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filterPrivacy="1" codeName="DieseArbeitsmappe"/>
  <xr:revisionPtr revIDLastSave="0" documentId="8_{4E13335E-D60E-4478-886F-945EA0B657C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Daten" sheetId="11" r:id="rId1"/>
    <sheet name="Berechnung" sheetId="13" r:id="rId2"/>
    <sheet name="Prüfbericht" sheetId="4" r:id="rId3"/>
  </sheets>
  <definedNames>
    <definedName name="A_Regressionsbereich_X">IF(Berechnung!$C$33,OFFSET(Berechnung!$M$1,Berechnung!$C$36-1,,Berechnung!$C$35-Berechnung!$C$36+1,),100)</definedName>
    <definedName name="A_Regressionsbereich_Y">IF(Berechnung!$C$33,OFFSET(Berechnung!$N$1,Berechnung!$C$36-1,,Berechnung!$C$35-Berechnung!$C$36+1,),100)</definedName>
    <definedName name="B_Regressionsbereich_X">IF(Berechnung!$D$33,OFFSET(Berechnung!$Q$1,Berechnung!$D$36-1,,Berechnung!$D$35-Berechnung!$D$36+1,),100)</definedName>
    <definedName name="B_Regressionsbereich_Y">IF(Berechnung!$D$33,OFFSET(Berechnung!$R$1,Berechnung!$D$36-1,,Berechnung!$D$35-Berechnung!$D$36+1,),100)</definedName>
    <definedName name="_xlnm.Print_Area" localSheetId="2">Prüfbericht!$A$1:$R$49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3" i="13" l="1"/>
  <c r="J2" i="4" l="1"/>
  <c r="J1" i="4"/>
  <c r="E13" i="4"/>
  <c r="E22" i="4"/>
  <c r="C57" i="13"/>
  <c r="E21" i="4" l="1"/>
  <c r="J3" i="4"/>
  <c r="C50" i="13" l="1"/>
  <c r="E50" i="13"/>
  <c r="A8" i="4" l="1"/>
  <c r="A9" i="4"/>
  <c r="A7" i="4"/>
  <c r="E12" i="4"/>
  <c r="V7" i="13"/>
  <c r="W7" i="13" s="1"/>
  <c r="C53" i="13"/>
  <c r="E15" i="4" l="1"/>
  <c r="E14" i="4"/>
  <c r="E11" i="4"/>
  <c r="E10" i="4"/>
  <c r="E18" i="4"/>
  <c r="E19" i="4"/>
  <c r="M5" i="4" l="1"/>
  <c r="U8" i="13"/>
  <c r="V8" i="13" s="1"/>
  <c r="P8" i="13"/>
  <c r="L8" i="13"/>
  <c r="D33" i="13"/>
  <c r="C47" i="13"/>
  <c r="W8" i="13" l="1"/>
  <c r="D34" i="13"/>
  <c r="C34" i="13"/>
  <c r="L9" i="13"/>
  <c r="L10" i="13" s="1"/>
  <c r="L11" i="13"/>
  <c r="P9" i="13"/>
  <c r="X7" i="13"/>
  <c r="U9" i="13"/>
  <c r="V9" i="13" s="1"/>
  <c r="W9" i="13" l="1"/>
  <c r="N8" i="13"/>
  <c r="O8" i="13"/>
  <c r="N7" i="13"/>
  <c r="M9" i="13"/>
  <c r="O10" i="13"/>
  <c r="M8" i="13"/>
  <c r="Q8" i="13"/>
  <c r="S8" i="13"/>
  <c r="R9" i="13"/>
  <c r="S9" i="13"/>
  <c r="R8" i="13"/>
  <c r="Q7" i="13"/>
  <c r="Q9" i="13"/>
  <c r="R7" i="13"/>
  <c r="S7" i="13"/>
  <c r="N9" i="13"/>
  <c r="N10" i="13"/>
  <c r="O7" i="13"/>
  <c r="M7" i="13"/>
  <c r="O9" i="13"/>
  <c r="M10" i="13"/>
  <c r="P10" i="13"/>
  <c r="N11" i="13"/>
  <c r="M11" i="13"/>
  <c r="L12" i="13"/>
  <c r="O11" i="13"/>
  <c r="U10" i="13"/>
  <c r="V10" i="13" s="1"/>
  <c r="W10" i="13" l="1"/>
  <c r="Q10" i="13"/>
  <c r="R10" i="13"/>
  <c r="S10" i="13"/>
  <c r="O12" i="13"/>
  <c r="M12" i="13"/>
  <c r="N12" i="13"/>
  <c r="L13" i="13"/>
  <c r="P11" i="13"/>
  <c r="U11" i="13"/>
  <c r="V11" i="13" s="1"/>
  <c r="W11" i="13" l="1"/>
  <c r="X11" i="13" s="1"/>
  <c r="Q11" i="13"/>
  <c r="S11" i="13"/>
  <c r="R11" i="13"/>
  <c r="W12" i="13"/>
  <c r="X8" i="13"/>
  <c r="X10" i="13"/>
  <c r="M13" i="13"/>
  <c r="N13" i="13"/>
  <c r="L14" i="13"/>
  <c r="O14" i="13" s="1"/>
  <c r="O13" i="13"/>
  <c r="P12" i="13"/>
  <c r="X9" i="13"/>
  <c r="U12" i="13"/>
  <c r="V12" i="13" s="1"/>
  <c r="Q12" i="13" l="1"/>
  <c r="R12" i="13"/>
  <c r="S12" i="13"/>
  <c r="W13" i="13"/>
  <c r="P13" i="13"/>
  <c r="L15" i="13"/>
  <c r="O15" i="13" s="1"/>
  <c r="M14" i="13"/>
  <c r="N14" i="13"/>
  <c r="U13" i="13"/>
  <c r="V13" i="13" s="1"/>
  <c r="R13" i="13" l="1"/>
  <c r="S13" i="13"/>
  <c r="Q13" i="13"/>
  <c r="L16" i="13"/>
  <c r="O16" i="13" s="1"/>
  <c r="N15" i="13"/>
  <c r="M15" i="13"/>
  <c r="X12" i="13"/>
  <c r="P14" i="13"/>
  <c r="U14" i="13"/>
  <c r="V14" i="13" s="1"/>
  <c r="W14" i="13" l="1"/>
  <c r="Q14" i="13"/>
  <c r="R14" i="13"/>
  <c r="S14" i="13"/>
  <c r="X13" i="13"/>
  <c r="P15" i="13"/>
  <c r="L17" i="13"/>
  <c r="O17" i="13" s="1"/>
  <c r="N16" i="13"/>
  <c r="M16" i="13"/>
  <c r="U15" i="13"/>
  <c r="V15" i="13" s="1"/>
  <c r="W15" i="13" l="1"/>
  <c r="R15" i="13"/>
  <c r="Q15" i="13"/>
  <c r="S15" i="13"/>
  <c r="X14" i="13"/>
  <c r="L18" i="13"/>
  <c r="O18" i="13" s="1"/>
  <c r="N17" i="13"/>
  <c r="M17" i="13"/>
  <c r="P16" i="13"/>
  <c r="U16" i="13"/>
  <c r="V16" i="13" s="1"/>
  <c r="W16" i="13" l="1"/>
  <c r="Q16" i="13"/>
  <c r="R16" i="13"/>
  <c r="S16" i="13"/>
  <c r="X16" i="13"/>
  <c r="P17" i="13"/>
  <c r="L19" i="13"/>
  <c r="O19" i="13" s="1"/>
  <c r="N18" i="13"/>
  <c r="M18" i="13"/>
  <c r="U17" i="13"/>
  <c r="V17" i="13" s="1"/>
  <c r="W17" i="13" l="1"/>
  <c r="Q17" i="13"/>
  <c r="S17" i="13"/>
  <c r="R17" i="13"/>
  <c r="L20" i="13"/>
  <c r="O20" i="13" s="1"/>
  <c r="N19" i="13"/>
  <c r="M19" i="13"/>
  <c r="P18" i="13"/>
  <c r="U18" i="13"/>
  <c r="V18" i="13" s="1"/>
  <c r="W18" i="13" l="1"/>
  <c r="S18" i="13"/>
  <c r="Q18" i="13"/>
  <c r="R18" i="13"/>
  <c r="X17" i="13"/>
  <c r="P19" i="13"/>
  <c r="L21" i="13"/>
  <c r="O21" i="13" s="1"/>
  <c r="N20" i="13"/>
  <c r="M20" i="13"/>
  <c r="U19" i="13"/>
  <c r="V19" i="13" s="1"/>
  <c r="W19" i="13" l="1"/>
  <c r="Q19" i="13"/>
  <c r="S19" i="13"/>
  <c r="R19" i="13"/>
  <c r="X18" i="13"/>
  <c r="L22" i="13"/>
  <c r="O22" i="13" s="1"/>
  <c r="N21" i="13"/>
  <c r="M21" i="13"/>
  <c r="P20" i="13"/>
  <c r="U20" i="13"/>
  <c r="V20" i="13" s="1"/>
  <c r="W20" i="13" l="1"/>
  <c r="Q20" i="13"/>
  <c r="R20" i="13"/>
  <c r="S20" i="13"/>
  <c r="W21" i="13"/>
  <c r="X20" i="13"/>
  <c r="X19" i="13"/>
  <c r="P21" i="13"/>
  <c r="L23" i="13"/>
  <c r="O23" i="13" s="1"/>
  <c r="N22" i="13"/>
  <c r="M22" i="13"/>
  <c r="U21" i="13"/>
  <c r="V21" i="13" s="1"/>
  <c r="S21" i="13" l="1"/>
  <c r="Q21" i="13"/>
  <c r="R21" i="13"/>
  <c r="X21" i="13"/>
  <c r="L24" i="13"/>
  <c r="O24" i="13" s="1"/>
  <c r="N23" i="13"/>
  <c r="M23" i="13"/>
  <c r="P22" i="13"/>
  <c r="U22" i="13"/>
  <c r="V22" i="13" s="1"/>
  <c r="W22" i="13" l="1"/>
  <c r="S22" i="13"/>
  <c r="Q22" i="13"/>
  <c r="R22" i="13"/>
  <c r="W23" i="13"/>
  <c r="L25" i="13"/>
  <c r="O25" i="13" s="1"/>
  <c r="N24" i="13"/>
  <c r="M24" i="13"/>
  <c r="P23" i="13"/>
  <c r="U23" i="13"/>
  <c r="V23" i="13" s="1"/>
  <c r="S23" i="13" l="1"/>
  <c r="Q23" i="13"/>
  <c r="R23" i="13"/>
  <c r="X23" i="13"/>
  <c r="P24" i="13"/>
  <c r="L26" i="13"/>
  <c r="O26" i="13" s="1"/>
  <c r="N25" i="13"/>
  <c r="M25" i="13"/>
  <c r="U24" i="13"/>
  <c r="V24" i="13" s="1"/>
  <c r="W24" i="13" l="1"/>
  <c r="S24" i="13"/>
  <c r="Q24" i="13"/>
  <c r="R24" i="13"/>
  <c r="L27" i="13"/>
  <c r="O27" i="13" s="1"/>
  <c r="N26" i="13"/>
  <c r="M26" i="13"/>
  <c r="P25" i="13"/>
  <c r="X22" i="13"/>
  <c r="U25" i="13"/>
  <c r="V25" i="13" s="1"/>
  <c r="W25" i="13" l="1"/>
  <c r="Q25" i="13"/>
  <c r="S25" i="13"/>
  <c r="R25" i="13"/>
  <c r="P26" i="13"/>
  <c r="L28" i="13"/>
  <c r="O28" i="13" s="1"/>
  <c r="N27" i="13"/>
  <c r="M27" i="13"/>
  <c r="X24" i="13"/>
  <c r="U26" i="13"/>
  <c r="V26" i="13" s="1"/>
  <c r="W26" i="13" l="1"/>
  <c r="R26" i="13"/>
  <c r="S26" i="13"/>
  <c r="Q26" i="13"/>
  <c r="P27" i="13"/>
  <c r="L29" i="13"/>
  <c r="O29" i="13" s="1"/>
  <c r="N28" i="13"/>
  <c r="M28" i="13"/>
  <c r="U27" i="13"/>
  <c r="V27" i="13" s="1"/>
  <c r="W27" i="13" l="1"/>
  <c r="R27" i="13"/>
  <c r="S27" i="13"/>
  <c r="Q27" i="13"/>
  <c r="X25" i="13"/>
  <c r="L30" i="13"/>
  <c r="O30" i="13" s="1"/>
  <c r="M29" i="13"/>
  <c r="N29" i="13"/>
  <c r="P28" i="13"/>
  <c r="U28" i="13"/>
  <c r="V28" i="13" s="1"/>
  <c r="W28" i="13" l="1"/>
  <c r="S28" i="13"/>
  <c r="Q28" i="13"/>
  <c r="R28" i="13"/>
  <c r="X26" i="13"/>
  <c r="P29" i="13"/>
  <c r="L31" i="13"/>
  <c r="O31" i="13" s="1"/>
  <c r="M30" i="13"/>
  <c r="N30" i="13"/>
  <c r="U29" i="13"/>
  <c r="V29" i="13" s="1"/>
  <c r="W29" i="13" l="1"/>
  <c r="S29" i="13"/>
  <c r="R29" i="13"/>
  <c r="Q29" i="13"/>
  <c r="W30" i="13"/>
  <c r="X28" i="13"/>
  <c r="P30" i="13"/>
  <c r="X27" i="13"/>
  <c r="L32" i="13"/>
  <c r="O32" i="13" s="1"/>
  <c r="M31" i="13"/>
  <c r="N31" i="13"/>
  <c r="U30" i="13"/>
  <c r="V30" i="13" s="1"/>
  <c r="R30" i="13" l="1"/>
  <c r="S30" i="13"/>
  <c r="Q30" i="13"/>
  <c r="P31" i="13"/>
  <c r="X29" i="13"/>
  <c r="L33" i="13"/>
  <c r="O33" i="13" s="1"/>
  <c r="N32" i="13"/>
  <c r="M32" i="13"/>
  <c r="U31" i="13"/>
  <c r="V31" i="13" s="1"/>
  <c r="W31" i="13" l="1"/>
  <c r="S31" i="13"/>
  <c r="R31" i="13"/>
  <c r="Q31" i="13"/>
  <c r="P32" i="13"/>
  <c r="L34" i="13"/>
  <c r="O34" i="13" s="1"/>
  <c r="N33" i="13"/>
  <c r="M33" i="13"/>
  <c r="X30" i="13"/>
  <c r="U32" i="13"/>
  <c r="V32" i="13" s="1"/>
  <c r="W32" i="13" l="1"/>
  <c r="S32" i="13"/>
  <c r="R32" i="13"/>
  <c r="Q32" i="13"/>
  <c r="P33" i="13"/>
  <c r="X31" i="13"/>
  <c r="L35" i="13"/>
  <c r="O35" i="13" s="1"/>
  <c r="N34" i="13"/>
  <c r="M34" i="13"/>
  <c r="U33" i="13"/>
  <c r="V33" i="13" s="1"/>
  <c r="W33" i="13" l="1"/>
  <c r="S33" i="13"/>
  <c r="Q33" i="13"/>
  <c r="R33" i="13"/>
  <c r="W34" i="13"/>
  <c r="X33" i="13"/>
  <c r="P34" i="13"/>
  <c r="L36" i="13"/>
  <c r="O36" i="13" s="1"/>
  <c r="N35" i="13"/>
  <c r="M35" i="13"/>
  <c r="X32" i="13"/>
  <c r="U34" i="13"/>
  <c r="V34" i="13" s="1"/>
  <c r="R34" i="13" l="1"/>
  <c r="S34" i="13"/>
  <c r="Q34" i="13"/>
  <c r="L37" i="13"/>
  <c r="O37" i="13" s="1"/>
  <c r="M36" i="13"/>
  <c r="N36" i="13"/>
  <c r="P35" i="13"/>
  <c r="U35" i="13"/>
  <c r="V35" i="13" s="1"/>
  <c r="W35" i="13" l="1"/>
  <c r="S35" i="13"/>
  <c r="Q35" i="13"/>
  <c r="R35" i="13"/>
  <c r="X35" i="13"/>
  <c r="L38" i="13"/>
  <c r="O38" i="13" s="1"/>
  <c r="N37" i="13"/>
  <c r="M37" i="13"/>
  <c r="P36" i="13"/>
  <c r="U36" i="13"/>
  <c r="V36" i="13" s="1"/>
  <c r="W36" i="13" l="1"/>
  <c r="R36" i="13"/>
  <c r="Q36" i="13"/>
  <c r="S36" i="13"/>
  <c r="W37" i="13"/>
  <c r="X36" i="13"/>
  <c r="P37" i="13"/>
  <c r="X34" i="13"/>
  <c r="L39" i="13"/>
  <c r="O39" i="13" s="1"/>
  <c r="N38" i="13"/>
  <c r="M38" i="13"/>
  <c r="U37" i="13"/>
  <c r="V37" i="13" s="1"/>
  <c r="S37" i="13" l="1"/>
  <c r="R37" i="13"/>
  <c r="Q37" i="13"/>
  <c r="L40" i="13"/>
  <c r="O40" i="13" s="1"/>
  <c r="N39" i="13"/>
  <c r="M39" i="13"/>
  <c r="P38" i="13"/>
  <c r="U38" i="13"/>
  <c r="V38" i="13" s="1"/>
  <c r="W38" i="13" l="1"/>
  <c r="S38" i="13"/>
  <c r="Q38" i="13"/>
  <c r="R38" i="13"/>
  <c r="W39" i="13"/>
  <c r="X37" i="13"/>
  <c r="X38" i="13"/>
  <c r="P39" i="13"/>
  <c r="L41" i="13"/>
  <c r="O41" i="13" s="1"/>
  <c r="N40" i="13"/>
  <c r="M40" i="13"/>
  <c r="U39" i="13"/>
  <c r="V39" i="13" s="1"/>
  <c r="S39" i="13" l="1"/>
  <c r="Q39" i="13"/>
  <c r="R39" i="13"/>
  <c r="P40" i="13"/>
  <c r="L42" i="13"/>
  <c r="O42" i="13" s="1"/>
  <c r="N41" i="13"/>
  <c r="M41" i="13"/>
  <c r="U40" i="13"/>
  <c r="V40" i="13" s="1"/>
  <c r="W40" i="13" l="1"/>
  <c r="S40" i="13"/>
  <c r="R40" i="13"/>
  <c r="Q40" i="13"/>
  <c r="W41" i="13"/>
  <c r="X40" i="13"/>
  <c r="X39" i="13"/>
  <c r="L43" i="13"/>
  <c r="O43" i="13" s="1"/>
  <c r="M42" i="13"/>
  <c r="N42" i="13"/>
  <c r="P41" i="13"/>
  <c r="U41" i="13"/>
  <c r="V41" i="13" s="1"/>
  <c r="Q41" i="13" l="1"/>
  <c r="R41" i="13"/>
  <c r="S41" i="13"/>
  <c r="L44" i="13"/>
  <c r="O44" i="13" s="1"/>
  <c r="M43" i="13"/>
  <c r="N43" i="13"/>
  <c r="P42" i="13"/>
  <c r="U42" i="13"/>
  <c r="V42" i="13" s="1"/>
  <c r="W42" i="13" l="1"/>
  <c r="Q42" i="13"/>
  <c r="R42" i="13"/>
  <c r="S42" i="13"/>
  <c r="X41" i="13"/>
  <c r="P43" i="13"/>
  <c r="L45" i="13"/>
  <c r="O45" i="13" s="1"/>
  <c r="N44" i="13"/>
  <c r="M44" i="13"/>
  <c r="U43" i="13"/>
  <c r="V43" i="13" s="1"/>
  <c r="W43" i="13" l="1"/>
  <c r="S43" i="13"/>
  <c r="R43" i="13"/>
  <c r="Q43" i="13"/>
  <c r="P44" i="13"/>
  <c r="L46" i="13"/>
  <c r="O46" i="13" s="1"/>
  <c r="M45" i="13"/>
  <c r="N45" i="13"/>
  <c r="U44" i="13"/>
  <c r="V44" i="13" s="1"/>
  <c r="W44" i="13" l="1"/>
  <c r="Q44" i="13"/>
  <c r="R44" i="13"/>
  <c r="S44" i="13"/>
  <c r="P45" i="13"/>
  <c r="L47" i="13"/>
  <c r="O47" i="13" s="1"/>
  <c r="M46" i="13"/>
  <c r="N46" i="13"/>
  <c r="X42" i="13"/>
  <c r="U45" i="13"/>
  <c r="V45" i="13" s="1"/>
  <c r="W45" i="13" l="1"/>
  <c r="R45" i="13"/>
  <c r="S45" i="13"/>
  <c r="Q45" i="13"/>
  <c r="X43" i="13"/>
  <c r="L48" i="13"/>
  <c r="O48" i="13" s="1"/>
  <c r="N47" i="13"/>
  <c r="M47" i="13"/>
  <c r="X44" i="13"/>
  <c r="P46" i="13"/>
  <c r="U46" i="13"/>
  <c r="V46" i="13" s="1"/>
  <c r="W46" i="13" l="1"/>
  <c r="R46" i="13"/>
  <c r="S46" i="13"/>
  <c r="Q46" i="13"/>
  <c r="X45" i="13"/>
  <c r="P47" i="13"/>
  <c r="L49" i="13"/>
  <c r="O49" i="13" s="1"/>
  <c r="M48" i="13"/>
  <c r="N48" i="13"/>
  <c r="U47" i="13"/>
  <c r="V47" i="13" s="1"/>
  <c r="W47" i="13" l="1"/>
  <c r="S47" i="13"/>
  <c r="Q47" i="13"/>
  <c r="R47" i="13"/>
  <c r="W48" i="13"/>
  <c r="X47" i="13"/>
  <c r="L50" i="13"/>
  <c r="O50" i="13" s="1"/>
  <c r="N49" i="13"/>
  <c r="M49" i="13"/>
  <c r="X46" i="13"/>
  <c r="P48" i="13"/>
  <c r="U48" i="13"/>
  <c r="V48" i="13" s="1"/>
  <c r="R48" i="13" l="1"/>
  <c r="Q48" i="13"/>
  <c r="S48" i="13"/>
  <c r="X48" i="13"/>
  <c r="P49" i="13"/>
  <c r="L51" i="13"/>
  <c r="O51" i="13" s="1"/>
  <c r="N50" i="13"/>
  <c r="M50" i="13"/>
  <c r="U49" i="13"/>
  <c r="V49" i="13" s="1"/>
  <c r="W49" i="13" l="1"/>
  <c r="S49" i="13"/>
  <c r="R49" i="13"/>
  <c r="Q49" i="13"/>
  <c r="X49" i="13"/>
  <c r="L52" i="13"/>
  <c r="O52" i="13" s="1"/>
  <c r="M51" i="13"/>
  <c r="N51" i="13"/>
  <c r="P50" i="13"/>
  <c r="U50" i="13"/>
  <c r="V50" i="13" s="1"/>
  <c r="W50" i="13" l="1"/>
  <c r="Q50" i="13"/>
  <c r="R50" i="13"/>
  <c r="S50" i="13"/>
  <c r="X50" i="13"/>
  <c r="L53" i="13"/>
  <c r="O53" i="13" s="1"/>
  <c r="N52" i="13"/>
  <c r="M52" i="13"/>
  <c r="P51" i="13"/>
  <c r="U51" i="13"/>
  <c r="V51" i="13" s="1"/>
  <c r="W51" i="13" l="1"/>
  <c r="Q51" i="13"/>
  <c r="R51" i="13"/>
  <c r="S51" i="13"/>
  <c r="L54" i="13"/>
  <c r="O54" i="13" s="1"/>
  <c r="N53" i="13"/>
  <c r="M53" i="13"/>
  <c r="P52" i="13"/>
  <c r="X51" i="13"/>
  <c r="U52" i="13"/>
  <c r="V52" i="13" s="1"/>
  <c r="W52" i="13" l="1"/>
  <c r="S52" i="13"/>
  <c r="Q52" i="13"/>
  <c r="R52" i="13"/>
  <c r="L55" i="13"/>
  <c r="O55" i="13" s="1"/>
  <c r="M54" i="13"/>
  <c r="N54" i="13"/>
  <c r="P53" i="13"/>
  <c r="U53" i="13"/>
  <c r="V53" i="13" s="1"/>
  <c r="W53" i="13" l="1"/>
  <c r="S53" i="13"/>
  <c r="Q53" i="13"/>
  <c r="R53" i="13"/>
  <c r="P54" i="13"/>
  <c r="L56" i="13"/>
  <c r="O56" i="13" s="1"/>
  <c r="N55" i="13"/>
  <c r="M55" i="13"/>
  <c r="U54" i="13"/>
  <c r="V54" i="13" s="1"/>
  <c r="W54" i="13" l="1"/>
  <c r="Q54" i="13"/>
  <c r="S54" i="13"/>
  <c r="R54" i="13"/>
  <c r="W55" i="13"/>
  <c r="X53" i="13"/>
  <c r="P55" i="13"/>
  <c r="X52" i="13"/>
  <c r="L57" i="13"/>
  <c r="O57" i="13" s="1"/>
  <c r="N56" i="13"/>
  <c r="M56" i="13"/>
  <c r="U55" i="13"/>
  <c r="V55" i="13" s="1"/>
  <c r="Q55" i="13" l="1"/>
  <c r="S55" i="13"/>
  <c r="R55" i="13"/>
  <c r="L58" i="13"/>
  <c r="O58" i="13" s="1"/>
  <c r="N57" i="13"/>
  <c r="M57" i="13"/>
  <c r="P56" i="13"/>
  <c r="U56" i="13"/>
  <c r="V56" i="13" s="1"/>
  <c r="W56" i="13" l="1"/>
  <c r="S56" i="13"/>
  <c r="R56" i="13"/>
  <c r="Q56" i="13"/>
  <c r="W57" i="13"/>
  <c r="X55" i="13"/>
  <c r="P57" i="13"/>
  <c r="X54" i="13"/>
  <c r="L59" i="13"/>
  <c r="O59" i="13" s="1"/>
  <c r="N58" i="13"/>
  <c r="M58" i="13"/>
  <c r="U57" i="13"/>
  <c r="V57" i="13" s="1"/>
  <c r="Q57" i="13" l="1"/>
  <c r="R57" i="13"/>
  <c r="S57" i="13"/>
  <c r="L60" i="13"/>
  <c r="O60" i="13" s="1"/>
  <c r="N59" i="13"/>
  <c r="M59" i="13"/>
  <c r="P58" i="13"/>
  <c r="U58" i="13"/>
  <c r="V58" i="13" s="1"/>
  <c r="W58" i="13" l="1"/>
  <c r="S58" i="13"/>
  <c r="R58" i="13"/>
  <c r="Q58" i="13"/>
  <c r="X58" i="13"/>
  <c r="X56" i="13"/>
  <c r="X57" i="13"/>
  <c r="L61" i="13"/>
  <c r="O61" i="13" s="1"/>
  <c r="N60" i="13"/>
  <c r="M60" i="13"/>
  <c r="P59" i="13"/>
  <c r="U59" i="13"/>
  <c r="V59" i="13" s="1"/>
  <c r="W59" i="13" s="1"/>
  <c r="R59" i="13" l="1"/>
  <c r="Q59" i="13"/>
  <c r="S59" i="13"/>
  <c r="W60" i="13"/>
  <c r="X59" i="13"/>
  <c r="L62" i="13"/>
  <c r="O62" i="13" s="1"/>
  <c r="N61" i="13"/>
  <c r="M61" i="13"/>
  <c r="P60" i="13"/>
  <c r="U60" i="13"/>
  <c r="V60" i="13" s="1"/>
  <c r="S60" i="13" l="1"/>
  <c r="Q60" i="13"/>
  <c r="R60" i="13"/>
  <c r="L63" i="13"/>
  <c r="O63" i="13" s="1"/>
  <c r="N62" i="13"/>
  <c r="M62" i="13"/>
  <c r="P61" i="13"/>
  <c r="U61" i="13"/>
  <c r="V61" i="13" s="1"/>
  <c r="W61" i="13" l="1"/>
  <c r="Q61" i="13"/>
  <c r="S61" i="13"/>
  <c r="R61" i="13"/>
  <c r="X60" i="13"/>
  <c r="L64" i="13"/>
  <c r="O64" i="13" s="1"/>
  <c r="N63" i="13"/>
  <c r="M63" i="13"/>
  <c r="P62" i="13"/>
  <c r="U62" i="13"/>
  <c r="V62" i="13" s="1"/>
  <c r="W62" i="13" l="1"/>
  <c r="X62" i="13" s="1"/>
  <c r="R62" i="13"/>
  <c r="Q62" i="13"/>
  <c r="S62" i="13"/>
  <c r="P63" i="13"/>
  <c r="L65" i="13"/>
  <c r="O65" i="13" s="1"/>
  <c r="M64" i="13"/>
  <c r="N64" i="13"/>
  <c r="U63" i="13"/>
  <c r="V63" i="13" s="1"/>
  <c r="W63" i="13" l="1"/>
  <c r="S63" i="13"/>
  <c r="Q63" i="13"/>
  <c r="R63" i="13"/>
  <c r="P64" i="13"/>
  <c r="L66" i="13"/>
  <c r="O66" i="13" s="1"/>
  <c r="M65" i="13"/>
  <c r="N65" i="13"/>
  <c r="X61" i="13"/>
  <c r="U64" i="13"/>
  <c r="V64" i="13" s="1"/>
  <c r="W64" i="13" l="1"/>
  <c r="Q64" i="13"/>
  <c r="R64" i="13"/>
  <c r="S64" i="13"/>
  <c r="W65" i="13"/>
  <c r="X64" i="13"/>
  <c r="P65" i="13"/>
  <c r="X63" i="13"/>
  <c r="L67" i="13"/>
  <c r="O67" i="13" s="1"/>
  <c r="M66" i="13"/>
  <c r="N66" i="13"/>
  <c r="U65" i="13"/>
  <c r="V65" i="13" s="1"/>
  <c r="S65" i="13" l="1"/>
  <c r="R65" i="13"/>
  <c r="Q65" i="13"/>
  <c r="X65" i="13"/>
  <c r="P66" i="13"/>
  <c r="L68" i="13"/>
  <c r="O68" i="13" s="1"/>
  <c r="N67" i="13"/>
  <c r="M67" i="13"/>
  <c r="U66" i="13"/>
  <c r="V66" i="13" s="1"/>
  <c r="W66" i="13" l="1"/>
  <c r="Q66" i="13"/>
  <c r="R66" i="13"/>
  <c r="S66" i="13"/>
  <c r="L69" i="13"/>
  <c r="O69" i="13" s="1"/>
  <c r="M68" i="13"/>
  <c r="N68" i="13"/>
  <c r="P67" i="13"/>
  <c r="U67" i="13"/>
  <c r="V67" i="13" s="1"/>
  <c r="W67" i="13" l="1"/>
  <c r="Q67" i="13"/>
  <c r="R67" i="13"/>
  <c r="S67" i="13"/>
  <c r="X66" i="13"/>
  <c r="P68" i="13"/>
  <c r="L70" i="13"/>
  <c r="O70" i="13" s="1"/>
  <c r="M69" i="13"/>
  <c r="N69" i="13"/>
  <c r="U68" i="13"/>
  <c r="V68" i="13" s="1"/>
  <c r="W68" i="13" l="1"/>
  <c r="S68" i="13"/>
  <c r="Q68" i="13"/>
  <c r="R68" i="13"/>
  <c r="P69" i="13"/>
  <c r="X67" i="13"/>
  <c r="L71" i="13"/>
  <c r="O71" i="13" s="1"/>
  <c r="N70" i="13"/>
  <c r="M70" i="13"/>
  <c r="U69" i="13"/>
  <c r="V69" i="13" s="1"/>
  <c r="W69" i="13" l="1"/>
  <c r="S69" i="13"/>
  <c r="Q69" i="13"/>
  <c r="R69" i="13"/>
  <c r="X68" i="13"/>
  <c r="P70" i="13"/>
  <c r="L72" i="13"/>
  <c r="O72" i="13" s="1"/>
  <c r="M71" i="13"/>
  <c r="N71" i="13"/>
  <c r="U70" i="13"/>
  <c r="V70" i="13" s="1"/>
  <c r="W70" i="13" l="1"/>
  <c r="S70" i="13"/>
  <c r="R70" i="13"/>
  <c r="Q70" i="13"/>
  <c r="X70" i="13"/>
  <c r="L73" i="13"/>
  <c r="O73" i="13" s="1"/>
  <c r="N72" i="13"/>
  <c r="M72" i="13"/>
  <c r="P71" i="13"/>
  <c r="U71" i="13"/>
  <c r="V71" i="13" s="1"/>
  <c r="W71" i="13" l="1"/>
  <c r="S71" i="13"/>
  <c r="R71" i="13"/>
  <c r="Q71" i="13"/>
  <c r="P72" i="13"/>
  <c r="X69" i="13"/>
  <c r="L74" i="13"/>
  <c r="O74" i="13" s="1"/>
  <c r="M73" i="13"/>
  <c r="N73" i="13"/>
  <c r="U72" i="13"/>
  <c r="V72" i="13" s="1"/>
  <c r="W72" i="13" l="1"/>
  <c r="S72" i="13"/>
  <c r="Q72" i="13"/>
  <c r="R72" i="13"/>
  <c r="P73" i="13"/>
  <c r="L75" i="13"/>
  <c r="O75" i="13" s="1"/>
  <c r="N74" i="13"/>
  <c r="M74" i="13"/>
  <c r="U73" i="13"/>
  <c r="V73" i="13" s="1"/>
  <c r="W73" i="13" l="1"/>
  <c r="S73" i="13"/>
  <c r="R73" i="13"/>
  <c r="Q73" i="13"/>
  <c r="X72" i="13"/>
  <c r="L76" i="13"/>
  <c r="O76" i="13" s="1"/>
  <c r="N75" i="13"/>
  <c r="M75" i="13"/>
  <c r="X73" i="13"/>
  <c r="P74" i="13"/>
  <c r="X71" i="13"/>
  <c r="U74" i="13"/>
  <c r="V74" i="13" s="1"/>
  <c r="W74" i="13" l="1"/>
  <c r="Q74" i="13"/>
  <c r="S74" i="13"/>
  <c r="R74" i="13"/>
  <c r="P75" i="13"/>
  <c r="X74" i="13"/>
  <c r="L77" i="13"/>
  <c r="O77" i="13" s="1"/>
  <c r="M76" i="13"/>
  <c r="N76" i="13"/>
  <c r="U75" i="13"/>
  <c r="V75" i="13" s="1"/>
  <c r="W75" i="13" l="1"/>
  <c r="Q75" i="13"/>
  <c r="S75" i="13"/>
  <c r="R75" i="13"/>
  <c r="P76" i="13"/>
  <c r="L78" i="13"/>
  <c r="O78" i="13" s="1"/>
  <c r="N77" i="13"/>
  <c r="M77" i="13"/>
  <c r="U76" i="13"/>
  <c r="V76" i="13" s="1"/>
  <c r="W76" i="13" l="1"/>
  <c r="S76" i="13"/>
  <c r="Q76" i="13"/>
  <c r="R76" i="13"/>
  <c r="W77" i="13"/>
  <c r="P77" i="13"/>
  <c r="X75" i="13"/>
  <c r="L79" i="13"/>
  <c r="O79" i="13" s="1"/>
  <c r="M78" i="13"/>
  <c r="N78" i="13"/>
  <c r="X76" i="13"/>
  <c r="U77" i="13"/>
  <c r="V77" i="13" s="1"/>
  <c r="Q77" i="13" l="1"/>
  <c r="S77" i="13"/>
  <c r="R77" i="13"/>
  <c r="W78" i="13"/>
  <c r="L80" i="13"/>
  <c r="O80" i="13" s="1"/>
  <c r="M79" i="13"/>
  <c r="N79" i="13"/>
  <c r="P78" i="13"/>
  <c r="U78" i="13"/>
  <c r="V78" i="13" s="1"/>
  <c r="Q78" i="13" l="1"/>
  <c r="R78" i="13"/>
  <c r="S78" i="13"/>
  <c r="L81" i="13"/>
  <c r="O81" i="13" s="1"/>
  <c r="N80" i="13"/>
  <c r="M80" i="13"/>
  <c r="P79" i="13"/>
  <c r="U79" i="13"/>
  <c r="V79" i="13" s="1"/>
  <c r="W79" i="13" l="1"/>
  <c r="Q79" i="13"/>
  <c r="S79" i="13"/>
  <c r="R79" i="13"/>
  <c r="P80" i="13"/>
  <c r="X77" i="13"/>
  <c r="L82" i="13"/>
  <c r="O82" i="13" s="1"/>
  <c r="N81" i="13"/>
  <c r="M81" i="13"/>
  <c r="U80" i="13"/>
  <c r="V80" i="13" s="1"/>
  <c r="W80" i="13" l="1"/>
  <c r="R80" i="13"/>
  <c r="S80" i="13"/>
  <c r="Q80" i="13"/>
  <c r="L83" i="13"/>
  <c r="O83" i="13" s="1"/>
  <c r="M82" i="13"/>
  <c r="N82" i="13"/>
  <c r="X79" i="13"/>
  <c r="P81" i="13"/>
  <c r="X78" i="13"/>
  <c r="U81" i="13"/>
  <c r="V81" i="13" s="1"/>
  <c r="W81" i="13" l="1"/>
  <c r="S81" i="13"/>
  <c r="Q81" i="13"/>
  <c r="R81" i="13"/>
  <c r="P82" i="13"/>
  <c r="L84" i="13"/>
  <c r="O84" i="13" s="1"/>
  <c r="M83" i="13"/>
  <c r="N83" i="13"/>
  <c r="U82" i="13"/>
  <c r="V82" i="13" s="1"/>
  <c r="W82" i="13" l="1"/>
  <c r="S82" i="13"/>
  <c r="R82" i="13"/>
  <c r="Q82" i="13"/>
  <c r="L85" i="13"/>
  <c r="O85" i="13" s="1"/>
  <c r="N84" i="13"/>
  <c r="M84" i="13"/>
  <c r="X80" i="13"/>
  <c r="P83" i="13"/>
  <c r="U83" i="13"/>
  <c r="V83" i="13" s="1"/>
  <c r="W83" i="13" l="1"/>
  <c r="X83" i="13" s="1"/>
  <c r="R83" i="13"/>
  <c r="Q83" i="13"/>
  <c r="S83" i="13"/>
  <c r="X82" i="13"/>
  <c r="X81" i="13"/>
  <c r="L86" i="13"/>
  <c r="O86" i="13" s="1"/>
  <c r="N85" i="13"/>
  <c r="M85" i="13"/>
  <c r="P84" i="13"/>
  <c r="U84" i="13"/>
  <c r="V84" i="13" s="1"/>
  <c r="W84" i="13" l="1"/>
  <c r="Q84" i="13"/>
  <c r="R84" i="13"/>
  <c r="S84" i="13"/>
  <c r="P85" i="13"/>
  <c r="L87" i="13"/>
  <c r="O87" i="13" s="1"/>
  <c r="N86" i="13"/>
  <c r="M86" i="13"/>
  <c r="U85" i="13"/>
  <c r="V85" i="13" s="1"/>
  <c r="W85" i="13" l="1"/>
  <c r="S85" i="13"/>
  <c r="Q85" i="13"/>
  <c r="R85" i="13"/>
  <c r="P86" i="13"/>
  <c r="X84" i="13"/>
  <c r="L88" i="13"/>
  <c r="O88" i="13" s="1"/>
  <c r="M87" i="13"/>
  <c r="N87" i="13"/>
  <c r="U86" i="13"/>
  <c r="V86" i="13" s="1"/>
  <c r="W86" i="13" l="1"/>
  <c r="S86" i="13"/>
  <c r="R86" i="13"/>
  <c r="Q86" i="13"/>
  <c r="P87" i="13"/>
  <c r="X85" i="13"/>
  <c r="L89" i="13"/>
  <c r="O89" i="13" s="1"/>
  <c r="M88" i="13"/>
  <c r="N88" i="13"/>
  <c r="U87" i="13"/>
  <c r="V87" i="13" s="1"/>
  <c r="W87" i="13" l="1"/>
  <c r="R87" i="13"/>
  <c r="Q87" i="13"/>
  <c r="S87" i="13"/>
  <c r="X86" i="13"/>
  <c r="L90" i="13"/>
  <c r="O90" i="13" s="1"/>
  <c r="N89" i="13"/>
  <c r="M89" i="13"/>
  <c r="P88" i="13"/>
  <c r="U88" i="13"/>
  <c r="V88" i="13" s="1"/>
  <c r="W88" i="13" l="1"/>
  <c r="R88" i="13"/>
  <c r="S88" i="13"/>
  <c r="Q88" i="13"/>
  <c r="X87" i="13"/>
  <c r="P89" i="13"/>
  <c r="L91" i="13"/>
  <c r="O91" i="13" s="1"/>
  <c r="N90" i="13"/>
  <c r="M90" i="13"/>
  <c r="U89" i="13"/>
  <c r="V89" i="13" s="1"/>
  <c r="W89" i="13" l="1"/>
  <c r="R89" i="13"/>
  <c r="Q89" i="13"/>
  <c r="S89" i="13"/>
  <c r="P90" i="13"/>
  <c r="L92" i="13"/>
  <c r="O92" i="13" s="1"/>
  <c r="N91" i="13"/>
  <c r="M91" i="13"/>
  <c r="U90" i="13"/>
  <c r="V90" i="13" s="1"/>
  <c r="W90" i="13" l="1"/>
  <c r="S90" i="13"/>
  <c r="R90" i="13"/>
  <c r="Q90" i="13"/>
  <c r="W91" i="13"/>
  <c r="X89" i="13"/>
  <c r="X88" i="13"/>
  <c r="L93" i="13"/>
  <c r="O93" i="13" s="1"/>
  <c r="M92" i="13"/>
  <c r="N92" i="13"/>
  <c r="P91" i="13"/>
  <c r="U91" i="13"/>
  <c r="V91" i="13" s="1"/>
  <c r="R91" i="13" l="1"/>
  <c r="Q91" i="13"/>
  <c r="S91" i="13"/>
  <c r="L94" i="13"/>
  <c r="O94" i="13" s="1"/>
  <c r="N93" i="13"/>
  <c r="M93" i="13"/>
  <c r="P92" i="13"/>
  <c r="U92" i="13"/>
  <c r="V92" i="13" s="1"/>
  <c r="W92" i="13" l="1"/>
  <c r="Q92" i="13"/>
  <c r="S92" i="13"/>
  <c r="R92" i="13"/>
  <c r="W93" i="13"/>
  <c r="X91" i="13"/>
  <c r="X90" i="13"/>
  <c r="L95" i="13"/>
  <c r="O95" i="13" s="1"/>
  <c r="N94" i="13"/>
  <c r="M94" i="13"/>
  <c r="P93" i="13"/>
  <c r="U93" i="13"/>
  <c r="V93" i="13" s="1"/>
  <c r="Q93" i="13" l="1"/>
  <c r="S93" i="13"/>
  <c r="R93" i="13"/>
  <c r="X92" i="13"/>
  <c r="P94" i="13"/>
  <c r="L96" i="13"/>
  <c r="O96" i="13" s="1"/>
  <c r="N95" i="13"/>
  <c r="M95" i="13"/>
  <c r="U94" i="13"/>
  <c r="V94" i="13" s="1"/>
  <c r="W94" i="13" l="1"/>
  <c r="Q94" i="13"/>
  <c r="S94" i="13"/>
  <c r="R94" i="13"/>
  <c r="P95" i="13"/>
  <c r="L97" i="13"/>
  <c r="O97" i="13" s="1"/>
  <c r="M96" i="13"/>
  <c r="N96" i="13"/>
  <c r="U95" i="13"/>
  <c r="V95" i="13" s="1"/>
  <c r="W95" i="13" l="1"/>
  <c r="Q95" i="13"/>
  <c r="R95" i="13"/>
  <c r="S95" i="13"/>
  <c r="W96" i="13"/>
  <c r="X94" i="13"/>
  <c r="X93" i="13"/>
  <c r="L98" i="13"/>
  <c r="O98" i="13" s="1"/>
  <c r="N97" i="13"/>
  <c r="M97" i="13"/>
  <c r="P96" i="13"/>
  <c r="U96" i="13"/>
  <c r="V96" i="13" s="1"/>
  <c r="S96" i="13" l="1"/>
  <c r="R96" i="13"/>
  <c r="Q96" i="13"/>
  <c r="X95" i="13"/>
  <c r="P97" i="13"/>
  <c r="L99" i="13"/>
  <c r="O99" i="13" s="1"/>
  <c r="N98" i="13"/>
  <c r="M98" i="13"/>
  <c r="U97" i="13"/>
  <c r="V97" i="13" s="1"/>
  <c r="W97" i="13" l="1"/>
  <c r="S97" i="13"/>
  <c r="R97" i="13"/>
  <c r="Q97" i="13"/>
  <c r="X96" i="13"/>
  <c r="L100" i="13"/>
  <c r="O100" i="13" s="1"/>
  <c r="M99" i="13"/>
  <c r="N99" i="13"/>
  <c r="P98" i="13"/>
  <c r="U98" i="13"/>
  <c r="V98" i="13" s="1"/>
  <c r="W98" i="13" l="1"/>
  <c r="Q98" i="13"/>
  <c r="R98" i="13"/>
  <c r="S98" i="13"/>
  <c r="W99" i="13"/>
  <c r="X97" i="13"/>
  <c r="P99" i="13"/>
  <c r="X98" i="13"/>
  <c r="L101" i="13"/>
  <c r="O101" i="13" s="1"/>
  <c r="M100" i="13"/>
  <c r="N100" i="13"/>
  <c r="U99" i="13"/>
  <c r="V99" i="13" s="1"/>
  <c r="Q99" i="13" l="1"/>
  <c r="S99" i="13"/>
  <c r="R99" i="13"/>
  <c r="L102" i="13"/>
  <c r="O102" i="13" s="1"/>
  <c r="M101" i="13"/>
  <c r="N101" i="13"/>
  <c r="P100" i="13"/>
  <c r="U100" i="13"/>
  <c r="V100" i="13" s="1"/>
  <c r="W100" i="13" l="1"/>
  <c r="S100" i="13"/>
  <c r="R100" i="13"/>
  <c r="Q100" i="13"/>
  <c r="X99" i="13"/>
  <c r="P101" i="13"/>
  <c r="L103" i="13"/>
  <c r="O103" i="13" s="1"/>
  <c r="M102" i="13"/>
  <c r="N102" i="13"/>
  <c r="U101" i="13"/>
  <c r="V101" i="13" s="1"/>
  <c r="W101" i="13" l="1"/>
  <c r="Q101" i="13"/>
  <c r="R101" i="13"/>
  <c r="S101" i="13"/>
  <c r="L104" i="13"/>
  <c r="O104" i="13" s="1"/>
  <c r="N103" i="13"/>
  <c r="M103" i="13"/>
  <c r="P102" i="13"/>
  <c r="U102" i="13"/>
  <c r="V102" i="13" s="1"/>
  <c r="W102" i="13" l="1"/>
  <c r="Q102" i="13"/>
  <c r="R102" i="13"/>
  <c r="S102" i="13"/>
  <c r="W103" i="13"/>
  <c r="X101" i="13"/>
  <c r="X100" i="13"/>
  <c r="P103" i="13"/>
  <c r="L105" i="13"/>
  <c r="O105" i="13" s="1"/>
  <c r="M104" i="13"/>
  <c r="N104" i="13"/>
  <c r="U103" i="13"/>
  <c r="V103" i="13" s="1"/>
  <c r="Q103" i="13" l="1"/>
  <c r="R103" i="13"/>
  <c r="S103" i="13"/>
  <c r="X102" i="13"/>
  <c r="L106" i="13"/>
  <c r="O106" i="13" s="1"/>
  <c r="N105" i="13"/>
  <c r="M105" i="13"/>
  <c r="P104" i="13"/>
  <c r="U104" i="13"/>
  <c r="W104" i="13" s="1"/>
  <c r="AC104" i="13" s="1" a="1"/>
  <c r="AC104" i="13" s="1"/>
  <c r="V104" i="13" l="1"/>
  <c r="AB104" i="13" s="1" a="1"/>
  <c r="AB104" i="13" s="1"/>
  <c r="R104" i="13"/>
  <c r="S104" i="13"/>
  <c r="Q104" i="13"/>
  <c r="P105" i="13"/>
  <c r="L107" i="13"/>
  <c r="O107" i="13" s="1"/>
  <c r="N106" i="13"/>
  <c r="M106" i="13"/>
  <c r="U105" i="13"/>
  <c r="V105" i="13" l="1"/>
  <c r="AB105" i="13" s="1" a="1"/>
  <c r="AB105" i="13" s="1"/>
  <c r="W105" i="13"/>
  <c r="AC105" i="13" s="1" a="1"/>
  <c r="AC105" i="13" s="1"/>
  <c r="S105" i="13"/>
  <c r="R105" i="13"/>
  <c r="Q105" i="13"/>
  <c r="X104" i="13"/>
  <c r="X103" i="13"/>
  <c r="L108" i="13"/>
  <c r="O108" i="13" s="1"/>
  <c r="N107" i="13"/>
  <c r="M107" i="13"/>
  <c r="P106" i="13"/>
  <c r="U106" i="13"/>
  <c r="V106" i="13" l="1"/>
  <c r="AB106" i="13" s="1" a="1"/>
  <c r="AB106" i="13" s="1"/>
  <c r="W106" i="13"/>
  <c r="AC106" i="13" s="1" a="1"/>
  <c r="AC106" i="13" s="1"/>
  <c r="S106" i="13"/>
  <c r="Q106" i="13"/>
  <c r="R106" i="13"/>
  <c r="X105" i="13"/>
  <c r="P107" i="13"/>
  <c r="L109" i="13"/>
  <c r="O109" i="13" s="1"/>
  <c r="N108" i="13"/>
  <c r="M108" i="13"/>
  <c r="U107" i="13"/>
  <c r="V107" i="13" l="1"/>
  <c r="AB107" i="13" s="1" a="1"/>
  <c r="AB107" i="13" s="1"/>
  <c r="W107" i="13"/>
  <c r="AC107" i="13" s="1" a="1"/>
  <c r="AC107" i="13" s="1"/>
  <c r="R107" i="13"/>
  <c r="Q107" i="13"/>
  <c r="S107" i="13"/>
  <c r="L110" i="13"/>
  <c r="O110" i="13" s="1"/>
  <c r="N109" i="13"/>
  <c r="M109" i="13"/>
  <c r="P108" i="13"/>
  <c r="U108" i="13"/>
  <c r="V108" i="13" l="1"/>
  <c r="AB108" i="13" s="1" a="1"/>
  <c r="AB108" i="13" s="1"/>
  <c r="W108" i="13"/>
  <c r="AC108" i="13" s="1" a="1"/>
  <c r="AC108" i="13" s="1"/>
  <c r="R108" i="13"/>
  <c r="Q108" i="13"/>
  <c r="S108" i="13"/>
  <c r="X106" i="13"/>
  <c r="P109" i="13"/>
  <c r="L111" i="13"/>
  <c r="O111" i="13" s="1"/>
  <c r="N110" i="13"/>
  <c r="M110" i="13"/>
  <c r="U109" i="13"/>
  <c r="V109" i="13" l="1"/>
  <c r="AB109" i="13" s="1" a="1"/>
  <c r="AB109" i="13" s="1"/>
  <c r="W109" i="13"/>
  <c r="AC109" i="13" s="1" a="1"/>
  <c r="AC109" i="13" s="1"/>
  <c r="Q109" i="13"/>
  <c r="S109" i="13"/>
  <c r="R109" i="13"/>
  <c r="X108" i="13"/>
  <c r="X107" i="13"/>
  <c r="L112" i="13"/>
  <c r="O112" i="13" s="1"/>
  <c r="M111" i="13"/>
  <c r="N111" i="13"/>
  <c r="P110" i="13"/>
  <c r="U110" i="13"/>
  <c r="V110" i="13" l="1"/>
  <c r="AB110" i="13" s="1" a="1"/>
  <c r="AB110" i="13" s="1"/>
  <c r="W110" i="13"/>
  <c r="AC110" i="13" s="1" a="1"/>
  <c r="AC110" i="13" s="1"/>
  <c r="S110" i="13"/>
  <c r="Q110" i="13"/>
  <c r="R110" i="13"/>
  <c r="X109" i="13"/>
  <c r="P111" i="13"/>
  <c r="L113" i="13"/>
  <c r="O113" i="13" s="1"/>
  <c r="M112" i="13"/>
  <c r="N112" i="13"/>
  <c r="U111" i="13"/>
  <c r="V111" i="13" l="1"/>
  <c r="AB111" i="13" s="1" a="1"/>
  <c r="AB111" i="13" s="1"/>
  <c r="W111" i="13"/>
  <c r="AC111" i="13" s="1" a="1"/>
  <c r="AC111" i="13" s="1"/>
  <c r="Q111" i="13"/>
  <c r="R111" i="13"/>
  <c r="S111" i="13"/>
  <c r="X110" i="13"/>
  <c r="L114" i="13"/>
  <c r="O114" i="13" s="1"/>
  <c r="M113" i="13"/>
  <c r="N113" i="13"/>
  <c r="P112" i="13"/>
  <c r="U112" i="13"/>
  <c r="V112" i="13" l="1"/>
  <c r="AB112" i="13" s="1" a="1"/>
  <c r="AB112" i="13" s="1"/>
  <c r="W112" i="13"/>
  <c r="AC112" i="13" s="1" a="1"/>
  <c r="AC112" i="13" s="1"/>
  <c r="Q112" i="13"/>
  <c r="S112" i="13"/>
  <c r="R112" i="13"/>
  <c r="X111" i="13"/>
  <c r="P113" i="13"/>
  <c r="L115" i="13"/>
  <c r="O115" i="13" s="1"/>
  <c r="M114" i="13"/>
  <c r="N114" i="13"/>
  <c r="U113" i="13"/>
  <c r="V113" i="13" l="1"/>
  <c r="AB113" i="13" s="1" a="1"/>
  <c r="AB113" i="13" s="1"/>
  <c r="W113" i="13"/>
  <c r="AC113" i="13" s="1" a="1"/>
  <c r="AC113" i="13" s="1"/>
  <c r="R113" i="13"/>
  <c r="Q113" i="13"/>
  <c r="S113" i="13"/>
  <c r="X112" i="13"/>
  <c r="L116" i="13"/>
  <c r="O116" i="13" s="1"/>
  <c r="N115" i="13"/>
  <c r="M115" i="13"/>
  <c r="P114" i="13"/>
  <c r="U114" i="13"/>
  <c r="V114" i="13" l="1"/>
  <c r="AB114" i="13" s="1" a="1"/>
  <c r="AB114" i="13" s="1"/>
  <c r="W114" i="13"/>
  <c r="AC114" i="13" s="1" a="1"/>
  <c r="AC114" i="13" s="1"/>
  <c r="S114" i="13"/>
  <c r="Q114" i="13"/>
  <c r="R114" i="13"/>
  <c r="P115" i="13"/>
  <c r="L117" i="13"/>
  <c r="O117" i="13" s="1"/>
  <c r="M116" i="13"/>
  <c r="N116" i="13"/>
  <c r="U115" i="13"/>
  <c r="V115" i="13" l="1"/>
  <c r="AB115" i="13" s="1" a="1"/>
  <c r="AB115" i="13" s="1"/>
  <c r="W115" i="13"/>
  <c r="AC115" i="13" s="1" a="1"/>
  <c r="AC115" i="13" s="1"/>
  <c r="R115" i="13"/>
  <c r="Q115" i="13"/>
  <c r="S115" i="13"/>
  <c r="X113" i="13"/>
  <c r="L118" i="13"/>
  <c r="O118" i="13" s="1"/>
  <c r="N117" i="13"/>
  <c r="M117" i="13"/>
  <c r="P116" i="13"/>
  <c r="U116" i="13"/>
  <c r="V116" i="13" l="1"/>
  <c r="AB116" i="13" s="1" a="1"/>
  <c r="AB116" i="13" s="1"/>
  <c r="W116" i="13"/>
  <c r="AC116" i="13" s="1" a="1"/>
  <c r="AC116" i="13" s="1"/>
  <c r="S116" i="13"/>
  <c r="R116" i="13"/>
  <c r="Q116" i="13"/>
  <c r="X115" i="13"/>
  <c r="X114" i="13"/>
  <c r="P117" i="13"/>
  <c r="L119" i="13"/>
  <c r="O119" i="13" s="1"/>
  <c r="M118" i="13"/>
  <c r="N118" i="13"/>
  <c r="U117" i="13"/>
  <c r="V117" i="13" l="1"/>
  <c r="AB117" i="13" s="1" a="1"/>
  <c r="AB117" i="13" s="1"/>
  <c r="W117" i="13"/>
  <c r="AC117" i="13" s="1" a="1"/>
  <c r="AC117" i="13" s="1"/>
  <c r="S117" i="13"/>
  <c r="R117" i="13"/>
  <c r="Q117" i="13"/>
  <c r="X116" i="13"/>
  <c r="L120" i="13"/>
  <c r="O120" i="13" s="1"/>
  <c r="N119" i="13"/>
  <c r="M119" i="13"/>
  <c r="P118" i="13"/>
  <c r="U118" i="13"/>
  <c r="V118" i="13" l="1"/>
  <c r="AB118" i="13" s="1" a="1"/>
  <c r="AB118" i="13" s="1"/>
  <c r="W118" i="13"/>
  <c r="AC118" i="13" s="1" a="1"/>
  <c r="AC118" i="13" s="1"/>
  <c r="Q118" i="13"/>
  <c r="R118" i="13"/>
  <c r="S118" i="13"/>
  <c r="P119" i="13"/>
  <c r="L121" i="13"/>
  <c r="O121" i="13" s="1"/>
  <c r="M120" i="13"/>
  <c r="N120" i="13"/>
  <c r="U119" i="13"/>
  <c r="V119" i="13" l="1"/>
  <c r="AB119" i="13" s="1" a="1"/>
  <c r="AB119" i="13" s="1"/>
  <c r="W119" i="13"/>
  <c r="AC119" i="13" s="1" a="1"/>
  <c r="AC119" i="13" s="1"/>
  <c r="Q119" i="13"/>
  <c r="S119" i="13"/>
  <c r="R119" i="13"/>
  <c r="X117" i="13"/>
  <c r="X118" i="13"/>
  <c r="L122" i="13"/>
  <c r="O122" i="13" s="1"/>
  <c r="N121" i="13"/>
  <c r="M121" i="13"/>
  <c r="P120" i="13"/>
  <c r="U120" i="13"/>
  <c r="V120" i="13" l="1"/>
  <c r="AB120" i="13" s="1" a="1"/>
  <c r="AB120" i="13" s="1"/>
  <c r="W120" i="13"/>
  <c r="AC120" i="13" s="1" a="1"/>
  <c r="AC120" i="13" s="1"/>
  <c r="Q120" i="13"/>
  <c r="R120" i="13"/>
  <c r="S120" i="13"/>
  <c r="X119" i="13"/>
  <c r="P121" i="13"/>
  <c r="L123" i="13"/>
  <c r="O123" i="13" s="1"/>
  <c r="N122" i="13"/>
  <c r="M122" i="13"/>
  <c r="U121" i="13"/>
  <c r="V121" i="13" l="1"/>
  <c r="AB121" i="13" s="1" a="1"/>
  <c r="AB121" i="13" s="1"/>
  <c r="W121" i="13"/>
  <c r="AC121" i="13" s="1" a="1"/>
  <c r="AC121" i="13" s="1"/>
  <c r="R121" i="13"/>
  <c r="S121" i="13"/>
  <c r="Q121" i="13"/>
  <c r="L124" i="13"/>
  <c r="O124" i="13" s="1"/>
  <c r="N123" i="13"/>
  <c r="M123" i="13"/>
  <c r="P122" i="13"/>
  <c r="U122" i="13"/>
  <c r="V122" i="13" l="1"/>
  <c r="AB122" i="13" s="1" a="1"/>
  <c r="AB122" i="13" s="1"/>
  <c r="W122" i="13"/>
  <c r="AC122" i="13" s="1" a="1"/>
  <c r="AC122" i="13" s="1"/>
  <c r="S122" i="13"/>
  <c r="R122" i="13"/>
  <c r="Q122" i="13"/>
  <c r="X121" i="13"/>
  <c r="X120" i="13"/>
  <c r="P123" i="13"/>
  <c r="L125" i="13"/>
  <c r="O125" i="13" s="1"/>
  <c r="M124" i="13"/>
  <c r="N124" i="13"/>
  <c r="U123" i="13"/>
  <c r="V123" i="13" l="1"/>
  <c r="AB123" i="13" s="1" a="1"/>
  <c r="AB123" i="13" s="1"/>
  <c r="W123" i="13"/>
  <c r="AC123" i="13" s="1" a="1"/>
  <c r="AC123" i="13" s="1"/>
  <c r="S123" i="13"/>
  <c r="R123" i="13"/>
  <c r="Q123" i="13"/>
  <c r="X122" i="13"/>
  <c r="L126" i="13"/>
  <c r="O126" i="13" s="1"/>
  <c r="N125" i="13"/>
  <c r="M125" i="13"/>
  <c r="P124" i="13"/>
  <c r="U124" i="13"/>
  <c r="AC124" i="13" l="1" a="1"/>
  <c r="AC124" i="13" s="1"/>
  <c r="AB124" i="13" a="1"/>
  <c r="AB124" i="13" s="1"/>
  <c r="V124" i="13"/>
  <c r="W124" i="13"/>
  <c r="S124" i="13"/>
  <c r="Q124" i="13"/>
  <c r="R124" i="13"/>
  <c r="P125" i="13"/>
  <c r="L127" i="13"/>
  <c r="O127" i="13" s="1"/>
  <c r="N126" i="13"/>
  <c r="M126" i="13"/>
  <c r="U125" i="13"/>
  <c r="AB125" i="13" l="1" a="1"/>
  <c r="AB125" i="13" s="1"/>
  <c r="AC125" i="13" a="1"/>
  <c r="AC125" i="13" s="1"/>
  <c r="V125" i="13"/>
  <c r="W125" i="13"/>
  <c r="R125" i="13"/>
  <c r="S125" i="13"/>
  <c r="Q125" i="13"/>
  <c r="X123" i="13"/>
  <c r="X124" i="13"/>
  <c r="L128" i="13"/>
  <c r="O128" i="13" s="1"/>
  <c r="N127" i="13"/>
  <c r="M127" i="13"/>
  <c r="X125" i="13"/>
  <c r="P126" i="13"/>
  <c r="U126" i="13"/>
  <c r="AB126" i="13" l="1" a="1"/>
  <c r="AB126" i="13" s="1"/>
  <c r="AC126" i="13" a="1"/>
  <c r="AC126" i="13" s="1"/>
  <c r="V126" i="13"/>
  <c r="W126" i="13"/>
  <c r="Q126" i="13"/>
  <c r="S126" i="13"/>
  <c r="R126" i="13"/>
  <c r="P127" i="13"/>
  <c r="L129" i="13"/>
  <c r="O129" i="13" s="1"/>
  <c r="N128" i="13"/>
  <c r="M128" i="13"/>
  <c r="U127" i="13"/>
  <c r="AC127" i="13" l="1" a="1"/>
  <c r="AC127" i="13" s="1"/>
  <c r="AB127" i="13" a="1"/>
  <c r="AB127" i="13" s="1"/>
  <c r="V127" i="13"/>
  <c r="W127" i="13"/>
  <c r="S127" i="13"/>
  <c r="R127" i="13"/>
  <c r="Q127" i="13"/>
  <c r="X126" i="13"/>
  <c r="L130" i="13"/>
  <c r="O130" i="13" s="1"/>
  <c r="N129" i="13"/>
  <c r="M129" i="13"/>
  <c r="P128" i="13"/>
  <c r="U128" i="13"/>
  <c r="AC128" i="13" l="1" a="1"/>
  <c r="AC128" i="13" s="1"/>
  <c r="AB128" i="13" a="1"/>
  <c r="AB128" i="13" s="1"/>
  <c r="V128" i="13"/>
  <c r="W128" i="13"/>
  <c r="Q128" i="13"/>
  <c r="S128" i="13"/>
  <c r="R128" i="13"/>
  <c r="X127" i="13"/>
  <c r="P129" i="13"/>
  <c r="L131" i="13"/>
  <c r="O131" i="13" s="1"/>
  <c r="N130" i="13"/>
  <c r="M130" i="13"/>
  <c r="U129" i="13"/>
  <c r="AB129" i="13" l="1" a="1"/>
  <c r="AB129" i="13" s="1"/>
  <c r="AC129" i="13" a="1"/>
  <c r="AC129" i="13" s="1"/>
  <c r="V129" i="13"/>
  <c r="W129" i="13"/>
  <c r="R129" i="13"/>
  <c r="Q129" i="13"/>
  <c r="S129" i="13"/>
  <c r="X128" i="13"/>
  <c r="L132" i="13"/>
  <c r="O132" i="13" s="1"/>
  <c r="N131" i="13"/>
  <c r="M131" i="13"/>
  <c r="P130" i="13"/>
  <c r="U130" i="13"/>
  <c r="AB130" i="13" l="1" a="1"/>
  <c r="AB130" i="13" s="1"/>
  <c r="AC130" i="13" a="1"/>
  <c r="AC130" i="13" s="1"/>
  <c r="V130" i="13"/>
  <c r="W130" i="13"/>
  <c r="R130" i="13"/>
  <c r="Q130" i="13"/>
  <c r="S130" i="13"/>
  <c r="X129" i="13"/>
  <c r="P131" i="13"/>
  <c r="L133" i="13"/>
  <c r="O133" i="13" s="1"/>
  <c r="N132" i="13"/>
  <c r="M132" i="13"/>
  <c r="U131" i="13"/>
  <c r="AC131" i="13" l="1" a="1"/>
  <c r="AC131" i="13" s="1"/>
  <c r="AB131" i="13" a="1"/>
  <c r="AB131" i="13" s="1"/>
  <c r="V131" i="13"/>
  <c r="W131" i="13"/>
  <c r="S131" i="13"/>
  <c r="Q131" i="13"/>
  <c r="R131" i="13"/>
  <c r="X130" i="13"/>
  <c r="L134" i="13"/>
  <c r="O134" i="13" s="1"/>
  <c r="N133" i="13"/>
  <c r="M133" i="13"/>
  <c r="P132" i="13"/>
  <c r="U132" i="13"/>
  <c r="AB132" i="13" l="1" a="1"/>
  <c r="AB132" i="13" s="1"/>
  <c r="AC132" i="13" a="1"/>
  <c r="AC132" i="13" s="1"/>
  <c r="V132" i="13"/>
  <c r="W132" i="13"/>
  <c r="R132" i="13"/>
  <c r="Q132" i="13"/>
  <c r="S132" i="13"/>
  <c r="P133" i="13"/>
  <c r="L135" i="13"/>
  <c r="O135" i="13" s="1"/>
  <c r="N134" i="13"/>
  <c r="M134" i="13"/>
  <c r="U133" i="13"/>
  <c r="AB133" i="13" l="1" a="1"/>
  <c r="AB133" i="13" s="1"/>
  <c r="AC133" i="13" a="1"/>
  <c r="AC133" i="13" s="1"/>
  <c r="V133" i="13"/>
  <c r="W133" i="13"/>
  <c r="Q133" i="13"/>
  <c r="R133" i="13"/>
  <c r="S133" i="13"/>
  <c r="X132" i="13"/>
  <c r="X131" i="13"/>
  <c r="L136" i="13"/>
  <c r="O136" i="13" s="1"/>
  <c r="M135" i="13"/>
  <c r="N135" i="13"/>
  <c r="P134" i="13"/>
  <c r="U134" i="13"/>
  <c r="AC134" i="13" l="1" a="1"/>
  <c r="AC134" i="13" s="1"/>
  <c r="AB134" i="13" a="1"/>
  <c r="AB134" i="13" s="1"/>
  <c r="V134" i="13"/>
  <c r="W134" i="13"/>
  <c r="Q134" i="13"/>
  <c r="R134" i="13"/>
  <c r="S134" i="13"/>
  <c r="X133" i="13"/>
  <c r="P135" i="13"/>
  <c r="L137" i="13"/>
  <c r="O137" i="13" s="1"/>
  <c r="M136" i="13"/>
  <c r="N136" i="13"/>
  <c r="U135" i="13"/>
  <c r="AB135" i="13" l="1" a="1"/>
  <c r="AB135" i="13" s="1"/>
  <c r="AC135" i="13" a="1"/>
  <c r="AC135" i="13" s="1"/>
  <c r="V135" i="13"/>
  <c r="W135" i="13"/>
  <c r="S135" i="13"/>
  <c r="Q135" i="13"/>
  <c r="R135" i="13"/>
  <c r="X134" i="13"/>
  <c r="L138" i="13"/>
  <c r="O138" i="13" s="1"/>
  <c r="N137" i="13"/>
  <c r="M137" i="13"/>
  <c r="P136" i="13"/>
  <c r="U136" i="13"/>
  <c r="AB136" i="13" l="1" a="1"/>
  <c r="AB136" i="13" s="1"/>
  <c r="AC136" i="13" a="1"/>
  <c r="AC136" i="13" s="1"/>
  <c r="V136" i="13"/>
  <c r="W136" i="13"/>
  <c r="Q136" i="13"/>
  <c r="S136" i="13"/>
  <c r="R136" i="13"/>
  <c r="P137" i="13"/>
  <c r="L139" i="13"/>
  <c r="O139" i="13" s="1"/>
  <c r="M138" i="13"/>
  <c r="N138" i="13"/>
  <c r="U137" i="13"/>
  <c r="AB137" i="13" l="1" a="1"/>
  <c r="AB137" i="13" s="1"/>
  <c r="AC137" i="13" a="1"/>
  <c r="AC137" i="13" s="1"/>
  <c r="V137" i="13"/>
  <c r="W137" i="13"/>
  <c r="S137" i="13"/>
  <c r="Q137" i="13"/>
  <c r="R137" i="13"/>
  <c r="X135" i="13"/>
  <c r="X136" i="13"/>
  <c r="L140" i="13"/>
  <c r="O140" i="13" s="1"/>
  <c r="N139" i="13"/>
  <c r="M139" i="13"/>
  <c r="P138" i="13"/>
  <c r="U138" i="13"/>
  <c r="AC138" i="13" l="1" a="1"/>
  <c r="AC138" i="13" s="1"/>
  <c r="AB138" i="13" a="1"/>
  <c r="AB138" i="13" s="1"/>
  <c r="V138" i="13"/>
  <c r="W138" i="13"/>
  <c r="Q138" i="13"/>
  <c r="R138" i="13"/>
  <c r="S138" i="13"/>
  <c r="X137" i="13"/>
  <c r="P139" i="13"/>
  <c r="L141" i="13"/>
  <c r="O141" i="13" s="1"/>
  <c r="M140" i="13"/>
  <c r="N140" i="13"/>
  <c r="U139" i="13"/>
  <c r="AB139" i="13" l="1" a="1"/>
  <c r="AB139" i="13" s="1"/>
  <c r="AC139" i="13" a="1"/>
  <c r="AC139" i="13" s="1"/>
  <c r="V139" i="13"/>
  <c r="W139" i="13"/>
  <c r="R139" i="13"/>
  <c r="Q139" i="13"/>
  <c r="S139" i="13"/>
  <c r="X138" i="13"/>
  <c r="L142" i="13"/>
  <c r="O142" i="13" s="1"/>
  <c r="M141" i="13"/>
  <c r="N141" i="13"/>
  <c r="P140" i="13"/>
  <c r="U140" i="13"/>
  <c r="AC140" i="13" l="1" a="1"/>
  <c r="AC140" i="13" s="1"/>
  <c r="AB140" i="13" a="1"/>
  <c r="AB140" i="13" s="1"/>
  <c r="V140" i="13"/>
  <c r="W140" i="13"/>
  <c r="S140" i="13"/>
  <c r="Q140" i="13"/>
  <c r="R140" i="13"/>
  <c r="P141" i="13"/>
  <c r="L143" i="13"/>
  <c r="O143" i="13" s="1"/>
  <c r="M142" i="13"/>
  <c r="N142" i="13"/>
  <c r="U141" i="13"/>
  <c r="AB141" i="13" l="1" a="1"/>
  <c r="AB141" i="13" s="1"/>
  <c r="AC141" i="13" a="1"/>
  <c r="AC141" i="13" s="1"/>
  <c r="V141" i="13"/>
  <c r="W141" i="13"/>
  <c r="S141" i="13"/>
  <c r="R141" i="13"/>
  <c r="Q141" i="13"/>
  <c r="X140" i="13"/>
  <c r="X139" i="13"/>
  <c r="L144" i="13"/>
  <c r="O144" i="13" s="1"/>
  <c r="N143" i="13"/>
  <c r="M143" i="13"/>
  <c r="P142" i="13"/>
  <c r="U142" i="13"/>
  <c r="AB142" i="13" l="1" a="1"/>
  <c r="AB142" i="13" s="1"/>
  <c r="AC142" i="13" a="1"/>
  <c r="AC142" i="13" s="1"/>
  <c r="V142" i="13"/>
  <c r="W142" i="13"/>
  <c r="Q142" i="13"/>
  <c r="R142" i="13"/>
  <c r="S142" i="13"/>
  <c r="X141" i="13"/>
  <c r="P143" i="13"/>
  <c r="L145" i="13"/>
  <c r="O145" i="13" s="1"/>
  <c r="N144" i="13"/>
  <c r="M144" i="13"/>
  <c r="U143" i="13"/>
  <c r="AC143" i="13" l="1" a="1"/>
  <c r="AC143" i="13" s="1"/>
  <c r="AB143" i="13" a="1"/>
  <c r="AB143" i="13" s="1"/>
  <c r="V143" i="13"/>
  <c r="W143" i="13"/>
  <c r="R143" i="13"/>
  <c r="Q143" i="13"/>
  <c r="S143" i="13"/>
  <c r="X142" i="13"/>
  <c r="L146" i="13"/>
  <c r="O146" i="13" s="1"/>
  <c r="N145" i="13"/>
  <c r="M145" i="13"/>
  <c r="P144" i="13"/>
  <c r="U144" i="13"/>
  <c r="AB144" i="13" l="1" a="1"/>
  <c r="AB144" i="13" s="1"/>
  <c r="AC144" i="13" a="1"/>
  <c r="AC144" i="13" s="1"/>
  <c r="W144" i="13"/>
  <c r="V144" i="13"/>
  <c r="S144" i="13"/>
  <c r="R144" i="13"/>
  <c r="Q144" i="13"/>
  <c r="X143" i="13"/>
  <c r="P145" i="13"/>
  <c r="L147" i="13"/>
  <c r="O147" i="13" s="1"/>
  <c r="N146" i="13"/>
  <c r="M146" i="13"/>
  <c r="U145" i="13"/>
  <c r="AB145" i="13" l="1" a="1"/>
  <c r="AB145" i="13" s="1"/>
  <c r="AC145" i="13" a="1"/>
  <c r="AC145" i="13" s="1"/>
  <c r="V145" i="13"/>
  <c r="W145" i="13"/>
  <c r="R145" i="13"/>
  <c r="S145" i="13"/>
  <c r="Q145" i="13"/>
  <c r="X144" i="13"/>
  <c r="L148" i="13"/>
  <c r="O148" i="13" s="1"/>
  <c r="N147" i="13"/>
  <c r="M147" i="13"/>
  <c r="P146" i="13"/>
  <c r="U146" i="13"/>
  <c r="AC146" i="13" l="1" a="1"/>
  <c r="AC146" i="13" s="1"/>
  <c r="AB146" i="13" a="1"/>
  <c r="AB146" i="13" s="1"/>
  <c r="W146" i="13"/>
  <c r="V146" i="13"/>
  <c r="S146" i="13"/>
  <c r="R146" i="13"/>
  <c r="Q146" i="13"/>
  <c r="X145" i="13"/>
  <c r="P147" i="13"/>
  <c r="L149" i="13"/>
  <c r="O149" i="13" s="1"/>
  <c r="M148" i="13"/>
  <c r="N148" i="13"/>
  <c r="U147" i="13"/>
  <c r="AC147" i="13" l="1" a="1"/>
  <c r="AC147" i="13" s="1"/>
  <c r="AB147" i="13" a="1"/>
  <c r="AB147" i="13" s="1"/>
  <c r="V147" i="13"/>
  <c r="W147" i="13"/>
  <c r="Q147" i="13"/>
  <c r="R147" i="13"/>
  <c r="S147" i="13"/>
  <c r="X146" i="13"/>
  <c r="L150" i="13"/>
  <c r="O150" i="13" s="1"/>
  <c r="N149" i="13"/>
  <c r="M149" i="13"/>
  <c r="P148" i="13"/>
  <c r="U148" i="13"/>
  <c r="AB148" i="13" l="1" a="1"/>
  <c r="AB148" i="13" s="1"/>
  <c r="AC148" i="13" a="1"/>
  <c r="AC148" i="13" s="1"/>
  <c r="V148" i="13"/>
  <c r="W148" i="13"/>
  <c r="Q148" i="13"/>
  <c r="S148" i="13"/>
  <c r="R148" i="13"/>
  <c r="P149" i="13"/>
  <c r="L151" i="13"/>
  <c r="O151" i="13" s="1"/>
  <c r="N150" i="13"/>
  <c r="M150" i="13"/>
  <c r="U149" i="13"/>
  <c r="AC149" i="13" l="1" a="1"/>
  <c r="AC149" i="13" s="1"/>
  <c r="AB149" i="13" a="1"/>
  <c r="AB149" i="13" s="1"/>
  <c r="V149" i="13"/>
  <c r="W149" i="13"/>
  <c r="R149" i="13"/>
  <c r="S149" i="13"/>
  <c r="Q149" i="13"/>
  <c r="X147" i="13"/>
  <c r="L152" i="13"/>
  <c r="O152" i="13" s="1"/>
  <c r="N151" i="13"/>
  <c r="M151" i="13"/>
  <c r="P150" i="13"/>
  <c r="U150" i="13"/>
  <c r="AB150" i="13" l="1" a="1"/>
  <c r="AB150" i="13" s="1"/>
  <c r="AC150" i="13" a="1"/>
  <c r="AC150" i="13" s="1"/>
  <c r="V150" i="13"/>
  <c r="W150" i="13"/>
  <c r="S150" i="13"/>
  <c r="R150" i="13"/>
  <c r="Q150" i="13"/>
  <c r="X148" i="13"/>
  <c r="P151" i="13"/>
  <c r="L153" i="13"/>
  <c r="O153" i="13" s="1"/>
  <c r="N152" i="13"/>
  <c r="M152" i="13"/>
  <c r="U151" i="13"/>
  <c r="AB151" i="13" l="1" a="1"/>
  <c r="AB151" i="13" s="1"/>
  <c r="AC151" i="13" a="1"/>
  <c r="AC151" i="13" s="1"/>
  <c r="V151" i="13"/>
  <c r="W151" i="13"/>
  <c r="S151" i="13"/>
  <c r="Q151" i="13"/>
  <c r="R151" i="13"/>
  <c r="X150" i="13"/>
  <c r="X149" i="13"/>
  <c r="L154" i="13"/>
  <c r="O154" i="13" s="1"/>
  <c r="N153" i="13"/>
  <c r="M153" i="13"/>
  <c r="P152" i="13"/>
  <c r="U152" i="13"/>
  <c r="AC152" i="13" l="1" a="1"/>
  <c r="AC152" i="13" s="1"/>
  <c r="AB152" i="13" a="1"/>
  <c r="AB152" i="13" s="1"/>
  <c r="V152" i="13"/>
  <c r="W152" i="13"/>
  <c r="S152" i="13"/>
  <c r="Q152" i="13"/>
  <c r="R152" i="13"/>
  <c r="X151" i="13"/>
  <c r="P153" i="13"/>
  <c r="L155" i="13"/>
  <c r="O155" i="13" s="1"/>
  <c r="N154" i="13"/>
  <c r="M154" i="13"/>
  <c r="U153" i="13"/>
  <c r="AB153" i="13" l="1" a="1"/>
  <c r="AB153" i="13" s="1"/>
  <c r="AC153" i="13" a="1"/>
  <c r="AC153" i="13" s="1"/>
  <c r="V153" i="13"/>
  <c r="W153" i="13"/>
  <c r="Q153" i="13"/>
  <c r="R153" i="13"/>
  <c r="S153" i="13"/>
  <c r="L156" i="13"/>
  <c r="O156" i="13" s="1"/>
  <c r="N155" i="13"/>
  <c r="M155" i="13"/>
  <c r="P154" i="13"/>
  <c r="U154" i="13"/>
  <c r="AB154" i="13" l="1" a="1"/>
  <c r="AB154" i="13" s="1"/>
  <c r="AC154" i="13" a="1"/>
  <c r="AC154" i="13" s="1"/>
  <c r="W154" i="13"/>
  <c r="V154" i="13"/>
  <c r="R154" i="13"/>
  <c r="Q154" i="13"/>
  <c r="S154" i="13"/>
  <c r="X153" i="13"/>
  <c r="X152" i="13"/>
  <c r="P155" i="13"/>
  <c r="L157" i="13"/>
  <c r="O157" i="13" s="1"/>
  <c r="M156" i="13"/>
  <c r="N156" i="13"/>
  <c r="U155" i="13"/>
  <c r="AC155" i="13" l="1" a="1"/>
  <c r="AC155" i="13" s="1"/>
  <c r="AB155" i="13" a="1"/>
  <c r="AB155" i="13" s="1"/>
  <c r="V155" i="13"/>
  <c r="W155" i="13"/>
  <c r="R155" i="13"/>
  <c r="S155" i="13"/>
  <c r="Q155" i="13"/>
  <c r="X154" i="13"/>
  <c r="L158" i="13"/>
  <c r="O158" i="13" s="1"/>
  <c r="N157" i="13"/>
  <c r="M157" i="13"/>
  <c r="P156" i="13"/>
  <c r="U156" i="13"/>
  <c r="AC156" i="13" l="1" a="1"/>
  <c r="AC156" i="13" s="1"/>
  <c r="AB156" i="13" a="1"/>
  <c r="AB156" i="13" s="1"/>
  <c r="W156" i="13"/>
  <c r="V156" i="13"/>
  <c r="Q156" i="13"/>
  <c r="R156" i="13"/>
  <c r="S156" i="13"/>
  <c r="X155" i="13"/>
  <c r="P157" i="13"/>
  <c r="L159" i="13"/>
  <c r="O159" i="13" s="1"/>
  <c r="N158" i="13"/>
  <c r="M158" i="13"/>
  <c r="U157" i="13"/>
  <c r="AC157" i="13" l="1" a="1"/>
  <c r="AC157" i="13" s="1"/>
  <c r="AB157" i="13" a="1"/>
  <c r="AB157" i="13" s="1"/>
  <c r="W157" i="13"/>
  <c r="V157" i="13"/>
  <c r="S157" i="13"/>
  <c r="R157" i="13"/>
  <c r="Q157" i="13"/>
  <c r="L160" i="13"/>
  <c r="O160" i="13" s="1"/>
  <c r="N159" i="13"/>
  <c r="M159" i="13"/>
  <c r="P158" i="13"/>
  <c r="U158" i="13"/>
  <c r="AB158" i="13" l="1" a="1"/>
  <c r="AB158" i="13" s="1"/>
  <c r="AC158" i="13" a="1"/>
  <c r="AC158" i="13" s="1"/>
  <c r="W158" i="13"/>
  <c r="V158" i="13"/>
  <c r="S158" i="13"/>
  <c r="R158" i="13"/>
  <c r="Q158" i="13"/>
  <c r="X157" i="13"/>
  <c r="X156" i="13"/>
  <c r="P159" i="13"/>
  <c r="L161" i="13"/>
  <c r="O161" i="13" s="1"/>
  <c r="N160" i="13"/>
  <c r="M160" i="13"/>
  <c r="U159" i="13"/>
  <c r="AC159" i="13" l="1" a="1"/>
  <c r="AC159" i="13" s="1"/>
  <c r="AB159" i="13" a="1"/>
  <c r="AB159" i="13" s="1"/>
  <c r="V159" i="13"/>
  <c r="W159" i="13"/>
  <c r="Q159" i="13"/>
  <c r="S159" i="13"/>
  <c r="R159" i="13"/>
  <c r="X158" i="13"/>
  <c r="L162" i="13"/>
  <c r="O162" i="13" s="1"/>
  <c r="N161" i="13"/>
  <c r="M161" i="13"/>
  <c r="P160" i="13"/>
  <c r="U160" i="13"/>
  <c r="AB160" i="13" l="1" a="1"/>
  <c r="AB160" i="13" s="1"/>
  <c r="AC160" i="13" a="1"/>
  <c r="AC160" i="13" s="1"/>
  <c r="W160" i="13"/>
  <c r="V160" i="13"/>
  <c r="Q160" i="13"/>
  <c r="R160" i="13"/>
  <c r="S160" i="13"/>
  <c r="X159" i="13"/>
  <c r="P161" i="13"/>
  <c r="L163" i="13"/>
  <c r="O163" i="13" s="1"/>
  <c r="N162" i="13"/>
  <c r="M162" i="13"/>
  <c r="U161" i="13"/>
  <c r="AC161" i="13" l="1" a="1"/>
  <c r="AC161" i="13" s="1"/>
  <c r="AB161" i="13" a="1"/>
  <c r="AB161" i="13" s="1"/>
  <c r="V161" i="13"/>
  <c r="W161" i="13"/>
  <c r="R161" i="13"/>
  <c r="S161" i="13"/>
  <c r="Q161" i="13"/>
  <c r="X160" i="13"/>
  <c r="L164" i="13"/>
  <c r="O164" i="13" s="1"/>
  <c r="M163" i="13"/>
  <c r="N163" i="13"/>
  <c r="P162" i="13"/>
  <c r="U162" i="13"/>
  <c r="AC162" i="13" l="1" a="1"/>
  <c r="AC162" i="13" s="1"/>
  <c r="AB162" i="13" a="1"/>
  <c r="AB162" i="13" s="1"/>
  <c r="W162" i="13"/>
  <c r="V162" i="13"/>
  <c r="Q162" i="13"/>
  <c r="R162" i="13"/>
  <c r="S162" i="13"/>
  <c r="X161" i="13"/>
  <c r="P163" i="13"/>
  <c r="L165" i="13"/>
  <c r="O165" i="13" s="1"/>
  <c r="N164" i="13"/>
  <c r="M164" i="13"/>
  <c r="U163" i="13"/>
  <c r="AB163" i="13" l="1" a="1"/>
  <c r="AB163" i="13" s="1"/>
  <c r="AC163" i="13" a="1"/>
  <c r="AC163" i="13" s="1"/>
  <c r="V163" i="13"/>
  <c r="W163" i="13"/>
  <c r="R163" i="13"/>
  <c r="Q163" i="13"/>
  <c r="S163" i="13"/>
  <c r="X162" i="13"/>
  <c r="L166" i="13"/>
  <c r="O166" i="13" s="1"/>
  <c r="N165" i="13"/>
  <c r="M165" i="13"/>
  <c r="P164" i="13"/>
  <c r="U164" i="13"/>
  <c r="AC164" i="13" l="1" a="1"/>
  <c r="AC164" i="13" s="1"/>
  <c r="AB164" i="13" a="1"/>
  <c r="AB164" i="13" s="1"/>
  <c r="V164" i="13"/>
  <c r="W164" i="13"/>
  <c r="R164" i="13"/>
  <c r="S164" i="13"/>
  <c r="Q164" i="13"/>
  <c r="P165" i="13"/>
  <c r="Y164" i="13" a="1"/>
  <c r="Y164" i="13" s="1"/>
  <c r="Z164" i="13" a="1"/>
  <c r="Z164" i="13" s="1"/>
  <c r="X164" i="13"/>
  <c r="L167" i="13"/>
  <c r="O167" i="13" s="1"/>
  <c r="M166" i="13"/>
  <c r="N166" i="13"/>
  <c r="U165" i="13"/>
  <c r="AB165" i="13" l="1" a="1"/>
  <c r="AB165" i="13" s="1"/>
  <c r="AC165" i="13" a="1"/>
  <c r="AC165" i="13" s="1"/>
  <c r="V165" i="13"/>
  <c r="W165" i="13"/>
  <c r="Q165" i="13"/>
  <c r="S165" i="13"/>
  <c r="R165" i="13"/>
  <c r="X163" i="13"/>
  <c r="AA164" i="13"/>
  <c r="L168" i="13"/>
  <c r="O168" i="13" s="1"/>
  <c r="N167" i="13"/>
  <c r="M167" i="13"/>
  <c r="AD164" i="13"/>
  <c r="Z165" i="13" a="1"/>
  <c r="Z165" i="13" s="1"/>
  <c r="Y165" i="13" a="1"/>
  <c r="Y165" i="13" s="1"/>
  <c r="X165" i="13"/>
  <c r="P166" i="13"/>
  <c r="U166" i="13"/>
  <c r="AC166" i="13" l="1" a="1"/>
  <c r="AC166" i="13" s="1"/>
  <c r="AB166" i="13" a="1"/>
  <c r="AB166" i="13" s="1"/>
  <c r="V166" i="13"/>
  <c r="W166" i="13"/>
  <c r="S166" i="13"/>
  <c r="Q166" i="13"/>
  <c r="R166" i="13"/>
  <c r="AA165" i="13"/>
  <c r="P167" i="13"/>
  <c r="AD165" i="13"/>
  <c r="Z166" i="13" a="1"/>
  <c r="Z166" i="13" s="1"/>
  <c r="Y166" i="13" a="1"/>
  <c r="Y166" i="13" s="1"/>
  <c r="X166" i="13"/>
  <c r="L169" i="13"/>
  <c r="O169" i="13" s="1"/>
  <c r="M168" i="13"/>
  <c r="N168" i="13"/>
  <c r="U167" i="13"/>
  <c r="AC167" i="13" l="1" a="1"/>
  <c r="AC167" i="13" s="1"/>
  <c r="AB167" i="13" a="1"/>
  <c r="AB167" i="13" s="1"/>
  <c r="V167" i="13"/>
  <c r="W167" i="13"/>
  <c r="Q167" i="13"/>
  <c r="R167" i="13"/>
  <c r="S167" i="13"/>
  <c r="L170" i="13"/>
  <c r="O170" i="13" s="1"/>
  <c r="N169" i="13"/>
  <c r="M169" i="13"/>
  <c r="AD166" i="13"/>
  <c r="AA166" i="13"/>
  <c r="Z167" i="13" a="1"/>
  <c r="Z167" i="13" s="1"/>
  <c r="Y167" i="13" a="1"/>
  <c r="Y167" i="13" s="1"/>
  <c r="X167" i="13"/>
  <c r="P168" i="13"/>
  <c r="U168" i="13"/>
  <c r="AB168" i="13" l="1" a="1"/>
  <c r="AB168" i="13" s="1"/>
  <c r="AC168" i="13" a="1"/>
  <c r="AC168" i="13" s="1"/>
  <c r="V168" i="13"/>
  <c r="W168" i="13"/>
  <c r="S168" i="13"/>
  <c r="R168" i="13"/>
  <c r="Q168" i="13"/>
  <c r="P169" i="13"/>
  <c r="AD167" i="13"/>
  <c r="AA167" i="13"/>
  <c r="Y168" i="13" a="1"/>
  <c r="Y168" i="13" s="1"/>
  <c r="Z168" i="13" a="1"/>
  <c r="Z168" i="13" s="1"/>
  <c r="X168" i="13"/>
  <c r="L171" i="13"/>
  <c r="O171" i="13" s="1"/>
  <c r="M170" i="13"/>
  <c r="N170" i="13"/>
  <c r="U169" i="13"/>
  <c r="AB169" i="13" l="1" a="1"/>
  <c r="AB169" i="13" s="1"/>
  <c r="AC169" i="13" a="1"/>
  <c r="AC169" i="13" s="1"/>
  <c r="W169" i="13"/>
  <c r="V169" i="13"/>
  <c r="R169" i="13"/>
  <c r="Q169" i="13"/>
  <c r="S169" i="13"/>
  <c r="AA168" i="13"/>
  <c r="AD168" i="13"/>
  <c r="L172" i="13"/>
  <c r="O172" i="13" s="1"/>
  <c r="M171" i="13"/>
  <c r="N171" i="13"/>
  <c r="X169" i="13"/>
  <c r="Y169" i="13" a="1"/>
  <c r="Y169" i="13" s="1"/>
  <c r="Z169" i="13" a="1"/>
  <c r="Z169" i="13" s="1"/>
  <c r="P170" i="13"/>
  <c r="U170" i="13"/>
  <c r="AC170" i="13" l="1" a="1"/>
  <c r="AC170" i="13" s="1"/>
  <c r="AB170" i="13" a="1"/>
  <c r="AB170" i="13" s="1"/>
  <c r="V170" i="13"/>
  <c r="W170" i="13"/>
  <c r="S170" i="13"/>
  <c r="R170" i="13"/>
  <c r="Q170" i="13"/>
  <c r="AA169" i="13"/>
  <c r="AD169" i="13"/>
  <c r="P171" i="13"/>
  <c r="Z170" i="13" a="1"/>
  <c r="Z170" i="13" s="1"/>
  <c r="X170" i="13"/>
  <c r="Y170" i="13" a="1"/>
  <c r="Y170" i="13" s="1"/>
  <c r="L173" i="13"/>
  <c r="O173" i="13" s="1"/>
  <c r="M172" i="13"/>
  <c r="N172" i="13"/>
  <c r="U171" i="13"/>
  <c r="AC171" i="13" l="1" a="1"/>
  <c r="AC171" i="13" s="1"/>
  <c r="AB171" i="13" a="1"/>
  <c r="AB171" i="13" s="1"/>
  <c r="W171" i="13"/>
  <c r="V171" i="13"/>
  <c r="R171" i="13"/>
  <c r="Q171" i="13"/>
  <c r="S171" i="13"/>
  <c r="AA170" i="13"/>
  <c r="P172" i="13"/>
  <c r="L174" i="13"/>
  <c r="O174" i="13" s="1"/>
  <c r="N173" i="13"/>
  <c r="M173" i="13"/>
  <c r="AD170" i="13"/>
  <c r="Z171" i="13" a="1"/>
  <c r="Z171" i="13" s="1"/>
  <c r="X171" i="13"/>
  <c r="Y171" i="13" a="1"/>
  <c r="Y171" i="13" s="1"/>
  <c r="U172" i="13"/>
  <c r="AB172" i="13" l="1" a="1"/>
  <c r="AB172" i="13" s="1"/>
  <c r="AC172" i="13" a="1"/>
  <c r="AC172" i="13" s="1"/>
  <c r="V172" i="13"/>
  <c r="W172" i="13"/>
  <c r="S172" i="13"/>
  <c r="R172" i="13"/>
  <c r="Q172" i="13"/>
  <c r="AA171" i="13"/>
  <c r="AD171" i="13"/>
  <c r="L175" i="13"/>
  <c r="O175" i="13" s="1"/>
  <c r="N174" i="13"/>
  <c r="M174" i="13"/>
  <c r="Y172" i="13" a="1"/>
  <c r="Y172" i="13" s="1"/>
  <c r="X172" i="13"/>
  <c r="Z172" i="13" a="1"/>
  <c r="Z172" i="13" s="1"/>
  <c r="P173" i="13"/>
  <c r="U173" i="13"/>
  <c r="AC173" i="13" l="1" a="1"/>
  <c r="AC173" i="13" s="1"/>
  <c r="AB173" i="13" a="1"/>
  <c r="AB173" i="13" s="1"/>
  <c r="W173" i="13"/>
  <c r="V173" i="13"/>
  <c r="S173" i="13"/>
  <c r="Q173" i="13"/>
  <c r="R173" i="13"/>
  <c r="AA172" i="13"/>
  <c r="P174" i="13"/>
  <c r="AD172" i="13"/>
  <c r="Z173" i="13" a="1"/>
  <c r="Z173" i="13" s="1"/>
  <c r="X173" i="13"/>
  <c r="Y173" i="13" a="1"/>
  <c r="Y173" i="13" s="1"/>
  <c r="L176" i="13"/>
  <c r="O176" i="13" s="1"/>
  <c r="N175" i="13"/>
  <c r="M175" i="13"/>
  <c r="U174" i="13"/>
  <c r="AC174" i="13" l="1" a="1"/>
  <c r="AC174" i="13" s="1"/>
  <c r="AB174" i="13" a="1"/>
  <c r="AB174" i="13" s="1"/>
  <c r="W174" i="13"/>
  <c r="V174" i="13"/>
  <c r="R174" i="13"/>
  <c r="S174" i="13"/>
  <c r="Q174" i="13"/>
  <c r="AA173" i="13"/>
  <c r="L177" i="13"/>
  <c r="O177" i="13" s="1"/>
  <c r="N176" i="13"/>
  <c r="M176" i="13"/>
  <c r="AD173" i="13"/>
  <c r="Y174" i="13" a="1"/>
  <c r="Y174" i="13" s="1"/>
  <c r="Z174" i="13" a="1"/>
  <c r="Z174" i="13" s="1"/>
  <c r="X174" i="13"/>
  <c r="P175" i="13"/>
  <c r="U175" i="13"/>
  <c r="AC175" i="13" l="1" a="1"/>
  <c r="AC175" i="13" s="1"/>
  <c r="AB175" i="13" a="1"/>
  <c r="AB175" i="13" s="1"/>
  <c r="V175" i="13"/>
  <c r="W175" i="13"/>
  <c r="Q175" i="13"/>
  <c r="R175" i="13"/>
  <c r="S175" i="13"/>
  <c r="AD174" i="13"/>
  <c r="AA174" i="13"/>
  <c r="P176" i="13"/>
  <c r="X175" i="13"/>
  <c r="Z175" i="13" a="1"/>
  <c r="Z175" i="13" s="1"/>
  <c r="Y175" i="13" a="1"/>
  <c r="Y175" i="13" s="1"/>
  <c r="L178" i="13"/>
  <c r="O178" i="13" s="1"/>
  <c r="N177" i="13"/>
  <c r="M177" i="13"/>
  <c r="U176" i="13"/>
  <c r="AC176" i="13" l="1" a="1"/>
  <c r="AC176" i="13" s="1"/>
  <c r="AB176" i="13" a="1"/>
  <c r="AB176" i="13" s="1"/>
  <c r="W176" i="13"/>
  <c r="V176" i="13"/>
  <c r="S176" i="13"/>
  <c r="Q176" i="13"/>
  <c r="R176" i="13"/>
  <c r="AD175" i="13"/>
  <c r="L179" i="13"/>
  <c r="O179" i="13" s="1"/>
  <c r="M178" i="13"/>
  <c r="N178" i="13"/>
  <c r="AA175" i="13"/>
  <c r="X176" i="13"/>
  <c r="Y176" i="13" a="1"/>
  <c r="Y176" i="13" s="1"/>
  <c r="Z176" i="13" a="1"/>
  <c r="Z176" i="13" s="1"/>
  <c r="P177" i="13"/>
  <c r="U177" i="13"/>
  <c r="AB177" i="13" l="1" a="1"/>
  <c r="AB177" i="13" s="1"/>
  <c r="AC177" i="13" a="1"/>
  <c r="AC177" i="13" s="1"/>
  <c r="V177" i="13"/>
  <c r="W177" i="13"/>
  <c r="S177" i="13"/>
  <c r="R177" i="13"/>
  <c r="Q177" i="13"/>
  <c r="AD176" i="13"/>
  <c r="AA176" i="13"/>
  <c r="P178" i="13"/>
  <c r="Z177" i="13" a="1"/>
  <c r="Z177" i="13" s="1"/>
  <c r="Y177" i="13" a="1"/>
  <c r="Y177" i="13" s="1"/>
  <c r="X177" i="13"/>
  <c r="L180" i="13"/>
  <c r="O180" i="13" s="1"/>
  <c r="N179" i="13"/>
  <c r="M179" i="13"/>
  <c r="U178" i="13"/>
  <c r="AC178" i="13" l="1" a="1"/>
  <c r="AC178" i="13" s="1"/>
  <c r="AB178" i="13" a="1"/>
  <c r="AB178" i="13" s="1"/>
  <c r="V178" i="13"/>
  <c r="W178" i="13"/>
  <c r="R178" i="13"/>
  <c r="S178" i="13"/>
  <c r="Q178" i="13"/>
  <c r="AD177" i="13"/>
  <c r="L181" i="13"/>
  <c r="O181" i="13" s="1"/>
  <c r="N180" i="13"/>
  <c r="M180" i="13"/>
  <c r="AA177" i="13"/>
  <c r="Z178" i="13" a="1"/>
  <c r="Z178" i="13" s="1"/>
  <c r="X178" i="13"/>
  <c r="Y178" i="13" a="1"/>
  <c r="Y178" i="13" s="1"/>
  <c r="P179" i="13"/>
  <c r="U179" i="13"/>
  <c r="AB179" i="13" l="1" a="1"/>
  <c r="AB179" i="13" s="1"/>
  <c r="AC179" i="13" a="1"/>
  <c r="AC179" i="13" s="1"/>
  <c r="V179" i="13"/>
  <c r="W179" i="13"/>
  <c r="S179" i="13"/>
  <c r="R179" i="13"/>
  <c r="Q179" i="13"/>
  <c r="P180" i="13"/>
  <c r="AA178" i="13"/>
  <c r="AD178" i="13"/>
  <c r="Z179" i="13" a="1"/>
  <c r="Z179" i="13" s="1"/>
  <c r="X179" i="13"/>
  <c r="Y179" i="13" a="1"/>
  <c r="Y179" i="13" s="1"/>
  <c r="L182" i="13"/>
  <c r="O182" i="13" s="1"/>
  <c r="N181" i="13"/>
  <c r="M181" i="13"/>
  <c r="U180" i="13"/>
  <c r="AC180" i="13" l="1" a="1"/>
  <c r="AC180" i="13" s="1"/>
  <c r="AB180" i="13" a="1"/>
  <c r="AB180" i="13" s="1"/>
  <c r="V180" i="13"/>
  <c r="W180" i="13"/>
  <c r="S180" i="13"/>
  <c r="Q180" i="13"/>
  <c r="R180" i="13"/>
  <c r="L183" i="13"/>
  <c r="O183" i="13" s="1"/>
  <c r="N182" i="13"/>
  <c r="M182" i="13"/>
  <c r="AA179" i="13"/>
  <c r="AD179" i="13"/>
  <c r="Z180" i="13" a="1"/>
  <c r="Z180" i="13" s="1"/>
  <c r="Y180" i="13" a="1"/>
  <c r="Y180" i="13" s="1"/>
  <c r="X180" i="13"/>
  <c r="P181" i="13"/>
  <c r="U181" i="13"/>
  <c r="AC181" i="13" l="1" a="1"/>
  <c r="AC181" i="13" s="1"/>
  <c r="AB181" i="13" a="1"/>
  <c r="AB181" i="13" s="1"/>
  <c r="V181" i="13"/>
  <c r="W181" i="13"/>
  <c r="S181" i="13"/>
  <c r="Q181" i="13"/>
  <c r="R181" i="13"/>
  <c r="P182" i="13"/>
  <c r="AA180" i="13"/>
  <c r="AD180" i="13"/>
  <c r="Z181" i="13" a="1"/>
  <c r="Z181" i="13" s="1"/>
  <c r="Y181" i="13" a="1"/>
  <c r="Y181" i="13" s="1"/>
  <c r="X181" i="13"/>
  <c r="L184" i="13"/>
  <c r="O184" i="13" s="1"/>
  <c r="M183" i="13"/>
  <c r="N183" i="13"/>
  <c r="U182" i="13"/>
  <c r="AC182" i="13" l="1" a="1"/>
  <c r="AC182" i="13" s="1"/>
  <c r="AB182" i="13" a="1"/>
  <c r="AB182" i="13" s="1"/>
  <c r="W182" i="13"/>
  <c r="V182" i="13"/>
  <c r="R182" i="13"/>
  <c r="Q182" i="13"/>
  <c r="S182" i="13"/>
  <c r="AD181" i="13"/>
  <c r="L185" i="13"/>
  <c r="O185" i="13" s="1"/>
  <c r="N184" i="13"/>
  <c r="M184" i="13"/>
  <c r="AA181" i="13"/>
  <c r="Z182" i="13" a="1"/>
  <c r="Z182" i="13" s="1"/>
  <c r="Y182" i="13" a="1"/>
  <c r="Y182" i="13" s="1"/>
  <c r="X182" i="13"/>
  <c r="P183" i="13"/>
  <c r="U183" i="13"/>
  <c r="AB183" i="13" l="1" a="1"/>
  <c r="AB183" i="13" s="1"/>
  <c r="AC183" i="13" a="1"/>
  <c r="AC183" i="13" s="1"/>
  <c r="W183" i="13"/>
  <c r="V183" i="13"/>
  <c r="Q183" i="13"/>
  <c r="S183" i="13"/>
  <c r="R183" i="13"/>
  <c r="Z183" i="13" a="1"/>
  <c r="Z183" i="13" s="1"/>
  <c r="Y183" i="13" a="1"/>
  <c r="Y183" i="13" s="1"/>
  <c r="X183" i="13"/>
  <c r="P184" i="13"/>
  <c r="AA182" i="13"/>
  <c r="AD182" i="13"/>
  <c r="L186" i="13"/>
  <c r="O186" i="13" s="1"/>
  <c r="N185" i="13"/>
  <c r="M185" i="13"/>
  <c r="U184" i="13"/>
  <c r="AB184" i="13" l="1" a="1"/>
  <c r="AB184" i="13" s="1"/>
  <c r="AC184" i="13" a="1"/>
  <c r="AC184" i="13" s="1"/>
  <c r="W184" i="13"/>
  <c r="V184" i="13"/>
  <c r="R184" i="13"/>
  <c r="Q184" i="13"/>
  <c r="S184" i="13"/>
  <c r="AD183" i="13"/>
  <c r="AA183" i="13"/>
  <c r="L187" i="13"/>
  <c r="O187" i="13" s="1"/>
  <c r="M186" i="13"/>
  <c r="N186" i="13"/>
  <c r="P185" i="13"/>
  <c r="Z184" i="13" a="1"/>
  <c r="Z184" i="13" s="1"/>
  <c r="Y184" i="13" a="1"/>
  <c r="Y184" i="13" s="1"/>
  <c r="X184" i="13"/>
  <c r="U185" i="13"/>
  <c r="AC185" i="13" l="1" a="1"/>
  <c r="AC185" i="13" s="1"/>
  <c r="AB185" i="13" a="1"/>
  <c r="AB185" i="13" s="1"/>
  <c r="W185" i="13"/>
  <c r="V185" i="13"/>
  <c r="R185" i="13"/>
  <c r="Q185" i="13"/>
  <c r="S185" i="13"/>
  <c r="AD184" i="13"/>
  <c r="AA184" i="13"/>
  <c r="P186" i="13"/>
  <c r="Z185" i="13" a="1"/>
  <c r="Z185" i="13" s="1"/>
  <c r="Y185" i="13" a="1"/>
  <c r="Y185" i="13" s="1"/>
  <c r="X185" i="13"/>
  <c r="L188" i="13"/>
  <c r="O188" i="13" s="1"/>
  <c r="N187" i="13"/>
  <c r="M187" i="13"/>
  <c r="U186" i="13"/>
  <c r="AC186" i="13" l="1" a="1"/>
  <c r="AC186" i="13" s="1"/>
  <c r="AB186" i="13" a="1"/>
  <c r="AB186" i="13" s="1"/>
  <c r="V186" i="13"/>
  <c r="W186" i="13"/>
  <c r="Q186" i="13"/>
  <c r="R186" i="13"/>
  <c r="S186" i="13"/>
  <c r="Z186" i="13" a="1"/>
  <c r="Z186" i="13" s="1"/>
  <c r="Y186" i="13" a="1"/>
  <c r="Y186" i="13" s="1"/>
  <c r="X186" i="13"/>
  <c r="L189" i="13"/>
  <c r="O189" i="13" s="1"/>
  <c r="M188" i="13"/>
  <c r="N188" i="13"/>
  <c r="P187" i="13"/>
  <c r="AA185" i="13"/>
  <c r="AD185" i="13"/>
  <c r="U187" i="13"/>
  <c r="AB187" i="13" l="1" a="1"/>
  <c r="AB187" i="13" s="1"/>
  <c r="AC187" i="13" a="1"/>
  <c r="AC187" i="13" s="1"/>
  <c r="V187" i="13"/>
  <c r="W187" i="13"/>
  <c r="S187" i="13"/>
  <c r="R187" i="13"/>
  <c r="Q187" i="13"/>
  <c r="AD186" i="13"/>
  <c r="P188" i="13"/>
  <c r="L190" i="13"/>
  <c r="O190" i="13" s="1"/>
  <c r="M189" i="13"/>
  <c r="N189" i="13"/>
  <c r="Y187" i="13" a="1"/>
  <c r="Y187" i="13" s="1"/>
  <c r="X187" i="13"/>
  <c r="Z187" i="13" a="1"/>
  <c r="Z187" i="13" s="1"/>
  <c r="AA186" i="13"/>
  <c r="U188" i="13"/>
  <c r="AC188" i="13" l="1" a="1"/>
  <c r="AC188" i="13" s="1"/>
  <c r="AB188" i="13" a="1"/>
  <c r="AB188" i="13" s="1"/>
  <c r="W188" i="13"/>
  <c r="V188" i="13"/>
  <c r="R188" i="13"/>
  <c r="Q188" i="13"/>
  <c r="S188" i="13"/>
  <c r="AD187" i="13"/>
  <c r="L191" i="13"/>
  <c r="O191" i="13" s="1"/>
  <c r="M190" i="13"/>
  <c r="N190" i="13"/>
  <c r="Y188" i="13" a="1"/>
  <c r="Y188" i="13" s="1"/>
  <c r="X188" i="13"/>
  <c r="Z188" i="13" a="1"/>
  <c r="Z188" i="13" s="1"/>
  <c r="AA187" i="13"/>
  <c r="P189" i="13"/>
  <c r="U189" i="13"/>
  <c r="AC189" i="13" l="1" a="1"/>
  <c r="AC189" i="13" s="1"/>
  <c r="AB189" i="13" a="1"/>
  <c r="AB189" i="13" s="1"/>
  <c r="V189" i="13"/>
  <c r="W189" i="13"/>
  <c r="R189" i="13"/>
  <c r="S189" i="13"/>
  <c r="Q189" i="13"/>
  <c r="AA188" i="13"/>
  <c r="AD188" i="13"/>
  <c r="P190" i="13"/>
  <c r="X189" i="13"/>
  <c r="Y189" i="13" a="1"/>
  <c r="Y189" i="13" s="1"/>
  <c r="Z189" i="13" a="1"/>
  <c r="Z189" i="13" s="1"/>
  <c r="L192" i="13"/>
  <c r="O192" i="13" s="1"/>
  <c r="M191" i="13"/>
  <c r="N191" i="13"/>
  <c r="U190" i="13"/>
  <c r="AC190" i="13" l="1" a="1"/>
  <c r="AC190" i="13" s="1"/>
  <c r="AB190" i="13" a="1"/>
  <c r="AB190" i="13" s="1"/>
  <c r="V190" i="13"/>
  <c r="W190" i="13"/>
  <c r="Q190" i="13"/>
  <c r="R190" i="13"/>
  <c r="S190" i="13"/>
  <c r="AD189" i="13"/>
  <c r="AA189" i="13"/>
  <c r="L193" i="13"/>
  <c r="O193" i="13" s="1"/>
  <c r="M192" i="13"/>
  <c r="N192" i="13"/>
  <c r="Z190" i="13" a="1"/>
  <c r="Z190" i="13" s="1"/>
  <c r="Y190" i="13" a="1"/>
  <c r="Y190" i="13" s="1"/>
  <c r="X190" i="13"/>
  <c r="P191" i="13"/>
  <c r="U191" i="13"/>
  <c r="AC191" i="13" l="1" a="1"/>
  <c r="AC191" i="13" s="1"/>
  <c r="AB191" i="13" a="1"/>
  <c r="AB191" i="13" s="1"/>
  <c r="W191" i="13"/>
  <c r="V191" i="13"/>
  <c r="S191" i="13"/>
  <c r="Q191" i="13"/>
  <c r="R191" i="13"/>
  <c r="AD190" i="13"/>
  <c r="P192" i="13"/>
  <c r="AA190" i="13"/>
  <c r="Z191" i="13" a="1"/>
  <c r="Z191" i="13" s="1"/>
  <c r="X191" i="13"/>
  <c r="Y191" i="13" a="1"/>
  <c r="Y191" i="13" s="1"/>
  <c r="L194" i="13"/>
  <c r="O194" i="13" s="1"/>
  <c r="N193" i="13"/>
  <c r="M193" i="13"/>
  <c r="U192" i="13"/>
  <c r="AB192" i="13" l="1" a="1"/>
  <c r="AB192" i="13" s="1"/>
  <c r="AC192" i="13" a="1"/>
  <c r="AC192" i="13" s="1"/>
  <c r="V192" i="13"/>
  <c r="W192" i="13"/>
  <c r="S192" i="13"/>
  <c r="R192" i="13"/>
  <c r="Q192" i="13"/>
  <c r="L195" i="13"/>
  <c r="O195" i="13" s="1"/>
  <c r="N194" i="13"/>
  <c r="M194" i="13"/>
  <c r="AA191" i="13"/>
  <c r="AD191" i="13"/>
  <c r="X192" i="13"/>
  <c r="Z192" i="13" a="1"/>
  <c r="Z192" i="13" s="1"/>
  <c r="Y192" i="13" a="1"/>
  <c r="Y192" i="13" s="1"/>
  <c r="P193" i="13"/>
  <c r="U193" i="13"/>
  <c r="AB193" i="13" l="1" a="1"/>
  <c r="AB193" i="13" s="1"/>
  <c r="AC193" i="13" a="1"/>
  <c r="AC193" i="13" s="1"/>
  <c r="V193" i="13"/>
  <c r="W193" i="13"/>
  <c r="R193" i="13"/>
  <c r="S193" i="13"/>
  <c r="Q193" i="13"/>
  <c r="AD192" i="13"/>
  <c r="P194" i="13"/>
  <c r="AA192" i="13"/>
  <c r="Z193" i="13" a="1"/>
  <c r="Z193" i="13" s="1"/>
  <c r="Y193" i="13" a="1"/>
  <c r="Y193" i="13" s="1"/>
  <c r="X193" i="13"/>
  <c r="L196" i="13"/>
  <c r="O196" i="13" s="1"/>
  <c r="N195" i="13"/>
  <c r="M195" i="13"/>
  <c r="U194" i="13"/>
  <c r="AB194" i="13" l="1" a="1"/>
  <c r="AB194" i="13" s="1"/>
  <c r="AC194" i="13" a="1"/>
  <c r="AC194" i="13" s="1"/>
  <c r="V194" i="13"/>
  <c r="W194" i="13"/>
  <c r="R194" i="13"/>
  <c r="S194" i="13"/>
  <c r="Q194" i="13"/>
  <c r="AD193" i="13"/>
  <c r="L197" i="13"/>
  <c r="O197" i="13" s="1"/>
  <c r="N196" i="13"/>
  <c r="M196" i="13"/>
  <c r="AA193" i="13"/>
  <c r="Z194" i="13" a="1"/>
  <c r="Z194" i="13" s="1"/>
  <c r="Y194" i="13" a="1"/>
  <c r="Y194" i="13" s="1"/>
  <c r="X194" i="13"/>
  <c r="P195" i="13"/>
  <c r="U195" i="13"/>
  <c r="AC195" i="13" l="1" a="1"/>
  <c r="AC195" i="13" s="1"/>
  <c r="AB195" i="13" a="1"/>
  <c r="AB195" i="13" s="1"/>
  <c r="V195" i="13"/>
  <c r="W195" i="13"/>
  <c r="Q195" i="13"/>
  <c r="R195" i="13"/>
  <c r="S195" i="13"/>
  <c r="AA194" i="13"/>
  <c r="AD194" i="13"/>
  <c r="Z195" i="13" a="1"/>
  <c r="Z195" i="13" s="1"/>
  <c r="Y195" i="13" a="1"/>
  <c r="Y195" i="13" s="1"/>
  <c r="X195" i="13"/>
  <c r="P196" i="13"/>
  <c r="L198" i="13"/>
  <c r="O198" i="13" s="1"/>
  <c r="N197" i="13"/>
  <c r="M197" i="13"/>
  <c r="U196" i="13"/>
  <c r="AB196" i="13" l="1" a="1"/>
  <c r="AB196" i="13" s="1"/>
  <c r="AC196" i="13" a="1"/>
  <c r="AC196" i="13" s="1"/>
  <c r="V196" i="13"/>
  <c r="W196" i="13"/>
  <c r="R196" i="13"/>
  <c r="S196" i="13"/>
  <c r="Q196" i="13"/>
  <c r="L199" i="13"/>
  <c r="O199" i="13" s="1"/>
  <c r="N198" i="13"/>
  <c r="M198" i="13"/>
  <c r="P197" i="13"/>
  <c r="AA195" i="13"/>
  <c r="Y196" i="13" a="1"/>
  <c r="Y196" i="13" s="1"/>
  <c r="X196" i="13"/>
  <c r="Z196" i="13" a="1"/>
  <c r="Z196" i="13" s="1"/>
  <c r="AD195" i="13"/>
  <c r="U197" i="13"/>
  <c r="AC197" i="13" l="1" a="1"/>
  <c r="AC197" i="13" s="1"/>
  <c r="AB197" i="13" a="1"/>
  <c r="AB197" i="13" s="1"/>
  <c r="W197" i="13"/>
  <c r="V197" i="13"/>
  <c r="Q197" i="13"/>
  <c r="R197" i="13"/>
  <c r="S197" i="13"/>
  <c r="AD196" i="13"/>
  <c r="P198" i="13"/>
  <c r="Y197" i="13" a="1"/>
  <c r="Y197" i="13" s="1"/>
  <c r="Z197" i="13" a="1"/>
  <c r="Z197" i="13" s="1"/>
  <c r="X197" i="13"/>
  <c r="AA196" i="13"/>
  <c r="L200" i="13"/>
  <c r="O200" i="13" s="1"/>
  <c r="N199" i="13"/>
  <c r="M199" i="13"/>
  <c r="U198" i="13"/>
  <c r="AC198" i="13" l="1" a="1"/>
  <c r="AC198" i="13" s="1"/>
  <c r="AB198" i="13" a="1"/>
  <c r="AB198" i="13" s="1"/>
  <c r="W198" i="13"/>
  <c r="V198" i="13"/>
  <c r="S198" i="13"/>
  <c r="Q198" i="13"/>
  <c r="R198" i="13"/>
  <c r="AA197" i="13"/>
  <c r="AD197" i="13"/>
  <c r="L201" i="13"/>
  <c r="O201" i="13" s="1"/>
  <c r="N200" i="13"/>
  <c r="M200" i="13"/>
  <c r="Z198" i="13" a="1"/>
  <c r="Z198" i="13" s="1"/>
  <c r="Y198" i="13" a="1"/>
  <c r="Y198" i="13" s="1"/>
  <c r="X198" i="13"/>
  <c r="P199" i="13"/>
  <c r="U199" i="13"/>
  <c r="AB199" i="13" l="1" a="1"/>
  <c r="AB199" i="13" s="1"/>
  <c r="V199" i="13"/>
  <c r="AC199" i="13" a="1"/>
  <c r="AC199" i="13" s="1"/>
  <c r="W199" i="13"/>
  <c r="S199" i="13"/>
  <c r="R199" i="13"/>
  <c r="Q199" i="13"/>
  <c r="AD198" i="13"/>
  <c r="P200" i="13"/>
  <c r="AA198" i="13"/>
  <c r="Z199" i="13" a="1"/>
  <c r="Z199" i="13" s="1"/>
  <c r="X199" i="13"/>
  <c r="Y199" i="13" a="1"/>
  <c r="Y199" i="13" s="1"/>
  <c r="L202" i="13"/>
  <c r="O202" i="13" s="1"/>
  <c r="N201" i="13"/>
  <c r="M201" i="13"/>
  <c r="U200" i="13"/>
  <c r="AB200" i="13" l="1" a="1"/>
  <c r="AB200" i="13" s="1"/>
  <c r="AC200" i="13" a="1"/>
  <c r="AC200" i="13" s="1"/>
  <c r="W200" i="13"/>
  <c r="V200" i="13"/>
  <c r="Q200" i="13"/>
  <c r="R200" i="13"/>
  <c r="S200" i="13"/>
  <c r="AD199" i="13"/>
  <c r="L203" i="13"/>
  <c r="O203" i="13" s="1"/>
  <c r="M202" i="13"/>
  <c r="N202" i="13"/>
  <c r="Z200" i="13" a="1"/>
  <c r="Z200" i="13" s="1"/>
  <c r="Y200" i="13" a="1"/>
  <c r="Y200" i="13" s="1"/>
  <c r="X200" i="13"/>
  <c r="AA199" i="13"/>
  <c r="P201" i="13"/>
  <c r="U201" i="13"/>
  <c r="AB201" i="13" l="1" a="1"/>
  <c r="AB201" i="13" s="1"/>
  <c r="AC201" i="13" a="1"/>
  <c r="AC201" i="13" s="1"/>
  <c r="V201" i="13"/>
  <c r="W201" i="13"/>
  <c r="Q201" i="13"/>
  <c r="S201" i="13"/>
  <c r="R201" i="13"/>
  <c r="AD200" i="13"/>
  <c r="P202" i="13"/>
  <c r="AA200" i="13"/>
  <c r="Z201" i="13" a="1"/>
  <c r="Z201" i="13" s="1"/>
  <c r="Y201" i="13" a="1"/>
  <c r="Y201" i="13" s="1"/>
  <c r="X201" i="13"/>
  <c r="L204" i="13"/>
  <c r="O204" i="13" s="1"/>
  <c r="N203" i="13"/>
  <c r="M203" i="13"/>
  <c r="U202" i="13"/>
  <c r="AC202" i="13" l="1" a="1"/>
  <c r="AC202" i="13" s="1"/>
  <c r="AB202" i="13" a="1"/>
  <c r="AB202" i="13" s="1"/>
  <c r="W202" i="13"/>
  <c r="V202" i="13"/>
  <c r="S202" i="13"/>
  <c r="R202" i="13"/>
  <c r="Q202" i="13"/>
  <c r="AD201" i="13"/>
  <c r="L205" i="13"/>
  <c r="O205" i="13" s="1"/>
  <c r="M204" i="13"/>
  <c r="N204" i="13"/>
  <c r="AA201" i="13"/>
  <c r="Y202" i="13" a="1"/>
  <c r="Y202" i="13" s="1"/>
  <c r="Z202" i="13" a="1"/>
  <c r="Z202" i="13" s="1"/>
  <c r="X202" i="13"/>
  <c r="P203" i="13"/>
  <c r="U203" i="13"/>
  <c r="AB203" i="13" l="1" a="1"/>
  <c r="AB203" i="13" s="1"/>
  <c r="AC203" i="13" a="1"/>
  <c r="AC203" i="13" s="1"/>
  <c r="V203" i="13"/>
  <c r="W203" i="13"/>
  <c r="R203" i="13"/>
  <c r="S203" i="13"/>
  <c r="Q203" i="13"/>
  <c r="AA202" i="13"/>
  <c r="AD202" i="13"/>
  <c r="P204" i="13"/>
  <c r="X203" i="13"/>
  <c r="Y203" i="13" a="1"/>
  <c r="Y203" i="13" s="1"/>
  <c r="Z203" i="13" a="1"/>
  <c r="Z203" i="13" s="1"/>
  <c r="L206" i="13"/>
  <c r="O206" i="13" s="1"/>
  <c r="M205" i="13"/>
  <c r="N205" i="13"/>
  <c r="U204" i="13"/>
  <c r="AB204" i="13" l="1" a="1"/>
  <c r="AB204" i="13" s="1"/>
  <c r="AC204" i="13" a="1"/>
  <c r="AC204" i="13" s="1"/>
  <c r="V204" i="13"/>
  <c r="W204" i="13"/>
  <c r="S204" i="13"/>
  <c r="Q204" i="13"/>
  <c r="R204" i="13"/>
  <c r="AA203" i="13"/>
  <c r="AD203" i="13"/>
  <c r="L207" i="13"/>
  <c r="O207" i="13" s="1"/>
  <c r="M206" i="13"/>
  <c r="N206" i="13"/>
  <c r="Z204" i="13" a="1"/>
  <c r="Z204" i="13" s="1"/>
  <c r="Y204" i="13" a="1"/>
  <c r="Y204" i="13" s="1"/>
  <c r="X204" i="13"/>
  <c r="P205" i="13"/>
  <c r="U205" i="13"/>
  <c r="AC205" i="13" l="1" a="1"/>
  <c r="AC205" i="13" s="1"/>
  <c r="AB205" i="13" a="1"/>
  <c r="AB205" i="13" s="1"/>
  <c r="W205" i="13"/>
  <c r="V205" i="13"/>
  <c r="S205" i="13"/>
  <c r="Q205" i="13"/>
  <c r="R205" i="13"/>
  <c r="AD204" i="13"/>
  <c r="P206" i="13"/>
  <c r="AA204" i="13"/>
  <c r="Z205" i="13" a="1"/>
  <c r="Z205" i="13" s="1"/>
  <c r="X205" i="13"/>
  <c r="Y205" i="13" a="1"/>
  <c r="Y205" i="13" s="1"/>
  <c r="L208" i="13"/>
  <c r="O208" i="13" s="1"/>
  <c r="N207" i="13"/>
  <c r="M207" i="13"/>
  <c r="U206" i="13"/>
  <c r="AC206" i="13" l="1" a="1"/>
  <c r="AC206" i="13" s="1"/>
  <c r="AB206" i="13" a="1"/>
  <c r="AB206" i="13" s="1"/>
  <c r="V206" i="13"/>
  <c r="W206" i="13"/>
  <c r="S206" i="13"/>
  <c r="Q206" i="13"/>
  <c r="R206" i="13"/>
  <c r="AD205" i="13"/>
  <c r="AA205" i="13"/>
  <c r="L209" i="13"/>
  <c r="O209" i="13" s="1"/>
  <c r="M208" i="13"/>
  <c r="N208" i="13"/>
  <c r="Z206" i="13" a="1"/>
  <c r="Z206" i="13" s="1"/>
  <c r="Y206" i="13" a="1"/>
  <c r="Y206" i="13" s="1"/>
  <c r="X206" i="13"/>
  <c r="P207" i="13"/>
  <c r="U207" i="13"/>
  <c r="AC207" i="13" l="1" a="1"/>
  <c r="AC207" i="13" s="1"/>
  <c r="AB207" i="13" a="1"/>
  <c r="AB207" i="13" s="1"/>
  <c r="V207" i="13"/>
  <c r="W207" i="13"/>
  <c r="Q207" i="13"/>
  <c r="R207" i="13"/>
  <c r="S207" i="13"/>
  <c r="AD206" i="13"/>
  <c r="P208" i="13"/>
  <c r="AA206" i="13"/>
  <c r="Z207" i="13" a="1"/>
  <c r="Z207" i="13" s="1"/>
  <c r="X207" i="13"/>
  <c r="Y207" i="13" a="1"/>
  <c r="Y207" i="13" s="1"/>
  <c r="L210" i="13"/>
  <c r="O210" i="13" s="1"/>
  <c r="N209" i="13"/>
  <c r="M209" i="13"/>
  <c r="U208" i="13"/>
  <c r="AB208" i="13" l="1" a="1"/>
  <c r="AB208" i="13" s="1"/>
  <c r="AC208" i="13" a="1"/>
  <c r="AC208" i="13" s="1"/>
  <c r="V208" i="13"/>
  <c r="W208" i="13"/>
  <c r="R208" i="13"/>
  <c r="S208" i="13"/>
  <c r="Q208" i="13"/>
  <c r="AD207" i="13"/>
  <c r="L211" i="13"/>
  <c r="O211" i="13" s="1"/>
  <c r="M210" i="13"/>
  <c r="N210" i="13"/>
  <c r="AA207" i="13"/>
  <c r="Z208" i="13" a="1"/>
  <c r="Z208" i="13" s="1"/>
  <c r="Y208" i="13" a="1"/>
  <c r="Y208" i="13" s="1"/>
  <c r="X208" i="13"/>
  <c r="P209" i="13"/>
  <c r="U209" i="13"/>
  <c r="AC209" i="13" l="1" a="1"/>
  <c r="AC209" i="13" s="1"/>
  <c r="AB209" i="13" a="1"/>
  <c r="AB209" i="13" s="1"/>
  <c r="W209" i="13"/>
  <c r="V209" i="13"/>
  <c r="S209" i="13"/>
  <c r="R209" i="13"/>
  <c r="Q209" i="13"/>
  <c r="AD208" i="13"/>
  <c r="AA208" i="13"/>
  <c r="P210" i="13"/>
  <c r="Z209" i="13" a="1"/>
  <c r="Z209" i="13" s="1"/>
  <c r="Y209" i="13" a="1"/>
  <c r="Y209" i="13" s="1"/>
  <c r="X209" i="13"/>
  <c r="L212" i="13"/>
  <c r="O212" i="13" s="1"/>
  <c r="M211" i="13"/>
  <c r="N211" i="13"/>
  <c r="U210" i="13"/>
  <c r="AB210" i="13" l="1" a="1"/>
  <c r="AB210" i="13" s="1"/>
  <c r="AC210" i="13" a="1"/>
  <c r="AC210" i="13" s="1"/>
  <c r="W210" i="13"/>
  <c r="V210" i="13"/>
  <c r="Q210" i="13"/>
  <c r="R210" i="13"/>
  <c r="S210" i="13"/>
  <c r="AD209" i="13"/>
  <c r="L213" i="13"/>
  <c r="O213" i="13" s="1"/>
  <c r="N212" i="13"/>
  <c r="M212" i="13"/>
  <c r="AA209" i="13"/>
  <c r="Y210" i="13" a="1"/>
  <c r="Y210" i="13" s="1"/>
  <c r="Z210" i="13" a="1"/>
  <c r="Z210" i="13" s="1"/>
  <c r="X210" i="13"/>
  <c r="P211" i="13"/>
  <c r="U211" i="13"/>
  <c r="AB211" i="13" l="1" a="1"/>
  <c r="AB211" i="13" s="1"/>
  <c r="AC211" i="13" a="1"/>
  <c r="AC211" i="13" s="1"/>
  <c r="V211" i="13"/>
  <c r="W211" i="13"/>
  <c r="R211" i="13"/>
  <c r="Q211" i="13"/>
  <c r="S211" i="13"/>
  <c r="AA210" i="13"/>
  <c r="P212" i="13"/>
  <c r="AD210" i="13"/>
  <c r="X211" i="13"/>
  <c r="Y211" i="13" a="1"/>
  <c r="Y211" i="13" s="1"/>
  <c r="Z211" i="13" a="1"/>
  <c r="Z211" i="13" s="1"/>
  <c r="L214" i="13"/>
  <c r="O214" i="13" s="1"/>
  <c r="N213" i="13"/>
  <c r="M213" i="13"/>
  <c r="U212" i="13"/>
  <c r="AB212" i="13" l="1" a="1"/>
  <c r="AB212" i="13" s="1"/>
  <c r="AC212" i="13" a="1"/>
  <c r="AC212" i="13" s="1"/>
  <c r="W212" i="13"/>
  <c r="V212" i="13"/>
  <c r="S212" i="13"/>
  <c r="Q212" i="13"/>
  <c r="R212" i="13"/>
  <c r="AA211" i="13"/>
  <c r="AD211" i="13"/>
  <c r="L215" i="13"/>
  <c r="O215" i="13" s="1"/>
  <c r="N214" i="13"/>
  <c r="M214" i="13"/>
  <c r="Z212" i="13" a="1"/>
  <c r="Z212" i="13" s="1"/>
  <c r="X212" i="13"/>
  <c r="Y212" i="13" a="1"/>
  <c r="Y212" i="13" s="1"/>
  <c r="P213" i="13"/>
  <c r="U213" i="13"/>
  <c r="AB213" i="13" l="1" a="1"/>
  <c r="AB213" i="13" s="1"/>
  <c r="W213" i="13"/>
  <c r="AC213" i="13" a="1"/>
  <c r="AC213" i="13" s="1"/>
  <c r="V213" i="13"/>
  <c r="S213" i="13"/>
  <c r="Q213" i="13"/>
  <c r="R213" i="13"/>
  <c r="AD212" i="13"/>
  <c r="P214" i="13"/>
  <c r="AA212" i="13"/>
  <c r="Z213" i="13" a="1"/>
  <c r="Z213" i="13" s="1"/>
  <c r="Y213" i="13" a="1"/>
  <c r="Y213" i="13" s="1"/>
  <c r="X213" i="13"/>
  <c r="L216" i="13"/>
  <c r="O216" i="13" s="1"/>
  <c r="N215" i="13"/>
  <c r="M215" i="13"/>
  <c r="U214" i="13"/>
  <c r="AB214" i="13" l="1" a="1"/>
  <c r="AB214" i="13" s="1"/>
  <c r="V214" i="13"/>
  <c r="W214" i="13"/>
  <c r="AC214" i="13" a="1"/>
  <c r="AC214" i="13" s="1"/>
  <c r="Q214" i="13"/>
  <c r="S214" i="13"/>
  <c r="R214" i="13"/>
  <c r="AA213" i="13"/>
  <c r="L217" i="13"/>
  <c r="O217" i="13" s="1"/>
  <c r="N216" i="13"/>
  <c r="M216" i="13"/>
  <c r="AD213" i="13"/>
  <c r="Y214" i="13" a="1"/>
  <c r="Y214" i="13" s="1"/>
  <c r="X214" i="13"/>
  <c r="Z214" i="13" a="1"/>
  <c r="Z214" i="13" s="1"/>
  <c r="P215" i="13"/>
  <c r="U215" i="13"/>
  <c r="AC215" i="13" l="1" a="1"/>
  <c r="AC215" i="13" s="1"/>
  <c r="AB215" i="13" a="1"/>
  <c r="AB215" i="13" s="1"/>
  <c r="V215" i="13"/>
  <c r="W215" i="13"/>
  <c r="Q215" i="13"/>
  <c r="S215" i="13"/>
  <c r="R215" i="13"/>
  <c r="AD214" i="13"/>
  <c r="AA214" i="13"/>
  <c r="P216" i="13"/>
  <c r="Z215" i="13" a="1"/>
  <c r="Z215" i="13" s="1"/>
  <c r="X215" i="13"/>
  <c r="Y215" i="13" a="1"/>
  <c r="Y215" i="13" s="1"/>
  <c r="L218" i="13"/>
  <c r="O218" i="13" s="1"/>
  <c r="M217" i="13"/>
  <c r="N217" i="13"/>
  <c r="U216" i="13"/>
  <c r="AC216" i="13" l="1" a="1"/>
  <c r="AC216" i="13" s="1"/>
  <c r="AB216" i="13" a="1"/>
  <c r="AB216" i="13" s="1"/>
  <c r="W216" i="13"/>
  <c r="V216" i="13"/>
  <c r="S216" i="13"/>
  <c r="R216" i="13"/>
  <c r="Q216" i="13"/>
  <c r="AD215" i="13"/>
  <c r="L219" i="13"/>
  <c r="O219" i="13" s="1"/>
  <c r="N218" i="13"/>
  <c r="M218" i="13"/>
  <c r="AA215" i="13"/>
  <c r="Z216" i="13" a="1"/>
  <c r="Z216" i="13" s="1"/>
  <c r="Y216" i="13" a="1"/>
  <c r="Y216" i="13" s="1"/>
  <c r="X216" i="13"/>
  <c r="P217" i="13"/>
  <c r="U217" i="13"/>
  <c r="AC217" i="13" l="1" a="1"/>
  <c r="AC217" i="13" s="1"/>
  <c r="AB217" i="13" a="1"/>
  <c r="AB217" i="13" s="1"/>
  <c r="V217" i="13"/>
  <c r="W217" i="13"/>
  <c r="S217" i="13"/>
  <c r="Q217" i="13"/>
  <c r="R217" i="13"/>
  <c r="AD216" i="13"/>
  <c r="P218" i="13"/>
  <c r="AA216" i="13"/>
  <c r="Z217" i="13" a="1"/>
  <c r="Z217" i="13" s="1"/>
  <c r="Y217" i="13" a="1"/>
  <c r="Y217" i="13" s="1"/>
  <c r="X217" i="13"/>
  <c r="L220" i="13"/>
  <c r="O220" i="13" s="1"/>
  <c r="N219" i="13"/>
  <c r="M219" i="13"/>
  <c r="U218" i="13"/>
  <c r="AB218" i="13" l="1" a="1"/>
  <c r="AB218" i="13" s="1"/>
  <c r="AC218" i="13" a="1"/>
  <c r="AC218" i="13" s="1"/>
  <c r="V218" i="13"/>
  <c r="W218" i="13"/>
  <c r="S218" i="13"/>
  <c r="Q218" i="13"/>
  <c r="R218" i="13"/>
  <c r="AD217" i="13"/>
  <c r="L221" i="13"/>
  <c r="O221" i="13" s="1"/>
  <c r="N220" i="13"/>
  <c r="M220" i="13"/>
  <c r="AA217" i="13"/>
  <c r="Z218" i="13" a="1"/>
  <c r="Z218" i="13" s="1"/>
  <c r="Y218" i="13" a="1"/>
  <c r="Y218" i="13" s="1"/>
  <c r="X218" i="13"/>
  <c r="P219" i="13"/>
  <c r="U219" i="13"/>
  <c r="AB219" i="13" l="1" a="1"/>
  <c r="AB219" i="13" s="1"/>
  <c r="AC219" i="13" a="1"/>
  <c r="AC219" i="13" s="1"/>
  <c r="W219" i="13"/>
  <c r="V219" i="13"/>
  <c r="R219" i="13"/>
  <c r="Q219" i="13"/>
  <c r="S219" i="13"/>
  <c r="AD218" i="13"/>
  <c r="P220" i="13"/>
  <c r="AA218" i="13"/>
  <c r="Z219" i="13" a="1"/>
  <c r="Z219" i="13" s="1"/>
  <c r="Y219" i="13" a="1"/>
  <c r="Y219" i="13" s="1"/>
  <c r="X219" i="13"/>
  <c r="L222" i="13"/>
  <c r="O222" i="13" s="1"/>
  <c r="N221" i="13"/>
  <c r="M221" i="13"/>
  <c r="U220" i="13"/>
  <c r="AC220" i="13" l="1" a="1"/>
  <c r="AC220" i="13" s="1"/>
  <c r="AB220" i="13" a="1"/>
  <c r="AB220" i="13" s="1"/>
  <c r="W220" i="13"/>
  <c r="V220" i="13"/>
  <c r="Q220" i="13"/>
  <c r="S220" i="13"/>
  <c r="R220" i="13"/>
  <c r="AD219" i="13"/>
  <c r="L223" i="13"/>
  <c r="O223" i="13" s="1"/>
  <c r="M222" i="13"/>
  <c r="N222" i="13"/>
  <c r="AA219" i="13"/>
  <c r="Z220" i="13" a="1"/>
  <c r="Z220" i="13" s="1"/>
  <c r="Y220" i="13" a="1"/>
  <c r="Y220" i="13" s="1"/>
  <c r="X220" i="13"/>
  <c r="P221" i="13"/>
  <c r="U221" i="13"/>
  <c r="AB221" i="13" l="1" a="1"/>
  <c r="AB221" i="13" s="1"/>
  <c r="AC221" i="13" a="1"/>
  <c r="AC221" i="13" s="1"/>
  <c r="V221" i="13"/>
  <c r="W221" i="13"/>
  <c r="S221" i="13"/>
  <c r="R221" i="13"/>
  <c r="Q221" i="13"/>
  <c r="P222" i="13"/>
  <c r="AA220" i="13"/>
  <c r="AD220" i="13"/>
  <c r="Z221" i="13" a="1"/>
  <c r="Z221" i="13" s="1"/>
  <c r="Y221" i="13" a="1"/>
  <c r="Y221" i="13" s="1"/>
  <c r="X221" i="13"/>
  <c r="L224" i="13"/>
  <c r="O224" i="13" s="1"/>
  <c r="M223" i="13"/>
  <c r="N223" i="13"/>
  <c r="U222" i="13"/>
  <c r="AC222" i="13" l="1" a="1"/>
  <c r="AC222" i="13" s="1"/>
  <c r="AB222" i="13" a="1"/>
  <c r="AB222" i="13" s="1"/>
  <c r="W222" i="13"/>
  <c r="V222" i="13"/>
  <c r="Q222" i="13"/>
  <c r="S222" i="13"/>
  <c r="R222" i="13"/>
  <c r="AD221" i="13"/>
  <c r="L225" i="13"/>
  <c r="O225" i="13" s="1"/>
  <c r="M224" i="13"/>
  <c r="N224" i="13"/>
  <c r="AA221" i="13"/>
  <c r="Z222" i="13" a="1"/>
  <c r="Z222" i="13" s="1"/>
  <c r="Y222" i="13" a="1"/>
  <c r="Y222" i="13" s="1"/>
  <c r="X222" i="13"/>
  <c r="P223" i="13"/>
  <c r="U223" i="13"/>
  <c r="AB223" i="13" l="1" a="1"/>
  <c r="AB223" i="13" s="1"/>
  <c r="AC223" i="13" a="1"/>
  <c r="AC223" i="13" s="1"/>
  <c r="V223" i="13"/>
  <c r="W223" i="13"/>
  <c r="R223" i="13"/>
  <c r="Q223" i="13"/>
  <c r="S223" i="13"/>
  <c r="AA222" i="13"/>
  <c r="AD222" i="13"/>
  <c r="Z223" i="13" a="1"/>
  <c r="Z223" i="13" s="1"/>
  <c r="Y223" i="13" a="1"/>
  <c r="Y223" i="13" s="1"/>
  <c r="X223" i="13"/>
  <c r="P224" i="13"/>
  <c r="L226" i="13"/>
  <c r="O226" i="13" s="1"/>
  <c r="M225" i="13"/>
  <c r="N225" i="13"/>
  <c r="U224" i="13"/>
  <c r="AC224" i="13" l="1" a="1"/>
  <c r="AC224" i="13" s="1"/>
  <c r="AB224" i="13" a="1"/>
  <c r="AB224" i="13" s="1"/>
  <c r="V224" i="13"/>
  <c r="W224" i="13"/>
  <c r="S224" i="13"/>
  <c r="R224" i="13"/>
  <c r="Q224" i="13"/>
  <c r="AA223" i="13"/>
  <c r="L227" i="13"/>
  <c r="O227" i="13" s="1"/>
  <c r="N226" i="13"/>
  <c r="M226" i="13"/>
  <c r="P225" i="13"/>
  <c r="Y224" i="13" a="1"/>
  <c r="Y224" i="13" s="1"/>
  <c r="Z224" i="13" a="1"/>
  <c r="Z224" i="13" s="1"/>
  <c r="X224" i="13"/>
  <c r="AD223" i="13"/>
  <c r="U225" i="13"/>
  <c r="AB225" i="13" l="1" a="1"/>
  <c r="AB225" i="13" s="1"/>
  <c r="AC225" i="13" a="1"/>
  <c r="AC225" i="13" s="1"/>
  <c r="V225" i="13"/>
  <c r="W225" i="13"/>
  <c r="Q225" i="13"/>
  <c r="S225" i="13"/>
  <c r="R225" i="13"/>
  <c r="AA224" i="13"/>
  <c r="AD224" i="13"/>
  <c r="P226" i="13"/>
  <c r="Z225" i="13" a="1"/>
  <c r="Z225" i="13" s="1"/>
  <c r="Y225" i="13" a="1"/>
  <c r="Y225" i="13" s="1"/>
  <c r="X225" i="13"/>
  <c r="L228" i="13"/>
  <c r="O228" i="13" s="1"/>
  <c r="N227" i="13"/>
  <c r="M227" i="13"/>
  <c r="U226" i="13"/>
  <c r="AC226" i="13" l="1" a="1"/>
  <c r="AC226" i="13" s="1"/>
  <c r="AB226" i="13" a="1"/>
  <c r="AB226" i="13" s="1"/>
  <c r="W226" i="13"/>
  <c r="V226" i="13"/>
  <c r="Q226" i="13"/>
  <c r="R226" i="13"/>
  <c r="S226" i="13"/>
  <c r="AD225" i="13"/>
  <c r="L229" i="13"/>
  <c r="O229" i="13" s="1"/>
  <c r="N228" i="13"/>
  <c r="M228" i="13"/>
  <c r="AA225" i="13"/>
  <c r="Y226" i="13" a="1"/>
  <c r="Y226" i="13" s="1"/>
  <c r="X226" i="13"/>
  <c r="Z226" i="13" a="1"/>
  <c r="Z226" i="13" s="1"/>
  <c r="P227" i="13"/>
  <c r="U227" i="13"/>
  <c r="AC227" i="13" l="1" a="1"/>
  <c r="AC227" i="13" s="1"/>
  <c r="AB227" i="13" a="1"/>
  <c r="AB227" i="13" s="1"/>
  <c r="V227" i="13"/>
  <c r="W227" i="13"/>
  <c r="R227" i="13"/>
  <c r="S227" i="13"/>
  <c r="Q227" i="13"/>
  <c r="AA226" i="13"/>
  <c r="AD226" i="13"/>
  <c r="P228" i="13"/>
  <c r="Z227" i="13" a="1"/>
  <c r="Z227" i="13" s="1"/>
  <c r="X227" i="13"/>
  <c r="Y227" i="13" a="1"/>
  <c r="Y227" i="13" s="1"/>
  <c r="L230" i="13"/>
  <c r="O230" i="13" s="1"/>
  <c r="N229" i="13"/>
  <c r="M229" i="13"/>
  <c r="U228" i="13"/>
  <c r="AC228" i="13" l="1" a="1"/>
  <c r="AC228" i="13" s="1"/>
  <c r="AB228" i="13" a="1"/>
  <c r="AB228" i="13" s="1"/>
  <c r="W228" i="13"/>
  <c r="V228" i="13"/>
  <c r="S228" i="13"/>
  <c r="Q228" i="13"/>
  <c r="R228" i="13"/>
  <c r="AD227" i="13"/>
  <c r="L231" i="13"/>
  <c r="O231" i="13" s="1"/>
  <c r="M230" i="13"/>
  <c r="N230" i="13"/>
  <c r="AA227" i="13"/>
  <c r="Z228" i="13" a="1"/>
  <c r="Z228" i="13" s="1"/>
  <c r="Y228" i="13" a="1"/>
  <c r="Y228" i="13" s="1"/>
  <c r="X228" i="13"/>
  <c r="P229" i="13"/>
  <c r="U229" i="13"/>
  <c r="AC229" i="13" l="1" a="1"/>
  <c r="AC229" i="13" s="1"/>
  <c r="AB229" i="13" a="1"/>
  <c r="AB229" i="13" s="1"/>
  <c r="V229" i="13"/>
  <c r="W229" i="13"/>
  <c r="Q229" i="13"/>
  <c r="S229" i="13"/>
  <c r="R229" i="13"/>
  <c r="AD228" i="13"/>
  <c r="P230" i="13"/>
  <c r="AA228" i="13"/>
  <c r="X229" i="13"/>
  <c r="Y229" i="13" a="1"/>
  <c r="Y229" i="13" s="1"/>
  <c r="Z229" i="13" a="1"/>
  <c r="Z229" i="13" s="1"/>
  <c r="L232" i="13"/>
  <c r="O232" i="13" s="1"/>
  <c r="N231" i="13"/>
  <c r="M231" i="13"/>
  <c r="U230" i="13"/>
  <c r="AB230" i="13" l="1" a="1"/>
  <c r="AB230" i="13" s="1"/>
  <c r="AC230" i="13" a="1"/>
  <c r="AC230" i="13" s="1"/>
  <c r="V230" i="13"/>
  <c r="W230" i="13"/>
  <c r="Q230" i="13"/>
  <c r="R230" i="13"/>
  <c r="S230" i="13"/>
  <c r="AA229" i="13"/>
  <c r="AD229" i="13"/>
  <c r="L233" i="13"/>
  <c r="O233" i="13" s="1"/>
  <c r="M232" i="13"/>
  <c r="N232" i="13"/>
  <c r="Z230" i="13" a="1"/>
  <c r="Z230" i="13" s="1"/>
  <c r="X230" i="13"/>
  <c r="Y230" i="13" a="1"/>
  <c r="Y230" i="13" s="1"/>
  <c r="P231" i="13"/>
  <c r="U231" i="13"/>
  <c r="AC231" i="13" l="1" a="1"/>
  <c r="AC231" i="13" s="1"/>
  <c r="AB231" i="13" a="1"/>
  <c r="AB231" i="13" s="1"/>
  <c r="W231" i="13"/>
  <c r="V231" i="13"/>
  <c r="S231" i="13"/>
  <c r="R231" i="13"/>
  <c r="Q231" i="13"/>
  <c r="AD230" i="13"/>
  <c r="P232" i="13"/>
  <c r="AA230" i="13"/>
  <c r="X231" i="13"/>
  <c r="Z231" i="13" a="1"/>
  <c r="Z231" i="13" s="1"/>
  <c r="Y231" i="13" a="1"/>
  <c r="Y231" i="13" s="1"/>
  <c r="L234" i="13"/>
  <c r="O234" i="13" s="1"/>
  <c r="M233" i="13"/>
  <c r="N233" i="13"/>
  <c r="U232" i="13"/>
  <c r="AB232" i="13" l="1" a="1"/>
  <c r="AB232" i="13" s="1"/>
  <c r="AC232" i="13" a="1"/>
  <c r="AC232" i="13" s="1"/>
  <c r="V232" i="13"/>
  <c r="W232" i="13"/>
  <c r="S232" i="13"/>
  <c r="R232" i="13"/>
  <c r="Q232" i="13"/>
  <c r="AD231" i="13"/>
  <c r="AA231" i="13"/>
  <c r="L235" i="13"/>
  <c r="O235" i="13" s="1"/>
  <c r="M234" i="13"/>
  <c r="N234" i="13"/>
  <c r="Z232" i="13" a="1"/>
  <c r="Z232" i="13" s="1"/>
  <c r="Y232" i="13" a="1"/>
  <c r="Y232" i="13" s="1"/>
  <c r="X232" i="13"/>
  <c r="P233" i="13"/>
  <c r="U233" i="13"/>
  <c r="AC233" i="13" l="1" a="1"/>
  <c r="AC233" i="13" s="1"/>
  <c r="AB233" i="13" a="1"/>
  <c r="AB233" i="13" s="1"/>
  <c r="W233" i="13"/>
  <c r="V233" i="13"/>
  <c r="Q233" i="13"/>
  <c r="S233" i="13"/>
  <c r="R233" i="13"/>
  <c r="AD232" i="13"/>
  <c r="P234" i="13"/>
  <c r="AA232" i="13"/>
  <c r="X233" i="13"/>
  <c r="Z233" i="13" a="1"/>
  <c r="Z233" i="13" s="1"/>
  <c r="Y233" i="13" a="1"/>
  <c r="Y233" i="13" s="1"/>
  <c r="L236" i="13"/>
  <c r="O236" i="13" s="1"/>
  <c r="N235" i="13"/>
  <c r="M235" i="13"/>
  <c r="U234" i="13"/>
  <c r="AB234" i="13" l="1" a="1"/>
  <c r="AB234" i="13" s="1"/>
  <c r="AC234" i="13" a="1"/>
  <c r="AC234" i="13" s="1"/>
  <c r="V234" i="13"/>
  <c r="W234" i="13"/>
  <c r="Q234" i="13"/>
  <c r="S234" i="13"/>
  <c r="R234" i="13"/>
  <c r="AD233" i="13"/>
  <c r="L237" i="13"/>
  <c r="O237" i="13" s="1"/>
  <c r="N236" i="13"/>
  <c r="M236" i="13"/>
  <c r="AA233" i="13"/>
  <c r="Y234" i="13" a="1"/>
  <c r="Y234" i="13" s="1"/>
  <c r="Z234" i="13" a="1"/>
  <c r="Z234" i="13" s="1"/>
  <c r="X234" i="13"/>
  <c r="P235" i="13"/>
  <c r="U235" i="13"/>
  <c r="AC235" i="13" l="1" a="1"/>
  <c r="AC235" i="13" s="1"/>
  <c r="AB235" i="13" a="1"/>
  <c r="AB235" i="13" s="1"/>
  <c r="V235" i="13"/>
  <c r="W235" i="13"/>
  <c r="Q235" i="13"/>
  <c r="S235" i="13"/>
  <c r="R235" i="13"/>
  <c r="AA234" i="13"/>
  <c r="AD234" i="13"/>
  <c r="P236" i="13"/>
  <c r="Z235" i="13" a="1"/>
  <c r="Z235" i="13" s="1"/>
  <c r="Y235" i="13" a="1"/>
  <c r="Y235" i="13" s="1"/>
  <c r="X235" i="13"/>
  <c r="L238" i="13"/>
  <c r="O238" i="13" s="1"/>
  <c r="N237" i="13"/>
  <c r="M237" i="13"/>
  <c r="U236" i="13"/>
  <c r="AC236" i="13" l="1" a="1"/>
  <c r="AC236" i="13" s="1"/>
  <c r="AB236" i="13" a="1"/>
  <c r="AB236" i="13" s="1"/>
  <c r="V236" i="13"/>
  <c r="W236" i="13"/>
  <c r="R236" i="13"/>
  <c r="Q236" i="13"/>
  <c r="S236" i="13"/>
  <c r="L239" i="13"/>
  <c r="O239" i="13" s="1"/>
  <c r="M238" i="13"/>
  <c r="N238" i="13"/>
  <c r="AA235" i="13"/>
  <c r="AD235" i="13"/>
  <c r="Z236" i="13" a="1"/>
  <c r="Z236" i="13" s="1"/>
  <c r="Y236" i="13" a="1"/>
  <c r="Y236" i="13" s="1"/>
  <c r="X236" i="13"/>
  <c r="P237" i="13"/>
  <c r="U237" i="13"/>
  <c r="AB237" i="13" l="1" a="1"/>
  <c r="AB237" i="13" s="1"/>
  <c r="AC237" i="13" a="1"/>
  <c r="AC237" i="13" s="1"/>
  <c r="V237" i="13"/>
  <c r="W237" i="13"/>
  <c r="R237" i="13"/>
  <c r="Q237" i="13"/>
  <c r="S237" i="13"/>
  <c r="AD236" i="13"/>
  <c r="P238" i="13"/>
  <c r="AA236" i="13"/>
  <c r="Z237" i="13" a="1"/>
  <c r="Z237" i="13" s="1"/>
  <c r="Y237" i="13" a="1"/>
  <c r="Y237" i="13" s="1"/>
  <c r="X237" i="13"/>
  <c r="L240" i="13"/>
  <c r="O240" i="13" s="1"/>
  <c r="N239" i="13"/>
  <c r="M239" i="13"/>
  <c r="U238" i="13"/>
  <c r="AB238" i="13" l="1" a="1"/>
  <c r="AB238" i="13" s="1"/>
  <c r="AC238" i="13" a="1"/>
  <c r="AC238" i="13" s="1"/>
  <c r="V238" i="13"/>
  <c r="W238" i="13"/>
  <c r="Q238" i="13"/>
  <c r="S238" i="13"/>
  <c r="R238" i="13"/>
  <c r="L241" i="13"/>
  <c r="O241" i="13" s="1"/>
  <c r="M240" i="13"/>
  <c r="N240" i="13"/>
  <c r="AA237" i="13"/>
  <c r="AD237" i="13"/>
  <c r="Z238" i="13" a="1"/>
  <c r="Z238" i="13" s="1"/>
  <c r="Y238" i="13" a="1"/>
  <c r="Y238" i="13" s="1"/>
  <c r="X238" i="13"/>
  <c r="P239" i="13"/>
  <c r="U239" i="13"/>
  <c r="AB239" i="13" l="1" a="1"/>
  <c r="AB239" i="13" s="1"/>
  <c r="AC239" i="13" a="1"/>
  <c r="AC239" i="13" s="1"/>
  <c r="V239" i="13"/>
  <c r="W239" i="13"/>
  <c r="R239" i="13"/>
  <c r="Q239" i="13"/>
  <c r="S239" i="13"/>
  <c r="P240" i="13"/>
  <c r="AA238" i="13"/>
  <c r="AD238" i="13"/>
  <c r="Z239" i="13" a="1"/>
  <c r="Z239" i="13" s="1"/>
  <c r="Y239" i="13" a="1"/>
  <c r="Y239" i="13" s="1"/>
  <c r="X239" i="13"/>
  <c r="L242" i="13"/>
  <c r="O242" i="13" s="1"/>
  <c r="M241" i="13"/>
  <c r="N241" i="13"/>
  <c r="U240" i="13"/>
  <c r="AB240" i="13" l="1" a="1"/>
  <c r="AB240" i="13" s="1"/>
  <c r="AC240" i="13" a="1"/>
  <c r="AC240" i="13" s="1"/>
  <c r="V240" i="13"/>
  <c r="W240" i="13"/>
  <c r="Q240" i="13"/>
  <c r="R240" i="13"/>
  <c r="S240" i="13"/>
  <c r="AD239" i="13"/>
  <c r="L243" i="13"/>
  <c r="O243" i="13" s="1"/>
  <c r="M242" i="13"/>
  <c r="N242" i="13"/>
  <c r="AA239" i="13"/>
  <c r="Z240" i="13" a="1"/>
  <c r="Z240" i="13" s="1"/>
  <c r="X240" i="13"/>
  <c r="Y240" i="13" a="1"/>
  <c r="Y240" i="13" s="1"/>
  <c r="P241" i="13"/>
  <c r="U241" i="13"/>
  <c r="AB241" i="13" l="1" a="1"/>
  <c r="AB241" i="13" s="1"/>
  <c r="AC241" i="13" a="1"/>
  <c r="AC241" i="13" s="1"/>
  <c r="W241" i="13"/>
  <c r="V241" i="13"/>
  <c r="Q241" i="13"/>
  <c r="S241" i="13"/>
  <c r="R241" i="13"/>
  <c r="Z241" i="13" a="1"/>
  <c r="Z241" i="13" s="1"/>
  <c r="X241" i="13"/>
  <c r="Y241" i="13" a="1"/>
  <c r="Y241" i="13" s="1"/>
  <c r="P242" i="13"/>
  <c r="AD240" i="13"/>
  <c r="AA240" i="13"/>
  <c r="L244" i="13"/>
  <c r="O244" i="13" s="1"/>
  <c r="N243" i="13"/>
  <c r="M243" i="13"/>
  <c r="U242" i="13"/>
  <c r="AB242" i="13" l="1" a="1"/>
  <c r="AB242" i="13" s="1"/>
  <c r="AC242" i="13" a="1"/>
  <c r="AC242" i="13" s="1"/>
  <c r="W242" i="13"/>
  <c r="V242" i="13"/>
  <c r="Q242" i="13"/>
  <c r="S242" i="13"/>
  <c r="R242" i="13"/>
  <c r="AD241" i="13"/>
  <c r="L245" i="13"/>
  <c r="O245" i="13" s="1"/>
  <c r="N244" i="13"/>
  <c r="M244" i="13"/>
  <c r="P243" i="13"/>
  <c r="Z242" i="13" a="1"/>
  <c r="Z242" i="13" s="1"/>
  <c r="Y242" i="13" a="1"/>
  <c r="Y242" i="13" s="1"/>
  <c r="X242" i="13"/>
  <c r="AA241" i="13"/>
  <c r="U243" i="13"/>
  <c r="AC243" i="13" l="1" a="1"/>
  <c r="AC243" i="13" s="1"/>
  <c r="AB243" i="13" a="1"/>
  <c r="AB243" i="13" s="1"/>
  <c r="V243" i="13"/>
  <c r="W243" i="13"/>
  <c r="S243" i="13"/>
  <c r="R243" i="13"/>
  <c r="Q243" i="13"/>
  <c r="AD242" i="13"/>
  <c r="AA242" i="13"/>
  <c r="P244" i="13"/>
  <c r="Z243" i="13" a="1"/>
  <c r="Z243" i="13" s="1"/>
  <c r="Y243" i="13" a="1"/>
  <c r="Y243" i="13" s="1"/>
  <c r="X243" i="13"/>
  <c r="L246" i="13"/>
  <c r="O246" i="13" s="1"/>
  <c r="N245" i="13"/>
  <c r="M245" i="13"/>
  <c r="U244" i="13"/>
  <c r="AB244" i="13" l="1" a="1"/>
  <c r="AB244" i="13" s="1"/>
  <c r="AC244" i="13" a="1"/>
  <c r="AC244" i="13" s="1"/>
  <c r="W244" i="13"/>
  <c r="V244" i="13"/>
  <c r="S244" i="13"/>
  <c r="R244" i="13"/>
  <c r="Q244" i="13"/>
  <c r="AD243" i="13"/>
  <c r="L247" i="13"/>
  <c r="O247" i="13" s="1"/>
  <c r="N246" i="13"/>
  <c r="M246" i="13"/>
  <c r="AA243" i="13"/>
  <c r="Y244" i="13" a="1"/>
  <c r="Y244" i="13" s="1"/>
  <c r="Z244" i="13" a="1"/>
  <c r="Z244" i="13" s="1"/>
  <c r="X244" i="13"/>
  <c r="P245" i="13"/>
  <c r="U245" i="13"/>
  <c r="AC245" i="13" l="1" a="1"/>
  <c r="AC245" i="13" s="1"/>
  <c r="AB245" i="13" a="1"/>
  <c r="AB245" i="13" s="1"/>
  <c r="W245" i="13"/>
  <c r="V245" i="13"/>
  <c r="Q245" i="13"/>
  <c r="R245" i="13"/>
  <c r="S245" i="13"/>
  <c r="AD244" i="13"/>
  <c r="AA244" i="13"/>
  <c r="P246" i="13"/>
  <c r="X245" i="13"/>
  <c r="Y245" i="13" a="1"/>
  <c r="Y245" i="13" s="1"/>
  <c r="Z245" i="13" a="1"/>
  <c r="Z245" i="13" s="1"/>
  <c r="L248" i="13"/>
  <c r="O248" i="13" s="1"/>
  <c r="M247" i="13"/>
  <c r="N247" i="13"/>
  <c r="U246" i="13"/>
  <c r="AC246" i="13" l="1" a="1"/>
  <c r="AC246" i="13" s="1"/>
  <c r="AB246" i="13" a="1"/>
  <c r="AB246" i="13" s="1"/>
  <c r="V246" i="13"/>
  <c r="W246" i="13"/>
  <c r="S246" i="13"/>
  <c r="Q246" i="13"/>
  <c r="R246" i="13"/>
  <c r="AD245" i="13"/>
  <c r="AA245" i="13"/>
  <c r="L249" i="13"/>
  <c r="O249" i="13" s="1"/>
  <c r="M248" i="13"/>
  <c r="N248" i="13"/>
  <c r="Y246" i="13" a="1"/>
  <c r="Y246" i="13" s="1"/>
  <c r="Z246" i="13" a="1"/>
  <c r="Z246" i="13" s="1"/>
  <c r="X246" i="13"/>
  <c r="P247" i="13"/>
  <c r="U247" i="13"/>
  <c r="AC247" i="13" l="1" a="1"/>
  <c r="AC247" i="13" s="1"/>
  <c r="AB247" i="13" a="1"/>
  <c r="AB247" i="13" s="1"/>
  <c r="W247" i="13"/>
  <c r="V247" i="13"/>
  <c r="R247" i="13"/>
  <c r="S247" i="13"/>
  <c r="Q247" i="13"/>
  <c r="AA246" i="13"/>
  <c r="AD246" i="13"/>
  <c r="P248" i="13"/>
  <c r="Y247" i="13" a="1"/>
  <c r="Y247" i="13" s="1"/>
  <c r="X247" i="13"/>
  <c r="Z247" i="13" a="1"/>
  <c r="Z247" i="13" s="1"/>
  <c r="L250" i="13"/>
  <c r="O250" i="13" s="1"/>
  <c r="N249" i="13"/>
  <c r="M249" i="13"/>
  <c r="U248" i="13"/>
  <c r="AB248" i="13" l="1" a="1"/>
  <c r="AB248" i="13" s="1"/>
  <c r="AC248" i="13" a="1"/>
  <c r="AC248" i="13" s="1"/>
  <c r="V248" i="13"/>
  <c r="W248" i="13"/>
  <c r="S248" i="13"/>
  <c r="R248" i="13"/>
  <c r="Q248" i="13"/>
  <c r="AA247" i="13"/>
  <c r="AD247" i="13"/>
  <c r="L251" i="13"/>
  <c r="O251" i="13" s="1"/>
  <c r="N250" i="13"/>
  <c r="M250" i="13"/>
  <c r="X248" i="13"/>
  <c r="Y248" i="13" a="1"/>
  <c r="Y248" i="13" s="1"/>
  <c r="Z248" i="13" a="1"/>
  <c r="Z248" i="13" s="1"/>
  <c r="P249" i="13"/>
  <c r="U249" i="13"/>
  <c r="AC249" i="13" l="1" a="1"/>
  <c r="AC249" i="13" s="1"/>
  <c r="AB249" i="13" a="1"/>
  <c r="AB249" i="13" s="1"/>
  <c r="V249" i="13"/>
  <c r="W249" i="13"/>
  <c r="Q249" i="13"/>
  <c r="S249" i="13"/>
  <c r="R249" i="13"/>
  <c r="AA248" i="13"/>
  <c r="P250" i="13"/>
  <c r="Z249" i="13" a="1"/>
  <c r="Z249" i="13" s="1"/>
  <c r="Y249" i="13" a="1"/>
  <c r="Y249" i="13" s="1"/>
  <c r="X249" i="13"/>
  <c r="AD248" i="13"/>
  <c r="L252" i="13"/>
  <c r="O252" i="13" s="1"/>
  <c r="N251" i="13"/>
  <c r="M251" i="13"/>
  <c r="U250" i="13"/>
  <c r="AC250" i="13" l="1" a="1"/>
  <c r="AC250" i="13" s="1"/>
  <c r="AB250" i="13" a="1"/>
  <c r="AB250" i="13" s="1"/>
  <c r="W250" i="13"/>
  <c r="V250" i="13"/>
  <c r="S250" i="13"/>
  <c r="Q250" i="13"/>
  <c r="R250" i="13"/>
  <c r="AD249" i="13"/>
  <c r="Y250" i="13" a="1"/>
  <c r="Y250" i="13" s="1"/>
  <c r="X250" i="13"/>
  <c r="Z250" i="13" a="1"/>
  <c r="Z250" i="13" s="1"/>
  <c r="L253" i="13"/>
  <c r="O253" i="13" s="1"/>
  <c r="N252" i="13"/>
  <c r="M252" i="13"/>
  <c r="AA249" i="13"/>
  <c r="P251" i="13"/>
  <c r="U251" i="13"/>
  <c r="AC251" i="13" l="1" a="1"/>
  <c r="AC251" i="13" s="1"/>
  <c r="AB251" i="13" a="1"/>
  <c r="AB251" i="13" s="1"/>
  <c r="W251" i="13"/>
  <c r="V251" i="13"/>
  <c r="R251" i="13"/>
  <c r="Q251" i="13"/>
  <c r="S251" i="13"/>
  <c r="AA250" i="13"/>
  <c r="P252" i="13"/>
  <c r="L254" i="13"/>
  <c r="O254" i="13" s="1"/>
  <c r="M253" i="13"/>
  <c r="N253" i="13"/>
  <c r="Z251" i="13" a="1"/>
  <c r="Z251" i="13" s="1"/>
  <c r="Y251" i="13" a="1"/>
  <c r="Y251" i="13" s="1"/>
  <c r="X251" i="13"/>
  <c r="AD250" i="13"/>
  <c r="U252" i="13"/>
  <c r="AB252" i="13" l="1" a="1"/>
  <c r="AB252" i="13" s="1"/>
  <c r="AC252" i="13" a="1"/>
  <c r="AC252" i="13" s="1"/>
  <c r="V252" i="13"/>
  <c r="W252" i="13"/>
  <c r="R252" i="13"/>
  <c r="S252" i="13"/>
  <c r="Q252" i="13"/>
  <c r="AA251" i="13"/>
  <c r="L255" i="13"/>
  <c r="O255" i="13" s="1"/>
  <c r="N254" i="13"/>
  <c r="M254" i="13"/>
  <c r="AD251" i="13"/>
  <c r="Y252" i="13" a="1"/>
  <c r="Y252" i="13" s="1"/>
  <c r="X252" i="13"/>
  <c r="Z252" i="13" a="1"/>
  <c r="Z252" i="13" s="1"/>
  <c r="P253" i="13"/>
  <c r="U253" i="13"/>
  <c r="AB253" i="13" l="1" a="1"/>
  <c r="AB253" i="13" s="1"/>
  <c r="AC253" i="13" a="1"/>
  <c r="AC253" i="13" s="1"/>
  <c r="W253" i="13"/>
  <c r="V253" i="13"/>
  <c r="R253" i="13"/>
  <c r="S253" i="13"/>
  <c r="Q253" i="13"/>
  <c r="AA252" i="13"/>
  <c r="P254" i="13"/>
  <c r="AD252" i="13"/>
  <c r="Z253" i="13" a="1"/>
  <c r="Z253" i="13" s="1"/>
  <c r="Y253" i="13" a="1"/>
  <c r="Y253" i="13" s="1"/>
  <c r="X253" i="13"/>
  <c r="L256" i="13"/>
  <c r="O256" i="13" s="1"/>
  <c r="N255" i="13"/>
  <c r="M255" i="13"/>
  <c r="U254" i="13"/>
  <c r="AC254" i="13" l="1" a="1"/>
  <c r="AC254" i="13" s="1"/>
  <c r="AB254" i="13" a="1"/>
  <c r="AB254" i="13" s="1"/>
  <c r="V254" i="13"/>
  <c r="W254" i="13"/>
  <c r="R254" i="13"/>
  <c r="Q254" i="13"/>
  <c r="S254" i="13"/>
  <c r="L257" i="13"/>
  <c r="O257" i="13" s="1"/>
  <c r="M256" i="13"/>
  <c r="N256" i="13"/>
  <c r="AA253" i="13"/>
  <c r="Y254" i="13" a="1"/>
  <c r="Y254" i="13" s="1"/>
  <c r="Z254" i="13" a="1"/>
  <c r="Z254" i="13" s="1"/>
  <c r="X254" i="13"/>
  <c r="AD253" i="13"/>
  <c r="P255" i="13"/>
  <c r="U255" i="13"/>
  <c r="AC255" i="13" l="1" a="1"/>
  <c r="AC255" i="13" s="1"/>
  <c r="AB255" i="13" a="1"/>
  <c r="AB255" i="13" s="1"/>
  <c r="W255" i="13"/>
  <c r="V255" i="13"/>
  <c r="Q255" i="13"/>
  <c r="S255" i="13"/>
  <c r="R255" i="13"/>
  <c r="AA254" i="13"/>
  <c r="P256" i="13"/>
  <c r="AD254" i="13"/>
  <c r="Z255" i="13" a="1"/>
  <c r="Z255" i="13" s="1"/>
  <c r="Y255" i="13" a="1"/>
  <c r="Y255" i="13" s="1"/>
  <c r="X255" i="13"/>
  <c r="L258" i="13"/>
  <c r="O258" i="13" s="1"/>
  <c r="N257" i="13"/>
  <c r="M257" i="13"/>
  <c r="U256" i="13"/>
  <c r="AC256" i="13" l="1" a="1"/>
  <c r="AC256" i="13" s="1"/>
  <c r="AB256" i="13" a="1"/>
  <c r="AB256" i="13" s="1"/>
  <c r="W256" i="13"/>
  <c r="V256" i="13"/>
  <c r="Q256" i="13"/>
  <c r="R256" i="13"/>
  <c r="S256" i="13"/>
  <c r="AD255" i="13"/>
  <c r="L259" i="13"/>
  <c r="O259" i="13" s="1"/>
  <c r="N258" i="13"/>
  <c r="M258" i="13"/>
  <c r="AA255" i="13"/>
  <c r="Z256" i="13" a="1"/>
  <c r="Z256" i="13" s="1"/>
  <c r="Y256" i="13" a="1"/>
  <c r="Y256" i="13" s="1"/>
  <c r="X256" i="13"/>
  <c r="P257" i="13"/>
  <c r="U257" i="13"/>
  <c r="AC257" i="13" l="1" a="1"/>
  <c r="AC257" i="13" s="1"/>
  <c r="AB257" i="13" a="1"/>
  <c r="AB257" i="13" s="1"/>
  <c r="V257" i="13"/>
  <c r="W257" i="13"/>
  <c r="Q257" i="13"/>
  <c r="R257" i="13"/>
  <c r="S257" i="13"/>
  <c r="AD256" i="13"/>
  <c r="P258" i="13"/>
  <c r="AA256" i="13"/>
  <c r="Z257" i="13" a="1"/>
  <c r="Z257" i="13" s="1"/>
  <c r="X257" i="13"/>
  <c r="Y257" i="13" a="1"/>
  <c r="Y257" i="13" s="1"/>
  <c r="L260" i="13"/>
  <c r="O260" i="13" s="1"/>
  <c r="N259" i="13"/>
  <c r="M259" i="13"/>
  <c r="U258" i="13"/>
  <c r="AC258" i="13" l="1" a="1"/>
  <c r="AC258" i="13" s="1"/>
  <c r="AB258" i="13" a="1"/>
  <c r="AB258" i="13" s="1"/>
  <c r="W258" i="13"/>
  <c r="V258" i="13"/>
  <c r="Q258" i="13"/>
  <c r="S258" i="13"/>
  <c r="R258" i="13"/>
  <c r="L261" i="13"/>
  <c r="O261" i="13" s="1"/>
  <c r="N260" i="13"/>
  <c r="M260" i="13"/>
  <c r="AD257" i="13"/>
  <c r="AA257" i="13"/>
  <c r="Z258" i="13" a="1"/>
  <c r="Z258" i="13" s="1"/>
  <c r="X258" i="13"/>
  <c r="Y258" i="13" a="1"/>
  <c r="Y258" i="13" s="1"/>
  <c r="P259" i="13"/>
  <c r="U259" i="13"/>
  <c r="AC259" i="13" l="1" a="1"/>
  <c r="AC259" i="13" s="1"/>
  <c r="AB259" i="13" a="1"/>
  <c r="AB259" i="13" s="1"/>
  <c r="W259" i="13"/>
  <c r="V259" i="13"/>
  <c r="R259" i="13"/>
  <c r="S259" i="13"/>
  <c r="Q259" i="13"/>
  <c r="AD258" i="13"/>
  <c r="P260" i="13"/>
  <c r="AA258" i="13"/>
  <c r="X259" i="13"/>
  <c r="Z259" i="13" a="1"/>
  <c r="Z259" i="13" s="1"/>
  <c r="Y259" i="13" a="1"/>
  <c r="Y259" i="13" s="1"/>
  <c r="L262" i="13"/>
  <c r="O262" i="13" s="1"/>
  <c r="N261" i="13"/>
  <c r="M261" i="13"/>
  <c r="U260" i="13"/>
  <c r="AB260" i="13" l="1" a="1"/>
  <c r="AB260" i="13" s="1"/>
  <c r="AC260" i="13" a="1"/>
  <c r="AC260" i="13" s="1"/>
  <c r="V260" i="13"/>
  <c r="W260" i="13"/>
  <c r="S260" i="13"/>
  <c r="R260" i="13"/>
  <c r="Q260" i="13"/>
  <c r="AD259" i="13"/>
  <c r="AA259" i="13"/>
  <c r="L263" i="13"/>
  <c r="O263" i="13" s="1"/>
  <c r="M262" i="13"/>
  <c r="N262" i="13"/>
  <c r="Y260" i="13" a="1"/>
  <c r="Y260" i="13" s="1"/>
  <c r="Z260" i="13" a="1"/>
  <c r="Z260" i="13" s="1"/>
  <c r="X260" i="13"/>
  <c r="P261" i="13"/>
  <c r="U261" i="13"/>
  <c r="AB261" i="13" l="1" a="1"/>
  <c r="AB261" i="13" s="1"/>
  <c r="AC261" i="13" a="1"/>
  <c r="AC261" i="13" s="1"/>
  <c r="W261" i="13"/>
  <c r="V261" i="13"/>
  <c r="Q261" i="13"/>
  <c r="R261" i="13"/>
  <c r="S261" i="13"/>
  <c r="AD260" i="13"/>
  <c r="AA260" i="13"/>
  <c r="P262" i="13"/>
  <c r="Z261" i="13" a="1"/>
  <c r="Z261" i="13" s="1"/>
  <c r="X261" i="13"/>
  <c r="Y261" i="13" a="1"/>
  <c r="Y261" i="13" s="1"/>
  <c r="L264" i="13"/>
  <c r="O264" i="13" s="1"/>
  <c r="N263" i="13"/>
  <c r="M263" i="13"/>
  <c r="U262" i="13"/>
  <c r="AB262" i="13" l="1" a="1"/>
  <c r="AB262" i="13" s="1"/>
  <c r="W262" i="13"/>
  <c r="V262" i="13"/>
  <c r="AC262" i="13" a="1"/>
  <c r="AC262" i="13" s="1"/>
  <c r="Q262" i="13"/>
  <c r="S262" i="13"/>
  <c r="R262" i="13"/>
  <c r="AD261" i="13"/>
  <c r="L265" i="13"/>
  <c r="O265" i="13" s="1"/>
  <c r="N264" i="13"/>
  <c r="M264" i="13"/>
  <c r="AA261" i="13"/>
  <c r="Z262" i="13" a="1"/>
  <c r="Z262" i="13" s="1"/>
  <c r="Y262" i="13" a="1"/>
  <c r="Y262" i="13" s="1"/>
  <c r="X262" i="13"/>
  <c r="P263" i="13"/>
  <c r="U263" i="13"/>
  <c r="AC263" i="13" l="1" a="1"/>
  <c r="AC263" i="13" s="1"/>
  <c r="AB263" i="13" a="1"/>
  <c r="AB263" i="13" s="1"/>
  <c r="V263" i="13"/>
  <c r="W263" i="13"/>
  <c r="Q263" i="13"/>
  <c r="R263" i="13"/>
  <c r="S263" i="13"/>
  <c r="AA262" i="13"/>
  <c r="AD262" i="13"/>
  <c r="Z263" i="13" a="1"/>
  <c r="Z263" i="13" s="1"/>
  <c r="Y263" i="13" a="1"/>
  <c r="Y263" i="13" s="1"/>
  <c r="X263" i="13"/>
  <c r="P264" i="13"/>
  <c r="L266" i="13"/>
  <c r="O266" i="13" s="1"/>
  <c r="M265" i="13"/>
  <c r="N265" i="13"/>
  <c r="U264" i="13"/>
  <c r="AC264" i="13" l="1" a="1"/>
  <c r="AC264" i="13" s="1"/>
  <c r="AB264" i="13" a="1"/>
  <c r="AB264" i="13" s="1"/>
  <c r="W264" i="13"/>
  <c r="V264" i="13"/>
  <c r="S264" i="13"/>
  <c r="R264" i="13"/>
  <c r="Q264" i="13"/>
  <c r="AD263" i="13"/>
  <c r="L267" i="13"/>
  <c r="O267" i="13" s="1"/>
  <c r="M266" i="13"/>
  <c r="N266" i="13"/>
  <c r="P265" i="13"/>
  <c r="AA263" i="13"/>
  <c r="Y264" i="13" a="1"/>
  <c r="Y264" i="13" s="1"/>
  <c r="Z264" i="13" a="1"/>
  <c r="Z264" i="13" s="1"/>
  <c r="X264" i="13"/>
  <c r="U265" i="13"/>
  <c r="AC265" i="13" l="1" a="1"/>
  <c r="AC265" i="13" s="1"/>
  <c r="AB265" i="13" a="1"/>
  <c r="AB265" i="13" s="1"/>
  <c r="W265" i="13"/>
  <c r="V265" i="13"/>
  <c r="R265" i="13"/>
  <c r="Q265" i="13"/>
  <c r="S265" i="13"/>
  <c r="AA264" i="13"/>
  <c r="AD264" i="13"/>
  <c r="P266" i="13"/>
  <c r="Y265" i="13" a="1"/>
  <c r="Y265" i="13" s="1"/>
  <c r="X265" i="13"/>
  <c r="Z265" i="13" a="1"/>
  <c r="Z265" i="13" s="1"/>
  <c r="L268" i="13"/>
  <c r="O268" i="13" s="1"/>
  <c r="N267" i="13"/>
  <c r="M267" i="13"/>
  <c r="U266" i="13"/>
  <c r="AC266" i="13" l="1" a="1"/>
  <c r="AC266" i="13" s="1"/>
  <c r="AB266" i="13" a="1"/>
  <c r="AB266" i="13" s="1"/>
  <c r="V266" i="13"/>
  <c r="W266" i="13"/>
  <c r="S266" i="13"/>
  <c r="R266" i="13"/>
  <c r="Q266" i="13"/>
  <c r="AA265" i="13"/>
  <c r="L269" i="13"/>
  <c r="O269" i="13" s="1"/>
  <c r="N268" i="13"/>
  <c r="M268" i="13"/>
  <c r="AD265" i="13"/>
  <c r="Y266" i="13" a="1"/>
  <c r="Y266" i="13" s="1"/>
  <c r="Z266" i="13" a="1"/>
  <c r="Z266" i="13" s="1"/>
  <c r="X266" i="13"/>
  <c r="P267" i="13"/>
  <c r="U267" i="13"/>
  <c r="AC267" i="13" l="1" a="1"/>
  <c r="AC267" i="13" s="1"/>
  <c r="AB267" i="13" a="1"/>
  <c r="AB267" i="13" s="1"/>
  <c r="V267" i="13"/>
  <c r="W267" i="13"/>
  <c r="R267" i="13"/>
  <c r="Q267" i="13"/>
  <c r="S267" i="13"/>
  <c r="AA266" i="13"/>
  <c r="P268" i="13"/>
  <c r="AD266" i="13"/>
  <c r="Z267" i="13" a="1"/>
  <c r="Z267" i="13" s="1"/>
  <c r="X267" i="13"/>
  <c r="Y267" i="13" a="1"/>
  <c r="Y267" i="13" s="1"/>
  <c r="L270" i="13"/>
  <c r="O270" i="13" s="1"/>
  <c r="N269" i="13"/>
  <c r="M269" i="13"/>
  <c r="U268" i="13"/>
  <c r="AB268" i="13" l="1" a="1"/>
  <c r="AB268" i="13" s="1"/>
  <c r="AC268" i="13" a="1"/>
  <c r="AC268" i="13" s="1"/>
  <c r="V268" i="13"/>
  <c r="W268" i="13"/>
  <c r="S268" i="13"/>
  <c r="R268" i="13"/>
  <c r="Q268" i="13"/>
  <c r="AD267" i="13"/>
  <c r="L271" i="13"/>
  <c r="O271" i="13" s="1"/>
  <c r="N270" i="13"/>
  <c r="M270" i="13"/>
  <c r="AA267" i="13"/>
  <c r="Z268" i="13" a="1"/>
  <c r="Z268" i="13" s="1"/>
  <c r="X268" i="13"/>
  <c r="Y268" i="13" a="1"/>
  <c r="Y268" i="13" s="1"/>
  <c r="P269" i="13"/>
  <c r="U269" i="13"/>
  <c r="AC269" i="13" l="1" a="1"/>
  <c r="AC269" i="13" s="1"/>
  <c r="AB269" i="13" a="1"/>
  <c r="AB269" i="13" s="1"/>
  <c r="V269" i="13"/>
  <c r="W269" i="13"/>
  <c r="S269" i="13"/>
  <c r="Q269" i="13"/>
  <c r="R269" i="13"/>
  <c r="AA268" i="13"/>
  <c r="P270" i="13"/>
  <c r="AD268" i="13"/>
  <c r="Z269" i="13" a="1"/>
  <c r="Z269" i="13" s="1"/>
  <c r="X269" i="13"/>
  <c r="Y269" i="13" a="1"/>
  <c r="Y269" i="13" s="1"/>
  <c r="L272" i="13"/>
  <c r="O272" i="13" s="1"/>
  <c r="N271" i="13"/>
  <c r="M271" i="13"/>
  <c r="U270" i="13"/>
  <c r="AB270" i="13" l="1" a="1"/>
  <c r="AB270" i="13" s="1"/>
  <c r="AC270" i="13" a="1"/>
  <c r="AC270" i="13" s="1"/>
  <c r="V270" i="13"/>
  <c r="W270" i="13"/>
  <c r="S270" i="13"/>
  <c r="Q270" i="13"/>
  <c r="R270" i="13"/>
  <c r="AD269" i="13"/>
  <c r="L273" i="13"/>
  <c r="O273" i="13" s="1"/>
  <c r="N272" i="13"/>
  <c r="M272" i="13"/>
  <c r="AA269" i="13"/>
  <c r="X270" i="13"/>
  <c r="Z270" i="13" a="1"/>
  <c r="Z270" i="13" s="1"/>
  <c r="Y270" i="13" a="1"/>
  <c r="Y270" i="13" s="1"/>
  <c r="P271" i="13"/>
  <c r="U271" i="13"/>
  <c r="AB271" i="13" l="1" a="1"/>
  <c r="AB271" i="13" s="1"/>
  <c r="AC271" i="13" a="1"/>
  <c r="AC271" i="13" s="1"/>
  <c r="V271" i="13"/>
  <c r="W271" i="13"/>
  <c r="Q271" i="13"/>
  <c r="R271" i="13"/>
  <c r="S271" i="13"/>
  <c r="AD270" i="13"/>
  <c r="P272" i="13"/>
  <c r="Y271" i="13" a="1"/>
  <c r="Y271" i="13" s="1"/>
  <c r="X271" i="13"/>
  <c r="Z271" i="13" a="1"/>
  <c r="Z271" i="13" s="1"/>
  <c r="AA270" i="13"/>
  <c r="L274" i="13"/>
  <c r="O274" i="13" s="1"/>
  <c r="N273" i="13"/>
  <c r="M273" i="13"/>
  <c r="U272" i="13"/>
  <c r="AC272" i="13" l="1" a="1"/>
  <c r="AC272" i="13" s="1"/>
  <c r="AB272" i="13" a="1"/>
  <c r="AB272" i="13" s="1"/>
  <c r="V272" i="13"/>
  <c r="W272" i="13"/>
  <c r="S272" i="13"/>
  <c r="Q272" i="13"/>
  <c r="R272" i="13"/>
  <c r="AA271" i="13"/>
  <c r="AD271" i="13"/>
  <c r="L275" i="13"/>
  <c r="O275" i="13" s="1"/>
  <c r="N274" i="13"/>
  <c r="M274" i="13"/>
  <c r="Z272" i="13" a="1"/>
  <c r="Z272" i="13" s="1"/>
  <c r="Y272" i="13" a="1"/>
  <c r="Y272" i="13" s="1"/>
  <c r="X272" i="13"/>
  <c r="P273" i="13"/>
  <c r="U273" i="13"/>
  <c r="AC273" i="13" l="1" a="1"/>
  <c r="AC273" i="13" s="1"/>
  <c r="AB273" i="13" a="1"/>
  <c r="AB273" i="13" s="1"/>
  <c r="V273" i="13"/>
  <c r="W273" i="13"/>
  <c r="S273" i="13"/>
  <c r="R273" i="13"/>
  <c r="Q273" i="13"/>
  <c r="AD272" i="13"/>
  <c r="P274" i="13"/>
  <c r="AA272" i="13"/>
  <c r="Z273" i="13" a="1"/>
  <c r="Z273" i="13" s="1"/>
  <c r="X273" i="13"/>
  <c r="Y273" i="13" a="1"/>
  <c r="Y273" i="13" s="1"/>
  <c r="L276" i="13"/>
  <c r="O276" i="13" s="1"/>
  <c r="M275" i="13"/>
  <c r="N275" i="13"/>
  <c r="U274" i="13"/>
  <c r="AC274" i="13" l="1" a="1"/>
  <c r="AC274" i="13" s="1"/>
  <c r="AB274" i="13" a="1"/>
  <c r="AB274" i="13" s="1"/>
  <c r="V274" i="13"/>
  <c r="W274" i="13"/>
  <c r="S274" i="13"/>
  <c r="Q274" i="13"/>
  <c r="R274" i="13"/>
  <c r="AD273" i="13"/>
  <c r="L277" i="13"/>
  <c r="O277" i="13" s="1"/>
  <c r="M276" i="13"/>
  <c r="N276" i="13"/>
  <c r="AA273" i="13"/>
  <c r="Z274" i="13" a="1"/>
  <c r="Z274" i="13" s="1"/>
  <c r="Y274" i="13" a="1"/>
  <c r="Y274" i="13" s="1"/>
  <c r="X274" i="13"/>
  <c r="P275" i="13"/>
  <c r="U275" i="13"/>
  <c r="AC275" i="13" l="1" a="1"/>
  <c r="AC275" i="13" s="1"/>
  <c r="AB275" i="13" a="1"/>
  <c r="AB275" i="13" s="1"/>
  <c r="V275" i="13"/>
  <c r="W275" i="13"/>
  <c r="R275" i="13"/>
  <c r="S275" i="13"/>
  <c r="Q275" i="13"/>
  <c r="AD274" i="13"/>
  <c r="P276" i="13"/>
  <c r="AA274" i="13"/>
  <c r="Z275" i="13" a="1"/>
  <c r="Z275" i="13" s="1"/>
  <c r="Y275" i="13" a="1"/>
  <c r="Y275" i="13" s="1"/>
  <c r="X275" i="13"/>
  <c r="L278" i="13"/>
  <c r="O278" i="13" s="1"/>
  <c r="N277" i="13"/>
  <c r="M277" i="13"/>
  <c r="U276" i="13"/>
  <c r="AC276" i="13" l="1" a="1"/>
  <c r="AC276" i="13" s="1"/>
  <c r="AB276" i="13" a="1"/>
  <c r="AB276" i="13" s="1"/>
  <c r="V276" i="13"/>
  <c r="W276" i="13"/>
  <c r="Q276" i="13"/>
  <c r="S276" i="13"/>
  <c r="R276" i="13"/>
  <c r="AD275" i="13"/>
  <c r="L279" i="13"/>
  <c r="O279" i="13" s="1"/>
  <c r="N278" i="13"/>
  <c r="M278" i="13"/>
  <c r="AA275" i="13"/>
  <c r="Z276" i="13" a="1"/>
  <c r="Z276" i="13" s="1"/>
  <c r="Y276" i="13" a="1"/>
  <c r="Y276" i="13" s="1"/>
  <c r="X276" i="13"/>
  <c r="P277" i="13"/>
  <c r="U277" i="13"/>
  <c r="AC277" i="13" l="1" a="1"/>
  <c r="AC277" i="13" s="1"/>
  <c r="AB277" i="13" a="1"/>
  <c r="AB277" i="13" s="1"/>
  <c r="V277" i="13"/>
  <c r="W277" i="13"/>
  <c r="S277" i="13"/>
  <c r="R277" i="13"/>
  <c r="Q277" i="13"/>
  <c r="P278" i="13"/>
  <c r="AA276" i="13"/>
  <c r="AD276" i="13"/>
  <c r="Z277" i="13" a="1"/>
  <c r="Z277" i="13" s="1"/>
  <c r="Y277" i="13" a="1"/>
  <c r="Y277" i="13" s="1"/>
  <c r="X277" i="13"/>
  <c r="L280" i="13"/>
  <c r="O280" i="13" s="1"/>
  <c r="N279" i="13"/>
  <c r="M279" i="13"/>
  <c r="U278" i="13"/>
  <c r="AB278" i="13" l="1" a="1"/>
  <c r="AB278" i="13" s="1"/>
  <c r="AC278" i="13" a="1"/>
  <c r="AC278" i="13" s="1"/>
  <c r="V278" i="13"/>
  <c r="W278" i="13"/>
  <c r="S278" i="13"/>
  <c r="Q278" i="13"/>
  <c r="R278" i="13"/>
  <c r="L281" i="13"/>
  <c r="O281" i="13" s="1"/>
  <c r="N280" i="13"/>
  <c r="M280" i="13"/>
  <c r="AA277" i="13"/>
  <c r="AD277" i="13"/>
  <c r="Y278" i="13" a="1"/>
  <c r="Y278" i="13" s="1"/>
  <c r="Z278" i="13" a="1"/>
  <c r="Z278" i="13" s="1"/>
  <c r="X278" i="13"/>
  <c r="P279" i="13"/>
  <c r="U279" i="13"/>
  <c r="AC279" i="13" l="1" a="1"/>
  <c r="AC279" i="13" s="1"/>
  <c r="AB279" i="13" a="1"/>
  <c r="AB279" i="13" s="1"/>
  <c r="V279" i="13"/>
  <c r="W279" i="13"/>
  <c r="Q279" i="13"/>
  <c r="R279" i="13"/>
  <c r="S279" i="13"/>
  <c r="AD278" i="13"/>
  <c r="P280" i="13"/>
  <c r="AA278" i="13"/>
  <c r="Y279" i="13" a="1"/>
  <c r="Y279" i="13" s="1"/>
  <c r="Z279" i="13" a="1"/>
  <c r="Z279" i="13" s="1"/>
  <c r="X279" i="13"/>
  <c r="L282" i="13"/>
  <c r="O282" i="13" s="1"/>
  <c r="N281" i="13"/>
  <c r="M281" i="13"/>
  <c r="U280" i="13"/>
  <c r="AB280" i="13" l="1" a="1"/>
  <c r="AB280" i="13" s="1"/>
  <c r="AC280" i="13" a="1"/>
  <c r="AC280" i="13" s="1"/>
  <c r="V280" i="13"/>
  <c r="W280" i="13"/>
  <c r="R280" i="13"/>
  <c r="Q280" i="13"/>
  <c r="S280" i="13"/>
  <c r="AA279" i="13"/>
  <c r="L283" i="13"/>
  <c r="O283" i="13" s="1"/>
  <c r="N282" i="13"/>
  <c r="M282" i="13"/>
  <c r="AD279" i="13"/>
  <c r="Y280" i="13" a="1"/>
  <c r="Y280" i="13" s="1"/>
  <c r="Z280" i="13" a="1"/>
  <c r="Z280" i="13" s="1"/>
  <c r="X280" i="13"/>
  <c r="P281" i="13"/>
  <c r="U281" i="13"/>
  <c r="AB281" i="13" l="1" a="1"/>
  <c r="AB281" i="13" s="1"/>
  <c r="AC281" i="13" a="1"/>
  <c r="AC281" i="13" s="1"/>
  <c r="W281" i="13"/>
  <c r="V281" i="13"/>
  <c r="R281" i="13"/>
  <c r="S281" i="13"/>
  <c r="Q281" i="13"/>
  <c r="AA280" i="13"/>
  <c r="P282" i="13"/>
  <c r="AD280" i="13"/>
  <c r="X281" i="13"/>
  <c r="Z281" i="13" a="1"/>
  <c r="Z281" i="13" s="1"/>
  <c r="Y281" i="13" a="1"/>
  <c r="Y281" i="13" s="1"/>
  <c r="L284" i="13"/>
  <c r="O284" i="13" s="1"/>
  <c r="M283" i="13"/>
  <c r="N283" i="13"/>
  <c r="U282" i="13"/>
  <c r="AB282" i="13" l="1" a="1"/>
  <c r="AB282" i="13" s="1"/>
  <c r="AC282" i="13" a="1"/>
  <c r="AC282" i="13" s="1"/>
  <c r="V282" i="13"/>
  <c r="W282" i="13"/>
  <c r="S282" i="13"/>
  <c r="Q282" i="13"/>
  <c r="R282" i="13"/>
  <c r="AD281" i="13"/>
  <c r="AA281" i="13"/>
  <c r="L285" i="13"/>
  <c r="O285" i="13" s="1"/>
  <c r="N284" i="13"/>
  <c r="M284" i="13"/>
  <c r="Y282" i="13" a="1"/>
  <c r="Y282" i="13" s="1"/>
  <c r="X282" i="13"/>
  <c r="Z282" i="13" a="1"/>
  <c r="Z282" i="13" s="1"/>
  <c r="P283" i="13"/>
  <c r="U283" i="13"/>
  <c r="AB283" i="13" l="1" a="1"/>
  <c r="AB283" i="13" s="1"/>
  <c r="AC283" i="13" a="1"/>
  <c r="AC283" i="13" s="1"/>
  <c r="W283" i="13"/>
  <c r="V283" i="13"/>
  <c r="S283" i="13"/>
  <c r="Q283" i="13"/>
  <c r="R283" i="13"/>
  <c r="AD282" i="13"/>
  <c r="AA282" i="13"/>
  <c r="P284" i="13"/>
  <c r="Z283" i="13" a="1"/>
  <c r="Z283" i="13" s="1"/>
  <c r="Y283" i="13" a="1"/>
  <c r="Y283" i="13" s="1"/>
  <c r="X283" i="13"/>
  <c r="L286" i="13"/>
  <c r="O286" i="13" s="1"/>
  <c r="N285" i="13"/>
  <c r="M285" i="13"/>
  <c r="U284" i="13"/>
  <c r="AC284" i="13" l="1" a="1"/>
  <c r="AC284" i="13" s="1"/>
  <c r="AB284" i="13" a="1"/>
  <c r="AB284" i="13" s="1"/>
  <c r="W284" i="13"/>
  <c r="V284" i="13"/>
  <c r="R284" i="13"/>
  <c r="Q284" i="13"/>
  <c r="S284" i="13"/>
  <c r="AD283" i="13"/>
  <c r="Z284" i="13" a="1"/>
  <c r="Z284" i="13" s="1"/>
  <c r="Y284" i="13" a="1"/>
  <c r="Y284" i="13" s="1"/>
  <c r="X284" i="13"/>
  <c r="L287" i="13"/>
  <c r="O287" i="13" s="1"/>
  <c r="M286" i="13"/>
  <c r="N286" i="13"/>
  <c r="AA283" i="13"/>
  <c r="P285" i="13"/>
  <c r="U285" i="13"/>
  <c r="AB285" i="13" l="1" a="1"/>
  <c r="AB285" i="13" s="1"/>
  <c r="AC285" i="13" a="1"/>
  <c r="AC285" i="13" s="1"/>
  <c r="W285" i="13"/>
  <c r="V285" i="13"/>
  <c r="R285" i="13"/>
  <c r="Q285" i="13"/>
  <c r="S285" i="13"/>
  <c r="AA284" i="13"/>
  <c r="P286" i="13"/>
  <c r="L288" i="13"/>
  <c r="O288" i="13" s="1"/>
  <c r="M287" i="13"/>
  <c r="N287" i="13"/>
  <c r="Y285" i="13" a="1"/>
  <c r="Y285" i="13" s="1"/>
  <c r="X285" i="13"/>
  <c r="Z285" i="13" a="1"/>
  <c r="Z285" i="13" s="1"/>
  <c r="AD284" i="13"/>
  <c r="U286" i="13"/>
  <c r="AC286" i="13" l="1" a="1"/>
  <c r="AC286" i="13" s="1"/>
  <c r="AB286" i="13" a="1"/>
  <c r="AB286" i="13" s="1"/>
  <c r="W286" i="13"/>
  <c r="V286" i="13"/>
  <c r="S286" i="13"/>
  <c r="Q286" i="13"/>
  <c r="R286" i="13"/>
  <c r="AD285" i="13"/>
  <c r="AA285" i="13"/>
  <c r="L289" i="13"/>
  <c r="O289" i="13" s="1"/>
  <c r="N288" i="13"/>
  <c r="M288" i="13"/>
  <c r="Z286" i="13" a="1"/>
  <c r="Z286" i="13" s="1"/>
  <c r="Y286" i="13" a="1"/>
  <c r="Y286" i="13" s="1"/>
  <c r="X286" i="13"/>
  <c r="P287" i="13"/>
  <c r="U287" i="13"/>
  <c r="AB287" i="13" l="1" a="1"/>
  <c r="AB287" i="13" s="1"/>
  <c r="AC287" i="13" a="1"/>
  <c r="AC287" i="13" s="1"/>
  <c r="V287" i="13"/>
  <c r="W287" i="13"/>
  <c r="Q287" i="13"/>
  <c r="S287" i="13"/>
  <c r="R287" i="13"/>
  <c r="AD286" i="13"/>
  <c r="P288" i="13"/>
  <c r="AA286" i="13"/>
  <c r="X287" i="13"/>
  <c r="Y287" i="13" a="1"/>
  <c r="Y287" i="13" s="1"/>
  <c r="Z287" i="13" a="1"/>
  <c r="Z287" i="13" s="1"/>
  <c r="L290" i="13"/>
  <c r="O290" i="13" s="1"/>
  <c r="M289" i="13"/>
  <c r="N289" i="13"/>
  <c r="U288" i="13"/>
  <c r="AC288" i="13" l="1" a="1"/>
  <c r="AC288" i="13" s="1"/>
  <c r="AB288" i="13" a="1"/>
  <c r="AB288" i="13" s="1"/>
  <c r="V288" i="13"/>
  <c r="W288" i="13"/>
  <c r="R288" i="13"/>
  <c r="S288" i="13"/>
  <c r="Q288" i="13"/>
  <c r="AD287" i="13"/>
  <c r="L291" i="13"/>
  <c r="O291" i="13" s="1"/>
  <c r="M290" i="13"/>
  <c r="N290" i="13"/>
  <c r="AA287" i="13"/>
  <c r="Z288" i="13" a="1"/>
  <c r="Z288" i="13" s="1"/>
  <c r="Y288" i="13" a="1"/>
  <c r="Y288" i="13" s="1"/>
  <c r="X288" i="13"/>
  <c r="P289" i="13"/>
  <c r="U289" i="13"/>
  <c r="AC289" i="13" l="1" a="1"/>
  <c r="AC289" i="13" s="1"/>
  <c r="AB289" i="13" a="1"/>
  <c r="AB289" i="13" s="1"/>
  <c r="V289" i="13"/>
  <c r="W289" i="13"/>
  <c r="Q289" i="13"/>
  <c r="R289" i="13"/>
  <c r="S289" i="13"/>
  <c r="AD288" i="13"/>
  <c r="P290" i="13"/>
  <c r="AA288" i="13"/>
  <c r="Z289" i="13" a="1"/>
  <c r="Z289" i="13" s="1"/>
  <c r="Y289" i="13" a="1"/>
  <c r="Y289" i="13" s="1"/>
  <c r="X289" i="13"/>
  <c r="L292" i="13"/>
  <c r="O292" i="13" s="1"/>
  <c r="N291" i="13"/>
  <c r="M291" i="13"/>
  <c r="U290" i="13"/>
  <c r="AC290" i="13" l="1" a="1"/>
  <c r="AC290" i="13" s="1"/>
  <c r="AB290" i="13" a="1"/>
  <c r="AB290" i="13" s="1"/>
  <c r="V290" i="13"/>
  <c r="W290" i="13"/>
  <c r="Q290" i="13"/>
  <c r="R290" i="13"/>
  <c r="S290" i="13"/>
  <c r="AD289" i="13"/>
  <c r="L293" i="13"/>
  <c r="O293" i="13" s="1"/>
  <c r="M292" i="13"/>
  <c r="N292" i="13"/>
  <c r="AA289" i="13"/>
  <c r="Z290" i="13" a="1"/>
  <c r="Z290" i="13" s="1"/>
  <c r="Y290" i="13" a="1"/>
  <c r="Y290" i="13" s="1"/>
  <c r="X290" i="13"/>
  <c r="P291" i="13"/>
  <c r="U291" i="13"/>
  <c r="AB291" i="13" l="1" a="1"/>
  <c r="AB291" i="13" s="1"/>
  <c r="AC291" i="13" a="1"/>
  <c r="AC291" i="13" s="1"/>
  <c r="V291" i="13"/>
  <c r="W291" i="13"/>
  <c r="R291" i="13"/>
  <c r="S291" i="13"/>
  <c r="Q291" i="13"/>
  <c r="P292" i="13"/>
  <c r="AA290" i="13"/>
  <c r="AD290" i="13"/>
  <c r="Z291" i="13" a="1"/>
  <c r="Z291" i="13" s="1"/>
  <c r="X291" i="13"/>
  <c r="Y291" i="13" a="1"/>
  <c r="Y291" i="13" s="1"/>
  <c r="L294" i="13"/>
  <c r="O294" i="13" s="1"/>
  <c r="M293" i="13"/>
  <c r="N293" i="13"/>
  <c r="U292" i="13"/>
  <c r="AB292" i="13" l="1" a="1"/>
  <c r="AB292" i="13" s="1"/>
  <c r="AC292" i="13" a="1"/>
  <c r="AC292" i="13" s="1"/>
  <c r="V292" i="13"/>
  <c r="W292" i="13"/>
  <c r="R292" i="13"/>
  <c r="Q292" i="13"/>
  <c r="S292" i="13"/>
  <c r="L295" i="13"/>
  <c r="O295" i="13" s="1"/>
  <c r="N294" i="13"/>
  <c r="M294" i="13"/>
  <c r="AA291" i="13"/>
  <c r="AD291" i="13"/>
  <c r="Y292" i="13" a="1"/>
  <c r="Y292" i="13" s="1"/>
  <c r="Z292" i="13" a="1"/>
  <c r="Z292" i="13" s="1"/>
  <c r="X292" i="13"/>
  <c r="P293" i="13"/>
  <c r="U293" i="13"/>
  <c r="AC293" i="13" l="1" a="1"/>
  <c r="AC293" i="13" s="1"/>
  <c r="AB293" i="13" a="1"/>
  <c r="AB293" i="13" s="1"/>
  <c r="W293" i="13"/>
  <c r="V293" i="13"/>
  <c r="R293" i="13"/>
  <c r="Q293" i="13"/>
  <c r="S293" i="13"/>
  <c r="AD292" i="13"/>
  <c r="AA292" i="13"/>
  <c r="Y293" i="13" a="1"/>
  <c r="Y293" i="13" s="1"/>
  <c r="X293" i="13"/>
  <c r="Z293" i="13" a="1"/>
  <c r="Z293" i="13" s="1"/>
  <c r="P294" i="13"/>
  <c r="L296" i="13"/>
  <c r="O296" i="13" s="1"/>
  <c r="M295" i="13"/>
  <c r="N295" i="13"/>
  <c r="U294" i="13"/>
  <c r="AB294" i="13" l="1" a="1"/>
  <c r="AB294" i="13" s="1"/>
  <c r="AC294" i="13" a="1"/>
  <c r="AC294" i="13" s="1"/>
  <c r="W294" i="13"/>
  <c r="V294" i="13"/>
  <c r="S294" i="13"/>
  <c r="Q294" i="13"/>
  <c r="R294" i="13"/>
  <c r="AA293" i="13"/>
  <c r="L297" i="13"/>
  <c r="O297" i="13" s="1"/>
  <c r="N296" i="13"/>
  <c r="M296" i="13"/>
  <c r="P295" i="13"/>
  <c r="Y294" i="13" a="1"/>
  <c r="Y294" i="13" s="1"/>
  <c r="X294" i="13"/>
  <c r="Z294" i="13" a="1"/>
  <c r="Z294" i="13" s="1"/>
  <c r="AD293" i="13"/>
  <c r="U295" i="13"/>
  <c r="AC295" i="13" l="1" a="1"/>
  <c r="AC295" i="13" s="1"/>
  <c r="AB295" i="13" a="1"/>
  <c r="AB295" i="13" s="1"/>
  <c r="V295" i="13"/>
  <c r="W295" i="13"/>
  <c r="R295" i="13"/>
  <c r="Q295" i="13"/>
  <c r="S295" i="13"/>
  <c r="AD294" i="13"/>
  <c r="P296" i="13"/>
  <c r="Z295" i="13" a="1"/>
  <c r="Z295" i="13" s="1"/>
  <c r="Y295" i="13" a="1"/>
  <c r="Y295" i="13" s="1"/>
  <c r="X295" i="13"/>
  <c r="AA294" i="13"/>
  <c r="L298" i="13"/>
  <c r="O298" i="13" s="1"/>
  <c r="N297" i="13"/>
  <c r="M297" i="13"/>
  <c r="U296" i="13"/>
  <c r="AB296" i="13" l="1" a="1"/>
  <c r="AB296" i="13" s="1"/>
  <c r="AC296" i="13" a="1"/>
  <c r="AC296" i="13" s="1"/>
  <c r="V296" i="13"/>
  <c r="W296" i="13"/>
  <c r="Q296" i="13"/>
  <c r="R296" i="13"/>
  <c r="S296" i="13"/>
  <c r="AD295" i="13"/>
  <c r="AA295" i="13"/>
  <c r="L299" i="13"/>
  <c r="O299" i="13" s="1"/>
  <c r="M298" i="13"/>
  <c r="N298" i="13"/>
  <c r="Z296" i="13" a="1"/>
  <c r="Z296" i="13" s="1"/>
  <c r="X296" i="13"/>
  <c r="Y296" i="13" a="1"/>
  <c r="Y296" i="13" s="1"/>
  <c r="P297" i="13"/>
  <c r="U297" i="13"/>
  <c r="AB297" i="13" l="1" a="1"/>
  <c r="AB297" i="13" s="1"/>
  <c r="AC297" i="13" a="1"/>
  <c r="AC297" i="13" s="1"/>
  <c r="W297" i="13"/>
  <c r="V297" i="13"/>
  <c r="S297" i="13"/>
  <c r="R297" i="13"/>
  <c r="Q297" i="13"/>
  <c r="AD296" i="13"/>
  <c r="P298" i="13"/>
  <c r="AA296" i="13"/>
  <c r="Z297" i="13" a="1"/>
  <c r="Z297" i="13" s="1"/>
  <c r="Y297" i="13" a="1"/>
  <c r="Y297" i="13" s="1"/>
  <c r="X297" i="13"/>
  <c r="L300" i="13"/>
  <c r="O300" i="13" s="1"/>
  <c r="N299" i="13"/>
  <c r="M299" i="13"/>
  <c r="U298" i="13"/>
  <c r="AC298" i="13" l="1" a="1"/>
  <c r="AC298" i="13" s="1"/>
  <c r="AB298" i="13" a="1"/>
  <c r="AB298" i="13" s="1"/>
  <c r="W298" i="13"/>
  <c r="V298" i="13"/>
  <c r="Q298" i="13"/>
  <c r="R298" i="13"/>
  <c r="S298" i="13"/>
  <c r="AD297" i="13"/>
  <c r="L301" i="13"/>
  <c r="O301" i="13" s="1"/>
  <c r="N300" i="13"/>
  <c r="M300" i="13"/>
  <c r="AA297" i="13"/>
  <c r="Z298" i="13" a="1"/>
  <c r="Z298" i="13" s="1"/>
  <c r="X298" i="13"/>
  <c r="Y298" i="13" a="1"/>
  <c r="Y298" i="13" s="1"/>
  <c r="P299" i="13"/>
  <c r="U299" i="13"/>
  <c r="AC299" i="13" l="1" a="1"/>
  <c r="AC299" i="13" s="1"/>
  <c r="AB299" i="13" a="1"/>
  <c r="AB299" i="13" s="1"/>
  <c r="V299" i="13"/>
  <c r="W299" i="13"/>
  <c r="R299" i="13"/>
  <c r="S299" i="13"/>
  <c r="Q299" i="13"/>
  <c r="AA298" i="13"/>
  <c r="AD298" i="13"/>
  <c r="P300" i="13"/>
  <c r="Z299" i="13" a="1"/>
  <c r="Z299" i="13" s="1"/>
  <c r="Y299" i="13" a="1"/>
  <c r="Y299" i="13" s="1"/>
  <c r="X299" i="13"/>
  <c r="L302" i="13"/>
  <c r="O302" i="13" s="1"/>
  <c r="N301" i="13"/>
  <c r="M301" i="13"/>
  <c r="U300" i="13"/>
  <c r="AC300" i="13" l="1" a="1"/>
  <c r="AC300" i="13" s="1"/>
  <c r="AB300" i="13" a="1"/>
  <c r="AB300" i="13" s="1"/>
  <c r="W300" i="13"/>
  <c r="V300" i="13"/>
  <c r="R300" i="13"/>
  <c r="Q300" i="13"/>
  <c r="S300" i="13"/>
  <c r="AD299" i="13"/>
  <c r="AA299" i="13"/>
  <c r="L303" i="13"/>
  <c r="O303" i="13" s="1"/>
  <c r="N302" i="13"/>
  <c r="M302" i="13"/>
  <c r="Z300" i="13" a="1"/>
  <c r="Z300" i="13" s="1"/>
  <c r="X300" i="13"/>
  <c r="Y300" i="13" a="1"/>
  <c r="Y300" i="13" s="1"/>
  <c r="P301" i="13"/>
  <c r="U301" i="13"/>
  <c r="AC301" i="13" l="1" a="1"/>
  <c r="AC301" i="13" s="1"/>
  <c r="AB301" i="13" a="1"/>
  <c r="AB301" i="13" s="1"/>
  <c r="V301" i="13"/>
  <c r="W301" i="13"/>
  <c r="Q301" i="13"/>
  <c r="R301" i="13"/>
  <c r="S301" i="13"/>
  <c r="AD300" i="13"/>
  <c r="P302" i="13"/>
  <c r="AA300" i="13"/>
  <c r="X301" i="13"/>
  <c r="Y301" i="13" a="1"/>
  <c r="Y301" i="13" s="1"/>
  <c r="Z301" i="13" a="1"/>
  <c r="Z301" i="13" s="1"/>
  <c r="L304" i="13"/>
  <c r="O304" i="13" s="1"/>
  <c r="N303" i="13"/>
  <c r="M303" i="13"/>
  <c r="U302" i="13"/>
  <c r="AC302" i="13" l="1" a="1"/>
  <c r="AC302" i="13" s="1"/>
  <c r="AB302" i="13" a="1"/>
  <c r="AB302" i="13" s="1"/>
  <c r="W302" i="13"/>
  <c r="V302" i="13"/>
  <c r="S302" i="13"/>
  <c r="Q302" i="13"/>
  <c r="R302" i="13"/>
  <c r="AA301" i="13"/>
  <c r="AD301" i="13"/>
  <c r="L305" i="13"/>
  <c r="O305" i="13" s="1"/>
  <c r="N304" i="13"/>
  <c r="M304" i="13"/>
  <c r="Z302" i="13" a="1"/>
  <c r="Z302" i="13" s="1"/>
  <c r="Y302" i="13" a="1"/>
  <c r="Y302" i="13" s="1"/>
  <c r="X302" i="13"/>
  <c r="P303" i="13"/>
  <c r="U303" i="13"/>
  <c r="AB303" i="13" l="1" a="1"/>
  <c r="AB303" i="13" s="1"/>
  <c r="AC303" i="13" a="1"/>
  <c r="AC303" i="13" s="1"/>
  <c r="V303" i="13"/>
  <c r="W303" i="13"/>
  <c r="Q303" i="13"/>
  <c r="R303" i="13"/>
  <c r="S303" i="13"/>
  <c r="AD302" i="13"/>
  <c r="P304" i="13"/>
  <c r="AA302" i="13"/>
  <c r="Z303" i="13" a="1"/>
  <c r="Z303" i="13" s="1"/>
  <c r="Y303" i="13" a="1"/>
  <c r="Y303" i="13" s="1"/>
  <c r="X303" i="13"/>
  <c r="L306" i="13"/>
  <c r="O306" i="13" s="1"/>
  <c r="N305" i="13"/>
  <c r="M305" i="13"/>
  <c r="U304" i="13"/>
  <c r="AB304" i="13" l="1" a="1"/>
  <c r="AB304" i="13" s="1"/>
  <c r="AC304" i="13" a="1"/>
  <c r="AC304" i="13" s="1"/>
  <c r="V304" i="13"/>
  <c r="W304" i="13"/>
  <c r="R304" i="13"/>
  <c r="S304" i="13"/>
  <c r="Q304" i="13"/>
  <c r="AD303" i="13"/>
  <c r="L307" i="13"/>
  <c r="O307" i="13" s="1"/>
  <c r="M306" i="13"/>
  <c r="N306" i="13"/>
  <c r="AA303" i="13"/>
  <c r="Z304" i="13" a="1"/>
  <c r="Z304" i="13" s="1"/>
  <c r="X304" i="13"/>
  <c r="Y304" i="13" a="1"/>
  <c r="Y304" i="13" s="1"/>
  <c r="P305" i="13"/>
  <c r="U305" i="13"/>
  <c r="AC305" i="13" l="1" a="1"/>
  <c r="AC305" i="13" s="1"/>
  <c r="AB305" i="13" a="1"/>
  <c r="AB305" i="13" s="1"/>
  <c r="W305" i="13"/>
  <c r="V305" i="13"/>
  <c r="R305" i="13"/>
  <c r="Q305" i="13"/>
  <c r="S305" i="13"/>
  <c r="P306" i="13"/>
  <c r="AA304" i="13"/>
  <c r="AD304" i="13"/>
  <c r="Z305" i="13" a="1"/>
  <c r="Z305" i="13" s="1"/>
  <c r="Y305" i="13" a="1"/>
  <c r="Y305" i="13" s="1"/>
  <c r="X305" i="13"/>
  <c r="L308" i="13"/>
  <c r="O308" i="13" s="1"/>
  <c r="M307" i="13"/>
  <c r="N307" i="13"/>
  <c r="U306" i="13"/>
  <c r="AC306" i="13" l="1" a="1"/>
  <c r="AC306" i="13" s="1"/>
  <c r="AB306" i="13" a="1"/>
  <c r="AB306" i="13" s="1"/>
  <c r="V306" i="13"/>
  <c r="W306" i="13"/>
  <c r="S306" i="13"/>
  <c r="Q306" i="13"/>
  <c r="R306" i="13"/>
  <c r="AA305" i="13"/>
  <c r="L309" i="13"/>
  <c r="O309" i="13" s="1"/>
  <c r="N308" i="13"/>
  <c r="M308" i="13"/>
  <c r="AD305" i="13"/>
  <c r="Y306" i="13" a="1"/>
  <c r="Y306" i="13" s="1"/>
  <c r="Z306" i="13" a="1"/>
  <c r="Z306" i="13" s="1"/>
  <c r="X306" i="13"/>
  <c r="P307" i="13"/>
  <c r="U307" i="13"/>
  <c r="AB307" i="13" l="1" a="1"/>
  <c r="AB307" i="13" s="1"/>
  <c r="AC307" i="13" a="1"/>
  <c r="AC307" i="13" s="1"/>
  <c r="W307" i="13"/>
  <c r="V307" i="13"/>
  <c r="R307" i="13"/>
  <c r="S307" i="13"/>
  <c r="Q307" i="13"/>
  <c r="AD306" i="13"/>
  <c r="P308" i="13"/>
  <c r="AA306" i="13"/>
  <c r="Y307" i="13" a="1"/>
  <c r="Y307" i="13" s="1"/>
  <c r="Z307" i="13" a="1"/>
  <c r="Z307" i="13" s="1"/>
  <c r="X307" i="13"/>
  <c r="L310" i="13"/>
  <c r="O310" i="13" s="1"/>
  <c r="M309" i="13"/>
  <c r="N309" i="13"/>
  <c r="U308" i="13"/>
  <c r="AC308" i="13" l="1" a="1"/>
  <c r="AC308" i="13" s="1"/>
  <c r="W308" i="13"/>
  <c r="AB308" i="13" a="1"/>
  <c r="AB308" i="13" s="1"/>
  <c r="V308" i="13"/>
  <c r="S308" i="13"/>
  <c r="R308" i="13"/>
  <c r="Q308" i="13"/>
  <c r="AA307" i="13"/>
  <c r="L311" i="13"/>
  <c r="O311" i="13" s="1"/>
  <c r="N310" i="13"/>
  <c r="M310" i="13"/>
  <c r="AD307" i="13"/>
  <c r="Y308" i="13" a="1"/>
  <c r="Y308" i="13" s="1"/>
  <c r="Z308" i="13" a="1"/>
  <c r="Z308" i="13" s="1"/>
  <c r="X308" i="13"/>
  <c r="P309" i="13"/>
  <c r="U309" i="13"/>
  <c r="AB309" i="13" l="1" a="1"/>
  <c r="AB309" i="13" s="1"/>
  <c r="AC309" i="13" a="1"/>
  <c r="AC309" i="13" s="1"/>
  <c r="V309" i="13"/>
  <c r="W309" i="13"/>
  <c r="S309" i="13"/>
  <c r="Q309" i="13"/>
  <c r="R309" i="13"/>
  <c r="AD308" i="13"/>
  <c r="Y309" i="13" a="1"/>
  <c r="Y309" i="13" s="1"/>
  <c r="X309" i="13"/>
  <c r="Z309" i="13" a="1"/>
  <c r="Z309" i="13" s="1"/>
  <c r="P310" i="13"/>
  <c r="AA308" i="13"/>
  <c r="L312" i="13"/>
  <c r="O312" i="13" s="1"/>
  <c r="M311" i="13"/>
  <c r="N311" i="13"/>
  <c r="U310" i="13"/>
  <c r="AB310" i="13" l="1" a="1"/>
  <c r="AB310" i="13" s="1"/>
  <c r="AC310" i="13" a="1"/>
  <c r="AC310" i="13" s="1"/>
  <c r="V310" i="13"/>
  <c r="W310" i="13"/>
  <c r="S310" i="13"/>
  <c r="Q310" i="13"/>
  <c r="R310" i="13"/>
  <c r="AA309" i="13"/>
  <c r="L313" i="13"/>
  <c r="O313" i="13" s="1"/>
  <c r="N312" i="13"/>
  <c r="M312" i="13"/>
  <c r="Y310" i="13" a="1"/>
  <c r="Y310" i="13" s="1"/>
  <c r="X310" i="13"/>
  <c r="Z310" i="13" a="1"/>
  <c r="Z310" i="13" s="1"/>
  <c r="P311" i="13"/>
  <c r="AD309" i="13"/>
  <c r="U311" i="13"/>
  <c r="AC311" i="13" l="1" a="1"/>
  <c r="AC311" i="13" s="1"/>
  <c r="AB311" i="13" a="1"/>
  <c r="AB311" i="13" s="1"/>
  <c r="V311" i="13"/>
  <c r="W311" i="13"/>
  <c r="Q311" i="13"/>
  <c r="S311" i="13"/>
  <c r="R311" i="13"/>
  <c r="AD310" i="13"/>
  <c r="P312" i="13"/>
  <c r="AA310" i="13"/>
  <c r="Z311" i="13" a="1"/>
  <c r="Z311" i="13" s="1"/>
  <c r="Y311" i="13" a="1"/>
  <c r="Y311" i="13" s="1"/>
  <c r="X311" i="13"/>
  <c r="L314" i="13"/>
  <c r="O314" i="13" s="1"/>
  <c r="N313" i="13"/>
  <c r="M313" i="13"/>
  <c r="U312" i="13"/>
  <c r="AB312" i="13" l="1" a="1"/>
  <c r="AB312" i="13" s="1"/>
  <c r="AC312" i="13" a="1"/>
  <c r="AC312" i="13" s="1"/>
  <c r="W312" i="13"/>
  <c r="V312" i="13"/>
  <c r="Q312" i="13"/>
  <c r="S312" i="13"/>
  <c r="R312" i="13"/>
  <c r="AD311" i="13"/>
  <c r="L315" i="13"/>
  <c r="O315" i="13" s="1"/>
  <c r="M314" i="13"/>
  <c r="N314" i="13"/>
  <c r="AA311" i="13"/>
  <c r="X312" i="13"/>
  <c r="Z312" i="13" a="1"/>
  <c r="Z312" i="13" s="1"/>
  <c r="Y312" i="13" a="1"/>
  <c r="Y312" i="13" s="1"/>
  <c r="P313" i="13"/>
  <c r="U313" i="13"/>
  <c r="AC313" i="13" l="1" a="1"/>
  <c r="AC313" i="13" s="1"/>
  <c r="AB313" i="13" a="1"/>
  <c r="AB313" i="13" s="1"/>
  <c r="V313" i="13"/>
  <c r="W313" i="13"/>
  <c r="S313" i="13"/>
  <c r="R313" i="13"/>
  <c r="Q313" i="13"/>
  <c r="AD312" i="13"/>
  <c r="AA312" i="13"/>
  <c r="X313" i="13"/>
  <c r="Y313" i="13" a="1"/>
  <c r="Y313" i="13" s="1"/>
  <c r="Z313" i="13" a="1"/>
  <c r="Z313" i="13" s="1"/>
  <c r="P314" i="13"/>
  <c r="L316" i="13"/>
  <c r="O316" i="13" s="1"/>
  <c r="M315" i="13"/>
  <c r="N315" i="13"/>
  <c r="U314" i="13"/>
  <c r="AB314" i="13" l="1" a="1"/>
  <c r="AB314" i="13" s="1"/>
  <c r="AC314" i="13" a="1"/>
  <c r="AC314" i="13" s="1"/>
  <c r="V314" i="13"/>
  <c r="W314" i="13"/>
  <c r="Q314" i="13"/>
  <c r="R314" i="13"/>
  <c r="S314" i="13"/>
  <c r="AD313" i="13"/>
  <c r="AA313" i="13"/>
  <c r="L317" i="13"/>
  <c r="O317" i="13" s="1"/>
  <c r="M316" i="13"/>
  <c r="N316" i="13"/>
  <c r="P315" i="13"/>
  <c r="Y314" i="13" a="1"/>
  <c r="Y314" i="13" s="1"/>
  <c r="Z314" i="13" a="1"/>
  <c r="Z314" i="13" s="1"/>
  <c r="X314" i="13"/>
  <c r="U315" i="13"/>
  <c r="AB315" i="13" l="1" a="1"/>
  <c r="AB315" i="13" s="1"/>
  <c r="AC315" i="13" a="1"/>
  <c r="AC315" i="13" s="1"/>
  <c r="W315" i="13"/>
  <c r="V315" i="13"/>
  <c r="R315" i="13"/>
  <c r="S315" i="13"/>
  <c r="Q315" i="13"/>
  <c r="AA314" i="13"/>
  <c r="AD314" i="13"/>
  <c r="P316" i="13"/>
  <c r="X315" i="13"/>
  <c r="Y315" i="13" a="1"/>
  <c r="Y315" i="13" s="1"/>
  <c r="Z315" i="13" a="1"/>
  <c r="Z315" i="13" s="1"/>
  <c r="L318" i="13"/>
  <c r="O318" i="13" s="1"/>
  <c r="N317" i="13"/>
  <c r="M317" i="13"/>
  <c r="U316" i="13"/>
  <c r="AB316" i="13" l="1" a="1"/>
  <c r="AB316" i="13" s="1"/>
  <c r="AC316" i="13" a="1"/>
  <c r="AC316" i="13" s="1"/>
  <c r="W316" i="13"/>
  <c r="V316" i="13"/>
  <c r="S316" i="13"/>
  <c r="R316" i="13"/>
  <c r="Q316" i="13"/>
  <c r="AA315" i="13"/>
  <c r="AD315" i="13"/>
  <c r="L319" i="13"/>
  <c r="O319" i="13" s="1"/>
  <c r="M318" i="13"/>
  <c r="N318" i="13"/>
  <c r="Z316" i="13" a="1"/>
  <c r="Z316" i="13" s="1"/>
  <c r="Y316" i="13" a="1"/>
  <c r="Y316" i="13" s="1"/>
  <c r="X316" i="13"/>
  <c r="P317" i="13"/>
  <c r="U317" i="13"/>
  <c r="AB317" i="13" l="1" a="1"/>
  <c r="AB317" i="13" s="1"/>
  <c r="AC317" i="13" a="1"/>
  <c r="AC317" i="13" s="1"/>
  <c r="V317" i="13"/>
  <c r="W317" i="13"/>
  <c r="Q317" i="13"/>
  <c r="R317" i="13"/>
  <c r="S317" i="13"/>
  <c r="AD316" i="13"/>
  <c r="P318" i="13"/>
  <c r="AA316" i="13"/>
  <c r="Z317" i="13" a="1"/>
  <c r="Z317" i="13" s="1"/>
  <c r="X317" i="13"/>
  <c r="Y317" i="13" a="1"/>
  <c r="Y317" i="13" s="1"/>
  <c r="L320" i="13"/>
  <c r="O320" i="13" s="1"/>
  <c r="N319" i="13"/>
  <c r="M319" i="13"/>
  <c r="U318" i="13"/>
  <c r="AC318" i="13" l="1" a="1"/>
  <c r="AC318" i="13" s="1"/>
  <c r="AB318" i="13" a="1"/>
  <c r="AB318" i="13" s="1"/>
  <c r="V318" i="13"/>
  <c r="W318" i="13"/>
  <c r="Q318" i="13"/>
  <c r="R318" i="13"/>
  <c r="S318" i="13"/>
  <c r="AD317" i="13"/>
  <c r="L321" i="13"/>
  <c r="O321" i="13" s="1"/>
  <c r="M320" i="13"/>
  <c r="N320" i="13"/>
  <c r="AA317" i="13"/>
  <c r="Z318" i="13" a="1"/>
  <c r="Z318" i="13" s="1"/>
  <c r="X318" i="13"/>
  <c r="Y318" i="13" a="1"/>
  <c r="Y318" i="13" s="1"/>
  <c r="P319" i="13"/>
  <c r="U319" i="13"/>
  <c r="AB319" i="13" l="1" a="1"/>
  <c r="AB319" i="13" s="1"/>
  <c r="AC319" i="13" a="1"/>
  <c r="AC319" i="13" s="1"/>
  <c r="W319" i="13"/>
  <c r="V319" i="13"/>
  <c r="R319" i="13"/>
  <c r="Q319" i="13"/>
  <c r="S319" i="13"/>
  <c r="P320" i="13"/>
  <c r="AA318" i="13"/>
  <c r="AD318" i="13"/>
  <c r="Z319" i="13" a="1"/>
  <c r="Z319" i="13" s="1"/>
  <c r="X319" i="13"/>
  <c r="Y319" i="13" a="1"/>
  <c r="Y319" i="13" s="1"/>
  <c r="L322" i="13"/>
  <c r="O322" i="13" s="1"/>
  <c r="N321" i="13"/>
  <c r="M321" i="13"/>
  <c r="U320" i="13"/>
  <c r="AC320" i="13" l="1" a="1"/>
  <c r="AC320" i="13" s="1"/>
  <c r="AB320" i="13" a="1"/>
  <c r="AB320" i="13" s="1"/>
  <c r="V320" i="13"/>
  <c r="W320" i="13"/>
  <c r="R320" i="13"/>
  <c r="Q320" i="13"/>
  <c r="S320" i="13"/>
  <c r="AD319" i="13"/>
  <c r="L323" i="13"/>
  <c r="O323" i="13" s="1"/>
  <c r="M322" i="13"/>
  <c r="N322" i="13"/>
  <c r="AA319" i="13"/>
  <c r="Y320" i="13" a="1"/>
  <c r="Y320" i="13" s="1"/>
  <c r="Z320" i="13" a="1"/>
  <c r="Z320" i="13" s="1"/>
  <c r="X320" i="13"/>
  <c r="P321" i="13"/>
  <c r="U321" i="13"/>
  <c r="AB321" i="13" l="1" a="1"/>
  <c r="AB321" i="13" s="1"/>
  <c r="AC321" i="13" a="1"/>
  <c r="AC321" i="13" s="1"/>
  <c r="V321" i="13"/>
  <c r="W321" i="13"/>
  <c r="R321" i="13"/>
  <c r="S321" i="13"/>
  <c r="Q321" i="13"/>
  <c r="P322" i="13"/>
  <c r="AA320" i="13"/>
  <c r="AD320" i="13"/>
  <c r="Z321" i="13" a="1"/>
  <c r="Z321" i="13" s="1"/>
  <c r="Y321" i="13" a="1"/>
  <c r="Y321" i="13" s="1"/>
  <c r="X321" i="13"/>
  <c r="L324" i="13"/>
  <c r="O324" i="13" s="1"/>
  <c r="N323" i="13"/>
  <c r="M323" i="13"/>
  <c r="U322" i="13"/>
  <c r="AC322" i="13" l="1" a="1"/>
  <c r="AC322" i="13" s="1"/>
  <c r="AB322" i="13" a="1"/>
  <c r="AB322" i="13" s="1"/>
  <c r="W322" i="13"/>
  <c r="V322" i="13"/>
  <c r="R322" i="13"/>
  <c r="Q322" i="13"/>
  <c r="S322" i="13"/>
  <c r="L325" i="13"/>
  <c r="O325" i="13" s="1"/>
  <c r="N324" i="13"/>
  <c r="M324" i="13"/>
  <c r="AA321" i="13"/>
  <c r="AD321" i="13"/>
  <c r="Z322" i="13" a="1"/>
  <c r="Z322" i="13" s="1"/>
  <c r="Y322" i="13" a="1"/>
  <c r="Y322" i="13" s="1"/>
  <c r="X322" i="13"/>
  <c r="P323" i="13"/>
  <c r="U323" i="13"/>
  <c r="AC323" i="13" l="1" a="1"/>
  <c r="AC323" i="13" s="1"/>
  <c r="AB323" i="13" a="1"/>
  <c r="AB323" i="13" s="1"/>
  <c r="W323" i="13"/>
  <c r="V323" i="13"/>
  <c r="Q323" i="13"/>
  <c r="R323" i="13"/>
  <c r="S323" i="13"/>
  <c r="P324" i="13"/>
  <c r="AA322" i="13"/>
  <c r="AD322" i="13"/>
  <c r="Z323" i="13" a="1"/>
  <c r="Z323" i="13" s="1"/>
  <c r="Y323" i="13" a="1"/>
  <c r="Y323" i="13" s="1"/>
  <c r="X323" i="13"/>
  <c r="L326" i="13"/>
  <c r="O326" i="13" s="1"/>
  <c r="N325" i="13"/>
  <c r="M325" i="13"/>
  <c r="U324" i="13"/>
  <c r="AC324" i="13" l="1" a="1"/>
  <c r="AC324" i="13" s="1"/>
  <c r="AB324" i="13" a="1"/>
  <c r="AB324" i="13" s="1"/>
  <c r="V324" i="13"/>
  <c r="W324" i="13"/>
  <c r="S324" i="13"/>
  <c r="R324" i="13"/>
  <c r="Q324" i="13"/>
  <c r="AD323" i="13"/>
  <c r="L327" i="13"/>
  <c r="O327" i="13" s="1"/>
  <c r="N326" i="13"/>
  <c r="M326" i="13"/>
  <c r="AA323" i="13"/>
  <c r="Y324" i="13" a="1"/>
  <c r="Y324" i="13" s="1"/>
  <c r="Z324" i="13" a="1"/>
  <c r="Z324" i="13" s="1"/>
  <c r="X324" i="13"/>
  <c r="P325" i="13"/>
  <c r="U325" i="13"/>
  <c r="AB325" i="13" l="1" a="1"/>
  <c r="AB325" i="13" s="1"/>
  <c r="AC325" i="13" a="1"/>
  <c r="AC325" i="13" s="1"/>
  <c r="V325" i="13"/>
  <c r="W325" i="13"/>
  <c r="R325" i="13"/>
  <c r="S325" i="13"/>
  <c r="Q325" i="13"/>
  <c r="AA324" i="13"/>
  <c r="AD324" i="13"/>
  <c r="P326" i="13"/>
  <c r="Z325" i="13" a="1"/>
  <c r="Z325" i="13" s="1"/>
  <c r="Y325" i="13" a="1"/>
  <c r="Y325" i="13" s="1"/>
  <c r="X325" i="13"/>
  <c r="L328" i="13"/>
  <c r="O328" i="13" s="1"/>
  <c r="N327" i="13"/>
  <c r="M327" i="13"/>
  <c r="U326" i="13"/>
  <c r="AB326" i="13" l="1" a="1"/>
  <c r="AB326" i="13" s="1"/>
  <c r="AC326" i="13" a="1"/>
  <c r="AC326" i="13" s="1"/>
  <c r="V326" i="13"/>
  <c r="W326" i="13"/>
  <c r="Q326" i="13"/>
  <c r="S326" i="13"/>
  <c r="R326" i="13"/>
  <c r="AD325" i="13"/>
  <c r="L329" i="13"/>
  <c r="O329" i="13" s="1"/>
  <c r="M328" i="13"/>
  <c r="N328" i="13"/>
  <c r="AA325" i="13"/>
  <c r="Y326" i="13" a="1"/>
  <c r="Y326" i="13" s="1"/>
  <c r="Z326" i="13" a="1"/>
  <c r="Z326" i="13" s="1"/>
  <c r="X326" i="13"/>
  <c r="P327" i="13"/>
  <c r="U327" i="13"/>
  <c r="AC327" i="13" l="1" a="1"/>
  <c r="AC327" i="13" s="1"/>
  <c r="AB327" i="13" a="1"/>
  <c r="AB327" i="13" s="1"/>
  <c r="W327" i="13"/>
  <c r="V327" i="13"/>
  <c r="Q327" i="13"/>
  <c r="R327" i="13"/>
  <c r="S327" i="13"/>
  <c r="AA326" i="13"/>
  <c r="P328" i="13"/>
  <c r="AD326" i="13"/>
  <c r="Y327" i="13" a="1"/>
  <c r="Y327" i="13" s="1"/>
  <c r="Z327" i="13" a="1"/>
  <c r="Z327" i="13" s="1"/>
  <c r="X327" i="13"/>
  <c r="L330" i="13"/>
  <c r="O330" i="13" s="1"/>
  <c r="N329" i="13"/>
  <c r="M329" i="13"/>
  <c r="U328" i="13"/>
  <c r="AB328" i="13" l="1" a="1"/>
  <c r="AB328" i="13" s="1"/>
  <c r="AC328" i="13" a="1"/>
  <c r="AC328" i="13" s="1"/>
  <c r="V328" i="13"/>
  <c r="W328" i="13"/>
  <c r="R328" i="13"/>
  <c r="S328" i="13"/>
  <c r="Q328" i="13"/>
  <c r="AA327" i="13"/>
  <c r="AD327" i="13"/>
  <c r="L331" i="13"/>
  <c r="O331" i="13" s="1"/>
  <c r="M330" i="13"/>
  <c r="N330" i="13"/>
  <c r="Y328" i="13" a="1"/>
  <c r="Y328" i="13" s="1"/>
  <c r="X328" i="13"/>
  <c r="Z328" i="13" a="1"/>
  <c r="Z328" i="13" s="1"/>
  <c r="P329" i="13"/>
  <c r="U329" i="13"/>
  <c r="AB329" i="13" l="1" a="1"/>
  <c r="AB329" i="13" s="1"/>
  <c r="AC329" i="13" a="1"/>
  <c r="AC329" i="13" s="1"/>
  <c r="V329" i="13"/>
  <c r="W329" i="13"/>
  <c r="Q329" i="13"/>
  <c r="S329" i="13"/>
  <c r="R329" i="13"/>
  <c r="AD328" i="13"/>
  <c r="AA328" i="13"/>
  <c r="P330" i="13"/>
  <c r="X329" i="13"/>
  <c r="Z329" i="13" a="1"/>
  <c r="Z329" i="13" s="1"/>
  <c r="Y329" i="13" a="1"/>
  <c r="Y329" i="13" s="1"/>
  <c r="L332" i="13"/>
  <c r="O332" i="13" s="1"/>
  <c r="M331" i="13"/>
  <c r="N331" i="13"/>
  <c r="U330" i="13"/>
  <c r="AB330" i="13" l="1" a="1"/>
  <c r="AB330" i="13" s="1"/>
  <c r="AC330" i="13" a="1"/>
  <c r="AC330" i="13" s="1"/>
  <c r="V330" i="13"/>
  <c r="W330" i="13"/>
  <c r="S330" i="13"/>
  <c r="Q330" i="13"/>
  <c r="R330" i="13"/>
  <c r="AD329" i="13"/>
  <c r="AA329" i="13"/>
  <c r="L333" i="13"/>
  <c r="O333" i="13" s="1"/>
  <c r="N332" i="13"/>
  <c r="M332" i="13"/>
  <c r="X330" i="13"/>
  <c r="Y330" i="13" a="1"/>
  <c r="Y330" i="13" s="1"/>
  <c r="Z330" i="13" a="1"/>
  <c r="Z330" i="13" s="1"/>
  <c r="P331" i="13"/>
  <c r="U331" i="13"/>
  <c r="AB331" i="13" l="1" a="1"/>
  <c r="AB331" i="13" s="1"/>
  <c r="AC331" i="13" a="1"/>
  <c r="AC331" i="13" s="1"/>
  <c r="W331" i="13"/>
  <c r="V331" i="13"/>
  <c r="Q331" i="13"/>
  <c r="S331" i="13"/>
  <c r="R331" i="13"/>
  <c r="AD330" i="13"/>
  <c r="AA330" i="13"/>
  <c r="P332" i="13"/>
  <c r="Y331" i="13" a="1"/>
  <c r="Y331" i="13" s="1"/>
  <c r="Z331" i="13" a="1"/>
  <c r="Z331" i="13" s="1"/>
  <c r="X331" i="13"/>
  <c r="L334" i="13"/>
  <c r="O334" i="13" s="1"/>
  <c r="N333" i="13"/>
  <c r="M333" i="13"/>
  <c r="U332" i="13"/>
  <c r="AB332" i="13" l="1" a="1"/>
  <c r="AB332" i="13" s="1"/>
  <c r="V332" i="13"/>
  <c r="AC332" i="13" a="1"/>
  <c r="AC332" i="13" s="1"/>
  <c r="W332" i="13"/>
  <c r="S332" i="13"/>
  <c r="R332" i="13"/>
  <c r="Q332" i="13"/>
  <c r="AA331" i="13"/>
  <c r="AD331" i="13"/>
  <c r="L335" i="13"/>
  <c r="O335" i="13" s="1"/>
  <c r="N334" i="13"/>
  <c r="M334" i="13"/>
  <c r="Z332" i="13" a="1"/>
  <c r="Z332" i="13" s="1"/>
  <c r="X332" i="13"/>
  <c r="Y332" i="13" a="1"/>
  <c r="Y332" i="13" s="1"/>
  <c r="P333" i="13"/>
  <c r="U333" i="13"/>
  <c r="AC333" i="13" l="1" a="1"/>
  <c r="AC333" i="13" s="1"/>
  <c r="AB333" i="13" a="1"/>
  <c r="AB333" i="13" s="1"/>
  <c r="V333" i="13"/>
  <c r="W333" i="13"/>
  <c r="Q333" i="13"/>
  <c r="R333" i="13"/>
  <c r="S333" i="13"/>
  <c r="P334" i="13"/>
  <c r="AA332" i="13"/>
  <c r="AD332" i="13"/>
  <c r="Z333" i="13" a="1"/>
  <c r="Z333" i="13" s="1"/>
  <c r="Y333" i="13" a="1"/>
  <c r="Y333" i="13" s="1"/>
  <c r="X333" i="13"/>
  <c r="L336" i="13"/>
  <c r="O336" i="13" s="1"/>
  <c r="M335" i="13"/>
  <c r="N335" i="13"/>
  <c r="U334" i="13"/>
  <c r="AC334" i="13" l="1" a="1"/>
  <c r="AC334" i="13" s="1"/>
  <c r="AB334" i="13" a="1"/>
  <c r="AB334" i="13" s="1"/>
  <c r="V334" i="13"/>
  <c r="W334" i="13"/>
  <c r="Q334" i="13"/>
  <c r="S334" i="13"/>
  <c r="R334" i="13"/>
  <c r="L337" i="13"/>
  <c r="O337" i="13" s="1"/>
  <c r="N336" i="13"/>
  <c r="M336" i="13"/>
  <c r="AA333" i="13"/>
  <c r="AD333" i="13"/>
  <c r="Y334" i="13" a="1"/>
  <c r="Y334" i="13" s="1"/>
  <c r="Z334" i="13" a="1"/>
  <c r="Z334" i="13" s="1"/>
  <c r="X334" i="13"/>
  <c r="P335" i="13"/>
  <c r="U335" i="13"/>
  <c r="AC335" i="13" l="1" a="1"/>
  <c r="AC335" i="13" s="1"/>
  <c r="AB335" i="13" a="1"/>
  <c r="AB335" i="13" s="1"/>
  <c r="W335" i="13"/>
  <c r="V335" i="13"/>
  <c r="R335" i="13"/>
  <c r="S335" i="13"/>
  <c r="Q335" i="13"/>
  <c r="AA334" i="13"/>
  <c r="P336" i="13"/>
  <c r="AD334" i="13"/>
  <c r="Y335" i="13" a="1"/>
  <c r="Y335" i="13" s="1"/>
  <c r="X335" i="13"/>
  <c r="Z335" i="13" a="1"/>
  <c r="Z335" i="13" s="1"/>
  <c r="L338" i="13"/>
  <c r="O338" i="13" s="1"/>
  <c r="M337" i="13"/>
  <c r="N337" i="13"/>
  <c r="U336" i="13"/>
  <c r="AC336" i="13" l="1" a="1"/>
  <c r="AC336" i="13" s="1"/>
  <c r="AB336" i="13" a="1"/>
  <c r="AB336" i="13" s="1"/>
  <c r="V336" i="13"/>
  <c r="W336" i="13"/>
  <c r="R336" i="13"/>
  <c r="Q336" i="13"/>
  <c r="S336" i="13"/>
  <c r="AD335" i="13"/>
  <c r="AA335" i="13"/>
  <c r="L339" i="13"/>
  <c r="O339" i="13" s="1"/>
  <c r="M338" i="13"/>
  <c r="N338" i="13"/>
  <c r="Y336" i="13" a="1"/>
  <c r="Y336" i="13" s="1"/>
  <c r="Z336" i="13" a="1"/>
  <c r="Z336" i="13" s="1"/>
  <c r="X336" i="13"/>
  <c r="P337" i="13"/>
  <c r="U337" i="13"/>
  <c r="AB337" i="13" l="1" a="1"/>
  <c r="AB337" i="13" s="1"/>
  <c r="AC337" i="13" a="1"/>
  <c r="AC337" i="13" s="1"/>
  <c r="W337" i="13"/>
  <c r="V337" i="13"/>
  <c r="R337" i="13"/>
  <c r="Q337" i="13"/>
  <c r="S337" i="13"/>
  <c r="AA336" i="13"/>
  <c r="P338" i="13"/>
  <c r="AD336" i="13"/>
  <c r="Z337" i="13" a="1"/>
  <c r="Z337" i="13" s="1"/>
  <c r="Y337" i="13" a="1"/>
  <c r="Y337" i="13" s="1"/>
  <c r="X337" i="13"/>
  <c r="L340" i="13"/>
  <c r="O340" i="13" s="1"/>
  <c r="M339" i="13"/>
  <c r="N339" i="13"/>
  <c r="U338" i="13"/>
  <c r="AC338" i="13" l="1" a="1"/>
  <c r="AC338" i="13" s="1"/>
  <c r="AB338" i="13" a="1"/>
  <c r="AB338" i="13" s="1"/>
  <c r="V338" i="13"/>
  <c r="W338" i="13"/>
  <c r="S338" i="13"/>
  <c r="Q338" i="13"/>
  <c r="R338" i="13"/>
  <c r="AD337" i="13"/>
  <c r="L341" i="13"/>
  <c r="O341" i="13" s="1"/>
  <c r="N340" i="13"/>
  <c r="M340" i="13"/>
  <c r="AA337" i="13"/>
  <c r="Z338" i="13" a="1"/>
  <c r="Z338" i="13" s="1"/>
  <c r="X338" i="13"/>
  <c r="Y338" i="13" a="1"/>
  <c r="Y338" i="13" s="1"/>
  <c r="P339" i="13"/>
  <c r="U339" i="13"/>
  <c r="AB339" i="13" l="1" a="1"/>
  <c r="AB339" i="13" s="1"/>
  <c r="AC339" i="13" a="1"/>
  <c r="AC339" i="13" s="1"/>
  <c r="V339" i="13"/>
  <c r="W339" i="13"/>
  <c r="Q339" i="13"/>
  <c r="S339" i="13"/>
  <c r="R339" i="13"/>
  <c r="AD338" i="13"/>
  <c r="P340" i="13"/>
  <c r="AA338" i="13"/>
  <c r="Z339" i="13" a="1"/>
  <c r="Z339" i="13" s="1"/>
  <c r="X339" i="13"/>
  <c r="Y339" i="13" a="1"/>
  <c r="Y339" i="13" s="1"/>
  <c r="L342" i="13"/>
  <c r="O342" i="13" s="1"/>
  <c r="N341" i="13"/>
  <c r="M341" i="13"/>
  <c r="U340" i="13"/>
  <c r="AB340" i="13" l="1" a="1"/>
  <c r="AB340" i="13" s="1"/>
  <c r="AC340" i="13" a="1"/>
  <c r="AC340" i="13" s="1"/>
  <c r="W340" i="13"/>
  <c r="V340" i="13"/>
  <c r="Q340" i="13"/>
  <c r="R340" i="13"/>
  <c r="S340" i="13"/>
  <c r="AD339" i="13"/>
  <c r="L343" i="13"/>
  <c r="O343" i="13" s="1"/>
  <c r="N342" i="13"/>
  <c r="M342" i="13"/>
  <c r="AA339" i="13"/>
  <c r="Z340" i="13" a="1"/>
  <c r="Z340" i="13" s="1"/>
  <c r="X340" i="13"/>
  <c r="Y340" i="13" a="1"/>
  <c r="Y340" i="13" s="1"/>
  <c r="P341" i="13"/>
  <c r="U341" i="13"/>
  <c r="AC341" i="13" l="1" a="1"/>
  <c r="AC341" i="13" s="1"/>
  <c r="AB341" i="13" a="1"/>
  <c r="AB341" i="13" s="1"/>
  <c r="V341" i="13"/>
  <c r="W341" i="13"/>
  <c r="Q341" i="13"/>
  <c r="R341" i="13"/>
  <c r="S341" i="13"/>
  <c r="AD340" i="13"/>
  <c r="P342" i="13"/>
  <c r="AA340" i="13"/>
  <c r="Z341" i="13" a="1"/>
  <c r="Z341" i="13" s="1"/>
  <c r="X341" i="13"/>
  <c r="Y341" i="13" a="1"/>
  <c r="Y341" i="13" s="1"/>
  <c r="L344" i="13"/>
  <c r="O344" i="13" s="1"/>
  <c r="N343" i="13"/>
  <c r="M343" i="13"/>
  <c r="U342" i="13"/>
  <c r="AC342" i="13" l="1" a="1"/>
  <c r="AC342" i="13" s="1"/>
  <c r="AB342" i="13" a="1"/>
  <c r="AB342" i="13" s="1"/>
  <c r="W342" i="13"/>
  <c r="V342" i="13"/>
  <c r="R342" i="13"/>
  <c r="S342" i="13"/>
  <c r="Q342" i="13"/>
  <c r="AD341" i="13"/>
  <c r="L345" i="13"/>
  <c r="O345" i="13" s="1"/>
  <c r="M344" i="13"/>
  <c r="N344" i="13"/>
  <c r="AA341" i="13"/>
  <c r="Y342" i="13" a="1"/>
  <c r="Y342" i="13" s="1"/>
  <c r="Z342" i="13" a="1"/>
  <c r="Z342" i="13" s="1"/>
  <c r="X342" i="13"/>
  <c r="P343" i="13"/>
  <c r="U343" i="13"/>
  <c r="AB343" i="13" l="1" a="1"/>
  <c r="AB343" i="13" s="1"/>
  <c r="AC343" i="13" a="1"/>
  <c r="AC343" i="13" s="1"/>
  <c r="W343" i="13"/>
  <c r="V343" i="13"/>
  <c r="R343" i="13"/>
  <c r="Q343" i="13"/>
  <c r="S343" i="13"/>
  <c r="AD342" i="13"/>
  <c r="AA342" i="13"/>
  <c r="P344" i="13"/>
  <c r="X343" i="13"/>
  <c r="Y343" i="13" a="1"/>
  <c r="Y343" i="13" s="1"/>
  <c r="Z343" i="13" a="1"/>
  <c r="Z343" i="13" s="1"/>
  <c r="L346" i="13"/>
  <c r="O346" i="13" s="1"/>
  <c r="N345" i="13"/>
  <c r="M345" i="13"/>
  <c r="U344" i="13"/>
  <c r="AC344" i="13" l="1" a="1"/>
  <c r="AC344" i="13" s="1"/>
  <c r="W344" i="13"/>
  <c r="AB344" i="13" a="1"/>
  <c r="AB344" i="13" s="1"/>
  <c r="V344" i="13"/>
  <c r="Q344" i="13"/>
  <c r="S344" i="13"/>
  <c r="R344" i="13"/>
  <c r="AA343" i="13"/>
  <c r="AD343" i="13"/>
  <c r="L347" i="13"/>
  <c r="O347" i="13" s="1"/>
  <c r="M346" i="13"/>
  <c r="N346" i="13"/>
  <c r="Y344" i="13" a="1"/>
  <c r="Y344" i="13" s="1"/>
  <c r="X344" i="13"/>
  <c r="Z344" i="13" a="1"/>
  <c r="Z344" i="13" s="1"/>
  <c r="P345" i="13"/>
  <c r="U345" i="13"/>
  <c r="AB345" i="13" l="1" a="1"/>
  <c r="AB345" i="13" s="1"/>
  <c r="AC345" i="13" a="1"/>
  <c r="AC345" i="13" s="1"/>
  <c r="V345" i="13"/>
  <c r="W345" i="13"/>
  <c r="R345" i="13"/>
  <c r="Q345" i="13"/>
  <c r="S345" i="13"/>
  <c r="AA344" i="13"/>
  <c r="AD344" i="13"/>
  <c r="P346" i="13"/>
  <c r="Z345" i="13" a="1"/>
  <c r="Z345" i="13" s="1"/>
  <c r="Y345" i="13" a="1"/>
  <c r="Y345" i="13" s="1"/>
  <c r="X345" i="13"/>
  <c r="L348" i="13"/>
  <c r="O348" i="13" s="1"/>
  <c r="N347" i="13"/>
  <c r="M347" i="13"/>
  <c r="U346" i="13"/>
  <c r="AB346" i="13" l="1" a="1"/>
  <c r="AB346" i="13" s="1"/>
  <c r="AC346" i="13" a="1"/>
  <c r="AC346" i="13" s="1"/>
  <c r="V346" i="13"/>
  <c r="W346" i="13"/>
  <c r="R346" i="13"/>
  <c r="S346" i="13"/>
  <c r="Q346" i="13"/>
  <c r="AD345" i="13"/>
  <c r="L349" i="13"/>
  <c r="O349" i="13" s="1"/>
  <c r="M348" i="13"/>
  <c r="N348" i="13"/>
  <c r="AA345" i="13"/>
  <c r="Z346" i="13" a="1"/>
  <c r="Z346" i="13" s="1"/>
  <c r="X346" i="13"/>
  <c r="Y346" i="13" a="1"/>
  <c r="Y346" i="13" s="1"/>
  <c r="P347" i="13"/>
  <c r="U347" i="13"/>
  <c r="AC347" i="13" l="1" a="1"/>
  <c r="AC347" i="13" s="1"/>
  <c r="AB347" i="13" a="1"/>
  <c r="AB347" i="13" s="1"/>
  <c r="V347" i="13"/>
  <c r="W347" i="13"/>
  <c r="Q347" i="13"/>
  <c r="S347" i="13"/>
  <c r="R347" i="13"/>
  <c r="AD346" i="13"/>
  <c r="P348" i="13"/>
  <c r="AA346" i="13"/>
  <c r="Z347" i="13" a="1"/>
  <c r="Z347" i="13" s="1"/>
  <c r="Y347" i="13" a="1"/>
  <c r="Y347" i="13" s="1"/>
  <c r="X347" i="13"/>
  <c r="L350" i="13"/>
  <c r="O350" i="13" s="1"/>
  <c r="N349" i="13"/>
  <c r="M349" i="13"/>
  <c r="U348" i="13"/>
  <c r="AC348" i="13" l="1" a="1"/>
  <c r="AC348" i="13" s="1"/>
  <c r="AB348" i="13" a="1"/>
  <c r="AB348" i="13" s="1"/>
  <c r="W348" i="13"/>
  <c r="V348" i="13"/>
  <c r="R348" i="13"/>
  <c r="Q348" i="13"/>
  <c r="S348" i="13"/>
  <c r="L351" i="13"/>
  <c r="O351" i="13" s="1"/>
  <c r="N350" i="13"/>
  <c r="M350" i="13"/>
  <c r="AA347" i="13"/>
  <c r="AD347" i="13"/>
  <c r="Y348" i="13" a="1"/>
  <c r="Y348" i="13" s="1"/>
  <c r="Z348" i="13" a="1"/>
  <c r="Z348" i="13" s="1"/>
  <c r="X348" i="13"/>
  <c r="P349" i="13"/>
  <c r="U349" i="13"/>
  <c r="AC349" i="13" l="1" a="1"/>
  <c r="AC349" i="13" s="1"/>
  <c r="AB349" i="13" a="1"/>
  <c r="AB349" i="13" s="1"/>
  <c r="W349" i="13"/>
  <c r="V349" i="13"/>
  <c r="R349" i="13"/>
  <c r="Q349" i="13"/>
  <c r="S349" i="13"/>
  <c r="AA348" i="13"/>
  <c r="P350" i="13"/>
  <c r="AD348" i="13"/>
  <c r="Y349" i="13" a="1"/>
  <c r="Y349" i="13" s="1"/>
  <c r="X349" i="13"/>
  <c r="Z349" i="13" a="1"/>
  <c r="Z349" i="13" s="1"/>
  <c r="L352" i="13"/>
  <c r="O352" i="13" s="1"/>
  <c r="N351" i="13"/>
  <c r="M351" i="13"/>
  <c r="U350" i="13"/>
  <c r="AB350" i="13" l="1" a="1"/>
  <c r="AB350" i="13" s="1"/>
  <c r="AC350" i="13" a="1"/>
  <c r="AC350" i="13" s="1"/>
  <c r="V350" i="13"/>
  <c r="W350" i="13"/>
  <c r="S350" i="13"/>
  <c r="Q350" i="13"/>
  <c r="R350" i="13"/>
  <c r="AA349" i="13"/>
  <c r="L353" i="13"/>
  <c r="O353" i="13" s="1"/>
  <c r="M352" i="13"/>
  <c r="N352" i="13"/>
  <c r="AD349" i="13"/>
  <c r="Y350" i="13" a="1"/>
  <c r="Y350" i="13" s="1"/>
  <c r="Z350" i="13" a="1"/>
  <c r="Z350" i="13" s="1"/>
  <c r="X350" i="13"/>
  <c r="P351" i="13"/>
  <c r="U351" i="13"/>
  <c r="AC351" i="13" l="1" a="1"/>
  <c r="AC351" i="13" s="1"/>
  <c r="AB351" i="13" a="1"/>
  <c r="AB351" i="13" s="1"/>
  <c r="V351" i="13"/>
  <c r="W351" i="13"/>
  <c r="S351" i="13"/>
  <c r="R351" i="13"/>
  <c r="Q351" i="13"/>
  <c r="AA350" i="13"/>
  <c r="AD350" i="13"/>
  <c r="P352" i="13"/>
  <c r="Y351" i="13" a="1"/>
  <c r="Y351" i="13" s="1"/>
  <c r="Z351" i="13" a="1"/>
  <c r="Z351" i="13" s="1"/>
  <c r="X351" i="13"/>
  <c r="L354" i="13"/>
  <c r="O354" i="13" s="1"/>
  <c r="M353" i="13"/>
  <c r="N353" i="13"/>
  <c r="U352" i="13"/>
  <c r="AB352" i="13" l="1" a="1"/>
  <c r="AB352" i="13" s="1"/>
  <c r="AC352" i="13" a="1"/>
  <c r="AC352" i="13" s="1"/>
  <c r="W352" i="13"/>
  <c r="V352" i="13"/>
  <c r="R352" i="13"/>
  <c r="Q352" i="13"/>
  <c r="S352" i="13"/>
  <c r="AD351" i="13"/>
  <c r="L355" i="13"/>
  <c r="O355" i="13" s="1"/>
  <c r="N354" i="13"/>
  <c r="M354" i="13"/>
  <c r="AA351" i="13"/>
  <c r="X352" i="13"/>
  <c r="Y352" i="13" a="1"/>
  <c r="Y352" i="13" s="1"/>
  <c r="Z352" i="13" a="1"/>
  <c r="Z352" i="13" s="1"/>
  <c r="P353" i="13"/>
  <c r="U353" i="13"/>
  <c r="AB353" i="13" l="1" a="1"/>
  <c r="AB353" i="13" s="1"/>
  <c r="AC353" i="13" a="1"/>
  <c r="AC353" i="13" s="1"/>
  <c r="W353" i="13"/>
  <c r="V353" i="13"/>
  <c r="S353" i="13"/>
  <c r="Q353" i="13"/>
  <c r="R353" i="13"/>
  <c r="AD352" i="13"/>
  <c r="AA352" i="13"/>
  <c r="P354" i="13"/>
  <c r="Z353" i="13" a="1"/>
  <c r="Z353" i="13" s="1"/>
  <c r="Y353" i="13" a="1"/>
  <c r="Y353" i="13" s="1"/>
  <c r="X353" i="13"/>
  <c r="L356" i="13"/>
  <c r="O356" i="13" s="1"/>
  <c r="N355" i="13"/>
  <c r="M355" i="13"/>
  <c r="U354" i="13"/>
  <c r="AB354" i="13" l="1" a="1"/>
  <c r="AB354" i="13" s="1"/>
  <c r="AC354" i="13" a="1"/>
  <c r="AC354" i="13" s="1"/>
  <c r="W354" i="13"/>
  <c r="V354" i="13"/>
  <c r="Q354" i="13"/>
  <c r="R354" i="13"/>
  <c r="S354" i="13"/>
  <c r="AD353" i="13"/>
  <c r="L357" i="13"/>
  <c r="O357" i="13" s="1"/>
  <c r="N356" i="13"/>
  <c r="M356" i="13"/>
  <c r="AA353" i="13"/>
  <c r="Z354" i="13" a="1"/>
  <c r="Z354" i="13" s="1"/>
  <c r="X354" i="13"/>
  <c r="Y354" i="13" a="1"/>
  <c r="Y354" i="13" s="1"/>
  <c r="P355" i="13"/>
  <c r="U355" i="13"/>
  <c r="AB355" i="13" l="1" a="1"/>
  <c r="AB355" i="13" s="1"/>
  <c r="AC355" i="13" a="1"/>
  <c r="AC355" i="13" s="1"/>
  <c r="V355" i="13"/>
  <c r="W355" i="13"/>
  <c r="S355" i="13"/>
  <c r="Q355" i="13"/>
  <c r="R355" i="13"/>
  <c r="AD354" i="13"/>
  <c r="P356" i="13"/>
  <c r="AA354" i="13"/>
  <c r="Z355" i="13" a="1"/>
  <c r="Z355" i="13" s="1"/>
  <c r="X355" i="13"/>
  <c r="Y355" i="13" a="1"/>
  <c r="Y355" i="13" s="1"/>
  <c r="L358" i="13"/>
  <c r="O358" i="13" s="1"/>
  <c r="M357" i="13"/>
  <c r="N357" i="13"/>
  <c r="U356" i="13"/>
  <c r="AC356" i="13" l="1" a="1"/>
  <c r="AC356" i="13" s="1"/>
  <c r="AB356" i="13" a="1"/>
  <c r="AB356" i="13" s="1"/>
  <c r="V356" i="13"/>
  <c r="W356" i="13"/>
  <c r="S356" i="13"/>
  <c r="R356" i="13"/>
  <c r="Q356" i="13"/>
  <c r="L359" i="13"/>
  <c r="O359" i="13" s="1"/>
  <c r="M358" i="13"/>
  <c r="N358" i="13"/>
  <c r="AA355" i="13"/>
  <c r="AD355" i="13"/>
  <c r="Z356" i="13" a="1"/>
  <c r="Z356" i="13" s="1"/>
  <c r="Y356" i="13" a="1"/>
  <c r="Y356" i="13" s="1"/>
  <c r="X356" i="13"/>
  <c r="P357" i="13"/>
  <c r="U357" i="13"/>
  <c r="AB357" i="13" l="1" a="1"/>
  <c r="AB357" i="13" s="1"/>
  <c r="AC357" i="13" a="1"/>
  <c r="AC357" i="13" s="1"/>
  <c r="V357" i="13"/>
  <c r="W357" i="13"/>
  <c r="Q357" i="13"/>
  <c r="R357" i="13"/>
  <c r="S357" i="13"/>
  <c r="AD356" i="13"/>
  <c r="P358" i="13"/>
  <c r="AA356" i="13"/>
  <c r="X357" i="13"/>
  <c r="Z357" i="13" a="1"/>
  <c r="Z357" i="13" s="1"/>
  <c r="Y357" i="13" a="1"/>
  <c r="Y357" i="13" s="1"/>
  <c r="L360" i="13"/>
  <c r="O360" i="13" s="1"/>
  <c r="N359" i="13"/>
  <c r="M359" i="13"/>
  <c r="U358" i="13"/>
  <c r="AC358" i="13" l="1" a="1"/>
  <c r="AC358" i="13" s="1"/>
  <c r="AB358" i="13" a="1"/>
  <c r="AB358" i="13" s="1"/>
  <c r="W358" i="13"/>
  <c r="V358" i="13"/>
  <c r="S358" i="13"/>
  <c r="R358" i="13"/>
  <c r="Q358" i="13"/>
  <c r="AD357" i="13"/>
  <c r="L361" i="13"/>
  <c r="O361" i="13" s="1"/>
  <c r="N360" i="13"/>
  <c r="M360" i="13"/>
  <c r="AA357" i="13"/>
  <c r="X358" i="13"/>
  <c r="Z358" i="13" a="1"/>
  <c r="Z358" i="13" s="1"/>
  <c r="Y358" i="13" a="1"/>
  <c r="Y358" i="13" s="1"/>
  <c r="P359" i="13"/>
  <c r="U359" i="13"/>
  <c r="AB359" i="13" l="1" a="1"/>
  <c r="AB359" i="13" s="1"/>
  <c r="AC359" i="13" a="1"/>
  <c r="AC359" i="13" s="1"/>
  <c r="V359" i="13"/>
  <c r="W359" i="13"/>
  <c r="R359" i="13"/>
  <c r="S359" i="13"/>
  <c r="Q359" i="13"/>
  <c r="AD358" i="13"/>
  <c r="P360" i="13"/>
  <c r="AA358" i="13"/>
  <c r="Z359" i="13" a="1"/>
  <c r="Z359" i="13" s="1"/>
  <c r="Y359" i="13" a="1"/>
  <c r="Y359" i="13" s="1"/>
  <c r="X359" i="13"/>
  <c r="L362" i="13"/>
  <c r="O362" i="13" s="1"/>
  <c r="N361" i="13"/>
  <c r="M361" i="13"/>
  <c r="U360" i="13"/>
  <c r="AC360" i="13" l="1" a="1"/>
  <c r="AC360" i="13" s="1"/>
  <c r="AB360" i="13" a="1"/>
  <c r="AB360" i="13" s="1"/>
  <c r="V360" i="13"/>
  <c r="W360" i="13"/>
  <c r="S360" i="13"/>
  <c r="R360" i="13"/>
  <c r="Q360" i="13"/>
  <c r="AD359" i="13"/>
  <c r="AA359" i="13"/>
  <c r="L363" i="13"/>
  <c r="O363" i="13" s="1"/>
  <c r="N362" i="13"/>
  <c r="M362" i="13"/>
  <c r="Z360" i="13" a="1"/>
  <c r="Z360" i="13" s="1"/>
  <c r="Y360" i="13" a="1"/>
  <c r="Y360" i="13" s="1"/>
  <c r="X360" i="13"/>
  <c r="P361" i="13"/>
  <c r="U361" i="13"/>
  <c r="AC361" i="13" l="1" a="1"/>
  <c r="AC361" i="13" s="1"/>
  <c r="AB361" i="13" a="1"/>
  <c r="AB361" i="13" s="1"/>
  <c r="V361" i="13"/>
  <c r="W361" i="13"/>
  <c r="Q361" i="13"/>
  <c r="R361" i="13"/>
  <c r="S361" i="13"/>
  <c r="P362" i="13"/>
  <c r="AA360" i="13"/>
  <c r="AD360" i="13"/>
  <c r="Z361" i="13" a="1"/>
  <c r="Z361" i="13" s="1"/>
  <c r="Y361" i="13" a="1"/>
  <c r="Y361" i="13" s="1"/>
  <c r="X361" i="13"/>
  <c r="L364" i="13"/>
  <c r="O364" i="13" s="1"/>
  <c r="N363" i="13"/>
  <c r="M363" i="13"/>
  <c r="U362" i="13"/>
  <c r="AB362" i="13" l="1" a="1"/>
  <c r="AB362" i="13" s="1"/>
  <c r="AC362" i="13" a="1"/>
  <c r="AC362" i="13" s="1"/>
  <c r="V362" i="13"/>
  <c r="W362" i="13"/>
  <c r="S362" i="13"/>
  <c r="Q362" i="13"/>
  <c r="R362" i="13"/>
  <c r="AD361" i="13"/>
  <c r="L365" i="13"/>
  <c r="O365" i="13" s="1"/>
  <c r="N364" i="13"/>
  <c r="M364" i="13"/>
  <c r="AA361" i="13"/>
  <c r="Y362" i="13" a="1"/>
  <c r="Y362" i="13" s="1"/>
  <c r="Z362" i="13" a="1"/>
  <c r="Z362" i="13" s="1"/>
  <c r="X362" i="13"/>
  <c r="P363" i="13"/>
  <c r="U363" i="13"/>
  <c r="AC363" i="13" l="1" a="1"/>
  <c r="AC363" i="13" s="1"/>
  <c r="AB363" i="13" a="1"/>
  <c r="AB363" i="13" s="1"/>
  <c r="V363" i="13"/>
  <c r="W363" i="13"/>
  <c r="R363" i="13"/>
  <c r="S363" i="13"/>
  <c r="Q363" i="13"/>
  <c r="AA362" i="13"/>
  <c r="P364" i="13"/>
  <c r="AD362" i="13"/>
  <c r="Y363" i="13" a="1"/>
  <c r="Y363" i="13" s="1"/>
  <c r="X363" i="13"/>
  <c r="Z363" i="13" a="1"/>
  <c r="Z363" i="13" s="1"/>
  <c r="L366" i="13"/>
  <c r="O366" i="13" s="1"/>
  <c r="N365" i="13"/>
  <c r="M365" i="13"/>
  <c r="U364" i="13"/>
  <c r="AB364" i="13" l="1" a="1"/>
  <c r="AB364" i="13" s="1"/>
  <c r="AC364" i="13" a="1"/>
  <c r="AC364" i="13" s="1"/>
  <c r="W364" i="13"/>
  <c r="V364" i="13"/>
  <c r="R364" i="13"/>
  <c r="S364" i="13"/>
  <c r="Q364" i="13"/>
  <c r="AA363" i="13"/>
  <c r="AD363" i="13"/>
  <c r="L367" i="13"/>
  <c r="O367" i="13" s="1"/>
  <c r="N366" i="13"/>
  <c r="M366" i="13"/>
  <c r="Y364" i="13" a="1"/>
  <c r="Y364" i="13" s="1"/>
  <c r="Z364" i="13" a="1"/>
  <c r="Z364" i="13" s="1"/>
  <c r="X364" i="13"/>
  <c r="P365" i="13"/>
  <c r="U365" i="13"/>
  <c r="AC365" i="13" l="1" a="1"/>
  <c r="AC365" i="13" s="1"/>
  <c r="AB365" i="13" a="1"/>
  <c r="AB365" i="13" s="1"/>
  <c r="W365" i="13"/>
  <c r="V365" i="13"/>
  <c r="S365" i="13"/>
  <c r="R365" i="13"/>
  <c r="Q365" i="13"/>
  <c r="AA364" i="13"/>
  <c r="P366" i="13"/>
  <c r="AD364" i="13"/>
  <c r="Z365" i="13" a="1"/>
  <c r="Z365" i="13" s="1"/>
  <c r="Y365" i="13" a="1"/>
  <c r="Y365" i="13" s="1"/>
  <c r="X365" i="13"/>
  <c r="L368" i="13"/>
  <c r="O368" i="13" s="1"/>
  <c r="M367" i="13"/>
  <c r="N367" i="13"/>
  <c r="U366" i="13"/>
  <c r="AC366" i="13" l="1" a="1"/>
  <c r="AC366" i="13" s="1"/>
  <c r="AB366" i="13" a="1"/>
  <c r="AB366" i="13" s="1"/>
  <c r="V366" i="13"/>
  <c r="W366" i="13"/>
  <c r="R366" i="13"/>
  <c r="S366" i="13"/>
  <c r="Q366" i="13"/>
  <c r="AD365" i="13"/>
  <c r="L369" i="13"/>
  <c r="O369" i="13" s="1"/>
  <c r="N368" i="13"/>
  <c r="M368" i="13"/>
  <c r="AA365" i="13"/>
  <c r="Z366" i="13" a="1"/>
  <c r="Z366" i="13" s="1"/>
  <c r="Y366" i="13" a="1"/>
  <c r="Y366" i="13" s="1"/>
  <c r="X366" i="13"/>
  <c r="P367" i="13"/>
  <c r="U367" i="13"/>
  <c r="AC367" i="13" l="1" a="1"/>
  <c r="AC367" i="13" s="1"/>
  <c r="AB367" i="13" a="1"/>
  <c r="AB367" i="13" s="1"/>
  <c r="W367" i="13"/>
  <c r="V367" i="13"/>
  <c r="Q367" i="13"/>
  <c r="S367" i="13"/>
  <c r="R367" i="13"/>
  <c r="AD366" i="13"/>
  <c r="P368" i="13"/>
  <c r="AA366" i="13"/>
  <c r="Z367" i="13" a="1"/>
  <c r="Z367" i="13" s="1"/>
  <c r="Y367" i="13" a="1"/>
  <c r="Y367" i="13" s="1"/>
  <c r="X367" i="13"/>
  <c r="L370" i="13"/>
  <c r="O370" i="13" s="1"/>
  <c r="N369" i="13"/>
  <c r="M369" i="13"/>
  <c r="U368" i="13"/>
  <c r="AB368" i="13" l="1" a="1"/>
  <c r="AB368" i="13" s="1"/>
  <c r="AC368" i="13" a="1"/>
  <c r="AC368" i="13" s="1"/>
  <c r="V368" i="13"/>
  <c r="W368" i="13"/>
  <c r="R368" i="13"/>
  <c r="Q368" i="13"/>
  <c r="S368" i="13"/>
  <c r="AD367" i="13"/>
  <c r="L371" i="13"/>
  <c r="O371" i="13" s="1"/>
  <c r="N370" i="13"/>
  <c r="M370" i="13"/>
  <c r="AA367" i="13"/>
  <c r="Y368" i="13" a="1"/>
  <c r="Y368" i="13" s="1"/>
  <c r="Z368" i="13" a="1"/>
  <c r="Z368" i="13" s="1"/>
  <c r="X368" i="13"/>
  <c r="P369" i="13"/>
  <c r="U369" i="13"/>
  <c r="AB369" i="13" l="1" a="1"/>
  <c r="AB369" i="13" s="1"/>
  <c r="AC369" i="13" a="1"/>
  <c r="AC369" i="13" s="1"/>
  <c r="V369" i="13"/>
  <c r="W369" i="13"/>
  <c r="S369" i="13"/>
  <c r="Q369" i="13"/>
  <c r="R369" i="13"/>
  <c r="AD368" i="13"/>
  <c r="AA368" i="13"/>
  <c r="P370" i="13"/>
  <c r="Z369" i="13" a="1"/>
  <c r="Z369" i="13" s="1"/>
  <c r="X369" i="13"/>
  <c r="Y369" i="13" a="1"/>
  <c r="Y369" i="13" s="1"/>
  <c r="L372" i="13"/>
  <c r="O372" i="13" s="1"/>
  <c r="N371" i="13"/>
  <c r="M371" i="13"/>
  <c r="U370" i="13"/>
  <c r="AC370" i="13" l="1" a="1"/>
  <c r="AC370" i="13" s="1"/>
  <c r="AB370" i="13" a="1"/>
  <c r="AB370" i="13" s="1"/>
  <c r="V370" i="13"/>
  <c r="W370" i="13"/>
  <c r="S370" i="13"/>
  <c r="Q370" i="13"/>
  <c r="R370" i="13"/>
  <c r="L373" i="13"/>
  <c r="O373" i="13" s="1"/>
  <c r="N372" i="13"/>
  <c r="M372" i="13"/>
  <c r="AA369" i="13"/>
  <c r="AD369" i="13"/>
  <c r="Z370" i="13" a="1"/>
  <c r="Z370" i="13" s="1"/>
  <c r="Y370" i="13" a="1"/>
  <c r="Y370" i="13" s="1"/>
  <c r="X370" i="13"/>
  <c r="P371" i="13"/>
  <c r="U371" i="13"/>
  <c r="AB371" i="13" l="1" a="1"/>
  <c r="AB371" i="13" s="1"/>
  <c r="AC371" i="13" a="1"/>
  <c r="AC371" i="13" s="1"/>
  <c r="V371" i="13"/>
  <c r="W371" i="13"/>
  <c r="Q371" i="13"/>
  <c r="R371" i="13"/>
  <c r="S371" i="13"/>
  <c r="AD370" i="13"/>
  <c r="P372" i="13"/>
  <c r="AA370" i="13"/>
  <c r="Z371" i="13" a="1"/>
  <c r="Z371" i="13" s="1"/>
  <c r="X371" i="13"/>
  <c r="Y371" i="13" a="1"/>
  <c r="Y371" i="13" s="1"/>
  <c r="L374" i="13"/>
  <c r="O374" i="13" s="1"/>
  <c r="N373" i="13"/>
  <c r="M373" i="13"/>
  <c r="U372" i="13"/>
  <c r="AB372" i="13" l="1" a="1"/>
  <c r="AB372" i="13" s="1"/>
  <c r="AC372" i="13" a="1"/>
  <c r="AC372" i="13" s="1"/>
  <c r="V372" i="13"/>
  <c r="W372" i="13"/>
  <c r="S372" i="13"/>
  <c r="R372" i="13"/>
  <c r="Q372" i="13"/>
  <c r="AD371" i="13"/>
  <c r="L375" i="13"/>
  <c r="O375" i="13" s="1"/>
  <c r="M374" i="13"/>
  <c r="N374" i="13"/>
  <c r="AA371" i="13"/>
  <c r="Y372" i="13" a="1"/>
  <c r="Y372" i="13" s="1"/>
  <c r="X372" i="13"/>
  <c r="Z372" i="13" a="1"/>
  <c r="Z372" i="13" s="1"/>
  <c r="P373" i="13"/>
  <c r="U373" i="13"/>
  <c r="AC373" i="13" l="1" a="1"/>
  <c r="AC373" i="13" s="1"/>
  <c r="AB373" i="13" a="1"/>
  <c r="AB373" i="13" s="1"/>
  <c r="W373" i="13"/>
  <c r="V373" i="13"/>
  <c r="R373" i="13"/>
  <c r="S373" i="13"/>
  <c r="Q373" i="13"/>
  <c r="AD372" i="13"/>
  <c r="AA372" i="13"/>
  <c r="P374" i="13"/>
  <c r="Z373" i="13" a="1"/>
  <c r="Z373" i="13" s="1"/>
  <c r="Y373" i="13" a="1"/>
  <c r="Y373" i="13" s="1"/>
  <c r="X373" i="13"/>
  <c r="L376" i="13"/>
  <c r="O376" i="13" s="1"/>
  <c r="N375" i="13"/>
  <c r="M375" i="13"/>
  <c r="U374" i="13"/>
  <c r="AC374" i="13" l="1" a="1"/>
  <c r="AC374" i="13" s="1"/>
  <c r="AB374" i="13" a="1"/>
  <c r="AB374" i="13" s="1"/>
  <c r="V374" i="13"/>
  <c r="W374" i="13"/>
  <c r="Q374" i="13"/>
  <c r="R374" i="13"/>
  <c r="S374" i="13"/>
  <c r="AD373" i="13"/>
  <c r="L377" i="13"/>
  <c r="O377" i="13" s="1"/>
  <c r="N376" i="13"/>
  <c r="M376" i="13"/>
  <c r="AA373" i="13"/>
  <c r="Y374" i="13" a="1"/>
  <c r="Y374" i="13" s="1"/>
  <c r="X374" i="13"/>
  <c r="Z374" i="13" a="1"/>
  <c r="Z374" i="13" s="1"/>
  <c r="P375" i="13"/>
  <c r="U375" i="13"/>
  <c r="AB375" i="13" l="1" a="1"/>
  <c r="AB375" i="13" s="1"/>
  <c r="AC375" i="13" a="1"/>
  <c r="AC375" i="13" s="1"/>
  <c r="V375" i="13"/>
  <c r="W375" i="13"/>
  <c r="S375" i="13"/>
  <c r="R375" i="13"/>
  <c r="Q375" i="13"/>
  <c r="AA374" i="13"/>
  <c r="P376" i="13"/>
  <c r="AD374" i="13"/>
  <c r="Z375" i="13" a="1"/>
  <c r="Z375" i="13" s="1"/>
  <c r="Y375" i="13" a="1"/>
  <c r="Y375" i="13" s="1"/>
  <c r="X375" i="13"/>
  <c r="L378" i="13"/>
  <c r="O378" i="13" s="1"/>
  <c r="N377" i="13"/>
  <c r="M377" i="13"/>
  <c r="U376" i="13"/>
  <c r="AB376" i="13" l="1" a="1"/>
  <c r="AB376" i="13" s="1"/>
  <c r="AC376" i="13" a="1"/>
  <c r="AC376" i="13" s="1"/>
  <c r="V376" i="13"/>
  <c r="W376" i="13"/>
  <c r="S376" i="13"/>
  <c r="Q376" i="13"/>
  <c r="R376" i="13"/>
  <c r="L379" i="13"/>
  <c r="O379" i="13" s="1"/>
  <c r="N378" i="13"/>
  <c r="M378" i="13"/>
  <c r="AA375" i="13"/>
  <c r="AD375" i="13"/>
  <c r="Y376" i="13" a="1"/>
  <c r="Y376" i="13" s="1"/>
  <c r="X376" i="13"/>
  <c r="Z376" i="13" a="1"/>
  <c r="Z376" i="13" s="1"/>
  <c r="P377" i="13"/>
  <c r="U377" i="13"/>
  <c r="AC377" i="13" l="1" a="1"/>
  <c r="AC377" i="13" s="1"/>
  <c r="AB377" i="13" a="1"/>
  <c r="AB377" i="13" s="1"/>
  <c r="V377" i="13"/>
  <c r="W377" i="13"/>
  <c r="R377" i="13"/>
  <c r="S377" i="13"/>
  <c r="Q377" i="13"/>
  <c r="AA376" i="13"/>
  <c r="AD376" i="13"/>
  <c r="P378" i="13"/>
  <c r="Y377" i="13" a="1"/>
  <c r="Y377" i="13" s="1"/>
  <c r="Z377" i="13" a="1"/>
  <c r="Z377" i="13" s="1"/>
  <c r="X377" i="13"/>
  <c r="L380" i="13"/>
  <c r="O380" i="13" s="1"/>
  <c r="M379" i="13"/>
  <c r="N379" i="13"/>
  <c r="U378" i="13"/>
  <c r="AB378" i="13" l="1" a="1"/>
  <c r="AB378" i="13" s="1"/>
  <c r="AC378" i="13" a="1"/>
  <c r="AC378" i="13" s="1"/>
  <c r="W378" i="13"/>
  <c r="V378" i="13"/>
  <c r="S378" i="13"/>
  <c r="R378" i="13"/>
  <c r="Q378" i="13"/>
  <c r="AA377" i="13"/>
  <c r="AD377" i="13"/>
  <c r="L381" i="13"/>
  <c r="O381" i="13" s="1"/>
  <c r="M380" i="13"/>
  <c r="N380" i="13"/>
  <c r="Y378" i="13" a="1"/>
  <c r="Y378" i="13" s="1"/>
  <c r="Z378" i="13" a="1"/>
  <c r="Z378" i="13" s="1"/>
  <c r="X378" i="13"/>
  <c r="P379" i="13"/>
  <c r="U379" i="13"/>
  <c r="AB379" i="13" l="1" a="1"/>
  <c r="AB379" i="13" s="1"/>
  <c r="AC379" i="13" a="1"/>
  <c r="AC379" i="13" s="1"/>
  <c r="V379" i="13"/>
  <c r="W379" i="13"/>
  <c r="Q379" i="13"/>
  <c r="S379" i="13"/>
  <c r="R379" i="13"/>
  <c r="AA378" i="13"/>
  <c r="AD378" i="13"/>
  <c r="P380" i="13"/>
  <c r="Y379" i="13" a="1"/>
  <c r="Y379" i="13" s="1"/>
  <c r="Z379" i="13" a="1"/>
  <c r="Z379" i="13" s="1"/>
  <c r="X379" i="13"/>
  <c r="L382" i="13"/>
  <c r="O382" i="13" s="1"/>
  <c r="M381" i="13"/>
  <c r="N381" i="13"/>
  <c r="U380" i="13"/>
  <c r="AB380" i="13" l="1" a="1"/>
  <c r="AB380" i="13" s="1"/>
  <c r="AC380" i="13" a="1"/>
  <c r="AC380" i="13" s="1"/>
  <c r="V380" i="13"/>
  <c r="W380" i="13"/>
  <c r="S380" i="13"/>
  <c r="Q380" i="13"/>
  <c r="R380" i="13"/>
  <c r="AD379" i="13"/>
  <c r="AA379" i="13"/>
  <c r="L383" i="13"/>
  <c r="O383" i="13" s="1"/>
  <c r="M382" i="13"/>
  <c r="N382" i="13"/>
  <c r="Y380" i="13" a="1"/>
  <c r="Y380" i="13" s="1"/>
  <c r="Z380" i="13" a="1"/>
  <c r="Z380" i="13" s="1"/>
  <c r="X380" i="13"/>
  <c r="P381" i="13"/>
  <c r="U381" i="13"/>
  <c r="AC381" i="13" l="1" a="1"/>
  <c r="AC381" i="13" s="1"/>
  <c r="AB381" i="13" a="1"/>
  <c r="AB381" i="13" s="1"/>
  <c r="V381" i="13"/>
  <c r="W381" i="13"/>
  <c r="S381" i="13"/>
  <c r="Q381" i="13"/>
  <c r="R381" i="13"/>
  <c r="AA380" i="13"/>
  <c r="AD380" i="13"/>
  <c r="P382" i="13"/>
  <c r="Y381" i="13" a="1"/>
  <c r="Y381" i="13" s="1"/>
  <c r="Z381" i="13" a="1"/>
  <c r="Z381" i="13" s="1"/>
  <c r="X381" i="13"/>
  <c r="L384" i="13"/>
  <c r="O384" i="13" s="1"/>
  <c r="N383" i="13"/>
  <c r="M383" i="13"/>
  <c r="U382" i="13"/>
  <c r="AC382" i="13" l="1" a="1"/>
  <c r="AC382" i="13" s="1"/>
  <c r="AB382" i="13" a="1"/>
  <c r="AB382" i="13" s="1"/>
  <c r="V382" i="13"/>
  <c r="W382" i="13"/>
  <c r="R382" i="13"/>
  <c r="Q382" i="13"/>
  <c r="S382" i="13"/>
  <c r="AA381" i="13"/>
  <c r="AD381" i="13"/>
  <c r="L385" i="13"/>
  <c r="O385" i="13" s="1"/>
  <c r="N384" i="13"/>
  <c r="M384" i="13"/>
  <c r="Z382" i="13" a="1"/>
  <c r="Z382" i="13" s="1"/>
  <c r="Y382" i="13" a="1"/>
  <c r="Y382" i="13" s="1"/>
  <c r="X382" i="13"/>
  <c r="P383" i="13"/>
  <c r="U383" i="13"/>
  <c r="AC383" i="13" l="1" a="1"/>
  <c r="AC383" i="13" s="1"/>
  <c r="AB383" i="13" a="1"/>
  <c r="AB383" i="13" s="1"/>
  <c r="V383" i="13"/>
  <c r="W383" i="13"/>
  <c r="Q383" i="13"/>
  <c r="R383" i="13"/>
  <c r="S383" i="13"/>
  <c r="P384" i="13"/>
  <c r="AA382" i="13"/>
  <c r="AD382" i="13"/>
  <c r="Z383" i="13" a="1"/>
  <c r="Z383" i="13" s="1"/>
  <c r="Y383" i="13" a="1"/>
  <c r="Y383" i="13" s="1"/>
  <c r="X383" i="13"/>
  <c r="L386" i="13"/>
  <c r="O386" i="13" s="1"/>
  <c r="N385" i="13"/>
  <c r="M385" i="13"/>
  <c r="U384" i="13"/>
  <c r="AC384" i="13" l="1" a="1"/>
  <c r="AC384" i="13" s="1"/>
  <c r="AB384" i="13" a="1"/>
  <c r="AB384" i="13" s="1"/>
  <c r="W384" i="13"/>
  <c r="V384" i="13"/>
  <c r="R384" i="13"/>
  <c r="Q384" i="13"/>
  <c r="S384" i="13"/>
  <c r="AD383" i="13"/>
  <c r="AA383" i="13"/>
  <c r="L387" i="13"/>
  <c r="O387" i="13" s="1"/>
  <c r="N386" i="13"/>
  <c r="M386" i="13"/>
  <c r="Z384" i="13" a="1"/>
  <c r="Z384" i="13" s="1"/>
  <c r="Y384" i="13" a="1"/>
  <c r="Y384" i="13" s="1"/>
  <c r="X384" i="13"/>
  <c r="P385" i="13"/>
  <c r="U385" i="13"/>
  <c r="AB385" i="13" l="1" a="1"/>
  <c r="AB385" i="13" s="1"/>
  <c r="AC385" i="13" a="1"/>
  <c r="AC385" i="13" s="1"/>
  <c r="W385" i="13"/>
  <c r="V385" i="13"/>
  <c r="S385" i="13"/>
  <c r="Q385" i="13"/>
  <c r="R385" i="13"/>
  <c r="AD384" i="13"/>
  <c r="P386" i="13"/>
  <c r="AA384" i="13"/>
  <c r="Z385" i="13" a="1"/>
  <c r="Z385" i="13" s="1"/>
  <c r="X385" i="13"/>
  <c r="Y385" i="13" a="1"/>
  <c r="Y385" i="13" s="1"/>
  <c r="L388" i="13"/>
  <c r="O388" i="13" s="1"/>
  <c r="N387" i="13"/>
  <c r="M387" i="13"/>
  <c r="U386" i="13"/>
  <c r="AC386" i="13" l="1" a="1"/>
  <c r="AC386" i="13" s="1"/>
  <c r="AB386" i="13" a="1"/>
  <c r="AB386" i="13" s="1"/>
  <c r="V386" i="13"/>
  <c r="W386" i="13"/>
  <c r="R386" i="13"/>
  <c r="S386" i="13"/>
  <c r="Q386" i="13"/>
  <c r="AD385" i="13"/>
  <c r="L389" i="13"/>
  <c r="O389" i="13" s="1"/>
  <c r="M388" i="13"/>
  <c r="N388" i="13"/>
  <c r="AA385" i="13"/>
  <c r="Z386" i="13" a="1"/>
  <c r="Z386" i="13" s="1"/>
  <c r="X386" i="13"/>
  <c r="Y386" i="13" a="1"/>
  <c r="Y386" i="13" s="1"/>
  <c r="P387" i="13"/>
  <c r="U387" i="13"/>
  <c r="AB387" i="13" l="1" a="1"/>
  <c r="AB387" i="13" s="1"/>
  <c r="AC387" i="13" a="1"/>
  <c r="AC387" i="13" s="1"/>
  <c r="W387" i="13"/>
  <c r="V387" i="13"/>
  <c r="Q387" i="13"/>
  <c r="R387" i="13"/>
  <c r="S387" i="13"/>
  <c r="AD386" i="13"/>
  <c r="P388" i="13"/>
  <c r="AA386" i="13"/>
  <c r="Z387" i="13" a="1"/>
  <c r="Z387" i="13" s="1"/>
  <c r="X387" i="13"/>
  <c r="Y387" i="13" a="1"/>
  <c r="Y387" i="13" s="1"/>
  <c r="L390" i="13"/>
  <c r="O390" i="13" s="1"/>
  <c r="N389" i="13"/>
  <c r="M389" i="13"/>
  <c r="U388" i="13"/>
  <c r="AB388" i="13" l="1" a="1"/>
  <c r="AB388" i="13" s="1"/>
  <c r="AC388" i="13" a="1"/>
  <c r="AC388" i="13" s="1"/>
  <c r="V388" i="13"/>
  <c r="W388" i="13"/>
  <c r="S388" i="13"/>
  <c r="R388" i="13"/>
  <c r="Q388" i="13"/>
  <c r="AD387" i="13"/>
  <c r="L391" i="13"/>
  <c r="O391" i="13" s="1"/>
  <c r="N390" i="13"/>
  <c r="M390" i="13"/>
  <c r="AA387" i="13"/>
  <c r="X388" i="13"/>
  <c r="Y388" i="13" a="1"/>
  <c r="Y388" i="13" s="1"/>
  <c r="Z388" i="13" a="1"/>
  <c r="Z388" i="13" s="1"/>
  <c r="P389" i="13"/>
  <c r="U389" i="13"/>
  <c r="AC389" i="13" l="1" a="1"/>
  <c r="AC389" i="13" s="1"/>
  <c r="AB389" i="13" a="1"/>
  <c r="AB389" i="13" s="1"/>
  <c r="V389" i="13"/>
  <c r="W389" i="13"/>
  <c r="Q389" i="13"/>
  <c r="R389" i="13"/>
  <c r="S389" i="13"/>
  <c r="AA388" i="13"/>
  <c r="AD388" i="13"/>
  <c r="P390" i="13"/>
  <c r="Z389" i="13" a="1"/>
  <c r="Z389" i="13" s="1"/>
  <c r="X389" i="13"/>
  <c r="Y389" i="13" a="1"/>
  <c r="Y389" i="13" s="1"/>
  <c r="L392" i="13"/>
  <c r="O392" i="13" s="1"/>
  <c r="N391" i="13"/>
  <c r="M391" i="13"/>
  <c r="U390" i="13"/>
  <c r="AC390" i="13" l="1" a="1"/>
  <c r="AC390" i="13" s="1"/>
  <c r="AB390" i="13" a="1"/>
  <c r="AB390" i="13" s="1"/>
  <c r="V390" i="13"/>
  <c r="W390" i="13"/>
  <c r="S390" i="13"/>
  <c r="Q390" i="13"/>
  <c r="R390" i="13"/>
  <c r="AD389" i="13"/>
  <c r="L393" i="13"/>
  <c r="O393" i="13" s="1"/>
  <c r="N392" i="13"/>
  <c r="M392" i="13"/>
  <c r="AA389" i="13"/>
  <c r="Y390" i="13" a="1"/>
  <c r="Y390" i="13" s="1"/>
  <c r="X390" i="13"/>
  <c r="Z390" i="13" a="1"/>
  <c r="Z390" i="13" s="1"/>
  <c r="P391" i="13"/>
  <c r="U391" i="13"/>
  <c r="AB391" i="13" l="1" a="1"/>
  <c r="AB391" i="13" s="1"/>
  <c r="AC391" i="13" a="1"/>
  <c r="AC391" i="13" s="1"/>
  <c r="W391" i="13"/>
  <c r="V391" i="13"/>
  <c r="R391" i="13"/>
  <c r="Q391" i="13"/>
  <c r="S391" i="13"/>
  <c r="AA390" i="13"/>
  <c r="P392" i="13"/>
  <c r="AD390" i="13"/>
  <c r="Y391" i="13" a="1"/>
  <c r="Y391" i="13" s="1"/>
  <c r="X391" i="13"/>
  <c r="Z391" i="13" a="1"/>
  <c r="Z391" i="13" s="1"/>
  <c r="L394" i="13"/>
  <c r="O394" i="13" s="1"/>
  <c r="N393" i="13"/>
  <c r="M393" i="13"/>
  <c r="U392" i="13"/>
  <c r="AC392" i="13" l="1" a="1"/>
  <c r="AC392" i="13" s="1"/>
  <c r="AB392" i="13" a="1"/>
  <c r="AB392" i="13" s="1"/>
  <c r="V392" i="13"/>
  <c r="W392" i="13"/>
  <c r="Q392" i="13"/>
  <c r="R392" i="13"/>
  <c r="S392" i="13"/>
  <c r="AA391" i="13"/>
  <c r="L395" i="13"/>
  <c r="O395" i="13" s="1"/>
  <c r="N394" i="13"/>
  <c r="M394" i="13"/>
  <c r="AD391" i="13"/>
  <c r="Y392" i="13" a="1"/>
  <c r="Y392" i="13" s="1"/>
  <c r="X392" i="13"/>
  <c r="Z392" i="13" a="1"/>
  <c r="Z392" i="13" s="1"/>
  <c r="P393" i="13"/>
  <c r="U393" i="13"/>
  <c r="AC393" i="13" l="1" a="1"/>
  <c r="AC393" i="13" s="1"/>
  <c r="W393" i="13"/>
  <c r="AB393" i="13" a="1"/>
  <c r="AB393" i="13" s="1"/>
  <c r="V393" i="13"/>
  <c r="Q393" i="13"/>
  <c r="R393" i="13"/>
  <c r="S393" i="13"/>
  <c r="AA392" i="13"/>
  <c r="P394" i="13"/>
  <c r="AD392" i="13"/>
  <c r="Y393" i="13" a="1"/>
  <c r="Y393" i="13" s="1"/>
  <c r="X393" i="13"/>
  <c r="Z393" i="13" a="1"/>
  <c r="Z393" i="13" s="1"/>
  <c r="L396" i="13"/>
  <c r="O396" i="13" s="1"/>
  <c r="N395" i="13"/>
  <c r="M395" i="13"/>
  <c r="U394" i="13"/>
  <c r="AC394" i="13" l="1" a="1"/>
  <c r="AC394" i="13" s="1"/>
  <c r="AB394" i="13" a="1"/>
  <c r="AB394" i="13" s="1"/>
  <c r="V394" i="13"/>
  <c r="W394" i="13"/>
  <c r="S394" i="13"/>
  <c r="Q394" i="13"/>
  <c r="R394" i="13"/>
  <c r="AA393" i="13"/>
  <c r="AD393" i="13"/>
  <c r="L397" i="13"/>
  <c r="O397" i="13" s="1"/>
  <c r="N396" i="13"/>
  <c r="M396" i="13"/>
  <c r="Z394" i="13" a="1"/>
  <c r="Z394" i="13" s="1"/>
  <c r="X394" i="13"/>
  <c r="Y394" i="13" a="1"/>
  <c r="Y394" i="13" s="1"/>
  <c r="P395" i="13"/>
  <c r="U395" i="13"/>
  <c r="AB395" i="13" l="1" a="1"/>
  <c r="AB395" i="13" s="1"/>
  <c r="AC395" i="13" a="1"/>
  <c r="AC395" i="13" s="1"/>
  <c r="W395" i="13"/>
  <c r="V395" i="13"/>
  <c r="Q395" i="13"/>
  <c r="S395" i="13"/>
  <c r="R395" i="13"/>
  <c r="AD394" i="13"/>
  <c r="P396" i="13"/>
  <c r="AA394" i="13"/>
  <c r="Z395" i="13" a="1"/>
  <c r="Z395" i="13" s="1"/>
  <c r="X395" i="13"/>
  <c r="Y395" i="13" a="1"/>
  <c r="Y395" i="13" s="1"/>
  <c r="L398" i="13"/>
  <c r="O398" i="13" s="1"/>
  <c r="N397" i="13"/>
  <c r="M397" i="13"/>
  <c r="U396" i="13"/>
  <c r="AB396" i="13" l="1" a="1"/>
  <c r="AB396" i="13" s="1"/>
  <c r="AC396" i="13" a="1"/>
  <c r="AC396" i="13" s="1"/>
  <c r="W396" i="13"/>
  <c r="V396" i="13"/>
  <c r="Q396" i="13"/>
  <c r="S396" i="13"/>
  <c r="R396" i="13"/>
  <c r="AD395" i="13"/>
  <c r="L399" i="13"/>
  <c r="O399" i="13" s="1"/>
  <c r="M398" i="13"/>
  <c r="N398" i="13"/>
  <c r="AA395" i="13"/>
  <c r="Y396" i="13" a="1"/>
  <c r="Y396" i="13" s="1"/>
  <c r="Z396" i="13" a="1"/>
  <c r="Z396" i="13" s="1"/>
  <c r="X396" i="13"/>
  <c r="P397" i="13"/>
  <c r="U397" i="13"/>
  <c r="AC397" i="13" l="1" a="1"/>
  <c r="AC397" i="13" s="1"/>
  <c r="AB397" i="13" a="1"/>
  <c r="AB397" i="13" s="1"/>
  <c r="V397" i="13"/>
  <c r="W397" i="13"/>
  <c r="Q397" i="13"/>
  <c r="S397" i="13"/>
  <c r="R397" i="13"/>
  <c r="AD396" i="13"/>
  <c r="AA396" i="13"/>
  <c r="P398" i="13"/>
  <c r="Z397" i="13" a="1"/>
  <c r="Z397" i="13" s="1"/>
  <c r="Y397" i="13" a="1"/>
  <c r="Y397" i="13" s="1"/>
  <c r="X397" i="13"/>
  <c r="L400" i="13"/>
  <c r="O400" i="13" s="1"/>
  <c r="N399" i="13"/>
  <c r="M399" i="13"/>
  <c r="U398" i="13"/>
  <c r="AB398" i="13" l="1" a="1"/>
  <c r="AB398" i="13" s="1"/>
  <c r="AC398" i="13" a="1"/>
  <c r="AC398" i="13" s="1"/>
  <c r="V398" i="13"/>
  <c r="W398" i="13"/>
  <c r="R398" i="13"/>
  <c r="S398" i="13"/>
  <c r="Q398" i="13"/>
  <c r="AD397" i="13"/>
  <c r="L401" i="13"/>
  <c r="O401" i="13" s="1"/>
  <c r="M400" i="13"/>
  <c r="N400" i="13"/>
  <c r="AA397" i="13"/>
  <c r="Z398" i="13" a="1"/>
  <c r="Z398" i="13" s="1"/>
  <c r="Y398" i="13" a="1"/>
  <c r="Y398" i="13" s="1"/>
  <c r="X398" i="13"/>
  <c r="P399" i="13"/>
  <c r="U399" i="13"/>
  <c r="AB399" i="13" l="1" a="1"/>
  <c r="AB399" i="13" s="1"/>
  <c r="AC399" i="13" a="1"/>
  <c r="AC399" i="13" s="1"/>
  <c r="W399" i="13"/>
  <c r="V399" i="13"/>
  <c r="R399" i="13"/>
  <c r="S399" i="13"/>
  <c r="Q399" i="13"/>
  <c r="AD398" i="13"/>
  <c r="P400" i="13"/>
  <c r="AA398" i="13"/>
  <c r="Z399" i="13" a="1"/>
  <c r="Z399" i="13" s="1"/>
  <c r="X399" i="13"/>
  <c r="Y399" i="13" a="1"/>
  <c r="Y399" i="13" s="1"/>
  <c r="L402" i="13"/>
  <c r="O402" i="13" s="1"/>
  <c r="M401" i="13"/>
  <c r="N401" i="13"/>
  <c r="U400" i="13"/>
  <c r="AB400" i="13" l="1" a="1"/>
  <c r="AB400" i="13" s="1"/>
  <c r="AC400" i="13" a="1"/>
  <c r="AC400" i="13" s="1"/>
  <c r="W400" i="13"/>
  <c r="V400" i="13"/>
  <c r="R400" i="13"/>
  <c r="S400" i="13"/>
  <c r="Q400" i="13"/>
  <c r="AD399" i="13"/>
  <c r="L403" i="13"/>
  <c r="O403" i="13" s="1"/>
  <c r="M402" i="13"/>
  <c r="N402" i="13"/>
  <c r="AA399" i="13"/>
  <c r="Z400" i="13" a="1"/>
  <c r="Z400" i="13" s="1"/>
  <c r="Y400" i="13" a="1"/>
  <c r="Y400" i="13" s="1"/>
  <c r="X400" i="13"/>
  <c r="P401" i="13"/>
  <c r="U401" i="13"/>
  <c r="AB401" i="13" l="1" a="1"/>
  <c r="AB401" i="13" s="1"/>
  <c r="AC401" i="13" a="1"/>
  <c r="AC401" i="13" s="1"/>
  <c r="V401" i="13"/>
  <c r="W401" i="13"/>
  <c r="R401" i="13"/>
  <c r="Q401" i="13"/>
  <c r="S401" i="13"/>
  <c r="AD400" i="13"/>
  <c r="Y401" i="13" a="1"/>
  <c r="Y401" i="13" s="1"/>
  <c r="X401" i="13"/>
  <c r="Z401" i="13" a="1"/>
  <c r="Z401" i="13" s="1"/>
  <c r="P402" i="13"/>
  <c r="AA400" i="13"/>
  <c r="L404" i="13"/>
  <c r="O404" i="13" s="1"/>
  <c r="N403" i="13"/>
  <c r="M403" i="13"/>
  <c r="U402" i="13"/>
  <c r="AC402" i="13" l="1" a="1"/>
  <c r="AC402" i="13" s="1"/>
  <c r="AB402" i="13" a="1"/>
  <c r="AB402" i="13" s="1"/>
  <c r="W402" i="13"/>
  <c r="V402" i="13"/>
  <c r="S402" i="13"/>
  <c r="R402" i="13"/>
  <c r="Q402" i="13"/>
  <c r="AA401" i="13"/>
  <c r="L405" i="13"/>
  <c r="O405" i="13" s="1"/>
  <c r="M404" i="13"/>
  <c r="N404" i="13"/>
  <c r="AD401" i="13"/>
  <c r="P403" i="13"/>
  <c r="Y402" i="13" a="1"/>
  <c r="Y402" i="13" s="1"/>
  <c r="Z402" i="13" a="1"/>
  <c r="Z402" i="13" s="1"/>
  <c r="X402" i="13"/>
  <c r="U403" i="13"/>
  <c r="AC403" i="13" l="1" a="1"/>
  <c r="AC403" i="13" s="1"/>
  <c r="AB403" i="13" a="1"/>
  <c r="AB403" i="13" s="1"/>
  <c r="V403" i="13"/>
  <c r="W403" i="13"/>
  <c r="Q403" i="13"/>
  <c r="S403" i="13"/>
  <c r="R403" i="13"/>
  <c r="AA402" i="13"/>
  <c r="AD402" i="13"/>
  <c r="P404" i="13"/>
  <c r="Z403" i="13" a="1"/>
  <c r="Z403" i="13" s="1"/>
  <c r="X403" i="13"/>
  <c r="Y403" i="13" a="1"/>
  <c r="Y403" i="13" s="1"/>
  <c r="L406" i="13"/>
  <c r="O406" i="13" s="1"/>
  <c r="N405" i="13"/>
  <c r="M405" i="13"/>
  <c r="U404" i="13"/>
  <c r="AC404" i="13" l="1" a="1"/>
  <c r="AC404" i="13" s="1"/>
  <c r="AB404" i="13" a="1"/>
  <c r="AB404" i="13" s="1"/>
  <c r="V404" i="13"/>
  <c r="W404" i="13"/>
  <c r="S404" i="13"/>
  <c r="R404" i="13"/>
  <c r="Q404" i="13"/>
  <c r="L407" i="13"/>
  <c r="O407" i="13" s="1"/>
  <c r="N406" i="13"/>
  <c r="M406" i="13"/>
  <c r="AA403" i="13"/>
  <c r="AD403" i="13"/>
  <c r="Y404" i="13" a="1"/>
  <c r="Y404" i="13" s="1"/>
  <c r="X404" i="13"/>
  <c r="Z404" i="13" a="1"/>
  <c r="Z404" i="13" s="1"/>
  <c r="P405" i="13"/>
  <c r="U405" i="13"/>
  <c r="AB405" i="13" l="1" a="1"/>
  <c r="AB405" i="13" s="1"/>
  <c r="AC405" i="13" a="1"/>
  <c r="AC405" i="13" s="1"/>
  <c r="V405" i="13"/>
  <c r="W405" i="13"/>
  <c r="R405" i="13"/>
  <c r="S405" i="13"/>
  <c r="Q405" i="13"/>
  <c r="AA404" i="13"/>
  <c r="P406" i="13"/>
  <c r="AD404" i="13"/>
  <c r="Y405" i="13" a="1"/>
  <c r="Y405" i="13" s="1"/>
  <c r="X405" i="13"/>
  <c r="Z405" i="13" a="1"/>
  <c r="Z405" i="13" s="1"/>
  <c r="L408" i="13"/>
  <c r="O408" i="13" s="1"/>
  <c r="M407" i="13"/>
  <c r="N407" i="13"/>
  <c r="U406" i="13"/>
  <c r="AB406" i="13" l="1" a="1"/>
  <c r="AB406" i="13" s="1"/>
  <c r="AC406" i="13" a="1"/>
  <c r="AC406" i="13" s="1"/>
  <c r="V406" i="13"/>
  <c r="W406" i="13"/>
  <c r="R406" i="13"/>
  <c r="Q406" i="13"/>
  <c r="S406" i="13"/>
  <c r="AA405" i="13"/>
  <c r="L409" i="13"/>
  <c r="O409" i="13" s="1"/>
  <c r="N408" i="13"/>
  <c r="M408" i="13"/>
  <c r="AD405" i="13"/>
  <c r="Y406" i="13" a="1"/>
  <c r="Y406" i="13" s="1"/>
  <c r="Z406" i="13" a="1"/>
  <c r="Z406" i="13" s="1"/>
  <c r="X406" i="13"/>
  <c r="P407" i="13"/>
  <c r="U407" i="13"/>
  <c r="AB407" i="13" l="1" a="1"/>
  <c r="AB407" i="13" s="1"/>
  <c r="AC407" i="13" a="1"/>
  <c r="AC407" i="13" s="1"/>
  <c r="W407" i="13"/>
  <c r="V407" i="13"/>
  <c r="Q407" i="13"/>
  <c r="R407" i="13"/>
  <c r="S407" i="13"/>
  <c r="AA406" i="13"/>
  <c r="P408" i="13"/>
  <c r="AD406" i="13"/>
  <c r="X407" i="13"/>
  <c r="Z407" i="13" a="1"/>
  <c r="Z407" i="13" s="1"/>
  <c r="Y407" i="13" a="1"/>
  <c r="Y407" i="13" s="1"/>
  <c r="L410" i="13"/>
  <c r="O410" i="13" s="1"/>
  <c r="M409" i="13"/>
  <c r="N409" i="13"/>
  <c r="U408" i="13"/>
  <c r="AC408" i="13" l="1" a="1"/>
  <c r="AC408" i="13" s="1"/>
  <c r="AB408" i="13" a="1"/>
  <c r="AB408" i="13" s="1"/>
  <c r="V408" i="13"/>
  <c r="W408" i="13"/>
  <c r="R408" i="13"/>
  <c r="S408" i="13"/>
  <c r="Q408" i="13"/>
  <c r="L411" i="13"/>
  <c r="O411" i="13" s="1"/>
  <c r="N410" i="13"/>
  <c r="M410" i="13"/>
  <c r="AA407" i="13"/>
  <c r="AD407" i="13"/>
  <c r="Y408" i="13" a="1"/>
  <c r="Y408" i="13" s="1"/>
  <c r="Z408" i="13" a="1"/>
  <c r="Z408" i="13" s="1"/>
  <c r="X408" i="13"/>
  <c r="P409" i="13"/>
  <c r="U409" i="13"/>
  <c r="AC409" i="13" l="1" a="1"/>
  <c r="AC409" i="13" s="1"/>
  <c r="AB409" i="13" a="1"/>
  <c r="AB409" i="13" s="1"/>
  <c r="V409" i="13"/>
  <c r="W409" i="13"/>
  <c r="S409" i="13"/>
  <c r="Q409" i="13"/>
  <c r="R409" i="13"/>
  <c r="AD408" i="13"/>
  <c r="AA408" i="13"/>
  <c r="P410" i="13"/>
  <c r="Y409" i="13" a="1"/>
  <c r="Y409" i="13" s="1"/>
  <c r="Z409" i="13" a="1"/>
  <c r="Z409" i="13" s="1"/>
  <c r="X409" i="13"/>
  <c r="L412" i="13"/>
  <c r="O412" i="13" s="1"/>
  <c r="N411" i="13"/>
  <c r="M411" i="13"/>
  <c r="U410" i="13"/>
  <c r="AC410" i="13" l="1" a="1"/>
  <c r="AC410" i="13" s="1"/>
  <c r="AB410" i="13" a="1"/>
  <c r="AB410" i="13" s="1"/>
  <c r="W410" i="13"/>
  <c r="V410" i="13"/>
  <c r="Q410" i="13"/>
  <c r="R410" i="13"/>
  <c r="S410" i="13"/>
  <c r="AA409" i="13"/>
  <c r="AD409" i="13"/>
  <c r="L413" i="13"/>
  <c r="O413" i="13" s="1"/>
  <c r="M412" i="13"/>
  <c r="N412" i="13"/>
  <c r="Y410" i="13" a="1"/>
  <c r="Y410" i="13" s="1"/>
  <c r="Z410" i="13" a="1"/>
  <c r="Z410" i="13" s="1"/>
  <c r="X410" i="13"/>
  <c r="P411" i="13"/>
  <c r="U411" i="13"/>
  <c r="AC411" i="13" l="1" a="1"/>
  <c r="AC411" i="13" s="1"/>
  <c r="AB411" i="13" a="1"/>
  <c r="AB411" i="13" s="1"/>
  <c r="V411" i="13"/>
  <c r="W411" i="13"/>
  <c r="R411" i="13"/>
  <c r="Q411" i="13"/>
  <c r="S411" i="13"/>
  <c r="AD410" i="13"/>
  <c r="AA410" i="13"/>
  <c r="P412" i="13"/>
  <c r="Z411" i="13" a="1"/>
  <c r="Z411" i="13" s="1"/>
  <c r="X411" i="13"/>
  <c r="Y411" i="13" a="1"/>
  <c r="Y411" i="13" s="1"/>
  <c r="L414" i="13"/>
  <c r="O414" i="13" s="1"/>
  <c r="M413" i="13"/>
  <c r="N413" i="13"/>
  <c r="U412" i="13"/>
  <c r="AB412" i="13" l="1" a="1"/>
  <c r="AB412" i="13" s="1"/>
  <c r="AC412" i="13" a="1"/>
  <c r="AC412" i="13" s="1"/>
  <c r="V412" i="13"/>
  <c r="W412" i="13"/>
  <c r="Q412" i="13"/>
  <c r="R412" i="13"/>
  <c r="S412" i="13"/>
  <c r="AD411" i="13"/>
  <c r="L415" i="13"/>
  <c r="O415" i="13" s="1"/>
  <c r="N414" i="13"/>
  <c r="M414" i="13"/>
  <c r="AA411" i="13"/>
  <c r="Z412" i="13" a="1"/>
  <c r="Z412" i="13" s="1"/>
  <c r="X412" i="13"/>
  <c r="Y412" i="13" a="1"/>
  <c r="Y412" i="13" s="1"/>
  <c r="P413" i="13"/>
  <c r="U413" i="13"/>
  <c r="AB413" i="13" l="1" a="1"/>
  <c r="AB413" i="13" s="1"/>
  <c r="AC413" i="13" a="1"/>
  <c r="AC413" i="13" s="1"/>
  <c r="V413" i="13"/>
  <c r="W413" i="13"/>
  <c r="S413" i="13"/>
  <c r="R413" i="13"/>
  <c r="Q413" i="13"/>
  <c r="AD412" i="13"/>
  <c r="P414" i="13"/>
  <c r="AA412" i="13"/>
  <c r="Z413" i="13" a="1"/>
  <c r="Z413" i="13" s="1"/>
  <c r="Y413" i="13" a="1"/>
  <c r="Y413" i="13" s="1"/>
  <c r="X413" i="13"/>
  <c r="L416" i="13"/>
  <c r="O416" i="13" s="1"/>
  <c r="N415" i="13"/>
  <c r="M415" i="13"/>
  <c r="U414" i="13"/>
  <c r="AC414" i="13" l="1" a="1"/>
  <c r="AC414" i="13" s="1"/>
  <c r="AB414" i="13" a="1"/>
  <c r="AB414" i="13" s="1"/>
  <c r="V414" i="13"/>
  <c r="W414" i="13"/>
  <c r="R414" i="13"/>
  <c r="S414" i="13"/>
  <c r="Q414" i="13"/>
  <c r="AD413" i="13"/>
  <c r="L417" i="13"/>
  <c r="O417" i="13" s="1"/>
  <c r="M416" i="13"/>
  <c r="N416" i="13"/>
  <c r="AA413" i="13"/>
  <c r="Z414" i="13" a="1"/>
  <c r="Z414" i="13" s="1"/>
  <c r="Y414" i="13" a="1"/>
  <c r="Y414" i="13" s="1"/>
  <c r="X414" i="13"/>
  <c r="P415" i="13"/>
  <c r="U415" i="13"/>
  <c r="AC415" i="13" l="1" a="1"/>
  <c r="AC415" i="13" s="1"/>
  <c r="AB415" i="13" a="1"/>
  <c r="AB415" i="13" s="1"/>
  <c r="V415" i="13"/>
  <c r="W415" i="13"/>
  <c r="Q415" i="13"/>
  <c r="R415" i="13"/>
  <c r="S415" i="13"/>
  <c r="AD414" i="13"/>
  <c r="P416" i="13"/>
  <c r="AA414" i="13"/>
  <c r="Z415" i="13" a="1"/>
  <c r="Z415" i="13" s="1"/>
  <c r="Y415" i="13" a="1"/>
  <c r="Y415" i="13" s="1"/>
  <c r="X415" i="13"/>
  <c r="L418" i="13"/>
  <c r="O418" i="13" s="1"/>
  <c r="N417" i="13"/>
  <c r="M417" i="13"/>
  <c r="U416" i="13"/>
  <c r="AC416" i="13" l="1" a="1"/>
  <c r="AC416" i="13" s="1"/>
  <c r="AB416" i="13" a="1"/>
  <c r="AB416" i="13" s="1"/>
  <c r="W416" i="13"/>
  <c r="V416" i="13"/>
  <c r="Q416" i="13"/>
  <c r="S416" i="13"/>
  <c r="R416" i="13"/>
  <c r="L419" i="13"/>
  <c r="O419" i="13" s="1"/>
  <c r="M418" i="13"/>
  <c r="N418" i="13"/>
  <c r="AA415" i="13"/>
  <c r="AD415" i="13"/>
  <c r="Z416" i="13" a="1"/>
  <c r="Z416" i="13" s="1"/>
  <c r="X416" i="13"/>
  <c r="Y416" i="13" a="1"/>
  <c r="Y416" i="13" s="1"/>
  <c r="P417" i="13"/>
  <c r="U417" i="13"/>
  <c r="AC417" i="13" l="1" a="1"/>
  <c r="AC417" i="13" s="1"/>
  <c r="AB417" i="13" a="1"/>
  <c r="AB417" i="13" s="1"/>
  <c r="V417" i="13"/>
  <c r="W417" i="13"/>
  <c r="Q417" i="13"/>
  <c r="R417" i="13"/>
  <c r="S417" i="13"/>
  <c r="P418" i="13"/>
  <c r="AA416" i="13"/>
  <c r="AD416" i="13"/>
  <c r="X417" i="13"/>
  <c r="Z417" i="13" a="1"/>
  <c r="Z417" i="13" s="1"/>
  <c r="Y417" i="13" a="1"/>
  <c r="Y417" i="13" s="1"/>
  <c r="L420" i="13"/>
  <c r="O420" i="13" s="1"/>
  <c r="M419" i="13"/>
  <c r="N419" i="13"/>
  <c r="U418" i="13"/>
  <c r="AC418" i="13" l="1" a="1"/>
  <c r="AC418" i="13" s="1"/>
  <c r="AB418" i="13" a="1"/>
  <c r="AB418" i="13" s="1"/>
  <c r="V418" i="13"/>
  <c r="W418" i="13"/>
  <c r="Q418" i="13"/>
  <c r="S418" i="13"/>
  <c r="R418" i="13"/>
  <c r="L421" i="13"/>
  <c r="O421" i="13" s="1"/>
  <c r="N420" i="13"/>
  <c r="M420" i="13"/>
  <c r="AA417" i="13"/>
  <c r="AD417" i="13"/>
  <c r="Y418" i="13" a="1"/>
  <c r="Y418" i="13" s="1"/>
  <c r="Z418" i="13" a="1"/>
  <c r="Z418" i="13" s="1"/>
  <c r="X418" i="13"/>
  <c r="P419" i="13"/>
  <c r="U419" i="13"/>
  <c r="AC419" i="13" l="1" a="1"/>
  <c r="AC419" i="13" s="1"/>
  <c r="AB419" i="13" a="1"/>
  <c r="AB419" i="13" s="1"/>
  <c r="W419" i="13"/>
  <c r="V419" i="13"/>
  <c r="R419" i="13"/>
  <c r="S419" i="13"/>
  <c r="Q419" i="13"/>
  <c r="AA418" i="13"/>
  <c r="P420" i="13"/>
  <c r="AD418" i="13"/>
  <c r="Y419" i="13" a="1"/>
  <c r="Y419" i="13" s="1"/>
  <c r="X419" i="13"/>
  <c r="Z419" i="13" a="1"/>
  <c r="Z419" i="13" s="1"/>
  <c r="L422" i="13"/>
  <c r="O422" i="13" s="1"/>
  <c r="N421" i="13"/>
  <c r="M421" i="13"/>
  <c r="U420" i="13"/>
  <c r="AC420" i="13" l="1" a="1"/>
  <c r="AC420" i="13" s="1"/>
  <c r="AB420" i="13" a="1"/>
  <c r="AB420" i="13" s="1"/>
  <c r="V420" i="13"/>
  <c r="W420" i="13"/>
  <c r="S420" i="13"/>
  <c r="Q420" i="13"/>
  <c r="R420" i="13"/>
  <c r="AA419" i="13"/>
  <c r="L423" i="13"/>
  <c r="O423" i="13" s="1"/>
  <c r="N422" i="13"/>
  <c r="M422" i="13"/>
  <c r="AD419" i="13"/>
  <c r="Y420" i="13" a="1"/>
  <c r="Y420" i="13" s="1"/>
  <c r="Z420" i="13" a="1"/>
  <c r="Z420" i="13" s="1"/>
  <c r="X420" i="13"/>
  <c r="P421" i="13"/>
  <c r="U421" i="13"/>
  <c r="AC421" i="13" l="1" a="1"/>
  <c r="AC421" i="13" s="1"/>
  <c r="AB421" i="13" a="1"/>
  <c r="AB421" i="13" s="1"/>
  <c r="W421" i="13"/>
  <c r="V421" i="13"/>
  <c r="Q421" i="13"/>
  <c r="R421" i="13"/>
  <c r="S421" i="13"/>
  <c r="AA420" i="13"/>
  <c r="P422" i="13"/>
  <c r="AD420" i="13"/>
  <c r="X421" i="13"/>
  <c r="Y421" i="13" a="1"/>
  <c r="Y421" i="13" s="1"/>
  <c r="Z421" i="13" a="1"/>
  <c r="Z421" i="13" s="1"/>
  <c r="L424" i="13"/>
  <c r="O424" i="13" s="1"/>
  <c r="N423" i="13"/>
  <c r="M423" i="13"/>
  <c r="U422" i="13"/>
  <c r="AB422" i="13" l="1" a="1"/>
  <c r="AB422" i="13" s="1"/>
  <c r="AC422" i="13" a="1"/>
  <c r="AC422" i="13" s="1"/>
  <c r="W422" i="13"/>
  <c r="V422" i="13"/>
  <c r="Q422" i="13"/>
  <c r="R422" i="13"/>
  <c r="S422" i="13"/>
  <c r="AA421" i="13"/>
  <c r="L425" i="13"/>
  <c r="O425" i="13" s="1"/>
  <c r="N424" i="13"/>
  <c r="M424" i="13"/>
  <c r="AD421" i="13"/>
  <c r="Y422" i="13" a="1"/>
  <c r="Y422" i="13" s="1"/>
  <c r="Z422" i="13" a="1"/>
  <c r="Z422" i="13" s="1"/>
  <c r="X422" i="13"/>
  <c r="P423" i="13"/>
  <c r="U423" i="13"/>
  <c r="AB423" i="13" l="1" a="1"/>
  <c r="AB423" i="13" s="1"/>
  <c r="AC423" i="13" a="1"/>
  <c r="AC423" i="13" s="1"/>
  <c r="V423" i="13"/>
  <c r="W423" i="13"/>
  <c r="Q423" i="13"/>
  <c r="R423" i="13"/>
  <c r="S423" i="13"/>
  <c r="AD422" i="13"/>
  <c r="AA422" i="13"/>
  <c r="P424" i="13"/>
  <c r="X423" i="13"/>
  <c r="Y423" i="13" a="1"/>
  <c r="Y423" i="13" s="1"/>
  <c r="Z423" i="13" a="1"/>
  <c r="Z423" i="13" s="1"/>
  <c r="L426" i="13"/>
  <c r="O426" i="13" s="1"/>
  <c r="N425" i="13"/>
  <c r="M425" i="13"/>
  <c r="U424" i="13"/>
  <c r="AC424" i="13" l="1" a="1"/>
  <c r="AC424" i="13" s="1"/>
  <c r="AB424" i="13" a="1"/>
  <c r="AB424" i="13" s="1"/>
  <c r="W424" i="13"/>
  <c r="V424" i="13"/>
  <c r="R424" i="13"/>
  <c r="Q424" i="13"/>
  <c r="S424" i="13"/>
  <c r="AD423" i="13"/>
  <c r="AA423" i="13"/>
  <c r="L427" i="13"/>
  <c r="O427" i="13" s="1"/>
  <c r="N426" i="13"/>
  <c r="M426" i="13"/>
  <c r="Y424" i="13" a="1"/>
  <c r="Y424" i="13" s="1"/>
  <c r="Z424" i="13" a="1"/>
  <c r="Z424" i="13" s="1"/>
  <c r="X424" i="13"/>
  <c r="P425" i="13"/>
  <c r="U425" i="13"/>
  <c r="AC425" i="13" l="1" a="1"/>
  <c r="AC425" i="13" s="1"/>
  <c r="AB425" i="13" a="1"/>
  <c r="AB425" i="13" s="1"/>
  <c r="V425" i="13"/>
  <c r="W425" i="13"/>
  <c r="S425" i="13"/>
  <c r="Q425" i="13"/>
  <c r="R425" i="13"/>
  <c r="AD424" i="13"/>
  <c r="AA424" i="13"/>
  <c r="P426" i="13"/>
  <c r="Z425" i="13" a="1"/>
  <c r="Z425" i="13" s="1"/>
  <c r="Y425" i="13" a="1"/>
  <c r="Y425" i="13" s="1"/>
  <c r="X425" i="13"/>
  <c r="L428" i="13"/>
  <c r="O428" i="13" s="1"/>
  <c r="N427" i="13"/>
  <c r="M427" i="13"/>
  <c r="U426" i="13"/>
  <c r="AC426" i="13" l="1" a="1"/>
  <c r="AC426" i="13" s="1"/>
  <c r="AB426" i="13" a="1"/>
  <c r="AB426" i="13" s="1"/>
  <c r="V426" i="13"/>
  <c r="W426" i="13"/>
  <c r="Q426" i="13"/>
  <c r="R426" i="13"/>
  <c r="S426" i="13"/>
  <c r="AD425" i="13"/>
  <c r="L429" i="13"/>
  <c r="O429" i="13" s="1"/>
  <c r="M428" i="13"/>
  <c r="N428" i="13"/>
  <c r="AA425" i="13"/>
  <c r="Z426" i="13" a="1"/>
  <c r="Z426" i="13" s="1"/>
  <c r="Y426" i="13" a="1"/>
  <c r="Y426" i="13" s="1"/>
  <c r="X426" i="13"/>
  <c r="P427" i="13"/>
  <c r="U427" i="13"/>
  <c r="AC427" i="13" l="1" a="1"/>
  <c r="AC427" i="13" s="1"/>
  <c r="AB427" i="13" a="1"/>
  <c r="AB427" i="13" s="1"/>
  <c r="V427" i="13"/>
  <c r="W427" i="13"/>
  <c r="R427" i="13"/>
  <c r="Q427" i="13"/>
  <c r="S427" i="13"/>
  <c r="AD426" i="13"/>
  <c r="P428" i="13"/>
  <c r="AA426" i="13"/>
  <c r="Z427" i="13" a="1"/>
  <c r="Z427" i="13" s="1"/>
  <c r="X427" i="13"/>
  <c r="Y427" i="13" a="1"/>
  <c r="Y427" i="13" s="1"/>
  <c r="L430" i="13"/>
  <c r="O430" i="13" s="1"/>
  <c r="N429" i="13"/>
  <c r="M429" i="13"/>
  <c r="U428" i="13"/>
  <c r="AB428" i="13" l="1" a="1"/>
  <c r="AB428" i="13" s="1"/>
  <c r="AC428" i="13" a="1"/>
  <c r="AC428" i="13" s="1"/>
  <c r="V428" i="13"/>
  <c r="W428" i="13"/>
  <c r="S428" i="13"/>
  <c r="Q428" i="13"/>
  <c r="R428" i="13"/>
  <c r="AD427" i="13"/>
  <c r="AA427" i="13"/>
  <c r="L431" i="13"/>
  <c r="O431" i="13" s="1"/>
  <c r="M430" i="13"/>
  <c r="N430" i="13"/>
  <c r="X428" i="13"/>
  <c r="Z428" i="13" a="1"/>
  <c r="Z428" i="13" s="1"/>
  <c r="Y428" i="13" a="1"/>
  <c r="Y428" i="13" s="1"/>
  <c r="P429" i="13"/>
  <c r="U429" i="13"/>
  <c r="AC429" i="13" l="1" a="1"/>
  <c r="AC429" i="13" s="1"/>
  <c r="AB429" i="13" a="1"/>
  <c r="AB429" i="13" s="1"/>
  <c r="W429" i="13"/>
  <c r="V429" i="13"/>
  <c r="R429" i="13"/>
  <c r="S429" i="13"/>
  <c r="Q429" i="13"/>
  <c r="AD428" i="13"/>
  <c r="P430" i="13"/>
  <c r="AA428" i="13"/>
  <c r="Z429" i="13" a="1"/>
  <c r="Z429" i="13" s="1"/>
  <c r="X429" i="13"/>
  <c r="Y429" i="13" a="1"/>
  <c r="Y429" i="13" s="1"/>
  <c r="L432" i="13"/>
  <c r="O432" i="13" s="1"/>
  <c r="N431" i="13"/>
  <c r="M431" i="13"/>
  <c r="U430" i="13"/>
  <c r="AC430" i="13" l="1" a="1"/>
  <c r="AC430" i="13" s="1"/>
  <c r="W430" i="13"/>
  <c r="AB430" i="13" a="1"/>
  <c r="AB430" i="13" s="1"/>
  <c r="V430" i="13"/>
  <c r="R430" i="13"/>
  <c r="S430" i="13"/>
  <c r="Q430" i="13"/>
  <c r="AD429" i="13"/>
  <c r="L433" i="13"/>
  <c r="O433" i="13" s="1"/>
  <c r="N432" i="13"/>
  <c r="M432" i="13"/>
  <c r="AA429" i="13"/>
  <c r="Y430" i="13" a="1"/>
  <c r="Y430" i="13" s="1"/>
  <c r="X430" i="13"/>
  <c r="Z430" i="13" a="1"/>
  <c r="Z430" i="13" s="1"/>
  <c r="P431" i="13"/>
  <c r="U431" i="13"/>
  <c r="AB431" i="13" l="1" a="1"/>
  <c r="AB431" i="13" s="1"/>
  <c r="AC431" i="13" a="1"/>
  <c r="AC431" i="13" s="1"/>
  <c r="W431" i="13"/>
  <c r="V431" i="13"/>
  <c r="Q431" i="13"/>
  <c r="R431" i="13"/>
  <c r="S431" i="13"/>
  <c r="AA430" i="13"/>
  <c r="AD430" i="13"/>
  <c r="P432" i="13"/>
  <c r="Z431" i="13" a="1"/>
  <c r="Z431" i="13" s="1"/>
  <c r="Y431" i="13" a="1"/>
  <c r="Y431" i="13" s="1"/>
  <c r="X431" i="13"/>
  <c r="L434" i="13"/>
  <c r="O434" i="13" s="1"/>
  <c r="M433" i="13"/>
  <c r="N433" i="13"/>
  <c r="U432" i="13"/>
  <c r="AC432" i="13" l="1" a="1"/>
  <c r="AC432" i="13" s="1"/>
  <c r="AB432" i="13" a="1"/>
  <c r="AB432" i="13" s="1"/>
  <c r="V432" i="13"/>
  <c r="W432" i="13"/>
  <c r="S432" i="13"/>
  <c r="Q432" i="13"/>
  <c r="R432" i="13"/>
  <c r="AD431" i="13"/>
  <c r="P433" i="13"/>
  <c r="L435" i="13"/>
  <c r="O435" i="13" s="1"/>
  <c r="M434" i="13"/>
  <c r="N434" i="13"/>
  <c r="AA431" i="13"/>
  <c r="Y432" i="13" a="1"/>
  <c r="Y432" i="13" s="1"/>
  <c r="Z432" i="13" a="1"/>
  <c r="Z432" i="13" s="1"/>
  <c r="X432" i="13"/>
  <c r="U433" i="13"/>
  <c r="AC433" i="13" l="1" a="1"/>
  <c r="AC433" i="13" s="1"/>
  <c r="AB433" i="13" a="1"/>
  <c r="AB433" i="13" s="1"/>
  <c r="W433" i="13"/>
  <c r="V433" i="13"/>
  <c r="R433" i="13"/>
  <c r="Q433" i="13"/>
  <c r="S433" i="13"/>
  <c r="AA432" i="13"/>
  <c r="AD432" i="13"/>
  <c r="L436" i="13"/>
  <c r="O436" i="13" s="1"/>
  <c r="M435" i="13"/>
  <c r="N435" i="13"/>
  <c r="P434" i="13"/>
  <c r="Y433" i="13" a="1"/>
  <c r="Y433" i="13" s="1"/>
  <c r="Z433" i="13" a="1"/>
  <c r="Z433" i="13" s="1"/>
  <c r="X433" i="13"/>
  <c r="U434" i="13"/>
  <c r="AC434" i="13" l="1" a="1"/>
  <c r="AC434" i="13" s="1"/>
  <c r="AB434" i="13" a="1"/>
  <c r="AB434" i="13" s="1"/>
  <c r="W434" i="13"/>
  <c r="V434" i="13"/>
  <c r="R434" i="13"/>
  <c r="Q434" i="13"/>
  <c r="S434" i="13"/>
  <c r="AD433" i="13"/>
  <c r="AA433" i="13"/>
  <c r="P435" i="13"/>
  <c r="Y434" i="13" a="1"/>
  <c r="Y434" i="13" s="1"/>
  <c r="Z434" i="13" a="1"/>
  <c r="Z434" i="13" s="1"/>
  <c r="X434" i="13"/>
  <c r="L437" i="13"/>
  <c r="O437" i="13" s="1"/>
  <c r="M436" i="13"/>
  <c r="N436" i="13"/>
  <c r="U435" i="13"/>
  <c r="AB435" i="13" l="1" a="1"/>
  <c r="AB435" i="13" s="1"/>
  <c r="AC435" i="13" a="1"/>
  <c r="AC435" i="13" s="1"/>
  <c r="W435" i="13"/>
  <c r="V435" i="13"/>
  <c r="Q435" i="13"/>
  <c r="S435" i="13"/>
  <c r="R435" i="13"/>
  <c r="AA434" i="13"/>
  <c r="L438" i="13"/>
  <c r="O438" i="13" s="1"/>
  <c r="M437" i="13"/>
  <c r="N437" i="13"/>
  <c r="AD434" i="13"/>
  <c r="Y435" i="13" a="1"/>
  <c r="Y435" i="13" s="1"/>
  <c r="Z435" i="13" a="1"/>
  <c r="Z435" i="13" s="1"/>
  <c r="X435" i="13"/>
  <c r="P436" i="13"/>
  <c r="U436" i="13"/>
  <c r="AC436" i="13" l="1" a="1"/>
  <c r="AC436" i="13" s="1"/>
  <c r="AB436" i="13" a="1"/>
  <c r="AB436" i="13" s="1"/>
  <c r="W436" i="13"/>
  <c r="V436" i="13"/>
  <c r="R436" i="13"/>
  <c r="S436" i="13"/>
  <c r="Q436" i="13"/>
  <c r="AA435" i="13"/>
  <c r="AD435" i="13"/>
  <c r="P437" i="13"/>
  <c r="X436" i="13"/>
  <c r="Y436" i="13" a="1"/>
  <c r="Y436" i="13" s="1"/>
  <c r="Z436" i="13" a="1"/>
  <c r="Z436" i="13" s="1"/>
  <c r="L439" i="13"/>
  <c r="O439" i="13" s="1"/>
  <c r="M438" i="13"/>
  <c r="N438" i="13"/>
  <c r="U437" i="13"/>
  <c r="AB437" i="13" l="1" a="1"/>
  <c r="AB437" i="13" s="1"/>
  <c r="AC437" i="13" a="1"/>
  <c r="AC437" i="13" s="1"/>
  <c r="V437" i="13"/>
  <c r="W437" i="13"/>
  <c r="S437" i="13"/>
  <c r="R437" i="13"/>
  <c r="Q437" i="13"/>
  <c r="AA436" i="13"/>
  <c r="AD436" i="13"/>
  <c r="L440" i="13"/>
  <c r="O440" i="13" s="1"/>
  <c r="N439" i="13"/>
  <c r="M439" i="13"/>
  <c r="Z437" i="13" a="1"/>
  <c r="Z437" i="13" s="1"/>
  <c r="X437" i="13"/>
  <c r="Y437" i="13" a="1"/>
  <c r="Y437" i="13" s="1"/>
  <c r="P438" i="13"/>
  <c r="U438" i="13"/>
  <c r="AC438" i="13" l="1" a="1"/>
  <c r="AC438" i="13" s="1"/>
  <c r="AB438" i="13" a="1"/>
  <c r="AB438" i="13" s="1"/>
  <c r="V438" i="13"/>
  <c r="W438" i="13"/>
  <c r="Q438" i="13"/>
  <c r="R438" i="13"/>
  <c r="S438" i="13"/>
  <c r="AD437" i="13"/>
  <c r="P439" i="13"/>
  <c r="AA437" i="13"/>
  <c r="X438" i="13"/>
  <c r="Z438" i="13" a="1"/>
  <c r="Z438" i="13" s="1"/>
  <c r="Y438" i="13" a="1"/>
  <c r="Y438" i="13" s="1"/>
  <c r="L441" i="13"/>
  <c r="O441" i="13" s="1"/>
  <c r="N440" i="13"/>
  <c r="M440" i="13"/>
  <c r="U439" i="13"/>
  <c r="AB439" i="13" l="1" a="1"/>
  <c r="AB439" i="13" s="1"/>
  <c r="AC439" i="13" a="1"/>
  <c r="AC439" i="13" s="1"/>
  <c r="V439" i="13"/>
  <c r="W439" i="13"/>
  <c r="R439" i="13"/>
  <c r="S439" i="13"/>
  <c r="Q439" i="13"/>
  <c r="AD438" i="13"/>
  <c r="L442" i="13"/>
  <c r="O442" i="13" s="1"/>
  <c r="N441" i="13"/>
  <c r="M441" i="13"/>
  <c r="AA438" i="13"/>
  <c r="Z439" i="13" a="1"/>
  <c r="Z439" i="13" s="1"/>
  <c r="Y439" i="13" a="1"/>
  <c r="Y439" i="13" s="1"/>
  <c r="X439" i="13"/>
  <c r="P440" i="13"/>
  <c r="U440" i="13"/>
  <c r="AC440" i="13" l="1" a="1"/>
  <c r="AC440" i="13" s="1"/>
  <c r="AB440" i="13" a="1"/>
  <c r="AB440" i="13" s="1"/>
  <c r="V440" i="13"/>
  <c r="W440" i="13"/>
  <c r="S440" i="13"/>
  <c r="R440" i="13"/>
  <c r="Q440" i="13"/>
  <c r="AD439" i="13"/>
  <c r="P441" i="13"/>
  <c r="AA439" i="13"/>
  <c r="Z440" i="13" a="1"/>
  <c r="Z440" i="13" s="1"/>
  <c r="Y440" i="13" a="1"/>
  <c r="Y440" i="13" s="1"/>
  <c r="X440" i="13"/>
  <c r="L443" i="13"/>
  <c r="O443" i="13" s="1"/>
  <c r="N442" i="13"/>
  <c r="M442" i="13"/>
  <c r="U441" i="13"/>
  <c r="AC441" i="13" l="1" a="1"/>
  <c r="AC441" i="13" s="1"/>
  <c r="AB441" i="13" a="1"/>
  <c r="AB441" i="13" s="1"/>
  <c r="W441" i="13"/>
  <c r="V441" i="13"/>
  <c r="S441" i="13"/>
  <c r="R441" i="13"/>
  <c r="Q441" i="13"/>
  <c r="AD440" i="13"/>
  <c r="L444" i="13"/>
  <c r="O444" i="13" s="1"/>
  <c r="M443" i="13"/>
  <c r="N443" i="13"/>
  <c r="AA440" i="13"/>
  <c r="Z441" i="13" a="1"/>
  <c r="Z441" i="13" s="1"/>
  <c r="Y441" i="13" a="1"/>
  <c r="Y441" i="13" s="1"/>
  <c r="X441" i="13"/>
  <c r="P442" i="13"/>
  <c r="U442" i="13"/>
  <c r="AB442" i="13" l="1" a="1"/>
  <c r="AB442" i="13" s="1"/>
  <c r="AC442" i="13" a="1"/>
  <c r="AC442" i="13" s="1"/>
  <c r="W442" i="13"/>
  <c r="V442" i="13"/>
  <c r="S442" i="13"/>
  <c r="Q442" i="13"/>
  <c r="R442" i="13"/>
  <c r="AD441" i="13"/>
  <c r="P443" i="13"/>
  <c r="AA441" i="13"/>
  <c r="X442" i="13"/>
  <c r="Y442" i="13" a="1"/>
  <c r="Y442" i="13" s="1"/>
  <c r="Z442" i="13" a="1"/>
  <c r="Z442" i="13" s="1"/>
  <c r="L445" i="13"/>
  <c r="O445" i="13" s="1"/>
  <c r="N444" i="13"/>
  <c r="M444" i="13"/>
  <c r="U443" i="13"/>
  <c r="AC443" i="13" l="1" a="1"/>
  <c r="AC443" i="13" s="1"/>
  <c r="AB443" i="13" a="1"/>
  <c r="AB443" i="13" s="1"/>
  <c r="W443" i="13"/>
  <c r="V443" i="13"/>
  <c r="Q443" i="13"/>
  <c r="R443" i="13"/>
  <c r="S443" i="13"/>
  <c r="AD442" i="13"/>
  <c r="AA442" i="13"/>
  <c r="L446" i="13"/>
  <c r="O446" i="13" s="1"/>
  <c r="N445" i="13"/>
  <c r="M445" i="13"/>
  <c r="X443" i="13"/>
  <c r="Z443" i="13" a="1"/>
  <c r="Z443" i="13" s="1"/>
  <c r="Y443" i="13" a="1"/>
  <c r="Y443" i="13" s="1"/>
  <c r="P444" i="13"/>
  <c r="U444" i="13"/>
  <c r="AC444" i="13" l="1" a="1"/>
  <c r="AC444" i="13" s="1"/>
  <c r="AB444" i="13" a="1"/>
  <c r="AB444" i="13" s="1"/>
  <c r="V444" i="13"/>
  <c r="W444" i="13"/>
  <c r="S444" i="13"/>
  <c r="R444" i="13"/>
  <c r="Q444" i="13"/>
  <c r="AD443" i="13"/>
  <c r="AA443" i="13"/>
  <c r="P445" i="13"/>
  <c r="X444" i="13"/>
  <c r="Z444" i="13" a="1"/>
  <c r="Z444" i="13" s="1"/>
  <c r="Y444" i="13" a="1"/>
  <c r="Y444" i="13" s="1"/>
  <c r="L447" i="13"/>
  <c r="O447" i="13" s="1"/>
  <c r="N446" i="13"/>
  <c r="M446" i="13"/>
  <c r="U445" i="13"/>
  <c r="AC445" i="13" l="1" a="1"/>
  <c r="AC445" i="13" s="1"/>
  <c r="AB445" i="13" a="1"/>
  <c r="AB445" i="13" s="1"/>
  <c r="W445" i="13"/>
  <c r="V445" i="13"/>
  <c r="Q445" i="13"/>
  <c r="R445" i="13"/>
  <c r="S445" i="13"/>
  <c r="AD444" i="13"/>
  <c r="L448" i="13"/>
  <c r="O448" i="13" s="1"/>
  <c r="N447" i="13"/>
  <c r="M447" i="13"/>
  <c r="AA444" i="13"/>
  <c r="Y445" i="13" a="1"/>
  <c r="Y445" i="13" s="1"/>
  <c r="Z445" i="13" a="1"/>
  <c r="Z445" i="13" s="1"/>
  <c r="X445" i="13"/>
  <c r="P446" i="13"/>
  <c r="U446" i="13"/>
  <c r="AB446" i="13" l="1" a="1"/>
  <c r="AB446" i="13" s="1"/>
  <c r="AC446" i="13" a="1"/>
  <c r="AC446" i="13" s="1"/>
  <c r="V446" i="13"/>
  <c r="W446" i="13"/>
  <c r="Q446" i="13"/>
  <c r="S446" i="13"/>
  <c r="R446" i="13"/>
  <c r="AA445" i="13"/>
  <c r="P447" i="13"/>
  <c r="AD445" i="13"/>
  <c r="Y446" i="13" a="1"/>
  <c r="Y446" i="13" s="1"/>
  <c r="Z446" i="13" a="1"/>
  <c r="Z446" i="13" s="1"/>
  <c r="X446" i="13"/>
  <c r="L449" i="13"/>
  <c r="O449" i="13" s="1"/>
  <c r="N448" i="13"/>
  <c r="M448" i="13"/>
  <c r="U447" i="13"/>
  <c r="AC447" i="13" l="1" a="1"/>
  <c r="AC447" i="13" s="1"/>
  <c r="AB447" i="13" a="1"/>
  <c r="AB447" i="13" s="1"/>
  <c r="V447" i="13"/>
  <c r="W447" i="13"/>
  <c r="Q447" i="13"/>
  <c r="R447" i="13"/>
  <c r="S447" i="13"/>
  <c r="AA446" i="13"/>
  <c r="L450" i="13"/>
  <c r="O450" i="13" s="1"/>
  <c r="M449" i="13"/>
  <c r="N449" i="13"/>
  <c r="AD446" i="13"/>
  <c r="Y447" i="13" a="1"/>
  <c r="Y447" i="13" s="1"/>
  <c r="X447" i="13"/>
  <c r="Z447" i="13" a="1"/>
  <c r="Z447" i="13" s="1"/>
  <c r="P448" i="13"/>
  <c r="U448" i="13"/>
  <c r="AB448" i="13" l="1" a="1"/>
  <c r="AB448" i="13" s="1"/>
  <c r="AC448" i="13" a="1"/>
  <c r="AC448" i="13" s="1"/>
  <c r="V448" i="13"/>
  <c r="W448" i="13"/>
  <c r="S448" i="13"/>
  <c r="Q448" i="13"/>
  <c r="R448" i="13"/>
  <c r="AA447" i="13"/>
  <c r="P449" i="13"/>
  <c r="AD447" i="13"/>
  <c r="Y448" i="13" a="1"/>
  <c r="Y448" i="13" s="1"/>
  <c r="Z448" i="13" a="1"/>
  <c r="Z448" i="13" s="1"/>
  <c r="X448" i="13"/>
  <c r="L451" i="13"/>
  <c r="O451" i="13" s="1"/>
  <c r="N450" i="13"/>
  <c r="M450" i="13"/>
  <c r="U449" i="13"/>
  <c r="AC449" i="13" l="1" a="1"/>
  <c r="AC449" i="13" s="1"/>
  <c r="AB449" i="13" a="1"/>
  <c r="AB449" i="13" s="1"/>
  <c r="W449" i="13"/>
  <c r="V449" i="13"/>
  <c r="S449" i="13"/>
  <c r="R449" i="13"/>
  <c r="Q449" i="13"/>
  <c r="AD448" i="13"/>
  <c r="AA448" i="13"/>
  <c r="L452" i="13"/>
  <c r="O452" i="13" s="1"/>
  <c r="M451" i="13"/>
  <c r="N451" i="13"/>
  <c r="Z449" i="13" a="1"/>
  <c r="Z449" i="13" s="1"/>
  <c r="Y449" i="13" a="1"/>
  <c r="Y449" i="13" s="1"/>
  <c r="X449" i="13"/>
  <c r="P450" i="13"/>
  <c r="U450" i="13"/>
  <c r="AC450" i="13" l="1" a="1"/>
  <c r="AC450" i="13" s="1"/>
  <c r="AB450" i="13" a="1"/>
  <c r="AB450" i="13" s="1"/>
  <c r="W450" i="13"/>
  <c r="V450" i="13"/>
  <c r="R450" i="13"/>
  <c r="Q450" i="13"/>
  <c r="S450" i="13"/>
  <c r="AD449" i="13"/>
  <c r="P451" i="13"/>
  <c r="AA449" i="13"/>
  <c r="Y450" i="13" a="1"/>
  <c r="Y450" i="13" s="1"/>
  <c r="Z450" i="13" a="1"/>
  <c r="Z450" i="13" s="1"/>
  <c r="X450" i="13"/>
  <c r="L453" i="13"/>
  <c r="O453" i="13" s="1"/>
  <c r="M452" i="13"/>
  <c r="N452" i="13"/>
  <c r="U451" i="13"/>
  <c r="AB451" i="13" l="1" a="1"/>
  <c r="AB451" i="13" s="1"/>
  <c r="AC451" i="13" a="1"/>
  <c r="AC451" i="13" s="1"/>
  <c r="W451" i="13"/>
  <c r="V451" i="13"/>
  <c r="S451" i="13"/>
  <c r="R451" i="13"/>
  <c r="Q451" i="13"/>
  <c r="AD450" i="13"/>
  <c r="AA450" i="13"/>
  <c r="L454" i="13"/>
  <c r="O454" i="13" s="1"/>
  <c r="N453" i="13"/>
  <c r="M453" i="13"/>
  <c r="Y451" i="13" a="1"/>
  <c r="Y451" i="13" s="1"/>
  <c r="Z451" i="13" a="1"/>
  <c r="Z451" i="13" s="1"/>
  <c r="X451" i="13"/>
  <c r="P452" i="13"/>
  <c r="U452" i="13"/>
  <c r="AB452" i="13" l="1" a="1"/>
  <c r="AB452" i="13" s="1"/>
  <c r="AC452" i="13" a="1"/>
  <c r="AC452" i="13" s="1"/>
  <c r="W452" i="13"/>
  <c r="V452" i="13"/>
  <c r="Q452" i="13"/>
  <c r="S452" i="13"/>
  <c r="R452" i="13"/>
  <c r="AA451" i="13"/>
  <c r="AD451" i="13"/>
  <c r="P453" i="13"/>
  <c r="Y452" i="13" a="1"/>
  <c r="Y452" i="13" s="1"/>
  <c r="X452" i="13"/>
  <c r="Z452" i="13" a="1"/>
  <c r="Z452" i="13" s="1"/>
  <c r="L455" i="13"/>
  <c r="O455" i="13" s="1"/>
  <c r="M454" i="13"/>
  <c r="N454" i="13"/>
  <c r="U453" i="13"/>
  <c r="AB453" i="13" l="1" a="1"/>
  <c r="AB453" i="13" s="1"/>
  <c r="AC453" i="13" a="1"/>
  <c r="AC453" i="13" s="1"/>
  <c r="V453" i="13"/>
  <c r="W453" i="13"/>
  <c r="Q453" i="13"/>
  <c r="R453" i="13"/>
  <c r="S453" i="13"/>
  <c r="AA452" i="13"/>
  <c r="AD452" i="13"/>
  <c r="L456" i="13"/>
  <c r="O456" i="13" s="1"/>
  <c r="N455" i="13"/>
  <c r="M455" i="13"/>
  <c r="Z453" i="13" a="1"/>
  <c r="Z453" i="13" s="1"/>
  <c r="Y453" i="13" a="1"/>
  <c r="Y453" i="13" s="1"/>
  <c r="X453" i="13"/>
  <c r="P454" i="13"/>
  <c r="U454" i="13"/>
  <c r="AC454" i="13" l="1" a="1"/>
  <c r="AC454" i="13" s="1"/>
  <c r="AB454" i="13" a="1"/>
  <c r="AB454" i="13" s="1"/>
  <c r="V454" i="13"/>
  <c r="W454" i="13"/>
  <c r="Q454" i="13"/>
  <c r="R454" i="13"/>
  <c r="S454" i="13"/>
  <c r="AD453" i="13"/>
  <c r="P455" i="13"/>
  <c r="AA453" i="13"/>
  <c r="Z454" i="13" a="1"/>
  <c r="Z454" i="13" s="1"/>
  <c r="X454" i="13"/>
  <c r="Y454" i="13" a="1"/>
  <c r="Y454" i="13" s="1"/>
  <c r="L457" i="13"/>
  <c r="O457" i="13" s="1"/>
  <c r="M456" i="13"/>
  <c r="N456" i="13"/>
  <c r="U455" i="13"/>
  <c r="AC455" i="13" l="1" a="1"/>
  <c r="AC455" i="13" s="1"/>
  <c r="V455" i="13"/>
  <c r="W455" i="13"/>
  <c r="AB455" i="13" a="1"/>
  <c r="AB455" i="13" s="1"/>
  <c r="S455" i="13"/>
  <c r="R455" i="13"/>
  <c r="Q455" i="13"/>
  <c r="L458" i="13"/>
  <c r="O458" i="13" s="1"/>
  <c r="N457" i="13"/>
  <c r="M457" i="13"/>
  <c r="AD454" i="13"/>
  <c r="AA454" i="13"/>
  <c r="Z455" i="13" a="1"/>
  <c r="Z455" i="13" s="1"/>
  <c r="X455" i="13"/>
  <c r="Y455" i="13" a="1"/>
  <c r="Y455" i="13" s="1"/>
  <c r="P456" i="13"/>
  <c r="U456" i="13"/>
  <c r="AB456" i="13" l="1" a="1"/>
  <c r="AB456" i="13" s="1"/>
  <c r="AC456" i="13" a="1"/>
  <c r="AC456" i="13" s="1"/>
  <c r="W456" i="13"/>
  <c r="V456" i="13"/>
  <c r="S456" i="13"/>
  <c r="Q456" i="13"/>
  <c r="R456" i="13"/>
  <c r="AD455" i="13"/>
  <c r="P457" i="13"/>
  <c r="AA455" i="13"/>
  <c r="Y456" i="13" a="1"/>
  <c r="Y456" i="13" s="1"/>
  <c r="X456" i="13"/>
  <c r="Z456" i="13" a="1"/>
  <c r="Z456" i="13" s="1"/>
  <c r="L459" i="13"/>
  <c r="O459" i="13" s="1"/>
  <c r="M458" i="13"/>
  <c r="N458" i="13"/>
  <c r="U457" i="13"/>
  <c r="AB457" i="13" l="1" a="1"/>
  <c r="AB457" i="13" s="1"/>
  <c r="AC457" i="13" a="1"/>
  <c r="AC457" i="13" s="1"/>
  <c r="W457" i="13"/>
  <c r="V457" i="13"/>
  <c r="S457" i="13"/>
  <c r="Q457" i="13"/>
  <c r="R457" i="13"/>
  <c r="AD456" i="13"/>
  <c r="AA456" i="13"/>
  <c r="L460" i="13"/>
  <c r="O460" i="13" s="1"/>
  <c r="N459" i="13"/>
  <c r="M459" i="13"/>
  <c r="Z457" i="13" a="1"/>
  <c r="Z457" i="13" s="1"/>
  <c r="X457" i="13"/>
  <c r="Y457" i="13" a="1"/>
  <c r="Y457" i="13" s="1"/>
  <c r="P458" i="13"/>
  <c r="U458" i="13"/>
  <c r="AC458" i="13" l="1" a="1"/>
  <c r="AC458" i="13" s="1"/>
  <c r="AB458" i="13" a="1"/>
  <c r="AB458" i="13" s="1"/>
  <c r="V458" i="13"/>
  <c r="W458" i="13"/>
  <c r="R458" i="13"/>
  <c r="Q458" i="13"/>
  <c r="S458" i="13"/>
  <c r="AD457" i="13"/>
  <c r="P459" i="13"/>
  <c r="AA457" i="13"/>
  <c r="Y458" i="13" a="1"/>
  <c r="Y458" i="13" s="1"/>
  <c r="Z458" i="13" a="1"/>
  <c r="Z458" i="13" s="1"/>
  <c r="X458" i="13"/>
  <c r="L461" i="13"/>
  <c r="O461" i="13" s="1"/>
  <c r="N460" i="13"/>
  <c r="M460" i="13"/>
  <c r="U459" i="13"/>
  <c r="AC459" i="13" l="1" a="1"/>
  <c r="AC459" i="13" s="1"/>
  <c r="AB459" i="13" a="1"/>
  <c r="AB459" i="13" s="1"/>
  <c r="V459" i="13"/>
  <c r="W459" i="13"/>
  <c r="Q459" i="13"/>
  <c r="S459" i="13"/>
  <c r="R459" i="13"/>
  <c r="AA458" i="13"/>
  <c r="L462" i="13"/>
  <c r="O462" i="13" s="1"/>
  <c r="M461" i="13"/>
  <c r="N461" i="13"/>
  <c r="AD458" i="13"/>
  <c r="Z459" i="13" a="1"/>
  <c r="Z459" i="13" s="1"/>
  <c r="X459" i="13"/>
  <c r="Y459" i="13" a="1"/>
  <c r="Y459" i="13" s="1"/>
  <c r="P460" i="13"/>
  <c r="U460" i="13"/>
  <c r="AB460" i="13" l="1" a="1"/>
  <c r="AB460" i="13" s="1"/>
  <c r="AC460" i="13" a="1"/>
  <c r="AC460" i="13" s="1"/>
  <c r="V460" i="13"/>
  <c r="W460" i="13"/>
  <c r="S460" i="13"/>
  <c r="R460" i="13"/>
  <c r="Q460" i="13"/>
  <c r="AD459" i="13"/>
  <c r="P461" i="13"/>
  <c r="AA459" i="13"/>
  <c r="Y460" i="13" a="1"/>
  <c r="Y460" i="13" s="1"/>
  <c r="X460" i="13"/>
  <c r="Z460" i="13" a="1"/>
  <c r="Z460" i="13" s="1"/>
  <c r="L463" i="13"/>
  <c r="O463" i="13" s="1"/>
  <c r="M462" i="13"/>
  <c r="N462" i="13"/>
  <c r="U461" i="13"/>
  <c r="AC461" i="13" l="1" a="1"/>
  <c r="AC461" i="13" s="1"/>
  <c r="AB461" i="13" a="1"/>
  <c r="AB461" i="13" s="1"/>
  <c r="W461" i="13"/>
  <c r="V461" i="13"/>
  <c r="R461" i="13"/>
  <c r="Q461" i="13"/>
  <c r="S461" i="13"/>
  <c r="AD460" i="13"/>
  <c r="AA460" i="13"/>
  <c r="L464" i="13"/>
  <c r="O464" i="13" s="1"/>
  <c r="M463" i="13"/>
  <c r="N463" i="13"/>
  <c r="Y461" i="13" a="1"/>
  <c r="Y461" i="13" s="1"/>
  <c r="Z461" i="13" a="1"/>
  <c r="Z461" i="13" s="1"/>
  <c r="X461" i="13"/>
  <c r="P462" i="13"/>
  <c r="U462" i="13"/>
  <c r="AB462" i="13" l="1" a="1"/>
  <c r="AB462" i="13" s="1"/>
  <c r="AC462" i="13" a="1"/>
  <c r="AC462" i="13" s="1"/>
  <c r="V462" i="13"/>
  <c r="W462" i="13"/>
  <c r="R462" i="13"/>
  <c r="Q462" i="13"/>
  <c r="S462" i="13"/>
  <c r="AA461" i="13"/>
  <c r="P463" i="13"/>
  <c r="AD461" i="13"/>
  <c r="Y462" i="13" a="1"/>
  <c r="Y462" i="13" s="1"/>
  <c r="Z462" i="13" a="1"/>
  <c r="Z462" i="13" s="1"/>
  <c r="X462" i="13"/>
  <c r="L465" i="13"/>
  <c r="O465" i="13" s="1"/>
  <c r="N464" i="13"/>
  <c r="M464" i="13"/>
  <c r="U463" i="13"/>
  <c r="AB463" i="13" l="1" a="1"/>
  <c r="AB463" i="13" s="1"/>
  <c r="AC463" i="13" a="1"/>
  <c r="AC463" i="13" s="1"/>
  <c r="V463" i="13"/>
  <c r="W463" i="13"/>
  <c r="Q463" i="13"/>
  <c r="S463" i="13"/>
  <c r="R463" i="13"/>
  <c r="AA462" i="13"/>
  <c r="L466" i="13"/>
  <c r="O466" i="13" s="1"/>
  <c r="M465" i="13"/>
  <c r="N465" i="13"/>
  <c r="AD462" i="13"/>
  <c r="Z463" i="13" a="1"/>
  <c r="Z463" i="13" s="1"/>
  <c r="Y463" i="13" a="1"/>
  <c r="Y463" i="13" s="1"/>
  <c r="X463" i="13"/>
  <c r="P464" i="13"/>
  <c r="U464" i="13"/>
  <c r="AC464" i="13" l="1" a="1"/>
  <c r="AC464" i="13" s="1"/>
  <c r="AB464" i="13" a="1"/>
  <c r="AB464" i="13" s="1"/>
  <c r="W464" i="13"/>
  <c r="V464" i="13"/>
  <c r="Q464" i="13"/>
  <c r="S464" i="13"/>
  <c r="R464" i="13"/>
  <c r="AD463" i="13"/>
  <c r="P465" i="13"/>
  <c r="AA463" i="13"/>
  <c r="X464" i="13"/>
  <c r="Z464" i="13" a="1"/>
  <c r="Z464" i="13" s="1"/>
  <c r="Y464" i="13" a="1"/>
  <c r="Y464" i="13" s="1"/>
  <c r="L467" i="13"/>
  <c r="O467" i="13" s="1"/>
  <c r="N466" i="13"/>
  <c r="M466" i="13"/>
  <c r="U465" i="13"/>
  <c r="AC465" i="13" l="1" a="1"/>
  <c r="AC465" i="13" s="1"/>
  <c r="AB465" i="13" a="1"/>
  <c r="AB465" i="13" s="1"/>
  <c r="V465" i="13"/>
  <c r="W465" i="13"/>
  <c r="R465" i="13"/>
  <c r="S465" i="13"/>
  <c r="Q465" i="13"/>
  <c r="AD464" i="13"/>
  <c r="L468" i="13"/>
  <c r="O468" i="13" s="1"/>
  <c r="N467" i="13"/>
  <c r="M467" i="13"/>
  <c r="AA464" i="13"/>
  <c r="Z465" i="13" a="1"/>
  <c r="Z465" i="13" s="1"/>
  <c r="Y465" i="13" a="1"/>
  <c r="Y465" i="13" s="1"/>
  <c r="X465" i="13"/>
  <c r="P466" i="13"/>
  <c r="U466" i="13"/>
  <c r="AB466" i="13" l="1" a="1"/>
  <c r="AB466" i="13" s="1"/>
  <c r="AC466" i="13" a="1"/>
  <c r="AC466" i="13" s="1"/>
  <c r="W466" i="13"/>
  <c r="V466" i="13"/>
  <c r="R466" i="13"/>
  <c r="Q466" i="13"/>
  <c r="S466" i="13"/>
  <c r="P467" i="13"/>
  <c r="AA465" i="13"/>
  <c r="AD465" i="13"/>
  <c r="Z466" i="13" a="1"/>
  <c r="Z466" i="13" s="1"/>
  <c r="X466" i="13"/>
  <c r="Y466" i="13" a="1"/>
  <c r="Y466" i="13" s="1"/>
  <c r="L469" i="13"/>
  <c r="O469" i="13" s="1"/>
  <c r="N468" i="13"/>
  <c r="M468" i="13"/>
  <c r="U467" i="13"/>
  <c r="AC467" i="13" l="1" a="1"/>
  <c r="AC467" i="13" s="1"/>
  <c r="AB467" i="13" a="1"/>
  <c r="AB467" i="13" s="1"/>
  <c r="V467" i="13"/>
  <c r="W467" i="13"/>
  <c r="R467" i="13"/>
  <c r="Q467" i="13"/>
  <c r="S467" i="13"/>
  <c r="AD466" i="13"/>
  <c r="L470" i="13"/>
  <c r="O470" i="13" s="1"/>
  <c r="M469" i="13"/>
  <c r="N469" i="13"/>
  <c r="AA466" i="13"/>
  <c r="Z467" i="13" a="1"/>
  <c r="Z467" i="13" s="1"/>
  <c r="Y467" i="13" a="1"/>
  <c r="Y467" i="13" s="1"/>
  <c r="X467" i="13"/>
  <c r="P468" i="13"/>
  <c r="U468" i="13"/>
  <c r="AC468" i="13" l="1" a="1"/>
  <c r="AC468" i="13" s="1"/>
  <c r="AB468" i="13" a="1"/>
  <c r="AB468" i="13" s="1"/>
  <c r="V468" i="13"/>
  <c r="W468" i="13"/>
  <c r="Q468" i="13"/>
  <c r="R468" i="13"/>
  <c r="S468" i="13"/>
  <c r="P469" i="13"/>
  <c r="AA467" i="13"/>
  <c r="AD467" i="13"/>
  <c r="Z468" i="13" a="1"/>
  <c r="Z468" i="13" s="1"/>
  <c r="Y468" i="13" a="1"/>
  <c r="Y468" i="13" s="1"/>
  <c r="X468" i="13"/>
  <c r="L471" i="13"/>
  <c r="O471" i="13" s="1"/>
  <c r="M470" i="13"/>
  <c r="N470" i="13"/>
  <c r="U469" i="13"/>
  <c r="AC469" i="13" l="1" a="1"/>
  <c r="AC469" i="13" s="1"/>
  <c r="AB469" i="13" a="1"/>
  <c r="AB469" i="13" s="1"/>
  <c r="V469" i="13"/>
  <c r="W469" i="13"/>
  <c r="Q469" i="13"/>
  <c r="R469" i="13"/>
  <c r="S469" i="13"/>
  <c r="AD468" i="13"/>
  <c r="L472" i="13"/>
  <c r="O472" i="13" s="1"/>
  <c r="M471" i="13"/>
  <c r="N471" i="13"/>
  <c r="AA468" i="13"/>
  <c r="Z469" i="13" a="1"/>
  <c r="Z469" i="13" s="1"/>
  <c r="Y469" i="13" a="1"/>
  <c r="Y469" i="13" s="1"/>
  <c r="X469" i="13"/>
  <c r="P470" i="13"/>
  <c r="U470" i="13"/>
  <c r="AB470" i="13" l="1" a="1"/>
  <c r="AB470" i="13" s="1"/>
  <c r="AC470" i="13" a="1"/>
  <c r="AC470" i="13" s="1"/>
  <c r="V470" i="13"/>
  <c r="W470" i="13"/>
  <c r="Q470" i="13"/>
  <c r="S470" i="13"/>
  <c r="R470" i="13"/>
  <c r="P471" i="13"/>
  <c r="AA469" i="13"/>
  <c r="AD469" i="13"/>
  <c r="Z470" i="13" a="1"/>
  <c r="Z470" i="13" s="1"/>
  <c r="X470" i="13"/>
  <c r="Y470" i="13" a="1"/>
  <c r="Y470" i="13" s="1"/>
  <c r="L473" i="13"/>
  <c r="O473" i="13" s="1"/>
  <c r="N472" i="13"/>
  <c r="M472" i="13"/>
  <c r="U471" i="13"/>
  <c r="AC471" i="13" l="1" a="1"/>
  <c r="AC471" i="13" s="1"/>
  <c r="AB471" i="13" a="1"/>
  <c r="AB471" i="13" s="1"/>
  <c r="W471" i="13"/>
  <c r="V471" i="13"/>
  <c r="S471" i="13"/>
  <c r="R471" i="13"/>
  <c r="Q471" i="13"/>
  <c r="AD470" i="13"/>
  <c r="L474" i="13"/>
  <c r="O474" i="13" s="1"/>
  <c r="N473" i="13"/>
  <c r="M473" i="13"/>
  <c r="AA470" i="13"/>
  <c r="X471" i="13"/>
  <c r="Y471" i="13" a="1"/>
  <c r="Y471" i="13" s="1"/>
  <c r="Z471" i="13" a="1"/>
  <c r="Z471" i="13" s="1"/>
  <c r="P472" i="13"/>
  <c r="U472" i="13"/>
  <c r="AC472" i="13" l="1" a="1"/>
  <c r="AC472" i="13" s="1"/>
  <c r="AB472" i="13" a="1"/>
  <c r="AB472" i="13" s="1"/>
  <c r="V472" i="13"/>
  <c r="W472" i="13"/>
  <c r="Q472" i="13"/>
  <c r="S472" i="13"/>
  <c r="R472" i="13"/>
  <c r="AA471" i="13"/>
  <c r="AD471" i="13"/>
  <c r="P473" i="13"/>
  <c r="Y472" i="13" a="1"/>
  <c r="Y472" i="13" s="1"/>
  <c r="X472" i="13"/>
  <c r="Z472" i="13" a="1"/>
  <c r="Z472" i="13" s="1"/>
  <c r="L475" i="13"/>
  <c r="O475" i="13" s="1"/>
  <c r="N474" i="13"/>
  <c r="M474" i="13"/>
  <c r="U473" i="13"/>
  <c r="AB473" i="13" l="1" a="1"/>
  <c r="AB473" i="13" s="1"/>
  <c r="AC473" i="13" a="1"/>
  <c r="AC473" i="13" s="1"/>
  <c r="V473" i="13"/>
  <c r="W473" i="13"/>
  <c r="Q473" i="13"/>
  <c r="R473" i="13"/>
  <c r="S473" i="13"/>
  <c r="AA472" i="13"/>
  <c r="L476" i="13"/>
  <c r="O476" i="13" s="1"/>
  <c r="N475" i="13"/>
  <c r="M475" i="13"/>
  <c r="AD472" i="13"/>
  <c r="Y473" i="13" a="1"/>
  <c r="Y473" i="13" s="1"/>
  <c r="Z473" i="13" a="1"/>
  <c r="Z473" i="13" s="1"/>
  <c r="X473" i="13"/>
  <c r="P474" i="13"/>
  <c r="U474" i="13"/>
  <c r="AC474" i="13" l="1" a="1"/>
  <c r="AC474" i="13" s="1"/>
  <c r="AB474" i="13" a="1"/>
  <c r="AB474" i="13" s="1"/>
  <c r="V474" i="13"/>
  <c r="W474" i="13"/>
  <c r="R474" i="13"/>
  <c r="Q474" i="13"/>
  <c r="S474" i="13"/>
  <c r="AA473" i="13"/>
  <c r="P475" i="13"/>
  <c r="AD473" i="13"/>
  <c r="Y474" i="13" a="1"/>
  <c r="Y474" i="13" s="1"/>
  <c r="Z474" i="13" a="1"/>
  <c r="Z474" i="13" s="1"/>
  <c r="X474" i="13"/>
  <c r="L477" i="13"/>
  <c r="O477" i="13" s="1"/>
  <c r="N476" i="13"/>
  <c r="M476" i="13"/>
  <c r="U475" i="13"/>
  <c r="AB475" i="13" l="1" a="1"/>
  <c r="AB475" i="13" s="1"/>
  <c r="AC475" i="13" a="1"/>
  <c r="AC475" i="13" s="1"/>
  <c r="W475" i="13"/>
  <c r="V475" i="13"/>
  <c r="R475" i="13"/>
  <c r="Q475" i="13"/>
  <c r="S475" i="13"/>
  <c r="AA474" i="13"/>
  <c r="L478" i="13"/>
  <c r="O478" i="13" s="1"/>
  <c r="N477" i="13"/>
  <c r="M477" i="13"/>
  <c r="AD474" i="13"/>
  <c r="Y475" i="13" a="1"/>
  <c r="Y475" i="13" s="1"/>
  <c r="X475" i="13"/>
  <c r="Z475" i="13" a="1"/>
  <c r="Z475" i="13" s="1"/>
  <c r="P476" i="13"/>
  <c r="U476" i="13"/>
  <c r="AC476" i="13" l="1" a="1"/>
  <c r="AC476" i="13" s="1"/>
  <c r="W476" i="13"/>
  <c r="AB476" i="13" a="1"/>
  <c r="AB476" i="13" s="1"/>
  <c r="V476" i="13"/>
  <c r="Q476" i="13"/>
  <c r="S476" i="13"/>
  <c r="R476" i="13"/>
  <c r="AA475" i="13"/>
  <c r="AD475" i="13"/>
  <c r="P477" i="13"/>
  <c r="Y476" i="13" a="1"/>
  <c r="Y476" i="13" s="1"/>
  <c r="Z476" i="13" a="1"/>
  <c r="Z476" i="13" s="1"/>
  <c r="X476" i="13"/>
  <c r="L479" i="13"/>
  <c r="O479" i="13" s="1"/>
  <c r="N478" i="13"/>
  <c r="M478" i="13"/>
  <c r="U477" i="13"/>
  <c r="AB477" i="13" l="1" a="1"/>
  <c r="AB477" i="13" s="1"/>
  <c r="AC477" i="13" a="1"/>
  <c r="AC477" i="13" s="1"/>
  <c r="V477" i="13"/>
  <c r="W477" i="13"/>
  <c r="R477" i="13"/>
  <c r="Q477" i="13"/>
  <c r="S477" i="13"/>
  <c r="AA476" i="13"/>
  <c r="L480" i="13"/>
  <c r="O480" i="13" s="1"/>
  <c r="M479" i="13"/>
  <c r="N479" i="13"/>
  <c r="Y477" i="13" a="1"/>
  <c r="Y477" i="13" s="1"/>
  <c r="X477" i="13"/>
  <c r="Z477" i="13" a="1"/>
  <c r="Z477" i="13" s="1"/>
  <c r="AD476" i="13"/>
  <c r="P478" i="13"/>
  <c r="U478" i="13"/>
  <c r="AC478" i="13" l="1" a="1"/>
  <c r="AC478" i="13" s="1"/>
  <c r="AB478" i="13" a="1"/>
  <c r="AB478" i="13" s="1"/>
  <c r="V478" i="13"/>
  <c r="W478" i="13"/>
  <c r="Q478" i="13"/>
  <c r="R478" i="13"/>
  <c r="S478" i="13"/>
  <c r="AA477" i="13"/>
  <c r="AD477" i="13"/>
  <c r="P479" i="13"/>
  <c r="X478" i="13"/>
  <c r="Y478" i="13" a="1"/>
  <c r="Y478" i="13" s="1"/>
  <c r="Z478" i="13" a="1"/>
  <c r="Z478" i="13" s="1"/>
  <c r="L481" i="13"/>
  <c r="O481" i="13" s="1"/>
  <c r="N480" i="13"/>
  <c r="M480" i="13"/>
  <c r="U479" i="13"/>
  <c r="AC479" i="13" l="1" a="1"/>
  <c r="AC479" i="13" s="1"/>
  <c r="AB479" i="13" a="1"/>
  <c r="AB479" i="13" s="1"/>
  <c r="W479" i="13"/>
  <c r="V479" i="13"/>
  <c r="S479" i="13"/>
  <c r="R479" i="13"/>
  <c r="Q479" i="13"/>
  <c r="AD478" i="13"/>
  <c r="AA478" i="13"/>
  <c r="L482" i="13"/>
  <c r="O482" i="13" s="1"/>
  <c r="N481" i="13"/>
  <c r="M481" i="13"/>
  <c r="Z479" i="13" a="1"/>
  <c r="Z479" i="13" s="1"/>
  <c r="X479" i="13"/>
  <c r="Y479" i="13" a="1"/>
  <c r="Y479" i="13" s="1"/>
  <c r="P480" i="13"/>
  <c r="U480" i="13"/>
  <c r="AB480" i="13" l="1" a="1"/>
  <c r="AB480" i="13" s="1"/>
  <c r="AC480" i="13" a="1"/>
  <c r="AC480" i="13" s="1"/>
  <c r="W480" i="13"/>
  <c r="V480" i="13"/>
  <c r="Q480" i="13"/>
  <c r="R480" i="13"/>
  <c r="S480" i="13"/>
  <c r="AD479" i="13"/>
  <c r="P481" i="13"/>
  <c r="AA479" i="13"/>
  <c r="X480" i="13"/>
  <c r="Z480" i="13" a="1"/>
  <c r="Z480" i="13" s="1"/>
  <c r="Y480" i="13" a="1"/>
  <c r="Y480" i="13" s="1"/>
  <c r="L483" i="13"/>
  <c r="O483" i="13" s="1"/>
  <c r="M482" i="13"/>
  <c r="N482" i="13"/>
  <c r="U481" i="13"/>
  <c r="AC481" i="13" l="1" a="1"/>
  <c r="AC481" i="13" s="1"/>
  <c r="AB481" i="13" a="1"/>
  <c r="AB481" i="13" s="1"/>
  <c r="V481" i="13"/>
  <c r="W481" i="13"/>
  <c r="S481" i="13"/>
  <c r="R481" i="13"/>
  <c r="Q481" i="13"/>
  <c r="AD480" i="13"/>
  <c r="L484" i="13"/>
  <c r="O484" i="13" s="1"/>
  <c r="M483" i="13"/>
  <c r="N483" i="13"/>
  <c r="AA480" i="13"/>
  <c r="Z481" i="13" a="1"/>
  <c r="Z481" i="13" s="1"/>
  <c r="X481" i="13"/>
  <c r="Y481" i="13" a="1"/>
  <c r="Y481" i="13" s="1"/>
  <c r="P482" i="13"/>
  <c r="U482" i="13"/>
  <c r="AB482" i="13" l="1" a="1"/>
  <c r="AB482" i="13" s="1"/>
  <c r="AC482" i="13" a="1"/>
  <c r="AC482" i="13" s="1"/>
  <c r="W482" i="13"/>
  <c r="V482" i="13"/>
  <c r="S482" i="13"/>
  <c r="R482" i="13"/>
  <c r="Q482" i="13"/>
  <c r="AD481" i="13"/>
  <c r="P483" i="13"/>
  <c r="AA481" i="13"/>
  <c r="Z482" i="13" a="1"/>
  <c r="Z482" i="13" s="1"/>
  <c r="Y482" i="13" a="1"/>
  <c r="Y482" i="13" s="1"/>
  <c r="X482" i="13"/>
  <c r="L485" i="13"/>
  <c r="O485" i="13" s="1"/>
  <c r="M484" i="13"/>
  <c r="N484" i="13"/>
  <c r="U483" i="13"/>
  <c r="AB483" i="13" l="1" a="1"/>
  <c r="AB483" i="13" s="1"/>
  <c r="AC483" i="13" a="1"/>
  <c r="AC483" i="13" s="1"/>
  <c r="W483" i="13"/>
  <c r="V483" i="13"/>
  <c r="Q483" i="13"/>
  <c r="R483" i="13"/>
  <c r="S483" i="13"/>
  <c r="AD482" i="13"/>
  <c r="L486" i="13"/>
  <c r="O486" i="13" s="1"/>
  <c r="M485" i="13"/>
  <c r="N485" i="13"/>
  <c r="AA482" i="13"/>
  <c r="Z483" i="13" a="1"/>
  <c r="Z483" i="13" s="1"/>
  <c r="Y483" i="13" a="1"/>
  <c r="Y483" i="13" s="1"/>
  <c r="X483" i="13"/>
  <c r="P484" i="13"/>
  <c r="U484" i="13"/>
  <c r="AC484" i="13" l="1" a="1"/>
  <c r="AC484" i="13" s="1"/>
  <c r="AB484" i="13" a="1"/>
  <c r="AB484" i="13" s="1"/>
  <c r="V484" i="13"/>
  <c r="W484" i="13"/>
  <c r="S484" i="13"/>
  <c r="Q484" i="13"/>
  <c r="R484" i="13"/>
  <c r="AD483" i="13"/>
  <c r="P485" i="13"/>
  <c r="AA483" i="13"/>
  <c r="Y484" i="13" a="1"/>
  <c r="Y484" i="13" s="1"/>
  <c r="X484" i="13"/>
  <c r="Z484" i="13" a="1"/>
  <c r="Z484" i="13" s="1"/>
  <c r="L487" i="13"/>
  <c r="O487" i="13" s="1"/>
  <c r="N486" i="13"/>
  <c r="M486" i="13"/>
  <c r="U485" i="13"/>
  <c r="AB485" i="13" l="1" a="1"/>
  <c r="AB485" i="13" s="1"/>
  <c r="AC485" i="13" a="1"/>
  <c r="AC485" i="13" s="1"/>
  <c r="V485" i="13"/>
  <c r="W485" i="13"/>
  <c r="R485" i="13"/>
  <c r="S485" i="13"/>
  <c r="Q485" i="13"/>
  <c r="AA484" i="13"/>
  <c r="AD484" i="13"/>
  <c r="L488" i="13"/>
  <c r="O488" i="13" s="1"/>
  <c r="N487" i="13"/>
  <c r="M487" i="13"/>
  <c r="Z485" i="13" a="1"/>
  <c r="Z485" i="13" s="1"/>
  <c r="Y485" i="13" a="1"/>
  <c r="Y485" i="13" s="1"/>
  <c r="X485" i="13"/>
  <c r="P486" i="13"/>
  <c r="U486" i="13"/>
  <c r="AB486" i="13" l="1" a="1"/>
  <c r="AB486" i="13" s="1"/>
  <c r="AC486" i="13" a="1"/>
  <c r="AC486" i="13" s="1"/>
  <c r="V486" i="13"/>
  <c r="W486" i="13"/>
  <c r="R486" i="13"/>
  <c r="Q486" i="13"/>
  <c r="S486" i="13"/>
  <c r="AD485" i="13"/>
  <c r="AA485" i="13"/>
  <c r="Z486" i="13" a="1"/>
  <c r="Z486" i="13" s="1"/>
  <c r="Y486" i="13" a="1"/>
  <c r="Y486" i="13" s="1"/>
  <c r="X486" i="13"/>
  <c r="P487" i="13"/>
  <c r="L489" i="13"/>
  <c r="O489" i="13" s="1"/>
  <c r="M488" i="13"/>
  <c r="N488" i="13"/>
  <c r="U487" i="13"/>
  <c r="AB487" i="13" l="1" a="1"/>
  <c r="AB487" i="13" s="1"/>
  <c r="AC487" i="13" a="1"/>
  <c r="AC487" i="13" s="1"/>
  <c r="V487" i="13"/>
  <c r="W487" i="13"/>
  <c r="S487" i="13"/>
  <c r="Q487" i="13"/>
  <c r="R487" i="13"/>
  <c r="AD486" i="13"/>
  <c r="L490" i="13"/>
  <c r="O490" i="13" s="1"/>
  <c r="N489" i="13"/>
  <c r="M489" i="13"/>
  <c r="P488" i="13"/>
  <c r="AA486" i="13"/>
  <c r="Z487" i="13" a="1"/>
  <c r="Z487" i="13" s="1"/>
  <c r="Y487" i="13" a="1"/>
  <c r="Y487" i="13" s="1"/>
  <c r="X487" i="13"/>
  <c r="U488" i="13"/>
  <c r="AC488" i="13" l="1" a="1"/>
  <c r="AC488" i="13" s="1"/>
  <c r="AB488" i="13" a="1"/>
  <c r="AB488" i="13" s="1"/>
  <c r="V488" i="13"/>
  <c r="W488" i="13"/>
  <c r="R488" i="13"/>
  <c r="Q488" i="13"/>
  <c r="S488" i="13"/>
  <c r="AD487" i="13"/>
  <c r="AA487" i="13"/>
  <c r="P489" i="13"/>
  <c r="Y488" i="13" a="1"/>
  <c r="Y488" i="13" s="1"/>
  <c r="X488" i="13"/>
  <c r="Z488" i="13" a="1"/>
  <c r="Z488" i="13" s="1"/>
  <c r="L491" i="13"/>
  <c r="O491" i="13" s="1"/>
  <c r="N490" i="13"/>
  <c r="M490" i="13"/>
  <c r="U489" i="13"/>
  <c r="AB489" i="13" l="1" a="1"/>
  <c r="AB489" i="13" s="1"/>
  <c r="AC489" i="13" a="1"/>
  <c r="AC489" i="13" s="1"/>
  <c r="V489" i="13"/>
  <c r="W489" i="13"/>
  <c r="R489" i="13"/>
  <c r="S489" i="13"/>
  <c r="Q489" i="13"/>
  <c r="AA488" i="13"/>
  <c r="L492" i="13"/>
  <c r="O492" i="13" s="1"/>
  <c r="M491" i="13"/>
  <c r="N491" i="13"/>
  <c r="AD488" i="13"/>
  <c r="Y489" i="13" a="1"/>
  <c r="Y489" i="13" s="1"/>
  <c r="X489" i="13"/>
  <c r="Z489" i="13" a="1"/>
  <c r="Z489" i="13" s="1"/>
  <c r="P490" i="13"/>
  <c r="U490" i="13"/>
  <c r="AC490" i="13" l="1" a="1"/>
  <c r="AC490" i="13" s="1"/>
  <c r="AB490" i="13" a="1"/>
  <c r="AB490" i="13" s="1"/>
  <c r="V490" i="13"/>
  <c r="W490" i="13"/>
  <c r="Q490" i="13"/>
  <c r="S490" i="13"/>
  <c r="R490" i="13"/>
  <c r="AA489" i="13"/>
  <c r="P491" i="13"/>
  <c r="AD489" i="13"/>
  <c r="Y490" i="13" a="1"/>
  <c r="Y490" i="13" s="1"/>
  <c r="X490" i="13"/>
  <c r="Z490" i="13" a="1"/>
  <c r="Z490" i="13" s="1"/>
  <c r="L493" i="13"/>
  <c r="O493" i="13" s="1"/>
  <c r="N492" i="13"/>
  <c r="M492" i="13"/>
  <c r="U491" i="13"/>
  <c r="AB491" i="13" l="1" a="1"/>
  <c r="AB491" i="13" s="1"/>
  <c r="AC491" i="13" a="1"/>
  <c r="AC491" i="13" s="1"/>
  <c r="V491" i="13"/>
  <c r="W491" i="13"/>
  <c r="Q491" i="13"/>
  <c r="S491" i="13"/>
  <c r="R491" i="13"/>
  <c r="AA490" i="13"/>
  <c r="L494" i="13"/>
  <c r="O494" i="13" s="1"/>
  <c r="M493" i="13"/>
  <c r="N493" i="13"/>
  <c r="AD490" i="13"/>
  <c r="Z491" i="13" a="1"/>
  <c r="Z491" i="13" s="1"/>
  <c r="X491" i="13"/>
  <c r="Y491" i="13" a="1"/>
  <c r="Y491" i="13" s="1"/>
  <c r="P492" i="13"/>
  <c r="U492" i="13"/>
  <c r="AB492" i="13" l="1" a="1"/>
  <c r="AB492" i="13" s="1"/>
  <c r="AC492" i="13" a="1"/>
  <c r="AC492" i="13" s="1"/>
  <c r="V492" i="13"/>
  <c r="W492" i="13"/>
  <c r="S492" i="13"/>
  <c r="R492" i="13"/>
  <c r="Q492" i="13"/>
  <c r="AD491" i="13"/>
  <c r="P493" i="13"/>
  <c r="AA491" i="13"/>
  <c r="X492" i="13"/>
  <c r="Y492" i="13" a="1"/>
  <c r="Y492" i="13" s="1"/>
  <c r="Z492" i="13" a="1"/>
  <c r="Z492" i="13" s="1"/>
  <c r="L495" i="13"/>
  <c r="O495" i="13" s="1"/>
  <c r="M494" i="13"/>
  <c r="N494" i="13"/>
  <c r="U493" i="13"/>
  <c r="AB493" i="13" l="1" a="1"/>
  <c r="AB493" i="13" s="1"/>
  <c r="AC493" i="13" a="1"/>
  <c r="AC493" i="13" s="1"/>
  <c r="V493" i="13"/>
  <c r="W493" i="13"/>
  <c r="Q493" i="13"/>
  <c r="S493" i="13"/>
  <c r="R493" i="13"/>
  <c r="AA492" i="13"/>
  <c r="AD492" i="13"/>
  <c r="L496" i="13"/>
  <c r="O496" i="13" s="1"/>
  <c r="N495" i="13"/>
  <c r="M495" i="13"/>
  <c r="Y493" i="13" a="1"/>
  <c r="Y493" i="13" s="1"/>
  <c r="X493" i="13"/>
  <c r="Z493" i="13" a="1"/>
  <c r="Z493" i="13" s="1"/>
  <c r="P494" i="13"/>
  <c r="U494" i="13"/>
  <c r="AC494" i="13" l="1" a="1"/>
  <c r="AC494" i="13" s="1"/>
  <c r="AB494" i="13" a="1"/>
  <c r="AB494" i="13" s="1"/>
  <c r="V494" i="13"/>
  <c r="W494" i="13"/>
  <c r="Q494" i="13"/>
  <c r="S494" i="13"/>
  <c r="R494" i="13"/>
  <c r="AA493" i="13"/>
  <c r="AD493" i="13"/>
  <c r="P495" i="13"/>
  <c r="X494" i="13"/>
  <c r="Z494" i="13" a="1"/>
  <c r="Z494" i="13" s="1"/>
  <c r="Y494" i="13" a="1"/>
  <c r="Y494" i="13" s="1"/>
  <c r="L497" i="13"/>
  <c r="O497" i="13" s="1"/>
  <c r="N496" i="13"/>
  <c r="M496" i="13"/>
  <c r="U495" i="13"/>
  <c r="AC495" i="13" l="1" a="1"/>
  <c r="AC495" i="13" s="1"/>
  <c r="AB495" i="13" a="1"/>
  <c r="AB495" i="13" s="1"/>
  <c r="V495" i="13"/>
  <c r="W495" i="13"/>
  <c r="S495" i="13"/>
  <c r="Q495" i="13"/>
  <c r="R495" i="13"/>
  <c r="AD494" i="13"/>
  <c r="L498" i="13"/>
  <c r="O498" i="13" s="1"/>
  <c r="N497" i="13"/>
  <c r="M497" i="13"/>
  <c r="AA494" i="13"/>
  <c r="Z495" i="13" a="1"/>
  <c r="Z495" i="13" s="1"/>
  <c r="Y495" i="13" a="1"/>
  <c r="Y495" i="13" s="1"/>
  <c r="X495" i="13"/>
  <c r="P496" i="13"/>
  <c r="U496" i="13"/>
  <c r="AB496" i="13" l="1" a="1"/>
  <c r="AB496" i="13" s="1"/>
  <c r="AC496" i="13" a="1"/>
  <c r="AC496" i="13" s="1"/>
  <c r="V496" i="13"/>
  <c r="W496" i="13"/>
  <c r="S496" i="13"/>
  <c r="Q496" i="13"/>
  <c r="R496" i="13"/>
  <c r="AD495" i="13"/>
  <c r="P497" i="13"/>
  <c r="AA495" i="13"/>
  <c r="Z496" i="13" a="1"/>
  <c r="Z496" i="13" s="1"/>
  <c r="X496" i="13"/>
  <c r="Y496" i="13" a="1"/>
  <c r="Y496" i="13" s="1"/>
  <c r="L499" i="13"/>
  <c r="O499" i="13" s="1"/>
  <c r="N498" i="13"/>
  <c r="M498" i="13"/>
  <c r="U497" i="13"/>
  <c r="AB497" i="13" l="1" a="1"/>
  <c r="AB497" i="13" s="1"/>
  <c r="AC497" i="13" a="1"/>
  <c r="AC497" i="13" s="1"/>
  <c r="V497" i="13"/>
  <c r="W497" i="13"/>
  <c r="S497" i="13"/>
  <c r="Q497" i="13"/>
  <c r="R497" i="13"/>
  <c r="AD496" i="13"/>
  <c r="L500" i="13"/>
  <c r="O500" i="13" s="1"/>
  <c r="M499" i="13"/>
  <c r="N499" i="13"/>
  <c r="AA496" i="13"/>
  <c r="Z497" i="13" a="1"/>
  <c r="Z497" i="13" s="1"/>
  <c r="Y497" i="13" a="1"/>
  <c r="Y497" i="13" s="1"/>
  <c r="X497" i="13"/>
  <c r="P498" i="13"/>
  <c r="U498" i="13"/>
  <c r="AB498" i="13" l="1" a="1"/>
  <c r="AB498" i="13" s="1"/>
  <c r="AC498" i="13" a="1"/>
  <c r="AC498" i="13" s="1"/>
  <c r="V498" i="13"/>
  <c r="W498" i="13"/>
  <c r="Q498" i="13"/>
  <c r="S498" i="13"/>
  <c r="R498" i="13"/>
  <c r="AD497" i="13"/>
  <c r="AA497" i="13"/>
  <c r="P499" i="13"/>
  <c r="Z498" i="13" a="1"/>
  <c r="Z498" i="13" s="1"/>
  <c r="X498" i="13"/>
  <c r="Y498" i="13" a="1"/>
  <c r="Y498" i="13" s="1"/>
  <c r="L501" i="13"/>
  <c r="O501" i="13" s="1"/>
  <c r="N500" i="13"/>
  <c r="M500" i="13"/>
  <c r="U499" i="13"/>
  <c r="AC499" i="13" l="1" a="1"/>
  <c r="AC499" i="13" s="1"/>
  <c r="AB499" i="13" a="1"/>
  <c r="AB499" i="13" s="1"/>
  <c r="V499" i="13"/>
  <c r="W499" i="13"/>
  <c r="Q499" i="13"/>
  <c r="R499" i="13"/>
  <c r="S499" i="13"/>
  <c r="AD498" i="13"/>
  <c r="L502" i="13"/>
  <c r="O502" i="13" s="1"/>
  <c r="N501" i="13"/>
  <c r="M501" i="13"/>
  <c r="AA498" i="13"/>
  <c r="Y499" i="13" a="1"/>
  <c r="Y499" i="13" s="1"/>
  <c r="Z499" i="13" a="1"/>
  <c r="Z499" i="13" s="1"/>
  <c r="X499" i="13"/>
  <c r="P500" i="13"/>
  <c r="U500" i="13"/>
  <c r="AB500" i="13" l="1" a="1"/>
  <c r="AB500" i="13" s="1"/>
  <c r="AC500" i="13" a="1"/>
  <c r="AC500" i="13" s="1"/>
  <c r="V500" i="13"/>
  <c r="W500" i="13"/>
  <c r="R500" i="13"/>
  <c r="Q500" i="13"/>
  <c r="S500" i="13"/>
  <c r="AD499" i="13"/>
  <c r="AA499" i="13"/>
  <c r="P501" i="13"/>
  <c r="Z500" i="13" a="1"/>
  <c r="Z500" i="13" s="1"/>
  <c r="Y500" i="13" a="1"/>
  <c r="Y500" i="13" s="1"/>
  <c r="X500" i="13"/>
  <c r="L503" i="13"/>
  <c r="O503" i="13" s="1"/>
  <c r="M502" i="13"/>
  <c r="N502" i="13"/>
  <c r="U501" i="13"/>
  <c r="AB501" i="13" l="1" a="1"/>
  <c r="AB501" i="13" s="1"/>
  <c r="AC501" i="13" a="1"/>
  <c r="AC501" i="13" s="1"/>
  <c r="V501" i="13"/>
  <c r="W501" i="13"/>
  <c r="R501" i="13"/>
  <c r="Q501" i="13"/>
  <c r="S501" i="13"/>
  <c r="AA500" i="13"/>
  <c r="L504" i="13"/>
  <c r="O504" i="13" s="1"/>
  <c r="M503" i="13"/>
  <c r="N503" i="13"/>
  <c r="AD500" i="13"/>
  <c r="Y501" i="13" a="1"/>
  <c r="Y501" i="13" s="1"/>
  <c r="Z501" i="13" a="1"/>
  <c r="Z501" i="13" s="1"/>
  <c r="X501" i="13"/>
  <c r="P502" i="13"/>
  <c r="U502" i="13"/>
  <c r="AC502" i="13" l="1" a="1"/>
  <c r="AC502" i="13" s="1"/>
  <c r="AB502" i="13" a="1"/>
  <c r="AB502" i="13" s="1"/>
  <c r="V502" i="13"/>
  <c r="W502" i="13"/>
  <c r="Q502" i="13"/>
  <c r="S502" i="13"/>
  <c r="R502" i="13"/>
  <c r="AA501" i="13"/>
  <c r="P503" i="13"/>
  <c r="AD501" i="13"/>
  <c r="Y502" i="13" a="1"/>
  <c r="Y502" i="13" s="1"/>
  <c r="Z502" i="13" a="1"/>
  <c r="Z502" i="13" s="1"/>
  <c r="X502" i="13"/>
  <c r="L505" i="13"/>
  <c r="O505" i="13" s="1"/>
  <c r="M504" i="13"/>
  <c r="N504" i="13"/>
  <c r="U503" i="13"/>
  <c r="AC503" i="13" l="1" a="1"/>
  <c r="AC503" i="13" s="1"/>
  <c r="AB503" i="13" a="1"/>
  <c r="AB503" i="13" s="1"/>
  <c r="V503" i="13"/>
  <c r="W503" i="13"/>
  <c r="Q503" i="13"/>
  <c r="R503" i="13"/>
  <c r="S503" i="13"/>
  <c r="AA502" i="13"/>
  <c r="AD502" i="13"/>
  <c r="L506" i="13"/>
  <c r="O506" i="13" s="1"/>
  <c r="M505" i="13"/>
  <c r="N505" i="13"/>
  <c r="Y503" i="13" a="1"/>
  <c r="Y503" i="13" s="1"/>
  <c r="Z503" i="13" a="1"/>
  <c r="Z503" i="13" s="1"/>
  <c r="X503" i="13"/>
  <c r="P504" i="13"/>
  <c r="U504" i="13"/>
  <c r="AC504" i="13" l="1" a="1"/>
  <c r="AC504" i="13" s="1"/>
  <c r="AB504" i="13" a="1"/>
  <c r="AB504" i="13" s="1"/>
  <c r="W504" i="13"/>
  <c r="V504" i="13"/>
  <c r="R504" i="13"/>
  <c r="S504" i="13"/>
  <c r="Q504" i="13"/>
  <c r="AA503" i="13"/>
  <c r="AD503" i="13"/>
  <c r="Y504" i="13" a="1"/>
  <c r="Y504" i="13" s="1"/>
  <c r="Z504" i="13" a="1"/>
  <c r="Z504" i="13" s="1"/>
  <c r="X504" i="13"/>
  <c r="P505" i="13"/>
  <c r="L507" i="13"/>
  <c r="O507" i="13" s="1"/>
  <c r="N506" i="13"/>
  <c r="M506" i="13"/>
  <c r="U505" i="13"/>
  <c r="AC505" i="13" l="1" a="1"/>
  <c r="AC505" i="13" s="1"/>
  <c r="AB505" i="13" a="1"/>
  <c r="AB505" i="13" s="1"/>
  <c r="V505" i="13"/>
  <c r="W505" i="13"/>
  <c r="S505" i="13"/>
  <c r="Q505" i="13"/>
  <c r="R505" i="13"/>
  <c r="AA504" i="13"/>
  <c r="AD504" i="13"/>
  <c r="Y505" i="13" a="1"/>
  <c r="Y505" i="13" s="1"/>
  <c r="X505" i="13"/>
  <c r="Z505" i="13" a="1"/>
  <c r="Z505" i="13" s="1"/>
  <c r="L508" i="13"/>
  <c r="O508" i="13" s="1"/>
  <c r="N507" i="13"/>
  <c r="M507" i="13"/>
  <c r="P506" i="13"/>
  <c r="U506" i="13"/>
  <c r="AB506" i="13" l="1" a="1"/>
  <c r="AB506" i="13" s="1"/>
  <c r="AC506" i="13" a="1"/>
  <c r="AC506" i="13" s="1"/>
  <c r="V506" i="13"/>
  <c r="W506" i="13"/>
  <c r="S506" i="13"/>
  <c r="R506" i="13"/>
  <c r="Q506" i="13"/>
  <c r="AD505" i="13"/>
  <c r="AA505" i="13"/>
  <c r="Y506" i="13" a="1"/>
  <c r="Y506" i="13" s="1"/>
  <c r="X506" i="13"/>
  <c r="Z506" i="13" a="1"/>
  <c r="Z506" i="13" s="1"/>
  <c r="P507" i="13"/>
  <c r="L509" i="13"/>
  <c r="O509" i="13" s="1"/>
  <c r="N508" i="13"/>
  <c r="M508" i="13"/>
  <c r="U507" i="13"/>
  <c r="AC507" i="13" l="1" a="1"/>
  <c r="AC507" i="13" s="1"/>
  <c r="AB507" i="13" a="1"/>
  <c r="AB507" i="13" s="1"/>
  <c r="V507" i="13"/>
  <c r="W507" i="13"/>
  <c r="S507" i="13"/>
  <c r="Q507" i="13"/>
  <c r="R507" i="13"/>
  <c r="AA506" i="13"/>
  <c r="AD506" i="13"/>
  <c r="Z507" i="13" a="1"/>
  <c r="Z507" i="13" s="1"/>
  <c r="Y507" i="13" a="1"/>
  <c r="Y507" i="13" s="1"/>
  <c r="X507" i="13"/>
  <c r="L510" i="13"/>
  <c r="O510" i="13" s="1"/>
  <c r="N509" i="13"/>
  <c r="M509" i="13"/>
  <c r="P508" i="13"/>
  <c r="U508" i="13"/>
  <c r="AC508" i="13" l="1" a="1"/>
  <c r="AC508" i="13" s="1"/>
  <c r="AB508" i="13" a="1"/>
  <c r="AB508" i="13" s="1"/>
  <c r="V508" i="13"/>
  <c r="W508" i="13"/>
  <c r="Q508" i="13"/>
  <c r="R508" i="13"/>
  <c r="S508" i="13"/>
  <c r="AA507" i="13"/>
  <c r="AD507" i="13"/>
  <c r="Z508" i="13" a="1"/>
  <c r="Z508" i="13" s="1"/>
  <c r="X508" i="13"/>
  <c r="Y508" i="13" a="1"/>
  <c r="Y508" i="13" s="1"/>
  <c r="P509" i="13"/>
  <c r="L511" i="13"/>
  <c r="O511" i="13" s="1"/>
  <c r="N510" i="13"/>
  <c r="M510" i="13"/>
  <c r="U509" i="13"/>
  <c r="AC509" i="13" l="1" a="1"/>
  <c r="AC509" i="13" s="1"/>
  <c r="AB509" i="13" a="1"/>
  <c r="AB509" i="13" s="1"/>
  <c r="W509" i="13"/>
  <c r="V509" i="13"/>
  <c r="R509" i="13"/>
  <c r="S509" i="13"/>
  <c r="Q509" i="13"/>
  <c r="AA508" i="13"/>
  <c r="AD508" i="13"/>
  <c r="Z509" i="13" a="1"/>
  <c r="Z509" i="13" s="1"/>
  <c r="Y509" i="13" a="1"/>
  <c r="Y509" i="13" s="1"/>
  <c r="X509" i="13"/>
  <c r="L512" i="13"/>
  <c r="O512" i="13" s="1"/>
  <c r="N511" i="13"/>
  <c r="M511" i="13"/>
  <c r="P510" i="13"/>
  <c r="U510" i="13"/>
  <c r="AC510" i="13" l="1" a="1"/>
  <c r="AC510" i="13" s="1"/>
  <c r="AB510" i="13" a="1"/>
  <c r="AB510" i="13" s="1"/>
  <c r="W510" i="13"/>
  <c r="V510" i="13"/>
  <c r="Q510" i="13"/>
  <c r="R510" i="13"/>
  <c r="S510" i="13"/>
  <c r="AD509" i="13"/>
  <c r="AA509" i="13"/>
  <c r="Z510" i="13" a="1"/>
  <c r="Z510" i="13" s="1"/>
  <c r="Y510" i="13" a="1"/>
  <c r="Y510" i="13" s="1"/>
  <c r="X510" i="13"/>
  <c r="P511" i="13"/>
  <c r="L513" i="13"/>
  <c r="O513" i="13" s="1"/>
  <c r="N512" i="13"/>
  <c r="M512" i="13"/>
  <c r="U511" i="13"/>
  <c r="AC511" i="13" l="1" a="1"/>
  <c r="AC511" i="13" s="1"/>
  <c r="AB511" i="13" a="1"/>
  <c r="AB511" i="13" s="1"/>
  <c r="W511" i="13"/>
  <c r="V511" i="13"/>
  <c r="R511" i="13"/>
  <c r="S511" i="13"/>
  <c r="Q511" i="13"/>
  <c r="AD510" i="13"/>
  <c r="AA510" i="13"/>
  <c r="Z511" i="13" a="1"/>
  <c r="Z511" i="13" s="1"/>
  <c r="Y511" i="13" a="1"/>
  <c r="Y511" i="13" s="1"/>
  <c r="X511" i="13"/>
  <c r="L514" i="13"/>
  <c r="O514" i="13" s="1"/>
  <c r="N513" i="13"/>
  <c r="M513" i="13"/>
  <c r="P512" i="13"/>
  <c r="U512" i="13"/>
  <c r="AB512" i="13" l="1" a="1"/>
  <c r="AB512" i="13" s="1"/>
  <c r="AC512" i="13" a="1"/>
  <c r="AC512" i="13" s="1"/>
  <c r="V512" i="13"/>
  <c r="W512" i="13"/>
  <c r="S512" i="13"/>
  <c r="Q512" i="13"/>
  <c r="R512" i="13"/>
  <c r="AD511" i="13"/>
  <c r="AA511" i="13"/>
  <c r="X512" i="13"/>
  <c r="Y512" i="13" a="1"/>
  <c r="Y512" i="13" s="1"/>
  <c r="Z512" i="13" a="1"/>
  <c r="Z512" i="13" s="1"/>
  <c r="P513" i="13"/>
  <c r="L515" i="13"/>
  <c r="O515" i="13" s="1"/>
  <c r="N514" i="13"/>
  <c r="M514" i="13"/>
  <c r="U513" i="13"/>
  <c r="AB513" i="13" l="1" a="1"/>
  <c r="AB513" i="13" s="1"/>
  <c r="AC513" i="13" a="1"/>
  <c r="AC513" i="13" s="1"/>
  <c r="V513" i="13"/>
  <c r="W513" i="13"/>
  <c r="R513" i="13"/>
  <c r="Q513" i="13"/>
  <c r="S513" i="13"/>
  <c r="AD512" i="13"/>
  <c r="AA512" i="13"/>
  <c r="Z513" i="13" a="1"/>
  <c r="Z513" i="13" s="1"/>
  <c r="Y513" i="13" a="1"/>
  <c r="Y513" i="13" s="1"/>
  <c r="X513" i="13"/>
  <c r="L516" i="13"/>
  <c r="O516" i="13" s="1"/>
  <c r="N515" i="13"/>
  <c r="M515" i="13"/>
  <c r="P514" i="13"/>
  <c r="U514" i="13"/>
  <c r="AB514" i="13" l="1" a="1"/>
  <c r="AB514" i="13" s="1"/>
  <c r="AC514" i="13" a="1"/>
  <c r="AC514" i="13" s="1"/>
  <c r="V514" i="13"/>
  <c r="W514" i="13"/>
  <c r="R514" i="13"/>
  <c r="S514" i="13"/>
  <c r="Q514" i="13"/>
  <c r="AD513" i="13"/>
  <c r="AA513" i="13"/>
  <c r="Y514" i="13" a="1"/>
  <c r="Y514" i="13" s="1"/>
  <c r="X514" i="13"/>
  <c r="Z514" i="13" a="1"/>
  <c r="Z514" i="13" s="1"/>
  <c r="P515" i="13"/>
  <c r="L517" i="13"/>
  <c r="O517" i="13" s="1"/>
  <c r="M516" i="13"/>
  <c r="N516" i="13"/>
  <c r="U515" i="13"/>
  <c r="AB515" i="13" l="1" a="1"/>
  <c r="AB515" i="13" s="1"/>
  <c r="AC515" i="13" a="1"/>
  <c r="AC515" i="13" s="1"/>
  <c r="W515" i="13"/>
  <c r="V515" i="13"/>
  <c r="Q515" i="13"/>
  <c r="R515" i="13"/>
  <c r="S515" i="13"/>
  <c r="AA514" i="13"/>
  <c r="AD514" i="13"/>
  <c r="X515" i="13"/>
  <c r="Z515" i="13" a="1"/>
  <c r="Z515" i="13" s="1"/>
  <c r="Y515" i="13" a="1"/>
  <c r="Y515" i="13" s="1"/>
  <c r="L518" i="13"/>
  <c r="O518" i="13" s="1"/>
  <c r="N517" i="13"/>
  <c r="M517" i="13"/>
  <c r="P516" i="13"/>
  <c r="U516" i="13"/>
  <c r="AC516" i="13" l="1" a="1"/>
  <c r="AC516" i="13" s="1"/>
  <c r="AB516" i="13" a="1"/>
  <c r="AB516" i="13" s="1"/>
  <c r="W516" i="13"/>
  <c r="V516" i="13"/>
  <c r="Q516" i="13"/>
  <c r="S516" i="13"/>
  <c r="R516" i="13"/>
  <c r="AD515" i="13"/>
  <c r="AA515" i="13"/>
  <c r="Y516" i="13" a="1"/>
  <c r="Y516" i="13" s="1"/>
  <c r="X516" i="13"/>
  <c r="Z516" i="13" a="1"/>
  <c r="Z516" i="13" s="1"/>
  <c r="P517" i="13"/>
  <c r="L519" i="13"/>
  <c r="O519" i="13" s="1"/>
  <c r="N518" i="13"/>
  <c r="M518" i="13"/>
  <c r="U517" i="13"/>
  <c r="AC517" i="13" l="1" a="1"/>
  <c r="AC517" i="13" s="1"/>
  <c r="AB517" i="13" a="1"/>
  <c r="AB517" i="13" s="1"/>
  <c r="V517" i="13"/>
  <c r="W517" i="13"/>
  <c r="S517" i="13"/>
  <c r="R517" i="13"/>
  <c r="Q517" i="13"/>
  <c r="AA516" i="13"/>
  <c r="AD516" i="13"/>
  <c r="Y517" i="13" a="1"/>
  <c r="Y517" i="13" s="1"/>
  <c r="Z517" i="13" a="1"/>
  <c r="Z517" i="13" s="1"/>
  <c r="X517" i="13"/>
  <c r="L520" i="13"/>
  <c r="O520" i="13" s="1"/>
  <c r="M519" i="13"/>
  <c r="N519" i="13"/>
  <c r="P518" i="13"/>
  <c r="U518" i="13"/>
  <c r="AB518" i="13" l="1" a="1"/>
  <c r="AB518" i="13" s="1"/>
  <c r="AC518" i="13" a="1"/>
  <c r="AC518" i="13" s="1"/>
  <c r="V518" i="13"/>
  <c r="W518" i="13"/>
  <c r="R518" i="13"/>
  <c r="S518" i="13"/>
  <c r="Q518" i="13"/>
  <c r="AA517" i="13"/>
  <c r="AD517" i="13"/>
  <c r="Y518" i="13" a="1"/>
  <c r="Y518" i="13" s="1"/>
  <c r="Z518" i="13" a="1"/>
  <c r="Z518" i="13" s="1"/>
  <c r="X518" i="13"/>
  <c r="P519" i="13"/>
  <c r="L521" i="13"/>
  <c r="O521" i="13" s="1"/>
  <c r="M520" i="13"/>
  <c r="N520" i="13"/>
  <c r="U519" i="13"/>
  <c r="AC519" i="13" l="1" a="1"/>
  <c r="AC519" i="13" s="1"/>
  <c r="AB519" i="13" a="1"/>
  <c r="AB519" i="13" s="1"/>
  <c r="V519" i="13"/>
  <c r="W519" i="13"/>
  <c r="R519" i="13"/>
  <c r="Q519" i="13"/>
  <c r="S519" i="13"/>
  <c r="AA518" i="13"/>
  <c r="AD518" i="13"/>
  <c r="Z519" i="13" a="1"/>
  <c r="Z519" i="13" s="1"/>
  <c r="Y519" i="13" a="1"/>
  <c r="Y519" i="13" s="1"/>
  <c r="X519" i="13"/>
  <c r="L522" i="13"/>
  <c r="O522" i="13" s="1"/>
  <c r="M521" i="13"/>
  <c r="N521" i="13"/>
  <c r="P520" i="13"/>
  <c r="U520" i="13"/>
  <c r="AB520" i="13" l="1" a="1"/>
  <c r="AB520" i="13" s="1"/>
  <c r="AC520" i="13" a="1"/>
  <c r="AC520" i="13" s="1"/>
  <c r="V520" i="13"/>
  <c r="W520" i="13"/>
  <c r="S520" i="13"/>
  <c r="R520" i="13"/>
  <c r="Q520" i="13"/>
  <c r="AD519" i="13"/>
  <c r="AA519" i="13"/>
  <c r="Z520" i="13" a="1"/>
  <c r="Z520" i="13" s="1"/>
  <c r="X520" i="13"/>
  <c r="Y520" i="13" a="1"/>
  <c r="Y520" i="13" s="1"/>
  <c r="P521" i="13"/>
  <c r="L523" i="13"/>
  <c r="O523" i="13" s="1"/>
  <c r="N522" i="13"/>
  <c r="M522" i="13"/>
  <c r="U521" i="13"/>
  <c r="AC521" i="13" l="1" a="1"/>
  <c r="AC521" i="13" s="1"/>
  <c r="AB521" i="13" a="1"/>
  <c r="AB521" i="13" s="1"/>
  <c r="V521" i="13"/>
  <c r="W521" i="13"/>
  <c r="S521" i="13"/>
  <c r="R521" i="13"/>
  <c r="Q521" i="13"/>
  <c r="AD520" i="13"/>
  <c r="AA520" i="13"/>
  <c r="Y521" i="13" a="1"/>
  <c r="Y521" i="13" s="1"/>
  <c r="Z521" i="13" a="1"/>
  <c r="Z521" i="13" s="1"/>
  <c r="X521" i="13"/>
  <c r="L524" i="13"/>
  <c r="O524" i="13" s="1"/>
  <c r="N523" i="13"/>
  <c r="M523" i="13"/>
  <c r="P522" i="13"/>
  <c r="U522" i="13"/>
  <c r="AC522" i="13" l="1" a="1"/>
  <c r="AC522" i="13" s="1"/>
  <c r="AB522" i="13" a="1"/>
  <c r="AB522" i="13" s="1"/>
  <c r="W522" i="13"/>
  <c r="V522" i="13"/>
  <c r="Q522" i="13"/>
  <c r="R522" i="13"/>
  <c r="S522" i="13"/>
  <c r="AD521" i="13"/>
  <c r="AA521" i="13"/>
  <c r="Y522" i="13" a="1"/>
  <c r="Y522" i="13" s="1"/>
  <c r="Z522" i="13" a="1"/>
  <c r="Z522" i="13" s="1"/>
  <c r="X522" i="13"/>
  <c r="P523" i="13"/>
  <c r="L525" i="13"/>
  <c r="O525" i="13" s="1"/>
  <c r="N524" i="13"/>
  <c r="M524" i="13"/>
  <c r="U523" i="13"/>
  <c r="AB523" i="13" l="1" a="1"/>
  <c r="AB523" i="13" s="1"/>
  <c r="AC523" i="13" a="1"/>
  <c r="AC523" i="13" s="1"/>
  <c r="W523" i="13"/>
  <c r="V523" i="13"/>
  <c r="R523" i="13"/>
  <c r="Q523" i="13"/>
  <c r="S523" i="13"/>
  <c r="AA522" i="13"/>
  <c r="AD522" i="13"/>
  <c r="Z523" i="13" a="1"/>
  <c r="Z523" i="13" s="1"/>
  <c r="Y523" i="13" a="1"/>
  <c r="Y523" i="13" s="1"/>
  <c r="X523" i="13"/>
  <c r="L526" i="13"/>
  <c r="O526" i="13" s="1"/>
  <c r="N525" i="13"/>
  <c r="M525" i="13"/>
  <c r="P524" i="13"/>
  <c r="U524" i="13"/>
  <c r="AC524" i="13" l="1" a="1"/>
  <c r="AC524" i="13" s="1"/>
  <c r="AB524" i="13" a="1"/>
  <c r="AB524" i="13" s="1"/>
  <c r="V524" i="13"/>
  <c r="W524" i="13"/>
  <c r="R524" i="13"/>
  <c r="S524" i="13"/>
  <c r="Q524" i="13"/>
  <c r="AD523" i="13"/>
  <c r="AA523" i="13"/>
  <c r="Z524" i="13" a="1"/>
  <c r="Z524" i="13" s="1"/>
  <c r="Y524" i="13" a="1"/>
  <c r="Y524" i="13" s="1"/>
  <c r="X524" i="13"/>
  <c r="P525" i="13"/>
  <c r="L527" i="13"/>
  <c r="O527" i="13" s="1"/>
  <c r="M526" i="13"/>
  <c r="N526" i="13"/>
  <c r="U525" i="13"/>
  <c r="AB525" i="13" l="1" a="1"/>
  <c r="AB525" i="13" s="1"/>
  <c r="AC525" i="13" a="1"/>
  <c r="AC525" i="13" s="1"/>
  <c r="V525" i="13"/>
  <c r="W525" i="13"/>
  <c r="S525" i="13"/>
  <c r="R525" i="13"/>
  <c r="Q525" i="13"/>
  <c r="AD524" i="13"/>
  <c r="AA524" i="13"/>
  <c r="Z525" i="13" a="1"/>
  <c r="Z525" i="13" s="1"/>
  <c r="X525" i="13"/>
  <c r="Y525" i="13" a="1"/>
  <c r="Y525" i="13" s="1"/>
  <c r="L528" i="13"/>
  <c r="O528" i="13" s="1"/>
  <c r="N527" i="13"/>
  <c r="M527" i="13"/>
  <c r="P526" i="13"/>
  <c r="U526" i="13"/>
  <c r="AB526" i="13" l="1" a="1"/>
  <c r="AB526" i="13" s="1"/>
  <c r="AC526" i="13" a="1"/>
  <c r="AC526" i="13" s="1"/>
  <c r="V526" i="13"/>
  <c r="W526" i="13"/>
  <c r="S526" i="13"/>
  <c r="R526" i="13"/>
  <c r="Q526" i="13"/>
  <c r="AD525" i="13"/>
  <c r="AA525" i="13"/>
  <c r="Y526" i="13" a="1"/>
  <c r="Y526" i="13" s="1"/>
  <c r="X526" i="13"/>
  <c r="Z526" i="13" a="1"/>
  <c r="Z526" i="13" s="1"/>
  <c r="P527" i="13"/>
  <c r="L529" i="13"/>
  <c r="O529" i="13" s="1"/>
  <c r="N528" i="13"/>
  <c r="M528" i="13"/>
  <c r="U527" i="13"/>
  <c r="AC527" i="13" l="1" a="1"/>
  <c r="AC527" i="13" s="1"/>
  <c r="AB527" i="13" a="1"/>
  <c r="AB527" i="13" s="1"/>
  <c r="V527" i="13"/>
  <c r="W527" i="13"/>
  <c r="S527" i="13"/>
  <c r="Q527" i="13"/>
  <c r="R527" i="13"/>
  <c r="AD526" i="13"/>
  <c r="AA526" i="13"/>
  <c r="Y527" i="13" a="1"/>
  <c r="Y527" i="13" s="1"/>
  <c r="Z527" i="13" a="1"/>
  <c r="Z527" i="13" s="1"/>
  <c r="X527" i="13"/>
  <c r="L530" i="13"/>
  <c r="O530" i="13" s="1"/>
  <c r="N529" i="13"/>
  <c r="M529" i="13"/>
  <c r="P528" i="13"/>
  <c r="U528" i="13"/>
  <c r="AC528" i="13" l="1" a="1"/>
  <c r="AC528" i="13" s="1"/>
  <c r="AB528" i="13" a="1"/>
  <c r="AB528" i="13" s="1"/>
  <c r="V528" i="13"/>
  <c r="W528" i="13"/>
  <c r="R528" i="13"/>
  <c r="S528" i="13"/>
  <c r="Q528" i="13"/>
  <c r="AD527" i="13"/>
  <c r="AA527" i="13"/>
  <c r="Z528" i="13" a="1"/>
  <c r="Z528" i="13" s="1"/>
  <c r="Y528" i="13" a="1"/>
  <c r="Y528" i="13" s="1"/>
  <c r="X528" i="13"/>
  <c r="P529" i="13"/>
  <c r="L531" i="13"/>
  <c r="O531" i="13" s="1"/>
  <c r="M530" i="13"/>
  <c r="N530" i="13"/>
  <c r="U529" i="13"/>
  <c r="AC529" i="13" l="1" a="1"/>
  <c r="AC529" i="13" s="1"/>
  <c r="AB529" i="13" a="1"/>
  <c r="AB529" i="13" s="1"/>
  <c r="V529" i="13"/>
  <c r="W529" i="13"/>
  <c r="Q529" i="13"/>
  <c r="S529" i="13"/>
  <c r="R529" i="13"/>
  <c r="AD528" i="13"/>
  <c r="AA528" i="13"/>
  <c r="Y529" i="13" a="1"/>
  <c r="Y529" i="13" s="1"/>
  <c r="X529" i="13"/>
  <c r="Z529" i="13" a="1"/>
  <c r="Z529" i="13" s="1"/>
  <c r="L532" i="13"/>
  <c r="O532" i="13" s="1"/>
  <c r="N531" i="13"/>
  <c r="M531" i="13"/>
  <c r="P530" i="13"/>
  <c r="U530" i="13"/>
  <c r="AB530" i="13" l="1" a="1"/>
  <c r="AB530" i="13" s="1"/>
  <c r="AC530" i="13" a="1"/>
  <c r="AC530" i="13" s="1"/>
  <c r="W530" i="13"/>
  <c r="V530" i="13"/>
  <c r="S530" i="13"/>
  <c r="Q530" i="13"/>
  <c r="R530" i="13"/>
  <c r="AA529" i="13"/>
  <c r="AD529" i="13"/>
  <c r="Y530" i="13" a="1"/>
  <c r="Y530" i="13" s="1"/>
  <c r="Z530" i="13" a="1"/>
  <c r="Z530" i="13" s="1"/>
  <c r="X530" i="13"/>
  <c r="P531" i="13"/>
  <c r="L533" i="13"/>
  <c r="O533" i="13" s="1"/>
  <c r="N532" i="13"/>
  <c r="M532" i="13"/>
  <c r="U531" i="13"/>
  <c r="AC531" i="13" l="1" a="1"/>
  <c r="AC531" i="13" s="1"/>
  <c r="AB531" i="13" a="1"/>
  <c r="AB531" i="13" s="1"/>
  <c r="V531" i="13"/>
  <c r="W531" i="13"/>
  <c r="R531" i="13"/>
  <c r="Q531" i="13"/>
  <c r="S531" i="13"/>
  <c r="AA530" i="13"/>
  <c r="AD530" i="13"/>
  <c r="Y531" i="13" a="1"/>
  <c r="Y531" i="13" s="1"/>
  <c r="Z531" i="13" a="1"/>
  <c r="Z531" i="13" s="1"/>
  <c r="X531" i="13"/>
  <c r="L534" i="13"/>
  <c r="O534" i="13" s="1"/>
  <c r="N533" i="13"/>
  <c r="M533" i="13"/>
  <c r="P532" i="13"/>
  <c r="U532" i="13"/>
  <c r="AB532" i="13" l="1" a="1"/>
  <c r="AB532" i="13" s="1"/>
  <c r="AC532" i="13" a="1"/>
  <c r="AC532" i="13" s="1"/>
  <c r="W532" i="13"/>
  <c r="V532" i="13"/>
  <c r="Q532" i="13"/>
  <c r="R532" i="13"/>
  <c r="S532" i="13"/>
  <c r="AA531" i="13"/>
  <c r="AD531" i="13"/>
  <c r="Y532" i="13" a="1"/>
  <c r="Y532" i="13" s="1"/>
  <c r="Z532" i="13" a="1"/>
  <c r="Z532" i="13" s="1"/>
  <c r="X532" i="13"/>
  <c r="P533" i="13"/>
  <c r="L535" i="13"/>
  <c r="O535" i="13" s="1"/>
  <c r="N534" i="13"/>
  <c r="M534" i="13"/>
  <c r="U533" i="13"/>
  <c r="AC533" i="13" l="1" a="1"/>
  <c r="AC533" i="13" s="1"/>
  <c r="AB533" i="13" a="1"/>
  <c r="AB533" i="13" s="1"/>
  <c r="V533" i="13"/>
  <c r="W533" i="13"/>
  <c r="R533" i="13"/>
  <c r="Q533" i="13"/>
  <c r="S533" i="13"/>
  <c r="AD532" i="13"/>
  <c r="AA532" i="13"/>
  <c r="Z533" i="13" a="1"/>
  <c r="Z533" i="13" s="1"/>
  <c r="X533" i="13"/>
  <c r="Y533" i="13" a="1"/>
  <c r="Y533" i="13" s="1"/>
  <c r="L536" i="13"/>
  <c r="O536" i="13" s="1"/>
  <c r="M535" i="13"/>
  <c r="N535" i="13"/>
  <c r="P534" i="13"/>
  <c r="U534" i="13"/>
  <c r="AB534" i="13" l="1" a="1"/>
  <c r="AB534" i="13" s="1"/>
  <c r="AC534" i="13" a="1"/>
  <c r="AC534" i="13" s="1"/>
  <c r="V534" i="13"/>
  <c r="W534" i="13"/>
  <c r="Q534" i="13"/>
  <c r="S534" i="13"/>
  <c r="R534" i="13"/>
  <c r="AD533" i="13"/>
  <c r="AA533" i="13"/>
  <c r="X534" i="13"/>
  <c r="Y534" i="13" a="1"/>
  <c r="Y534" i="13" s="1"/>
  <c r="Z534" i="13" a="1"/>
  <c r="Z534" i="13" s="1"/>
  <c r="P535" i="13"/>
  <c r="L537" i="13"/>
  <c r="O537" i="13" s="1"/>
  <c r="M536" i="13"/>
  <c r="N536" i="13"/>
  <c r="U535" i="13"/>
  <c r="AB535" i="13" l="1" a="1"/>
  <c r="AB535" i="13" s="1"/>
  <c r="AC535" i="13" a="1"/>
  <c r="AC535" i="13" s="1"/>
  <c r="V535" i="13"/>
  <c r="W535" i="13"/>
  <c r="Q535" i="13"/>
  <c r="R535" i="13"/>
  <c r="S535" i="13"/>
  <c r="AA534" i="13"/>
  <c r="AD534" i="13"/>
  <c r="Y535" i="13" a="1"/>
  <c r="Y535" i="13" s="1"/>
  <c r="Z535" i="13" a="1"/>
  <c r="Z535" i="13" s="1"/>
  <c r="X535" i="13"/>
  <c r="L538" i="13"/>
  <c r="O538" i="13" s="1"/>
  <c r="N537" i="13"/>
  <c r="M537" i="13"/>
  <c r="P536" i="13"/>
  <c r="U536" i="13"/>
  <c r="AB536" i="13" l="1" a="1"/>
  <c r="AB536" i="13" s="1"/>
  <c r="AC536" i="13" a="1"/>
  <c r="AC536" i="13" s="1"/>
  <c r="V536" i="13"/>
  <c r="W536" i="13"/>
  <c r="S536" i="13"/>
  <c r="Q536" i="13"/>
  <c r="R536" i="13"/>
  <c r="AA535" i="13"/>
  <c r="AD535" i="13"/>
  <c r="Z536" i="13" a="1"/>
  <c r="Z536" i="13" s="1"/>
  <c r="X536" i="13"/>
  <c r="Y536" i="13" a="1"/>
  <c r="Y536" i="13" s="1"/>
  <c r="P537" i="13"/>
  <c r="L539" i="13"/>
  <c r="O539" i="13" s="1"/>
  <c r="M538" i="13"/>
  <c r="N538" i="13"/>
  <c r="U537" i="13"/>
  <c r="AB537" i="13" l="1" a="1"/>
  <c r="AB537" i="13" s="1"/>
  <c r="AC537" i="13" a="1"/>
  <c r="AC537" i="13" s="1"/>
  <c r="W537" i="13"/>
  <c r="V537" i="13"/>
  <c r="R537" i="13"/>
  <c r="S537" i="13"/>
  <c r="Q537" i="13"/>
  <c r="AA536" i="13"/>
  <c r="AD536" i="13"/>
  <c r="Z537" i="13" a="1"/>
  <c r="Z537" i="13" s="1"/>
  <c r="Y537" i="13" a="1"/>
  <c r="Y537" i="13" s="1"/>
  <c r="X537" i="13"/>
  <c r="L540" i="13"/>
  <c r="O540" i="13" s="1"/>
  <c r="N539" i="13"/>
  <c r="M539" i="13"/>
  <c r="P538" i="13"/>
  <c r="U538" i="13"/>
  <c r="AC538" i="13" l="1" a="1"/>
  <c r="AC538" i="13" s="1"/>
  <c r="AB538" i="13" a="1"/>
  <c r="AB538" i="13" s="1"/>
  <c r="W538" i="13"/>
  <c r="V538" i="13"/>
  <c r="R538" i="13"/>
  <c r="Q538" i="13"/>
  <c r="S538" i="13"/>
  <c r="AD537" i="13"/>
  <c r="AA537" i="13"/>
  <c r="Z538" i="13" a="1"/>
  <c r="Z538" i="13" s="1"/>
  <c r="Y538" i="13" a="1"/>
  <c r="Y538" i="13" s="1"/>
  <c r="X538" i="13"/>
  <c r="P539" i="13"/>
  <c r="L541" i="13"/>
  <c r="O541" i="13" s="1"/>
  <c r="N540" i="13"/>
  <c r="M540" i="13"/>
  <c r="U539" i="13"/>
  <c r="AB539" i="13" l="1" a="1"/>
  <c r="AB539" i="13" s="1"/>
  <c r="AC539" i="13" a="1"/>
  <c r="AC539" i="13" s="1"/>
  <c r="W539" i="13"/>
  <c r="V539" i="13"/>
  <c r="Q539" i="13"/>
  <c r="S539" i="13"/>
  <c r="R539" i="13"/>
  <c r="AD538" i="13"/>
  <c r="AA538" i="13"/>
  <c r="Z539" i="13" a="1"/>
  <c r="Z539" i="13" s="1"/>
  <c r="Y539" i="13" a="1"/>
  <c r="Y539" i="13" s="1"/>
  <c r="X539" i="13"/>
  <c r="L542" i="13"/>
  <c r="O542" i="13" s="1"/>
  <c r="N541" i="13"/>
  <c r="M541" i="13"/>
  <c r="P540" i="13"/>
  <c r="U540" i="13"/>
  <c r="AC540" i="13" l="1" a="1"/>
  <c r="AC540" i="13" s="1"/>
  <c r="AB540" i="13" a="1"/>
  <c r="AB540" i="13" s="1"/>
  <c r="V540" i="13"/>
  <c r="W540" i="13"/>
  <c r="R540" i="13"/>
  <c r="S540" i="13"/>
  <c r="Q540" i="13"/>
  <c r="AA539" i="13"/>
  <c r="AD539" i="13"/>
  <c r="Z540" i="13" a="1"/>
  <c r="Z540" i="13" s="1"/>
  <c r="Y540" i="13" a="1"/>
  <c r="Y540" i="13" s="1"/>
  <c r="X540" i="13"/>
  <c r="P541" i="13"/>
  <c r="L543" i="13"/>
  <c r="O543" i="13" s="1"/>
  <c r="M542" i="13"/>
  <c r="N542" i="13"/>
  <c r="U541" i="13"/>
  <c r="AC541" i="13" l="1" a="1"/>
  <c r="AC541" i="13" s="1"/>
  <c r="AB541" i="13" a="1"/>
  <c r="AB541" i="13" s="1"/>
  <c r="W541" i="13"/>
  <c r="V541" i="13"/>
  <c r="R541" i="13"/>
  <c r="S541" i="13"/>
  <c r="Q541" i="13"/>
  <c r="AD540" i="13"/>
  <c r="AA540" i="13"/>
  <c r="Z541" i="13" a="1"/>
  <c r="Z541" i="13" s="1"/>
  <c r="X541" i="13"/>
  <c r="Y541" i="13" a="1"/>
  <c r="Y541" i="13" s="1"/>
  <c r="L544" i="13"/>
  <c r="O544" i="13" s="1"/>
  <c r="N543" i="13"/>
  <c r="M543" i="13"/>
  <c r="P542" i="13"/>
  <c r="U542" i="13"/>
  <c r="AC542" i="13" l="1" a="1"/>
  <c r="AC542" i="13" s="1"/>
  <c r="AB542" i="13" a="1"/>
  <c r="AB542" i="13" s="1"/>
  <c r="V542" i="13"/>
  <c r="W542" i="13"/>
  <c r="Q542" i="13"/>
  <c r="S542" i="13"/>
  <c r="R542" i="13"/>
  <c r="AD541" i="13"/>
  <c r="AA541" i="13"/>
  <c r="X542" i="13"/>
  <c r="Y542" i="13" a="1"/>
  <c r="Y542" i="13" s="1"/>
  <c r="Z542" i="13" a="1"/>
  <c r="Z542" i="13" s="1"/>
  <c r="P543" i="13"/>
  <c r="L545" i="13"/>
  <c r="O545" i="13" s="1"/>
  <c r="M544" i="13"/>
  <c r="N544" i="13"/>
  <c r="U543" i="13"/>
  <c r="AB543" i="13" l="1" a="1"/>
  <c r="AB543" i="13" s="1"/>
  <c r="AC543" i="13" a="1"/>
  <c r="AC543" i="13" s="1"/>
  <c r="V543" i="13"/>
  <c r="W543" i="13"/>
  <c r="R543" i="13"/>
  <c r="S543" i="13"/>
  <c r="Q543" i="13"/>
  <c r="AA542" i="13"/>
  <c r="AD542" i="13"/>
  <c r="X543" i="13"/>
  <c r="Z543" i="13" a="1"/>
  <c r="Z543" i="13" s="1"/>
  <c r="Y543" i="13" a="1"/>
  <c r="Y543" i="13" s="1"/>
  <c r="L546" i="13"/>
  <c r="O546" i="13" s="1"/>
  <c r="N545" i="13"/>
  <c r="M545" i="13"/>
  <c r="P544" i="13"/>
  <c r="U544" i="13"/>
  <c r="AB544" i="13" l="1" a="1"/>
  <c r="AB544" i="13" s="1"/>
  <c r="AC544" i="13" a="1"/>
  <c r="AC544" i="13" s="1"/>
  <c r="V544" i="13"/>
  <c r="W544" i="13"/>
  <c r="S544" i="13"/>
  <c r="R544" i="13"/>
  <c r="Q544" i="13"/>
  <c r="AA543" i="13"/>
  <c r="AD543" i="13"/>
  <c r="Y544" i="13" a="1"/>
  <c r="Y544" i="13" s="1"/>
  <c r="X544" i="13"/>
  <c r="Z544" i="13" a="1"/>
  <c r="Z544" i="13" s="1"/>
  <c r="P545" i="13"/>
  <c r="L547" i="13"/>
  <c r="O547" i="13" s="1"/>
  <c r="N546" i="13"/>
  <c r="M546" i="13"/>
  <c r="U545" i="13"/>
  <c r="AC545" i="13" l="1" a="1"/>
  <c r="AC545" i="13" s="1"/>
  <c r="AB545" i="13" a="1"/>
  <c r="AB545" i="13" s="1"/>
  <c r="V545" i="13"/>
  <c r="W545" i="13"/>
  <c r="R545" i="13"/>
  <c r="S545" i="13"/>
  <c r="Q545" i="13"/>
  <c r="AA544" i="13"/>
  <c r="AD544" i="13"/>
  <c r="Y545" i="13" a="1"/>
  <c r="Y545" i="13" s="1"/>
  <c r="Z545" i="13" a="1"/>
  <c r="Z545" i="13" s="1"/>
  <c r="X545" i="13"/>
  <c r="L548" i="13"/>
  <c r="O548" i="13" s="1"/>
  <c r="N547" i="13"/>
  <c r="M547" i="13"/>
  <c r="P546" i="13"/>
  <c r="U546" i="13"/>
  <c r="AB546" i="13" l="1" a="1"/>
  <c r="AB546" i="13" s="1"/>
  <c r="AC546" i="13" a="1"/>
  <c r="AC546" i="13" s="1"/>
  <c r="W546" i="13"/>
  <c r="V546" i="13"/>
  <c r="R546" i="13"/>
  <c r="S546" i="13"/>
  <c r="Q546" i="13"/>
  <c r="AA545" i="13"/>
  <c r="AD545" i="13"/>
  <c r="Y546" i="13" a="1"/>
  <c r="Y546" i="13" s="1"/>
  <c r="Z546" i="13" a="1"/>
  <c r="Z546" i="13" s="1"/>
  <c r="X546" i="13"/>
  <c r="P547" i="13"/>
  <c r="L549" i="13"/>
  <c r="O549" i="13" s="1"/>
  <c r="M548" i="13"/>
  <c r="N548" i="13"/>
  <c r="U547" i="13"/>
  <c r="AC547" i="13" l="1" a="1"/>
  <c r="AC547" i="13" s="1"/>
  <c r="AB547" i="13" a="1"/>
  <c r="AB547" i="13" s="1"/>
  <c r="V547" i="13"/>
  <c r="W547" i="13"/>
  <c r="R547" i="13"/>
  <c r="S547" i="13"/>
  <c r="Q547" i="13"/>
  <c r="AA546" i="13"/>
  <c r="AD546" i="13"/>
  <c r="Y547" i="13" a="1"/>
  <c r="Y547" i="13" s="1"/>
  <c r="Z547" i="13" a="1"/>
  <c r="Z547" i="13" s="1"/>
  <c r="X547" i="13"/>
  <c r="L550" i="13"/>
  <c r="O550" i="13" s="1"/>
  <c r="N549" i="13"/>
  <c r="M549" i="13"/>
  <c r="P548" i="13"/>
  <c r="U548" i="13"/>
  <c r="AB548" i="13" l="1" a="1"/>
  <c r="AB548" i="13" s="1"/>
  <c r="AC548" i="13" a="1"/>
  <c r="AC548" i="13" s="1"/>
  <c r="W548" i="13"/>
  <c r="V548" i="13"/>
  <c r="R548" i="13"/>
  <c r="S548" i="13"/>
  <c r="Q548" i="13"/>
  <c r="AD547" i="13"/>
  <c r="AA547" i="13"/>
  <c r="X548" i="13"/>
  <c r="Y548" i="13" a="1"/>
  <c r="Y548" i="13" s="1"/>
  <c r="Z548" i="13" a="1"/>
  <c r="Z548" i="13" s="1"/>
  <c r="P549" i="13"/>
  <c r="L551" i="13"/>
  <c r="O551" i="13" s="1"/>
  <c r="M550" i="13"/>
  <c r="N550" i="13"/>
  <c r="U549" i="13"/>
  <c r="AB549" i="13" l="1" a="1"/>
  <c r="AB549" i="13" s="1"/>
  <c r="AC549" i="13" a="1"/>
  <c r="AC549" i="13" s="1"/>
  <c r="V549" i="13"/>
  <c r="W549" i="13"/>
  <c r="S549" i="13"/>
  <c r="Q549" i="13"/>
  <c r="R549" i="13"/>
  <c r="AA548" i="13"/>
  <c r="AD548" i="13"/>
  <c r="Y549" i="13" a="1"/>
  <c r="Y549" i="13" s="1"/>
  <c r="Z549" i="13" a="1"/>
  <c r="Z549" i="13" s="1"/>
  <c r="X549" i="13"/>
  <c r="L552" i="13"/>
  <c r="O552" i="13" s="1"/>
  <c r="N551" i="13"/>
  <c r="M551" i="13"/>
  <c r="P550" i="13"/>
  <c r="U550" i="13"/>
  <c r="AC550" i="13" l="1" a="1"/>
  <c r="AC550" i="13" s="1"/>
  <c r="AB550" i="13" a="1"/>
  <c r="AB550" i="13" s="1"/>
  <c r="V550" i="13"/>
  <c r="W550" i="13"/>
  <c r="Q550" i="13"/>
  <c r="S550" i="13"/>
  <c r="R550" i="13"/>
  <c r="AA549" i="13"/>
  <c r="AD549" i="13"/>
  <c r="X550" i="13"/>
  <c r="Z550" i="13" a="1"/>
  <c r="Z550" i="13" s="1"/>
  <c r="Y550" i="13" a="1"/>
  <c r="Y550" i="13" s="1"/>
  <c r="P551" i="13"/>
  <c r="L553" i="13"/>
  <c r="O553" i="13" s="1"/>
  <c r="M552" i="13"/>
  <c r="N552" i="13"/>
  <c r="U551" i="13"/>
  <c r="AC551" i="13" l="1" a="1"/>
  <c r="AC551" i="13" s="1"/>
  <c r="AB551" i="13" a="1"/>
  <c r="AB551" i="13" s="1"/>
  <c r="W551" i="13"/>
  <c r="V551" i="13"/>
  <c r="Q551" i="13"/>
  <c r="S551" i="13"/>
  <c r="R551" i="13"/>
  <c r="AD550" i="13"/>
  <c r="AA550" i="13"/>
  <c r="Z551" i="13" a="1"/>
  <c r="Z551" i="13" s="1"/>
  <c r="Y551" i="13" a="1"/>
  <c r="Y551" i="13" s="1"/>
  <c r="X551" i="13"/>
  <c r="L554" i="13"/>
  <c r="O554" i="13" s="1"/>
  <c r="M553" i="13"/>
  <c r="N553" i="13"/>
  <c r="P552" i="13"/>
  <c r="U552" i="13"/>
  <c r="AC552" i="13" l="1" a="1"/>
  <c r="AC552" i="13" s="1"/>
  <c r="AB552" i="13" a="1"/>
  <c r="AB552" i="13" s="1"/>
  <c r="W552" i="13"/>
  <c r="V552" i="13"/>
  <c r="S552" i="13"/>
  <c r="R552" i="13"/>
  <c r="Q552" i="13"/>
  <c r="AD551" i="13"/>
  <c r="AA551" i="13"/>
  <c r="Z552" i="13" a="1"/>
  <c r="Z552" i="13" s="1"/>
  <c r="Y552" i="13" a="1"/>
  <c r="Y552" i="13" s="1"/>
  <c r="X552" i="13"/>
  <c r="P553" i="13"/>
  <c r="L555" i="13"/>
  <c r="O555" i="13" s="1"/>
  <c r="M554" i="13"/>
  <c r="N554" i="13"/>
  <c r="U553" i="13"/>
  <c r="AC553" i="13" l="1" a="1"/>
  <c r="AC553" i="13" s="1"/>
  <c r="AB553" i="13" a="1"/>
  <c r="AB553" i="13" s="1"/>
  <c r="V553" i="13"/>
  <c r="W553" i="13"/>
  <c r="R553" i="13"/>
  <c r="S553" i="13"/>
  <c r="Q553" i="13"/>
  <c r="AD552" i="13"/>
  <c r="AA552" i="13"/>
  <c r="Z553" i="13" a="1"/>
  <c r="Z553" i="13" s="1"/>
  <c r="Y553" i="13" a="1"/>
  <c r="Y553" i="13" s="1"/>
  <c r="X553" i="13"/>
  <c r="L556" i="13"/>
  <c r="O556" i="13" s="1"/>
  <c r="N555" i="13"/>
  <c r="M555" i="13"/>
  <c r="P554" i="13"/>
  <c r="U554" i="13"/>
  <c r="AC554" i="13" l="1" a="1"/>
  <c r="AC554" i="13" s="1"/>
  <c r="AB554" i="13" a="1"/>
  <c r="AB554" i="13" s="1"/>
  <c r="V554" i="13"/>
  <c r="W554" i="13"/>
  <c r="S554" i="13"/>
  <c r="Q554" i="13"/>
  <c r="R554" i="13"/>
  <c r="AD553" i="13"/>
  <c r="AA553" i="13"/>
  <c r="X554" i="13"/>
  <c r="Y554" i="13" a="1"/>
  <c r="Y554" i="13" s="1"/>
  <c r="Z554" i="13" a="1"/>
  <c r="Z554" i="13" s="1"/>
  <c r="P555" i="13"/>
  <c r="L557" i="13"/>
  <c r="O557" i="13" s="1"/>
  <c r="M556" i="13"/>
  <c r="N556" i="13"/>
  <c r="U555" i="13"/>
  <c r="AB555" i="13" l="1" a="1"/>
  <c r="AB555" i="13" s="1"/>
  <c r="AC555" i="13" a="1"/>
  <c r="AC555" i="13" s="1"/>
  <c r="V555" i="13"/>
  <c r="W555" i="13"/>
  <c r="S555" i="13"/>
  <c r="Q555" i="13"/>
  <c r="R555" i="13"/>
  <c r="AD554" i="13"/>
  <c r="AA554" i="13"/>
  <c r="Y555" i="13" a="1"/>
  <c r="Y555" i="13" s="1"/>
  <c r="X555" i="13"/>
  <c r="Z555" i="13" a="1"/>
  <c r="Z555" i="13" s="1"/>
  <c r="L558" i="13"/>
  <c r="O558" i="13" s="1"/>
  <c r="N557" i="13"/>
  <c r="M557" i="13"/>
  <c r="P556" i="13"/>
  <c r="U556" i="13"/>
  <c r="AC556" i="13" l="1" a="1"/>
  <c r="AC556" i="13" s="1"/>
  <c r="AB556" i="13" a="1"/>
  <c r="AB556" i="13" s="1"/>
  <c r="V556" i="13"/>
  <c r="W556" i="13"/>
  <c r="S556" i="13"/>
  <c r="R556" i="13"/>
  <c r="Q556" i="13"/>
  <c r="AA555" i="13"/>
  <c r="AD555" i="13"/>
  <c r="Z556" i="13" a="1"/>
  <c r="Z556" i="13" s="1"/>
  <c r="Y556" i="13" a="1"/>
  <c r="Y556" i="13" s="1"/>
  <c r="X556" i="13"/>
  <c r="P557" i="13"/>
  <c r="L559" i="13"/>
  <c r="O559" i="13" s="1"/>
  <c r="M558" i="13"/>
  <c r="N558" i="13"/>
  <c r="U557" i="13"/>
  <c r="AB557" i="13" l="1" a="1"/>
  <c r="AB557" i="13" s="1"/>
  <c r="AC557" i="13" a="1"/>
  <c r="AC557" i="13" s="1"/>
  <c r="V557" i="13"/>
  <c r="W557" i="13"/>
  <c r="Q557" i="13"/>
  <c r="S557" i="13"/>
  <c r="R557" i="13"/>
  <c r="AD556" i="13"/>
  <c r="AA556" i="13"/>
  <c r="Z557" i="13" a="1"/>
  <c r="Z557" i="13" s="1"/>
  <c r="Y557" i="13" a="1"/>
  <c r="Y557" i="13" s="1"/>
  <c r="X557" i="13"/>
  <c r="L560" i="13"/>
  <c r="O560" i="13" s="1"/>
  <c r="N559" i="13"/>
  <c r="M559" i="13"/>
  <c r="P558" i="13"/>
  <c r="U558" i="13"/>
  <c r="AC558" i="13" l="1" a="1"/>
  <c r="AC558" i="13" s="1"/>
  <c r="AB558" i="13" a="1"/>
  <c r="AB558" i="13" s="1"/>
  <c r="W558" i="13"/>
  <c r="V558" i="13"/>
  <c r="Q558" i="13"/>
  <c r="R558" i="13"/>
  <c r="S558" i="13"/>
  <c r="AA557" i="13"/>
  <c r="AD557" i="13"/>
  <c r="Y558" i="13" a="1"/>
  <c r="Y558" i="13" s="1"/>
  <c r="Z558" i="13" a="1"/>
  <c r="Z558" i="13" s="1"/>
  <c r="X558" i="13"/>
  <c r="P559" i="13"/>
  <c r="L561" i="13"/>
  <c r="O561" i="13" s="1"/>
  <c r="N560" i="13"/>
  <c r="M560" i="13"/>
  <c r="U559" i="13"/>
  <c r="AB559" i="13" l="1" a="1"/>
  <c r="AB559" i="13" s="1"/>
  <c r="AC559" i="13" a="1"/>
  <c r="AC559" i="13" s="1"/>
  <c r="W559" i="13"/>
  <c r="V559" i="13"/>
  <c r="R559" i="13"/>
  <c r="Q559" i="13"/>
  <c r="S559" i="13"/>
  <c r="AA558" i="13"/>
  <c r="AD558" i="13"/>
  <c r="Y559" i="13" a="1"/>
  <c r="Y559" i="13" s="1"/>
  <c r="Z559" i="13" a="1"/>
  <c r="Z559" i="13" s="1"/>
  <c r="X559" i="13"/>
  <c r="L562" i="13"/>
  <c r="O562" i="13" s="1"/>
  <c r="N561" i="13"/>
  <c r="M561" i="13"/>
  <c r="P560" i="13"/>
  <c r="U560" i="13"/>
  <c r="AB560" i="13" l="1" a="1"/>
  <c r="AB560" i="13" s="1"/>
  <c r="AC560" i="13" a="1"/>
  <c r="AC560" i="13" s="1"/>
  <c r="W560" i="13"/>
  <c r="V560" i="13"/>
  <c r="R560" i="13"/>
  <c r="S560" i="13"/>
  <c r="Q560" i="13"/>
  <c r="AA559" i="13"/>
  <c r="AD559" i="13"/>
  <c r="Y560" i="13" a="1"/>
  <c r="Y560" i="13" s="1"/>
  <c r="X560" i="13"/>
  <c r="Z560" i="13" a="1"/>
  <c r="Z560" i="13" s="1"/>
  <c r="P561" i="13"/>
  <c r="L563" i="13"/>
  <c r="O563" i="13" s="1"/>
  <c r="N562" i="13"/>
  <c r="M562" i="13"/>
  <c r="U561" i="13"/>
  <c r="AB561" i="13" l="1" a="1"/>
  <c r="AB561" i="13" s="1"/>
  <c r="AC561" i="13" a="1"/>
  <c r="AC561" i="13" s="1"/>
  <c r="V561" i="13"/>
  <c r="W561" i="13"/>
  <c r="R561" i="13"/>
  <c r="Q561" i="13"/>
  <c r="S561" i="13"/>
  <c r="AA560" i="13"/>
  <c r="AD560" i="13"/>
  <c r="Y561" i="13" a="1"/>
  <c r="Y561" i="13" s="1"/>
  <c r="Z561" i="13" a="1"/>
  <c r="Z561" i="13" s="1"/>
  <c r="X561" i="13"/>
  <c r="L564" i="13"/>
  <c r="O564" i="13" s="1"/>
  <c r="N563" i="13"/>
  <c r="M563" i="13"/>
  <c r="P562" i="13"/>
  <c r="U562" i="13"/>
  <c r="AC562" i="13" l="1" a="1"/>
  <c r="AC562" i="13" s="1"/>
  <c r="AB562" i="13" a="1"/>
  <c r="AB562" i="13" s="1"/>
  <c r="W562" i="13"/>
  <c r="V562" i="13"/>
  <c r="R562" i="13"/>
  <c r="Q562" i="13"/>
  <c r="S562" i="13"/>
  <c r="AD561" i="13"/>
  <c r="AA561" i="13"/>
  <c r="Z562" i="13" a="1"/>
  <c r="Z562" i="13" s="1"/>
  <c r="X562" i="13"/>
  <c r="Y562" i="13" a="1"/>
  <c r="Y562" i="13" s="1"/>
  <c r="P563" i="13"/>
  <c r="L565" i="13"/>
  <c r="O565" i="13" s="1"/>
  <c r="M564" i="13"/>
  <c r="N564" i="13"/>
  <c r="U563" i="13"/>
  <c r="AC563" i="13" l="1" a="1"/>
  <c r="AC563" i="13" s="1"/>
  <c r="AB563" i="13" a="1"/>
  <c r="AB563" i="13" s="1"/>
  <c r="V563" i="13"/>
  <c r="W563" i="13"/>
  <c r="R563" i="13"/>
  <c r="S563" i="13"/>
  <c r="Q563" i="13"/>
  <c r="AD562" i="13"/>
  <c r="AA562" i="13"/>
  <c r="Z563" i="13" a="1"/>
  <c r="Z563" i="13" s="1"/>
  <c r="Y563" i="13" a="1"/>
  <c r="Y563" i="13" s="1"/>
  <c r="X563" i="13"/>
  <c r="L566" i="13"/>
  <c r="O566" i="13" s="1"/>
  <c r="N565" i="13"/>
  <c r="M565" i="13"/>
  <c r="P564" i="13"/>
  <c r="U564" i="13"/>
  <c r="AB564" i="13" l="1" a="1"/>
  <c r="AB564" i="13" s="1"/>
  <c r="AC564" i="13" a="1"/>
  <c r="AC564" i="13" s="1"/>
  <c r="V564" i="13"/>
  <c r="W564" i="13"/>
  <c r="Q564" i="13"/>
  <c r="S564" i="13"/>
  <c r="R564" i="13"/>
  <c r="AD563" i="13"/>
  <c r="AA563" i="13"/>
  <c r="Y564" i="13" a="1"/>
  <c r="Y564" i="13" s="1"/>
  <c r="X564" i="13"/>
  <c r="Z564" i="13" a="1"/>
  <c r="Z564" i="13" s="1"/>
  <c r="P565" i="13"/>
  <c r="L567" i="13"/>
  <c r="O567" i="13" s="1"/>
  <c r="N566" i="13"/>
  <c r="M566" i="13"/>
  <c r="U565" i="13"/>
  <c r="AC565" i="13" l="1" a="1"/>
  <c r="AC565" i="13" s="1"/>
  <c r="AB565" i="13" a="1"/>
  <c r="AB565" i="13" s="1"/>
  <c r="W565" i="13"/>
  <c r="V565" i="13"/>
  <c r="Q565" i="13"/>
  <c r="S565" i="13"/>
  <c r="R565" i="13"/>
  <c r="AA564" i="13"/>
  <c r="AD564" i="13"/>
  <c r="Z565" i="13" a="1"/>
  <c r="Z565" i="13" s="1"/>
  <c r="Y565" i="13" a="1"/>
  <c r="Y565" i="13" s="1"/>
  <c r="X565" i="13"/>
  <c r="L568" i="13"/>
  <c r="O568" i="13" s="1"/>
  <c r="N567" i="13"/>
  <c r="M567" i="13"/>
  <c r="P566" i="13"/>
  <c r="U566" i="13"/>
  <c r="AB566" i="13" l="1" a="1"/>
  <c r="AB566" i="13" s="1"/>
  <c r="AC566" i="13" a="1"/>
  <c r="AC566" i="13" s="1"/>
  <c r="W566" i="13"/>
  <c r="V566" i="13"/>
  <c r="R566" i="13"/>
  <c r="S566" i="13"/>
  <c r="Q566" i="13"/>
  <c r="AA565" i="13"/>
  <c r="AD565" i="13"/>
  <c r="Z566" i="13" a="1"/>
  <c r="Z566" i="13" s="1"/>
  <c r="Y566" i="13" a="1"/>
  <c r="Y566" i="13" s="1"/>
  <c r="X566" i="13"/>
  <c r="P567" i="13"/>
  <c r="L569" i="13"/>
  <c r="O569" i="13" s="1"/>
  <c r="M568" i="13"/>
  <c r="N568" i="13"/>
  <c r="U567" i="13"/>
  <c r="AC567" i="13" l="1" a="1"/>
  <c r="AC567" i="13" s="1"/>
  <c r="AB567" i="13" a="1"/>
  <c r="AB567" i="13" s="1"/>
  <c r="W567" i="13"/>
  <c r="V567" i="13"/>
  <c r="S567" i="13"/>
  <c r="R567" i="13"/>
  <c r="Q567" i="13"/>
  <c r="AD566" i="13"/>
  <c r="AA566" i="13"/>
  <c r="Z567" i="13" a="1"/>
  <c r="Z567" i="13" s="1"/>
  <c r="Y567" i="13" a="1"/>
  <c r="Y567" i="13" s="1"/>
  <c r="X567" i="13"/>
  <c r="L570" i="13"/>
  <c r="O570" i="13" s="1"/>
  <c r="N569" i="13"/>
  <c r="M569" i="13"/>
  <c r="P568" i="13"/>
  <c r="U568" i="13"/>
  <c r="AB568" i="13" l="1" a="1"/>
  <c r="AB568" i="13" s="1"/>
  <c r="AC568" i="13" a="1"/>
  <c r="AC568" i="13" s="1"/>
  <c r="W568" i="13"/>
  <c r="V568" i="13"/>
  <c r="R568" i="13"/>
  <c r="S568" i="13"/>
  <c r="Q568" i="13"/>
  <c r="AD567" i="13"/>
  <c r="AA567" i="13"/>
  <c r="X568" i="13"/>
  <c r="Y568" i="13" a="1"/>
  <c r="Y568" i="13" s="1"/>
  <c r="Z568" i="13" a="1"/>
  <c r="Z568" i="13" s="1"/>
  <c r="P569" i="13"/>
  <c r="L571" i="13"/>
  <c r="O571" i="13" s="1"/>
  <c r="N570" i="13"/>
  <c r="M570" i="13"/>
  <c r="U569" i="13"/>
  <c r="AC569" i="13" l="1" a="1"/>
  <c r="AC569" i="13" s="1"/>
  <c r="AB569" i="13" a="1"/>
  <c r="AB569" i="13" s="1"/>
  <c r="V569" i="13"/>
  <c r="W569" i="13"/>
  <c r="R569" i="13"/>
  <c r="Q569" i="13"/>
  <c r="S569" i="13"/>
  <c r="AD568" i="13"/>
  <c r="AA568" i="13"/>
  <c r="Y569" i="13" a="1"/>
  <c r="Y569" i="13" s="1"/>
  <c r="Z569" i="13" a="1"/>
  <c r="Z569" i="13" s="1"/>
  <c r="X569" i="13"/>
  <c r="L572" i="13"/>
  <c r="O572" i="13" s="1"/>
  <c r="N571" i="13"/>
  <c r="M571" i="13"/>
  <c r="P570" i="13"/>
  <c r="U570" i="13"/>
  <c r="AC570" i="13" l="1" a="1"/>
  <c r="AC570" i="13" s="1"/>
  <c r="AB570" i="13" a="1"/>
  <c r="AB570" i="13" s="1"/>
  <c r="V570" i="13"/>
  <c r="W570" i="13"/>
  <c r="Q570" i="13"/>
  <c r="R570" i="13"/>
  <c r="S570" i="13"/>
  <c r="AA569" i="13"/>
  <c r="AD569" i="13"/>
  <c r="Y570" i="13" a="1"/>
  <c r="Y570" i="13" s="1"/>
  <c r="Z570" i="13" a="1"/>
  <c r="Z570" i="13" s="1"/>
  <c r="X570" i="13"/>
  <c r="P571" i="13"/>
  <c r="L573" i="13"/>
  <c r="O573" i="13" s="1"/>
  <c r="N572" i="13"/>
  <c r="M572" i="13"/>
  <c r="U571" i="13"/>
  <c r="AB571" i="13" l="1" a="1"/>
  <c r="AB571" i="13" s="1"/>
  <c r="AC571" i="13" a="1"/>
  <c r="AC571" i="13" s="1"/>
  <c r="V571" i="13"/>
  <c r="W571" i="13"/>
  <c r="S571" i="13"/>
  <c r="R571" i="13"/>
  <c r="Q571" i="13"/>
  <c r="AA570" i="13"/>
  <c r="AD570" i="13"/>
  <c r="Z571" i="13" a="1"/>
  <c r="Z571" i="13" s="1"/>
  <c r="Y571" i="13" a="1"/>
  <c r="Y571" i="13" s="1"/>
  <c r="X571" i="13"/>
  <c r="L574" i="13"/>
  <c r="O574" i="13" s="1"/>
  <c r="N573" i="13"/>
  <c r="M573" i="13"/>
  <c r="P572" i="13"/>
  <c r="U572" i="13"/>
  <c r="AC572" i="13" l="1" a="1"/>
  <c r="AC572" i="13" s="1"/>
  <c r="AB572" i="13" a="1"/>
  <c r="AB572" i="13" s="1"/>
  <c r="W572" i="13"/>
  <c r="V572" i="13"/>
  <c r="S572" i="13"/>
  <c r="Q572" i="13"/>
  <c r="R572" i="13"/>
  <c r="AA571" i="13"/>
  <c r="AD571" i="13"/>
  <c r="Y572" i="13" a="1"/>
  <c r="Y572" i="13" s="1"/>
  <c r="Z572" i="13" a="1"/>
  <c r="Z572" i="13" s="1"/>
  <c r="X572" i="13"/>
  <c r="P573" i="13"/>
  <c r="L575" i="13"/>
  <c r="O575" i="13" s="1"/>
  <c r="N574" i="13"/>
  <c r="M574" i="13"/>
  <c r="U573" i="13"/>
  <c r="AB573" i="13" l="1" a="1"/>
  <c r="AB573" i="13" s="1"/>
  <c r="AC573" i="13" a="1"/>
  <c r="AC573" i="13" s="1"/>
  <c r="W573" i="13"/>
  <c r="V573" i="13"/>
  <c r="S573" i="13"/>
  <c r="R573" i="13"/>
  <c r="Q573" i="13"/>
  <c r="AA572" i="13"/>
  <c r="AD572" i="13"/>
  <c r="Y573" i="13" a="1"/>
  <c r="Y573" i="13" s="1"/>
  <c r="Z573" i="13" a="1"/>
  <c r="Z573" i="13" s="1"/>
  <c r="X573" i="13"/>
  <c r="L576" i="13"/>
  <c r="O576" i="13" s="1"/>
  <c r="M575" i="13"/>
  <c r="N575" i="13"/>
  <c r="P574" i="13"/>
  <c r="U574" i="13"/>
  <c r="AC574" i="13" l="1" a="1"/>
  <c r="AC574" i="13" s="1"/>
  <c r="AB574" i="13" a="1"/>
  <c r="AB574" i="13" s="1"/>
  <c r="V574" i="13"/>
  <c r="W574" i="13"/>
  <c r="S574" i="13"/>
  <c r="R574" i="13"/>
  <c r="Q574" i="13"/>
  <c r="AD573" i="13"/>
  <c r="AA573" i="13"/>
  <c r="Y574" i="13" a="1"/>
  <c r="Y574" i="13" s="1"/>
  <c r="Z574" i="13" a="1"/>
  <c r="Z574" i="13" s="1"/>
  <c r="X574" i="13"/>
  <c r="P575" i="13"/>
  <c r="L577" i="13"/>
  <c r="O577" i="13" s="1"/>
  <c r="M576" i="13"/>
  <c r="N576" i="13"/>
  <c r="U575" i="13"/>
  <c r="AB575" i="13" l="1" a="1"/>
  <c r="AB575" i="13" s="1"/>
  <c r="AC575" i="13" a="1"/>
  <c r="AC575" i="13" s="1"/>
  <c r="V575" i="13"/>
  <c r="W575" i="13"/>
  <c r="S575" i="13"/>
  <c r="Q575" i="13"/>
  <c r="R575" i="13"/>
  <c r="AA574" i="13"/>
  <c r="AD574" i="13"/>
  <c r="Y575" i="13" a="1"/>
  <c r="Y575" i="13" s="1"/>
  <c r="Z575" i="13" a="1"/>
  <c r="Z575" i="13" s="1"/>
  <c r="X575" i="13"/>
  <c r="L578" i="13"/>
  <c r="O578" i="13" s="1"/>
  <c r="M577" i="13"/>
  <c r="N577" i="13"/>
  <c r="P576" i="13"/>
  <c r="U576" i="13"/>
  <c r="AC576" i="13" l="1" a="1"/>
  <c r="AC576" i="13" s="1"/>
  <c r="AB576" i="13" a="1"/>
  <c r="AB576" i="13" s="1"/>
  <c r="W576" i="13"/>
  <c r="V576" i="13"/>
  <c r="Q576" i="13"/>
  <c r="R576" i="13"/>
  <c r="S576" i="13"/>
  <c r="AA575" i="13"/>
  <c r="AD575" i="13"/>
  <c r="Y576" i="13" a="1"/>
  <c r="Y576" i="13" s="1"/>
  <c r="X576" i="13"/>
  <c r="Z576" i="13" a="1"/>
  <c r="Z576" i="13" s="1"/>
  <c r="P577" i="13"/>
  <c r="L579" i="13"/>
  <c r="O579" i="13" s="1"/>
  <c r="N578" i="13"/>
  <c r="M578" i="13"/>
  <c r="U577" i="13"/>
  <c r="AC577" i="13" l="1" a="1"/>
  <c r="AC577" i="13" s="1"/>
  <c r="AB577" i="13" a="1"/>
  <c r="AB577" i="13" s="1"/>
  <c r="V577" i="13"/>
  <c r="W577" i="13"/>
  <c r="Q577" i="13"/>
  <c r="S577" i="13"/>
  <c r="R577" i="13"/>
  <c r="AD576" i="13"/>
  <c r="AA576" i="13"/>
  <c r="Y577" i="13" a="1"/>
  <c r="Y577" i="13" s="1"/>
  <c r="X577" i="13"/>
  <c r="Z577" i="13" a="1"/>
  <c r="Z577" i="13" s="1"/>
  <c r="L580" i="13"/>
  <c r="O580" i="13" s="1"/>
  <c r="N579" i="13"/>
  <c r="M579" i="13"/>
  <c r="P578" i="13"/>
  <c r="U578" i="13"/>
  <c r="AB578" i="13" l="1" a="1"/>
  <c r="AB578" i="13" s="1"/>
  <c r="AC578" i="13" a="1"/>
  <c r="AC578" i="13" s="1"/>
  <c r="V578" i="13"/>
  <c r="W578" i="13"/>
  <c r="S578" i="13"/>
  <c r="Q578" i="13"/>
  <c r="R578" i="13"/>
  <c r="AD577" i="13"/>
  <c r="AA577" i="13"/>
  <c r="Y578" i="13" a="1"/>
  <c r="Y578" i="13" s="1"/>
  <c r="X578" i="13"/>
  <c r="Z578" i="13" a="1"/>
  <c r="Z578" i="13" s="1"/>
  <c r="P579" i="13"/>
  <c r="L581" i="13"/>
  <c r="O581" i="13" s="1"/>
  <c r="N580" i="13"/>
  <c r="M580" i="13"/>
  <c r="U579" i="13"/>
  <c r="AC579" i="13" l="1" a="1"/>
  <c r="AC579" i="13" s="1"/>
  <c r="AB579" i="13" a="1"/>
  <c r="AB579" i="13" s="1"/>
  <c r="W579" i="13"/>
  <c r="V579" i="13"/>
  <c r="R579" i="13"/>
  <c r="Q579" i="13"/>
  <c r="S579" i="13"/>
  <c r="AD578" i="13"/>
  <c r="AA578" i="13"/>
  <c r="Z579" i="13" a="1"/>
  <c r="Z579" i="13" s="1"/>
  <c r="X579" i="13"/>
  <c r="Y579" i="13" a="1"/>
  <c r="Y579" i="13" s="1"/>
  <c r="L582" i="13"/>
  <c r="O582" i="13" s="1"/>
  <c r="M581" i="13"/>
  <c r="N581" i="13"/>
  <c r="P580" i="13"/>
  <c r="U580" i="13"/>
  <c r="AB580" i="13" l="1" a="1"/>
  <c r="AB580" i="13" s="1"/>
  <c r="AC580" i="13" a="1"/>
  <c r="AC580" i="13" s="1"/>
  <c r="W580" i="13"/>
  <c r="V580" i="13"/>
  <c r="Q580" i="13"/>
  <c r="R580" i="13"/>
  <c r="S580" i="13"/>
  <c r="AD579" i="13"/>
  <c r="AA579" i="13"/>
  <c r="Z580" i="13" a="1"/>
  <c r="Z580" i="13" s="1"/>
  <c r="X580" i="13"/>
  <c r="Y580" i="13" a="1"/>
  <c r="Y580" i="13" s="1"/>
  <c r="P581" i="13"/>
  <c r="L583" i="13"/>
  <c r="O583" i="13" s="1"/>
  <c r="M582" i="13"/>
  <c r="N582" i="13"/>
  <c r="U581" i="13"/>
  <c r="AC581" i="13" l="1" a="1"/>
  <c r="AC581" i="13" s="1"/>
  <c r="AB581" i="13" a="1"/>
  <c r="AB581" i="13" s="1"/>
  <c r="V581" i="13"/>
  <c r="W581" i="13"/>
  <c r="R581" i="13"/>
  <c r="S581" i="13"/>
  <c r="Q581" i="13"/>
  <c r="AA580" i="13"/>
  <c r="AD580" i="13"/>
  <c r="Z581" i="13" a="1"/>
  <c r="Z581" i="13" s="1"/>
  <c r="Y581" i="13" a="1"/>
  <c r="Y581" i="13" s="1"/>
  <c r="X581" i="13"/>
  <c r="L584" i="13"/>
  <c r="O584" i="13" s="1"/>
  <c r="M583" i="13"/>
  <c r="N583" i="13"/>
  <c r="P582" i="13"/>
  <c r="U582" i="13"/>
  <c r="AB582" i="13" l="1" a="1"/>
  <c r="AB582" i="13" s="1"/>
  <c r="AC582" i="13" a="1"/>
  <c r="AC582" i="13" s="1"/>
  <c r="W582" i="13"/>
  <c r="V582" i="13"/>
  <c r="R582" i="13"/>
  <c r="Q582" i="13"/>
  <c r="S582" i="13"/>
  <c r="AD581" i="13"/>
  <c r="AA581" i="13"/>
  <c r="Z582" i="13" a="1"/>
  <c r="Z582" i="13" s="1"/>
  <c r="X582" i="13"/>
  <c r="Y582" i="13" a="1"/>
  <c r="Y582" i="13" s="1"/>
  <c r="P583" i="13"/>
  <c r="L585" i="13"/>
  <c r="O585" i="13" s="1"/>
  <c r="M584" i="13"/>
  <c r="N584" i="13"/>
  <c r="U583" i="13"/>
  <c r="AB583" i="13" l="1" a="1"/>
  <c r="AB583" i="13" s="1"/>
  <c r="AC583" i="13" a="1"/>
  <c r="AC583" i="13" s="1"/>
  <c r="W583" i="13"/>
  <c r="V583" i="13"/>
  <c r="S583" i="13"/>
  <c r="R583" i="13"/>
  <c r="Q583" i="13"/>
  <c r="AD582" i="13"/>
  <c r="AA582" i="13"/>
  <c r="Y583" i="13" a="1"/>
  <c r="Y583" i="13" s="1"/>
  <c r="X583" i="13"/>
  <c r="Z583" i="13" a="1"/>
  <c r="Z583" i="13" s="1"/>
  <c r="L586" i="13"/>
  <c r="O586" i="13" s="1"/>
  <c r="N585" i="13"/>
  <c r="M585" i="13"/>
  <c r="P584" i="13"/>
  <c r="U584" i="13"/>
  <c r="AB584" i="13" l="1" a="1"/>
  <c r="AB584" i="13" s="1"/>
  <c r="AC584" i="13" a="1"/>
  <c r="AC584" i="13" s="1"/>
  <c r="V584" i="13"/>
  <c r="W584" i="13"/>
  <c r="Q584" i="13"/>
  <c r="S584" i="13"/>
  <c r="R584" i="13"/>
  <c r="AA583" i="13"/>
  <c r="AD583" i="13"/>
  <c r="Z584" i="13" a="1"/>
  <c r="Z584" i="13" s="1"/>
  <c r="X584" i="13"/>
  <c r="Y584" i="13" a="1"/>
  <c r="Y584" i="13" s="1"/>
  <c r="P585" i="13"/>
  <c r="L587" i="13"/>
  <c r="O587" i="13" s="1"/>
  <c r="M586" i="13"/>
  <c r="N586" i="13"/>
  <c r="U585" i="13"/>
  <c r="AC585" i="13" l="1" a="1"/>
  <c r="AC585" i="13" s="1"/>
  <c r="AB585" i="13" a="1"/>
  <c r="AB585" i="13" s="1"/>
  <c r="V585" i="13"/>
  <c r="W585" i="13"/>
  <c r="S585" i="13"/>
  <c r="R585" i="13"/>
  <c r="Q585" i="13"/>
  <c r="AA584" i="13"/>
  <c r="AD584" i="13"/>
  <c r="X585" i="13"/>
  <c r="Y585" i="13" a="1"/>
  <c r="Y585" i="13" s="1"/>
  <c r="Z585" i="13" a="1"/>
  <c r="Z585" i="13" s="1"/>
  <c r="L588" i="13"/>
  <c r="O588" i="13" s="1"/>
  <c r="M587" i="13"/>
  <c r="N587" i="13"/>
  <c r="P586" i="13"/>
  <c r="U586" i="13"/>
  <c r="AC586" i="13" l="1" a="1"/>
  <c r="AC586" i="13" s="1"/>
  <c r="AB586" i="13" a="1"/>
  <c r="AB586" i="13" s="1"/>
  <c r="W586" i="13"/>
  <c r="V586" i="13"/>
  <c r="S586" i="13"/>
  <c r="Q586" i="13"/>
  <c r="R586" i="13"/>
  <c r="AD585" i="13"/>
  <c r="AA585" i="13"/>
  <c r="Y586" i="13" a="1"/>
  <c r="Y586" i="13" s="1"/>
  <c r="Z586" i="13" a="1"/>
  <c r="Z586" i="13" s="1"/>
  <c r="X586" i="13"/>
  <c r="P587" i="13"/>
  <c r="L589" i="13"/>
  <c r="O589" i="13" s="1"/>
  <c r="N588" i="13"/>
  <c r="M588" i="13"/>
  <c r="U587" i="13"/>
  <c r="AC587" i="13" l="1" a="1"/>
  <c r="AC587" i="13" s="1"/>
  <c r="AB587" i="13" a="1"/>
  <c r="AB587" i="13" s="1"/>
  <c r="V587" i="13"/>
  <c r="W587" i="13"/>
  <c r="R587" i="13"/>
  <c r="Q587" i="13"/>
  <c r="S587" i="13"/>
  <c r="AA586" i="13"/>
  <c r="AD586" i="13"/>
  <c r="Y587" i="13" a="1"/>
  <c r="Y587" i="13" s="1"/>
  <c r="Z587" i="13" a="1"/>
  <c r="Z587" i="13" s="1"/>
  <c r="X587" i="13"/>
  <c r="L590" i="13"/>
  <c r="O590" i="13" s="1"/>
  <c r="N589" i="13"/>
  <c r="M589" i="13"/>
  <c r="P588" i="13"/>
  <c r="U588" i="13"/>
  <c r="AC588" i="13" l="1" a="1"/>
  <c r="AC588" i="13" s="1"/>
  <c r="AB588" i="13" a="1"/>
  <c r="AB588" i="13" s="1"/>
  <c r="W588" i="13"/>
  <c r="V588" i="13"/>
  <c r="Q588" i="13"/>
  <c r="S588" i="13"/>
  <c r="R588" i="13"/>
  <c r="AA587" i="13"/>
  <c r="AD587" i="13"/>
  <c r="Y588" i="13" a="1"/>
  <c r="Y588" i="13" s="1"/>
  <c r="Z588" i="13" a="1"/>
  <c r="Z588" i="13" s="1"/>
  <c r="X588" i="13"/>
  <c r="P589" i="13"/>
  <c r="L591" i="13"/>
  <c r="O591" i="13" s="1"/>
  <c r="N590" i="13"/>
  <c r="M590" i="13"/>
  <c r="U589" i="13"/>
  <c r="AB589" i="13" l="1" a="1"/>
  <c r="AB589" i="13" s="1"/>
  <c r="AC589" i="13" a="1"/>
  <c r="AC589" i="13" s="1"/>
  <c r="W589" i="13"/>
  <c r="V589" i="13"/>
  <c r="Q589" i="13"/>
  <c r="S589" i="13"/>
  <c r="R589" i="13"/>
  <c r="AA588" i="13"/>
  <c r="AD588" i="13"/>
  <c r="Z589" i="13" a="1"/>
  <c r="Z589" i="13" s="1"/>
  <c r="X589" i="13"/>
  <c r="Y589" i="13" a="1"/>
  <c r="Y589" i="13" s="1"/>
  <c r="L592" i="13"/>
  <c r="O592" i="13" s="1"/>
  <c r="N591" i="13"/>
  <c r="M591" i="13"/>
  <c r="P590" i="13"/>
  <c r="U590" i="13"/>
  <c r="AC590" i="13" l="1" a="1"/>
  <c r="AC590" i="13" s="1"/>
  <c r="AB590" i="13" a="1"/>
  <c r="AB590" i="13" s="1"/>
  <c r="V590" i="13"/>
  <c r="W590" i="13"/>
  <c r="R590" i="13"/>
  <c r="S590" i="13"/>
  <c r="Q590" i="13"/>
  <c r="AD589" i="13"/>
  <c r="AA589" i="13"/>
  <c r="Z590" i="13" a="1"/>
  <c r="Z590" i="13" s="1"/>
  <c r="X590" i="13"/>
  <c r="Y590" i="13" a="1"/>
  <c r="Y590" i="13" s="1"/>
  <c r="P591" i="13"/>
  <c r="L593" i="13"/>
  <c r="O593" i="13" s="1"/>
  <c r="M592" i="13"/>
  <c r="N592" i="13"/>
  <c r="U591" i="13"/>
  <c r="AB591" i="13" l="1" a="1"/>
  <c r="AB591" i="13" s="1"/>
  <c r="AC591" i="13" a="1"/>
  <c r="AC591" i="13" s="1"/>
  <c r="V591" i="13"/>
  <c r="W591" i="13"/>
  <c r="S591" i="13"/>
  <c r="R591" i="13"/>
  <c r="Q591" i="13"/>
  <c r="AA590" i="13"/>
  <c r="AD590" i="13"/>
  <c r="Z591" i="13" a="1"/>
  <c r="Z591" i="13" s="1"/>
  <c r="Y591" i="13" a="1"/>
  <c r="Y591" i="13" s="1"/>
  <c r="X591" i="13"/>
  <c r="L594" i="13"/>
  <c r="O594" i="13" s="1"/>
  <c r="N593" i="13"/>
  <c r="M593" i="13"/>
  <c r="P592" i="13"/>
  <c r="U592" i="13"/>
  <c r="AC592" i="13" l="1" a="1"/>
  <c r="AC592" i="13" s="1"/>
  <c r="AB592" i="13" a="1"/>
  <c r="AB592" i="13" s="1"/>
  <c r="W592" i="13"/>
  <c r="V592" i="13"/>
  <c r="Q592" i="13"/>
  <c r="R592" i="13"/>
  <c r="S592" i="13"/>
  <c r="AD591" i="13"/>
  <c r="AA591" i="13"/>
  <c r="Y592" i="13" a="1"/>
  <c r="Y592" i="13" s="1"/>
  <c r="Z592" i="13" a="1"/>
  <c r="Z592" i="13" s="1"/>
  <c r="X592" i="13"/>
  <c r="P593" i="13"/>
  <c r="L595" i="13"/>
  <c r="O595" i="13" s="1"/>
  <c r="N594" i="13"/>
  <c r="M594" i="13"/>
  <c r="U593" i="13"/>
  <c r="AC593" i="13" l="1" a="1"/>
  <c r="AC593" i="13" s="1"/>
  <c r="AB593" i="13" a="1"/>
  <c r="AB593" i="13" s="1"/>
  <c r="V593" i="13"/>
  <c r="W593" i="13"/>
  <c r="R593" i="13"/>
  <c r="S593" i="13"/>
  <c r="Q593" i="13"/>
  <c r="AD592" i="13"/>
  <c r="AA592" i="13"/>
  <c r="Z593" i="13" a="1"/>
  <c r="Z593" i="13" s="1"/>
  <c r="Y593" i="13" a="1"/>
  <c r="Y593" i="13" s="1"/>
  <c r="X593" i="13"/>
  <c r="L596" i="13"/>
  <c r="O596" i="13" s="1"/>
  <c r="N595" i="13"/>
  <c r="M595" i="13"/>
  <c r="P594" i="13"/>
  <c r="U594" i="13"/>
  <c r="AC594" i="13" l="1" a="1"/>
  <c r="AC594" i="13" s="1"/>
  <c r="AB594" i="13" a="1"/>
  <c r="AB594" i="13" s="1"/>
  <c r="V594" i="13"/>
  <c r="W594" i="13"/>
  <c r="R594" i="13"/>
  <c r="Q594" i="13"/>
  <c r="S594" i="13"/>
  <c r="AD593" i="13"/>
  <c r="AA593" i="13"/>
  <c r="Z594" i="13" a="1"/>
  <c r="Z594" i="13" s="1"/>
  <c r="Y594" i="13" a="1"/>
  <c r="Y594" i="13" s="1"/>
  <c r="X594" i="13"/>
  <c r="P595" i="13"/>
  <c r="L597" i="13"/>
  <c r="O597" i="13" s="1"/>
  <c r="M596" i="13"/>
  <c r="N596" i="13"/>
  <c r="U595" i="13"/>
  <c r="AB595" i="13" l="1" a="1"/>
  <c r="AB595" i="13" s="1"/>
  <c r="AC595" i="13" a="1"/>
  <c r="AC595" i="13" s="1"/>
  <c r="W595" i="13"/>
  <c r="V595" i="13"/>
  <c r="Q595" i="13"/>
  <c r="S595" i="13"/>
  <c r="R595" i="13"/>
  <c r="AD594" i="13"/>
  <c r="AA594" i="13"/>
  <c r="Z595" i="13" a="1"/>
  <c r="Z595" i="13" s="1"/>
  <c r="X595" i="13"/>
  <c r="Y595" i="13" a="1"/>
  <c r="Y595" i="13" s="1"/>
  <c r="L598" i="13"/>
  <c r="O598" i="13" s="1"/>
  <c r="M597" i="13"/>
  <c r="N597" i="13"/>
  <c r="P596" i="13"/>
  <c r="U596" i="13"/>
  <c r="AB596" i="13" l="1" a="1"/>
  <c r="AB596" i="13" s="1"/>
  <c r="AC596" i="13" a="1"/>
  <c r="AC596" i="13" s="1"/>
  <c r="V596" i="13"/>
  <c r="W596" i="13"/>
  <c r="S596" i="13"/>
  <c r="Q596" i="13"/>
  <c r="R596" i="13"/>
  <c r="AD595" i="13"/>
  <c r="AA595" i="13"/>
  <c r="X596" i="13"/>
  <c r="Y596" i="13" a="1"/>
  <c r="Y596" i="13" s="1"/>
  <c r="Z596" i="13" a="1"/>
  <c r="Z596" i="13" s="1"/>
  <c r="P597" i="13"/>
  <c r="L599" i="13"/>
  <c r="O599" i="13" s="1"/>
  <c r="N598" i="13"/>
  <c r="M598" i="13"/>
  <c r="U597" i="13"/>
  <c r="AC597" i="13" l="1" a="1"/>
  <c r="AC597" i="13" s="1"/>
  <c r="AB597" i="13" a="1"/>
  <c r="AB597" i="13" s="1"/>
  <c r="W597" i="13"/>
  <c r="V597" i="13"/>
  <c r="S597" i="13"/>
  <c r="Q597" i="13"/>
  <c r="R597" i="13"/>
  <c r="AA596" i="13"/>
  <c r="AD596" i="13"/>
  <c r="Y597" i="13" a="1"/>
  <c r="Y597" i="13" s="1"/>
  <c r="X597" i="13"/>
  <c r="Z597" i="13" a="1"/>
  <c r="Z597" i="13" s="1"/>
  <c r="L600" i="13"/>
  <c r="O600" i="13" s="1"/>
  <c r="N599" i="13"/>
  <c r="M599" i="13"/>
  <c r="P598" i="13"/>
  <c r="U598" i="13"/>
  <c r="AC598" i="13" l="1" a="1"/>
  <c r="AC598" i="13" s="1"/>
  <c r="AB598" i="13" a="1"/>
  <c r="AB598" i="13" s="1"/>
  <c r="W598" i="13"/>
  <c r="V598" i="13"/>
  <c r="S598" i="13"/>
  <c r="Q598" i="13"/>
  <c r="R598" i="13"/>
  <c r="AA597" i="13"/>
  <c r="AD597" i="13"/>
  <c r="Y598" i="13" a="1"/>
  <c r="Y598" i="13" s="1"/>
  <c r="Z598" i="13" a="1"/>
  <c r="Z598" i="13" s="1"/>
  <c r="X598" i="13"/>
  <c r="P599" i="13"/>
  <c r="L601" i="13"/>
  <c r="O601" i="13" s="1"/>
  <c r="M600" i="13"/>
  <c r="N600" i="13"/>
  <c r="U599" i="13"/>
  <c r="AC599" i="13" l="1" a="1"/>
  <c r="AC599" i="13" s="1"/>
  <c r="W599" i="13"/>
  <c r="V599" i="13"/>
  <c r="AB599" i="13" a="1"/>
  <c r="AB599" i="13" s="1"/>
  <c r="Q599" i="13"/>
  <c r="S599" i="13"/>
  <c r="R599" i="13"/>
  <c r="AA598" i="13"/>
  <c r="AD598" i="13"/>
  <c r="Z599" i="13" a="1"/>
  <c r="Z599" i="13" s="1"/>
  <c r="Y599" i="13" a="1"/>
  <c r="Y599" i="13" s="1"/>
  <c r="X599" i="13"/>
  <c r="L602" i="13"/>
  <c r="O602" i="13" s="1"/>
  <c r="M601" i="13"/>
  <c r="N601" i="13"/>
  <c r="P600" i="13"/>
  <c r="U600" i="13"/>
  <c r="AC600" i="13" l="1" a="1"/>
  <c r="AC600" i="13" s="1"/>
  <c r="AB600" i="13" a="1"/>
  <c r="AB600" i="13" s="1"/>
  <c r="V600" i="13"/>
  <c r="W600" i="13"/>
  <c r="R600" i="13"/>
  <c r="S600" i="13"/>
  <c r="Q600" i="13"/>
  <c r="AA599" i="13"/>
  <c r="AD599" i="13"/>
  <c r="Y600" i="13" a="1"/>
  <c r="Y600" i="13" s="1"/>
  <c r="Z600" i="13" a="1"/>
  <c r="Z600" i="13" s="1"/>
  <c r="X600" i="13"/>
  <c r="P601" i="13"/>
  <c r="L603" i="13"/>
  <c r="O603" i="13" s="1"/>
  <c r="M602" i="13"/>
  <c r="N602" i="13"/>
  <c r="U601" i="13"/>
  <c r="AC601" i="13" l="1" a="1"/>
  <c r="AC601" i="13" s="1"/>
  <c r="AB601" i="13" a="1"/>
  <c r="AB601" i="13" s="1"/>
  <c r="V601" i="13"/>
  <c r="W601" i="13"/>
  <c r="Q601" i="13"/>
  <c r="R601" i="13"/>
  <c r="S601" i="13"/>
  <c r="AD600" i="13"/>
  <c r="AA600" i="13"/>
  <c r="Y601" i="13" a="1"/>
  <c r="Y601" i="13" s="1"/>
  <c r="Z601" i="13" a="1"/>
  <c r="Z601" i="13" s="1"/>
  <c r="X601" i="13"/>
  <c r="L604" i="13"/>
  <c r="O604" i="13" s="1"/>
  <c r="M603" i="13"/>
  <c r="N603" i="13"/>
  <c r="P602" i="13"/>
  <c r="U602" i="13"/>
  <c r="AC602" i="13" l="1" a="1"/>
  <c r="AC602" i="13" s="1"/>
  <c r="AB602" i="13" a="1"/>
  <c r="AB602" i="13" s="1"/>
  <c r="V602" i="13"/>
  <c r="W602" i="13"/>
  <c r="Q602" i="13"/>
  <c r="R602" i="13"/>
  <c r="S602" i="13"/>
  <c r="AA601" i="13"/>
  <c r="AD601" i="13"/>
  <c r="Y602" i="13" a="1"/>
  <c r="Y602" i="13" s="1"/>
  <c r="X602" i="13"/>
  <c r="Z602" i="13" a="1"/>
  <c r="Z602" i="13" s="1"/>
  <c r="P603" i="13"/>
  <c r="L605" i="13"/>
  <c r="O605" i="13" s="1"/>
  <c r="N604" i="13"/>
  <c r="M604" i="13"/>
  <c r="U603" i="13"/>
  <c r="AB603" i="13" l="1" a="1"/>
  <c r="AB603" i="13" s="1"/>
  <c r="AC603" i="13" a="1"/>
  <c r="AC603" i="13" s="1"/>
  <c r="W603" i="13"/>
  <c r="V603" i="13"/>
  <c r="S603" i="13"/>
  <c r="Q603" i="13"/>
  <c r="R603" i="13"/>
  <c r="AA602" i="13"/>
  <c r="AD602" i="13"/>
  <c r="Y603" i="13" a="1"/>
  <c r="Y603" i="13" s="1"/>
  <c r="X603" i="13"/>
  <c r="Z603" i="13" a="1"/>
  <c r="Z603" i="13" s="1"/>
  <c r="L606" i="13"/>
  <c r="O606" i="13" s="1"/>
  <c r="M605" i="13"/>
  <c r="N605" i="13"/>
  <c r="P604" i="13"/>
  <c r="U604" i="13"/>
  <c r="AB604" i="13" l="1" a="1"/>
  <c r="AB604" i="13" s="1"/>
  <c r="AC604" i="13" a="1"/>
  <c r="AC604" i="13" s="1"/>
  <c r="W604" i="13"/>
  <c r="V604" i="13"/>
  <c r="R604" i="13"/>
  <c r="S604" i="13"/>
  <c r="Q604" i="13"/>
  <c r="AA603" i="13"/>
  <c r="AD603" i="13"/>
  <c r="X604" i="13"/>
  <c r="Y604" i="13" a="1"/>
  <c r="Y604" i="13" s="1"/>
  <c r="Z604" i="13" a="1"/>
  <c r="Z604" i="13" s="1"/>
  <c r="P605" i="13"/>
  <c r="L607" i="13"/>
  <c r="O607" i="13" s="1"/>
  <c r="N606" i="13"/>
  <c r="M606" i="13"/>
  <c r="U605" i="13"/>
  <c r="AC605" i="13" l="1" a="1"/>
  <c r="AC605" i="13" s="1"/>
  <c r="AB605" i="13" a="1"/>
  <c r="AB605" i="13" s="1"/>
  <c r="W605" i="13"/>
  <c r="V605" i="13"/>
  <c r="R605" i="13"/>
  <c r="Q605" i="13"/>
  <c r="S605" i="13"/>
  <c r="AA604" i="13"/>
  <c r="AD604" i="13"/>
  <c r="Z605" i="13" a="1"/>
  <c r="Z605" i="13" s="1"/>
  <c r="X605" i="13"/>
  <c r="Y605" i="13" a="1"/>
  <c r="Y605" i="13" s="1"/>
  <c r="L608" i="13"/>
  <c r="O608" i="13" s="1"/>
  <c r="N607" i="13"/>
  <c r="M607" i="13"/>
  <c r="P606" i="13"/>
  <c r="U606" i="13"/>
  <c r="AC606" i="13" l="1" a="1"/>
  <c r="AC606" i="13" s="1"/>
  <c r="AB606" i="13" a="1"/>
  <c r="AB606" i="13" s="1"/>
  <c r="W606" i="13"/>
  <c r="V606" i="13"/>
  <c r="Q606" i="13"/>
  <c r="R606" i="13"/>
  <c r="S606" i="13"/>
  <c r="AA605" i="13"/>
  <c r="AD605" i="13"/>
  <c r="X606" i="13"/>
  <c r="Z606" i="13" a="1"/>
  <c r="Z606" i="13" s="1"/>
  <c r="Y606" i="13" a="1"/>
  <c r="Y606" i="13" s="1"/>
  <c r="P607" i="13"/>
  <c r="L609" i="13"/>
  <c r="O609" i="13" s="1"/>
  <c r="M608" i="13"/>
  <c r="N608" i="13"/>
  <c r="U607" i="13"/>
  <c r="AB607" i="13" l="1" a="1"/>
  <c r="AB607" i="13" s="1"/>
  <c r="AC607" i="13" a="1"/>
  <c r="AC607" i="13" s="1"/>
  <c r="V607" i="13"/>
  <c r="W607" i="13"/>
  <c r="Q607" i="13"/>
  <c r="S607" i="13"/>
  <c r="R607" i="13"/>
  <c r="AD606" i="13"/>
  <c r="AA606" i="13"/>
  <c r="Z607" i="13" a="1"/>
  <c r="Z607" i="13" s="1"/>
  <c r="Y607" i="13" a="1"/>
  <c r="Y607" i="13" s="1"/>
  <c r="X607" i="13"/>
  <c r="L610" i="13"/>
  <c r="O610" i="13" s="1"/>
  <c r="M609" i="13"/>
  <c r="N609" i="13"/>
  <c r="P608" i="13"/>
  <c r="U608" i="13"/>
  <c r="AC608" i="13" l="1" a="1"/>
  <c r="AC608" i="13" s="1"/>
  <c r="AB608" i="13" a="1"/>
  <c r="AB608" i="13" s="1"/>
  <c r="V608" i="13"/>
  <c r="W608" i="13"/>
  <c r="S608" i="13"/>
  <c r="R608" i="13"/>
  <c r="Q608" i="13"/>
  <c r="AA607" i="13"/>
  <c r="AD607" i="13"/>
  <c r="Z608" i="13" a="1"/>
  <c r="Z608" i="13" s="1"/>
  <c r="X608" i="13"/>
  <c r="Y608" i="13" a="1"/>
  <c r="Y608" i="13" s="1"/>
  <c r="P609" i="13"/>
  <c r="L611" i="13"/>
  <c r="O611" i="13" s="1"/>
  <c r="M610" i="13"/>
  <c r="N610" i="13"/>
  <c r="U609" i="13"/>
  <c r="AC609" i="13" l="1" a="1"/>
  <c r="AC609" i="13" s="1"/>
  <c r="AB609" i="13" a="1"/>
  <c r="AB609" i="13" s="1"/>
  <c r="V609" i="13"/>
  <c r="W609" i="13"/>
  <c r="S609" i="13"/>
  <c r="R609" i="13"/>
  <c r="Q609" i="13"/>
  <c r="AD608" i="13"/>
  <c r="AA608" i="13"/>
  <c r="Z609" i="13" a="1"/>
  <c r="Z609" i="13" s="1"/>
  <c r="Y609" i="13" a="1"/>
  <c r="Y609" i="13" s="1"/>
  <c r="X609" i="13"/>
  <c r="L612" i="13"/>
  <c r="O612" i="13" s="1"/>
  <c r="N611" i="13"/>
  <c r="M611" i="13"/>
  <c r="P610" i="13"/>
  <c r="U610" i="13"/>
  <c r="AC610" i="13" l="1" a="1"/>
  <c r="AC610" i="13" s="1"/>
  <c r="AB610" i="13" a="1"/>
  <c r="AB610" i="13" s="1"/>
  <c r="W610" i="13"/>
  <c r="V610" i="13"/>
  <c r="S610" i="13"/>
  <c r="Q610" i="13"/>
  <c r="R610" i="13"/>
  <c r="AA609" i="13"/>
  <c r="AD609" i="13"/>
  <c r="Z610" i="13" a="1"/>
  <c r="Z610" i="13" s="1"/>
  <c r="Y610" i="13" a="1"/>
  <c r="Y610" i="13" s="1"/>
  <c r="X610" i="13"/>
  <c r="P611" i="13"/>
  <c r="L613" i="13"/>
  <c r="O613" i="13" s="1"/>
  <c r="N612" i="13"/>
  <c r="M612" i="13"/>
  <c r="U611" i="13"/>
  <c r="AB611" i="13" l="1" a="1"/>
  <c r="AB611" i="13" s="1"/>
  <c r="AC611" i="13" a="1"/>
  <c r="AC611" i="13" s="1"/>
  <c r="W611" i="13"/>
  <c r="V611" i="13"/>
  <c r="Q611" i="13"/>
  <c r="S611" i="13"/>
  <c r="R611" i="13"/>
  <c r="AA610" i="13"/>
  <c r="AD610" i="13"/>
  <c r="Z611" i="13" a="1"/>
  <c r="Z611" i="13" s="1"/>
  <c r="Y611" i="13" a="1"/>
  <c r="Y611" i="13" s="1"/>
  <c r="X611" i="13"/>
  <c r="L614" i="13"/>
  <c r="O614" i="13" s="1"/>
  <c r="N613" i="13"/>
  <c r="M613" i="13"/>
  <c r="P612" i="13"/>
  <c r="U612" i="13"/>
  <c r="AC612" i="13" l="1" a="1"/>
  <c r="AC612" i="13" s="1"/>
  <c r="AB612" i="13" a="1"/>
  <c r="AB612" i="13" s="1"/>
  <c r="W612" i="13"/>
  <c r="V612" i="13"/>
  <c r="R612" i="13"/>
  <c r="S612" i="13"/>
  <c r="Q612" i="13"/>
  <c r="AA611" i="13"/>
  <c r="AD611" i="13"/>
  <c r="Z612" i="13" a="1"/>
  <c r="Z612" i="13" s="1"/>
  <c r="Y612" i="13" a="1"/>
  <c r="Y612" i="13" s="1"/>
  <c r="X612" i="13"/>
  <c r="P613" i="13"/>
  <c r="L615" i="13"/>
  <c r="O615" i="13" s="1"/>
  <c r="M614" i="13"/>
  <c r="N614" i="13"/>
  <c r="U613" i="13"/>
  <c r="AB613" i="13" l="1" a="1"/>
  <c r="AB613" i="13" s="1"/>
  <c r="AC613" i="13" a="1"/>
  <c r="AC613" i="13" s="1"/>
  <c r="V613" i="13"/>
  <c r="W613" i="13"/>
  <c r="S613" i="13"/>
  <c r="Q613" i="13"/>
  <c r="R613" i="13"/>
  <c r="AA612" i="13"/>
  <c r="AD612" i="13"/>
  <c r="X613" i="13"/>
  <c r="Z613" i="13" a="1"/>
  <c r="Z613" i="13" s="1"/>
  <c r="Y613" i="13" a="1"/>
  <c r="Y613" i="13" s="1"/>
  <c r="L616" i="13"/>
  <c r="O616" i="13" s="1"/>
  <c r="N615" i="13"/>
  <c r="M615" i="13"/>
  <c r="P614" i="13"/>
  <c r="U614" i="13"/>
  <c r="AB614" i="13" l="1" a="1"/>
  <c r="AB614" i="13" s="1"/>
  <c r="AC614" i="13" a="1"/>
  <c r="AC614" i="13" s="1"/>
  <c r="V614" i="13"/>
  <c r="W614" i="13"/>
  <c r="Q614" i="13"/>
  <c r="S614" i="13"/>
  <c r="R614" i="13"/>
  <c r="AD613" i="13"/>
  <c r="AA613" i="13"/>
  <c r="Y614" i="13" a="1"/>
  <c r="Y614" i="13" s="1"/>
  <c r="X614" i="13"/>
  <c r="Z614" i="13" a="1"/>
  <c r="Z614" i="13" s="1"/>
  <c r="P615" i="13"/>
  <c r="L617" i="13"/>
  <c r="O617" i="13" s="1"/>
  <c r="M616" i="13"/>
  <c r="N616" i="13"/>
  <c r="U615" i="13"/>
  <c r="AC615" i="13" l="1" a="1"/>
  <c r="AC615" i="13" s="1"/>
  <c r="AB615" i="13" a="1"/>
  <c r="AB615" i="13" s="1"/>
  <c r="W615" i="13"/>
  <c r="V615" i="13"/>
  <c r="R615" i="13"/>
  <c r="Q615" i="13"/>
  <c r="S615" i="13"/>
  <c r="AD614" i="13"/>
  <c r="AA614" i="13"/>
  <c r="Y615" i="13" a="1"/>
  <c r="Y615" i="13" s="1"/>
  <c r="X615" i="13"/>
  <c r="Z615" i="13" a="1"/>
  <c r="Z615" i="13" s="1"/>
  <c r="L618" i="13"/>
  <c r="O618" i="13" s="1"/>
  <c r="M617" i="13"/>
  <c r="N617" i="13"/>
  <c r="P616" i="13"/>
  <c r="U616" i="13"/>
  <c r="AB616" i="13" l="1" a="1"/>
  <c r="AB616" i="13" s="1"/>
  <c r="AC616" i="13" a="1"/>
  <c r="AC616" i="13" s="1"/>
  <c r="W616" i="13"/>
  <c r="V616" i="13"/>
  <c r="S616" i="13"/>
  <c r="Q616" i="13"/>
  <c r="R616" i="13"/>
  <c r="AA615" i="13"/>
  <c r="AD615" i="13"/>
  <c r="Y616" i="13" a="1"/>
  <c r="Y616" i="13" s="1"/>
  <c r="Z616" i="13" a="1"/>
  <c r="Z616" i="13" s="1"/>
  <c r="X616" i="13"/>
  <c r="P617" i="13"/>
  <c r="L619" i="13"/>
  <c r="O619" i="13" s="1"/>
  <c r="M618" i="13"/>
  <c r="N618" i="13"/>
  <c r="U617" i="13"/>
  <c r="AC617" i="13" l="1" a="1"/>
  <c r="AC617" i="13" s="1"/>
  <c r="AB617" i="13" a="1"/>
  <c r="AB617" i="13" s="1"/>
  <c r="V617" i="13"/>
  <c r="W617" i="13"/>
  <c r="Q617" i="13"/>
  <c r="S617" i="13"/>
  <c r="R617" i="13"/>
  <c r="AD616" i="13"/>
  <c r="AA616" i="13"/>
  <c r="Y617" i="13" a="1"/>
  <c r="Y617" i="13" s="1"/>
  <c r="X617" i="13"/>
  <c r="Z617" i="13" a="1"/>
  <c r="Z617" i="13" s="1"/>
  <c r="L620" i="13"/>
  <c r="O620" i="13" s="1"/>
  <c r="M619" i="13"/>
  <c r="N619" i="13"/>
  <c r="P618" i="13"/>
  <c r="U618" i="13"/>
  <c r="AC618" i="13" l="1" a="1"/>
  <c r="AC618" i="13" s="1"/>
  <c r="AB618" i="13" a="1"/>
  <c r="AB618" i="13" s="1"/>
  <c r="V618" i="13"/>
  <c r="W618" i="13"/>
  <c r="S618" i="13"/>
  <c r="Q618" i="13"/>
  <c r="R618" i="13"/>
  <c r="AA617" i="13"/>
  <c r="AD617" i="13"/>
  <c r="Y618" i="13" a="1"/>
  <c r="Y618" i="13" s="1"/>
  <c r="X618" i="13"/>
  <c r="Z618" i="13" a="1"/>
  <c r="Z618" i="13" s="1"/>
  <c r="P619" i="13"/>
  <c r="L621" i="13"/>
  <c r="O621" i="13" s="1"/>
  <c r="N620" i="13"/>
  <c r="M620" i="13"/>
  <c r="U619" i="13"/>
  <c r="AB619" i="13" l="1" a="1"/>
  <c r="AB619" i="13" s="1"/>
  <c r="AC619" i="13" a="1"/>
  <c r="AC619" i="13" s="1"/>
  <c r="V619" i="13"/>
  <c r="W619" i="13"/>
  <c r="S619" i="13"/>
  <c r="R619" i="13"/>
  <c r="Q619" i="13"/>
  <c r="AA618" i="13"/>
  <c r="AD618" i="13"/>
  <c r="Y619" i="13" a="1"/>
  <c r="Y619" i="13" s="1"/>
  <c r="Z619" i="13" a="1"/>
  <c r="Z619" i="13" s="1"/>
  <c r="X619" i="13"/>
  <c r="L622" i="13"/>
  <c r="O622" i="13" s="1"/>
  <c r="N621" i="13"/>
  <c r="M621" i="13"/>
  <c r="P620" i="13"/>
  <c r="U620" i="13"/>
  <c r="AB620" i="13" l="1" a="1"/>
  <c r="AB620" i="13" s="1"/>
  <c r="AC620" i="13" a="1"/>
  <c r="AC620" i="13" s="1"/>
  <c r="V620" i="13"/>
  <c r="W620" i="13"/>
  <c r="S620" i="13"/>
  <c r="R620" i="13"/>
  <c r="Q620" i="13"/>
  <c r="AA619" i="13"/>
  <c r="AD619" i="13"/>
  <c r="Z620" i="13" a="1"/>
  <c r="Z620" i="13" s="1"/>
  <c r="X620" i="13"/>
  <c r="Y620" i="13" a="1"/>
  <c r="Y620" i="13" s="1"/>
  <c r="P621" i="13"/>
  <c r="L623" i="13"/>
  <c r="O623" i="13" s="1"/>
  <c r="N622" i="13"/>
  <c r="M622" i="13"/>
  <c r="U621" i="13"/>
  <c r="AB621" i="13" l="1" a="1"/>
  <c r="AB621" i="13" s="1"/>
  <c r="AC621" i="13" a="1"/>
  <c r="AC621" i="13" s="1"/>
  <c r="W621" i="13"/>
  <c r="V621" i="13"/>
  <c r="S621" i="13"/>
  <c r="R621" i="13"/>
  <c r="Q621" i="13"/>
  <c r="AA620" i="13"/>
  <c r="AD620" i="13"/>
  <c r="Z621" i="13" a="1"/>
  <c r="Z621" i="13" s="1"/>
  <c r="X621" i="13"/>
  <c r="Y621" i="13" a="1"/>
  <c r="Y621" i="13" s="1"/>
  <c r="L624" i="13"/>
  <c r="O624" i="13" s="1"/>
  <c r="N623" i="13"/>
  <c r="M623" i="13"/>
  <c r="P622" i="13"/>
  <c r="U622" i="13"/>
  <c r="AC622" i="13" l="1" a="1"/>
  <c r="AC622" i="13" s="1"/>
  <c r="AB622" i="13" a="1"/>
  <c r="AB622" i="13" s="1"/>
  <c r="V622" i="13"/>
  <c r="W622" i="13"/>
  <c r="R622" i="13"/>
  <c r="S622" i="13"/>
  <c r="Q622" i="13"/>
  <c r="AD621" i="13"/>
  <c r="AA621" i="13"/>
  <c r="Z622" i="13" a="1"/>
  <c r="Z622" i="13" s="1"/>
  <c r="Y622" i="13" a="1"/>
  <c r="Y622" i="13" s="1"/>
  <c r="X622" i="13"/>
  <c r="P623" i="13"/>
  <c r="L625" i="13"/>
  <c r="O625" i="13" s="1"/>
  <c r="M624" i="13"/>
  <c r="N624" i="13"/>
  <c r="U623" i="13"/>
  <c r="AB623" i="13" l="1" a="1"/>
  <c r="AB623" i="13" s="1"/>
  <c r="AC623" i="13" a="1"/>
  <c r="AC623" i="13" s="1"/>
  <c r="V623" i="13"/>
  <c r="W623" i="13"/>
  <c r="Q623" i="13"/>
  <c r="S623" i="13"/>
  <c r="R623" i="13"/>
  <c r="AD622" i="13"/>
  <c r="AA622" i="13"/>
  <c r="Z623" i="13" a="1"/>
  <c r="Z623" i="13" s="1"/>
  <c r="Y623" i="13" a="1"/>
  <c r="Y623" i="13" s="1"/>
  <c r="X623" i="13"/>
  <c r="L626" i="13"/>
  <c r="O626" i="13" s="1"/>
  <c r="N625" i="13"/>
  <c r="M625" i="13"/>
  <c r="P624" i="13"/>
  <c r="U624" i="13"/>
  <c r="AB624" i="13" l="1" a="1"/>
  <c r="AB624" i="13" s="1"/>
  <c r="AC624" i="13" a="1"/>
  <c r="AC624" i="13" s="1"/>
  <c r="V624" i="13"/>
  <c r="W624" i="13"/>
  <c r="S624" i="13"/>
  <c r="Q624" i="13"/>
  <c r="R624" i="13"/>
  <c r="AA623" i="13"/>
  <c r="AD623" i="13"/>
  <c r="Y624" i="13" a="1"/>
  <c r="Y624" i="13" s="1"/>
  <c r="X624" i="13"/>
  <c r="Z624" i="13" a="1"/>
  <c r="Z624" i="13" s="1"/>
  <c r="P625" i="13"/>
  <c r="L627" i="13"/>
  <c r="O627" i="13" s="1"/>
  <c r="N626" i="13"/>
  <c r="M626" i="13"/>
  <c r="U625" i="13"/>
  <c r="AC625" i="13" l="1" a="1"/>
  <c r="AC625" i="13" s="1"/>
  <c r="W625" i="13"/>
  <c r="AB625" i="13" a="1"/>
  <c r="AB625" i="13" s="1"/>
  <c r="V625" i="13"/>
  <c r="S625" i="13"/>
  <c r="Q625" i="13"/>
  <c r="R625" i="13"/>
  <c r="AA624" i="13"/>
  <c r="AD624" i="13"/>
  <c r="Z625" i="13" a="1"/>
  <c r="Z625" i="13" s="1"/>
  <c r="X625" i="13"/>
  <c r="Y625" i="13" a="1"/>
  <c r="Y625" i="13" s="1"/>
  <c r="L628" i="13"/>
  <c r="O628" i="13" s="1"/>
  <c r="N627" i="13"/>
  <c r="M627" i="13"/>
  <c r="P626" i="13"/>
  <c r="U626" i="13"/>
  <c r="AB626" i="13" l="1" a="1"/>
  <c r="AB626" i="13" s="1"/>
  <c r="AC626" i="13" a="1"/>
  <c r="AC626" i="13" s="1"/>
  <c r="W626" i="13"/>
  <c r="V626" i="13"/>
  <c r="Q626" i="13"/>
  <c r="S626" i="13"/>
  <c r="R626" i="13"/>
  <c r="AA625" i="13"/>
  <c r="AD625" i="13"/>
  <c r="Y626" i="13" a="1"/>
  <c r="Y626" i="13" s="1"/>
  <c r="Z626" i="13" a="1"/>
  <c r="Z626" i="13" s="1"/>
  <c r="X626" i="13"/>
  <c r="P627" i="13"/>
  <c r="L629" i="13"/>
  <c r="O629" i="13" s="1"/>
  <c r="M628" i="13"/>
  <c r="N628" i="13"/>
  <c r="U627" i="13"/>
  <c r="AB627" i="13" l="1" a="1"/>
  <c r="AB627" i="13" s="1"/>
  <c r="AC627" i="13" a="1"/>
  <c r="AC627" i="13" s="1"/>
  <c r="W627" i="13"/>
  <c r="V627" i="13"/>
  <c r="R627" i="13"/>
  <c r="Q627" i="13"/>
  <c r="S627" i="13"/>
  <c r="AA626" i="13"/>
  <c r="AD626" i="13"/>
  <c r="Z627" i="13" a="1"/>
  <c r="Z627" i="13" s="1"/>
  <c r="Y627" i="13" a="1"/>
  <c r="Y627" i="13" s="1"/>
  <c r="X627" i="13"/>
  <c r="L630" i="13"/>
  <c r="O630" i="13" s="1"/>
  <c r="N629" i="13"/>
  <c r="M629" i="13"/>
  <c r="P628" i="13"/>
  <c r="U628" i="13"/>
  <c r="AB628" i="13" l="1" a="1"/>
  <c r="AB628" i="13" s="1"/>
  <c r="AC628" i="13" a="1"/>
  <c r="AC628" i="13" s="1"/>
  <c r="V628" i="13"/>
  <c r="W628" i="13"/>
  <c r="R628" i="13"/>
  <c r="S628" i="13"/>
  <c r="Q628" i="13"/>
  <c r="AA627" i="13"/>
  <c r="AD627" i="13"/>
  <c r="Y628" i="13" a="1"/>
  <c r="Y628" i="13" s="1"/>
  <c r="Z628" i="13" a="1"/>
  <c r="Z628" i="13" s="1"/>
  <c r="X628" i="13"/>
  <c r="P629" i="13"/>
  <c r="L631" i="13"/>
  <c r="O631" i="13" s="1"/>
  <c r="N630" i="13"/>
  <c r="M630" i="13"/>
  <c r="U629" i="13"/>
  <c r="AC629" i="13" l="1" a="1"/>
  <c r="AC629" i="13" s="1"/>
  <c r="AB629" i="13" a="1"/>
  <c r="AB629" i="13" s="1"/>
  <c r="W629" i="13"/>
  <c r="V629" i="13"/>
  <c r="R629" i="13"/>
  <c r="Q629" i="13"/>
  <c r="S629" i="13"/>
  <c r="AA628" i="13"/>
  <c r="AD628" i="13"/>
  <c r="Y629" i="13" a="1"/>
  <c r="Y629" i="13" s="1"/>
  <c r="Z629" i="13" a="1"/>
  <c r="Z629" i="13" s="1"/>
  <c r="X629" i="13"/>
  <c r="L632" i="13"/>
  <c r="O632" i="13" s="1"/>
  <c r="N631" i="13"/>
  <c r="M631" i="13"/>
  <c r="P630" i="13"/>
  <c r="U630" i="13"/>
  <c r="AB630" i="13" l="1" a="1"/>
  <c r="AB630" i="13" s="1"/>
  <c r="AC630" i="13" a="1"/>
  <c r="AC630" i="13" s="1"/>
  <c r="W630" i="13"/>
  <c r="V630" i="13"/>
  <c r="Q630" i="13"/>
  <c r="R630" i="13"/>
  <c r="S630" i="13"/>
  <c r="AA629" i="13"/>
  <c r="AD629" i="13"/>
  <c r="Y630" i="13" a="1"/>
  <c r="Y630" i="13" s="1"/>
  <c r="X630" i="13"/>
  <c r="Z630" i="13" a="1"/>
  <c r="Z630" i="13" s="1"/>
  <c r="P631" i="13"/>
  <c r="L633" i="13"/>
  <c r="O633" i="13" s="1"/>
  <c r="N632" i="13"/>
  <c r="M632" i="13"/>
  <c r="U631" i="13"/>
  <c r="AB631" i="13" l="1" a="1"/>
  <c r="AB631" i="13" s="1"/>
  <c r="AC631" i="13" a="1"/>
  <c r="AC631" i="13" s="1"/>
  <c r="W631" i="13"/>
  <c r="V631" i="13"/>
  <c r="Q631" i="13"/>
  <c r="R631" i="13"/>
  <c r="S631" i="13"/>
  <c r="AA630" i="13"/>
  <c r="AD630" i="13"/>
  <c r="Y631" i="13" a="1"/>
  <c r="Y631" i="13" s="1"/>
  <c r="X631" i="13"/>
  <c r="Z631" i="13" a="1"/>
  <c r="Z631" i="13" s="1"/>
  <c r="L634" i="13"/>
  <c r="O634" i="13" s="1"/>
  <c r="M633" i="13"/>
  <c r="N633" i="13"/>
  <c r="P632" i="13"/>
  <c r="U632" i="13"/>
  <c r="AB632" i="13" l="1" a="1"/>
  <c r="AB632" i="13" s="1"/>
  <c r="AC632" i="13" a="1"/>
  <c r="AC632" i="13" s="1"/>
  <c r="V632" i="13"/>
  <c r="W632" i="13"/>
  <c r="S632" i="13"/>
  <c r="R632" i="13"/>
  <c r="Q632" i="13"/>
  <c r="AA631" i="13"/>
  <c r="AD631" i="13"/>
  <c r="X632" i="13"/>
  <c r="Z632" i="13" a="1"/>
  <c r="Z632" i="13" s="1"/>
  <c r="Y632" i="13" a="1"/>
  <c r="Y632" i="13" s="1"/>
  <c r="P633" i="13"/>
  <c r="L635" i="13"/>
  <c r="O635" i="13" s="1"/>
  <c r="M634" i="13"/>
  <c r="N634" i="13"/>
  <c r="U633" i="13"/>
  <c r="AB633" i="13" l="1" a="1"/>
  <c r="AB633" i="13" s="1"/>
  <c r="AC633" i="13" a="1"/>
  <c r="AC633" i="13" s="1"/>
  <c r="V633" i="13"/>
  <c r="W633" i="13"/>
  <c r="S633" i="13"/>
  <c r="Q633" i="13"/>
  <c r="R633" i="13"/>
  <c r="AA632" i="13"/>
  <c r="AD632" i="13"/>
  <c r="Z633" i="13" a="1"/>
  <c r="Z633" i="13" s="1"/>
  <c r="Y633" i="13" a="1"/>
  <c r="Y633" i="13" s="1"/>
  <c r="X633" i="13"/>
  <c r="L636" i="13"/>
  <c r="O636" i="13" s="1"/>
  <c r="N635" i="13"/>
  <c r="M635" i="13"/>
  <c r="P634" i="13"/>
  <c r="U634" i="13"/>
  <c r="AB634" i="13" l="1" a="1"/>
  <c r="AB634" i="13" s="1"/>
  <c r="AC634" i="13" a="1"/>
  <c r="AC634" i="13" s="1"/>
  <c r="V634" i="13"/>
  <c r="W634" i="13"/>
  <c r="Q634" i="13"/>
  <c r="R634" i="13"/>
  <c r="S634" i="13"/>
  <c r="AA633" i="13"/>
  <c r="AD633" i="13"/>
  <c r="X634" i="13"/>
  <c r="Y634" i="13" a="1"/>
  <c r="Y634" i="13" s="1"/>
  <c r="Z634" i="13" a="1"/>
  <c r="Z634" i="13" s="1"/>
  <c r="P635" i="13"/>
  <c r="L637" i="13"/>
  <c r="O637" i="13" s="1"/>
  <c r="M636" i="13"/>
  <c r="N636" i="13"/>
  <c r="U635" i="13"/>
  <c r="AC635" i="13" l="1" a="1"/>
  <c r="AC635" i="13" s="1"/>
  <c r="AB635" i="13" a="1"/>
  <c r="AB635" i="13" s="1"/>
  <c r="V635" i="13"/>
  <c r="W635" i="13"/>
  <c r="Q635" i="13"/>
  <c r="R635" i="13"/>
  <c r="S635" i="13"/>
  <c r="AA634" i="13"/>
  <c r="AD634" i="13"/>
  <c r="Z635" i="13" a="1"/>
  <c r="Z635" i="13" s="1"/>
  <c r="Y635" i="13" a="1"/>
  <c r="Y635" i="13" s="1"/>
  <c r="X635" i="13"/>
  <c r="L638" i="13"/>
  <c r="O638" i="13" s="1"/>
  <c r="N637" i="13"/>
  <c r="M637" i="13"/>
  <c r="P636" i="13"/>
  <c r="U636" i="13"/>
  <c r="AC636" i="13" l="1" a="1"/>
  <c r="AC636" i="13" s="1"/>
  <c r="AB636" i="13" a="1"/>
  <c r="AB636" i="13" s="1"/>
  <c r="W636" i="13"/>
  <c r="V636" i="13"/>
  <c r="Q636" i="13"/>
  <c r="S636" i="13"/>
  <c r="R636" i="13"/>
  <c r="AA635" i="13"/>
  <c r="AD635" i="13"/>
  <c r="Z636" i="13" a="1"/>
  <c r="Z636" i="13" s="1"/>
  <c r="Y636" i="13" a="1"/>
  <c r="Y636" i="13" s="1"/>
  <c r="X636" i="13"/>
  <c r="P637" i="13"/>
  <c r="L639" i="13"/>
  <c r="O639" i="13" s="1"/>
  <c r="M638" i="13"/>
  <c r="N638" i="13"/>
  <c r="U637" i="13"/>
  <c r="AB637" i="13" l="1" a="1"/>
  <c r="AB637" i="13" s="1"/>
  <c r="AC637" i="13" a="1"/>
  <c r="AC637" i="13" s="1"/>
  <c r="V637" i="13"/>
  <c r="W637" i="13"/>
  <c r="Q637" i="13"/>
  <c r="S637" i="13"/>
  <c r="R637" i="13"/>
  <c r="AD636" i="13"/>
  <c r="AA636" i="13"/>
  <c r="Z637" i="13" a="1"/>
  <c r="Z637" i="13" s="1"/>
  <c r="Y637" i="13" a="1"/>
  <c r="Y637" i="13" s="1"/>
  <c r="X637" i="13"/>
  <c r="L640" i="13"/>
  <c r="O640" i="13" s="1"/>
  <c r="N639" i="13"/>
  <c r="M639" i="13"/>
  <c r="P638" i="13"/>
  <c r="U638" i="13"/>
  <c r="AC638" i="13" l="1" a="1"/>
  <c r="AC638" i="13" s="1"/>
  <c r="AB638" i="13" a="1"/>
  <c r="AB638" i="13" s="1"/>
  <c r="W638" i="13"/>
  <c r="V638" i="13"/>
  <c r="S638" i="13"/>
  <c r="Q638" i="13"/>
  <c r="R638" i="13"/>
  <c r="AA637" i="13"/>
  <c r="AD637" i="13"/>
  <c r="X638" i="13"/>
  <c r="Z638" i="13" a="1"/>
  <c r="Z638" i="13" s="1"/>
  <c r="Y638" i="13" a="1"/>
  <c r="Y638" i="13" s="1"/>
  <c r="P639" i="13"/>
  <c r="L641" i="13"/>
  <c r="O641" i="13" s="1"/>
  <c r="M640" i="13"/>
  <c r="N640" i="13"/>
  <c r="U639" i="13"/>
  <c r="AB639" i="13" l="1" a="1"/>
  <c r="AB639" i="13" s="1"/>
  <c r="V639" i="13"/>
  <c r="AC639" i="13" a="1"/>
  <c r="AC639" i="13" s="1"/>
  <c r="W639" i="13"/>
  <c r="Q639" i="13"/>
  <c r="S639" i="13"/>
  <c r="R639" i="13"/>
  <c r="AD638" i="13"/>
  <c r="AA638" i="13"/>
  <c r="Z639" i="13" a="1"/>
  <c r="Z639" i="13" s="1"/>
  <c r="X639" i="13"/>
  <c r="Y639" i="13" a="1"/>
  <c r="Y639" i="13" s="1"/>
  <c r="L642" i="13"/>
  <c r="O642" i="13" s="1"/>
  <c r="N641" i="13"/>
  <c r="M641" i="13"/>
  <c r="P640" i="13"/>
  <c r="U640" i="13"/>
  <c r="AB640" i="13" l="1" a="1"/>
  <c r="AB640" i="13" s="1"/>
  <c r="AC640" i="13" a="1"/>
  <c r="AC640" i="13" s="1"/>
  <c r="W640" i="13"/>
  <c r="V640" i="13"/>
  <c r="Q640" i="13"/>
  <c r="R640" i="13"/>
  <c r="S640" i="13"/>
  <c r="AA639" i="13"/>
  <c r="AD639" i="13"/>
  <c r="Y640" i="13" a="1"/>
  <c r="Y640" i="13" s="1"/>
  <c r="Z640" i="13" a="1"/>
  <c r="Z640" i="13" s="1"/>
  <c r="X640" i="13"/>
  <c r="P641" i="13"/>
  <c r="L643" i="13"/>
  <c r="O643" i="13" s="1"/>
  <c r="M642" i="13"/>
  <c r="N642" i="13"/>
  <c r="U641" i="13"/>
  <c r="AC641" i="13" l="1" a="1"/>
  <c r="AC641" i="13" s="1"/>
  <c r="AB641" i="13" a="1"/>
  <c r="AB641" i="13" s="1"/>
  <c r="W641" i="13"/>
  <c r="V641" i="13"/>
  <c r="S641" i="13"/>
  <c r="R641" i="13"/>
  <c r="Q641" i="13"/>
  <c r="AA640" i="13"/>
  <c r="AD640" i="13"/>
  <c r="Y641" i="13" a="1"/>
  <c r="Y641" i="13" s="1"/>
  <c r="Z641" i="13" a="1"/>
  <c r="Z641" i="13" s="1"/>
  <c r="X641" i="13"/>
  <c r="L644" i="13"/>
  <c r="O644" i="13" s="1"/>
  <c r="M643" i="13"/>
  <c r="N643" i="13"/>
  <c r="P642" i="13"/>
  <c r="U642" i="13"/>
  <c r="AC642" i="13" l="1" a="1"/>
  <c r="AC642" i="13" s="1"/>
  <c r="AB642" i="13" a="1"/>
  <c r="AB642" i="13" s="1"/>
  <c r="V642" i="13"/>
  <c r="W642" i="13"/>
  <c r="R642" i="13"/>
  <c r="Q642" i="13"/>
  <c r="S642" i="13"/>
  <c r="AA641" i="13"/>
  <c r="AD641" i="13"/>
  <c r="Y642" i="13" a="1"/>
  <c r="Y642" i="13" s="1"/>
  <c r="X642" i="13"/>
  <c r="Z642" i="13" a="1"/>
  <c r="Z642" i="13" s="1"/>
  <c r="P643" i="13"/>
  <c r="L645" i="13"/>
  <c r="O645" i="13" s="1"/>
  <c r="N644" i="13"/>
  <c r="M644" i="13"/>
  <c r="U643" i="13"/>
  <c r="AB643" i="13" l="1" a="1"/>
  <c r="AB643" i="13" s="1"/>
  <c r="AC643" i="13" a="1"/>
  <c r="AC643" i="13" s="1"/>
  <c r="V643" i="13"/>
  <c r="W643" i="13"/>
  <c r="R643" i="13"/>
  <c r="Q643" i="13"/>
  <c r="S643" i="13"/>
  <c r="AA642" i="13"/>
  <c r="AD642" i="13"/>
  <c r="Y643" i="13" a="1"/>
  <c r="Y643" i="13" s="1"/>
  <c r="Z643" i="13" a="1"/>
  <c r="Z643" i="13" s="1"/>
  <c r="X643" i="13"/>
  <c r="L646" i="13"/>
  <c r="O646" i="13" s="1"/>
  <c r="M645" i="13"/>
  <c r="N645" i="13"/>
  <c r="P644" i="13"/>
  <c r="U644" i="13"/>
  <c r="AB644" i="13" l="1" a="1"/>
  <c r="AB644" i="13" s="1"/>
  <c r="AC644" i="13" a="1"/>
  <c r="AC644" i="13" s="1"/>
  <c r="V644" i="13"/>
  <c r="W644" i="13"/>
  <c r="Q644" i="13"/>
  <c r="S644" i="13"/>
  <c r="R644" i="13"/>
  <c r="AA643" i="13"/>
  <c r="AD643" i="13"/>
  <c r="Y644" i="13" a="1"/>
  <c r="Y644" i="13" s="1"/>
  <c r="Z644" i="13" a="1"/>
  <c r="Z644" i="13" s="1"/>
  <c r="X644" i="13"/>
  <c r="P645" i="13"/>
  <c r="L647" i="13"/>
  <c r="O647" i="13" s="1"/>
  <c r="N646" i="13"/>
  <c r="M646" i="13"/>
  <c r="U645" i="13"/>
  <c r="AC645" i="13" l="1" a="1"/>
  <c r="AC645" i="13" s="1"/>
  <c r="AB645" i="13" a="1"/>
  <c r="AB645" i="13" s="1"/>
  <c r="W645" i="13"/>
  <c r="V645" i="13"/>
  <c r="Q645" i="13"/>
  <c r="S645" i="13"/>
  <c r="R645" i="13"/>
  <c r="AA644" i="13"/>
  <c r="AD644" i="13"/>
  <c r="Z645" i="13" a="1"/>
  <c r="Z645" i="13" s="1"/>
  <c r="Y645" i="13" a="1"/>
  <c r="Y645" i="13" s="1"/>
  <c r="X645" i="13"/>
  <c r="L648" i="13"/>
  <c r="O648" i="13" s="1"/>
  <c r="N647" i="13"/>
  <c r="M647" i="13"/>
  <c r="P646" i="13"/>
  <c r="U646" i="13"/>
  <c r="AB646" i="13" l="1" a="1"/>
  <c r="AB646" i="13" s="1"/>
  <c r="AC646" i="13" a="1"/>
  <c r="AC646" i="13" s="1"/>
  <c r="V646" i="13"/>
  <c r="W646" i="13"/>
  <c r="Q646" i="13"/>
  <c r="S646" i="13"/>
  <c r="R646" i="13"/>
  <c r="AD645" i="13"/>
  <c r="AA645" i="13"/>
  <c r="Y646" i="13" a="1"/>
  <c r="Y646" i="13" s="1"/>
  <c r="Z646" i="13" a="1"/>
  <c r="Z646" i="13" s="1"/>
  <c r="X646" i="13"/>
  <c r="P647" i="13"/>
  <c r="L649" i="13"/>
  <c r="O649" i="13" s="1"/>
  <c r="M648" i="13"/>
  <c r="N648" i="13"/>
  <c r="U647" i="13"/>
  <c r="AB647" i="13" l="1" a="1"/>
  <c r="AB647" i="13" s="1"/>
  <c r="AC647" i="13" a="1"/>
  <c r="AC647" i="13" s="1"/>
  <c r="W647" i="13"/>
  <c r="V647" i="13"/>
  <c r="R647" i="13"/>
  <c r="Q647" i="13"/>
  <c r="S647" i="13"/>
  <c r="AA646" i="13"/>
  <c r="AD646" i="13"/>
  <c r="Y647" i="13" a="1"/>
  <c r="Y647" i="13" s="1"/>
  <c r="Z647" i="13" a="1"/>
  <c r="Z647" i="13" s="1"/>
  <c r="X647" i="13"/>
  <c r="L650" i="13"/>
  <c r="O650" i="13" s="1"/>
  <c r="N649" i="13"/>
  <c r="M649" i="13"/>
  <c r="P648" i="13"/>
  <c r="U648" i="13"/>
  <c r="AC648" i="13" l="1" a="1"/>
  <c r="AC648" i="13" s="1"/>
  <c r="AB648" i="13" a="1"/>
  <c r="AB648" i="13" s="1"/>
  <c r="W648" i="13"/>
  <c r="V648" i="13"/>
  <c r="Q648" i="13"/>
  <c r="S648" i="13"/>
  <c r="R648" i="13"/>
  <c r="AA647" i="13"/>
  <c r="AD647" i="13"/>
  <c r="Y648" i="13" a="1"/>
  <c r="Y648" i="13" s="1"/>
  <c r="X648" i="13"/>
  <c r="Z648" i="13" a="1"/>
  <c r="Z648" i="13" s="1"/>
  <c r="P649" i="13"/>
  <c r="L651" i="13"/>
  <c r="O651" i="13" s="1"/>
  <c r="M650" i="13"/>
  <c r="N650" i="13"/>
  <c r="U649" i="13"/>
  <c r="AC649" i="13" l="1" a="1"/>
  <c r="AC649" i="13" s="1"/>
  <c r="AB649" i="13" a="1"/>
  <c r="AB649" i="13" s="1"/>
  <c r="V649" i="13"/>
  <c r="W649" i="13"/>
  <c r="S649" i="13"/>
  <c r="Q649" i="13"/>
  <c r="R649" i="13"/>
  <c r="AA648" i="13"/>
  <c r="AD648" i="13"/>
  <c r="Z649" i="13" a="1"/>
  <c r="Z649" i="13" s="1"/>
  <c r="Y649" i="13" a="1"/>
  <c r="Y649" i="13" s="1"/>
  <c r="X649" i="13"/>
  <c r="L652" i="13"/>
  <c r="O652" i="13" s="1"/>
  <c r="M651" i="13"/>
  <c r="N651" i="13"/>
  <c r="P650" i="13"/>
  <c r="U650" i="13"/>
  <c r="AB650" i="13" l="1" a="1"/>
  <c r="AB650" i="13" s="1"/>
  <c r="AC650" i="13" a="1"/>
  <c r="AC650" i="13" s="1"/>
  <c r="V650" i="13"/>
  <c r="W650" i="13"/>
  <c r="R650" i="13"/>
  <c r="Q650" i="13"/>
  <c r="S650" i="13"/>
  <c r="AD649" i="13"/>
  <c r="AA649" i="13"/>
  <c r="Z650" i="13" a="1"/>
  <c r="Z650" i="13" s="1"/>
  <c r="X650" i="13"/>
  <c r="Y650" i="13" a="1"/>
  <c r="Y650" i="13" s="1"/>
  <c r="P651" i="13"/>
  <c r="L653" i="13"/>
  <c r="O653" i="13" s="1"/>
  <c r="N652" i="13"/>
  <c r="M652" i="13"/>
  <c r="U651" i="13"/>
  <c r="AC651" i="13" l="1" a="1"/>
  <c r="AC651" i="13" s="1"/>
  <c r="AB651" i="13" a="1"/>
  <c r="AB651" i="13" s="1"/>
  <c r="V651" i="13"/>
  <c r="W651" i="13"/>
  <c r="S651" i="13"/>
  <c r="R651" i="13"/>
  <c r="Q651" i="13"/>
  <c r="AA650" i="13"/>
  <c r="AD650" i="13"/>
  <c r="Z651" i="13" a="1"/>
  <c r="Z651" i="13" s="1"/>
  <c r="Y651" i="13" a="1"/>
  <c r="Y651" i="13" s="1"/>
  <c r="X651" i="13"/>
  <c r="L654" i="13"/>
  <c r="O654" i="13" s="1"/>
  <c r="N653" i="13"/>
  <c r="M653" i="13"/>
  <c r="P652" i="13"/>
  <c r="U652" i="13"/>
  <c r="AC652" i="13" l="1" a="1"/>
  <c r="AC652" i="13" s="1"/>
  <c r="AB652" i="13" a="1"/>
  <c r="AB652" i="13" s="1"/>
  <c r="W652" i="13"/>
  <c r="V652" i="13"/>
  <c r="S652" i="13"/>
  <c r="Q652" i="13"/>
  <c r="R652" i="13"/>
  <c r="AA651" i="13"/>
  <c r="AD651" i="13"/>
  <c r="Y652" i="13" a="1"/>
  <c r="Y652" i="13" s="1"/>
  <c r="Z652" i="13" a="1"/>
  <c r="Z652" i="13" s="1"/>
  <c r="X652" i="13"/>
  <c r="P653" i="13"/>
  <c r="L655" i="13"/>
  <c r="O655" i="13" s="1"/>
  <c r="N654" i="13"/>
  <c r="M654" i="13"/>
  <c r="U653" i="13"/>
  <c r="AB653" i="13" l="1" a="1"/>
  <c r="AB653" i="13" s="1"/>
  <c r="AC653" i="13" a="1"/>
  <c r="AC653" i="13" s="1"/>
  <c r="W653" i="13"/>
  <c r="V653" i="13"/>
  <c r="Q653" i="13"/>
  <c r="R653" i="13"/>
  <c r="S653" i="13"/>
  <c r="AA652" i="13"/>
  <c r="AD652" i="13"/>
  <c r="Z653" i="13" a="1"/>
  <c r="Z653" i="13" s="1"/>
  <c r="X653" i="13"/>
  <c r="Y653" i="13" a="1"/>
  <c r="Y653" i="13" s="1"/>
  <c r="L656" i="13"/>
  <c r="O656" i="13" s="1"/>
  <c r="N655" i="13"/>
  <c r="M655" i="13"/>
  <c r="P654" i="13"/>
  <c r="U654" i="13"/>
  <c r="AB654" i="13" l="1" a="1"/>
  <c r="AB654" i="13" s="1"/>
  <c r="AC654" i="13" a="1"/>
  <c r="AC654" i="13" s="1"/>
  <c r="W654" i="13"/>
  <c r="V654" i="13"/>
  <c r="Q654" i="13"/>
  <c r="S654" i="13"/>
  <c r="R654" i="13"/>
  <c r="AA653" i="13"/>
  <c r="AD653" i="13"/>
  <c r="Z654" i="13" a="1"/>
  <c r="Z654" i="13" s="1"/>
  <c r="Y654" i="13" a="1"/>
  <c r="Y654" i="13" s="1"/>
  <c r="X654" i="13"/>
  <c r="P655" i="13"/>
  <c r="L657" i="13"/>
  <c r="O657" i="13" s="1"/>
  <c r="M656" i="13"/>
  <c r="N656" i="13"/>
  <c r="U655" i="13"/>
  <c r="AC655" i="13" l="1" a="1"/>
  <c r="AC655" i="13" s="1"/>
  <c r="AB655" i="13" a="1"/>
  <c r="AB655" i="13" s="1"/>
  <c r="V655" i="13"/>
  <c r="W655" i="13"/>
  <c r="S655" i="13"/>
  <c r="Q655" i="13"/>
  <c r="R655" i="13"/>
  <c r="AA654" i="13"/>
  <c r="AD654" i="13"/>
  <c r="X655" i="13"/>
  <c r="Y655" i="13" a="1"/>
  <c r="Y655" i="13" s="1"/>
  <c r="Z655" i="13" a="1"/>
  <c r="Z655" i="13" s="1"/>
  <c r="L658" i="13"/>
  <c r="O658" i="13" s="1"/>
  <c r="N657" i="13"/>
  <c r="M657" i="13"/>
  <c r="P656" i="13"/>
  <c r="U656" i="13"/>
  <c r="AC656" i="13" l="1" a="1"/>
  <c r="AC656" i="13" s="1"/>
  <c r="AB656" i="13" a="1"/>
  <c r="AB656" i="13" s="1"/>
  <c r="W656" i="13"/>
  <c r="V656" i="13"/>
  <c r="S656" i="13"/>
  <c r="R656" i="13"/>
  <c r="Q656" i="13"/>
  <c r="AA655" i="13"/>
  <c r="AD655" i="13"/>
  <c r="Y656" i="13" a="1"/>
  <c r="Y656" i="13" s="1"/>
  <c r="Z656" i="13" a="1"/>
  <c r="Z656" i="13" s="1"/>
  <c r="X656" i="13"/>
  <c r="P657" i="13"/>
  <c r="L659" i="13"/>
  <c r="O659" i="13" s="1"/>
  <c r="N658" i="13"/>
  <c r="M658" i="13"/>
  <c r="U657" i="13"/>
  <c r="AB657" i="13" l="1" a="1"/>
  <c r="AB657" i="13" s="1"/>
  <c r="AC657" i="13" a="1"/>
  <c r="AC657" i="13" s="1"/>
  <c r="W657" i="13"/>
  <c r="V657" i="13"/>
  <c r="R657" i="13"/>
  <c r="Q657" i="13"/>
  <c r="S657" i="13"/>
  <c r="AA656" i="13"/>
  <c r="AD656" i="13"/>
  <c r="Y657" i="13" a="1"/>
  <c r="Y657" i="13" s="1"/>
  <c r="Z657" i="13" a="1"/>
  <c r="Z657" i="13" s="1"/>
  <c r="X657" i="13"/>
  <c r="L660" i="13"/>
  <c r="O660" i="13" s="1"/>
  <c r="N659" i="13"/>
  <c r="M659" i="13"/>
  <c r="P658" i="13"/>
  <c r="U658" i="13"/>
  <c r="AC658" i="13" l="1" a="1"/>
  <c r="AC658" i="13" s="1"/>
  <c r="AB658" i="13" a="1"/>
  <c r="AB658" i="13" s="1"/>
  <c r="V658" i="13"/>
  <c r="W658" i="13"/>
  <c r="R658" i="13"/>
  <c r="Q658" i="13"/>
  <c r="S658" i="13"/>
  <c r="AA657" i="13"/>
  <c r="AD657" i="13"/>
  <c r="Y658" i="13" a="1"/>
  <c r="Y658" i="13" s="1"/>
  <c r="Z658" i="13" a="1"/>
  <c r="Z658" i="13" s="1"/>
  <c r="X658" i="13"/>
  <c r="P659" i="13"/>
  <c r="L661" i="13"/>
  <c r="O661" i="13" s="1"/>
  <c r="N660" i="13"/>
  <c r="M660" i="13"/>
  <c r="U659" i="13"/>
  <c r="AC659" i="13" l="1" a="1"/>
  <c r="AC659" i="13" s="1"/>
  <c r="AB659" i="13" a="1"/>
  <c r="AB659" i="13" s="1"/>
  <c r="V659" i="13"/>
  <c r="W659" i="13"/>
  <c r="Q659" i="13"/>
  <c r="R659" i="13"/>
  <c r="S659" i="13"/>
  <c r="AA658" i="13"/>
  <c r="AD658" i="13"/>
  <c r="Y659" i="13" a="1"/>
  <c r="Y659" i="13" s="1"/>
  <c r="Z659" i="13" a="1"/>
  <c r="Z659" i="13" s="1"/>
  <c r="X659" i="13"/>
  <c r="L662" i="13"/>
  <c r="O662" i="13" s="1"/>
  <c r="N661" i="13"/>
  <c r="M661" i="13"/>
  <c r="P660" i="13"/>
  <c r="U660" i="13"/>
  <c r="AB660" i="13" l="1" a="1"/>
  <c r="AB660" i="13" s="1"/>
  <c r="AC660" i="13" a="1"/>
  <c r="AC660" i="13" s="1"/>
  <c r="V660" i="13"/>
  <c r="W660" i="13"/>
  <c r="R660" i="13"/>
  <c r="S660" i="13"/>
  <c r="Q660" i="13"/>
  <c r="AA659" i="13"/>
  <c r="AD659" i="13"/>
  <c r="X660" i="13"/>
  <c r="Y660" i="13" a="1"/>
  <c r="Y660" i="13" s="1"/>
  <c r="Z660" i="13" a="1"/>
  <c r="Z660" i="13" s="1"/>
  <c r="P661" i="13"/>
  <c r="L663" i="13"/>
  <c r="O663" i="13" s="1"/>
  <c r="M662" i="13"/>
  <c r="N662" i="13"/>
  <c r="U661" i="13"/>
  <c r="AC661" i="13" l="1" a="1"/>
  <c r="AC661" i="13" s="1"/>
  <c r="W661" i="13"/>
  <c r="AB661" i="13" a="1"/>
  <c r="AB661" i="13" s="1"/>
  <c r="V661" i="13"/>
  <c r="Q661" i="13"/>
  <c r="R661" i="13"/>
  <c r="S661" i="13"/>
  <c r="AA660" i="13"/>
  <c r="AD660" i="13"/>
  <c r="Z661" i="13" a="1"/>
  <c r="Z661" i="13" s="1"/>
  <c r="Y661" i="13" a="1"/>
  <c r="Y661" i="13" s="1"/>
  <c r="X661" i="13"/>
  <c r="L664" i="13"/>
  <c r="O664" i="13" s="1"/>
  <c r="N663" i="13"/>
  <c r="M663" i="13"/>
  <c r="P662" i="13"/>
  <c r="U662" i="13"/>
  <c r="AB662" i="13" l="1" a="1"/>
  <c r="AB662" i="13" s="1"/>
  <c r="AC662" i="13" a="1"/>
  <c r="AC662" i="13" s="1"/>
  <c r="W662" i="13"/>
  <c r="V662" i="13"/>
  <c r="Q662" i="13"/>
  <c r="R662" i="13"/>
  <c r="S662" i="13"/>
  <c r="AA661" i="13"/>
  <c r="AD661" i="13"/>
  <c r="Z662" i="13" a="1"/>
  <c r="Z662" i="13" s="1"/>
  <c r="X662" i="13"/>
  <c r="Y662" i="13" a="1"/>
  <c r="Y662" i="13" s="1"/>
  <c r="P663" i="13"/>
  <c r="L665" i="13"/>
  <c r="O665" i="13" s="1"/>
  <c r="M664" i="13"/>
  <c r="N664" i="13"/>
  <c r="U663" i="13"/>
  <c r="AC663" i="13" l="1" a="1"/>
  <c r="AC663" i="13" s="1"/>
  <c r="AB663" i="13" a="1"/>
  <c r="AB663" i="13" s="1"/>
  <c r="V663" i="13"/>
  <c r="W663" i="13"/>
  <c r="S663" i="13"/>
  <c r="Q663" i="13"/>
  <c r="R663" i="13"/>
  <c r="AD662" i="13"/>
  <c r="AA662" i="13"/>
  <c r="Z663" i="13" a="1"/>
  <c r="Z663" i="13" s="1"/>
  <c r="Y663" i="13" a="1"/>
  <c r="Y663" i="13" s="1"/>
  <c r="X663" i="13"/>
  <c r="L666" i="13"/>
  <c r="O666" i="13" s="1"/>
  <c r="M665" i="13"/>
  <c r="N665" i="13"/>
  <c r="P664" i="13"/>
  <c r="U664" i="13"/>
  <c r="AB664" i="13" l="1" a="1"/>
  <c r="AB664" i="13" s="1"/>
  <c r="AC664" i="13" a="1"/>
  <c r="AC664" i="13" s="1"/>
  <c r="V664" i="13"/>
  <c r="W664" i="13"/>
  <c r="Q664" i="13"/>
  <c r="S664" i="13"/>
  <c r="R664" i="13"/>
  <c r="AD663" i="13"/>
  <c r="AA663" i="13"/>
  <c r="Z664" i="13" a="1"/>
  <c r="Z664" i="13" s="1"/>
  <c r="Y664" i="13" a="1"/>
  <c r="Y664" i="13" s="1"/>
  <c r="X664" i="13"/>
  <c r="P665" i="13"/>
  <c r="L667" i="13"/>
  <c r="O667" i="13" s="1"/>
  <c r="M666" i="13"/>
  <c r="N666" i="13"/>
  <c r="U665" i="13"/>
  <c r="AB665" i="13" l="1" a="1"/>
  <c r="AB665" i="13" s="1"/>
  <c r="AC665" i="13" a="1"/>
  <c r="AC665" i="13" s="1"/>
  <c r="V665" i="13"/>
  <c r="W665" i="13"/>
  <c r="Q665" i="13"/>
  <c r="R665" i="13"/>
  <c r="S665" i="13"/>
  <c r="AA664" i="13"/>
  <c r="AD664" i="13"/>
  <c r="Z665" i="13" a="1"/>
  <c r="Z665" i="13" s="1"/>
  <c r="Y665" i="13" a="1"/>
  <c r="Y665" i="13" s="1"/>
  <c r="X665" i="13"/>
  <c r="L668" i="13"/>
  <c r="O668" i="13" s="1"/>
  <c r="M667" i="13"/>
  <c r="N667" i="13"/>
  <c r="P666" i="13"/>
  <c r="U666" i="13"/>
  <c r="AC666" i="13" l="1" a="1"/>
  <c r="AC666" i="13" s="1"/>
  <c r="AB666" i="13" a="1"/>
  <c r="AB666" i="13" s="1"/>
  <c r="W666" i="13"/>
  <c r="V666" i="13"/>
  <c r="S666" i="13"/>
  <c r="R666" i="13"/>
  <c r="Q666" i="13"/>
  <c r="AD665" i="13"/>
  <c r="AA665" i="13"/>
  <c r="Z666" i="13" a="1"/>
  <c r="Z666" i="13" s="1"/>
  <c r="X666" i="13"/>
  <c r="Y666" i="13" a="1"/>
  <c r="Y666" i="13" s="1"/>
  <c r="P667" i="13"/>
  <c r="L669" i="13"/>
  <c r="O669" i="13" s="1"/>
  <c r="M668" i="13"/>
  <c r="N668" i="13"/>
  <c r="U667" i="13"/>
  <c r="AC667" i="13" l="1" a="1"/>
  <c r="AC667" i="13" s="1"/>
  <c r="AB667" i="13" a="1"/>
  <c r="AB667" i="13" s="1"/>
  <c r="V667" i="13"/>
  <c r="W667" i="13"/>
  <c r="S667" i="13"/>
  <c r="Q667" i="13"/>
  <c r="R667" i="13"/>
  <c r="AD666" i="13"/>
  <c r="AA666" i="13"/>
  <c r="X667" i="13"/>
  <c r="Y667" i="13" a="1"/>
  <c r="Y667" i="13" s="1"/>
  <c r="Z667" i="13" a="1"/>
  <c r="Z667" i="13" s="1"/>
  <c r="L670" i="13"/>
  <c r="O670" i="13" s="1"/>
  <c r="N669" i="13"/>
  <c r="M669" i="13"/>
  <c r="P668" i="13"/>
  <c r="U668" i="13"/>
  <c r="AB668" i="13" l="1" a="1"/>
  <c r="AB668" i="13" s="1"/>
  <c r="V668" i="13"/>
  <c r="AC668" i="13" a="1"/>
  <c r="AC668" i="13" s="1"/>
  <c r="W668" i="13"/>
  <c r="Q668" i="13"/>
  <c r="S668" i="13"/>
  <c r="R668" i="13"/>
  <c r="AA667" i="13"/>
  <c r="AD667" i="13"/>
  <c r="X668" i="13"/>
  <c r="Y668" i="13" a="1"/>
  <c r="Y668" i="13" s="1"/>
  <c r="Z668" i="13" a="1"/>
  <c r="Z668" i="13" s="1"/>
  <c r="P669" i="13"/>
  <c r="L671" i="13"/>
  <c r="O671" i="13" s="1"/>
  <c r="N670" i="13"/>
  <c r="M670" i="13"/>
  <c r="U669" i="13"/>
  <c r="AC669" i="13" l="1" a="1"/>
  <c r="AC669" i="13" s="1"/>
  <c r="W669" i="13"/>
  <c r="AB669" i="13" a="1"/>
  <c r="AB669" i="13" s="1"/>
  <c r="V669" i="13"/>
  <c r="Q669" i="13"/>
  <c r="R669" i="13"/>
  <c r="S669" i="13"/>
  <c r="AA668" i="13"/>
  <c r="AD668" i="13"/>
  <c r="Y669" i="13" a="1"/>
  <c r="Y669" i="13" s="1"/>
  <c r="X669" i="13"/>
  <c r="Z669" i="13" a="1"/>
  <c r="Z669" i="13" s="1"/>
  <c r="L672" i="13"/>
  <c r="O672" i="13" s="1"/>
  <c r="M671" i="13"/>
  <c r="N671" i="13"/>
  <c r="P670" i="13"/>
  <c r="U670" i="13"/>
  <c r="AC670" i="13" l="1" a="1"/>
  <c r="AC670" i="13" s="1"/>
  <c r="AB670" i="13" a="1"/>
  <c r="AB670" i="13" s="1"/>
  <c r="W670" i="13"/>
  <c r="V670" i="13"/>
  <c r="S670" i="13"/>
  <c r="Q670" i="13"/>
  <c r="R670" i="13"/>
  <c r="AA669" i="13"/>
  <c r="AD669" i="13"/>
  <c r="Y670" i="13" a="1"/>
  <c r="Y670" i="13" s="1"/>
  <c r="Z670" i="13" a="1"/>
  <c r="Z670" i="13" s="1"/>
  <c r="X670" i="13"/>
  <c r="P671" i="13"/>
  <c r="L673" i="13"/>
  <c r="O673" i="13" s="1"/>
  <c r="N672" i="13"/>
  <c r="M672" i="13"/>
  <c r="U671" i="13"/>
  <c r="AC671" i="13" l="1" a="1"/>
  <c r="AC671" i="13" s="1"/>
  <c r="AB671" i="13" a="1"/>
  <c r="AB671" i="13" s="1"/>
  <c r="W671" i="13"/>
  <c r="V671" i="13"/>
  <c r="R671" i="13"/>
  <c r="S671" i="13"/>
  <c r="Q671" i="13"/>
  <c r="AD670" i="13"/>
  <c r="AA670" i="13"/>
  <c r="Y671" i="13" a="1"/>
  <c r="Y671" i="13" s="1"/>
  <c r="X671" i="13"/>
  <c r="Z671" i="13" a="1"/>
  <c r="Z671" i="13" s="1"/>
  <c r="L674" i="13"/>
  <c r="O674" i="13" s="1"/>
  <c r="M673" i="13"/>
  <c r="N673" i="13"/>
  <c r="P672" i="13"/>
  <c r="U672" i="13"/>
  <c r="AB672" i="13" l="1" a="1"/>
  <c r="AB672" i="13" s="1"/>
  <c r="AC672" i="13" a="1"/>
  <c r="AC672" i="13" s="1"/>
  <c r="V672" i="13"/>
  <c r="W672" i="13"/>
  <c r="Q672" i="13"/>
  <c r="R672" i="13"/>
  <c r="S672" i="13"/>
  <c r="AA671" i="13"/>
  <c r="AD671" i="13"/>
  <c r="Y672" i="13" a="1"/>
  <c r="Y672" i="13" s="1"/>
  <c r="Z672" i="13" a="1"/>
  <c r="Z672" i="13" s="1"/>
  <c r="X672" i="13"/>
  <c r="P673" i="13"/>
  <c r="L675" i="13"/>
  <c r="O675" i="13" s="1"/>
  <c r="N674" i="13"/>
  <c r="M674" i="13"/>
  <c r="U673" i="13"/>
  <c r="AB673" i="13" l="1" a="1"/>
  <c r="AB673" i="13" s="1"/>
  <c r="AC673" i="13" a="1"/>
  <c r="AC673" i="13" s="1"/>
  <c r="W673" i="13"/>
  <c r="V673" i="13"/>
  <c r="S673" i="13"/>
  <c r="Q673" i="13"/>
  <c r="R673" i="13"/>
  <c r="AA672" i="13"/>
  <c r="AD672" i="13"/>
  <c r="X673" i="13"/>
  <c r="Z673" i="13" a="1"/>
  <c r="Z673" i="13" s="1"/>
  <c r="Y673" i="13" a="1"/>
  <c r="Y673" i="13" s="1"/>
  <c r="L676" i="13"/>
  <c r="O676" i="13" s="1"/>
  <c r="N675" i="13"/>
  <c r="M675" i="13"/>
  <c r="P674" i="13"/>
  <c r="U674" i="13"/>
  <c r="AB674" i="13" l="1" a="1"/>
  <c r="AB674" i="13" s="1"/>
  <c r="AC674" i="13" a="1"/>
  <c r="AC674" i="13" s="1"/>
  <c r="V674" i="13"/>
  <c r="W674" i="13"/>
  <c r="Q674" i="13"/>
  <c r="S674" i="13"/>
  <c r="R674" i="13"/>
  <c r="AD673" i="13"/>
  <c r="AA673" i="13"/>
  <c r="Y674" i="13" a="1"/>
  <c r="Y674" i="13" s="1"/>
  <c r="X674" i="13"/>
  <c r="Z674" i="13" a="1"/>
  <c r="Z674" i="13" s="1"/>
  <c r="P675" i="13"/>
  <c r="L677" i="13"/>
  <c r="O677" i="13" s="1"/>
  <c r="N676" i="13"/>
  <c r="M676" i="13"/>
  <c r="U675" i="13"/>
  <c r="AB675" i="13" l="1" a="1"/>
  <c r="AB675" i="13" s="1"/>
  <c r="AC675" i="13" a="1"/>
  <c r="AC675" i="13" s="1"/>
  <c r="W675" i="13"/>
  <c r="V675" i="13"/>
  <c r="R675" i="13"/>
  <c r="Q675" i="13"/>
  <c r="S675" i="13"/>
  <c r="AA674" i="13"/>
  <c r="AD674" i="13"/>
  <c r="Y675" i="13" a="1"/>
  <c r="Y675" i="13" s="1"/>
  <c r="Z675" i="13" a="1"/>
  <c r="Z675" i="13" s="1"/>
  <c r="X675" i="13"/>
  <c r="L678" i="13"/>
  <c r="O678" i="13" s="1"/>
  <c r="N677" i="13"/>
  <c r="M677" i="13"/>
  <c r="P676" i="13"/>
  <c r="U676" i="13"/>
  <c r="AC676" i="13" l="1" a="1"/>
  <c r="AC676" i="13" s="1"/>
  <c r="AB676" i="13" a="1"/>
  <c r="AB676" i="13" s="1"/>
  <c r="V676" i="13"/>
  <c r="W676" i="13"/>
  <c r="Q676" i="13"/>
  <c r="S676" i="13"/>
  <c r="R676" i="13"/>
  <c r="AA675" i="13"/>
  <c r="AD675" i="13"/>
  <c r="Y676" i="13" a="1"/>
  <c r="Y676" i="13" s="1"/>
  <c r="X676" i="13"/>
  <c r="Z676" i="13" a="1"/>
  <c r="Z676" i="13" s="1"/>
  <c r="P677" i="13"/>
  <c r="L679" i="13"/>
  <c r="O679" i="13" s="1"/>
  <c r="N678" i="13"/>
  <c r="M678" i="13"/>
  <c r="U677" i="13"/>
  <c r="AC677" i="13" l="1" a="1"/>
  <c r="AC677" i="13" s="1"/>
  <c r="AB677" i="13" a="1"/>
  <c r="AB677" i="13" s="1"/>
  <c r="V677" i="13"/>
  <c r="W677" i="13"/>
  <c r="Q677" i="13"/>
  <c r="R677" i="13"/>
  <c r="S677" i="13"/>
  <c r="AA676" i="13"/>
  <c r="AD676" i="13"/>
  <c r="Z677" i="13" a="1"/>
  <c r="Z677" i="13" s="1"/>
  <c r="Y677" i="13" a="1"/>
  <c r="Y677" i="13" s="1"/>
  <c r="X677" i="13"/>
  <c r="L680" i="13"/>
  <c r="O680" i="13" s="1"/>
  <c r="N679" i="13"/>
  <c r="M679" i="13"/>
  <c r="P678" i="13"/>
  <c r="U678" i="13"/>
  <c r="AC678" i="13" l="1" a="1"/>
  <c r="AC678" i="13" s="1"/>
  <c r="AB678" i="13" a="1"/>
  <c r="AB678" i="13" s="1"/>
  <c r="W678" i="13"/>
  <c r="V678" i="13"/>
  <c r="S678" i="13"/>
  <c r="Q678" i="13"/>
  <c r="R678" i="13"/>
  <c r="AD677" i="13"/>
  <c r="AA677" i="13"/>
  <c r="Z678" i="13" a="1"/>
  <c r="Z678" i="13" s="1"/>
  <c r="X678" i="13"/>
  <c r="Y678" i="13" a="1"/>
  <c r="Y678" i="13" s="1"/>
  <c r="P679" i="13"/>
  <c r="L681" i="13"/>
  <c r="O681" i="13" s="1"/>
  <c r="N680" i="13"/>
  <c r="M680" i="13"/>
  <c r="U679" i="13"/>
  <c r="AC679" i="13" l="1" a="1"/>
  <c r="AC679" i="13" s="1"/>
  <c r="AB679" i="13" a="1"/>
  <c r="AB679" i="13" s="1"/>
  <c r="V679" i="13"/>
  <c r="W679" i="13"/>
  <c r="Q679" i="13"/>
  <c r="S679" i="13"/>
  <c r="R679" i="13"/>
  <c r="AA678" i="13"/>
  <c r="AD678" i="13"/>
  <c r="Z679" i="13" a="1"/>
  <c r="Z679" i="13" s="1"/>
  <c r="X679" i="13"/>
  <c r="Y679" i="13" a="1"/>
  <c r="Y679" i="13" s="1"/>
  <c r="L682" i="13"/>
  <c r="O682" i="13" s="1"/>
  <c r="N681" i="13"/>
  <c r="M681" i="13"/>
  <c r="P680" i="13"/>
  <c r="U680" i="13"/>
  <c r="AB680" i="13" l="1" a="1"/>
  <c r="AB680" i="13" s="1"/>
  <c r="AC680" i="13" a="1"/>
  <c r="AC680" i="13" s="1"/>
  <c r="W680" i="13"/>
  <c r="V680" i="13"/>
  <c r="S680" i="13"/>
  <c r="R680" i="13"/>
  <c r="Q680" i="13"/>
  <c r="AA679" i="13"/>
  <c r="AD679" i="13"/>
  <c r="Y680" i="13" a="1"/>
  <c r="Y680" i="13" s="1"/>
  <c r="X680" i="13"/>
  <c r="Z680" i="13" a="1"/>
  <c r="Z680" i="13" s="1"/>
  <c r="P681" i="13"/>
  <c r="L683" i="13"/>
  <c r="O683" i="13" s="1"/>
  <c r="M682" i="13"/>
  <c r="N682" i="13"/>
  <c r="U681" i="13"/>
  <c r="AB681" i="13" l="1" a="1"/>
  <c r="AB681" i="13" s="1"/>
  <c r="AC681" i="13" a="1"/>
  <c r="AC681" i="13" s="1"/>
  <c r="W681" i="13"/>
  <c r="V681" i="13"/>
  <c r="S681" i="13"/>
  <c r="Q681" i="13"/>
  <c r="R681" i="13"/>
  <c r="AA680" i="13"/>
  <c r="AD680" i="13"/>
  <c r="Z681" i="13" a="1"/>
  <c r="Z681" i="13" s="1"/>
  <c r="Y681" i="13" a="1"/>
  <c r="Y681" i="13" s="1"/>
  <c r="X681" i="13"/>
  <c r="L684" i="13"/>
  <c r="O684" i="13" s="1"/>
  <c r="N683" i="13"/>
  <c r="M683" i="13"/>
  <c r="P682" i="13"/>
  <c r="U682" i="13"/>
  <c r="AB682" i="13" l="1" a="1"/>
  <c r="AB682" i="13" s="1"/>
  <c r="AC682" i="13" a="1"/>
  <c r="AC682" i="13" s="1"/>
  <c r="V682" i="13"/>
  <c r="W682" i="13"/>
  <c r="S682" i="13"/>
  <c r="R682" i="13"/>
  <c r="Q682" i="13"/>
  <c r="AA681" i="13"/>
  <c r="AD681" i="13"/>
  <c r="Z682" i="13" a="1"/>
  <c r="Z682" i="13" s="1"/>
  <c r="Y682" i="13" a="1"/>
  <c r="Y682" i="13" s="1"/>
  <c r="X682" i="13"/>
  <c r="P683" i="13"/>
  <c r="L685" i="13"/>
  <c r="O685" i="13" s="1"/>
  <c r="M684" i="13"/>
  <c r="N684" i="13"/>
  <c r="U683" i="13"/>
  <c r="AB683" i="13" l="1" a="1"/>
  <c r="AB683" i="13" s="1"/>
  <c r="AC683" i="13" a="1"/>
  <c r="AC683" i="13" s="1"/>
  <c r="W683" i="13"/>
  <c r="V683" i="13"/>
  <c r="R683" i="13"/>
  <c r="Q683" i="13"/>
  <c r="S683" i="13"/>
  <c r="AD682" i="13"/>
  <c r="AA682" i="13"/>
  <c r="Z683" i="13" a="1"/>
  <c r="Z683" i="13" s="1"/>
  <c r="Y683" i="13" a="1"/>
  <c r="Y683" i="13" s="1"/>
  <c r="X683" i="13"/>
  <c r="L686" i="13"/>
  <c r="O686" i="13" s="1"/>
  <c r="M685" i="13"/>
  <c r="N685" i="13"/>
  <c r="P684" i="13"/>
  <c r="U684" i="13"/>
  <c r="AC684" i="13" l="1" a="1"/>
  <c r="AC684" i="13" s="1"/>
  <c r="AB684" i="13" a="1"/>
  <c r="AB684" i="13" s="1"/>
  <c r="W684" i="13"/>
  <c r="V684" i="13"/>
  <c r="Q684" i="13"/>
  <c r="S684" i="13"/>
  <c r="R684" i="13"/>
  <c r="AD683" i="13"/>
  <c r="AA683" i="13"/>
  <c r="Y684" i="13" a="1"/>
  <c r="Y684" i="13" s="1"/>
  <c r="Z684" i="13" a="1"/>
  <c r="Z684" i="13" s="1"/>
  <c r="X684" i="13"/>
  <c r="P685" i="13"/>
  <c r="L687" i="13"/>
  <c r="O687" i="13" s="1"/>
  <c r="N686" i="13"/>
  <c r="M686" i="13"/>
  <c r="U685" i="13"/>
  <c r="AC685" i="13" l="1" a="1"/>
  <c r="AC685" i="13" s="1"/>
  <c r="AB685" i="13" a="1"/>
  <c r="AB685" i="13" s="1"/>
  <c r="V685" i="13"/>
  <c r="W685" i="13"/>
  <c r="R685" i="13"/>
  <c r="S685" i="13"/>
  <c r="Q685" i="13"/>
  <c r="AA684" i="13"/>
  <c r="AD684" i="13"/>
  <c r="Y685" i="13" a="1"/>
  <c r="Y685" i="13" s="1"/>
  <c r="X685" i="13"/>
  <c r="Z685" i="13" a="1"/>
  <c r="Z685" i="13" s="1"/>
  <c r="L688" i="13"/>
  <c r="O688" i="13" s="1"/>
  <c r="M687" i="13"/>
  <c r="N687" i="13"/>
  <c r="P686" i="13"/>
  <c r="U686" i="13"/>
  <c r="AB686" i="13" l="1" a="1"/>
  <c r="AB686" i="13" s="1"/>
  <c r="V686" i="13"/>
  <c r="W686" i="13"/>
  <c r="AC686" i="13" a="1"/>
  <c r="AC686" i="13" s="1"/>
  <c r="S686" i="13"/>
  <c r="R686" i="13"/>
  <c r="Q686" i="13"/>
  <c r="AA685" i="13"/>
  <c r="AD685" i="13"/>
  <c r="Y686" i="13" a="1"/>
  <c r="Y686" i="13" s="1"/>
  <c r="X686" i="13"/>
  <c r="Z686" i="13" a="1"/>
  <c r="Z686" i="13" s="1"/>
  <c r="P687" i="13"/>
  <c r="L689" i="13"/>
  <c r="O689" i="13" s="1"/>
  <c r="N688" i="13"/>
  <c r="M688" i="13"/>
  <c r="U687" i="13"/>
  <c r="AC687" i="13" l="1" a="1"/>
  <c r="AC687" i="13" s="1"/>
  <c r="AB687" i="13" a="1"/>
  <c r="AB687" i="13" s="1"/>
  <c r="W687" i="13"/>
  <c r="V687" i="13"/>
  <c r="Q687" i="13"/>
  <c r="S687" i="13"/>
  <c r="R687" i="13"/>
  <c r="AA686" i="13"/>
  <c r="AD686" i="13"/>
  <c r="Z687" i="13" a="1"/>
  <c r="Z687" i="13" s="1"/>
  <c r="Y687" i="13" a="1"/>
  <c r="Y687" i="13" s="1"/>
  <c r="X687" i="13"/>
  <c r="L690" i="13"/>
  <c r="O690" i="13" s="1"/>
  <c r="M689" i="13"/>
  <c r="N689" i="13"/>
  <c r="P688" i="13"/>
  <c r="U688" i="13"/>
  <c r="AC688" i="13" l="1" a="1"/>
  <c r="AC688" i="13" s="1"/>
  <c r="AB688" i="13" a="1"/>
  <c r="AB688" i="13" s="1"/>
  <c r="V688" i="13"/>
  <c r="W688" i="13"/>
  <c r="Q688" i="13"/>
  <c r="S688" i="13"/>
  <c r="R688" i="13"/>
  <c r="AD687" i="13"/>
  <c r="AA687" i="13"/>
  <c r="X688" i="13"/>
  <c r="Z688" i="13" a="1"/>
  <c r="Z688" i="13" s="1"/>
  <c r="Y688" i="13" a="1"/>
  <c r="Y688" i="13" s="1"/>
  <c r="P689" i="13"/>
  <c r="L691" i="13"/>
  <c r="O691" i="13" s="1"/>
  <c r="M690" i="13"/>
  <c r="N690" i="13"/>
  <c r="U689" i="13"/>
  <c r="AC689" i="13" l="1" a="1"/>
  <c r="AC689" i="13" s="1"/>
  <c r="AB689" i="13" a="1"/>
  <c r="AB689" i="13" s="1"/>
  <c r="V689" i="13"/>
  <c r="W689" i="13"/>
  <c r="Q689" i="13"/>
  <c r="S689" i="13"/>
  <c r="R689" i="13"/>
  <c r="AA688" i="13"/>
  <c r="AD688" i="13"/>
  <c r="Y689" i="13" a="1"/>
  <c r="Y689" i="13" s="1"/>
  <c r="Z689" i="13" a="1"/>
  <c r="Z689" i="13" s="1"/>
  <c r="X689" i="13"/>
  <c r="L692" i="13"/>
  <c r="O692" i="13" s="1"/>
  <c r="N691" i="13"/>
  <c r="M691" i="13"/>
  <c r="P690" i="13"/>
  <c r="U690" i="13"/>
  <c r="AB690" i="13" l="1" a="1"/>
  <c r="AB690" i="13" s="1"/>
  <c r="AC690" i="13" a="1"/>
  <c r="AC690" i="13" s="1"/>
  <c r="V690" i="13"/>
  <c r="W690" i="13"/>
  <c r="Q690" i="13"/>
  <c r="R690" i="13"/>
  <c r="S690" i="13"/>
  <c r="AA689" i="13"/>
  <c r="AD689" i="13"/>
  <c r="X690" i="13"/>
  <c r="Z690" i="13" a="1"/>
  <c r="Z690" i="13" s="1"/>
  <c r="Y690" i="13" a="1"/>
  <c r="Y690" i="13" s="1"/>
  <c r="P691" i="13"/>
  <c r="L693" i="13"/>
  <c r="O693" i="13" s="1"/>
  <c r="M692" i="13"/>
  <c r="N692" i="13"/>
  <c r="U691" i="13"/>
  <c r="AB691" i="13" l="1" a="1"/>
  <c r="AB691" i="13" s="1"/>
  <c r="AC691" i="13" a="1"/>
  <c r="AC691" i="13" s="1"/>
  <c r="V691" i="13"/>
  <c r="W691" i="13"/>
  <c r="Q691" i="13"/>
  <c r="R691" i="13"/>
  <c r="S691" i="13"/>
  <c r="AD690" i="13"/>
  <c r="AA690" i="13"/>
  <c r="Z691" i="13" a="1"/>
  <c r="Z691" i="13" s="1"/>
  <c r="X691" i="13"/>
  <c r="Y691" i="13" a="1"/>
  <c r="Y691" i="13" s="1"/>
  <c r="L694" i="13"/>
  <c r="O694" i="13" s="1"/>
  <c r="N693" i="13"/>
  <c r="M693" i="13"/>
  <c r="P692" i="13"/>
  <c r="U692" i="13"/>
  <c r="AB692" i="13" l="1" a="1"/>
  <c r="AB692" i="13" s="1"/>
  <c r="AC692" i="13" a="1"/>
  <c r="AC692" i="13" s="1"/>
  <c r="V692" i="13"/>
  <c r="W692" i="13"/>
  <c r="S692" i="13"/>
  <c r="R692" i="13"/>
  <c r="Q692" i="13"/>
  <c r="AA691" i="13"/>
  <c r="AD691" i="13"/>
  <c r="Z692" i="13" a="1"/>
  <c r="Z692" i="13" s="1"/>
  <c r="Y692" i="13" a="1"/>
  <c r="Y692" i="13" s="1"/>
  <c r="X692" i="13"/>
  <c r="P693" i="13"/>
  <c r="L695" i="13"/>
  <c r="O695" i="13" s="1"/>
  <c r="M694" i="13"/>
  <c r="N694" i="13"/>
  <c r="U693" i="13"/>
  <c r="AB693" i="13" l="1" a="1"/>
  <c r="AB693" i="13" s="1"/>
  <c r="AC693" i="13" a="1"/>
  <c r="AC693" i="13" s="1"/>
  <c r="W693" i="13"/>
  <c r="V693" i="13"/>
  <c r="R693" i="13"/>
  <c r="S693" i="13"/>
  <c r="Q693" i="13"/>
  <c r="AA692" i="13"/>
  <c r="AD692" i="13"/>
  <c r="Z693" i="13" a="1"/>
  <c r="Z693" i="13" s="1"/>
  <c r="Y693" i="13" a="1"/>
  <c r="Y693" i="13" s="1"/>
  <c r="X693" i="13"/>
  <c r="L696" i="13"/>
  <c r="O696" i="13" s="1"/>
  <c r="N695" i="13"/>
  <c r="M695" i="13"/>
  <c r="P694" i="13"/>
  <c r="U694" i="13"/>
  <c r="AC694" i="13" l="1" a="1"/>
  <c r="AC694" i="13" s="1"/>
  <c r="AB694" i="13" a="1"/>
  <c r="AB694" i="13" s="1"/>
  <c r="V694" i="13"/>
  <c r="W694" i="13"/>
  <c r="S694" i="13"/>
  <c r="Q694" i="13"/>
  <c r="R694" i="13"/>
  <c r="AD693" i="13"/>
  <c r="AA693" i="13"/>
  <c r="X694" i="13"/>
  <c r="Y694" i="13" a="1"/>
  <c r="Y694" i="13" s="1"/>
  <c r="Z694" i="13" a="1"/>
  <c r="Z694" i="13" s="1"/>
  <c r="P695" i="13"/>
  <c r="L697" i="13"/>
  <c r="O697" i="13" s="1"/>
  <c r="N696" i="13"/>
  <c r="M696" i="13"/>
  <c r="U695" i="13"/>
  <c r="AC695" i="13" l="1" a="1"/>
  <c r="AC695" i="13" s="1"/>
  <c r="AB695" i="13" a="1"/>
  <c r="AB695" i="13" s="1"/>
  <c r="V695" i="13"/>
  <c r="W695" i="13"/>
  <c r="Q695" i="13"/>
  <c r="R695" i="13"/>
  <c r="S695" i="13"/>
  <c r="AA694" i="13"/>
  <c r="AD694" i="13"/>
  <c r="Y695" i="13" a="1"/>
  <c r="Y695" i="13" s="1"/>
  <c r="Z695" i="13" a="1"/>
  <c r="Z695" i="13" s="1"/>
  <c r="X695" i="13"/>
  <c r="L698" i="13"/>
  <c r="O698" i="13" s="1"/>
  <c r="N697" i="13"/>
  <c r="M697" i="13"/>
  <c r="P696" i="13"/>
  <c r="U696" i="13"/>
  <c r="AC696" i="13" l="1" a="1"/>
  <c r="AC696" i="13" s="1"/>
  <c r="AB696" i="13" a="1"/>
  <c r="AB696" i="13" s="1"/>
  <c r="V696" i="13"/>
  <c r="W696" i="13"/>
  <c r="R696" i="13"/>
  <c r="Q696" i="13"/>
  <c r="S696" i="13"/>
  <c r="AA695" i="13"/>
  <c r="AD695" i="13"/>
  <c r="Z696" i="13" a="1"/>
  <c r="Z696" i="13" s="1"/>
  <c r="Y696" i="13" a="1"/>
  <c r="Y696" i="13" s="1"/>
  <c r="X696" i="13"/>
  <c r="P697" i="13"/>
  <c r="L699" i="13"/>
  <c r="O699" i="13" s="1"/>
  <c r="M698" i="13"/>
  <c r="N698" i="13"/>
  <c r="U697" i="13"/>
  <c r="AC697" i="13" l="1" a="1"/>
  <c r="AC697" i="13" s="1"/>
  <c r="AB697" i="13" a="1"/>
  <c r="AB697" i="13" s="1"/>
  <c r="V697" i="13"/>
  <c r="W697" i="13"/>
  <c r="R697" i="13"/>
  <c r="Q697" i="13"/>
  <c r="S697" i="13"/>
  <c r="AA696" i="13"/>
  <c r="AD696" i="13"/>
  <c r="Y697" i="13" a="1"/>
  <c r="Y697" i="13" s="1"/>
  <c r="Z697" i="13" a="1"/>
  <c r="Z697" i="13" s="1"/>
  <c r="X697" i="13"/>
  <c r="L700" i="13"/>
  <c r="O700" i="13" s="1"/>
  <c r="M699" i="13"/>
  <c r="N699" i="13"/>
  <c r="P698" i="13"/>
  <c r="U698" i="13"/>
  <c r="AB698" i="13" l="1" a="1"/>
  <c r="AB698" i="13" s="1"/>
  <c r="AC698" i="13" a="1"/>
  <c r="AC698" i="13" s="1"/>
  <c r="W698" i="13"/>
  <c r="V698" i="13"/>
  <c r="S698" i="13"/>
  <c r="R698" i="13"/>
  <c r="Q698" i="13"/>
  <c r="AA697" i="13"/>
  <c r="AD697" i="13"/>
  <c r="Y698" i="13" a="1"/>
  <c r="Y698" i="13" s="1"/>
  <c r="Z698" i="13" a="1"/>
  <c r="Z698" i="13" s="1"/>
  <c r="X698" i="13"/>
  <c r="P699" i="13"/>
  <c r="L701" i="13"/>
  <c r="O701" i="13" s="1"/>
  <c r="M700" i="13"/>
  <c r="N700" i="13"/>
  <c r="U699" i="13"/>
  <c r="AC699" i="13" l="1" a="1"/>
  <c r="AC699" i="13" s="1"/>
  <c r="AB699" i="13" a="1"/>
  <c r="AB699" i="13" s="1"/>
  <c r="W699" i="13"/>
  <c r="V699" i="13"/>
  <c r="R699" i="13"/>
  <c r="S699" i="13"/>
  <c r="Q699" i="13"/>
  <c r="AA698" i="13"/>
  <c r="AD698" i="13"/>
  <c r="Y699" i="13" a="1"/>
  <c r="Y699" i="13" s="1"/>
  <c r="Z699" i="13" a="1"/>
  <c r="Z699" i="13" s="1"/>
  <c r="X699" i="13"/>
  <c r="L702" i="13"/>
  <c r="O702" i="13" s="1"/>
  <c r="M701" i="13"/>
  <c r="N701" i="13"/>
  <c r="P700" i="13"/>
  <c r="U700" i="13"/>
  <c r="AB700" i="13" l="1" a="1"/>
  <c r="AB700" i="13" s="1"/>
  <c r="AC700" i="13" a="1"/>
  <c r="AC700" i="13" s="1"/>
  <c r="V700" i="13"/>
  <c r="W700" i="13"/>
  <c r="R700" i="13"/>
  <c r="Q700" i="13"/>
  <c r="S700" i="13"/>
  <c r="AA699" i="13"/>
  <c r="AD699" i="13"/>
  <c r="Y700" i="13" a="1"/>
  <c r="Y700" i="13" s="1"/>
  <c r="Z700" i="13" a="1"/>
  <c r="Z700" i="13" s="1"/>
  <c r="X700" i="13"/>
  <c r="P701" i="13"/>
  <c r="L703" i="13"/>
  <c r="O703" i="13" s="1"/>
  <c r="N702" i="13"/>
  <c r="M702" i="13"/>
  <c r="U701" i="13"/>
  <c r="AB701" i="13" l="1" a="1"/>
  <c r="AB701" i="13" s="1"/>
  <c r="AC701" i="13" a="1"/>
  <c r="AC701" i="13" s="1"/>
  <c r="W701" i="13"/>
  <c r="V701" i="13"/>
  <c r="Q701" i="13"/>
  <c r="S701" i="13"/>
  <c r="R701" i="13"/>
  <c r="AA700" i="13"/>
  <c r="AD700" i="13"/>
  <c r="Y701" i="13" a="1"/>
  <c r="Y701" i="13" s="1"/>
  <c r="Z701" i="13" a="1"/>
  <c r="Z701" i="13" s="1"/>
  <c r="X701" i="13"/>
  <c r="L704" i="13"/>
  <c r="O704" i="13" s="1"/>
  <c r="N703" i="13"/>
  <c r="M703" i="13"/>
  <c r="P702" i="13"/>
  <c r="U702" i="13"/>
  <c r="AB702" i="13" l="1" a="1"/>
  <c r="AB702" i="13" s="1"/>
  <c r="AC702" i="13" a="1"/>
  <c r="AC702" i="13" s="1"/>
  <c r="V702" i="13"/>
  <c r="W702" i="13"/>
  <c r="R702" i="13"/>
  <c r="S702" i="13"/>
  <c r="Q702" i="13"/>
  <c r="AA701" i="13"/>
  <c r="AD701" i="13"/>
  <c r="Y702" i="13" a="1"/>
  <c r="Y702" i="13" s="1"/>
  <c r="X702" i="13"/>
  <c r="Z702" i="13" a="1"/>
  <c r="Z702" i="13" s="1"/>
  <c r="P703" i="13"/>
  <c r="L705" i="13"/>
  <c r="O705" i="13" s="1"/>
  <c r="N704" i="13"/>
  <c r="M704" i="13"/>
  <c r="U703" i="13"/>
  <c r="AC703" i="13" l="1" a="1"/>
  <c r="AC703" i="13" s="1"/>
  <c r="AB703" i="13" a="1"/>
  <c r="AB703" i="13" s="1"/>
  <c r="V703" i="13"/>
  <c r="W703" i="13"/>
  <c r="R703" i="13"/>
  <c r="Q703" i="13"/>
  <c r="S703" i="13"/>
  <c r="AA702" i="13"/>
  <c r="AD702" i="13"/>
  <c r="Y703" i="13" a="1"/>
  <c r="Y703" i="13" s="1"/>
  <c r="X703" i="13"/>
  <c r="Z703" i="13" a="1"/>
  <c r="Z703" i="13" s="1"/>
  <c r="L706" i="13"/>
  <c r="O706" i="13" s="1"/>
  <c r="N705" i="13"/>
  <c r="M705" i="13"/>
  <c r="P704" i="13"/>
  <c r="U704" i="13"/>
  <c r="AB704" i="13" l="1" a="1"/>
  <c r="AB704" i="13" s="1"/>
  <c r="AC704" i="13" a="1"/>
  <c r="AC704" i="13" s="1"/>
  <c r="W704" i="13"/>
  <c r="V704" i="13"/>
  <c r="R704" i="13"/>
  <c r="Q704" i="13"/>
  <c r="S704" i="13"/>
  <c r="AD703" i="13"/>
  <c r="AA703" i="13"/>
  <c r="Z704" i="13" a="1"/>
  <c r="Z704" i="13" s="1"/>
  <c r="X704" i="13"/>
  <c r="Y704" i="13" a="1"/>
  <c r="Y704" i="13" s="1"/>
  <c r="P705" i="13"/>
  <c r="L707" i="13"/>
  <c r="O707" i="13" s="1"/>
  <c r="M706" i="13"/>
  <c r="N706" i="13"/>
  <c r="U705" i="13"/>
  <c r="AC705" i="13" l="1" a="1"/>
  <c r="AC705" i="13" s="1"/>
  <c r="AB705" i="13" a="1"/>
  <c r="AB705" i="13" s="1"/>
  <c r="V705" i="13"/>
  <c r="W705" i="13"/>
  <c r="S705" i="13"/>
  <c r="Q705" i="13"/>
  <c r="R705" i="13"/>
  <c r="AD704" i="13"/>
  <c r="AA704" i="13"/>
  <c r="Z705" i="13" a="1"/>
  <c r="Z705" i="13" s="1"/>
  <c r="X705" i="13"/>
  <c r="Y705" i="13" a="1"/>
  <c r="Y705" i="13" s="1"/>
  <c r="L708" i="13"/>
  <c r="O708" i="13" s="1"/>
  <c r="N707" i="13"/>
  <c r="M707" i="13"/>
  <c r="P706" i="13"/>
  <c r="U706" i="13"/>
  <c r="AC706" i="13" l="1" a="1"/>
  <c r="AC706" i="13" s="1"/>
  <c r="AB706" i="13" a="1"/>
  <c r="AB706" i="13" s="1"/>
  <c r="V706" i="13"/>
  <c r="W706" i="13"/>
  <c r="S706" i="13"/>
  <c r="Q706" i="13"/>
  <c r="R706" i="13"/>
  <c r="AA705" i="13"/>
  <c r="AD705" i="13"/>
  <c r="Z706" i="13" a="1"/>
  <c r="Z706" i="13" s="1"/>
  <c r="Y706" i="13" a="1"/>
  <c r="Y706" i="13" s="1"/>
  <c r="X706" i="13"/>
  <c r="P707" i="13"/>
  <c r="L709" i="13"/>
  <c r="O709" i="13" s="1"/>
  <c r="N708" i="13"/>
  <c r="M708" i="13"/>
  <c r="U707" i="13"/>
  <c r="AB707" i="13" l="1" a="1"/>
  <c r="AB707" i="13" s="1"/>
  <c r="AC707" i="13" a="1"/>
  <c r="AC707" i="13" s="1"/>
  <c r="W707" i="13"/>
  <c r="V707" i="13"/>
  <c r="Q707" i="13"/>
  <c r="R707" i="13"/>
  <c r="S707" i="13"/>
  <c r="AD706" i="13"/>
  <c r="AA706" i="13"/>
  <c r="Z707" i="13" a="1"/>
  <c r="Z707" i="13" s="1"/>
  <c r="Y707" i="13" a="1"/>
  <c r="Y707" i="13" s="1"/>
  <c r="X707" i="13"/>
  <c r="L710" i="13"/>
  <c r="O710" i="13" s="1"/>
  <c r="N709" i="13"/>
  <c r="M709" i="13"/>
  <c r="P708" i="13"/>
  <c r="U708" i="13"/>
  <c r="AB708" i="13" l="1" a="1"/>
  <c r="AB708" i="13" s="1"/>
  <c r="AC708" i="13" a="1"/>
  <c r="AC708" i="13" s="1"/>
  <c r="W708" i="13"/>
  <c r="V708" i="13"/>
  <c r="S708" i="13"/>
  <c r="Q708" i="13"/>
  <c r="R708" i="13"/>
  <c r="AA707" i="13"/>
  <c r="AD707" i="13"/>
  <c r="Y708" i="13" a="1"/>
  <c r="Y708" i="13" s="1"/>
  <c r="X708" i="13"/>
  <c r="Z708" i="13" a="1"/>
  <c r="Z708" i="13" s="1"/>
  <c r="P709" i="13"/>
  <c r="L711" i="13"/>
  <c r="O711" i="13" s="1"/>
  <c r="M710" i="13"/>
  <c r="N710" i="13"/>
  <c r="U709" i="13"/>
  <c r="AB709" i="13" l="1" a="1"/>
  <c r="AB709" i="13" s="1"/>
  <c r="AC709" i="13" a="1"/>
  <c r="AC709" i="13" s="1"/>
  <c r="W709" i="13"/>
  <c r="V709" i="13"/>
  <c r="R709" i="13"/>
  <c r="Q709" i="13"/>
  <c r="S709" i="13"/>
  <c r="AA708" i="13"/>
  <c r="AD708" i="13"/>
  <c r="Z709" i="13" a="1"/>
  <c r="Z709" i="13" s="1"/>
  <c r="X709" i="13"/>
  <c r="Y709" i="13" a="1"/>
  <c r="Y709" i="13" s="1"/>
  <c r="L712" i="13"/>
  <c r="O712" i="13" s="1"/>
  <c r="N711" i="13"/>
  <c r="M711" i="13"/>
  <c r="P710" i="13"/>
  <c r="U710" i="13"/>
  <c r="AC710" i="13" l="1" a="1"/>
  <c r="AC710" i="13" s="1"/>
  <c r="AB710" i="13" a="1"/>
  <c r="AB710" i="13" s="1"/>
  <c r="V710" i="13"/>
  <c r="W710" i="13"/>
  <c r="Q710" i="13"/>
  <c r="R710" i="13"/>
  <c r="S710" i="13"/>
  <c r="AA709" i="13"/>
  <c r="AD709" i="13"/>
  <c r="X710" i="13"/>
  <c r="Z710" i="13" a="1"/>
  <c r="Z710" i="13" s="1"/>
  <c r="Y710" i="13" a="1"/>
  <c r="Y710" i="13" s="1"/>
  <c r="P711" i="13"/>
  <c r="L713" i="13"/>
  <c r="O713" i="13" s="1"/>
  <c r="M712" i="13"/>
  <c r="N712" i="13"/>
  <c r="U711" i="13"/>
  <c r="AB711" i="13" l="1" a="1"/>
  <c r="AB711" i="13" s="1"/>
  <c r="AC711" i="13" a="1"/>
  <c r="AC711" i="13" s="1"/>
  <c r="W711" i="13"/>
  <c r="V711" i="13"/>
  <c r="S711" i="13"/>
  <c r="R711" i="13"/>
  <c r="Q711" i="13"/>
  <c r="AA710" i="13"/>
  <c r="AD710" i="13"/>
  <c r="X711" i="13"/>
  <c r="Y711" i="13" a="1"/>
  <c r="Y711" i="13" s="1"/>
  <c r="Z711" i="13" a="1"/>
  <c r="Z711" i="13" s="1"/>
  <c r="L714" i="13"/>
  <c r="O714" i="13" s="1"/>
  <c r="M713" i="13"/>
  <c r="N713" i="13"/>
  <c r="P712" i="13"/>
  <c r="U712" i="13"/>
  <c r="AB712" i="13" l="1" a="1"/>
  <c r="AB712" i="13" s="1"/>
  <c r="AC712" i="13" a="1"/>
  <c r="AC712" i="13" s="1"/>
  <c r="V712" i="13"/>
  <c r="W712" i="13"/>
  <c r="R712" i="13"/>
  <c r="Q712" i="13"/>
  <c r="S712" i="13"/>
  <c r="AD711" i="13"/>
  <c r="AA711" i="13"/>
  <c r="Y712" i="13" a="1"/>
  <c r="Y712" i="13" s="1"/>
  <c r="X712" i="13"/>
  <c r="Z712" i="13" a="1"/>
  <c r="Z712" i="13" s="1"/>
  <c r="P713" i="13"/>
  <c r="L715" i="13"/>
  <c r="O715" i="13" s="1"/>
  <c r="M714" i="13"/>
  <c r="N714" i="13"/>
  <c r="U713" i="13"/>
  <c r="AC713" i="13" l="1" a="1"/>
  <c r="AC713" i="13" s="1"/>
  <c r="AB713" i="13" a="1"/>
  <c r="AB713" i="13" s="1"/>
  <c r="V713" i="13"/>
  <c r="W713" i="13"/>
  <c r="R713" i="13"/>
  <c r="S713" i="13"/>
  <c r="Q713" i="13"/>
  <c r="AD712" i="13"/>
  <c r="AA712" i="13"/>
  <c r="Y713" i="13" a="1"/>
  <c r="Y713" i="13" s="1"/>
  <c r="Z713" i="13" a="1"/>
  <c r="Z713" i="13" s="1"/>
  <c r="X713" i="13"/>
  <c r="L716" i="13"/>
  <c r="O716" i="13" s="1"/>
  <c r="N715" i="13"/>
  <c r="M715" i="13"/>
  <c r="P714" i="13"/>
  <c r="U714" i="13"/>
  <c r="AB714" i="13" l="1" a="1"/>
  <c r="AB714" i="13" s="1"/>
  <c r="AC714" i="13" a="1"/>
  <c r="AC714" i="13" s="1"/>
  <c r="V714" i="13"/>
  <c r="W714" i="13"/>
  <c r="R714" i="13"/>
  <c r="Q714" i="13"/>
  <c r="S714" i="13"/>
  <c r="AA713" i="13"/>
  <c r="AD713" i="13"/>
  <c r="Y714" i="13" a="1"/>
  <c r="Y714" i="13" s="1"/>
  <c r="X714" i="13"/>
  <c r="Z714" i="13" a="1"/>
  <c r="Z714" i="13" s="1"/>
  <c r="P715" i="13"/>
  <c r="L717" i="13"/>
  <c r="O717" i="13" s="1"/>
  <c r="N716" i="13"/>
  <c r="M716" i="13"/>
  <c r="U715" i="13"/>
  <c r="AB715" i="13" l="1" a="1"/>
  <c r="AB715" i="13" s="1"/>
  <c r="AC715" i="13" a="1"/>
  <c r="AC715" i="13" s="1"/>
  <c r="W715" i="13"/>
  <c r="V715" i="13"/>
  <c r="R715" i="13"/>
  <c r="Q715" i="13"/>
  <c r="S715" i="13"/>
  <c r="AD714" i="13"/>
  <c r="AA714" i="13"/>
  <c r="Z715" i="13" a="1"/>
  <c r="Z715" i="13" s="1"/>
  <c r="X715" i="13"/>
  <c r="Y715" i="13" a="1"/>
  <c r="Y715" i="13" s="1"/>
  <c r="L718" i="13"/>
  <c r="O718" i="13" s="1"/>
  <c r="N717" i="13"/>
  <c r="M717" i="13"/>
  <c r="P716" i="13"/>
  <c r="U716" i="13"/>
  <c r="AB716" i="13" l="1" a="1"/>
  <c r="AB716" i="13" s="1"/>
  <c r="AC716" i="13" a="1"/>
  <c r="AC716" i="13" s="1"/>
  <c r="V716" i="13"/>
  <c r="W716" i="13"/>
  <c r="Q716" i="13"/>
  <c r="R716" i="13"/>
  <c r="S716" i="13"/>
  <c r="AD715" i="13"/>
  <c r="AA715" i="13"/>
  <c r="Z716" i="13" a="1"/>
  <c r="Z716" i="13" s="1"/>
  <c r="X716" i="13"/>
  <c r="Y716" i="13" a="1"/>
  <c r="Y716" i="13" s="1"/>
  <c r="P717" i="13"/>
  <c r="L719" i="13"/>
  <c r="O719" i="13" s="1"/>
  <c r="N718" i="13"/>
  <c r="M718" i="13"/>
  <c r="U717" i="13"/>
  <c r="AC717" i="13" l="1" a="1"/>
  <c r="AC717" i="13" s="1"/>
  <c r="AB717" i="13" a="1"/>
  <c r="AB717" i="13" s="1"/>
  <c r="W717" i="13"/>
  <c r="V717" i="13"/>
  <c r="S717" i="13"/>
  <c r="Q717" i="13"/>
  <c r="R717" i="13"/>
  <c r="AA716" i="13"/>
  <c r="AD716" i="13"/>
  <c r="Y717" i="13" a="1"/>
  <c r="Y717" i="13" s="1"/>
  <c r="Z717" i="13" a="1"/>
  <c r="Z717" i="13" s="1"/>
  <c r="X717" i="13"/>
  <c r="L720" i="13"/>
  <c r="O720" i="13" s="1"/>
  <c r="N719" i="13"/>
  <c r="M719" i="13"/>
  <c r="P718" i="13"/>
  <c r="U718" i="13"/>
  <c r="AC718" i="13" l="1" a="1"/>
  <c r="AC718" i="13" s="1"/>
  <c r="AB718" i="13" a="1"/>
  <c r="AB718" i="13" s="1"/>
  <c r="V718" i="13"/>
  <c r="W718" i="13"/>
  <c r="Q718" i="13"/>
  <c r="R718" i="13"/>
  <c r="S718" i="13"/>
  <c r="AA717" i="13"/>
  <c r="AD717" i="13"/>
  <c r="Y718" i="13" a="1"/>
  <c r="Y718" i="13" s="1"/>
  <c r="X718" i="13"/>
  <c r="Z718" i="13" a="1"/>
  <c r="Z718" i="13" s="1"/>
  <c r="P719" i="13"/>
  <c r="L721" i="13"/>
  <c r="O721" i="13" s="1"/>
  <c r="M720" i="13"/>
  <c r="N720" i="13"/>
  <c r="U719" i="13"/>
  <c r="AB719" i="13" l="1" a="1"/>
  <c r="AB719" i="13" s="1"/>
  <c r="AC719" i="13" a="1"/>
  <c r="AC719" i="13" s="1"/>
  <c r="V719" i="13"/>
  <c r="W719" i="13"/>
  <c r="R719" i="13"/>
  <c r="S719" i="13"/>
  <c r="Q719" i="13"/>
  <c r="AA718" i="13"/>
  <c r="AD718" i="13"/>
  <c r="Z719" i="13" a="1"/>
  <c r="Z719" i="13" s="1"/>
  <c r="Y719" i="13" a="1"/>
  <c r="Y719" i="13" s="1"/>
  <c r="X719" i="13"/>
  <c r="L722" i="13"/>
  <c r="O722" i="13" s="1"/>
  <c r="N721" i="13"/>
  <c r="M721" i="13"/>
  <c r="P720" i="13"/>
  <c r="U720" i="13"/>
  <c r="AC720" i="13" l="1" a="1"/>
  <c r="AC720" i="13" s="1"/>
  <c r="AB720" i="13" a="1"/>
  <c r="AB720" i="13" s="1"/>
  <c r="W720" i="13"/>
  <c r="V720" i="13"/>
  <c r="S720" i="13"/>
  <c r="R720" i="13"/>
  <c r="Q720" i="13"/>
  <c r="AD719" i="13"/>
  <c r="AA719" i="13"/>
  <c r="Z720" i="13" a="1"/>
  <c r="Z720" i="13" s="1"/>
  <c r="X720" i="13"/>
  <c r="Y720" i="13" a="1"/>
  <c r="Y720" i="13" s="1"/>
  <c r="P721" i="13"/>
  <c r="L723" i="13"/>
  <c r="O723" i="13" s="1"/>
  <c r="M722" i="13"/>
  <c r="N722" i="13"/>
  <c r="U721" i="13"/>
  <c r="AB721" i="13" l="1" a="1"/>
  <c r="AB721" i="13" s="1"/>
  <c r="AC721" i="13" a="1"/>
  <c r="AC721" i="13" s="1"/>
  <c r="V721" i="13"/>
  <c r="W721" i="13"/>
  <c r="Q721" i="13"/>
  <c r="R721" i="13"/>
  <c r="S721" i="13"/>
  <c r="AD720" i="13"/>
  <c r="AA720" i="13"/>
  <c r="Z721" i="13" a="1"/>
  <c r="Z721" i="13" s="1"/>
  <c r="X721" i="13"/>
  <c r="Y721" i="13" a="1"/>
  <c r="Y721" i="13" s="1"/>
  <c r="L724" i="13"/>
  <c r="O724" i="13" s="1"/>
  <c r="M723" i="13"/>
  <c r="N723" i="13"/>
  <c r="P722" i="13"/>
  <c r="U722" i="13"/>
  <c r="AB722" i="13" l="1" a="1"/>
  <c r="AB722" i="13" s="1"/>
  <c r="AC722" i="13" a="1"/>
  <c r="AC722" i="13" s="1"/>
  <c r="V722" i="13"/>
  <c r="W722" i="13"/>
  <c r="S722" i="13"/>
  <c r="R722" i="13"/>
  <c r="Q722" i="13"/>
  <c r="AA721" i="13"/>
  <c r="AD721" i="13"/>
  <c r="Y722" i="13" a="1"/>
  <c r="Y722" i="13" s="1"/>
  <c r="X722" i="13"/>
  <c r="Z722" i="13" a="1"/>
  <c r="Z722" i="13" s="1"/>
  <c r="P723" i="13"/>
  <c r="L725" i="13"/>
  <c r="O725" i="13" s="1"/>
  <c r="N724" i="13"/>
  <c r="M724" i="13"/>
  <c r="U723" i="13"/>
  <c r="AB723" i="13" l="1" a="1"/>
  <c r="AB723" i="13" s="1"/>
  <c r="AC723" i="13" a="1"/>
  <c r="AC723" i="13" s="1"/>
  <c r="V723" i="13"/>
  <c r="W723" i="13"/>
  <c r="Q723" i="13"/>
  <c r="R723" i="13"/>
  <c r="S723" i="13"/>
  <c r="AA722" i="13"/>
  <c r="AD722" i="13"/>
  <c r="Y723" i="13" a="1"/>
  <c r="Y723" i="13" s="1"/>
  <c r="Z723" i="13" a="1"/>
  <c r="Z723" i="13" s="1"/>
  <c r="X723" i="13"/>
  <c r="L726" i="13"/>
  <c r="O726" i="13" s="1"/>
  <c r="N725" i="13"/>
  <c r="M725" i="13"/>
  <c r="P724" i="13"/>
  <c r="U724" i="13"/>
  <c r="AB724" i="13" l="1" a="1"/>
  <c r="AB724" i="13" s="1"/>
  <c r="AC724" i="13" a="1"/>
  <c r="AC724" i="13" s="1"/>
  <c r="V724" i="13"/>
  <c r="W724" i="13"/>
  <c r="R724" i="13"/>
  <c r="S724" i="13"/>
  <c r="Q724" i="13"/>
  <c r="AA723" i="13"/>
  <c r="AD723" i="13"/>
  <c r="Z724" i="13" a="1"/>
  <c r="Z724" i="13" s="1"/>
  <c r="Y724" i="13" a="1"/>
  <c r="Y724" i="13" s="1"/>
  <c r="X724" i="13"/>
  <c r="P725" i="13"/>
  <c r="L727" i="13"/>
  <c r="O727" i="13" s="1"/>
  <c r="M726" i="13"/>
  <c r="N726" i="13"/>
  <c r="U725" i="13"/>
  <c r="AC725" i="13" l="1" a="1"/>
  <c r="AC725" i="13" s="1"/>
  <c r="AB725" i="13" a="1"/>
  <c r="AB725" i="13" s="1"/>
  <c r="V725" i="13"/>
  <c r="W725" i="13"/>
  <c r="Q725" i="13"/>
  <c r="S725" i="13"/>
  <c r="R725" i="13"/>
  <c r="AA724" i="13"/>
  <c r="AD724" i="13"/>
  <c r="Y725" i="13" a="1"/>
  <c r="Y725" i="13" s="1"/>
  <c r="Z725" i="13" a="1"/>
  <c r="Z725" i="13" s="1"/>
  <c r="X725" i="13"/>
  <c r="L728" i="13"/>
  <c r="O728" i="13" s="1"/>
  <c r="M727" i="13"/>
  <c r="N727" i="13"/>
  <c r="P726" i="13"/>
  <c r="U726" i="13"/>
  <c r="AC726" i="13" l="1" a="1"/>
  <c r="AC726" i="13" s="1"/>
  <c r="AB726" i="13" a="1"/>
  <c r="AB726" i="13" s="1"/>
  <c r="V726" i="13"/>
  <c r="W726" i="13"/>
  <c r="Q726" i="13"/>
  <c r="S726" i="13"/>
  <c r="R726" i="13"/>
  <c r="AA725" i="13"/>
  <c r="AD725" i="13"/>
  <c r="Y726" i="13" a="1"/>
  <c r="Y726" i="13" s="1"/>
  <c r="Z726" i="13" a="1"/>
  <c r="Z726" i="13" s="1"/>
  <c r="X726" i="13"/>
  <c r="P727" i="13"/>
  <c r="L729" i="13"/>
  <c r="O729" i="13" s="1"/>
  <c r="N728" i="13"/>
  <c r="M728" i="13"/>
  <c r="U727" i="13"/>
  <c r="AC727" i="13" l="1" a="1"/>
  <c r="AC727" i="13" s="1"/>
  <c r="AB727" i="13" a="1"/>
  <c r="AB727" i="13" s="1"/>
  <c r="W727" i="13"/>
  <c r="V727" i="13"/>
  <c r="R727" i="13"/>
  <c r="S727" i="13"/>
  <c r="Q727" i="13"/>
  <c r="AD726" i="13"/>
  <c r="AA726" i="13"/>
  <c r="Y727" i="13" a="1"/>
  <c r="Y727" i="13" s="1"/>
  <c r="X727" i="13"/>
  <c r="Z727" i="13" a="1"/>
  <c r="Z727" i="13" s="1"/>
  <c r="L730" i="13"/>
  <c r="O730" i="13" s="1"/>
  <c r="M729" i="13"/>
  <c r="N729" i="13"/>
  <c r="P728" i="13"/>
  <c r="U728" i="13"/>
  <c r="AB728" i="13" l="1" a="1"/>
  <c r="AB728" i="13" s="1"/>
  <c r="AC728" i="13" a="1"/>
  <c r="AC728" i="13" s="1"/>
  <c r="V728" i="13"/>
  <c r="W728" i="13"/>
  <c r="S728" i="13"/>
  <c r="Q728" i="13"/>
  <c r="R728" i="13"/>
  <c r="AD727" i="13"/>
  <c r="AA727" i="13"/>
  <c r="Y728" i="13" a="1"/>
  <c r="Y728" i="13" s="1"/>
  <c r="Z728" i="13" a="1"/>
  <c r="Z728" i="13" s="1"/>
  <c r="X728" i="13"/>
  <c r="P729" i="13"/>
  <c r="L731" i="13"/>
  <c r="O731" i="13" s="1"/>
  <c r="M730" i="13"/>
  <c r="N730" i="13"/>
  <c r="U729" i="13"/>
  <c r="AB729" i="13" l="1" a="1"/>
  <c r="AB729" i="13" s="1"/>
  <c r="AC729" i="13" a="1"/>
  <c r="AC729" i="13" s="1"/>
  <c r="V729" i="13"/>
  <c r="W729" i="13"/>
  <c r="R729" i="13"/>
  <c r="Q729" i="13"/>
  <c r="S729" i="13"/>
  <c r="AD728" i="13"/>
  <c r="AA728" i="13"/>
  <c r="Y729" i="13" a="1"/>
  <c r="Y729" i="13" s="1"/>
  <c r="X729" i="13"/>
  <c r="Z729" i="13" a="1"/>
  <c r="Z729" i="13" s="1"/>
  <c r="L732" i="13"/>
  <c r="O732" i="13" s="1"/>
  <c r="M731" i="13"/>
  <c r="N731" i="13"/>
  <c r="P730" i="13"/>
  <c r="U730" i="13"/>
  <c r="AC730" i="13" l="1" a="1"/>
  <c r="AC730" i="13" s="1"/>
  <c r="AB730" i="13" a="1"/>
  <c r="AB730" i="13" s="1"/>
  <c r="V730" i="13"/>
  <c r="W730" i="13"/>
  <c r="S730" i="13"/>
  <c r="R730" i="13"/>
  <c r="Q730" i="13"/>
  <c r="AA729" i="13"/>
  <c r="AD729" i="13"/>
  <c r="X730" i="13"/>
  <c r="Z730" i="13" a="1"/>
  <c r="Z730" i="13" s="1"/>
  <c r="Y730" i="13" a="1"/>
  <c r="Y730" i="13" s="1"/>
  <c r="P731" i="13"/>
  <c r="L733" i="13"/>
  <c r="O733" i="13" s="1"/>
  <c r="M732" i="13"/>
  <c r="N732" i="13"/>
  <c r="U731" i="13"/>
  <c r="AC731" i="13" l="1" a="1"/>
  <c r="AC731" i="13" s="1"/>
  <c r="AB731" i="13" a="1"/>
  <c r="AB731" i="13" s="1"/>
  <c r="V731" i="13"/>
  <c r="W731" i="13"/>
  <c r="R731" i="13"/>
  <c r="Q731" i="13"/>
  <c r="S731" i="13"/>
  <c r="AA730" i="13"/>
  <c r="AD730" i="13"/>
  <c r="Z731" i="13" a="1"/>
  <c r="Z731" i="13" s="1"/>
  <c r="Y731" i="13" a="1"/>
  <c r="Y731" i="13" s="1"/>
  <c r="X731" i="13"/>
  <c r="L734" i="13"/>
  <c r="O734" i="13" s="1"/>
  <c r="N733" i="13"/>
  <c r="M733" i="13"/>
  <c r="P732" i="13"/>
  <c r="U732" i="13"/>
  <c r="AC732" i="13" l="1" a="1"/>
  <c r="AC732" i="13" s="1"/>
  <c r="AB732" i="13" a="1"/>
  <c r="AB732" i="13" s="1"/>
  <c r="W732" i="13"/>
  <c r="V732" i="13"/>
  <c r="Q732" i="13"/>
  <c r="R732" i="13"/>
  <c r="S732" i="13"/>
  <c r="AA731" i="13"/>
  <c r="AD731" i="13"/>
  <c r="Z732" i="13" a="1"/>
  <c r="Z732" i="13" s="1"/>
  <c r="X732" i="13"/>
  <c r="Y732" i="13" a="1"/>
  <c r="Y732" i="13" s="1"/>
  <c r="P733" i="13"/>
  <c r="L735" i="13"/>
  <c r="O735" i="13" s="1"/>
  <c r="M734" i="13"/>
  <c r="N734" i="13"/>
  <c r="U733" i="13"/>
  <c r="AB733" i="13" l="1" a="1"/>
  <c r="AB733" i="13" s="1"/>
  <c r="AC733" i="13" a="1"/>
  <c r="AC733" i="13" s="1"/>
  <c r="V733" i="13"/>
  <c r="W733" i="13"/>
  <c r="S733" i="13"/>
  <c r="Q733" i="13"/>
  <c r="R733" i="13"/>
  <c r="AD732" i="13"/>
  <c r="AA732" i="13"/>
  <c r="Z733" i="13" a="1"/>
  <c r="Z733" i="13" s="1"/>
  <c r="Y733" i="13" a="1"/>
  <c r="Y733" i="13" s="1"/>
  <c r="X733" i="13"/>
  <c r="L736" i="13"/>
  <c r="O736" i="13" s="1"/>
  <c r="N735" i="13"/>
  <c r="M735" i="13"/>
  <c r="P734" i="13"/>
  <c r="U734" i="13"/>
  <c r="AC734" i="13" l="1" a="1"/>
  <c r="AC734" i="13" s="1"/>
  <c r="AB734" i="13" a="1"/>
  <c r="AB734" i="13" s="1"/>
  <c r="V734" i="13"/>
  <c r="W734" i="13"/>
  <c r="Q734" i="13"/>
  <c r="R734" i="13"/>
  <c r="S734" i="13"/>
  <c r="AD733" i="13"/>
  <c r="AA733" i="13"/>
  <c r="Z734" i="13" a="1"/>
  <c r="Z734" i="13" s="1"/>
  <c r="Y734" i="13" a="1"/>
  <c r="Y734" i="13" s="1"/>
  <c r="X734" i="13"/>
  <c r="P735" i="13"/>
  <c r="L737" i="13"/>
  <c r="O737" i="13" s="1"/>
  <c r="N736" i="13"/>
  <c r="M736" i="13"/>
  <c r="U735" i="13"/>
  <c r="AB735" i="13" l="1" a="1"/>
  <c r="AB735" i="13" s="1"/>
  <c r="AC735" i="13" a="1"/>
  <c r="AC735" i="13" s="1"/>
  <c r="V735" i="13"/>
  <c r="W735" i="13"/>
  <c r="S735" i="13"/>
  <c r="R735" i="13"/>
  <c r="Q735" i="13"/>
  <c r="AD734" i="13"/>
  <c r="AA734" i="13"/>
  <c r="Z735" i="13" a="1"/>
  <c r="Z735" i="13" s="1"/>
  <c r="Y735" i="13" a="1"/>
  <c r="Y735" i="13" s="1"/>
  <c r="X735" i="13"/>
  <c r="L738" i="13"/>
  <c r="O738" i="13" s="1"/>
  <c r="N737" i="13"/>
  <c r="M737" i="13"/>
  <c r="P736" i="13"/>
  <c r="U736" i="13"/>
  <c r="AB736" i="13" l="1" a="1"/>
  <c r="AB736" i="13" s="1"/>
  <c r="AC736" i="13" a="1"/>
  <c r="AC736" i="13" s="1"/>
  <c r="V736" i="13"/>
  <c r="W736" i="13"/>
  <c r="S736" i="13"/>
  <c r="R736" i="13"/>
  <c r="Q736" i="13"/>
  <c r="AD735" i="13"/>
  <c r="AA735" i="13"/>
  <c r="Z736" i="13" a="1"/>
  <c r="Z736" i="13" s="1"/>
  <c r="Y736" i="13" a="1"/>
  <c r="Y736" i="13" s="1"/>
  <c r="X736" i="13"/>
  <c r="P737" i="13"/>
  <c r="L739" i="13"/>
  <c r="O739" i="13" s="1"/>
  <c r="N738" i="13"/>
  <c r="M738" i="13"/>
  <c r="U737" i="13"/>
  <c r="AC737" i="13" l="1" a="1"/>
  <c r="AC737" i="13" s="1"/>
  <c r="AB737" i="13" a="1"/>
  <c r="AB737" i="13" s="1"/>
  <c r="V737" i="13"/>
  <c r="W737" i="13"/>
  <c r="R737" i="13"/>
  <c r="Q737" i="13"/>
  <c r="S737" i="13"/>
  <c r="AD736" i="13"/>
  <c r="AA736" i="13"/>
  <c r="Z737" i="13" a="1"/>
  <c r="Z737" i="13" s="1"/>
  <c r="Y737" i="13" a="1"/>
  <c r="Y737" i="13" s="1"/>
  <c r="X737" i="13"/>
  <c r="L740" i="13"/>
  <c r="O740" i="13" s="1"/>
  <c r="N739" i="13"/>
  <c r="M739" i="13"/>
  <c r="P738" i="13"/>
  <c r="U738" i="13"/>
  <c r="AC738" i="13" l="1" a="1"/>
  <c r="AC738" i="13" s="1"/>
  <c r="AB738" i="13" a="1"/>
  <c r="AB738" i="13" s="1"/>
  <c r="W738" i="13"/>
  <c r="V738" i="13"/>
  <c r="Q738" i="13"/>
  <c r="R738" i="13"/>
  <c r="S738" i="13"/>
  <c r="AA737" i="13"/>
  <c r="AD737" i="13"/>
  <c r="X738" i="13"/>
  <c r="Y738" i="13" a="1"/>
  <c r="Y738" i="13" s="1"/>
  <c r="Z738" i="13" a="1"/>
  <c r="Z738" i="13" s="1"/>
  <c r="P739" i="13"/>
  <c r="L741" i="13"/>
  <c r="O741" i="13" s="1"/>
  <c r="M740" i="13"/>
  <c r="N740" i="13"/>
  <c r="U739" i="13"/>
  <c r="AC739" i="13" l="1" a="1"/>
  <c r="AC739" i="13" s="1"/>
  <c r="AB739" i="13" a="1"/>
  <c r="AB739" i="13" s="1"/>
  <c r="V739" i="13"/>
  <c r="W739" i="13"/>
  <c r="S739" i="13"/>
  <c r="R739" i="13"/>
  <c r="Q739" i="13"/>
  <c r="AA738" i="13"/>
  <c r="AD738" i="13"/>
  <c r="X739" i="13"/>
  <c r="Y739" i="13" a="1"/>
  <c r="Y739" i="13" s="1"/>
  <c r="Z739" i="13" a="1"/>
  <c r="Z739" i="13" s="1"/>
  <c r="L742" i="13"/>
  <c r="O742" i="13" s="1"/>
  <c r="N741" i="13"/>
  <c r="M741" i="13"/>
  <c r="P740" i="13"/>
  <c r="U740" i="13"/>
  <c r="AB740" i="13" l="1" a="1"/>
  <c r="AB740" i="13" s="1"/>
  <c r="AC740" i="13" a="1"/>
  <c r="AC740" i="13" s="1"/>
  <c r="V740" i="13"/>
  <c r="W740" i="13"/>
  <c r="R740" i="13"/>
  <c r="Q740" i="13"/>
  <c r="S740" i="13"/>
  <c r="AD739" i="13"/>
  <c r="AA739" i="13"/>
  <c r="Y740" i="13" a="1"/>
  <c r="Y740" i="13" s="1"/>
  <c r="X740" i="13"/>
  <c r="Z740" i="13" a="1"/>
  <c r="Z740" i="13" s="1"/>
  <c r="P741" i="13"/>
  <c r="L743" i="13"/>
  <c r="O743" i="13" s="1"/>
  <c r="N742" i="13"/>
  <c r="M742" i="13"/>
  <c r="U741" i="13"/>
  <c r="AC741" i="13" l="1" a="1"/>
  <c r="AC741" i="13" s="1"/>
  <c r="AB741" i="13" a="1"/>
  <c r="AB741" i="13" s="1"/>
  <c r="V741" i="13"/>
  <c r="W741" i="13"/>
  <c r="R741" i="13"/>
  <c r="S741" i="13"/>
  <c r="Q741" i="13"/>
  <c r="AA740" i="13"/>
  <c r="AD740" i="13"/>
  <c r="Y741" i="13" a="1"/>
  <c r="Y741" i="13" s="1"/>
  <c r="Z741" i="13" a="1"/>
  <c r="Z741" i="13" s="1"/>
  <c r="X741" i="13"/>
  <c r="L744" i="13"/>
  <c r="O744" i="13" s="1"/>
  <c r="N743" i="13"/>
  <c r="M743" i="13"/>
  <c r="P742" i="13"/>
  <c r="U742" i="13"/>
  <c r="AC742" i="13" l="1" a="1"/>
  <c r="AC742" i="13" s="1"/>
  <c r="AB742" i="13" a="1"/>
  <c r="AB742" i="13" s="1"/>
  <c r="V742" i="13"/>
  <c r="W742" i="13"/>
  <c r="R742" i="13"/>
  <c r="Q742" i="13"/>
  <c r="S742" i="13"/>
  <c r="AD741" i="13"/>
  <c r="AA741" i="13"/>
  <c r="Y742" i="13" a="1"/>
  <c r="Y742" i="13" s="1"/>
  <c r="Z742" i="13" a="1"/>
  <c r="Z742" i="13" s="1"/>
  <c r="X742" i="13"/>
  <c r="P743" i="13"/>
  <c r="L745" i="13"/>
  <c r="O745" i="13" s="1"/>
  <c r="N744" i="13"/>
  <c r="M744" i="13"/>
  <c r="U743" i="13"/>
  <c r="AB743" i="13" l="1" a="1"/>
  <c r="AB743" i="13" s="1"/>
  <c r="AC743" i="13" a="1"/>
  <c r="AC743" i="13" s="1"/>
  <c r="W743" i="13"/>
  <c r="V743" i="13"/>
  <c r="R743" i="13"/>
  <c r="Q743" i="13"/>
  <c r="S743" i="13"/>
  <c r="AA742" i="13"/>
  <c r="AD742" i="13"/>
  <c r="Y743" i="13" a="1"/>
  <c r="Y743" i="13" s="1"/>
  <c r="Z743" i="13" a="1"/>
  <c r="Z743" i="13" s="1"/>
  <c r="X743" i="13"/>
  <c r="L746" i="13"/>
  <c r="O746" i="13" s="1"/>
  <c r="N745" i="13"/>
  <c r="M745" i="13"/>
  <c r="P744" i="13"/>
  <c r="U744" i="13"/>
  <c r="AC744" i="13" l="1" a="1"/>
  <c r="AC744" i="13" s="1"/>
  <c r="AB744" i="13" a="1"/>
  <c r="AB744" i="13" s="1"/>
  <c r="W744" i="13"/>
  <c r="V744" i="13"/>
  <c r="R744" i="13"/>
  <c r="Q744" i="13"/>
  <c r="S744" i="13"/>
  <c r="AD743" i="13"/>
  <c r="AA743" i="13"/>
  <c r="X744" i="13"/>
  <c r="Y744" i="13" a="1"/>
  <c r="Y744" i="13" s="1"/>
  <c r="Z744" i="13" a="1"/>
  <c r="Z744" i="13" s="1"/>
  <c r="P745" i="13"/>
  <c r="L747" i="13"/>
  <c r="O747" i="13" s="1"/>
  <c r="M746" i="13"/>
  <c r="N746" i="13"/>
  <c r="U745" i="13"/>
  <c r="AB745" i="13" l="1" a="1"/>
  <c r="AB745" i="13" s="1"/>
  <c r="AC745" i="13" a="1"/>
  <c r="AC745" i="13" s="1"/>
  <c r="W745" i="13"/>
  <c r="V745" i="13"/>
  <c r="Q745" i="13"/>
  <c r="R745" i="13"/>
  <c r="S745" i="13"/>
  <c r="AA744" i="13"/>
  <c r="AD744" i="13"/>
  <c r="Z745" i="13" a="1"/>
  <c r="Z745" i="13" s="1"/>
  <c r="X745" i="13"/>
  <c r="Y745" i="13" a="1"/>
  <c r="Y745" i="13" s="1"/>
  <c r="L748" i="13"/>
  <c r="O748" i="13" s="1"/>
  <c r="N747" i="13"/>
  <c r="M747" i="13"/>
  <c r="P746" i="13"/>
  <c r="U746" i="13"/>
  <c r="AC746" i="13" l="1" a="1"/>
  <c r="AC746" i="13" s="1"/>
  <c r="AB746" i="13" a="1"/>
  <c r="AB746" i="13" s="1"/>
  <c r="V746" i="13"/>
  <c r="W746" i="13"/>
  <c r="Q746" i="13"/>
  <c r="S746" i="13"/>
  <c r="R746" i="13"/>
  <c r="AA745" i="13"/>
  <c r="AD745" i="13"/>
  <c r="X746" i="13"/>
  <c r="Y746" i="13" a="1"/>
  <c r="Y746" i="13" s="1"/>
  <c r="Z746" i="13" a="1"/>
  <c r="Z746" i="13" s="1"/>
  <c r="P747" i="13"/>
  <c r="L749" i="13"/>
  <c r="O749" i="13" s="1"/>
  <c r="M748" i="13"/>
  <c r="N748" i="13"/>
  <c r="U747" i="13"/>
  <c r="AB747" i="13" l="1" a="1"/>
  <c r="AB747" i="13" s="1"/>
  <c r="AC747" i="13" a="1"/>
  <c r="AC747" i="13" s="1"/>
  <c r="V747" i="13"/>
  <c r="W747" i="13"/>
  <c r="S747" i="13"/>
  <c r="Q747" i="13"/>
  <c r="R747" i="13"/>
  <c r="AD746" i="13"/>
  <c r="AA746" i="13"/>
  <c r="Z747" i="13" a="1"/>
  <c r="Z747" i="13" s="1"/>
  <c r="Y747" i="13" a="1"/>
  <c r="Y747" i="13" s="1"/>
  <c r="X747" i="13"/>
  <c r="L750" i="13"/>
  <c r="O750" i="13" s="1"/>
  <c r="M749" i="13"/>
  <c r="N749" i="13"/>
  <c r="P748" i="13"/>
  <c r="U748" i="13"/>
  <c r="AC748" i="13" l="1" a="1"/>
  <c r="AC748" i="13" s="1"/>
  <c r="AB748" i="13" a="1"/>
  <c r="AB748" i="13" s="1"/>
  <c r="V748" i="13"/>
  <c r="W748" i="13"/>
  <c r="S748" i="13"/>
  <c r="R748" i="13"/>
  <c r="Q748" i="13"/>
  <c r="AD747" i="13"/>
  <c r="AA747" i="13"/>
  <c r="Z748" i="13" a="1"/>
  <c r="Z748" i="13" s="1"/>
  <c r="Y748" i="13" a="1"/>
  <c r="Y748" i="13" s="1"/>
  <c r="X748" i="13"/>
  <c r="P749" i="13"/>
  <c r="L751" i="13"/>
  <c r="O751" i="13" s="1"/>
  <c r="M750" i="13"/>
  <c r="N750" i="13"/>
  <c r="U749" i="13"/>
  <c r="AB749" i="13" l="1" a="1"/>
  <c r="AB749" i="13" s="1"/>
  <c r="AC749" i="13" a="1"/>
  <c r="AC749" i="13" s="1"/>
  <c r="V749" i="13"/>
  <c r="W749" i="13"/>
  <c r="R749" i="13"/>
  <c r="S749" i="13"/>
  <c r="Q749" i="13"/>
  <c r="AD748" i="13"/>
  <c r="AA748" i="13"/>
  <c r="Z749" i="13" a="1"/>
  <c r="Z749" i="13" s="1"/>
  <c r="Y749" i="13" a="1"/>
  <c r="Y749" i="13" s="1"/>
  <c r="X749" i="13"/>
  <c r="L752" i="13"/>
  <c r="O752" i="13" s="1"/>
  <c r="N751" i="13"/>
  <c r="M751" i="13"/>
  <c r="P750" i="13"/>
  <c r="U750" i="13"/>
  <c r="AB750" i="13" l="1" a="1"/>
  <c r="AB750" i="13" s="1"/>
  <c r="AC750" i="13" a="1"/>
  <c r="AC750" i="13" s="1"/>
  <c r="V750" i="13"/>
  <c r="W750" i="13"/>
  <c r="S750" i="13"/>
  <c r="R750" i="13"/>
  <c r="Q750" i="13"/>
  <c r="AD749" i="13"/>
  <c r="AA749" i="13"/>
  <c r="Z750" i="13" a="1"/>
  <c r="Z750" i="13" s="1"/>
  <c r="X750" i="13"/>
  <c r="Y750" i="13" a="1"/>
  <c r="Y750" i="13" s="1"/>
  <c r="P751" i="13"/>
  <c r="L753" i="13"/>
  <c r="O753" i="13" s="1"/>
  <c r="N752" i="13"/>
  <c r="M752" i="13"/>
  <c r="U751" i="13"/>
  <c r="AC751" i="13" l="1" a="1"/>
  <c r="AC751" i="13" s="1"/>
  <c r="AB751" i="13" a="1"/>
  <c r="AB751" i="13" s="1"/>
  <c r="V751" i="13"/>
  <c r="W751" i="13"/>
  <c r="Q751" i="13"/>
  <c r="R751" i="13"/>
  <c r="S751" i="13"/>
  <c r="AD750" i="13"/>
  <c r="AA750" i="13"/>
  <c r="Y751" i="13" a="1"/>
  <c r="Y751" i="13" s="1"/>
  <c r="Z751" i="13" a="1"/>
  <c r="Z751" i="13" s="1"/>
  <c r="X751" i="13"/>
  <c r="L754" i="13"/>
  <c r="O754" i="13" s="1"/>
  <c r="N753" i="13"/>
  <c r="M753" i="13"/>
  <c r="P752" i="13"/>
  <c r="U752" i="13"/>
  <c r="AC752" i="13" l="1" a="1"/>
  <c r="AC752" i="13" s="1"/>
  <c r="AB752" i="13" a="1"/>
  <c r="AB752" i="13" s="1"/>
  <c r="V752" i="13"/>
  <c r="W752" i="13"/>
  <c r="S752" i="13"/>
  <c r="R752" i="13"/>
  <c r="Q752" i="13"/>
  <c r="AA751" i="13"/>
  <c r="AD751" i="13"/>
  <c r="Z752" i="13" a="1"/>
  <c r="Z752" i="13" s="1"/>
  <c r="Y752" i="13" a="1"/>
  <c r="Y752" i="13" s="1"/>
  <c r="X752" i="13"/>
  <c r="P753" i="13"/>
  <c r="L755" i="13"/>
  <c r="O755" i="13" s="1"/>
  <c r="M754" i="13"/>
  <c r="N754" i="13"/>
  <c r="U753" i="13"/>
  <c r="AB753" i="13" l="1" a="1"/>
  <c r="AB753" i="13" s="1"/>
  <c r="AC753" i="13" a="1"/>
  <c r="AC753" i="13" s="1"/>
  <c r="V753" i="13"/>
  <c r="W753" i="13"/>
  <c r="Q753" i="13"/>
  <c r="S753" i="13"/>
  <c r="R753" i="13"/>
  <c r="AA752" i="13"/>
  <c r="AD752" i="13"/>
  <c r="Z753" i="13" a="1"/>
  <c r="Z753" i="13" s="1"/>
  <c r="Y753" i="13" a="1"/>
  <c r="Y753" i="13" s="1"/>
  <c r="X753" i="13"/>
  <c r="L756" i="13"/>
  <c r="O756" i="13" s="1"/>
  <c r="M755" i="13"/>
  <c r="N755" i="13"/>
  <c r="P754" i="13"/>
  <c r="U754" i="13"/>
  <c r="AC754" i="13" l="1" a="1"/>
  <c r="AC754" i="13" s="1"/>
  <c r="AB754" i="13" a="1"/>
  <c r="AB754" i="13" s="1"/>
  <c r="W754" i="13"/>
  <c r="V754" i="13"/>
  <c r="R754" i="13"/>
  <c r="S754" i="13"/>
  <c r="Q754" i="13"/>
  <c r="AD753" i="13"/>
  <c r="AA753" i="13"/>
  <c r="Y754" i="13" a="1"/>
  <c r="Y754" i="13" s="1"/>
  <c r="Z754" i="13" a="1"/>
  <c r="Z754" i="13" s="1"/>
  <c r="X754" i="13"/>
  <c r="P755" i="13"/>
  <c r="L757" i="13"/>
  <c r="O757" i="13" s="1"/>
  <c r="M756" i="13"/>
  <c r="N756" i="13"/>
  <c r="U755" i="13"/>
  <c r="AC755" i="13" l="1" a="1"/>
  <c r="AC755" i="13" s="1"/>
  <c r="AB755" i="13" a="1"/>
  <c r="AB755" i="13" s="1"/>
  <c r="V755" i="13"/>
  <c r="W755" i="13"/>
  <c r="R755" i="13"/>
  <c r="Q755" i="13"/>
  <c r="S755" i="13"/>
  <c r="AA754" i="13"/>
  <c r="AD754" i="13"/>
  <c r="Y755" i="13" a="1"/>
  <c r="Y755" i="13" s="1"/>
  <c r="X755" i="13"/>
  <c r="Z755" i="13" a="1"/>
  <c r="Z755" i="13" s="1"/>
  <c r="L758" i="13"/>
  <c r="O758" i="13" s="1"/>
  <c r="N757" i="13"/>
  <c r="M757" i="13"/>
  <c r="P756" i="13"/>
  <c r="U756" i="13"/>
  <c r="AB756" i="13" l="1" a="1"/>
  <c r="AB756" i="13" s="1"/>
  <c r="AC756" i="13" a="1"/>
  <c r="AC756" i="13" s="1"/>
  <c r="V756" i="13"/>
  <c r="W756" i="13"/>
  <c r="R756" i="13"/>
  <c r="Q756" i="13"/>
  <c r="S756" i="13"/>
  <c r="AA755" i="13"/>
  <c r="AD755" i="13"/>
  <c r="Y756" i="13" a="1"/>
  <c r="Y756" i="13" s="1"/>
  <c r="X756" i="13"/>
  <c r="Z756" i="13" a="1"/>
  <c r="Z756" i="13" s="1"/>
  <c r="P757" i="13"/>
  <c r="L759" i="13"/>
  <c r="O759" i="13" s="1"/>
  <c r="N758" i="13"/>
  <c r="M758" i="13"/>
  <c r="U757" i="13"/>
  <c r="AB757" i="13" l="1" a="1"/>
  <c r="AB757" i="13" s="1"/>
  <c r="AC757" i="13" a="1"/>
  <c r="AC757" i="13" s="1"/>
  <c r="V757" i="13"/>
  <c r="W757" i="13"/>
  <c r="S757" i="13"/>
  <c r="Q757" i="13"/>
  <c r="R757" i="13"/>
  <c r="AD756" i="13"/>
  <c r="AA756" i="13"/>
  <c r="Z757" i="13" a="1"/>
  <c r="Z757" i="13" s="1"/>
  <c r="X757" i="13"/>
  <c r="Y757" i="13" a="1"/>
  <c r="Y757" i="13" s="1"/>
  <c r="L760" i="13"/>
  <c r="O760" i="13" s="1"/>
  <c r="N759" i="13"/>
  <c r="M759" i="13"/>
  <c r="P758" i="13"/>
  <c r="U758" i="13"/>
  <c r="AB758" i="13" l="1" a="1"/>
  <c r="AB758" i="13" s="1"/>
  <c r="AC758" i="13" a="1"/>
  <c r="AC758" i="13" s="1"/>
  <c r="V758" i="13"/>
  <c r="W758" i="13"/>
  <c r="R758" i="13"/>
  <c r="S758" i="13"/>
  <c r="Q758" i="13"/>
  <c r="AD757" i="13"/>
  <c r="AA757" i="13"/>
  <c r="Z758" i="13" a="1"/>
  <c r="Z758" i="13" s="1"/>
  <c r="X758" i="13"/>
  <c r="Y758" i="13" a="1"/>
  <c r="Y758" i="13" s="1"/>
  <c r="P759" i="13"/>
  <c r="L761" i="13"/>
  <c r="O761" i="13" s="1"/>
  <c r="M760" i="13"/>
  <c r="N760" i="13"/>
  <c r="U759" i="13"/>
  <c r="AB759" i="13" l="1" a="1"/>
  <c r="AB759" i="13" s="1"/>
  <c r="AC759" i="13" a="1"/>
  <c r="AC759" i="13" s="1"/>
  <c r="V759" i="13"/>
  <c r="W759" i="13"/>
  <c r="Q759" i="13"/>
  <c r="R759" i="13"/>
  <c r="S759" i="13"/>
  <c r="AA758" i="13"/>
  <c r="AD758" i="13"/>
  <c r="Y759" i="13" a="1"/>
  <c r="Y759" i="13" s="1"/>
  <c r="X759" i="13"/>
  <c r="Z759" i="13" a="1"/>
  <c r="Z759" i="13" s="1"/>
  <c r="L762" i="13"/>
  <c r="O762" i="13" s="1"/>
  <c r="N761" i="13"/>
  <c r="M761" i="13"/>
  <c r="P760" i="13"/>
  <c r="U760" i="13"/>
  <c r="AC760" i="13" l="1" a="1"/>
  <c r="AC760" i="13" s="1"/>
  <c r="AB760" i="13" a="1"/>
  <c r="AB760" i="13" s="1"/>
  <c r="W760" i="13"/>
  <c r="V760" i="13"/>
  <c r="Q760" i="13"/>
  <c r="R760" i="13"/>
  <c r="S760" i="13"/>
  <c r="AD759" i="13"/>
  <c r="AA759" i="13"/>
  <c r="Y760" i="13" a="1"/>
  <c r="Y760" i="13" s="1"/>
  <c r="X760" i="13"/>
  <c r="Z760" i="13" a="1"/>
  <c r="Z760" i="13" s="1"/>
  <c r="P761" i="13"/>
  <c r="L763" i="13"/>
  <c r="O763" i="13" s="1"/>
  <c r="N762" i="13"/>
  <c r="M762" i="13"/>
  <c r="U761" i="13"/>
  <c r="AC761" i="13" l="1" a="1"/>
  <c r="AC761" i="13" s="1"/>
  <c r="AB761" i="13" a="1"/>
  <c r="AB761" i="13" s="1"/>
  <c r="V761" i="13"/>
  <c r="W761" i="13"/>
  <c r="R761" i="13"/>
  <c r="Q761" i="13"/>
  <c r="S761" i="13"/>
  <c r="AA760" i="13"/>
  <c r="AD760" i="13"/>
  <c r="Z761" i="13" a="1"/>
  <c r="Z761" i="13" s="1"/>
  <c r="Y761" i="13" a="1"/>
  <c r="Y761" i="13" s="1"/>
  <c r="X761" i="13"/>
  <c r="L764" i="13"/>
  <c r="O764" i="13" s="1"/>
  <c r="N763" i="13"/>
  <c r="M763" i="13"/>
  <c r="P762" i="13"/>
  <c r="U762" i="13"/>
  <c r="AC762" i="13" l="1" a="1"/>
  <c r="AC762" i="13" s="1"/>
  <c r="AB762" i="13" a="1"/>
  <c r="AB762" i="13" s="1"/>
  <c r="V762" i="13"/>
  <c r="W762" i="13"/>
  <c r="R762" i="13"/>
  <c r="Q762" i="13"/>
  <c r="S762" i="13"/>
  <c r="AD761" i="13"/>
  <c r="AA761" i="13"/>
  <c r="Z762" i="13" a="1"/>
  <c r="Z762" i="13" s="1"/>
  <c r="Y762" i="13" a="1"/>
  <c r="Y762" i="13" s="1"/>
  <c r="X762" i="13"/>
  <c r="P763" i="13"/>
  <c r="L765" i="13"/>
  <c r="O765" i="13" s="1"/>
  <c r="M764" i="13"/>
  <c r="N764" i="13"/>
  <c r="U763" i="13"/>
  <c r="AC763" i="13" l="1" a="1"/>
  <c r="AC763" i="13" s="1"/>
  <c r="AB763" i="13" a="1"/>
  <c r="AB763" i="13" s="1"/>
  <c r="W763" i="13"/>
  <c r="V763" i="13"/>
  <c r="S763" i="13"/>
  <c r="Q763" i="13"/>
  <c r="R763" i="13"/>
  <c r="AA762" i="13"/>
  <c r="AD762" i="13"/>
  <c r="Z763" i="13" a="1"/>
  <c r="Z763" i="13" s="1"/>
  <c r="X763" i="13"/>
  <c r="Y763" i="13" a="1"/>
  <c r="Y763" i="13" s="1"/>
  <c r="L766" i="13"/>
  <c r="O766" i="13" s="1"/>
  <c r="M765" i="13"/>
  <c r="N765" i="13"/>
  <c r="P764" i="13"/>
  <c r="U764" i="13"/>
  <c r="AB764" i="13" l="1" a="1"/>
  <c r="AB764" i="13" s="1"/>
  <c r="AC764" i="13" a="1"/>
  <c r="AC764" i="13" s="1"/>
  <c r="V764" i="13"/>
  <c r="W764" i="13"/>
  <c r="R764" i="13"/>
  <c r="S764" i="13"/>
  <c r="Q764" i="13"/>
  <c r="AD763" i="13"/>
  <c r="AA763" i="13"/>
  <c r="X764" i="13"/>
  <c r="Y764" i="13" a="1"/>
  <c r="Y764" i="13" s="1"/>
  <c r="Z764" i="13" a="1"/>
  <c r="Z764" i="13" s="1"/>
  <c r="P765" i="13"/>
  <c r="L767" i="13"/>
  <c r="O767" i="13" s="1"/>
  <c r="M766" i="13"/>
  <c r="N766" i="13"/>
  <c r="U765" i="13"/>
  <c r="AB765" i="13" l="1" a="1"/>
  <c r="AB765" i="13" s="1"/>
  <c r="AC765" i="13" a="1"/>
  <c r="AC765" i="13" s="1"/>
  <c r="W765" i="13"/>
  <c r="V765" i="13"/>
  <c r="S765" i="13"/>
  <c r="R765" i="13"/>
  <c r="Q765" i="13"/>
  <c r="AA764" i="13"/>
  <c r="AD764" i="13"/>
  <c r="Z765" i="13" a="1"/>
  <c r="Z765" i="13" s="1"/>
  <c r="Y765" i="13" a="1"/>
  <c r="Y765" i="13" s="1"/>
  <c r="X765" i="13"/>
  <c r="L768" i="13"/>
  <c r="O768" i="13" s="1"/>
  <c r="N767" i="13"/>
  <c r="M767" i="13"/>
  <c r="P766" i="13"/>
  <c r="U766" i="13"/>
  <c r="AB766" i="13" l="1" a="1"/>
  <c r="AB766" i="13" s="1"/>
  <c r="AC766" i="13" a="1"/>
  <c r="AC766" i="13" s="1"/>
  <c r="V766" i="13"/>
  <c r="W766" i="13"/>
  <c r="S766" i="13"/>
  <c r="Q766" i="13"/>
  <c r="R766" i="13"/>
  <c r="AD765" i="13"/>
  <c r="AA765" i="13"/>
  <c r="Y766" i="13" a="1"/>
  <c r="Y766" i="13" s="1"/>
  <c r="X766" i="13"/>
  <c r="Z766" i="13" a="1"/>
  <c r="Z766" i="13" s="1"/>
  <c r="P767" i="13"/>
  <c r="L769" i="13"/>
  <c r="O769" i="13" s="1"/>
  <c r="N768" i="13"/>
  <c r="M768" i="13"/>
  <c r="U767" i="13"/>
  <c r="AB767" i="13" l="1" a="1"/>
  <c r="AB767" i="13" s="1"/>
  <c r="AC767" i="13" a="1"/>
  <c r="AC767" i="13" s="1"/>
  <c r="V767" i="13"/>
  <c r="W767" i="13"/>
  <c r="R767" i="13"/>
  <c r="S767" i="13"/>
  <c r="Q767" i="13"/>
  <c r="AA766" i="13"/>
  <c r="AD766" i="13"/>
  <c r="Z767" i="13" a="1"/>
  <c r="Z767" i="13" s="1"/>
  <c r="X767" i="13"/>
  <c r="Y767" i="13" a="1"/>
  <c r="Y767" i="13" s="1"/>
  <c r="L770" i="13"/>
  <c r="O770" i="13" s="1"/>
  <c r="N769" i="13"/>
  <c r="M769" i="13"/>
  <c r="P768" i="13"/>
  <c r="U768" i="13"/>
  <c r="AB768" i="13" l="1" a="1"/>
  <c r="AB768" i="13" s="1"/>
  <c r="AC768" i="13" a="1"/>
  <c r="AC768" i="13" s="1"/>
  <c r="V768" i="13"/>
  <c r="W768" i="13"/>
  <c r="R768" i="13"/>
  <c r="Q768" i="13"/>
  <c r="S768" i="13"/>
  <c r="AD767" i="13"/>
  <c r="AA767" i="13"/>
  <c r="Y768" i="13" a="1"/>
  <c r="Y768" i="13" s="1"/>
  <c r="Z768" i="13" a="1"/>
  <c r="Z768" i="13" s="1"/>
  <c r="X768" i="13"/>
  <c r="P769" i="13"/>
  <c r="L771" i="13"/>
  <c r="O771" i="13" s="1"/>
  <c r="N770" i="13"/>
  <c r="M770" i="13"/>
  <c r="U769" i="13"/>
  <c r="AC769" i="13" l="1" a="1"/>
  <c r="AC769" i="13" s="1"/>
  <c r="AB769" i="13" a="1"/>
  <c r="AB769" i="13" s="1"/>
  <c r="V769" i="13"/>
  <c r="W769" i="13"/>
  <c r="S769" i="13"/>
  <c r="Q769" i="13"/>
  <c r="R769" i="13"/>
  <c r="AA768" i="13"/>
  <c r="AD768" i="13"/>
  <c r="Y769" i="13" a="1"/>
  <c r="Y769" i="13" s="1"/>
  <c r="Z769" i="13" a="1"/>
  <c r="Z769" i="13" s="1"/>
  <c r="X769" i="13"/>
  <c r="L772" i="13"/>
  <c r="O772" i="13" s="1"/>
  <c r="M771" i="13"/>
  <c r="N771" i="13"/>
  <c r="P770" i="13"/>
  <c r="U770" i="13"/>
  <c r="AB770" i="13" l="1" a="1"/>
  <c r="AB770" i="13" s="1"/>
  <c r="AC770" i="13" a="1"/>
  <c r="AC770" i="13" s="1"/>
  <c r="W770" i="13"/>
  <c r="V770" i="13"/>
  <c r="Q770" i="13"/>
  <c r="S770" i="13"/>
  <c r="R770" i="13"/>
  <c r="AD769" i="13"/>
  <c r="AA769" i="13"/>
  <c r="Y770" i="13" a="1"/>
  <c r="Y770" i="13" s="1"/>
  <c r="Z770" i="13" a="1"/>
  <c r="Z770" i="13" s="1"/>
  <c r="X770" i="13"/>
  <c r="P771" i="13"/>
  <c r="L773" i="13"/>
  <c r="O773" i="13" s="1"/>
  <c r="N772" i="13"/>
  <c r="M772" i="13"/>
  <c r="U771" i="13"/>
  <c r="AC771" i="13" l="1" a="1"/>
  <c r="AC771" i="13" s="1"/>
  <c r="AB771" i="13" a="1"/>
  <c r="AB771" i="13" s="1"/>
  <c r="V771" i="13"/>
  <c r="W771" i="13"/>
  <c r="S771" i="13"/>
  <c r="Q771" i="13"/>
  <c r="R771" i="13"/>
  <c r="AA770" i="13"/>
  <c r="AD770" i="13"/>
  <c r="Y771" i="13" a="1"/>
  <c r="Y771" i="13" s="1"/>
  <c r="Z771" i="13" a="1"/>
  <c r="Z771" i="13" s="1"/>
  <c r="X771" i="13"/>
  <c r="L774" i="13"/>
  <c r="O774" i="13" s="1"/>
  <c r="N773" i="13"/>
  <c r="M773" i="13"/>
  <c r="P772" i="13"/>
  <c r="U772" i="13"/>
  <c r="AB772" i="13" l="1" a="1"/>
  <c r="AB772" i="13" s="1"/>
  <c r="AC772" i="13" a="1"/>
  <c r="AC772" i="13" s="1"/>
  <c r="V772" i="13"/>
  <c r="W772" i="13"/>
  <c r="Q772" i="13"/>
  <c r="R772" i="13"/>
  <c r="S772" i="13"/>
  <c r="AA771" i="13"/>
  <c r="AD771" i="13"/>
  <c r="Y772" i="13" a="1"/>
  <c r="Y772" i="13" s="1"/>
  <c r="Z772" i="13" a="1"/>
  <c r="Z772" i="13" s="1"/>
  <c r="X772" i="13"/>
  <c r="P773" i="13"/>
  <c r="L775" i="13"/>
  <c r="O775" i="13" s="1"/>
  <c r="N774" i="13"/>
  <c r="M774" i="13"/>
  <c r="U773" i="13"/>
  <c r="AB773" i="13" l="1" a="1"/>
  <c r="AB773" i="13" s="1"/>
  <c r="AC773" i="13" a="1"/>
  <c r="AC773" i="13" s="1"/>
  <c r="V773" i="13"/>
  <c r="W773" i="13"/>
  <c r="S773" i="13"/>
  <c r="Q773" i="13"/>
  <c r="R773" i="13"/>
  <c r="AA772" i="13"/>
  <c r="AD772" i="13"/>
  <c r="Y773" i="13" a="1"/>
  <c r="Y773" i="13" s="1"/>
  <c r="X773" i="13"/>
  <c r="Z773" i="13" a="1"/>
  <c r="Z773" i="13" s="1"/>
  <c r="L776" i="13"/>
  <c r="O776" i="13" s="1"/>
  <c r="N775" i="13"/>
  <c r="M775" i="13"/>
  <c r="P774" i="13"/>
  <c r="U774" i="13"/>
  <c r="AB774" i="13" l="1" a="1"/>
  <c r="AB774" i="13" s="1"/>
  <c r="AC774" i="13" a="1"/>
  <c r="AC774" i="13" s="1"/>
  <c r="V774" i="13"/>
  <c r="W774" i="13"/>
  <c r="S774" i="13"/>
  <c r="Q774" i="13"/>
  <c r="R774" i="13"/>
  <c r="AA773" i="13"/>
  <c r="AD773" i="13"/>
  <c r="Y774" i="13" a="1"/>
  <c r="Y774" i="13" s="1"/>
  <c r="Z774" i="13" a="1"/>
  <c r="Z774" i="13" s="1"/>
  <c r="X774" i="13"/>
  <c r="P775" i="13"/>
  <c r="L777" i="13"/>
  <c r="O777" i="13" s="1"/>
  <c r="N776" i="13"/>
  <c r="M776" i="13"/>
  <c r="U775" i="13"/>
  <c r="AB775" i="13" l="1" a="1"/>
  <c r="AB775" i="13" s="1"/>
  <c r="AC775" i="13" a="1"/>
  <c r="AC775" i="13" s="1"/>
  <c r="V775" i="13"/>
  <c r="W775" i="13"/>
  <c r="Q775" i="13"/>
  <c r="R775" i="13"/>
  <c r="S775" i="13"/>
  <c r="AA774" i="13"/>
  <c r="AD774" i="13"/>
  <c r="Z775" i="13" a="1"/>
  <c r="Z775" i="13" s="1"/>
  <c r="X775" i="13"/>
  <c r="Y775" i="13" a="1"/>
  <c r="Y775" i="13" s="1"/>
  <c r="L778" i="13"/>
  <c r="O778" i="13" s="1"/>
  <c r="M777" i="13"/>
  <c r="N777" i="13"/>
  <c r="P776" i="13"/>
  <c r="U776" i="13"/>
  <c r="AC776" i="13" l="1" a="1"/>
  <c r="AC776" i="13" s="1"/>
  <c r="AB776" i="13" a="1"/>
  <c r="AB776" i="13" s="1"/>
  <c r="W776" i="13"/>
  <c r="V776" i="13"/>
  <c r="R776" i="13"/>
  <c r="Q776" i="13"/>
  <c r="S776" i="13"/>
  <c r="AD775" i="13"/>
  <c r="AA775" i="13"/>
  <c r="Z776" i="13" a="1"/>
  <c r="Z776" i="13" s="1"/>
  <c r="Y776" i="13" a="1"/>
  <c r="Y776" i="13" s="1"/>
  <c r="X776" i="13"/>
  <c r="P777" i="13"/>
  <c r="L779" i="13"/>
  <c r="O779" i="13" s="1"/>
  <c r="N778" i="13"/>
  <c r="M778" i="13"/>
  <c r="U777" i="13"/>
  <c r="AB777" i="13" l="1" a="1"/>
  <c r="AB777" i="13" s="1"/>
  <c r="AC777" i="13" a="1"/>
  <c r="AC777" i="13" s="1"/>
  <c r="V777" i="13"/>
  <c r="W777" i="13"/>
  <c r="R777" i="13"/>
  <c r="Q777" i="13"/>
  <c r="S777" i="13"/>
  <c r="AD776" i="13"/>
  <c r="AA776" i="13"/>
  <c r="Z777" i="13" a="1"/>
  <c r="Z777" i="13" s="1"/>
  <c r="Y777" i="13" a="1"/>
  <c r="Y777" i="13" s="1"/>
  <c r="X777" i="13"/>
  <c r="L780" i="13"/>
  <c r="O780" i="13" s="1"/>
  <c r="N779" i="13"/>
  <c r="M779" i="13"/>
  <c r="P778" i="13"/>
  <c r="U778" i="13"/>
  <c r="AC778" i="13" l="1" a="1"/>
  <c r="AC778" i="13" s="1"/>
  <c r="AB778" i="13" a="1"/>
  <c r="AB778" i="13" s="1"/>
  <c r="V778" i="13"/>
  <c r="W778" i="13"/>
  <c r="S778" i="13"/>
  <c r="Q778" i="13"/>
  <c r="R778" i="13"/>
  <c r="AD777" i="13"/>
  <c r="AA777" i="13"/>
  <c r="Z778" i="13" a="1"/>
  <c r="Z778" i="13" s="1"/>
  <c r="X778" i="13"/>
  <c r="Y778" i="13" a="1"/>
  <c r="Y778" i="13" s="1"/>
  <c r="P779" i="13"/>
  <c r="L781" i="13"/>
  <c r="O781" i="13" s="1"/>
  <c r="M780" i="13"/>
  <c r="N780" i="13"/>
  <c r="U779" i="13"/>
  <c r="AC779" i="13" l="1" a="1"/>
  <c r="AC779" i="13" s="1"/>
  <c r="AB779" i="13" a="1"/>
  <c r="AB779" i="13" s="1"/>
  <c r="V779" i="13"/>
  <c r="W779" i="13"/>
  <c r="S779" i="13"/>
  <c r="R779" i="13"/>
  <c r="Q779" i="13"/>
  <c r="AA778" i="13"/>
  <c r="AD778" i="13"/>
  <c r="Y779" i="13" a="1"/>
  <c r="Y779" i="13" s="1"/>
  <c r="X779" i="13"/>
  <c r="Z779" i="13" a="1"/>
  <c r="Z779" i="13" s="1"/>
  <c r="L782" i="13"/>
  <c r="O782" i="13" s="1"/>
  <c r="N781" i="13"/>
  <c r="M781" i="13"/>
  <c r="P780" i="13"/>
  <c r="U780" i="13"/>
  <c r="AB780" i="13" l="1" a="1"/>
  <c r="AB780" i="13" s="1"/>
  <c r="AC780" i="13" a="1"/>
  <c r="AC780" i="13" s="1"/>
  <c r="V780" i="13"/>
  <c r="W780" i="13"/>
  <c r="R780" i="13"/>
  <c r="S780" i="13"/>
  <c r="Q780" i="13"/>
  <c r="AD779" i="13"/>
  <c r="AA779" i="13"/>
  <c r="X780" i="13"/>
  <c r="Y780" i="13" a="1"/>
  <c r="Y780" i="13" s="1"/>
  <c r="Z780" i="13" a="1"/>
  <c r="Z780" i="13" s="1"/>
  <c r="P781" i="13"/>
  <c r="L783" i="13"/>
  <c r="O783" i="13" s="1"/>
  <c r="M782" i="13"/>
  <c r="N782" i="13"/>
  <c r="U781" i="13"/>
  <c r="AB781" i="13" l="1" a="1"/>
  <c r="AB781" i="13" s="1"/>
  <c r="AC781" i="13" a="1"/>
  <c r="AC781" i="13" s="1"/>
  <c r="V781" i="13"/>
  <c r="W781" i="13"/>
  <c r="R781" i="13"/>
  <c r="Q781" i="13"/>
  <c r="S781" i="13"/>
  <c r="AA780" i="13"/>
  <c r="AD780" i="13"/>
  <c r="Y781" i="13" a="1"/>
  <c r="Y781" i="13" s="1"/>
  <c r="X781" i="13"/>
  <c r="Z781" i="13" a="1"/>
  <c r="Z781" i="13" s="1"/>
  <c r="L784" i="13"/>
  <c r="O784" i="13" s="1"/>
  <c r="M783" i="13"/>
  <c r="N783" i="13"/>
  <c r="P782" i="13"/>
  <c r="U782" i="13"/>
  <c r="AC782" i="13" l="1" a="1"/>
  <c r="AC782" i="13" s="1"/>
  <c r="AB782" i="13" a="1"/>
  <c r="AB782" i="13" s="1"/>
  <c r="V782" i="13"/>
  <c r="W782" i="13"/>
  <c r="Q782" i="13"/>
  <c r="S782" i="13"/>
  <c r="R782" i="13"/>
  <c r="AA781" i="13"/>
  <c r="AD781" i="13"/>
  <c r="Y782" i="13" a="1"/>
  <c r="Y782" i="13" s="1"/>
  <c r="Z782" i="13" a="1"/>
  <c r="Z782" i="13" s="1"/>
  <c r="X782" i="13"/>
  <c r="P783" i="13"/>
  <c r="L785" i="13"/>
  <c r="O785" i="13" s="1"/>
  <c r="N784" i="13"/>
  <c r="M784" i="13"/>
  <c r="U783" i="13"/>
  <c r="AC783" i="13" l="1" a="1"/>
  <c r="AC783" i="13" s="1"/>
  <c r="AB783" i="13" a="1"/>
  <c r="AB783" i="13" s="1"/>
  <c r="V783" i="13"/>
  <c r="W783" i="13"/>
  <c r="R783" i="13"/>
  <c r="S783" i="13"/>
  <c r="Q783" i="13"/>
  <c r="AD782" i="13"/>
  <c r="AA782" i="13"/>
  <c r="Y783" i="13" a="1"/>
  <c r="Y783" i="13" s="1"/>
  <c r="Z783" i="13" a="1"/>
  <c r="Z783" i="13" s="1"/>
  <c r="X783" i="13"/>
  <c r="L786" i="13"/>
  <c r="O786" i="13" s="1"/>
  <c r="M785" i="13"/>
  <c r="N785" i="13"/>
  <c r="P784" i="13"/>
  <c r="U784" i="13"/>
  <c r="AB784" i="13" l="1" a="1"/>
  <c r="AB784" i="13" s="1"/>
  <c r="AC784" i="13" a="1"/>
  <c r="AC784" i="13" s="1"/>
  <c r="V784" i="13"/>
  <c r="W784" i="13"/>
  <c r="S784" i="13"/>
  <c r="R784" i="13"/>
  <c r="Q784" i="13"/>
  <c r="AA783" i="13"/>
  <c r="AD783" i="13"/>
  <c r="Y784" i="13" a="1"/>
  <c r="Y784" i="13" s="1"/>
  <c r="Z784" i="13" a="1"/>
  <c r="Z784" i="13" s="1"/>
  <c r="X784" i="13"/>
  <c r="P785" i="13"/>
  <c r="L787" i="13"/>
  <c r="O787" i="13" s="1"/>
  <c r="N786" i="13"/>
  <c r="M786" i="13"/>
  <c r="U785" i="13"/>
  <c r="AB785" i="13" l="1" a="1"/>
  <c r="AB785" i="13" s="1"/>
  <c r="AC785" i="13" a="1"/>
  <c r="AC785" i="13" s="1"/>
  <c r="W785" i="13"/>
  <c r="V785" i="13"/>
  <c r="S785" i="13"/>
  <c r="Q785" i="13"/>
  <c r="R785" i="13"/>
  <c r="AA784" i="13"/>
  <c r="AD784" i="13"/>
  <c r="Z785" i="13" a="1"/>
  <c r="Z785" i="13" s="1"/>
  <c r="X785" i="13"/>
  <c r="Y785" i="13" a="1"/>
  <c r="Y785" i="13" s="1"/>
  <c r="L788" i="13"/>
  <c r="O788" i="13" s="1"/>
  <c r="N787" i="13"/>
  <c r="M787" i="13"/>
  <c r="P786" i="13"/>
  <c r="U786" i="13"/>
  <c r="AC786" i="13" l="1" a="1"/>
  <c r="AC786" i="13" s="1"/>
  <c r="AB786" i="13" a="1"/>
  <c r="AB786" i="13" s="1"/>
  <c r="W786" i="13"/>
  <c r="V786" i="13"/>
  <c r="Q786" i="13"/>
  <c r="S786" i="13"/>
  <c r="R786" i="13"/>
  <c r="AA785" i="13"/>
  <c r="AD785" i="13"/>
  <c r="Z786" i="13" a="1"/>
  <c r="Z786" i="13" s="1"/>
  <c r="X786" i="13"/>
  <c r="Y786" i="13" a="1"/>
  <c r="Y786" i="13" s="1"/>
  <c r="P787" i="13"/>
  <c r="L789" i="13"/>
  <c r="O789" i="13" s="1"/>
  <c r="M788" i="13"/>
  <c r="N788" i="13"/>
  <c r="U787" i="13"/>
  <c r="AC787" i="13" l="1" a="1"/>
  <c r="AC787" i="13" s="1"/>
  <c r="AB787" i="13" a="1"/>
  <c r="AB787" i="13" s="1"/>
  <c r="V787" i="13"/>
  <c r="W787" i="13"/>
  <c r="R787" i="13"/>
  <c r="Q787" i="13"/>
  <c r="S787" i="13"/>
  <c r="AA786" i="13"/>
  <c r="AD786" i="13"/>
  <c r="Z787" i="13" a="1"/>
  <c r="Z787" i="13" s="1"/>
  <c r="Y787" i="13" a="1"/>
  <c r="Y787" i="13" s="1"/>
  <c r="X787" i="13"/>
  <c r="L790" i="13"/>
  <c r="O790" i="13" s="1"/>
  <c r="N789" i="13"/>
  <c r="M789" i="13"/>
  <c r="P788" i="13"/>
  <c r="U788" i="13"/>
  <c r="V788" i="13" l="1"/>
  <c r="AB788" i="13" a="1"/>
  <c r="AB788" i="13" s="1"/>
  <c r="AC788" i="13" a="1"/>
  <c r="AC788" i="13" s="1"/>
  <c r="W788" i="13"/>
  <c r="Q788" i="13"/>
  <c r="R788" i="13"/>
  <c r="S788" i="13"/>
  <c r="AD787" i="13"/>
  <c r="AA787" i="13"/>
  <c r="Y788" i="13" a="1"/>
  <c r="Y788" i="13" s="1"/>
  <c r="Z788" i="13" a="1"/>
  <c r="Z788" i="13" s="1"/>
  <c r="X788" i="13"/>
  <c r="P789" i="13"/>
  <c r="L791" i="13"/>
  <c r="O791" i="13" s="1"/>
  <c r="M790" i="13"/>
  <c r="N790" i="13"/>
  <c r="U789" i="13"/>
  <c r="AB789" i="13" l="1" a="1"/>
  <c r="AB789" i="13" s="1"/>
  <c r="AC789" i="13" a="1"/>
  <c r="AC789" i="13" s="1"/>
  <c r="V789" i="13"/>
  <c r="W789" i="13"/>
  <c r="S789" i="13"/>
  <c r="R789" i="13"/>
  <c r="Q789" i="13"/>
  <c r="AD788" i="13"/>
  <c r="AA788" i="13"/>
  <c r="Z789" i="13" a="1"/>
  <c r="Z789" i="13" s="1"/>
  <c r="Y789" i="13" a="1"/>
  <c r="Y789" i="13" s="1"/>
  <c r="X789" i="13"/>
  <c r="L792" i="13"/>
  <c r="O792" i="13" s="1"/>
  <c r="N791" i="13"/>
  <c r="M791" i="13"/>
  <c r="P790" i="13"/>
  <c r="U790" i="13"/>
  <c r="AC790" i="13" l="1" a="1"/>
  <c r="AC790" i="13" s="1"/>
  <c r="AB790" i="13" a="1"/>
  <c r="AB790" i="13" s="1"/>
  <c r="V790" i="13"/>
  <c r="W790" i="13"/>
  <c r="S790" i="13"/>
  <c r="Q790" i="13"/>
  <c r="R790" i="13"/>
  <c r="AD789" i="13"/>
  <c r="AA789" i="13"/>
  <c r="Z790" i="13" a="1"/>
  <c r="Z790" i="13" s="1"/>
  <c r="Y790" i="13" a="1"/>
  <c r="Y790" i="13" s="1"/>
  <c r="X790" i="13"/>
  <c r="P791" i="13"/>
  <c r="L793" i="13"/>
  <c r="O793" i="13" s="1"/>
  <c r="N792" i="13"/>
  <c r="M792" i="13"/>
  <c r="U791" i="13"/>
  <c r="AB791" i="13" l="1" a="1"/>
  <c r="AB791" i="13" s="1"/>
  <c r="AC791" i="13" a="1"/>
  <c r="AC791" i="13" s="1"/>
  <c r="V791" i="13"/>
  <c r="W791" i="13"/>
  <c r="Q791" i="13"/>
  <c r="S791" i="13"/>
  <c r="R791" i="13"/>
  <c r="AA790" i="13"/>
  <c r="AD790" i="13"/>
  <c r="Z791" i="13" a="1"/>
  <c r="Z791" i="13" s="1"/>
  <c r="X791" i="13"/>
  <c r="Y791" i="13" a="1"/>
  <c r="Y791" i="13" s="1"/>
  <c r="L794" i="13"/>
  <c r="O794" i="13" s="1"/>
  <c r="N793" i="13"/>
  <c r="M793" i="13"/>
  <c r="P792" i="13"/>
  <c r="U792" i="13"/>
  <c r="AB792" i="13" l="1" a="1"/>
  <c r="AB792" i="13" s="1"/>
  <c r="AC792" i="13" a="1"/>
  <c r="AC792" i="13" s="1"/>
  <c r="V792" i="13"/>
  <c r="W792" i="13"/>
  <c r="S792" i="13"/>
  <c r="Q792" i="13"/>
  <c r="R792" i="13"/>
  <c r="AD791" i="13"/>
  <c r="AA791" i="13"/>
  <c r="X792" i="13"/>
  <c r="Y792" i="13" a="1"/>
  <c r="Y792" i="13" s="1"/>
  <c r="Z792" i="13" a="1"/>
  <c r="Z792" i="13" s="1"/>
  <c r="P793" i="13"/>
  <c r="L795" i="13"/>
  <c r="O795" i="13" s="1"/>
  <c r="N794" i="13"/>
  <c r="M794" i="13"/>
  <c r="U793" i="13"/>
  <c r="AC793" i="13" l="1" a="1"/>
  <c r="AC793" i="13" s="1"/>
  <c r="AB793" i="13" a="1"/>
  <c r="AB793" i="13" s="1"/>
  <c r="W793" i="13"/>
  <c r="V793" i="13"/>
  <c r="S793" i="13"/>
  <c r="Q793" i="13"/>
  <c r="R793" i="13"/>
  <c r="AA792" i="13"/>
  <c r="AD792" i="13"/>
  <c r="X793" i="13"/>
  <c r="Y793" i="13" a="1"/>
  <c r="Y793" i="13" s="1"/>
  <c r="Z793" i="13" a="1"/>
  <c r="Z793" i="13" s="1"/>
  <c r="L796" i="13"/>
  <c r="O796" i="13" s="1"/>
  <c r="N795" i="13"/>
  <c r="M795" i="13"/>
  <c r="P794" i="13"/>
  <c r="U794" i="13"/>
  <c r="AB794" i="13" l="1" a="1"/>
  <c r="AB794" i="13" s="1"/>
  <c r="AC794" i="13" a="1"/>
  <c r="AC794" i="13" s="1"/>
  <c r="V794" i="13"/>
  <c r="W794" i="13"/>
  <c r="S794" i="13"/>
  <c r="Q794" i="13"/>
  <c r="R794" i="13"/>
  <c r="AD793" i="13"/>
  <c r="AA793" i="13"/>
  <c r="Y794" i="13" a="1"/>
  <c r="Y794" i="13" s="1"/>
  <c r="X794" i="13"/>
  <c r="Z794" i="13" a="1"/>
  <c r="Z794" i="13" s="1"/>
  <c r="P795" i="13"/>
  <c r="L797" i="13"/>
  <c r="O797" i="13" s="1"/>
  <c r="M796" i="13"/>
  <c r="N796" i="13"/>
  <c r="U795" i="13"/>
  <c r="AC795" i="13" l="1" a="1"/>
  <c r="AC795" i="13" s="1"/>
  <c r="AB795" i="13" a="1"/>
  <c r="AB795" i="13" s="1"/>
  <c r="W795" i="13"/>
  <c r="V795" i="13"/>
  <c r="S795" i="13"/>
  <c r="Q795" i="13"/>
  <c r="R795" i="13"/>
  <c r="AA794" i="13"/>
  <c r="AD794" i="13"/>
  <c r="Z795" i="13" a="1"/>
  <c r="Z795" i="13" s="1"/>
  <c r="Y795" i="13" a="1"/>
  <c r="Y795" i="13" s="1"/>
  <c r="X795" i="13"/>
  <c r="L798" i="13"/>
  <c r="O798" i="13" s="1"/>
  <c r="M797" i="13"/>
  <c r="N797" i="13"/>
  <c r="P796" i="13"/>
  <c r="U796" i="13"/>
  <c r="AB796" i="13" l="1" a="1"/>
  <c r="AB796" i="13" s="1"/>
  <c r="AC796" i="13" a="1"/>
  <c r="AC796" i="13" s="1"/>
  <c r="V796" i="13"/>
  <c r="W796" i="13"/>
  <c r="S796" i="13"/>
  <c r="R796" i="13"/>
  <c r="Q796" i="13"/>
  <c r="AD795" i="13"/>
  <c r="AA795" i="13"/>
  <c r="Y796" i="13" a="1"/>
  <c r="Y796" i="13" s="1"/>
  <c r="Z796" i="13" a="1"/>
  <c r="Z796" i="13" s="1"/>
  <c r="X796" i="13"/>
  <c r="P797" i="13"/>
  <c r="L799" i="13"/>
  <c r="O799" i="13" s="1"/>
  <c r="N798" i="13"/>
  <c r="M798" i="13"/>
  <c r="U797" i="13"/>
  <c r="AB797" i="13" l="1" a="1"/>
  <c r="AB797" i="13" s="1"/>
  <c r="AC797" i="13" a="1"/>
  <c r="AC797" i="13" s="1"/>
  <c r="V797" i="13"/>
  <c r="W797" i="13"/>
  <c r="R797" i="13"/>
  <c r="Q797" i="13"/>
  <c r="S797" i="13"/>
  <c r="AA796" i="13"/>
  <c r="AD796" i="13"/>
  <c r="Y797" i="13" a="1"/>
  <c r="Y797" i="13" s="1"/>
  <c r="Z797" i="13" a="1"/>
  <c r="Z797" i="13" s="1"/>
  <c r="X797" i="13"/>
  <c r="L800" i="13"/>
  <c r="O800" i="13" s="1"/>
  <c r="N799" i="13"/>
  <c r="M799" i="13"/>
  <c r="P798" i="13"/>
  <c r="U798" i="13"/>
  <c r="AB798" i="13" l="1" a="1"/>
  <c r="AB798" i="13" s="1"/>
  <c r="AC798" i="13" a="1"/>
  <c r="AC798" i="13" s="1"/>
  <c r="W798" i="13"/>
  <c r="V798" i="13"/>
  <c r="R798" i="13"/>
  <c r="Q798" i="13"/>
  <c r="S798" i="13"/>
  <c r="AA797" i="13"/>
  <c r="AD797" i="13"/>
  <c r="Y798" i="13" a="1"/>
  <c r="Y798" i="13" s="1"/>
  <c r="X798" i="13"/>
  <c r="Z798" i="13" a="1"/>
  <c r="Z798" i="13" s="1"/>
  <c r="P799" i="13"/>
  <c r="L801" i="13"/>
  <c r="O801" i="13" s="1"/>
  <c r="N800" i="13"/>
  <c r="M800" i="13"/>
  <c r="U799" i="13"/>
  <c r="AB799" i="13" l="1" a="1"/>
  <c r="AB799" i="13" s="1"/>
  <c r="AC799" i="13" a="1"/>
  <c r="AC799" i="13" s="1"/>
  <c r="V799" i="13"/>
  <c r="W799" i="13"/>
  <c r="Q799" i="13"/>
  <c r="S799" i="13"/>
  <c r="R799" i="13"/>
  <c r="AD798" i="13"/>
  <c r="AA798" i="13"/>
  <c r="Y799" i="13" a="1"/>
  <c r="Y799" i="13" s="1"/>
  <c r="Z799" i="13" a="1"/>
  <c r="Z799" i="13" s="1"/>
  <c r="X799" i="13"/>
  <c r="L802" i="13"/>
  <c r="O802" i="13" s="1"/>
  <c r="N801" i="13"/>
  <c r="M801" i="13"/>
  <c r="P800" i="13"/>
  <c r="U800" i="13"/>
  <c r="AB800" i="13" l="1" a="1"/>
  <c r="AB800" i="13" s="1"/>
  <c r="AC800" i="13" a="1"/>
  <c r="AC800" i="13" s="1"/>
  <c r="W800" i="13"/>
  <c r="V800" i="13"/>
  <c r="S800" i="13"/>
  <c r="R800" i="13"/>
  <c r="Q800" i="13"/>
  <c r="AA799" i="13"/>
  <c r="AD799" i="13"/>
  <c r="X800" i="13"/>
  <c r="Y800" i="13" a="1"/>
  <c r="Y800" i="13" s="1"/>
  <c r="Z800" i="13" a="1"/>
  <c r="Z800" i="13" s="1"/>
  <c r="P801" i="13"/>
  <c r="L803" i="13"/>
  <c r="O803" i="13" s="1"/>
  <c r="N802" i="13"/>
  <c r="M802" i="13"/>
  <c r="U801" i="13"/>
  <c r="AC801" i="13" l="1" a="1"/>
  <c r="AC801" i="13" s="1"/>
  <c r="AB801" i="13" a="1"/>
  <c r="AB801" i="13" s="1"/>
  <c r="V801" i="13"/>
  <c r="W801" i="13"/>
  <c r="S801" i="13"/>
  <c r="Q801" i="13"/>
  <c r="R801" i="13"/>
  <c r="AD800" i="13"/>
  <c r="AA800" i="13"/>
  <c r="Y801" i="13" a="1"/>
  <c r="Y801" i="13" s="1"/>
  <c r="X801" i="13"/>
  <c r="Z801" i="13" a="1"/>
  <c r="Z801" i="13" s="1"/>
  <c r="L804" i="13"/>
  <c r="O804" i="13" s="1"/>
  <c r="N803" i="13"/>
  <c r="M803" i="13"/>
  <c r="P802" i="13"/>
  <c r="U802" i="13"/>
  <c r="AC802" i="13" l="1" a="1"/>
  <c r="AC802" i="13" s="1"/>
  <c r="AB802" i="13" a="1"/>
  <c r="AB802" i="13" s="1"/>
  <c r="W802" i="13"/>
  <c r="V802" i="13"/>
  <c r="Q802" i="13"/>
  <c r="R802" i="13"/>
  <c r="S802" i="13"/>
  <c r="AA801" i="13"/>
  <c r="AD801" i="13"/>
  <c r="X802" i="13"/>
  <c r="Y802" i="13" a="1"/>
  <c r="Y802" i="13" s="1"/>
  <c r="Z802" i="13" a="1"/>
  <c r="Z802" i="13" s="1"/>
  <c r="P803" i="13"/>
  <c r="L805" i="13"/>
  <c r="O805" i="13" s="1"/>
  <c r="M804" i="13"/>
  <c r="N804" i="13"/>
  <c r="U803" i="13"/>
  <c r="AB803" i="13" l="1" a="1"/>
  <c r="AB803" i="13" s="1"/>
  <c r="AC803" i="13" a="1"/>
  <c r="AC803" i="13" s="1"/>
  <c r="V803" i="13"/>
  <c r="W803" i="13"/>
  <c r="R803" i="13"/>
  <c r="Q803" i="13"/>
  <c r="S803" i="13"/>
  <c r="AD802" i="13"/>
  <c r="AA802" i="13"/>
  <c r="Z803" i="13" a="1"/>
  <c r="Z803" i="13" s="1"/>
  <c r="Y803" i="13" a="1"/>
  <c r="Y803" i="13" s="1"/>
  <c r="X803" i="13"/>
  <c r="L806" i="13"/>
  <c r="O806" i="13" s="1"/>
  <c r="M805" i="13"/>
  <c r="N805" i="13"/>
  <c r="P804" i="13"/>
  <c r="U804" i="13"/>
  <c r="AB804" i="13" l="1" a="1"/>
  <c r="AB804" i="13" s="1"/>
  <c r="AC804" i="13" a="1"/>
  <c r="AC804" i="13" s="1"/>
  <c r="V804" i="13"/>
  <c r="W804" i="13"/>
  <c r="R804" i="13"/>
  <c r="S804" i="13"/>
  <c r="Q804" i="13"/>
  <c r="AD803" i="13"/>
  <c r="AA803" i="13"/>
  <c r="Z804" i="13" a="1"/>
  <c r="Z804" i="13" s="1"/>
  <c r="X804" i="13"/>
  <c r="Y804" i="13" a="1"/>
  <c r="Y804" i="13" s="1"/>
  <c r="P805" i="13"/>
  <c r="L807" i="13"/>
  <c r="O807" i="13" s="1"/>
  <c r="M806" i="13"/>
  <c r="N806" i="13"/>
  <c r="U805" i="13"/>
  <c r="AC805" i="13" l="1" a="1"/>
  <c r="AC805" i="13" s="1"/>
  <c r="AB805" i="13" a="1"/>
  <c r="AB805" i="13" s="1"/>
  <c r="V805" i="13"/>
  <c r="W805" i="13"/>
  <c r="Q805" i="13"/>
  <c r="R805" i="13"/>
  <c r="S805" i="13"/>
  <c r="AD804" i="13"/>
  <c r="AA804" i="13"/>
  <c r="Z805" i="13" a="1"/>
  <c r="Z805" i="13" s="1"/>
  <c r="Y805" i="13" a="1"/>
  <c r="Y805" i="13" s="1"/>
  <c r="X805" i="13"/>
  <c r="L808" i="13"/>
  <c r="O808" i="13" s="1"/>
  <c r="N807" i="13"/>
  <c r="M807" i="13"/>
  <c r="P806" i="13"/>
  <c r="U806" i="13"/>
  <c r="AC806" i="13" l="1" a="1"/>
  <c r="AC806" i="13" s="1"/>
  <c r="AB806" i="13" a="1"/>
  <c r="AB806" i="13" s="1"/>
  <c r="V806" i="13"/>
  <c r="W806" i="13"/>
  <c r="S806" i="13"/>
  <c r="R806" i="13"/>
  <c r="Q806" i="13"/>
  <c r="AD805" i="13"/>
  <c r="AA805" i="13"/>
  <c r="Z806" i="13" a="1"/>
  <c r="Z806" i="13" s="1"/>
  <c r="Y806" i="13" a="1"/>
  <c r="Y806" i="13" s="1"/>
  <c r="X806" i="13"/>
  <c r="P807" i="13"/>
  <c r="L809" i="13"/>
  <c r="O809" i="13" s="1"/>
  <c r="N808" i="13"/>
  <c r="M808" i="13"/>
  <c r="U807" i="13"/>
  <c r="AB807" i="13" l="1" a="1"/>
  <c r="AB807" i="13" s="1"/>
  <c r="AC807" i="13" a="1"/>
  <c r="AC807" i="13" s="1"/>
  <c r="W807" i="13"/>
  <c r="V807" i="13"/>
  <c r="R807" i="13"/>
  <c r="Q807" i="13"/>
  <c r="S807" i="13"/>
  <c r="AD806" i="13"/>
  <c r="AA806" i="13"/>
  <c r="Z807" i="13" a="1"/>
  <c r="Z807" i="13" s="1"/>
  <c r="Y807" i="13" a="1"/>
  <c r="Y807" i="13" s="1"/>
  <c r="X807" i="13"/>
  <c r="L810" i="13"/>
  <c r="O810" i="13" s="1"/>
  <c r="N809" i="13"/>
  <c r="M809" i="13"/>
  <c r="P808" i="13"/>
  <c r="U808" i="13"/>
  <c r="AC808" i="13" l="1" a="1"/>
  <c r="AC808" i="13" s="1"/>
  <c r="AB808" i="13" a="1"/>
  <c r="AB808" i="13" s="1"/>
  <c r="V808" i="13"/>
  <c r="W808" i="13"/>
  <c r="Q808" i="13"/>
  <c r="S808" i="13"/>
  <c r="R808" i="13"/>
  <c r="AD807" i="13"/>
  <c r="AA807" i="13"/>
  <c r="Z808" i="13" a="1"/>
  <c r="Z808" i="13" s="1"/>
  <c r="Y808" i="13" a="1"/>
  <c r="Y808" i="13" s="1"/>
  <c r="X808" i="13"/>
  <c r="P809" i="13"/>
  <c r="L811" i="13"/>
  <c r="O811" i="13" s="1"/>
  <c r="M810" i="13"/>
  <c r="N810" i="13"/>
  <c r="U809" i="13"/>
  <c r="AB809" i="13" l="1" a="1"/>
  <c r="AB809" i="13" s="1"/>
  <c r="AC809" i="13" a="1"/>
  <c r="AC809" i="13" s="1"/>
  <c r="V809" i="13"/>
  <c r="W809" i="13"/>
  <c r="R809" i="13"/>
  <c r="S809" i="13"/>
  <c r="Q809" i="13"/>
  <c r="AA808" i="13"/>
  <c r="AD808" i="13"/>
  <c r="Z809" i="13" a="1"/>
  <c r="Z809" i="13" s="1"/>
  <c r="X809" i="13"/>
  <c r="Y809" i="13" a="1"/>
  <c r="Y809" i="13" s="1"/>
  <c r="L812" i="13"/>
  <c r="O812" i="13" s="1"/>
  <c r="M811" i="13"/>
  <c r="N811" i="13"/>
  <c r="P810" i="13"/>
  <c r="U810" i="13"/>
  <c r="AB810" i="13" l="1" a="1"/>
  <c r="AB810" i="13" s="1"/>
  <c r="AC810" i="13" a="1"/>
  <c r="AC810" i="13" s="1"/>
  <c r="W810" i="13"/>
  <c r="V810" i="13"/>
  <c r="Q810" i="13"/>
  <c r="S810" i="13"/>
  <c r="R810" i="13"/>
  <c r="AD809" i="13"/>
  <c r="AA809" i="13"/>
  <c r="Y810" i="13" a="1"/>
  <c r="Y810" i="13" s="1"/>
  <c r="X810" i="13"/>
  <c r="Z810" i="13" a="1"/>
  <c r="Z810" i="13" s="1"/>
  <c r="P811" i="13"/>
  <c r="L813" i="13"/>
  <c r="O813" i="13" s="1"/>
  <c r="M812" i="13"/>
  <c r="N812" i="13"/>
  <c r="U811" i="13"/>
  <c r="AC811" i="13" l="1" a="1"/>
  <c r="AC811" i="13" s="1"/>
  <c r="AB811" i="13" a="1"/>
  <c r="AB811" i="13" s="1"/>
  <c r="V811" i="13"/>
  <c r="W811" i="13"/>
  <c r="R811" i="13"/>
  <c r="S811" i="13"/>
  <c r="Q811" i="13"/>
  <c r="AA810" i="13"/>
  <c r="AD810" i="13"/>
  <c r="Y811" i="13" a="1"/>
  <c r="Y811" i="13" s="1"/>
  <c r="X811" i="13"/>
  <c r="Z811" i="13" a="1"/>
  <c r="Z811" i="13" s="1"/>
  <c r="L814" i="13"/>
  <c r="O814" i="13" s="1"/>
  <c r="M813" i="13"/>
  <c r="N813" i="13"/>
  <c r="P812" i="13"/>
  <c r="U812" i="13"/>
  <c r="AB812" i="13" l="1" a="1"/>
  <c r="AB812" i="13" s="1"/>
  <c r="AC812" i="13" a="1"/>
  <c r="AC812" i="13" s="1"/>
  <c r="W812" i="13"/>
  <c r="V812" i="13"/>
  <c r="S812" i="13"/>
  <c r="Q812" i="13"/>
  <c r="R812" i="13"/>
  <c r="AA811" i="13"/>
  <c r="AD811" i="13"/>
  <c r="Y812" i="13" a="1"/>
  <c r="Y812" i="13" s="1"/>
  <c r="Z812" i="13" a="1"/>
  <c r="Z812" i="13" s="1"/>
  <c r="X812" i="13"/>
  <c r="P813" i="13"/>
  <c r="L815" i="13"/>
  <c r="O815" i="13" s="1"/>
  <c r="M814" i="13"/>
  <c r="N814" i="13"/>
  <c r="U813" i="13"/>
  <c r="AB813" i="13" l="1" a="1"/>
  <c r="AB813" i="13" s="1"/>
  <c r="AC813" i="13" a="1"/>
  <c r="AC813" i="13" s="1"/>
  <c r="V813" i="13"/>
  <c r="W813" i="13"/>
  <c r="Q813" i="13"/>
  <c r="S813" i="13"/>
  <c r="R813" i="13"/>
  <c r="AA812" i="13"/>
  <c r="AD812" i="13"/>
  <c r="Z813" i="13" a="1"/>
  <c r="Z813" i="13" s="1"/>
  <c r="Y813" i="13" a="1"/>
  <c r="Y813" i="13" s="1"/>
  <c r="X813" i="13"/>
  <c r="L816" i="13"/>
  <c r="O816" i="13" s="1"/>
  <c r="M815" i="13"/>
  <c r="N815" i="13"/>
  <c r="P814" i="13"/>
  <c r="U814" i="13"/>
  <c r="AB814" i="13" l="1" a="1"/>
  <c r="AB814" i="13" s="1"/>
  <c r="AC814" i="13" a="1"/>
  <c r="AC814" i="13" s="1"/>
  <c r="V814" i="13"/>
  <c r="W814" i="13"/>
  <c r="S814" i="13"/>
  <c r="R814" i="13"/>
  <c r="Q814" i="13"/>
  <c r="AD813" i="13"/>
  <c r="AA813" i="13"/>
  <c r="Y814" i="13" a="1"/>
  <c r="Y814" i="13" s="1"/>
  <c r="X814" i="13"/>
  <c r="Z814" i="13" a="1"/>
  <c r="Z814" i="13" s="1"/>
  <c r="P815" i="13"/>
  <c r="L817" i="13"/>
  <c r="O817" i="13" s="1"/>
  <c r="N816" i="13"/>
  <c r="M816" i="13"/>
  <c r="U815" i="13"/>
  <c r="AB815" i="13" l="1" a="1"/>
  <c r="AB815" i="13" s="1"/>
  <c r="AC815" i="13" a="1"/>
  <c r="AC815" i="13" s="1"/>
  <c r="V815" i="13"/>
  <c r="W815" i="13"/>
  <c r="R815" i="13"/>
  <c r="Q815" i="13"/>
  <c r="S815" i="13"/>
  <c r="AA814" i="13"/>
  <c r="AD814" i="13"/>
  <c r="Z815" i="13" a="1"/>
  <c r="Z815" i="13" s="1"/>
  <c r="X815" i="13"/>
  <c r="Y815" i="13" a="1"/>
  <c r="Y815" i="13" s="1"/>
  <c r="L818" i="13"/>
  <c r="O818" i="13" s="1"/>
  <c r="N817" i="13"/>
  <c r="M817" i="13"/>
  <c r="P816" i="13"/>
  <c r="U816" i="13"/>
  <c r="AB816" i="13" l="1" a="1"/>
  <c r="AB816" i="13" s="1"/>
  <c r="AC816" i="13" a="1"/>
  <c r="AC816" i="13" s="1"/>
  <c r="W816" i="13"/>
  <c r="V816" i="13"/>
  <c r="Q816" i="13"/>
  <c r="R816" i="13"/>
  <c r="S816" i="13"/>
  <c r="AD815" i="13"/>
  <c r="AA815" i="13"/>
  <c r="X816" i="13"/>
  <c r="Z816" i="13" a="1"/>
  <c r="Z816" i="13" s="1"/>
  <c r="Y816" i="13" a="1"/>
  <c r="Y816" i="13" s="1"/>
  <c r="P817" i="13"/>
  <c r="L819" i="13"/>
  <c r="O819" i="13" s="1"/>
  <c r="N818" i="13"/>
  <c r="M818" i="13"/>
  <c r="U817" i="13"/>
  <c r="AC817" i="13" l="1" a="1"/>
  <c r="AC817" i="13" s="1"/>
  <c r="AB817" i="13" a="1"/>
  <c r="AB817" i="13" s="1"/>
  <c r="V817" i="13"/>
  <c r="W817" i="13"/>
  <c r="S817" i="13"/>
  <c r="Q817" i="13"/>
  <c r="R817" i="13"/>
  <c r="AD816" i="13"/>
  <c r="AA816" i="13"/>
  <c r="Z817" i="13" a="1"/>
  <c r="Z817" i="13" s="1"/>
  <c r="X817" i="13"/>
  <c r="Y817" i="13" a="1"/>
  <c r="Y817" i="13" s="1"/>
  <c r="L820" i="13"/>
  <c r="O820" i="13" s="1"/>
  <c r="N819" i="13"/>
  <c r="M819" i="13"/>
  <c r="P818" i="13"/>
  <c r="U818" i="13"/>
  <c r="AC818" i="13" l="1" a="1"/>
  <c r="AC818" i="13" s="1"/>
  <c r="AB818" i="13" a="1"/>
  <c r="AB818" i="13" s="1"/>
  <c r="V818" i="13"/>
  <c r="W818" i="13"/>
  <c r="Q818" i="13"/>
  <c r="S818" i="13"/>
  <c r="R818" i="13"/>
  <c r="AA817" i="13"/>
  <c r="AD817" i="13"/>
  <c r="Z818" i="13" a="1"/>
  <c r="Z818" i="13" s="1"/>
  <c r="Y818" i="13" a="1"/>
  <c r="Y818" i="13" s="1"/>
  <c r="X818" i="13"/>
  <c r="P819" i="13"/>
  <c r="L821" i="13"/>
  <c r="O821" i="13" s="1"/>
  <c r="N820" i="13"/>
  <c r="M820" i="13"/>
  <c r="U819" i="13"/>
  <c r="AB819" i="13" l="1" a="1"/>
  <c r="AB819" i="13" s="1"/>
  <c r="AC819" i="13" a="1"/>
  <c r="AC819" i="13" s="1"/>
  <c r="V819" i="13"/>
  <c r="W819" i="13"/>
  <c r="Q819" i="13"/>
  <c r="R819" i="13"/>
  <c r="S819" i="13"/>
  <c r="AD818" i="13"/>
  <c r="AA818" i="13"/>
  <c r="Z819" i="13" a="1"/>
  <c r="Z819" i="13" s="1"/>
  <c r="Y819" i="13" a="1"/>
  <c r="Y819" i="13" s="1"/>
  <c r="X819" i="13"/>
  <c r="L822" i="13"/>
  <c r="O822" i="13" s="1"/>
  <c r="N821" i="13"/>
  <c r="M821" i="13"/>
  <c r="P820" i="13"/>
  <c r="U820" i="13"/>
  <c r="AC820" i="13" l="1" a="1"/>
  <c r="AC820" i="13" s="1"/>
  <c r="AB820" i="13" a="1"/>
  <c r="AB820" i="13" s="1"/>
  <c r="W820" i="13"/>
  <c r="V820" i="13"/>
  <c r="S820" i="13"/>
  <c r="Q820" i="13"/>
  <c r="R820" i="13"/>
  <c r="AD819" i="13"/>
  <c r="AA819" i="13"/>
  <c r="Y820" i="13" a="1"/>
  <c r="Y820" i="13" s="1"/>
  <c r="X820" i="13"/>
  <c r="Z820" i="13" a="1"/>
  <c r="Z820" i="13" s="1"/>
  <c r="P821" i="13"/>
  <c r="L823" i="13"/>
  <c r="O823" i="13" s="1"/>
  <c r="N822" i="13"/>
  <c r="M822" i="13"/>
  <c r="U821" i="13"/>
  <c r="AB821" i="13" l="1" a="1"/>
  <c r="AB821" i="13" s="1"/>
  <c r="AC821" i="13" a="1"/>
  <c r="AC821" i="13" s="1"/>
  <c r="W821" i="13"/>
  <c r="V821" i="13"/>
  <c r="Q821" i="13"/>
  <c r="S821" i="13"/>
  <c r="R821" i="13"/>
  <c r="AD820" i="13"/>
  <c r="AA820" i="13"/>
  <c r="Z821" i="13" a="1"/>
  <c r="Z821" i="13" s="1"/>
  <c r="Y821" i="13" a="1"/>
  <c r="Y821" i="13" s="1"/>
  <c r="X821" i="13"/>
  <c r="L824" i="13"/>
  <c r="O824" i="13" s="1"/>
  <c r="N823" i="13"/>
  <c r="M823" i="13"/>
  <c r="P822" i="13"/>
  <c r="U822" i="13"/>
  <c r="AB822" i="13" l="1" a="1"/>
  <c r="AB822" i="13" s="1"/>
  <c r="AC822" i="13" a="1"/>
  <c r="AC822" i="13" s="1"/>
  <c r="V822" i="13"/>
  <c r="W822" i="13"/>
  <c r="R822" i="13"/>
  <c r="S822" i="13"/>
  <c r="Q822" i="13"/>
  <c r="AD821" i="13"/>
  <c r="AA821" i="13"/>
  <c r="Y822" i="13" a="1"/>
  <c r="Y822" i="13" s="1"/>
  <c r="X822" i="13"/>
  <c r="Z822" i="13" a="1"/>
  <c r="Z822" i="13" s="1"/>
  <c r="P823" i="13"/>
  <c r="L825" i="13"/>
  <c r="O825" i="13" s="1"/>
  <c r="M824" i="13"/>
  <c r="N824" i="13"/>
  <c r="U823" i="13"/>
  <c r="AB823" i="13" l="1" a="1"/>
  <c r="AB823" i="13" s="1"/>
  <c r="AC823" i="13" a="1"/>
  <c r="AC823" i="13" s="1"/>
  <c r="V823" i="13"/>
  <c r="W823" i="13"/>
  <c r="R823" i="13"/>
  <c r="S823" i="13"/>
  <c r="Q823" i="13"/>
  <c r="AA822" i="13"/>
  <c r="AD822" i="13"/>
  <c r="Z823" i="13" a="1"/>
  <c r="Z823" i="13" s="1"/>
  <c r="Y823" i="13" a="1"/>
  <c r="Y823" i="13" s="1"/>
  <c r="X823" i="13"/>
  <c r="L826" i="13"/>
  <c r="O826" i="13" s="1"/>
  <c r="N825" i="13"/>
  <c r="M825" i="13"/>
  <c r="P824" i="13"/>
  <c r="U824" i="13"/>
  <c r="AC824" i="13" l="1" a="1"/>
  <c r="AC824" i="13" s="1"/>
  <c r="AB824" i="13" a="1"/>
  <c r="AB824" i="13" s="1"/>
  <c r="V824" i="13"/>
  <c r="W824" i="13"/>
  <c r="S824" i="13"/>
  <c r="Q824" i="13"/>
  <c r="R824" i="13"/>
  <c r="AD823" i="13"/>
  <c r="AA823" i="13"/>
  <c r="Y824" i="13" a="1"/>
  <c r="Y824" i="13" s="1"/>
  <c r="Z824" i="13" a="1"/>
  <c r="Z824" i="13" s="1"/>
  <c r="X824" i="13"/>
  <c r="P825" i="13"/>
  <c r="L827" i="13"/>
  <c r="O827" i="13" s="1"/>
  <c r="N826" i="13"/>
  <c r="M826" i="13"/>
  <c r="U825" i="13"/>
  <c r="AB825" i="13" l="1" a="1"/>
  <c r="AB825" i="13" s="1"/>
  <c r="AC825" i="13" a="1"/>
  <c r="AC825" i="13" s="1"/>
  <c r="W825" i="13"/>
  <c r="V825" i="13"/>
  <c r="R825" i="13"/>
  <c r="S825" i="13"/>
  <c r="Q825" i="13"/>
  <c r="AD824" i="13"/>
  <c r="AA824" i="13"/>
  <c r="Y825" i="13" a="1"/>
  <c r="Y825" i="13" s="1"/>
  <c r="Z825" i="13" a="1"/>
  <c r="Z825" i="13" s="1"/>
  <c r="X825" i="13"/>
  <c r="L828" i="13"/>
  <c r="O828" i="13" s="1"/>
  <c r="N827" i="13"/>
  <c r="M827" i="13"/>
  <c r="P826" i="13"/>
  <c r="U826" i="13"/>
  <c r="AC826" i="13" l="1" a="1"/>
  <c r="AC826" i="13" s="1"/>
  <c r="AB826" i="13" a="1"/>
  <c r="AB826" i="13" s="1"/>
  <c r="W826" i="13"/>
  <c r="V826" i="13"/>
  <c r="S826" i="13"/>
  <c r="R826" i="13"/>
  <c r="Q826" i="13"/>
  <c r="AA825" i="13"/>
  <c r="AD825" i="13"/>
  <c r="Y826" i="13" a="1"/>
  <c r="Y826" i="13" s="1"/>
  <c r="Z826" i="13" a="1"/>
  <c r="Z826" i="13" s="1"/>
  <c r="X826" i="13"/>
  <c r="P827" i="13"/>
  <c r="L829" i="13"/>
  <c r="O829" i="13" s="1"/>
  <c r="N828" i="13"/>
  <c r="M828" i="13"/>
  <c r="U827" i="13"/>
  <c r="AC827" i="13" l="1" a="1"/>
  <c r="AC827" i="13" s="1"/>
  <c r="AB827" i="13" a="1"/>
  <c r="AB827" i="13" s="1"/>
  <c r="W827" i="13"/>
  <c r="V827" i="13"/>
  <c r="S827" i="13"/>
  <c r="R827" i="13"/>
  <c r="Q827" i="13"/>
  <c r="AA826" i="13"/>
  <c r="AD826" i="13"/>
  <c r="Y827" i="13" a="1"/>
  <c r="Y827" i="13" s="1"/>
  <c r="X827" i="13"/>
  <c r="Z827" i="13" a="1"/>
  <c r="Z827" i="13" s="1"/>
  <c r="L830" i="13"/>
  <c r="O830" i="13" s="1"/>
  <c r="M829" i="13"/>
  <c r="N829" i="13"/>
  <c r="P828" i="13"/>
  <c r="U828" i="13"/>
  <c r="AC828" i="13" l="1" a="1"/>
  <c r="AC828" i="13" s="1"/>
  <c r="AB828" i="13" a="1"/>
  <c r="AB828" i="13" s="1"/>
  <c r="W828" i="13"/>
  <c r="V828" i="13"/>
  <c r="S828" i="13"/>
  <c r="R828" i="13"/>
  <c r="Q828" i="13"/>
  <c r="AA827" i="13"/>
  <c r="AD827" i="13"/>
  <c r="X828" i="13"/>
  <c r="Y828" i="13" a="1"/>
  <c r="Y828" i="13" s="1"/>
  <c r="Z828" i="13" a="1"/>
  <c r="Z828" i="13" s="1"/>
  <c r="P829" i="13"/>
  <c r="L831" i="13"/>
  <c r="O831" i="13" s="1"/>
  <c r="M830" i="13"/>
  <c r="N830" i="13"/>
  <c r="U829" i="13"/>
  <c r="AB829" i="13" l="1" a="1"/>
  <c r="AB829" i="13" s="1"/>
  <c r="AC829" i="13" a="1"/>
  <c r="AC829" i="13" s="1"/>
  <c r="V829" i="13"/>
  <c r="W829" i="13"/>
  <c r="S829" i="13"/>
  <c r="Q829" i="13"/>
  <c r="R829" i="13"/>
  <c r="AA828" i="13"/>
  <c r="AD828" i="13"/>
  <c r="Z829" i="13" a="1"/>
  <c r="Z829" i="13" s="1"/>
  <c r="X829" i="13"/>
  <c r="Y829" i="13" a="1"/>
  <c r="Y829" i="13" s="1"/>
  <c r="L832" i="13"/>
  <c r="O832" i="13" s="1"/>
  <c r="N831" i="13"/>
  <c r="M831" i="13"/>
  <c r="P830" i="13"/>
  <c r="U830" i="13"/>
  <c r="AB830" i="13" l="1" a="1"/>
  <c r="AB830" i="13" s="1"/>
  <c r="AC830" i="13" a="1"/>
  <c r="AC830" i="13" s="1"/>
  <c r="V830" i="13"/>
  <c r="W830" i="13"/>
  <c r="Q830" i="13"/>
  <c r="R830" i="13"/>
  <c r="S830" i="13"/>
  <c r="AD829" i="13"/>
  <c r="AA829" i="13"/>
  <c r="X830" i="13"/>
  <c r="Z830" i="13" a="1"/>
  <c r="Z830" i="13" s="1"/>
  <c r="Y830" i="13" a="1"/>
  <c r="Y830" i="13" s="1"/>
  <c r="P831" i="13"/>
  <c r="L833" i="13"/>
  <c r="O833" i="13" s="1"/>
  <c r="M832" i="13"/>
  <c r="N832" i="13"/>
  <c r="U831" i="13"/>
  <c r="AB831" i="13" l="1" a="1"/>
  <c r="AB831" i="13" s="1"/>
  <c r="AC831" i="13" a="1"/>
  <c r="AC831" i="13" s="1"/>
  <c r="V831" i="13"/>
  <c r="W831" i="13"/>
  <c r="S831" i="13"/>
  <c r="Q831" i="13"/>
  <c r="R831" i="13"/>
  <c r="AD830" i="13"/>
  <c r="AA830" i="13"/>
  <c r="Z831" i="13" a="1"/>
  <c r="Z831" i="13" s="1"/>
  <c r="Y831" i="13" a="1"/>
  <c r="Y831" i="13" s="1"/>
  <c r="X831" i="13"/>
  <c r="L834" i="13"/>
  <c r="O834" i="13" s="1"/>
  <c r="N833" i="13"/>
  <c r="M833" i="13"/>
  <c r="P832" i="13"/>
  <c r="U832" i="13"/>
  <c r="AC832" i="13" l="1" a="1"/>
  <c r="AC832" i="13" s="1"/>
  <c r="AB832" i="13" a="1"/>
  <c r="AB832" i="13" s="1"/>
  <c r="V832" i="13"/>
  <c r="W832" i="13"/>
  <c r="Q832" i="13"/>
  <c r="R832" i="13"/>
  <c r="S832" i="13"/>
  <c r="AD831" i="13"/>
  <c r="AA831" i="13"/>
  <c r="Z832" i="13" a="1"/>
  <c r="Z832" i="13" s="1"/>
  <c r="X832" i="13"/>
  <c r="Y832" i="13" a="1"/>
  <c r="Y832" i="13" s="1"/>
  <c r="P833" i="13"/>
  <c r="L835" i="13"/>
  <c r="O835" i="13" s="1"/>
  <c r="M834" i="13"/>
  <c r="N834" i="13"/>
  <c r="U833" i="13"/>
  <c r="AB833" i="13" l="1" a="1"/>
  <c r="AB833" i="13" s="1"/>
  <c r="AC833" i="13" a="1"/>
  <c r="AC833" i="13" s="1"/>
  <c r="W833" i="13"/>
  <c r="V833" i="13"/>
  <c r="R833" i="13"/>
  <c r="Q833" i="13"/>
  <c r="S833" i="13"/>
  <c r="AD832" i="13"/>
  <c r="AA832" i="13"/>
  <c r="Z833" i="13" a="1"/>
  <c r="Z833" i="13" s="1"/>
  <c r="Y833" i="13" a="1"/>
  <c r="Y833" i="13" s="1"/>
  <c r="X833" i="13"/>
  <c r="L836" i="13"/>
  <c r="O836" i="13" s="1"/>
  <c r="N835" i="13"/>
  <c r="M835" i="13"/>
  <c r="P834" i="13"/>
  <c r="U834" i="13"/>
  <c r="AB834" i="13" l="1" a="1"/>
  <c r="AB834" i="13" s="1"/>
  <c r="AC834" i="13" a="1"/>
  <c r="AC834" i="13" s="1"/>
  <c r="W834" i="13"/>
  <c r="V834" i="13"/>
  <c r="S834" i="13"/>
  <c r="Q834" i="13"/>
  <c r="R834" i="13"/>
  <c r="AD833" i="13"/>
  <c r="AA833" i="13"/>
  <c r="Z834" i="13" a="1"/>
  <c r="Z834" i="13" s="1"/>
  <c r="X834" i="13"/>
  <c r="Y834" i="13" a="1"/>
  <c r="Y834" i="13" s="1"/>
  <c r="P835" i="13"/>
  <c r="L837" i="13"/>
  <c r="O837" i="13" s="1"/>
  <c r="M836" i="13"/>
  <c r="N836" i="13"/>
  <c r="U835" i="13"/>
  <c r="AB835" i="13" l="1" a="1"/>
  <c r="AB835" i="13" s="1"/>
  <c r="AC835" i="13" a="1"/>
  <c r="AC835" i="13" s="1"/>
  <c r="V835" i="13"/>
  <c r="W835" i="13"/>
  <c r="Q835" i="13"/>
  <c r="R835" i="13"/>
  <c r="S835" i="13"/>
  <c r="AD834" i="13"/>
  <c r="AA834" i="13"/>
  <c r="X835" i="13"/>
  <c r="Z835" i="13" a="1"/>
  <c r="Z835" i="13" s="1"/>
  <c r="Y835" i="13" a="1"/>
  <c r="Y835" i="13" s="1"/>
  <c r="L838" i="13"/>
  <c r="O838" i="13" s="1"/>
  <c r="N837" i="13"/>
  <c r="M837" i="13"/>
  <c r="P836" i="13"/>
  <c r="U836" i="13"/>
  <c r="AB836" i="13" l="1" a="1"/>
  <c r="AB836" i="13" s="1"/>
  <c r="AC836" i="13" a="1"/>
  <c r="AC836" i="13" s="1"/>
  <c r="V836" i="13"/>
  <c r="W836" i="13"/>
  <c r="R836" i="13"/>
  <c r="Q836" i="13"/>
  <c r="S836" i="13"/>
  <c r="AD835" i="13"/>
  <c r="AA835" i="13"/>
  <c r="Y836" i="13" a="1"/>
  <c r="Y836" i="13" s="1"/>
  <c r="Z836" i="13" a="1"/>
  <c r="Z836" i="13" s="1"/>
  <c r="X836" i="13"/>
  <c r="P837" i="13"/>
  <c r="L839" i="13"/>
  <c r="O839" i="13" s="1"/>
  <c r="M838" i="13"/>
  <c r="N838" i="13"/>
  <c r="U837" i="13"/>
  <c r="AB837" i="13" l="1" a="1"/>
  <c r="AB837" i="13" s="1"/>
  <c r="AC837" i="13" a="1"/>
  <c r="AC837" i="13" s="1"/>
  <c r="W837" i="13"/>
  <c r="V837" i="13"/>
  <c r="Q837" i="13"/>
  <c r="R837" i="13"/>
  <c r="S837" i="13"/>
  <c r="AA836" i="13"/>
  <c r="AD836" i="13"/>
  <c r="Y837" i="13" a="1"/>
  <c r="Y837" i="13" s="1"/>
  <c r="Z837" i="13" a="1"/>
  <c r="Z837" i="13" s="1"/>
  <c r="X837" i="13"/>
  <c r="L840" i="13"/>
  <c r="O840" i="13" s="1"/>
  <c r="M839" i="13"/>
  <c r="N839" i="13"/>
  <c r="P838" i="13"/>
  <c r="U838" i="13"/>
  <c r="AB838" i="13" l="1" a="1"/>
  <c r="AB838" i="13" s="1"/>
  <c r="AC838" i="13" a="1"/>
  <c r="AC838" i="13" s="1"/>
  <c r="W838" i="13"/>
  <c r="V838" i="13"/>
  <c r="Q838" i="13"/>
  <c r="S838" i="13"/>
  <c r="R838" i="13"/>
  <c r="AA837" i="13"/>
  <c r="AD837" i="13"/>
  <c r="Y838" i="13" a="1"/>
  <c r="Y838" i="13" s="1"/>
  <c r="Z838" i="13" a="1"/>
  <c r="Z838" i="13" s="1"/>
  <c r="X838" i="13"/>
  <c r="P839" i="13"/>
  <c r="L841" i="13"/>
  <c r="O841" i="13" s="1"/>
  <c r="N840" i="13"/>
  <c r="M840" i="13"/>
  <c r="U839" i="13"/>
  <c r="AC839" i="13" l="1" a="1"/>
  <c r="AC839" i="13" s="1"/>
  <c r="AB839" i="13" a="1"/>
  <c r="AB839" i="13" s="1"/>
  <c r="V839" i="13"/>
  <c r="W839" i="13"/>
  <c r="S839" i="13"/>
  <c r="R839" i="13"/>
  <c r="Q839" i="13"/>
  <c r="AA838" i="13"/>
  <c r="AD838" i="13"/>
  <c r="Y839" i="13" a="1"/>
  <c r="Y839" i="13" s="1"/>
  <c r="X839" i="13"/>
  <c r="Z839" i="13" a="1"/>
  <c r="Z839" i="13" s="1"/>
  <c r="L842" i="13"/>
  <c r="O842" i="13" s="1"/>
  <c r="N841" i="13"/>
  <c r="M841" i="13"/>
  <c r="P840" i="13"/>
  <c r="U840" i="13"/>
  <c r="AB840" i="13" l="1" a="1"/>
  <c r="AB840" i="13" s="1"/>
  <c r="AC840" i="13" a="1"/>
  <c r="AC840" i="13" s="1"/>
  <c r="W840" i="13"/>
  <c r="V840" i="13"/>
  <c r="Q840" i="13"/>
  <c r="S840" i="13"/>
  <c r="R840" i="13"/>
  <c r="AA839" i="13"/>
  <c r="AD839" i="13"/>
  <c r="Y840" i="13" a="1"/>
  <c r="Y840" i="13" s="1"/>
  <c r="Z840" i="13" a="1"/>
  <c r="Z840" i="13" s="1"/>
  <c r="X840" i="13"/>
  <c r="P841" i="13"/>
  <c r="L843" i="13"/>
  <c r="O843" i="13" s="1"/>
  <c r="N842" i="13"/>
  <c r="M842" i="13"/>
  <c r="U841" i="13"/>
  <c r="AB841" i="13" l="1" a="1"/>
  <c r="AB841" i="13" s="1"/>
  <c r="AC841" i="13" a="1"/>
  <c r="AC841" i="13" s="1"/>
  <c r="V841" i="13"/>
  <c r="W841" i="13"/>
  <c r="R841" i="13"/>
  <c r="Q841" i="13"/>
  <c r="S841" i="13"/>
  <c r="AD840" i="13"/>
  <c r="AA840" i="13"/>
  <c r="Z841" i="13" a="1"/>
  <c r="Z841" i="13" s="1"/>
  <c r="Y841" i="13" a="1"/>
  <c r="Y841" i="13" s="1"/>
  <c r="X841" i="13"/>
  <c r="L844" i="13"/>
  <c r="O844" i="13" s="1"/>
  <c r="N843" i="13"/>
  <c r="M843" i="13"/>
  <c r="P842" i="13"/>
  <c r="U842" i="13"/>
  <c r="AB842" i="13" l="1" a="1"/>
  <c r="AB842" i="13" s="1"/>
  <c r="AC842" i="13" a="1"/>
  <c r="AC842" i="13" s="1"/>
  <c r="W842" i="13"/>
  <c r="V842" i="13"/>
  <c r="R842" i="13"/>
  <c r="S842" i="13"/>
  <c r="Q842" i="13"/>
  <c r="AA841" i="13"/>
  <c r="AD841" i="13"/>
  <c r="Y842" i="13" a="1"/>
  <c r="Y842" i="13" s="1"/>
  <c r="Z842" i="13" a="1"/>
  <c r="Z842" i="13" s="1"/>
  <c r="X842" i="13"/>
  <c r="P843" i="13"/>
  <c r="L845" i="13"/>
  <c r="O845" i="13" s="1"/>
  <c r="M844" i="13"/>
  <c r="N844" i="13"/>
  <c r="U843" i="13"/>
  <c r="AB843" i="13" l="1" a="1"/>
  <c r="AB843" i="13" s="1"/>
  <c r="AC843" i="13" a="1"/>
  <c r="AC843" i="13" s="1"/>
  <c r="W843" i="13"/>
  <c r="V843" i="13"/>
  <c r="Q843" i="13"/>
  <c r="R843" i="13"/>
  <c r="S843" i="13"/>
  <c r="AA842" i="13"/>
  <c r="AD842" i="13"/>
  <c r="Y843" i="13" a="1"/>
  <c r="Y843" i="13" s="1"/>
  <c r="Z843" i="13" a="1"/>
  <c r="Z843" i="13" s="1"/>
  <c r="X843" i="13"/>
  <c r="L846" i="13"/>
  <c r="O846" i="13" s="1"/>
  <c r="N845" i="13"/>
  <c r="M845" i="13"/>
  <c r="P844" i="13"/>
  <c r="U844" i="13"/>
  <c r="AC844" i="13" l="1" a="1"/>
  <c r="AC844" i="13" s="1"/>
  <c r="AB844" i="13" a="1"/>
  <c r="AB844" i="13" s="1"/>
  <c r="W844" i="13"/>
  <c r="V844" i="13"/>
  <c r="R844" i="13"/>
  <c r="Q844" i="13"/>
  <c r="S844" i="13"/>
  <c r="AA843" i="13"/>
  <c r="AD843" i="13"/>
  <c r="Y844" i="13" a="1"/>
  <c r="Y844" i="13" s="1"/>
  <c r="X844" i="13"/>
  <c r="Z844" i="13" a="1"/>
  <c r="Z844" i="13" s="1"/>
  <c r="P845" i="13"/>
  <c r="L847" i="13"/>
  <c r="O847" i="13" s="1"/>
  <c r="M846" i="13"/>
  <c r="N846" i="13"/>
  <c r="U845" i="13"/>
  <c r="AC845" i="13" l="1" a="1"/>
  <c r="AC845" i="13" s="1"/>
  <c r="AB845" i="13" a="1"/>
  <c r="AB845" i="13" s="1"/>
  <c r="W845" i="13"/>
  <c r="V845" i="13"/>
  <c r="Q845" i="13"/>
  <c r="R845" i="13"/>
  <c r="S845" i="13"/>
  <c r="AD844" i="13"/>
  <c r="AA844" i="13"/>
  <c r="Z845" i="13" a="1"/>
  <c r="Z845" i="13" s="1"/>
  <c r="X845" i="13"/>
  <c r="Y845" i="13" a="1"/>
  <c r="Y845" i="13" s="1"/>
  <c r="L848" i="13"/>
  <c r="O848" i="13" s="1"/>
  <c r="M847" i="13"/>
  <c r="N847" i="13"/>
  <c r="P846" i="13"/>
  <c r="U846" i="13"/>
  <c r="AC846" i="13" l="1" a="1"/>
  <c r="AC846" i="13" s="1"/>
  <c r="AB846" i="13" a="1"/>
  <c r="AB846" i="13" s="1"/>
  <c r="W846" i="13"/>
  <c r="V846" i="13"/>
  <c r="R846" i="13"/>
  <c r="S846" i="13"/>
  <c r="Q846" i="13"/>
  <c r="AD845" i="13"/>
  <c r="AA845" i="13"/>
  <c r="Z846" i="13" a="1"/>
  <c r="Z846" i="13" s="1"/>
  <c r="X846" i="13"/>
  <c r="Y846" i="13" a="1"/>
  <c r="Y846" i="13" s="1"/>
  <c r="P847" i="13"/>
  <c r="L849" i="13"/>
  <c r="O849" i="13" s="1"/>
  <c r="M848" i="13"/>
  <c r="N848" i="13"/>
  <c r="U847" i="13"/>
  <c r="AC847" i="13" l="1" a="1"/>
  <c r="AC847" i="13" s="1"/>
  <c r="AB847" i="13" a="1"/>
  <c r="AB847" i="13" s="1"/>
  <c r="V847" i="13"/>
  <c r="W847" i="13"/>
  <c r="S847" i="13"/>
  <c r="R847" i="13"/>
  <c r="Q847" i="13"/>
  <c r="AD846" i="13"/>
  <c r="AA846" i="13"/>
  <c r="Z847" i="13" a="1"/>
  <c r="Z847" i="13" s="1"/>
  <c r="Y847" i="13" a="1"/>
  <c r="Y847" i="13" s="1"/>
  <c r="X847" i="13"/>
  <c r="L850" i="13"/>
  <c r="O850" i="13" s="1"/>
  <c r="N849" i="13"/>
  <c r="M849" i="13"/>
  <c r="P848" i="13"/>
  <c r="U848" i="13"/>
  <c r="AB848" i="13" l="1" a="1"/>
  <c r="AB848" i="13" s="1"/>
  <c r="W848" i="13"/>
  <c r="V848" i="13"/>
  <c r="AC848" i="13" a="1"/>
  <c r="AC848" i="13" s="1"/>
  <c r="S848" i="13"/>
  <c r="R848" i="13"/>
  <c r="Q848" i="13"/>
  <c r="AD847" i="13"/>
  <c r="AA847" i="13"/>
  <c r="Y848" i="13" a="1"/>
  <c r="Y848" i="13" s="1"/>
  <c r="Z848" i="13" a="1"/>
  <c r="Z848" i="13" s="1"/>
  <c r="X848" i="13"/>
  <c r="P849" i="13"/>
  <c r="L851" i="13"/>
  <c r="O851" i="13" s="1"/>
  <c r="N850" i="13"/>
  <c r="M850" i="13"/>
  <c r="U849" i="13"/>
  <c r="AC849" i="13" l="1" a="1"/>
  <c r="AC849" i="13" s="1"/>
  <c r="AB849" i="13" a="1"/>
  <c r="AB849" i="13" s="1"/>
  <c r="W849" i="13"/>
  <c r="V849" i="13"/>
  <c r="R849" i="13"/>
  <c r="S849" i="13"/>
  <c r="Q849" i="13"/>
  <c r="AA848" i="13"/>
  <c r="AD848" i="13"/>
  <c r="Z849" i="13" a="1"/>
  <c r="Z849" i="13" s="1"/>
  <c r="X849" i="13"/>
  <c r="Y849" i="13" a="1"/>
  <c r="Y849" i="13" s="1"/>
  <c r="L852" i="13"/>
  <c r="O852" i="13" s="1"/>
  <c r="N851" i="13"/>
  <c r="M851" i="13"/>
  <c r="P850" i="13"/>
  <c r="U850" i="13"/>
  <c r="AC850" i="13" l="1" a="1"/>
  <c r="AC850" i="13" s="1"/>
  <c r="V850" i="13"/>
  <c r="AB850" i="13" a="1"/>
  <c r="AB850" i="13" s="1"/>
  <c r="W850" i="13"/>
  <c r="Q850" i="13"/>
  <c r="S850" i="13"/>
  <c r="R850" i="13"/>
  <c r="AD849" i="13"/>
  <c r="AA849" i="13"/>
  <c r="Y850" i="13" a="1"/>
  <c r="Y850" i="13" s="1"/>
  <c r="Z850" i="13" a="1"/>
  <c r="Z850" i="13" s="1"/>
  <c r="X850" i="13"/>
  <c r="P851" i="13"/>
  <c r="L853" i="13"/>
  <c r="O853" i="13" s="1"/>
  <c r="M852" i="13"/>
  <c r="N852" i="13"/>
  <c r="U851" i="13"/>
  <c r="AB851" i="13" l="1" a="1"/>
  <c r="AB851" i="13" s="1"/>
  <c r="AC851" i="13" a="1"/>
  <c r="AC851" i="13" s="1"/>
  <c r="V851" i="13"/>
  <c r="W851" i="13"/>
  <c r="Q851" i="13"/>
  <c r="R851" i="13"/>
  <c r="S851" i="13"/>
  <c r="AD850" i="13"/>
  <c r="AA850" i="13"/>
  <c r="Z851" i="13" a="1"/>
  <c r="Z851" i="13" s="1"/>
  <c r="Y851" i="13" a="1"/>
  <c r="Y851" i="13" s="1"/>
  <c r="X851" i="13"/>
  <c r="L854" i="13"/>
  <c r="O854" i="13" s="1"/>
  <c r="M853" i="13"/>
  <c r="N853" i="13"/>
  <c r="P852" i="13"/>
  <c r="U852" i="13"/>
  <c r="AC852" i="13" l="1" a="1"/>
  <c r="AC852" i="13" s="1"/>
  <c r="AB852" i="13" a="1"/>
  <c r="AB852" i="13" s="1"/>
  <c r="W852" i="13"/>
  <c r="V852" i="13"/>
  <c r="S852" i="13"/>
  <c r="Q852" i="13"/>
  <c r="R852" i="13"/>
  <c r="AD851" i="13"/>
  <c r="AA851" i="13"/>
  <c r="Y852" i="13" a="1"/>
  <c r="Y852" i="13" s="1"/>
  <c r="Z852" i="13" a="1"/>
  <c r="Z852" i="13" s="1"/>
  <c r="X852" i="13"/>
  <c r="P853" i="13"/>
  <c r="L855" i="13"/>
  <c r="O855" i="13" s="1"/>
  <c r="M854" i="13"/>
  <c r="N854" i="13"/>
  <c r="U853" i="13"/>
  <c r="AC853" i="13" l="1" a="1"/>
  <c r="AC853" i="13" s="1"/>
  <c r="AB853" i="13" a="1"/>
  <c r="AB853" i="13" s="1"/>
  <c r="V853" i="13"/>
  <c r="W853" i="13"/>
  <c r="R853" i="13"/>
  <c r="Q853" i="13"/>
  <c r="S853" i="13"/>
  <c r="AA852" i="13"/>
  <c r="AD852" i="13"/>
  <c r="Y853" i="13" a="1"/>
  <c r="Y853" i="13" s="1"/>
  <c r="Z853" i="13" a="1"/>
  <c r="Z853" i="13" s="1"/>
  <c r="X853" i="13"/>
  <c r="L856" i="13"/>
  <c r="O856" i="13" s="1"/>
  <c r="N855" i="13"/>
  <c r="M855" i="13"/>
  <c r="P854" i="13"/>
  <c r="U854" i="13"/>
  <c r="AB854" i="13" l="1" a="1"/>
  <c r="AB854" i="13" s="1"/>
  <c r="AC854" i="13" a="1"/>
  <c r="AC854" i="13" s="1"/>
  <c r="V854" i="13"/>
  <c r="W854" i="13"/>
  <c r="Q854" i="13"/>
  <c r="R854" i="13"/>
  <c r="S854" i="13"/>
  <c r="AA853" i="13"/>
  <c r="AD853" i="13"/>
  <c r="Y854" i="13" a="1"/>
  <c r="Y854" i="13" s="1"/>
  <c r="X854" i="13"/>
  <c r="Z854" i="13" a="1"/>
  <c r="Z854" i="13" s="1"/>
  <c r="P855" i="13"/>
  <c r="L857" i="13"/>
  <c r="O857" i="13" s="1"/>
  <c r="N856" i="13"/>
  <c r="M856" i="13"/>
  <c r="U855" i="13"/>
  <c r="AB855" i="13" l="1" a="1"/>
  <c r="AB855" i="13" s="1"/>
  <c r="AC855" i="13" a="1"/>
  <c r="AC855" i="13" s="1"/>
  <c r="V855" i="13"/>
  <c r="W855" i="13"/>
  <c r="Q855" i="13"/>
  <c r="S855" i="13"/>
  <c r="R855" i="13"/>
  <c r="AA854" i="13"/>
  <c r="AD854" i="13"/>
  <c r="Z855" i="13" a="1"/>
  <c r="Z855" i="13" s="1"/>
  <c r="Y855" i="13" a="1"/>
  <c r="Y855" i="13" s="1"/>
  <c r="X855" i="13"/>
  <c r="L858" i="13"/>
  <c r="O858" i="13" s="1"/>
  <c r="N857" i="13"/>
  <c r="M857" i="13"/>
  <c r="P856" i="13"/>
  <c r="U856" i="13"/>
  <c r="AC856" i="13" l="1" a="1"/>
  <c r="AC856" i="13" s="1"/>
  <c r="AB856" i="13" a="1"/>
  <c r="AB856" i="13" s="1"/>
  <c r="V856" i="13"/>
  <c r="W856" i="13"/>
  <c r="Q856" i="13"/>
  <c r="R856" i="13"/>
  <c r="S856" i="13"/>
  <c r="AA855" i="13"/>
  <c r="AD855" i="13"/>
  <c r="X856" i="13"/>
  <c r="Y856" i="13" a="1"/>
  <c r="Y856" i="13" s="1"/>
  <c r="Z856" i="13" a="1"/>
  <c r="Z856" i="13" s="1"/>
  <c r="P857" i="13"/>
  <c r="L859" i="13"/>
  <c r="O859" i="13" s="1"/>
  <c r="M858" i="13"/>
  <c r="N858" i="13"/>
  <c r="U857" i="13"/>
  <c r="AB857" i="13" l="1" a="1"/>
  <c r="AB857" i="13" s="1"/>
  <c r="AC857" i="13" a="1"/>
  <c r="AC857" i="13" s="1"/>
  <c r="W857" i="13"/>
  <c r="V857" i="13"/>
  <c r="Q857" i="13"/>
  <c r="S857" i="13"/>
  <c r="R857" i="13"/>
  <c r="AD856" i="13"/>
  <c r="AA856" i="13"/>
  <c r="Z857" i="13" a="1"/>
  <c r="Z857" i="13" s="1"/>
  <c r="Y857" i="13" a="1"/>
  <c r="Y857" i="13" s="1"/>
  <c r="X857" i="13"/>
  <c r="L860" i="13"/>
  <c r="O860" i="13" s="1"/>
  <c r="N859" i="13"/>
  <c r="M859" i="13"/>
  <c r="P858" i="13"/>
  <c r="U858" i="13"/>
  <c r="AB858" i="13" l="1" a="1"/>
  <c r="AB858" i="13" s="1"/>
  <c r="AC858" i="13" a="1"/>
  <c r="AC858" i="13" s="1"/>
  <c r="W858" i="13"/>
  <c r="V858" i="13"/>
  <c r="Q858" i="13"/>
  <c r="S858" i="13"/>
  <c r="R858" i="13"/>
  <c r="AD857" i="13"/>
  <c r="AA857" i="13"/>
  <c r="Z858" i="13" a="1"/>
  <c r="Z858" i="13" s="1"/>
  <c r="X858" i="13"/>
  <c r="Y858" i="13" a="1"/>
  <c r="Y858" i="13" s="1"/>
  <c r="P859" i="13"/>
  <c r="L861" i="13"/>
  <c r="O861" i="13" s="1"/>
  <c r="N860" i="13"/>
  <c r="M860" i="13"/>
  <c r="U859" i="13"/>
  <c r="AB859" i="13" l="1" a="1"/>
  <c r="AB859" i="13" s="1"/>
  <c r="AC859" i="13" a="1"/>
  <c r="AC859" i="13" s="1"/>
  <c r="W859" i="13"/>
  <c r="V859" i="13"/>
  <c r="R859" i="13"/>
  <c r="Q859" i="13"/>
  <c r="S859" i="13"/>
  <c r="AD858" i="13"/>
  <c r="AA858" i="13"/>
  <c r="Z859" i="13" a="1"/>
  <c r="Z859" i="13" s="1"/>
  <c r="Y859" i="13" a="1"/>
  <c r="Y859" i="13" s="1"/>
  <c r="X859" i="13"/>
  <c r="L862" i="13"/>
  <c r="O862" i="13" s="1"/>
  <c r="N861" i="13"/>
  <c r="M861" i="13"/>
  <c r="P860" i="13"/>
  <c r="U860" i="13"/>
  <c r="AC860" i="13" l="1" a="1"/>
  <c r="AC860" i="13" s="1"/>
  <c r="AB860" i="13" a="1"/>
  <c r="AB860" i="13" s="1"/>
  <c r="V860" i="13"/>
  <c r="W860" i="13"/>
  <c r="Q860" i="13"/>
  <c r="R860" i="13"/>
  <c r="S860" i="13"/>
  <c r="AD859" i="13"/>
  <c r="AA859" i="13"/>
  <c r="Z860" i="13" a="1"/>
  <c r="Z860" i="13" s="1"/>
  <c r="Y860" i="13" a="1"/>
  <c r="Y860" i="13" s="1"/>
  <c r="X860" i="13"/>
  <c r="P861" i="13"/>
  <c r="L863" i="13"/>
  <c r="O863" i="13" s="1"/>
  <c r="M862" i="13"/>
  <c r="N862" i="13"/>
  <c r="U861" i="13"/>
  <c r="AC861" i="13" l="1" a="1"/>
  <c r="AC861" i="13" s="1"/>
  <c r="AB861" i="13" a="1"/>
  <c r="AB861" i="13" s="1"/>
  <c r="V861" i="13"/>
  <c r="W861" i="13"/>
  <c r="R861" i="13"/>
  <c r="Q861" i="13"/>
  <c r="S861" i="13"/>
  <c r="AD860" i="13"/>
  <c r="AA860" i="13"/>
  <c r="Z861" i="13" a="1"/>
  <c r="Z861" i="13" s="1"/>
  <c r="Y861" i="13" a="1"/>
  <c r="Y861" i="13" s="1"/>
  <c r="X861" i="13"/>
  <c r="L864" i="13"/>
  <c r="O864" i="13" s="1"/>
  <c r="M863" i="13"/>
  <c r="N863" i="13"/>
  <c r="P862" i="13"/>
  <c r="U862" i="13"/>
  <c r="AB862" i="13" l="1" a="1"/>
  <c r="AB862" i="13" s="1"/>
  <c r="AC862" i="13" a="1"/>
  <c r="AC862" i="13" s="1"/>
  <c r="V862" i="13"/>
  <c r="W862" i="13"/>
  <c r="S862" i="13"/>
  <c r="Q862" i="13"/>
  <c r="R862" i="13"/>
  <c r="AD861" i="13"/>
  <c r="AA861" i="13"/>
  <c r="Z862" i="13" a="1"/>
  <c r="Z862" i="13" s="1"/>
  <c r="X862" i="13"/>
  <c r="Y862" i="13" a="1"/>
  <c r="Y862" i="13" s="1"/>
  <c r="P863" i="13"/>
  <c r="L865" i="13"/>
  <c r="O865" i="13" s="1"/>
  <c r="M864" i="13"/>
  <c r="N864" i="13"/>
  <c r="U863" i="13"/>
  <c r="AB863" i="13" l="1" a="1"/>
  <c r="AB863" i="13" s="1"/>
  <c r="AC863" i="13" a="1"/>
  <c r="AC863" i="13" s="1"/>
  <c r="W863" i="13"/>
  <c r="V863" i="13"/>
  <c r="Q863" i="13"/>
  <c r="R863" i="13"/>
  <c r="S863" i="13"/>
  <c r="AA862" i="13"/>
  <c r="AD862" i="13"/>
  <c r="X863" i="13"/>
  <c r="Z863" i="13" a="1"/>
  <c r="Z863" i="13" s="1"/>
  <c r="Y863" i="13" a="1"/>
  <c r="Y863" i="13" s="1"/>
  <c r="L866" i="13"/>
  <c r="O866" i="13" s="1"/>
  <c r="N865" i="13"/>
  <c r="M865" i="13"/>
  <c r="P864" i="13"/>
  <c r="U864" i="13"/>
  <c r="AC864" i="13" l="1" a="1"/>
  <c r="AC864" i="13" s="1"/>
  <c r="AB864" i="13" a="1"/>
  <c r="AB864" i="13" s="1"/>
  <c r="V864" i="13"/>
  <c r="W864" i="13"/>
  <c r="Q864" i="13"/>
  <c r="R864" i="13"/>
  <c r="S864" i="13"/>
  <c r="AD863" i="13"/>
  <c r="AA863" i="13"/>
  <c r="X864" i="13"/>
  <c r="Y864" i="13" a="1"/>
  <c r="Y864" i="13" s="1"/>
  <c r="Z864" i="13" a="1"/>
  <c r="Z864" i="13" s="1"/>
  <c r="P865" i="13"/>
  <c r="L867" i="13"/>
  <c r="O867" i="13" s="1"/>
  <c r="N866" i="13"/>
  <c r="M866" i="13"/>
  <c r="U865" i="13"/>
  <c r="AC865" i="13" l="1" a="1"/>
  <c r="AC865" i="13" s="1"/>
  <c r="AB865" i="13" a="1"/>
  <c r="AB865" i="13" s="1"/>
  <c r="V865" i="13"/>
  <c r="W865" i="13"/>
  <c r="Q865" i="13"/>
  <c r="S865" i="13"/>
  <c r="R865" i="13"/>
  <c r="AA864" i="13"/>
  <c r="AD864" i="13"/>
  <c r="Y865" i="13" a="1"/>
  <c r="Y865" i="13" s="1"/>
  <c r="X865" i="13"/>
  <c r="Z865" i="13" a="1"/>
  <c r="Z865" i="13" s="1"/>
  <c r="L868" i="13"/>
  <c r="O868" i="13" s="1"/>
  <c r="N867" i="13"/>
  <c r="M867" i="13"/>
  <c r="P866" i="13"/>
  <c r="U866" i="13"/>
  <c r="AB866" i="13" l="1" a="1"/>
  <c r="AB866" i="13" s="1"/>
  <c r="AC866" i="13" a="1"/>
  <c r="AC866" i="13" s="1"/>
  <c r="V866" i="13"/>
  <c r="W866" i="13"/>
  <c r="S866" i="13"/>
  <c r="R866" i="13"/>
  <c r="Q866" i="13"/>
  <c r="AD865" i="13"/>
  <c r="AA865" i="13"/>
  <c r="Y866" i="13" a="1"/>
  <c r="Y866" i="13" s="1"/>
  <c r="Z866" i="13" a="1"/>
  <c r="Z866" i="13" s="1"/>
  <c r="X866" i="13"/>
  <c r="P867" i="13"/>
  <c r="L869" i="13"/>
  <c r="O869" i="13" s="1"/>
  <c r="N868" i="13"/>
  <c r="M868" i="13"/>
  <c r="U867" i="13"/>
  <c r="AC867" i="13" l="1" a="1"/>
  <c r="AC867" i="13" s="1"/>
  <c r="AB867" i="13" a="1"/>
  <c r="AB867" i="13" s="1"/>
  <c r="W867" i="13"/>
  <c r="V867" i="13"/>
  <c r="R867" i="13"/>
  <c r="Q867" i="13"/>
  <c r="S867" i="13"/>
  <c r="AA866" i="13"/>
  <c r="AD866" i="13"/>
  <c r="Y867" i="13" a="1"/>
  <c r="Y867" i="13" s="1"/>
  <c r="X867" i="13"/>
  <c r="Z867" i="13" a="1"/>
  <c r="Z867" i="13" s="1"/>
  <c r="L870" i="13"/>
  <c r="O870" i="13" s="1"/>
  <c r="M869" i="13"/>
  <c r="N869" i="13"/>
  <c r="P868" i="13"/>
  <c r="U868" i="13"/>
  <c r="AB868" i="13" l="1" a="1"/>
  <c r="AB868" i="13" s="1"/>
  <c r="AC868" i="13" a="1"/>
  <c r="AC868" i="13" s="1"/>
  <c r="V868" i="13"/>
  <c r="W868" i="13"/>
  <c r="S868" i="13"/>
  <c r="Q868" i="13"/>
  <c r="R868" i="13"/>
  <c r="AD867" i="13"/>
  <c r="AA867" i="13"/>
  <c r="Y868" i="13" a="1"/>
  <c r="Y868" i="13" s="1"/>
  <c r="X868" i="13"/>
  <c r="Z868" i="13" a="1"/>
  <c r="Z868" i="13" s="1"/>
  <c r="P869" i="13"/>
  <c r="L871" i="13"/>
  <c r="O871" i="13" s="1"/>
  <c r="N870" i="13"/>
  <c r="M870" i="13"/>
  <c r="U869" i="13"/>
  <c r="AC869" i="13" l="1" a="1"/>
  <c r="AC869" i="13" s="1"/>
  <c r="AB869" i="13" a="1"/>
  <c r="AB869" i="13" s="1"/>
  <c r="V869" i="13"/>
  <c r="W869" i="13"/>
  <c r="S869" i="13"/>
  <c r="R869" i="13"/>
  <c r="Q869" i="13"/>
  <c r="AA868" i="13"/>
  <c r="AD868" i="13"/>
  <c r="X869" i="13"/>
  <c r="Y869" i="13" a="1"/>
  <c r="Y869" i="13" s="1"/>
  <c r="Z869" i="13" a="1"/>
  <c r="Z869" i="13" s="1"/>
  <c r="L872" i="13"/>
  <c r="O872" i="13" s="1"/>
  <c r="M871" i="13"/>
  <c r="N871" i="13"/>
  <c r="P870" i="13"/>
  <c r="U870" i="13"/>
  <c r="AC870" i="13" l="1" a="1"/>
  <c r="AC870" i="13" s="1"/>
  <c r="AB870" i="13" a="1"/>
  <c r="AB870" i="13" s="1"/>
  <c r="V870" i="13"/>
  <c r="W870" i="13"/>
  <c r="Q870" i="13"/>
  <c r="S870" i="13"/>
  <c r="R870" i="13"/>
  <c r="AA869" i="13"/>
  <c r="AD869" i="13"/>
  <c r="Z870" i="13" a="1"/>
  <c r="Z870" i="13" s="1"/>
  <c r="X870" i="13"/>
  <c r="Y870" i="13" a="1"/>
  <c r="Y870" i="13" s="1"/>
  <c r="P871" i="13"/>
  <c r="L873" i="13"/>
  <c r="O873" i="13" s="1"/>
  <c r="N872" i="13"/>
  <c r="M872" i="13"/>
  <c r="U871" i="13"/>
  <c r="AB871" i="13" l="1" a="1"/>
  <c r="AB871" i="13" s="1"/>
  <c r="AC871" i="13" a="1"/>
  <c r="AC871" i="13" s="1"/>
  <c r="W871" i="13"/>
  <c r="V871" i="13"/>
  <c r="Q871" i="13"/>
  <c r="R871" i="13"/>
  <c r="S871" i="13"/>
  <c r="AA870" i="13"/>
  <c r="AD870" i="13"/>
  <c r="Z871" i="13" a="1"/>
  <c r="Z871" i="13" s="1"/>
  <c r="Y871" i="13" a="1"/>
  <c r="Y871" i="13" s="1"/>
  <c r="X871" i="13"/>
  <c r="L874" i="13"/>
  <c r="O874" i="13" s="1"/>
  <c r="N873" i="13"/>
  <c r="M873" i="13"/>
  <c r="P872" i="13"/>
  <c r="U872" i="13"/>
  <c r="AB872" i="13" l="1" a="1"/>
  <c r="AB872" i="13" s="1"/>
  <c r="AC872" i="13" a="1"/>
  <c r="AC872" i="13" s="1"/>
  <c r="V872" i="13"/>
  <c r="W872" i="13"/>
  <c r="Q872" i="13"/>
  <c r="R872" i="13"/>
  <c r="S872" i="13"/>
  <c r="AD871" i="13"/>
  <c r="AA871" i="13"/>
  <c r="Y872" i="13" a="1"/>
  <c r="Y872" i="13" s="1"/>
  <c r="Z872" i="13" a="1"/>
  <c r="Z872" i="13" s="1"/>
  <c r="X872" i="13"/>
  <c r="P873" i="13"/>
  <c r="L875" i="13"/>
  <c r="O875" i="13" s="1"/>
  <c r="M874" i="13"/>
  <c r="N874" i="13"/>
  <c r="U873" i="13"/>
  <c r="AB873" i="13" l="1" a="1"/>
  <c r="AB873" i="13" s="1"/>
  <c r="AC873" i="13" a="1"/>
  <c r="AC873" i="13" s="1"/>
  <c r="V873" i="13"/>
  <c r="W873" i="13"/>
  <c r="Q873" i="13"/>
  <c r="R873" i="13"/>
  <c r="S873" i="13"/>
  <c r="AA872" i="13"/>
  <c r="AD872" i="13"/>
  <c r="Z873" i="13" a="1"/>
  <c r="Z873" i="13" s="1"/>
  <c r="Y873" i="13" a="1"/>
  <c r="Y873" i="13" s="1"/>
  <c r="X873" i="13"/>
  <c r="L876" i="13"/>
  <c r="O876" i="13" s="1"/>
  <c r="M875" i="13"/>
  <c r="N875" i="13"/>
  <c r="P874" i="13"/>
  <c r="U874" i="13"/>
  <c r="AC874" i="13" l="1" a="1"/>
  <c r="AC874" i="13" s="1"/>
  <c r="AB874" i="13" a="1"/>
  <c r="AB874" i="13" s="1"/>
  <c r="V874" i="13"/>
  <c r="W874" i="13"/>
  <c r="S874" i="13"/>
  <c r="Q874" i="13"/>
  <c r="R874" i="13"/>
  <c r="AD873" i="13"/>
  <c r="AA873" i="13"/>
  <c r="Z874" i="13" a="1"/>
  <c r="Z874" i="13" s="1"/>
  <c r="Y874" i="13" a="1"/>
  <c r="Y874" i="13" s="1"/>
  <c r="X874" i="13"/>
  <c r="P875" i="13"/>
  <c r="L877" i="13"/>
  <c r="O877" i="13" s="1"/>
  <c r="M876" i="13"/>
  <c r="N876" i="13"/>
  <c r="U875" i="13"/>
  <c r="AB875" i="13" l="1" a="1"/>
  <c r="AB875" i="13" s="1"/>
  <c r="AC875" i="13" a="1"/>
  <c r="AC875" i="13" s="1"/>
  <c r="W875" i="13"/>
  <c r="V875" i="13"/>
  <c r="Q875" i="13"/>
  <c r="R875" i="13"/>
  <c r="S875" i="13"/>
  <c r="AD874" i="13"/>
  <c r="AA874" i="13"/>
  <c r="Z875" i="13" a="1"/>
  <c r="Z875" i="13" s="1"/>
  <c r="X875" i="13"/>
  <c r="Y875" i="13" a="1"/>
  <c r="Y875" i="13" s="1"/>
  <c r="L878" i="13"/>
  <c r="O878" i="13" s="1"/>
  <c r="N877" i="13"/>
  <c r="M877" i="13"/>
  <c r="P876" i="13"/>
  <c r="U876" i="13"/>
  <c r="AC876" i="13" l="1" a="1"/>
  <c r="AC876" i="13" s="1"/>
  <c r="AB876" i="13" a="1"/>
  <c r="AB876" i="13" s="1"/>
  <c r="V876" i="13"/>
  <c r="W876" i="13"/>
  <c r="S876" i="13"/>
  <c r="Q876" i="13"/>
  <c r="R876" i="13"/>
  <c r="AD875" i="13"/>
  <c r="AA875" i="13"/>
  <c r="Y876" i="13" a="1"/>
  <c r="Y876" i="13" s="1"/>
  <c r="X876" i="13"/>
  <c r="Z876" i="13" a="1"/>
  <c r="Z876" i="13" s="1"/>
  <c r="P877" i="13"/>
  <c r="L879" i="13"/>
  <c r="O879" i="13" s="1"/>
  <c r="M878" i="13"/>
  <c r="N878" i="13"/>
  <c r="U877" i="13"/>
  <c r="AC877" i="13" l="1" a="1"/>
  <c r="AC877" i="13" s="1"/>
  <c r="AB877" i="13" a="1"/>
  <c r="AB877" i="13" s="1"/>
  <c r="W877" i="13"/>
  <c r="V877" i="13"/>
  <c r="S877" i="13"/>
  <c r="R877" i="13"/>
  <c r="Q877" i="13"/>
  <c r="AA876" i="13"/>
  <c r="AD876" i="13"/>
  <c r="Z877" i="13" a="1"/>
  <c r="Z877" i="13" s="1"/>
  <c r="Y877" i="13" a="1"/>
  <c r="Y877" i="13" s="1"/>
  <c r="X877" i="13"/>
  <c r="L880" i="13"/>
  <c r="O880" i="13" s="1"/>
  <c r="N879" i="13"/>
  <c r="M879" i="13"/>
  <c r="P878" i="13"/>
  <c r="U878" i="13"/>
  <c r="AB878" i="13" l="1" a="1"/>
  <c r="AB878" i="13" s="1"/>
  <c r="AC878" i="13" a="1"/>
  <c r="AC878" i="13" s="1"/>
  <c r="W878" i="13"/>
  <c r="V878" i="13"/>
  <c r="Q878" i="13"/>
  <c r="S878" i="13"/>
  <c r="R878" i="13"/>
  <c r="AD877" i="13"/>
  <c r="AA877" i="13"/>
  <c r="Z878" i="13" a="1"/>
  <c r="Z878" i="13" s="1"/>
  <c r="Y878" i="13" a="1"/>
  <c r="Y878" i="13" s="1"/>
  <c r="X878" i="13"/>
  <c r="P879" i="13"/>
  <c r="L881" i="13"/>
  <c r="O881" i="13" s="1"/>
  <c r="M880" i="13"/>
  <c r="N880" i="13"/>
  <c r="U879" i="13"/>
  <c r="AB879" i="13" l="1" a="1"/>
  <c r="AB879" i="13" s="1"/>
  <c r="V879" i="13"/>
  <c r="AC879" i="13" a="1"/>
  <c r="AC879" i="13" s="1"/>
  <c r="W879" i="13"/>
  <c r="Q879" i="13"/>
  <c r="S879" i="13"/>
  <c r="R879" i="13"/>
  <c r="AD878" i="13"/>
  <c r="AA878" i="13"/>
  <c r="Z879" i="13" a="1"/>
  <c r="Z879" i="13" s="1"/>
  <c r="X879" i="13"/>
  <c r="Y879" i="13" a="1"/>
  <c r="Y879" i="13" s="1"/>
  <c r="L882" i="13"/>
  <c r="O882" i="13" s="1"/>
  <c r="N881" i="13"/>
  <c r="M881" i="13"/>
  <c r="P880" i="13"/>
  <c r="U880" i="13"/>
  <c r="AC880" i="13" l="1" a="1"/>
  <c r="AC880" i="13" s="1"/>
  <c r="V880" i="13"/>
  <c r="W880" i="13"/>
  <c r="AB880" i="13" a="1"/>
  <c r="AB880" i="13" s="1"/>
  <c r="R880" i="13"/>
  <c r="Q880" i="13"/>
  <c r="S880" i="13"/>
  <c r="AA879" i="13"/>
  <c r="AD879" i="13"/>
  <c r="Y880" i="13" a="1"/>
  <c r="Y880" i="13" s="1"/>
  <c r="Z880" i="13" a="1"/>
  <c r="Z880" i="13" s="1"/>
  <c r="X880" i="13"/>
  <c r="P881" i="13"/>
  <c r="L883" i="13"/>
  <c r="O883" i="13" s="1"/>
  <c r="N882" i="13"/>
  <c r="M882" i="13"/>
  <c r="U881" i="13"/>
  <c r="AB881" i="13" l="1" a="1"/>
  <c r="AB881" i="13" s="1"/>
  <c r="AC881" i="13" a="1"/>
  <c r="AC881" i="13" s="1"/>
  <c r="W881" i="13"/>
  <c r="V881" i="13"/>
  <c r="S881" i="13"/>
  <c r="R881" i="13"/>
  <c r="Q881" i="13"/>
  <c r="AA880" i="13"/>
  <c r="AD880" i="13"/>
  <c r="Y881" i="13" a="1"/>
  <c r="Y881" i="13" s="1"/>
  <c r="Z881" i="13" a="1"/>
  <c r="Z881" i="13" s="1"/>
  <c r="X881" i="13"/>
  <c r="L884" i="13"/>
  <c r="O884" i="13" s="1"/>
  <c r="N883" i="13"/>
  <c r="M883" i="13"/>
  <c r="P882" i="13"/>
  <c r="U882" i="13"/>
  <c r="AC882" i="13" l="1" a="1"/>
  <c r="AC882" i="13" s="1"/>
  <c r="AB882" i="13" a="1"/>
  <c r="AB882" i="13" s="1"/>
  <c r="V882" i="13"/>
  <c r="W882" i="13"/>
  <c r="R882" i="13"/>
  <c r="S882" i="13"/>
  <c r="Q882" i="13"/>
  <c r="AA881" i="13"/>
  <c r="AD881" i="13"/>
  <c r="Y882" i="13" a="1"/>
  <c r="Y882" i="13" s="1"/>
  <c r="Z882" i="13" a="1"/>
  <c r="Z882" i="13" s="1"/>
  <c r="X882" i="13"/>
  <c r="P883" i="13"/>
  <c r="L885" i="13"/>
  <c r="O885" i="13" s="1"/>
  <c r="N884" i="13"/>
  <c r="M884" i="13"/>
  <c r="U883" i="13"/>
  <c r="AC883" i="13" l="1" a="1"/>
  <c r="AC883" i="13" s="1"/>
  <c r="AB883" i="13" a="1"/>
  <c r="AB883" i="13" s="1"/>
  <c r="V883" i="13"/>
  <c r="W883" i="13"/>
  <c r="Q883" i="13"/>
  <c r="S883" i="13"/>
  <c r="R883" i="13"/>
  <c r="AD882" i="13"/>
  <c r="AA882" i="13"/>
  <c r="Z883" i="13" a="1"/>
  <c r="Z883" i="13" s="1"/>
  <c r="X883" i="13"/>
  <c r="Y883" i="13" a="1"/>
  <c r="Y883" i="13" s="1"/>
  <c r="L886" i="13"/>
  <c r="O886" i="13" s="1"/>
  <c r="N885" i="13"/>
  <c r="M885" i="13"/>
  <c r="P884" i="13"/>
  <c r="U884" i="13"/>
  <c r="AC884" i="13" l="1" a="1"/>
  <c r="AC884" i="13" s="1"/>
  <c r="AB884" i="13" a="1"/>
  <c r="AB884" i="13" s="1"/>
  <c r="V884" i="13"/>
  <c r="W884" i="13"/>
  <c r="S884" i="13"/>
  <c r="R884" i="13"/>
  <c r="Q884" i="13"/>
  <c r="AA883" i="13"/>
  <c r="AD883" i="13"/>
  <c r="X884" i="13"/>
  <c r="Y884" i="13" a="1"/>
  <c r="Y884" i="13" s="1"/>
  <c r="Z884" i="13" a="1"/>
  <c r="Z884" i="13" s="1"/>
  <c r="P885" i="13"/>
  <c r="L887" i="13"/>
  <c r="O887" i="13" s="1"/>
  <c r="M886" i="13"/>
  <c r="N886" i="13"/>
  <c r="U885" i="13"/>
  <c r="AB885" i="13" l="1" a="1"/>
  <c r="AB885" i="13" s="1"/>
  <c r="AC885" i="13" a="1"/>
  <c r="AC885" i="13" s="1"/>
  <c r="V885" i="13"/>
  <c r="W885" i="13"/>
  <c r="Q885" i="13"/>
  <c r="S885" i="13"/>
  <c r="R885" i="13"/>
  <c r="AA884" i="13"/>
  <c r="AD884" i="13"/>
  <c r="Y885" i="13" a="1"/>
  <c r="Y885" i="13" s="1"/>
  <c r="Z885" i="13" a="1"/>
  <c r="Z885" i="13" s="1"/>
  <c r="X885" i="13"/>
  <c r="L888" i="13"/>
  <c r="O888" i="13" s="1"/>
  <c r="N887" i="13"/>
  <c r="M887" i="13"/>
  <c r="P886" i="13"/>
  <c r="U886" i="13"/>
  <c r="AC886" i="13" l="1" a="1"/>
  <c r="AC886" i="13" s="1"/>
  <c r="AB886" i="13" a="1"/>
  <c r="AB886" i="13" s="1"/>
  <c r="V886" i="13"/>
  <c r="W886" i="13"/>
  <c r="Q886" i="13"/>
  <c r="R886" i="13"/>
  <c r="S886" i="13"/>
  <c r="AD885" i="13"/>
  <c r="AA885" i="13"/>
  <c r="X886" i="13"/>
  <c r="Y886" i="13" a="1"/>
  <c r="Y886" i="13" s="1"/>
  <c r="Z886" i="13" a="1"/>
  <c r="Z886" i="13" s="1"/>
  <c r="P887" i="13"/>
  <c r="L889" i="13"/>
  <c r="O889" i="13" s="1"/>
  <c r="N888" i="13"/>
  <c r="M888" i="13"/>
  <c r="U887" i="13"/>
  <c r="AB887" i="13" l="1" a="1"/>
  <c r="AB887" i="13" s="1"/>
  <c r="AC887" i="13" a="1"/>
  <c r="AC887" i="13" s="1"/>
  <c r="V887" i="13"/>
  <c r="W887" i="13"/>
  <c r="S887" i="13"/>
  <c r="Q887" i="13"/>
  <c r="R887" i="13"/>
  <c r="AA886" i="13"/>
  <c r="AD886" i="13"/>
  <c r="Z887" i="13" a="1"/>
  <c r="Z887" i="13" s="1"/>
  <c r="Y887" i="13" a="1"/>
  <c r="Y887" i="13" s="1"/>
  <c r="X887" i="13"/>
  <c r="L890" i="13"/>
  <c r="O890" i="13" s="1"/>
  <c r="N889" i="13"/>
  <c r="M889" i="13"/>
  <c r="P888" i="13"/>
  <c r="U888" i="13"/>
  <c r="AB888" i="13" l="1" a="1"/>
  <c r="AB888" i="13" s="1"/>
  <c r="AC888" i="13" a="1"/>
  <c r="AC888" i="13" s="1"/>
  <c r="V888" i="13"/>
  <c r="W888" i="13"/>
  <c r="R888" i="13"/>
  <c r="S888" i="13"/>
  <c r="Q888" i="13"/>
  <c r="AA887" i="13"/>
  <c r="AD887" i="13"/>
  <c r="Z888" i="13" a="1"/>
  <c r="Z888" i="13" s="1"/>
  <c r="Y888" i="13" a="1"/>
  <c r="Y888" i="13" s="1"/>
  <c r="X888" i="13"/>
  <c r="P889" i="13"/>
  <c r="L891" i="13"/>
  <c r="O891" i="13" s="1"/>
  <c r="N890" i="13"/>
  <c r="M890" i="13"/>
  <c r="U889" i="13"/>
  <c r="AC889" i="13" l="1" a="1"/>
  <c r="AC889" i="13" s="1"/>
  <c r="AB889" i="13" a="1"/>
  <c r="AB889" i="13" s="1"/>
  <c r="V889" i="13"/>
  <c r="W889" i="13"/>
  <c r="Q889" i="13"/>
  <c r="R889" i="13"/>
  <c r="S889" i="13"/>
  <c r="AD888" i="13"/>
  <c r="AA888" i="13"/>
  <c r="Z889" i="13" a="1"/>
  <c r="Z889" i="13" s="1"/>
  <c r="X889" i="13"/>
  <c r="Y889" i="13" a="1"/>
  <c r="Y889" i="13" s="1"/>
  <c r="L892" i="13"/>
  <c r="O892" i="13" s="1"/>
  <c r="N891" i="13"/>
  <c r="M891" i="13"/>
  <c r="P890" i="13"/>
  <c r="U890" i="13"/>
  <c r="AC890" i="13" l="1" a="1"/>
  <c r="AC890" i="13" s="1"/>
  <c r="AB890" i="13" a="1"/>
  <c r="AB890" i="13" s="1"/>
  <c r="W890" i="13"/>
  <c r="V890" i="13"/>
  <c r="S890" i="13"/>
  <c r="Q890" i="13"/>
  <c r="R890" i="13"/>
  <c r="AD889" i="13"/>
  <c r="AA889" i="13"/>
  <c r="X890" i="13"/>
  <c r="Z890" i="13" a="1"/>
  <c r="Z890" i="13" s="1"/>
  <c r="Y890" i="13" a="1"/>
  <c r="Y890" i="13" s="1"/>
  <c r="P891" i="13"/>
  <c r="L893" i="13"/>
  <c r="O893" i="13" s="1"/>
  <c r="M892" i="13"/>
  <c r="N892" i="13"/>
  <c r="U891" i="13"/>
  <c r="AC891" i="13" l="1" a="1"/>
  <c r="AC891" i="13" s="1"/>
  <c r="AB891" i="13" a="1"/>
  <c r="AB891" i="13" s="1"/>
  <c r="V891" i="13"/>
  <c r="W891" i="13"/>
  <c r="R891" i="13"/>
  <c r="S891" i="13"/>
  <c r="Q891" i="13"/>
  <c r="AA890" i="13"/>
  <c r="AD890" i="13"/>
  <c r="Z891" i="13" a="1"/>
  <c r="Z891" i="13" s="1"/>
  <c r="X891" i="13"/>
  <c r="Y891" i="13" a="1"/>
  <c r="Y891" i="13" s="1"/>
  <c r="L894" i="13"/>
  <c r="O894" i="13" s="1"/>
  <c r="N893" i="13"/>
  <c r="M893" i="13"/>
  <c r="P892" i="13"/>
  <c r="U892" i="13"/>
  <c r="AB892" i="13" l="1" a="1"/>
  <c r="AB892" i="13" s="1"/>
  <c r="AC892" i="13" a="1"/>
  <c r="AC892" i="13" s="1"/>
  <c r="V892" i="13"/>
  <c r="W892" i="13"/>
  <c r="Q892" i="13"/>
  <c r="S892" i="13"/>
  <c r="R892" i="13"/>
  <c r="AD891" i="13"/>
  <c r="AA891" i="13"/>
  <c r="Y892" i="13" a="1"/>
  <c r="Y892" i="13" s="1"/>
  <c r="X892" i="13"/>
  <c r="Z892" i="13" a="1"/>
  <c r="Z892" i="13" s="1"/>
  <c r="P893" i="13"/>
  <c r="L895" i="13"/>
  <c r="O895" i="13" s="1"/>
  <c r="M894" i="13"/>
  <c r="N894" i="13"/>
  <c r="U893" i="13"/>
  <c r="AC893" i="13" l="1" a="1"/>
  <c r="AC893" i="13" s="1"/>
  <c r="AB893" i="13" a="1"/>
  <c r="AB893" i="13" s="1"/>
  <c r="V893" i="13"/>
  <c r="W893" i="13"/>
  <c r="S893" i="13"/>
  <c r="Q893" i="13"/>
  <c r="R893" i="13"/>
  <c r="AD892" i="13"/>
  <c r="AA892" i="13"/>
  <c r="Y893" i="13" a="1"/>
  <c r="Y893" i="13" s="1"/>
  <c r="Z893" i="13" a="1"/>
  <c r="Z893" i="13" s="1"/>
  <c r="X893" i="13"/>
  <c r="L896" i="13"/>
  <c r="O896" i="13" s="1"/>
  <c r="M895" i="13"/>
  <c r="N895" i="13"/>
  <c r="P894" i="13"/>
  <c r="U894" i="13"/>
  <c r="AB894" i="13" l="1" a="1"/>
  <c r="AB894" i="13" s="1"/>
  <c r="AC894" i="13" a="1"/>
  <c r="AC894" i="13" s="1"/>
  <c r="W894" i="13"/>
  <c r="V894" i="13"/>
  <c r="R894" i="13"/>
  <c r="S894" i="13"/>
  <c r="Q894" i="13"/>
  <c r="AA893" i="13"/>
  <c r="AD893" i="13"/>
  <c r="Y894" i="13" a="1"/>
  <c r="Y894" i="13" s="1"/>
  <c r="Z894" i="13" a="1"/>
  <c r="Z894" i="13" s="1"/>
  <c r="X894" i="13"/>
  <c r="P895" i="13"/>
  <c r="L897" i="13"/>
  <c r="O897" i="13" s="1"/>
  <c r="M896" i="13"/>
  <c r="N896" i="13"/>
  <c r="U895" i="13"/>
  <c r="AB895" i="13" l="1" a="1"/>
  <c r="AB895" i="13" s="1"/>
  <c r="AC895" i="13" a="1"/>
  <c r="AC895" i="13" s="1"/>
  <c r="V895" i="13"/>
  <c r="W895" i="13"/>
  <c r="R895" i="13"/>
  <c r="Q895" i="13"/>
  <c r="S895" i="13"/>
  <c r="AD894" i="13"/>
  <c r="AA894" i="13"/>
  <c r="Y895" i="13" a="1"/>
  <c r="Y895" i="13" s="1"/>
  <c r="Z895" i="13" a="1"/>
  <c r="Z895" i="13" s="1"/>
  <c r="X895" i="13"/>
  <c r="L898" i="13"/>
  <c r="O898" i="13" s="1"/>
  <c r="M897" i="13"/>
  <c r="N897" i="13"/>
  <c r="P896" i="13"/>
  <c r="U896" i="13"/>
  <c r="AC896" i="13" l="1" a="1"/>
  <c r="AC896" i="13" s="1"/>
  <c r="AB896" i="13" a="1"/>
  <c r="AB896" i="13" s="1"/>
  <c r="W896" i="13"/>
  <c r="V896" i="13"/>
  <c r="S896" i="13"/>
  <c r="R896" i="13"/>
  <c r="Q896" i="13"/>
  <c r="AA895" i="13"/>
  <c r="AD895" i="13"/>
  <c r="Y896" i="13" a="1"/>
  <c r="Y896" i="13" s="1"/>
  <c r="Z896" i="13" a="1"/>
  <c r="Z896" i="13" s="1"/>
  <c r="X896" i="13"/>
  <c r="P897" i="13"/>
  <c r="L899" i="13"/>
  <c r="O899" i="13" s="1"/>
  <c r="N898" i="13"/>
  <c r="M898" i="13"/>
  <c r="U897" i="13"/>
  <c r="AC897" i="13" l="1" a="1"/>
  <c r="AC897" i="13" s="1"/>
  <c r="AB897" i="13" a="1"/>
  <c r="AB897" i="13" s="1"/>
  <c r="W897" i="13"/>
  <c r="V897" i="13"/>
  <c r="Q897" i="13"/>
  <c r="R897" i="13"/>
  <c r="S897" i="13"/>
  <c r="AA896" i="13"/>
  <c r="AD896" i="13"/>
  <c r="Y897" i="13" a="1"/>
  <c r="Y897" i="13" s="1"/>
  <c r="Z897" i="13" a="1"/>
  <c r="Z897" i="13" s="1"/>
  <c r="X897" i="13"/>
  <c r="L900" i="13"/>
  <c r="O900" i="13" s="1"/>
  <c r="M899" i="13"/>
  <c r="N899" i="13"/>
  <c r="P898" i="13"/>
  <c r="U898" i="13"/>
  <c r="AC898" i="13" l="1" a="1"/>
  <c r="AC898" i="13" s="1"/>
  <c r="AB898" i="13" a="1"/>
  <c r="AB898" i="13" s="1"/>
  <c r="W898" i="13"/>
  <c r="V898" i="13"/>
  <c r="Q898" i="13"/>
  <c r="R898" i="13"/>
  <c r="S898" i="13"/>
  <c r="AA897" i="13"/>
  <c r="AD897" i="13"/>
  <c r="Y898" i="13" a="1"/>
  <c r="Y898" i="13" s="1"/>
  <c r="X898" i="13"/>
  <c r="Z898" i="13" a="1"/>
  <c r="Z898" i="13" s="1"/>
  <c r="P899" i="13"/>
  <c r="L901" i="13"/>
  <c r="O901" i="13" s="1"/>
  <c r="N900" i="13"/>
  <c r="M900" i="13"/>
  <c r="U899" i="13"/>
  <c r="AC899" i="13" l="1" a="1"/>
  <c r="AC899" i="13" s="1"/>
  <c r="AB899" i="13" a="1"/>
  <c r="AB899" i="13" s="1"/>
  <c r="V899" i="13"/>
  <c r="W899" i="13"/>
  <c r="Q899" i="13"/>
  <c r="S899" i="13"/>
  <c r="R899" i="13"/>
  <c r="AD898" i="13"/>
  <c r="AA898" i="13"/>
  <c r="Y899" i="13" a="1"/>
  <c r="Y899" i="13" s="1"/>
  <c r="Z899" i="13" a="1"/>
  <c r="Z899" i="13" s="1"/>
  <c r="X899" i="13"/>
  <c r="L902" i="13"/>
  <c r="O902" i="13" s="1"/>
  <c r="N901" i="13"/>
  <c r="M901" i="13"/>
  <c r="P900" i="13"/>
  <c r="U900" i="13"/>
  <c r="AC900" i="13" l="1" a="1"/>
  <c r="AC900" i="13" s="1"/>
  <c r="AB900" i="13" a="1"/>
  <c r="AB900" i="13" s="1"/>
  <c r="V900" i="13"/>
  <c r="W900" i="13"/>
  <c r="R900" i="13"/>
  <c r="Q900" i="13"/>
  <c r="S900" i="13"/>
  <c r="AA899" i="13"/>
  <c r="AD899" i="13"/>
  <c r="Z900" i="13" a="1"/>
  <c r="Z900" i="13" s="1"/>
  <c r="X900" i="13"/>
  <c r="Y900" i="13" a="1"/>
  <c r="Y900" i="13" s="1"/>
  <c r="P901" i="13"/>
  <c r="L903" i="13"/>
  <c r="O903" i="13" s="1"/>
  <c r="M902" i="13"/>
  <c r="N902" i="13"/>
  <c r="U901" i="13"/>
  <c r="AB901" i="13" l="1" a="1"/>
  <c r="AB901" i="13" s="1"/>
  <c r="AC901" i="13" a="1"/>
  <c r="AC901" i="13" s="1"/>
  <c r="V901" i="13"/>
  <c r="W901" i="13"/>
  <c r="R901" i="13"/>
  <c r="S901" i="13"/>
  <c r="Q901" i="13"/>
  <c r="AD900" i="13"/>
  <c r="AA900" i="13"/>
  <c r="Z901" i="13" a="1"/>
  <c r="Z901" i="13" s="1"/>
  <c r="Y901" i="13" a="1"/>
  <c r="Y901" i="13" s="1"/>
  <c r="X901" i="13"/>
  <c r="L904" i="13"/>
  <c r="O904" i="13" s="1"/>
  <c r="N903" i="13"/>
  <c r="M903" i="13"/>
  <c r="P902" i="13"/>
  <c r="U902" i="13"/>
  <c r="AB902" i="13" l="1" a="1"/>
  <c r="AB902" i="13" s="1"/>
  <c r="AC902" i="13" a="1"/>
  <c r="AC902" i="13" s="1"/>
  <c r="W902" i="13"/>
  <c r="V902" i="13"/>
  <c r="Q902" i="13"/>
  <c r="S902" i="13"/>
  <c r="R902" i="13"/>
  <c r="AD901" i="13"/>
  <c r="AA901" i="13"/>
  <c r="Z902" i="13" a="1"/>
  <c r="Z902" i="13" s="1"/>
  <c r="Y902" i="13" a="1"/>
  <c r="Y902" i="13" s="1"/>
  <c r="X902" i="13"/>
  <c r="P903" i="13"/>
  <c r="L905" i="13"/>
  <c r="O905" i="13" s="1"/>
  <c r="N904" i="13"/>
  <c r="M904" i="13"/>
  <c r="U903" i="13"/>
  <c r="AB903" i="13" l="1" a="1"/>
  <c r="AB903" i="13" s="1"/>
  <c r="AC903" i="13" a="1"/>
  <c r="AC903" i="13" s="1"/>
  <c r="V903" i="13"/>
  <c r="W903" i="13"/>
  <c r="R903" i="13"/>
  <c r="Q903" i="13"/>
  <c r="S903" i="13"/>
  <c r="AD902" i="13"/>
  <c r="AA902" i="13"/>
  <c r="Z903" i="13" a="1"/>
  <c r="Z903" i="13" s="1"/>
  <c r="Y903" i="13" a="1"/>
  <c r="Y903" i="13" s="1"/>
  <c r="X903" i="13"/>
  <c r="L906" i="13"/>
  <c r="O906" i="13" s="1"/>
  <c r="N905" i="13"/>
  <c r="M905" i="13"/>
  <c r="P904" i="13"/>
  <c r="U904" i="13"/>
  <c r="AC904" i="13" l="1" a="1"/>
  <c r="AC904" i="13" s="1"/>
  <c r="AB904" i="13" a="1"/>
  <c r="AB904" i="13" s="1"/>
  <c r="V904" i="13"/>
  <c r="W904" i="13"/>
  <c r="S904" i="13"/>
  <c r="R904" i="13"/>
  <c r="Q904" i="13"/>
  <c r="AD903" i="13"/>
  <c r="AA903" i="13"/>
  <c r="X904" i="13"/>
  <c r="Z904" i="13" a="1"/>
  <c r="Z904" i="13" s="1"/>
  <c r="Y904" i="13" a="1"/>
  <c r="Y904" i="13" s="1"/>
  <c r="P905" i="13"/>
  <c r="L907" i="13"/>
  <c r="O907" i="13" s="1"/>
  <c r="N906" i="13"/>
  <c r="M906" i="13"/>
  <c r="U905" i="13"/>
  <c r="AC905" i="13" l="1" a="1"/>
  <c r="AC905" i="13" s="1"/>
  <c r="AB905" i="13" a="1"/>
  <c r="AB905" i="13" s="1"/>
  <c r="W905" i="13"/>
  <c r="V905" i="13"/>
  <c r="R905" i="13"/>
  <c r="S905" i="13"/>
  <c r="Q905" i="13"/>
  <c r="AA904" i="13"/>
  <c r="AD904" i="13"/>
  <c r="Y905" i="13" a="1"/>
  <c r="Y905" i="13" s="1"/>
  <c r="X905" i="13"/>
  <c r="Z905" i="13" a="1"/>
  <c r="Z905" i="13" s="1"/>
  <c r="L908" i="13"/>
  <c r="O908" i="13" s="1"/>
  <c r="N907" i="13"/>
  <c r="M907" i="13"/>
  <c r="P906" i="13"/>
  <c r="U906" i="13"/>
  <c r="AC906" i="13" l="1" a="1"/>
  <c r="AC906" i="13" s="1"/>
  <c r="AB906" i="13" a="1"/>
  <c r="AB906" i="13" s="1"/>
  <c r="V906" i="13"/>
  <c r="W906" i="13"/>
  <c r="S906" i="13"/>
  <c r="R906" i="13"/>
  <c r="Q906" i="13"/>
  <c r="AD905" i="13"/>
  <c r="AA905" i="13"/>
  <c r="Y906" i="13" a="1"/>
  <c r="Y906" i="13" s="1"/>
  <c r="X906" i="13"/>
  <c r="Z906" i="13" a="1"/>
  <c r="Z906" i="13" s="1"/>
  <c r="P907" i="13"/>
  <c r="L909" i="13"/>
  <c r="O909" i="13" s="1"/>
  <c r="M908" i="13"/>
  <c r="N908" i="13"/>
  <c r="U907" i="13"/>
  <c r="AC907" i="13" l="1" a="1"/>
  <c r="AC907" i="13" s="1"/>
  <c r="V907" i="13"/>
  <c r="AB907" i="13" a="1"/>
  <c r="AB907" i="13" s="1"/>
  <c r="W907" i="13"/>
  <c r="S907" i="13"/>
  <c r="R907" i="13"/>
  <c r="Q907" i="13"/>
  <c r="AA906" i="13"/>
  <c r="AD906" i="13"/>
  <c r="Z907" i="13" a="1"/>
  <c r="Z907" i="13" s="1"/>
  <c r="Y907" i="13" a="1"/>
  <c r="Y907" i="13" s="1"/>
  <c r="X907" i="13"/>
  <c r="L910" i="13"/>
  <c r="O910" i="13" s="1"/>
  <c r="N909" i="13"/>
  <c r="M909" i="13"/>
  <c r="P908" i="13"/>
  <c r="U908" i="13"/>
  <c r="AB908" i="13" l="1" a="1"/>
  <c r="AB908" i="13" s="1"/>
  <c r="AC908" i="13" a="1"/>
  <c r="AC908" i="13" s="1"/>
  <c r="W908" i="13"/>
  <c r="V908" i="13"/>
  <c r="Q908" i="13"/>
  <c r="S908" i="13"/>
  <c r="R908" i="13"/>
  <c r="AA907" i="13"/>
  <c r="AD907" i="13"/>
  <c r="Y908" i="13" a="1"/>
  <c r="Y908" i="13" s="1"/>
  <c r="X908" i="13"/>
  <c r="Z908" i="13" a="1"/>
  <c r="Z908" i="13" s="1"/>
  <c r="P909" i="13"/>
  <c r="L911" i="13"/>
  <c r="O911" i="13" s="1"/>
  <c r="N910" i="13"/>
  <c r="M910" i="13"/>
  <c r="U909" i="13"/>
  <c r="AC909" i="13" l="1" a="1"/>
  <c r="AC909" i="13" s="1"/>
  <c r="AB909" i="13" a="1"/>
  <c r="AB909" i="13" s="1"/>
  <c r="W909" i="13"/>
  <c r="V909" i="13"/>
  <c r="R909" i="13"/>
  <c r="S909" i="13"/>
  <c r="Q909" i="13"/>
  <c r="AD908" i="13"/>
  <c r="AA908" i="13"/>
  <c r="Y909" i="13" a="1"/>
  <c r="Y909" i="13" s="1"/>
  <c r="Z909" i="13" a="1"/>
  <c r="Z909" i="13" s="1"/>
  <c r="X909" i="13"/>
  <c r="L912" i="13"/>
  <c r="O912" i="13" s="1"/>
  <c r="M911" i="13"/>
  <c r="N911" i="13"/>
  <c r="P910" i="13"/>
  <c r="U910" i="13"/>
  <c r="AC910" i="13" l="1" a="1"/>
  <c r="AC910" i="13" s="1"/>
  <c r="AB910" i="13" a="1"/>
  <c r="AB910" i="13" s="1"/>
  <c r="V910" i="13"/>
  <c r="W910" i="13"/>
  <c r="R910" i="13"/>
  <c r="Q910" i="13"/>
  <c r="S910" i="13"/>
  <c r="AA909" i="13"/>
  <c r="AD909" i="13"/>
  <c r="Y910" i="13" a="1"/>
  <c r="Y910" i="13" s="1"/>
  <c r="Z910" i="13" a="1"/>
  <c r="Z910" i="13" s="1"/>
  <c r="X910" i="13"/>
  <c r="P911" i="13"/>
  <c r="L913" i="13"/>
  <c r="O913" i="13" s="1"/>
  <c r="M912" i="13"/>
  <c r="N912" i="13"/>
  <c r="U911" i="13"/>
  <c r="AC911" i="13" l="1" a="1"/>
  <c r="AC911" i="13" s="1"/>
  <c r="AB911" i="13" a="1"/>
  <c r="AB911" i="13" s="1"/>
  <c r="W911" i="13"/>
  <c r="V911" i="13"/>
  <c r="R911" i="13"/>
  <c r="Q911" i="13"/>
  <c r="S911" i="13"/>
  <c r="AA910" i="13"/>
  <c r="AD910" i="13"/>
  <c r="Z911" i="13" a="1"/>
  <c r="Z911" i="13" s="1"/>
  <c r="Y911" i="13" a="1"/>
  <c r="Y911" i="13" s="1"/>
  <c r="X911" i="13"/>
  <c r="L914" i="13"/>
  <c r="O914" i="13" s="1"/>
  <c r="M913" i="13"/>
  <c r="N913" i="13"/>
  <c r="P912" i="13"/>
  <c r="U912" i="13"/>
  <c r="AB912" i="13" l="1" a="1"/>
  <c r="AB912" i="13" s="1"/>
  <c r="AC912" i="13" a="1"/>
  <c r="AC912" i="13" s="1"/>
  <c r="W912" i="13"/>
  <c r="V912" i="13"/>
  <c r="S912" i="13"/>
  <c r="R912" i="13"/>
  <c r="Q912" i="13"/>
  <c r="AA911" i="13"/>
  <c r="AD911" i="13"/>
  <c r="Z912" i="13" a="1"/>
  <c r="Z912" i="13" s="1"/>
  <c r="X912" i="13"/>
  <c r="Y912" i="13" a="1"/>
  <c r="Y912" i="13" s="1"/>
  <c r="P913" i="13"/>
  <c r="L915" i="13"/>
  <c r="O915" i="13" s="1"/>
  <c r="N914" i="13"/>
  <c r="M914" i="13"/>
  <c r="U913" i="13"/>
  <c r="AB913" i="13" l="1" a="1"/>
  <c r="AB913" i="13" s="1"/>
  <c r="AC913" i="13" a="1"/>
  <c r="AC913" i="13" s="1"/>
  <c r="V913" i="13"/>
  <c r="W913" i="13"/>
  <c r="S913" i="13"/>
  <c r="R913" i="13"/>
  <c r="Q913" i="13"/>
  <c r="AD912" i="13"/>
  <c r="AA912" i="13"/>
  <c r="Y913" i="13" a="1"/>
  <c r="Y913" i="13" s="1"/>
  <c r="Z913" i="13" a="1"/>
  <c r="Z913" i="13" s="1"/>
  <c r="X913" i="13"/>
  <c r="L916" i="13"/>
  <c r="O916" i="13" s="1"/>
  <c r="N915" i="13"/>
  <c r="M915" i="13"/>
  <c r="P914" i="13"/>
  <c r="U914" i="13"/>
  <c r="AB914" i="13" l="1" a="1"/>
  <c r="AB914" i="13" s="1"/>
  <c r="AC914" i="13" a="1"/>
  <c r="AC914" i="13" s="1"/>
  <c r="V914" i="13"/>
  <c r="W914" i="13"/>
  <c r="Q914" i="13"/>
  <c r="S914" i="13"/>
  <c r="R914" i="13"/>
  <c r="AD913" i="13"/>
  <c r="AA913" i="13"/>
  <c r="Y914" i="13" a="1"/>
  <c r="Y914" i="13" s="1"/>
  <c r="X914" i="13"/>
  <c r="Z914" i="13" a="1"/>
  <c r="Z914" i="13" s="1"/>
  <c r="P915" i="13"/>
  <c r="L917" i="13"/>
  <c r="O917" i="13" s="1"/>
  <c r="M916" i="13"/>
  <c r="N916" i="13"/>
  <c r="U915" i="13"/>
  <c r="AC915" i="13" l="1" a="1"/>
  <c r="AC915" i="13" s="1"/>
  <c r="V915" i="13"/>
  <c r="W915" i="13"/>
  <c r="AB915" i="13" a="1"/>
  <c r="AB915" i="13" s="1"/>
  <c r="R915" i="13"/>
  <c r="S915" i="13"/>
  <c r="Q915" i="13"/>
  <c r="AA914" i="13"/>
  <c r="AD914" i="13"/>
  <c r="Z915" i="13" a="1"/>
  <c r="Z915" i="13" s="1"/>
  <c r="Y915" i="13" a="1"/>
  <c r="Y915" i="13" s="1"/>
  <c r="X915" i="13"/>
  <c r="L918" i="13"/>
  <c r="O918" i="13" s="1"/>
  <c r="N917" i="13"/>
  <c r="M917" i="13"/>
  <c r="P916" i="13"/>
  <c r="U916" i="13"/>
  <c r="AC916" i="13" l="1" a="1"/>
  <c r="AC916" i="13" s="1"/>
  <c r="AB916" i="13" a="1"/>
  <c r="AB916" i="13" s="1"/>
  <c r="V916" i="13"/>
  <c r="W916" i="13"/>
  <c r="Q916" i="13"/>
  <c r="R916" i="13"/>
  <c r="S916" i="13"/>
  <c r="AD915" i="13"/>
  <c r="AA915" i="13"/>
  <c r="Z916" i="13" a="1"/>
  <c r="Z916" i="13" s="1"/>
  <c r="Y916" i="13" a="1"/>
  <c r="Y916" i="13" s="1"/>
  <c r="X916" i="13"/>
  <c r="P917" i="13"/>
  <c r="L919" i="13"/>
  <c r="O919" i="13" s="1"/>
  <c r="M918" i="13"/>
  <c r="N918" i="13"/>
  <c r="U917" i="13"/>
  <c r="AB917" i="13" l="1" a="1"/>
  <c r="AB917" i="13" s="1"/>
  <c r="AC917" i="13" a="1"/>
  <c r="AC917" i="13" s="1"/>
  <c r="W917" i="13"/>
  <c r="V917" i="13"/>
  <c r="S917" i="13"/>
  <c r="R917" i="13"/>
  <c r="Q917" i="13"/>
  <c r="AD916" i="13"/>
  <c r="AA916" i="13"/>
  <c r="Z917" i="13" a="1"/>
  <c r="Z917" i="13" s="1"/>
  <c r="Y917" i="13" a="1"/>
  <c r="Y917" i="13" s="1"/>
  <c r="X917" i="13"/>
  <c r="L920" i="13"/>
  <c r="O920" i="13" s="1"/>
  <c r="M919" i="13"/>
  <c r="N919" i="13"/>
  <c r="P918" i="13"/>
  <c r="U918" i="13"/>
  <c r="AC918" i="13" l="1" a="1"/>
  <c r="AC918" i="13" s="1"/>
  <c r="AB918" i="13" a="1"/>
  <c r="AB918" i="13" s="1"/>
  <c r="V918" i="13"/>
  <c r="W918" i="13"/>
  <c r="S918" i="13"/>
  <c r="Q918" i="13"/>
  <c r="R918" i="13"/>
  <c r="AD917" i="13"/>
  <c r="AA917" i="13"/>
  <c r="X918" i="13"/>
  <c r="Y918" i="13" a="1"/>
  <c r="Y918" i="13" s="1"/>
  <c r="Z918" i="13" a="1"/>
  <c r="Z918" i="13" s="1"/>
  <c r="P919" i="13"/>
  <c r="L921" i="13"/>
  <c r="O921" i="13" s="1"/>
  <c r="M920" i="13"/>
  <c r="N920" i="13"/>
  <c r="U919" i="13"/>
  <c r="AC919" i="13" l="1" a="1"/>
  <c r="AC919" i="13" s="1"/>
  <c r="AB919" i="13" a="1"/>
  <c r="AB919" i="13" s="1"/>
  <c r="V919" i="13"/>
  <c r="W919" i="13"/>
  <c r="Q919" i="13"/>
  <c r="R919" i="13"/>
  <c r="S919" i="13"/>
  <c r="AA918" i="13"/>
  <c r="AD918" i="13"/>
  <c r="Y919" i="13" a="1"/>
  <c r="Y919" i="13" s="1"/>
  <c r="X919" i="13"/>
  <c r="Z919" i="13" a="1"/>
  <c r="Z919" i="13" s="1"/>
  <c r="L922" i="13"/>
  <c r="O922" i="13" s="1"/>
  <c r="N921" i="13"/>
  <c r="M921" i="13"/>
  <c r="P920" i="13"/>
  <c r="U920" i="13"/>
  <c r="AC920" i="13" l="1" a="1"/>
  <c r="AC920" i="13" s="1"/>
  <c r="AB920" i="13" a="1"/>
  <c r="AB920" i="13" s="1"/>
  <c r="V920" i="13"/>
  <c r="W920" i="13"/>
  <c r="R920" i="13"/>
  <c r="Q920" i="13"/>
  <c r="S920" i="13"/>
  <c r="AD919" i="13"/>
  <c r="AA919" i="13"/>
  <c r="Z920" i="13" a="1"/>
  <c r="Z920" i="13" s="1"/>
  <c r="Y920" i="13" a="1"/>
  <c r="Y920" i="13" s="1"/>
  <c r="X920" i="13"/>
  <c r="P921" i="13"/>
  <c r="L923" i="13"/>
  <c r="O923" i="13" s="1"/>
  <c r="M922" i="13"/>
  <c r="N922" i="13"/>
  <c r="U921" i="13"/>
  <c r="AB921" i="13" l="1" a="1"/>
  <c r="AB921" i="13" s="1"/>
  <c r="AC921" i="13" a="1"/>
  <c r="AC921" i="13" s="1"/>
  <c r="V921" i="13"/>
  <c r="W921" i="13"/>
  <c r="Q921" i="13"/>
  <c r="R921" i="13"/>
  <c r="S921" i="13"/>
  <c r="AA920" i="13"/>
  <c r="AD920" i="13"/>
  <c r="Y921" i="13" a="1"/>
  <c r="Y921" i="13" s="1"/>
  <c r="Z921" i="13" a="1"/>
  <c r="Z921" i="13" s="1"/>
  <c r="X921" i="13"/>
  <c r="L924" i="13"/>
  <c r="O924" i="13" s="1"/>
  <c r="N923" i="13"/>
  <c r="M923" i="13"/>
  <c r="P922" i="13"/>
  <c r="U922" i="13"/>
  <c r="AC922" i="13" l="1" a="1"/>
  <c r="AC922" i="13" s="1"/>
  <c r="AB922" i="13" a="1"/>
  <c r="AB922" i="13" s="1"/>
  <c r="W922" i="13"/>
  <c r="V922" i="13"/>
  <c r="Q922" i="13"/>
  <c r="S922" i="13"/>
  <c r="R922" i="13"/>
  <c r="AA921" i="13"/>
  <c r="AD921" i="13"/>
  <c r="Y922" i="13" a="1"/>
  <c r="Y922" i="13" s="1"/>
  <c r="Z922" i="13" a="1"/>
  <c r="Z922" i="13" s="1"/>
  <c r="X922" i="13"/>
  <c r="P923" i="13"/>
  <c r="L925" i="13"/>
  <c r="O925" i="13" s="1"/>
  <c r="N924" i="13"/>
  <c r="M924" i="13"/>
  <c r="U923" i="13"/>
  <c r="AC923" i="13" l="1" a="1"/>
  <c r="AC923" i="13" s="1"/>
  <c r="AB923" i="13" a="1"/>
  <c r="AB923" i="13" s="1"/>
  <c r="W923" i="13"/>
  <c r="V923" i="13"/>
  <c r="R923" i="13"/>
  <c r="S923" i="13"/>
  <c r="Q923" i="13"/>
  <c r="AD922" i="13"/>
  <c r="AA922" i="13"/>
  <c r="Y923" i="13" a="1"/>
  <c r="Y923" i="13" s="1"/>
  <c r="Z923" i="13" a="1"/>
  <c r="Z923" i="13" s="1"/>
  <c r="X923" i="13"/>
  <c r="L926" i="13"/>
  <c r="O926" i="13" s="1"/>
  <c r="N925" i="13"/>
  <c r="M925" i="13"/>
  <c r="P924" i="13"/>
  <c r="U924" i="13"/>
  <c r="AC924" i="13" l="1" a="1"/>
  <c r="AC924" i="13" s="1"/>
  <c r="AB924" i="13" a="1"/>
  <c r="AB924" i="13" s="1"/>
  <c r="V924" i="13"/>
  <c r="W924" i="13"/>
  <c r="Q924" i="13"/>
  <c r="S924" i="13"/>
  <c r="R924" i="13"/>
  <c r="AA923" i="13"/>
  <c r="AD923" i="13"/>
  <c r="Y924" i="13" a="1"/>
  <c r="Y924" i="13" s="1"/>
  <c r="Z924" i="13" a="1"/>
  <c r="Z924" i="13" s="1"/>
  <c r="X924" i="13"/>
  <c r="P925" i="13"/>
  <c r="L927" i="13"/>
  <c r="O927" i="13" s="1"/>
  <c r="N926" i="13"/>
  <c r="M926" i="13"/>
  <c r="U925" i="13"/>
  <c r="AC925" i="13" l="1" a="1"/>
  <c r="AC925" i="13" s="1"/>
  <c r="AB925" i="13" a="1"/>
  <c r="AB925" i="13" s="1"/>
  <c r="V925" i="13"/>
  <c r="W925" i="13"/>
  <c r="R925" i="13"/>
  <c r="S925" i="13"/>
  <c r="Q925" i="13"/>
  <c r="AA924" i="13"/>
  <c r="AD924" i="13"/>
  <c r="Z925" i="13" a="1"/>
  <c r="Z925" i="13" s="1"/>
  <c r="Y925" i="13" a="1"/>
  <c r="Y925" i="13" s="1"/>
  <c r="X925" i="13"/>
  <c r="L928" i="13"/>
  <c r="O928" i="13" s="1"/>
  <c r="M927" i="13"/>
  <c r="N927" i="13"/>
  <c r="P926" i="13"/>
  <c r="U926" i="13"/>
  <c r="AC926" i="13" l="1" a="1"/>
  <c r="AC926" i="13" s="1"/>
  <c r="AB926" i="13" a="1"/>
  <c r="AB926" i="13" s="1"/>
  <c r="V926" i="13"/>
  <c r="W926" i="13"/>
  <c r="R926" i="13"/>
  <c r="S926" i="13"/>
  <c r="Q926" i="13"/>
  <c r="AA925" i="13"/>
  <c r="AD925" i="13"/>
  <c r="X926" i="13"/>
  <c r="Y926" i="13" a="1"/>
  <c r="Y926" i="13" s="1"/>
  <c r="Z926" i="13" a="1"/>
  <c r="Z926" i="13" s="1"/>
  <c r="P927" i="13"/>
  <c r="L929" i="13"/>
  <c r="O929" i="13" s="1"/>
  <c r="M928" i="13"/>
  <c r="N928" i="13"/>
  <c r="U927" i="13"/>
  <c r="AC927" i="13" l="1" a="1"/>
  <c r="AC927" i="13" s="1"/>
  <c r="AB927" i="13" a="1"/>
  <c r="AB927" i="13" s="1"/>
  <c r="V927" i="13"/>
  <c r="W927" i="13"/>
  <c r="R927" i="13"/>
  <c r="Q927" i="13"/>
  <c r="S927" i="13"/>
  <c r="AD926" i="13"/>
  <c r="AA926" i="13"/>
  <c r="Y927" i="13" a="1"/>
  <c r="Y927" i="13" s="1"/>
  <c r="Z927" i="13" a="1"/>
  <c r="Z927" i="13" s="1"/>
  <c r="X927" i="13"/>
  <c r="L930" i="13"/>
  <c r="O930" i="13" s="1"/>
  <c r="N929" i="13"/>
  <c r="M929" i="13"/>
  <c r="P928" i="13"/>
  <c r="U928" i="13"/>
  <c r="AC928" i="13" l="1" a="1"/>
  <c r="AC928" i="13" s="1"/>
  <c r="AB928" i="13" a="1"/>
  <c r="AB928" i="13" s="1"/>
  <c r="W928" i="13"/>
  <c r="V928" i="13"/>
  <c r="Q928" i="13"/>
  <c r="R928" i="13"/>
  <c r="S928" i="13"/>
  <c r="AA927" i="13"/>
  <c r="AD927" i="13"/>
  <c r="Z928" i="13" a="1"/>
  <c r="Z928" i="13" s="1"/>
  <c r="X928" i="13"/>
  <c r="Y928" i="13" a="1"/>
  <c r="Y928" i="13" s="1"/>
  <c r="P929" i="13"/>
  <c r="L931" i="13"/>
  <c r="O931" i="13" s="1"/>
  <c r="M930" i="13"/>
  <c r="N930" i="13"/>
  <c r="U929" i="13"/>
  <c r="AB929" i="13" l="1" a="1"/>
  <c r="AB929" i="13" s="1"/>
  <c r="AC929" i="13" a="1"/>
  <c r="AC929" i="13" s="1"/>
  <c r="V929" i="13"/>
  <c r="W929" i="13"/>
  <c r="S929" i="13"/>
  <c r="R929" i="13"/>
  <c r="Q929" i="13"/>
  <c r="AD928" i="13"/>
  <c r="AA928" i="13"/>
  <c r="Z929" i="13" a="1"/>
  <c r="Z929" i="13" s="1"/>
  <c r="X929" i="13"/>
  <c r="Y929" i="13" a="1"/>
  <c r="Y929" i="13" s="1"/>
  <c r="L932" i="13"/>
  <c r="O932" i="13" s="1"/>
  <c r="N931" i="13"/>
  <c r="M931" i="13"/>
  <c r="P930" i="13"/>
  <c r="U930" i="13"/>
  <c r="AB930" i="13" l="1" a="1"/>
  <c r="AB930" i="13" s="1"/>
  <c r="AC930" i="13" a="1"/>
  <c r="AC930" i="13" s="1"/>
  <c r="V930" i="13"/>
  <c r="W930" i="13"/>
  <c r="R930" i="13"/>
  <c r="Q930" i="13"/>
  <c r="S930" i="13"/>
  <c r="AD929" i="13"/>
  <c r="AA929" i="13"/>
  <c r="Z930" i="13" a="1"/>
  <c r="Z930" i="13" s="1"/>
  <c r="Y930" i="13" a="1"/>
  <c r="Y930" i="13" s="1"/>
  <c r="X930" i="13"/>
  <c r="P931" i="13"/>
  <c r="L933" i="13"/>
  <c r="O933" i="13" s="1"/>
  <c r="N932" i="13"/>
  <c r="M932" i="13"/>
  <c r="U931" i="13"/>
  <c r="AB931" i="13" l="1" a="1"/>
  <c r="AB931" i="13" s="1"/>
  <c r="AC931" i="13" a="1"/>
  <c r="AC931" i="13" s="1"/>
  <c r="V931" i="13"/>
  <c r="W931" i="13"/>
  <c r="S931" i="13"/>
  <c r="R931" i="13"/>
  <c r="Q931" i="13"/>
  <c r="AD930" i="13"/>
  <c r="AA930" i="13"/>
  <c r="Z931" i="13" a="1"/>
  <c r="Z931" i="13" s="1"/>
  <c r="Y931" i="13" a="1"/>
  <c r="Y931" i="13" s="1"/>
  <c r="X931" i="13"/>
  <c r="L934" i="13"/>
  <c r="O934" i="13" s="1"/>
  <c r="N933" i="13"/>
  <c r="M933" i="13"/>
  <c r="P932" i="13"/>
  <c r="U932" i="13"/>
  <c r="AB932" i="13" l="1" a="1"/>
  <c r="AB932" i="13" s="1"/>
  <c r="AC932" i="13" a="1"/>
  <c r="AC932" i="13" s="1"/>
  <c r="W932" i="13"/>
  <c r="V932" i="13"/>
  <c r="S932" i="13"/>
  <c r="R932" i="13"/>
  <c r="Q932" i="13"/>
  <c r="AA931" i="13"/>
  <c r="AD931" i="13"/>
  <c r="Z932" i="13" a="1"/>
  <c r="Z932" i="13" s="1"/>
  <c r="Y932" i="13" a="1"/>
  <c r="Y932" i="13" s="1"/>
  <c r="X932" i="13"/>
  <c r="P933" i="13"/>
  <c r="L935" i="13"/>
  <c r="O935" i="13" s="1"/>
  <c r="M934" i="13"/>
  <c r="N934" i="13"/>
  <c r="U933" i="13"/>
  <c r="AC933" i="13" l="1" a="1"/>
  <c r="AC933" i="13" s="1"/>
  <c r="AB933" i="13" a="1"/>
  <c r="AB933" i="13" s="1"/>
  <c r="V933" i="13"/>
  <c r="W933" i="13"/>
  <c r="Q933" i="13"/>
  <c r="R933" i="13"/>
  <c r="S933" i="13"/>
  <c r="AA932" i="13"/>
  <c r="AD932" i="13"/>
  <c r="Z933" i="13" a="1"/>
  <c r="Z933" i="13" s="1"/>
  <c r="Y933" i="13" a="1"/>
  <c r="Y933" i="13" s="1"/>
  <c r="X933" i="13"/>
  <c r="L936" i="13"/>
  <c r="O936" i="13" s="1"/>
  <c r="N935" i="13"/>
  <c r="M935" i="13"/>
  <c r="P934" i="13"/>
  <c r="U934" i="13"/>
  <c r="AB934" i="13" l="1" a="1"/>
  <c r="AB934" i="13" s="1"/>
  <c r="AC934" i="13" a="1"/>
  <c r="AC934" i="13" s="1"/>
  <c r="V934" i="13"/>
  <c r="W934" i="13"/>
  <c r="R934" i="13"/>
  <c r="Q934" i="13"/>
  <c r="S934" i="13"/>
  <c r="AD933" i="13"/>
  <c r="AA933" i="13"/>
  <c r="Z934" i="13" a="1"/>
  <c r="Z934" i="13" s="1"/>
  <c r="X934" i="13"/>
  <c r="Y934" i="13" a="1"/>
  <c r="Y934" i="13" s="1"/>
  <c r="P935" i="13"/>
  <c r="L937" i="13"/>
  <c r="O937" i="13" s="1"/>
  <c r="M936" i="13"/>
  <c r="N936" i="13"/>
  <c r="U935" i="13"/>
  <c r="AB935" i="13" l="1" a="1"/>
  <c r="AB935" i="13" s="1"/>
  <c r="AC935" i="13" a="1"/>
  <c r="AC935" i="13" s="1"/>
  <c r="V935" i="13"/>
  <c r="W935" i="13"/>
  <c r="R935" i="13"/>
  <c r="Q935" i="13"/>
  <c r="S935" i="13"/>
  <c r="AD934" i="13"/>
  <c r="AA934" i="13"/>
  <c r="X935" i="13"/>
  <c r="Y935" i="13" a="1"/>
  <c r="Y935" i="13" s="1"/>
  <c r="Z935" i="13" a="1"/>
  <c r="Z935" i="13" s="1"/>
  <c r="L938" i="13"/>
  <c r="O938" i="13" s="1"/>
  <c r="N937" i="13"/>
  <c r="M937" i="13"/>
  <c r="P936" i="13"/>
  <c r="U936" i="13"/>
  <c r="AB936" i="13" l="1" a="1"/>
  <c r="AB936" i="13" s="1"/>
  <c r="V936" i="13"/>
  <c r="W936" i="13"/>
  <c r="AC936" i="13" a="1"/>
  <c r="AC936" i="13" s="1"/>
  <c r="Q936" i="13"/>
  <c r="S936" i="13"/>
  <c r="R936" i="13"/>
  <c r="AD935" i="13"/>
  <c r="AA935" i="13"/>
  <c r="Y936" i="13" a="1"/>
  <c r="Y936" i="13" s="1"/>
  <c r="X936" i="13"/>
  <c r="Z936" i="13" a="1"/>
  <c r="Z936" i="13" s="1"/>
  <c r="P937" i="13"/>
  <c r="L939" i="13"/>
  <c r="O939" i="13" s="1"/>
  <c r="N938" i="13"/>
  <c r="M938" i="13"/>
  <c r="U937" i="13"/>
  <c r="AC937" i="13" l="1" a="1"/>
  <c r="AC937" i="13" s="1"/>
  <c r="AB937" i="13" a="1"/>
  <c r="AB937" i="13" s="1"/>
  <c r="W937" i="13"/>
  <c r="V937" i="13"/>
  <c r="R937" i="13"/>
  <c r="Q937" i="13"/>
  <c r="S937" i="13"/>
  <c r="AA936" i="13"/>
  <c r="AD936" i="13"/>
  <c r="Y937" i="13" a="1"/>
  <c r="Y937" i="13" s="1"/>
  <c r="Z937" i="13" a="1"/>
  <c r="Z937" i="13" s="1"/>
  <c r="X937" i="13"/>
  <c r="L940" i="13"/>
  <c r="O940" i="13" s="1"/>
  <c r="N939" i="13"/>
  <c r="M939" i="13"/>
  <c r="P938" i="13"/>
  <c r="U938" i="13"/>
  <c r="AB938" i="13" l="1" a="1"/>
  <c r="AB938" i="13" s="1"/>
  <c r="AC938" i="13" a="1"/>
  <c r="AC938" i="13" s="1"/>
  <c r="V938" i="13"/>
  <c r="W938" i="13"/>
  <c r="R938" i="13"/>
  <c r="Q938" i="13"/>
  <c r="S938" i="13"/>
  <c r="AA937" i="13"/>
  <c r="AD937" i="13"/>
  <c r="Y938" i="13" a="1"/>
  <c r="Y938" i="13" s="1"/>
  <c r="X938" i="13"/>
  <c r="Z938" i="13" a="1"/>
  <c r="Z938" i="13" s="1"/>
  <c r="P939" i="13"/>
  <c r="L941" i="13"/>
  <c r="O941" i="13" s="1"/>
  <c r="N940" i="13"/>
  <c r="M940" i="13"/>
  <c r="U939" i="13"/>
  <c r="AC939" i="13" l="1" a="1"/>
  <c r="AC939" i="13" s="1"/>
  <c r="AB939" i="13" a="1"/>
  <c r="AB939" i="13" s="1"/>
  <c r="W939" i="13"/>
  <c r="V939" i="13"/>
  <c r="S939" i="13"/>
  <c r="Q939" i="13"/>
  <c r="R939" i="13"/>
  <c r="AA938" i="13"/>
  <c r="AD938" i="13"/>
  <c r="Y939" i="13" a="1"/>
  <c r="Y939" i="13" s="1"/>
  <c r="X939" i="13"/>
  <c r="Z939" i="13" a="1"/>
  <c r="Z939" i="13" s="1"/>
  <c r="L942" i="13"/>
  <c r="O942" i="13" s="1"/>
  <c r="N941" i="13"/>
  <c r="M941" i="13"/>
  <c r="P940" i="13"/>
  <c r="U940" i="13"/>
  <c r="AC940" i="13" l="1" a="1"/>
  <c r="AC940" i="13" s="1"/>
  <c r="AB940" i="13" a="1"/>
  <c r="AB940" i="13" s="1"/>
  <c r="V940" i="13"/>
  <c r="W940" i="13"/>
  <c r="S940" i="13"/>
  <c r="R940" i="13"/>
  <c r="Q940" i="13"/>
  <c r="AA939" i="13"/>
  <c r="AD939" i="13"/>
  <c r="X940" i="13"/>
  <c r="Z940" i="13" a="1"/>
  <c r="Z940" i="13" s="1"/>
  <c r="Y940" i="13" a="1"/>
  <c r="Y940" i="13" s="1"/>
  <c r="P941" i="13"/>
  <c r="L943" i="13"/>
  <c r="O943" i="13" s="1"/>
  <c r="M942" i="13"/>
  <c r="N942" i="13"/>
  <c r="U941" i="13"/>
  <c r="AB941" i="13" l="1" a="1"/>
  <c r="AB941" i="13" s="1"/>
  <c r="AC941" i="13" a="1"/>
  <c r="AC941" i="13" s="1"/>
  <c r="W941" i="13"/>
  <c r="V941" i="13"/>
  <c r="Q941" i="13"/>
  <c r="S941" i="13"/>
  <c r="R941" i="13"/>
  <c r="AD940" i="13"/>
  <c r="AA940" i="13"/>
  <c r="Z941" i="13" a="1"/>
  <c r="Z941" i="13" s="1"/>
  <c r="X941" i="13"/>
  <c r="Y941" i="13" a="1"/>
  <c r="Y941" i="13" s="1"/>
  <c r="L944" i="13"/>
  <c r="O944" i="13" s="1"/>
  <c r="N943" i="13"/>
  <c r="M943" i="13"/>
  <c r="P942" i="13"/>
  <c r="U942" i="13"/>
  <c r="AB942" i="13" l="1" a="1"/>
  <c r="AB942" i="13" s="1"/>
  <c r="AC942" i="13" a="1"/>
  <c r="AC942" i="13" s="1"/>
  <c r="W942" i="13"/>
  <c r="V942" i="13"/>
  <c r="Q942" i="13"/>
  <c r="R942" i="13"/>
  <c r="S942" i="13"/>
  <c r="AD941" i="13"/>
  <c r="AA941" i="13"/>
  <c r="X942" i="13"/>
  <c r="Z942" i="13" a="1"/>
  <c r="Z942" i="13" s="1"/>
  <c r="Y942" i="13" a="1"/>
  <c r="Y942" i="13" s="1"/>
  <c r="P943" i="13"/>
  <c r="L945" i="13"/>
  <c r="O945" i="13" s="1"/>
  <c r="N944" i="13"/>
  <c r="M944" i="13"/>
  <c r="U943" i="13"/>
  <c r="AB943" i="13" l="1" a="1"/>
  <c r="AB943" i="13" s="1"/>
  <c r="AC943" i="13" a="1"/>
  <c r="AC943" i="13" s="1"/>
  <c r="V943" i="13"/>
  <c r="W943" i="13"/>
  <c r="S943" i="13"/>
  <c r="R943" i="13"/>
  <c r="Q943" i="13"/>
  <c r="AD942" i="13"/>
  <c r="AA942" i="13"/>
  <c r="Z943" i="13" a="1"/>
  <c r="Z943" i="13" s="1"/>
  <c r="X943" i="13"/>
  <c r="Y943" i="13" a="1"/>
  <c r="Y943" i="13" s="1"/>
  <c r="L946" i="13"/>
  <c r="O946" i="13" s="1"/>
  <c r="N945" i="13"/>
  <c r="M945" i="13"/>
  <c r="P944" i="13"/>
  <c r="U944" i="13"/>
  <c r="AC944" i="13" l="1" a="1"/>
  <c r="AC944" i="13" s="1"/>
  <c r="AB944" i="13" a="1"/>
  <c r="AB944" i="13" s="1"/>
  <c r="W944" i="13"/>
  <c r="V944" i="13"/>
  <c r="Q944" i="13"/>
  <c r="R944" i="13"/>
  <c r="S944" i="13"/>
  <c r="AD943" i="13"/>
  <c r="AA943" i="13"/>
  <c r="Z944" i="13" a="1"/>
  <c r="Z944" i="13" s="1"/>
  <c r="Y944" i="13" a="1"/>
  <c r="Y944" i="13" s="1"/>
  <c r="X944" i="13"/>
  <c r="P945" i="13"/>
  <c r="L947" i="13"/>
  <c r="O947" i="13" s="1"/>
  <c r="N946" i="13"/>
  <c r="M946" i="13"/>
  <c r="U945" i="13"/>
  <c r="AB945" i="13" l="1" a="1"/>
  <c r="AB945" i="13" s="1"/>
  <c r="AC945" i="13" a="1"/>
  <c r="AC945" i="13" s="1"/>
  <c r="W945" i="13"/>
  <c r="V945" i="13"/>
  <c r="R945" i="13"/>
  <c r="S945" i="13"/>
  <c r="Q945" i="13"/>
  <c r="AD944" i="13"/>
  <c r="AA944" i="13"/>
  <c r="Z945" i="13" a="1"/>
  <c r="Z945" i="13" s="1"/>
  <c r="Y945" i="13" a="1"/>
  <c r="Y945" i="13" s="1"/>
  <c r="X945" i="13"/>
  <c r="L948" i="13"/>
  <c r="O948" i="13" s="1"/>
  <c r="N947" i="13"/>
  <c r="M947" i="13"/>
  <c r="P946" i="13"/>
  <c r="U946" i="13"/>
  <c r="AB946" i="13" l="1" a="1"/>
  <c r="AB946" i="13" s="1"/>
  <c r="AC946" i="13" a="1"/>
  <c r="AC946" i="13" s="1"/>
  <c r="W946" i="13"/>
  <c r="V946" i="13"/>
  <c r="S946" i="13"/>
  <c r="Q946" i="13"/>
  <c r="R946" i="13"/>
  <c r="AD945" i="13"/>
  <c r="AA945" i="13"/>
  <c r="Z946" i="13" a="1"/>
  <c r="Z946" i="13" s="1"/>
  <c r="X946" i="13"/>
  <c r="Y946" i="13" a="1"/>
  <c r="Y946" i="13" s="1"/>
  <c r="P947" i="13"/>
  <c r="L949" i="13"/>
  <c r="O949" i="13" s="1"/>
  <c r="N948" i="13"/>
  <c r="M948" i="13"/>
  <c r="U947" i="13"/>
  <c r="AB947" i="13" l="1" a="1"/>
  <c r="AB947" i="13" s="1"/>
  <c r="AC947" i="13" a="1"/>
  <c r="AC947" i="13" s="1"/>
  <c r="V947" i="13"/>
  <c r="W947" i="13"/>
  <c r="R947" i="13"/>
  <c r="S947" i="13"/>
  <c r="Q947" i="13"/>
  <c r="AA946" i="13"/>
  <c r="AD946" i="13"/>
  <c r="Y947" i="13" a="1"/>
  <c r="Y947" i="13" s="1"/>
  <c r="Z947" i="13" a="1"/>
  <c r="Z947" i="13" s="1"/>
  <c r="X947" i="13"/>
  <c r="L950" i="13"/>
  <c r="O950" i="13" s="1"/>
  <c r="N949" i="13"/>
  <c r="M949" i="13"/>
  <c r="P948" i="13"/>
  <c r="U948" i="13"/>
  <c r="AB948" i="13" l="1" a="1"/>
  <c r="AB948" i="13" s="1"/>
  <c r="AC948" i="13" a="1"/>
  <c r="AC948" i="13" s="1"/>
  <c r="W948" i="13"/>
  <c r="V948" i="13"/>
  <c r="Q948" i="13"/>
  <c r="S948" i="13"/>
  <c r="R948" i="13"/>
  <c r="AD947" i="13"/>
  <c r="AA947" i="13"/>
  <c r="Z948" i="13" a="1"/>
  <c r="Z948" i="13" s="1"/>
  <c r="Y948" i="13" a="1"/>
  <c r="Y948" i="13" s="1"/>
  <c r="X948" i="13"/>
  <c r="P949" i="13"/>
  <c r="L951" i="13"/>
  <c r="O951" i="13" s="1"/>
  <c r="M950" i="13"/>
  <c r="N950" i="13"/>
  <c r="U949" i="13"/>
  <c r="AC949" i="13" l="1" a="1"/>
  <c r="AC949" i="13" s="1"/>
  <c r="AB949" i="13" a="1"/>
  <c r="AB949" i="13" s="1"/>
  <c r="W949" i="13"/>
  <c r="V949" i="13"/>
  <c r="S949" i="13"/>
  <c r="Q949" i="13"/>
  <c r="R949" i="13"/>
  <c r="AD948" i="13"/>
  <c r="AA948" i="13"/>
  <c r="Z949" i="13" a="1"/>
  <c r="Z949" i="13" s="1"/>
  <c r="Y949" i="13" a="1"/>
  <c r="Y949" i="13" s="1"/>
  <c r="X949" i="13"/>
  <c r="L952" i="13"/>
  <c r="O952" i="13" s="1"/>
  <c r="M951" i="13"/>
  <c r="N951" i="13"/>
  <c r="P950" i="13"/>
  <c r="U950" i="13"/>
  <c r="AB950" i="13" l="1" a="1"/>
  <c r="AB950" i="13" s="1"/>
  <c r="AC950" i="13" a="1"/>
  <c r="AC950" i="13" s="1"/>
  <c r="V950" i="13"/>
  <c r="W950" i="13"/>
  <c r="S950" i="13"/>
  <c r="R950" i="13"/>
  <c r="Q950" i="13"/>
  <c r="AD949" i="13"/>
  <c r="AA949" i="13"/>
  <c r="Y950" i="13" a="1"/>
  <c r="Y950" i="13" s="1"/>
  <c r="Z950" i="13" a="1"/>
  <c r="Z950" i="13" s="1"/>
  <c r="X950" i="13"/>
  <c r="P951" i="13"/>
  <c r="L953" i="13"/>
  <c r="O953" i="13" s="1"/>
  <c r="N952" i="13"/>
  <c r="M952" i="13"/>
  <c r="U951" i="13"/>
  <c r="AB951" i="13" l="1" a="1"/>
  <c r="AB951" i="13" s="1"/>
  <c r="AC951" i="13" a="1"/>
  <c r="AC951" i="13" s="1"/>
  <c r="V951" i="13"/>
  <c r="W951" i="13"/>
  <c r="R951" i="13"/>
  <c r="S951" i="13"/>
  <c r="Q951" i="13"/>
  <c r="AA950" i="13"/>
  <c r="AD950" i="13"/>
  <c r="Y951" i="13" a="1"/>
  <c r="Y951" i="13" s="1"/>
  <c r="Z951" i="13" a="1"/>
  <c r="Z951" i="13" s="1"/>
  <c r="X951" i="13"/>
  <c r="L954" i="13"/>
  <c r="O954" i="13" s="1"/>
  <c r="N953" i="13"/>
  <c r="M953" i="13"/>
  <c r="P952" i="13"/>
  <c r="U952" i="13"/>
  <c r="AC952" i="13" l="1" a="1"/>
  <c r="AC952" i="13" s="1"/>
  <c r="AB952" i="13" a="1"/>
  <c r="AB952" i="13" s="1"/>
  <c r="W952" i="13"/>
  <c r="V952" i="13"/>
  <c r="Q952" i="13"/>
  <c r="S952" i="13"/>
  <c r="R952" i="13"/>
  <c r="AA951" i="13"/>
  <c r="AD951" i="13"/>
  <c r="Y952" i="13" a="1"/>
  <c r="Y952" i="13" s="1"/>
  <c r="X952" i="13"/>
  <c r="Z952" i="13" a="1"/>
  <c r="Z952" i="13" s="1"/>
  <c r="P953" i="13"/>
  <c r="L955" i="13"/>
  <c r="O955" i="13" s="1"/>
  <c r="N954" i="13"/>
  <c r="M954" i="13"/>
  <c r="U953" i="13"/>
  <c r="AC953" i="13" l="1" a="1"/>
  <c r="AC953" i="13" s="1"/>
  <c r="AB953" i="13" a="1"/>
  <c r="AB953" i="13" s="1"/>
  <c r="W953" i="13"/>
  <c r="V953" i="13"/>
  <c r="R953" i="13"/>
  <c r="Q953" i="13"/>
  <c r="S953" i="13"/>
  <c r="AA952" i="13"/>
  <c r="AD952" i="13"/>
  <c r="Y953" i="13" a="1"/>
  <c r="Y953" i="13" s="1"/>
  <c r="X953" i="13"/>
  <c r="Z953" i="13" a="1"/>
  <c r="Z953" i="13" s="1"/>
  <c r="L956" i="13"/>
  <c r="O956" i="13" s="1"/>
  <c r="N955" i="13"/>
  <c r="M955" i="13"/>
  <c r="P954" i="13"/>
  <c r="U954" i="13"/>
  <c r="AC954" i="13" l="1" a="1"/>
  <c r="AC954" i="13" s="1"/>
  <c r="AB954" i="13" a="1"/>
  <c r="AB954" i="13" s="1"/>
  <c r="W954" i="13"/>
  <c r="V954" i="13"/>
  <c r="S954" i="13"/>
  <c r="Q954" i="13"/>
  <c r="R954" i="13"/>
  <c r="AA953" i="13"/>
  <c r="AD953" i="13"/>
  <c r="Z954" i="13" a="1"/>
  <c r="Z954" i="13" s="1"/>
  <c r="X954" i="13"/>
  <c r="Y954" i="13" a="1"/>
  <c r="Y954" i="13" s="1"/>
  <c r="P955" i="13"/>
  <c r="L957" i="13"/>
  <c r="O957" i="13" s="1"/>
  <c r="M956" i="13"/>
  <c r="N956" i="13"/>
  <c r="U955" i="13"/>
  <c r="AC955" i="13" l="1" a="1"/>
  <c r="AC955" i="13" s="1"/>
  <c r="AB955" i="13" a="1"/>
  <c r="AB955" i="13" s="1"/>
  <c r="V955" i="13"/>
  <c r="W955" i="13"/>
  <c r="R955" i="13"/>
  <c r="Q955" i="13"/>
  <c r="S955" i="13"/>
  <c r="AD954" i="13"/>
  <c r="AA954" i="13"/>
  <c r="Z955" i="13" a="1"/>
  <c r="Z955" i="13" s="1"/>
  <c r="Y955" i="13" a="1"/>
  <c r="Y955" i="13" s="1"/>
  <c r="X955" i="13"/>
  <c r="L958" i="13"/>
  <c r="O958" i="13" s="1"/>
  <c r="N957" i="13"/>
  <c r="M957" i="13"/>
  <c r="P956" i="13"/>
  <c r="U956" i="13"/>
  <c r="AB956" i="13" l="1" a="1"/>
  <c r="AB956" i="13" s="1"/>
  <c r="AC956" i="13" a="1"/>
  <c r="AC956" i="13" s="1"/>
  <c r="V956" i="13"/>
  <c r="W956" i="13"/>
  <c r="R956" i="13"/>
  <c r="Q956" i="13"/>
  <c r="S956" i="13"/>
  <c r="AD955" i="13"/>
  <c r="AA955" i="13"/>
  <c r="Y956" i="13" a="1"/>
  <c r="Y956" i="13" s="1"/>
  <c r="X956" i="13"/>
  <c r="Z956" i="13" a="1"/>
  <c r="Z956" i="13" s="1"/>
  <c r="P957" i="13"/>
  <c r="L959" i="13"/>
  <c r="O959" i="13" s="1"/>
  <c r="M958" i="13"/>
  <c r="N958" i="13"/>
  <c r="U957" i="13"/>
  <c r="AB957" i="13" l="1" a="1"/>
  <c r="AB957" i="13" s="1"/>
  <c r="AC957" i="13" a="1"/>
  <c r="AC957" i="13" s="1"/>
  <c r="V957" i="13"/>
  <c r="W957" i="13"/>
  <c r="Q957" i="13"/>
  <c r="S957" i="13"/>
  <c r="R957" i="13"/>
  <c r="AD956" i="13"/>
  <c r="AA956" i="13"/>
  <c r="Z957" i="13" a="1"/>
  <c r="Z957" i="13" s="1"/>
  <c r="Y957" i="13" a="1"/>
  <c r="Y957" i="13" s="1"/>
  <c r="X957" i="13"/>
  <c r="L960" i="13"/>
  <c r="O960" i="13" s="1"/>
  <c r="M959" i="13"/>
  <c r="N959" i="13"/>
  <c r="P958" i="13"/>
  <c r="U958" i="13"/>
  <c r="AC958" i="13" l="1" a="1"/>
  <c r="AC958" i="13" s="1"/>
  <c r="AB958" i="13" a="1"/>
  <c r="AB958" i="13" s="1"/>
  <c r="V958" i="13"/>
  <c r="W958" i="13"/>
  <c r="Q958" i="13"/>
  <c r="S958" i="13"/>
  <c r="R958" i="13"/>
  <c r="AD957" i="13"/>
  <c r="AA957" i="13"/>
  <c r="Z958" i="13" a="1"/>
  <c r="Z958" i="13" s="1"/>
  <c r="Y958" i="13" a="1"/>
  <c r="Y958" i="13" s="1"/>
  <c r="X958" i="13"/>
  <c r="P959" i="13"/>
  <c r="L961" i="13"/>
  <c r="O961" i="13" s="1"/>
  <c r="M960" i="13"/>
  <c r="N960" i="13"/>
  <c r="U959" i="13"/>
  <c r="AC959" i="13" l="1" a="1"/>
  <c r="AC959" i="13" s="1"/>
  <c r="AB959" i="13" a="1"/>
  <c r="AB959" i="13" s="1"/>
  <c r="V959" i="13"/>
  <c r="W959" i="13"/>
  <c r="Q959" i="13"/>
  <c r="S959" i="13"/>
  <c r="R959" i="13"/>
  <c r="AD958" i="13"/>
  <c r="AA958" i="13"/>
  <c r="Z959" i="13" a="1"/>
  <c r="Z959" i="13" s="1"/>
  <c r="X959" i="13"/>
  <c r="Y959" i="13" a="1"/>
  <c r="Y959" i="13" s="1"/>
  <c r="L962" i="13"/>
  <c r="O962" i="13" s="1"/>
  <c r="M961" i="13"/>
  <c r="N961" i="13"/>
  <c r="P960" i="13"/>
  <c r="U960" i="13"/>
  <c r="AB960" i="13" l="1" a="1"/>
  <c r="AB960" i="13" s="1"/>
  <c r="AC960" i="13" a="1"/>
  <c r="AC960" i="13" s="1"/>
  <c r="V960" i="13"/>
  <c r="W960" i="13"/>
  <c r="S960" i="13"/>
  <c r="R960" i="13"/>
  <c r="Q960" i="13"/>
  <c r="AD959" i="13"/>
  <c r="AA959" i="13"/>
  <c r="X960" i="13"/>
  <c r="Y960" i="13" a="1"/>
  <c r="Y960" i="13" s="1"/>
  <c r="Z960" i="13" a="1"/>
  <c r="Z960" i="13" s="1"/>
  <c r="P961" i="13"/>
  <c r="L963" i="13"/>
  <c r="O963" i="13" s="1"/>
  <c r="M962" i="13"/>
  <c r="N962" i="13"/>
  <c r="U961" i="13"/>
  <c r="AC961" i="13" l="1" a="1"/>
  <c r="AC961" i="13" s="1"/>
  <c r="AB961" i="13" a="1"/>
  <c r="AB961" i="13" s="1"/>
  <c r="V961" i="13"/>
  <c r="W961" i="13"/>
  <c r="S961" i="13"/>
  <c r="R961" i="13"/>
  <c r="Q961" i="13"/>
  <c r="AA960" i="13"/>
  <c r="AD960" i="13"/>
  <c r="X961" i="13"/>
  <c r="Y961" i="13" a="1"/>
  <c r="Y961" i="13" s="1"/>
  <c r="Z961" i="13" a="1"/>
  <c r="Z961" i="13" s="1"/>
  <c r="L964" i="13"/>
  <c r="O964" i="13" s="1"/>
  <c r="N963" i="13"/>
  <c r="M963" i="13"/>
  <c r="P962" i="13"/>
  <c r="U962" i="13"/>
  <c r="AC962" i="13" l="1" a="1"/>
  <c r="AC962" i="13" s="1"/>
  <c r="AB962" i="13" a="1"/>
  <c r="AB962" i="13" s="1"/>
  <c r="W962" i="13"/>
  <c r="V962" i="13"/>
  <c r="S962" i="13"/>
  <c r="Q962" i="13"/>
  <c r="R962" i="13"/>
  <c r="AD961" i="13"/>
  <c r="AA961" i="13"/>
  <c r="Z962" i="13" a="1"/>
  <c r="Z962" i="13" s="1"/>
  <c r="X962" i="13"/>
  <c r="Y962" i="13" a="1"/>
  <c r="Y962" i="13" s="1"/>
  <c r="P963" i="13"/>
  <c r="L965" i="13"/>
  <c r="O965" i="13" s="1"/>
  <c r="N964" i="13"/>
  <c r="M964" i="13"/>
  <c r="U963" i="13"/>
  <c r="AB963" i="13" l="1" a="1"/>
  <c r="AB963" i="13" s="1"/>
  <c r="AC963" i="13" a="1"/>
  <c r="AC963" i="13" s="1"/>
  <c r="W963" i="13"/>
  <c r="V963" i="13"/>
  <c r="Q963" i="13"/>
  <c r="S963" i="13"/>
  <c r="R963" i="13"/>
  <c r="AA962" i="13"/>
  <c r="AD962" i="13"/>
  <c r="Z963" i="13" a="1"/>
  <c r="Z963" i="13" s="1"/>
  <c r="X963" i="13"/>
  <c r="Y963" i="13" a="1"/>
  <c r="Y963" i="13" s="1"/>
  <c r="L966" i="13"/>
  <c r="O966" i="13" s="1"/>
  <c r="N965" i="13"/>
  <c r="M965" i="13"/>
  <c r="P964" i="13"/>
  <c r="U964" i="13"/>
  <c r="AB964" i="13" l="1" a="1"/>
  <c r="AB964" i="13" s="1"/>
  <c r="AC964" i="13" a="1"/>
  <c r="AC964" i="13" s="1"/>
  <c r="V964" i="13"/>
  <c r="W964" i="13"/>
  <c r="R964" i="13"/>
  <c r="Q964" i="13"/>
  <c r="S964" i="13"/>
  <c r="AA963" i="13"/>
  <c r="AD963" i="13"/>
  <c r="Y964" i="13" a="1"/>
  <c r="Y964" i="13" s="1"/>
  <c r="X964" i="13"/>
  <c r="Z964" i="13" a="1"/>
  <c r="Z964" i="13" s="1"/>
  <c r="P965" i="13"/>
  <c r="L967" i="13"/>
  <c r="O967" i="13" s="1"/>
  <c r="N966" i="13"/>
  <c r="M966" i="13"/>
  <c r="U965" i="13"/>
  <c r="AC965" i="13" l="1" a="1"/>
  <c r="AC965" i="13" s="1"/>
  <c r="AB965" i="13" a="1"/>
  <c r="AB965" i="13" s="1"/>
  <c r="V965" i="13"/>
  <c r="W965" i="13"/>
  <c r="S965" i="13"/>
  <c r="R965" i="13"/>
  <c r="Q965" i="13"/>
  <c r="AA964" i="13"/>
  <c r="AD964" i="13"/>
  <c r="Y965" i="13" a="1"/>
  <c r="Y965" i="13" s="1"/>
  <c r="Z965" i="13" a="1"/>
  <c r="Z965" i="13" s="1"/>
  <c r="X965" i="13"/>
  <c r="L968" i="13"/>
  <c r="O968" i="13" s="1"/>
  <c r="N967" i="13"/>
  <c r="M967" i="13"/>
  <c r="P966" i="13"/>
  <c r="U966" i="13"/>
  <c r="AB966" i="13" l="1" a="1"/>
  <c r="AB966" i="13" s="1"/>
  <c r="AC966" i="13" a="1"/>
  <c r="AC966" i="13" s="1"/>
  <c r="W966" i="13"/>
  <c r="V966" i="13"/>
  <c r="R966" i="13"/>
  <c r="Q966" i="13"/>
  <c r="S966" i="13"/>
  <c r="AA965" i="13"/>
  <c r="AD965" i="13"/>
  <c r="Y966" i="13" a="1"/>
  <c r="Y966" i="13" s="1"/>
  <c r="Z966" i="13" a="1"/>
  <c r="Z966" i="13" s="1"/>
  <c r="X966" i="13"/>
  <c r="P967" i="13"/>
  <c r="L969" i="13"/>
  <c r="O969" i="13" s="1"/>
  <c r="N968" i="13"/>
  <c r="M968" i="13"/>
  <c r="U967" i="13"/>
  <c r="AB967" i="13" l="1" a="1"/>
  <c r="AB967" i="13" s="1"/>
  <c r="AC967" i="13" a="1"/>
  <c r="AC967" i="13" s="1"/>
  <c r="V967" i="13"/>
  <c r="W967" i="13"/>
  <c r="Q967" i="13"/>
  <c r="S967" i="13"/>
  <c r="R967" i="13"/>
  <c r="AA966" i="13"/>
  <c r="AD966" i="13"/>
  <c r="Y967" i="13" a="1"/>
  <c r="Y967" i="13" s="1"/>
  <c r="Z967" i="13" a="1"/>
  <c r="Z967" i="13" s="1"/>
  <c r="X967" i="13"/>
  <c r="L970" i="13"/>
  <c r="O970" i="13" s="1"/>
  <c r="N969" i="13"/>
  <c r="M969" i="13"/>
  <c r="P968" i="13"/>
  <c r="U968" i="13"/>
  <c r="AB968" i="13" l="1" a="1"/>
  <c r="AB968" i="13" s="1"/>
  <c r="AC968" i="13" a="1"/>
  <c r="AC968" i="13" s="1"/>
  <c r="W968" i="13"/>
  <c r="V968" i="13"/>
  <c r="Q968" i="13"/>
  <c r="R968" i="13"/>
  <c r="S968" i="13"/>
  <c r="AA967" i="13"/>
  <c r="AD967" i="13"/>
  <c r="Y968" i="13" a="1"/>
  <c r="Y968" i="13" s="1"/>
  <c r="X968" i="13"/>
  <c r="Z968" i="13" a="1"/>
  <c r="Z968" i="13" s="1"/>
  <c r="P969" i="13"/>
  <c r="L971" i="13"/>
  <c r="O971" i="13" s="1"/>
  <c r="N970" i="13"/>
  <c r="M970" i="13"/>
  <c r="U969" i="13"/>
  <c r="AC969" i="13" l="1" a="1"/>
  <c r="AC969" i="13" s="1"/>
  <c r="AB969" i="13" a="1"/>
  <c r="AB969" i="13" s="1"/>
  <c r="V969" i="13"/>
  <c r="W969" i="13"/>
  <c r="R969" i="13"/>
  <c r="S969" i="13"/>
  <c r="Q969" i="13"/>
  <c r="AD968" i="13"/>
  <c r="AA968" i="13"/>
  <c r="Y969" i="13" a="1"/>
  <c r="Y969" i="13" s="1"/>
  <c r="X969" i="13"/>
  <c r="Z969" i="13" a="1"/>
  <c r="Z969" i="13" s="1"/>
  <c r="L972" i="13"/>
  <c r="O972" i="13" s="1"/>
  <c r="N971" i="13"/>
  <c r="M971" i="13"/>
  <c r="P970" i="13"/>
  <c r="U970" i="13"/>
  <c r="AB970" i="13" l="1" a="1"/>
  <c r="AB970" i="13" s="1"/>
  <c r="AC970" i="13" a="1"/>
  <c r="AC970" i="13" s="1"/>
  <c r="V970" i="13"/>
  <c r="W970" i="13"/>
  <c r="S970" i="13"/>
  <c r="Q970" i="13"/>
  <c r="R970" i="13"/>
  <c r="AD969" i="13"/>
  <c r="AA969" i="13"/>
  <c r="Z970" i="13" a="1"/>
  <c r="Z970" i="13" s="1"/>
  <c r="X970" i="13"/>
  <c r="Y970" i="13" a="1"/>
  <c r="Y970" i="13" s="1"/>
  <c r="P971" i="13"/>
  <c r="L973" i="13"/>
  <c r="O973" i="13" s="1"/>
  <c r="N972" i="13"/>
  <c r="M972" i="13"/>
  <c r="U971" i="13"/>
  <c r="AB971" i="13" l="1" a="1"/>
  <c r="AB971" i="13" s="1"/>
  <c r="AC971" i="13" a="1"/>
  <c r="AC971" i="13" s="1"/>
  <c r="V971" i="13"/>
  <c r="W971" i="13"/>
  <c r="Q971" i="13"/>
  <c r="S971" i="13"/>
  <c r="R971" i="13"/>
  <c r="AD970" i="13"/>
  <c r="AA970" i="13"/>
  <c r="Z971" i="13" a="1"/>
  <c r="Z971" i="13" s="1"/>
  <c r="X971" i="13"/>
  <c r="Y971" i="13" a="1"/>
  <c r="Y971" i="13" s="1"/>
  <c r="L974" i="13"/>
  <c r="O974" i="13" s="1"/>
  <c r="N973" i="13"/>
  <c r="M973" i="13"/>
  <c r="P972" i="13"/>
  <c r="U972" i="13"/>
  <c r="AB972" i="13" l="1" a="1"/>
  <c r="AB972" i="13" s="1"/>
  <c r="AC972" i="13" a="1"/>
  <c r="AC972" i="13" s="1"/>
  <c r="V972" i="13"/>
  <c r="W972" i="13"/>
  <c r="R972" i="13"/>
  <c r="S972" i="13"/>
  <c r="Q972" i="13"/>
  <c r="AD971" i="13"/>
  <c r="AA971" i="13"/>
  <c r="Z972" i="13" a="1"/>
  <c r="Z972" i="13" s="1"/>
  <c r="Y972" i="13" a="1"/>
  <c r="Y972" i="13" s="1"/>
  <c r="X972" i="13"/>
  <c r="P973" i="13"/>
  <c r="L975" i="13"/>
  <c r="O975" i="13" s="1"/>
  <c r="N974" i="13"/>
  <c r="M974" i="13"/>
  <c r="U973" i="13"/>
  <c r="AB973" i="13" l="1" a="1"/>
  <c r="AB973" i="13" s="1"/>
  <c r="AC973" i="13" a="1"/>
  <c r="AC973" i="13" s="1"/>
  <c r="W973" i="13"/>
  <c r="V973" i="13"/>
  <c r="R973" i="13"/>
  <c r="S973" i="13"/>
  <c r="Q973" i="13"/>
  <c r="AA972" i="13"/>
  <c r="AD972" i="13"/>
  <c r="Z973" i="13" a="1"/>
  <c r="Z973" i="13" s="1"/>
  <c r="Y973" i="13" a="1"/>
  <c r="Y973" i="13" s="1"/>
  <c r="X973" i="13"/>
  <c r="L976" i="13"/>
  <c r="O976" i="13" s="1"/>
  <c r="N975" i="13"/>
  <c r="M975" i="13"/>
  <c r="P974" i="13"/>
  <c r="U974" i="13"/>
  <c r="AC974" i="13" l="1" a="1"/>
  <c r="AC974" i="13" s="1"/>
  <c r="W974" i="13"/>
  <c r="V974" i="13"/>
  <c r="AB974" i="13" a="1"/>
  <c r="AB974" i="13" s="1"/>
  <c r="S974" i="13"/>
  <c r="Q974" i="13"/>
  <c r="R974" i="13"/>
  <c r="AD973" i="13"/>
  <c r="AA973" i="13"/>
  <c r="Z974" i="13" a="1"/>
  <c r="Z974" i="13" s="1"/>
  <c r="X974" i="13"/>
  <c r="Y974" i="13" a="1"/>
  <c r="Y974" i="13" s="1"/>
  <c r="P975" i="13"/>
  <c r="L977" i="13"/>
  <c r="O977" i="13" s="1"/>
  <c r="M976" i="13"/>
  <c r="N976" i="13"/>
  <c r="U975" i="13"/>
  <c r="AC975" i="13" l="1" a="1"/>
  <c r="AC975" i="13" s="1"/>
  <c r="AB975" i="13" a="1"/>
  <c r="AB975" i="13" s="1"/>
  <c r="V975" i="13"/>
  <c r="W975" i="13"/>
  <c r="S975" i="13"/>
  <c r="Q975" i="13"/>
  <c r="R975" i="13"/>
  <c r="AA974" i="13"/>
  <c r="AD974" i="13"/>
  <c r="Y975" i="13" a="1"/>
  <c r="Y975" i="13" s="1"/>
  <c r="Z975" i="13" a="1"/>
  <c r="Z975" i="13" s="1"/>
  <c r="X975" i="13"/>
  <c r="L978" i="13"/>
  <c r="O978" i="13" s="1"/>
  <c r="N977" i="13"/>
  <c r="M977" i="13"/>
  <c r="P976" i="13"/>
  <c r="U976" i="13"/>
  <c r="AC976" i="13" l="1" a="1"/>
  <c r="AC976" i="13" s="1"/>
  <c r="AB976" i="13" a="1"/>
  <c r="AB976" i="13" s="1"/>
  <c r="V976" i="13"/>
  <c r="W976" i="13"/>
  <c r="Q976" i="13"/>
  <c r="R976" i="13"/>
  <c r="S976" i="13"/>
  <c r="AD975" i="13"/>
  <c r="AA975" i="13"/>
  <c r="Z976" i="13" a="1"/>
  <c r="Z976" i="13" s="1"/>
  <c r="Y976" i="13" a="1"/>
  <c r="Y976" i="13" s="1"/>
  <c r="X976" i="13"/>
  <c r="P977" i="13"/>
  <c r="L979" i="13"/>
  <c r="O979" i="13" s="1"/>
  <c r="M978" i="13"/>
  <c r="N978" i="13"/>
  <c r="U977" i="13"/>
  <c r="AB977" i="13" l="1" a="1"/>
  <c r="AB977" i="13" s="1"/>
  <c r="AC977" i="13" a="1"/>
  <c r="AC977" i="13" s="1"/>
  <c r="V977" i="13"/>
  <c r="W977" i="13"/>
  <c r="Q977" i="13"/>
  <c r="R977" i="13"/>
  <c r="S977" i="13"/>
  <c r="AD976" i="13"/>
  <c r="AA976" i="13"/>
  <c r="Y977" i="13" a="1"/>
  <c r="Y977" i="13" s="1"/>
  <c r="Z977" i="13" a="1"/>
  <c r="Z977" i="13" s="1"/>
  <c r="X977" i="13"/>
  <c r="L980" i="13"/>
  <c r="O980" i="13" s="1"/>
  <c r="M979" i="13"/>
  <c r="N979" i="13"/>
  <c r="P978" i="13"/>
  <c r="U978" i="13"/>
  <c r="AB978" i="13" l="1" a="1"/>
  <c r="AB978" i="13" s="1"/>
  <c r="AC978" i="13" a="1"/>
  <c r="AC978" i="13" s="1"/>
  <c r="W978" i="13"/>
  <c r="V978" i="13"/>
  <c r="R978" i="13"/>
  <c r="Q978" i="13"/>
  <c r="S978" i="13"/>
  <c r="AA977" i="13"/>
  <c r="AD977" i="13"/>
  <c r="Y978" i="13" a="1"/>
  <c r="Y978" i="13" s="1"/>
  <c r="Z978" i="13" a="1"/>
  <c r="Z978" i="13" s="1"/>
  <c r="X978" i="13"/>
  <c r="P979" i="13"/>
  <c r="L981" i="13"/>
  <c r="O981" i="13" s="1"/>
  <c r="N980" i="13"/>
  <c r="M980" i="13"/>
  <c r="U979" i="13"/>
  <c r="AB979" i="13" l="1" a="1"/>
  <c r="AB979" i="13" s="1"/>
  <c r="AC979" i="13" a="1"/>
  <c r="AC979" i="13" s="1"/>
  <c r="W979" i="13"/>
  <c r="V979" i="13"/>
  <c r="R979" i="13"/>
  <c r="Q979" i="13"/>
  <c r="S979" i="13"/>
  <c r="AA978" i="13"/>
  <c r="AD978" i="13"/>
  <c r="Y979" i="13" a="1"/>
  <c r="Y979" i="13" s="1"/>
  <c r="X979" i="13"/>
  <c r="Z979" i="13" a="1"/>
  <c r="Z979" i="13" s="1"/>
  <c r="L982" i="13"/>
  <c r="O982" i="13" s="1"/>
  <c r="N981" i="13"/>
  <c r="M981" i="13"/>
  <c r="P980" i="13"/>
  <c r="U980" i="13"/>
  <c r="AB980" i="13" l="1" a="1"/>
  <c r="AB980" i="13" s="1"/>
  <c r="AC980" i="13" a="1"/>
  <c r="AC980" i="13" s="1"/>
  <c r="V980" i="13"/>
  <c r="W980" i="13"/>
  <c r="S980" i="13"/>
  <c r="R980" i="13"/>
  <c r="Q980" i="13"/>
  <c r="AD979" i="13"/>
  <c r="AA979" i="13"/>
  <c r="Y980" i="13" a="1"/>
  <c r="Y980" i="13" s="1"/>
  <c r="Z980" i="13" a="1"/>
  <c r="Z980" i="13" s="1"/>
  <c r="X980" i="13"/>
  <c r="P981" i="13"/>
  <c r="L983" i="13"/>
  <c r="O983" i="13" s="1"/>
  <c r="N982" i="13"/>
  <c r="M982" i="13"/>
  <c r="U981" i="13"/>
  <c r="AC981" i="13" l="1" a="1"/>
  <c r="AC981" i="13" s="1"/>
  <c r="AB981" i="13" a="1"/>
  <c r="AB981" i="13" s="1"/>
  <c r="V981" i="13"/>
  <c r="W981" i="13"/>
  <c r="R981" i="13"/>
  <c r="Q981" i="13"/>
  <c r="S981" i="13"/>
  <c r="AA980" i="13"/>
  <c r="AD980" i="13"/>
  <c r="Y981" i="13" a="1"/>
  <c r="Y981" i="13" s="1"/>
  <c r="X981" i="13"/>
  <c r="Z981" i="13" a="1"/>
  <c r="Z981" i="13" s="1"/>
  <c r="L984" i="13"/>
  <c r="O984" i="13" s="1"/>
  <c r="M983" i="13"/>
  <c r="N983" i="13"/>
  <c r="P982" i="13"/>
  <c r="U982" i="13"/>
  <c r="W982" i="13" l="1"/>
  <c r="AB982" i="13" a="1"/>
  <c r="AB982" i="13" s="1"/>
  <c r="AC982" i="13" a="1"/>
  <c r="AC982" i="13" s="1"/>
  <c r="V982" i="13"/>
  <c r="R982" i="13"/>
  <c r="Q982" i="13"/>
  <c r="S982" i="13"/>
  <c r="AA981" i="13"/>
  <c r="AD981" i="13"/>
  <c r="Z982" i="13" a="1"/>
  <c r="Z982" i="13" s="1"/>
  <c r="X982" i="13"/>
  <c r="Y982" i="13" a="1"/>
  <c r="Y982" i="13" s="1"/>
  <c r="P983" i="13"/>
  <c r="L985" i="13"/>
  <c r="O985" i="13" s="1"/>
  <c r="M984" i="13"/>
  <c r="N984" i="13"/>
  <c r="U983" i="13"/>
  <c r="AC983" i="13" l="1" a="1"/>
  <c r="AC983" i="13" s="1"/>
  <c r="AB983" i="13" a="1"/>
  <c r="AB983" i="13" s="1"/>
  <c r="W983" i="13"/>
  <c r="V983" i="13"/>
  <c r="R983" i="13"/>
  <c r="Q983" i="13"/>
  <c r="S983" i="13"/>
  <c r="AD982" i="13"/>
  <c r="AA982" i="13"/>
  <c r="Z983" i="13" a="1"/>
  <c r="Z983" i="13" s="1"/>
  <c r="Y983" i="13" a="1"/>
  <c r="Y983" i="13" s="1"/>
  <c r="X983" i="13"/>
  <c r="L986" i="13"/>
  <c r="O986" i="13" s="1"/>
  <c r="N985" i="13"/>
  <c r="M985" i="13"/>
  <c r="P984" i="13"/>
  <c r="U984" i="13"/>
  <c r="AB984" i="13" l="1" a="1"/>
  <c r="AB984" i="13" s="1"/>
  <c r="AC984" i="13" a="1"/>
  <c r="AC984" i="13" s="1"/>
  <c r="W984" i="13"/>
  <c r="V984" i="13"/>
  <c r="Q984" i="13"/>
  <c r="S984" i="13"/>
  <c r="R984" i="13"/>
  <c r="AD983" i="13"/>
  <c r="AA983" i="13"/>
  <c r="Y984" i="13" a="1"/>
  <c r="Y984" i="13" s="1"/>
  <c r="Z984" i="13" a="1"/>
  <c r="Z984" i="13" s="1"/>
  <c r="X984" i="13"/>
  <c r="P985" i="13"/>
  <c r="L987" i="13"/>
  <c r="O987" i="13" s="1"/>
  <c r="N986" i="13"/>
  <c r="M986" i="13"/>
  <c r="U985" i="13"/>
  <c r="AB985" i="13" l="1" a="1"/>
  <c r="AB985" i="13" s="1"/>
  <c r="AC985" i="13" a="1"/>
  <c r="AC985" i="13" s="1"/>
  <c r="V985" i="13"/>
  <c r="W985" i="13"/>
  <c r="S985" i="13"/>
  <c r="R985" i="13"/>
  <c r="Q985" i="13"/>
  <c r="AD984" i="13"/>
  <c r="AA984" i="13"/>
  <c r="Z985" i="13" a="1"/>
  <c r="Z985" i="13" s="1"/>
  <c r="Y985" i="13" a="1"/>
  <c r="Y985" i="13" s="1"/>
  <c r="X985" i="13"/>
  <c r="L988" i="13"/>
  <c r="O988" i="13" s="1"/>
  <c r="N987" i="13"/>
  <c r="M987" i="13"/>
  <c r="P986" i="13"/>
  <c r="U986" i="13"/>
  <c r="AC986" i="13" l="1" a="1"/>
  <c r="AC986" i="13" s="1"/>
  <c r="AB986" i="13" a="1"/>
  <c r="AB986" i="13" s="1"/>
  <c r="V986" i="13"/>
  <c r="W986" i="13"/>
  <c r="Q986" i="13"/>
  <c r="S986" i="13"/>
  <c r="R986" i="13"/>
  <c r="AD985" i="13"/>
  <c r="AA985" i="13"/>
  <c r="Z986" i="13" a="1"/>
  <c r="Z986" i="13" s="1"/>
  <c r="Y986" i="13" a="1"/>
  <c r="Y986" i="13" s="1"/>
  <c r="X986" i="13"/>
  <c r="P987" i="13"/>
  <c r="L989" i="13"/>
  <c r="O989" i="13" s="1"/>
  <c r="N988" i="13"/>
  <c r="M988" i="13"/>
  <c r="U987" i="13"/>
  <c r="AC987" i="13" l="1" a="1"/>
  <c r="AC987" i="13" s="1"/>
  <c r="AB987" i="13" a="1"/>
  <c r="AB987" i="13" s="1"/>
  <c r="W987" i="13"/>
  <c r="V987" i="13"/>
  <c r="R987" i="13"/>
  <c r="Q987" i="13"/>
  <c r="S987" i="13"/>
  <c r="AD986" i="13"/>
  <c r="AA986" i="13"/>
  <c r="Z987" i="13" a="1"/>
  <c r="Z987" i="13" s="1"/>
  <c r="X987" i="13"/>
  <c r="Y987" i="13" a="1"/>
  <c r="Y987" i="13" s="1"/>
  <c r="L990" i="13"/>
  <c r="O990" i="13" s="1"/>
  <c r="N989" i="13"/>
  <c r="M989" i="13"/>
  <c r="P988" i="13"/>
  <c r="U988" i="13"/>
  <c r="AC988" i="13" l="1" a="1"/>
  <c r="AC988" i="13" s="1"/>
  <c r="AB988" i="13" a="1"/>
  <c r="AB988" i="13" s="1"/>
  <c r="W988" i="13"/>
  <c r="V988" i="13"/>
  <c r="S988" i="13"/>
  <c r="Q988" i="13"/>
  <c r="R988" i="13"/>
  <c r="AD987" i="13"/>
  <c r="AA987" i="13"/>
  <c r="X988" i="13"/>
  <c r="Y988" i="13" a="1"/>
  <c r="Y988" i="13" s="1"/>
  <c r="Z988" i="13" a="1"/>
  <c r="Z988" i="13" s="1"/>
  <c r="P989" i="13"/>
  <c r="L991" i="13"/>
  <c r="O991" i="13" s="1"/>
  <c r="N990" i="13"/>
  <c r="M990" i="13"/>
  <c r="U989" i="13"/>
  <c r="AB989" i="13" l="1" a="1"/>
  <c r="AB989" i="13" s="1"/>
  <c r="AC989" i="13" a="1"/>
  <c r="AC989" i="13" s="1"/>
  <c r="W989" i="13"/>
  <c r="V989" i="13"/>
  <c r="S989" i="13"/>
  <c r="R989" i="13"/>
  <c r="Q989" i="13"/>
  <c r="AA988" i="13"/>
  <c r="AD988" i="13"/>
  <c r="X989" i="13"/>
  <c r="Z989" i="13" a="1"/>
  <c r="Z989" i="13" s="1"/>
  <c r="Y989" i="13" a="1"/>
  <c r="Y989" i="13" s="1"/>
  <c r="L992" i="13"/>
  <c r="O992" i="13" s="1"/>
  <c r="N991" i="13"/>
  <c r="M991" i="13"/>
  <c r="P990" i="13"/>
  <c r="U990" i="13"/>
  <c r="AC990" i="13" l="1" a="1"/>
  <c r="AC990" i="13" s="1"/>
  <c r="AB990" i="13" a="1"/>
  <c r="AB990" i="13" s="1"/>
  <c r="V990" i="13"/>
  <c r="W990" i="13"/>
  <c r="S990" i="13"/>
  <c r="R990" i="13"/>
  <c r="Q990" i="13"/>
  <c r="AA989" i="13"/>
  <c r="AD989" i="13"/>
  <c r="Y990" i="13" a="1"/>
  <c r="Y990" i="13" s="1"/>
  <c r="X990" i="13"/>
  <c r="Z990" i="13" a="1"/>
  <c r="Z990" i="13" s="1"/>
  <c r="P991" i="13"/>
  <c r="L993" i="13"/>
  <c r="O993" i="13" s="1"/>
  <c r="M992" i="13"/>
  <c r="N992" i="13"/>
  <c r="U991" i="13"/>
  <c r="AB991" i="13" l="1" a="1"/>
  <c r="AB991" i="13" s="1"/>
  <c r="AC991" i="13" a="1"/>
  <c r="AC991" i="13" s="1"/>
  <c r="V991" i="13"/>
  <c r="W991" i="13"/>
  <c r="R991" i="13"/>
  <c r="Q991" i="13"/>
  <c r="S991" i="13"/>
  <c r="AA990" i="13"/>
  <c r="AD990" i="13"/>
  <c r="Z991" i="13" a="1"/>
  <c r="Z991" i="13" s="1"/>
  <c r="Y991" i="13" a="1"/>
  <c r="Y991" i="13" s="1"/>
  <c r="X991" i="13"/>
  <c r="L994" i="13"/>
  <c r="O994" i="13" s="1"/>
  <c r="M993" i="13"/>
  <c r="N993" i="13"/>
  <c r="P992" i="13"/>
  <c r="U992" i="13"/>
  <c r="AB992" i="13" l="1" a="1"/>
  <c r="AB992" i="13" s="1"/>
  <c r="AC992" i="13" a="1"/>
  <c r="AC992" i="13" s="1"/>
  <c r="V992" i="13"/>
  <c r="W992" i="13"/>
  <c r="S992" i="13"/>
  <c r="R992" i="13"/>
  <c r="Q992" i="13"/>
  <c r="AA991" i="13"/>
  <c r="AD991" i="13"/>
  <c r="Y992" i="13" a="1"/>
  <c r="Y992" i="13" s="1"/>
  <c r="Z992" i="13" a="1"/>
  <c r="Z992" i="13" s="1"/>
  <c r="X992" i="13"/>
  <c r="P993" i="13"/>
  <c r="L995" i="13"/>
  <c r="O995" i="13" s="1"/>
  <c r="M994" i="13"/>
  <c r="N994" i="13"/>
  <c r="U993" i="13"/>
  <c r="AB993" i="13" l="1" a="1"/>
  <c r="AB993" i="13" s="1"/>
  <c r="AC993" i="13" a="1"/>
  <c r="AC993" i="13" s="1"/>
  <c r="V993" i="13"/>
  <c r="W993" i="13"/>
  <c r="R993" i="13"/>
  <c r="S993" i="13"/>
  <c r="Q993" i="13"/>
  <c r="AD992" i="13"/>
  <c r="AA992" i="13"/>
  <c r="Y993" i="13" a="1"/>
  <c r="Y993" i="13" s="1"/>
  <c r="Z993" i="13" a="1"/>
  <c r="Z993" i="13" s="1"/>
  <c r="X993" i="13"/>
  <c r="L996" i="13"/>
  <c r="O996" i="13" s="1"/>
  <c r="M995" i="13"/>
  <c r="N995" i="13"/>
  <c r="P994" i="13"/>
  <c r="U994" i="13"/>
  <c r="AB994" i="13" l="1" a="1"/>
  <c r="AB994" i="13" s="1"/>
  <c r="V994" i="13"/>
  <c r="AC994" i="13" a="1"/>
  <c r="AC994" i="13" s="1"/>
  <c r="W994" i="13"/>
  <c r="Q994" i="13"/>
  <c r="S994" i="13"/>
  <c r="R994" i="13"/>
  <c r="AA993" i="13"/>
  <c r="AD993" i="13"/>
  <c r="Y994" i="13" a="1"/>
  <c r="Y994" i="13" s="1"/>
  <c r="X994" i="13"/>
  <c r="Z994" i="13" a="1"/>
  <c r="Z994" i="13" s="1"/>
  <c r="P995" i="13"/>
  <c r="L997" i="13"/>
  <c r="O997" i="13" s="1"/>
  <c r="N996" i="13"/>
  <c r="M996" i="13"/>
  <c r="U995" i="13"/>
  <c r="AB995" i="13" l="1" a="1"/>
  <c r="AB995" i="13" s="1"/>
  <c r="AC995" i="13" a="1"/>
  <c r="AC995" i="13" s="1"/>
  <c r="W995" i="13"/>
  <c r="V995" i="13"/>
  <c r="S995" i="13"/>
  <c r="R995" i="13"/>
  <c r="Q995" i="13"/>
  <c r="AA994" i="13"/>
  <c r="AD994" i="13"/>
  <c r="Z995" i="13" a="1"/>
  <c r="Z995" i="13" s="1"/>
  <c r="X995" i="13"/>
  <c r="Y995" i="13" a="1"/>
  <c r="Y995" i="13" s="1"/>
  <c r="L998" i="13"/>
  <c r="O998" i="13" s="1"/>
  <c r="N997" i="13"/>
  <c r="M997" i="13"/>
  <c r="P996" i="13"/>
  <c r="U996" i="13"/>
  <c r="AB996" i="13" l="1" a="1"/>
  <c r="AB996" i="13" s="1"/>
  <c r="AC996" i="13" a="1"/>
  <c r="AC996" i="13" s="1"/>
  <c r="W996" i="13"/>
  <c r="V996" i="13"/>
  <c r="S996" i="13"/>
  <c r="Q996" i="13"/>
  <c r="R996" i="13"/>
  <c r="AA995" i="13"/>
  <c r="AD995" i="13"/>
  <c r="X996" i="13"/>
  <c r="Y996" i="13" a="1"/>
  <c r="Y996" i="13" s="1"/>
  <c r="Z996" i="13" a="1"/>
  <c r="Z996" i="13" s="1"/>
  <c r="P997" i="13"/>
  <c r="L999" i="13"/>
  <c r="O999" i="13" s="1"/>
  <c r="N998" i="13"/>
  <c r="M998" i="13"/>
  <c r="U997" i="13"/>
  <c r="AC997" i="13" l="1" a="1"/>
  <c r="AC997" i="13" s="1"/>
  <c r="AB997" i="13" a="1"/>
  <c r="AB997" i="13" s="1"/>
  <c r="V997" i="13"/>
  <c r="W997" i="13"/>
  <c r="S997" i="13"/>
  <c r="Q997" i="13"/>
  <c r="R997" i="13"/>
  <c r="AA996" i="13"/>
  <c r="AD996" i="13"/>
  <c r="Y997" i="13" a="1"/>
  <c r="Y997" i="13" s="1"/>
  <c r="Z997" i="13" a="1"/>
  <c r="Z997" i="13" s="1"/>
  <c r="X997" i="13"/>
  <c r="L1000" i="13"/>
  <c r="O1000" i="13" s="1"/>
  <c r="N999" i="13"/>
  <c r="M999" i="13"/>
  <c r="P998" i="13"/>
  <c r="U998" i="13"/>
  <c r="AB998" i="13" l="1" a="1"/>
  <c r="AB998" i="13" s="1"/>
  <c r="AC998" i="13" a="1"/>
  <c r="AC998" i="13" s="1"/>
  <c r="V998" i="13"/>
  <c r="W998" i="13"/>
  <c r="Q998" i="13"/>
  <c r="S998" i="13"/>
  <c r="R998" i="13"/>
  <c r="AD997" i="13"/>
  <c r="AA997" i="13"/>
  <c r="X998" i="13"/>
  <c r="Y998" i="13" a="1"/>
  <c r="Y998" i="13" s="1"/>
  <c r="Z998" i="13" a="1"/>
  <c r="Z998" i="13" s="1"/>
  <c r="P999" i="13"/>
  <c r="L1001" i="13"/>
  <c r="O1001" i="13" s="1"/>
  <c r="M1000" i="13"/>
  <c r="N1000" i="13"/>
  <c r="U999" i="13"/>
  <c r="AC999" i="13" l="1" a="1"/>
  <c r="AC999" i="13" s="1"/>
  <c r="AB999" i="13" a="1"/>
  <c r="AB999" i="13" s="1"/>
  <c r="V999" i="13"/>
  <c r="W999" i="13"/>
  <c r="R999" i="13"/>
  <c r="S999" i="13"/>
  <c r="Q999" i="13"/>
  <c r="AA998" i="13"/>
  <c r="AD998" i="13"/>
  <c r="Z999" i="13" a="1"/>
  <c r="Z999" i="13" s="1"/>
  <c r="Y999" i="13" a="1"/>
  <c r="Y999" i="13" s="1"/>
  <c r="X999" i="13"/>
  <c r="L1002" i="13"/>
  <c r="O1002" i="13" s="1"/>
  <c r="N1001" i="13"/>
  <c r="M1001" i="13"/>
  <c r="P1000" i="13"/>
  <c r="U1000" i="13"/>
  <c r="AB1000" i="13" l="1" a="1"/>
  <c r="AB1000" i="13" s="1"/>
  <c r="AC1000" i="13" a="1"/>
  <c r="AC1000" i="13" s="1"/>
  <c r="V1000" i="13"/>
  <c r="W1000" i="13"/>
  <c r="S1000" i="13"/>
  <c r="R1000" i="13"/>
  <c r="Q1000" i="13"/>
  <c r="AD999" i="13"/>
  <c r="AA999" i="13"/>
  <c r="Z1000" i="13" a="1"/>
  <c r="Z1000" i="13" s="1"/>
  <c r="Y1000" i="13" a="1"/>
  <c r="Y1000" i="13" s="1"/>
  <c r="X1000" i="13"/>
  <c r="P1001" i="13"/>
  <c r="L1003" i="13"/>
  <c r="O1003" i="13" s="1"/>
  <c r="N1002" i="13"/>
  <c r="M1002" i="13"/>
  <c r="U1001" i="13"/>
  <c r="AB1001" i="13" l="1" a="1"/>
  <c r="AB1001" i="13" s="1"/>
  <c r="AC1001" i="13" a="1"/>
  <c r="AC1001" i="13" s="1"/>
  <c r="V1001" i="13"/>
  <c r="W1001" i="13"/>
  <c r="R1001" i="13"/>
  <c r="Q1001" i="13"/>
  <c r="S1001" i="13"/>
  <c r="AD1000" i="13"/>
  <c r="AA1000" i="13"/>
  <c r="Z1001" i="13" a="1"/>
  <c r="Z1001" i="13" s="1"/>
  <c r="Y1001" i="13" a="1"/>
  <c r="Y1001" i="13" s="1"/>
  <c r="X1001" i="13"/>
  <c r="L1004" i="13"/>
  <c r="O1004" i="13" s="1"/>
  <c r="N1003" i="13"/>
  <c r="M1003" i="13"/>
  <c r="P1002" i="13"/>
  <c r="U1002" i="13"/>
  <c r="AC1002" i="13" l="1" a="1"/>
  <c r="AC1002" i="13" s="1"/>
  <c r="AB1002" i="13" a="1"/>
  <c r="AB1002" i="13" s="1"/>
  <c r="W1002" i="13"/>
  <c r="V1002" i="13"/>
  <c r="Q1002" i="13"/>
  <c r="R1002" i="13"/>
  <c r="S1002" i="13"/>
  <c r="AD1001" i="13"/>
  <c r="AA1001" i="13"/>
  <c r="Z1002" i="13" a="1"/>
  <c r="Z1002" i="13" s="1"/>
  <c r="Y1002" i="13" a="1"/>
  <c r="Y1002" i="13" s="1"/>
  <c r="X1002" i="13"/>
  <c r="P1003" i="13"/>
  <c r="L1005" i="13"/>
  <c r="O1005" i="13" s="1"/>
  <c r="N1004" i="13"/>
  <c r="M1004" i="13"/>
  <c r="U1003" i="13"/>
  <c r="AC1003" i="13" l="1" a="1"/>
  <c r="AC1003" i="13" s="1"/>
  <c r="AB1003" i="13" a="1"/>
  <c r="AB1003" i="13" s="1"/>
  <c r="W1003" i="13"/>
  <c r="V1003" i="13"/>
  <c r="R1003" i="13"/>
  <c r="S1003" i="13"/>
  <c r="Q1003" i="13"/>
  <c r="AD1002" i="13"/>
  <c r="AA1002" i="13"/>
  <c r="Z1003" i="13" a="1"/>
  <c r="Z1003" i="13" s="1"/>
  <c r="Y1003" i="13" a="1"/>
  <c r="Y1003" i="13" s="1"/>
  <c r="X1003" i="13"/>
  <c r="L1006" i="13"/>
  <c r="O1006" i="13" s="1"/>
  <c r="N1005" i="13"/>
  <c r="M1005" i="13"/>
  <c r="P1004" i="13"/>
  <c r="U1004" i="13"/>
  <c r="AC1004" i="13" l="1" a="1"/>
  <c r="AC1004" i="13" s="1"/>
  <c r="AB1004" i="13" a="1"/>
  <c r="AB1004" i="13" s="1"/>
  <c r="W1004" i="13"/>
  <c r="V1004" i="13"/>
  <c r="S1004" i="13"/>
  <c r="Q1004" i="13"/>
  <c r="R1004" i="13"/>
  <c r="AD1003" i="13"/>
  <c r="AA1003" i="13"/>
  <c r="Z1004" i="13" a="1"/>
  <c r="Z1004" i="13" s="1"/>
  <c r="X1004" i="13"/>
  <c r="Y1004" i="13" a="1"/>
  <c r="Y1004" i="13" s="1"/>
  <c r="P1005" i="13"/>
  <c r="L1007" i="13"/>
  <c r="O1007" i="13" s="1"/>
  <c r="M1006" i="13"/>
  <c r="N1006" i="13"/>
  <c r="U1005" i="13"/>
  <c r="AB1005" i="13" l="1" a="1"/>
  <c r="AB1005" i="13" s="1"/>
  <c r="AC1005" i="13" a="1"/>
  <c r="AC1005" i="13" s="1"/>
  <c r="V1005" i="13"/>
  <c r="W1005" i="13"/>
  <c r="R1005" i="13"/>
  <c r="S1005" i="13"/>
  <c r="Q1005" i="13"/>
  <c r="AA1004" i="13"/>
  <c r="AD1004" i="13"/>
  <c r="X1005" i="13"/>
  <c r="Y1005" i="13" a="1"/>
  <c r="Y1005" i="13" s="1"/>
  <c r="Z1005" i="13" a="1"/>
  <c r="Z1005" i="13" s="1"/>
  <c r="L1008" i="13"/>
  <c r="O1008" i="13" s="1"/>
  <c r="N1007" i="13"/>
  <c r="M1007" i="13"/>
  <c r="P1006" i="13"/>
  <c r="U1006" i="13"/>
  <c r="AB1006" i="13" l="1" a="1"/>
  <c r="AB1006" i="13" s="1"/>
  <c r="AC1006" i="13" a="1"/>
  <c r="AC1006" i="13" s="1"/>
  <c r="V1006" i="13"/>
  <c r="W1006" i="13"/>
  <c r="S1006" i="13"/>
  <c r="R1006" i="13"/>
  <c r="Q1006" i="13"/>
  <c r="AA1005" i="13"/>
  <c r="AD1005" i="13"/>
  <c r="Y1006" i="13" a="1"/>
  <c r="Y1006" i="13" s="1"/>
  <c r="Z1006" i="13" a="1"/>
  <c r="Z1006" i="13" s="1"/>
  <c r="X1006" i="13"/>
  <c r="P1007" i="13"/>
  <c r="L1009" i="13"/>
  <c r="O1009" i="13" s="1"/>
  <c r="N1008" i="13"/>
  <c r="M1008" i="13"/>
  <c r="U1007" i="13"/>
  <c r="AC1007" i="13" l="1" a="1"/>
  <c r="AC1007" i="13" s="1"/>
  <c r="AB1007" i="13" a="1"/>
  <c r="AB1007" i="13" s="1"/>
  <c r="V1007" i="13"/>
  <c r="W1007" i="13"/>
  <c r="R1007" i="13"/>
  <c r="S1007" i="13"/>
  <c r="Q1007" i="13"/>
  <c r="AA1006" i="13"/>
  <c r="AD1006" i="13"/>
  <c r="Y1007" i="13" a="1"/>
  <c r="Y1007" i="13" s="1"/>
  <c r="Z1007" i="13" a="1"/>
  <c r="Z1007" i="13" s="1"/>
  <c r="X1007" i="13"/>
  <c r="L1010" i="13"/>
  <c r="O1010" i="13" s="1"/>
  <c r="M1009" i="13"/>
  <c r="N1009" i="13"/>
  <c r="P1008" i="13"/>
  <c r="U1008" i="13"/>
  <c r="AC1008" i="13" l="1" a="1"/>
  <c r="AC1008" i="13" s="1"/>
  <c r="AB1008" i="13" a="1"/>
  <c r="AB1008" i="13" s="1"/>
  <c r="V1008" i="13"/>
  <c r="W1008" i="13"/>
  <c r="S1008" i="13"/>
  <c r="R1008" i="13"/>
  <c r="Q1008" i="13"/>
  <c r="AA1007" i="13"/>
  <c r="AD1007" i="13"/>
  <c r="Y1008" i="13" a="1"/>
  <c r="Y1008" i="13" s="1"/>
  <c r="Z1008" i="13" a="1"/>
  <c r="Z1008" i="13" s="1"/>
  <c r="X1008" i="13"/>
  <c r="P1009" i="13"/>
  <c r="L1011" i="13"/>
  <c r="O1011" i="13" s="1"/>
  <c r="M1010" i="13"/>
  <c r="N1010" i="13"/>
  <c r="U1009" i="13"/>
  <c r="AB1009" i="13" l="1" a="1"/>
  <c r="AB1009" i="13" s="1"/>
  <c r="AC1009" i="13" a="1"/>
  <c r="AC1009" i="13" s="1"/>
  <c r="V1009" i="13"/>
  <c r="W1009" i="13"/>
  <c r="R1009" i="13"/>
  <c r="Q1009" i="13"/>
  <c r="S1009" i="13"/>
  <c r="AA1008" i="13"/>
  <c r="AD1008" i="13"/>
  <c r="Y1009" i="13" a="1"/>
  <c r="Y1009" i="13" s="1"/>
  <c r="Z1009" i="13" a="1"/>
  <c r="Z1009" i="13" s="1"/>
  <c r="X1009" i="13"/>
  <c r="L1012" i="13"/>
  <c r="O1012" i="13" s="1"/>
  <c r="M1011" i="13"/>
  <c r="N1011" i="13"/>
  <c r="P1010" i="13"/>
  <c r="U1010" i="13"/>
  <c r="AB1010" i="13" l="1" a="1"/>
  <c r="AB1010" i="13" s="1"/>
  <c r="AC1010" i="13" a="1"/>
  <c r="AC1010" i="13" s="1"/>
  <c r="W1010" i="13"/>
  <c r="V1010" i="13"/>
  <c r="Q1010" i="13"/>
  <c r="S1010" i="13"/>
  <c r="R1010" i="13"/>
  <c r="AA1009" i="13"/>
  <c r="AD1009" i="13"/>
  <c r="Y1010" i="13" a="1"/>
  <c r="Y1010" i="13" s="1"/>
  <c r="X1010" i="13"/>
  <c r="Z1010" i="13" a="1"/>
  <c r="Z1010" i="13" s="1"/>
  <c r="P1011" i="13"/>
  <c r="L1013" i="13"/>
  <c r="O1013" i="13" s="1"/>
  <c r="N1012" i="13"/>
  <c r="M1012" i="13"/>
  <c r="U1011" i="13"/>
  <c r="AC1011" i="13" l="1" a="1"/>
  <c r="AC1011" i="13" s="1"/>
  <c r="AB1011" i="13" a="1"/>
  <c r="AB1011" i="13" s="1"/>
  <c r="W1011" i="13"/>
  <c r="V1011" i="13"/>
  <c r="S1011" i="13"/>
  <c r="Q1011" i="13"/>
  <c r="R1011" i="13"/>
  <c r="AD1010" i="13"/>
  <c r="AA1010" i="13"/>
  <c r="Z1011" i="13" a="1"/>
  <c r="Z1011" i="13" s="1"/>
  <c r="Y1011" i="13" a="1"/>
  <c r="Y1011" i="13" s="1"/>
  <c r="X1011" i="13"/>
  <c r="L1014" i="13"/>
  <c r="O1014" i="13" s="1"/>
  <c r="N1013" i="13"/>
  <c r="M1013" i="13"/>
  <c r="P1012" i="13"/>
  <c r="U1012" i="13"/>
  <c r="AB1012" i="13" l="1" a="1"/>
  <c r="AB1012" i="13" s="1"/>
  <c r="AC1012" i="13" a="1"/>
  <c r="AC1012" i="13" s="1"/>
  <c r="W1012" i="13"/>
  <c r="V1012" i="13"/>
  <c r="Q1012" i="13"/>
  <c r="S1012" i="13"/>
  <c r="R1012" i="13"/>
  <c r="AD1011" i="13"/>
  <c r="AA1011" i="13"/>
  <c r="X1012" i="13"/>
  <c r="Y1012" i="13" a="1"/>
  <c r="Y1012" i="13" s="1"/>
  <c r="Z1012" i="13" a="1"/>
  <c r="Z1012" i="13" s="1"/>
  <c r="P1013" i="13"/>
  <c r="L1015" i="13"/>
  <c r="O1015" i="13" s="1"/>
  <c r="M1014" i="13"/>
  <c r="N1014" i="13"/>
  <c r="U1013" i="13"/>
  <c r="AB1013" i="13" l="1" a="1"/>
  <c r="AB1013" i="13" s="1"/>
  <c r="AC1013" i="13" a="1"/>
  <c r="AC1013" i="13" s="1"/>
  <c r="W1013" i="13"/>
  <c r="V1013" i="13"/>
  <c r="Q1013" i="13"/>
  <c r="R1013" i="13"/>
  <c r="S1013" i="13"/>
  <c r="AA1012" i="13"/>
  <c r="AD1012" i="13"/>
  <c r="Z1013" i="13" a="1"/>
  <c r="Z1013" i="13" s="1"/>
  <c r="Y1013" i="13" a="1"/>
  <c r="Y1013" i="13" s="1"/>
  <c r="X1013" i="13"/>
  <c r="L1016" i="13"/>
  <c r="O1016" i="13" s="1"/>
  <c r="N1015" i="13"/>
  <c r="M1015" i="13"/>
  <c r="P1014" i="13"/>
  <c r="U1014" i="13"/>
  <c r="AC1014" i="13" l="1" a="1"/>
  <c r="AC1014" i="13" s="1"/>
  <c r="AB1014" i="13" a="1"/>
  <c r="AB1014" i="13" s="1"/>
  <c r="W1014" i="13"/>
  <c r="V1014" i="13"/>
  <c r="Q1014" i="13"/>
  <c r="S1014" i="13"/>
  <c r="R1014" i="13"/>
  <c r="AD1013" i="13"/>
  <c r="AA1013" i="13"/>
  <c r="Z1014" i="13" a="1"/>
  <c r="Z1014" i="13" s="1"/>
  <c r="Y1014" i="13" a="1"/>
  <c r="Y1014" i="13" s="1"/>
  <c r="X1014" i="13"/>
  <c r="P1015" i="13"/>
  <c r="L1017" i="13"/>
  <c r="O1017" i="13" s="1"/>
  <c r="N1016" i="13"/>
  <c r="M1016" i="13"/>
  <c r="U1015" i="13"/>
  <c r="AB1015" i="13" l="1" a="1"/>
  <c r="AB1015" i="13" s="1"/>
  <c r="AC1015" i="13" a="1"/>
  <c r="AC1015" i="13" s="1"/>
  <c r="V1015" i="13"/>
  <c r="W1015" i="13"/>
  <c r="S1015" i="13"/>
  <c r="R1015" i="13"/>
  <c r="Q1015" i="13"/>
  <c r="AD1014" i="13"/>
  <c r="AA1014" i="13"/>
  <c r="Z1015" i="13" a="1"/>
  <c r="Z1015" i="13" s="1"/>
  <c r="Y1015" i="13" a="1"/>
  <c r="Y1015" i="13" s="1"/>
  <c r="X1015" i="13"/>
  <c r="L1018" i="13"/>
  <c r="O1018" i="13" s="1"/>
  <c r="M1017" i="13"/>
  <c r="N1017" i="13"/>
  <c r="P1016" i="13"/>
  <c r="U1016" i="13"/>
  <c r="AC1016" i="13" l="1" a="1"/>
  <c r="AC1016" i="13" s="1"/>
  <c r="AB1016" i="13" a="1"/>
  <c r="AB1016" i="13" s="1"/>
  <c r="W1016" i="13"/>
  <c r="V1016" i="13"/>
  <c r="S1016" i="13"/>
  <c r="R1016" i="13"/>
  <c r="Q1016" i="13"/>
  <c r="AD1015" i="13"/>
  <c r="AA1015" i="13"/>
  <c r="X1016" i="13"/>
  <c r="Y1016" i="13" a="1"/>
  <c r="Y1016" i="13" s="1"/>
  <c r="Z1016" i="13" a="1"/>
  <c r="Z1016" i="13" s="1"/>
  <c r="P1017" i="13"/>
  <c r="L1019" i="13"/>
  <c r="O1019" i="13" s="1"/>
  <c r="M1018" i="13"/>
  <c r="N1018" i="13"/>
  <c r="U1017" i="13"/>
  <c r="AC1017" i="13" l="1" a="1"/>
  <c r="AC1017" i="13" s="1"/>
  <c r="W1017" i="13"/>
  <c r="V1017" i="13"/>
  <c r="AB1017" i="13" a="1"/>
  <c r="AB1017" i="13" s="1"/>
  <c r="Q1017" i="13"/>
  <c r="R1017" i="13"/>
  <c r="S1017" i="13"/>
  <c r="AA1016" i="13"/>
  <c r="AD1016" i="13"/>
  <c r="Z1017" i="13" a="1"/>
  <c r="Z1017" i="13" s="1"/>
  <c r="X1017" i="13"/>
  <c r="Y1017" i="13" a="1"/>
  <c r="Y1017" i="13" s="1"/>
  <c r="L1020" i="13"/>
  <c r="O1020" i="13" s="1"/>
  <c r="N1019" i="13"/>
  <c r="M1019" i="13"/>
  <c r="P1018" i="13"/>
  <c r="U1018" i="13"/>
  <c r="AC1018" i="13" l="1" a="1"/>
  <c r="AC1018" i="13" s="1"/>
  <c r="AB1018" i="13" a="1"/>
  <c r="AB1018" i="13" s="1"/>
  <c r="V1018" i="13"/>
  <c r="W1018" i="13"/>
  <c r="R1018" i="13"/>
  <c r="Q1018" i="13"/>
  <c r="S1018" i="13"/>
  <c r="AA1017" i="13"/>
  <c r="AD1017" i="13"/>
  <c r="Y1018" i="13" a="1"/>
  <c r="Y1018" i="13" s="1"/>
  <c r="X1018" i="13"/>
  <c r="Z1018" i="13" a="1"/>
  <c r="Z1018" i="13" s="1"/>
  <c r="P1019" i="13"/>
  <c r="L1021" i="13"/>
  <c r="O1021" i="13" s="1"/>
  <c r="M1020" i="13"/>
  <c r="N1020" i="13"/>
  <c r="U1019" i="13"/>
  <c r="AB1019" i="13" l="1" a="1"/>
  <c r="AB1019" i="13" s="1"/>
  <c r="AC1019" i="13" a="1"/>
  <c r="AC1019" i="13" s="1"/>
  <c r="W1019" i="13"/>
  <c r="V1019" i="13"/>
  <c r="S1019" i="13"/>
  <c r="Q1019" i="13"/>
  <c r="R1019" i="13"/>
  <c r="AA1018" i="13"/>
  <c r="AD1018" i="13"/>
  <c r="Z1019" i="13" a="1"/>
  <c r="Z1019" i="13" s="1"/>
  <c r="Y1019" i="13" a="1"/>
  <c r="Y1019" i="13" s="1"/>
  <c r="X1019" i="13"/>
  <c r="L1022" i="13"/>
  <c r="O1022" i="13" s="1"/>
  <c r="M1021" i="13"/>
  <c r="N1021" i="13"/>
  <c r="P1020" i="13"/>
  <c r="U1020" i="13"/>
  <c r="AB1020" i="13" l="1" a="1"/>
  <c r="AB1020" i="13" s="1"/>
  <c r="AC1020" i="13" a="1"/>
  <c r="AC1020" i="13" s="1"/>
  <c r="V1020" i="13"/>
  <c r="W1020" i="13"/>
  <c r="S1020" i="13"/>
  <c r="R1020" i="13"/>
  <c r="Q1020" i="13"/>
  <c r="AD1019" i="13"/>
  <c r="AA1019" i="13"/>
  <c r="Y1020" i="13" a="1"/>
  <c r="Y1020" i="13" s="1"/>
  <c r="Z1020" i="13" a="1"/>
  <c r="Z1020" i="13" s="1"/>
  <c r="X1020" i="13"/>
  <c r="P1021" i="13"/>
  <c r="L1023" i="13"/>
  <c r="O1023" i="13" s="1"/>
  <c r="M1022" i="13"/>
  <c r="N1022" i="13"/>
  <c r="U1021" i="13"/>
  <c r="AC1021" i="13" l="1" a="1"/>
  <c r="AC1021" i="13" s="1"/>
  <c r="AB1021" i="13" a="1"/>
  <c r="AB1021" i="13" s="1"/>
  <c r="V1021" i="13"/>
  <c r="W1021" i="13"/>
  <c r="R1021" i="13"/>
  <c r="Q1021" i="13"/>
  <c r="S1021" i="13"/>
  <c r="AD1020" i="13"/>
  <c r="AA1020" i="13"/>
  <c r="Y1021" i="13" a="1"/>
  <c r="Y1021" i="13" s="1"/>
  <c r="Z1021" i="13" a="1"/>
  <c r="Z1021" i="13" s="1"/>
  <c r="X1021" i="13"/>
  <c r="L1024" i="13"/>
  <c r="O1024" i="13" s="1"/>
  <c r="N1023" i="13"/>
  <c r="M1023" i="13"/>
  <c r="P1022" i="13"/>
  <c r="U1022" i="13"/>
  <c r="AC1022" i="13" l="1" a="1"/>
  <c r="AC1022" i="13" s="1"/>
  <c r="AB1022" i="13" a="1"/>
  <c r="AB1022" i="13" s="1"/>
  <c r="V1022" i="13"/>
  <c r="W1022" i="13"/>
  <c r="Q1022" i="13"/>
  <c r="R1022" i="13"/>
  <c r="S1022" i="13"/>
  <c r="AA1021" i="13"/>
  <c r="AD1021" i="13"/>
  <c r="Y1022" i="13" a="1"/>
  <c r="Y1022" i="13" s="1"/>
  <c r="Z1022" i="13" a="1"/>
  <c r="Z1022" i="13" s="1"/>
  <c r="X1022" i="13"/>
  <c r="P1023" i="13"/>
  <c r="L1025" i="13"/>
  <c r="O1025" i="13" s="1"/>
  <c r="N1024" i="13"/>
  <c r="M1024" i="13"/>
  <c r="U1023" i="13"/>
  <c r="AB1023" i="13" l="1" a="1"/>
  <c r="AB1023" i="13" s="1"/>
  <c r="AC1023" i="13" a="1"/>
  <c r="AC1023" i="13" s="1"/>
  <c r="V1023" i="13"/>
  <c r="W1023" i="13"/>
  <c r="S1023" i="13"/>
  <c r="R1023" i="13"/>
  <c r="Q1023" i="13"/>
  <c r="AD1022" i="13"/>
  <c r="AA1022" i="13"/>
  <c r="Y1023" i="13" a="1"/>
  <c r="Y1023" i="13" s="1"/>
  <c r="X1023" i="13"/>
  <c r="Z1023" i="13" a="1"/>
  <c r="Z1023" i="13" s="1"/>
  <c r="L1026" i="13"/>
  <c r="O1026" i="13" s="1"/>
  <c r="M1025" i="13"/>
  <c r="N1025" i="13"/>
  <c r="P1024" i="13"/>
  <c r="U1024" i="13"/>
  <c r="AC1024" i="13" l="1" a="1"/>
  <c r="AC1024" i="13" s="1"/>
  <c r="V1024" i="13"/>
  <c r="AB1024" i="13" a="1"/>
  <c r="AB1024" i="13" s="1"/>
  <c r="W1024" i="13"/>
  <c r="R1024" i="13"/>
  <c r="S1024" i="13"/>
  <c r="Q1024" i="13"/>
  <c r="AA1023" i="13"/>
  <c r="AD1023" i="13"/>
  <c r="Y1024" i="13" a="1"/>
  <c r="Y1024" i="13" s="1"/>
  <c r="X1024" i="13"/>
  <c r="Z1024" i="13" a="1"/>
  <c r="Z1024" i="13" s="1"/>
  <c r="P1025" i="13"/>
  <c r="L1027" i="13"/>
  <c r="O1027" i="13" s="1"/>
  <c r="M1026" i="13"/>
  <c r="N1026" i="13"/>
  <c r="U1025" i="13"/>
  <c r="AC1025" i="13" l="1" a="1"/>
  <c r="AC1025" i="13" s="1"/>
  <c r="AB1025" i="13" a="1"/>
  <c r="AB1025" i="13" s="1"/>
  <c r="W1025" i="13"/>
  <c r="V1025" i="13"/>
  <c r="S1025" i="13"/>
  <c r="Q1025" i="13"/>
  <c r="R1025" i="13"/>
  <c r="AA1024" i="13"/>
  <c r="AD1024" i="13"/>
  <c r="Z1025" i="13" a="1"/>
  <c r="Z1025" i="13" s="1"/>
  <c r="X1025" i="13"/>
  <c r="Y1025" i="13" a="1"/>
  <c r="Y1025" i="13" s="1"/>
  <c r="L1028" i="13"/>
  <c r="O1028" i="13" s="1"/>
  <c r="N1027" i="13"/>
  <c r="M1027" i="13"/>
  <c r="P1026" i="13"/>
  <c r="U1026" i="13"/>
  <c r="AB1026" i="13" l="1" a="1"/>
  <c r="AB1026" i="13" s="1"/>
  <c r="AC1026" i="13" a="1"/>
  <c r="AC1026" i="13" s="1"/>
  <c r="W1026" i="13"/>
  <c r="V1026" i="13"/>
  <c r="Q1026" i="13"/>
  <c r="S1026" i="13"/>
  <c r="R1026" i="13"/>
  <c r="AD1025" i="13"/>
  <c r="AA1025" i="13"/>
  <c r="Y1026" i="13" a="1"/>
  <c r="Y1026" i="13" s="1"/>
  <c r="X1026" i="13"/>
  <c r="Z1026" i="13" a="1"/>
  <c r="Z1026" i="13" s="1"/>
  <c r="P1027" i="13"/>
  <c r="L1029" i="13"/>
  <c r="O1029" i="13" s="1"/>
  <c r="N1028" i="13"/>
  <c r="M1028" i="13"/>
  <c r="U1027" i="13"/>
  <c r="AB1027" i="13" l="1" a="1"/>
  <c r="AB1027" i="13" s="1"/>
  <c r="AC1027" i="13" a="1"/>
  <c r="AC1027" i="13" s="1"/>
  <c r="W1027" i="13"/>
  <c r="V1027" i="13"/>
  <c r="S1027" i="13"/>
  <c r="R1027" i="13"/>
  <c r="Q1027" i="13"/>
  <c r="AD1026" i="13"/>
  <c r="AA1026" i="13"/>
  <c r="Z1027" i="13" a="1"/>
  <c r="Z1027" i="13" s="1"/>
  <c r="Y1027" i="13" a="1"/>
  <c r="Y1027" i="13" s="1"/>
  <c r="X1027" i="13"/>
  <c r="L1030" i="13"/>
  <c r="O1030" i="13" s="1"/>
  <c r="N1029" i="13"/>
  <c r="M1029" i="13"/>
  <c r="P1028" i="13"/>
  <c r="U1028" i="13"/>
  <c r="AC1028" i="13" l="1" a="1"/>
  <c r="AC1028" i="13" s="1"/>
  <c r="V1028" i="13"/>
  <c r="AB1028" i="13" a="1"/>
  <c r="AB1028" i="13" s="1"/>
  <c r="W1028" i="13"/>
  <c r="S1028" i="13"/>
  <c r="Q1028" i="13"/>
  <c r="R1028" i="13"/>
  <c r="AD1027" i="13"/>
  <c r="AA1027" i="13"/>
  <c r="Z1028" i="13" a="1"/>
  <c r="Z1028" i="13" s="1"/>
  <c r="X1028" i="13"/>
  <c r="Y1028" i="13" a="1"/>
  <c r="Y1028" i="13" s="1"/>
  <c r="P1029" i="13"/>
  <c r="L1031" i="13"/>
  <c r="O1031" i="13" s="1"/>
  <c r="N1030" i="13"/>
  <c r="M1030" i="13"/>
  <c r="U1029" i="13"/>
  <c r="AB1029" i="13" l="1" a="1"/>
  <c r="AB1029" i="13" s="1"/>
  <c r="AC1029" i="13" a="1"/>
  <c r="AC1029" i="13" s="1"/>
  <c r="W1029" i="13"/>
  <c r="V1029" i="13"/>
  <c r="Q1029" i="13"/>
  <c r="S1029" i="13"/>
  <c r="R1029" i="13"/>
  <c r="AD1028" i="13"/>
  <c r="AA1028" i="13"/>
  <c r="Z1029" i="13" a="1"/>
  <c r="Z1029" i="13" s="1"/>
  <c r="X1029" i="13"/>
  <c r="Y1029" i="13" a="1"/>
  <c r="Y1029" i="13" s="1"/>
  <c r="L1032" i="13"/>
  <c r="O1032" i="13" s="1"/>
  <c r="N1031" i="13"/>
  <c r="M1031" i="13"/>
  <c r="P1030" i="13"/>
  <c r="U1030" i="13"/>
  <c r="AC1030" i="13" l="1" a="1"/>
  <c r="AC1030" i="13" s="1"/>
  <c r="AB1030" i="13" a="1"/>
  <c r="AB1030" i="13" s="1"/>
  <c r="W1030" i="13"/>
  <c r="V1030" i="13"/>
  <c r="S1030" i="13"/>
  <c r="R1030" i="13"/>
  <c r="Q1030" i="13"/>
  <c r="AD1029" i="13"/>
  <c r="AA1029" i="13"/>
  <c r="X1030" i="13"/>
  <c r="Z1030" i="13" a="1"/>
  <c r="Z1030" i="13" s="1"/>
  <c r="Y1030" i="13" a="1"/>
  <c r="Y1030" i="13" s="1"/>
  <c r="P1031" i="13"/>
  <c r="L1033" i="13"/>
  <c r="O1033" i="13" s="1"/>
  <c r="M1032" i="13"/>
  <c r="N1032" i="13"/>
  <c r="U1031" i="13"/>
  <c r="AC1031" i="13" l="1" a="1"/>
  <c r="AC1031" i="13" s="1"/>
  <c r="AB1031" i="13" a="1"/>
  <c r="AB1031" i="13" s="1"/>
  <c r="W1031" i="13"/>
  <c r="V1031" i="13"/>
  <c r="Q1031" i="13"/>
  <c r="R1031" i="13"/>
  <c r="S1031" i="13"/>
  <c r="AA1030" i="13"/>
  <c r="AD1030" i="13"/>
  <c r="Y1031" i="13" a="1"/>
  <c r="Y1031" i="13" s="1"/>
  <c r="X1031" i="13"/>
  <c r="Z1031" i="13" a="1"/>
  <c r="Z1031" i="13" s="1"/>
  <c r="L1034" i="13"/>
  <c r="O1034" i="13" s="1"/>
  <c r="N1033" i="13"/>
  <c r="M1033" i="13"/>
  <c r="P1032" i="13"/>
  <c r="U1032" i="13"/>
  <c r="AC1032" i="13" l="1" a="1"/>
  <c r="AC1032" i="13" s="1"/>
  <c r="AB1032" i="13" a="1"/>
  <c r="AB1032" i="13" s="1"/>
  <c r="V1032" i="13"/>
  <c r="W1032" i="13"/>
  <c r="Q1032" i="13"/>
  <c r="S1032" i="13"/>
  <c r="R1032" i="13"/>
  <c r="AD1031" i="13"/>
  <c r="AA1031" i="13"/>
  <c r="Z1032" i="13" a="1"/>
  <c r="Z1032" i="13" s="1"/>
  <c r="X1032" i="13"/>
  <c r="Y1032" i="13" a="1"/>
  <c r="Y1032" i="13" s="1"/>
  <c r="P1033" i="13"/>
  <c r="L1035" i="13"/>
  <c r="O1035" i="13" s="1"/>
  <c r="M1034" i="13"/>
  <c r="N1034" i="13"/>
  <c r="U1033" i="13"/>
  <c r="AB1033" i="13" l="1" a="1"/>
  <c r="AB1033" i="13" s="1"/>
  <c r="AC1033" i="13" a="1"/>
  <c r="AC1033" i="13" s="1"/>
  <c r="V1033" i="13"/>
  <c r="W1033" i="13"/>
  <c r="S1033" i="13"/>
  <c r="Q1033" i="13"/>
  <c r="R1033" i="13"/>
  <c r="AD1032" i="13"/>
  <c r="AA1032" i="13"/>
  <c r="Z1033" i="13" a="1"/>
  <c r="Z1033" i="13" s="1"/>
  <c r="X1033" i="13"/>
  <c r="Y1033" i="13" a="1"/>
  <c r="Y1033" i="13" s="1"/>
  <c r="L1036" i="13"/>
  <c r="O1036" i="13" s="1"/>
  <c r="M1035" i="13"/>
  <c r="N1035" i="13"/>
  <c r="P1034" i="13"/>
  <c r="U1034" i="13"/>
  <c r="AC1034" i="13" l="1" a="1"/>
  <c r="AC1034" i="13" s="1"/>
  <c r="AB1034" i="13" a="1"/>
  <c r="AB1034" i="13" s="1"/>
  <c r="W1034" i="13"/>
  <c r="V1034" i="13"/>
  <c r="R1034" i="13"/>
  <c r="Q1034" i="13"/>
  <c r="S1034" i="13"/>
  <c r="AA1033" i="13"/>
  <c r="AD1033" i="13"/>
  <c r="Y1034" i="13" a="1"/>
  <c r="Y1034" i="13" s="1"/>
  <c r="Z1034" i="13" a="1"/>
  <c r="Z1034" i="13" s="1"/>
  <c r="X1034" i="13"/>
  <c r="P1035" i="13"/>
  <c r="L1037" i="13"/>
  <c r="O1037" i="13" s="1"/>
  <c r="N1036" i="13"/>
  <c r="M1036" i="13"/>
  <c r="U1035" i="13"/>
  <c r="AB1035" i="13" l="1" a="1"/>
  <c r="AB1035" i="13" s="1"/>
  <c r="AC1035" i="13" a="1"/>
  <c r="AC1035" i="13" s="1"/>
  <c r="W1035" i="13"/>
  <c r="V1035" i="13"/>
  <c r="R1035" i="13"/>
  <c r="S1035" i="13"/>
  <c r="Q1035" i="13"/>
  <c r="AD1034" i="13"/>
  <c r="AA1034" i="13"/>
  <c r="Y1035" i="13" a="1"/>
  <c r="Y1035" i="13" s="1"/>
  <c r="Z1035" i="13" a="1"/>
  <c r="Z1035" i="13" s="1"/>
  <c r="X1035" i="13"/>
  <c r="L1038" i="13"/>
  <c r="O1038" i="13" s="1"/>
  <c r="N1037" i="13"/>
  <c r="M1037" i="13"/>
  <c r="P1036" i="13"/>
  <c r="U1036" i="13"/>
  <c r="AB1036" i="13" l="1" a="1"/>
  <c r="AB1036" i="13" s="1"/>
  <c r="AC1036" i="13" a="1"/>
  <c r="AC1036" i="13" s="1"/>
  <c r="V1036" i="13"/>
  <c r="W1036" i="13"/>
  <c r="Q1036" i="13"/>
  <c r="R1036" i="13"/>
  <c r="S1036" i="13"/>
  <c r="AA1035" i="13"/>
  <c r="AD1035" i="13"/>
  <c r="Y1036" i="13" a="1"/>
  <c r="Y1036" i="13" s="1"/>
  <c r="Z1036" i="13" a="1"/>
  <c r="Z1036" i="13" s="1"/>
  <c r="X1036" i="13"/>
  <c r="P1037" i="13"/>
  <c r="L1039" i="13"/>
  <c r="O1039" i="13" s="1"/>
  <c r="N1038" i="13"/>
  <c r="M1038" i="13"/>
  <c r="U1037" i="13"/>
  <c r="AC1037" i="13" l="1" a="1"/>
  <c r="AC1037" i="13" s="1"/>
  <c r="AB1037" i="13" a="1"/>
  <c r="AB1037" i="13" s="1"/>
  <c r="V1037" i="13"/>
  <c r="W1037" i="13"/>
  <c r="R1037" i="13"/>
  <c r="Q1037" i="13"/>
  <c r="S1037" i="13"/>
  <c r="AA1036" i="13"/>
  <c r="AD1036" i="13"/>
  <c r="Z1037" i="13" a="1"/>
  <c r="Z1037" i="13" s="1"/>
  <c r="Y1037" i="13" a="1"/>
  <c r="Y1037" i="13" s="1"/>
  <c r="X1037" i="13"/>
  <c r="L1040" i="13"/>
  <c r="O1040" i="13" s="1"/>
  <c r="N1039" i="13"/>
  <c r="M1039" i="13"/>
  <c r="P1038" i="13"/>
  <c r="U1038" i="13"/>
  <c r="AB1038" i="13" l="1" a="1"/>
  <c r="AB1038" i="13" s="1"/>
  <c r="AC1038" i="13" a="1"/>
  <c r="AC1038" i="13" s="1"/>
  <c r="V1038" i="13"/>
  <c r="W1038" i="13"/>
  <c r="S1038" i="13"/>
  <c r="R1038" i="13"/>
  <c r="Q1038" i="13"/>
  <c r="AA1037" i="13"/>
  <c r="AD1037" i="13"/>
  <c r="Y1038" i="13" a="1"/>
  <c r="Y1038" i="13" s="1"/>
  <c r="Z1038" i="13" a="1"/>
  <c r="Z1038" i="13" s="1"/>
  <c r="X1038" i="13"/>
  <c r="P1039" i="13"/>
  <c r="L1041" i="13"/>
  <c r="O1041" i="13" s="1"/>
  <c r="M1040" i="13"/>
  <c r="N1040" i="13"/>
  <c r="U1039" i="13"/>
  <c r="AC1039" i="13" l="1" a="1"/>
  <c r="AC1039" i="13" s="1"/>
  <c r="AB1039" i="13" a="1"/>
  <c r="AB1039" i="13" s="1"/>
  <c r="W1039" i="13"/>
  <c r="V1039" i="13"/>
  <c r="S1039" i="13"/>
  <c r="R1039" i="13"/>
  <c r="Q1039" i="13"/>
  <c r="AA1038" i="13"/>
  <c r="AD1038" i="13"/>
  <c r="Y1039" i="13" a="1"/>
  <c r="Y1039" i="13" s="1"/>
  <c r="Z1039" i="13" a="1"/>
  <c r="Z1039" i="13" s="1"/>
  <c r="X1039" i="13"/>
  <c r="L1042" i="13"/>
  <c r="O1042" i="13" s="1"/>
  <c r="N1041" i="13"/>
  <c r="M1041" i="13"/>
  <c r="P1040" i="13"/>
  <c r="U1040" i="13"/>
  <c r="AB1040" i="13" l="1" a="1"/>
  <c r="AB1040" i="13" s="1"/>
  <c r="AC1040" i="13" a="1"/>
  <c r="AC1040" i="13" s="1"/>
  <c r="W1040" i="13"/>
  <c r="V1040" i="13"/>
  <c r="Q1040" i="13"/>
  <c r="R1040" i="13"/>
  <c r="S1040" i="13"/>
  <c r="AD1039" i="13"/>
  <c r="AA1039" i="13"/>
  <c r="Y1040" i="13" a="1"/>
  <c r="Y1040" i="13" s="1"/>
  <c r="X1040" i="13"/>
  <c r="Z1040" i="13" a="1"/>
  <c r="Z1040" i="13" s="1"/>
  <c r="P1041" i="13"/>
  <c r="L1043" i="13"/>
  <c r="O1043" i="13" s="1"/>
  <c r="M1042" i="13"/>
  <c r="N1042" i="13"/>
  <c r="U1041" i="13"/>
  <c r="AB1041" i="13" l="1" a="1"/>
  <c r="AB1041" i="13" s="1"/>
  <c r="AC1041" i="13" a="1"/>
  <c r="AC1041" i="13" s="1"/>
  <c r="W1041" i="13"/>
  <c r="V1041" i="13"/>
  <c r="Q1041" i="13"/>
  <c r="S1041" i="13"/>
  <c r="R1041" i="13"/>
  <c r="AD1040" i="13"/>
  <c r="AA1040" i="13"/>
  <c r="Z1041" i="13" a="1"/>
  <c r="Z1041" i="13" s="1"/>
  <c r="X1041" i="13"/>
  <c r="Y1041" i="13" a="1"/>
  <c r="Y1041" i="13" s="1"/>
  <c r="L1044" i="13"/>
  <c r="O1044" i="13" s="1"/>
  <c r="M1043" i="13"/>
  <c r="N1043" i="13"/>
  <c r="P1042" i="13"/>
  <c r="U1042" i="13"/>
  <c r="AB1042" i="13" l="1" a="1"/>
  <c r="AB1042" i="13" s="1"/>
  <c r="V1042" i="13"/>
  <c r="AC1042" i="13" a="1"/>
  <c r="AC1042" i="13" s="1"/>
  <c r="W1042" i="13"/>
  <c r="S1042" i="13"/>
  <c r="R1042" i="13"/>
  <c r="Q1042" i="13"/>
  <c r="AD1041" i="13"/>
  <c r="AA1041" i="13"/>
  <c r="Z1042" i="13" a="1"/>
  <c r="Z1042" i="13" s="1"/>
  <c r="Y1042" i="13" a="1"/>
  <c r="Y1042" i="13" s="1"/>
  <c r="X1042" i="13"/>
  <c r="P1043" i="13"/>
  <c r="L1045" i="13"/>
  <c r="O1045" i="13" s="1"/>
  <c r="M1044" i="13"/>
  <c r="N1044" i="13"/>
  <c r="U1043" i="13"/>
  <c r="AB1043" i="13" l="1" a="1"/>
  <c r="AB1043" i="13" s="1"/>
  <c r="AC1043" i="13" a="1"/>
  <c r="AC1043" i="13" s="1"/>
  <c r="V1043" i="13"/>
  <c r="W1043" i="13"/>
  <c r="R1043" i="13"/>
  <c r="S1043" i="13"/>
  <c r="Q1043" i="13"/>
  <c r="AD1042" i="13"/>
  <c r="AA1042" i="13"/>
  <c r="Z1043" i="13" a="1"/>
  <c r="Z1043" i="13" s="1"/>
  <c r="Y1043" i="13" a="1"/>
  <c r="Y1043" i="13" s="1"/>
  <c r="X1043" i="13"/>
  <c r="L1046" i="13"/>
  <c r="O1046" i="13" s="1"/>
  <c r="N1045" i="13"/>
  <c r="M1045" i="13"/>
  <c r="P1044" i="13"/>
  <c r="U1044" i="13"/>
  <c r="AC1044" i="13" l="1" a="1"/>
  <c r="AC1044" i="13" s="1"/>
  <c r="AB1044" i="13" a="1"/>
  <c r="AB1044" i="13" s="1"/>
  <c r="V1044" i="13"/>
  <c r="W1044" i="13"/>
  <c r="S1044" i="13"/>
  <c r="Q1044" i="13"/>
  <c r="R1044" i="13"/>
  <c r="AD1043" i="13"/>
  <c r="AA1043" i="13"/>
  <c r="Y1044" i="13" a="1"/>
  <c r="Y1044" i="13" s="1"/>
  <c r="X1044" i="13"/>
  <c r="Z1044" i="13" a="1"/>
  <c r="Z1044" i="13" s="1"/>
  <c r="P1045" i="13"/>
  <c r="L1047" i="13"/>
  <c r="O1047" i="13" s="1"/>
  <c r="M1046" i="13"/>
  <c r="N1046" i="13"/>
  <c r="U1045" i="13"/>
  <c r="AB1045" i="13" l="1" a="1"/>
  <c r="AB1045" i="13" s="1"/>
  <c r="AC1045" i="13" a="1"/>
  <c r="AC1045" i="13" s="1"/>
  <c r="V1045" i="13"/>
  <c r="W1045" i="13"/>
  <c r="R1045" i="13"/>
  <c r="Q1045" i="13"/>
  <c r="S1045" i="13"/>
  <c r="AA1044" i="13"/>
  <c r="AD1044" i="13"/>
  <c r="Z1045" i="13" a="1"/>
  <c r="Z1045" i="13" s="1"/>
  <c r="Y1045" i="13" a="1"/>
  <c r="Y1045" i="13" s="1"/>
  <c r="X1045" i="13"/>
  <c r="L1048" i="13"/>
  <c r="O1048" i="13" s="1"/>
  <c r="N1047" i="13"/>
  <c r="M1047" i="13"/>
  <c r="P1046" i="13"/>
  <c r="U1046" i="13"/>
  <c r="AC1046" i="13" l="1" a="1"/>
  <c r="AC1046" i="13" s="1"/>
  <c r="AB1046" i="13" a="1"/>
  <c r="AB1046" i="13" s="1"/>
  <c r="V1046" i="13"/>
  <c r="W1046" i="13"/>
  <c r="S1046" i="13"/>
  <c r="Q1046" i="13"/>
  <c r="R1046" i="13"/>
  <c r="AD1045" i="13"/>
  <c r="AA1045" i="13"/>
  <c r="Y1046" i="13" a="1"/>
  <c r="Y1046" i="13" s="1"/>
  <c r="Z1046" i="13" a="1"/>
  <c r="Z1046" i="13" s="1"/>
  <c r="X1046" i="13"/>
  <c r="P1047" i="13"/>
  <c r="L1049" i="13"/>
  <c r="O1049" i="13" s="1"/>
  <c r="M1048" i="13"/>
  <c r="N1048" i="13"/>
  <c r="U1047" i="13"/>
  <c r="AB1047" i="13" l="1" a="1"/>
  <c r="AB1047" i="13" s="1"/>
  <c r="AC1047" i="13" a="1"/>
  <c r="AC1047" i="13" s="1"/>
  <c r="V1047" i="13"/>
  <c r="W1047" i="13"/>
  <c r="R1047" i="13"/>
  <c r="Q1047" i="13"/>
  <c r="S1047" i="13"/>
  <c r="AA1046" i="13"/>
  <c r="AD1046" i="13"/>
  <c r="Z1047" i="13" a="1"/>
  <c r="Z1047" i="13" s="1"/>
  <c r="Y1047" i="13" a="1"/>
  <c r="Y1047" i="13" s="1"/>
  <c r="X1047" i="13"/>
  <c r="L1050" i="13"/>
  <c r="O1050" i="13" s="1"/>
  <c r="N1049" i="13"/>
  <c r="M1049" i="13"/>
  <c r="P1048" i="13"/>
  <c r="U1048" i="13"/>
  <c r="AB1048" i="13" l="1" a="1"/>
  <c r="AB1048" i="13" s="1"/>
  <c r="AC1048" i="13" a="1"/>
  <c r="AC1048" i="13" s="1"/>
  <c r="V1048" i="13"/>
  <c r="W1048" i="13"/>
  <c r="Q1048" i="13"/>
  <c r="R1048" i="13"/>
  <c r="S1048" i="13"/>
  <c r="AD1047" i="13"/>
  <c r="AA1047" i="13"/>
  <c r="Y1048" i="13" a="1"/>
  <c r="Y1048" i="13" s="1"/>
  <c r="X1048" i="13"/>
  <c r="Z1048" i="13" a="1"/>
  <c r="Z1048" i="13" s="1"/>
  <c r="P1049" i="13"/>
  <c r="L1051" i="13"/>
  <c r="O1051" i="13" s="1"/>
  <c r="N1050" i="13"/>
  <c r="M1050" i="13"/>
  <c r="U1049" i="13"/>
  <c r="AB1049" i="13" l="1" a="1"/>
  <c r="AB1049" i="13" s="1"/>
  <c r="AC1049" i="13" a="1"/>
  <c r="AC1049" i="13" s="1"/>
  <c r="W1049" i="13"/>
  <c r="V1049" i="13"/>
  <c r="R1049" i="13"/>
  <c r="Q1049" i="13"/>
  <c r="S1049" i="13"/>
  <c r="AA1048" i="13"/>
  <c r="AD1048" i="13"/>
  <c r="Y1049" i="13" a="1"/>
  <c r="Y1049" i="13" s="1"/>
  <c r="Z1049" i="13" a="1"/>
  <c r="Z1049" i="13" s="1"/>
  <c r="X1049" i="13"/>
  <c r="L1052" i="13"/>
  <c r="O1052" i="13" s="1"/>
  <c r="N1051" i="13"/>
  <c r="M1051" i="13"/>
  <c r="P1050" i="13"/>
  <c r="U1050" i="13"/>
  <c r="AB1050" i="13" l="1" a="1"/>
  <c r="AB1050" i="13" s="1"/>
  <c r="AC1050" i="13" a="1"/>
  <c r="AC1050" i="13" s="1"/>
  <c r="V1050" i="13"/>
  <c r="W1050" i="13"/>
  <c r="S1050" i="13"/>
  <c r="Q1050" i="13"/>
  <c r="R1050" i="13"/>
  <c r="AA1049" i="13"/>
  <c r="AD1049" i="13"/>
  <c r="Y1050" i="13" a="1"/>
  <c r="Y1050" i="13" s="1"/>
  <c r="Z1050" i="13" a="1"/>
  <c r="Z1050" i="13" s="1"/>
  <c r="X1050" i="13"/>
  <c r="P1051" i="13"/>
  <c r="L1053" i="13"/>
  <c r="O1053" i="13" s="1"/>
  <c r="N1052" i="13"/>
  <c r="M1052" i="13"/>
  <c r="U1051" i="13"/>
  <c r="AC1051" i="13" l="1" a="1"/>
  <c r="AC1051" i="13" s="1"/>
  <c r="AB1051" i="13" a="1"/>
  <c r="AB1051" i="13" s="1"/>
  <c r="W1051" i="13"/>
  <c r="V1051" i="13"/>
  <c r="Q1051" i="13"/>
  <c r="R1051" i="13"/>
  <c r="S1051" i="13"/>
  <c r="AA1050" i="13"/>
  <c r="AD1050" i="13"/>
  <c r="Y1051" i="13" a="1"/>
  <c r="Y1051" i="13" s="1"/>
  <c r="Z1051" i="13" a="1"/>
  <c r="Z1051" i="13" s="1"/>
  <c r="X1051" i="13"/>
  <c r="L1054" i="13"/>
  <c r="O1054" i="13" s="1"/>
  <c r="M1053" i="13"/>
  <c r="N1053" i="13"/>
  <c r="P1052" i="13"/>
  <c r="U1052" i="13"/>
  <c r="AB1052" i="13" l="1" a="1"/>
  <c r="AB1052" i="13" s="1"/>
  <c r="AC1052" i="13" a="1"/>
  <c r="AC1052" i="13" s="1"/>
  <c r="W1052" i="13"/>
  <c r="V1052" i="13"/>
  <c r="S1052" i="13"/>
  <c r="R1052" i="13"/>
  <c r="Q1052" i="13"/>
  <c r="AA1051" i="13"/>
  <c r="AD1051" i="13"/>
  <c r="X1052" i="13"/>
  <c r="Z1052" i="13" a="1"/>
  <c r="Z1052" i="13" s="1"/>
  <c r="Y1052" i="13" a="1"/>
  <c r="Y1052" i="13" s="1"/>
  <c r="P1053" i="13"/>
  <c r="L1055" i="13"/>
  <c r="O1055" i="13" s="1"/>
  <c r="M1054" i="13"/>
  <c r="N1054" i="13"/>
  <c r="U1053" i="13"/>
  <c r="AC1053" i="13" l="1" a="1"/>
  <c r="AC1053" i="13" s="1"/>
  <c r="AB1053" i="13" a="1"/>
  <c r="AB1053" i="13" s="1"/>
  <c r="V1053" i="13"/>
  <c r="W1053" i="13"/>
  <c r="R1053" i="13"/>
  <c r="Q1053" i="13"/>
  <c r="S1053" i="13"/>
  <c r="AD1052" i="13"/>
  <c r="AA1052" i="13"/>
  <c r="Z1053" i="13" a="1"/>
  <c r="Z1053" i="13" s="1"/>
  <c r="X1053" i="13"/>
  <c r="Y1053" i="13" a="1"/>
  <c r="Y1053" i="13" s="1"/>
  <c r="L1056" i="13"/>
  <c r="O1056" i="13" s="1"/>
  <c r="N1055" i="13"/>
  <c r="M1055" i="13"/>
  <c r="P1054" i="13"/>
  <c r="U1054" i="13"/>
  <c r="AB1054" i="13" l="1" a="1"/>
  <c r="AB1054" i="13" s="1"/>
  <c r="AC1054" i="13" a="1"/>
  <c r="AC1054" i="13" s="1"/>
  <c r="V1054" i="13"/>
  <c r="W1054" i="13"/>
  <c r="Q1054" i="13"/>
  <c r="S1054" i="13"/>
  <c r="R1054" i="13"/>
  <c r="AD1053" i="13"/>
  <c r="AA1053" i="13"/>
  <c r="Z1054" i="13" a="1"/>
  <c r="Z1054" i="13" s="1"/>
  <c r="X1054" i="13"/>
  <c r="Y1054" i="13" a="1"/>
  <c r="Y1054" i="13" s="1"/>
  <c r="P1055" i="13"/>
  <c r="L1057" i="13"/>
  <c r="O1057" i="13" s="1"/>
  <c r="N1056" i="13"/>
  <c r="M1056" i="13"/>
  <c r="U1055" i="13"/>
  <c r="AC1055" i="13" l="1" a="1"/>
  <c r="AC1055" i="13" s="1"/>
  <c r="AB1055" i="13" a="1"/>
  <c r="AB1055" i="13" s="1"/>
  <c r="V1055" i="13"/>
  <c r="W1055" i="13"/>
  <c r="S1055" i="13"/>
  <c r="R1055" i="13"/>
  <c r="Q1055" i="13"/>
  <c r="AD1054" i="13"/>
  <c r="AA1054" i="13"/>
  <c r="Z1055" i="13" a="1"/>
  <c r="Z1055" i="13" s="1"/>
  <c r="Y1055" i="13" a="1"/>
  <c r="Y1055" i="13" s="1"/>
  <c r="X1055" i="13"/>
  <c r="L1058" i="13"/>
  <c r="O1058" i="13" s="1"/>
  <c r="N1057" i="13"/>
  <c r="M1057" i="13"/>
  <c r="P1056" i="13"/>
  <c r="U1056" i="13"/>
  <c r="AC1056" i="13" l="1" a="1"/>
  <c r="AC1056" i="13" s="1"/>
  <c r="AB1056" i="13" a="1"/>
  <c r="AB1056" i="13" s="1"/>
  <c r="W1056" i="13"/>
  <c r="V1056" i="13"/>
  <c r="Q1056" i="13"/>
  <c r="R1056" i="13"/>
  <c r="S1056" i="13"/>
  <c r="AD1055" i="13"/>
  <c r="AA1055" i="13"/>
  <c r="Z1056" i="13" a="1"/>
  <c r="Z1056" i="13" s="1"/>
  <c r="Y1056" i="13" a="1"/>
  <c r="Y1056" i="13" s="1"/>
  <c r="X1056" i="13"/>
  <c r="P1057" i="13"/>
  <c r="L1059" i="13"/>
  <c r="O1059" i="13" s="1"/>
  <c r="M1058" i="13"/>
  <c r="N1058" i="13"/>
  <c r="U1057" i="13"/>
  <c r="AC1057" i="13" l="1" a="1"/>
  <c r="AC1057" i="13" s="1"/>
  <c r="AB1057" i="13" a="1"/>
  <c r="AB1057" i="13" s="1"/>
  <c r="W1057" i="13"/>
  <c r="V1057" i="13"/>
  <c r="Q1057" i="13"/>
  <c r="S1057" i="13"/>
  <c r="R1057" i="13"/>
  <c r="AA1056" i="13"/>
  <c r="AD1056" i="13"/>
  <c r="Z1057" i="13" a="1"/>
  <c r="Z1057" i="13" s="1"/>
  <c r="Y1057" i="13" a="1"/>
  <c r="Y1057" i="13" s="1"/>
  <c r="X1057" i="13"/>
  <c r="L1060" i="13"/>
  <c r="O1060" i="13" s="1"/>
  <c r="M1059" i="13"/>
  <c r="N1059" i="13"/>
  <c r="P1058" i="13"/>
  <c r="U1058" i="13"/>
  <c r="AB1058" i="13" l="1" a="1"/>
  <c r="AB1058" i="13" s="1"/>
  <c r="AC1058" i="13" a="1"/>
  <c r="AC1058" i="13" s="1"/>
  <c r="V1058" i="13"/>
  <c r="W1058" i="13"/>
  <c r="Q1058" i="13"/>
  <c r="S1058" i="13"/>
  <c r="R1058" i="13"/>
  <c r="AD1057" i="13"/>
  <c r="AA1057" i="13"/>
  <c r="Z1058" i="13" a="1"/>
  <c r="Z1058" i="13" s="1"/>
  <c r="Y1058" i="13" a="1"/>
  <c r="Y1058" i="13" s="1"/>
  <c r="X1058" i="13"/>
  <c r="P1059" i="13"/>
  <c r="L1061" i="13"/>
  <c r="O1061" i="13" s="1"/>
  <c r="M1060" i="13"/>
  <c r="N1060" i="13"/>
  <c r="U1059" i="13"/>
  <c r="AB1059" i="13" l="1" a="1"/>
  <c r="AB1059" i="13" s="1"/>
  <c r="AC1059" i="13" a="1"/>
  <c r="AC1059" i="13" s="1"/>
  <c r="V1059" i="13"/>
  <c r="W1059" i="13"/>
  <c r="Q1059" i="13"/>
  <c r="R1059" i="13"/>
  <c r="S1059" i="13"/>
  <c r="AD1058" i="13"/>
  <c r="AA1058" i="13"/>
  <c r="Z1059" i="13" a="1"/>
  <c r="Z1059" i="13" s="1"/>
  <c r="X1059" i="13"/>
  <c r="Y1059" i="13" a="1"/>
  <c r="Y1059" i="13" s="1"/>
  <c r="L1062" i="13"/>
  <c r="O1062" i="13" s="1"/>
  <c r="N1061" i="13"/>
  <c r="M1061" i="13"/>
  <c r="P1060" i="13"/>
  <c r="U1060" i="13"/>
  <c r="AC1060" i="13" l="1" a="1"/>
  <c r="AC1060" i="13" s="1"/>
  <c r="AB1060" i="13" a="1"/>
  <c r="AB1060" i="13" s="1"/>
  <c r="V1060" i="13"/>
  <c r="W1060" i="13"/>
  <c r="Q1060" i="13"/>
  <c r="R1060" i="13"/>
  <c r="S1060" i="13"/>
  <c r="AD1059" i="13"/>
  <c r="AA1059" i="13"/>
  <c r="X1060" i="13"/>
  <c r="Y1060" i="13" a="1"/>
  <c r="Y1060" i="13" s="1"/>
  <c r="Z1060" i="13" a="1"/>
  <c r="Z1060" i="13" s="1"/>
  <c r="P1061" i="13"/>
  <c r="L1063" i="13"/>
  <c r="O1063" i="13" s="1"/>
  <c r="N1062" i="13"/>
  <c r="M1062" i="13"/>
  <c r="U1061" i="13"/>
  <c r="AC1061" i="13" l="1" a="1"/>
  <c r="AC1061" i="13" s="1"/>
  <c r="AB1061" i="13" a="1"/>
  <c r="AB1061" i="13" s="1"/>
  <c r="V1061" i="13"/>
  <c r="W1061" i="13"/>
  <c r="Q1061" i="13"/>
  <c r="S1061" i="13"/>
  <c r="R1061" i="13"/>
  <c r="AA1060" i="13"/>
  <c r="AD1060" i="13"/>
  <c r="Y1061" i="13" a="1"/>
  <c r="Y1061" i="13" s="1"/>
  <c r="X1061" i="13"/>
  <c r="Z1061" i="13" a="1"/>
  <c r="Z1061" i="13" s="1"/>
  <c r="L1064" i="13"/>
  <c r="O1064" i="13" s="1"/>
  <c r="N1063" i="13"/>
  <c r="M1063" i="13"/>
  <c r="P1062" i="13"/>
  <c r="U1062" i="13"/>
  <c r="AB1062" i="13" l="1" a="1"/>
  <c r="AB1062" i="13" s="1"/>
  <c r="AC1062" i="13" a="1"/>
  <c r="AC1062" i="13" s="1"/>
  <c r="W1062" i="13"/>
  <c r="V1062" i="13"/>
  <c r="R1062" i="13"/>
  <c r="Q1062" i="13"/>
  <c r="S1062" i="13"/>
  <c r="AA1061" i="13"/>
  <c r="AD1061" i="13"/>
  <c r="Y1062" i="13" a="1"/>
  <c r="Y1062" i="13" s="1"/>
  <c r="Z1062" i="13" a="1"/>
  <c r="Z1062" i="13" s="1"/>
  <c r="X1062" i="13"/>
  <c r="P1063" i="13"/>
  <c r="L1065" i="13"/>
  <c r="O1065" i="13" s="1"/>
  <c r="N1064" i="13"/>
  <c r="M1064" i="13"/>
  <c r="U1063" i="13"/>
  <c r="AB1063" i="13" l="1" a="1"/>
  <c r="AB1063" i="13" s="1"/>
  <c r="AC1063" i="13" a="1"/>
  <c r="AC1063" i="13" s="1"/>
  <c r="W1063" i="13"/>
  <c r="V1063" i="13"/>
  <c r="R1063" i="13"/>
  <c r="Q1063" i="13"/>
  <c r="S1063" i="13"/>
  <c r="AA1062" i="13"/>
  <c r="AD1062" i="13"/>
  <c r="Y1063" i="13" a="1"/>
  <c r="Y1063" i="13" s="1"/>
  <c r="Z1063" i="13" a="1"/>
  <c r="Z1063" i="13" s="1"/>
  <c r="X1063" i="13"/>
  <c r="L1066" i="13"/>
  <c r="O1066" i="13" s="1"/>
  <c r="M1065" i="13"/>
  <c r="N1065" i="13"/>
  <c r="P1064" i="13"/>
  <c r="U1064" i="13"/>
  <c r="AC1064" i="13" l="1" a="1"/>
  <c r="AC1064" i="13" s="1"/>
  <c r="AB1064" i="13" a="1"/>
  <c r="AB1064" i="13" s="1"/>
  <c r="W1064" i="13"/>
  <c r="V1064" i="13"/>
  <c r="R1064" i="13"/>
  <c r="S1064" i="13"/>
  <c r="Q1064" i="13"/>
  <c r="AA1063" i="13"/>
  <c r="AD1063" i="13"/>
  <c r="Y1064" i="13" a="1"/>
  <c r="Y1064" i="13" s="1"/>
  <c r="X1064" i="13"/>
  <c r="Z1064" i="13" a="1"/>
  <c r="Z1064" i="13" s="1"/>
  <c r="P1065" i="13"/>
  <c r="L1067" i="13"/>
  <c r="O1067" i="13" s="1"/>
  <c r="N1066" i="13"/>
  <c r="M1066" i="13"/>
  <c r="U1065" i="13"/>
  <c r="AB1065" i="13" l="1" a="1"/>
  <c r="AB1065" i="13" s="1"/>
  <c r="AC1065" i="13" a="1"/>
  <c r="AC1065" i="13" s="1"/>
  <c r="V1065" i="13"/>
  <c r="W1065" i="13"/>
  <c r="R1065" i="13"/>
  <c r="S1065" i="13"/>
  <c r="Q1065" i="13"/>
  <c r="AD1064" i="13"/>
  <c r="AA1064" i="13"/>
  <c r="X1065" i="13"/>
  <c r="Y1065" i="13" a="1"/>
  <c r="Y1065" i="13" s="1"/>
  <c r="Z1065" i="13" a="1"/>
  <c r="Z1065" i="13" s="1"/>
  <c r="L1068" i="13"/>
  <c r="O1068" i="13" s="1"/>
  <c r="N1067" i="13"/>
  <c r="M1067" i="13"/>
  <c r="P1066" i="13"/>
  <c r="U1066" i="13"/>
  <c r="AB1066" i="13" l="1" a="1"/>
  <c r="AB1066" i="13" s="1"/>
  <c r="AC1066" i="13" a="1"/>
  <c r="AC1066" i="13" s="1"/>
  <c r="W1066" i="13"/>
  <c r="V1066" i="13"/>
  <c r="Q1066" i="13"/>
  <c r="R1066" i="13"/>
  <c r="S1066" i="13"/>
  <c r="AA1065" i="13"/>
  <c r="AD1065" i="13"/>
  <c r="X1066" i="13"/>
  <c r="Z1066" i="13" a="1"/>
  <c r="Z1066" i="13" s="1"/>
  <c r="Y1066" i="13" a="1"/>
  <c r="Y1066" i="13" s="1"/>
  <c r="P1067" i="13"/>
  <c r="L1069" i="13"/>
  <c r="O1069" i="13" s="1"/>
  <c r="N1068" i="13"/>
  <c r="M1068" i="13"/>
  <c r="U1067" i="13"/>
  <c r="AC1067" i="13" l="1" a="1"/>
  <c r="AC1067" i="13" s="1"/>
  <c r="AB1067" i="13" a="1"/>
  <c r="AB1067" i="13" s="1"/>
  <c r="V1067" i="13"/>
  <c r="W1067" i="13"/>
  <c r="Q1067" i="13"/>
  <c r="S1067" i="13"/>
  <c r="R1067" i="13"/>
  <c r="AD1066" i="13"/>
  <c r="AA1066" i="13"/>
  <c r="Z1067" i="13" a="1"/>
  <c r="Z1067" i="13" s="1"/>
  <c r="X1067" i="13"/>
  <c r="Y1067" i="13" a="1"/>
  <c r="Y1067" i="13" s="1"/>
  <c r="L1070" i="13"/>
  <c r="O1070" i="13" s="1"/>
  <c r="N1069" i="13"/>
  <c r="M1069" i="13"/>
  <c r="P1068" i="13"/>
  <c r="U1068" i="13"/>
  <c r="AC1068" i="13" l="1" a="1"/>
  <c r="AC1068" i="13" s="1"/>
  <c r="AB1068" i="13" a="1"/>
  <c r="AB1068" i="13" s="1"/>
  <c r="W1068" i="13"/>
  <c r="V1068" i="13"/>
  <c r="Q1068" i="13"/>
  <c r="S1068" i="13"/>
  <c r="R1068" i="13"/>
  <c r="AD1067" i="13"/>
  <c r="AA1067" i="13"/>
  <c r="Z1068" i="13" a="1"/>
  <c r="Z1068" i="13" s="1"/>
  <c r="X1068" i="13"/>
  <c r="Y1068" i="13" a="1"/>
  <c r="Y1068" i="13" s="1"/>
  <c r="P1069" i="13"/>
  <c r="L1071" i="13"/>
  <c r="O1071" i="13" s="1"/>
  <c r="N1070" i="13"/>
  <c r="M1070" i="13"/>
  <c r="U1069" i="13"/>
  <c r="AC1069" i="13" l="1" a="1"/>
  <c r="AC1069" i="13" s="1"/>
  <c r="AB1069" i="13" a="1"/>
  <c r="AB1069" i="13" s="1"/>
  <c r="W1069" i="13"/>
  <c r="V1069" i="13"/>
  <c r="S1069" i="13"/>
  <c r="R1069" i="13"/>
  <c r="Q1069" i="13"/>
  <c r="AD1068" i="13"/>
  <c r="AA1068" i="13"/>
  <c r="Z1069" i="13" a="1"/>
  <c r="Z1069" i="13" s="1"/>
  <c r="Y1069" i="13" a="1"/>
  <c r="Y1069" i="13" s="1"/>
  <c r="X1069" i="13"/>
  <c r="L1072" i="13"/>
  <c r="O1072" i="13" s="1"/>
  <c r="N1071" i="13"/>
  <c r="M1071" i="13"/>
  <c r="P1070" i="13"/>
  <c r="U1070" i="13"/>
  <c r="AC1070" i="13" l="1" a="1"/>
  <c r="AC1070" i="13" s="1"/>
  <c r="AB1070" i="13" a="1"/>
  <c r="AB1070" i="13" s="1"/>
  <c r="W1070" i="13"/>
  <c r="V1070" i="13"/>
  <c r="S1070" i="13"/>
  <c r="Q1070" i="13"/>
  <c r="R1070" i="13"/>
  <c r="AD1069" i="13"/>
  <c r="AA1069" i="13"/>
  <c r="Z1070" i="13" a="1"/>
  <c r="Z1070" i="13" s="1"/>
  <c r="Y1070" i="13" a="1"/>
  <c r="Y1070" i="13" s="1"/>
  <c r="X1070" i="13"/>
  <c r="P1071" i="13"/>
  <c r="L1073" i="13"/>
  <c r="O1073" i="13" s="1"/>
  <c r="N1072" i="13"/>
  <c r="M1072" i="13"/>
  <c r="U1071" i="13"/>
  <c r="AB1071" i="13" l="1" a="1"/>
  <c r="AB1071" i="13" s="1"/>
  <c r="AC1071" i="13" a="1"/>
  <c r="AC1071" i="13" s="1"/>
  <c r="W1071" i="13"/>
  <c r="V1071" i="13"/>
  <c r="Q1071" i="13"/>
  <c r="S1071" i="13"/>
  <c r="R1071" i="13"/>
  <c r="AD1070" i="13"/>
  <c r="AA1070" i="13"/>
  <c r="Z1071" i="13" a="1"/>
  <c r="Z1071" i="13" s="1"/>
  <c r="Y1071" i="13" a="1"/>
  <c r="Y1071" i="13" s="1"/>
  <c r="X1071" i="13"/>
  <c r="L1074" i="13"/>
  <c r="O1074" i="13" s="1"/>
  <c r="M1073" i="13"/>
  <c r="N1073" i="13"/>
  <c r="P1072" i="13"/>
  <c r="U1072" i="13"/>
  <c r="AC1072" i="13" l="1" a="1"/>
  <c r="AC1072" i="13" s="1"/>
  <c r="AB1072" i="13" a="1"/>
  <c r="AB1072" i="13" s="1"/>
  <c r="W1072" i="13"/>
  <c r="V1072" i="13"/>
  <c r="S1072" i="13"/>
  <c r="R1072" i="13"/>
  <c r="Q1072" i="13"/>
  <c r="AD1071" i="13"/>
  <c r="AA1071" i="13"/>
  <c r="Y1072" i="13" a="1"/>
  <c r="Y1072" i="13" s="1"/>
  <c r="X1072" i="13"/>
  <c r="Z1072" i="13" a="1"/>
  <c r="Z1072" i="13" s="1"/>
  <c r="P1073" i="13"/>
  <c r="L1075" i="13"/>
  <c r="O1075" i="13" s="1"/>
  <c r="M1074" i="13"/>
  <c r="N1074" i="13"/>
  <c r="U1073" i="13"/>
  <c r="AB1073" i="13" l="1" a="1"/>
  <c r="AB1073" i="13" s="1"/>
  <c r="AC1073" i="13" a="1"/>
  <c r="AC1073" i="13" s="1"/>
  <c r="W1073" i="13"/>
  <c r="V1073" i="13"/>
  <c r="R1073" i="13"/>
  <c r="Q1073" i="13"/>
  <c r="S1073" i="13"/>
  <c r="AA1072" i="13"/>
  <c r="AD1072" i="13"/>
  <c r="Z1073" i="13" a="1"/>
  <c r="Z1073" i="13" s="1"/>
  <c r="Y1073" i="13" a="1"/>
  <c r="Y1073" i="13" s="1"/>
  <c r="X1073" i="13"/>
  <c r="L1076" i="13"/>
  <c r="O1076" i="13" s="1"/>
  <c r="N1075" i="13"/>
  <c r="M1075" i="13"/>
  <c r="P1074" i="13"/>
  <c r="U1074" i="13"/>
  <c r="AC1074" i="13" l="1" a="1"/>
  <c r="AC1074" i="13" s="1"/>
  <c r="AB1074" i="13" a="1"/>
  <c r="AB1074" i="13" s="1"/>
  <c r="V1074" i="13"/>
  <c r="W1074" i="13"/>
  <c r="S1074" i="13"/>
  <c r="R1074" i="13"/>
  <c r="Q1074" i="13"/>
  <c r="AD1073" i="13"/>
  <c r="AA1073" i="13"/>
  <c r="Z1074" i="13" a="1"/>
  <c r="Z1074" i="13" s="1"/>
  <c r="Y1074" i="13" a="1"/>
  <c r="Y1074" i="13" s="1"/>
  <c r="X1074" i="13"/>
  <c r="P1075" i="13"/>
  <c r="L1077" i="13"/>
  <c r="O1077" i="13" s="1"/>
  <c r="M1076" i="13"/>
  <c r="N1076" i="13"/>
  <c r="U1075" i="13"/>
  <c r="AB1075" i="13" l="1" a="1"/>
  <c r="AB1075" i="13" s="1"/>
  <c r="AC1075" i="13" a="1"/>
  <c r="AC1075" i="13" s="1"/>
  <c r="V1075" i="13"/>
  <c r="W1075" i="13"/>
  <c r="Q1075" i="13"/>
  <c r="S1075" i="13"/>
  <c r="R1075" i="13"/>
  <c r="AD1074" i="13"/>
  <c r="AA1074" i="13"/>
  <c r="Z1075" i="13" a="1"/>
  <c r="Z1075" i="13" s="1"/>
  <c r="Y1075" i="13" a="1"/>
  <c r="Y1075" i="13" s="1"/>
  <c r="X1075" i="13"/>
  <c r="L1078" i="13"/>
  <c r="O1078" i="13" s="1"/>
  <c r="M1077" i="13"/>
  <c r="N1077" i="13"/>
  <c r="P1076" i="13"/>
  <c r="U1076" i="13"/>
  <c r="AB1076" i="13" l="1" a="1"/>
  <c r="AB1076" i="13" s="1"/>
  <c r="AC1076" i="13" a="1"/>
  <c r="AC1076" i="13" s="1"/>
  <c r="V1076" i="13"/>
  <c r="W1076" i="13"/>
  <c r="Q1076" i="13"/>
  <c r="S1076" i="13"/>
  <c r="R1076" i="13"/>
  <c r="AA1075" i="13"/>
  <c r="AD1075" i="13"/>
  <c r="Y1076" i="13" a="1"/>
  <c r="Y1076" i="13" s="1"/>
  <c r="Z1076" i="13" a="1"/>
  <c r="Z1076" i="13" s="1"/>
  <c r="X1076" i="13"/>
  <c r="P1077" i="13"/>
  <c r="L1079" i="13"/>
  <c r="O1079" i="13" s="1"/>
  <c r="N1078" i="13"/>
  <c r="M1078" i="13"/>
  <c r="U1077" i="13"/>
  <c r="AB1077" i="13" l="1" a="1"/>
  <c r="AB1077" i="13" s="1"/>
  <c r="AC1077" i="13" a="1"/>
  <c r="AC1077" i="13" s="1"/>
  <c r="V1077" i="13"/>
  <c r="W1077" i="13"/>
  <c r="R1077" i="13"/>
  <c r="Q1077" i="13"/>
  <c r="S1077" i="13"/>
  <c r="AD1076" i="13"/>
  <c r="AA1076" i="13"/>
  <c r="Y1077" i="13" a="1"/>
  <c r="Y1077" i="13" s="1"/>
  <c r="X1077" i="13"/>
  <c r="Z1077" i="13" a="1"/>
  <c r="Z1077" i="13" s="1"/>
  <c r="L1080" i="13"/>
  <c r="O1080" i="13" s="1"/>
  <c r="M1079" i="13"/>
  <c r="N1079" i="13"/>
  <c r="P1078" i="13"/>
  <c r="U1078" i="13"/>
  <c r="AB1078" i="13" l="1" a="1"/>
  <c r="AB1078" i="13" s="1"/>
  <c r="AC1078" i="13" a="1"/>
  <c r="AC1078" i="13" s="1"/>
  <c r="V1078" i="13"/>
  <c r="W1078" i="13"/>
  <c r="Q1078" i="13"/>
  <c r="R1078" i="13"/>
  <c r="S1078" i="13"/>
  <c r="AA1077" i="13"/>
  <c r="AD1077" i="13"/>
  <c r="Y1078" i="13" a="1"/>
  <c r="Y1078" i="13" s="1"/>
  <c r="X1078" i="13"/>
  <c r="Z1078" i="13" a="1"/>
  <c r="Z1078" i="13" s="1"/>
  <c r="P1079" i="13"/>
  <c r="L1081" i="13"/>
  <c r="O1081" i="13" s="1"/>
  <c r="N1080" i="13"/>
  <c r="M1080" i="13"/>
  <c r="U1079" i="13"/>
  <c r="AC1079" i="13" l="1" a="1"/>
  <c r="AC1079" i="13" s="1"/>
  <c r="AB1079" i="13" a="1"/>
  <c r="AB1079" i="13" s="1"/>
  <c r="V1079" i="13"/>
  <c r="W1079" i="13"/>
  <c r="R1079" i="13"/>
  <c r="Q1079" i="13"/>
  <c r="S1079" i="13"/>
  <c r="AA1078" i="13"/>
  <c r="AD1078" i="13"/>
  <c r="Z1079" i="13" a="1"/>
  <c r="Z1079" i="13" s="1"/>
  <c r="Y1079" i="13" a="1"/>
  <c r="Y1079" i="13" s="1"/>
  <c r="X1079" i="13"/>
  <c r="L1082" i="13"/>
  <c r="O1082" i="13" s="1"/>
  <c r="M1081" i="13"/>
  <c r="N1081" i="13"/>
  <c r="P1080" i="13"/>
  <c r="U1080" i="13"/>
  <c r="AC1080" i="13" l="1" a="1"/>
  <c r="AC1080" i="13" s="1"/>
  <c r="AB1080" i="13" a="1"/>
  <c r="AB1080" i="13" s="1"/>
  <c r="V1080" i="13"/>
  <c r="W1080" i="13"/>
  <c r="R1080" i="13"/>
  <c r="Q1080" i="13"/>
  <c r="S1080" i="13"/>
  <c r="AA1079" i="13"/>
  <c r="AD1079" i="13"/>
  <c r="X1080" i="13"/>
  <c r="Y1080" i="13" a="1"/>
  <c r="Y1080" i="13" s="1"/>
  <c r="Z1080" i="13" a="1"/>
  <c r="Z1080" i="13" s="1"/>
  <c r="P1081" i="13"/>
  <c r="L1083" i="13"/>
  <c r="O1083" i="13" s="1"/>
  <c r="M1082" i="13"/>
  <c r="N1082" i="13"/>
  <c r="U1081" i="13"/>
  <c r="AC1081" i="13" l="1" a="1"/>
  <c r="AC1081" i="13" s="1"/>
  <c r="AB1081" i="13" a="1"/>
  <c r="AB1081" i="13" s="1"/>
  <c r="V1081" i="13"/>
  <c r="W1081" i="13"/>
  <c r="Q1081" i="13"/>
  <c r="R1081" i="13"/>
  <c r="S1081" i="13"/>
  <c r="AD1080" i="13"/>
  <c r="AA1080" i="13"/>
  <c r="Y1081" i="13" a="1"/>
  <c r="Y1081" i="13" s="1"/>
  <c r="Z1081" i="13" a="1"/>
  <c r="Z1081" i="13" s="1"/>
  <c r="X1081" i="13"/>
  <c r="L1084" i="13"/>
  <c r="O1084" i="13" s="1"/>
  <c r="N1083" i="13"/>
  <c r="M1083" i="13"/>
  <c r="P1082" i="13"/>
  <c r="U1082" i="13"/>
  <c r="AB1082" i="13" l="1" a="1"/>
  <c r="AB1082" i="13" s="1"/>
  <c r="AC1082" i="13" a="1"/>
  <c r="AC1082" i="13" s="1"/>
  <c r="W1082" i="13"/>
  <c r="V1082" i="13"/>
  <c r="Q1082" i="13"/>
  <c r="R1082" i="13"/>
  <c r="S1082" i="13"/>
  <c r="AA1081" i="13"/>
  <c r="AD1081" i="13"/>
  <c r="X1082" i="13"/>
  <c r="Z1082" i="13" a="1"/>
  <c r="Z1082" i="13" s="1"/>
  <c r="Y1082" i="13" a="1"/>
  <c r="Y1082" i="13" s="1"/>
  <c r="P1083" i="13"/>
  <c r="L1085" i="13"/>
  <c r="O1085" i="13" s="1"/>
  <c r="N1084" i="13"/>
  <c r="M1084" i="13"/>
  <c r="U1083" i="13"/>
  <c r="AB1083" i="13" l="1" a="1"/>
  <c r="AB1083" i="13" s="1"/>
  <c r="AC1083" i="13" a="1"/>
  <c r="AC1083" i="13" s="1"/>
  <c r="W1083" i="13"/>
  <c r="V1083" i="13"/>
  <c r="Q1083" i="13"/>
  <c r="S1083" i="13"/>
  <c r="R1083" i="13"/>
  <c r="AD1082" i="13"/>
  <c r="AA1082" i="13"/>
  <c r="Z1083" i="13" a="1"/>
  <c r="Z1083" i="13" s="1"/>
  <c r="Y1083" i="13" a="1"/>
  <c r="Y1083" i="13" s="1"/>
  <c r="X1083" i="13"/>
  <c r="L1086" i="13"/>
  <c r="O1086" i="13" s="1"/>
  <c r="N1085" i="13"/>
  <c r="M1085" i="13"/>
  <c r="P1084" i="13"/>
  <c r="U1084" i="13"/>
  <c r="AB1084" i="13" l="1" a="1"/>
  <c r="AB1084" i="13" s="1"/>
  <c r="AC1084" i="13" a="1"/>
  <c r="AC1084" i="13" s="1"/>
  <c r="W1084" i="13"/>
  <c r="V1084" i="13"/>
  <c r="Q1084" i="13"/>
  <c r="R1084" i="13"/>
  <c r="S1084" i="13"/>
  <c r="AD1083" i="13"/>
  <c r="AA1083" i="13"/>
  <c r="Z1084" i="13" a="1"/>
  <c r="Z1084" i="13" s="1"/>
  <c r="X1084" i="13"/>
  <c r="Y1084" i="13" a="1"/>
  <c r="Y1084" i="13" s="1"/>
  <c r="P1085" i="13"/>
  <c r="L1087" i="13"/>
  <c r="O1087" i="13" s="1"/>
  <c r="N1086" i="13"/>
  <c r="M1086" i="13"/>
  <c r="U1085" i="13"/>
  <c r="AB1085" i="13" l="1" a="1"/>
  <c r="AB1085" i="13" s="1"/>
  <c r="AC1085" i="13" a="1"/>
  <c r="AC1085" i="13" s="1"/>
  <c r="V1085" i="13"/>
  <c r="W1085" i="13"/>
  <c r="S1085" i="13"/>
  <c r="R1085" i="13"/>
  <c r="Q1085" i="13"/>
  <c r="AD1084" i="13"/>
  <c r="AA1084" i="13"/>
  <c r="Z1085" i="13" a="1"/>
  <c r="Z1085" i="13" s="1"/>
  <c r="Y1085" i="13" a="1"/>
  <c r="Y1085" i="13" s="1"/>
  <c r="X1085" i="13"/>
  <c r="L1088" i="13"/>
  <c r="O1088" i="13" s="1"/>
  <c r="N1087" i="13"/>
  <c r="M1087" i="13"/>
  <c r="P1086" i="13"/>
  <c r="U1086" i="13"/>
  <c r="AC1086" i="13" l="1" a="1"/>
  <c r="AC1086" i="13" s="1"/>
  <c r="AB1086" i="13" a="1"/>
  <c r="AB1086" i="13" s="1"/>
  <c r="W1086" i="13"/>
  <c r="V1086" i="13"/>
  <c r="S1086" i="13"/>
  <c r="R1086" i="13"/>
  <c r="Q1086" i="13"/>
  <c r="AD1085" i="13"/>
  <c r="AA1085" i="13"/>
  <c r="X1086" i="13"/>
  <c r="Y1086" i="13" a="1"/>
  <c r="Y1086" i="13" s="1"/>
  <c r="Z1086" i="13" a="1"/>
  <c r="Z1086" i="13" s="1"/>
  <c r="P1087" i="13"/>
  <c r="L1089" i="13"/>
  <c r="O1089" i="13" s="1"/>
  <c r="N1088" i="13"/>
  <c r="M1088" i="13"/>
  <c r="U1087" i="13"/>
  <c r="AB1087" i="13" l="1" a="1"/>
  <c r="AB1087" i="13" s="1"/>
  <c r="AC1087" i="13" a="1"/>
  <c r="AC1087" i="13" s="1"/>
  <c r="W1087" i="13"/>
  <c r="V1087" i="13"/>
  <c r="R1087" i="13"/>
  <c r="Q1087" i="13"/>
  <c r="S1087" i="13"/>
  <c r="AA1086" i="13"/>
  <c r="AD1086" i="13"/>
  <c r="Y1087" i="13" a="1"/>
  <c r="Y1087" i="13" s="1"/>
  <c r="Z1087" i="13" a="1"/>
  <c r="Z1087" i="13" s="1"/>
  <c r="X1087" i="13"/>
  <c r="L1090" i="13"/>
  <c r="O1090" i="13" s="1"/>
  <c r="N1089" i="13"/>
  <c r="M1089" i="13"/>
  <c r="P1088" i="13"/>
  <c r="U1088" i="13"/>
  <c r="AC1088" i="13" l="1" a="1"/>
  <c r="AC1088" i="13" s="1"/>
  <c r="AB1088" i="13" a="1"/>
  <c r="AB1088" i="13" s="1"/>
  <c r="V1088" i="13"/>
  <c r="W1088" i="13"/>
  <c r="Q1088" i="13"/>
  <c r="S1088" i="13"/>
  <c r="R1088" i="13"/>
  <c r="AA1087" i="13"/>
  <c r="AD1087" i="13"/>
  <c r="Y1088" i="13" a="1"/>
  <c r="Y1088" i="13" s="1"/>
  <c r="X1088" i="13"/>
  <c r="Z1088" i="13" a="1"/>
  <c r="Z1088" i="13" s="1"/>
  <c r="P1089" i="13"/>
  <c r="L1091" i="13"/>
  <c r="O1091" i="13" s="1"/>
  <c r="M1090" i="13"/>
  <c r="N1090" i="13"/>
  <c r="U1089" i="13"/>
  <c r="AB1089" i="13" l="1" a="1"/>
  <c r="AB1089" i="13" s="1"/>
  <c r="AC1089" i="13" a="1"/>
  <c r="AC1089" i="13" s="1"/>
  <c r="V1089" i="13"/>
  <c r="W1089" i="13"/>
  <c r="S1089" i="13"/>
  <c r="Q1089" i="13"/>
  <c r="R1089" i="13"/>
  <c r="AA1088" i="13"/>
  <c r="AD1088" i="13"/>
  <c r="Y1089" i="13" a="1"/>
  <c r="Y1089" i="13" s="1"/>
  <c r="X1089" i="13"/>
  <c r="Z1089" i="13" a="1"/>
  <c r="Z1089" i="13" s="1"/>
  <c r="L1092" i="13"/>
  <c r="O1092" i="13" s="1"/>
  <c r="M1091" i="13"/>
  <c r="N1091" i="13"/>
  <c r="P1090" i="13"/>
  <c r="U1090" i="13"/>
  <c r="AB1090" i="13" l="1" a="1"/>
  <c r="AB1090" i="13" s="1"/>
  <c r="AC1090" i="13" a="1"/>
  <c r="AC1090" i="13" s="1"/>
  <c r="V1090" i="13"/>
  <c r="W1090" i="13"/>
  <c r="S1090" i="13"/>
  <c r="R1090" i="13"/>
  <c r="Q1090" i="13"/>
  <c r="AA1089" i="13"/>
  <c r="AD1089" i="13"/>
  <c r="Y1090" i="13" a="1"/>
  <c r="Y1090" i="13" s="1"/>
  <c r="Z1090" i="13" a="1"/>
  <c r="Z1090" i="13" s="1"/>
  <c r="X1090" i="13"/>
  <c r="P1091" i="13"/>
  <c r="L1093" i="13"/>
  <c r="O1093" i="13" s="1"/>
  <c r="M1092" i="13"/>
  <c r="N1092" i="13"/>
  <c r="U1091" i="13"/>
  <c r="AB1091" i="13" l="1" a="1"/>
  <c r="AB1091" i="13" s="1"/>
  <c r="AC1091" i="13" a="1"/>
  <c r="AC1091" i="13" s="1"/>
  <c r="W1091" i="13"/>
  <c r="V1091" i="13"/>
  <c r="Q1091" i="13"/>
  <c r="S1091" i="13"/>
  <c r="R1091" i="13"/>
  <c r="AD1090" i="13"/>
  <c r="AA1090" i="13"/>
  <c r="Y1091" i="13" a="1"/>
  <c r="Y1091" i="13" s="1"/>
  <c r="Z1091" i="13" a="1"/>
  <c r="Z1091" i="13" s="1"/>
  <c r="X1091" i="13"/>
  <c r="L1094" i="13"/>
  <c r="O1094" i="13" s="1"/>
  <c r="M1093" i="13"/>
  <c r="N1093" i="13"/>
  <c r="P1092" i="13"/>
  <c r="U1092" i="13"/>
  <c r="AB1092" i="13" l="1" a="1"/>
  <c r="AB1092" i="13" s="1"/>
  <c r="W1092" i="13"/>
  <c r="AC1092" i="13" a="1"/>
  <c r="AC1092" i="13" s="1"/>
  <c r="V1092" i="13"/>
  <c r="S1092" i="13"/>
  <c r="Q1092" i="13"/>
  <c r="R1092" i="13"/>
  <c r="AA1091" i="13"/>
  <c r="AD1091" i="13"/>
  <c r="Y1092" i="13" a="1"/>
  <c r="Y1092" i="13" s="1"/>
  <c r="Z1092" i="13" a="1"/>
  <c r="Z1092" i="13" s="1"/>
  <c r="X1092" i="13"/>
  <c r="P1093" i="13"/>
  <c r="L1095" i="13"/>
  <c r="O1095" i="13" s="1"/>
  <c r="N1094" i="13"/>
  <c r="M1094" i="13"/>
  <c r="U1093" i="13"/>
  <c r="AB1093" i="13" l="1" a="1"/>
  <c r="AB1093" i="13" s="1"/>
  <c r="AC1093" i="13" a="1"/>
  <c r="AC1093" i="13" s="1"/>
  <c r="V1093" i="13"/>
  <c r="W1093" i="13"/>
  <c r="Q1093" i="13"/>
  <c r="R1093" i="13"/>
  <c r="S1093" i="13"/>
  <c r="AA1092" i="13"/>
  <c r="AD1092" i="13"/>
  <c r="Y1093" i="13" a="1"/>
  <c r="Y1093" i="13" s="1"/>
  <c r="X1093" i="13"/>
  <c r="Z1093" i="13" a="1"/>
  <c r="Z1093" i="13" s="1"/>
  <c r="L1096" i="13"/>
  <c r="O1096" i="13" s="1"/>
  <c r="N1095" i="13"/>
  <c r="M1095" i="13"/>
  <c r="P1094" i="13"/>
  <c r="U1094" i="13"/>
  <c r="AB1094" i="13" l="1" a="1"/>
  <c r="AB1094" i="13" s="1"/>
  <c r="AC1094" i="13" a="1"/>
  <c r="AC1094" i="13" s="1"/>
  <c r="W1094" i="13"/>
  <c r="V1094" i="13"/>
  <c r="Q1094" i="13"/>
  <c r="S1094" i="13"/>
  <c r="R1094" i="13"/>
  <c r="AA1093" i="13"/>
  <c r="AD1093" i="13"/>
  <c r="Y1094" i="13" a="1"/>
  <c r="Y1094" i="13" s="1"/>
  <c r="X1094" i="13"/>
  <c r="Z1094" i="13" a="1"/>
  <c r="Z1094" i="13" s="1"/>
  <c r="P1095" i="13"/>
  <c r="L1097" i="13"/>
  <c r="O1097" i="13" s="1"/>
  <c r="N1096" i="13"/>
  <c r="M1096" i="13"/>
  <c r="U1095" i="13"/>
  <c r="AB1095" i="13" l="1" a="1"/>
  <c r="AB1095" i="13" s="1"/>
  <c r="AC1095" i="13" a="1"/>
  <c r="AC1095" i="13" s="1"/>
  <c r="W1095" i="13"/>
  <c r="V1095" i="13"/>
  <c r="Q1095" i="13"/>
  <c r="S1095" i="13"/>
  <c r="R1095" i="13"/>
  <c r="AA1094" i="13"/>
  <c r="AD1094" i="13"/>
  <c r="Z1095" i="13" a="1"/>
  <c r="Z1095" i="13" s="1"/>
  <c r="X1095" i="13"/>
  <c r="Y1095" i="13" a="1"/>
  <c r="Y1095" i="13" s="1"/>
  <c r="L1098" i="13"/>
  <c r="O1098" i="13" s="1"/>
  <c r="N1097" i="13"/>
  <c r="M1097" i="13"/>
  <c r="P1096" i="13"/>
  <c r="U1096" i="13"/>
  <c r="AB1096" i="13" l="1" a="1"/>
  <c r="AB1096" i="13" s="1"/>
  <c r="AC1096" i="13" a="1"/>
  <c r="AC1096" i="13" s="1"/>
  <c r="W1096" i="13"/>
  <c r="V1096" i="13"/>
  <c r="Q1096" i="13"/>
  <c r="S1096" i="13"/>
  <c r="R1096" i="13"/>
  <c r="AD1095" i="13"/>
  <c r="AA1095" i="13"/>
  <c r="Z1096" i="13" a="1"/>
  <c r="Z1096" i="13" s="1"/>
  <c r="X1096" i="13"/>
  <c r="Y1096" i="13" a="1"/>
  <c r="Y1096" i="13" s="1"/>
  <c r="P1097" i="13"/>
  <c r="L1099" i="13"/>
  <c r="O1099" i="13" s="1"/>
  <c r="M1098" i="13"/>
  <c r="N1098" i="13"/>
  <c r="U1097" i="13"/>
  <c r="AC1097" i="13" l="1" a="1"/>
  <c r="AC1097" i="13" s="1"/>
  <c r="AB1097" i="13" a="1"/>
  <c r="AB1097" i="13" s="1"/>
  <c r="V1097" i="13"/>
  <c r="W1097" i="13"/>
  <c r="R1097" i="13"/>
  <c r="S1097" i="13"/>
  <c r="Q1097" i="13"/>
  <c r="AA1096" i="13"/>
  <c r="AD1096" i="13"/>
  <c r="Z1097" i="13" a="1"/>
  <c r="Z1097" i="13" s="1"/>
  <c r="Y1097" i="13" a="1"/>
  <c r="Y1097" i="13" s="1"/>
  <c r="X1097" i="13"/>
  <c r="L1100" i="13"/>
  <c r="O1100" i="13" s="1"/>
  <c r="N1099" i="13"/>
  <c r="M1099" i="13"/>
  <c r="P1098" i="13"/>
  <c r="U1098" i="13"/>
  <c r="AB1098" i="13" l="1" a="1"/>
  <c r="AB1098" i="13" s="1"/>
  <c r="AC1098" i="13" a="1"/>
  <c r="AC1098" i="13" s="1"/>
  <c r="W1098" i="13"/>
  <c r="V1098" i="13"/>
  <c r="Q1098" i="13"/>
  <c r="S1098" i="13"/>
  <c r="R1098" i="13"/>
  <c r="AD1097" i="13"/>
  <c r="AA1097" i="13"/>
  <c r="Z1098" i="13" a="1"/>
  <c r="Z1098" i="13" s="1"/>
  <c r="Y1098" i="13" a="1"/>
  <c r="Y1098" i="13" s="1"/>
  <c r="X1098" i="13"/>
  <c r="P1099" i="13"/>
  <c r="L1101" i="13"/>
  <c r="O1101" i="13" s="1"/>
  <c r="M1100" i="13"/>
  <c r="N1100" i="13"/>
  <c r="U1099" i="13"/>
  <c r="AB1099" i="13" l="1" a="1"/>
  <c r="AB1099" i="13" s="1"/>
  <c r="AC1099" i="13" a="1"/>
  <c r="AC1099" i="13" s="1"/>
  <c r="W1099" i="13"/>
  <c r="V1099" i="13"/>
  <c r="S1099" i="13"/>
  <c r="R1099" i="13"/>
  <c r="Q1099" i="13"/>
  <c r="AA1098" i="13"/>
  <c r="AD1098" i="13"/>
  <c r="Z1099" i="13" a="1"/>
  <c r="Z1099" i="13" s="1"/>
  <c r="X1099" i="13"/>
  <c r="Y1099" i="13" a="1"/>
  <c r="Y1099" i="13" s="1"/>
  <c r="L1102" i="13"/>
  <c r="O1102" i="13" s="1"/>
  <c r="N1101" i="13"/>
  <c r="M1101" i="13"/>
  <c r="P1100" i="13"/>
  <c r="U1100" i="13"/>
  <c r="AB1100" i="13" l="1" a="1"/>
  <c r="AB1100" i="13" s="1"/>
  <c r="AC1100" i="13" a="1"/>
  <c r="AC1100" i="13" s="1"/>
  <c r="V1100" i="13"/>
  <c r="W1100" i="13"/>
  <c r="S1100" i="13"/>
  <c r="R1100" i="13"/>
  <c r="Q1100" i="13"/>
  <c r="AD1099" i="13"/>
  <c r="AA1099" i="13"/>
  <c r="Y1100" i="13" a="1"/>
  <c r="Y1100" i="13" s="1"/>
  <c r="X1100" i="13"/>
  <c r="Z1100" i="13" a="1"/>
  <c r="Z1100" i="13" s="1"/>
  <c r="P1101" i="13"/>
  <c r="L1103" i="13"/>
  <c r="O1103" i="13" s="1"/>
  <c r="M1102" i="13"/>
  <c r="N1102" i="13"/>
  <c r="U1101" i="13"/>
  <c r="AC1101" i="13" l="1" a="1"/>
  <c r="AC1101" i="13" s="1"/>
  <c r="AB1101" i="13" a="1"/>
  <c r="AB1101" i="13" s="1"/>
  <c r="V1101" i="13"/>
  <c r="W1101" i="13"/>
  <c r="Q1101" i="13"/>
  <c r="S1101" i="13"/>
  <c r="R1101" i="13"/>
  <c r="AA1100" i="13"/>
  <c r="AD1100" i="13"/>
  <c r="Z1101" i="13" a="1"/>
  <c r="Z1101" i="13" s="1"/>
  <c r="Y1101" i="13" a="1"/>
  <c r="Y1101" i="13" s="1"/>
  <c r="X1101" i="13"/>
  <c r="L1104" i="13"/>
  <c r="O1104" i="13" s="1"/>
  <c r="N1103" i="13"/>
  <c r="M1103" i="13"/>
  <c r="P1102" i="13"/>
  <c r="U1102" i="13"/>
  <c r="AB1102" i="13" l="1" a="1"/>
  <c r="AB1102" i="13" s="1"/>
  <c r="AC1102" i="13" a="1"/>
  <c r="AC1102" i="13" s="1"/>
  <c r="V1102" i="13"/>
  <c r="W1102" i="13"/>
  <c r="R1102" i="13"/>
  <c r="S1102" i="13"/>
  <c r="Q1102" i="13"/>
  <c r="AD1101" i="13"/>
  <c r="AA1101" i="13"/>
  <c r="Z1102" i="13" a="1"/>
  <c r="Z1102" i="13" s="1"/>
  <c r="X1102" i="13"/>
  <c r="Y1102" i="13" a="1"/>
  <c r="Y1102" i="13" s="1"/>
  <c r="P1103" i="13"/>
  <c r="L1105" i="13"/>
  <c r="O1105" i="13" s="1"/>
  <c r="M1104" i="13"/>
  <c r="N1104" i="13"/>
  <c r="U1103" i="13"/>
  <c r="AB1103" i="13" l="1" a="1"/>
  <c r="AB1103" i="13" s="1"/>
  <c r="AC1103" i="13" a="1"/>
  <c r="AC1103" i="13" s="1"/>
  <c r="V1103" i="13"/>
  <c r="W1103" i="13"/>
  <c r="Q1103" i="13"/>
  <c r="R1103" i="13"/>
  <c r="S1103" i="13"/>
  <c r="AA1102" i="13"/>
  <c r="AD1102" i="13"/>
  <c r="Y1103" i="13" a="1"/>
  <c r="Y1103" i="13" s="1"/>
  <c r="Z1103" i="13" a="1"/>
  <c r="Z1103" i="13" s="1"/>
  <c r="X1103" i="13"/>
  <c r="L1106" i="13"/>
  <c r="O1106" i="13" s="1"/>
  <c r="N1105" i="13"/>
  <c r="M1105" i="13"/>
  <c r="P1104" i="13"/>
  <c r="U1104" i="13"/>
  <c r="AC1104" i="13" l="1" a="1"/>
  <c r="AC1104" i="13" s="1"/>
  <c r="W1104" i="13"/>
  <c r="AB1104" i="13" a="1"/>
  <c r="AB1104" i="13" s="1"/>
  <c r="V1104" i="13"/>
  <c r="R1104" i="13"/>
  <c r="S1104" i="13"/>
  <c r="Q1104" i="13"/>
  <c r="AD1103" i="13"/>
  <c r="AA1103" i="13"/>
  <c r="Y1104" i="13" a="1"/>
  <c r="Y1104" i="13" s="1"/>
  <c r="Z1104" i="13" a="1"/>
  <c r="Z1104" i="13" s="1"/>
  <c r="X1104" i="13"/>
  <c r="P1105" i="13"/>
  <c r="L1107" i="13"/>
  <c r="O1107" i="13" s="1"/>
  <c r="M1106" i="13"/>
  <c r="N1106" i="13"/>
  <c r="U1105" i="13"/>
  <c r="AB1105" i="13" l="1" a="1"/>
  <c r="AB1105" i="13" s="1"/>
  <c r="AC1105" i="13" a="1"/>
  <c r="AC1105" i="13" s="1"/>
  <c r="V1105" i="13"/>
  <c r="W1105" i="13"/>
  <c r="S1105" i="13"/>
  <c r="R1105" i="13"/>
  <c r="Q1105" i="13"/>
  <c r="AD1104" i="13"/>
  <c r="AA1104" i="13"/>
  <c r="Y1105" i="13" a="1"/>
  <c r="Y1105" i="13" s="1"/>
  <c r="Z1105" i="13" a="1"/>
  <c r="Z1105" i="13" s="1"/>
  <c r="X1105" i="13"/>
  <c r="L1108" i="13"/>
  <c r="O1108" i="13" s="1"/>
  <c r="M1107" i="13"/>
  <c r="N1107" i="13"/>
  <c r="P1106" i="13"/>
  <c r="U1106" i="13"/>
  <c r="AB1106" i="13" l="1" a="1"/>
  <c r="AB1106" i="13" s="1"/>
  <c r="AC1106" i="13" a="1"/>
  <c r="AC1106" i="13" s="1"/>
  <c r="W1106" i="13"/>
  <c r="V1106" i="13"/>
  <c r="Q1106" i="13"/>
  <c r="S1106" i="13"/>
  <c r="R1106" i="13"/>
  <c r="AA1105" i="13"/>
  <c r="AD1105" i="13"/>
  <c r="Y1106" i="13" a="1"/>
  <c r="Y1106" i="13" s="1"/>
  <c r="X1106" i="13"/>
  <c r="Z1106" i="13" a="1"/>
  <c r="Z1106" i="13" s="1"/>
  <c r="P1107" i="13"/>
  <c r="L1109" i="13"/>
  <c r="O1109" i="13" s="1"/>
  <c r="M1108" i="13"/>
  <c r="N1108" i="13"/>
  <c r="U1107" i="13"/>
  <c r="AB1107" i="13" l="1" a="1"/>
  <c r="AB1107" i="13" s="1"/>
  <c r="AC1107" i="13" a="1"/>
  <c r="AC1107" i="13" s="1"/>
  <c r="W1107" i="13"/>
  <c r="V1107" i="13"/>
  <c r="R1107" i="13"/>
  <c r="S1107" i="13"/>
  <c r="Q1107" i="13"/>
  <c r="AA1106" i="13"/>
  <c r="AD1106" i="13"/>
  <c r="Z1107" i="13" a="1"/>
  <c r="Z1107" i="13" s="1"/>
  <c r="Y1107" i="13" a="1"/>
  <c r="Y1107" i="13" s="1"/>
  <c r="X1107" i="13"/>
  <c r="L1110" i="13"/>
  <c r="O1110" i="13" s="1"/>
  <c r="N1109" i="13"/>
  <c r="M1109" i="13"/>
  <c r="P1108" i="13"/>
  <c r="U1108" i="13"/>
  <c r="AC1108" i="13" l="1" a="1"/>
  <c r="AC1108" i="13" s="1"/>
  <c r="AB1108" i="13" a="1"/>
  <c r="AB1108" i="13" s="1"/>
  <c r="V1108" i="13"/>
  <c r="W1108" i="13"/>
  <c r="Q1108" i="13"/>
  <c r="S1108" i="13"/>
  <c r="R1108" i="13"/>
  <c r="AA1107" i="13"/>
  <c r="AD1107" i="13"/>
  <c r="Z1108" i="13" a="1"/>
  <c r="Z1108" i="13" s="1"/>
  <c r="X1108" i="13"/>
  <c r="Y1108" i="13" a="1"/>
  <c r="Y1108" i="13" s="1"/>
  <c r="P1109" i="13"/>
  <c r="L1111" i="13"/>
  <c r="O1111" i="13" s="1"/>
  <c r="N1110" i="13"/>
  <c r="M1110" i="13"/>
  <c r="U1109" i="13"/>
  <c r="AC1109" i="13" l="1" a="1"/>
  <c r="AC1109" i="13" s="1"/>
  <c r="V1109" i="13"/>
  <c r="W1109" i="13"/>
  <c r="AB1109" i="13" a="1"/>
  <c r="AB1109" i="13" s="1"/>
  <c r="Q1109" i="13"/>
  <c r="R1109" i="13"/>
  <c r="S1109" i="13"/>
  <c r="AD1108" i="13"/>
  <c r="AA1108" i="13"/>
  <c r="Y1109" i="13" a="1"/>
  <c r="Y1109" i="13" s="1"/>
  <c r="Z1109" i="13" a="1"/>
  <c r="Z1109" i="13" s="1"/>
  <c r="X1109" i="13"/>
  <c r="L1112" i="13"/>
  <c r="O1112" i="13" s="1"/>
  <c r="N1111" i="13"/>
  <c r="M1111" i="13"/>
  <c r="P1110" i="13"/>
  <c r="U1110" i="13"/>
  <c r="AB1110" i="13" l="1" a="1"/>
  <c r="AB1110" i="13" s="1"/>
  <c r="AC1110" i="13" a="1"/>
  <c r="AC1110" i="13" s="1"/>
  <c r="W1110" i="13"/>
  <c r="V1110" i="13"/>
  <c r="S1110" i="13"/>
  <c r="R1110" i="13"/>
  <c r="Q1110" i="13"/>
  <c r="AA1109" i="13"/>
  <c r="AD1109" i="13"/>
  <c r="Y1110" i="13" a="1"/>
  <c r="Y1110" i="13" s="1"/>
  <c r="X1110" i="13"/>
  <c r="Z1110" i="13" a="1"/>
  <c r="Z1110" i="13" s="1"/>
  <c r="P1111" i="13"/>
  <c r="L1113" i="13"/>
  <c r="O1113" i="13" s="1"/>
  <c r="N1112" i="13"/>
  <c r="M1112" i="13"/>
  <c r="U1111" i="13"/>
  <c r="AC1111" i="13" l="1" a="1"/>
  <c r="AC1111" i="13" s="1"/>
  <c r="AB1111" i="13" a="1"/>
  <c r="AB1111" i="13" s="1"/>
  <c r="V1111" i="13"/>
  <c r="W1111" i="13"/>
  <c r="R1111" i="13"/>
  <c r="S1111" i="13"/>
  <c r="Q1111" i="13"/>
  <c r="AA1110" i="13"/>
  <c r="AD1110" i="13"/>
  <c r="Z1111" i="13" a="1"/>
  <c r="Z1111" i="13" s="1"/>
  <c r="Y1111" i="13" a="1"/>
  <c r="Y1111" i="13" s="1"/>
  <c r="X1111" i="13"/>
  <c r="L1114" i="13"/>
  <c r="O1114" i="13" s="1"/>
  <c r="N1113" i="13"/>
  <c r="M1113" i="13"/>
  <c r="P1112" i="13"/>
  <c r="U1112" i="13"/>
  <c r="AB1112" i="13" l="1" a="1"/>
  <c r="AB1112" i="13" s="1"/>
  <c r="AC1112" i="13" a="1"/>
  <c r="AC1112" i="13" s="1"/>
  <c r="W1112" i="13"/>
  <c r="V1112" i="13"/>
  <c r="S1112" i="13"/>
  <c r="R1112" i="13"/>
  <c r="Q1112" i="13"/>
  <c r="AD1111" i="13"/>
  <c r="AA1111" i="13"/>
  <c r="Z1112" i="13" a="1"/>
  <c r="Z1112" i="13" s="1"/>
  <c r="X1112" i="13"/>
  <c r="Y1112" i="13" a="1"/>
  <c r="Y1112" i="13" s="1"/>
  <c r="P1113" i="13"/>
  <c r="L1115" i="13"/>
  <c r="O1115" i="13" s="1"/>
  <c r="N1114" i="13"/>
  <c r="M1114" i="13"/>
  <c r="U1113" i="13"/>
  <c r="AB1113" i="13" l="1" a="1"/>
  <c r="AB1113" i="13" s="1"/>
  <c r="AC1113" i="13" a="1"/>
  <c r="AC1113" i="13" s="1"/>
  <c r="V1113" i="13"/>
  <c r="W1113" i="13"/>
  <c r="S1113" i="13"/>
  <c r="Q1113" i="13"/>
  <c r="R1113" i="13"/>
  <c r="AD1112" i="13"/>
  <c r="AA1112" i="13"/>
  <c r="Z1113" i="13" a="1"/>
  <c r="Z1113" i="13" s="1"/>
  <c r="X1113" i="13"/>
  <c r="Y1113" i="13" a="1"/>
  <c r="Y1113" i="13" s="1"/>
  <c r="L1116" i="13"/>
  <c r="O1116" i="13" s="1"/>
  <c r="N1115" i="13"/>
  <c r="M1115" i="13"/>
  <c r="P1114" i="13"/>
  <c r="U1114" i="13"/>
  <c r="AC1114" i="13" l="1" a="1"/>
  <c r="AC1114" i="13" s="1"/>
  <c r="AB1114" i="13" a="1"/>
  <c r="AB1114" i="13" s="1"/>
  <c r="V1114" i="13"/>
  <c r="W1114" i="13"/>
  <c r="S1114" i="13"/>
  <c r="Q1114" i="13"/>
  <c r="R1114" i="13"/>
  <c r="AD1113" i="13"/>
  <c r="AA1113" i="13"/>
  <c r="X1114" i="13"/>
  <c r="Y1114" i="13" a="1"/>
  <c r="Y1114" i="13" s="1"/>
  <c r="Z1114" i="13" a="1"/>
  <c r="Z1114" i="13" s="1"/>
  <c r="P1115" i="13"/>
  <c r="L1117" i="13"/>
  <c r="O1117" i="13" s="1"/>
  <c r="N1116" i="13"/>
  <c r="M1116" i="13"/>
  <c r="U1115" i="13"/>
  <c r="AC1115" i="13" l="1" a="1"/>
  <c r="AC1115" i="13" s="1"/>
  <c r="AB1115" i="13" a="1"/>
  <c r="AB1115" i="13" s="1"/>
  <c r="V1115" i="13"/>
  <c r="W1115" i="13"/>
  <c r="S1115" i="13"/>
  <c r="R1115" i="13"/>
  <c r="Q1115" i="13"/>
  <c r="AA1114" i="13"/>
  <c r="AD1114" i="13"/>
  <c r="Y1115" i="13" a="1"/>
  <c r="Y1115" i="13" s="1"/>
  <c r="X1115" i="13"/>
  <c r="Z1115" i="13" a="1"/>
  <c r="Z1115" i="13" s="1"/>
  <c r="L1118" i="13"/>
  <c r="O1118" i="13" s="1"/>
  <c r="N1117" i="13"/>
  <c r="M1117" i="13"/>
  <c r="P1116" i="13"/>
  <c r="U1116" i="13"/>
  <c r="AB1116" i="13" l="1" a="1"/>
  <c r="AB1116" i="13" s="1"/>
  <c r="AC1116" i="13" a="1"/>
  <c r="AC1116" i="13" s="1"/>
  <c r="V1116" i="13"/>
  <c r="W1116" i="13"/>
  <c r="R1116" i="13"/>
  <c r="S1116" i="13"/>
  <c r="Q1116" i="13"/>
  <c r="AD1115" i="13"/>
  <c r="AA1115" i="13"/>
  <c r="Z1116" i="13" a="1"/>
  <c r="Z1116" i="13" s="1"/>
  <c r="X1116" i="13"/>
  <c r="Y1116" i="13" a="1"/>
  <c r="Y1116" i="13" s="1"/>
  <c r="P1117" i="13"/>
  <c r="L1119" i="13"/>
  <c r="O1119" i="13" s="1"/>
  <c r="M1118" i="13"/>
  <c r="N1118" i="13"/>
  <c r="U1117" i="13"/>
  <c r="AB1117" i="13" l="1" a="1"/>
  <c r="AB1117" i="13" s="1"/>
  <c r="AC1117" i="13" a="1"/>
  <c r="AC1117" i="13" s="1"/>
  <c r="W1117" i="13"/>
  <c r="V1117" i="13"/>
  <c r="S1117" i="13"/>
  <c r="Q1117" i="13"/>
  <c r="R1117" i="13"/>
  <c r="AA1116" i="13"/>
  <c r="AD1116" i="13"/>
  <c r="Y1117" i="13" a="1"/>
  <c r="Y1117" i="13" s="1"/>
  <c r="X1117" i="13"/>
  <c r="Z1117" i="13" a="1"/>
  <c r="Z1117" i="13" s="1"/>
  <c r="L1120" i="13"/>
  <c r="O1120" i="13" s="1"/>
  <c r="N1119" i="13"/>
  <c r="M1119" i="13"/>
  <c r="P1118" i="13"/>
  <c r="U1118" i="13"/>
  <c r="AC1118" i="13" l="1" a="1"/>
  <c r="AC1118" i="13" s="1"/>
  <c r="AB1118" i="13" a="1"/>
  <c r="AB1118" i="13" s="1"/>
  <c r="W1118" i="13"/>
  <c r="V1118" i="13"/>
  <c r="Q1118" i="13"/>
  <c r="R1118" i="13"/>
  <c r="S1118" i="13"/>
  <c r="AA1117" i="13"/>
  <c r="AD1117" i="13"/>
  <c r="Y1118" i="13" a="1"/>
  <c r="Y1118" i="13" s="1"/>
  <c r="Z1118" i="13" a="1"/>
  <c r="Z1118" i="13" s="1"/>
  <c r="X1118" i="13"/>
  <c r="P1119" i="13"/>
  <c r="L1121" i="13"/>
  <c r="O1121" i="13" s="1"/>
  <c r="N1120" i="13"/>
  <c r="M1120" i="13"/>
  <c r="U1119" i="13"/>
  <c r="AC1119" i="13" l="1" a="1"/>
  <c r="AC1119" i="13" s="1"/>
  <c r="AB1119" i="13" a="1"/>
  <c r="AB1119" i="13" s="1"/>
  <c r="V1119" i="13"/>
  <c r="W1119" i="13"/>
  <c r="R1119" i="13"/>
  <c r="Q1119" i="13"/>
  <c r="S1119" i="13"/>
  <c r="AA1118" i="13"/>
  <c r="AD1118" i="13"/>
  <c r="Y1119" i="13" a="1"/>
  <c r="Y1119" i="13" s="1"/>
  <c r="X1119" i="13"/>
  <c r="Z1119" i="13" a="1"/>
  <c r="Z1119" i="13" s="1"/>
  <c r="L1122" i="13"/>
  <c r="O1122" i="13" s="1"/>
  <c r="M1121" i="13"/>
  <c r="N1121" i="13"/>
  <c r="P1120" i="13"/>
  <c r="U1120" i="13"/>
  <c r="AB1120" i="13" l="1" a="1"/>
  <c r="AB1120" i="13" s="1"/>
  <c r="AC1120" i="13" a="1"/>
  <c r="AC1120" i="13" s="1"/>
  <c r="W1120" i="13"/>
  <c r="V1120" i="13"/>
  <c r="S1120" i="13"/>
  <c r="R1120" i="13"/>
  <c r="Q1120" i="13"/>
  <c r="AA1119" i="13"/>
  <c r="AD1119" i="13"/>
  <c r="Y1120" i="13" a="1"/>
  <c r="Y1120" i="13" s="1"/>
  <c r="Z1120" i="13" a="1"/>
  <c r="Z1120" i="13" s="1"/>
  <c r="X1120" i="13"/>
  <c r="P1121" i="13"/>
  <c r="L1123" i="13"/>
  <c r="O1123" i="13" s="1"/>
  <c r="M1122" i="13"/>
  <c r="N1122" i="13"/>
  <c r="U1121" i="13"/>
  <c r="V1121" i="13" l="1"/>
  <c r="AB1121" i="13" a="1"/>
  <c r="AB1121" i="13" s="1"/>
  <c r="AC1121" i="13" a="1"/>
  <c r="AC1121" i="13" s="1"/>
  <c r="W1121" i="13"/>
  <c r="R1121" i="13"/>
  <c r="Q1121" i="13"/>
  <c r="S1121" i="13"/>
  <c r="AA1120" i="13"/>
  <c r="AD1120" i="13"/>
  <c r="Z1121" i="13" a="1"/>
  <c r="Z1121" i="13" s="1"/>
  <c r="Y1121" i="13" a="1"/>
  <c r="Y1121" i="13" s="1"/>
  <c r="X1121" i="13"/>
  <c r="L1124" i="13"/>
  <c r="O1124" i="13" s="1"/>
  <c r="M1123" i="13"/>
  <c r="N1123" i="13"/>
  <c r="P1122" i="13"/>
  <c r="U1122" i="13"/>
  <c r="AB1122" i="13" l="1" a="1"/>
  <c r="AB1122" i="13" s="1"/>
  <c r="AC1122" i="13" a="1"/>
  <c r="AC1122" i="13" s="1"/>
  <c r="W1122" i="13"/>
  <c r="V1122" i="13"/>
  <c r="Q1122" i="13"/>
  <c r="S1122" i="13"/>
  <c r="R1122" i="13"/>
  <c r="AA1121" i="13"/>
  <c r="AD1121" i="13"/>
  <c r="Y1122" i="13" a="1"/>
  <c r="Y1122" i="13" s="1"/>
  <c r="X1122" i="13"/>
  <c r="Z1122" i="13" a="1"/>
  <c r="Z1122" i="13" s="1"/>
  <c r="P1123" i="13"/>
  <c r="L1125" i="13"/>
  <c r="O1125" i="13" s="1"/>
  <c r="M1124" i="13"/>
  <c r="N1124" i="13"/>
  <c r="U1123" i="13"/>
  <c r="AB1123" i="13" l="1" a="1"/>
  <c r="AB1123" i="13" s="1"/>
  <c r="AC1123" i="13" a="1"/>
  <c r="AC1123" i="13" s="1"/>
  <c r="V1123" i="13"/>
  <c r="W1123" i="13"/>
  <c r="Q1123" i="13"/>
  <c r="R1123" i="13"/>
  <c r="S1123" i="13"/>
  <c r="AA1122" i="13"/>
  <c r="AD1122" i="13"/>
  <c r="Z1123" i="13" a="1"/>
  <c r="Z1123" i="13" s="1"/>
  <c r="Y1123" i="13" a="1"/>
  <c r="Y1123" i="13" s="1"/>
  <c r="X1123" i="13"/>
  <c r="L1126" i="13"/>
  <c r="O1126" i="13" s="1"/>
  <c r="N1125" i="13"/>
  <c r="M1125" i="13"/>
  <c r="P1124" i="13"/>
  <c r="U1124" i="13"/>
  <c r="AB1124" i="13" l="1" a="1"/>
  <c r="AB1124" i="13" s="1"/>
  <c r="AC1124" i="13" a="1"/>
  <c r="AC1124" i="13" s="1"/>
  <c r="V1124" i="13"/>
  <c r="W1124" i="13"/>
  <c r="S1124" i="13"/>
  <c r="R1124" i="13"/>
  <c r="Q1124" i="13"/>
  <c r="AD1123" i="13"/>
  <c r="AA1123" i="13"/>
  <c r="Z1124" i="13" a="1"/>
  <c r="Z1124" i="13" s="1"/>
  <c r="Y1124" i="13" a="1"/>
  <c r="Y1124" i="13" s="1"/>
  <c r="X1124" i="13"/>
  <c r="P1125" i="13"/>
  <c r="L1127" i="13"/>
  <c r="O1127" i="13" s="1"/>
  <c r="M1126" i="13"/>
  <c r="N1126" i="13"/>
  <c r="U1125" i="13"/>
  <c r="AC1125" i="13" l="1" a="1"/>
  <c r="AC1125" i="13" s="1"/>
  <c r="AB1125" i="13" a="1"/>
  <c r="AB1125" i="13" s="1"/>
  <c r="V1125" i="13"/>
  <c r="W1125" i="13"/>
  <c r="Q1125" i="13"/>
  <c r="R1125" i="13"/>
  <c r="S1125" i="13"/>
  <c r="AD1124" i="13"/>
  <c r="AA1124" i="13"/>
  <c r="Z1125" i="13" a="1"/>
  <c r="Z1125" i="13" s="1"/>
  <c r="X1125" i="13"/>
  <c r="Y1125" i="13" a="1"/>
  <c r="Y1125" i="13" s="1"/>
  <c r="L1128" i="13"/>
  <c r="O1128" i="13" s="1"/>
  <c r="N1127" i="13"/>
  <c r="M1127" i="13"/>
  <c r="P1126" i="13"/>
  <c r="U1126" i="13"/>
  <c r="AB1126" i="13" l="1" a="1"/>
  <c r="AB1126" i="13" s="1"/>
  <c r="AC1126" i="13" a="1"/>
  <c r="AC1126" i="13" s="1"/>
  <c r="W1126" i="13"/>
  <c r="V1126" i="13"/>
  <c r="Q1126" i="13"/>
  <c r="R1126" i="13"/>
  <c r="S1126" i="13"/>
  <c r="AD1125" i="13"/>
  <c r="AA1125" i="13"/>
  <c r="Z1126" i="13" a="1"/>
  <c r="Z1126" i="13" s="1"/>
  <c r="Y1126" i="13" a="1"/>
  <c r="Y1126" i="13" s="1"/>
  <c r="X1126" i="13"/>
  <c r="P1127" i="13"/>
  <c r="L1129" i="13"/>
  <c r="O1129" i="13" s="1"/>
  <c r="M1128" i="13"/>
  <c r="N1128" i="13"/>
  <c r="U1127" i="13"/>
  <c r="AB1127" i="13" l="1" a="1"/>
  <c r="AB1127" i="13" s="1"/>
  <c r="AC1127" i="13" a="1"/>
  <c r="AC1127" i="13" s="1"/>
  <c r="W1127" i="13"/>
  <c r="V1127" i="13"/>
  <c r="S1127" i="13"/>
  <c r="Q1127" i="13"/>
  <c r="R1127" i="13"/>
  <c r="AD1126" i="13"/>
  <c r="AA1126" i="13"/>
  <c r="Z1127" i="13" a="1"/>
  <c r="Z1127" i="13" s="1"/>
  <c r="Y1127" i="13" a="1"/>
  <c r="Y1127" i="13" s="1"/>
  <c r="X1127" i="13"/>
  <c r="L1130" i="13"/>
  <c r="O1130" i="13" s="1"/>
  <c r="N1129" i="13"/>
  <c r="M1129" i="13"/>
  <c r="P1128" i="13"/>
  <c r="U1128" i="13"/>
  <c r="AB1128" i="13" l="1" a="1"/>
  <c r="AB1128" i="13" s="1"/>
  <c r="AC1128" i="13" a="1"/>
  <c r="AC1128" i="13" s="1"/>
  <c r="V1128" i="13"/>
  <c r="W1128" i="13"/>
  <c r="Q1128" i="13"/>
  <c r="S1128" i="13"/>
  <c r="R1128" i="13"/>
  <c r="AA1127" i="13"/>
  <c r="AD1127" i="13"/>
  <c r="Z1128" i="13" a="1"/>
  <c r="Z1128" i="13" s="1"/>
  <c r="Y1128" i="13" a="1"/>
  <c r="Y1128" i="13" s="1"/>
  <c r="X1128" i="13"/>
  <c r="P1129" i="13"/>
  <c r="L1131" i="13"/>
  <c r="O1131" i="13" s="1"/>
  <c r="M1130" i="13"/>
  <c r="N1130" i="13"/>
  <c r="U1129" i="13"/>
  <c r="AC1129" i="13" l="1" a="1"/>
  <c r="AC1129" i="13" s="1"/>
  <c r="W1129" i="13"/>
  <c r="AB1129" i="13" a="1"/>
  <c r="AB1129" i="13" s="1"/>
  <c r="V1129" i="13"/>
  <c r="R1129" i="13"/>
  <c r="S1129" i="13"/>
  <c r="Q1129" i="13"/>
  <c r="AA1128" i="13"/>
  <c r="AD1128" i="13"/>
  <c r="Z1129" i="13" a="1"/>
  <c r="Z1129" i="13" s="1"/>
  <c r="Y1129" i="13" a="1"/>
  <c r="Y1129" i="13" s="1"/>
  <c r="X1129" i="13"/>
  <c r="L1132" i="13"/>
  <c r="O1132" i="13" s="1"/>
  <c r="N1131" i="13"/>
  <c r="M1131" i="13"/>
  <c r="P1130" i="13"/>
  <c r="U1130" i="13"/>
  <c r="AC1130" i="13" l="1" a="1"/>
  <c r="AC1130" i="13" s="1"/>
  <c r="AB1130" i="13" a="1"/>
  <c r="AB1130" i="13" s="1"/>
  <c r="W1130" i="13"/>
  <c r="V1130" i="13"/>
  <c r="S1130" i="13"/>
  <c r="Q1130" i="13"/>
  <c r="R1130" i="13"/>
  <c r="AD1129" i="13"/>
  <c r="AA1129" i="13"/>
  <c r="X1130" i="13"/>
  <c r="Y1130" i="13" a="1"/>
  <c r="Y1130" i="13" s="1"/>
  <c r="Z1130" i="13" a="1"/>
  <c r="Z1130" i="13" s="1"/>
  <c r="P1131" i="13"/>
  <c r="L1133" i="13"/>
  <c r="O1133" i="13" s="1"/>
  <c r="M1132" i="13"/>
  <c r="N1132" i="13"/>
  <c r="U1131" i="13"/>
  <c r="AB1131" i="13" l="1" a="1"/>
  <c r="AB1131" i="13" s="1"/>
  <c r="AC1131" i="13" a="1"/>
  <c r="AC1131" i="13" s="1"/>
  <c r="W1131" i="13"/>
  <c r="V1131" i="13"/>
  <c r="Q1131" i="13"/>
  <c r="S1131" i="13"/>
  <c r="R1131" i="13"/>
  <c r="AA1130" i="13"/>
  <c r="AD1130" i="13"/>
  <c r="Y1131" i="13" a="1"/>
  <c r="Y1131" i="13" s="1"/>
  <c r="X1131" i="13"/>
  <c r="Z1131" i="13" a="1"/>
  <c r="Z1131" i="13" s="1"/>
  <c r="L1134" i="13"/>
  <c r="O1134" i="13" s="1"/>
  <c r="N1133" i="13"/>
  <c r="M1133" i="13"/>
  <c r="P1132" i="13"/>
  <c r="U1132" i="13"/>
  <c r="AC1132" i="13" l="1" a="1"/>
  <c r="AC1132" i="13" s="1"/>
  <c r="AB1132" i="13" a="1"/>
  <c r="AB1132" i="13" s="1"/>
  <c r="V1132" i="13"/>
  <c r="W1132" i="13"/>
  <c r="R1132" i="13"/>
  <c r="S1132" i="13"/>
  <c r="Q1132" i="13"/>
  <c r="AA1131" i="13"/>
  <c r="AD1131" i="13"/>
  <c r="Y1132" i="13" a="1"/>
  <c r="Y1132" i="13" s="1"/>
  <c r="Z1132" i="13" a="1"/>
  <c r="Z1132" i="13" s="1"/>
  <c r="X1132" i="13"/>
  <c r="P1133" i="13"/>
  <c r="L1135" i="13"/>
  <c r="O1135" i="13" s="1"/>
  <c r="N1134" i="13"/>
  <c r="M1134" i="13"/>
  <c r="U1133" i="13"/>
  <c r="AC1133" i="13" l="1" a="1"/>
  <c r="AC1133" i="13" s="1"/>
  <c r="AB1133" i="13" a="1"/>
  <c r="AB1133" i="13" s="1"/>
  <c r="V1133" i="13"/>
  <c r="W1133" i="13"/>
  <c r="R1133" i="13"/>
  <c r="S1133" i="13"/>
  <c r="Q1133" i="13"/>
  <c r="AD1132" i="13"/>
  <c r="AA1132" i="13"/>
  <c r="Y1133" i="13" a="1"/>
  <c r="Y1133" i="13" s="1"/>
  <c r="Z1133" i="13" a="1"/>
  <c r="Z1133" i="13" s="1"/>
  <c r="X1133" i="13"/>
  <c r="L1136" i="13"/>
  <c r="O1136" i="13" s="1"/>
  <c r="N1135" i="13"/>
  <c r="M1135" i="13"/>
  <c r="P1134" i="13"/>
  <c r="U1134" i="13"/>
  <c r="AB1134" i="13" l="1" a="1"/>
  <c r="AB1134" i="13" s="1"/>
  <c r="AC1134" i="13" a="1"/>
  <c r="AC1134" i="13" s="1"/>
  <c r="V1134" i="13"/>
  <c r="W1134" i="13"/>
  <c r="Q1134" i="13"/>
  <c r="S1134" i="13"/>
  <c r="R1134" i="13"/>
  <c r="AA1133" i="13"/>
  <c r="AD1133" i="13"/>
  <c r="Y1134" i="13" a="1"/>
  <c r="Y1134" i="13" s="1"/>
  <c r="Z1134" i="13" a="1"/>
  <c r="Z1134" i="13" s="1"/>
  <c r="X1134" i="13"/>
  <c r="P1135" i="13"/>
  <c r="L1137" i="13"/>
  <c r="O1137" i="13" s="1"/>
  <c r="M1136" i="13"/>
  <c r="N1136" i="13"/>
  <c r="U1135" i="13"/>
  <c r="AC1135" i="13" l="1" a="1"/>
  <c r="AC1135" i="13" s="1"/>
  <c r="AB1135" i="13" a="1"/>
  <c r="AB1135" i="13" s="1"/>
  <c r="W1135" i="13"/>
  <c r="V1135" i="13"/>
  <c r="S1135" i="13"/>
  <c r="Q1135" i="13"/>
  <c r="R1135" i="13"/>
  <c r="AA1134" i="13"/>
  <c r="AD1134" i="13"/>
  <c r="Y1135" i="13" a="1"/>
  <c r="Y1135" i="13" s="1"/>
  <c r="Z1135" i="13" a="1"/>
  <c r="Z1135" i="13" s="1"/>
  <c r="X1135" i="13"/>
  <c r="L1138" i="13"/>
  <c r="O1138" i="13" s="1"/>
  <c r="M1137" i="13"/>
  <c r="N1137" i="13"/>
  <c r="P1136" i="13"/>
  <c r="U1136" i="13"/>
  <c r="AB1136" i="13" l="1" a="1"/>
  <c r="AB1136" i="13" s="1"/>
  <c r="AC1136" i="13" a="1"/>
  <c r="AC1136" i="13" s="1"/>
  <c r="W1136" i="13"/>
  <c r="V1136" i="13"/>
  <c r="S1136" i="13"/>
  <c r="Q1136" i="13"/>
  <c r="R1136" i="13"/>
  <c r="AA1135" i="13"/>
  <c r="AD1135" i="13"/>
  <c r="X1136" i="13"/>
  <c r="Z1136" i="13" a="1"/>
  <c r="Z1136" i="13" s="1"/>
  <c r="Y1136" i="13" a="1"/>
  <c r="Y1136" i="13" s="1"/>
  <c r="P1137" i="13"/>
  <c r="L1139" i="13"/>
  <c r="O1139" i="13" s="1"/>
  <c r="M1138" i="13"/>
  <c r="N1138" i="13"/>
  <c r="U1137" i="13"/>
  <c r="AB1137" i="13" l="1" a="1"/>
  <c r="AB1137" i="13" s="1"/>
  <c r="AC1137" i="13" a="1"/>
  <c r="AC1137" i="13" s="1"/>
  <c r="W1137" i="13"/>
  <c r="V1137" i="13"/>
  <c r="Q1137" i="13"/>
  <c r="S1137" i="13"/>
  <c r="R1137" i="13"/>
  <c r="AD1136" i="13"/>
  <c r="AA1136" i="13"/>
  <c r="X1137" i="13"/>
  <c r="Z1137" i="13" a="1"/>
  <c r="Z1137" i="13" s="1"/>
  <c r="Y1137" i="13" a="1"/>
  <c r="Y1137" i="13" s="1"/>
  <c r="L1140" i="13"/>
  <c r="O1140" i="13" s="1"/>
  <c r="N1139" i="13"/>
  <c r="M1139" i="13"/>
  <c r="P1138" i="13"/>
  <c r="U1138" i="13"/>
  <c r="AC1138" i="13" l="1" a="1"/>
  <c r="AC1138" i="13" s="1"/>
  <c r="V1138" i="13"/>
  <c r="AB1138" i="13" a="1"/>
  <c r="AB1138" i="13" s="1"/>
  <c r="W1138" i="13"/>
  <c r="R1138" i="13"/>
  <c r="S1138" i="13"/>
  <c r="Q1138" i="13"/>
  <c r="AA1137" i="13"/>
  <c r="AD1137" i="13"/>
  <c r="X1138" i="13"/>
  <c r="Y1138" i="13" a="1"/>
  <c r="Y1138" i="13" s="1"/>
  <c r="Z1138" i="13" a="1"/>
  <c r="Z1138" i="13" s="1"/>
  <c r="P1139" i="13"/>
  <c r="L1141" i="13"/>
  <c r="O1141" i="13" s="1"/>
  <c r="M1140" i="13"/>
  <c r="N1140" i="13"/>
  <c r="U1139" i="13"/>
  <c r="AC1139" i="13" l="1" a="1"/>
  <c r="AC1139" i="13" s="1"/>
  <c r="AB1139" i="13" a="1"/>
  <c r="AB1139" i="13" s="1"/>
  <c r="V1139" i="13"/>
  <c r="W1139" i="13"/>
  <c r="S1139" i="13"/>
  <c r="Q1139" i="13"/>
  <c r="R1139" i="13"/>
  <c r="AD1138" i="13"/>
  <c r="AA1138" i="13"/>
  <c r="Z1139" i="13" a="1"/>
  <c r="Z1139" i="13" s="1"/>
  <c r="Y1139" i="13" a="1"/>
  <c r="Y1139" i="13" s="1"/>
  <c r="X1139" i="13"/>
  <c r="L1142" i="13"/>
  <c r="O1142" i="13" s="1"/>
  <c r="M1141" i="13"/>
  <c r="N1141" i="13"/>
  <c r="P1140" i="13"/>
  <c r="U1140" i="13"/>
  <c r="AB1140" i="13" l="1" a="1"/>
  <c r="AB1140" i="13" s="1"/>
  <c r="AC1140" i="13" a="1"/>
  <c r="AC1140" i="13" s="1"/>
  <c r="W1140" i="13"/>
  <c r="V1140" i="13"/>
  <c r="S1140" i="13"/>
  <c r="R1140" i="13"/>
  <c r="Q1140" i="13"/>
  <c r="AD1139" i="13"/>
  <c r="AA1139" i="13"/>
  <c r="Z1140" i="13" a="1"/>
  <c r="Z1140" i="13" s="1"/>
  <c r="Y1140" i="13" a="1"/>
  <c r="Y1140" i="13" s="1"/>
  <c r="X1140" i="13"/>
  <c r="P1141" i="13"/>
  <c r="L1143" i="13"/>
  <c r="O1143" i="13" s="1"/>
  <c r="M1142" i="13"/>
  <c r="N1142" i="13"/>
  <c r="U1141" i="13"/>
  <c r="AB1141" i="13" l="1" a="1"/>
  <c r="AB1141" i="13" s="1"/>
  <c r="AC1141" i="13" a="1"/>
  <c r="AC1141" i="13" s="1"/>
  <c r="V1141" i="13"/>
  <c r="W1141" i="13"/>
  <c r="S1141" i="13"/>
  <c r="Q1141" i="13"/>
  <c r="R1141" i="13"/>
  <c r="AD1140" i="13"/>
  <c r="AA1140" i="13"/>
  <c r="Z1141" i="13" a="1"/>
  <c r="Z1141" i="13" s="1"/>
  <c r="X1141" i="13"/>
  <c r="Y1141" i="13" a="1"/>
  <c r="Y1141" i="13" s="1"/>
  <c r="L1144" i="13"/>
  <c r="O1144" i="13" s="1"/>
  <c r="N1143" i="13"/>
  <c r="M1143" i="13"/>
  <c r="P1142" i="13"/>
  <c r="U1142" i="13"/>
  <c r="AC1142" i="13" l="1" a="1"/>
  <c r="AC1142" i="13" s="1"/>
  <c r="AB1142" i="13" a="1"/>
  <c r="AB1142" i="13" s="1"/>
  <c r="V1142" i="13"/>
  <c r="W1142" i="13"/>
  <c r="S1142" i="13"/>
  <c r="Q1142" i="13"/>
  <c r="R1142" i="13"/>
  <c r="AD1141" i="13"/>
  <c r="AA1141" i="13"/>
  <c r="X1142" i="13"/>
  <c r="Z1142" i="13" a="1"/>
  <c r="Z1142" i="13" s="1"/>
  <c r="Y1142" i="13" a="1"/>
  <c r="Y1142" i="13" s="1"/>
  <c r="P1143" i="13"/>
  <c r="L1145" i="13"/>
  <c r="O1145" i="13" s="1"/>
  <c r="M1144" i="13"/>
  <c r="N1144" i="13"/>
  <c r="U1143" i="13"/>
  <c r="AB1143" i="13" l="1" a="1"/>
  <c r="AB1143" i="13" s="1"/>
  <c r="AC1143" i="13" a="1"/>
  <c r="AC1143" i="13" s="1"/>
  <c r="W1143" i="13"/>
  <c r="V1143" i="13"/>
  <c r="R1143" i="13"/>
  <c r="S1143" i="13"/>
  <c r="Q1143" i="13"/>
  <c r="AA1142" i="13"/>
  <c r="AD1142" i="13"/>
  <c r="Y1143" i="13" a="1"/>
  <c r="Y1143" i="13" s="1"/>
  <c r="Z1143" i="13" a="1"/>
  <c r="Z1143" i="13" s="1"/>
  <c r="X1143" i="13"/>
  <c r="L1146" i="13"/>
  <c r="O1146" i="13" s="1"/>
  <c r="N1145" i="13"/>
  <c r="M1145" i="13"/>
  <c r="P1144" i="13"/>
  <c r="U1144" i="13"/>
  <c r="AB1144" i="13" l="1" a="1"/>
  <c r="AB1144" i="13" s="1"/>
  <c r="AC1144" i="13" a="1"/>
  <c r="AC1144" i="13" s="1"/>
  <c r="W1144" i="13"/>
  <c r="V1144" i="13"/>
  <c r="S1144" i="13"/>
  <c r="R1144" i="13"/>
  <c r="Q1144" i="13"/>
  <c r="AD1143" i="13"/>
  <c r="AA1143" i="13"/>
  <c r="Z1144" i="13" a="1"/>
  <c r="Z1144" i="13" s="1"/>
  <c r="Y1144" i="13" a="1"/>
  <c r="Y1144" i="13" s="1"/>
  <c r="X1144" i="13"/>
  <c r="P1145" i="13"/>
  <c r="L1147" i="13"/>
  <c r="O1147" i="13" s="1"/>
  <c r="M1146" i="13"/>
  <c r="N1146" i="13"/>
  <c r="U1145" i="13"/>
  <c r="AC1145" i="13" l="1" a="1"/>
  <c r="AC1145" i="13" s="1"/>
  <c r="AB1145" i="13" a="1"/>
  <c r="AB1145" i="13" s="1"/>
  <c r="W1145" i="13"/>
  <c r="V1145" i="13"/>
  <c r="S1145" i="13"/>
  <c r="Q1145" i="13"/>
  <c r="R1145" i="13"/>
  <c r="AA1144" i="13"/>
  <c r="AD1144" i="13"/>
  <c r="Z1145" i="13" a="1"/>
  <c r="Z1145" i="13" s="1"/>
  <c r="Y1145" i="13" a="1"/>
  <c r="Y1145" i="13" s="1"/>
  <c r="X1145" i="13"/>
  <c r="L1148" i="13"/>
  <c r="O1148" i="13" s="1"/>
  <c r="M1147" i="13"/>
  <c r="N1147" i="13"/>
  <c r="P1146" i="13"/>
  <c r="U1146" i="13"/>
  <c r="AB1146" i="13" l="1" a="1"/>
  <c r="AB1146" i="13" s="1"/>
  <c r="AC1146" i="13" a="1"/>
  <c r="AC1146" i="13" s="1"/>
  <c r="V1146" i="13"/>
  <c r="W1146" i="13"/>
  <c r="R1146" i="13"/>
  <c r="Q1146" i="13"/>
  <c r="S1146" i="13"/>
  <c r="AD1145" i="13"/>
  <c r="AA1145" i="13"/>
  <c r="Y1146" i="13" a="1"/>
  <c r="Y1146" i="13" s="1"/>
  <c r="Z1146" i="13" a="1"/>
  <c r="Z1146" i="13" s="1"/>
  <c r="X1146" i="13"/>
  <c r="P1147" i="13"/>
  <c r="L1149" i="13"/>
  <c r="O1149" i="13" s="1"/>
  <c r="N1148" i="13"/>
  <c r="M1148" i="13"/>
  <c r="U1147" i="13"/>
  <c r="AB1147" i="13" l="1" a="1"/>
  <c r="AB1147" i="13" s="1"/>
  <c r="AC1147" i="13" a="1"/>
  <c r="AC1147" i="13" s="1"/>
  <c r="V1147" i="13"/>
  <c r="W1147" i="13"/>
  <c r="R1147" i="13"/>
  <c r="S1147" i="13"/>
  <c r="Q1147" i="13"/>
  <c r="AA1146" i="13"/>
  <c r="AD1146" i="13"/>
  <c r="Y1147" i="13" a="1"/>
  <c r="Y1147" i="13" s="1"/>
  <c r="Z1147" i="13" a="1"/>
  <c r="Z1147" i="13" s="1"/>
  <c r="X1147" i="13"/>
  <c r="L1150" i="13"/>
  <c r="O1150" i="13" s="1"/>
  <c r="N1149" i="13"/>
  <c r="M1149" i="13"/>
  <c r="P1148" i="13"/>
  <c r="U1148" i="13"/>
  <c r="AC1148" i="13" l="1" a="1"/>
  <c r="AC1148" i="13" s="1"/>
  <c r="AB1148" i="13" a="1"/>
  <c r="AB1148" i="13" s="1"/>
  <c r="V1148" i="13"/>
  <c r="W1148" i="13"/>
  <c r="R1148" i="13"/>
  <c r="S1148" i="13"/>
  <c r="Q1148" i="13"/>
  <c r="AA1147" i="13"/>
  <c r="AD1147" i="13"/>
  <c r="Y1148" i="13" a="1"/>
  <c r="Y1148" i="13" s="1"/>
  <c r="X1148" i="13"/>
  <c r="Z1148" i="13" a="1"/>
  <c r="Z1148" i="13" s="1"/>
  <c r="P1149" i="13"/>
  <c r="L1151" i="13"/>
  <c r="O1151" i="13" s="1"/>
  <c r="N1150" i="13"/>
  <c r="M1150" i="13"/>
  <c r="U1149" i="13"/>
  <c r="AC1149" i="13" l="1" a="1"/>
  <c r="AC1149" i="13" s="1"/>
  <c r="AB1149" i="13" a="1"/>
  <c r="AB1149" i="13" s="1"/>
  <c r="V1149" i="13"/>
  <c r="W1149" i="13"/>
  <c r="Q1149" i="13"/>
  <c r="R1149" i="13"/>
  <c r="S1149" i="13"/>
  <c r="AA1148" i="13"/>
  <c r="AD1148" i="13"/>
  <c r="Y1149" i="13" a="1"/>
  <c r="Y1149" i="13" s="1"/>
  <c r="Z1149" i="13" a="1"/>
  <c r="Z1149" i="13" s="1"/>
  <c r="X1149" i="13"/>
  <c r="L1152" i="13"/>
  <c r="O1152" i="13" s="1"/>
  <c r="N1151" i="13"/>
  <c r="M1151" i="13"/>
  <c r="P1150" i="13"/>
  <c r="U1150" i="13"/>
  <c r="AC1150" i="13" l="1" a="1"/>
  <c r="AC1150" i="13" s="1"/>
  <c r="AB1150" i="13" a="1"/>
  <c r="AB1150" i="13" s="1"/>
  <c r="W1150" i="13"/>
  <c r="V1150" i="13"/>
  <c r="S1150" i="13"/>
  <c r="R1150" i="13"/>
  <c r="Q1150" i="13"/>
  <c r="AA1149" i="13"/>
  <c r="AD1149" i="13"/>
  <c r="Z1150" i="13" a="1"/>
  <c r="Z1150" i="13" s="1"/>
  <c r="X1150" i="13"/>
  <c r="Y1150" i="13" a="1"/>
  <c r="Y1150" i="13" s="1"/>
  <c r="P1151" i="13"/>
  <c r="L1153" i="13"/>
  <c r="O1153" i="13" s="1"/>
  <c r="M1152" i="13"/>
  <c r="N1152" i="13"/>
  <c r="U1151" i="13"/>
  <c r="AC1151" i="13" l="1" a="1"/>
  <c r="AC1151" i="13" s="1"/>
  <c r="AB1151" i="13" a="1"/>
  <c r="AB1151" i="13" s="1"/>
  <c r="V1151" i="13"/>
  <c r="W1151" i="13"/>
  <c r="Q1151" i="13"/>
  <c r="S1151" i="13"/>
  <c r="R1151" i="13"/>
  <c r="AD1150" i="13"/>
  <c r="AA1150" i="13"/>
  <c r="Y1151" i="13" a="1"/>
  <c r="Y1151" i="13" s="1"/>
  <c r="X1151" i="13"/>
  <c r="Z1151" i="13" a="1"/>
  <c r="Z1151" i="13" s="1"/>
  <c r="L1154" i="13"/>
  <c r="O1154" i="13" s="1"/>
  <c r="N1153" i="13"/>
  <c r="M1153" i="13"/>
  <c r="P1152" i="13"/>
  <c r="U1152" i="13"/>
  <c r="AC1152" i="13" l="1" a="1"/>
  <c r="AC1152" i="13" s="1"/>
  <c r="AB1152" i="13" a="1"/>
  <c r="AB1152" i="13" s="1"/>
  <c r="V1152" i="13"/>
  <c r="W1152" i="13"/>
  <c r="R1152" i="13"/>
  <c r="S1152" i="13"/>
  <c r="Q1152" i="13"/>
  <c r="AD1151" i="13"/>
  <c r="AA1151" i="13"/>
  <c r="Y1152" i="13" a="1"/>
  <c r="Y1152" i="13" s="1"/>
  <c r="X1152" i="13"/>
  <c r="Z1152" i="13" a="1"/>
  <c r="Z1152" i="13" s="1"/>
  <c r="P1153" i="13"/>
  <c r="L1155" i="13"/>
  <c r="O1155" i="13" s="1"/>
  <c r="N1154" i="13"/>
  <c r="M1154" i="13"/>
  <c r="U1153" i="13"/>
  <c r="AC1153" i="13" l="1" a="1"/>
  <c r="AC1153" i="13" s="1"/>
  <c r="AB1153" i="13" a="1"/>
  <c r="AB1153" i="13" s="1"/>
  <c r="V1153" i="13"/>
  <c r="W1153" i="13"/>
  <c r="S1153" i="13"/>
  <c r="R1153" i="13"/>
  <c r="Q1153" i="13"/>
  <c r="AA1152" i="13"/>
  <c r="AD1152" i="13"/>
  <c r="Z1153" i="13" a="1"/>
  <c r="Z1153" i="13" s="1"/>
  <c r="Y1153" i="13" a="1"/>
  <c r="Y1153" i="13" s="1"/>
  <c r="X1153" i="13"/>
  <c r="L1156" i="13"/>
  <c r="O1156" i="13" s="1"/>
  <c r="N1155" i="13"/>
  <c r="M1155" i="13"/>
  <c r="P1154" i="13"/>
  <c r="U1154" i="13"/>
  <c r="AB1154" i="13" l="1" a="1"/>
  <c r="AB1154" i="13" s="1"/>
  <c r="AC1154" i="13" a="1"/>
  <c r="AC1154" i="13" s="1"/>
  <c r="V1154" i="13"/>
  <c r="W1154" i="13"/>
  <c r="R1154" i="13"/>
  <c r="Q1154" i="13"/>
  <c r="S1154" i="13"/>
  <c r="AD1153" i="13"/>
  <c r="AA1153" i="13"/>
  <c r="Z1154" i="13" a="1"/>
  <c r="Z1154" i="13" s="1"/>
  <c r="X1154" i="13"/>
  <c r="Y1154" i="13" a="1"/>
  <c r="Y1154" i="13" s="1"/>
  <c r="P1155" i="13"/>
  <c r="L1157" i="13"/>
  <c r="O1157" i="13" s="1"/>
  <c r="M1156" i="13"/>
  <c r="N1156" i="13"/>
  <c r="U1155" i="13"/>
  <c r="AC1155" i="13" l="1" a="1"/>
  <c r="AC1155" i="13" s="1"/>
  <c r="AB1155" i="13" a="1"/>
  <c r="AB1155" i="13" s="1"/>
  <c r="W1155" i="13"/>
  <c r="V1155" i="13"/>
  <c r="S1155" i="13"/>
  <c r="R1155" i="13"/>
  <c r="Q1155" i="13"/>
  <c r="AD1154" i="13"/>
  <c r="AA1154" i="13"/>
  <c r="Z1155" i="13" a="1"/>
  <c r="Z1155" i="13" s="1"/>
  <c r="X1155" i="13"/>
  <c r="Y1155" i="13" a="1"/>
  <c r="Y1155" i="13" s="1"/>
  <c r="L1158" i="13"/>
  <c r="O1158" i="13" s="1"/>
  <c r="M1157" i="13"/>
  <c r="N1157" i="13"/>
  <c r="P1156" i="13"/>
  <c r="U1156" i="13"/>
  <c r="AB1156" i="13" l="1" a="1"/>
  <c r="AB1156" i="13" s="1"/>
  <c r="W1156" i="13"/>
  <c r="AC1156" i="13" a="1"/>
  <c r="AC1156" i="13" s="1"/>
  <c r="V1156" i="13"/>
  <c r="Q1156" i="13"/>
  <c r="R1156" i="13"/>
  <c r="S1156" i="13"/>
  <c r="AD1155" i="13"/>
  <c r="AA1155" i="13"/>
  <c r="Y1156" i="13" a="1"/>
  <c r="Y1156" i="13" s="1"/>
  <c r="X1156" i="13"/>
  <c r="Z1156" i="13" a="1"/>
  <c r="Z1156" i="13" s="1"/>
  <c r="P1157" i="13"/>
  <c r="L1159" i="13"/>
  <c r="O1159" i="13" s="1"/>
  <c r="M1158" i="13"/>
  <c r="N1158" i="13"/>
  <c r="U1157" i="13"/>
  <c r="AC1157" i="13" l="1" a="1"/>
  <c r="AC1157" i="13" s="1"/>
  <c r="AB1157" i="13" a="1"/>
  <c r="AB1157" i="13" s="1"/>
  <c r="W1157" i="13"/>
  <c r="V1157" i="13"/>
  <c r="R1157" i="13"/>
  <c r="Q1157" i="13"/>
  <c r="S1157" i="13"/>
  <c r="AA1156" i="13"/>
  <c r="AD1156" i="13"/>
  <c r="Z1157" i="13" a="1"/>
  <c r="Z1157" i="13" s="1"/>
  <c r="X1157" i="13"/>
  <c r="Y1157" i="13" a="1"/>
  <c r="Y1157" i="13" s="1"/>
  <c r="L1160" i="13"/>
  <c r="O1160" i="13" s="1"/>
  <c r="N1159" i="13"/>
  <c r="M1159" i="13"/>
  <c r="P1158" i="13"/>
  <c r="U1158" i="13"/>
  <c r="AB1158" i="13" l="1" a="1"/>
  <c r="AB1158" i="13" s="1"/>
  <c r="AC1158" i="13" a="1"/>
  <c r="AC1158" i="13" s="1"/>
  <c r="W1158" i="13"/>
  <c r="V1158" i="13"/>
  <c r="R1158" i="13"/>
  <c r="Q1158" i="13"/>
  <c r="S1158" i="13"/>
  <c r="AD1157" i="13"/>
  <c r="AA1157" i="13"/>
  <c r="X1158" i="13"/>
  <c r="Z1158" i="13" a="1"/>
  <c r="Z1158" i="13" s="1"/>
  <c r="Y1158" i="13" a="1"/>
  <c r="Y1158" i="13" s="1"/>
  <c r="P1159" i="13"/>
  <c r="L1161" i="13"/>
  <c r="O1161" i="13" s="1"/>
  <c r="N1160" i="13"/>
  <c r="M1160" i="13"/>
  <c r="U1159" i="13"/>
  <c r="AC1159" i="13" l="1" a="1"/>
  <c r="AC1159" i="13" s="1"/>
  <c r="AB1159" i="13" a="1"/>
  <c r="AB1159" i="13" s="1"/>
  <c r="W1159" i="13"/>
  <c r="V1159" i="13"/>
  <c r="Q1159" i="13"/>
  <c r="S1159" i="13"/>
  <c r="R1159" i="13"/>
  <c r="AD1158" i="13"/>
  <c r="AA1158" i="13"/>
  <c r="X1159" i="13"/>
  <c r="Z1159" i="13" a="1"/>
  <c r="Z1159" i="13" s="1"/>
  <c r="Y1159" i="13" a="1"/>
  <c r="Y1159" i="13" s="1"/>
  <c r="L1162" i="13"/>
  <c r="O1162" i="13" s="1"/>
  <c r="N1161" i="13"/>
  <c r="M1161" i="13"/>
  <c r="P1160" i="13"/>
  <c r="U1160" i="13"/>
  <c r="AB1160" i="13" l="1" a="1"/>
  <c r="AB1160" i="13" s="1"/>
  <c r="AC1160" i="13" a="1"/>
  <c r="AC1160" i="13" s="1"/>
  <c r="V1160" i="13"/>
  <c r="W1160" i="13"/>
  <c r="R1160" i="13"/>
  <c r="Q1160" i="13"/>
  <c r="S1160" i="13"/>
  <c r="AD1159" i="13"/>
  <c r="AA1159" i="13"/>
  <c r="Y1160" i="13" a="1"/>
  <c r="Y1160" i="13" s="1"/>
  <c r="Z1160" i="13" a="1"/>
  <c r="Z1160" i="13" s="1"/>
  <c r="X1160" i="13"/>
  <c r="P1161" i="13"/>
  <c r="L1163" i="13"/>
  <c r="O1163" i="13" s="1"/>
  <c r="N1162" i="13"/>
  <c r="M1162" i="13"/>
  <c r="U1161" i="13"/>
  <c r="AB1161" i="13" l="1" a="1"/>
  <c r="AB1161" i="13" s="1"/>
  <c r="AC1161" i="13" a="1"/>
  <c r="AC1161" i="13" s="1"/>
  <c r="V1161" i="13"/>
  <c r="W1161" i="13"/>
  <c r="R1161" i="13"/>
  <c r="S1161" i="13"/>
  <c r="Q1161" i="13"/>
  <c r="AA1160" i="13"/>
  <c r="AD1160" i="13"/>
  <c r="Y1161" i="13" a="1"/>
  <c r="Y1161" i="13" s="1"/>
  <c r="Z1161" i="13" a="1"/>
  <c r="Z1161" i="13" s="1"/>
  <c r="X1161" i="13"/>
  <c r="L1164" i="13"/>
  <c r="O1164" i="13" s="1"/>
  <c r="M1163" i="13"/>
  <c r="N1163" i="13"/>
  <c r="P1162" i="13"/>
  <c r="U1162" i="13"/>
  <c r="AC1162" i="13" l="1" a="1"/>
  <c r="AC1162" i="13" s="1"/>
  <c r="AB1162" i="13" a="1"/>
  <c r="AB1162" i="13" s="1"/>
  <c r="V1162" i="13"/>
  <c r="W1162" i="13"/>
  <c r="R1162" i="13"/>
  <c r="S1162" i="13"/>
  <c r="Q1162" i="13"/>
  <c r="AD1161" i="13"/>
  <c r="AA1161" i="13"/>
  <c r="Y1162" i="13" a="1"/>
  <c r="Y1162" i="13" s="1"/>
  <c r="Z1162" i="13" a="1"/>
  <c r="Z1162" i="13" s="1"/>
  <c r="X1162" i="13"/>
  <c r="P1163" i="13"/>
  <c r="L1165" i="13"/>
  <c r="O1165" i="13" s="1"/>
  <c r="N1164" i="13"/>
  <c r="M1164" i="13"/>
  <c r="U1163" i="13"/>
  <c r="AC1163" i="13" l="1" a="1"/>
  <c r="AC1163" i="13" s="1"/>
  <c r="AB1163" i="13" a="1"/>
  <c r="AB1163" i="13" s="1"/>
  <c r="V1163" i="13"/>
  <c r="W1163" i="13"/>
  <c r="R1163" i="13"/>
  <c r="Q1163" i="13"/>
  <c r="S1163" i="13"/>
  <c r="AA1162" i="13"/>
  <c r="AD1162" i="13"/>
  <c r="Y1163" i="13" a="1"/>
  <c r="Y1163" i="13" s="1"/>
  <c r="Z1163" i="13" a="1"/>
  <c r="Z1163" i="13" s="1"/>
  <c r="X1163" i="13"/>
  <c r="L1166" i="13"/>
  <c r="O1166" i="13" s="1"/>
  <c r="N1165" i="13"/>
  <c r="M1165" i="13"/>
  <c r="P1164" i="13"/>
  <c r="U1164" i="13"/>
  <c r="AC1164" i="13" l="1" a="1"/>
  <c r="AC1164" i="13" s="1"/>
  <c r="AB1164" i="13" a="1"/>
  <c r="AB1164" i="13" s="1"/>
  <c r="V1164" i="13"/>
  <c r="W1164" i="13"/>
  <c r="S1164" i="13"/>
  <c r="Q1164" i="13"/>
  <c r="R1164" i="13"/>
  <c r="AA1163" i="13"/>
  <c r="AD1163" i="13"/>
  <c r="Y1164" i="13" a="1"/>
  <c r="Y1164" i="13" s="1"/>
  <c r="X1164" i="13"/>
  <c r="Z1164" i="13" a="1"/>
  <c r="Z1164" i="13" s="1"/>
  <c r="P1165" i="13"/>
  <c r="L1167" i="13"/>
  <c r="O1167" i="13" s="1"/>
  <c r="N1166" i="13"/>
  <c r="M1166" i="13"/>
  <c r="U1165" i="13"/>
  <c r="AC1165" i="13" l="1" a="1"/>
  <c r="AC1165" i="13" s="1"/>
  <c r="W1165" i="13"/>
  <c r="AB1165" i="13" a="1"/>
  <c r="AB1165" i="13" s="1"/>
  <c r="V1165" i="13"/>
  <c r="Q1165" i="13"/>
  <c r="S1165" i="13"/>
  <c r="R1165" i="13"/>
  <c r="AD1164" i="13"/>
  <c r="AA1164" i="13"/>
  <c r="Y1165" i="13" a="1"/>
  <c r="Y1165" i="13" s="1"/>
  <c r="X1165" i="13"/>
  <c r="Z1165" i="13" a="1"/>
  <c r="Z1165" i="13" s="1"/>
  <c r="L1168" i="13"/>
  <c r="O1168" i="13" s="1"/>
  <c r="N1167" i="13"/>
  <c r="M1167" i="13"/>
  <c r="P1166" i="13"/>
  <c r="U1166" i="13"/>
  <c r="AB1166" i="13" l="1" a="1"/>
  <c r="AB1166" i="13" s="1"/>
  <c r="AC1166" i="13" a="1"/>
  <c r="AC1166" i="13" s="1"/>
  <c r="W1166" i="13"/>
  <c r="V1166" i="13"/>
  <c r="R1166" i="13"/>
  <c r="Q1166" i="13"/>
  <c r="S1166" i="13"/>
  <c r="AD1165" i="13"/>
  <c r="AA1165" i="13"/>
  <c r="X1166" i="13"/>
  <c r="Z1166" i="13" a="1"/>
  <c r="Z1166" i="13" s="1"/>
  <c r="Y1166" i="13" a="1"/>
  <c r="Y1166" i="13" s="1"/>
  <c r="P1167" i="13"/>
  <c r="L1169" i="13"/>
  <c r="O1169" i="13" s="1"/>
  <c r="M1168" i="13"/>
  <c r="N1168" i="13"/>
  <c r="U1167" i="13"/>
  <c r="AC1167" i="13" l="1" a="1"/>
  <c r="AC1167" i="13" s="1"/>
  <c r="AB1167" i="13" a="1"/>
  <c r="AB1167" i="13" s="1"/>
  <c r="V1167" i="13"/>
  <c r="W1167" i="13"/>
  <c r="S1167" i="13"/>
  <c r="Q1167" i="13"/>
  <c r="R1167" i="13"/>
  <c r="AA1166" i="13"/>
  <c r="AD1166" i="13"/>
  <c r="Z1167" i="13" a="1"/>
  <c r="Z1167" i="13" s="1"/>
  <c r="X1167" i="13"/>
  <c r="Y1167" i="13" a="1"/>
  <c r="Y1167" i="13" s="1"/>
  <c r="L1170" i="13"/>
  <c r="O1170" i="13" s="1"/>
  <c r="N1169" i="13"/>
  <c r="M1169" i="13"/>
  <c r="P1168" i="13"/>
  <c r="U1168" i="13"/>
  <c r="AB1168" i="13" l="1" a="1"/>
  <c r="AB1168" i="13" s="1"/>
  <c r="AC1168" i="13" a="1"/>
  <c r="AC1168" i="13" s="1"/>
  <c r="V1168" i="13"/>
  <c r="W1168" i="13"/>
  <c r="R1168" i="13"/>
  <c r="S1168" i="13"/>
  <c r="Q1168" i="13"/>
  <c r="AD1167" i="13"/>
  <c r="AA1167" i="13"/>
  <c r="Z1168" i="13" a="1"/>
  <c r="Z1168" i="13" s="1"/>
  <c r="Y1168" i="13" a="1"/>
  <c r="Y1168" i="13" s="1"/>
  <c r="X1168" i="13"/>
  <c r="P1169" i="13"/>
  <c r="L1171" i="13"/>
  <c r="O1171" i="13" s="1"/>
  <c r="N1170" i="13"/>
  <c r="M1170" i="13"/>
  <c r="U1169" i="13"/>
  <c r="AC1169" i="13" l="1" a="1"/>
  <c r="AC1169" i="13" s="1"/>
  <c r="AB1169" i="13" a="1"/>
  <c r="AB1169" i="13" s="1"/>
  <c r="W1169" i="13"/>
  <c r="V1169" i="13"/>
  <c r="S1169" i="13"/>
  <c r="Q1169" i="13"/>
  <c r="R1169" i="13"/>
  <c r="AD1168" i="13"/>
  <c r="AA1168" i="13"/>
  <c r="Z1169" i="13" a="1"/>
  <c r="Z1169" i="13" s="1"/>
  <c r="Y1169" i="13" a="1"/>
  <c r="Y1169" i="13" s="1"/>
  <c r="X1169" i="13"/>
  <c r="L1172" i="13"/>
  <c r="O1172" i="13" s="1"/>
  <c r="M1171" i="13"/>
  <c r="N1171" i="13"/>
  <c r="P1170" i="13"/>
  <c r="U1170" i="13"/>
  <c r="AB1170" i="13" l="1" a="1"/>
  <c r="AB1170" i="13" s="1"/>
  <c r="AC1170" i="13" a="1"/>
  <c r="AC1170" i="13" s="1"/>
  <c r="V1170" i="13"/>
  <c r="W1170" i="13"/>
  <c r="Q1170" i="13"/>
  <c r="S1170" i="13"/>
  <c r="R1170" i="13"/>
  <c r="AD1169" i="13"/>
  <c r="AA1169" i="13"/>
  <c r="Z1170" i="13" a="1"/>
  <c r="Z1170" i="13" s="1"/>
  <c r="X1170" i="13"/>
  <c r="Y1170" i="13" a="1"/>
  <c r="Y1170" i="13" s="1"/>
  <c r="P1171" i="13"/>
  <c r="L1173" i="13"/>
  <c r="O1173" i="13" s="1"/>
  <c r="N1172" i="13"/>
  <c r="M1172" i="13"/>
  <c r="U1171" i="13"/>
  <c r="AB1171" i="13" l="1" a="1"/>
  <c r="AB1171" i="13" s="1"/>
  <c r="AC1171" i="13" a="1"/>
  <c r="AC1171" i="13" s="1"/>
  <c r="V1171" i="13"/>
  <c r="W1171" i="13"/>
  <c r="Q1171" i="13"/>
  <c r="S1171" i="13"/>
  <c r="R1171" i="13"/>
  <c r="AD1170" i="13"/>
  <c r="AA1170" i="13"/>
  <c r="Y1171" i="13" a="1"/>
  <c r="Y1171" i="13" s="1"/>
  <c r="Z1171" i="13" a="1"/>
  <c r="Z1171" i="13" s="1"/>
  <c r="X1171" i="13"/>
  <c r="L1174" i="13"/>
  <c r="O1174" i="13" s="1"/>
  <c r="N1173" i="13"/>
  <c r="M1173" i="13"/>
  <c r="P1172" i="13"/>
  <c r="U1172" i="13"/>
  <c r="AC1172" i="13" l="1" a="1"/>
  <c r="AC1172" i="13" s="1"/>
  <c r="AB1172" i="13" a="1"/>
  <c r="AB1172" i="13" s="1"/>
  <c r="V1172" i="13"/>
  <c r="W1172" i="13"/>
  <c r="Q1172" i="13"/>
  <c r="S1172" i="13"/>
  <c r="R1172" i="13"/>
  <c r="AA1171" i="13"/>
  <c r="AD1171" i="13"/>
  <c r="Z1172" i="13" a="1"/>
  <c r="Z1172" i="13" s="1"/>
  <c r="Y1172" i="13" a="1"/>
  <c r="Y1172" i="13" s="1"/>
  <c r="X1172" i="13"/>
  <c r="P1173" i="13"/>
  <c r="L1175" i="13"/>
  <c r="O1175" i="13" s="1"/>
  <c r="M1174" i="13"/>
  <c r="N1174" i="13"/>
  <c r="U1173" i="13"/>
  <c r="AB1173" i="13" l="1" a="1"/>
  <c r="AB1173" i="13" s="1"/>
  <c r="AC1173" i="13" a="1"/>
  <c r="AC1173" i="13" s="1"/>
  <c r="W1173" i="13"/>
  <c r="V1173" i="13"/>
  <c r="R1173" i="13"/>
  <c r="Q1173" i="13"/>
  <c r="S1173" i="13"/>
  <c r="AD1172" i="13"/>
  <c r="AA1172" i="13"/>
  <c r="Y1173" i="13" a="1"/>
  <c r="Y1173" i="13" s="1"/>
  <c r="X1173" i="13"/>
  <c r="Z1173" i="13" a="1"/>
  <c r="Z1173" i="13" s="1"/>
  <c r="L1176" i="13"/>
  <c r="O1176" i="13" s="1"/>
  <c r="N1175" i="13"/>
  <c r="M1175" i="13"/>
  <c r="P1174" i="13"/>
  <c r="U1174" i="13"/>
  <c r="AB1174" i="13" l="1" a="1"/>
  <c r="AB1174" i="13" s="1"/>
  <c r="V1174" i="13"/>
  <c r="AC1174" i="13" a="1"/>
  <c r="AC1174" i="13" s="1"/>
  <c r="W1174" i="13"/>
  <c r="R1174" i="13"/>
  <c r="Q1174" i="13"/>
  <c r="S1174" i="13"/>
  <c r="AA1173" i="13"/>
  <c r="AD1173" i="13"/>
  <c r="Y1174" i="13" a="1"/>
  <c r="Y1174" i="13" s="1"/>
  <c r="Z1174" i="13" a="1"/>
  <c r="Z1174" i="13" s="1"/>
  <c r="X1174" i="13"/>
  <c r="P1175" i="13"/>
  <c r="L1177" i="13"/>
  <c r="O1177" i="13" s="1"/>
  <c r="N1176" i="13"/>
  <c r="M1176" i="13"/>
  <c r="U1175" i="13"/>
  <c r="AB1175" i="13" l="1" a="1"/>
  <c r="AB1175" i="13" s="1"/>
  <c r="AC1175" i="13" a="1"/>
  <c r="AC1175" i="13" s="1"/>
  <c r="V1175" i="13"/>
  <c r="W1175" i="13"/>
  <c r="Q1175" i="13"/>
  <c r="R1175" i="13"/>
  <c r="S1175" i="13"/>
  <c r="AA1174" i="13"/>
  <c r="AD1174" i="13"/>
  <c r="Y1175" i="13" a="1"/>
  <c r="Y1175" i="13" s="1"/>
  <c r="Z1175" i="13" a="1"/>
  <c r="Z1175" i="13" s="1"/>
  <c r="X1175" i="13"/>
  <c r="L1178" i="13"/>
  <c r="O1178" i="13" s="1"/>
  <c r="N1177" i="13"/>
  <c r="M1177" i="13"/>
  <c r="P1176" i="13"/>
  <c r="U1176" i="13"/>
  <c r="AB1176" i="13" l="1" a="1"/>
  <c r="AB1176" i="13" s="1"/>
  <c r="AC1176" i="13" a="1"/>
  <c r="AC1176" i="13" s="1"/>
  <c r="V1176" i="13"/>
  <c r="W1176" i="13"/>
  <c r="Q1176" i="13"/>
  <c r="R1176" i="13"/>
  <c r="S1176" i="13"/>
  <c r="AA1175" i="13"/>
  <c r="AD1175" i="13"/>
  <c r="Y1176" i="13" a="1"/>
  <c r="Y1176" i="13" s="1"/>
  <c r="Z1176" i="13" a="1"/>
  <c r="Z1176" i="13" s="1"/>
  <c r="X1176" i="13"/>
  <c r="P1177" i="13"/>
  <c r="L1179" i="13"/>
  <c r="O1179" i="13" s="1"/>
  <c r="N1178" i="13"/>
  <c r="M1178" i="13"/>
  <c r="U1177" i="13"/>
  <c r="AB1177" i="13" l="1" a="1"/>
  <c r="AB1177" i="13" s="1"/>
  <c r="AC1177" i="13" a="1"/>
  <c r="AC1177" i="13" s="1"/>
  <c r="V1177" i="13"/>
  <c r="W1177" i="13"/>
  <c r="S1177" i="13"/>
  <c r="R1177" i="13"/>
  <c r="Q1177" i="13"/>
  <c r="AA1176" i="13"/>
  <c r="AD1176" i="13"/>
  <c r="Y1177" i="13" a="1"/>
  <c r="Y1177" i="13" s="1"/>
  <c r="X1177" i="13"/>
  <c r="Z1177" i="13" a="1"/>
  <c r="Z1177" i="13" s="1"/>
  <c r="L1180" i="13"/>
  <c r="O1180" i="13" s="1"/>
  <c r="M1179" i="13"/>
  <c r="N1179" i="13"/>
  <c r="P1178" i="13"/>
  <c r="U1178" i="13"/>
  <c r="AC1178" i="13" l="1" a="1"/>
  <c r="AC1178" i="13" s="1"/>
  <c r="AB1178" i="13" a="1"/>
  <c r="AB1178" i="13" s="1"/>
  <c r="W1178" i="13"/>
  <c r="V1178" i="13"/>
  <c r="R1178" i="13"/>
  <c r="S1178" i="13"/>
  <c r="Q1178" i="13"/>
  <c r="AA1177" i="13"/>
  <c r="AD1177" i="13"/>
  <c r="Z1178" i="13" a="1"/>
  <c r="Z1178" i="13" s="1"/>
  <c r="X1178" i="13"/>
  <c r="Y1178" i="13" a="1"/>
  <c r="Y1178" i="13" s="1"/>
  <c r="P1179" i="13"/>
  <c r="L1181" i="13"/>
  <c r="O1181" i="13" s="1"/>
  <c r="M1180" i="13"/>
  <c r="N1180" i="13"/>
  <c r="U1179" i="13"/>
  <c r="AC1179" i="13" l="1" a="1"/>
  <c r="AC1179" i="13" s="1"/>
  <c r="AB1179" i="13" a="1"/>
  <c r="AB1179" i="13" s="1"/>
  <c r="V1179" i="13"/>
  <c r="W1179" i="13"/>
  <c r="Q1179" i="13"/>
  <c r="S1179" i="13"/>
  <c r="R1179" i="13"/>
  <c r="AD1178" i="13"/>
  <c r="AA1178" i="13"/>
  <c r="Z1179" i="13" a="1"/>
  <c r="Z1179" i="13" s="1"/>
  <c r="X1179" i="13"/>
  <c r="Y1179" i="13" a="1"/>
  <c r="Y1179" i="13" s="1"/>
  <c r="L1182" i="13"/>
  <c r="O1182" i="13" s="1"/>
  <c r="N1181" i="13"/>
  <c r="M1181" i="13"/>
  <c r="P1180" i="13"/>
  <c r="U1180" i="13"/>
  <c r="AC1180" i="13" l="1" a="1"/>
  <c r="AC1180" i="13" s="1"/>
  <c r="AB1180" i="13" a="1"/>
  <c r="AB1180" i="13" s="1"/>
  <c r="V1180" i="13"/>
  <c r="W1180" i="13"/>
  <c r="S1180" i="13"/>
  <c r="Q1180" i="13"/>
  <c r="R1180" i="13"/>
  <c r="AD1179" i="13"/>
  <c r="AA1179" i="13"/>
  <c r="Y1180" i="13" a="1"/>
  <c r="Y1180" i="13" s="1"/>
  <c r="Z1180" i="13" a="1"/>
  <c r="Z1180" i="13" s="1"/>
  <c r="X1180" i="13"/>
  <c r="P1181" i="13"/>
  <c r="L1183" i="13"/>
  <c r="O1183" i="13" s="1"/>
  <c r="N1182" i="13"/>
  <c r="M1182" i="13"/>
  <c r="U1181" i="13"/>
  <c r="AC1181" i="13" l="1" a="1"/>
  <c r="AC1181" i="13" s="1"/>
  <c r="AB1181" i="13" a="1"/>
  <c r="AB1181" i="13" s="1"/>
  <c r="V1181" i="13"/>
  <c r="W1181" i="13"/>
  <c r="Q1181" i="13"/>
  <c r="R1181" i="13"/>
  <c r="S1181" i="13"/>
  <c r="AA1180" i="13"/>
  <c r="AD1180" i="13"/>
  <c r="Z1181" i="13" a="1"/>
  <c r="Z1181" i="13" s="1"/>
  <c r="Y1181" i="13" a="1"/>
  <c r="Y1181" i="13" s="1"/>
  <c r="X1181" i="13"/>
  <c r="L1184" i="13"/>
  <c r="O1184" i="13" s="1"/>
  <c r="N1183" i="13"/>
  <c r="M1183" i="13"/>
  <c r="P1182" i="13"/>
  <c r="U1182" i="13"/>
  <c r="AB1182" i="13" l="1" a="1"/>
  <c r="AB1182" i="13" s="1"/>
  <c r="AC1182" i="13" a="1"/>
  <c r="AC1182" i="13" s="1"/>
  <c r="W1182" i="13"/>
  <c r="V1182" i="13"/>
  <c r="S1182" i="13"/>
  <c r="R1182" i="13"/>
  <c r="Q1182" i="13"/>
  <c r="AA1181" i="13"/>
  <c r="AD1181" i="13"/>
  <c r="Z1182" i="13" a="1"/>
  <c r="Z1182" i="13" s="1"/>
  <c r="Y1182" i="13" a="1"/>
  <c r="Y1182" i="13" s="1"/>
  <c r="X1182" i="13"/>
  <c r="P1183" i="13"/>
  <c r="L1185" i="13"/>
  <c r="O1185" i="13" s="1"/>
  <c r="N1184" i="13"/>
  <c r="M1184" i="13"/>
  <c r="U1183" i="13"/>
  <c r="AB1183" i="13" l="1" a="1"/>
  <c r="AB1183" i="13" s="1"/>
  <c r="AC1183" i="13" a="1"/>
  <c r="AC1183" i="13" s="1"/>
  <c r="V1183" i="13"/>
  <c r="W1183" i="13"/>
  <c r="S1183" i="13"/>
  <c r="R1183" i="13"/>
  <c r="Q1183" i="13"/>
  <c r="AD1182" i="13"/>
  <c r="AA1182" i="13"/>
  <c r="Z1183" i="13" a="1"/>
  <c r="Z1183" i="13" s="1"/>
  <c r="Y1183" i="13" a="1"/>
  <c r="Y1183" i="13" s="1"/>
  <c r="X1183" i="13"/>
  <c r="L1186" i="13"/>
  <c r="O1186" i="13" s="1"/>
  <c r="N1185" i="13"/>
  <c r="M1185" i="13"/>
  <c r="P1184" i="13"/>
  <c r="U1184" i="13"/>
  <c r="AC1184" i="13" l="1" a="1"/>
  <c r="AC1184" i="13" s="1"/>
  <c r="AB1184" i="13" a="1"/>
  <c r="AB1184" i="13" s="1"/>
  <c r="V1184" i="13"/>
  <c r="W1184" i="13"/>
  <c r="Q1184" i="13"/>
  <c r="R1184" i="13"/>
  <c r="S1184" i="13"/>
  <c r="AD1183" i="13"/>
  <c r="AA1183" i="13"/>
  <c r="Z1184" i="13" a="1"/>
  <c r="Z1184" i="13" s="1"/>
  <c r="X1184" i="13"/>
  <c r="Y1184" i="13" a="1"/>
  <c r="Y1184" i="13" s="1"/>
  <c r="P1185" i="13"/>
  <c r="L1187" i="13"/>
  <c r="O1187" i="13" s="1"/>
  <c r="N1186" i="13"/>
  <c r="M1186" i="13"/>
  <c r="U1185" i="13"/>
  <c r="AB1185" i="13" l="1" a="1"/>
  <c r="AB1185" i="13" s="1"/>
  <c r="AC1185" i="13" a="1"/>
  <c r="AC1185" i="13" s="1"/>
  <c r="V1185" i="13"/>
  <c r="W1185" i="13"/>
  <c r="R1185" i="13"/>
  <c r="Q1185" i="13"/>
  <c r="S1185" i="13"/>
  <c r="AD1184" i="13"/>
  <c r="AA1184" i="13"/>
  <c r="X1185" i="13"/>
  <c r="Y1185" i="13" a="1"/>
  <c r="Y1185" i="13" s="1"/>
  <c r="Z1185" i="13" a="1"/>
  <c r="Z1185" i="13" s="1"/>
  <c r="L1188" i="13"/>
  <c r="O1188" i="13" s="1"/>
  <c r="N1187" i="13"/>
  <c r="M1187" i="13"/>
  <c r="P1186" i="13"/>
  <c r="U1186" i="13"/>
  <c r="AC1186" i="13" l="1" a="1"/>
  <c r="AC1186" i="13" s="1"/>
  <c r="AB1186" i="13" a="1"/>
  <c r="AB1186" i="13" s="1"/>
  <c r="V1186" i="13"/>
  <c r="W1186" i="13"/>
  <c r="Q1186" i="13"/>
  <c r="S1186" i="13"/>
  <c r="R1186" i="13"/>
  <c r="AA1185" i="13"/>
  <c r="AD1185" i="13"/>
  <c r="Y1186" i="13" a="1"/>
  <c r="Y1186" i="13" s="1"/>
  <c r="X1186" i="13"/>
  <c r="Z1186" i="13" a="1"/>
  <c r="Z1186" i="13" s="1"/>
  <c r="P1187" i="13"/>
  <c r="L1189" i="13"/>
  <c r="O1189" i="13" s="1"/>
  <c r="M1188" i="13"/>
  <c r="N1188" i="13"/>
  <c r="U1187" i="13"/>
  <c r="AB1187" i="13" l="1" a="1"/>
  <c r="AB1187" i="13" s="1"/>
  <c r="W1187" i="13"/>
  <c r="AC1187" i="13" a="1"/>
  <c r="AC1187" i="13" s="1"/>
  <c r="V1187" i="13"/>
  <c r="S1187" i="13"/>
  <c r="Q1187" i="13"/>
  <c r="R1187" i="13"/>
  <c r="AA1186" i="13"/>
  <c r="AD1186" i="13"/>
  <c r="Z1187" i="13" a="1"/>
  <c r="Z1187" i="13" s="1"/>
  <c r="Y1187" i="13" a="1"/>
  <c r="Y1187" i="13" s="1"/>
  <c r="X1187" i="13"/>
  <c r="L1190" i="13"/>
  <c r="O1190" i="13" s="1"/>
  <c r="M1189" i="13"/>
  <c r="N1189" i="13"/>
  <c r="P1188" i="13"/>
  <c r="U1188" i="13"/>
  <c r="AB1188" i="13" l="1" a="1"/>
  <c r="AB1188" i="13" s="1"/>
  <c r="AC1188" i="13" a="1"/>
  <c r="AC1188" i="13" s="1"/>
  <c r="W1188" i="13"/>
  <c r="V1188" i="13"/>
  <c r="R1188" i="13"/>
  <c r="S1188" i="13"/>
  <c r="Q1188" i="13"/>
  <c r="AA1187" i="13"/>
  <c r="AD1187" i="13"/>
  <c r="Y1188" i="13" a="1"/>
  <c r="Y1188" i="13" s="1"/>
  <c r="Z1188" i="13" a="1"/>
  <c r="Z1188" i="13" s="1"/>
  <c r="X1188" i="13"/>
  <c r="P1189" i="13"/>
  <c r="L1191" i="13"/>
  <c r="O1191" i="13" s="1"/>
  <c r="M1190" i="13"/>
  <c r="N1190" i="13"/>
  <c r="U1189" i="13"/>
  <c r="AB1189" i="13" l="1" a="1"/>
  <c r="AB1189" i="13" s="1"/>
  <c r="AC1189" i="13" a="1"/>
  <c r="AC1189" i="13" s="1"/>
  <c r="W1189" i="13"/>
  <c r="V1189" i="13"/>
  <c r="S1189" i="13"/>
  <c r="Q1189" i="13"/>
  <c r="R1189" i="13"/>
  <c r="AA1188" i="13"/>
  <c r="AD1188" i="13"/>
  <c r="Y1189" i="13" a="1"/>
  <c r="Y1189" i="13" s="1"/>
  <c r="X1189" i="13"/>
  <c r="Z1189" i="13" a="1"/>
  <c r="Z1189" i="13" s="1"/>
  <c r="L1192" i="13"/>
  <c r="O1192" i="13" s="1"/>
  <c r="M1191" i="13"/>
  <c r="N1191" i="13"/>
  <c r="P1190" i="13"/>
  <c r="U1190" i="13"/>
  <c r="AB1190" i="13" l="1" a="1"/>
  <c r="AB1190" i="13" s="1"/>
  <c r="V1190" i="13"/>
  <c r="AC1190" i="13" a="1"/>
  <c r="AC1190" i="13" s="1"/>
  <c r="W1190" i="13"/>
  <c r="Q1190" i="13"/>
  <c r="S1190" i="13"/>
  <c r="R1190" i="13"/>
  <c r="AD1189" i="13"/>
  <c r="AA1189" i="13"/>
  <c r="Y1190" i="13" a="1"/>
  <c r="Y1190" i="13" s="1"/>
  <c r="X1190" i="13"/>
  <c r="Z1190" i="13" a="1"/>
  <c r="Z1190" i="13" s="1"/>
  <c r="P1191" i="13"/>
  <c r="L1193" i="13"/>
  <c r="O1193" i="13" s="1"/>
  <c r="N1192" i="13"/>
  <c r="M1192" i="13"/>
  <c r="U1191" i="13"/>
  <c r="AB1191" i="13" l="1" a="1"/>
  <c r="AB1191" i="13" s="1"/>
  <c r="AC1191" i="13" a="1"/>
  <c r="AC1191" i="13" s="1"/>
  <c r="V1191" i="13"/>
  <c r="W1191" i="13"/>
  <c r="Q1191" i="13"/>
  <c r="S1191" i="13"/>
  <c r="R1191" i="13"/>
  <c r="AA1190" i="13"/>
  <c r="AD1190" i="13"/>
  <c r="X1191" i="13"/>
  <c r="Y1191" i="13" a="1"/>
  <c r="Y1191" i="13" s="1"/>
  <c r="Z1191" i="13" a="1"/>
  <c r="Z1191" i="13" s="1"/>
  <c r="L1194" i="13"/>
  <c r="O1194" i="13" s="1"/>
  <c r="N1193" i="13"/>
  <c r="M1193" i="13"/>
  <c r="P1192" i="13"/>
  <c r="U1192" i="13"/>
  <c r="AC1192" i="13" l="1" a="1"/>
  <c r="AC1192" i="13" s="1"/>
  <c r="AB1192" i="13" a="1"/>
  <c r="AB1192" i="13" s="1"/>
  <c r="V1192" i="13"/>
  <c r="W1192" i="13"/>
  <c r="R1192" i="13"/>
  <c r="S1192" i="13"/>
  <c r="Q1192" i="13"/>
  <c r="AA1191" i="13"/>
  <c r="AD1191" i="13"/>
  <c r="X1192" i="13"/>
  <c r="Z1192" i="13" a="1"/>
  <c r="Z1192" i="13" s="1"/>
  <c r="Y1192" i="13" a="1"/>
  <c r="Y1192" i="13" s="1"/>
  <c r="P1193" i="13"/>
  <c r="L1195" i="13"/>
  <c r="O1195" i="13" s="1"/>
  <c r="N1194" i="13"/>
  <c r="M1194" i="13"/>
  <c r="U1193" i="13"/>
  <c r="AC1193" i="13" l="1" a="1"/>
  <c r="AC1193" i="13" s="1"/>
  <c r="AB1193" i="13" a="1"/>
  <c r="AB1193" i="13" s="1"/>
  <c r="V1193" i="13"/>
  <c r="W1193" i="13"/>
  <c r="Q1193" i="13"/>
  <c r="S1193" i="13"/>
  <c r="R1193" i="13"/>
  <c r="AD1192" i="13"/>
  <c r="AA1192" i="13"/>
  <c r="Z1193" i="13" a="1"/>
  <c r="Z1193" i="13" s="1"/>
  <c r="Y1193" i="13" a="1"/>
  <c r="Y1193" i="13" s="1"/>
  <c r="X1193" i="13"/>
  <c r="L1196" i="13"/>
  <c r="O1196" i="13" s="1"/>
  <c r="N1195" i="13"/>
  <c r="M1195" i="13"/>
  <c r="P1194" i="13"/>
  <c r="U1194" i="13"/>
  <c r="AB1194" i="13" l="1" a="1"/>
  <c r="AB1194" i="13" s="1"/>
  <c r="V1194" i="13"/>
  <c r="AC1194" i="13" a="1"/>
  <c r="AC1194" i="13" s="1"/>
  <c r="W1194" i="13"/>
  <c r="Q1194" i="13"/>
  <c r="R1194" i="13"/>
  <c r="S1194" i="13"/>
  <c r="AD1193" i="13"/>
  <c r="AA1193" i="13"/>
  <c r="X1194" i="13"/>
  <c r="Z1194" i="13" a="1"/>
  <c r="Z1194" i="13" s="1"/>
  <c r="Y1194" i="13" a="1"/>
  <c r="Y1194" i="13" s="1"/>
  <c r="P1195" i="13"/>
  <c r="L1197" i="13"/>
  <c r="O1197" i="13" s="1"/>
  <c r="N1196" i="13"/>
  <c r="M1196" i="13"/>
  <c r="U1195" i="13"/>
  <c r="AC1195" i="13" l="1" a="1"/>
  <c r="AC1195" i="13" s="1"/>
  <c r="AB1195" i="13" a="1"/>
  <c r="AB1195" i="13" s="1"/>
  <c r="V1195" i="13"/>
  <c r="W1195" i="13"/>
  <c r="R1195" i="13"/>
  <c r="S1195" i="13"/>
  <c r="Q1195" i="13"/>
  <c r="AD1194" i="13"/>
  <c r="AA1194" i="13"/>
  <c r="Z1195" i="13" a="1"/>
  <c r="Z1195" i="13" s="1"/>
  <c r="Y1195" i="13" a="1"/>
  <c r="Y1195" i="13" s="1"/>
  <c r="X1195" i="13"/>
  <c r="L1198" i="13"/>
  <c r="O1198" i="13" s="1"/>
  <c r="N1197" i="13"/>
  <c r="M1197" i="13"/>
  <c r="P1196" i="13"/>
  <c r="U1196" i="13"/>
  <c r="AB1196" i="13" l="1" a="1"/>
  <c r="AB1196" i="13" s="1"/>
  <c r="AC1196" i="13" a="1"/>
  <c r="AC1196" i="13" s="1"/>
  <c r="W1196" i="13"/>
  <c r="V1196" i="13"/>
  <c r="Q1196" i="13"/>
  <c r="S1196" i="13"/>
  <c r="R1196" i="13"/>
  <c r="AD1195" i="13"/>
  <c r="AA1195" i="13"/>
  <c r="Z1196" i="13" a="1"/>
  <c r="Z1196" i="13" s="1"/>
  <c r="X1196" i="13"/>
  <c r="Y1196" i="13" a="1"/>
  <c r="Y1196" i="13" s="1"/>
  <c r="P1197" i="13"/>
  <c r="L1199" i="13"/>
  <c r="O1199" i="13" s="1"/>
  <c r="M1198" i="13"/>
  <c r="N1198" i="13"/>
  <c r="U1197" i="13"/>
  <c r="AB1197" i="13" l="1" a="1"/>
  <c r="AB1197" i="13" s="1"/>
  <c r="AC1197" i="13" a="1"/>
  <c r="AC1197" i="13" s="1"/>
  <c r="W1197" i="13"/>
  <c r="V1197" i="13"/>
  <c r="S1197" i="13"/>
  <c r="Q1197" i="13"/>
  <c r="R1197" i="13"/>
  <c r="AD1196" i="13"/>
  <c r="AA1196" i="13"/>
  <c r="Z1197" i="13" a="1"/>
  <c r="Z1197" i="13" s="1"/>
  <c r="Y1197" i="13" a="1"/>
  <c r="Y1197" i="13" s="1"/>
  <c r="X1197" i="13"/>
  <c r="L1200" i="13"/>
  <c r="O1200" i="13" s="1"/>
  <c r="N1199" i="13"/>
  <c r="M1199" i="13"/>
  <c r="P1198" i="13"/>
  <c r="U1198" i="13"/>
  <c r="AB1198" i="13" l="1" a="1"/>
  <c r="AB1198" i="13" s="1"/>
  <c r="AC1198" i="13" a="1"/>
  <c r="AC1198" i="13" s="1"/>
  <c r="W1198" i="13"/>
  <c r="V1198" i="13"/>
  <c r="R1198" i="13"/>
  <c r="S1198" i="13"/>
  <c r="Q1198" i="13"/>
  <c r="AD1197" i="13"/>
  <c r="AA1197" i="13"/>
  <c r="Z1198" i="13" a="1"/>
  <c r="Z1198" i="13" s="1"/>
  <c r="Y1198" i="13" a="1"/>
  <c r="Y1198" i="13" s="1"/>
  <c r="X1198" i="13"/>
  <c r="P1199" i="13"/>
  <c r="L1201" i="13"/>
  <c r="O1201" i="13" s="1"/>
  <c r="N1200" i="13"/>
  <c r="M1200" i="13"/>
  <c r="U1199" i="13"/>
  <c r="AC1199" i="13" l="1" a="1"/>
  <c r="AC1199" i="13" s="1"/>
  <c r="AB1199" i="13" a="1"/>
  <c r="AB1199" i="13" s="1"/>
  <c r="W1199" i="13"/>
  <c r="V1199" i="13"/>
  <c r="Q1199" i="13"/>
  <c r="R1199" i="13"/>
  <c r="S1199" i="13"/>
  <c r="AA1198" i="13"/>
  <c r="AD1198" i="13"/>
  <c r="Z1199" i="13" a="1"/>
  <c r="Z1199" i="13" s="1"/>
  <c r="Y1199" i="13" a="1"/>
  <c r="Y1199" i="13" s="1"/>
  <c r="X1199" i="13"/>
  <c r="L1202" i="13"/>
  <c r="O1202" i="13" s="1"/>
  <c r="N1201" i="13"/>
  <c r="M1201" i="13"/>
  <c r="P1200" i="13"/>
  <c r="U1200" i="13"/>
  <c r="AB1200" i="13" l="1" a="1"/>
  <c r="AB1200" i="13" s="1"/>
  <c r="AC1200" i="13" a="1"/>
  <c r="AC1200" i="13" s="1"/>
  <c r="V1200" i="13"/>
  <c r="W1200" i="13"/>
  <c r="Q1200" i="13"/>
  <c r="S1200" i="13"/>
  <c r="R1200" i="13"/>
  <c r="AD1199" i="13"/>
  <c r="AA1199" i="13"/>
  <c r="Z1200" i="13" a="1"/>
  <c r="Z1200" i="13" s="1"/>
  <c r="Y1200" i="13" a="1"/>
  <c r="Y1200" i="13" s="1"/>
  <c r="X1200" i="13"/>
  <c r="P1201" i="13"/>
  <c r="L1203" i="13"/>
  <c r="O1203" i="13" s="1"/>
  <c r="M1202" i="13"/>
  <c r="N1202" i="13"/>
  <c r="U1201" i="13"/>
  <c r="AC1201" i="13" l="1" a="1"/>
  <c r="AC1201" i="13" s="1"/>
  <c r="V1201" i="13"/>
  <c r="AB1201" i="13" a="1"/>
  <c r="AB1201" i="13" s="1"/>
  <c r="W1201" i="13"/>
  <c r="R1201" i="13"/>
  <c r="Q1201" i="13"/>
  <c r="S1201" i="13"/>
  <c r="AA1200" i="13"/>
  <c r="AD1200" i="13"/>
  <c r="Z1201" i="13" a="1"/>
  <c r="Z1201" i="13" s="1"/>
  <c r="Y1201" i="13" a="1"/>
  <c r="Y1201" i="13" s="1"/>
  <c r="X1201" i="13"/>
  <c r="L1204" i="13"/>
  <c r="O1204" i="13" s="1"/>
  <c r="N1203" i="13"/>
  <c r="M1203" i="13"/>
  <c r="P1202" i="13"/>
  <c r="U1202" i="13"/>
  <c r="AB1202" i="13" l="1" a="1"/>
  <c r="AB1202" i="13" s="1"/>
  <c r="AC1202" i="13" a="1"/>
  <c r="AC1202" i="13" s="1"/>
  <c r="W1202" i="13"/>
  <c r="V1202" i="13"/>
  <c r="R1202" i="13"/>
  <c r="S1202" i="13"/>
  <c r="Q1202" i="13"/>
  <c r="AA1201" i="13"/>
  <c r="AD1201" i="13"/>
  <c r="Y1202" i="13" a="1"/>
  <c r="Y1202" i="13" s="1"/>
  <c r="X1202" i="13"/>
  <c r="Z1202" i="13" a="1"/>
  <c r="Z1202" i="13" s="1"/>
  <c r="P1203" i="13"/>
  <c r="L1205" i="13"/>
  <c r="O1205" i="13" s="1"/>
  <c r="N1204" i="13"/>
  <c r="M1204" i="13"/>
  <c r="U1203" i="13"/>
  <c r="AC1203" i="13" l="1" a="1"/>
  <c r="AC1203" i="13" s="1"/>
  <c r="AB1203" i="13" a="1"/>
  <c r="AB1203" i="13" s="1"/>
  <c r="W1203" i="13"/>
  <c r="V1203" i="13"/>
  <c r="S1203" i="13"/>
  <c r="R1203" i="13"/>
  <c r="Q1203" i="13"/>
  <c r="AA1202" i="13"/>
  <c r="AD1202" i="13"/>
  <c r="Y1203" i="13" a="1"/>
  <c r="Y1203" i="13" s="1"/>
  <c r="X1203" i="13"/>
  <c r="Z1203" i="13" a="1"/>
  <c r="Z1203" i="13" s="1"/>
  <c r="L1206" i="13"/>
  <c r="O1206" i="13" s="1"/>
  <c r="M1205" i="13"/>
  <c r="N1205" i="13"/>
  <c r="P1204" i="13"/>
  <c r="U1204" i="13"/>
  <c r="AB1204" i="13" l="1" a="1"/>
  <c r="AB1204" i="13" s="1"/>
  <c r="AC1204" i="13" a="1"/>
  <c r="AC1204" i="13" s="1"/>
  <c r="V1204" i="13"/>
  <c r="W1204" i="13"/>
  <c r="R1204" i="13"/>
  <c r="Q1204" i="13"/>
  <c r="S1204" i="13"/>
  <c r="AD1203" i="13"/>
  <c r="AA1203" i="13"/>
  <c r="Y1204" i="13" a="1"/>
  <c r="Y1204" i="13" s="1"/>
  <c r="Z1204" i="13" a="1"/>
  <c r="Z1204" i="13" s="1"/>
  <c r="X1204" i="13"/>
  <c r="P1205" i="13"/>
  <c r="L1207" i="13"/>
  <c r="O1207" i="13" s="1"/>
  <c r="M1206" i="13"/>
  <c r="N1206" i="13"/>
  <c r="U1205" i="13"/>
  <c r="AC1205" i="13" l="1" a="1"/>
  <c r="AC1205" i="13" s="1"/>
  <c r="AB1205" i="13" a="1"/>
  <c r="AB1205" i="13" s="1"/>
  <c r="V1205" i="13"/>
  <c r="W1205" i="13"/>
  <c r="S1205" i="13"/>
  <c r="Q1205" i="13"/>
  <c r="R1205" i="13"/>
  <c r="AA1204" i="13"/>
  <c r="AD1204" i="13"/>
  <c r="Y1205" i="13" a="1"/>
  <c r="Y1205" i="13" s="1"/>
  <c r="X1205" i="13"/>
  <c r="Z1205" i="13" a="1"/>
  <c r="Z1205" i="13" s="1"/>
  <c r="L1208" i="13"/>
  <c r="O1208" i="13" s="1"/>
  <c r="M1207" i="13"/>
  <c r="N1207" i="13"/>
  <c r="P1206" i="13"/>
  <c r="U1206" i="13"/>
  <c r="AC1206" i="13" l="1" a="1"/>
  <c r="AC1206" i="13" s="1"/>
  <c r="AB1206" i="13" a="1"/>
  <c r="AB1206" i="13" s="1"/>
  <c r="V1206" i="13"/>
  <c r="W1206" i="13"/>
  <c r="S1206" i="13"/>
  <c r="Q1206" i="13"/>
  <c r="R1206" i="13"/>
  <c r="AA1205" i="13"/>
  <c r="AD1205" i="13"/>
  <c r="Y1206" i="13" a="1"/>
  <c r="Y1206" i="13" s="1"/>
  <c r="X1206" i="13"/>
  <c r="Z1206" i="13" a="1"/>
  <c r="Z1206" i="13" s="1"/>
  <c r="P1207" i="13"/>
  <c r="L1209" i="13"/>
  <c r="O1209" i="13" s="1"/>
  <c r="N1208" i="13"/>
  <c r="M1208" i="13"/>
  <c r="U1207" i="13"/>
  <c r="AB1207" i="13" l="1" a="1"/>
  <c r="AB1207" i="13" s="1"/>
  <c r="AC1207" i="13" a="1"/>
  <c r="AC1207" i="13" s="1"/>
  <c r="V1207" i="13"/>
  <c r="W1207" i="13"/>
  <c r="R1207" i="13"/>
  <c r="Q1207" i="13"/>
  <c r="S1207" i="13"/>
  <c r="AA1206" i="13"/>
  <c r="AD1206" i="13"/>
  <c r="Y1207" i="13" a="1"/>
  <c r="Y1207" i="13" s="1"/>
  <c r="X1207" i="13"/>
  <c r="Z1207" i="13" a="1"/>
  <c r="Z1207" i="13" s="1"/>
  <c r="L1210" i="13"/>
  <c r="O1210" i="13" s="1"/>
  <c r="N1209" i="13"/>
  <c r="M1209" i="13"/>
  <c r="P1208" i="13"/>
  <c r="U1208" i="13"/>
  <c r="AC1208" i="13" l="1" a="1"/>
  <c r="AC1208" i="13" s="1"/>
  <c r="AB1208" i="13" a="1"/>
  <c r="AB1208" i="13" s="1"/>
  <c r="V1208" i="13"/>
  <c r="W1208" i="13"/>
  <c r="S1208" i="13"/>
  <c r="R1208" i="13"/>
  <c r="Q1208" i="13"/>
  <c r="AD1207" i="13"/>
  <c r="AA1207" i="13"/>
  <c r="X1208" i="13"/>
  <c r="Y1208" i="13" a="1"/>
  <c r="Y1208" i="13" s="1"/>
  <c r="Z1208" i="13" a="1"/>
  <c r="Z1208" i="13" s="1"/>
  <c r="P1209" i="13"/>
  <c r="L1211" i="13"/>
  <c r="O1211" i="13" s="1"/>
  <c r="N1210" i="13"/>
  <c r="M1210" i="13"/>
  <c r="U1209" i="13"/>
  <c r="AB1209" i="13" l="1" a="1"/>
  <c r="AB1209" i="13" s="1"/>
  <c r="AC1209" i="13" a="1"/>
  <c r="AC1209" i="13" s="1"/>
  <c r="V1209" i="13"/>
  <c r="W1209" i="13"/>
  <c r="Q1209" i="13"/>
  <c r="R1209" i="13"/>
  <c r="S1209" i="13"/>
  <c r="AD1208" i="13"/>
  <c r="AA1208" i="13"/>
  <c r="Z1209" i="13" a="1"/>
  <c r="Z1209" i="13" s="1"/>
  <c r="X1209" i="13"/>
  <c r="Y1209" i="13" a="1"/>
  <c r="Y1209" i="13" s="1"/>
  <c r="L1212" i="13"/>
  <c r="O1212" i="13" s="1"/>
  <c r="N1211" i="13"/>
  <c r="M1211" i="13"/>
  <c r="P1210" i="13"/>
  <c r="U1210" i="13"/>
  <c r="AB1210" i="13" l="1" a="1"/>
  <c r="AB1210" i="13" s="1"/>
  <c r="AC1210" i="13" a="1"/>
  <c r="AC1210" i="13" s="1"/>
  <c r="W1210" i="13"/>
  <c r="V1210" i="13"/>
  <c r="Q1210" i="13"/>
  <c r="R1210" i="13"/>
  <c r="S1210" i="13"/>
  <c r="AD1209" i="13"/>
  <c r="AA1209" i="13"/>
  <c r="Z1210" i="13" a="1"/>
  <c r="Z1210" i="13" s="1"/>
  <c r="X1210" i="13"/>
  <c r="Y1210" i="13" a="1"/>
  <c r="Y1210" i="13" s="1"/>
  <c r="P1211" i="13"/>
  <c r="L1213" i="13"/>
  <c r="O1213" i="13" s="1"/>
  <c r="M1212" i="13"/>
  <c r="N1212" i="13"/>
  <c r="U1211" i="13"/>
  <c r="AB1211" i="13" l="1" a="1"/>
  <c r="AB1211" i="13" s="1"/>
  <c r="W1211" i="13"/>
  <c r="AC1211" i="13" a="1"/>
  <c r="AC1211" i="13" s="1"/>
  <c r="V1211" i="13"/>
  <c r="S1211" i="13"/>
  <c r="Q1211" i="13"/>
  <c r="R1211" i="13"/>
  <c r="AD1210" i="13"/>
  <c r="AA1210" i="13"/>
  <c r="Z1211" i="13" a="1"/>
  <c r="Z1211" i="13" s="1"/>
  <c r="X1211" i="13"/>
  <c r="Y1211" i="13" a="1"/>
  <c r="Y1211" i="13" s="1"/>
  <c r="L1214" i="13"/>
  <c r="O1214" i="13" s="1"/>
  <c r="M1213" i="13"/>
  <c r="N1213" i="13"/>
  <c r="P1212" i="13"/>
  <c r="U1212" i="13"/>
  <c r="AC1212" i="13" l="1" a="1"/>
  <c r="AC1212" i="13" s="1"/>
  <c r="AB1212" i="13" a="1"/>
  <c r="AB1212" i="13" s="1"/>
  <c r="V1212" i="13"/>
  <c r="W1212" i="13"/>
  <c r="S1212" i="13"/>
  <c r="Q1212" i="13"/>
  <c r="R1212" i="13"/>
  <c r="AD1211" i="13"/>
  <c r="AA1211" i="13"/>
  <c r="X1212" i="13"/>
  <c r="Y1212" i="13" a="1"/>
  <c r="Y1212" i="13" s="1"/>
  <c r="Z1212" i="13" a="1"/>
  <c r="Z1212" i="13" s="1"/>
  <c r="P1213" i="13"/>
  <c r="L1215" i="13"/>
  <c r="O1215" i="13" s="1"/>
  <c r="N1214" i="13"/>
  <c r="M1214" i="13"/>
  <c r="U1213" i="13"/>
  <c r="AC1213" i="13" l="1" a="1"/>
  <c r="AC1213" i="13" s="1"/>
  <c r="AB1213" i="13" a="1"/>
  <c r="AB1213" i="13" s="1"/>
  <c r="V1213" i="13"/>
  <c r="W1213" i="13"/>
  <c r="S1213" i="13"/>
  <c r="Q1213" i="13"/>
  <c r="R1213" i="13"/>
  <c r="AA1212" i="13"/>
  <c r="AD1212" i="13"/>
  <c r="Z1213" i="13" a="1"/>
  <c r="Z1213" i="13" s="1"/>
  <c r="X1213" i="13"/>
  <c r="Y1213" i="13" a="1"/>
  <c r="Y1213" i="13" s="1"/>
  <c r="L1216" i="13"/>
  <c r="O1216" i="13" s="1"/>
  <c r="N1215" i="13"/>
  <c r="M1215" i="13"/>
  <c r="P1214" i="13"/>
  <c r="U1214" i="13"/>
  <c r="AB1214" i="13" l="1" a="1"/>
  <c r="AB1214" i="13" s="1"/>
  <c r="AC1214" i="13" a="1"/>
  <c r="AC1214" i="13" s="1"/>
  <c r="V1214" i="13"/>
  <c r="W1214" i="13"/>
  <c r="Q1214" i="13"/>
  <c r="R1214" i="13"/>
  <c r="S1214" i="13"/>
  <c r="AD1213" i="13"/>
  <c r="AA1213" i="13"/>
  <c r="Y1214" i="13" a="1"/>
  <c r="Y1214" i="13" s="1"/>
  <c r="Z1214" i="13" a="1"/>
  <c r="Z1214" i="13" s="1"/>
  <c r="X1214" i="13"/>
  <c r="P1215" i="13"/>
  <c r="L1217" i="13"/>
  <c r="O1217" i="13" s="1"/>
  <c r="M1216" i="13"/>
  <c r="N1216" i="13"/>
  <c r="U1215" i="13"/>
  <c r="AC1215" i="13" l="1" a="1"/>
  <c r="AC1215" i="13" s="1"/>
  <c r="AB1215" i="13" a="1"/>
  <c r="AB1215" i="13" s="1"/>
  <c r="V1215" i="13"/>
  <c r="W1215" i="13"/>
  <c r="S1215" i="13"/>
  <c r="Q1215" i="13"/>
  <c r="R1215" i="13"/>
  <c r="AA1214" i="13"/>
  <c r="AD1214" i="13"/>
  <c r="Z1215" i="13" a="1"/>
  <c r="Z1215" i="13" s="1"/>
  <c r="Y1215" i="13" a="1"/>
  <c r="Y1215" i="13" s="1"/>
  <c r="X1215" i="13"/>
  <c r="L1218" i="13"/>
  <c r="O1218" i="13" s="1"/>
  <c r="N1217" i="13"/>
  <c r="M1217" i="13"/>
  <c r="P1216" i="13"/>
  <c r="U1216" i="13"/>
  <c r="AC1216" i="13" l="1" a="1"/>
  <c r="AC1216" i="13" s="1"/>
  <c r="AB1216" i="13" a="1"/>
  <c r="AB1216" i="13" s="1"/>
  <c r="V1216" i="13"/>
  <c r="W1216" i="13"/>
  <c r="Q1216" i="13"/>
  <c r="R1216" i="13"/>
  <c r="S1216" i="13"/>
  <c r="AD1215" i="13"/>
  <c r="AA1215" i="13"/>
  <c r="Y1216" i="13" a="1"/>
  <c r="Y1216" i="13" s="1"/>
  <c r="Z1216" i="13" a="1"/>
  <c r="Z1216" i="13" s="1"/>
  <c r="X1216" i="13"/>
  <c r="P1217" i="13"/>
  <c r="L1219" i="13"/>
  <c r="O1219" i="13" s="1"/>
  <c r="N1218" i="13"/>
  <c r="M1218" i="13"/>
  <c r="U1217" i="13"/>
  <c r="AC1217" i="13" l="1" a="1"/>
  <c r="AC1217" i="13" s="1"/>
  <c r="AB1217" i="13" a="1"/>
  <c r="AB1217" i="13" s="1"/>
  <c r="V1217" i="13"/>
  <c r="W1217" i="13"/>
  <c r="Q1217" i="13"/>
  <c r="R1217" i="13"/>
  <c r="S1217" i="13"/>
  <c r="AD1216" i="13"/>
  <c r="AA1216" i="13"/>
  <c r="Y1217" i="13" a="1"/>
  <c r="Y1217" i="13" s="1"/>
  <c r="Z1217" i="13" a="1"/>
  <c r="Z1217" i="13" s="1"/>
  <c r="X1217" i="13"/>
  <c r="L1220" i="13"/>
  <c r="O1220" i="13" s="1"/>
  <c r="M1219" i="13"/>
  <c r="N1219" i="13"/>
  <c r="P1218" i="13"/>
  <c r="U1218" i="13"/>
  <c r="AC1218" i="13" l="1" a="1"/>
  <c r="AC1218" i="13" s="1"/>
  <c r="AB1218" i="13" a="1"/>
  <c r="AB1218" i="13" s="1"/>
  <c r="V1218" i="13"/>
  <c r="W1218" i="13"/>
  <c r="S1218" i="13"/>
  <c r="R1218" i="13"/>
  <c r="Q1218" i="13"/>
  <c r="AA1217" i="13"/>
  <c r="AD1217" i="13"/>
  <c r="Y1218" i="13" a="1"/>
  <c r="Y1218" i="13" s="1"/>
  <c r="X1218" i="13"/>
  <c r="Z1218" i="13" a="1"/>
  <c r="Z1218" i="13" s="1"/>
  <c r="P1219" i="13"/>
  <c r="L1221" i="13"/>
  <c r="O1221" i="13" s="1"/>
  <c r="M1220" i="13"/>
  <c r="N1220" i="13"/>
  <c r="U1219" i="13"/>
  <c r="AC1219" i="13" l="1" a="1"/>
  <c r="AC1219" i="13" s="1"/>
  <c r="AB1219" i="13" a="1"/>
  <c r="AB1219" i="13" s="1"/>
  <c r="W1219" i="13"/>
  <c r="V1219" i="13"/>
  <c r="Q1219" i="13"/>
  <c r="R1219" i="13"/>
  <c r="S1219" i="13"/>
  <c r="AA1218" i="13"/>
  <c r="AD1218" i="13"/>
  <c r="Y1219" i="13" a="1"/>
  <c r="Y1219" i="13" s="1"/>
  <c r="X1219" i="13"/>
  <c r="Z1219" i="13" a="1"/>
  <c r="Z1219" i="13" s="1"/>
  <c r="L1222" i="13"/>
  <c r="O1222" i="13" s="1"/>
  <c r="M1221" i="13"/>
  <c r="N1221" i="13"/>
  <c r="P1220" i="13"/>
  <c r="U1220" i="13"/>
  <c r="AB1220" i="13" l="1" a="1"/>
  <c r="AB1220" i="13" s="1"/>
  <c r="W1220" i="13"/>
  <c r="V1220" i="13"/>
  <c r="AC1220" i="13" a="1"/>
  <c r="AC1220" i="13" s="1"/>
  <c r="R1220" i="13"/>
  <c r="S1220" i="13"/>
  <c r="Q1220" i="13"/>
  <c r="AA1219" i="13"/>
  <c r="AD1219" i="13"/>
  <c r="Z1220" i="13" a="1"/>
  <c r="Z1220" i="13" s="1"/>
  <c r="X1220" i="13"/>
  <c r="Y1220" i="13" a="1"/>
  <c r="Y1220" i="13" s="1"/>
  <c r="P1221" i="13"/>
  <c r="L1223" i="13"/>
  <c r="O1223" i="13" s="1"/>
  <c r="M1222" i="13"/>
  <c r="N1222" i="13"/>
  <c r="U1221" i="13"/>
  <c r="AC1221" i="13" l="1" a="1"/>
  <c r="AC1221" i="13" s="1"/>
  <c r="AB1221" i="13" a="1"/>
  <c r="AB1221" i="13" s="1"/>
  <c r="W1221" i="13"/>
  <c r="V1221" i="13"/>
  <c r="Q1221" i="13"/>
  <c r="R1221" i="13"/>
  <c r="S1221" i="13"/>
  <c r="AD1220" i="13"/>
  <c r="AA1220" i="13"/>
  <c r="Z1221" i="13" a="1"/>
  <c r="Z1221" i="13" s="1"/>
  <c r="X1221" i="13"/>
  <c r="Y1221" i="13" a="1"/>
  <c r="Y1221" i="13" s="1"/>
  <c r="L1224" i="13"/>
  <c r="O1224" i="13" s="1"/>
  <c r="N1223" i="13"/>
  <c r="M1223" i="13"/>
  <c r="P1222" i="13"/>
  <c r="U1222" i="13"/>
  <c r="AB1222" i="13" l="1" a="1"/>
  <c r="AB1222" i="13" s="1"/>
  <c r="W1222" i="13"/>
  <c r="AC1222" i="13" a="1"/>
  <c r="AC1222" i="13" s="1"/>
  <c r="V1222" i="13"/>
  <c r="Q1222" i="13"/>
  <c r="S1222" i="13"/>
  <c r="R1222" i="13"/>
  <c r="AD1221" i="13"/>
  <c r="AA1221" i="13"/>
  <c r="Y1222" i="13" a="1"/>
  <c r="Y1222" i="13" s="1"/>
  <c r="X1222" i="13"/>
  <c r="Z1222" i="13" a="1"/>
  <c r="Z1222" i="13" s="1"/>
  <c r="P1223" i="13"/>
  <c r="L1225" i="13"/>
  <c r="O1225" i="13" s="1"/>
  <c r="M1224" i="13"/>
  <c r="N1224" i="13"/>
  <c r="U1223" i="13"/>
  <c r="AB1223" i="13" l="1" a="1"/>
  <c r="AB1223" i="13" s="1"/>
  <c r="AC1223" i="13" a="1"/>
  <c r="AC1223" i="13" s="1"/>
  <c r="V1223" i="13"/>
  <c r="W1223" i="13"/>
  <c r="S1223" i="13"/>
  <c r="R1223" i="13"/>
  <c r="Q1223" i="13"/>
  <c r="AA1222" i="13"/>
  <c r="AD1222" i="13"/>
  <c r="Z1223" i="13" a="1"/>
  <c r="Z1223" i="13" s="1"/>
  <c r="Y1223" i="13" a="1"/>
  <c r="Y1223" i="13" s="1"/>
  <c r="X1223" i="13"/>
  <c r="L1226" i="13"/>
  <c r="O1226" i="13" s="1"/>
  <c r="N1225" i="13"/>
  <c r="M1225" i="13"/>
  <c r="P1224" i="13"/>
  <c r="U1224" i="13"/>
  <c r="AB1224" i="13" l="1" a="1"/>
  <c r="AB1224" i="13" s="1"/>
  <c r="AC1224" i="13" a="1"/>
  <c r="AC1224" i="13" s="1"/>
  <c r="W1224" i="13"/>
  <c r="V1224" i="13"/>
  <c r="S1224" i="13"/>
  <c r="Q1224" i="13"/>
  <c r="R1224" i="13"/>
  <c r="AD1223" i="13"/>
  <c r="AA1223" i="13"/>
  <c r="Z1224" i="13" a="1"/>
  <c r="Z1224" i="13" s="1"/>
  <c r="Y1224" i="13" a="1"/>
  <c r="Y1224" i="13" s="1"/>
  <c r="X1224" i="13"/>
  <c r="P1225" i="13"/>
  <c r="L1227" i="13"/>
  <c r="O1227" i="13" s="1"/>
  <c r="M1226" i="13"/>
  <c r="N1226" i="13"/>
  <c r="U1225" i="13"/>
  <c r="AC1225" i="13" l="1" a="1"/>
  <c r="AC1225" i="13" s="1"/>
  <c r="V1225" i="13"/>
  <c r="AB1225" i="13" a="1"/>
  <c r="AB1225" i="13" s="1"/>
  <c r="W1225" i="13"/>
  <c r="S1225" i="13"/>
  <c r="Q1225" i="13"/>
  <c r="R1225" i="13"/>
  <c r="AD1224" i="13"/>
  <c r="AA1224" i="13"/>
  <c r="Z1225" i="13" a="1"/>
  <c r="Z1225" i="13" s="1"/>
  <c r="Y1225" i="13" a="1"/>
  <c r="Y1225" i="13" s="1"/>
  <c r="X1225" i="13"/>
  <c r="L1228" i="13"/>
  <c r="O1228" i="13" s="1"/>
  <c r="N1227" i="13"/>
  <c r="M1227" i="13"/>
  <c r="P1226" i="13"/>
  <c r="U1226" i="13"/>
  <c r="AC1226" i="13" l="1" a="1"/>
  <c r="AC1226" i="13" s="1"/>
  <c r="AB1226" i="13" a="1"/>
  <c r="AB1226" i="13" s="1"/>
  <c r="V1226" i="13"/>
  <c r="W1226" i="13"/>
  <c r="R1226" i="13"/>
  <c r="Q1226" i="13"/>
  <c r="S1226" i="13"/>
  <c r="AD1225" i="13"/>
  <c r="AA1225" i="13"/>
  <c r="Z1226" i="13" a="1"/>
  <c r="Z1226" i="13" s="1"/>
  <c r="X1226" i="13"/>
  <c r="Y1226" i="13" a="1"/>
  <c r="Y1226" i="13" s="1"/>
  <c r="P1227" i="13"/>
  <c r="L1229" i="13"/>
  <c r="O1229" i="13" s="1"/>
  <c r="M1228" i="13"/>
  <c r="N1228" i="13"/>
  <c r="U1227" i="13"/>
  <c r="AB1227" i="13" l="1" a="1"/>
  <c r="AB1227" i="13" s="1"/>
  <c r="AC1227" i="13" a="1"/>
  <c r="AC1227" i="13" s="1"/>
  <c r="V1227" i="13"/>
  <c r="W1227" i="13"/>
  <c r="R1227" i="13"/>
  <c r="S1227" i="13"/>
  <c r="Q1227" i="13"/>
  <c r="AA1226" i="13"/>
  <c r="AD1226" i="13"/>
  <c r="X1227" i="13"/>
  <c r="Y1227" i="13" a="1"/>
  <c r="Y1227" i="13" s="1"/>
  <c r="Z1227" i="13" a="1"/>
  <c r="Z1227" i="13" s="1"/>
  <c r="L1230" i="13"/>
  <c r="O1230" i="13" s="1"/>
  <c r="N1229" i="13"/>
  <c r="M1229" i="13"/>
  <c r="P1228" i="13"/>
  <c r="U1228" i="13"/>
  <c r="AB1228" i="13" l="1" a="1"/>
  <c r="AB1228" i="13" s="1"/>
  <c r="AC1228" i="13" a="1"/>
  <c r="AC1228" i="13" s="1"/>
  <c r="V1228" i="13"/>
  <c r="W1228" i="13"/>
  <c r="S1228" i="13"/>
  <c r="R1228" i="13"/>
  <c r="Q1228" i="13"/>
  <c r="AA1227" i="13"/>
  <c r="AD1227" i="13"/>
  <c r="Z1228" i="13" a="1"/>
  <c r="Z1228" i="13" s="1"/>
  <c r="X1228" i="13"/>
  <c r="Y1228" i="13" a="1"/>
  <c r="Y1228" i="13" s="1"/>
  <c r="P1229" i="13"/>
  <c r="L1231" i="13"/>
  <c r="O1231" i="13" s="1"/>
  <c r="M1230" i="13"/>
  <c r="N1230" i="13"/>
  <c r="U1229" i="13"/>
  <c r="AC1229" i="13" l="1" a="1"/>
  <c r="AC1229" i="13" s="1"/>
  <c r="AB1229" i="13" a="1"/>
  <c r="AB1229" i="13" s="1"/>
  <c r="V1229" i="13"/>
  <c r="W1229" i="13"/>
  <c r="R1229" i="13"/>
  <c r="Q1229" i="13"/>
  <c r="S1229" i="13"/>
  <c r="AD1228" i="13"/>
  <c r="AA1228" i="13"/>
  <c r="Y1229" i="13" a="1"/>
  <c r="Y1229" i="13" s="1"/>
  <c r="Z1229" i="13" a="1"/>
  <c r="Z1229" i="13" s="1"/>
  <c r="X1229" i="13"/>
  <c r="L1232" i="13"/>
  <c r="O1232" i="13" s="1"/>
  <c r="N1231" i="13"/>
  <c r="M1231" i="13"/>
  <c r="P1230" i="13"/>
  <c r="U1230" i="13"/>
  <c r="AB1230" i="13" l="1" a="1"/>
  <c r="AB1230" i="13" s="1"/>
  <c r="AC1230" i="13" a="1"/>
  <c r="AC1230" i="13" s="1"/>
  <c r="V1230" i="13"/>
  <c r="W1230" i="13"/>
  <c r="S1230" i="13"/>
  <c r="R1230" i="13"/>
  <c r="Q1230" i="13"/>
  <c r="AA1229" i="13"/>
  <c r="AD1229" i="13"/>
  <c r="Y1230" i="13" a="1"/>
  <c r="Y1230" i="13" s="1"/>
  <c r="Z1230" i="13" a="1"/>
  <c r="Z1230" i="13" s="1"/>
  <c r="X1230" i="13"/>
  <c r="P1231" i="13"/>
  <c r="L1233" i="13"/>
  <c r="O1233" i="13" s="1"/>
  <c r="N1232" i="13"/>
  <c r="M1232" i="13"/>
  <c r="U1231" i="13"/>
  <c r="AB1231" i="13" l="1" a="1"/>
  <c r="AB1231" i="13" s="1"/>
  <c r="AC1231" i="13" a="1"/>
  <c r="AC1231" i="13" s="1"/>
  <c r="W1231" i="13"/>
  <c r="V1231" i="13"/>
  <c r="R1231" i="13"/>
  <c r="Q1231" i="13"/>
  <c r="S1231" i="13"/>
  <c r="AA1230" i="13"/>
  <c r="AD1230" i="13"/>
  <c r="Y1231" i="13" a="1"/>
  <c r="Y1231" i="13" s="1"/>
  <c r="Z1231" i="13" a="1"/>
  <c r="Z1231" i="13" s="1"/>
  <c r="X1231" i="13"/>
  <c r="L1234" i="13"/>
  <c r="O1234" i="13" s="1"/>
  <c r="N1233" i="13"/>
  <c r="M1233" i="13"/>
  <c r="P1232" i="13"/>
  <c r="U1232" i="13"/>
  <c r="AC1232" i="13" l="1" a="1"/>
  <c r="AC1232" i="13" s="1"/>
  <c r="AB1232" i="13" a="1"/>
  <c r="AB1232" i="13" s="1"/>
  <c r="V1232" i="13"/>
  <c r="W1232" i="13"/>
  <c r="S1232" i="13"/>
  <c r="Q1232" i="13"/>
  <c r="R1232" i="13"/>
  <c r="AA1231" i="13"/>
  <c r="AD1231" i="13"/>
  <c r="Z1232" i="13" a="1"/>
  <c r="Z1232" i="13" s="1"/>
  <c r="Y1232" i="13" a="1"/>
  <c r="Y1232" i="13" s="1"/>
  <c r="X1232" i="13"/>
  <c r="P1233" i="13"/>
  <c r="L1235" i="13"/>
  <c r="O1235" i="13" s="1"/>
  <c r="M1234" i="13"/>
  <c r="N1234" i="13"/>
  <c r="U1233" i="13"/>
  <c r="AC1233" i="13" l="1" a="1"/>
  <c r="AC1233" i="13" s="1"/>
  <c r="AB1233" i="13" a="1"/>
  <c r="AB1233" i="13" s="1"/>
  <c r="W1233" i="13"/>
  <c r="V1233" i="13"/>
  <c r="R1233" i="13"/>
  <c r="S1233" i="13"/>
  <c r="Q1233" i="13"/>
  <c r="AD1232" i="13"/>
  <c r="AA1232" i="13"/>
  <c r="Z1233" i="13" a="1"/>
  <c r="Z1233" i="13" s="1"/>
  <c r="Y1233" i="13" a="1"/>
  <c r="Y1233" i="13" s="1"/>
  <c r="X1233" i="13"/>
  <c r="L1236" i="13"/>
  <c r="O1236" i="13" s="1"/>
  <c r="N1235" i="13"/>
  <c r="M1235" i="13"/>
  <c r="P1234" i="13"/>
  <c r="U1234" i="13"/>
  <c r="AB1234" i="13" l="1" a="1"/>
  <c r="AB1234" i="13" s="1"/>
  <c r="AC1234" i="13" a="1"/>
  <c r="AC1234" i="13" s="1"/>
  <c r="W1234" i="13"/>
  <c r="V1234" i="13"/>
  <c r="R1234" i="13"/>
  <c r="S1234" i="13"/>
  <c r="Q1234" i="13"/>
  <c r="AA1233" i="13"/>
  <c r="AD1233" i="13"/>
  <c r="Z1234" i="13" a="1"/>
  <c r="Z1234" i="13" s="1"/>
  <c r="Y1234" i="13" a="1"/>
  <c r="Y1234" i="13" s="1"/>
  <c r="X1234" i="13"/>
  <c r="P1235" i="13"/>
  <c r="L1237" i="13"/>
  <c r="O1237" i="13" s="1"/>
  <c r="M1236" i="13"/>
  <c r="N1236" i="13"/>
  <c r="U1235" i="13"/>
  <c r="AB1235" i="13" l="1" a="1"/>
  <c r="AB1235" i="13" s="1"/>
  <c r="AC1235" i="13" a="1"/>
  <c r="AC1235" i="13" s="1"/>
  <c r="V1235" i="13"/>
  <c r="W1235" i="13"/>
  <c r="Q1235" i="13"/>
  <c r="R1235" i="13"/>
  <c r="S1235" i="13"/>
  <c r="AD1234" i="13"/>
  <c r="AA1234" i="13"/>
  <c r="Y1235" i="13" a="1"/>
  <c r="Y1235" i="13" s="1"/>
  <c r="Z1235" i="13" a="1"/>
  <c r="Z1235" i="13" s="1"/>
  <c r="X1235" i="13"/>
  <c r="L1238" i="13"/>
  <c r="O1238" i="13" s="1"/>
  <c r="N1237" i="13"/>
  <c r="M1237" i="13"/>
  <c r="P1236" i="13"/>
  <c r="U1236" i="13"/>
  <c r="AC1236" i="13" l="1" a="1"/>
  <c r="AC1236" i="13" s="1"/>
  <c r="AB1236" i="13" a="1"/>
  <c r="AB1236" i="13" s="1"/>
  <c r="V1236" i="13"/>
  <c r="W1236" i="13"/>
  <c r="S1236" i="13"/>
  <c r="R1236" i="13"/>
  <c r="Q1236" i="13"/>
  <c r="AA1235" i="13"/>
  <c r="AD1235" i="13"/>
  <c r="X1236" i="13"/>
  <c r="Y1236" i="13" a="1"/>
  <c r="Y1236" i="13" s="1"/>
  <c r="Z1236" i="13" a="1"/>
  <c r="Z1236" i="13" s="1"/>
  <c r="P1237" i="13"/>
  <c r="L1239" i="13"/>
  <c r="O1239" i="13" s="1"/>
  <c r="M1238" i="13"/>
  <c r="N1238" i="13"/>
  <c r="U1237" i="13"/>
  <c r="AC1237" i="13" l="1" a="1"/>
  <c r="AC1237" i="13" s="1"/>
  <c r="AB1237" i="13" a="1"/>
  <c r="AB1237" i="13" s="1"/>
  <c r="V1237" i="13"/>
  <c r="W1237" i="13"/>
  <c r="Q1237" i="13"/>
  <c r="S1237" i="13"/>
  <c r="R1237" i="13"/>
  <c r="AD1236" i="13"/>
  <c r="AA1236" i="13"/>
  <c r="Z1237" i="13" a="1"/>
  <c r="Z1237" i="13" s="1"/>
  <c r="X1237" i="13"/>
  <c r="Y1237" i="13" a="1"/>
  <c r="Y1237" i="13" s="1"/>
  <c r="L1240" i="13"/>
  <c r="O1240" i="13" s="1"/>
  <c r="M1239" i="13"/>
  <c r="N1239" i="13"/>
  <c r="P1238" i="13"/>
  <c r="U1238" i="13"/>
  <c r="AB1238" i="13" l="1" a="1"/>
  <c r="AB1238" i="13" s="1"/>
  <c r="AC1238" i="13" a="1"/>
  <c r="AC1238" i="13" s="1"/>
  <c r="V1238" i="13"/>
  <c r="W1238" i="13"/>
  <c r="S1238" i="13"/>
  <c r="R1238" i="13"/>
  <c r="Q1238" i="13"/>
  <c r="AD1237" i="13"/>
  <c r="AA1237" i="13"/>
  <c r="Z1238" i="13" a="1"/>
  <c r="Z1238" i="13" s="1"/>
  <c r="Y1238" i="13" a="1"/>
  <c r="Y1238" i="13" s="1"/>
  <c r="X1238" i="13"/>
  <c r="P1239" i="13"/>
  <c r="L1241" i="13"/>
  <c r="O1241" i="13" s="1"/>
  <c r="M1240" i="13"/>
  <c r="N1240" i="13"/>
  <c r="U1239" i="13"/>
  <c r="AB1239" i="13" l="1" a="1"/>
  <c r="AB1239" i="13" s="1"/>
  <c r="AC1239" i="13" a="1"/>
  <c r="AC1239" i="13" s="1"/>
  <c r="V1239" i="13"/>
  <c r="W1239" i="13"/>
  <c r="S1239" i="13"/>
  <c r="R1239" i="13"/>
  <c r="Q1239" i="13"/>
  <c r="AD1238" i="13"/>
  <c r="AA1238" i="13"/>
  <c r="Z1239" i="13" a="1"/>
  <c r="Z1239" i="13" s="1"/>
  <c r="X1239" i="13"/>
  <c r="Y1239" i="13" a="1"/>
  <c r="Y1239" i="13" s="1"/>
  <c r="L1242" i="13"/>
  <c r="O1242" i="13" s="1"/>
  <c r="N1241" i="13"/>
  <c r="M1241" i="13"/>
  <c r="P1240" i="13"/>
  <c r="U1240" i="13"/>
  <c r="AB1240" i="13" l="1" a="1"/>
  <c r="AB1240" i="13" s="1"/>
  <c r="AC1240" i="13" a="1"/>
  <c r="AC1240" i="13" s="1"/>
  <c r="W1240" i="13"/>
  <c r="V1240" i="13"/>
  <c r="S1240" i="13"/>
  <c r="Q1240" i="13"/>
  <c r="R1240" i="13"/>
  <c r="AA1239" i="13"/>
  <c r="AD1239" i="13"/>
  <c r="X1240" i="13"/>
  <c r="Y1240" i="13" a="1"/>
  <c r="Y1240" i="13" s="1"/>
  <c r="Z1240" i="13" a="1"/>
  <c r="Z1240" i="13" s="1"/>
  <c r="P1241" i="13"/>
  <c r="L1243" i="13"/>
  <c r="O1243" i="13" s="1"/>
  <c r="M1242" i="13"/>
  <c r="N1242" i="13"/>
  <c r="U1241" i="13"/>
  <c r="AB1241" i="13" l="1" a="1"/>
  <c r="AB1241" i="13" s="1"/>
  <c r="AC1241" i="13" a="1"/>
  <c r="AC1241" i="13" s="1"/>
  <c r="W1241" i="13"/>
  <c r="V1241" i="13"/>
  <c r="Q1241" i="13"/>
  <c r="R1241" i="13"/>
  <c r="S1241" i="13"/>
  <c r="AA1240" i="13"/>
  <c r="AD1240" i="13"/>
  <c r="Z1241" i="13" a="1"/>
  <c r="Z1241" i="13" s="1"/>
  <c r="Y1241" i="13" a="1"/>
  <c r="Y1241" i="13" s="1"/>
  <c r="X1241" i="13"/>
  <c r="L1244" i="13"/>
  <c r="O1244" i="13" s="1"/>
  <c r="N1243" i="13"/>
  <c r="M1243" i="13"/>
  <c r="P1242" i="13"/>
  <c r="U1242" i="13"/>
  <c r="AB1242" i="13" l="1" a="1"/>
  <c r="AB1242" i="13" s="1"/>
  <c r="AC1242" i="13" a="1"/>
  <c r="AC1242" i="13" s="1"/>
  <c r="W1242" i="13"/>
  <c r="V1242" i="13"/>
  <c r="R1242" i="13"/>
  <c r="S1242" i="13"/>
  <c r="Q1242" i="13"/>
  <c r="AD1241" i="13"/>
  <c r="AA1241" i="13"/>
  <c r="Y1242" i="13" a="1"/>
  <c r="Y1242" i="13" s="1"/>
  <c r="Z1242" i="13" a="1"/>
  <c r="Z1242" i="13" s="1"/>
  <c r="X1242" i="13"/>
  <c r="P1243" i="13"/>
  <c r="L1245" i="13"/>
  <c r="O1245" i="13" s="1"/>
  <c r="M1244" i="13"/>
  <c r="N1244" i="13"/>
  <c r="U1243" i="13"/>
  <c r="AB1243" i="13" l="1" a="1"/>
  <c r="AB1243" i="13" s="1"/>
  <c r="AC1243" i="13" a="1"/>
  <c r="AC1243" i="13" s="1"/>
  <c r="V1243" i="13"/>
  <c r="W1243" i="13"/>
  <c r="S1243" i="13"/>
  <c r="R1243" i="13"/>
  <c r="Q1243" i="13"/>
  <c r="AA1242" i="13"/>
  <c r="AD1242" i="13"/>
  <c r="Z1243" i="13" a="1"/>
  <c r="Z1243" i="13" s="1"/>
  <c r="Y1243" i="13" a="1"/>
  <c r="Y1243" i="13" s="1"/>
  <c r="X1243" i="13"/>
  <c r="L1246" i="13"/>
  <c r="O1246" i="13" s="1"/>
  <c r="N1245" i="13"/>
  <c r="M1245" i="13"/>
  <c r="P1244" i="13"/>
  <c r="U1244" i="13"/>
  <c r="AB1244" i="13" l="1" a="1"/>
  <c r="AB1244" i="13" s="1"/>
  <c r="AC1244" i="13" a="1"/>
  <c r="AC1244" i="13" s="1"/>
  <c r="V1244" i="13"/>
  <c r="W1244" i="13"/>
  <c r="R1244" i="13"/>
  <c r="Q1244" i="13"/>
  <c r="S1244" i="13"/>
  <c r="AA1243" i="13"/>
  <c r="AD1243" i="13"/>
  <c r="Y1244" i="13" a="1"/>
  <c r="Y1244" i="13" s="1"/>
  <c r="X1244" i="13"/>
  <c r="Z1244" i="13" a="1"/>
  <c r="Z1244" i="13" s="1"/>
  <c r="P1245" i="13"/>
  <c r="L1247" i="13"/>
  <c r="O1247" i="13" s="1"/>
  <c r="M1246" i="13"/>
  <c r="N1246" i="13"/>
  <c r="U1245" i="13"/>
  <c r="AB1245" i="13" l="1" a="1"/>
  <c r="AB1245" i="13" s="1"/>
  <c r="AC1245" i="13" a="1"/>
  <c r="AC1245" i="13" s="1"/>
  <c r="W1245" i="13"/>
  <c r="V1245" i="13"/>
  <c r="R1245" i="13"/>
  <c r="S1245" i="13"/>
  <c r="Q1245" i="13"/>
  <c r="AA1244" i="13"/>
  <c r="AD1244" i="13"/>
  <c r="Z1245" i="13" a="1"/>
  <c r="Z1245" i="13" s="1"/>
  <c r="Y1245" i="13" a="1"/>
  <c r="Y1245" i="13" s="1"/>
  <c r="X1245" i="13"/>
  <c r="L1248" i="13"/>
  <c r="O1248" i="13" s="1"/>
  <c r="M1247" i="13"/>
  <c r="N1247" i="13"/>
  <c r="P1246" i="13"/>
  <c r="U1246" i="13"/>
  <c r="AC1246" i="13" l="1" a="1"/>
  <c r="AC1246" i="13" s="1"/>
  <c r="AB1246" i="13" a="1"/>
  <c r="AB1246" i="13" s="1"/>
  <c r="W1246" i="13"/>
  <c r="V1246" i="13"/>
  <c r="R1246" i="13"/>
  <c r="Q1246" i="13"/>
  <c r="S1246" i="13"/>
  <c r="AD1245" i="13"/>
  <c r="AA1245" i="13"/>
  <c r="Y1246" i="13" a="1"/>
  <c r="Y1246" i="13" s="1"/>
  <c r="X1246" i="13"/>
  <c r="Z1246" i="13" a="1"/>
  <c r="Z1246" i="13" s="1"/>
  <c r="P1247" i="13"/>
  <c r="L1249" i="13"/>
  <c r="O1249" i="13" s="1"/>
  <c r="N1248" i="13"/>
  <c r="M1248" i="13"/>
  <c r="U1247" i="13"/>
  <c r="AB1247" i="13" l="1" a="1"/>
  <c r="AB1247" i="13" s="1"/>
  <c r="V1247" i="13"/>
  <c r="W1247" i="13"/>
  <c r="AC1247" i="13" a="1"/>
  <c r="AC1247" i="13" s="1"/>
  <c r="S1247" i="13"/>
  <c r="R1247" i="13"/>
  <c r="Q1247" i="13"/>
  <c r="AD1246" i="13"/>
  <c r="AA1246" i="13"/>
  <c r="Y1247" i="13" a="1"/>
  <c r="Y1247" i="13" s="1"/>
  <c r="Z1247" i="13" a="1"/>
  <c r="Z1247" i="13" s="1"/>
  <c r="X1247" i="13"/>
  <c r="L1250" i="13"/>
  <c r="O1250" i="13" s="1"/>
  <c r="N1249" i="13"/>
  <c r="M1249" i="13"/>
  <c r="P1248" i="13"/>
  <c r="U1248" i="13"/>
  <c r="AB1248" i="13" l="1" a="1"/>
  <c r="AB1248" i="13" s="1"/>
  <c r="AC1248" i="13" a="1"/>
  <c r="AC1248" i="13" s="1"/>
  <c r="W1248" i="13"/>
  <c r="V1248" i="13"/>
  <c r="S1248" i="13"/>
  <c r="Q1248" i="13"/>
  <c r="R1248" i="13"/>
  <c r="AA1247" i="13"/>
  <c r="AD1247" i="13"/>
  <c r="Y1248" i="13" a="1"/>
  <c r="Y1248" i="13" s="1"/>
  <c r="X1248" i="13"/>
  <c r="Z1248" i="13" a="1"/>
  <c r="Z1248" i="13" s="1"/>
  <c r="P1249" i="13"/>
  <c r="L1251" i="13"/>
  <c r="O1251" i="13" s="1"/>
  <c r="M1250" i="13"/>
  <c r="N1250" i="13"/>
  <c r="U1249" i="13"/>
  <c r="AB1249" i="13" l="1" a="1"/>
  <c r="AB1249" i="13" s="1"/>
  <c r="AC1249" i="13" a="1"/>
  <c r="AC1249" i="13" s="1"/>
  <c r="V1249" i="13"/>
  <c r="W1249" i="13"/>
  <c r="Q1249" i="13"/>
  <c r="S1249" i="13"/>
  <c r="R1249" i="13"/>
  <c r="AD1248" i="13"/>
  <c r="AA1248" i="13"/>
  <c r="Z1249" i="13" a="1"/>
  <c r="Z1249" i="13" s="1"/>
  <c r="Y1249" i="13" a="1"/>
  <c r="Y1249" i="13" s="1"/>
  <c r="X1249" i="13"/>
  <c r="L1252" i="13"/>
  <c r="O1252" i="13" s="1"/>
  <c r="N1251" i="13"/>
  <c r="M1251" i="13"/>
  <c r="P1250" i="13"/>
  <c r="U1250" i="13"/>
  <c r="AB1250" i="13" l="1" a="1"/>
  <c r="AB1250" i="13" s="1"/>
  <c r="AC1250" i="13" a="1"/>
  <c r="AC1250" i="13" s="1"/>
  <c r="W1250" i="13"/>
  <c r="V1250" i="13"/>
  <c r="S1250" i="13"/>
  <c r="Q1250" i="13"/>
  <c r="R1250" i="13"/>
  <c r="AD1249" i="13"/>
  <c r="AA1249" i="13"/>
  <c r="Z1250" i="13" a="1"/>
  <c r="Z1250" i="13" s="1"/>
  <c r="X1250" i="13"/>
  <c r="Y1250" i="13" a="1"/>
  <c r="Y1250" i="13" s="1"/>
  <c r="P1251" i="13"/>
  <c r="L1253" i="13"/>
  <c r="O1253" i="13" s="1"/>
  <c r="M1252" i="13"/>
  <c r="N1252" i="13"/>
  <c r="U1251" i="13"/>
  <c r="AC1251" i="13" l="1" a="1"/>
  <c r="AC1251" i="13" s="1"/>
  <c r="AB1251" i="13" a="1"/>
  <c r="AB1251" i="13" s="1"/>
  <c r="V1251" i="13"/>
  <c r="W1251" i="13"/>
  <c r="R1251" i="13"/>
  <c r="Q1251" i="13"/>
  <c r="S1251" i="13"/>
  <c r="AD1250" i="13"/>
  <c r="AA1250" i="13"/>
  <c r="Z1251" i="13" a="1"/>
  <c r="Z1251" i="13" s="1"/>
  <c r="Y1251" i="13" a="1"/>
  <c r="Y1251" i="13" s="1"/>
  <c r="X1251" i="13"/>
  <c r="L1254" i="13"/>
  <c r="O1254" i="13" s="1"/>
  <c r="N1253" i="13"/>
  <c r="M1253" i="13"/>
  <c r="P1252" i="13"/>
  <c r="U1252" i="13"/>
  <c r="AB1252" i="13" l="1" a="1"/>
  <c r="AB1252" i="13" s="1"/>
  <c r="AC1252" i="13" a="1"/>
  <c r="AC1252" i="13" s="1"/>
  <c r="V1252" i="13"/>
  <c r="W1252" i="13"/>
  <c r="S1252" i="13"/>
  <c r="Q1252" i="13"/>
  <c r="R1252" i="13"/>
  <c r="AD1251" i="13"/>
  <c r="AA1251" i="13"/>
  <c r="Z1252" i="13" a="1"/>
  <c r="Z1252" i="13" s="1"/>
  <c r="Y1252" i="13" a="1"/>
  <c r="Y1252" i="13" s="1"/>
  <c r="X1252" i="13"/>
  <c r="P1253" i="13"/>
  <c r="L1255" i="13"/>
  <c r="O1255" i="13" s="1"/>
  <c r="M1254" i="13"/>
  <c r="N1254" i="13"/>
  <c r="U1253" i="13"/>
  <c r="AB1253" i="13" l="1" a="1"/>
  <c r="AB1253" i="13" s="1"/>
  <c r="AC1253" i="13" a="1"/>
  <c r="AC1253" i="13" s="1"/>
  <c r="V1253" i="13"/>
  <c r="W1253" i="13"/>
  <c r="S1253" i="13"/>
  <c r="Q1253" i="13"/>
  <c r="R1253" i="13"/>
  <c r="AA1252" i="13"/>
  <c r="AD1252" i="13"/>
  <c r="Z1253" i="13" a="1"/>
  <c r="Z1253" i="13" s="1"/>
  <c r="Y1253" i="13" a="1"/>
  <c r="Y1253" i="13" s="1"/>
  <c r="X1253" i="13"/>
  <c r="L1256" i="13"/>
  <c r="O1256" i="13" s="1"/>
  <c r="N1255" i="13"/>
  <c r="M1255" i="13"/>
  <c r="P1254" i="13"/>
  <c r="U1254" i="13"/>
  <c r="AC1254" i="13" l="1" a="1"/>
  <c r="AC1254" i="13" s="1"/>
  <c r="AB1254" i="13" a="1"/>
  <c r="AB1254" i="13" s="1"/>
  <c r="W1254" i="13"/>
  <c r="V1254" i="13"/>
  <c r="R1254" i="13"/>
  <c r="Q1254" i="13"/>
  <c r="S1254" i="13"/>
  <c r="AD1253" i="13"/>
  <c r="AA1253" i="13"/>
  <c r="Z1254" i="13" a="1"/>
  <c r="Z1254" i="13" s="1"/>
  <c r="X1254" i="13"/>
  <c r="Y1254" i="13" a="1"/>
  <c r="Y1254" i="13" s="1"/>
  <c r="P1255" i="13"/>
  <c r="L1257" i="13"/>
  <c r="O1257" i="13" s="1"/>
  <c r="N1256" i="13"/>
  <c r="M1256" i="13"/>
  <c r="U1255" i="13"/>
  <c r="AC1255" i="13" l="1" a="1"/>
  <c r="AC1255" i="13" s="1"/>
  <c r="AB1255" i="13" a="1"/>
  <c r="AB1255" i="13" s="1"/>
  <c r="V1255" i="13"/>
  <c r="W1255" i="13"/>
  <c r="Q1255" i="13"/>
  <c r="R1255" i="13"/>
  <c r="S1255" i="13"/>
  <c r="AA1254" i="13"/>
  <c r="AD1254" i="13"/>
  <c r="X1255" i="13"/>
  <c r="Y1255" i="13" a="1"/>
  <c r="Y1255" i="13" s="1"/>
  <c r="Z1255" i="13" a="1"/>
  <c r="Z1255" i="13" s="1"/>
  <c r="L1258" i="13"/>
  <c r="O1258" i="13" s="1"/>
  <c r="N1257" i="13"/>
  <c r="M1257" i="13"/>
  <c r="P1256" i="13"/>
  <c r="U1256" i="13"/>
  <c r="AB1256" i="13" l="1" a="1"/>
  <c r="AB1256" i="13" s="1"/>
  <c r="AC1256" i="13" a="1"/>
  <c r="AC1256" i="13" s="1"/>
  <c r="W1256" i="13"/>
  <c r="V1256" i="13"/>
  <c r="R1256" i="13"/>
  <c r="S1256" i="13"/>
  <c r="Q1256" i="13"/>
  <c r="AA1255" i="13"/>
  <c r="AD1255" i="13"/>
  <c r="X1256" i="13"/>
  <c r="Z1256" i="13" a="1"/>
  <c r="Z1256" i="13" s="1"/>
  <c r="Y1256" i="13" a="1"/>
  <c r="Y1256" i="13" s="1"/>
  <c r="P1257" i="13"/>
  <c r="L1259" i="13"/>
  <c r="O1259" i="13" s="1"/>
  <c r="N1258" i="13"/>
  <c r="M1258" i="13"/>
  <c r="U1257" i="13"/>
  <c r="AC1257" i="13" l="1" a="1"/>
  <c r="AC1257" i="13" s="1"/>
  <c r="AB1257" i="13" a="1"/>
  <c r="AB1257" i="13" s="1"/>
  <c r="V1257" i="13"/>
  <c r="W1257" i="13"/>
  <c r="R1257" i="13"/>
  <c r="Q1257" i="13"/>
  <c r="S1257" i="13"/>
  <c r="AA1256" i="13"/>
  <c r="AD1256" i="13"/>
  <c r="Z1257" i="13" a="1"/>
  <c r="Z1257" i="13" s="1"/>
  <c r="Y1257" i="13" a="1"/>
  <c r="Y1257" i="13" s="1"/>
  <c r="X1257" i="13"/>
  <c r="L1260" i="13"/>
  <c r="O1260" i="13" s="1"/>
  <c r="N1259" i="13"/>
  <c r="M1259" i="13"/>
  <c r="P1258" i="13"/>
  <c r="U1258" i="13"/>
  <c r="AC1258" i="13" l="1" a="1"/>
  <c r="AC1258" i="13" s="1"/>
  <c r="AB1258" i="13" a="1"/>
  <c r="AB1258" i="13" s="1"/>
  <c r="W1258" i="13"/>
  <c r="V1258" i="13"/>
  <c r="R1258" i="13"/>
  <c r="Q1258" i="13"/>
  <c r="S1258" i="13"/>
  <c r="AD1257" i="13"/>
  <c r="AA1257" i="13"/>
  <c r="Y1258" i="13" a="1"/>
  <c r="Y1258" i="13" s="1"/>
  <c r="Z1258" i="13" a="1"/>
  <c r="Z1258" i="13" s="1"/>
  <c r="X1258" i="13"/>
  <c r="P1259" i="13"/>
  <c r="L1261" i="13"/>
  <c r="O1261" i="13" s="1"/>
  <c r="N1260" i="13"/>
  <c r="M1260" i="13"/>
  <c r="U1259" i="13"/>
  <c r="AB1259" i="13" l="1" a="1"/>
  <c r="AB1259" i="13" s="1"/>
  <c r="AC1259" i="13" a="1"/>
  <c r="AC1259" i="13" s="1"/>
  <c r="V1259" i="13"/>
  <c r="W1259" i="13"/>
  <c r="Q1259" i="13"/>
  <c r="S1259" i="13"/>
  <c r="R1259" i="13"/>
  <c r="AA1258" i="13"/>
  <c r="AD1258" i="13"/>
  <c r="Y1259" i="13" a="1"/>
  <c r="Y1259" i="13" s="1"/>
  <c r="Z1259" i="13" a="1"/>
  <c r="Z1259" i="13" s="1"/>
  <c r="X1259" i="13"/>
  <c r="L1262" i="13"/>
  <c r="O1262" i="13" s="1"/>
  <c r="M1261" i="13"/>
  <c r="N1261" i="13"/>
  <c r="P1260" i="13"/>
  <c r="U1260" i="13"/>
  <c r="AC1260" i="13" l="1" a="1"/>
  <c r="AC1260" i="13" s="1"/>
  <c r="AB1260" i="13" a="1"/>
  <c r="AB1260" i="13" s="1"/>
  <c r="V1260" i="13"/>
  <c r="W1260" i="13"/>
  <c r="Q1260" i="13"/>
  <c r="S1260" i="13"/>
  <c r="R1260" i="13"/>
  <c r="AD1259" i="13"/>
  <c r="AA1259" i="13"/>
  <c r="Z1260" i="13" a="1"/>
  <c r="Z1260" i="13" s="1"/>
  <c r="Y1260" i="13" a="1"/>
  <c r="Y1260" i="13" s="1"/>
  <c r="X1260" i="13"/>
  <c r="P1261" i="13"/>
  <c r="L1263" i="13"/>
  <c r="O1263" i="13" s="1"/>
  <c r="N1262" i="13"/>
  <c r="M1262" i="13"/>
  <c r="U1261" i="13"/>
  <c r="AB1261" i="13" l="1" a="1"/>
  <c r="AB1261" i="13" s="1"/>
  <c r="AC1261" i="13" a="1"/>
  <c r="AC1261" i="13" s="1"/>
  <c r="V1261" i="13"/>
  <c r="W1261" i="13"/>
  <c r="R1261" i="13"/>
  <c r="S1261" i="13"/>
  <c r="Q1261" i="13"/>
  <c r="AD1260" i="13"/>
  <c r="AA1260" i="13"/>
  <c r="Z1261" i="13" a="1"/>
  <c r="Z1261" i="13" s="1"/>
  <c r="X1261" i="13"/>
  <c r="Y1261" i="13" a="1"/>
  <c r="Y1261" i="13" s="1"/>
  <c r="L1264" i="13"/>
  <c r="O1264" i="13" s="1"/>
  <c r="N1263" i="13"/>
  <c r="M1263" i="13"/>
  <c r="P1262" i="13"/>
  <c r="U1262" i="13"/>
  <c r="AC1262" i="13" l="1" a="1"/>
  <c r="AC1262" i="13" s="1"/>
  <c r="AB1262" i="13" a="1"/>
  <c r="AB1262" i="13" s="1"/>
  <c r="V1262" i="13"/>
  <c r="W1262" i="13"/>
  <c r="S1262" i="13"/>
  <c r="Q1262" i="13"/>
  <c r="R1262" i="13"/>
  <c r="AA1261" i="13"/>
  <c r="AD1261" i="13"/>
  <c r="Y1262" i="13" a="1"/>
  <c r="Y1262" i="13" s="1"/>
  <c r="X1262" i="13"/>
  <c r="Z1262" i="13" a="1"/>
  <c r="Z1262" i="13" s="1"/>
  <c r="P1263" i="13"/>
  <c r="L1265" i="13"/>
  <c r="O1265" i="13" s="1"/>
  <c r="N1264" i="13"/>
  <c r="M1264" i="13"/>
  <c r="U1263" i="13"/>
  <c r="AC1263" i="13" l="1" a="1"/>
  <c r="AC1263" i="13" s="1"/>
  <c r="AB1263" i="13" a="1"/>
  <c r="AB1263" i="13" s="1"/>
  <c r="W1263" i="13"/>
  <c r="V1263" i="13"/>
  <c r="Q1263" i="13"/>
  <c r="R1263" i="13"/>
  <c r="S1263" i="13"/>
  <c r="AD1262" i="13"/>
  <c r="AA1262" i="13"/>
  <c r="Y1263" i="13" a="1"/>
  <c r="Y1263" i="13" s="1"/>
  <c r="Z1263" i="13" a="1"/>
  <c r="Z1263" i="13" s="1"/>
  <c r="X1263" i="13"/>
  <c r="L1266" i="13"/>
  <c r="O1266" i="13" s="1"/>
  <c r="N1265" i="13"/>
  <c r="M1265" i="13"/>
  <c r="P1264" i="13"/>
  <c r="U1264" i="13"/>
  <c r="AC1264" i="13" l="1" a="1"/>
  <c r="AC1264" i="13" s="1"/>
  <c r="AB1264" i="13" a="1"/>
  <c r="AB1264" i="13" s="1"/>
  <c r="V1264" i="13"/>
  <c r="W1264" i="13"/>
  <c r="S1264" i="13"/>
  <c r="Q1264" i="13"/>
  <c r="R1264" i="13"/>
  <c r="AD1263" i="13"/>
  <c r="AA1263" i="13"/>
  <c r="Y1264" i="13" a="1"/>
  <c r="Y1264" i="13" s="1"/>
  <c r="X1264" i="13"/>
  <c r="Z1264" i="13" a="1"/>
  <c r="Z1264" i="13" s="1"/>
  <c r="P1265" i="13"/>
  <c r="L1267" i="13"/>
  <c r="O1267" i="13" s="1"/>
  <c r="N1266" i="13"/>
  <c r="M1266" i="13"/>
  <c r="U1265" i="13"/>
  <c r="AC1265" i="13" l="1" a="1"/>
  <c r="AC1265" i="13" s="1"/>
  <c r="AB1265" i="13" a="1"/>
  <c r="AB1265" i="13" s="1"/>
  <c r="V1265" i="13"/>
  <c r="W1265" i="13"/>
  <c r="Q1265" i="13"/>
  <c r="R1265" i="13"/>
  <c r="S1265" i="13"/>
  <c r="AD1264" i="13"/>
  <c r="AA1264" i="13"/>
  <c r="Z1265" i="13" a="1"/>
  <c r="Z1265" i="13" s="1"/>
  <c r="Y1265" i="13" a="1"/>
  <c r="Y1265" i="13" s="1"/>
  <c r="X1265" i="13"/>
  <c r="L1268" i="13"/>
  <c r="O1268" i="13" s="1"/>
  <c r="N1267" i="13"/>
  <c r="M1267" i="13"/>
  <c r="P1266" i="13"/>
  <c r="U1266" i="13"/>
  <c r="AB1266" i="13" l="1" a="1"/>
  <c r="AB1266" i="13" s="1"/>
  <c r="AC1266" i="13" a="1"/>
  <c r="AC1266" i="13" s="1"/>
  <c r="W1266" i="13"/>
  <c r="V1266" i="13"/>
  <c r="R1266" i="13"/>
  <c r="Q1266" i="13"/>
  <c r="S1266" i="13"/>
  <c r="AD1265" i="13"/>
  <c r="AA1265" i="13"/>
  <c r="Z1266" i="13" a="1"/>
  <c r="Z1266" i="13" s="1"/>
  <c r="X1266" i="13"/>
  <c r="Y1266" i="13" a="1"/>
  <c r="Y1266" i="13" s="1"/>
  <c r="P1267" i="13"/>
  <c r="L1269" i="13"/>
  <c r="O1269" i="13" s="1"/>
  <c r="N1268" i="13"/>
  <c r="M1268" i="13"/>
  <c r="U1267" i="13"/>
  <c r="AB1267" i="13" l="1" a="1"/>
  <c r="AB1267" i="13" s="1"/>
  <c r="AC1267" i="13" a="1"/>
  <c r="AC1267" i="13" s="1"/>
  <c r="V1267" i="13"/>
  <c r="W1267" i="13"/>
  <c r="S1267" i="13"/>
  <c r="Q1267" i="13"/>
  <c r="R1267" i="13"/>
  <c r="AD1266" i="13"/>
  <c r="AA1266" i="13"/>
  <c r="Z1267" i="13" a="1"/>
  <c r="Z1267" i="13" s="1"/>
  <c r="Y1267" i="13" a="1"/>
  <c r="Y1267" i="13" s="1"/>
  <c r="X1267" i="13"/>
  <c r="L1270" i="13"/>
  <c r="O1270" i="13" s="1"/>
  <c r="N1269" i="13"/>
  <c r="M1269" i="13"/>
  <c r="P1268" i="13"/>
  <c r="U1268" i="13"/>
  <c r="AB1268" i="13" l="1" a="1"/>
  <c r="AB1268" i="13" s="1"/>
  <c r="AC1268" i="13" a="1"/>
  <c r="AC1268" i="13" s="1"/>
  <c r="V1268" i="13"/>
  <c r="W1268" i="13"/>
  <c r="S1268" i="13"/>
  <c r="R1268" i="13"/>
  <c r="Q1268" i="13"/>
  <c r="AD1267" i="13"/>
  <c r="AA1267" i="13"/>
  <c r="Y1268" i="13" a="1"/>
  <c r="Y1268" i="13" s="1"/>
  <c r="X1268" i="13"/>
  <c r="Z1268" i="13" a="1"/>
  <c r="Z1268" i="13" s="1"/>
  <c r="P1269" i="13"/>
  <c r="L1271" i="13"/>
  <c r="O1271" i="13" s="1"/>
  <c r="M1270" i="13"/>
  <c r="N1270" i="13"/>
  <c r="U1269" i="13"/>
  <c r="AB1269" i="13" l="1" a="1"/>
  <c r="AB1269" i="13" s="1"/>
  <c r="AC1269" i="13" a="1"/>
  <c r="AC1269" i="13" s="1"/>
  <c r="W1269" i="13"/>
  <c r="V1269" i="13"/>
  <c r="Q1269" i="13"/>
  <c r="R1269" i="13"/>
  <c r="S1269" i="13"/>
  <c r="AA1268" i="13"/>
  <c r="AD1268" i="13"/>
  <c r="Z1269" i="13" a="1"/>
  <c r="Z1269" i="13" s="1"/>
  <c r="X1269" i="13"/>
  <c r="Y1269" i="13" a="1"/>
  <c r="Y1269" i="13" s="1"/>
  <c r="L1272" i="13"/>
  <c r="O1272" i="13" s="1"/>
  <c r="N1271" i="13"/>
  <c r="M1271" i="13"/>
  <c r="P1270" i="13"/>
  <c r="U1270" i="13"/>
  <c r="AC1270" i="13" l="1" a="1"/>
  <c r="AC1270" i="13" s="1"/>
  <c r="AB1270" i="13" a="1"/>
  <c r="AB1270" i="13" s="1"/>
  <c r="W1270" i="13"/>
  <c r="V1270" i="13"/>
  <c r="R1270" i="13"/>
  <c r="Q1270" i="13"/>
  <c r="S1270" i="13"/>
  <c r="AD1269" i="13"/>
  <c r="AA1269" i="13"/>
  <c r="Z1270" i="13" a="1"/>
  <c r="Z1270" i="13" s="1"/>
  <c r="Y1270" i="13" a="1"/>
  <c r="Y1270" i="13" s="1"/>
  <c r="X1270" i="13"/>
  <c r="P1271" i="13"/>
  <c r="L1273" i="13"/>
  <c r="O1273" i="13" s="1"/>
  <c r="M1272" i="13"/>
  <c r="N1272" i="13"/>
  <c r="U1271" i="13"/>
  <c r="AC1271" i="13" l="1" a="1"/>
  <c r="AC1271" i="13" s="1"/>
  <c r="AB1271" i="13" a="1"/>
  <c r="AB1271" i="13" s="1"/>
  <c r="V1271" i="13"/>
  <c r="W1271" i="13"/>
  <c r="R1271" i="13"/>
  <c r="S1271" i="13"/>
  <c r="Q1271" i="13"/>
  <c r="AD1270" i="13"/>
  <c r="AA1270" i="13"/>
  <c r="Z1271" i="13" a="1"/>
  <c r="Z1271" i="13" s="1"/>
  <c r="Y1271" i="13" a="1"/>
  <c r="Y1271" i="13" s="1"/>
  <c r="X1271" i="13"/>
  <c r="L1274" i="13"/>
  <c r="O1274" i="13" s="1"/>
  <c r="M1273" i="13"/>
  <c r="N1273" i="13"/>
  <c r="P1272" i="13"/>
  <c r="U1272" i="13"/>
  <c r="AC1272" i="13" l="1" a="1"/>
  <c r="AC1272" i="13" s="1"/>
  <c r="AB1272" i="13" a="1"/>
  <c r="AB1272" i="13" s="1"/>
  <c r="V1272" i="13"/>
  <c r="W1272" i="13"/>
  <c r="R1272" i="13"/>
  <c r="Q1272" i="13"/>
  <c r="S1272" i="13"/>
  <c r="AD1271" i="13"/>
  <c r="AA1271" i="13"/>
  <c r="Y1272" i="13" a="1"/>
  <c r="Y1272" i="13" s="1"/>
  <c r="Z1272" i="13" a="1"/>
  <c r="Z1272" i="13" s="1"/>
  <c r="X1272" i="13"/>
  <c r="P1273" i="13"/>
  <c r="L1275" i="13"/>
  <c r="O1275" i="13" s="1"/>
  <c r="N1274" i="13"/>
  <c r="M1274" i="13"/>
  <c r="U1273" i="13"/>
  <c r="AC1273" i="13" l="1" a="1"/>
  <c r="AC1273" i="13" s="1"/>
  <c r="AB1273" i="13" a="1"/>
  <c r="AB1273" i="13" s="1"/>
  <c r="V1273" i="13"/>
  <c r="W1273" i="13"/>
  <c r="R1273" i="13"/>
  <c r="Q1273" i="13"/>
  <c r="S1273" i="13"/>
  <c r="AD1272" i="13"/>
  <c r="AA1272" i="13"/>
  <c r="Y1273" i="13" a="1"/>
  <c r="Y1273" i="13" s="1"/>
  <c r="X1273" i="13"/>
  <c r="Z1273" i="13" a="1"/>
  <c r="Z1273" i="13" s="1"/>
  <c r="L1276" i="13"/>
  <c r="O1276" i="13" s="1"/>
  <c r="M1275" i="13"/>
  <c r="N1275" i="13"/>
  <c r="P1274" i="13"/>
  <c r="U1274" i="13"/>
  <c r="AB1274" i="13" l="1" a="1"/>
  <c r="AB1274" i="13" s="1"/>
  <c r="V1274" i="13"/>
  <c r="AC1274" i="13" a="1"/>
  <c r="AC1274" i="13" s="1"/>
  <c r="W1274" i="13"/>
  <c r="Q1274" i="13"/>
  <c r="S1274" i="13"/>
  <c r="R1274" i="13"/>
  <c r="AA1273" i="13"/>
  <c r="AD1273" i="13"/>
  <c r="Z1274" i="13" a="1"/>
  <c r="Z1274" i="13" s="1"/>
  <c r="X1274" i="13"/>
  <c r="Y1274" i="13" a="1"/>
  <c r="Y1274" i="13" s="1"/>
  <c r="P1275" i="13"/>
  <c r="L1277" i="13"/>
  <c r="O1277" i="13" s="1"/>
  <c r="N1276" i="13"/>
  <c r="M1276" i="13"/>
  <c r="U1275" i="13"/>
  <c r="AB1275" i="13" l="1" a="1"/>
  <c r="AB1275" i="13" s="1"/>
  <c r="AC1275" i="13" a="1"/>
  <c r="AC1275" i="13" s="1"/>
  <c r="V1275" i="13"/>
  <c r="W1275" i="13"/>
  <c r="R1275" i="13"/>
  <c r="S1275" i="13"/>
  <c r="Q1275" i="13"/>
  <c r="AD1274" i="13"/>
  <c r="AA1274" i="13"/>
  <c r="Z1275" i="13" a="1"/>
  <c r="Z1275" i="13" s="1"/>
  <c r="Y1275" i="13" a="1"/>
  <c r="Y1275" i="13" s="1"/>
  <c r="X1275" i="13"/>
  <c r="L1278" i="13"/>
  <c r="O1278" i="13" s="1"/>
  <c r="N1277" i="13"/>
  <c r="M1277" i="13"/>
  <c r="P1276" i="13"/>
  <c r="U1276" i="13"/>
  <c r="AB1276" i="13" l="1" a="1"/>
  <c r="AB1276" i="13" s="1"/>
  <c r="AC1276" i="13" a="1"/>
  <c r="AC1276" i="13" s="1"/>
  <c r="W1276" i="13"/>
  <c r="V1276" i="13"/>
  <c r="R1276" i="13"/>
  <c r="S1276" i="13"/>
  <c r="Q1276" i="13"/>
  <c r="AA1275" i="13"/>
  <c r="AD1275" i="13"/>
  <c r="X1276" i="13"/>
  <c r="Z1276" i="13" a="1"/>
  <c r="Z1276" i="13" s="1"/>
  <c r="Y1276" i="13" a="1"/>
  <c r="Y1276" i="13" s="1"/>
  <c r="P1277" i="13"/>
  <c r="L1279" i="13"/>
  <c r="O1279" i="13" s="1"/>
  <c r="M1278" i="13"/>
  <c r="N1278" i="13"/>
  <c r="U1277" i="13"/>
  <c r="AB1277" i="13" l="1" a="1"/>
  <c r="AB1277" i="13" s="1"/>
  <c r="AC1277" i="13" a="1"/>
  <c r="AC1277" i="13" s="1"/>
  <c r="W1277" i="13"/>
  <c r="V1277" i="13"/>
  <c r="Q1277" i="13"/>
  <c r="S1277" i="13"/>
  <c r="R1277" i="13"/>
  <c r="AD1276" i="13"/>
  <c r="AA1276" i="13"/>
  <c r="Y1277" i="13" a="1"/>
  <c r="Y1277" i="13" s="1"/>
  <c r="Z1277" i="13" a="1"/>
  <c r="Z1277" i="13" s="1"/>
  <c r="X1277" i="13"/>
  <c r="L1280" i="13"/>
  <c r="O1280" i="13" s="1"/>
  <c r="N1279" i="13"/>
  <c r="M1279" i="13"/>
  <c r="P1278" i="13"/>
  <c r="U1278" i="13"/>
  <c r="AC1278" i="13" l="1" a="1"/>
  <c r="AC1278" i="13" s="1"/>
  <c r="AB1278" i="13" a="1"/>
  <c r="AB1278" i="13" s="1"/>
  <c r="V1278" i="13"/>
  <c r="W1278" i="13"/>
  <c r="S1278" i="13"/>
  <c r="Q1278" i="13"/>
  <c r="R1278" i="13"/>
  <c r="AD1277" i="13"/>
  <c r="AA1277" i="13"/>
  <c r="Y1278" i="13" a="1"/>
  <c r="Y1278" i="13" s="1"/>
  <c r="X1278" i="13"/>
  <c r="Z1278" i="13" a="1"/>
  <c r="Z1278" i="13" s="1"/>
  <c r="P1279" i="13"/>
  <c r="L1281" i="13"/>
  <c r="O1281" i="13" s="1"/>
  <c r="N1280" i="13"/>
  <c r="M1280" i="13"/>
  <c r="U1279" i="13"/>
  <c r="AC1279" i="13" l="1" a="1"/>
  <c r="AC1279" i="13" s="1"/>
  <c r="AB1279" i="13" a="1"/>
  <c r="AB1279" i="13" s="1"/>
  <c r="V1279" i="13"/>
  <c r="W1279" i="13"/>
  <c r="Q1279" i="13"/>
  <c r="S1279" i="13"/>
  <c r="R1279" i="13"/>
  <c r="AA1278" i="13"/>
  <c r="AD1278" i="13"/>
  <c r="Z1279" i="13" a="1"/>
  <c r="Z1279" i="13" s="1"/>
  <c r="Y1279" i="13" a="1"/>
  <c r="Y1279" i="13" s="1"/>
  <c r="X1279" i="13"/>
  <c r="L1282" i="13"/>
  <c r="O1282" i="13" s="1"/>
  <c r="N1281" i="13"/>
  <c r="M1281" i="13"/>
  <c r="P1280" i="13"/>
  <c r="U1280" i="13"/>
  <c r="AC1280" i="13" l="1" a="1"/>
  <c r="AC1280" i="13" s="1"/>
  <c r="AB1280" i="13" a="1"/>
  <c r="AB1280" i="13" s="1"/>
  <c r="W1280" i="13"/>
  <c r="V1280" i="13"/>
  <c r="R1280" i="13"/>
  <c r="S1280" i="13"/>
  <c r="Q1280" i="13"/>
  <c r="AD1279" i="13"/>
  <c r="AA1279" i="13"/>
  <c r="Z1280" i="13" a="1"/>
  <c r="Z1280" i="13" s="1"/>
  <c r="X1280" i="13"/>
  <c r="Y1280" i="13" a="1"/>
  <c r="Y1280" i="13" s="1"/>
  <c r="P1281" i="13"/>
  <c r="L1283" i="13"/>
  <c r="O1283" i="13" s="1"/>
  <c r="M1282" i="13"/>
  <c r="N1282" i="13"/>
  <c r="U1281" i="13"/>
  <c r="AC1281" i="13" l="1" a="1"/>
  <c r="AC1281" i="13" s="1"/>
  <c r="AB1281" i="13" a="1"/>
  <c r="AB1281" i="13" s="1"/>
  <c r="V1281" i="13"/>
  <c r="W1281" i="13"/>
  <c r="S1281" i="13"/>
  <c r="R1281" i="13"/>
  <c r="Q1281" i="13"/>
  <c r="AD1280" i="13"/>
  <c r="AA1280" i="13"/>
  <c r="Z1281" i="13" a="1"/>
  <c r="Z1281" i="13" s="1"/>
  <c r="X1281" i="13"/>
  <c r="Y1281" i="13" a="1"/>
  <c r="Y1281" i="13" s="1"/>
  <c r="L1284" i="13"/>
  <c r="O1284" i="13" s="1"/>
  <c r="M1283" i="13"/>
  <c r="N1283" i="13"/>
  <c r="P1282" i="13"/>
  <c r="U1282" i="13"/>
  <c r="AB1282" i="13" l="1" a="1"/>
  <c r="AB1282" i="13" s="1"/>
  <c r="AC1282" i="13" a="1"/>
  <c r="AC1282" i="13" s="1"/>
  <c r="W1282" i="13"/>
  <c r="V1282" i="13"/>
  <c r="R1282" i="13"/>
  <c r="Q1282" i="13"/>
  <c r="S1282" i="13"/>
  <c r="AD1281" i="13"/>
  <c r="AA1281" i="13"/>
  <c r="Z1282" i="13" a="1"/>
  <c r="Z1282" i="13" s="1"/>
  <c r="X1282" i="13"/>
  <c r="Y1282" i="13" a="1"/>
  <c r="Y1282" i="13" s="1"/>
  <c r="P1283" i="13"/>
  <c r="L1285" i="13"/>
  <c r="O1285" i="13" s="1"/>
  <c r="M1284" i="13"/>
  <c r="N1284" i="13"/>
  <c r="U1283" i="13"/>
  <c r="AB1283" i="13" l="1" a="1"/>
  <c r="AB1283" i="13" s="1"/>
  <c r="AC1283" i="13" a="1"/>
  <c r="AC1283" i="13" s="1"/>
  <c r="W1283" i="13"/>
  <c r="V1283" i="13"/>
  <c r="R1283" i="13"/>
  <c r="Q1283" i="13"/>
  <c r="S1283" i="13"/>
  <c r="AA1282" i="13"/>
  <c r="AD1282" i="13"/>
  <c r="Y1283" i="13" a="1"/>
  <c r="Y1283" i="13" s="1"/>
  <c r="X1283" i="13"/>
  <c r="Z1283" i="13" a="1"/>
  <c r="Z1283" i="13" s="1"/>
  <c r="L1286" i="13"/>
  <c r="O1286" i="13" s="1"/>
  <c r="N1285" i="13"/>
  <c r="M1285" i="13"/>
  <c r="P1284" i="13"/>
  <c r="U1284" i="13"/>
  <c r="AB1284" i="13" l="1" a="1"/>
  <c r="AB1284" i="13" s="1"/>
  <c r="AC1284" i="13" a="1"/>
  <c r="AC1284" i="13" s="1"/>
  <c r="W1284" i="13"/>
  <c r="V1284" i="13"/>
  <c r="Q1284" i="13"/>
  <c r="S1284" i="13"/>
  <c r="R1284" i="13"/>
  <c r="AD1283" i="13"/>
  <c r="AA1283" i="13"/>
  <c r="Y1284" i="13" a="1"/>
  <c r="Y1284" i="13" s="1"/>
  <c r="X1284" i="13"/>
  <c r="Z1284" i="13" a="1"/>
  <c r="Z1284" i="13" s="1"/>
  <c r="P1285" i="13"/>
  <c r="L1287" i="13"/>
  <c r="O1287" i="13" s="1"/>
  <c r="M1286" i="13"/>
  <c r="N1286" i="13"/>
  <c r="U1285" i="13"/>
  <c r="AC1285" i="13" l="1" a="1"/>
  <c r="AC1285" i="13" s="1"/>
  <c r="AB1285" i="13" a="1"/>
  <c r="AB1285" i="13" s="1"/>
  <c r="V1285" i="13"/>
  <c r="W1285" i="13"/>
  <c r="R1285" i="13"/>
  <c r="S1285" i="13"/>
  <c r="Q1285" i="13"/>
  <c r="AA1284" i="13"/>
  <c r="AD1284" i="13"/>
  <c r="Y1285" i="13" a="1"/>
  <c r="Y1285" i="13" s="1"/>
  <c r="X1285" i="13"/>
  <c r="Z1285" i="13" a="1"/>
  <c r="Z1285" i="13" s="1"/>
  <c r="L1288" i="13"/>
  <c r="O1288" i="13" s="1"/>
  <c r="M1287" i="13"/>
  <c r="N1287" i="13"/>
  <c r="P1286" i="13"/>
  <c r="U1286" i="13"/>
  <c r="AC1286" i="13" l="1" a="1"/>
  <c r="AC1286" i="13" s="1"/>
  <c r="AB1286" i="13" a="1"/>
  <c r="AB1286" i="13" s="1"/>
  <c r="W1286" i="13"/>
  <c r="V1286" i="13"/>
  <c r="S1286" i="13"/>
  <c r="R1286" i="13"/>
  <c r="Q1286" i="13"/>
  <c r="AA1285" i="13"/>
  <c r="AD1285" i="13"/>
  <c r="Y1286" i="13" a="1"/>
  <c r="Y1286" i="13" s="1"/>
  <c r="Z1286" i="13" a="1"/>
  <c r="Z1286" i="13" s="1"/>
  <c r="X1286" i="13"/>
  <c r="P1287" i="13"/>
  <c r="L1289" i="13"/>
  <c r="O1289" i="13" s="1"/>
  <c r="M1288" i="13"/>
  <c r="N1288" i="13"/>
  <c r="U1287" i="13"/>
  <c r="AC1287" i="13" l="1" a="1"/>
  <c r="AC1287" i="13" s="1"/>
  <c r="AB1287" i="13" a="1"/>
  <c r="AB1287" i="13" s="1"/>
  <c r="W1287" i="13"/>
  <c r="V1287" i="13"/>
  <c r="Q1287" i="13"/>
  <c r="R1287" i="13"/>
  <c r="S1287" i="13"/>
  <c r="AA1286" i="13"/>
  <c r="AD1286" i="13"/>
  <c r="Z1287" i="13" a="1"/>
  <c r="Z1287" i="13" s="1"/>
  <c r="Y1287" i="13" a="1"/>
  <c r="Y1287" i="13" s="1"/>
  <c r="X1287" i="13"/>
  <c r="L1290" i="13"/>
  <c r="O1290" i="13" s="1"/>
  <c r="M1289" i="13"/>
  <c r="N1289" i="13"/>
  <c r="P1288" i="13"/>
  <c r="U1288" i="13"/>
  <c r="AC1288" i="13" l="1" a="1"/>
  <c r="AC1288" i="13" s="1"/>
  <c r="AB1288" i="13" a="1"/>
  <c r="AB1288" i="13" s="1"/>
  <c r="W1288" i="13"/>
  <c r="V1288" i="13"/>
  <c r="S1288" i="13"/>
  <c r="R1288" i="13"/>
  <c r="Q1288" i="13"/>
  <c r="AA1287" i="13"/>
  <c r="AD1287" i="13"/>
  <c r="Z1288" i="13" a="1"/>
  <c r="Z1288" i="13" s="1"/>
  <c r="Y1288" i="13" a="1"/>
  <c r="Y1288" i="13" s="1"/>
  <c r="X1288" i="13"/>
  <c r="P1289" i="13"/>
  <c r="L1291" i="13"/>
  <c r="O1291" i="13" s="1"/>
  <c r="N1290" i="13"/>
  <c r="M1290" i="13"/>
  <c r="U1289" i="13"/>
  <c r="AB1289" i="13" l="1" a="1"/>
  <c r="AB1289" i="13" s="1"/>
  <c r="AC1289" i="13" a="1"/>
  <c r="AC1289" i="13" s="1"/>
  <c r="W1289" i="13"/>
  <c r="V1289" i="13"/>
  <c r="Q1289" i="13"/>
  <c r="R1289" i="13"/>
  <c r="S1289" i="13"/>
  <c r="AA1288" i="13"/>
  <c r="AD1288" i="13"/>
  <c r="X1289" i="13"/>
  <c r="Y1289" i="13" a="1"/>
  <c r="Y1289" i="13" s="1"/>
  <c r="Z1289" i="13" a="1"/>
  <c r="Z1289" i="13" s="1"/>
  <c r="L1292" i="13"/>
  <c r="O1292" i="13" s="1"/>
  <c r="N1291" i="13"/>
  <c r="M1291" i="13"/>
  <c r="P1290" i="13"/>
  <c r="U1290" i="13"/>
  <c r="AC1290" i="13" l="1" a="1"/>
  <c r="AC1290" i="13" s="1"/>
  <c r="V1290" i="13"/>
  <c r="W1290" i="13"/>
  <c r="AB1290" i="13" a="1"/>
  <c r="AB1290" i="13" s="1"/>
  <c r="R1290" i="13"/>
  <c r="S1290" i="13"/>
  <c r="Q1290" i="13"/>
  <c r="AA1289" i="13"/>
  <c r="AD1289" i="13"/>
  <c r="X1290" i="13"/>
  <c r="Z1290" i="13" a="1"/>
  <c r="Z1290" i="13" s="1"/>
  <c r="Y1290" i="13" a="1"/>
  <c r="Y1290" i="13" s="1"/>
  <c r="P1291" i="13"/>
  <c r="L1293" i="13"/>
  <c r="O1293" i="13" s="1"/>
  <c r="N1292" i="13"/>
  <c r="M1292" i="13"/>
  <c r="U1291" i="13"/>
  <c r="AC1291" i="13" l="1" a="1"/>
  <c r="AC1291" i="13" s="1"/>
  <c r="AB1291" i="13" a="1"/>
  <c r="AB1291" i="13" s="1"/>
  <c r="V1291" i="13"/>
  <c r="W1291" i="13"/>
  <c r="Q1291" i="13"/>
  <c r="S1291" i="13"/>
  <c r="R1291" i="13"/>
  <c r="AD1290" i="13"/>
  <c r="AA1290" i="13"/>
  <c r="Z1291" i="13" a="1"/>
  <c r="Z1291" i="13" s="1"/>
  <c r="X1291" i="13"/>
  <c r="Y1291" i="13" a="1"/>
  <c r="Y1291" i="13" s="1"/>
  <c r="L1294" i="13"/>
  <c r="O1294" i="13" s="1"/>
  <c r="N1293" i="13"/>
  <c r="M1293" i="13"/>
  <c r="P1292" i="13"/>
  <c r="U1292" i="13"/>
  <c r="AC1292" i="13" l="1" a="1"/>
  <c r="AC1292" i="13" s="1"/>
  <c r="V1292" i="13"/>
  <c r="AB1292" i="13" a="1"/>
  <c r="AB1292" i="13" s="1"/>
  <c r="W1292" i="13"/>
  <c r="R1292" i="13"/>
  <c r="S1292" i="13"/>
  <c r="Q1292" i="13"/>
  <c r="AD1291" i="13"/>
  <c r="AA1291" i="13"/>
  <c r="Y1292" i="13" a="1"/>
  <c r="Y1292" i="13" s="1"/>
  <c r="Z1292" i="13" a="1"/>
  <c r="Z1292" i="13" s="1"/>
  <c r="X1292" i="13"/>
  <c r="P1293" i="13"/>
  <c r="L1295" i="13"/>
  <c r="O1295" i="13" s="1"/>
  <c r="M1294" i="13"/>
  <c r="N1294" i="13"/>
  <c r="U1293" i="13"/>
  <c r="AC1293" i="13" l="1" a="1"/>
  <c r="AC1293" i="13" s="1"/>
  <c r="AB1293" i="13" a="1"/>
  <c r="AB1293" i="13" s="1"/>
  <c r="V1293" i="13"/>
  <c r="W1293" i="13"/>
  <c r="Q1293" i="13"/>
  <c r="S1293" i="13"/>
  <c r="R1293" i="13"/>
  <c r="AA1292" i="13"/>
  <c r="AD1292" i="13"/>
  <c r="Z1293" i="13" a="1"/>
  <c r="Z1293" i="13" s="1"/>
  <c r="Y1293" i="13" a="1"/>
  <c r="Y1293" i="13" s="1"/>
  <c r="X1293" i="13"/>
  <c r="L1296" i="13"/>
  <c r="O1296" i="13" s="1"/>
  <c r="N1295" i="13"/>
  <c r="M1295" i="13"/>
  <c r="P1294" i="13"/>
  <c r="U1294" i="13"/>
  <c r="AB1294" i="13" l="1" a="1"/>
  <c r="AB1294" i="13" s="1"/>
  <c r="AC1294" i="13" a="1"/>
  <c r="AC1294" i="13" s="1"/>
  <c r="W1294" i="13"/>
  <c r="V1294" i="13"/>
  <c r="Q1294" i="13"/>
  <c r="S1294" i="13"/>
  <c r="R1294" i="13"/>
  <c r="AA1293" i="13"/>
  <c r="AD1293" i="13"/>
  <c r="Z1294" i="13" a="1"/>
  <c r="Z1294" i="13" s="1"/>
  <c r="Y1294" i="13" a="1"/>
  <c r="Y1294" i="13" s="1"/>
  <c r="X1294" i="13"/>
  <c r="P1295" i="13"/>
  <c r="L1297" i="13"/>
  <c r="O1297" i="13" s="1"/>
  <c r="N1296" i="13"/>
  <c r="M1296" i="13"/>
  <c r="U1295" i="13"/>
  <c r="AC1295" i="13" l="1" a="1"/>
  <c r="AC1295" i="13" s="1"/>
  <c r="AB1295" i="13" a="1"/>
  <c r="AB1295" i="13" s="1"/>
  <c r="V1295" i="13"/>
  <c r="W1295" i="13"/>
  <c r="Q1295" i="13"/>
  <c r="R1295" i="13"/>
  <c r="S1295" i="13"/>
  <c r="AD1294" i="13"/>
  <c r="AA1294" i="13"/>
  <c r="Z1295" i="13" a="1"/>
  <c r="Z1295" i="13" s="1"/>
  <c r="Y1295" i="13" a="1"/>
  <c r="Y1295" i="13" s="1"/>
  <c r="X1295" i="13"/>
  <c r="L1298" i="13"/>
  <c r="O1298" i="13" s="1"/>
  <c r="N1297" i="13"/>
  <c r="M1297" i="13"/>
  <c r="P1296" i="13"/>
  <c r="U1296" i="13"/>
  <c r="AC1296" i="13" l="1" a="1"/>
  <c r="AC1296" i="13" s="1"/>
  <c r="AB1296" i="13" a="1"/>
  <c r="AB1296" i="13" s="1"/>
  <c r="V1296" i="13"/>
  <c r="W1296" i="13"/>
  <c r="S1296" i="13"/>
  <c r="Q1296" i="13"/>
  <c r="R1296" i="13"/>
  <c r="AD1295" i="13"/>
  <c r="AA1295" i="13"/>
  <c r="X1296" i="13"/>
  <c r="Z1296" i="13" a="1"/>
  <c r="Z1296" i="13" s="1"/>
  <c r="Y1296" i="13" a="1"/>
  <c r="Y1296" i="13" s="1"/>
  <c r="P1297" i="13"/>
  <c r="L1299" i="13"/>
  <c r="O1299" i="13" s="1"/>
  <c r="N1298" i="13"/>
  <c r="M1298" i="13"/>
  <c r="U1297" i="13"/>
  <c r="AC1297" i="13" l="1" a="1"/>
  <c r="AC1297" i="13" s="1"/>
  <c r="AB1297" i="13" a="1"/>
  <c r="AB1297" i="13" s="1"/>
  <c r="W1297" i="13"/>
  <c r="V1297" i="13"/>
  <c r="R1297" i="13"/>
  <c r="Q1297" i="13"/>
  <c r="S1297" i="13"/>
  <c r="AA1296" i="13"/>
  <c r="AD1296" i="13"/>
  <c r="Z1297" i="13" a="1"/>
  <c r="Z1297" i="13" s="1"/>
  <c r="Y1297" i="13" a="1"/>
  <c r="Y1297" i="13" s="1"/>
  <c r="X1297" i="13"/>
  <c r="L1300" i="13"/>
  <c r="O1300" i="13" s="1"/>
  <c r="N1299" i="13"/>
  <c r="M1299" i="13"/>
  <c r="P1298" i="13"/>
  <c r="U1298" i="13"/>
  <c r="AB1298" i="13" l="1" a="1"/>
  <c r="AB1298" i="13" s="1"/>
  <c r="V1298" i="13"/>
  <c r="AC1298" i="13" a="1"/>
  <c r="AC1298" i="13" s="1"/>
  <c r="W1298" i="13"/>
  <c r="Q1298" i="13"/>
  <c r="S1298" i="13"/>
  <c r="R1298" i="13"/>
  <c r="AD1297" i="13"/>
  <c r="AA1297" i="13"/>
  <c r="Y1298" i="13" a="1"/>
  <c r="Y1298" i="13" s="1"/>
  <c r="X1298" i="13"/>
  <c r="Z1298" i="13" a="1"/>
  <c r="Z1298" i="13" s="1"/>
  <c r="P1299" i="13"/>
  <c r="L1301" i="13"/>
  <c r="O1301" i="13" s="1"/>
  <c r="M1300" i="13"/>
  <c r="N1300" i="13"/>
  <c r="U1299" i="13"/>
  <c r="AB1299" i="13" l="1" a="1"/>
  <c r="AB1299" i="13" s="1"/>
  <c r="AC1299" i="13" a="1"/>
  <c r="AC1299" i="13" s="1"/>
  <c r="V1299" i="13"/>
  <c r="W1299" i="13"/>
  <c r="Q1299" i="13"/>
  <c r="R1299" i="13"/>
  <c r="S1299" i="13"/>
  <c r="AA1298" i="13"/>
  <c r="AD1298" i="13"/>
  <c r="Z1299" i="13" a="1"/>
  <c r="Z1299" i="13" s="1"/>
  <c r="Y1299" i="13" a="1"/>
  <c r="Y1299" i="13" s="1"/>
  <c r="X1299" i="13"/>
  <c r="L1302" i="13"/>
  <c r="O1302" i="13" s="1"/>
  <c r="N1301" i="13"/>
  <c r="M1301" i="13"/>
  <c r="P1300" i="13"/>
  <c r="U1300" i="13"/>
  <c r="AC1300" i="13" l="1" a="1"/>
  <c r="AC1300" i="13" s="1"/>
  <c r="AB1300" i="13" a="1"/>
  <c r="AB1300" i="13" s="1"/>
  <c r="V1300" i="13"/>
  <c r="W1300" i="13"/>
  <c r="R1300" i="13"/>
  <c r="S1300" i="13"/>
  <c r="Q1300" i="13"/>
  <c r="AA1299" i="13"/>
  <c r="AD1299" i="13"/>
  <c r="Y1300" i="13" a="1"/>
  <c r="Y1300" i="13" s="1"/>
  <c r="X1300" i="13"/>
  <c r="Z1300" i="13" a="1"/>
  <c r="Z1300" i="13" s="1"/>
  <c r="P1301" i="13"/>
  <c r="L1303" i="13"/>
  <c r="O1303" i="13" s="1"/>
  <c r="M1302" i="13"/>
  <c r="N1302" i="13"/>
  <c r="U1301" i="13"/>
  <c r="AB1301" i="13" l="1" a="1"/>
  <c r="AB1301" i="13" s="1"/>
  <c r="AC1301" i="13" a="1"/>
  <c r="AC1301" i="13" s="1"/>
  <c r="V1301" i="13"/>
  <c r="W1301" i="13"/>
  <c r="Q1301" i="13"/>
  <c r="S1301" i="13"/>
  <c r="R1301" i="13"/>
  <c r="AA1300" i="13"/>
  <c r="AD1300" i="13"/>
  <c r="Z1301" i="13" a="1"/>
  <c r="Z1301" i="13" s="1"/>
  <c r="Y1301" i="13" a="1"/>
  <c r="Y1301" i="13" s="1"/>
  <c r="X1301" i="13"/>
  <c r="L1304" i="13"/>
  <c r="O1304" i="13" s="1"/>
  <c r="M1303" i="13"/>
  <c r="N1303" i="13"/>
  <c r="P1302" i="13"/>
  <c r="U1302" i="13"/>
  <c r="AB1302" i="13" l="1" a="1"/>
  <c r="AB1302" i="13" s="1"/>
  <c r="W1302" i="13"/>
  <c r="AC1302" i="13" a="1"/>
  <c r="AC1302" i="13" s="1"/>
  <c r="V1302" i="13"/>
  <c r="S1302" i="13"/>
  <c r="Q1302" i="13"/>
  <c r="R1302" i="13"/>
  <c r="AA1301" i="13"/>
  <c r="AD1301" i="13"/>
  <c r="Z1302" i="13" a="1"/>
  <c r="Z1302" i="13" s="1"/>
  <c r="X1302" i="13"/>
  <c r="Y1302" i="13" a="1"/>
  <c r="Y1302" i="13" s="1"/>
  <c r="P1303" i="13"/>
  <c r="L1305" i="13"/>
  <c r="O1305" i="13" s="1"/>
  <c r="M1304" i="13"/>
  <c r="N1304" i="13"/>
  <c r="U1303" i="13"/>
  <c r="AC1303" i="13" l="1" a="1"/>
  <c r="AC1303" i="13" s="1"/>
  <c r="AB1303" i="13" a="1"/>
  <c r="AB1303" i="13" s="1"/>
  <c r="V1303" i="13"/>
  <c r="W1303" i="13"/>
  <c r="S1303" i="13"/>
  <c r="Q1303" i="13"/>
  <c r="R1303" i="13"/>
  <c r="AD1302" i="13"/>
  <c r="AA1302" i="13"/>
  <c r="Z1303" i="13" a="1"/>
  <c r="Z1303" i="13" s="1"/>
  <c r="X1303" i="13"/>
  <c r="Y1303" i="13" a="1"/>
  <c r="Y1303" i="13" s="1"/>
  <c r="L1306" i="13"/>
  <c r="O1306" i="13" s="1"/>
  <c r="M1305" i="13"/>
  <c r="N1305" i="13"/>
  <c r="P1304" i="13"/>
  <c r="U1304" i="13"/>
  <c r="AC1304" i="13" l="1" a="1"/>
  <c r="AC1304" i="13" s="1"/>
  <c r="AB1304" i="13" a="1"/>
  <c r="AB1304" i="13" s="1"/>
  <c r="V1304" i="13"/>
  <c r="W1304" i="13"/>
  <c r="Q1304" i="13"/>
  <c r="S1304" i="13"/>
  <c r="R1304" i="13"/>
  <c r="AD1303" i="13"/>
  <c r="AA1303" i="13"/>
  <c r="Z1304" i="13" a="1"/>
  <c r="Z1304" i="13" s="1"/>
  <c r="X1304" i="13"/>
  <c r="Y1304" i="13" a="1"/>
  <c r="Y1304" i="13" s="1"/>
  <c r="P1305" i="13"/>
  <c r="L1307" i="13"/>
  <c r="O1307" i="13" s="1"/>
  <c r="N1306" i="13"/>
  <c r="M1306" i="13"/>
  <c r="U1305" i="13"/>
  <c r="AB1305" i="13" l="1" a="1"/>
  <c r="AB1305" i="13" s="1"/>
  <c r="AC1305" i="13" a="1"/>
  <c r="AC1305" i="13" s="1"/>
  <c r="V1305" i="13"/>
  <c r="W1305" i="13"/>
  <c r="Q1305" i="13"/>
  <c r="R1305" i="13"/>
  <c r="S1305" i="13"/>
  <c r="AD1304" i="13"/>
  <c r="AA1304" i="13"/>
  <c r="Z1305" i="13" a="1"/>
  <c r="Z1305" i="13" s="1"/>
  <c r="Y1305" i="13" a="1"/>
  <c r="Y1305" i="13" s="1"/>
  <c r="X1305" i="13"/>
  <c r="L1308" i="13"/>
  <c r="O1308" i="13" s="1"/>
  <c r="N1307" i="13"/>
  <c r="M1307" i="13"/>
  <c r="P1306" i="13"/>
  <c r="U1306" i="13"/>
  <c r="AB1306" i="13" l="1" a="1"/>
  <c r="AB1306" i="13" s="1"/>
  <c r="AC1306" i="13" a="1"/>
  <c r="AC1306" i="13" s="1"/>
  <c r="W1306" i="13"/>
  <c r="V1306" i="13"/>
  <c r="S1306" i="13"/>
  <c r="Q1306" i="13"/>
  <c r="R1306" i="13"/>
  <c r="AD1305" i="13"/>
  <c r="AA1305" i="13"/>
  <c r="X1306" i="13"/>
  <c r="Z1306" i="13" a="1"/>
  <c r="Z1306" i="13" s="1"/>
  <c r="Y1306" i="13" a="1"/>
  <c r="Y1306" i="13" s="1"/>
  <c r="P1307" i="13"/>
  <c r="L1309" i="13"/>
  <c r="O1309" i="13" s="1"/>
  <c r="M1308" i="13"/>
  <c r="N1308" i="13"/>
  <c r="U1307" i="13"/>
  <c r="AC1307" i="13" l="1" a="1"/>
  <c r="AC1307" i="13" s="1"/>
  <c r="AB1307" i="13" a="1"/>
  <c r="AB1307" i="13" s="1"/>
  <c r="V1307" i="13"/>
  <c r="W1307" i="13"/>
  <c r="Q1307" i="13"/>
  <c r="S1307" i="13"/>
  <c r="R1307" i="13"/>
  <c r="AA1306" i="13"/>
  <c r="AD1306" i="13"/>
  <c r="Z1307" i="13" a="1"/>
  <c r="Z1307" i="13" s="1"/>
  <c r="Y1307" i="13" a="1"/>
  <c r="Y1307" i="13" s="1"/>
  <c r="X1307" i="13"/>
  <c r="L1310" i="13"/>
  <c r="O1310" i="13" s="1"/>
  <c r="N1309" i="13"/>
  <c r="M1309" i="13"/>
  <c r="P1308" i="13"/>
  <c r="U1308" i="13"/>
  <c r="AB1308" i="13" l="1" a="1"/>
  <c r="AB1308" i="13" s="1"/>
  <c r="AC1308" i="13" a="1"/>
  <c r="AC1308" i="13" s="1"/>
  <c r="V1308" i="13"/>
  <c r="W1308" i="13"/>
  <c r="R1308" i="13"/>
  <c r="S1308" i="13"/>
  <c r="Q1308" i="13"/>
  <c r="AD1307" i="13"/>
  <c r="AA1307" i="13"/>
  <c r="Z1308" i="13" a="1"/>
  <c r="Z1308" i="13" s="1"/>
  <c r="Y1308" i="13" a="1"/>
  <c r="Y1308" i="13" s="1"/>
  <c r="X1308" i="13"/>
  <c r="P1309" i="13"/>
  <c r="L1311" i="13"/>
  <c r="O1311" i="13" s="1"/>
  <c r="M1310" i="13"/>
  <c r="N1310" i="13"/>
  <c r="U1309" i="13"/>
  <c r="AC1309" i="13" l="1" a="1"/>
  <c r="AC1309" i="13" s="1"/>
  <c r="AB1309" i="13" a="1"/>
  <c r="AB1309" i="13" s="1"/>
  <c r="V1309" i="13"/>
  <c r="W1309" i="13"/>
  <c r="S1309" i="13"/>
  <c r="R1309" i="13"/>
  <c r="Q1309" i="13"/>
  <c r="AD1308" i="13"/>
  <c r="AA1308" i="13"/>
  <c r="Z1309" i="13" a="1"/>
  <c r="Z1309" i="13" s="1"/>
  <c r="Y1309" i="13" a="1"/>
  <c r="Y1309" i="13" s="1"/>
  <c r="X1309" i="13"/>
  <c r="L1312" i="13"/>
  <c r="O1312" i="13" s="1"/>
  <c r="M1311" i="13"/>
  <c r="N1311" i="13"/>
  <c r="P1310" i="13"/>
  <c r="U1310" i="13"/>
  <c r="AC1310" i="13" l="1" a="1"/>
  <c r="AC1310" i="13" s="1"/>
  <c r="AB1310" i="13" a="1"/>
  <c r="AB1310" i="13" s="1"/>
  <c r="W1310" i="13"/>
  <c r="V1310" i="13"/>
  <c r="S1310" i="13"/>
  <c r="Q1310" i="13"/>
  <c r="R1310" i="13"/>
  <c r="AD1309" i="13"/>
  <c r="AA1309" i="13"/>
  <c r="Y1310" i="13" a="1"/>
  <c r="Y1310" i="13" s="1"/>
  <c r="X1310" i="13"/>
  <c r="Z1310" i="13" a="1"/>
  <c r="Z1310" i="13" s="1"/>
  <c r="P1311" i="13"/>
  <c r="L1313" i="13"/>
  <c r="O1313" i="13" s="1"/>
  <c r="M1312" i="13"/>
  <c r="N1312" i="13"/>
  <c r="U1311" i="13"/>
  <c r="AB1311" i="13" l="1" a="1"/>
  <c r="AB1311" i="13" s="1"/>
  <c r="AC1311" i="13" a="1"/>
  <c r="AC1311" i="13" s="1"/>
  <c r="W1311" i="13"/>
  <c r="V1311" i="13"/>
  <c r="S1311" i="13"/>
  <c r="Q1311" i="13"/>
  <c r="R1311" i="13"/>
  <c r="AA1310" i="13"/>
  <c r="AD1310" i="13"/>
  <c r="X1311" i="13"/>
  <c r="Z1311" i="13" a="1"/>
  <c r="Z1311" i="13" s="1"/>
  <c r="Y1311" i="13" a="1"/>
  <c r="Y1311" i="13" s="1"/>
  <c r="L1314" i="13"/>
  <c r="O1314" i="13" s="1"/>
  <c r="N1313" i="13"/>
  <c r="M1313" i="13"/>
  <c r="P1312" i="13"/>
  <c r="U1312" i="13"/>
  <c r="AB1312" i="13" l="1" a="1"/>
  <c r="AB1312" i="13" s="1"/>
  <c r="AC1312" i="13" a="1"/>
  <c r="AC1312" i="13" s="1"/>
  <c r="W1312" i="13"/>
  <c r="V1312" i="13"/>
  <c r="S1312" i="13"/>
  <c r="R1312" i="13"/>
  <c r="Q1312" i="13"/>
  <c r="AD1311" i="13"/>
  <c r="AA1311" i="13"/>
  <c r="Z1312" i="13" a="1"/>
  <c r="Z1312" i="13" s="1"/>
  <c r="Y1312" i="13" a="1"/>
  <c r="Y1312" i="13" s="1"/>
  <c r="X1312" i="13"/>
  <c r="P1313" i="13"/>
  <c r="L1315" i="13"/>
  <c r="O1315" i="13" s="1"/>
  <c r="M1314" i="13"/>
  <c r="N1314" i="13"/>
  <c r="U1313" i="13"/>
  <c r="AC1313" i="13" l="1" a="1"/>
  <c r="AC1313" i="13" s="1"/>
  <c r="AB1313" i="13" a="1"/>
  <c r="AB1313" i="13" s="1"/>
  <c r="W1313" i="13"/>
  <c r="V1313" i="13"/>
  <c r="R1313" i="13"/>
  <c r="Q1313" i="13"/>
  <c r="S1313" i="13"/>
  <c r="AA1312" i="13"/>
  <c r="AD1312" i="13"/>
  <c r="Y1313" i="13" a="1"/>
  <c r="Y1313" i="13" s="1"/>
  <c r="Z1313" i="13" a="1"/>
  <c r="Z1313" i="13" s="1"/>
  <c r="X1313" i="13"/>
  <c r="L1316" i="13"/>
  <c r="O1316" i="13" s="1"/>
  <c r="N1315" i="13"/>
  <c r="M1315" i="13"/>
  <c r="P1314" i="13"/>
  <c r="U1314" i="13"/>
  <c r="AC1314" i="13" l="1" a="1"/>
  <c r="AC1314" i="13" s="1"/>
  <c r="AB1314" i="13" a="1"/>
  <c r="AB1314" i="13" s="1"/>
  <c r="W1314" i="13"/>
  <c r="V1314" i="13"/>
  <c r="Q1314" i="13"/>
  <c r="R1314" i="13"/>
  <c r="S1314" i="13"/>
  <c r="AD1313" i="13"/>
  <c r="AA1313" i="13"/>
  <c r="Y1314" i="13" a="1"/>
  <c r="Y1314" i="13" s="1"/>
  <c r="X1314" i="13"/>
  <c r="Z1314" i="13" a="1"/>
  <c r="Z1314" i="13" s="1"/>
  <c r="P1315" i="13"/>
  <c r="L1317" i="13"/>
  <c r="O1317" i="13" s="1"/>
  <c r="N1316" i="13"/>
  <c r="M1316" i="13"/>
  <c r="U1315" i="13"/>
  <c r="AB1315" i="13" l="1" a="1"/>
  <c r="AB1315" i="13" s="1"/>
  <c r="AC1315" i="13" a="1"/>
  <c r="AC1315" i="13" s="1"/>
  <c r="W1315" i="13"/>
  <c r="V1315" i="13"/>
  <c r="S1315" i="13"/>
  <c r="Q1315" i="13"/>
  <c r="R1315" i="13"/>
  <c r="AD1314" i="13"/>
  <c r="AA1314" i="13"/>
  <c r="Y1315" i="13" a="1"/>
  <c r="Y1315" i="13" s="1"/>
  <c r="X1315" i="13"/>
  <c r="Z1315" i="13" a="1"/>
  <c r="Z1315" i="13" s="1"/>
  <c r="L1318" i="13"/>
  <c r="O1318" i="13" s="1"/>
  <c r="N1317" i="13"/>
  <c r="M1317" i="13"/>
  <c r="P1316" i="13"/>
  <c r="U1316" i="13"/>
  <c r="AB1316" i="13" l="1" a="1"/>
  <c r="AB1316" i="13" s="1"/>
  <c r="AC1316" i="13" a="1"/>
  <c r="AC1316" i="13" s="1"/>
  <c r="V1316" i="13"/>
  <c r="W1316" i="13"/>
  <c r="S1316" i="13"/>
  <c r="R1316" i="13"/>
  <c r="Q1316" i="13"/>
  <c r="AA1315" i="13"/>
  <c r="AD1315" i="13"/>
  <c r="Y1316" i="13" a="1"/>
  <c r="Y1316" i="13" s="1"/>
  <c r="Z1316" i="13" a="1"/>
  <c r="Z1316" i="13" s="1"/>
  <c r="X1316" i="13"/>
  <c r="P1317" i="13"/>
  <c r="L1319" i="13"/>
  <c r="O1319" i="13" s="1"/>
  <c r="N1318" i="13"/>
  <c r="M1318" i="13"/>
  <c r="U1317" i="13"/>
  <c r="AC1317" i="13" l="1" a="1"/>
  <c r="AC1317" i="13" s="1"/>
  <c r="AB1317" i="13" a="1"/>
  <c r="AB1317" i="13" s="1"/>
  <c r="V1317" i="13"/>
  <c r="W1317" i="13"/>
  <c r="Q1317" i="13"/>
  <c r="S1317" i="13"/>
  <c r="R1317" i="13"/>
  <c r="AA1316" i="13"/>
  <c r="AD1316" i="13"/>
  <c r="Y1317" i="13" a="1"/>
  <c r="Y1317" i="13" s="1"/>
  <c r="Z1317" i="13" a="1"/>
  <c r="Z1317" i="13" s="1"/>
  <c r="X1317" i="13"/>
  <c r="L1320" i="13"/>
  <c r="O1320" i="13" s="1"/>
  <c r="M1319" i="13"/>
  <c r="N1319" i="13"/>
  <c r="P1318" i="13"/>
  <c r="U1318" i="13"/>
  <c r="AB1318" i="13" l="1" a="1"/>
  <c r="AB1318" i="13" s="1"/>
  <c r="AC1318" i="13" a="1"/>
  <c r="AC1318" i="13" s="1"/>
  <c r="V1318" i="13"/>
  <c r="W1318" i="13"/>
  <c r="Q1318" i="13"/>
  <c r="R1318" i="13"/>
  <c r="S1318" i="13"/>
  <c r="AA1317" i="13"/>
  <c r="AD1317" i="13"/>
  <c r="Z1318" i="13" a="1"/>
  <c r="Z1318" i="13" s="1"/>
  <c r="X1318" i="13"/>
  <c r="Y1318" i="13" a="1"/>
  <c r="Y1318" i="13" s="1"/>
  <c r="P1319" i="13"/>
  <c r="L1321" i="13"/>
  <c r="O1321" i="13" s="1"/>
  <c r="M1320" i="13"/>
  <c r="N1320" i="13"/>
  <c r="U1319" i="13"/>
  <c r="AB1319" i="13" l="1" a="1"/>
  <c r="AB1319" i="13" s="1"/>
  <c r="AC1319" i="13" a="1"/>
  <c r="AC1319" i="13" s="1"/>
  <c r="W1319" i="13"/>
  <c r="V1319" i="13"/>
  <c r="Q1319" i="13"/>
  <c r="R1319" i="13"/>
  <c r="S1319" i="13"/>
  <c r="AA1318" i="13"/>
  <c r="AD1318" i="13"/>
  <c r="Z1319" i="13" a="1"/>
  <c r="Z1319" i="13" s="1"/>
  <c r="Y1319" i="13" a="1"/>
  <c r="Y1319" i="13" s="1"/>
  <c r="X1319" i="13"/>
  <c r="L1322" i="13"/>
  <c r="O1322" i="13" s="1"/>
  <c r="N1321" i="13"/>
  <c r="M1321" i="13"/>
  <c r="P1320" i="13"/>
  <c r="U1320" i="13"/>
  <c r="AB1320" i="13" l="1" a="1"/>
  <c r="AB1320" i="13" s="1"/>
  <c r="AC1320" i="13" a="1"/>
  <c r="AC1320" i="13" s="1"/>
  <c r="V1320" i="13"/>
  <c r="W1320" i="13"/>
  <c r="S1320" i="13"/>
  <c r="R1320" i="13"/>
  <c r="Q1320" i="13"/>
  <c r="AD1319" i="13"/>
  <c r="AA1319" i="13"/>
  <c r="Z1320" i="13" a="1"/>
  <c r="Z1320" i="13" s="1"/>
  <c r="X1320" i="13"/>
  <c r="Y1320" i="13" a="1"/>
  <c r="Y1320" i="13" s="1"/>
  <c r="P1321" i="13"/>
  <c r="L1323" i="13"/>
  <c r="O1323" i="13" s="1"/>
  <c r="M1322" i="13"/>
  <c r="N1322" i="13"/>
  <c r="U1321" i="13"/>
  <c r="AC1321" i="13" l="1" a="1"/>
  <c r="AC1321" i="13" s="1"/>
  <c r="AB1321" i="13" a="1"/>
  <c r="AB1321" i="13" s="1"/>
  <c r="W1321" i="13"/>
  <c r="V1321" i="13"/>
  <c r="R1321" i="13"/>
  <c r="S1321" i="13"/>
  <c r="Q1321" i="13"/>
  <c r="AD1320" i="13"/>
  <c r="AA1320" i="13"/>
  <c r="Z1321" i="13" a="1"/>
  <c r="Z1321" i="13" s="1"/>
  <c r="Y1321" i="13" a="1"/>
  <c r="Y1321" i="13" s="1"/>
  <c r="X1321" i="13"/>
  <c r="L1324" i="13"/>
  <c r="O1324" i="13" s="1"/>
  <c r="N1323" i="13"/>
  <c r="M1323" i="13"/>
  <c r="P1322" i="13"/>
  <c r="U1322" i="13"/>
  <c r="AB1322" i="13" l="1" a="1"/>
  <c r="AB1322" i="13" s="1"/>
  <c r="AC1322" i="13" a="1"/>
  <c r="AC1322" i="13" s="1"/>
  <c r="W1322" i="13"/>
  <c r="V1322" i="13"/>
  <c r="Q1322" i="13"/>
  <c r="R1322" i="13"/>
  <c r="S1322" i="13"/>
  <c r="AD1321" i="13"/>
  <c r="AA1321" i="13"/>
  <c r="Z1322" i="13" a="1"/>
  <c r="Z1322" i="13" s="1"/>
  <c r="Y1322" i="13" a="1"/>
  <c r="Y1322" i="13" s="1"/>
  <c r="X1322" i="13"/>
  <c r="P1323" i="13"/>
  <c r="L1325" i="13"/>
  <c r="O1325" i="13" s="1"/>
  <c r="N1324" i="13"/>
  <c r="M1324" i="13"/>
  <c r="U1323" i="13"/>
  <c r="AC1323" i="13" l="1" a="1"/>
  <c r="AC1323" i="13" s="1"/>
  <c r="AB1323" i="13" a="1"/>
  <c r="AB1323" i="13" s="1"/>
  <c r="V1323" i="13"/>
  <c r="W1323" i="13"/>
  <c r="S1323" i="13"/>
  <c r="Q1323" i="13"/>
  <c r="R1323" i="13"/>
  <c r="AD1322" i="13"/>
  <c r="AA1322" i="13"/>
  <c r="Z1323" i="13" a="1"/>
  <c r="Z1323" i="13" s="1"/>
  <c r="Y1323" i="13" a="1"/>
  <c r="Y1323" i="13" s="1"/>
  <c r="X1323" i="13"/>
  <c r="L1326" i="13"/>
  <c r="O1326" i="13" s="1"/>
  <c r="N1325" i="13"/>
  <c r="M1325" i="13"/>
  <c r="P1324" i="13"/>
  <c r="U1324" i="13"/>
  <c r="AB1324" i="13" l="1" a="1"/>
  <c r="AB1324" i="13" s="1"/>
  <c r="V1324" i="13"/>
  <c r="AC1324" i="13" a="1"/>
  <c r="AC1324" i="13" s="1"/>
  <c r="W1324" i="13"/>
  <c r="R1324" i="13"/>
  <c r="S1324" i="13"/>
  <c r="Q1324" i="13"/>
  <c r="AA1323" i="13"/>
  <c r="AD1323" i="13"/>
  <c r="Z1324" i="13" a="1"/>
  <c r="Z1324" i="13" s="1"/>
  <c r="Y1324" i="13" a="1"/>
  <c r="Y1324" i="13" s="1"/>
  <c r="X1324" i="13"/>
  <c r="P1325" i="13"/>
  <c r="L1327" i="13"/>
  <c r="O1327" i="13" s="1"/>
  <c r="M1326" i="13"/>
  <c r="N1326" i="13"/>
  <c r="U1325" i="13"/>
  <c r="AC1325" i="13" l="1" a="1"/>
  <c r="AC1325" i="13" s="1"/>
  <c r="AB1325" i="13" a="1"/>
  <c r="AB1325" i="13" s="1"/>
  <c r="W1325" i="13"/>
  <c r="V1325" i="13"/>
  <c r="Q1325" i="13"/>
  <c r="R1325" i="13"/>
  <c r="S1325" i="13"/>
  <c r="AA1324" i="13"/>
  <c r="AD1324" i="13"/>
  <c r="Z1325" i="13" a="1"/>
  <c r="Z1325" i="13" s="1"/>
  <c r="X1325" i="13"/>
  <c r="Y1325" i="13" a="1"/>
  <c r="Y1325" i="13" s="1"/>
  <c r="L1328" i="13"/>
  <c r="O1328" i="13" s="1"/>
  <c r="N1327" i="13"/>
  <c r="M1327" i="13"/>
  <c r="P1326" i="13"/>
  <c r="U1326" i="13"/>
  <c r="AB1326" i="13" l="1" a="1"/>
  <c r="AB1326" i="13" s="1"/>
  <c r="AC1326" i="13" a="1"/>
  <c r="AC1326" i="13" s="1"/>
  <c r="V1326" i="13"/>
  <c r="W1326" i="13"/>
  <c r="S1326" i="13"/>
  <c r="R1326" i="13"/>
  <c r="Q1326" i="13"/>
  <c r="AD1325" i="13"/>
  <c r="AA1325" i="13"/>
  <c r="Z1326" i="13" a="1"/>
  <c r="Z1326" i="13" s="1"/>
  <c r="X1326" i="13"/>
  <c r="Y1326" i="13" a="1"/>
  <c r="Y1326" i="13" s="1"/>
  <c r="P1327" i="13"/>
  <c r="L1329" i="13"/>
  <c r="O1329" i="13" s="1"/>
  <c r="M1328" i="13"/>
  <c r="N1328" i="13"/>
  <c r="U1327" i="13"/>
  <c r="AB1327" i="13" l="1" a="1"/>
  <c r="AB1327" i="13" s="1"/>
  <c r="AC1327" i="13" a="1"/>
  <c r="AC1327" i="13" s="1"/>
  <c r="V1327" i="13"/>
  <c r="W1327" i="13"/>
  <c r="S1327" i="13"/>
  <c r="Q1327" i="13"/>
  <c r="R1327" i="13"/>
  <c r="AD1326" i="13"/>
  <c r="AA1326" i="13"/>
  <c r="Y1327" i="13" a="1"/>
  <c r="Y1327" i="13" s="1"/>
  <c r="Z1327" i="13" a="1"/>
  <c r="Z1327" i="13" s="1"/>
  <c r="X1327" i="13"/>
  <c r="L1330" i="13"/>
  <c r="O1330" i="13" s="1"/>
  <c r="M1329" i="13"/>
  <c r="N1329" i="13"/>
  <c r="P1328" i="13"/>
  <c r="U1328" i="13"/>
  <c r="AC1328" i="13" l="1" a="1"/>
  <c r="AC1328" i="13" s="1"/>
  <c r="AB1328" i="13" a="1"/>
  <c r="AB1328" i="13" s="1"/>
  <c r="V1328" i="13"/>
  <c r="W1328" i="13"/>
  <c r="R1328" i="13"/>
  <c r="Q1328" i="13"/>
  <c r="S1328" i="13"/>
  <c r="AA1327" i="13"/>
  <c r="AD1327" i="13"/>
  <c r="Y1328" i="13" a="1"/>
  <c r="Y1328" i="13" s="1"/>
  <c r="Z1328" i="13" a="1"/>
  <c r="Z1328" i="13" s="1"/>
  <c r="X1328" i="13"/>
  <c r="P1329" i="13"/>
  <c r="L1331" i="13"/>
  <c r="O1331" i="13" s="1"/>
  <c r="N1330" i="13"/>
  <c r="M1330" i="13"/>
  <c r="U1329" i="13"/>
  <c r="AB1329" i="13" l="1" a="1"/>
  <c r="AB1329" i="13" s="1"/>
  <c r="AC1329" i="13" a="1"/>
  <c r="AC1329" i="13" s="1"/>
  <c r="W1329" i="13"/>
  <c r="V1329" i="13"/>
  <c r="Q1329" i="13"/>
  <c r="R1329" i="13"/>
  <c r="S1329" i="13"/>
  <c r="AD1328" i="13"/>
  <c r="AA1328" i="13"/>
  <c r="Z1329" i="13" a="1"/>
  <c r="Z1329" i="13" s="1"/>
  <c r="Y1329" i="13" a="1"/>
  <c r="Y1329" i="13" s="1"/>
  <c r="X1329" i="13"/>
  <c r="L1332" i="13"/>
  <c r="O1332" i="13" s="1"/>
  <c r="M1331" i="13"/>
  <c r="N1331" i="13"/>
  <c r="P1330" i="13"/>
  <c r="U1330" i="13"/>
  <c r="AB1330" i="13" l="1" a="1"/>
  <c r="AB1330" i="13" s="1"/>
  <c r="AC1330" i="13" a="1"/>
  <c r="AC1330" i="13" s="1"/>
  <c r="V1330" i="13"/>
  <c r="W1330" i="13"/>
  <c r="S1330" i="13"/>
  <c r="Q1330" i="13"/>
  <c r="R1330" i="13"/>
  <c r="AA1329" i="13"/>
  <c r="AD1329" i="13"/>
  <c r="X1330" i="13"/>
  <c r="Z1330" i="13" a="1"/>
  <c r="Z1330" i="13" s="1"/>
  <c r="Y1330" i="13" a="1"/>
  <c r="Y1330" i="13" s="1"/>
  <c r="P1331" i="13"/>
  <c r="L1333" i="13"/>
  <c r="O1333" i="13" s="1"/>
  <c r="M1332" i="13"/>
  <c r="N1332" i="13"/>
  <c r="U1331" i="13"/>
  <c r="AB1331" i="13" l="1" a="1"/>
  <c r="AB1331" i="13" s="1"/>
  <c r="AC1331" i="13" a="1"/>
  <c r="AC1331" i="13" s="1"/>
  <c r="V1331" i="13"/>
  <c r="W1331" i="13"/>
  <c r="Q1331" i="13"/>
  <c r="S1331" i="13"/>
  <c r="R1331" i="13"/>
  <c r="AD1330" i="13"/>
  <c r="AA1330" i="13"/>
  <c r="Y1331" i="13" a="1"/>
  <c r="Y1331" i="13" s="1"/>
  <c r="Z1331" i="13" a="1"/>
  <c r="Z1331" i="13" s="1"/>
  <c r="X1331" i="13"/>
  <c r="L1334" i="13"/>
  <c r="O1334" i="13" s="1"/>
  <c r="N1333" i="13"/>
  <c r="M1333" i="13"/>
  <c r="P1332" i="13"/>
  <c r="U1332" i="13"/>
  <c r="AC1332" i="13" l="1" a="1"/>
  <c r="AC1332" i="13" s="1"/>
  <c r="AB1332" i="13" a="1"/>
  <c r="AB1332" i="13" s="1"/>
  <c r="V1332" i="13"/>
  <c r="W1332" i="13"/>
  <c r="R1332" i="13"/>
  <c r="S1332" i="13"/>
  <c r="Q1332" i="13"/>
  <c r="AA1331" i="13"/>
  <c r="AD1331" i="13"/>
  <c r="X1332" i="13"/>
  <c r="Y1332" i="13" a="1"/>
  <c r="Y1332" i="13" s="1"/>
  <c r="Z1332" i="13" a="1"/>
  <c r="Z1332" i="13" s="1"/>
  <c r="P1333" i="13"/>
  <c r="L1335" i="13"/>
  <c r="O1335" i="13" s="1"/>
  <c r="M1334" i="13"/>
  <c r="N1334" i="13"/>
  <c r="U1333" i="13"/>
  <c r="AB1333" i="13" l="1" a="1"/>
  <c r="AB1333" i="13" s="1"/>
  <c r="AC1333" i="13" a="1"/>
  <c r="AC1333" i="13" s="1"/>
  <c r="V1333" i="13"/>
  <c r="W1333" i="13"/>
  <c r="R1333" i="13"/>
  <c r="Q1333" i="13"/>
  <c r="S1333" i="13"/>
  <c r="AD1332" i="13"/>
  <c r="AA1332" i="13"/>
  <c r="X1333" i="13"/>
  <c r="Y1333" i="13" a="1"/>
  <c r="Y1333" i="13" s="1"/>
  <c r="Z1333" i="13" a="1"/>
  <c r="Z1333" i="13" s="1"/>
  <c r="L1336" i="13"/>
  <c r="O1336" i="13" s="1"/>
  <c r="N1335" i="13"/>
  <c r="M1335" i="13"/>
  <c r="P1334" i="13"/>
  <c r="U1334" i="13"/>
  <c r="AB1334" i="13" l="1" a="1"/>
  <c r="AB1334" i="13" s="1"/>
  <c r="AC1334" i="13" a="1"/>
  <c r="AC1334" i="13" s="1"/>
  <c r="V1334" i="13"/>
  <c r="W1334" i="13"/>
  <c r="Q1334" i="13"/>
  <c r="R1334" i="13"/>
  <c r="S1334" i="13"/>
  <c r="AA1333" i="13"/>
  <c r="AD1333" i="13"/>
  <c r="X1334" i="13"/>
  <c r="Z1334" i="13" a="1"/>
  <c r="Z1334" i="13" s="1"/>
  <c r="Y1334" i="13" a="1"/>
  <c r="Y1334" i="13" s="1"/>
  <c r="P1335" i="13"/>
  <c r="L1337" i="13"/>
  <c r="O1337" i="13" s="1"/>
  <c r="M1336" i="13"/>
  <c r="N1336" i="13"/>
  <c r="U1335" i="13"/>
  <c r="AB1335" i="13" l="1" a="1"/>
  <c r="AB1335" i="13" s="1"/>
  <c r="AC1335" i="13" a="1"/>
  <c r="AC1335" i="13" s="1"/>
  <c r="W1335" i="13"/>
  <c r="V1335" i="13"/>
  <c r="S1335" i="13"/>
  <c r="R1335" i="13"/>
  <c r="Q1335" i="13"/>
  <c r="AD1334" i="13"/>
  <c r="AA1334" i="13"/>
  <c r="Z1335" i="13" a="1"/>
  <c r="Z1335" i="13" s="1"/>
  <c r="Y1335" i="13" a="1"/>
  <c r="Y1335" i="13" s="1"/>
  <c r="X1335" i="13"/>
  <c r="L1338" i="13"/>
  <c r="O1338" i="13" s="1"/>
  <c r="M1337" i="13"/>
  <c r="N1337" i="13"/>
  <c r="P1336" i="13"/>
  <c r="U1336" i="13"/>
  <c r="AB1336" i="13" l="1" a="1"/>
  <c r="AB1336" i="13" s="1"/>
  <c r="AC1336" i="13" a="1"/>
  <c r="AC1336" i="13" s="1"/>
  <c r="W1336" i="13"/>
  <c r="V1336" i="13"/>
  <c r="S1336" i="13"/>
  <c r="Q1336" i="13"/>
  <c r="R1336" i="13"/>
  <c r="AD1335" i="13"/>
  <c r="AA1335" i="13"/>
  <c r="Z1336" i="13" a="1"/>
  <c r="Z1336" i="13" s="1"/>
  <c r="Y1336" i="13" a="1"/>
  <c r="Y1336" i="13" s="1"/>
  <c r="X1336" i="13"/>
  <c r="P1337" i="13"/>
  <c r="L1339" i="13"/>
  <c r="O1339" i="13" s="1"/>
  <c r="N1338" i="13"/>
  <c r="M1338" i="13"/>
  <c r="U1337" i="13"/>
  <c r="AC1337" i="13" l="1" a="1"/>
  <c r="AC1337" i="13" s="1"/>
  <c r="AB1337" i="13" a="1"/>
  <c r="AB1337" i="13" s="1"/>
  <c r="V1337" i="13"/>
  <c r="W1337" i="13"/>
  <c r="S1337" i="13"/>
  <c r="R1337" i="13"/>
  <c r="Q1337" i="13"/>
  <c r="AD1336" i="13"/>
  <c r="AA1336" i="13"/>
  <c r="Z1337" i="13" a="1"/>
  <c r="Z1337" i="13" s="1"/>
  <c r="Y1337" i="13" a="1"/>
  <c r="Y1337" i="13" s="1"/>
  <c r="X1337" i="13"/>
  <c r="L1340" i="13"/>
  <c r="O1340" i="13" s="1"/>
  <c r="N1339" i="13"/>
  <c r="M1339" i="13"/>
  <c r="P1338" i="13"/>
  <c r="U1338" i="13"/>
  <c r="AB1338" i="13" l="1" a="1"/>
  <c r="AB1338" i="13" s="1"/>
  <c r="AC1338" i="13" a="1"/>
  <c r="AC1338" i="13" s="1"/>
  <c r="V1338" i="13"/>
  <c r="W1338" i="13"/>
  <c r="R1338" i="13"/>
  <c r="Q1338" i="13"/>
  <c r="S1338" i="13"/>
  <c r="AD1337" i="13"/>
  <c r="AA1337" i="13"/>
  <c r="Y1338" i="13" a="1"/>
  <c r="Y1338" i="13" s="1"/>
  <c r="X1338" i="13"/>
  <c r="Z1338" i="13" a="1"/>
  <c r="Z1338" i="13" s="1"/>
  <c r="P1339" i="13"/>
  <c r="L1341" i="13"/>
  <c r="O1341" i="13" s="1"/>
  <c r="N1340" i="13"/>
  <c r="M1340" i="13"/>
  <c r="U1339" i="13"/>
  <c r="AC1339" i="13" l="1" a="1"/>
  <c r="AC1339" i="13" s="1"/>
  <c r="AB1339" i="13" a="1"/>
  <c r="AB1339" i="13" s="1"/>
  <c r="V1339" i="13"/>
  <c r="W1339" i="13"/>
  <c r="S1339" i="13"/>
  <c r="R1339" i="13"/>
  <c r="Q1339" i="13"/>
  <c r="AA1338" i="13"/>
  <c r="AD1338" i="13"/>
  <c r="Y1339" i="13" a="1"/>
  <c r="Y1339" i="13" s="1"/>
  <c r="X1339" i="13"/>
  <c r="Z1339" i="13" a="1"/>
  <c r="Z1339" i="13" s="1"/>
  <c r="L1342" i="13"/>
  <c r="O1342" i="13" s="1"/>
  <c r="N1341" i="13"/>
  <c r="M1341" i="13"/>
  <c r="P1340" i="13"/>
  <c r="U1340" i="13"/>
  <c r="AC1340" i="13" l="1" a="1"/>
  <c r="AC1340" i="13" s="1"/>
  <c r="AB1340" i="13" a="1"/>
  <c r="AB1340" i="13" s="1"/>
  <c r="W1340" i="13"/>
  <c r="V1340" i="13"/>
  <c r="S1340" i="13"/>
  <c r="R1340" i="13"/>
  <c r="Q1340" i="13"/>
  <c r="AD1339" i="13"/>
  <c r="AA1339" i="13"/>
  <c r="Z1340" i="13" a="1"/>
  <c r="Z1340" i="13" s="1"/>
  <c r="Y1340" i="13" a="1"/>
  <c r="Y1340" i="13" s="1"/>
  <c r="X1340" i="13"/>
  <c r="P1341" i="13"/>
  <c r="L1343" i="13"/>
  <c r="O1343" i="13" s="1"/>
  <c r="M1342" i="13"/>
  <c r="N1342" i="13"/>
  <c r="U1341" i="13"/>
  <c r="AC1341" i="13" l="1" a="1"/>
  <c r="AC1341" i="13" s="1"/>
  <c r="AB1341" i="13" a="1"/>
  <c r="AB1341" i="13" s="1"/>
  <c r="V1341" i="13"/>
  <c r="W1341" i="13"/>
  <c r="S1341" i="13"/>
  <c r="Q1341" i="13"/>
  <c r="R1341" i="13"/>
  <c r="AA1340" i="13"/>
  <c r="AD1340" i="13"/>
  <c r="Z1341" i="13" a="1"/>
  <c r="Z1341" i="13" s="1"/>
  <c r="Y1341" i="13" a="1"/>
  <c r="Y1341" i="13" s="1"/>
  <c r="X1341" i="13"/>
  <c r="L1344" i="13"/>
  <c r="O1344" i="13" s="1"/>
  <c r="N1343" i="13"/>
  <c r="M1343" i="13"/>
  <c r="P1342" i="13"/>
  <c r="U1342" i="13"/>
  <c r="AC1342" i="13" l="1" a="1"/>
  <c r="AC1342" i="13" s="1"/>
  <c r="AB1342" i="13" a="1"/>
  <c r="AB1342" i="13" s="1"/>
  <c r="W1342" i="13"/>
  <c r="V1342" i="13"/>
  <c r="R1342" i="13"/>
  <c r="S1342" i="13"/>
  <c r="Q1342" i="13"/>
  <c r="AD1341" i="13"/>
  <c r="AA1341" i="13"/>
  <c r="Y1342" i="13" a="1"/>
  <c r="Y1342" i="13" s="1"/>
  <c r="Z1342" i="13" a="1"/>
  <c r="Z1342" i="13" s="1"/>
  <c r="X1342" i="13"/>
  <c r="P1343" i="13"/>
  <c r="L1345" i="13"/>
  <c r="O1345" i="13" s="1"/>
  <c r="N1344" i="13"/>
  <c r="M1344" i="13"/>
  <c r="U1343" i="13"/>
  <c r="AB1343" i="13" l="1" a="1"/>
  <c r="AB1343" i="13" s="1"/>
  <c r="AC1343" i="13" a="1"/>
  <c r="AC1343" i="13" s="1"/>
  <c r="V1343" i="13"/>
  <c r="W1343" i="13"/>
  <c r="R1343" i="13"/>
  <c r="S1343" i="13"/>
  <c r="Q1343" i="13"/>
  <c r="AA1342" i="13"/>
  <c r="AD1342" i="13"/>
  <c r="X1343" i="13"/>
  <c r="Y1343" i="13" a="1"/>
  <c r="Y1343" i="13" s="1"/>
  <c r="Z1343" i="13" a="1"/>
  <c r="Z1343" i="13" s="1"/>
  <c r="L1346" i="13"/>
  <c r="O1346" i="13" s="1"/>
  <c r="N1345" i="13"/>
  <c r="M1345" i="13"/>
  <c r="P1344" i="13"/>
  <c r="U1344" i="13"/>
  <c r="AB1344" i="13" l="1" a="1"/>
  <c r="AB1344" i="13" s="1"/>
  <c r="AC1344" i="13" a="1"/>
  <c r="AC1344" i="13" s="1"/>
  <c r="W1344" i="13"/>
  <c r="V1344" i="13"/>
  <c r="Q1344" i="13"/>
  <c r="R1344" i="13"/>
  <c r="S1344" i="13"/>
  <c r="AA1343" i="13"/>
  <c r="AD1343" i="13"/>
  <c r="Y1344" i="13" a="1"/>
  <c r="Y1344" i="13" s="1"/>
  <c r="X1344" i="13"/>
  <c r="Z1344" i="13" a="1"/>
  <c r="Z1344" i="13" s="1"/>
  <c r="P1345" i="13"/>
  <c r="L1347" i="13"/>
  <c r="O1347" i="13" s="1"/>
  <c r="N1346" i="13"/>
  <c r="M1346" i="13"/>
  <c r="U1345" i="13"/>
  <c r="AC1345" i="13" l="1" a="1"/>
  <c r="AC1345" i="13" s="1"/>
  <c r="AB1345" i="13" a="1"/>
  <c r="AB1345" i="13" s="1"/>
  <c r="V1345" i="13"/>
  <c r="W1345" i="13"/>
  <c r="S1345" i="13"/>
  <c r="R1345" i="13"/>
  <c r="Q1345" i="13"/>
  <c r="AA1344" i="13"/>
  <c r="AD1344" i="13"/>
  <c r="Z1345" i="13" a="1"/>
  <c r="Z1345" i="13" s="1"/>
  <c r="X1345" i="13"/>
  <c r="Y1345" i="13" a="1"/>
  <c r="Y1345" i="13" s="1"/>
  <c r="L1348" i="13"/>
  <c r="O1348" i="13" s="1"/>
  <c r="N1347" i="13"/>
  <c r="M1347" i="13"/>
  <c r="P1346" i="13"/>
  <c r="U1346" i="13"/>
  <c r="AB1346" i="13" l="1" a="1"/>
  <c r="AB1346" i="13" s="1"/>
  <c r="AC1346" i="13" a="1"/>
  <c r="AC1346" i="13" s="1"/>
  <c r="V1346" i="13"/>
  <c r="W1346" i="13"/>
  <c r="Q1346" i="13"/>
  <c r="R1346" i="13"/>
  <c r="S1346" i="13"/>
  <c r="AA1345" i="13"/>
  <c r="AD1345" i="13"/>
  <c r="Z1346" i="13" a="1"/>
  <c r="Z1346" i="13" s="1"/>
  <c r="X1346" i="13"/>
  <c r="Y1346" i="13" a="1"/>
  <c r="Y1346" i="13" s="1"/>
  <c r="P1347" i="13"/>
  <c r="L1349" i="13"/>
  <c r="O1349" i="13" s="1"/>
  <c r="M1348" i="13"/>
  <c r="N1348" i="13"/>
  <c r="U1347" i="13"/>
  <c r="AB1347" i="13" l="1" a="1"/>
  <c r="AB1347" i="13" s="1"/>
  <c r="AC1347" i="13" a="1"/>
  <c r="AC1347" i="13" s="1"/>
  <c r="W1347" i="13"/>
  <c r="V1347" i="13"/>
  <c r="Q1347" i="13"/>
  <c r="R1347" i="13"/>
  <c r="S1347" i="13"/>
  <c r="AD1346" i="13"/>
  <c r="AA1346" i="13"/>
  <c r="Z1347" i="13" a="1"/>
  <c r="Z1347" i="13" s="1"/>
  <c r="Y1347" i="13" a="1"/>
  <c r="Y1347" i="13" s="1"/>
  <c r="X1347" i="13"/>
  <c r="L1350" i="13"/>
  <c r="O1350" i="13" s="1"/>
  <c r="N1349" i="13"/>
  <c r="M1349" i="13"/>
  <c r="P1348" i="13"/>
  <c r="U1348" i="13"/>
  <c r="AC1348" i="13" l="1" a="1"/>
  <c r="AC1348" i="13" s="1"/>
  <c r="V1348" i="13"/>
  <c r="W1348" i="13"/>
  <c r="AB1348" i="13" a="1"/>
  <c r="AB1348" i="13" s="1"/>
  <c r="R1348" i="13"/>
  <c r="S1348" i="13"/>
  <c r="Q1348" i="13"/>
  <c r="AD1347" i="13"/>
  <c r="AA1347" i="13"/>
  <c r="Y1348" i="13" a="1"/>
  <c r="Y1348" i="13" s="1"/>
  <c r="Z1348" i="13" a="1"/>
  <c r="Z1348" i="13" s="1"/>
  <c r="X1348" i="13"/>
  <c r="P1349" i="13"/>
  <c r="L1351" i="13"/>
  <c r="O1351" i="13" s="1"/>
  <c r="M1350" i="13"/>
  <c r="N1350" i="13"/>
  <c r="U1349" i="13"/>
  <c r="AC1349" i="13" l="1" a="1"/>
  <c r="AC1349" i="13" s="1"/>
  <c r="AB1349" i="13" a="1"/>
  <c r="AB1349" i="13" s="1"/>
  <c r="V1349" i="13"/>
  <c r="W1349" i="13"/>
  <c r="Q1349" i="13"/>
  <c r="R1349" i="13"/>
  <c r="S1349" i="13"/>
  <c r="AA1348" i="13"/>
  <c r="AD1348" i="13"/>
  <c r="Z1349" i="13" a="1"/>
  <c r="Z1349" i="13" s="1"/>
  <c r="Y1349" i="13" a="1"/>
  <c r="Y1349" i="13" s="1"/>
  <c r="X1349" i="13"/>
  <c r="L1352" i="13"/>
  <c r="O1352" i="13" s="1"/>
  <c r="N1351" i="13"/>
  <c r="M1351" i="13"/>
  <c r="P1350" i="13"/>
  <c r="U1350" i="13"/>
  <c r="AB1350" i="13" l="1" a="1"/>
  <c r="AB1350" i="13" s="1"/>
  <c r="AC1350" i="13" a="1"/>
  <c r="AC1350" i="13" s="1"/>
  <c r="W1350" i="13"/>
  <c r="V1350" i="13"/>
  <c r="S1350" i="13"/>
  <c r="Q1350" i="13"/>
  <c r="R1350" i="13"/>
  <c r="AA1349" i="13"/>
  <c r="AD1349" i="13"/>
  <c r="Z1350" i="13" a="1"/>
  <c r="Z1350" i="13" s="1"/>
  <c r="Y1350" i="13" a="1"/>
  <c r="Y1350" i="13" s="1"/>
  <c r="X1350" i="13"/>
  <c r="P1351" i="13"/>
  <c r="L1353" i="13"/>
  <c r="O1353" i="13" s="1"/>
  <c r="M1352" i="13"/>
  <c r="N1352" i="13"/>
  <c r="U1351" i="13"/>
  <c r="AB1351" i="13" l="1" a="1"/>
  <c r="AB1351" i="13" s="1"/>
  <c r="AC1351" i="13" a="1"/>
  <c r="AC1351" i="13" s="1"/>
  <c r="V1351" i="13"/>
  <c r="W1351" i="13"/>
  <c r="S1351" i="13"/>
  <c r="R1351" i="13"/>
  <c r="Q1351" i="13"/>
  <c r="AD1350" i="13"/>
  <c r="AA1350" i="13"/>
  <c r="Z1351" i="13" a="1"/>
  <c r="Z1351" i="13" s="1"/>
  <c r="X1351" i="13"/>
  <c r="Y1351" i="13" a="1"/>
  <c r="Y1351" i="13" s="1"/>
  <c r="L1354" i="13"/>
  <c r="O1354" i="13" s="1"/>
  <c r="M1353" i="13"/>
  <c r="N1353" i="13"/>
  <c r="P1352" i="13"/>
  <c r="U1352" i="13"/>
  <c r="AC1352" i="13" l="1" a="1"/>
  <c r="AC1352" i="13" s="1"/>
  <c r="AB1352" i="13" a="1"/>
  <c r="AB1352" i="13" s="1"/>
  <c r="V1352" i="13"/>
  <c r="W1352" i="13"/>
  <c r="R1352" i="13"/>
  <c r="Q1352" i="13"/>
  <c r="S1352" i="13"/>
  <c r="AD1351" i="13"/>
  <c r="AA1351" i="13"/>
  <c r="Y1352" i="13" a="1"/>
  <c r="Y1352" i="13" s="1"/>
  <c r="X1352" i="13"/>
  <c r="Z1352" i="13" a="1"/>
  <c r="Z1352" i="13" s="1"/>
  <c r="P1353" i="13"/>
  <c r="L1355" i="13"/>
  <c r="O1355" i="13" s="1"/>
  <c r="M1354" i="13"/>
  <c r="N1354" i="13"/>
  <c r="U1353" i="13"/>
  <c r="AC1353" i="13" l="1" a="1"/>
  <c r="AC1353" i="13" s="1"/>
  <c r="AB1353" i="13" a="1"/>
  <c r="AB1353" i="13" s="1"/>
  <c r="W1353" i="13"/>
  <c r="V1353" i="13"/>
  <c r="R1353" i="13"/>
  <c r="S1353" i="13"/>
  <c r="Q1353" i="13"/>
  <c r="AA1352" i="13"/>
  <c r="AD1352" i="13"/>
  <c r="Y1353" i="13" a="1"/>
  <c r="Y1353" i="13" s="1"/>
  <c r="X1353" i="13"/>
  <c r="Z1353" i="13" a="1"/>
  <c r="Z1353" i="13" s="1"/>
  <c r="L1356" i="13"/>
  <c r="O1356" i="13" s="1"/>
  <c r="N1355" i="13"/>
  <c r="M1355" i="13"/>
  <c r="P1354" i="13"/>
  <c r="U1354" i="13"/>
  <c r="AB1354" i="13" l="1" a="1"/>
  <c r="AB1354" i="13" s="1"/>
  <c r="AC1354" i="13" a="1"/>
  <c r="AC1354" i="13" s="1"/>
  <c r="V1354" i="13"/>
  <c r="W1354" i="13"/>
  <c r="R1354" i="13"/>
  <c r="Q1354" i="13"/>
  <c r="S1354" i="13"/>
  <c r="AA1353" i="13"/>
  <c r="AD1353" i="13"/>
  <c r="Y1354" i="13" a="1"/>
  <c r="Y1354" i="13" s="1"/>
  <c r="Z1354" i="13" a="1"/>
  <c r="Z1354" i="13" s="1"/>
  <c r="X1354" i="13"/>
  <c r="P1355" i="13"/>
  <c r="L1357" i="13"/>
  <c r="O1357" i="13" s="1"/>
  <c r="N1356" i="13"/>
  <c r="M1356" i="13"/>
  <c r="U1355" i="13"/>
  <c r="AC1355" i="13" l="1" a="1"/>
  <c r="AC1355" i="13" s="1"/>
  <c r="V1355" i="13"/>
  <c r="AB1355" i="13" a="1"/>
  <c r="AB1355" i="13" s="1"/>
  <c r="W1355" i="13"/>
  <c r="S1355" i="13"/>
  <c r="Q1355" i="13"/>
  <c r="R1355" i="13"/>
  <c r="AA1354" i="13"/>
  <c r="AD1354" i="13"/>
  <c r="Z1355" i="13" a="1"/>
  <c r="Z1355" i="13" s="1"/>
  <c r="X1355" i="13"/>
  <c r="Y1355" i="13" a="1"/>
  <c r="Y1355" i="13" s="1"/>
  <c r="L1358" i="13"/>
  <c r="O1358" i="13" s="1"/>
  <c r="M1357" i="13"/>
  <c r="N1357" i="13"/>
  <c r="P1356" i="13"/>
  <c r="U1356" i="13"/>
  <c r="AC1356" i="13" l="1" a="1"/>
  <c r="AC1356" i="13" s="1"/>
  <c r="AB1356" i="13" a="1"/>
  <c r="AB1356" i="13" s="1"/>
  <c r="V1356" i="13"/>
  <c r="W1356" i="13"/>
  <c r="R1356" i="13"/>
  <c r="Q1356" i="13"/>
  <c r="S1356" i="13"/>
  <c r="AA1355" i="13"/>
  <c r="AD1355" i="13"/>
  <c r="Y1356" i="13" a="1"/>
  <c r="Y1356" i="13" s="1"/>
  <c r="Z1356" i="13" a="1"/>
  <c r="Z1356" i="13" s="1"/>
  <c r="X1356" i="13"/>
  <c r="P1357" i="13"/>
  <c r="L1359" i="13"/>
  <c r="O1359" i="13" s="1"/>
  <c r="N1358" i="13"/>
  <c r="M1358" i="13"/>
  <c r="U1357" i="13"/>
  <c r="AB1357" i="13" l="1" a="1"/>
  <c r="AB1357" i="13" s="1"/>
  <c r="AC1357" i="13" a="1"/>
  <c r="AC1357" i="13" s="1"/>
  <c r="W1357" i="13"/>
  <c r="V1357" i="13"/>
  <c r="R1357" i="13"/>
  <c r="S1357" i="13"/>
  <c r="Q1357" i="13"/>
  <c r="AA1356" i="13"/>
  <c r="AD1356" i="13"/>
  <c r="Z1357" i="13" a="1"/>
  <c r="Z1357" i="13" s="1"/>
  <c r="Y1357" i="13" a="1"/>
  <c r="Y1357" i="13" s="1"/>
  <c r="X1357" i="13"/>
  <c r="L1360" i="13"/>
  <c r="O1360" i="13" s="1"/>
  <c r="M1359" i="13"/>
  <c r="N1359" i="13"/>
  <c r="P1358" i="13"/>
  <c r="U1358" i="13"/>
  <c r="AB1358" i="13" l="1" a="1"/>
  <c r="AB1358" i="13" s="1"/>
  <c r="AC1358" i="13" a="1"/>
  <c r="AC1358" i="13" s="1"/>
  <c r="V1358" i="13"/>
  <c r="W1358" i="13"/>
  <c r="R1358" i="13"/>
  <c r="Q1358" i="13"/>
  <c r="S1358" i="13"/>
  <c r="AD1357" i="13"/>
  <c r="AA1357" i="13"/>
  <c r="Z1358" i="13" a="1"/>
  <c r="Z1358" i="13" s="1"/>
  <c r="Y1358" i="13" a="1"/>
  <c r="Y1358" i="13" s="1"/>
  <c r="X1358" i="13"/>
  <c r="P1359" i="13"/>
  <c r="L1361" i="13"/>
  <c r="O1361" i="13" s="1"/>
  <c r="N1360" i="13"/>
  <c r="M1360" i="13"/>
  <c r="U1359" i="13"/>
  <c r="AB1359" i="13" l="1" a="1"/>
  <c r="AB1359" i="13" s="1"/>
  <c r="AC1359" i="13" a="1"/>
  <c r="AC1359" i="13" s="1"/>
  <c r="W1359" i="13"/>
  <c r="V1359" i="13"/>
  <c r="R1359" i="13"/>
  <c r="S1359" i="13"/>
  <c r="Q1359" i="13"/>
  <c r="AD1358" i="13"/>
  <c r="AA1358" i="13"/>
  <c r="Z1359" i="13" a="1"/>
  <c r="Z1359" i="13" s="1"/>
  <c r="Y1359" i="13" a="1"/>
  <c r="Y1359" i="13" s="1"/>
  <c r="X1359" i="13"/>
  <c r="L1362" i="13"/>
  <c r="O1362" i="13" s="1"/>
  <c r="N1361" i="13"/>
  <c r="M1361" i="13"/>
  <c r="P1360" i="13"/>
  <c r="U1360" i="13"/>
  <c r="AC1360" i="13" l="1" a="1"/>
  <c r="AC1360" i="13" s="1"/>
  <c r="AB1360" i="13" a="1"/>
  <c r="AB1360" i="13" s="1"/>
  <c r="V1360" i="13"/>
  <c r="W1360" i="13"/>
  <c r="Q1360" i="13"/>
  <c r="S1360" i="13"/>
  <c r="R1360" i="13"/>
  <c r="AA1359" i="13"/>
  <c r="AD1359" i="13"/>
  <c r="X1360" i="13"/>
  <c r="Z1360" i="13" a="1"/>
  <c r="Z1360" i="13" s="1"/>
  <c r="Y1360" i="13" a="1"/>
  <c r="Y1360" i="13" s="1"/>
  <c r="P1361" i="13"/>
  <c r="L1363" i="13"/>
  <c r="O1363" i="13" s="1"/>
  <c r="N1362" i="13"/>
  <c r="M1362" i="13"/>
  <c r="U1361" i="13"/>
  <c r="AC1361" i="13" l="1" a="1"/>
  <c r="AC1361" i="13" s="1"/>
  <c r="AB1361" i="13" a="1"/>
  <c r="AB1361" i="13" s="1"/>
  <c r="V1361" i="13"/>
  <c r="W1361" i="13"/>
  <c r="Q1361" i="13"/>
  <c r="R1361" i="13"/>
  <c r="S1361" i="13"/>
  <c r="AD1360" i="13"/>
  <c r="AA1360" i="13"/>
  <c r="X1361" i="13"/>
  <c r="Y1361" i="13" a="1"/>
  <c r="Y1361" i="13" s="1"/>
  <c r="Z1361" i="13" a="1"/>
  <c r="Z1361" i="13" s="1"/>
  <c r="L1364" i="13"/>
  <c r="O1364" i="13" s="1"/>
  <c r="N1363" i="13"/>
  <c r="M1363" i="13"/>
  <c r="P1362" i="13"/>
  <c r="U1362" i="13"/>
  <c r="AB1362" i="13" l="1" a="1"/>
  <c r="AB1362" i="13" s="1"/>
  <c r="W1362" i="13"/>
  <c r="AC1362" i="13" a="1"/>
  <c r="AC1362" i="13" s="1"/>
  <c r="V1362" i="13"/>
  <c r="Q1362" i="13"/>
  <c r="S1362" i="13"/>
  <c r="R1362" i="13"/>
  <c r="AD1361" i="13"/>
  <c r="AA1361" i="13"/>
  <c r="X1362" i="13"/>
  <c r="Y1362" i="13" a="1"/>
  <c r="Y1362" i="13" s="1"/>
  <c r="Z1362" i="13" a="1"/>
  <c r="Z1362" i="13" s="1"/>
  <c r="P1363" i="13"/>
  <c r="L1365" i="13"/>
  <c r="O1365" i="13" s="1"/>
  <c r="N1364" i="13"/>
  <c r="M1364" i="13"/>
  <c r="U1363" i="13"/>
  <c r="AC1363" i="13" l="1" a="1"/>
  <c r="AC1363" i="13" s="1"/>
  <c r="AB1363" i="13" a="1"/>
  <c r="AB1363" i="13" s="1"/>
  <c r="W1363" i="13"/>
  <c r="V1363" i="13"/>
  <c r="R1363" i="13"/>
  <c r="Q1363" i="13"/>
  <c r="S1363" i="13"/>
  <c r="AA1362" i="13"/>
  <c r="AD1362" i="13"/>
  <c r="Z1363" i="13" a="1"/>
  <c r="Z1363" i="13" s="1"/>
  <c r="X1363" i="13"/>
  <c r="Y1363" i="13" a="1"/>
  <c r="Y1363" i="13" s="1"/>
  <c r="L1366" i="13"/>
  <c r="O1366" i="13" s="1"/>
  <c r="N1365" i="13"/>
  <c r="M1365" i="13"/>
  <c r="P1364" i="13"/>
  <c r="U1364" i="13"/>
  <c r="AB1364" i="13" l="1" a="1"/>
  <c r="AB1364" i="13" s="1"/>
  <c r="AC1364" i="13" a="1"/>
  <c r="AC1364" i="13" s="1"/>
  <c r="V1364" i="13"/>
  <c r="W1364" i="13"/>
  <c r="R1364" i="13"/>
  <c r="Q1364" i="13"/>
  <c r="S1364" i="13"/>
  <c r="AD1363" i="13"/>
  <c r="AA1363" i="13"/>
  <c r="Z1364" i="13" a="1"/>
  <c r="Z1364" i="13" s="1"/>
  <c r="Y1364" i="13" a="1"/>
  <c r="Y1364" i="13" s="1"/>
  <c r="X1364" i="13"/>
  <c r="P1365" i="13"/>
  <c r="L1367" i="13"/>
  <c r="O1367" i="13" s="1"/>
  <c r="M1366" i="13"/>
  <c r="N1366" i="13"/>
  <c r="U1365" i="13"/>
  <c r="AB1365" i="13" l="1" a="1"/>
  <c r="AB1365" i="13" s="1"/>
  <c r="AC1365" i="13" a="1"/>
  <c r="AC1365" i="13" s="1"/>
  <c r="W1365" i="13"/>
  <c r="V1365" i="13"/>
  <c r="S1365" i="13"/>
  <c r="Q1365" i="13"/>
  <c r="R1365" i="13"/>
  <c r="AD1364" i="13"/>
  <c r="AA1364" i="13"/>
  <c r="Z1365" i="13" a="1"/>
  <c r="Z1365" i="13" s="1"/>
  <c r="Y1365" i="13" a="1"/>
  <c r="Y1365" i="13" s="1"/>
  <c r="X1365" i="13"/>
  <c r="L1368" i="13"/>
  <c r="O1368" i="13" s="1"/>
  <c r="M1367" i="13"/>
  <c r="N1367" i="13"/>
  <c r="P1366" i="13"/>
  <c r="U1366" i="13"/>
  <c r="AC1366" i="13" l="1" a="1"/>
  <c r="AC1366" i="13" s="1"/>
  <c r="AB1366" i="13" a="1"/>
  <c r="AB1366" i="13" s="1"/>
  <c r="V1366" i="13"/>
  <c r="W1366" i="13"/>
  <c r="Q1366" i="13"/>
  <c r="R1366" i="13"/>
  <c r="S1366" i="13"/>
  <c r="AD1365" i="13"/>
  <c r="AA1365" i="13"/>
  <c r="Z1366" i="13" a="1"/>
  <c r="Z1366" i="13" s="1"/>
  <c r="X1366" i="13"/>
  <c r="Y1366" i="13" a="1"/>
  <c r="Y1366" i="13" s="1"/>
  <c r="P1367" i="13"/>
  <c r="L1369" i="13"/>
  <c r="O1369" i="13" s="1"/>
  <c r="M1368" i="13"/>
  <c r="N1368" i="13"/>
  <c r="U1367" i="13"/>
  <c r="AB1367" i="13" l="1" a="1"/>
  <c r="AB1367" i="13" s="1"/>
  <c r="AC1367" i="13" a="1"/>
  <c r="AC1367" i="13" s="1"/>
  <c r="W1367" i="13"/>
  <c r="V1367" i="13"/>
  <c r="S1367" i="13"/>
  <c r="R1367" i="13"/>
  <c r="Q1367" i="13"/>
  <c r="AA1366" i="13"/>
  <c r="AD1366" i="13"/>
  <c r="Y1367" i="13" a="1"/>
  <c r="Y1367" i="13" s="1"/>
  <c r="Z1367" i="13" a="1"/>
  <c r="Z1367" i="13" s="1"/>
  <c r="X1367" i="13"/>
  <c r="L1370" i="13"/>
  <c r="O1370" i="13" s="1"/>
  <c r="N1369" i="13"/>
  <c r="M1369" i="13"/>
  <c r="P1368" i="13"/>
  <c r="U1368" i="13"/>
  <c r="AC1368" i="13" l="1" a="1"/>
  <c r="AC1368" i="13" s="1"/>
  <c r="AB1368" i="13" a="1"/>
  <c r="AB1368" i="13" s="1"/>
  <c r="V1368" i="13"/>
  <c r="W1368" i="13"/>
  <c r="R1368" i="13"/>
  <c r="S1368" i="13"/>
  <c r="Q1368" i="13"/>
  <c r="AD1367" i="13"/>
  <c r="AA1367" i="13"/>
  <c r="Y1368" i="13" a="1"/>
  <c r="Y1368" i="13" s="1"/>
  <c r="Z1368" i="13" a="1"/>
  <c r="Z1368" i="13" s="1"/>
  <c r="X1368" i="13"/>
  <c r="P1369" i="13"/>
  <c r="L1371" i="13"/>
  <c r="O1371" i="13" s="1"/>
  <c r="M1370" i="13"/>
  <c r="N1370" i="13"/>
  <c r="U1369" i="13"/>
  <c r="AC1369" i="13" l="1" a="1"/>
  <c r="AC1369" i="13" s="1"/>
  <c r="AB1369" i="13" a="1"/>
  <c r="AB1369" i="13" s="1"/>
  <c r="W1369" i="13"/>
  <c r="V1369" i="13"/>
  <c r="Q1369" i="13"/>
  <c r="R1369" i="13"/>
  <c r="S1369" i="13"/>
  <c r="AA1368" i="13"/>
  <c r="AD1368" i="13"/>
  <c r="Y1369" i="13" a="1"/>
  <c r="Y1369" i="13" s="1"/>
  <c r="X1369" i="13"/>
  <c r="Z1369" i="13" a="1"/>
  <c r="Z1369" i="13" s="1"/>
  <c r="L1372" i="13"/>
  <c r="O1372" i="13" s="1"/>
  <c r="M1371" i="13"/>
  <c r="N1371" i="13"/>
  <c r="P1370" i="13"/>
  <c r="U1370" i="13"/>
  <c r="AB1370" i="13" l="1" a="1"/>
  <c r="AB1370" i="13" s="1"/>
  <c r="AC1370" i="13" a="1"/>
  <c r="AC1370" i="13" s="1"/>
  <c r="V1370" i="13"/>
  <c r="W1370" i="13"/>
  <c r="R1370" i="13"/>
  <c r="S1370" i="13"/>
  <c r="Q1370" i="13"/>
  <c r="AA1369" i="13"/>
  <c r="AD1369" i="13"/>
  <c r="Y1370" i="13" a="1"/>
  <c r="Y1370" i="13" s="1"/>
  <c r="Z1370" i="13" a="1"/>
  <c r="Z1370" i="13" s="1"/>
  <c r="X1370" i="13"/>
  <c r="P1371" i="13"/>
  <c r="L1373" i="13"/>
  <c r="O1373" i="13" s="1"/>
  <c r="N1372" i="13"/>
  <c r="M1372" i="13"/>
  <c r="U1371" i="13"/>
  <c r="AB1371" i="13" l="1" a="1"/>
  <c r="AB1371" i="13" s="1"/>
  <c r="AC1371" i="13" a="1"/>
  <c r="AC1371" i="13" s="1"/>
  <c r="V1371" i="13"/>
  <c r="W1371" i="13"/>
  <c r="Q1371" i="13"/>
  <c r="R1371" i="13"/>
  <c r="S1371" i="13"/>
  <c r="AA1370" i="13"/>
  <c r="AD1370" i="13"/>
  <c r="Y1371" i="13" a="1"/>
  <c r="Y1371" i="13" s="1"/>
  <c r="X1371" i="13"/>
  <c r="Z1371" i="13" a="1"/>
  <c r="Z1371" i="13" s="1"/>
  <c r="L1374" i="13"/>
  <c r="O1374" i="13" s="1"/>
  <c r="N1373" i="13"/>
  <c r="M1373" i="13"/>
  <c r="P1372" i="13"/>
  <c r="U1372" i="13"/>
  <c r="AC1372" i="13" l="1" a="1"/>
  <c r="AC1372" i="13" s="1"/>
  <c r="AB1372" i="13" a="1"/>
  <c r="AB1372" i="13" s="1"/>
  <c r="V1372" i="13"/>
  <c r="W1372" i="13"/>
  <c r="Q1372" i="13"/>
  <c r="R1372" i="13"/>
  <c r="S1372" i="13"/>
  <c r="AD1371" i="13"/>
  <c r="AA1371" i="13"/>
  <c r="Z1372" i="13" a="1"/>
  <c r="Z1372" i="13" s="1"/>
  <c r="Y1372" i="13" a="1"/>
  <c r="Y1372" i="13" s="1"/>
  <c r="X1372" i="13"/>
  <c r="P1373" i="13"/>
  <c r="L1375" i="13"/>
  <c r="O1375" i="13" s="1"/>
  <c r="N1374" i="13"/>
  <c r="M1374" i="13"/>
  <c r="U1373" i="13"/>
  <c r="AC1373" i="13" l="1" a="1"/>
  <c r="AC1373" i="13" s="1"/>
  <c r="AB1373" i="13" a="1"/>
  <c r="AB1373" i="13" s="1"/>
  <c r="W1373" i="13"/>
  <c r="V1373" i="13"/>
  <c r="R1373" i="13"/>
  <c r="Q1373" i="13"/>
  <c r="S1373" i="13"/>
  <c r="AD1372" i="13"/>
  <c r="AA1372" i="13"/>
  <c r="Y1373" i="13" a="1"/>
  <c r="Y1373" i="13" s="1"/>
  <c r="Z1373" i="13" a="1"/>
  <c r="Z1373" i="13" s="1"/>
  <c r="X1373" i="13"/>
  <c r="L1376" i="13"/>
  <c r="O1376" i="13" s="1"/>
  <c r="M1375" i="13"/>
  <c r="N1375" i="13"/>
  <c r="P1374" i="13"/>
  <c r="U1374" i="13"/>
  <c r="AC1374" i="13" l="1" a="1"/>
  <c r="AC1374" i="13" s="1"/>
  <c r="V1374" i="13"/>
  <c r="AB1374" i="13" a="1"/>
  <c r="AB1374" i="13" s="1"/>
  <c r="W1374" i="13"/>
  <c r="R1374" i="13"/>
  <c r="S1374" i="13"/>
  <c r="Q1374" i="13"/>
  <c r="AA1373" i="13"/>
  <c r="AD1373" i="13"/>
  <c r="Z1374" i="13" a="1"/>
  <c r="Z1374" i="13" s="1"/>
  <c r="Y1374" i="13" a="1"/>
  <c r="Y1374" i="13" s="1"/>
  <c r="X1374" i="13"/>
  <c r="P1375" i="13"/>
  <c r="L1377" i="13"/>
  <c r="O1377" i="13" s="1"/>
  <c r="M1376" i="13"/>
  <c r="N1376" i="13"/>
  <c r="U1375" i="13"/>
  <c r="AB1375" i="13" l="1" a="1"/>
  <c r="AB1375" i="13" s="1"/>
  <c r="AC1375" i="13" a="1"/>
  <c r="AC1375" i="13" s="1"/>
  <c r="W1375" i="13"/>
  <c r="V1375" i="13"/>
  <c r="Q1375" i="13"/>
  <c r="R1375" i="13"/>
  <c r="S1375" i="13"/>
  <c r="AD1374" i="13"/>
  <c r="AA1374" i="13"/>
  <c r="Z1375" i="13" a="1"/>
  <c r="Z1375" i="13" s="1"/>
  <c r="Y1375" i="13" a="1"/>
  <c r="Y1375" i="13" s="1"/>
  <c r="X1375" i="13"/>
  <c r="L1378" i="13"/>
  <c r="O1378" i="13" s="1"/>
  <c r="N1377" i="13"/>
  <c r="M1377" i="13"/>
  <c r="P1376" i="13"/>
  <c r="U1376" i="13"/>
  <c r="AC1376" i="13" l="1" a="1"/>
  <c r="AC1376" i="13" s="1"/>
  <c r="AB1376" i="13" a="1"/>
  <c r="AB1376" i="13" s="1"/>
  <c r="W1376" i="13"/>
  <c r="V1376" i="13"/>
  <c r="Q1376" i="13"/>
  <c r="S1376" i="13"/>
  <c r="R1376" i="13"/>
  <c r="AD1375" i="13"/>
  <c r="AA1375" i="13"/>
  <c r="Z1376" i="13" a="1"/>
  <c r="Z1376" i="13" s="1"/>
  <c r="X1376" i="13"/>
  <c r="Y1376" i="13" a="1"/>
  <c r="Y1376" i="13" s="1"/>
  <c r="P1377" i="13"/>
  <c r="L1379" i="13"/>
  <c r="O1379" i="13" s="1"/>
  <c r="N1378" i="13"/>
  <c r="M1378" i="13"/>
  <c r="U1377" i="13"/>
  <c r="AC1377" i="13" l="1" a="1"/>
  <c r="AC1377" i="13" s="1"/>
  <c r="AB1377" i="13" a="1"/>
  <c r="AB1377" i="13" s="1"/>
  <c r="V1377" i="13"/>
  <c r="W1377" i="13"/>
  <c r="S1377" i="13"/>
  <c r="Q1377" i="13"/>
  <c r="R1377" i="13"/>
  <c r="AD1376" i="13"/>
  <c r="AA1376" i="13"/>
  <c r="Z1377" i="13" a="1"/>
  <c r="Z1377" i="13" s="1"/>
  <c r="Y1377" i="13" a="1"/>
  <c r="Y1377" i="13" s="1"/>
  <c r="X1377" i="13"/>
  <c r="L1380" i="13"/>
  <c r="O1380" i="13" s="1"/>
  <c r="N1379" i="13"/>
  <c r="M1379" i="13"/>
  <c r="P1378" i="13"/>
  <c r="U1378" i="13"/>
  <c r="AC1378" i="13" l="1" a="1"/>
  <c r="AC1378" i="13" s="1"/>
  <c r="AB1378" i="13" a="1"/>
  <c r="AB1378" i="13" s="1"/>
  <c r="W1378" i="13"/>
  <c r="V1378" i="13"/>
  <c r="R1378" i="13"/>
  <c r="Q1378" i="13"/>
  <c r="S1378" i="13"/>
  <c r="AD1377" i="13"/>
  <c r="AA1377" i="13"/>
  <c r="Z1378" i="13" a="1"/>
  <c r="Z1378" i="13" s="1"/>
  <c r="Y1378" i="13" a="1"/>
  <c r="Y1378" i="13" s="1"/>
  <c r="X1378" i="13"/>
  <c r="P1379" i="13"/>
  <c r="L1381" i="13"/>
  <c r="O1381" i="13" s="1"/>
  <c r="N1380" i="13"/>
  <c r="M1380" i="13"/>
  <c r="U1379" i="13"/>
  <c r="AB1379" i="13" l="1" a="1"/>
  <c r="AB1379" i="13" s="1"/>
  <c r="AC1379" i="13" a="1"/>
  <c r="AC1379" i="13" s="1"/>
  <c r="V1379" i="13"/>
  <c r="W1379" i="13"/>
  <c r="S1379" i="13"/>
  <c r="R1379" i="13"/>
  <c r="Q1379" i="13"/>
  <c r="AD1378" i="13"/>
  <c r="AA1378" i="13"/>
  <c r="Z1379" i="13" a="1"/>
  <c r="Z1379" i="13" s="1"/>
  <c r="X1379" i="13"/>
  <c r="Y1379" i="13" a="1"/>
  <c r="Y1379" i="13" s="1"/>
  <c r="L1382" i="13"/>
  <c r="O1382" i="13" s="1"/>
  <c r="N1381" i="13"/>
  <c r="M1381" i="13"/>
  <c r="P1380" i="13"/>
  <c r="U1380" i="13"/>
  <c r="AC1380" i="13" l="1" a="1"/>
  <c r="AC1380" i="13" s="1"/>
  <c r="W1380" i="13"/>
  <c r="AB1380" i="13" a="1"/>
  <c r="AB1380" i="13" s="1"/>
  <c r="V1380" i="13"/>
  <c r="S1380" i="13"/>
  <c r="R1380" i="13"/>
  <c r="Q1380" i="13"/>
  <c r="AD1379" i="13"/>
  <c r="AA1379" i="13"/>
  <c r="X1380" i="13"/>
  <c r="Z1380" i="13" a="1"/>
  <c r="Z1380" i="13" s="1"/>
  <c r="Y1380" i="13" a="1"/>
  <c r="Y1380" i="13" s="1"/>
  <c r="P1381" i="13"/>
  <c r="L1383" i="13"/>
  <c r="O1383" i="13" s="1"/>
  <c r="N1382" i="13"/>
  <c r="M1382" i="13"/>
  <c r="U1381" i="13"/>
  <c r="AB1381" i="13" l="1" a="1"/>
  <c r="AB1381" i="13" s="1"/>
  <c r="W1381" i="13"/>
  <c r="AC1381" i="13" a="1"/>
  <c r="AC1381" i="13" s="1"/>
  <c r="V1381" i="13"/>
  <c r="Q1381" i="13"/>
  <c r="S1381" i="13"/>
  <c r="R1381" i="13"/>
  <c r="AD1380" i="13"/>
  <c r="AA1380" i="13"/>
  <c r="X1381" i="13"/>
  <c r="Z1381" i="13" a="1"/>
  <c r="Z1381" i="13" s="1"/>
  <c r="Y1381" i="13" a="1"/>
  <c r="Y1381" i="13" s="1"/>
  <c r="L1384" i="13"/>
  <c r="O1384" i="13" s="1"/>
  <c r="N1383" i="13"/>
  <c r="M1383" i="13"/>
  <c r="P1382" i="13"/>
  <c r="U1382" i="13"/>
  <c r="AB1382" i="13" l="1" a="1"/>
  <c r="AB1382" i="13" s="1"/>
  <c r="AC1382" i="13" a="1"/>
  <c r="AC1382" i="13" s="1"/>
  <c r="W1382" i="13"/>
  <c r="V1382" i="13"/>
  <c r="Q1382" i="13"/>
  <c r="R1382" i="13"/>
  <c r="S1382" i="13"/>
  <c r="AD1381" i="13"/>
  <c r="AA1381" i="13"/>
  <c r="Y1382" i="13" a="1"/>
  <c r="Y1382" i="13" s="1"/>
  <c r="Z1382" i="13" a="1"/>
  <c r="Z1382" i="13" s="1"/>
  <c r="X1382" i="13"/>
  <c r="P1383" i="13"/>
  <c r="L1385" i="13"/>
  <c r="O1385" i="13" s="1"/>
  <c r="M1384" i="13"/>
  <c r="N1384" i="13"/>
  <c r="U1383" i="13"/>
  <c r="AC1383" i="13" l="1" a="1"/>
  <c r="AC1383" i="13" s="1"/>
  <c r="AB1383" i="13" a="1"/>
  <c r="AB1383" i="13" s="1"/>
  <c r="W1383" i="13"/>
  <c r="V1383" i="13"/>
  <c r="R1383" i="13"/>
  <c r="S1383" i="13"/>
  <c r="Q1383" i="13"/>
  <c r="AA1382" i="13"/>
  <c r="AD1382" i="13"/>
  <c r="Y1383" i="13" a="1"/>
  <c r="Y1383" i="13" s="1"/>
  <c r="Z1383" i="13" a="1"/>
  <c r="Z1383" i="13" s="1"/>
  <c r="X1383" i="13"/>
  <c r="L1386" i="13"/>
  <c r="O1386" i="13" s="1"/>
  <c r="M1385" i="13"/>
  <c r="N1385" i="13"/>
  <c r="P1384" i="13"/>
  <c r="U1384" i="13"/>
  <c r="AC1384" i="13" l="1" a="1"/>
  <c r="AC1384" i="13" s="1"/>
  <c r="AB1384" i="13" a="1"/>
  <c r="AB1384" i="13" s="1"/>
  <c r="W1384" i="13"/>
  <c r="V1384" i="13"/>
  <c r="R1384" i="13"/>
  <c r="Q1384" i="13"/>
  <c r="S1384" i="13"/>
  <c r="AA1383" i="13"/>
  <c r="AD1383" i="13"/>
  <c r="Y1384" i="13" a="1"/>
  <c r="Y1384" i="13" s="1"/>
  <c r="Z1384" i="13" a="1"/>
  <c r="Z1384" i="13" s="1"/>
  <c r="X1384" i="13"/>
  <c r="P1385" i="13"/>
  <c r="L1387" i="13"/>
  <c r="O1387" i="13" s="1"/>
  <c r="M1386" i="13"/>
  <c r="N1386" i="13"/>
  <c r="U1385" i="13"/>
  <c r="AB1385" i="13" l="1" a="1"/>
  <c r="AB1385" i="13" s="1"/>
  <c r="AC1385" i="13" a="1"/>
  <c r="AC1385" i="13" s="1"/>
  <c r="V1385" i="13"/>
  <c r="W1385" i="13"/>
  <c r="Q1385" i="13"/>
  <c r="R1385" i="13"/>
  <c r="S1385" i="13"/>
  <c r="AA1384" i="13"/>
  <c r="AD1384" i="13"/>
  <c r="Y1385" i="13" a="1"/>
  <c r="Y1385" i="13" s="1"/>
  <c r="Z1385" i="13" a="1"/>
  <c r="Z1385" i="13" s="1"/>
  <c r="X1385" i="13"/>
  <c r="L1388" i="13"/>
  <c r="O1388" i="13" s="1"/>
  <c r="M1387" i="13"/>
  <c r="N1387" i="13"/>
  <c r="P1386" i="13"/>
  <c r="U1386" i="13"/>
  <c r="AC1386" i="13" l="1" a="1"/>
  <c r="AC1386" i="13" s="1"/>
  <c r="AB1386" i="13" a="1"/>
  <c r="AB1386" i="13" s="1"/>
  <c r="V1386" i="13"/>
  <c r="W1386" i="13"/>
  <c r="Q1386" i="13"/>
  <c r="S1386" i="13"/>
  <c r="R1386" i="13"/>
  <c r="AA1385" i="13"/>
  <c r="AD1385" i="13"/>
  <c r="Z1386" i="13" a="1"/>
  <c r="Z1386" i="13" s="1"/>
  <c r="X1386" i="13"/>
  <c r="Y1386" i="13" a="1"/>
  <c r="Y1386" i="13" s="1"/>
  <c r="P1387" i="13"/>
  <c r="L1389" i="13"/>
  <c r="O1389" i="13" s="1"/>
  <c r="N1388" i="13"/>
  <c r="M1388" i="13"/>
  <c r="U1387" i="13"/>
  <c r="AB1387" i="13" l="1" a="1"/>
  <c r="AB1387" i="13" s="1"/>
  <c r="AC1387" i="13" a="1"/>
  <c r="AC1387" i="13" s="1"/>
  <c r="W1387" i="13"/>
  <c r="V1387" i="13"/>
  <c r="R1387" i="13"/>
  <c r="Q1387" i="13"/>
  <c r="S1387" i="13"/>
  <c r="AD1386" i="13"/>
  <c r="AA1386" i="13"/>
  <c r="Z1387" i="13" a="1"/>
  <c r="Z1387" i="13" s="1"/>
  <c r="Y1387" i="13" a="1"/>
  <c r="Y1387" i="13" s="1"/>
  <c r="X1387" i="13"/>
  <c r="L1390" i="13"/>
  <c r="O1390" i="13" s="1"/>
  <c r="N1389" i="13"/>
  <c r="M1389" i="13"/>
  <c r="P1388" i="13"/>
  <c r="U1388" i="13"/>
  <c r="AB1388" i="13" l="1" a="1"/>
  <c r="AB1388" i="13" s="1"/>
  <c r="W1388" i="13"/>
  <c r="V1388" i="13"/>
  <c r="AC1388" i="13" a="1"/>
  <c r="AC1388" i="13" s="1"/>
  <c r="R1388" i="13"/>
  <c r="S1388" i="13"/>
  <c r="Q1388" i="13"/>
  <c r="AA1387" i="13"/>
  <c r="AD1387" i="13"/>
  <c r="X1388" i="13"/>
  <c r="Z1388" i="13" a="1"/>
  <c r="Z1388" i="13" s="1"/>
  <c r="Y1388" i="13" a="1"/>
  <c r="Y1388" i="13" s="1"/>
  <c r="P1389" i="13"/>
  <c r="L1391" i="13"/>
  <c r="O1391" i="13" s="1"/>
  <c r="N1390" i="13"/>
  <c r="M1390" i="13"/>
  <c r="U1389" i="13"/>
  <c r="AB1389" i="13" l="1" a="1"/>
  <c r="AB1389" i="13" s="1"/>
  <c r="AC1389" i="13" a="1"/>
  <c r="AC1389" i="13" s="1"/>
  <c r="V1389" i="13"/>
  <c r="W1389" i="13"/>
  <c r="Q1389" i="13"/>
  <c r="S1389" i="13"/>
  <c r="R1389" i="13"/>
  <c r="AD1388" i="13"/>
  <c r="AA1388" i="13"/>
  <c r="Y1389" i="13" a="1"/>
  <c r="Y1389" i="13" s="1"/>
  <c r="Z1389" i="13" a="1"/>
  <c r="Z1389" i="13" s="1"/>
  <c r="X1389" i="13"/>
  <c r="L1392" i="13"/>
  <c r="O1392" i="13" s="1"/>
  <c r="N1391" i="13"/>
  <c r="M1391" i="13"/>
  <c r="P1390" i="13"/>
  <c r="U1390" i="13"/>
  <c r="AB1390" i="13" l="1" a="1"/>
  <c r="AB1390" i="13" s="1"/>
  <c r="AC1390" i="13" a="1"/>
  <c r="AC1390" i="13" s="1"/>
  <c r="V1390" i="13"/>
  <c r="W1390" i="13"/>
  <c r="Q1390" i="13"/>
  <c r="R1390" i="13"/>
  <c r="S1390" i="13"/>
  <c r="AD1389" i="13"/>
  <c r="AA1389" i="13"/>
  <c r="X1390" i="13"/>
  <c r="Z1390" i="13" a="1"/>
  <c r="Z1390" i="13" s="1"/>
  <c r="Y1390" i="13" a="1"/>
  <c r="Y1390" i="13" s="1"/>
  <c r="P1391" i="13"/>
  <c r="L1393" i="13"/>
  <c r="O1393" i="13" s="1"/>
  <c r="M1392" i="13"/>
  <c r="N1392" i="13"/>
  <c r="U1391" i="13"/>
  <c r="AC1391" i="13" l="1" a="1"/>
  <c r="AC1391" i="13" s="1"/>
  <c r="AB1391" i="13" a="1"/>
  <c r="AB1391" i="13" s="1"/>
  <c r="V1391" i="13"/>
  <c r="W1391" i="13"/>
  <c r="Q1391" i="13"/>
  <c r="S1391" i="13"/>
  <c r="R1391" i="13"/>
  <c r="AA1390" i="13"/>
  <c r="AD1390" i="13"/>
  <c r="Z1391" i="13" a="1"/>
  <c r="Z1391" i="13" s="1"/>
  <c r="Y1391" i="13" a="1"/>
  <c r="Y1391" i="13" s="1"/>
  <c r="X1391" i="13"/>
  <c r="L1394" i="13"/>
  <c r="O1394" i="13" s="1"/>
  <c r="M1393" i="13"/>
  <c r="N1393" i="13"/>
  <c r="P1392" i="13"/>
  <c r="U1392" i="13"/>
  <c r="AB1392" i="13" l="1" a="1"/>
  <c r="AB1392" i="13" s="1"/>
  <c r="AC1392" i="13" a="1"/>
  <c r="AC1392" i="13" s="1"/>
  <c r="W1392" i="13"/>
  <c r="V1392" i="13"/>
  <c r="R1392" i="13"/>
  <c r="S1392" i="13"/>
  <c r="Q1392" i="13"/>
  <c r="AD1391" i="13"/>
  <c r="AA1391" i="13"/>
  <c r="Z1392" i="13" a="1"/>
  <c r="Z1392" i="13" s="1"/>
  <c r="Y1392" i="13" a="1"/>
  <c r="Y1392" i="13" s="1"/>
  <c r="X1392" i="13"/>
  <c r="P1393" i="13"/>
  <c r="L1395" i="13"/>
  <c r="O1395" i="13" s="1"/>
  <c r="N1394" i="13"/>
  <c r="M1394" i="13"/>
  <c r="U1393" i="13"/>
  <c r="AC1393" i="13" l="1" a="1"/>
  <c r="AC1393" i="13" s="1"/>
  <c r="AB1393" i="13" a="1"/>
  <c r="AB1393" i="13" s="1"/>
  <c r="W1393" i="13"/>
  <c r="V1393" i="13"/>
  <c r="S1393" i="13"/>
  <c r="R1393" i="13"/>
  <c r="Q1393" i="13"/>
  <c r="AD1392" i="13"/>
  <c r="AA1392" i="13"/>
  <c r="Z1393" i="13" a="1"/>
  <c r="Z1393" i="13" s="1"/>
  <c r="Y1393" i="13" a="1"/>
  <c r="Y1393" i="13" s="1"/>
  <c r="X1393" i="13"/>
  <c r="L1396" i="13"/>
  <c r="O1396" i="13" s="1"/>
  <c r="N1395" i="13"/>
  <c r="M1395" i="13"/>
  <c r="P1394" i="13"/>
  <c r="U1394" i="13"/>
  <c r="AC1394" i="13" l="1" a="1"/>
  <c r="AC1394" i="13" s="1"/>
  <c r="AB1394" i="13" a="1"/>
  <c r="AB1394" i="13" s="1"/>
  <c r="V1394" i="13"/>
  <c r="W1394" i="13"/>
  <c r="Q1394" i="13"/>
  <c r="R1394" i="13"/>
  <c r="S1394" i="13"/>
  <c r="AD1393" i="13"/>
  <c r="AA1393" i="13"/>
  <c r="Z1394" i="13" a="1"/>
  <c r="Z1394" i="13" s="1"/>
  <c r="X1394" i="13"/>
  <c r="Y1394" i="13" a="1"/>
  <c r="Y1394" i="13" s="1"/>
  <c r="P1395" i="13"/>
  <c r="L1397" i="13"/>
  <c r="O1397" i="13" s="1"/>
  <c r="M1396" i="13"/>
  <c r="N1396" i="13"/>
  <c r="U1395" i="13"/>
  <c r="V1395" i="13" l="1"/>
  <c r="AB1395" i="13" a="1"/>
  <c r="AB1395" i="13" s="1"/>
  <c r="AC1395" i="13" a="1"/>
  <c r="AC1395" i="13" s="1"/>
  <c r="W1395" i="13"/>
  <c r="R1395" i="13"/>
  <c r="S1395" i="13"/>
  <c r="Q1395" i="13"/>
  <c r="AA1394" i="13"/>
  <c r="AD1394" i="13"/>
  <c r="Z1395" i="13" a="1"/>
  <c r="Z1395" i="13" s="1"/>
  <c r="Y1395" i="13" a="1"/>
  <c r="Y1395" i="13" s="1"/>
  <c r="X1395" i="13"/>
  <c r="L1398" i="13"/>
  <c r="O1398" i="13" s="1"/>
  <c r="N1397" i="13"/>
  <c r="M1397" i="13"/>
  <c r="P1396" i="13"/>
  <c r="U1396" i="13"/>
  <c r="AB1396" i="13" l="1" a="1"/>
  <c r="AB1396" i="13" s="1"/>
  <c r="AC1396" i="13" a="1"/>
  <c r="AC1396" i="13" s="1"/>
  <c r="W1396" i="13"/>
  <c r="V1396" i="13"/>
  <c r="Q1396" i="13"/>
  <c r="S1396" i="13"/>
  <c r="R1396" i="13"/>
  <c r="AD1395" i="13"/>
  <c r="AA1395" i="13"/>
  <c r="Z1396" i="13" a="1"/>
  <c r="Z1396" i="13" s="1"/>
  <c r="Y1396" i="13" a="1"/>
  <c r="Y1396" i="13" s="1"/>
  <c r="X1396" i="13"/>
  <c r="P1397" i="13"/>
  <c r="L1399" i="13"/>
  <c r="O1399" i="13" s="1"/>
  <c r="M1398" i="13"/>
  <c r="N1398" i="13"/>
  <c r="U1397" i="13"/>
  <c r="AB1397" i="13" l="1" a="1"/>
  <c r="AB1397" i="13" s="1"/>
  <c r="AC1397" i="13" a="1"/>
  <c r="AC1397" i="13" s="1"/>
  <c r="V1397" i="13"/>
  <c r="W1397" i="13"/>
  <c r="S1397" i="13"/>
  <c r="R1397" i="13"/>
  <c r="Q1397" i="13"/>
  <c r="AA1396" i="13"/>
  <c r="AD1396" i="13"/>
  <c r="Y1397" i="13" a="1"/>
  <c r="Y1397" i="13" s="1"/>
  <c r="Z1397" i="13" a="1"/>
  <c r="Z1397" i="13" s="1"/>
  <c r="X1397" i="13"/>
  <c r="L1400" i="13"/>
  <c r="O1400" i="13" s="1"/>
  <c r="M1399" i="13"/>
  <c r="N1399" i="13"/>
  <c r="P1398" i="13"/>
  <c r="U1398" i="13"/>
  <c r="AC1398" i="13" l="1" a="1"/>
  <c r="AC1398" i="13" s="1"/>
  <c r="AB1398" i="13" a="1"/>
  <c r="AB1398" i="13" s="1"/>
  <c r="V1398" i="13"/>
  <c r="W1398" i="13"/>
  <c r="R1398" i="13"/>
  <c r="S1398" i="13"/>
  <c r="Q1398" i="13"/>
  <c r="AD1397" i="13"/>
  <c r="AA1397" i="13"/>
  <c r="Y1398" i="13" a="1"/>
  <c r="Y1398" i="13" s="1"/>
  <c r="X1398" i="13"/>
  <c r="Z1398" i="13" a="1"/>
  <c r="Z1398" i="13" s="1"/>
  <c r="P1399" i="13"/>
  <c r="L1401" i="13"/>
  <c r="O1401" i="13" s="1"/>
  <c r="N1400" i="13"/>
  <c r="M1400" i="13"/>
  <c r="U1399" i="13"/>
  <c r="AB1399" i="13" l="1" a="1"/>
  <c r="AB1399" i="13" s="1"/>
  <c r="AC1399" i="13" a="1"/>
  <c r="AC1399" i="13" s="1"/>
  <c r="V1399" i="13"/>
  <c r="W1399" i="13"/>
  <c r="Q1399" i="13"/>
  <c r="R1399" i="13"/>
  <c r="S1399" i="13"/>
  <c r="AA1398" i="13"/>
  <c r="AD1398" i="13"/>
  <c r="Y1399" i="13" a="1"/>
  <c r="Y1399" i="13" s="1"/>
  <c r="Z1399" i="13" a="1"/>
  <c r="Z1399" i="13" s="1"/>
  <c r="X1399" i="13"/>
  <c r="L1402" i="13"/>
  <c r="O1402" i="13" s="1"/>
  <c r="N1401" i="13"/>
  <c r="M1401" i="13"/>
  <c r="P1400" i="13"/>
  <c r="U1400" i="13"/>
  <c r="AC1400" i="13" l="1" a="1"/>
  <c r="AC1400" i="13" s="1"/>
  <c r="AB1400" i="13" a="1"/>
  <c r="AB1400" i="13" s="1"/>
  <c r="W1400" i="13"/>
  <c r="V1400" i="13"/>
  <c r="R1400" i="13"/>
  <c r="Q1400" i="13"/>
  <c r="S1400" i="13"/>
  <c r="AA1399" i="13"/>
  <c r="AD1399" i="13"/>
  <c r="Y1400" i="13" a="1"/>
  <c r="Y1400" i="13" s="1"/>
  <c r="Z1400" i="13" a="1"/>
  <c r="Z1400" i="13" s="1"/>
  <c r="X1400" i="13"/>
  <c r="P1401" i="13"/>
  <c r="L1403" i="13"/>
  <c r="O1403" i="13" s="1"/>
  <c r="N1402" i="13"/>
  <c r="M1402" i="13"/>
  <c r="U1401" i="13"/>
  <c r="AC1401" i="13" l="1" a="1"/>
  <c r="AC1401" i="13" s="1"/>
  <c r="AB1401" i="13" a="1"/>
  <c r="AB1401" i="13" s="1"/>
  <c r="V1401" i="13"/>
  <c r="W1401" i="13"/>
  <c r="Q1401" i="13"/>
  <c r="R1401" i="13"/>
  <c r="S1401" i="13"/>
  <c r="AA1400" i="13"/>
  <c r="AD1400" i="13"/>
  <c r="Y1401" i="13" a="1"/>
  <c r="Y1401" i="13" s="1"/>
  <c r="Z1401" i="13" a="1"/>
  <c r="Z1401" i="13" s="1"/>
  <c r="X1401" i="13"/>
  <c r="L1404" i="13"/>
  <c r="O1404" i="13" s="1"/>
  <c r="N1403" i="13"/>
  <c r="M1403" i="13"/>
  <c r="P1402" i="13"/>
  <c r="U1402" i="13"/>
  <c r="AC1402" i="13" l="1" a="1"/>
  <c r="AC1402" i="13" s="1"/>
  <c r="AB1402" i="13" a="1"/>
  <c r="AB1402" i="13" s="1"/>
  <c r="V1402" i="13"/>
  <c r="W1402" i="13"/>
  <c r="R1402" i="13"/>
  <c r="S1402" i="13"/>
  <c r="Q1402" i="13"/>
  <c r="AA1401" i="13"/>
  <c r="AD1401" i="13"/>
  <c r="X1402" i="13"/>
  <c r="Z1402" i="13" a="1"/>
  <c r="Z1402" i="13" s="1"/>
  <c r="Y1402" i="13" a="1"/>
  <c r="Y1402" i="13" s="1"/>
  <c r="P1403" i="13"/>
  <c r="L1405" i="13"/>
  <c r="O1405" i="13" s="1"/>
  <c r="N1404" i="13"/>
  <c r="M1404" i="13"/>
  <c r="U1403" i="13"/>
  <c r="AC1403" i="13" l="1" a="1"/>
  <c r="AC1403" i="13" s="1"/>
  <c r="AB1403" i="13" a="1"/>
  <c r="AB1403" i="13" s="1"/>
  <c r="W1403" i="13"/>
  <c r="V1403" i="13"/>
  <c r="S1403" i="13"/>
  <c r="Q1403" i="13"/>
  <c r="R1403" i="13"/>
  <c r="AD1402" i="13"/>
  <c r="AA1402" i="13"/>
  <c r="X1403" i="13"/>
  <c r="Y1403" i="13" a="1"/>
  <c r="Y1403" i="13" s="1"/>
  <c r="Z1403" i="13" a="1"/>
  <c r="Z1403" i="13" s="1"/>
  <c r="L1406" i="13"/>
  <c r="O1406" i="13" s="1"/>
  <c r="N1405" i="13"/>
  <c r="M1405" i="13"/>
  <c r="P1404" i="13"/>
  <c r="U1404" i="13"/>
  <c r="AC1404" i="13" l="1" a="1"/>
  <c r="AC1404" i="13" s="1"/>
  <c r="W1404" i="13"/>
  <c r="AB1404" i="13" a="1"/>
  <c r="AB1404" i="13" s="1"/>
  <c r="V1404" i="13"/>
  <c r="R1404" i="13"/>
  <c r="S1404" i="13"/>
  <c r="Q1404" i="13"/>
  <c r="AA1403" i="13"/>
  <c r="AD1403" i="13"/>
  <c r="Y1404" i="13" a="1"/>
  <c r="Y1404" i="13" s="1"/>
  <c r="X1404" i="13"/>
  <c r="Z1404" i="13" a="1"/>
  <c r="Z1404" i="13" s="1"/>
  <c r="P1405" i="13"/>
  <c r="L1407" i="13"/>
  <c r="O1407" i="13" s="1"/>
  <c r="N1406" i="13"/>
  <c r="M1406" i="13"/>
  <c r="U1405" i="13"/>
  <c r="AC1405" i="13" l="1" a="1"/>
  <c r="AC1405" i="13" s="1"/>
  <c r="AB1405" i="13" a="1"/>
  <c r="AB1405" i="13" s="1"/>
  <c r="V1405" i="13"/>
  <c r="W1405" i="13"/>
  <c r="R1405" i="13"/>
  <c r="Q1405" i="13"/>
  <c r="S1405" i="13"/>
  <c r="AD1404" i="13"/>
  <c r="AA1404" i="13"/>
  <c r="Z1405" i="13" a="1"/>
  <c r="Z1405" i="13" s="1"/>
  <c r="Y1405" i="13" a="1"/>
  <c r="Y1405" i="13" s="1"/>
  <c r="X1405" i="13"/>
  <c r="L1408" i="13"/>
  <c r="O1408" i="13" s="1"/>
  <c r="N1407" i="13"/>
  <c r="M1407" i="13"/>
  <c r="P1406" i="13"/>
  <c r="U1406" i="13"/>
  <c r="AB1406" i="13" l="1" a="1"/>
  <c r="AB1406" i="13" s="1"/>
  <c r="AC1406" i="13" a="1"/>
  <c r="AC1406" i="13" s="1"/>
  <c r="W1406" i="13"/>
  <c r="V1406" i="13"/>
  <c r="Q1406" i="13"/>
  <c r="S1406" i="13"/>
  <c r="R1406" i="13"/>
  <c r="AD1405" i="13"/>
  <c r="AA1405" i="13"/>
  <c r="Z1406" i="13" a="1"/>
  <c r="Z1406" i="13" s="1"/>
  <c r="X1406" i="13"/>
  <c r="Y1406" i="13" a="1"/>
  <c r="Y1406" i="13" s="1"/>
  <c r="P1407" i="13"/>
  <c r="L1409" i="13"/>
  <c r="O1409" i="13" s="1"/>
  <c r="M1408" i="13"/>
  <c r="N1408" i="13"/>
  <c r="U1407" i="13"/>
  <c r="AB1407" i="13" l="1" a="1"/>
  <c r="AB1407" i="13" s="1"/>
  <c r="AC1407" i="13" a="1"/>
  <c r="AC1407" i="13" s="1"/>
  <c r="V1407" i="13"/>
  <c r="W1407" i="13"/>
  <c r="S1407" i="13"/>
  <c r="Q1407" i="13"/>
  <c r="R1407" i="13"/>
  <c r="AD1406" i="13"/>
  <c r="AA1406" i="13"/>
  <c r="Z1407" i="13" a="1"/>
  <c r="Z1407" i="13" s="1"/>
  <c r="Y1407" i="13" a="1"/>
  <c r="Y1407" i="13" s="1"/>
  <c r="X1407" i="13"/>
  <c r="L1410" i="13"/>
  <c r="O1410" i="13" s="1"/>
  <c r="N1409" i="13"/>
  <c r="M1409" i="13"/>
  <c r="P1408" i="13"/>
  <c r="U1408" i="13"/>
  <c r="AC1408" i="13" l="1" a="1"/>
  <c r="AC1408" i="13" s="1"/>
  <c r="AB1408" i="13" a="1"/>
  <c r="AB1408" i="13" s="1"/>
  <c r="V1408" i="13"/>
  <c r="W1408" i="13"/>
  <c r="S1408" i="13"/>
  <c r="Q1408" i="13"/>
  <c r="R1408" i="13"/>
  <c r="AD1407" i="13"/>
  <c r="AA1407" i="13"/>
  <c r="X1408" i="13"/>
  <c r="Y1408" i="13" a="1"/>
  <c r="Y1408" i="13" s="1"/>
  <c r="Z1408" i="13" a="1"/>
  <c r="Z1408" i="13" s="1"/>
  <c r="P1409" i="13"/>
  <c r="L1411" i="13"/>
  <c r="O1411" i="13" s="1"/>
  <c r="N1410" i="13"/>
  <c r="M1410" i="13"/>
  <c r="U1409" i="13"/>
  <c r="AB1409" i="13" l="1" a="1"/>
  <c r="AB1409" i="13" s="1"/>
  <c r="AC1409" i="13" a="1"/>
  <c r="AC1409" i="13" s="1"/>
  <c r="W1409" i="13"/>
  <c r="V1409" i="13"/>
  <c r="R1409" i="13"/>
  <c r="S1409" i="13"/>
  <c r="Q1409" i="13"/>
  <c r="AA1408" i="13"/>
  <c r="AD1408" i="13"/>
  <c r="Y1409" i="13" a="1"/>
  <c r="Y1409" i="13" s="1"/>
  <c r="Z1409" i="13" a="1"/>
  <c r="Z1409" i="13" s="1"/>
  <c r="X1409" i="13"/>
  <c r="L1412" i="13"/>
  <c r="O1412" i="13" s="1"/>
  <c r="N1411" i="13"/>
  <c r="M1411" i="13"/>
  <c r="P1410" i="13"/>
  <c r="U1410" i="13"/>
  <c r="AC1410" i="13" l="1" a="1"/>
  <c r="AC1410" i="13" s="1"/>
  <c r="AB1410" i="13" a="1"/>
  <c r="AB1410" i="13" s="1"/>
  <c r="V1410" i="13"/>
  <c r="W1410" i="13"/>
  <c r="Q1410" i="13"/>
  <c r="R1410" i="13"/>
  <c r="S1410" i="13"/>
  <c r="AA1409" i="13"/>
  <c r="AD1409" i="13"/>
  <c r="Y1410" i="13" a="1"/>
  <c r="Y1410" i="13" s="1"/>
  <c r="Z1410" i="13" a="1"/>
  <c r="Z1410" i="13" s="1"/>
  <c r="X1410" i="13"/>
  <c r="P1411" i="13"/>
  <c r="L1413" i="13"/>
  <c r="O1413" i="13" s="1"/>
  <c r="M1412" i="13"/>
  <c r="N1412" i="13"/>
  <c r="U1411" i="13"/>
  <c r="AB1411" i="13" l="1" a="1"/>
  <c r="AB1411" i="13" s="1"/>
  <c r="AC1411" i="13" a="1"/>
  <c r="AC1411" i="13" s="1"/>
  <c r="V1411" i="13"/>
  <c r="W1411" i="13"/>
  <c r="S1411" i="13"/>
  <c r="Q1411" i="13"/>
  <c r="R1411" i="13"/>
  <c r="AA1410" i="13"/>
  <c r="AD1410" i="13"/>
  <c r="Z1411" i="13" a="1"/>
  <c r="Z1411" i="13" s="1"/>
  <c r="X1411" i="13"/>
  <c r="Y1411" i="13" a="1"/>
  <c r="Y1411" i="13" s="1"/>
  <c r="L1414" i="13"/>
  <c r="O1414" i="13" s="1"/>
  <c r="N1413" i="13"/>
  <c r="M1413" i="13"/>
  <c r="P1412" i="13"/>
  <c r="U1412" i="13"/>
  <c r="AC1412" i="13" l="1" a="1"/>
  <c r="AC1412" i="13" s="1"/>
  <c r="AB1412" i="13" a="1"/>
  <c r="AB1412" i="13" s="1"/>
  <c r="W1412" i="13"/>
  <c r="V1412" i="13"/>
  <c r="R1412" i="13"/>
  <c r="Q1412" i="13"/>
  <c r="S1412" i="13"/>
  <c r="AA1411" i="13"/>
  <c r="AD1411" i="13"/>
  <c r="Y1412" i="13" a="1"/>
  <c r="Y1412" i="13" s="1"/>
  <c r="Z1412" i="13" a="1"/>
  <c r="Z1412" i="13" s="1"/>
  <c r="X1412" i="13"/>
  <c r="P1413" i="13"/>
  <c r="L1415" i="13"/>
  <c r="O1415" i="13" s="1"/>
  <c r="N1414" i="13"/>
  <c r="M1414" i="13"/>
  <c r="U1413" i="13"/>
  <c r="AB1413" i="13" l="1" a="1"/>
  <c r="AB1413" i="13" s="1"/>
  <c r="AC1413" i="13" a="1"/>
  <c r="AC1413" i="13" s="1"/>
  <c r="V1413" i="13"/>
  <c r="W1413" i="13"/>
  <c r="S1413" i="13"/>
  <c r="Q1413" i="13"/>
  <c r="R1413" i="13"/>
  <c r="AA1412" i="13"/>
  <c r="AD1412" i="13"/>
  <c r="Y1413" i="13" a="1"/>
  <c r="Y1413" i="13" s="1"/>
  <c r="Z1413" i="13" a="1"/>
  <c r="Z1413" i="13" s="1"/>
  <c r="X1413" i="13"/>
  <c r="L1416" i="13"/>
  <c r="O1416" i="13" s="1"/>
  <c r="N1415" i="13"/>
  <c r="M1415" i="13"/>
  <c r="P1414" i="13"/>
  <c r="U1414" i="13"/>
  <c r="AC1414" i="13" l="1" a="1"/>
  <c r="AC1414" i="13" s="1"/>
  <c r="AB1414" i="13" a="1"/>
  <c r="AB1414" i="13" s="1"/>
  <c r="V1414" i="13"/>
  <c r="W1414" i="13"/>
  <c r="S1414" i="13"/>
  <c r="R1414" i="13"/>
  <c r="Q1414" i="13"/>
  <c r="AA1413" i="13"/>
  <c r="AD1413" i="13"/>
  <c r="Y1414" i="13" a="1"/>
  <c r="Y1414" i="13" s="1"/>
  <c r="X1414" i="13"/>
  <c r="Z1414" i="13" a="1"/>
  <c r="Z1414" i="13" s="1"/>
  <c r="P1415" i="13"/>
  <c r="L1417" i="13"/>
  <c r="O1417" i="13" s="1"/>
  <c r="M1416" i="13"/>
  <c r="N1416" i="13"/>
  <c r="U1415" i="13"/>
  <c r="AB1415" i="13" l="1" a="1"/>
  <c r="AB1415" i="13" s="1"/>
  <c r="AC1415" i="13" a="1"/>
  <c r="AC1415" i="13" s="1"/>
  <c r="V1415" i="13"/>
  <c r="W1415" i="13"/>
  <c r="S1415" i="13"/>
  <c r="R1415" i="13"/>
  <c r="Q1415" i="13"/>
  <c r="AD1414" i="13"/>
  <c r="AA1414" i="13"/>
  <c r="Y1415" i="13" a="1"/>
  <c r="Y1415" i="13" s="1"/>
  <c r="X1415" i="13"/>
  <c r="Z1415" i="13" a="1"/>
  <c r="Z1415" i="13" s="1"/>
  <c r="L1418" i="13"/>
  <c r="O1418" i="13" s="1"/>
  <c r="M1417" i="13"/>
  <c r="N1417" i="13"/>
  <c r="P1416" i="13"/>
  <c r="U1416" i="13"/>
  <c r="AB1416" i="13" l="1" a="1"/>
  <c r="AB1416" i="13" s="1"/>
  <c r="AC1416" i="13" a="1"/>
  <c r="AC1416" i="13" s="1"/>
  <c r="W1416" i="13"/>
  <c r="V1416" i="13"/>
  <c r="Q1416" i="13"/>
  <c r="R1416" i="13"/>
  <c r="S1416" i="13"/>
  <c r="AA1415" i="13"/>
  <c r="AD1415" i="13"/>
  <c r="X1416" i="13"/>
  <c r="Y1416" i="13" a="1"/>
  <c r="Y1416" i="13" s="1"/>
  <c r="Z1416" i="13" a="1"/>
  <c r="Z1416" i="13" s="1"/>
  <c r="P1417" i="13"/>
  <c r="L1419" i="13"/>
  <c r="O1419" i="13" s="1"/>
  <c r="M1418" i="13"/>
  <c r="N1418" i="13"/>
  <c r="U1417" i="13"/>
  <c r="AB1417" i="13" l="1" a="1"/>
  <c r="AB1417" i="13" s="1"/>
  <c r="AC1417" i="13" a="1"/>
  <c r="AC1417" i="13" s="1"/>
  <c r="V1417" i="13"/>
  <c r="W1417" i="13"/>
  <c r="Q1417" i="13"/>
  <c r="S1417" i="13"/>
  <c r="R1417" i="13"/>
  <c r="AA1416" i="13"/>
  <c r="AD1416" i="13"/>
  <c r="Z1417" i="13" a="1"/>
  <c r="Z1417" i="13" s="1"/>
  <c r="X1417" i="13"/>
  <c r="Y1417" i="13" a="1"/>
  <c r="Y1417" i="13" s="1"/>
  <c r="L1420" i="13"/>
  <c r="O1420" i="13" s="1"/>
  <c r="N1419" i="13"/>
  <c r="M1419" i="13"/>
  <c r="P1418" i="13"/>
  <c r="U1418" i="13"/>
  <c r="AC1418" i="13" l="1" a="1"/>
  <c r="AC1418" i="13" s="1"/>
  <c r="AB1418" i="13" a="1"/>
  <c r="AB1418" i="13" s="1"/>
  <c r="V1418" i="13"/>
  <c r="W1418" i="13"/>
  <c r="S1418" i="13"/>
  <c r="Q1418" i="13"/>
  <c r="R1418" i="13"/>
  <c r="AD1417" i="13"/>
  <c r="AA1417" i="13"/>
  <c r="X1418" i="13"/>
  <c r="Z1418" i="13" a="1"/>
  <c r="Z1418" i="13" s="1"/>
  <c r="Y1418" i="13" a="1"/>
  <c r="Y1418" i="13" s="1"/>
  <c r="P1419" i="13"/>
  <c r="L1421" i="13"/>
  <c r="O1421" i="13" s="1"/>
  <c r="M1420" i="13"/>
  <c r="N1420" i="13"/>
  <c r="U1419" i="13"/>
  <c r="AC1419" i="13" l="1" a="1"/>
  <c r="AC1419" i="13" s="1"/>
  <c r="AB1419" i="13" a="1"/>
  <c r="AB1419" i="13" s="1"/>
  <c r="V1419" i="13"/>
  <c r="W1419" i="13"/>
  <c r="Q1419" i="13"/>
  <c r="R1419" i="13"/>
  <c r="S1419" i="13"/>
  <c r="AD1418" i="13"/>
  <c r="AA1418" i="13"/>
  <c r="Z1419" i="13" a="1"/>
  <c r="Z1419" i="13" s="1"/>
  <c r="Y1419" i="13" a="1"/>
  <c r="Y1419" i="13" s="1"/>
  <c r="X1419" i="13"/>
  <c r="L1422" i="13"/>
  <c r="O1422" i="13" s="1"/>
  <c r="N1421" i="13"/>
  <c r="M1421" i="13"/>
  <c r="P1420" i="13"/>
  <c r="U1420" i="13"/>
  <c r="AB1420" i="13" l="1" a="1"/>
  <c r="AB1420" i="13" s="1"/>
  <c r="AC1420" i="13" a="1"/>
  <c r="AC1420" i="13" s="1"/>
  <c r="W1420" i="13"/>
  <c r="V1420" i="13"/>
  <c r="R1420" i="13"/>
  <c r="S1420" i="13"/>
  <c r="Q1420" i="13"/>
  <c r="AD1419" i="13"/>
  <c r="AA1419" i="13"/>
  <c r="Z1420" i="13" a="1"/>
  <c r="Z1420" i="13" s="1"/>
  <c r="Y1420" i="13" a="1"/>
  <c r="Y1420" i="13" s="1"/>
  <c r="X1420" i="13"/>
  <c r="P1421" i="13"/>
  <c r="L1423" i="13"/>
  <c r="O1423" i="13" s="1"/>
  <c r="N1422" i="13"/>
  <c r="M1422" i="13"/>
  <c r="U1421" i="13"/>
  <c r="AB1421" i="13" l="1" a="1"/>
  <c r="AB1421" i="13" s="1"/>
  <c r="AC1421" i="13" a="1"/>
  <c r="AC1421" i="13" s="1"/>
  <c r="W1421" i="13"/>
  <c r="V1421" i="13"/>
  <c r="S1421" i="13"/>
  <c r="Q1421" i="13"/>
  <c r="R1421" i="13"/>
  <c r="AD1420" i="13"/>
  <c r="AA1420" i="13"/>
  <c r="Z1421" i="13" a="1"/>
  <c r="Z1421" i="13" s="1"/>
  <c r="Y1421" i="13" a="1"/>
  <c r="Y1421" i="13" s="1"/>
  <c r="X1421" i="13"/>
  <c r="L1424" i="13"/>
  <c r="O1424" i="13" s="1"/>
  <c r="N1423" i="13"/>
  <c r="M1423" i="13"/>
  <c r="P1422" i="13"/>
  <c r="U1422" i="13"/>
  <c r="AB1422" i="13" l="1" a="1"/>
  <c r="AB1422" i="13" s="1"/>
  <c r="AC1422" i="13" a="1"/>
  <c r="AC1422" i="13" s="1"/>
  <c r="W1422" i="13"/>
  <c r="V1422" i="13"/>
  <c r="Q1422" i="13"/>
  <c r="S1422" i="13"/>
  <c r="R1422" i="13"/>
  <c r="AD1421" i="13"/>
  <c r="AA1421" i="13"/>
  <c r="Z1422" i="13" a="1"/>
  <c r="Z1422" i="13" s="1"/>
  <c r="X1422" i="13"/>
  <c r="Y1422" i="13" a="1"/>
  <c r="Y1422" i="13" s="1"/>
  <c r="P1423" i="13"/>
  <c r="L1425" i="13"/>
  <c r="O1425" i="13" s="1"/>
  <c r="N1424" i="13"/>
  <c r="M1424" i="13"/>
  <c r="U1423" i="13"/>
  <c r="AC1423" i="13" l="1" a="1"/>
  <c r="AC1423" i="13" s="1"/>
  <c r="AB1423" i="13" a="1"/>
  <c r="AB1423" i="13" s="1"/>
  <c r="W1423" i="13"/>
  <c r="V1423" i="13"/>
  <c r="S1423" i="13"/>
  <c r="Q1423" i="13"/>
  <c r="R1423" i="13"/>
  <c r="AA1422" i="13"/>
  <c r="AD1422" i="13"/>
  <c r="Z1423" i="13" a="1"/>
  <c r="Z1423" i="13" s="1"/>
  <c r="Y1423" i="13" a="1"/>
  <c r="Y1423" i="13" s="1"/>
  <c r="X1423" i="13"/>
  <c r="L1426" i="13"/>
  <c r="O1426" i="13" s="1"/>
  <c r="N1425" i="13"/>
  <c r="M1425" i="13"/>
  <c r="P1424" i="13"/>
  <c r="U1424" i="13"/>
  <c r="AB1424" i="13" l="1" a="1"/>
  <c r="AB1424" i="13" s="1"/>
  <c r="AC1424" i="13" a="1"/>
  <c r="AC1424" i="13" s="1"/>
  <c r="W1424" i="13"/>
  <c r="V1424" i="13"/>
  <c r="R1424" i="13"/>
  <c r="S1424" i="13"/>
  <c r="Q1424" i="13"/>
  <c r="AD1423" i="13"/>
  <c r="AA1423" i="13"/>
  <c r="Z1424" i="13" a="1"/>
  <c r="Z1424" i="13" s="1"/>
  <c r="Y1424" i="13" a="1"/>
  <c r="Y1424" i="13" s="1"/>
  <c r="X1424" i="13"/>
  <c r="P1425" i="13"/>
  <c r="L1427" i="13"/>
  <c r="O1427" i="13" s="1"/>
  <c r="M1426" i="13"/>
  <c r="N1426" i="13"/>
  <c r="U1425" i="13"/>
  <c r="AB1425" i="13" l="1" a="1"/>
  <c r="AB1425" i="13" s="1"/>
  <c r="AC1425" i="13" a="1"/>
  <c r="AC1425" i="13" s="1"/>
  <c r="W1425" i="13"/>
  <c r="V1425" i="13"/>
  <c r="S1425" i="13"/>
  <c r="Q1425" i="13"/>
  <c r="R1425" i="13"/>
  <c r="AA1424" i="13"/>
  <c r="AD1424" i="13"/>
  <c r="Y1425" i="13" a="1"/>
  <c r="Y1425" i="13" s="1"/>
  <c r="X1425" i="13"/>
  <c r="Z1425" i="13" a="1"/>
  <c r="Z1425" i="13" s="1"/>
  <c r="L1428" i="13"/>
  <c r="O1428" i="13" s="1"/>
  <c r="N1427" i="13"/>
  <c r="M1427" i="13"/>
  <c r="P1426" i="13"/>
  <c r="U1426" i="13"/>
  <c r="AC1426" i="13" l="1" a="1"/>
  <c r="AC1426" i="13" s="1"/>
  <c r="AB1426" i="13" a="1"/>
  <c r="AB1426" i="13" s="1"/>
  <c r="W1426" i="13"/>
  <c r="V1426" i="13"/>
  <c r="R1426" i="13"/>
  <c r="Q1426" i="13"/>
  <c r="S1426" i="13"/>
  <c r="AA1425" i="13"/>
  <c r="AD1425" i="13"/>
  <c r="Y1426" i="13" a="1"/>
  <c r="Y1426" i="13" s="1"/>
  <c r="X1426" i="13"/>
  <c r="Z1426" i="13" a="1"/>
  <c r="Z1426" i="13" s="1"/>
  <c r="P1427" i="13"/>
  <c r="L1429" i="13"/>
  <c r="O1429" i="13" s="1"/>
  <c r="N1428" i="13"/>
  <c r="M1428" i="13"/>
  <c r="U1427" i="13"/>
  <c r="AB1427" i="13" l="1" a="1"/>
  <c r="AB1427" i="13" s="1"/>
  <c r="AC1427" i="13" a="1"/>
  <c r="AC1427" i="13" s="1"/>
  <c r="V1427" i="13"/>
  <c r="W1427" i="13"/>
  <c r="S1427" i="13"/>
  <c r="Q1427" i="13"/>
  <c r="R1427" i="13"/>
  <c r="AD1426" i="13"/>
  <c r="AA1426" i="13"/>
  <c r="Y1427" i="13" a="1"/>
  <c r="Y1427" i="13" s="1"/>
  <c r="X1427" i="13"/>
  <c r="Z1427" i="13" a="1"/>
  <c r="Z1427" i="13" s="1"/>
  <c r="L1430" i="13"/>
  <c r="O1430" i="13" s="1"/>
  <c r="M1429" i="13"/>
  <c r="N1429" i="13"/>
  <c r="P1428" i="13"/>
  <c r="U1428" i="13"/>
  <c r="AB1428" i="13" l="1" a="1"/>
  <c r="AB1428" i="13" s="1"/>
  <c r="AC1428" i="13" a="1"/>
  <c r="AC1428" i="13" s="1"/>
  <c r="V1428" i="13"/>
  <c r="W1428" i="13"/>
  <c r="S1428" i="13"/>
  <c r="R1428" i="13"/>
  <c r="Q1428" i="13"/>
  <c r="AA1427" i="13"/>
  <c r="AD1427" i="13"/>
  <c r="Z1428" i="13" a="1"/>
  <c r="Z1428" i="13" s="1"/>
  <c r="Y1428" i="13" a="1"/>
  <c r="Y1428" i="13" s="1"/>
  <c r="X1428" i="13"/>
  <c r="P1429" i="13"/>
  <c r="L1431" i="13"/>
  <c r="O1431" i="13" s="1"/>
  <c r="M1430" i="13"/>
  <c r="N1430" i="13"/>
  <c r="U1429" i="13"/>
  <c r="AC1429" i="13" l="1" a="1"/>
  <c r="AC1429" i="13" s="1"/>
  <c r="AB1429" i="13" a="1"/>
  <c r="AB1429" i="13" s="1"/>
  <c r="V1429" i="13"/>
  <c r="W1429" i="13"/>
  <c r="R1429" i="13"/>
  <c r="Q1429" i="13"/>
  <c r="S1429" i="13"/>
  <c r="AD1428" i="13"/>
  <c r="AA1428" i="13"/>
  <c r="Z1429" i="13" a="1"/>
  <c r="Z1429" i="13" s="1"/>
  <c r="Y1429" i="13" a="1"/>
  <c r="Y1429" i="13" s="1"/>
  <c r="X1429" i="13"/>
  <c r="L1432" i="13"/>
  <c r="O1432" i="13" s="1"/>
  <c r="N1431" i="13"/>
  <c r="M1431" i="13"/>
  <c r="P1430" i="13"/>
  <c r="U1430" i="13"/>
  <c r="AB1430" i="13" l="1" a="1"/>
  <c r="AB1430" i="13" s="1"/>
  <c r="AC1430" i="13" a="1"/>
  <c r="AC1430" i="13" s="1"/>
  <c r="W1430" i="13"/>
  <c r="V1430" i="13"/>
  <c r="R1430" i="13"/>
  <c r="Q1430" i="13"/>
  <c r="S1430" i="13"/>
  <c r="AA1429" i="13"/>
  <c r="AD1429" i="13"/>
  <c r="Z1430" i="13" a="1"/>
  <c r="Z1430" i="13" s="1"/>
  <c r="X1430" i="13"/>
  <c r="Y1430" i="13" a="1"/>
  <c r="Y1430" i="13" s="1"/>
  <c r="P1431" i="13"/>
  <c r="L1433" i="13"/>
  <c r="O1433" i="13" s="1"/>
  <c r="M1432" i="13"/>
  <c r="N1432" i="13"/>
  <c r="U1431" i="13"/>
  <c r="AC1431" i="13" l="1" a="1"/>
  <c r="AC1431" i="13" s="1"/>
  <c r="AB1431" i="13" a="1"/>
  <c r="AB1431" i="13" s="1"/>
  <c r="V1431" i="13"/>
  <c r="W1431" i="13"/>
  <c r="Q1431" i="13"/>
  <c r="S1431" i="13"/>
  <c r="R1431" i="13"/>
  <c r="AD1430" i="13"/>
  <c r="AA1430" i="13"/>
  <c r="Z1431" i="13" a="1"/>
  <c r="Z1431" i="13" s="1"/>
  <c r="Y1431" i="13" a="1"/>
  <c r="Y1431" i="13" s="1"/>
  <c r="X1431" i="13"/>
  <c r="L1434" i="13"/>
  <c r="O1434" i="13" s="1"/>
  <c r="N1433" i="13"/>
  <c r="M1433" i="13"/>
  <c r="P1432" i="13"/>
  <c r="U1432" i="13"/>
  <c r="AB1432" i="13" l="1" a="1"/>
  <c r="AB1432" i="13" s="1"/>
  <c r="AC1432" i="13" a="1"/>
  <c r="AC1432" i="13" s="1"/>
  <c r="V1432" i="13"/>
  <c r="W1432" i="13"/>
  <c r="Q1432" i="13"/>
  <c r="S1432" i="13"/>
  <c r="R1432" i="13"/>
  <c r="AA1431" i="13"/>
  <c r="AD1431" i="13"/>
  <c r="Y1432" i="13" a="1"/>
  <c r="Y1432" i="13" s="1"/>
  <c r="X1432" i="13"/>
  <c r="Z1432" i="13" a="1"/>
  <c r="Z1432" i="13" s="1"/>
  <c r="P1433" i="13"/>
  <c r="L1435" i="13"/>
  <c r="O1435" i="13" s="1"/>
  <c r="M1434" i="13"/>
  <c r="N1434" i="13"/>
  <c r="U1433" i="13"/>
  <c r="AB1433" i="13" l="1" a="1"/>
  <c r="AB1433" i="13" s="1"/>
  <c r="AC1433" i="13" a="1"/>
  <c r="AC1433" i="13" s="1"/>
  <c r="V1433" i="13"/>
  <c r="W1433" i="13"/>
  <c r="R1433" i="13"/>
  <c r="S1433" i="13"/>
  <c r="Q1433" i="13"/>
  <c r="AD1432" i="13"/>
  <c r="AA1432" i="13"/>
  <c r="Z1433" i="13" a="1"/>
  <c r="Z1433" i="13" s="1"/>
  <c r="Y1433" i="13" a="1"/>
  <c r="Y1433" i="13" s="1"/>
  <c r="X1433" i="13"/>
  <c r="L1436" i="13"/>
  <c r="O1436" i="13" s="1"/>
  <c r="M1435" i="13"/>
  <c r="N1435" i="13"/>
  <c r="P1434" i="13"/>
  <c r="U1434" i="13"/>
  <c r="AB1434" i="13" l="1" a="1"/>
  <c r="AB1434" i="13" s="1"/>
  <c r="AC1434" i="13" a="1"/>
  <c r="AC1434" i="13" s="1"/>
  <c r="V1434" i="13"/>
  <c r="W1434" i="13"/>
  <c r="R1434" i="13"/>
  <c r="Q1434" i="13"/>
  <c r="S1434" i="13"/>
  <c r="AD1433" i="13"/>
  <c r="AA1433" i="13"/>
  <c r="Z1434" i="13" a="1"/>
  <c r="Z1434" i="13" s="1"/>
  <c r="X1434" i="13"/>
  <c r="Y1434" i="13" a="1"/>
  <c r="Y1434" i="13" s="1"/>
  <c r="P1435" i="13"/>
  <c r="L1437" i="13"/>
  <c r="O1437" i="13" s="1"/>
  <c r="M1436" i="13"/>
  <c r="N1436" i="13"/>
  <c r="U1435" i="13"/>
  <c r="AC1435" i="13" l="1" a="1"/>
  <c r="AC1435" i="13" s="1"/>
  <c r="AB1435" i="13" a="1"/>
  <c r="AB1435" i="13" s="1"/>
  <c r="W1435" i="13"/>
  <c r="V1435" i="13"/>
  <c r="S1435" i="13"/>
  <c r="Q1435" i="13"/>
  <c r="R1435" i="13"/>
  <c r="AD1434" i="13"/>
  <c r="AA1434" i="13"/>
  <c r="Z1435" i="13" a="1"/>
  <c r="Z1435" i="13" s="1"/>
  <c r="Y1435" i="13" a="1"/>
  <c r="Y1435" i="13" s="1"/>
  <c r="X1435" i="13"/>
  <c r="L1438" i="13"/>
  <c r="O1438" i="13" s="1"/>
  <c r="N1437" i="13"/>
  <c r="M1437" i="13"/>
  <c r="P1436" i="13"/>
  <c r="U1436" i="13"/>
  <c r="AB1436" i="13" l="1" a="1"/>
  <c r="AB1436" i="13" s="1"/>
  <c r="AC1436" i="13" a="1"/>
  <c r="AC1436" i="13" s="1"/>
  <c r="V1436" i="13"/>
  <c r="W1436" i="13"/>
  <c r="R1436" i="13"/>
  <c r="Q1436" i="13"/>
  <c r="S1436" i="13"/>
  <c r="AD1435" i="13"/>
  <c r="AA1435" i="13"/>
  <c r="X1436" i="13"/>
  <c r="Z1436" i="13" a="1"/>
  <c r="Z1436" i="13" s="1"/>
  <c r="Y1436" i="13" a="1"/>
  <c r="Y1436" i="13" s="1"/>
  <c r="P1437" i="13"/>
  <c r="L1439" i="13"/>
  <c r="O1439" i="13" s="1"/>
  <c r="N1438" i="13"/>
  <c r="M1438" i="13"/>
  <c r="U1437" i="13"/>
  <c r="AC1437" i="13" l="1" a="1"/>
  <c r="AC1437" i="13" s="1"/>
  <c r="AB1437" i="13" a="1"/>
  <c r="AB1437" i="13" s="1"/>
  <c r="V1437" i="13"/>
  <c r="W1437" i="13"/>
  <c r="Q1437" i="13"/>
  <c r="S1437" i="13"/>
  <c r="R1437" i="13"/>
  <c r="AA1436" i="13"/>
  <c r="AD1436" i="13"/>
  <c r="Z1437" i="13" a="1"/>
  <c r="Z1437" i="13" s="1"/>
  <c r="Y1437" i="13" a="1"/>
  <c r="Y1437" i="13" s="1"/>
  <c r="X1437" i="13"/>
  <c r="L1440" i="13"/>
  <c r="O1440" i="13" s="1"/>
  <c r="N1439" i="13"/>
  <c r="M1439" i="13"/>
  <c r="P1438" i="13"/>
  <c r="U1438" i="13"/>
  <c r="AB1438" i="13" l="1" a="1"/>
  <c r="AB1438" i="13" s="1"/>
  <c r="AC1438" i="13" a="1"/>
  <c r="AC1438" i="13" s="1"/>
  <c r="W1438" i="13"/>
  <c r="V1438" i="13"/>
  <c r="S1438" i="13"/>
  <c r="R1438" i="13"/>
  <c r="Q1438" i="13"/>
  <c r="AD1437" i="13"/>
  <c r="AA1437" i="13"/>
  <c r="Z1438" i="13" a="1"/>
  <c r="Z1438" i="13" s="1"/>
  <c r="Y1438" i="13" a="1"/>
  <c r="Y1438" i="13" s="1"/>
  <c r="X1438" i="13"/>
  <c r="P1439" i="13"/>
  <c r="L1441" i="13"/>
  <c r="O1441" i="13" s="1"/>
  <c r="M1440" i="13"/>
  <c r="N1440" i="13"/>
  <c r="U1439" i="13"/>
  <c r="AB1439" i="13" l="1" a="1"/>
  <c r="AB1439" i="13" s="1"/>
  <c r="AC1439" i="13" a="1"/>
  <c r="AC1439" i="13" s="1"/>
  <c r="W1439" i="13"/>
  <c r="V1439" i="13"/>
  <c r="R1439" i="13"/>
  <c r="S1439" i="13"/>
  <c r="Q1439" i="13"/>
  <c r="AD1438" i="13"/>
  <c r="AA1438" i="13"/>
  <c r="Y1439" i="13" a="1"/>
  <c r="Y1439" i="13" s="1"/>
  <c r="Z1439" i="13" a="1"/>
  <c r="Z1439" i="13" s="1"/>
  <c r="X1439" i="13"/>
  <c r="L1442" i="13"/>
  <c r="O1442" i="13" s="1"/>
  <c r="M1441" i="13"/>
  <c r="N1441" i="13"/>
  <c r="P1440" i="13"/>
  <c r="U1440" i="13"/>
  <c r="AC1440" i="13" l="1" a="1"/>
  <c r="AC1440" i="13" s="1"/>
  <c r="AB1440" i="13" a="1"/>
  <c r="AB1440" i="13" s="1"/>
  <c r="V1440" i="13"/>
  <c r="W1440" i="13"/>
  <c r="R1440" i="13"/>
  <c r="Q1440" i="13"/>
  <c r="S1440" i="13"/>
  <c r="AD1439" i="13"/>
  <c r="AA1439" i="13"/>
  <c r="X1440" i="13"/>
  <c r="Y1440" i="13" a="1"/>
  <c r="Y1440" i="13" s="1"/>
  <c r="Z1440" i="13" a="1"/>
  <c r="Z1440" i="13" s="1"/>
  <c r="P1441" i="13"/>
  <c r="L1443" i="13"/>
  <c r="O1443" i="13" s="1"/>
  <c r="M1442" i="13"/>
  <c r="N1442" i="13"/>
  <c r="U1441" i="13"/>
  <c r="AB1441" i="13" l="1" a="1"/>
  <c r="AB1441" i="13" s="1"/>
  <c r="AC1441" i="13" a="1"/>
  <c r="AC1441" i="13" s="1"/>
  <c r="V1441" i="13"/>
  <c r="W1441" i="13"/>
  <c r="R1441" i="13"/>
  <c r="S1441" i="13"/>
  <c r="Q1441" i="13"/>
  <c r="AA1440" i="13"/>
  <c r="AD1440" i="13"/>
  <c r="Y1441" i="13" a="1"/>
  <c r="Y1441" i="13" s="1"/>
  <c r="X1441" i="13"/>
  <c r="Z1441" i="13" a="1"/>
  <c r="Z1441" i="13" s="1"/>
  <c r="L1444" i="13"/>
  <c r="O1444" i="13" s="1"/>
  <c r="N1443" i="13"/>
  <c r="M1443" i="13"/>
  <c r="P1442" i="13"/>
  <c r="U1442" i="13"/>
  <c r="AB1442" i="13" l="1" a="1"/>
  <c r="AB1442" i="13" s="1"/>
  <c r="AC1442" i="13" a="1"/>
  <c r="AC1442" i="13" s="1"/>
  <c r="V1442" i="13"/>
  <c r="W1442" i="13"/>
  <c r="R1442" i="13"/>
  <c r="S1442" i="13"/>
  <c r="Q1442" i="13"/>
  <c r="AA1441" i="13"/>
  <c r="AD1441" i="13"/>
  <c r="Y1442" i="13" a="1"/>
  <c r="Y1442" i="13" s="1"/>
  <c r="Z1442" i="13" a="1"/>
  <c r="Z1442" i="13" s="1"/>
  <c r="X1442" i="13"/>
  <c r="P1443" i="13"/>
  <c r="L1445" i="13"/>
  <c r="O1445" i="13" s="1"/>
  <c r="N1444" i="13"/>
  <c r="M1444" i="13"/>
  <c r="U1443" i="13"/>
  <c r="AC1443" i="13" l="1" a="1"/>
  <c r="AC1443" i="13" s="1"/>
  <c r="AB1443" i="13" a="1"/>
  <c r="AB1443" i="13" s="1"/>
  <c r="V1443" i="13"/>
  <c r="W1443" i="13"/>
  <c r="S1443" i="13"/>
  <c r="Q1443" i="13"/>
  <c r="R1443" i="13"/>
  <c r="AA1442" i="13"/>
  <c r="AD1442" i="13"/>
  <c r="Y1443" i="13" a="1"/>
  <c r="Y1443" i="13" s="1"/>
  <c r="Z1443" i="13" a="1"/>
  <c r="Z1443" i="13" s="1"/>
  <c r="X1443" i="13"/>
  <c r="L1446" i="13"/>
  <c r="O1446" i="13" s="1"/>
  <c r="N1445" i="13"/>
  <c r="M1445" i="13"/>
  <c r="P1444" i="13"/>
  <c r="U1444" i="13"/>
  <c r="AC1444" i="13" l="1" a="1"/>
  <c r="AC1444" i="13" s="1"/>
  <c r="AB1444" i="13" a="1"/>
  <c r="AB1444" i="13" s="1"/>
  <c r="V1444" i="13"/>
  <c r="W1444" i="13"/>
  <c r="S1444" i="13"/>
  <c r="R1444" i="13"/>
  <c r="Q1444" i="13"/>
  <c r="AA1443" i="13"/>
  <c r="AD1443" i="13"/>
  <c r="X1444" i="13"/>
  <c r="Y1444" i="13" a="1"/>
  <c r="Y1444" i="13" s="1"/>
  <c r="Z1444" i="13" a="1"/>
  <c r="Z1444" i="13" s="1"/>
  <c r="P1445" i="13"/>
  <c r="L1447" i="13"/>
  <c r="O1447" i="13" s="1"/>
  <c r="M1446" i="13"/>
  <c r="N1446" i="13"/>
  <c r="U1445" i="13"/>
  <c r="AB1445" i="13" l="1" a="1"/>
  <c r="AB1445" i="13" s="1"/>
  <c r="AC1445" i="13" a="1"/>
  <c r="AC1445" i="13" s="1"/>
  <c r="W1445" i="13"/>
  <c r="V1445" i="13"/>
  <c r="Q1445" i="13"/>
  <c r="R1445" i="13"/>
  <c r="S1445" i="13"/>
  <c r="AA1444" i="13"/>
  <c r="AD1444" i="13"/>
  <c r="Z1445" i="13" a="1"/>
  <c r="Z1445" i="13" s="1"/>
  <c r="Y1445" i="13" a="1"/>
  <c r="Y1445" i="13" s="1"/>
  <c r="X1445" i="13"/>
  <c r="L1448" i="13"/>
  <c r="O1448" i="13" s="1"/>
  <c r="N1447" i="13"/>
  <c r="M1447" i="13"/>
  <c r="P1446" i="13"/>
  <c r="U1446" i="13"/>
  <c r="AC1446" i="13" l="1" a="1"/>
  <c r="AC1446" i="13" s="1"/>
  <c r="V1446" i="13"/>
  <c r="W1446" i="13"/>
  <c r="AB1446" i="13" a="1"/>
  <c r="AB1446" i="13" s="1"/>
  <c r="R1446" i="13"/>
  <c r="Q1446" i="13"/>
  <c r="S1446" i="13"/>
  <c r="AD1445" i="13"/>
  <c r="AA1445" i="13"/>
  <c r="Z1446" i="13" a="1"/>
  <c r="Z1446" i="13" s="1"/>
  <c r="X1446" i="13"/>
  <c r="Y1446" i="13" a="1"/>
  <c r="Y1446" i="13" s="1"/>
  <c r="P1447" i="13"/>
  <c r="L1449" i="13"/>
  <c r="O1449" i="13" s="1"/>
  <c r="N1448" i="13"/>
  <c r="M1448" i="13"/>
  <c r="U1447" i="13"/>
  <c r="AB1447" i="13" l="1" a="1"/>
  <c r="AB1447" i="13" s="1"/>
  <c r="AC1447" i="13" a="1"/>
  <c r="AC1447" i="13" s="1"/>
  <c r="W1447" i="13"/>
  <c r="V1447" i="13"/>
  <c r="Q1447" i="13"/>
  <c r="S1447" i="13"/>
  <c r="R1447" i="13"/>
  <c r="AD1446" i="13"/>
  <c r="AA1446" i="13"/>
  <c r="Z1447" i="13" a="1"/>
  <c r="Z1447" i="13" s="1"/>
  <c r="Y1447" i="13" a="1"/>
  <c r="Y1447" i="13" s="1"/>
  <c r="X1447" i="13"/>
  <c r="L1450" i="13"/>
  <c r="O1450" i="13" s="1"/>
  <c r="M1449" i="13"/>
  <c r="N1449" i="13"/>
  <c r="P1448" i="13"/>
  <c r="U1448" i="13"/>
  <c r="AB1448" i="13" l="1" a="1"/>
  <c r="AB1448" i="13" s="1"/>
  <c r="AC1448" i="13" a="1"/>
  <c r="AC1448" i="13" s="1"/>
  <c r="V1448" i="13"/>
  <c r="W1448" i="13"/>
  <c r="Q1448" i="13"/>
  <c r="S1448" i="13"/>
  <c r="R1448" i="13"/>
  <c r="AD1447" i="13"/>
  <c r="AA1447" i="13"/>
  <c r="Z1448" i="13" a="1"/>
  <c r="Z1448" i="13" s="1"/>
  <c r="Y1448" i="13" a="1"/>
  <c r="Y1448" i="13" s="1"/>
  <c r="X1448" i="13"/>
  <c r="P1449" i="13"/>
  <c r="L1451" i="13"/>
  <c r="O1451" i="13" s="1"/>
  <c r="M1450" i="13"/>
  <c r="N1450" i="13"/>
  <c r="U1449" i="13"/>
  <c r="AC1449" i="13" l="1" a="1"/>
  <c r="AC1449" i="13" s="1"/>
  <c r="AB1449" i="13" a="1"/>
  <c r="AB1449" i="13" s="1"/>
  <c r="V1449" i="13"/>
  <c r="W1449" i="13"/>
  <c r="S1449" i="13"/>
  <c r="Q1449" i="13"/>
  <c r="R1449" i="13"/>
  <c r="AA1448" i="13"/>
  <c r="AD1448" i="13"/>
  <c r="Z1449" i="13" a="1"/>
  <c r="Z1449" i="13" s="1"/>
  <c r="Y1449" i="13" a="1"/>
  <c r="Y1449" i="13" s="1"/>
  <c r="X1449" i="13"/>
  <c r="L1452" i="13"/>
  <c r="O1452" i="13" s="1"/>
  <c r="M1451" i="13"/>
  <c r="N1451" i="13"/>
  <c r="P1450" i="13"/>
  <c r="U1450" i="13"/>
  <c r="AC1450" i="13" l="1" a="1"/>
  <c r="AC1450" i="13" s="1"/>
  <c r="AB1450" i="13" a="1"/>
  <c r="AB1450" i="13" s="1"/>
  <c r="W1450" i="13"/>
  <c r="V1450" i="13"/>
  <c r="Q1450" i="13"/>
  <c r="R1450" i="13"/>
  <c r="S1450" i="13"/>
  <c r="AD1449" i="13"/>
  <c r="AA1449" i="13"/>
  <c r="Z1450" i="13" a="1"/>
  <c r="Z1450" i="13" s="1"/>
  <c r="X1450" i="13"/>
  <c r="Y1450" i="13" a="1"/>
  <c r="Y1450" i="13" s="1"/>
  <c r="P1451" i="13"/>
  <c r="L1453" i="13"/>
  <c r="O1453" i="13" s="1"/>
  <c r="M1452" i="13"/>
  <c r="N1452" i="13"/>
  <c r="U1451" i="13"/>
  <c r="AC1451" i="13" l="1" a="1"/>
  <c r="AC1451" i="13" s="1"/>
  <c r="AB1451" i="13" a="1"/>
  <c r="AB1451" i="13" s="1"/>
  <c r="V1451" i="13"/>
  <c r="W1451" i="13"/>
  <c r="Q1451" i="13"/>
  <c r="R1451" i="13"/>
  <c r="S1451" i="13"/>
  <c r="AA1450" i="13"/>
  <c r="AD1450" i="13"/>
  <c r="Y1451" i="13" a="1"/>
  <c r="Y1451" i="13" s="1"/>
  <c r="Z1451" i="13" a="1"/>
  <c r="Z1451" i="13" s="1"/>
  <c r="X1451" i="13"/>
  <c r="L1454" i="13"/>
  <c r="O1454" i="13" s="1"/>
  <c r="N1453" i="13"/>
  <c r="M1453" i="13"/>
  <c r="P1452" i="13"/>
  <c r="U1452" i="13"/>
  <c r="AB1452" i="13" l="1" a="1"/>
  <c r="AB1452" i="13" s="1"/>
  <c r="AC1452" i="13" a="1"/>
  <c r="AC1452" i="13" s="1"/>
  <c r="W1452" i="13"/>
  <c r="V1452" i="13"/>
  <c r="R1452" i="13"/>
  <c r="S1452" i="13"/>
  <c r="Q1452" i="13"/>
  <c r="AA1451" i="13"/>
  <c r="AD1451" i="13"/>
  <c r="Z1452" i="13" a="1"/>
  <c r="Z1452" i="13" s="1"/>
  <c r="X1452" i="13"/>
  <c r="Y1452" i="13" a="1"/>
  <c r="Y1452" i="13" s="1"/>
  <c r="P1453" i="13"/>
  <c r="L1455" i="13"/>
  <c r="O1455" i="13" s="1"/>
  <c r="N1454" i="13"/>
  <c r="M1454" i="13"/>
  <c r="U1453" i="13"/>
  <c r="AB1453" i="13" l="1" a="1"/>
  <c r="AB1453" i="13" s="1"/>
  <c r="AC1453" i="13" a="1"/>
  <c r="AC1453" i="13" s="1"/>
  <c r="V1453" i="13"/>
  <c r="W1453" i="13"/>
  <c r="S1453" i="13"/>
  <c r="Q1453" i="13"/>
  <c r="R1453" i="13"/>
  <c r="AD1452" i="13"/>
  <c r="AA1452" i="13"/>
  <c r="Y1453" i="13" a="1"/>
  <c r="Y1453" i="13" s="1"/>
  <c r="Z1453" i="13" a="1"/>
  <c r="Z1453" i="13" s="1"/>
  <c r="X1453" i="13"/>
  <c r="L1456" i="13"/>
  <c r="O1456" i="13" s="1"/>
  <c r="M1455" i="13"/>
  <c r="N1455" i="13"/>
  <c r="P1454" i="13"/>
  <c r="U1454" i="13"/>
  <c r="AB1454" i="13" l="1" a="1"/>
  <c r="AB1454" i="13" s="1"/>
  <c r="AC1454" i="13" a="1"/>
  <c r="AC1454" i="13" s="1"/>
  <c r="W1454" i="13"/>
  <c r="V1454" i="13"/>
  <c r="R1454" i="13"/>
  <c r="Q1454" i="13"/>
  <c r="S1454" i="13"/>
  <c r="AD1453" i="13"/>
  <c r="AA1453" i="13"/>
  <c r="Z1454" i="13" a="1"/>
  <c r="Z1454" i="13" s="1"/>
  <c r="Y1454" i="13" a="1"/>
  <c r="Y1454" i="13" s="1"/>
  <c r="X1454" i="13"/>
  <c r="P1455" i="13"/>
  <c r="L1457" i="13"/>
  <c r="O1457" i="13" s="1"/>
  <c r="N1456" i="13"/>
  <c r="M1456" i="13"/>
  <c r="U1455" i="13"/>
  <c r="AB1455" i="13" l="1" a="1"/>
  <c r="AB1455" i="13" s="1"/>
  <c r="AC1455" i="13" a="1"/>
  <c r="AC1455" i="13" s="1"/>
  <c r="V1455" i="13"/>
  <c r="W1455" i="13"/>
  <c r="Q1455" i="13"/>
  <c r="R1455" i="13"/>
  <c r="S1455" i="13"/>
  <c r="AA1454" i="13"/>
  <c r="AD1454" i="13"/>
  <c r="Y1455" i="13" a="1"/>
  <c r="Y1455" i="13" s="1"/>
  <c r="Z1455" i="13" a="1"/>
  <c r="Z1455" i="13" s="1"/>
  <c r="X1455" i="13"/>
  <c r="L1458" i="13"/>
  <c r="O1458" i="13" s="1"/>
  <c r="M1457" i="13"/>
  <c r="N1457" i="13"/>
  <c r="P1456" i="13"/>
  <c r="U1456" i="13"/>
  <c r="AC1456" i="13" l="1" a="1"/>
  <c r="AC1456" i="13" s="1"/>
  <c r="AB1456" i="13" a="1"/>
  <c r="AB1456" i="13" s="1"/>
  <c r="V1456" i="13"/>
  <c r="W1456" i="13"/>
  <c r="R1456" i="13"/>
  <c r="S1456" i="13"/>
  <c r="Q1456" i="13"/>
  <c r="AA1455" i="13"/>
  <c r="AD1455" i="13"/>
  <c r="Y1456" i="13" a="1"/>
  <c r="Y1456" i="13" s="1"/>
  <c r="Z1456" i="13" a="1"/>
  <c r="Z1456" i="13" s="1"/>
  <c r="X1456" i="13"/>
  <c r="P1457" i="13"/>
  <c r="L1459" i="13"/>
  <c r="O1459" i="13" s="1"/>
  <c r="M1458" i="13"/>
  <c r="N1458" i="13"/>
  <c r="U1457" i="13"/>
  <c r="AB1457" i="13" l="1" a="1"/>
  <c r="AB1457" i="13" s="1"/>
  <c r="V1457" i="13"/>
  <c r="AC1457" i="13" a="1"/>
  <c r="AC1457" i="13" s="1"/>
  <c r="W1457" i="13"/>
  <c r="Q1457" i="13"/>
  <c r="R1457" i="13"/>
  <c r="S1457" i="13"/>
  <c r="AA1456" i="13"/>
  <c r="AD1456" i="13"/>
  <c r="Y1457" i="13" a="1"/>
  <c r="Y1457" i="13" s="1"/>
  <c r="X1457" i="13"/>
  <c r="Z1457" i="13" a="1"/>
  <c r="Z1457" i="13" s="1"/>
  <c r="L1460" i="13"/>
  <c r="O1460" i="13" s="1"/>
  <c r="N1459" i="13"/>
  <c r="M1459" i="13"/>
  <c r="P1458" i="13"/>
  <c r="U1458" i="13"/>
  <c r="AC1458" i="13" l="1" a="1"/>
  <c r="AC1458" i="13" s="1"/>
  <c r="AB1458" i="13" a="1"/>
  <c r="AB1458" i="13" s="1"/>
  <c r="V1458" i="13"/>
  <c r="W1458" i="13"/>
  <c r="S1458" i="13"/>
  <c r="R1458" i="13"/>
  <c r="Q1458" i="13"/>
  <c r="AA1457" i="13"/>
  <c r="AD1457" i="13"/>
  <c r="X1458" i="13"/>
  <c r="Z1458" i="13" a="1"/>
  <c r="Z1458" i="13" s="1"/>
  <c r="Y1458" i="13" a="1"/>
  <c r="Y1458" i="13" s="1"/>
  <c r="P1459" i="13"/>
  <c r="L1461" i="13"/>
  <c r="O1461" i="13" s="1"/>
  <c r="N1460" i="13"/>
  <c r="M1460" i="13"/>
  <c r="U1459" i="13"/>
  <c r="AC1459" i="13" l="1" a="1"/>
  <c r="AC1459" i="13" s="1"/>
  <c r="AB1459" i="13" a="1"/>
  <c r="AB1459" i="13" s="1"/>
  <c r="V1459" i="13"/>
  <c r="W1459" i="13"/>
  <c r="Q1459" i="13"/>
  <c r="R1459" i="13"/>
  <c r="S1459" i="13"/>
  <c r="AD1458" i="13"/>
  <c r="AA1458" i="13"/>
  <c r="Y1459" i="13" a="1"/>
  <c r="Y1459" i="13" s="1"/>
  <c r="Z1459" i="13" a="1"/>
  <c r="Z1459" i="13" s="1"/>
  <c r="X1459" i="13"/>
  <c r="L1462" i="13"/>
  <c r="O1462" i="13" s="1"/>
  <c r="N1461" i="13"/>
  <c r="M1461" i="13"/>
  <c r="P1460" i="13"/>
  <c r="U1460" i="13"/>
  <c r="AB1460" i="13" l="1" a="1"/>
  <c r="AB1460" i="13" s="1"/>
  <c r="AC1460" i="13" a="1"/>
  <c r="AC1460" i="13" s="1"/>
  <c r="W1460" i="13"/>
  <c r="V1460" i="13"/>
  <c r="Q1460" i="13"/>
  <c r="R1460" i="13"/>
  <c r="S1460" i="13"/>
  <c r="AA1459" i="13"/>
  <c r="AD1459" i="13"/>
  <c r="X1460" i="13"/>
  <c r="Y1460" i="13" a="1"/>
  <c r="Y1460" i="13" s="1"/>
  <c r="Z1460" i="13" a="1"/>
  <c r="Z1460" i="13" s="1"/>
  <c r="P1461" i="13"/>
  <c r="L1463" i="13"/>
  <c r="O1463" i="13" s="1"/>
  <c r="N1462" i="13"/>
  <c r="M1462" i="13"/>
  <c r="U1461" i="13"/>
  <c r="AC1461" i="13" l="1" a="1"/>
  <c r="AC1461" i="13" s="1"/>
  <c r="W1461" i="13"/>
  <c r="AB1461" i="13" a="1"/>
  <c r="AB1461" i="13" s="1"/>
  <c r="V1461" i="13"/>
  <c r="R1461" i="13"/>
  <c r="S1461" i="13"/>
  <c r="Q1461" i="13"/>
  <c r="AA1460" i="13"/>
  <c r="AD1460" i="13"/>
  <c r="Z1461" i="13" a="1"/>
  <c r="Z1461" i="13" s="1"/>
  <c r="Y1461" i="13" a="1"/>
  <c r="Y1461" i="13" s="1"/>
  <c r="X1461" i="13"/>
  <c r="L1464" i="13"/>
  <c r="O1464" i="13" s="1"/>
  <c r="M1463" i="13"/>
  <c r="N1463" i="13"/>
  <c r="P1462" i="13"/>
  <c r="U1462" i="13"/>
  <c r="AB1462" i="13" l="1" a="1"/>
  <c r="AB1462" i="13" s="1"/>
  <c r="AC1462" i="13" a="1"/>
  <c r="AC1462" i="13" s="1"/>
  <c r="W1462" i="13"/>
  <c r="V1462" i="13"/>
  <c r="S1462" i="13"/>
  <c r="Q1462" i="13"/>
  <c r="R1462" i="13"/>
  <c r="AD1461" i="13"/>
  <c r="AA1461" i="13"/>
  <c r="Z1462" i="13" a="1"/>
  <c r="Z1462" i="13" s="1"/>
  <c r="Y1462" i="13" a="1"/>
  <c r="Y1462" i="13" s="1"/>
  <c r="X1462" i="13"/>
  <c r="P1463" i="13"/>
  <c r="L1465" i="13"/>
  <c r="O1465" i="13" s="1"/>
  <c r="N1464" i="13"/>
  <c r="M1464" i="13"/>
  <c r="U1463" i="13"/>
  <c r="AB1463" i="13" l="1" a="1"/>
  <c r="AB1463" i="13" s="1"/>
  <c r="AC1463" i="13" a="1"/>
  <c r="AC1463" i="13" s="1"/>
  <c r="V1463" i="13"/>
  <c r="W1463" i="13"/>
  <c r="S1463" i="13"/>
  <c r="R1463" i="13"/>
  <c r="Q1463" i="13"/>
  <c r="AD1462" i="13"/>
  <c r="AA1462" i="13"/>
  <c r="Z1463" i="13" a="1"/>
  <c r="Z1463" i="13" s="1"/>
  <c r="X1463" i="13"/>
  <c r="Y1463" i="13" a="1"/>
  <c r="Y1463" i="13" s="1"/>
  <c r="L1466" i="13"/>
  <c r="O1466" i="13" s="1"/>
  <c r="N1465" i="13"/>
  <c r="M1465" i="13"/>
  <c r="P1464" i="13"/>
  <c r="U1464" i="13"/>
  <c r="AB1464" i="13" l="1" a="1"/>
  <c r="AB1464" i="13" s="1"/>
  <c r="AC1464" i="13" a="1"/>
  <c r="AC1464" i="13" s="1"/>
  <c r="V1464" i="13"/>
  <c r="W1464" i="13"/>
  <c r="Q1464" i="13"/>
  <c r="S1464" i="13"/>
  <c r="R1464" i="13"/>
  <c r="AD1463" i="13"/>
  <c r="AA1463" i="13"/>
  <c r="X1464" i="13"/>
  <c r="Z1464" i="13" a="1"/>
  <c r="Z1464" i="13" s="1"/>
  <c r="Y1464" i="13" a="1"/>
  <c r="Y1464" i="13" s="1"/>
  <c r="P1465" i="13"/>
  <c r="L1467" i="13"/>
  <c r="O1467" i="13" s="1"/>
  <c r="M1466" i="13"/>
  <c r="N1466" i="13"/>
  <c r="U1465" i="13"/>
  <c r="AB1465" i="13" l="1" a="1"/>
  <c r="AB1465" i="13" s="1"/>
  <c r="AC1465" i="13" a="1"/>
  <c r="AC1465" i="13" s="1"/>
  <c r="V1465" i="13"/>
  <c r="W1465" i="13"/>
  <c r="S1465" i="13"/>
  <c r="R1465" i="13"/>
  <c r="Q1465" i="13"/>
  <c r="AA1464" i="13"/>
  <c r="AD1464" i="13"/>
  <c r="Z1465" i="13" a="1"/>
  <c r="Z1465" i="13" s="1"/>
  <c r="X1465" i="13"/>
  <c r="Y1465" i="13" a="1"/>
  <c r="Y1465" i="13" s="1"/>
  <c r="L1468" i="13"/>
  <c r="O1468" i="13" s="1"/>
  <c r="N1467" i="13"/>
  <c r="M1467" i="13"/>
  <c r="P1466" i="13"/>
  <c r="U1466" i="13"/>
  <c r="AC1466" i="13" l="1" a="1"/>
  <c r="AC1466" i="13" s="1"/>
  <c r="AB1466" i="13" a="1"/>
  <c r="AB1466" i="13" s="1"/>
  <c r="W1466" i="13"/>
  <c r="V1466" i="13"/>
  <c r="R1466" i="13"/>
  <c r="S1466" i="13"/>
  <c r="Q1466" i="13"/>
  <c r="AD1465" i="13"/>
  <c r="AA1465" i="13"/>
  <c r="Z1466" i="13" a="1"/>
  <c r="Z1466" i="13" s="1"/>
  <c r="Y1466" i="13" a="1"/>
  <c r="Y1466" i="13" s="1"/>
  <c r="X1466" i="13"/>
  <c r="P1467" i="13"/>
  <c r="L1469" i="13"/>
  <c r="O1469" i="13" s="1"/>
  <c r="M1468" i="13"/>
  <c r="N1468" i="13"/>
  <c r="U1467" i="13"/>
  <c r="AC1467" i="13" l="1" a="1"/>
  <c r="AC1467" i="13" s="1"/>
  <c r="AB1467" i="13" a="1"/>
  <c r="AB1467" i="13" s="1"/>
  <c r="W1467" i="13"/>
  <c r="V1467" i="13"/>
  <c r="S1467" i="13"/>
  <c r="Q1467" i="13"/>
  <c r="R1467" i="13"/>
  <c r="AD1466" i="13"/>
  <c r="AA1466" i="13"/>
  <c r="Z1467" i="13" a="1"/>
  <c r="Z1467" i="13" s="1"/>
  <c r="Y1467" i="13" a="1"/>
  <c r="Y1467" i="13" s="1"/>
  <c r="X1467" i="13"/>
  <c r="L1470" i="13"/>
  <c r="O1470" i="13" s="1"/>
  <c r="M1469" i="13"/>
  <c r="N1469" i="13"/>
  <c r="P1468" i="13"/>
  <c r="U1468" i="13"/>
  <c r="AC1468" i="13" l="1" a="1"/>
  <c r="AC1468" i="13" s="1"/>
  <c r="AB1468" i="13" a="1"/>
  <c r="AB1468" i="13" s="1"/>
  <c r="V1468" i="13"/>
  <c r="W1468" i="13"/>
  <c r="R1468" i="13"/>
  <c r="S1468" i="13"/>
  <c r="Q1468" i="13"/>
  <c r="AA1467" i="13"/>
  <c r="AD1467" i="13"/>
  <c r="X1468" i="13"/>
  <c r="Y1468" i="13" a="1"/>
  <c r="Y1468" i="13" s="1"/>
  <c r="Z1468" i="13" a="1"/>
  <c r="Z1468" i="13" s="1"/>
  <c r="P1469" i="13"/>
  <c r="L1471" i="13"/>
  <c r="O1471" i="13" s="1"/>
  <c r="N1470" i="13"/>
  <c r="M1470" i="13"/>
  <c r="U1469" i="13"/>
  <c r="AB1469" i="13" l="1" a="1"/>
  <c r="AB1469" i="13" s="1"/>
  <c r="AC1469" i="13" a="1"/>
  <c r="AC1469" i="13" s="1"/>
  <c r="W1469" i="13"/>
  <c r="V1469" i="13"/>
  <c r="Q1469" i="13"/>
  <c r="R1469" i="13"/>
  <c r="S1469" i="13"/>
  <c r="AA1468" i="13"/>
  <c r="AD1468" i="13"/>
  <c r="Y1469" i="13" a="1"/>
  <c r="Y1469" i="13" s="1"/>
  <c r="X1469" i="13"/>
  <c r="Z1469" i="13" a="1"/>
  <c r="Z1469" i="13" s="1"/>
  <c r="L1472" i="13"/>
  <c r="O1472" i="13" s="1"/>
  <c r="M1471" i="13"/>
  <c r="N1471" i="13"/>
  <c r="P1470" i="13"/>
  <c r="U1470" i="13"/>
  <c r="AB1470" i="13" l="1" a="1"/>
  <c r="AB1470" i="13" s="1"/>
  <c r="AC1470" i="13" a="1"/>
  <c r="AC1470" i="13" s="1"/>
  <c r="W1470" i="13"/>
  <c r="V1470" i="13"/>
  <c r="R1470" i="13"/>
  <c r="S1470" i="13"/>
  <c r="Q1470" i="13"/>
  <c r="AA1469" i="13"/>
  <c r="AD1469" i="13"/>
  <c r="Y1470" i="13" a="1"/>
  <c r="Y1470" i="13" s="1"/>
  <c r="Z1470" i="13" a="1"/>
  <c r="Z1470" i="13" s="1"/>
  <c r="X1470" i="13"/>
  <c r="P1471" i="13"/>
  <c r="L1473" i="13"/>
  <c r="O1473" i="13" s="1"/>
  <c r="N1472" i="13"/>
  <c r="M1472" i="13"/>
  <c r="U1471" i="13"/>
  <c r="AB1471" i="13" l="1" a="1"/>
  <c r="AB1471" i="13" s="1"/>
  <c r="W1471" i="13"/>
  <c r="V1471" i="13"/>
  <c r="AC1471" i="13" a="1"/>
  <c r="AC1471" i="13" s="1"/>
  <c r="S1471" i="13"/>
  <c r="R1471" i="13"/>
  <c r="Q1471" i="13"/>
  <c r="AD1470" i="13"/>
  <c r="AA1470" i="13"/>
  <c r="Y1471" i="13" a="1"/>
  <c r="Y1471" i="13" s="1"/>
  <c r="Z1471" i="13" a="1"/>
  <c r="Z1471" i="13" s="1"/>
  <c r="X1471" i="13"/>
  <c r="L1474" i="13"/>
  <c r="O1474" i="13" s="1"/>
  <c r="N1473" i="13"/>
  <c r="M1473" i="13"/>
  <c r="P1472" i="13"/>
  <c r="U1472" i="13"/>
  <c r="AC1472" i="13" l="1" a="1"/>
  <c r="AC1472" i="13" s="1"/>
  <c r="AB1472" i="13" a="1"/>
  <c r="AB1472" i="13" s="1"/>
  <c r="V1472" i="13"/>
  <c r="W1472" i="13"/>
  <c r="R1472" i="13"/>
  <c r="S1472" i="13"/>
  <c r="Q1472" i="13"/>
  <c r="AA1471" i="13"/>
  <c r="AD1471" i="13"/>
  <c r="Y1472" i="13" a="1"/>
  <c r="Y1472" i="13" s="1"/>
  <c r="X1472" i="13"/>
  <c r="Z1472" i="13" a="1"/>
  <c r="Z1472" i="13" s="1"/>
  <c r="P1473" i="13"/>
  <c r="L1475" i="13"/>
  <c r="O1475" i="13" s="1"/>
  <c r="M1474" i="13"/>
  <c r="N1474" i="13"/>
  <c r="U1473" i="13"/>
  <c r="AB1473" i="13" l="1" a="1"/>
  <c r="AB1473" i="13" s="1"/>
  <c r="AC1473" i="13" a="1"/>
  <c r="AC1473" i="13" s="1"/>
  <c r="V1473" i="13"/>
  <c r="W1473" i="13"/>
  <c r="Q1473" i="13"/>
  <c r="S1473" i="13"/>
  <c r="R1473" i="13"/>
  <c r="AD1472" i="13"/>
  <c r="AA1472" i="13"/>
  <c r="Z1473" i="13" a="1"/>
  <c r="Z1473" i="13" s="1"/>
  <c r="Y1473" i="13" a="1"/>
  <c r="Y1473" i="13" s="1"/>
  <c r="X1473" i="13"/>
  <c r="L1476" i="13"/>
  <c r="O1476" i="13" s="1"/>
  <c r="N1475" i="13"/>
  <c r="M1475" i="13"/>
  <c r="P1474" i="13"/>
  <c r="U1474" i="13"/>
  <c r="AC1474" i="13" l="1" a="1"/>
  <c r="AC1474" i="13" s="1"/>
  <c r="AB1474" i="13" a="1"/>
  <c r="AB1474" i="13" s="1"/>
  <c r="W1474" i="13"/>
  <c r="V1474" i="13"/>
  <c r="Q1474" i="13"/>
  <c r="S1474" i="13"/>
  <c r="R1474" i="13"/>
  <c r="AD1473" i="13"/>
  <c r="AA1473" i="13"/>
  <c r="Y1474" i="13" a="1"/>
  <c r="Y1474" i="13" s="1"/>
  <c r="X1474" i="13"/>
  <c r="Z1474" i="13" a="1"/>
  <c r="Z1474" i="13" s="1"/>
  <c r="P1475" i="13"/>
  <c r="L1477" i="13"/>
  <c r="O1477" i="13" s="1"/>
  <c r="N1476" i="13"/>
  <c r="M1476" i="13"/>
  <c r="U1475" i="13"/>
  <c r="AC1475" i="13" l="1" a="1"/>
  <c r="AC1475" i="13" s="1"/>
  <c r="AB1475" i="13" a="1"/>
  <c r="AB1475" i="13" s="1"/>
  <c r="W1475" i="13"/>
  <c r="V1475" i="13"/>
  <c r="S1475" i="13"/>
  <c r="Q1475" i="13"/>
  <c r="R1475" i="13"/>
  <c r="AD1474" i="13"/>
  <c r="AA1474" i="13"/>
  <c r="Z1475" i="13" a="1"/>
  <c r="Z1475" i="13" s="1"/>
  <c r="Y1475" i="13" a="1"/>
  <c r="Y1475" i="13" s="1"/>
  <c r="X1475" i="13"/>
  <c r="L1478" i="13"/>
  <c r="O1478" i="13" s="1"/>
  <c r="N1477" i="13"/>
  <c r="M1477" i="13"/>
  <c r="P1476" i="13"/>
  <c r="U1476" i="13"/>
  <c r="AB1476" i="13" l="1" a="1"/>
  <c r="AB1476" i="13" s="1"/>
  <c r="AC1476" i="13" a="1"/>
  <c r="AC1476" i="13" s="1"/>
  <c r="W1476" i="13"/>
  <c r="V1476" i="13"/>
  <c r="R1476" i="13"/>
  <c r="Q1476" i="13"/>
  <c r="S1476" i="13"/>
  <c r="AD1475" i="13"/>
  <c r="AA1475" i="13"/>
  <c r="Z1476" i="13" a="1"/>
  <c r="Z1476" i="13" s="1"/>
  <c r="X1476" i="13"/>
  <c r="Y1476" i="13" a="1"/>
  <c r="Y1476" i="13" s="1"/>
  <c r="P1477" i="13"/>
  <c r="L1479" i="13"/>
  <c r="O1479" i="13" s="1"/>
  <c r="N1478" i="13"/>
  <c r="M1478" i="13"/>
  <c r="U1477" i="13"/>
  <c r="AB1477" i="13" l="1" a="1"/>
  <c r="AB1477" i="13" s="1"/>
  <c r="AC1477" i="13" a="1"/>
  <c r="AC1477" i="13" s="1"/>
  <c r="V1477" i="13"/>
  <c r="W1477" i="13"/>
  <c r="S1477" i="13"/>
  <c r="Q1477" i="13"/>
  <c r="R1477" i="13"/>
  <c r="AD1476" i="13"/>
  <c r="AA1476" i="13"/>
  <c r="Z1477" i="13" a="1"/>
  <c r="Z1477" i="13" s="1"/>
  <c r="X1477" i="13"/>
  <c r="Y1477" i="13" a="1"/>
  <c r="Y1477" i="13" s="1"/>
  <c r="L1480" i="13"/>
  <c r="O1480" i="13" s="1"/>
  <c r="N1479" i="13"/>
  <c r="M1479" i="13"/>
  <c r="P1478" i="13"/>
  <c r="U1478" i="13"/>
  <c r="AC1478" i="13" l="1" a="1"/>
  <c r="AC1478" i="13" s="1"/>
  <c r="AB1478" i="13" a="1"/>
  <c r="AB1478" i="13" s="1"/>
  <c r="V1478" i="13"/>
  <c r="W1478" i="13"/>
  <c r="Q1478" i="13"/>
  <c r="S1478" i="13"/>
  <c r="R1478" i="13"/>
  <c r="AD1477" i="13"/>
  <c r="AA1477" i="13"/>
  <c r="X1478" i="13"/>
  <c r="Z1478" i="13" a="1"/>
  <c r="Z1478" i="13" s="1"/>
  <c r="Y1478" i="13" a="1"/>
  <c r="Y1478" i="13" s="1"/>
  <c r="P1479" i="13"/>
  <c r="L1481" i="13"/>
  <c r="O1481" i="13" s="1"/>
  <c r="M1480" i="13"/>
  <c r="N1480" i="13"/>
  <c r="U1479" i="13"/>
  <c r="AB1479" i="13" l="1" a="1"/>
  <c r="AB1479" i="13" s="1"/>
  <c r="AC1479" i="13" a="1"/>
  <c r="AC1479" i="13" s="1"/>
  <c r="W1479" i="13"/>
  <c r="V1479" i="13"/>
  <c r="Q1479" i="13"/>
  <c r="S1479" i="13"/>
  <c r="R1479" i="13"/>
  <c r="AA1478" i="13"/>
  <c r="AD1478" i="13"/>
  <c r="Y1479" i="13" a="1"/>
  <c r="Y1479" i="13" s="1"/>
  <c r="X1479" i="13"/>
  <c r="Z1479" i="13" a="1"/>
  <c r="Z1479" i="13" s="1"/>
  <c r="L1482" i="13"/>
  <c r="O1482" i="13" s="1"/>
  <c r="N1481" i="13"/>
  <c r="M1481" i="13"/>
  <c r="P1480" i="13"/>
  <c r="U1480" i="13"/>
  <c r="AC1480" i="13" l="1" a="1"/>
  <c r="AC1480" i="13" s="1"/>
  <c r="AB1480" i="13" a="1"/>
  <c r="AB1480" i="13" s="1"/>
  <c r="V1480" i="13"/>
  <c r="W1480" i="13"/>
  <c r="R1480" i="13"/>
  <c r="S1480" i="13"/>
  <c r="Q1480" i="13"/>
  <c r="AD1479" i="13"/>
  <c r="AA1479" i="13"/>
  <c r="Z1480" i="13" a="1"/>
  <c r="Z1480" i="13" s="1"/>
  <c r="Y1480" i="13" a="1"/>
  <c r="Y1480" i="13" s="1"/>
  <c r="X1480" i="13"/>
  <c r="P1481" i="13"/>
  <c r="L1483" i="13"/>
  <c r="O1483" i="13" s="1"/>
  <c r="M1482" i="13"/>
  <c r="N1482" i="13"/>
  <c r="U1481" i="13"/>
  <c r="AC1481" i="13" l="1" a="1"/>
  <c r="AC1481" i="13" s="1"/>
  <c r="W1481" i="13"/>
  <c r="V1481" i="13"/>
  <c r="AB1481" i="13" a="1"/>
  <c r="AB1481" i="13" s="1"/>
  <c r="S1481" i="13"/>
  <c r="R1481" i="13"/>
  <c r="Q1481" i="13"/>
  <c r="AA1480" i="13"/>
  <c r="AD1480" i="13"/>
  <c r="Z1481" i="13" a="1"/>
  <c r="Z1481" i="13" s="1"/>
  <c r="Y1481" i="13" a="1"/>
  <c r="Y1481" i="13" s="1"/>
  <c r="X1481" i="13"/>
  <c r="L1484" i="13"/>
  <c r="O1484" i="13" s="1"/>
  <c r="M1483" i="13"/>
  <c r="N1483" i="13"/>
  <c r="P1482" i="13"/>
  <c r="U1482" i="13"/>
  <c r="AC1482" i="13" l="1" a="1"/>
  <c r="AC1482" i="13" s="1"/>
  <c r="AB1482" i="13" a="1"/>
  <c r="AB1482" i="13" s="1"/>
  <c r="V1482" i="13"/>
  <c r="W1482" i="13"/>
  <c r="R1482" i="13"/>
  <c r="Q1482" i="13"/>
  <c r="S1482" i="13"/>
  <c r="AA1481" i="13"/>
  <c r="AD1481" i="13"/>
  <c r="Z1482" i="13" a="1"/>
  <c r="Z1482" i="13" s="1"/>
  <c r="Y1482" i="13" a="1"/>
  <c r="Y1482" i="13" s="1"/>
  <c r="X1482" i="13"/>
  <c r="P1483" i="13"/>
  <c r="L1485" i="13"/>
  <c r="O1485" i="13" s="1"/>
  <c r="N1484" i="13"/>
  <c r="M1484" i="13"/>
  <c r="U1483" i="13"/>
  <c r="AB1483" i="13" l="1" a="1"/>
  <c r="AB1483" i="13" s="1"/>
  <c r="AC1483" i="13" a="1"/>
  <c r="AC1483" i="13" s="1"/>
  <c r="V1483" i="13"/>
  <c r="W1483" i="13"/>
  <c r="R1483" i="13"/>
  <c r="Q1483" i="13"/>
  <c r="S1483" i="13"/>
  <c r="AA1482" i="13"/>
  <c r="AD1482" i="13"/>
  <c r="Y1483" i="13" a="1"/>
  <c r="Y1483" i="13" s="1"/>
  <c r="Z1483" i="13" a="1"/>
  <c r="Z1483" i="13" s="1"/>
  <c r="X1483" i="13"/>
  <c r="L1486" i="13"/>
  <c r="O1486" i="13" s="1"/>
  <c r="N1485" i="13"/>
  <c r="M1485" i="13"/>
  <c r="P1484" i="13"/>
  <c r="U1484" i="13"/>
  <c r="AC1484" i="13" l="1" a="1"/>
  <c r="AC1484" i="13" s="1"/>
  <c r="AB1484" i="13" a="1"/>
  <c r="AB1484" i="13" s="1"/>
  <c r="W1484" i="13"/>
  <c r="V1484" i="13"/>
  <c r="Q1484" i="13"/>
  <c r="R1484" i="13"/>
  <c r="S1484" i="13"/>
  <c r="AD1483" i="13"/>
  <c r="AA1483" i="13"/>
  <c r="Y1484" i="13" a="1"/>
  <c r="Y1484" i="13" s="1"/>
  <c r="Z1484" i="13" a="1"/>
  <c r="Z1484" i="13" s="1"/>
  <c r="X1484" i="13"/>
  <c r="P1485" i="13"/>
  <c r="L1487" i="13"/>
  <c r="O1487" i="13" s="1"/>
  <c r="N1486" i="13"/>
  <c r="M1486" i="13"/>
  <c r="U1485" i="13"/>
  <c r="AB1485" i="13" l="1" a="1"/>
  <c r="AB1485" i="13" s="1"/>
  <c r="AC1485" i="13" a="1"/>
  <c r="AC1485" i="13" s="1"/>
  <c r="V1485" i="13"/>
  <c r="W1485" i="13"/>
  <c r="Q1485" i="13"/>
  <c r="R1485" i="13"/>
  <c r="S1485" i="13"/>
  <c r="AA1484" i="13"/>
  <c r="AD1484" i="13"/>
  <c r="Y1485" i="13" a="1"/>
  <c r="Y1485" i="13" s="1"/>
  <c r="X1485" i="13"/>
  <c r="Z1485" i="13" a="1"/>
  <c r="Z1485" i="13" s="1"/>
  <c r="L1488" i="13"/>
  <c r="O1488" i="13" s="1"/>
  <c r="N1487" i="13"/>
  <c r="M1487" i="13"/>
  <c r="P1486" i="13"/>
  <c r="U1486" i="13"/>
  <c r="AC1486" i="13" l="1" a="1"/>
  <c r="AC1486" i="13" s="1"/>
  <c r="AB1486" i="13" a="1"/>
  <c r="AB1486" i="13" s="1"/>
  <c r="V1486" i="13"/>
  <c r="W1486" i="13"/>
  <c r="R1486" i="13"/>
  <c r="Q1486" i="13"/>
  <c r="S1486" i="13"/>
  <c r="AA1485" i="13"/>
  <c r="AD1485" i="13"/>
  <c r="X1486" i="13"/>
  <c r="Z1486" i="13" a="1"/>
  <c r="Z1486" i="13" s="1"/>
  <c r="Y1486" i="13" a="1"/>
  <c r="Y1486" i="13" s="1"/>
  <c r="P1487" i="13"/>
  <c r="L1489" i="13"/>
  <c r="O1489" i="13" s="1"/>
  <c r="N1488" i="13"/>
  <c r="M1488" i="13"/>
  <c r="U1487" i="13"/>
  <c r="AC1487" i="13" l="1" a="1"/>
  <c r="AC1487" i="13" s="1"/>
  <c r="W1487" i="13"/>
  <c r="AB1487" i="13" a="1"/>
  <c r="AB1487" i="13" s="1"/>
  <c r="V1487" i="13"/>
  <c r="Q1487" i="13"/>
  <c r="S1487" i="13"/>
  <c r="R1487" i="13"/>
  <c r="AD1486" i="13"/>
  <c r="AA1486" i="13"/>
  <c r="X1487" i="13"/>
  <c r="Z1487" i="13" a="1"/>
  <c r="Z1487" i="13" s="1"/>
  <c r="Y1487" i="13" a="1"/>
  <c r="Y1487" i="13" s="1"/>
  <c r="L1490" i="13"/>
  <c r="O1490" i="13" s="1"/>
  <c r="N1489" i="13"/>
  <c r="M1489" i="13"/>
  <c r="P1488" i="13"/>
  <c r="U1488" i="13"/>
  <c r="AB1488" i="13" l="1" a="1"/>
  <c r="AB1488" i="13" s="1"/>
  <c r="AC1488" i="13" a="1"/>
  <c r="AC1488" i="13" s="1"/>
  <c r="V1488" i="13"/>
  <c r="W1488" i="13"/>
  <c r="S1488" i="13"/>
  <c r="Q1488" i="13"/>
  <c r="R1488" i="13"/>
  <c r="AD1487" i="13"/>
  <c r="AA1487" i="13"/>
  <c r="Z1488" i="13" a="1"/>
  <c r="Z1488" i="13" s="1"/>
  <c r="X1488" i="13"/>
  <c r="Y1488" i="13" a="1"/>
  <c r="Y1488" i="13" s="1"/>
  <c r="P1489" i="13"/>
  <c r="L1491" i="13"/>
  <c r="O1491" i="13" s="1"/>
  <c r="M1490" i="13"/>
  <c r="N1490" i="13"/>
  <c r="U1489" i="13"/>
  <c r="AC1489" i="13" l="1" a="1"/>
  <c r="AC1489" i="13" s="1"/>
  <c r="AB1489" i="13" a="1"/>
  <c r="AB1489" i="13" s="1"/>
  <c r="V1489" i="13"/>
  <c r="W1489" i="13"/>
  <c r="Q1489" i="13"/>
  <c r="R1489" i="13"/>
  <c r="S1489" i="13"/>
  <c r="AA1488" i="13"/>
  <c r="AD1488" i="13"/>
  <c r="Z1489" i="13" a="1"/>
  <c r="Z1489" i="13" s="1"/>
  <c r="Y1489" i="13" a="1"/>
  <c r="Y1489" i="13" s="1"/>
  <c r="X1489" i="13"/>
  <c r="L1492" i="13"/>
  <c r="O1492" i="13" s="1"/>
  <c r="N1491" i="13"/>
  <c r="M1491" i="13"/>
  <c r="P1490" i="13"/>
  <c r="U1490" i="13"/>
  <c r="AB1490" i="13" l="1" a="1"/>
  <c r="AB1490" i="13" s="1"/>
  <c r="AC1490" i="13" a="1"/>
  <c r="AC1490" i="13" s="1"/>
  <c r="W1490" i="13"/>
  <c r="V1490" i="13"/>
  <c r="S1490" i="13"/>
  <c r="Q1490" i="13"/>
  <c r="R1490" i="13"/>
  <c r="AD1489" i="13"/>
  <c r="AA1489" i="13"/>
  <c r="Z1490" i="13" a="1"/>
  <c r="Z1490" i="13" s="1"/>
  <c r="Y1490" i="13" a="1"/>
  <c r="Y1490" i="13" s="1"/>
  <c r="X1490" i="13"/>
  <c r="P1491" i="13"/>
  <c r="L1493" i="13"/>
  <c r="O1493" i="13" s="1"/>
  <c r="N1492" i="13"/>
  <c r="M1492" i="13"/>
  <c r="U1491" i="13"/>
  <c r="AC1491" i="13" l="1" a="1"/>
  <c r="AC1491" i="13" s="1"/>
  <c r="AB1491" i="13" a="1"/>
  <c r="AB1491" i="13" s="1"/>
  <c r="V1491" i="13"/>
  <c r="W1491" i="13"/>
  <c r="R1491" i="13"/>
  <c r="S1491" i="13"/>
  <c r="Q1491" i="13"/>
  <c r="AD1490" i="13"/>
  <c r="AA1490" i="13"/>
  <c r="Z1491" i="13" a="1"/>
  <c r="Z1491" i="13" s="1"/>
  <c r="Y1491" i="13" a="1"/>
  <c r="Y1491" i="13" s="1"/>
  <c r="X1491" i="13"/>
  <c r="L1494" i="13"/>
  <c r="O1494" i="13" s="1"/>
  <c r="N1493" i="13"/>
  <c r="M1493" i="13"/>
  <c r="P1492" i="13"/>
  <c r="U1492" i="13"/>
  <c r="AC1492" i="13" l="1" a="1"/>
  <c r="AC1492" i="13" s="1"/>
  <c r="AB1492" i="13" a="1"/>
  <c r="AB1492" i="13" s="1"/>
  <c r="V1492" i="13"/>
  <c r="W1492" i="13"/>
  <c r="R1492" i="13"/>
  <c r="Q1492" i="13"/>
  <c r="S1492" i="13"/>
  <c r="AD1491" i="13"/>
  <c r="AA1491" i="13"/>
  <c r="X1492" i="13"/>
  <c r="Y1492" i="13" a="1"/>
  <c r="Y1492" i="13" s="1"/>
  <c r="Z1492" i="13" a="1"/>
  <c r="Z1492" i="13" s="1"/>
  <c r="P1493" i="13"/>
  <c r="L1495" i="13"/>
  <c r="O1495" i="13" s="1"/>
  <c r="N1494" i="13"/>
  <c r="M1494" i="13"/>
  <c r="U1493" i="13"/>
  <c r="AB1493" i="13" l="1" a="1"/>
  <c r="AB1493" i="13" s="1"/>
  <c r="AC1493" i="13" a="1"/>
  <c r="AC1493" i="13" s="1"/>
  <c r="V1493" i="13"/>
  <c r="W1493" i="13"/>
  <c r="Q1493" i="13"/>
  <c r="S1493" i="13"/>
  <c r="R1493" i="13"/>
  <c r="AA1492" i="13"/>
  <c r="AD1492" i="13"/>
  <c r="Y1493" i="13" a="1"/>
  <c r="Y1493" i="13" s="1"/>
  <c r="Z1493" i="13" a="1"/>
  <c r="Z1493" i="13" s="1"/>
  <c r="X1493" i="13"/>
  <c r="L1496" i="13"/>
  <c r="O1496" i="13" s="1"/>
  <c r="N1495" i="13"/>
  <c r="M1495" i="13"/>
  <c r="P1494" i="13"/>
  <c r="U1494" i="13"/>
  <c r="AC1494" i="13" l="1" a="1"/>
  <c r="AC1494" i="13" s="1"/>
  <c r="AB1494" i="13" a="1"/>
  <c r="AB1494" i="13" s="1"/>
  <c r="W1494" i="13"/>
  <c r="V1494" i="13"/>
  <c r="Q1494" i="13"/>
  <c r="R1494" i="13"/>
  <c r="S1494" i="13"/>
  <c r="AA1493" i="13"/>
  <c r="AD1493" i="13"/>
  <c r="Y1494" i="13" a="1"/>
  <c r="Y1494" i="13" s="1"/>
  <c r="Z1494" i="13" a="1"/>
  <c r="Z1494" i="13" s="1"/>
  <c r="X1494" i="13"/>
  <c r="P1495" i="13"/>
  <c r="L1497" i="13"/>
  <c r="O1497" i="13" s="1"/>
  <c r="M1496" i="13"/>
  <c r="N1496" i="13"/>
  <c r="U1495" i="13"/>
  <c r="AC1495" i="13" l="1" a="1"/>
  <c r="AC1495" i="13" s="1"/>
  <c r="AB1495" i="13" a="1"/>
  <c r="AB1495" i="13" s="1"/>
  <c r="V1495" i="13"/>
  <c r="W1495" i="13"/>
  <c r="Q1495" i="13"/>
  <c r="S1495" i="13"/>
  <c r="R1495" i="13"/>
  <c r="AA1494" i="13"/>
  <c r="AD1494" i="13"/>
  <c r="Z1495" i="13" a="1"/>
  <c r="Z1495" i="13" s="1"/>
  <c r="Y1495" i="13" a="1"/>
  <c r="Y1495" i="13" s="1"/>
  <c r="X1495" i="13"/>
  <c r="L1498" i="13"/>
  <c r="O1498" i="13" s="1"/>
  <c r="N1497" i="13"/>
  <c r="M1497" i="13"/>
  <c r="P1496" i="13"/>
  <c r="U1496" i="13"/>
  <c r="AC1496" i="13" l="1" a="1"/>
  <c r="AC1496" i="13" s="1"/>
  <c r="AB1496" i="13" a="1"/>
  <c r="AB1496" i="13" s="1"/>
  <c r="V1496" i="13"/>
  <c r="W1496" i="13"/>
  <c r="R1496" i="13"/>
  <c r="S1496" i="13"/>
  <c r="Q1496" i="13"/>
  <c r="AD1495" i="13"/>
  <c r="AA1495" i="13"/>
  <c r="Y1496" i="13" a="1"/>
  <c r="Y1496" i="13" s="1"/>
  <c r="X1496" i="13"/>
  <c r="Z1496" i="13" a="1"/>
  <c r="Z1496" i="13" s="1"/>
  <c r="P1497" i="13"/>
  <c r="L1499" i="13"/>
  <c r="O1499" i="13" s="1"/>
  <c r="N1498" i="13"/>
  <c r="M1498" i="13"/>
  <c r="U1497" i="13"/>
  <c r="AB1497" i="13" l="1" a="1"/>
  <c r="AB1497" i="13" s="1"/>
  <c r="AC1497" i="13" a="1"/>
  <c r="AC1497" i="13" s="1"/>
  <c r="W1497" i="13"/>
  <c r="V1497" i="13"/>
  <c r="Q1497" i="13"/>
  <c r="R1497" i="13"/>
  <c r="S1497" i="13"/>
  <c r="AA1496" i="13"/>
  <c r="AD1496" i="13"/>
  <c r="Y1497" i="13" a="1"/>
  <c r="Y1497" i="13" s="1"/>
  <c r="Z1497" i="13" a="1"/>
  <c r="Z1497" i="13" s="1"/>
  <c r="X1497" i="13"/>
  <c r="L1500" i="13"/>
  <c r="O1500" i="13" s="1"/>
  <c r="M1499" i="13"/>
  <c r="N1499" i="13"/>
  <c r="P1498" i="13"/>
  <c r="U1498" i="13"/>
  <c r="AC1498" i="13" l="1" a="1"/>
  <c r="AC1498" i="13" s="1"/>
  <c r="W1498" i="13"/>
  <c r="V1498" i="13"/>
  <c r="AB1498" i="13" a="1"/>
  <c r="AB1498" i="13" s="1"/>
  <c r="Q1498" i="13"/>
  <c r="R1498" i="13"/>
  <c r="S1498" i="13"/>
  <c r="AA1497" i="13"/>
  <c r="AD1497" i="13"/>
  <c r="Y1498" i="13" a="1"/>
  <c r="Y1498" i="13" s="1"/>
  <c r="Z1498" i="13" a="1"/>
  <c r="Z1498" i="13" s="1"/>
  <c r="X1498" i="13"/>
  <c r="P1499" i="13"/>
  <c r="L1501" i="13"/>
  <c r="O1501" i="13" s="1"/>
  <c r="M1500" i="13"/>
  <c r="N1500" i="13"/>
  <c r="U1499" i="13"/>
  <c r="AC1499" i="13" l="1" a="1"/>
  <c r="AC1499" i="13" s="1"/>
  <c r="AB1499" i="13" a="1"/>
  <c r="AB1499" i="13" s="1"/>
  <c r="V1499" i="13"/>
  <c r="W1499" i="13"/>
  <c r="Q1499" i="13"/>
  <c r="S1499" i="13"/>
  <c r="R1499" i="13"/>
  <c r="AA1498" i="13"/>
  <c r="AD1498" i="13"/>
  <c r="Z1499" i="13" a="1"/>
  <c r="Z1499" i="13" s="1"/>
  <c r="Y1499" i="13" a="1"/>
  <c r="Y1499" i="13" s="1"/>
  <c r="X1499" i="13"/>
  <c r="L1502" i="13"/>
  <c r="O1502" i="13" s="1"/>
  <c r="M1501" i="13"/>
  <c r="N1501" i="13"/>
  <c r="P1500" i="13"/>
  <c r="U1500" i="13"/>
  <c r="AC1500" i="13" l="1" a="1"/>
  <c r="AC1500" i="13" s="1"/>
  <c r="AB1500" i="13" a="1"/>
  <c r="AB1500" i="13" s="1"/>
  <c r="V1500" i="13"/>
  <c r="W1500" i="13"/>
  <c r="S1500" i="13"/>
  <c r="R1500" i="13"/>
  <c r="Q1500" i="13"/>
  <c r="AA1499" i="13"/>
  <c r="AD1499" i="13"/>
  <c r="Z1500" i="13" a="1"/>
  <c r="Z1500" i="13" s="1"/>
  <c r="X1500" i="13"/>
  <c r="Y1500" i="13" a="1"/>
  <c r="Y1500" i="13" s="1"/>
  <c r="P1501" i="13"/>
  <c r="L1503" i="13"/>
  <c r="O1503" i="13" s="1"/>
  <c r="N1502" i="13"/>
  <c r="M1502" i="13"/>
  <c r="U1501" i="13"/>
  <c r="AC1501" i="13" l="1" a="1"/>
  <c r="AC1501" i="13" s="1"/>
  <c r="AB1501" i="13" a="1"/>
  <c r="AB1501" i="13" s="1"/>
  <c r="W1501" i="13"/>
  <c r="V1501" i="13"/>
  <c r="Q1501" i="13"/>
  <c r="R1501" i="13"/>
  <c r="S1501" i="13"/>
  <c r="AD1500" i="13"/>
  <c r="AA1500" i="13"/>
  <c r="Z1501" i="13" a="1"/>
  <c r="Z1501" i="13" s="1"/>
  <c r="X1501" i="13"/>
  <c r="Y1501" i="13" a="1"/>
  <c r="Y1501" i="13" s="1"/>
  <c r="L1504" i="13"/>
  <c r="O1504" i="13" s="1"/>
  <c r="N1503" i="13"/>
  <c r="M1503" i="13"/>
  <c r="P1502" i="13"/>
  <c r="U1502" i="13"/>
  <c r="AC1502" i="13" l="1" a="1"/>
  <c r="AC1502" i="13" s="1"/>
  <c r="AB1502" i="13" a="1"/>
  <c r="AB1502" i="13" s="1"/>
  <c r="W1502" i="13"/>
  <c r="V1502" i="13"/>
  <c r="S1502" i="13"/>
  <c r="R1502" i="13"/>
  <c r="Q1502" i="13"/>
  <c r="AD1501" i="13"/>
  <c r="AA1501" i="13"/>
  <c r="X1502" i="13"/>
  <c r="Z1502" i="13" a="1"/>
  <c r="Z1502" i="13" s="1"/>
  <c r="Y1502" i="13" a="1"/>
  <c r="Y1502" i="13" s="1"/>
  <c r="P1503" i="13"/>
  <c r="L1505" i="13"/>
  <c r="O1505" i="13" s="1"/>
  <c r="N1504" i="13"/>
  <c r="M1504" i="13"/>
  <c r="U1503" i="13"/>
  <c r="AC1503" i="13" l="1" a="1"/>
  <c r="AC1503" i="13" s="1"/>
  <c r="AB1503" i="13" a="1"/>
  <c r="AB1503" i="13" s="1"/>
  <c r="V1503" i="13"/>
  <c r="W1503" i="13"/>
  <c r="S1503" i="13"/>
  <c r="Q1503" i="13"/>
  <c r="R1503" i="13"/>
  <c r="AD1502" i="13"/>
  <c r="AA1502" i="13"/>
  <c r="Z1503" i="13" a="1"/>
  <c r="Z1503" i="13" s="1"/>
  <c r="Y1503" i="13" a="1"/>
  <c r="Y1503" i="13" s="1"/>
  <c r="X1503" i="13"/>
  <c r="L1506" i="13"/>
  <c r="O1506" i="13" s="1"/>
  <c r="N1505" i="13"/>
  <c r="M1505" i="13"/>
  <c r="P1504" i="13"/>
  <c r="U1504" i="13"/>
  <c r="AB1504" i="13" l="1" a="1"/>
  <c r="AB1504" i="13" s="1"/>
  <c r="AC1504" i="13" a="1"/>
  <c r="AC1504" i="13" s="1"/>
  <c r="W1504" i="13"/>
  <c r="V1504" i="13"/>
  <c r="Q1504" i="13"/>
  <c r="S1504" i="13"/>
  <c r="R1504" i="13"/>
  <c r="AD1503" i="13"/>
  <c r="AA1503" i="13"/>
  <c r="Z1504" i="13" a="1"/>
  <c r="Z1504" i="13" s="1"/>
  <c r="X1504" i="13"/>
  <c r="Y1504" i="13" a="1"/>
  <c r="Y1504" i="13" s="1"/>
  <c r="P1505" i="13"/>
  <c r="L1507" i="13"/>
  <c r="O1507" i="13" s="1"/>
  <c r="N1506" i="13"/>
  <c r="M1506" i="13"/>
  <c r="U1505" i="13"/>
  <c r="AB1505" i="13" l="1" a="1"/>
  <c r="AB1505" i="13" s="1"/>
  <c r="AC1505" i="13" a="1"/>
  <c r="AC1505" i="13" s="1"/>
  <c r="V1505" i="13"/>
  <c r="W1505" i="13"/>
  <c r="S1505" i="13"/>
  <c r="Q1505" i="13"/>
  <c r="R1505" i="13"/>
  <c r="AD1504" i="13"/>
  <c r="AA1504" i="13"/>
  <c r="Z1505" i="13" a="1"/>
  <c r="Z1505" i="13" s="1"/>
  <c r="X1505" i="13"/>
  <c r="Y1505" i="13" a="1"/>
  <c r="Y1505" i="13" s="1"/>
  <c r="L1508" i="13"/>
  <c r="O1508" i="13" s="1"/>
  <c r="N1507" i="13"/>
  <c r="M1507" i="13"/>
  <c r="P1506" i="13"/>
  <c r="U1506" i="13"/>
  <c r="AC1506" i="13" l="1" a="1"/>
  <c r="AC1506" i="13" s="1"/>
  <c r="AB1506" i="13" a="1"/>
  <c r="AB1506" i="13" s="1"/>
  <c r="V1506" i="13"/>
  <c r="W1506" i="13"/>
  <c r="S1506" i="13"/>
  <c r="R1506" i="13"/>
  <c r="Q1506" i="13"/>
  <c r="AD1505" i="13"/>
  <c r="AA1505" i="13"/>
  <c r="X1506" i="13"/>
  <c r="Y1506" i="13" a="1"/>
  <c r="Y1506" i="13" s="1"/>
  <c r="Z1506" i="13" a="1"/>
  <c r="Z1506" i="13" s="1"/>
  <c r="P1507" i="13"/>
  <c r="L1509" i="13"/>
  <c r="O1509" i="13" s="1"/>
  <c r="N1508" i="13"/>
  <c r="M1508" i="13"/>
  <c r="U1507" i="13"/>
  <c r="AB1507" i="13" l="1" a="1"/>
  <c r="AB1507" i="13" s="1"/>
  <c r="AC1507" i="13" a="1"/>
  <c r="AC1507" i="13" s="1"/>
  <c r="V1507" i="13"/>
  <c r="W1507" i="13"/>
  <c r="Q1507" i="13"/>
  <c r="R1507" i="13"/>
  <c r="S1507" i="13"/>
  <c r="AA1506" i="13"/>
  <c r="AD1506" i="13"/>
  <c r="Z1507" i="13" a="1"/>
  <c r="Z1507" i="13" s="1"/>
  <c r="X1507" i="13"/>
  <c r="Y1507" i="13" a="1"/>
  <c r="Y1507" i="13" s="1"/>
  <c r="L1510" i="13"/>
  <c r="O1510" i="13" s="1"/>
  <c r="N1509" i="13"/>
  <c r="M1509" i="13"/>
  <c r="P1508" i="13"/>
  <c r="U1508" i="13"/>
  <c r="AB1508" i="13" l="1" a="1"/>
  <c r="AB1508" i="13" s="1"/>
  <c r="AC1508" i="13" a="1"/>
  <c r="AC1508" i="13" s="1"/>
  <c r="W1508" i="13"/>
  <c r="V1508" i="13"/>
  <c r="S1508" i="13"/>
  <c r="Q1508" i="13"/>
  <c r="R1508" i="13"/>
  <c r="AD1507" i="13"/>
  <c r="AA1507" i="13"/>
  <c r="Z1508" i="13" a="1"/>
  <c r="Z1508" i="13" s="1"/>
  <c r="X1508" i="13"/>
  <c r="Y1508" i="13" a="1"/>
  <c r="Y1508" i="13" s="1"/>
  <c r="P1509" i="13"/>
  <c r="L1511" i="13"/>
  <c r="O1511" i="13" s="1"/>
  <c r="M1510" i="13"/>
  <c r="N1510" i="13"/>
  <c r="U1509" i="13"/>
  <c r="AC1509" i="13" l="1" a="1"/>
  <c r="AC1509" i="13" s="1"/>
  <c r="AB1509" i="13" a="1"/>
  <c r="AB1509" i="13" s="1"/>
  <c r="V1509" i="13"/>
  <c r="W1509" i="13"/>
  <c r="Q1509" i="13"/>
  <c r="S1509" i="13"/>
  <c r="R1509" i="13"/>
  <c r="AA1508" i="13"/>
  <c r="AD1508" i="13"/>
  <c r="Y1509" i="13" a="1"/>
  <c r="Y1509" i="13" s="1"/>
  <c r="Z1509" i="13" a="1"/>
  <c r="Z1509" i="13" s="1"/>
  <c r="X1509" i="13"/>
  <c r="L1512" i="13"/>
  <c r="O1512" i="13" s="1"/>
  <c r="M1511" i="13"/>
  <c r="N1511" i="13"/>
  <c r="P1510" i="13"/>
  <c r="U1510" i="13"/>
  <c r="AB1510" i="13" l="1" a="1"/>
  <c r="AB1510" i="13" s="1"/>
  <c r="AC1510" i="13" a="1"/>
  <c r="AC1510" i="13" s="1"/>
  <c r="W1510" i="13"/>
  <c r="V1510" i="13"/>
  <c r="R1510" i="13"/>
  <c r="S1510" i="13"/>
  <c r="Q1510" i="13"/>
  <c r="AA1509" i="13"/>
  <c r="AD1509" i="13"/>
  <c r="Y1510" i="13" a="1"/>
  <c r="Y1510" i="13" s="1"/>
  <c r="Z1510" i="13" a="1"/>
  <c r="Z1510" i="13" s="1"/>
  <c r="X1510" i="13"/>
  <c r="P1511" i="13"/>
  <c r="L1513" i="13"/>
  <c r="O1513" i="13" s="1"/>
  <c r="M1512" i="13"/>
  <c r="N1512" i="13"/>
  <c r="U1511" i="13"/>
  <c r="AB1511" i="13" l="1" a="1"/>
  <c r="AB1511" i="13" s="1"/>
  <c r="AC1511" i="13" a="1"/>
  <c r="AC1511" i="13" s="1"/>
  <c r="V1511" i="13"/>
  <c r="W1511" i="13"/>
  <c r="S1511" i="13"/>
  <c r="R1511" i="13"/>
  <c r="Q1511" i="13"/>
  <c r="AA1510" i="13"/>
  <c r="AD1510" i="13"/>
  <c r="Y1511" i="13" a="1"/>
  <c r="Y1511" i="13" s="1"/>
  <c r="X1511" i="13"/>
  <c r="Z1511" i="13" a="1"/>
  <c r="Z1511" i="13" s="1"/>
  <c r="L1514" i="13"/>
  <c r="O1514" i="13" s="1"/>
  <c r="M1513" i="13"/>
  <c r="N1513" i="13"/>
  <c r="P1512" i="13"/>
  <c r="U1512" i="13"/>
  <c r="AB1512" i="13" l="1" a="1"/>
  <c r="AB1512" i="13" s="1"/>
  <c r="W1512" i="13"/>
  <c r="AC1512" i="13" a="1"/>
  <c r="AC1512" i="13" s="1"/>
  <c r="V1512" i="13"/>
  <c r="S1512" i="13"/>
  <c r="Q1512" i="13"/>
  <c r="R1512" i="13"/>
  <c r="AA1511" i="13"/>
  <c r="AD1511" i="13"/>
  <c r="Y1512" i="13" a="1"/>
  <c r="Y1512" i="13" s="1"/>
  <c r="Z1512" i="13" a="1"/>
  <c r="Z1512" i="13" s="1"/>
  <c r="X1512" i="13"/>
  <c r="P1513" i="13"/>
  <c r="L1515" i="13"/>
  <c r="O1515" i="13" s="1"/>
  <c r="N1514" i="13"/>
  <c r="M1514" i="13"/>
  <c r="U1513" i="13"/>
  <c r="AB1513" i="13" l="1" a="1"/>
  <c r="AB1513" i="13" s="1"/>
  <c r="AC1513" i="13" a="1"/>
  <c r="AC1513" i="13" s="1"/>
  <c r="W1513" i="13"/>
  <c r="V1513" i="13"/>
  <c r="Q1513" i="13"/>
  <c r="R1513" i="13"/>
  <c r="S1513" i="13"/>
  <c r="AA1512" i="13"/>
  <c r="AD1512" i="13"/>
  <c r="Y1513" i="13" a="1"/>
  <c r="Y1513" i="13" s="1"/>
  <c r="Z1513" i="13" a="1"/>
  <c r="Z1513" i="13" s="1"/>
  <c r="X1513" i="13"/>
  <c r="L1516" i="13"/>
  <c r="O1516" i="13" s="1"/>
  <c r="M1515" i="13"/>
  <c r="N1515" i="13"/>
  <c r="P1514" i="13"/>
  <c r="U1514" i="13"/>
  <c r="AC1514" i="13" l="1" a="1"/>
  <c r="AC1514" i="13" s="1"/>
  <c r="AB1514" i="13" a="1"/>
  <c r="AB1514" i="13" s="1"/>
  <c r="W1514" i="13"/>
  <c r="V1514" i="13"/>
  <c r="Q1514" i="13"/>
  <c r="S1514" i="13"/>
  <c r="R1514" i="13"/>
  <c r="AA1513" i="13"/>
  <c r="AD1513" i="13"/>
  <c r="X1514" i="13"/>
  <c r="Y1514" i="13" a="1"/>
  <c r="Y1514" i="13" s="1"/>
  <c r="Z1514" i="13" a="1"/>
  <c r="Z1514" i="13" s="1"/>
  <c r="P1515" i="13"/>
  <c r="L1517" i="13"/>
  <c r="O1517" i="13" s="1"/>
  <c r="M1516" i="13"/>
  <c r="N1516" i="13"/>
  <c r="U1515" i="13"/>
  <c r="AC1515" i="13" l="1" a="1"/>
  <c r="AC1515" i="13" s="1"/>
  <c r="AB1515" i="13" a="1"/>
  <c r="AB1515" i="13" s="1"/>
  <c r="V1515" i="13"/>
  <c r="W1515" i="13"/>
  <c r="Q1515" i="13"/>
  <c r="S1515" i="13"/>
  <c r="R1515" i="13"/>
  <c r="AD1514" i="13"/>
  <c r="AA1514" i="13"/>
  <c r="Y1515" i="13" a="1"/>
  <c r="Y1515" i="13" s="1"/>
  <c r="X1515" i="13"/>
  <c r="Z1515" i="13" a="1"/>
  <c r="Z1515" i="13" s="1"/>
  <c r="L1518" i="13"/>
  <c r="O1518" i="13" s="1"/>
  <c r="N1517" i="13"/>
  <c r="M1517" i="13"/>
  <c r="P1516" i="13"/>
  <c r="U1516" i="13"/>
  <c r="AB1516" i="13" l="1" a="1"/>
  <c r="AB1516" i="13" s="1"/>
  <c r="AC1516" i="13" a="1"/>
  <c r="AC1516" i="13" s="1"/>
  <c r="V1516" i="13"/>
  <c r="W1516" i="13"/>
  <c r="S1516" i="13"/>
  <c r="R1516" i="13"/>
  <c r="Q1516" i="13"/>
  <c r="AA1515" i="13"/>
  <c r="AD1515" i="13"/>
  <c r="Z1516" i="13" a="1"/>
  <c r="Z1516" i="13" s="1"/>
  <c r="X1516" i="13"/>
  <c r="Y1516" i="13" a="1"/>
  <c r="Y1516" i="13" s="1"/>
  <c r="P1517" i="13"/>
  <c r="L1519" i="13"/>
  <c r="O1519" i="13" s="1"/>
  <c r="M1518" i="13"/>
  <c r="N1518" i="13"/>
  <c r="U1517" i="13"/>
  <c r="AB1517" i="13" l="1" a="1"/>
  <c r="AB1517" i="13" s="1"/>
  <c r="AC1517" i="13" a="1"/>
  <c r="AC1517" i="13" s="1"/>
  <c r="W1517" i="13"/>
  <c r="V1517" i="13"/>
  <c r="Q1517" i="13"/>
  <c r="R1517" i="13"/>
  <c r="S1517" i="13"/>
  <c r="AD1516" i="13"/>
  <c r="AA1516" i="13"/>
  <c r="Z1517" i="13" a="1"/>
  <c r="Z1517" i="13" s="1"/>
  <c r="Y1517" i="13" a="1"/>
  <c r="Y1517" i="13" s="1"/>
  <c r="X1517" i="13"/>
  <c r="L1520" i="13"/>
  <c r="O1520" i="13" s="1"/>
  <c r="N1519" i="13"/>
  <c r="M1519" i="13"/>
  <c r="P1518" i="13"/>
  <c r="U1518" i="13"/>
  <c r="AC1518" i="13" l="1" a="1"/>
  <c r="AC1518" i="13" s="1"/>
  <c r="AB1518" i="13" a="1"/>
  <c r="AB1518" i="13" s="1"/>
  <c r="W1518" i="13"/>
  <c r="V1518" i="13"/>
  <c r="R1518" i="13"/>
  <c r="Q1518" i="13"/>
  <c r="S1518" i="13"/>
  <c r="AD1517" i="13"/>
  <c r="AA1517" i="13"/>
  <c r="Z1518" i="13" a="1"/>
  <c r="Z1518" i="13" s="1"/>
  <c r="X1518" i="13"/>
  <c r="Y1518" i="13" a="1"/>
  <c r="Y1518" i="13" s="1"/>
  <c r="P1519" i="13"/>
  <c r="L1521" i="13"/>
  <c r="O1521" i="13" s="1"/>
  <c r="N1520" i="13"/>
  <c r="M1520" i="13"/>
  <c r="U1519" i="13"/>
  <c r="AB1519" i="13" l="1" a="1"/>
  <c r="AB1519" i="13" s="1"/>
  <c r="AC1519" i="13" a="1"/>
  <c r="AC1519" i="13" s="1"/>
  <c r="W1519" i="13"/>
  <c r="V1519" i="13"/>
  <c r="S1519" i="13"/>
  <c r="Q1519" i="13"/>
  <c r="R1519" i="13"/>
  <c r="AD1518" i="13"/>
  <c r="AA1518" i="13"/>
  <c r="Z1519" i="13" a="1"/>
  <c r="Z1519" i="13" s="1"/>
  <c r="Y1519" i="13" a="1"/>
  <c r="Y1519" i="13" s="1"/>
  <c r="X1519" i="13"/>
  <c r="L1522" i="13"/>
  <c r="O1522" i="13" s="1"/>
  <c r="N1521" i="13"/>
  <c r="M1521" i="13"/>
  <c r="P1520" i="13"/>
  <c r="U1520" i="13"/>
  <c r="AC1520" i="13" l="1" a="1"/>
  <c r="AC1520" i="13" s="1"/>
  <c r="AB1520" i="13" a="1"/>
  <c r="AB1520" i="13" s="1"/>
  <c r="V1520" i="13"/>
  <c r="W1520" i="13"/>
  <c r="S1520" i="13"/>
  <c r="Q1520" i="13"/>
  <c r="R1520" i="13"/>
  <c r="AD1519" i="13"/>
  <c r="AA1519" i="13"/>
  <c r="Z1520" i="13" a="1"/>
  <c r="Z1520" i="13" s="1"/>
  <c r="X1520" i="13"/>
  <c r="Y1520" i="13" a="1"/>
  <c r="Y1520" i="13" s="1"/>
  <c r="P1521" i="13"/>
  <c r="L1523" i="13"/>
  <c r="O1523" i="13" s="1"/>
  <c r="M1522" i="13"/>
  <c r="N1522" i="13"/>
  <c r="U1521" i="13"/>
  <c r="AB1521" i="13" l="1" a="1"/>
  <c r="AB1521" i="13" s="1"/>
  <c r="AC1521" i="13" a="1"/>
  <c r="AC1521" i="13" s="1"/>
  <c r="V1521" i="13"/>
  <c r="W1521" i="13"/>
  <c r="R1521" i="13"/>
  <c r="S1521" i="13"/>
  <c r="Q1521" i="13"/>
  <c r="AA1520" i="13"/>
  <c r="AD1520" i="13"/>
  <c r="Z1521" i="13" a="1"/>
  <c r="Z1521" i="13" s="1"/>
  <c r="Y1521" i="13" a="1"/>
  <c r="Y1521" i="13" s="1"/>
  <c r="X1521" i="13"/>
  <c r="L1524" i="13"/>
  <c r="O1524" i="13" s="1"/>
  <c r="N1523" i="13"/>
  <c r="M1523" i="13"/>
  <c r="P1522" i="13"/>
  <c r="U1522" i="13"/>
  <c r="AC1522" i="13" l="1" a="1"/>
  <c r="AC1522" i="13" s="1"/>
  <c r="AB1522" i="13" a="1"/>
  <c r="AB1522" i="13" s="1"/>
  <c r="V1522" i="13"/>
  <c r="W1522" i="13"/>
  <c r="Q1522" i="13"/>
  <c r="S1522" i="13"/>
  <c r="R1522" i="13"/>
  <c r="AD1521" i="13"/>
  <c r="AA1521" i="13"/>
  <c r="Z1522" i="13" a="1"/>
  <c r="Z1522" i="13" s="1"/>
  <c r="X1522" i="13"/>
  <c r="Y1522" i="13" a="1"/>
  <c r="Y1522" i="13" s="1"/>
  <c r="P1523" i="13"/>
  <c r="L1525" i="13"/>
  <c r="O1525" i="13" s="1"/>
  <c r="M1524" i="13"/>
  <c r="N1524" i="13"/>
  <c r="U1523" i="13"/>
  <c r="AB1523" i="13" l="1" a="1"/>
  <c r="AB1523" i="13" s="1"/>
  <c r="AC1523" i="13" a="1"/>
  <c r="AC1523" i="13" s="1"/>
  <c r="W1523" i="13"/>
  <c r="V1523" i="13"/>
  <c r="Q1523" i="13"/>
  <c r="S1523" i="13"/>
  <c r="R1523" i="13"/>
  <c r="AA1522" i="13"/>
  <c r="AD1522" i="13"/>
  <c r="X1523" i="13"/>
  <c r="Z1523" i="13" a="1"/>
  <c r="Z1523" i="13" s="1"/>
  <c r="Y1523" i="13" a="1"/>
  <c r="Y1523" i="13" s="1"/>
  <c r="L1526" i="13"/>
  <c r="O1526" i="13" s="1"/>
  <c r="N1525" i="13"/>
  <c r="M1525" i="13"/>
  <c r="P1524" i="13"/>
  <c r="U1524" i="13"/>
  <c r="AB1524" i="13" l="1" a="1"/>
  <c r="AB1524" i="13" s="1"/>
  <c r="AC1524" i="13" a="1"/>
  <c r="AC1524" i="13" s="1"/>
  <c r="W1524" i="13"/>
  <c r="V1524" i="13"/>
  <c r="R1524" i="13"/>
  <c r="Q1524" i="13"/>
  <c r="S1524" i="13"/>
  <c r="AA1523" i="13"/>
  <c r="AD1523" i="13"/>
  <c r="Z1524" i="13" a="1"/>
  <c r="Z1524" i="13" s="1"/>
  <c r="X1524" i="13"/>
  <c r="Y1524" i="13" a="1"/>
  <c r="Y1524" i="13" s="1"/>
  <c r="P1525" i="13"/>
  <c r="L1527" i="13"/>
  <c r="O1527" i="13" s="1"/>
  <c r="N1526" i="13"/>
  <c r="M1526" i="13"/>
  <c r="U1525" i="13"/>
  <c r="AB1525" i="13" l="1" a="1"/>
  <c r="AB1525" i="13" s="1"/>
  <c r="W1525" i="13"/>
  <c r="V1525" i="13"/>
  <c r="AC1525" i="13" a="1"/>
  <c r="AC1525" i="13" s="1"/>
  <c r="R1525" i="13"/>
  <c r="Q1525" i="13"/>
  <c r="S1525" i="13"/>
  <c r="AD1524" i="13"/>
  <c r="AA1524" i="13"/>
  <c r="Y1525" i="13" a="1"/>
  <c r="Y1525" i="13" s="1"/>
  <c r="Z1525" i="13" a="1"/>
  <c r="Z1525" i="13" s="1"/>
  <c r="X1525" i="13"/>
  <c r="L1528" i="13"/>
  <c r="O1528" i="13" s="1"/>
  <c r="N1527" i="13"/>
  <c r="M1527" i="13"/>
  <c r="P1526" i="13"/>
  <c r="U1526" i="13"/>
  <c r="AB1526" i="13" l="1" a="1"/>
  <c r="AB1526" i="13" s="1"/>
  <c r="AC1526" i="13" a="1"/>
  <c r="AC1526" i="13" s="1"/>
  <c r="V1526" i="13"/>
  <c r="W1526" i="13"/>
  <c r="S1526" i="13"/>
  <c r="R1526" i="13"/>
  <c r="Q1526" i="13"/>
  <c r="AA1525" i="13"/>
  <c r="AD1525" i="13"/>
  <c r="Y1526" i="13" a="1"/>
  <c r="Y1526" i="13" s="1"/>
  <c r="Z1526" i="13" a="1"/>
  <c r="Z1526" i="13" s="1"/>
  <c r="X1526" i="13"/>
  <c r="P1527" i="13"/>
  <c r="L1529" i="13"/>
  <c r="O1529" i="13" s="1"/>
  <c r="N1528" i="13"/>
  <c r="M1528" i="13"/>
  <c r="U1527" i="13"/>
  <c r="AC1527" i="13" l="1" a="1"/>
  <c r="AC1527" i="13" s="1"/>
  <c r="AB1527" i="13" a="1"/>
  <c r="AB1527" i="13" s="1"/>
  <c r="V1527" i="13"/>
  <c r="W1527" i="13"/>
  <c r="R1527" i="13"/>
  <c r="Q1527" i="13"/>
  <c r="S1527" i="13"/>
  <c r="AD1526" i="13"/>
  <c r="AA1526" i="13"/>
  <c r="Y1527" i="13" a="1"/>
  <c r="Y1527" i="13" s="1"/>
  <c r="Z1527" i="13" a="1"/>
  <c r="Z1527" i="13" s="1"/>
  <c r="X1527" i="13"/>
  <c r="L1530" i="13"/>
  <c r="O1530" i="13" s="1"/>
  <c r="N1529" i="13"/>
  <c r="M1529" i="13"/>
  <c r="P1528" i="13"/>
  <c r="U1528" i="13"/>
  <c r="AC1528" i="13" l="1" a="1"/>
  <c r="AC1528" i="13" s="1"/>
  <c r="AB1528" i="13" a="1"/>
  <c r="AB1528" i="13" s="1"/>
  <c r="V1528" i="13"/>
  <c r="W1528" i="13"/>
  <c r="S1528" i="13"/>
  <c r="R1528" i="13"/>
  <c r="Q1528" i="13"/>
  <c r="AA1527" i="13"/>
  <c r="AD1527" i="13"/>
  <c r="X1528" i="13"/>
  <c r="Z1528" i="13" a="1"/>
  <c r="Z1528" i="13" s="1"/>
  <c r="Y1528" i="13" a="1"/>
  <c r="Y1528" i="13" s="1"/>
  <c r="P1529" i="13"/>
  <c r="L1531" i="13"/>
  <c r="O1531" i="13" s="1"/>
  <c r="M1530" i="13"/>
  <c r="N1530" i="13"/>
  <c r="U1529" i="13"/>
  <c r="AC1529" i="13" l="1" a="1"/>
  <c r="AC1529" i="13" s="1"/>
  <c r="AB1529" i="13" a="1"/>
  <c r="AB1529" i="13" s="1"/>
  <c r="W1529" i="13"/>
  <c r="V1529" i="13"/>
  <c r="Q1529" i="13"/>
  <c r="S1529" i="13"/>
  <c r="R1529" i="13"/>
  <c r="AD1528" i="13"/>
  <c r="AA1528" i="13"/>
  <c r="Z1529" i="13" a="1"/>
  <c r="Z1529" i="13" s="1"/>
  <c r="Y1529" i="13" a="1"/>
  <c r="Y1529" i="13" s="1"/>
  <c r="X1529" i="13"/>
  <c r="L1532" i="13"/>
  <c r="O1532" i="13" s="1"/>
  <c r="N1531" i="13"/>
  <c r="M1531" i="13"/>
  <c r="P1530" i="13"/>
  <c r="U1530" i="13"/>
  <c r="AC1530" i="13" l="1" a="1"/>
  <c r="AC1530" i="13" s="1"/>
  <c r="AB1530" i="13" a="1"/>
  <c r="AB1530" i="13" s="1"/>
  <c r="W1530" i="13"/>
  <c r="V1530" i="13"/>
  <c r="R1530" i="13"/>
  <c r="Q1530" i="13"/>
  <c r="S1530" i="13"/>
  <c r="AD1529" i="13"/>
  <c r="AA1529" i="13"/>
  <c r="Y1530" i="13" a="1"/>
  <c r="Y1530" i="13" s="1"/>
  <c r="X1530" i="13"/>
  <c r="Z1530" i="13" a="1"/>
  <c r="Z1530" i="13" s="1"/>
  <c r="P1531" i="13"/>
  <c r="L1533" i="13"/>
  <c r="O1533" i="13" s="1"/>
  <c r="M1532" i="13"/>
  <c r="N1532" i="13"/>
  <c r="U1531" i="13"/>
  <c r="AC1531" i="13" l="1" a="1"/>
  <c r="AC1531" i="13" s="1"/>
  <c r="AB1531" i="13" a="1"/>
  <c r="AB1531" i="13" s="1"/>
  <c r="V1531" i="13"/>
  <c r="W1531" i="13"/>
  <c r="S1531" i="13"/>
  <c r="R1531" i="13"/>
  <c r="Q1531" i="13"/>
  <c r="AA1530" i="13"/>
  <c r="AD1530" i="13"/>
  <c r="Z1531" i="13" a="1"/>
  <c r="Z1531" i="13" s="1"/>
  <c r="Y1531" i="13" a="1"/>
  <c r="Y1531" i="13" s="1"/>
  <c r="X1531" i="13"/>
  <c r="L1534" i="13"/>
  <c r="O1534" i="13" s="1"/>
  <c r="M1533" i="13"/>
  <c r="N1533" i="13"/>
  <c r="P1532" i="13"/>
  <c r="U1532" i="13"/>
  <c r="AB1532" i="13" l="1" a="1"/>
  <c r="AB1532" i="13" s="1"/>
  <c r="V1532" i="13"/>
  <c r="AC1532" i="13" a="1"/>
  <c r="AC1532" i="13" s="1"/>
  <c r="W1532" i="13"/>
  <c r="Q1532" i="13"/>
  <c r="R1532" i="13"/>
  <c r="S1532" i="13"/>
  <c r="AD1531" i="13"/>
  <c r="AA1531" i="13"/>
  <c r="Z1532" i="13" a="1"/>
  <c r="Z1532" i="13" s="1"/>
  <c r="X1532" i="13"/>
  <c r="Y1532" i="13" a="1"/>
  <c r="Y1532" i="13" s="1"/>
  <c r="P1533" i="13"/>
  <c r="L1535" i="13"/>
  <c r="O1535" i="13" s="1"/>
  <c r="M1534" i="13"/>
  <c r="N1534" i="13"/>
  <c r="U1533" i="13"/>
  <c r="AB1533" i="13" l="1" a="1"/>
  <c r="AB1533" i="13" s="1"/>
  <c r="V1533" i="13"/>
  <c r="AC1533" i="13" a="1"/>
  <c r="AC1533" i="13" s="1"/>
  <c r="W1533" i="13"/>
  <c r="S1533" i="13"/>
  <c r="Q1533" i="13"/>
  <c r="R1533" i="13"/>
  <c r="AD1532" i="13"/>
  <c r="AA1532" i="13"/>
  <c r="Z1533" i="13" a="1"/>
  <c r="Z1533" i="13" s="1"/>
  <c r="Y1533" i="13" a="1"/>
  <c r="Y1533" i="13" s="1"/>
  <c r="X1533" i="13"/>
  <c r="L1536" i="13"/>
  <c r="O1536" i="13" s="1"/>
  <c r="N1535" i="13"/>
  <c r="M1535" i="13"/>
  <c r="P1534" i="13"/>
  <c r="U1534" i="13"/>
  <c r="AC1534" i="13" l="1" a="1"/>
  <c r="AC1534" i="13" s="1"/>
  <c r="AB1534" i="13" a="1"/>
  <c r="AB1534" i="13" s="1"/>
  <c r="V1534" i="13"/>
  <c r="W1534" i="13"/>
  <c r="R1534" i="13"/>
  <c r="S1534" i="13"/>
  <c r="Q1534" i="13"/>
  <c r="AD1533" i="13"/>
  <c r="AA1533" i="13"/>
  <c r="X1534" i="13"/>
  <c r="Y1534" i="13" a="1"/>
  <c r="Y1534" i="13" s="1"/>
  <c r="Z1534" i="13" a="1"/>
  <c r="Z1534" i="13" s="1"/>
  <c r="P1535" i="13"/>
  <c r="L1537" i="13"/>
  <c r="O1537" i="13" s="1"/>
  <c r="M1536" i="13"/>
  <c r="N1536" i="13"/>
  <c r="U1535" i="13"/>
  <c r="AC1535" i="13" l="1" a="1"/>
  <c r="AC1535" i="13" s="1"/>
  <c r="AB1535" i="13" a="1"/>
  <c r="AB1535" i="13" s="1"/>
  <c r="W1535" i="13"/>
  <c r="V1535" i="13"/>
  <c r="R1535" i="13"/>
  <c r="S1535" i="13"/>
  <c r="Q1535" i="13"/>
  <c r="AA1534" i="13"/>
  <c r="AD1534" i="13"/>
  <c r="Y1535" i="13" a="1"/>
  <c r="Y1535" i="13" s="1"/>
  <c r="X1535" i="13"/>
  <c r="Z1535" i="13" a="1"/>
  <c r="Z1535" i="13" s="1"/>
  <c r="L1538" i="13"/>
  <c r="O1538" i="13" s="1"/>
  <c r="N1537" i="13"/>
  <c r="M1537" i="13"/>
  <c r="P1536" i="13"/>
  <c r="U1536" i="13"/>
  <c r="AB1536" i="13" l="1" a="1"/>
  <c r="AB1536" i="13" s="1"/>
  <c r="AC1536" i="13" a="1"/>
  <c r="AC1536" i="13" s="1"/>
  <c r="V1536" i="13"/>
  <c r="W1536" i="13"/>
  <c r="S1536" i="13"/>
  <c r="Q1536" i="13"/>
  <c r="R1536" i="13"/>
  <c r="AA1535" i="13"/>
  <c r="AD1535" i="13"/>
  <c r="Z1536" i="13" a="1"/>
  <c r="Z1536" i="13" s="1"/>
  <c r="Y1536" i="13" a="1"/>
  <c r="Y1536" i="13" s="1"/>
  <c r="X1536" i="13"/>
  <c r="P1537" i="13"/>
  <c r="L1539" i="13"/>
  <c r="O1539" i="13" s="1"/>
  <c r="M1538" i="13"/>
  <c r="N1538" i="13"/>
  <c r="U1537" i="13"/>
  <c r="AB1537" i="13" l="1" a="1"/>
  <c r="AB1537" i="13" s="1"/>
  <c r="AC1537" i="13" a="1"/>
  <c r="AC1537" i="13" s="1"/>
  <c r="W1537" i="13"/>
  <c r="V1537" i="13"/>
  <c r="R1537" i="13"/>
  <c r="Q1537" i="13"/>
  <c r="S1537" i="13"/>
  <c r="AD1536" i="13"/>
  <c r="AA1536" i="13"/>
  <c r="Z1537" i="13" a="1"/>
  <c r="Z1537" i="13" s="1"/>
  <c r="Y1537" i="13" a="1"/>
  <c r="Y1537" i="13" s="1"/>
  <c r="X1537" i="13"/>
  <c r="L1540" i="13"/>
  <c r="O1540" i="13" s="1"/>
  <c r="M1539" i="13"/>
  <c r="N1539" i="13"/>
  <c r="P1538" i="13"/>
  <c r="U1538" i="13"/>
  <c r="AC1538" i="13" l="1" a="1"/>
  <c r="AC1538" i="13" s="1"/>
  <c r="AB1538" i="13" a="1"/>
  <c r="AB1538" i="13" s="1"/>
  <c r="V1538" i="13"/>
  <c r="W1538" i="13"/>
  <c r="R1538" i="13"/>
  <c r="S1538" i="13"/>
  <c r="Q1538" i="13"/>
  <c r="AD1537" i="13"/>
  <c r="AA1537" i="13"/>
  <c r="Z1538" i="13" a="1"/>
  <c r="Z1538" i="13" s="1"/>
  <c r="X1538" i="13"/>
  <c r="Y1538" i="13" a="1"/>
  <c r="Y1538" i="13" s="1"/>
  <c r="P1539" i="13"/>
  <c r="L1541" i="13"/>
  <c r="O1541" i="13" s="1"/>
  <c r="M1540" i="13"/>
  <c r="N1540" i="13"/>
  <c r="U1539" i="13"/>
  <c r="AC1539" i="13" l="1" a="1"/>
  <c r="AC1539" i="13" s="1"/>
  <c r="AB1539" i="13" a="1"/>
  <c r="AB1539" i="13" s="1"/>
  <c r="V1539" i="13"/>
  <c r="W1539" i="13"/>
  <c r="R1539" i="13"/>
  <c r="Q1539" i="13"/>
  <c r="S1539" i="13"/>
  <c r="AA1538" i="13"/>
  <c r="AD1538" i="13"/>
  <c r="Y1539" i="13" a="1"/>
  <c r="Y1539" i="13" s="1"/>
  <c r="X1539" i="13"/>
  <c r="Z1539" i="13" a="1"/>
  <c r="Z1539" i="13" s="1"/>
  <c r="L1542" i="13"/>
  <c r="O1542" i="13" s="1"/>
  <c r="M1541" i="13"/>
  <c r="N1541" i="13"/>
  <c r="P1540" i="13"/>
  <c r="U1540" i="13"/>
  <c r="AB1540" i="13" l="1" a="1"/>
  <c r="AB1540" i="13" s="1"/>
  <c r="AC1540" i="13" a="1"/>
  <c r="AC1540" i="13" s="1"/>
  <c r="V1540" i="13"/>
  <c r="W1540" i="13"/>
  <c r="S1540" i="13"/>
  <c r="Q1540" i="13"/>
  <c r="R1540" i="13"/>
  <c r="AA1539" i="13"/>
  <c r="AD1539" i="13"/>
  <c r="Y1540" i="13" a="1"/>
  <c r="Y1540" i="13" s="1"/>
  <c r="X1540" i="13"/>
  <c r="Z1540" i="13" a="1"/>
  <c r="Z1540" i="13" s="1"/>
  <c r="P1541" i="13"/>
  <c r="L1543" i="13"/>
  <c r="O1543" i="13" s="1"/>
  <c r="N1542" i="13"/>
  <c r="M1542" i="13"/>
  <c r="U1541" i="13"/>
  <c r="AB1541" i="13" l="1" a="1"/>
  <c r="AB1541" i="13" s="1"/>
  <c r="AC1541" i="13" a="1"/>
  <c r="AC1541" i="13" s="1"/>
  <c r="V1541" i="13"/>
  <c r="W1541" i="13"/>
  <c r="S1541" i="13"/>
  <c r="R1541" i="13"/>
  <c r="Q1541" i="13"/>
  <c r="AA1540" i="13"/>
  <c r="AD1540" i="13"/>
  <c r="Y1541" i="13" a="1"/>
  <c r="Y1541" i="13" s="1"/>
  <c r="X1541" i="13"/>
  <c r="Z1541" i="13" a="1"/>
  <c r="Z1541" i="13" s="1"/>
  <c r="L1544" i="13"/>
  <c r="O1544" i="13" s="1"/>
  <c r="M1543" i="13"/>
  <c r="N1543" i="13"/>
  <c r="P1542" i="13"/>
  <c r="U1542" i="13"/>
  <c r="AC1542" i="13" l="1" a="1"/>
  <c r="AC1542" i="13" s="1"/>
  <c r="V1542" i="13"/>
  <c r="W1542" i="13"/>
  <c r="AB1542" i="13" a="1"/>
  <c r="AB1542" i="13" s="1"/>
  <c r="Q1542" i="13"/>
  <c r="R1542" i="13"/>
  <c r="S1542" i="13"/>
  <c r="AA1541" i="13"/>
  <c r="AD1541" i="13"/>
  <c r="Z1542" i="13" a="1"/>
  <c r="Z1542" i="13" s="1"/>
  <c r="X1542" i="13"/>
  <c r="Y1542" i="13" a="1"/>
  <c r="Y1542" i="13" s="1"/>
  <c r="P1543" i="13"/>
  <c r="L1545" i="13"/>
  <c r="O1545" i="13" s="1"/>
  <c r="M1544" i="13"/>
  <c r="N1544" i="13"/>
  <c r="U1543" i="13"/>
  <c r="AB1543" i="13" l="1" a="1"/>
  <c r="AB1543" i="13" s="1"/>
  <c r="AC1543" i="13" a="1"/>
  <c r="AC1543" i="13" s="1"/>
  <c r="W1543" i="13"/>
  <c r="V1543" i="13"/>
  <c r="Q1543" i="13"/>
  <c r="R1543" i="13"/>
  <c r="S1543" i="13"/>
  <c r="AD1542" i="13"/>
  <c r="AA1542" i="13"/>
  <c r="Z1543" i="13" a="1"/>
  <c r="Z1543" i="13" s="1"/>
  <c r="X1543" i="13"/>
  <c r="Y1543" i="13" a="1"/>
  <c r="Y1543" i="13" s="1"/>
  <c r="L1546" i="13"/>
  <c r="O1546" i="13" s="1"/>
  <c r="N1545" i="13"/>
  <c r="M1545" i="13"/>
  <c r="P1544" i="13"/>
  <c r="U1544" i="13"/>
  <c r="AB1544" i="13" l="1" a="1"/>
  <c r="AB1544" i="13" s="1"/>
  <c r="AC1544" i="13" a="1"/>
  <c r="AC1544" i="13" s="1"/>
  <c r="W1544" i="13"/>
  <c r="V1544" i="13"/>
  <c r="R1544" i="13"/>
  <c r="S1544" i="13"/>
  <c r="Q1544" i="13"/>
  <c r="AD1543" i="13"/>
  <c r="AA1543" i="13"/>
  <c r="Z1544" i="13" a="1"/>
  <c r="Z1544" i="13" s="1"/>
  <c r="X1544" i="13"/>
  <c r="Y1544" i="13" a="1"/>
  <c r="Y1544" i="13" s="1"/>
  <c r="P1545" i="13"/>
  <c r="L1547" i="13"/>
  <c r="O1547" i="13" s="1"/>
  <c r="N1546" i="13"/>
  <c r="M1546" i="13"/>
  <c r="U1545" i="13"/>
  <c r="AB1545" i="13" l="1" a="1"/>
  <c r="AB1545" i="13" s="1"/>
  <c r="AC1545" i="13" a="1"/>
  <c r="AC1545" i="13" s="1"/>
  <c r="V1545" i="13"/>
  <c r="W1545" i="13"/>
  <c r="S1545" i="13"/>
  <c r="R1545" i="13"/>
  <c r="Q1545" i="13"/>
  <c r="AD1544" i="13"/>
  <c r="AA1544" i="13"/>
  <c r="Z1545" i="13" a="1"/>
  <c r="Z1545" i="13" s="1"/>
  <c r="Y1545" i="13" a="1"/>
  <c r="Y1545" i="13" s="1"/>
  <c r="X1545" i="13"/>
  <c r="L1548" i="13"/>
  <c r="O1548" i="13" s="1"/>
  <c r="N1547" i="13"/>
  <c r="M1547" i="13"/>
  <c r="P1546" i="13"/>
  <c r="U1546" i="13"/>
  <c r="AB1546" i="13" l="1" a="1"/>
  <c r="AB1546" i="13" s="1"/>
  <c r="AC1546" i="13" a="1"/>
  <c r="AC1546" i="13" s="1"/>
  <c r="W1546" i="13"/>
  <c r="V1546" i="13"/>
  <c r="S1546" i="13"/>
  <c r="Q1546" i="13"/>
  <c r="R1546" i="13"/>
  <c r="AD1545" i="13"/>
  <c r="AA1545" i="13"/>
  <c r="Z1546" i="13" a="1"/>
  <c r="Z1546" i="13" s="1"/>
  <c r="Y1546" i="13" a="1"/>
  <c r="Y1546" i="13" s="1"/>
  <c r="X1546" i="13"/>
  <c r="P1547" i="13"/>
  <c r="L1549" i="13"/>
  <c r="O1549" i="13" s="1"/>
  <c r="M1548" i="13"/>
  <c r="N1548" i="13"/>
  <c r="U1547" i="13"/>
  <c r="AC1547" i="13" l="1" a="1"/>
  <c r="AC1547" i="13" s="1"/>
  <c r="AB1547" i="13" a="1"/>
  <c r="AB1547" i="13" s="1"/>
  <c r="W1547" i="13"/>
  <c r="V1547" i="13"/>
  <c r="S1547" i="13"/>
  <c r="R1547" i="13"/>
  <c r="Q1547" i="13"/>
  <c r="AD1546" i="13"/>
  <c r="AA1546" i="13"/>
  <c r="Z1547" i="13" a="1"/>
  <c r="Z1547" i="13" s="1"/>
  <c r="Y1547" i="13" a="1"/>
  <c r="Y1547" i="13" s="1"/>
  <c r="X1547" i="13"/>
  <c r="L1550" i="13"/>
  <c r="O1550" i="13" s="1"/>
  <c r="M1549" i="13"/>
  <c r="N1549" i="13"/>
  <c r="P1548" i="13"/>
  <c r="U1548" i="13"/>
  <c r="AB1548" i="13" l="1" a="1"/>
  <c r="AB1548" i="13" s="1"/>
  <c r="AC1548" i="13" a="1"/>
  <c r="AC1548" i="13" s="1"/>
  <c r="V1548" i="13"/>
  <c r="W1548" i="13"/>
  <c r="Q1548" i="13"/>
  <c r="S1548" i="13"/>
  <c r="R1548" i="13"/>
  <c r="AD1547" i="13"/>
  <c r="AA1547" i="13"/>
  <c r="X1548" i="13"/>
  <c r="Z1548" i="13" a="1"/>
  <c r="Z1548" i="13" s="1"/>
  <c r="Y1548" i="13" a="1"/>
  <c r="Y1548" i="13" s="1"/>
  <c r="P1549" i="13"/>
  <c r="L1551" i="13"/>
  <c r="O1551" i="13" s="1"/>
  <c r="M1550" i="13"/>
  <c r="N1550" i="13"/>
  <c r="U1549" i="13"/>
  <c r="AC1549" i="13" l="1" a="1"/>
  <c r="AC1549" i="13" s="1"/>
  <c r="AB1549" i="13" a="1"/>
  <c r="AB1549" i="13" s="1"/>
  <c r="W1549" i="13"/>
  <c r="V1549" i="13"/>
  <c r="R1549" i="13"/>
  <c r="Q1549" i="13"/>
  <c r="S1549" i="13"/>
  <c r="AA1548" i="13"/>
  <c r="AD1548" i="13"/>
  <c r="Y1549" i="13" a="1"/>
  <c r="Y1549" i="13" s="1"/>
  <c r="Z1549" i="13" a="1"/>
  <c r="Z1549" i="13" s="1"/>
  <c r="X1549" i="13"/>
  <c r="L1552" i="13"/>
  <c r="O1552" i="13" s="1"/>
  <c r="N1551" i="13"/>
  <c r="M1551" i="13"/>
  <c r="P1550" i="13"/>
  <c r="U1550" i="13"/>
  <c r="AC1550" i="13" l="1" a="1"/>
  <c r="AC1550" i="13" s="1"/>
  <c r="AB1550" i="13" a="1"/>
  <c r="AB1550" i="13" s="1"/>
  <c r="V1550" i="13"/>
  <c r="W1550" i="13"/>
  <c r="S1550" i="13"/>
  <c r="Q1550" i="13"/>
  <c r="R1550" i="13"/>
  <c r="AA1549" i="13"/>
  <c r="AD1549" i="13"/>
  <c r="Z1550" i="13" a="1"/>
  <c r="Z1550" i="13" s="1"/>
  <c r="Y1550" i="13" a="1"/>
  <c r="Y1550" i="13" s="1"/>
  <c r="X1550" i="13"/>
  <c r="P1551" i="13"/>
  <c r="L1553" i="13"/>
  <c r="O1553" i="13" s="1"/>
  <c r="N1552" i="13"/>
  <c r="M1552" i="13"/>
  <c r="U1551" i="13"/>
  <c r="AB1551" i="13" l="1" a="1"/>
  <c r="AB1551" i="13" s="1"/>
  <c r="AC1551" i="13" a="1"/>
  <c r="AC1551" i="13" s="1"/>
  <c r="W1551" i="13"/>
  <c r="V1551" i="13"/>
  <c r="S1551" i="13"/>
  <c r="Q1551" i="13"/>
  <c r="R1551" i="13"/>
  <c r="AA1550" i="13"/>
  <c r="AD1550" i="13"/>
  <c r="Y1551" i="13" a="1"/>
  <c r="Y1551" i="13" s="1"/>
  <c r="Z1551" i="13" a="1"/>
  <c r="Z1551" i="13" s="1"/>
  <c r="X1551" i="13"/>
  <c r="L1554" i="13"/>
  <c r="O1554" i="13" s="1"/>
  <c r="N1553" i="13"/>
  <c r="M1553" i="13"/>
  <c r="P1552" i="13"/>
  <c r="U1552" i="13"/>
  <c r="AC1552" i="13" l="1" a="1"/>
  <c r="AC1552" i="13" s="1"/>
  <c r="AB1552" i="13" a="1"/>
  <c r="AB1552" i="13" s="1"/>
  <c r="V1552" i="13"/>
  <c r="W1552" i="13"/>
  <c r="R1552" i="13"/>
  <c r="S1552" i="13"/>
  <c r="Q1552" i="13"/>
  <c r="AD1551" i="13"/>
  <c r="AA1551" i="13"/>
  <c r="X1552" i="13"/>
  <c r="Y1552" i="13" a="1"/>
  <c r="Y1552" i="13" s="1"/>
  <c r="Z1552" i="13" a="1"/>
  <c r="Z1552" i="13" s="1"/>
  <c r="P1553" i="13"/>
  <c r="L1555" i="13"/>
  <c r="O1555" i="13" s="1"/>
  <c r="N1554" i="13"/>
  <c r="M1554" i="13"/>
  <c r="U1553" i="13"/>
  <c r="AC1553" i="13" l="1" a="1"/>
  <c r="AC1553" i="13" s="1"/>
  <c r="V1553" i="13"/>
  <c r="AB1553" i="13" a="1"/>
  <c r="AB1553" i="13" s="1"/>
  <c r="W1553" i="13"/>
  <c r="S1553" i="13"/>
  <c r="Q1553" i="13"/>
  <c r="R1553" i="13"/>
  <c r="AA1552" i="13"/>
  <c r="AD1552" i="13"/>
  <c r="Z1553" i="13" a="1"/>
  <c r="Z1553" i="13" s="1"/>
  <c r="Y1553" i="13" a="1"/>
  <c r="Y1553" i="13" s="1"/>
  <c r="X1553" i="13"/>
  <c r="L1556" i="13"/>
  <c r="O1556" i="13" s="1"/>
  <c r="M1555" i="13"/>
  <c r="N1555" i="13"/>
  <c r="P1554" i="13"/>
  <c r="U1554" i="13"/>
  <c r="AC1554" i="13" l="1" a="1"/>
  <c r="AC1554" i="13" s="1"/>
  <c r="AB1554" i="13" a="1"/>
  <c r="AB1554" i="13" s="1"/>
  <c r="W1554" i="13"/>
  <c r="V1554" i="13"/>
  <c r="R1554" i="13"/>
  <c r="Q1554" i="13"/>
  <c r="S1554" i="13"/>
  <c r="AD1553" i="13"/>
  <c r="AA1553" i="13"/>
  <c r="Z1554" i="13" a="1"/>
  <c r="Z1554" i="13" s="1"/>
  <c r="Y1554" i="13" a="1"/>
  <c r="Y1554" i="13" s="1"/>
  <c r="X1554" i="13"/>
  <c r="P1555" i="13"/>
  <c r="L1557" i="13"/>
  <c r="O1557" i="13" s="1"/>
  <c r="N1556" i="13"/>
  <c r="M1556" i="13"/>
  <c r="U1555" i="13"/>
  <c r="AC1555" i="13" l="1" a="1"/>
  <c r="AC1555" i="13" s="1"/>
  <c r="AB1555" i="13" a="1"/>
  <c r="AB1555" i="13" s="1"/>
  <c r="V1555" i="13"/>
  <c r="W1555" i="13"/>
  <c r="S1555" i="13"/>
  <c r="Q1555" i="13"/>
  <c r="R1555" i="13"/>
  <c r="AA1554" i="13"/>
  <c r="AD1554" i="13"/>
  <c r="Z1555" i="13" a="1"/>
  <c r="Z1555" i="13" s="1"/>
  <c r="Y1555" i="13" a="1"/>
  <c r="Y1555" i="13" s="1"/>
  <c r="X1555" i="13"/>
  <c r="L1558" i="13"/>
  <c r="O1558" i="13" s="1"/>
  <c r="M1557" i="13"/>
  <c r="N1557" i="13"/>
  <c r="P1556" i="13"/>
  <c r="U1556" i="13"/>
  <c r="AB1556" i="13" l="1" a="1"/>
  <c r="AB1556" i="13" s="1"/>
  <c r="AC1556" i="13" a="1"/>
  <c r="AC1556" i="13" s="1"/>
  <c r="V1556" i="13"/>
  <c r="W1556" i="13"/>
  <c r="S1556" i="13"/>
  <c r="R1556" i="13"/>
  <c r="Q1556" i="13"/>
  <c r="AA1555" i="13"/>
  <c r="AD1555" i="13"/>
  <c r="X1556" i="13"/>
  <c r="Z1556" i="13" a="1"/>
  <c r="Z1556" i="13" s="1"/>
  <c r="Y1556" i="13" a="1"/>
  <c r="Y1556" i="13" s="1"/>
  <c r="P1557" i="13"/>
  <c r="L1559" i="13"/>
  <c r="O1559" i="13" s="1"/>
  <c r="N1558" i="13"/>
  <c r="M1558" i="13"/>
  <c r="U1557" i="13"/>
  <c r="AB1557" i="13" l="1" a="1"/>
  <c r="AB1557" i="13" s="1"/>
  <c r="W1557" i="13"/>
  <c r="V1557" i="13"/>
  <c r="AC1557" i="13" a="1"/>
  <c r="AC1557" i="13" s="1"/>
  <c r="Q1557" i="13"/>
  <c r="R1557" i="13"/>
  <c r="S1557" i="13"/>
  <c r="AA1556" i="13"/>
  <c r="AD1556" i="13"/>
  <c r="X1557" i="13"/>
  <c r="Y1557" i="13" a="1"/>
  <c r="Y1557" i="13" s="1"/>
  <c r="Z1557" i="13" a="1"/>
  <c r="Z1557" i="13" s="1"/>
  <c r="L1560" i="13"/>
  <c r="O1560" i="13" s="1"/>
  <c r="N1559" i="13"/>
  <c r="M1559" i="13"/>
  <c r="P1558" i="13"/>
  <c r="U1558" i="13"/>
  <c r="AC1558" i="13" l="1" a="1"/>
  <c r="AC1558" i="13" s="1"/>
  <c r="AB1558" i="13" a="1"/>
  <c r="AB1558" i="13" s="1"/>
  <c r="W1558" i="13"/>
  <c r="V1558" i="13"/>
  <c r="Q1558" i="13"/>
  <c r="S1558" i="13"/>
  <c r="R1558" i="13"/>
  <c r="AD1557" i="13"/>
  <c r="AA1557" i="13"/>
  <c r="X1558" i="13"/>
  <c r="Y1558" i="13" a="1"/>
  <c r="Y1558" i="13" s="1"/>
  <c r="Z1558" i="13" a="1"/>
  <c r="Z1558" i="13" s="1"/>
  <c r="P1559" i="13"/>
  <c r="L1561" i="13"/>
  <c r="O1561" i="13" s="1"/>
  <c r="N1560" i="13"/>
  <c r="M1560" i="13"/>
  <c r="U1559" i="13"/>
  <c r="AB1559" i="13" l="1" a="1"/>
  <c r="AB1559" i="13" s="1"/>
  <c r="AC1559" i="13" a="1"/>
  <c r="AC1559" i="13" s="1"/>
  <c r="W1559" i="13"/>
  <c r="V1559" i="13"/>
  <c r="R1559" i="13"/>
  <c r="Q1559" i="13"/>
  <c r="S1559" i="13"/>
  <c r="AA1558" i="13"/>
  <c r="AD1558" i="13"/>
  <c r="Z1559" i="13" a="1"/>
  <c r="Z1559" i="13" s="1"/>
  <c r="Y1559" i="13" a="1"/>
  <c r="Y1559" i="13" s="1"/>
  <c r="X1559" i="13"/>
  <c r="L1562" i="13"/>
  <c r="O1562" i="13" s="1"/>
  <c r="M1561" i="13"/>
  <c r="N1561" i="13"/>
  <c r="P1560" i="13"/>
  <c r="U1560" i="13"/>
  <c r="AB1560" i="13" l="1" a="1"/>
  <c r="AB1560" i="13" s="1"/>
  <c r="AC1560" i="13" a="1"/>
  <c r="AC1560" i="13" s="1"/>
  <c r="V1560" i="13"/>
  <c r="W1560" i="13"/>
  <c r="S1560" i="13"/>
  <c r="R1560" i="13"/>
  <c r="Q1560" i="13"/>
  <c r="AD1559" i="13"/>
  <c r="AA1559" i="13"/>
  <c r="Z1560" i="13" a="1"/>
  <c r="Z1560" i="13" s="1"/>
  <c r="X1560" i="13"/>
  <c r="Y1560" i="13" a="1"/>
  <c r="Y1560" i="13" s="1"/>
  <c r="P1561" i="13"/>
  <c r="L1563" i="13"/>
  <c r="O1563" i="13" s="1"/>
  <c r="N1562" i="13"/>
  <c r="M1562" i="13"/>
  <c r="U1561" i="13"/>
  <c r="AC1561" i="13" l="1" a="1"/>
  <c r="AC1561" i="13" s="1"/>
  <c r="AB1561" i="13" a="1"/>
  <c r="AB1561" i="13" s="1"/>
  <c r="W1561" i="13"/>
  <c r="V1561" i="13"/>
  <c r="S1561" i="13"/>
  <c r="Q1561" i="13"/>
  <c r="R1561" i="13"/>
  <c r="AD1560" i="13"/>
  <c r="AA1560" i="13"/>
  <c r="Z1561" i="13" a="1"/>
  <c r="Z1561" i="13" s="1"/>
  <c r="X1561" i="13"/>
  <c r="Y1561" i="13" a="1"/>
  <c r="Y1561" i="13" s="1"/>
  <c r="L1564" i="13"/>
  <c r="O1564" i="13" s="1"/>
  <c r="M1563" i="13"/>
  <c r="N1563" i="13"/>
  <c r="P1562" i="13"/>
  <c r="U1562" i="13"/>
  <c r="AB1562" i="13" l="1" a="1"/>
  <c r="AB1562" i="13" s="1"/>
  <c r="AC1562" i="13" a="1"/>
  <c r="AC1562" i="13" s="1"/>
  <c r="V1562" i="13"/>
  <c r="W1562" i="13"/>
  <c r="Q1562" i="13"/>
  <c r="S1562" i="13"/>
  <c r="R1562" i="13"/>
  <c r="AD1561" i="13"/>
  <c r="AA1561" i="13"/>
  <c r="Z1562" i="13" a="1"/>
  <c r="Z1562" i="13" s="1"/>
  <c r="X1562" i="13"/>
  <c r="Y1562" i="13" a="1"/>
  <c r="Y1562" i="13" s="1"/>
  <c r="P1563" i="13"/>
  <c r="L1565" i="13"/>
  <c r="O1565" i="13" s="1"/>
  <c r="M1564" i="13"/>
  <c r="N1564" i="13"/>
  <c r="U1563" i="13"/>
  <c r="AC1563" i="13" l="1" a="1"/>
  <c r="AC1563" i="13" s="1"/>
  <c r="W1563" i="13"/>
  <c r="V1563" i="13"/>
  <c r="AB1563" i="13" a="1"/>
  <c r="AB1563" i="13" s="1"/>
  <c r="R1563" i="13"/>
  <c r="Q1563" i="13"/>
  <c r="S1563" i="13"/>
  <c r="AA1562" i="13"/>
  <c r="AD1562" i="13"/>
  <c r="Y1563" i="13" a="1"/>
  <c r="Y1563" i="13" s="1"/>
  <c r="X1563" i="13"/>
  <c r="Z1563" i="13" a="1"/>
  <c r="Z1563" i="13" s="1"/>
  <c r="L1566" i="13"/>
  <c r="O1566" i="13" s="1"/>
  <c r="N1565" i="13"/>
  <c r="M1565" i="13"/>
  <c r="P1564" i="13"/>
  <c r="U1564" i="13"/>
  <c r="AB1564" i="13" l="1" a="1"/>
  <c r="AB1564" i="13" s="1"/>
  <c r="AC1564" i="13" a="1"/>
  <c r="AC1564" i="13" s="1"/>
  <c r="V1564" i="13"/>
  <c r="W1564" i="13"/>
  <c r="R1564" i="13"/>
  <c r="S1564" i="13"/>
  <c r="Q1564" i="13"/>
  <c r="AD1563" i="13"/>
  <c r="AA1563" i="13"/>
  <c r="X1564" i="13"/>
  <c r="Y1564" i="13" a="1"/>
  <c r="Y1564" i="13" s="1"/>
  <c r="Z1564" i="13" a="1"/>
  <c r="Z1564" i="13" s="1"/>
  <c r="P1565" i="13"/>
  <c r="L1567" i="13"/>
  <c r="O1567" i="13" s="1"/>
  <c r="M1566" i="13"/>
  <c r="N1566" i="13"/>
  <c r="U1565" i="13"/>
  <c r="AB1565" i="13" l="1" a="1"/>
  <c r="AB1565" i="13" s="1"/>
  <c r="AC1565" i="13" a="1"/>
  <c r="AC1565" i="13" s="1"/>
  <c r="W1565" i="13"/>
  <c r="V1565" i="13"/>
  <c r="R1565" i="13"/>
  <c r="S1565" i="13"/>
  <c r="Q1565" i="13"/>
  <c r="AA1564" i="13"/>
  <c r="AD1564" i="13"/>
  <c r="X1565" i="13"/>
  <c r="Y1565" i="13" a="1"/>
  <c r="Y1565" i="13" s="1"/>
  <c r="Z1565" i="13" a="1"/>
  <c r="Z1565" i="13" s="1"/>
  <c r="L1568" i="13"/>
  <c r="O1568" i="13" s="1"/>
  <c r="N1567" i="13"/>
  <c r="M1567" i="13"/>
  <c r="P1566" i="13"/>
  <c r="U1566" i="13"/>
  <c r="AB1566" i="13" l="1" a="1"/>
  <c r="AB1566" i="13" s="1"/>
  <c r="AC1566" i="13" a="1"/>
  <c r="AC1566" i="13" s="1"/>
  <c r="V1566" i="13"/>
  <c r="W1566" i="13"/>
  <c r="R1566" i="13"/>
  <c r="Q1566" i="13"/>
  <c r="S1566" i="13"/>
  <c r="AA1565" i="13"/>
  <c r="AD1565" i="13"/>
  <c r="Y1566" i="13" a="1"/>
  <c r="Y1566" i="13" s="1"/>
  <c r="Z1566" i="13" a="1"/>
  <c r="Z1566" i="13" s="1"/>
  <c r="X1566" i="13"/>
  <c r="P1567" i="13"/>
  <c r="L1569" i="13"/>
  <c r="O1569" i="13" s="1"/>
  <c r="N1568" i="13"/>
  <c r="M1568" i="13"/>
  <c r="U1567" i="13"/>
  <c r="AC1567" i="13" l="1" a="1"/>
  <c r="AC1567" i="13" s="1"/>
  <c r="W1567" i="13"/>
  <c r="AB1567" i="13" a="1"/>
  <c r="AB1567" i="13" s="1"/>
  <c r="V1567" i="13"/>
  <c r="Q1567" i="13"/>
  <c r="S1567" i="13"/>
  <c r="R1567" i="13"/>
  <c r="AA1566" i="13"/>
  <c r="AD1566" i="13"/>
  <c r="Y1567" i="13" a="1"/>
  <c r="Y1567" i="13" s="1"/>
  <c r="Z1567" i="13" a="1"/>
  <c r="Z1567" i="13" s="1"/>
  <c r="X1567" i="13"/>
  <c r="L1570" i="13"/>
  <c r="O1570" i="13" s="1"/>
  <c r="N1569" i="13"/>
  <c r="M1569" i="13"/>
  <c r="P1568" i="13"/>
  <c r="U1568" i="13"/>
  <c r="AB1568" i="13" l="1" a="1"/>
  <c r="AB1568" i="13" s="1"/>
  <c r="AC1568" i="13" a="1"/>
  <c r="AC1568" i="13" s="1"/>
  <c r="V1568" i="13"/>
  <c r="W1568" i="13"/>
  <c r="R1568" i="13"/>
  <c r="S1568" i="13"/>
  <c r="Q1568" i="13"/>
  <c r="AA1567" i="13"/>
  <c r="AD1567" i="13"/>
  <c r="Y1568" i="13" a="1"/>
  <c r="Y1568" i="13" s="1"/>
  <c r="Z1568" i="13" a="1"/>
  <c r="Z1568" i="13" s="1"/>
  <c r="X1568" i="13"/>
  <c r="P1569" i="13"/>
  <c r="L1571" i="13"/>
  <c r="O1571" i="13" s="1"/>
  <c r="N1570" i="13"/>
  <c r="M1570" i="13"/>
  <c r="U1569" i="13"/>
  <c r="AB1569" i="13" l="1" a="1"/>
  <c r="AB1569" i="13" s="1"/>
  <c r="AC1569" i="13" a="1"/>
  <c r="AC1569" i="13" s="1"/>
  <c r="V1569" i="13"/>
  <c r="W1569" i="13"/>
  <c r="R1569" i="13"/>
  <c r="S1569" i="13"/>
  <c r="Q1569" i="13"/>
  <c r="AA1568" i="13"/>
  <c r="AD1568" i="13"/>
  <c r="Y1569" i="13" a="1"/>
  <c r="Y1569" i="13" s="1"/>
  <c r="Z1569" i="13" a="1"/>
  <c r="Z1569" i="13" s="1"/>
  <c r="X1569" i="13"/>
  <c r="L1572" i="13"/>
  <c r="O1572" i="13" s="1"/>
  <c r="N1571" i="13"/>
  <c r="M1571" i="13"/>
  <c r="P1570" i="13"/>
  <c r="U1570" i="13"/>
  <c r="AB1570" i="13" l="1" a="1"/>
  <c r="AB1570" i="13" s="1"/>
  <c r="AC1570" i="13" a="1"/>
  <c r="AC1570" i="13" s="1"/>
  <c r="W1570" i="13"/>
  <c r="V1570" i="13"/>
  <c r="S1570" i="13"/>
  <c r="Q1570" i="13"/>
  <c r="R1570" i="13"/>
  <c r="AA1569" i="13"/>
  <c r="AD1569" i="13"/>
  <c r="Z1570" i="13" a="1"/>
  <c r="Z1570" i="13" s="1"/>
  <c r="Y1570" i="13" a="1"/>
  <c r="Y1570" i="13" s="1"/>
  <c r="X1570" i="13"/>
  <c r="P1571" i="13"/>
  <c r="L1573" i="13"/>
  <c r="O1573" i="13" s="1"/>
  <c r="M1572" i="13"/>
  <c r="N1572" i="13"/>
  <c r="U1571" i="13"/>
  <c r="AC1571" i="13" l="1" a="1"/>
  <c r="AC1571" i="13" s="1"/>
  <c r="AB1571" i="13" a="1"/>
  <c r="AB1571" i="13" s="1"/>
  <c r="V1571" i="13"/>
  <c r="W1571" i="13"/>
  <c r="Q1571" i="13"/>
  <c r="R1571" i="13"/>
  <c r="S1571" i="13"/>
  <c r="AD1570" i="13"/>
  <c r="AA1570" i="13"/>
  <c r="Z1571" i="13" a="1"/>
  <c r="Z1571" i="13" s="1"/>
  <c r="Y1571" i="13" a="1"/>
  <c r="Y1571" i="13" s="1"/>
  <c r="X1571" i="13"/>
  <c r="L1574" i="13"/>
  <c r="O1574" i="13" s="1"/>
  <c r="N1573" i="13"/>
  <c r="M1573" i="13"/>
  <c r="P1572" i="13"/>
  <c r="U1572" i="13"/>
  <c r="AB1572" i="13" l="1" a="1"/>
  <c r="AB1572" i="13" s="1"/>
  <c r="AC1572" i="13" a="1"/>
  <c r="AC1572" i="13" s="1"/>
  <c r="W1572" i="13"/>
  <c r="V1572" i="13"/>
  <c r="Q1572" i="13"/>
  <c r="S1572" i="13"/>
  <c r="R1572" i="13"/>
  <c r="AD1571" i="13"/>
  <c r="AA1571" i="13"/>
  <c r="Z1572" i="13" a="1"/>
  <c r="Z1572" i="13" s="1"/>
  <c r="Y1572" i="13" a="1"/>
  <c r="Y1572" i="13" s="1"/>
  <c r="X1572" i="13"/>
  <c r="P1573" i="13"/>
  <c r="L1575" i="13"/>
  <c r="O1575" i="13" s="1"/>
  <c r="M1574" i="13"/>
  <c r="N1574" i="13"/>
  <c r="U1573" i="13"/>
  <c r="AB1573" i="13" l="1" a="1"/>
  <c r="AB1573" i="13" s="1"/>
  <c r="AC1573" i="13" a="1"/>
  <c r="AC1573" i="13" s="1"/>
  <c r="W1573" i="13"/>
  <c r="V1573" i="13"/>
  <c r="Q1573" i="13"/>
  <c r="R1573" i="13"/>
  <c r="S1573" i="13"/>
  <c r="AD1572" i="13"/>
  <c r="AA1572" i="13"/>
  <c r="Z1573" i="13" a="1"/>
  <c r="Z1573" i="13" s="1"/>
  <c r="Y1573" i="13" a="1"/>
  <c r="Y1573" i="13" s="1"/>
  <c r="X1573" i="13"/>
  <c r="L1576" i="13"/>
  <c r="O1576" i="13" s="1"/>
  <c r="N1575" i="13"/>
  <c r="M1575" i="13"/>
  <c r="P1574" i="13"/>
  <c r="U1574" i="13"/>
  <c r="AB1574" i="13" l="1" a="1"/>
  <c r="AB1574" i="13" s="1"/>
  <c r="AC1574" i="13" a="1"/>
  <c r="AC1574" i="13" s="1"/>
  <c r="W1574" i="13"/>
  <c r="V1574" i="13"/>
  <c r="R1574" i="13"/>
  <c r="Q1574" i="13"/>
  <c r="S1574" i="13"/>
  <c r="AA1573" i="13"/>
  <c r="AD1573" i="13"/>
  <c r="Z1574" i="13" a="1"/>
  <c r="Z1574" i="13" s="1"/>
  <c r="Y1574" i="13" a="1"/>
  <c r="Y1574" i="13" s="1"/>
  <c r="X1574" i="13"/>
  <c r="P1575" i="13"/>
  <c r="L1577" i="13"/>
  <c r="O1577" i="13" s="1"/>
  <c r="N1576" i="13"/>
  <c r="M1576" i="13"/>
  <c r="U1575" i="13"/>
  <c r="AB1575" i="13" l="1" a="1"/>
  <c r="AB1575" i="13" s="1"/>
  <c r="AC1575" i="13" a="1"/>
  <c r="AC1575" i="13" s="1"/>
  <c r="V1575" i="13"/>
  <c r="W1575" i="13"/>
  <c r="S1575" i="13"/>
  <c r="R1575" i="13"/>
  <c r="Q1575" i="13"/>
  <c r="AD1574" i="13"/>
  <c r="AA1574" i="13"/>
  <c r="Z1575" i="13" a="1"/>
  <c r="Z1575" i="13" s="1"/>
  <c r="X1575" i="13"/>
  <c r="Y1575" i="13" a="1"/>
  <c r="Y1575" i="13" s="1"/>
  <c r="L1578" i="13"/>
  <c r="O1578" i="13" s="1"/>
  <c r="N1577" i="13"/>
  <c r="M1577" i="13"/>
  <c r="P1576" i="13"/>
  <c r="U1576" i="13"/>
  <c r="W1576" i="13" l="1"/>
  <c r="AB1576" i="13" a="1"/>
  <c r="AB1576" i="13" s="1"/>
  <c r="AC1576" i="13" a="1"/>
  <c r="AC1576" i="13" s="1"/>
  <c r="V1576" i="13"/>
  <c r="R1576" i="13"/>
  <c r="S1576" i="13"/>
  <c r="Q1576" i="13"/>
  <c r="AD1575" i="13"/>
  <c r="AA1575" i="13"/>
  <c r="Z1576" i="13" a="1"/>
  <c r="Z1576" i="13" s="1"/>
  <c r="X1576" i="13"/>
  <c r="Y1576" i="13" a="1"/>
  <c r="Y1576" i="13" s="1"/>
  <c r="P1577" i="13"/>
  <c r="L1579" i="13"/>
  <c r="O1579" i="13" s="1"/>
  <c r="N1578" i="13"/>
  <c r="M1578" i="13"/>
  <c r="U1577" i="13"/>
  <c r="AB1577" i="13" l="1" a="1"/>
  <c r="AB1577" i="13" s="1"/>
  <c r="AC1577" i="13" a="1"/>
  <c r="AC1577" i="13" s="1"/>
  <c r="W1577" i="13"/>
  <c r="V1577" i="13"/>
  <c r="Q1577" i="13"/>
  <c r="R1577" i="13"/>
  <c r="S1577" i="13"/>
  <c r="AA1576" i="13"/>
  <c r="AD1576" i="13"/>
  <c r="Y1577" i="13" a="1"/>
  <c r="Y1577" i="13" s="1"/>
  <c r="X1577" i="13"/>
  <c r="Z1577" i="13" a="1"/>
  <c r="Z1577" i="13" s="1"/>
  <c r="L1580" i="13"/>
  <c r="O1580" i="13" s="1"/>
  <c r="N1579" i="13"/>
  <c r="M1579" i="13"/>
  <c r="P1578" i="13"/>
  <c r="U1578" i="13"/>
  <c r="AC1578" i="13" l="1" a="1"/>
  <c r="AC1578" i="13" s="1"/>
  <c r="AB1578" i="13" a="1"/>
  <c r="AB1578" i="13" s="1"/>
  <c r="V1578" i="13"/>
  <c r="W1578" i="13"/>
  <c r="Q1578" i="13"/>
  <c r="R1578" i="13"/>
  <c r="S1578" i="13"/>
  <c r="AD1577" i="13"/>
  <c r="AA1577" i="13"/>
  <c r="Z1578" i="13" a="1"/>
  <c r="Z1578" i="13" s="1"/>
  <c r="X1578" i="13"/>
  <c r="Y1578" i="13" a="1"/>
  <c r="Y1578" i="13" s="1"/>
  <c r="P1579" i="13"/>
  <c r="L1581" i="13"/>
  <c r="O1581" i="13" s="1"/>
  <c r="M1580" i="13"/>
  <c r="N1580" i="13"/>
  <c r="U1579" i="13"/>
  <c r="AC1579" i="13" l="1" a="1"/>
  <c r="AC1579" i="13" s="1"/>
  <c r="AB1579" i="13" a="1"/>
  <c r="AB1579" i="13" s="1"/>
  <c r="W1579" i="13"/>
  <c r="V1579" i="13"/>
  <c r="R1579" i="13"/>
  <c r="S1579" i="13"/>
  <c r="Q1579" i="13"/>
  <c r="AD1578" i="13"/>
  <c r="AA1578" i="13"/>
  <c r="Z1579" i="13" a="1"/>
  <c r="Z1579" i="13" s="1"/>
  <c r="Y1579" i="13" a="1"/>
  <c r="Y1579" i="13" s="1"/>
  <c r="X1579" i="13"/>
  <c r="L1582" i="13"/>
  <c r="O1582" i="13" s="1"/>
  <c r="M1581" i="13"/>
  <c r="N1581" i="13"/>
  <c r="P1580" i="13"/>
  <c r="U1580" i="13"/>
  <c r="AB1580" i="13" l="1" a="1"/>
  <c r="AB1580" i="13" s="1"/>
  <c r="AC1580" i="13" a="1"/>
  <c r="AC1580" i="13" s="1"/>
  <c r="V1580" i="13"/>
  <c r="W1580" i="13"/>
  <c r="R1580" i="13"/>
  <c r="Q1580" i="13"/>
  <c r="S1580" i="13"/>
  <c r="AD1579" i="13"/>
  <c r="AA1579" i="13"/>
  <c r="Z1580" i="13" a="1"/>
  <c r="Z1580" i="13" s="1"/>
  <c r="X1580" i="13"/>
  <c r="Y1580" i="13" a="1"/>
  <c r="Y1580" i="13" s="1"/>
  <c r="P1581" i="13"/>
  <c r="L1583" i="13"/>
  <c r="O1583" i="13" s="1"/>
  <c r="M1582" i="13"/>
  <c r="N1582" i="13"/>
  <c r="U1581" i="13"/>
  <c r="AB1581" i="13" l="1" a="1"/>
  <c r="AB1581" i="13" s="1"/>
  <c r="AC1581" i="13" a="1"/>
  <c r="AC1581" i="13" s="1"/>
  <c r="V1581" i="13"/>
  <c r="W1581" i="13"/>
  <c r="Q1581" i="13"/>
  <c r="R1581" i="13"/>
  <c r="S1581" i="13"/>
  <c r="AD1580" i="13"/>
  <c r="AA1580" i="13"/>
  <c r="Y1581" i="13" a="1"/>
  <c r="Y1581" i="13" s="1"/>
  <c r="Z1581" i="13" a="1"/>
  <c r="Z1581" i="13" s="1"/>
  <c r="X1581" i="13"/>
  <c r="L1584" i="13"/>
  <c r="O1584" i="13" s="1"/>
  <c r="M1583" i="13"/>
  <c r="N1583" i="13"/>
  <c r="P1582" i="13"/>
  <c r="U1582" i="13"/>
  <c r="AB1582" i="13" l="1" a="1"/>
  <c r="AB1582" i="13" s="1"/>
  <c r="W1582" i="13"/>
  <c r="V1582" i="13"/>
  <c r="AC1582" i="13" a="1"/>
  <c r="AC1582" i="13" s="1"/>
  <c r="Q1582" i="13"/>
  <c r="S1582" i="13"/>
  <c r="R1582" i="13"/>
  <c r="AD1581" i="13"/>
  <c r="AA1581" i="13"/>
  <c r="Y1582" i="13" a="1"/>
  <c r="Y1582" i="13" s="1"/>
  <c r="Z1582" i="13" a="1"/>
  <c r="Z1582" i="13" s="1"/>
  <c r="X1582" i="13"/>
  <c r="P1583" i="13"/>
  <c r="L1585" i="13"/>
  <c r="O1585" i="13" s="1"/>
  <c r="N1584" i="13"/>
  <c r="M1584" i="13"/>
  <c r="U1583" i="13"/>
  <c r="AB1583" i="13" l="1" a="1"/>
  <c r="AB1583" i="13" s="1"/>
  <c r="AC1583" i="13" a="1"/>
  <c r="AC1583" i="13" s="1"/>
  <c r="V1583" i="13"/>
  <c r="W1583" i="13"/>
  <c r="Q1583" i="13"/>
  <c r="R1583" i="13"/>
  <c r="S1583" i="13"/>
  <c r="AA1582" i="13"/>
  <c r="AD1582" i="13"/>
  <c r="Y1583" i="13" a="1"/>
  <c r="Y1583" i="13" s="1"/>
  <c r="X1583" i="13"/>
  <c r="Z1583" i="13" a="1"/>
  <c r="Z1583" i="13" s="1"/>
  <c r="L1586" i="13"/>
  <c r="O1586" i="13" s="1"/>
  <c r="N1585" i="13"/>
  <c r="M1585" i="13"/>
  <c r="P1584" i="13"/>
  <c r="U1584" i="13"/>
  <c r="AB1584" i="13" l="1" a="1"/>
  <c r="AB1584" i="13" s="1"/>
  <c r="AC1584" i="13" a="1"/>
  <c r="AC1584" i="13" s="1"/>
  <c r="W1584" i="13"/>
  <c r="V1584" i="13"/>
  <c r="R1584" i="13"/>
  <c r="S1584" i="13"/>
  <c r="Q1584" i="13"/>
  <c r="AA1583" i="13"/>
  <c r="AD1583" i="13"/>
  <c r="X1584" i="13"/>
  <c r="Y1584" i="13" a="1"/>
  <c r="Y1584" i="13" s="1"/>
  <c r="Z1584" i="13" a="1"/>
  <c r="Z1584" i="13" s="1"/>
  <c r="P1585" i="13"/>
  <c r="L1587" i="13"/>
  <c r="O1587" i="13" s="1"/>
  <c r="N1586" i="13"/>
  <c r="M1586" i="13"/>
  <c r="U1585" i="13"/>
  <c r="AB1585" i="13" l="1" a="1"/>
  <c r="AB1585" i="13" s="1"/>
  <c r="W1585" i="13"/>
  <c r="AC1585" i="13" a="1"/>
  <c r="AC1585" i="13" s="1"/>
  <c r="V1585" i="13"/>
  <c r="Q1585" i="13"/>
  <c r="R1585" i="13"/>
  <c r="S1585" i="13"/>
  <c r="AA1584" i="13"/>
  <c r="AD1584" i="13"/>
  <c r="Y1585" i="13" a="1"/>
  <c r="Y1585" i="13" s="1"/>
  <c r="Z1585" i="13" a="1"/>
  <c r="Z1585" i="13" s="1"/>
  <c r="X1585" i="13"/>
  <c r="L1588" i="13"/>
  <c r="O1588" i="13" s="1"/>
  <c r="N1587" i="13"/>
  <c r="M1587" i="13"/>
  <c r="P1586" i="13"/>
  <c r="U1586" i="13"/>
  <c r="AB1586" i="13" l="1" a="1"/>
  <c r="AB1586" i="13" s="1"/>
  <c r="AC1586" i="13" a="1"/>
  <c r="AC1586" i="13" s="1"/>
  <c r="V1586" i="13"/>
  <c r="W1586" i="13"/>
  <c r="Q1586" i="13"/>
  <c r="S1586" i="13"/>
  <c r="R1586" i="13"/>
  <c r="AD1585" i="13"/>
  <c r="AA1585" i="13"/>
  <c r="X1586" i="13"/>
  <c r="Z1586" i="13" a="1"/>
  <c r="Z1586" i="13" s="1"/>
  <c r="Y1586" i="13" a="1"/>
  <c r="Y1586" i="13" s="1"/>
  <c r="P1587" i="13"/>
  <c r="L1589" i="13"/>
  <c r="O1589" i="13" s="1"/>
  <c r="M1588" i="13"/>
  <c r="N1588" i="13"/>
  <c r="U1587" i="13"/>
  <c r="AB1587" i="13" l="1" a="1"/>
  <c r="AB1587" i="13" s="1"/>
  <c r="AC1587" i="13" a="1"/>
  <c r="AC1587" i="13" s="1"/>
  <c r="W1587" i="13"/>
  <c r="V1587" i="13"/>
  <c r="Q1587" i="13"/>
  <c r="S1587" i="13"/>
  <c r="R1587" i="13"/>
  <c r="AD1586" i="13"/>
  <c r="AA1586" i="13"/>
  <c r="Z1587" i="13" a="1"/>
  <c r="Z1587" i="13" s="1"/>
  <c r="Y1587" i="13" a="1"/>
  <c r="Y1587" i="13" s="1"/>
  <c r="X1587" i="13"/>
  <c r="L1590" i="13"/>
  <c r="O1590" i="13" s="1"/>
  <c r="N1589" i="13"/>
  <c r="M1589" i="13"/>
  <c r="P1588" i="13"/>
  <c r="U1588" i="13"/>
  <c r="AC1588" i="13" l="1" a="1"/>
  <c r="AC1588" i="13" s="1"/>
  <c r="AB1588" i="13" a="1"/>
  <c r="AB1588" i="13" s="1"/>
  <c r="V1588" i="13"/>
  <c r="W1588" i="13"/>
  <c r="S1588" i="13"/>
  <c r="Q1588" i="13"/>
  <c r="R1588" i="13"/>
  <c r="AD1587" i="13"/>
  <c r="AA1587" i="13"/>
  <c r="Z1588" i="13" a="1"/>
  <c r="Z1588" i="13" s="1"/>
  <c r="X1588" i="13"/>
  <c r="Y1588" i="13" a="1"/>
  <c r="Y1588" i="13" s="1"/>
  <c r="P1589" i="13"/>
  <c r="L1591" i="13"/>
  <c r="O1591" i="13" s="1"/>
  <c r="N1590" i="13"/>
  <c r="M1590" i="13"/>
  <c r="U1589" i="13"/>
  <c r="AB1589" i="13" l="1" a="1"/>
  <c r="AB1589" i="13" s="1"/>
  <c r="AC1589" i="13" a="1"/>
  <c r="AC1589" i="13" s="1"/>
  <c r="V1589" i="13"/>
  <c r="W1589" i="13"/>
  <c r="S1589" i="13"/>
  <c r="R1589" i="13"/>
  <c r="Q1589" i="13"/>
  <c r="AD1588" i="13"/>
  <c r="AA1588" i="13"/>
  <c r="Z1589" i="13" a="1"/>
  <c r="Z1589" i="13" s="1"/>
  <c r="Y1589" i="13" a="1"/>
  <c r="Y1589" i="13" s="1"/>
  <c r="X1589" i="13"/>
  <c r="L1592" i="13"/>
  <c r="O1592" i="13" s="1"/>
  <c r="N1591" i="13"/>
  <c r="M1591" i="13"/>
  <c r="P1590" i="13"/>
  <c r="U1590" i="13"/>
  <c r="AB1590" i="13" l="1" a="1"/>
  <c r="AB1590" i="13" s="1"/>
  <c r="AC1590" i="13" a="1"/>
  <c r="AC1590" i="13" s="1"/>
  <c r="V1590" i="13"/>
  <c r="W1590" i="13"/>
  <c r="R1590" i="13"/>
  <c r="S1590" i="13"/>
  <c r="Q1590" i="13"/>
  <c r="AA1589" i="13"/>
  <c r="AD1589" i="13"/>
  <c r="Z1590" i="13" a="1"/>
  <c r="Z1590" i="13" s="1"/>
  <c r="X1590" i="13"/>
  <c r="Y1590" i="13" a="1"/>
  <c r="Y1590" i="13" s="1"/>
  <c r="P1591" i="13"/>
  <c r="L1593" i="13"/>
  <c r="O1593" i="13" s="1"/>
  <c r="N1592" i="13"/>
  <c r="M1592" i="13"/>
  <c r="U1591" i="13"/>
  <c r="AB1591" i="13" l="1" a="1"/>
  <c r="AB1591" i="13" s="1"/>
  <c r="AC1591" i="13" a="1"/>
  <c r="AC1591" i="13" s="1"/>
  <c r="V1591" i="13"/>
  <c r="W1591" i="13"/>
  <c r="S1591" i="13"/>
  <c r="R1591" i="13"/>
  <c r="Q1591" i="13"/>
  <c r="AA1590" i="13"/>
  <c r="AD1590" i="13"/>
  <c r="Z1591" i="13" a="1"/>
  <c r="Z1591" i="13" s="1"/>
  <c r="Y1591" i="13" a="1"/>
  <c r="Y1591" i="13" s="1"/>
  <c r="X1591" i="13"/>
  <c r="L1594" i="13"/>
  <c r="O1594" i="13" s="1"/>
  <c r="N1593" i="13"/>
  <c r="M1593" i="13"/>
  <c r="P1592" i="13"/>
  <c r="U1592" i="13"/>
  <c r="AC1592" i="13" l="1" a="1"/>
  <c r="AC1592" i="13" s="1"/>
  <c r="AB1592" i="13" a="1"/>
  <c r="AB1592" i="13" s="1"/>
  <c r="W1592" i="13"/>
  <c r="V1592" i="13"/>
  <c r="Q1592" i="13"/>
  <c r="S1592" i="13"/>
  <c r="R1592" i="13"/>
  <c r="AD1591" i="13"/>
  <c r="AA1591" i="13"/>
  <c r="Z1592" i="13" a="1"/>
  <c r="Z1592" i="13" s="1"/>
  <c r="Y1592" i="13" a="1"/>
  <c r="Y1592" i="13" s="1"/>
  <c r="X1592" i="13"/>
  <c r="P1593" i="13"/>
  <c r="L1595" i="13"/>
  <c r="O1595" i="13" s="1"/>
  <c r="M1594" i="13"/>
  <c r="N1594" i="13"/>
  <c r="U1593" i="13"/>
  <c r="AC1593" i="13" l="1" a="1"/>
  <c r="AC1593" i="13" s="1"/>
  <c r="W1593" i="13"/>
  <c r="AB1593" i="13" a="1"/>
  <c r="AB1593" i="13" s="1"/>
  <c r="V1593" i="13"/>
  <c r="R1593" i="13"/>
  <c r="S1593" i="13"/>
  <c r="Q1593" i="13"/>
  <c r="AD1592" i="13"/>
  <c r="AA1592" i="13"/>
  <c r="Y1593" i="13" a="1"/>
  <c r="Y1593" i="13" s="1"/>
  <c r="X1593" i="13"/>
  <c r="Z1593" i="13" a="1"/>
  <c r="Z1593" i="13" s="1"/>
  <c r="L1596" i="13"/>
  <c r="O1596" i="13" s="1"/>
  <c r="N1595" i="13"/>
  <c r="M1595" i="13"/>
  <c r="P1594" i="13"/>
  <c r="U1594" i="13"/>
  <c r="AB1594" i="13" l="1" a="1"/>
  <c r="AB1594" i="13" s="1"/>
  <c r="AC1594" i="13" a="1"/>
  <c r="AC1594" i="13" s="1"/>
  <c r="V1594" i="13"/>
  <c r="W1594" i="13"/>
  <c r="R1594" i="13"/>
  <c r="S1594" i="13"/>
  <c r="Q1594" i="13"/>
  <c r="AA1593" i="13"/>
  <c r="AD1593" i="13"/>
  <c r="Y1594" i="13" a="1"/>
  <c r="Y1594" i="13" s="1"/>
  <c r="X1594" i="13"/>
  <c r="Z1594" i="13" a="1"/>
  <c r="Z1594" i="13" s="1"/>
  <c r="P1595" i="13"/>
  <c r="L1597" i="13"/>
  <c r="O1597" i="13" s="1"/>
  <c r="N1596" i="13"/>
  <c r="M1596" i="13"/>
  <c r="U1595" i="13"/>
  <c r="AB1595" i="13" l="1" a="1"/>
  <c r="AB1595" i="13" s="1"/>
  <c r="AC1595" i="13" a="1"/>
  <c r="AC1595" i="13" s="1"/>
  <c r="V1595" i="13"/>
  <c r="W1595" i="13"/>
  <c r="Q1595" i="13"/>
  <c r="S1595" i="13"/>
  <c r="R1595" i="13"/>
  <c r="AD1594" i="13"/>
  <c r="AA1594" i="13"/>
  <c r="Y1595" i="13" a="1"/>
  <c r="Y1595" i="13" s="1"/>
  <c r="Z1595" i="13" a="1"/>
  <c r="Z1595" i="13" s="1"/>
  <c r="X1595" i="13"/>
  <c r="L1598" i="13"/>
  <c r="O1598" i="13" s="1"/>
  <c r="M1597" i="13"/>
  <c r="N1597" i="13"/>
  <c r="P1596" i="13"/>
  <c r="U1596" i="13"/>
  <c r="AC1596" i="13" l="1" a="1"/>
  <c r="AC1596" i="13" s="1"/>
  <c r="AB1596" i="13" a="1"/>
  <c r="AB1596" i="13" s="1"/>
  <c r="V1596" i="13"/>
  <c r="W1596" i="13"/>
  <c r="S1596" i="13"/>
  <c r="R1596" i="13"/>
  <c r="Q1596" i="13"/>
  <c r="AD1595" i="13"/>
  <c r="AA1595" i="13"/>
  <c r="Y1596" i="13" a="1"/>
  <c r="Y1596" i="13" s="1"/>
  <c r="Z1596" i="13" a="1"/>
  <c r="Z1596" i="13" s="1"/>
  <c r="X1596" i="13"/>
  <c r="P1597" i="13"/>
  <c r="L1599" i="13"/>
  <c r="O1599" i="13" s="1"/>
  <c r="M1598" i="13"/>
  <c r="N1598" i="13"/>
  <c r="U1597" i="13"/>
  <c r="AB1597" i="13" l="1" a="1"/>
  <c r="AB1597" i="13" s="1"/>
  <c r="AC1597" i="13" a="1"/>
  <c r="AC1597" i="13" s="1"/>
  <c r="V1597" i="13"/>
  <c r="W1597" i="13"/>
  <c r="Q1597" i="13"/>
  <c r="S1597" i="13"/>
  <c r="R1597" i="13"/>
  <c r="AA1596" i="13"/>
  <c r="AD1596" i="13"/>
  <c r="Y1597" i="13" a="1"/>
  <c r="Y1597" i="13" s="1"/>
  <c r="X1597" i="13"/>
  <c r="Z1597" i="13" a="1"/>
  <c r="Z1597" i="13" s="1"/>
  <c r="L1600" i="13"/>
  <c r="O1600" i="13" s="1"/>
  <c r="M1599" i="13"/>
  <c r="N1599" i="13"/>
  <c r="P1598" i="13"/>
  <c r="U1598" i="13"/>
  <c r="AC1598" i="13" l="1" a="1"/>
  <c r="AC1598" i="13" s="1"/>
  <c r="AB1598" i="13" a="1"/>
  <c r="AB1598" i="13" s="1"/>
  <c r="V1598" i="13"/>
  <c r="W1598" i="13"/>
  <c r="R1598" i="13"/>
  <c r="S1598" i="13"/>
  <c r="Q1598" i="13"/>
  <c r="AA1597" i="13"/>
  <c r="AD1597" i="13"/>
  <c r="X1598" i="13"/>
  <c r="Z1598" i="13" a="1"/>
  <c r="Z1598" i="13" s="1"/>
  <c r="Y1598" i="13" a="1"/>
  <c r="Y1598" i="13" s="1"/>
  <c r="P1599" i="13"/>
  <c r="L1601" i="13"/>
  <c r="O1601" i="13" s="1"/>
  <c r="N1600" i="13"/>
  <c r="M1600" i="13"/>
  <c r="U1599" i="13"/>
  <c r="AB1599" i="13" l="1" a="1"/>
  <c r="AB1599" i="13" s="1"/>
  <c r="AC1599" i="13" a="1"/>
  <c r="AC1599" i="13" s="1"/>
  <c r="V1599" i="13"/>
  <c r="W1599" i="13"/>
  <c r="Q1599" i="13"/>
  <c r="S1599" i="13"/>
  <c r="R1599" i="13"/>
  <c r="AD1598" i="13"/>
  <c r="AA1598" i="13"/>
  <c r="Y1599" i="13" a="1"/>
  <c r="Y1599" i="13" s="1"/>
  <c r="Z1599" i="13" a="1"/>
  <c r="Z1599" i="13" s="1"/>
  <c r="X1599" i="13"/>
  <c r="L1602" i="13"/>
  <c r="O1602" i="13" s="1"/>
  <c r="N1601" i="13"/>
  <c r="M1601" i="13"/>
  <c r="P1600" i="13"/>
  <c r="U1600" i="13"/>
  <c r="AB1600" i="13" l="1" a="1"/>
  <c r="AB1600" i="13" s="1"/>
  <c r="AC1600" i="13" a="1"/>
  <c r="AC1600" i="13" s="1"/>
  <c r="W1600" i="13"/>
  <c r="V1600" i="13"/>
  <c r="S1600" i="13"/>
  <c r="R1600" i="13"/>
  <c r="Q1600" i="13"/>
  <c r="AA1599" i="13"/>
  <c r="AD1599" i="13"/>
  <c r="X1600" i="13"/>
  <c r="Y1600" i="13" a="1"/>
  <c r="Y1600" i="13" s="1"/>
  <c r="Z1600" i="13" a="1"/>
  <c r="Z1600" i="13" s="1"/>
  <c r="P1601" i="13"/>
  <c r="L1603" i="13"/>
  <c r="O1603" i="13" s="1"/>
  <c r="M1602" i="13"/>
  <c r="N1602" i="13"/>
  <c r="U1601" i="13"/>
  <c r="AB1601" i="13" l="1" a="1"/>
  <c r="AB1601" i="13" s="1"/>
  <c r="AC1601" i="13" a="1"/>
  <c r="AC1601" i="13" s="1"/>
  <c r="V1601" i="13"/>
  <c r="W1601" i="13"/>
  <c r="R1601" i="13"/>
  <c r="Q1601" i="13"/>
  <c r="S1601" i="13"/>
  <c r="AA1600" i="13"/>
  <c r="AD1600" i="13"/>
  <c r="Z1601" i="13" a="1"/>
  <c r="Z1601" i="13" s="1"/>
  <c r="Y1601" i="13" a="1"/>
  <c r="Y1601" i="13" s="1"/>
  <c r="X1601" i="13"/>
  <c r="L1604" i="13"/>
  <c r="O1604" i="13" s="1"/>
  <c r="N1603" i="13"/>
  <c r="M1603" i="13"/>
  <c r="P1602" i="13"/>
  <c r="U1602" i="13"/>
  <c r="AB1602" i="13" l="1" a="1"/>
  <c r="AB1602" i="13" s="1"/>
  <c r="AC1602" i="13" a="1"/>
  <c r="AC1602" i="13" s="1"/>
  <c r="W1602" i="13"/>
  <c r="V1602" i="13"/>
  <c r="Q1602" i="13"/>
  <c r="S1602" i="13"/>
  <c r="R1602" i="13"/>
  <c r="AD1601" i="13"/>
  <c r="AA1601" i="13"/>
  <c r="Z1602" i="13" a="1"/>
  <c r="Z1602" i="13" s="1"/>
  <c r="Y1602" i="13" a="1"/>
  <c r="Y1602" i="13" s="1"/>
  <c r="X1602" i="13"/>
  <c r="P1603" i="13"/>
  <c r="L1605" i="13"/>
  <c r="O1605" i="13" s="1"/>
  <c r="M1604" i="13"/>
  <c r="N1604" i="13"/>
  <c r="U1603" i="13"/>
  <c r="AC1603" i="13" l="1" a="1"/>
  <c r="AC1603" i="13" s="1"/>
  <c r="W1603" i="13"/>
  <c r="AB1603" i="13" a="1"/>
  <c r="AB1603" i="13" s="1"/>
  <c r="V1603" i="13"/>
  <c r="S1603" i="13"/>
  <c r="R1603" i="13"/>
  <c r="Q1603" i="13"/>
  <c r="AD1602" i="13"/>
  <c r="AA1602" i="13"/>
  <c r="Z1603" i="13" a="1"/>
  <c r="Z1603" i="13" s="1"/>
  <c r="X1603" i="13"/>
  <c r="Y1603" i="13" a="1"/>
  <c r="Y1603" i="13" s="1"/>
  <c r="L1606" i="13"/>
  <c r="O1606" i="13" s="1"/>
  <c r="N1605" i="13"/>
  <c r="M1605" i="13"/>
  <c r="P1604" i="13"/>
  <c r="U1604" i="13"/>
  <c r="AC1604" i="13" l="1" a="1"/>
  <c r="AC1604" i="13" s="1"/>
  <c r="AB1604" i="13" a="1"/>
  <c r="AB1604" i="13" s="1"/>
  <c r="W1604" i="13"/>
  <c r="V1604" i="13"/>
  <c r="S1604" i="13"/>
  <c r="R1604" i="13"/>
  <c r="Q1604" i="13"/>
  <c r="AA1603" i="13"/>
  <c r="AD1603" i="13"/>
  <c r="X1604" i="13"/>
  <c r="Y1604" i="13" a="1"/>
  <c r="Y1604" i="13" s="1"/>
  <c r="Z1604" i="13" a="1"/>
  <c r="Z1604" i="13" s="1"/>
  <c r="P1605" i="13"/>
  <c r="L1607" i="13"/>
  <c r="O1607" i="13" s="1"/>
  <c r="N1606" i="13"/>
  <c r="M1606" i="13"/>
  <c r="U1605" i="13"/>
  <c r="AB1605" i="13" l="1" a="1"/>
  <c r="AB1605" i="13" s="1"/>
  <c r="AC1605" i="13" a="1"/>
  <c r="AC1605" i="13" s="1"/>
  <c r="W1605" i="13"/>
  <c r="V1605" i="13"/>
  <c r="Q1605" i="13"/>
  <c r="R1605" i="13"/>
  <c r="S1605" i="13"/>
  <c r="AA1604" i="13"/>
  <c r="AD1604" i="13"/>
  <c r="Z1605" i="13" a="1"/>
  <c r="Z1605" i="13" s="1"/>
  <c r="X1605" i="13"/>
  <c r="Y1605" i="13" a="1"/>
  <c r="Y1605" i="13" s="1"/>
  <c r="L1608" i="13"/>
  <c r="O1608" i="13" s="1"/>
  <c r="N1607" i="13"/>
  <c r="M1607" i="13"/>
  <c r="P1606" i="13"/>
  <c r="U1606" i="13"/>
  <c r="AB1606" i="13" l="1" a="1"/>
  <c r="AB1606" i="13" s="1"/>
  <c r="AC1606" i="13" a="1"/>
  <c r="AC1606" i="13" s="1"/>
  <c r="W1606" i="13"/>
  <c r="V1606" i="13"/>
  <c r="R1606" i="13"/>
  <c r="S1606" i="13"/>
  <c r="Q1606" i="13"/>
  <c r="AD1605" i="13"/>
  <c r="AA1605" i="13"/>
  <c r="X1606" i="13"/>
  <c r="Z1606" i="13" a="1"/>
  <c r="Z1606" i="13" s="1"/>
  <c r="Y1606" i="13" a="1"/>
  <c r="Y1606" i="13" s="1"/>
  <c r="P1607" i="13"/>
  <c r="L1609" i="13"/>
  <c r="O1609" i="13" s="1"/>
  <c r="M1608" i="13"/>
  <c r="N1608" i="13"/>
  <c r="U1607" i="13"/>
  <c r="AC1607" i="13" l="1" a="1"/>
  <c r="AC1607" i="13" s="1"/>
  <c r="AB1607" i="13" a="1"/>
  <c r="AB1607" i="13" s="1"/>
  <c r="V1607" i="13"/>
  <c r="W1607" i="13"/>
  <c r="Q1607" i="13"/>
  <c r="R1607" i="13"/>
  <c r="S1607" i="13"/>
  <c r="AD1606" i="13"/>
  <c r="AA1606" i="13"/>
  <c r="Z1607" i="13" a="1"/>
  <c r="Z1607" i="13" s="1"/>
  <c r="Y1607" i="13" a="1"/>
  <c r="Y1607" i="13" s="1"/>
  <c r="X1607" i="13"/>
  <c r="L1610" i="13"/>
  <c r="O1610" i="13" s="1"/>
  <c r="N1609" i="13"/>
  <c r="M1609" i="13"/>
  <c r="P1608" i="13"/>
  <c r="U1608" i="13"/>
  <c r="AB1608" i="13" l="1" a="1"/>
  <c r="AB1608" i="13" s="1"/>
  <c r="AC1608" i="13" a="1"/>
  <c r="AC1608" i="13" s="1"/>
  <c r="V1608" i="13"/>
  <c r="W1608" i="13"/>
  <c r="R1608" i="13"/>
  <c r="S1608" i="13"/>
  <c r="Q1608" i="13"/>
  <c r="AA1607" i="13"/>
  <c r="AD1607" i="13"/>
  <c r="Z1608" i="13" a="1"/>
  <c r="Z1608" i="13" s="1"/>
  <c r="Y1608" i="13" a="1"/>
  <c r="Y1608" i="13" s="1"/>
  <c r="X1608" i="13"/>
  <c r="P1609" i="13"/>
  <c r="L1611" i="13"/>
  <c r="O1611" i="13" s="1"/>
  <c r="N1610" i="13"/>
  <c r="M1610" i="13"/>
  <c r="U1609" i="13"/>
  <c r="AB1609" i="13" l="1" a="1"/>
  <c r="AB1609" i="13" s="1"/>
  <c r="AC1609" i="13" a="1"/>
  <c r="AC1609" i="13" s="1"/>
  <c r="V1609" i="13"/>
  <c r="W1609" i="13"/>
  <c r="S1609" i="13"/>
  <c r="R1609" i="13"/>
  <c r="Q1609" i="13"/>
  <c r="AD1608" i="13"/>
  <c r="AA1608" i="13"/>
  <c r="Y1609" i="13" a="1"/>
  <c r="Y1609" i="13" s="1"/>
  <c r="Z1609" i="13" a="1"/>
  <c r="Z1609" i="13" s="1"/>
  <c r="X1609" i="13"/>
  <c r="L1612" i="13"/>
  <c r="O1612" i="13" s="1"/>
  <c r="N1611" i="13"/>
  <c r="M1611" i="13"/>
  <c r="P1610" i="13"/>
  <c r="U1610" i="13"/>
  <c r="AC1610" i="13" l="1" a="1"/>
  <c r="AC1610" i="13" s="1"/>
  <c r="AB1610" i="13" a="1"/>
  <c r="AB1610" i="13" s="1"/>
  <c r="V1610" i="13"/>
  <c r="W1610" i="13"/>
  <c r="S1610" i="13"/>
  <c r="R1610" i="13"/>
  <c r="Q1610" i="13"/>
  <c r="AD1609" i="13"/>
  <c r="AA1609" i="13"/>
  <c r="Y1610" i="13" a="1"/>
  <c r="Y1610" i="13" s="1"/>
  <c r="Z1610" i="13" a="1"/>
  <c r="Z1610" i="13" s="1"/>
  <c r="X1610" i="13"/>
  <c r="P1611" i="13"/>
  <c r="L1613" i="13"/>
  <c r="O1613" i="13" s="1"/>
  <c r="N1612" i="13"/>
  <c r="M1612" i="13"/>
  <c r="U1611" i="13"/>
  <c r="AB1611" i="13" l="1" a="1"/>
  <c r="AB1611" i="13" s="1"/>
  <c r="AC1611" i="13" a="1"/>
  <c r="AC1611" i="13" s="1"/>
  <c r="W1611" i="13"/>
  <c r="V1611" i="13"/>
  <c r="Q1611" i="13"/>
  <c r="S1611" i="13"/>
  <c r="R1611" i="13"/>
  <c r="AA1610" i="13"/>
  <c r="AD1610" i="13"/>
  <c r="Y1611" i="13" a="1"/>
  <c r="Y1611" i="13" s="1"/>
  <c r="Z1611" i="13" a="1"/>
  <c r="Z1611" i="13" s="1"/>
  <c r="X1611" i="13"/>
  <c r="L1614" i="13"/>
  <c r="O1614" i="13" s="1"/>
  <c r="M1613" i="13"/>
  <c r="N1613" i="13"/>
  <c r="P1612" i="13"/>
  <c r="U1612" i="13"/>
  <c r="AC1612" i="13" l="1" a="1"/>
  <c r="AC1612" i="13" s="1"/>
  <c r="AB1612" i="13" a="1"/>
  <c r="AB1612" i="13" s="1"/>
  <c r="V1612" i="13"/>
  <c r="W1612" i="13"/>
  <c r="Q1612" i="13"/>
  <c r="S1612" i="13"/>
  <c r="R1612" i="13"/>
  <c r="AA1611" i="13"/>
  <c r="AD1611" i="13"/>
  <c r="X1612" i="13"/>
  <c r="Y1612" i="13" a="1"/>
  <c r="Y1612" i="13" s="1"/>
  <c r="Z1612" i="13" a="1"/>
  <c r="Z1612" i="13" s="1"/>
  <c r="P1613" i="13"/>
  <c r="L1615" i="13"/>
  <c r="O1615" i="13" s="1"/>
  <c r="M1614" i="13"/>
  <c r="N1614" i="13"/>
  <c r="U1613" i="13"/>
  <c r="AB1613" i="13" l="1" a="1"/>
  <c r="AB1613" i="13" s="1"/>
  <c r="AC1613" i="13" a="1"/>
  <c r="AC1613" i="13" s="1"/>
  <c r="V1613" i="13"/>
  <c r="W1613" i="13"/>
  <c r="Q1613" i="13"/>
  <c r="S1613" i="13"/>
  <c r="R1613" i="13"/>
  <c r="AA1612" i="13"/>
  <c r="AD1612" i="13"/>
  <c r="Z1613" i="13" a="1"/>
  <c r="Z1613" i="13" s="1"/>
  <c r="X1613" i="13"/>
  <c r="Y1613" i="13" a="1"/>
  <c r="Y1613" i="13" s="1"/>
  <c r="L1616" i="13"/>
  <c r="O1616" i="13" s="1"/>
  <c r="N1615" i="13"/>
  <c r="M1615" i="13"/>
  <c r="P1614" i="13"/>
  <c r="U1614" i="13"/>
  <c r="AC1614" i="13" l="1" a="1"/>
  <c r="AC1614" i="13" s="1"/>
  <c r="AB1614" i="13" a="1"/>
  <c r="AB1614" i="13" s="1"/>
  <c r="V1614" i="13"/>
  <c r="W1614" i="13"/>
  <c r="S1614" i="13"/>
  <c r="Q1614" i="13"/>
  <c r="R1614" i="13"/>
  <c r="AD1613" i="13"/>
  <c r="AA1613" i="13"/>
  <c r="X1614" i="13"/>
  <c r="Z1614" i="13" a="1"/>
  <c r="Z1614" i="13" s="1"/>
  <c r="Y1614" i="13" a="1"/>
  <c r="Y1614" i="13" s="1"/>
  <c r="P1615" i="13"/>
  <c r="L1617" i="13"/>
  <c r="O1617" i="13" s="1"/>
  <c r="M1616" i="13"/>
  <c r="N1616" i="13"/>
  <c r="U1615" i="13"/>
  <c r="AB1615" i="13" l="1" a="1"/>
  <c r="AB1615" i="13" s="1"/>
  <c r="AC1615" i="13" a="1"/>
  <c r="AC1615" i="13" s="1"/>
  <c r="W1615" i="13"/>
  <c r="V1615" i="13"/>
  <c r="R1615" i="13"/>
  <c r="Q1615" i="13"/>
  <c r="S1615" i="13"/>
  <c r="AA1614" i="13"/>
  <c r="AD1614" i="13"/>
  <c r="Z1615" i="13" a="1"/>
  <c r="Z1615" i="13" s="1"/>
  <c r="Y1615" i="13" a="1"/>
  <c r="Y1615" i="13" s="1"/>
  <c r="X1615" i="13"/>
  <c r="L1618" i="13"/>
  <c r="O1618" i="13" s="1"/>
  <c r="N1617" i="13"/>
  <c r="M1617" i="13"/>
  <c r="P1616" i="13"/>
  <c r="U1616" i="13"/>
  <c r="AC1616" i="13" l="1" a="1"/>
  <c r="AC1616" i="13" s="1"/>
  <c r="AB1616" i="13" a="1"/>
  <c r="AB1616" i="13" s="1"/>
  <c r="W1616" i="13"/>
  <c r="V1616" i="13"/>
  <c r="S1616" i="13"/>
  <c r="R1616" i="13"/>
  <c r="Q1616" i="13"/>
  <c r="AD1615" i="13"/>
  <c r="AA1615" i="13"/>
  <c r="Z1616" i="13" a="1"/>
  <c r="Z1616" i="13" s="1"/>
  <c r="Y1616" i="13" a="1"/>
  <c r="Y1616" i="13" s="1"/>
  <c r="X1616" i="13"/>
  <c r="P1617" i="13"/>
  <c r="L1619" i="13"/>
  <c r="O1619" i="13" s="1"/>
  <c r="N1618" i="13"/>
  <c r="M1618" i="13"/>
  <c r="U1617" i="13"/>
  <c r="AB1617" i="13" l="1" a="1"/>
  <c r="AB1617" i="13" s="1"/>
  <c r="AC1617" i="13" a="1"/>
  <c r="AC1617" i="13" s="1"/>
  <c r="W1617" i="13"/>
  <c r="V1617" i="13"/>
  <c r="S1617" i="13"/>
  <c r="Q1617" i="13"/>
  <c r="R1617" i="13"/>
  <c r="AD1616" i="13"/>
  <c r="AA1616" i="13"/>
  <c r="Z1617" i="13" a="1"/>
  <c r="Z1617" i="13" s="1"/>
  <c r="Y1617" i="13" a="1"/>
  <c r="Y1617" i="13" s="1"/>
  <c r="X1617" i="13"/>
  <c r="L1620" i="13"/>
  <c r="O1620" i="13" s="1"/>
  <c r="N1619" i="13"/>
  <c r="M1619" i="13"/>
  <c r="P1618" i="13"/>
  <c r="U1618" i="13"/>
  <c r="AB1618" i="13" l="1" a="1"/>
  <c r="AB1618" i="13" s="1"/>
  <c r="AC1618" i="13" a="1"/>
  <c r="AC1618" i="13" s="1"/>
  <c r="W1618" i="13"/>
  <c r="V1618" i="13"/>
  <c r="R1618" i="13"/>
  <c r="S1618" i="13"/>
  <c r="Q1618" i="13"/>
  <c r="AA1617" i="13"/>
  <c r="AD1617" i="13"/>
  <c r="X1618" i="13"/>
  <c r="Z1618" i="13" a="1"/>
  <c r="Z1618" i="13" s="1"/>
  <c r="Y1618" i="13" a="1"/>
  <c r="Y1618" i="13" s="1"/>
  <c r="P1619" i="13"/>
  <c r="L1621" i="13"/>
  <c r="O1621" i="13" s="1"/>
  <c r="M1620" i="13"/>
  <c r="N1620" i="13"/>
  <c r="U1619" i="13"/>
  <c r="AC1619" i="13" l="1" a="1"/>
  <c r="AC1619" i="13" s="1"/>
  <c r="AB1619" i="13" a="1"/>
  <c r="AB1619" i="13" s="1"/>
  <c r="W1619" i="13"/>
  <c r="V1619" i="13"/>
  <c r="S1619" i="13"/>
  <c r="Q1619" i="13"/>
  <c r="R1619" i="13"/>
  <c r="AA1618" i="13"/>
  <c r="AD1618" i="13"/>
  <c r="Y1619" i="13" a="1"/>
  <c r="Y1619" i="13" s="1"/>
  <c r="X1619" i="13"/>
  <c r="Z1619" i="13" a="1"/>
  <c r="Z1619" i="13" s="1"/>
  <c r="L1622" i="13"/>
  <c r="O1622" i="13" s="1"/>
  <c r="N1621" i="13"/>
  <c r="M1621" i="13"/>
  <c r="P1620" i="13"/>
  <c r="U1620" i="13"/>
  <c r="AB1620" i="13" l="1" a="1"/>
  <c r="AB1620" i="13" s="1"/>
  <c r="AC1620" i="13" a="1"/>
  <c r="AC1620" i="13" s="1"/>
  <c r="V1620" i="13"/>
  <c r="W1620" i="13"/>
  <c r="S1620" i="13"/>
  <c r="R1620" i="13"/>
  <c r="Q1620" i="13"/>
  <c r="AA1619" i="13"/>
  <c r="AD1619" i="13"/>
  <c r="Z1620" i="13" a="1"/>
  <c r="Z1620" i="13" s="1"/>
  <c r="Y1620" i="13" a="1"/>
  <c r="Y1620" i="13" s="1"/>
  <c r="X1620" i="13"/>
  <c r="P1621" i="13"/>
  <c r="L1623" i="13"/>
  <c r="O1623" i="13" s="1"/>
  <c r="M1622" i="13"/>
  <c r="N1622" i="13"/>
  <c r="U1621" i="13"/>
  <c r="AC1621" i="13" l="1" a="1"/>
  <c r="AC1621" i="13" s="1"/>
  <c r="AB1621" i="13" a="1"/>
  <c r="AB1621" i="13" s="1"/>
  <c r="W1621" i="13"/>
  <c r="V1621" i="13"/>
  <c r="Q1621" i="13"/>
  <c r="S1621" i="13"/>
  <c r="R1621" i="13"/>
  <c r="AD1620" i="13"/>
  <c r="AA1620" i="13"/>
  <c r="Y1621" i="13" a="1"/>
  <c r="Y1621" i="13" s="1"/>
  <c r="Z1621" i="13" a="1"/>
  <c r="Z1621" i="13" s="1"/>
  <c r="X1621" i="13"/>
  <c r="L1624" i="13"/>
  <c r="O1624" i="13" s="1"/>
  <c r="N1623" i="13"/>
  <c r="M1623" i="13"/>
  <c r="P1622" i="13"/>
  <c r="U1622" i="13"/>
  <c r="AB1622" i="13" l="1" a="1"/>
  <c r="AB1622" i="13" s="1"/>
  <c r="AC1622" i="13" a="1"/>
  <c r="AC1622" i="13" s="1"/>
  <c r="W1622" i="13"/>
  <c r="V1622" i="13"/>
  <c r="R1622" i="13"/>
  <c r="Q1622" i="13"/>
  <c r="S1622" i="13"/>
  <c r="AA1621" i="13"/>
  <c r="AD1621" i="13"/>
  <c r="Z1622" i="13" a="1"/>
  <c r="Z1622" i="13" s="1"/>
  <c r="Y1622" i="13" a="1"/>
  <c r="Y1622" i="13" s="1"/>
  <c r="X1622" i="13"/>
  <c r="P1623" i="13"/>
  <c r="L1625" i="13"/>
  <c r="O1625" i="13" s="1"/>
  <c r="N1624" i="13"/>
  <c r="M1624" i="13"/>
  <c r="U1623" i="13"/>
  <c r="AB1623" i="13" l="1" a="1"/>
  <c r="AB1623" i="13" s="1"/>
  <c r="AC1623" i="13" a="1"/>
  <c r="AC1623" i="13" s="1"/>
  <c r="V1623" i="13"/>
  <c r="W1623" i="13"/>
  <c r="R1623" i="13"/>
  <c r="S1623" i="13"/>
  <c r="Q1623" i="13"/>
  <c r="AD1622" i="13"/>
  <c r="AA1622" i="13"/>
  <c r="Y1623" i="13" a="1"/>
  <c r="Y1623" i="13" s="1"/>
  <c r="Z1623" i="13" a="1"/>
  <c r="Z1623" i="13" s="1"/>
  <c r="X1623" i="13"/>
  <c r="L1626" i="13"/>
  <c r="O1626" i="13" s="1"/>
  <c r="M1625" i="13"/>
  <c r="N1625" i="13"/>
  <c r="P1624" i="13"/>
  <c r="U1624" i="13"/>
  <c r="AB1624" i="13" l="1" a="1"/>
  <c r="AB1624" i="13" s="1"/>
  <c r="AC1624" i="13" a="1"/>
  <c r="AC1624" i="13" s="1"/>
  <c r="W1624" i="13"/>
  <c r="V1624" i="13"/>
  <c r="S1624" i="13"/>
  <c r="Q1624" i="13"/>
  <c r="R1624" i="13"/>
  <c r="AA1623" i="13"/>
  <c r="AD1623" i="13"/>
  <c r="Z1624" i="13" a="1"/>
  <c r="Z1624" i="13" s="1"/>
  <c r="Y1624" i="13" a="1"/>
  <c r="Y1624" i="13" s="1"/>
  <c r="X1624" i="13"/>
  <c r="P1625" i="13"/>
  <c r="L1627" i="13"/>
  <c r="O1627" i="13" s="1"/>
  <c r="M1626" i="13"/>
  <c r="N1626" i="13"/>
  <c r="U1625" i="13"/>
  <c r="AC1625" i="13" l="1" a="1"/>
  <c r="AC1625" i="13" s="1"/>
  <c r="AB1625" i="13" a="1"/>
  <c r="AB1625" i="13" s="1"/>
  <c r="V1625" i="13"/>
  <c r="W1625" i="13"/>
  <c r="Q1625" i="13"/>
  <c r="R1625" i="13"/>
  <c r="S1625" i="13"/>
  <c r="AA1624" i="13"/>
  <c r="AD1624" i="13"/>
  <c r="Z1625" i="13" a="1"/>
  <c r="Z1625" i="13" s="1"/>
  <c r="Y1625" i="13" a="1"/>
  <c r="Y1625" i="13" s="1"/>
  <c r="X1625" i="13"/>
  <c r="L1628" i="13"/>
  <c r="O1628" i="13" s="1"/>
  <c r="M1627" i="13"/>
  <c r="N1627" i="13"/>
  <c r="P1626" i="13"/>
  <c r="U1626" i="13"/>
  <c r="AB1626" i="13" l="1" a="1"/>
  <c r="AB1626" i="13" s="1"/>
  <c r="AC1626" i="13" a="1"/>
  <c r="AC1626" i="13" s="1"/>
  <c r="V1626" i="13"/>
  <c r="W1626" i="13"/>
  <c r="S1626" i="13"/>
  <c r="Q1626" i="13"/>
  <c r="R1626" i="13"/>
  <c r="AA1625" i="13"/>
  <c r="AD1625" i="13"/>
  <c r="Z1626" i="13" a="1"/>
  <c r="Z1626" i="13" s="1"/>
  <c r="X1626" i="13"/>
  <c r="Y1626" i="13" a="1"/>
  <c r="Y1626" i="13" s="1"/>
  <c r="P1627" i="13"/>
  <c r="L1629" i="13"/>
  <c r="O1629" i="13" s="1"/>
  <c r="M1628" i="13"/>
  <c r="N1628" i="13"/>
  <c r="U1627" i="13"/>
  <c r="AC1627" i="13" l="1" a="1"/>
  <c r="AC1627" i="13" s="1"/>
  <c r="AB1627" i="13" a="1"/>
  <c r="AB1627" i="13" s="1"/>
  <c r="V1627" i="13"/>
  <c r="W1627" i="13"/>
  <c r="Q1627" i="13"/>
  <c r="R1627" i="13"/>
  <c r="S1627" i="13"/>
  <c r="AD1626" i="13"/>
  <c r="AA1626" i="13"/>
  <c r="X1627" i="13"/>
  <c r="Z1627" i="13" a="1"/>
  <c r="Z1627" i="13" s="1"/>
  <c r="Y1627" i="13" a="1"/>
  <c r="Y1627" i="13" s="1"/>
  <c r="L1630" i="13"/>
  <c r="O1630" i="13" s="1"/>
  <c r="N1629" i="13"/>
  <c r="M1629" i="13"/>
  <c r="P1628" i="13"/>
  <c r="U1628" i="13"/>
  <c r="AB1628" i="13" l="1" a="1"/>
  <c r="AB1628" i="13" s="1"/>
  <c r="AC1628" i="13" a="1"/>
  <c r="AC1628" i="13" s="1"/>
  <c r="W1628" i="13"/>
  <c r="V1628" i="13"/>
  <c r="Q1628" i="13"/>
  <c r="S1628" i="13"/>
  <c r="R1628" i="13"/>
  <c r="AD1627" i="13"/>
  <c r="AA1627" i="13"/>
  <c r="Y1628" i="13" a="1"/>
  <c r="Y1628" i="13" s="1"/>
  <c r="X1628" i="13"/>
  <c r="Z1628" i="13" a="1"/>
  <c r="Z1628" i="13" s="1"/>
  <c r="P1629" i="13"/>
  <c r="L1631" i="13"/>
  <c r="O1631" i="13" s="1"/>
  <c r="N1630" i="13"/>
  <c r="M1630" i="13"/>
  <c r="U1629" i="13"/>
  <c r="AB1629" i="13" l="1" a="1"/>
  <c r="AB1629" i="13" s="1"/>
  <c r="AC1629" i="13" a="1"/>
  <c r="AC1629" i="13" s="1"/>
  <c r="V1629" i="13"/>
  <c r="W1629" i="13"/>
  <c r="S1629" i="13"/>
  <c r="Q1629" i="13"/>
  <c r="R1629" i="13"/>
  <c r="AA1628" i="13"/>
  <c r="AD1628" i="13"/>
  <c r="Z1629" i="13" a="1"/>
  <c r="Z1629" i="13" s="1"/>
  <c r="Y1629" i="13" a="1"/>
  <c r="Y1629" i="13" s="1"/>
  <c r="X1629" i="13"/>
  <c r="L1632" i="13"/>
  <c r="O1632" i="13" s="1"/>
  <c r="N1631" i="13"/>
  <c r="M1631" i="13"/>
  <c r="P1630" i="13"/>
  <c r="U1630" i="13"/>
  <c r="AB1630" i="13" l="1" a="1"/>
  <c r="AB1630" i="13" s="1"/>
  <c r="AC1630" i="13" a="1"/>
  <c r="AC1630" i="13" s="1"/>
  <c r="W1630" i="13"/>
  <c r="V1630" i="13"/>
  <c r="Q1630" i="13"/>
  <c r="S1630" i="13"/>
  <c r="R1630" i="13"/>
  <c r="AD1629" i="13"/>
  <c r="AA1629" i="13"/>
  <c r="Z1630" i="13" a="1"/>
  <c r="Z1630" i="13" s="1"/>
  <c r="X1630" i="13"/>
  <c r="Y1630" i="13" a="1"/>
  <c r="Y1630" i="13" s="1"/>
  <c r="P1631" i="13"/>
  <c r="L1633" i="13"/>
  <c r="O1633" i="13" s="1"/>
  <c r="N1632" i="13"/>
  <c r="M1632" i="13"/>
  <c r="U1631" i="13"/>
  <c r="AC1631" i="13" l="1" a="1"/>
  <c r="AC1631" i="13" s="1"/>
  <c r="AB1631" i="13" a="1"/>
  <c r="AB1631" i="13" s="1"/>
  <c r="V1631" i="13"/>
  <c r="W1631" i="13"/>
  <c r="S1631" i="13"/>
  <c r="Q1631" i="13"/>
  <c r="R1631" i="13"/>
  <c r="AD1630" i="13"/>
  <c r="AA1630" i="13"/>
  <c r="Z1631" i="13" a="1"/>
  <c r="Z1631" i="13" s="1"/>
  <c r="Y1631" i="13" a="1"/>
  <c r="Y1631" i="13" s="1"/>
  <c r="X1631" i="13"/>
  <c r="L1634" i="13"/>
  <c r="O1634" i="13" s="1"/>
  <c r="N1633" i="13"/>
  <c r="M1633" i="13"/>
  <c r="P1632" i="13"/>
  <c r="U1632" i="13"/>
  <c r="AB1632" i="13" l="1" a="1"/>
  <c r="AB1632" i="13" s="1"/>
  <c r="AC1632" i="13" a="1"/>
  <c r="AC1632" i="13" s="1"/>
  <c r="V1632" i="13"/>
  <c r="W1632" i="13"/>
  <c r="R1632" i="13"/>
  <c r="S1632" i="13"/>
  <c r="Q1632" i="13"/>
  <c r="AA1631" i="13"/>
  <c r="AD1631" i="13"/>
  <c r="Z1632" i="13" a="1"/>
  <c r="Z1632" i="13" s="1"/>
  <c r="X1632" i="13"/>
  <c r="Y1632" i="13" a="1"/>
  <c r="Y1632" i="13" s="1"/>
  <c r="P1633" i="13"/>
  <c r="L1635" i="13"/>
  <c r="O1635" i="13" s="1"/>
  <c r="M1634" i="13"/>
  <c r="N1634" i="13"/>
  <c r="U1633" i="13"/>
  <c r="AC1633" i="13" l="1" a="1"/>
  <c r="AC1633" i="13" s="1"/>
  <c r="AB1633" i="13" a="1"/>
  <c r="AB1633" i="13" s="1"/>
  <c r="V1633" i="13"/>
  <c r="W1633" i="13"/>
  <c r="Q1633" i="13"/>
  <c r="R1633" i="13"/>
  <c r="S1633" i="13"/>
  <c r="AD1632" i="13"/>
  <c r="AA1632" i="13"/>
  <c r="Z1633" i="13" a="1"/>
  <c r="Z1633" i="13" s="1"/>
  <c r="X1633" i="13"/>
  <c r="Y1633" i="13" a="1"/>
  <c r="Y1633" i="13" s="1"/>
  <c r="L1636" i="13"/>
  <c r="O1636" i="13" s="1"/>
  <c r="N1635" i="13"/>
  <c r="M1635" i="13"/>
  <c r="P1634" i="13"/>
  <c r="U1634" i="13"/>
  <c r="AC1634" i="13" l="1" a="1"/>
  <c r="AC1634" i="13" s="1"/>
  <c r="AB1634" i="13" a="1"/>
  <c r="AB1634" i="13" s="1"/>
  <c r="V1634" i="13"/>
  <c r="W1634" i="13"/>
  <c r="S1634" i="13"/>
  <c r="R1634" i="13"/>
  <c r="Q1634" i="13"/>
  <c r="AA1633" i="13"/>
  <c r="AD1633" i="13"/>
  <c r="Z1634" i="13" a="1"/>
  <c r="Z1634" i="13" s="1"/>
  <c r="Y1634" i="13" a="1"/>
  <c r="Y1634" i="13" s="1"/>
  <c r="X1634" i="13"/>
  <c r="P1635" i="13"/>
  <c r="L1637" i="13"/>
  <c r="O1637" i="13" s="1"/>
  <c r="M1636" i="13"/>
  <c r="N1636" i="13"/>
  <c r="U1635" i="13"/>
  <c r="AC1635" i="13" l="1" a="1"/>
  <c r="AC1635" i="13" s="1"/>
  <c r="AB1635" i="13" a="1"/>
  <c r="AB1635" i="13" s="1"/>
  <c r="V1635" i="13"/>
  <c r="W1635" i="13"/>
  <c r="S1635" i="13"/>
  <c r="Q1635" i="13"/>
  <c r="R1635" i="13"/>
  <c r="AD1634" i="13"/>
  <c r="AA1634" i="13"/>
  <c r="Y1635" i="13" a="1"/>
  <c r="Y1635" i="13" s="1"/>
  <c r="Z1635" i="13" a="1"/>
  <c r="Z1635" i="13" s="1"/>
  <c r="X1635" i="13"/>
  <c r="L1638" i="13"/>
  <c r="O1638" i="13" s="1"/>
  <c r="M1637" i="13"/>
  <c r="N1637" i="13"/>
  <c r="P1636" i="13"/>
  <c r="U1636" i="13"/>
  <c r="AB1636" i="13" l="1" a="1"/>
  <c r="AB1636" i="13" s="1"/>
  <c r="AC1636" i="13" a="1"/>
  <c r="AC1636" i="13" s="1"/>
  <c r="V1636" i="13"/>
  <c r="W1636" i="13"/>
  <c r="R1636" i="13"/>
  <c r="Q1636" i="13"/>
  <c r="S1636" i="13"/>
  <c r="AA1635" i="13"/>
  <c r="AD1635" i="13"/>
  <c r="X1636" i="13"/>
  <c r="Z1636" i="13" a="1"/>
  <c r="Z1636" i="13" s="1"/>
  <c r="Y1636" i="13" a="1"/>
  <c r="Y1636" i="13" s="1"/>
  <c r="P1637" i="13"/>
  <c r="L1639" i="13"/>
  <c r="O1639" i="13" s="1"/>
  <c r="N1638" i="13"/>
  <c r="M1638" i="13"/>
  <c r="U1637" i="13"/>
  <c r="AB1637" i="13" l="1" a="1"/>
  <c r="AB1637" i="13" s="1"/>
  <c r="AC1637" i="13" a="1"/>
  <c r="AC1637" i="13" s="1"/>
  <c r="W1637" i="13"/>
  <c r="V1637" i="13"/>
  <c r="R1637" i="13"/>
  <c r="S1637" i="13"/>
  <c r="Q1637" i="13"/>
  <c r="AA1636" i="13"/>
  <c r="AD1636" i="13"/>
  <c r="Y1637" i="13" a="1"/>
  <c r="Y1637" i="13" s="1"/>
  <c r="X1637" i="13"/>
  <c r="Z1637" i="13" a="1"/>
  <c r="Z1637" i="13" s="1"/>
  <c r="L1640" i="13"/>
  <c r="O1640" i="13" s="1"/>
  <c r="N1639" i="13"/>
  <c r="M1639" i="13"/>
  <c r="P1638" i="13"/>
  <c r="U1638" i="13"/>
  <c r="AC1638" i="13" l="1" a="1"/>
  <c r="AC1638" i="13" s="1"/>
  <c r="AB1638" i="13" a="1"/>
  <c r="AB1638" i="13" s="1"/>
  <c r="V1638" i="13"/>
  <c r="W1638" i="13"/>
  <c r="S1638" i="13"/>
  <c r="Q1638" i="13"/>
  <c r="R1638" i="13"/>
  <c r="AA1637" i="13"/>
  <c r="AD1637" i="13"/>
  <c r="Y1638" i="13" a="1"/>
  <c r="Y1638" i="13" s="1"/>
  <c r="Z1638" i="13" a="1"/>
  <c r="Z1638" i="13" s="1"/>
  <c r="X1638" i="13"/>
  <c r="P1639" i="13"/>
  <c r="L1641" i="13"/>
  <c r="O1641" i="13" s="1"/>
  <c r="N1640" i="13"/>
  <c r="M1640" i="13"/>
  <c r="U1639" i="13"/>
  <c r="AC1639" i="13" l="1" a="1"/>
  <c r="AC1639" i="13" s="1"/>
  <c r="AB1639" i="13" a="1"/>
  <c r="AB1639" i="13" s="1"/>
  <c r="V1639" i="13"/>
  <c r="W1639" i="13"/>
  <c r="S1639" i="13"/>
  <c r="Q1639" i="13"/>
  <c r="R1639" i="13"/>
  <c r="AA1638" i="13"/>
  <c r="AD1638" i="13"/>
  <c r="Y1639" i="13" a="1"/>
  <c r="Y1639" i="13" s="1"/>
  <c r="Z1639" i="13" a="1"/>
  <c r="Z1639" i="13" s="1"/>
  <c r="X1639" i="13"/>
  <c r="L1642" i="13"/>
  <c r="O1642" i="13" s="1"/>
  <c r="N1641" i="13"/>
  <c r="M1641" i="13"/>
  <c r="P1640" i="13"/>
  <c r="U1640" i="13"/>
  <c r="AB1640" i="13" l="1" a="1"/>
  <c r="AB1640" i="13" s="1"/>
  <c r="AC1640" i="13" a="1"/>
  <c r="AC1640" i="13" s="1"/>
  <c r="V1640" i="13"/>
  <c r="W1640" i="13"/>
  <c r="S1640" i="13"/>
  <c r="R1640" i="13"/>
  <c r="Q1640" i="13"/>
  <c r="AA1639" i="13"/>
  <c r="AD1639" i="13"/>
  <c r="X1640" i="13"/>
  <c r="Z1640" i="13" a="1"/>
  <c r="Z1640" i="13" s="1"/>
  <c r="Y1640" i="13" a="1"/>
  <c r="Y1640" i="13" s="1"/>
  <c r="P1641" i="13"/>
  <c r="L1643" i="13"/>
  <c r="O1643" i="13" s="1"/>
  <c r="M1642" i="13"/>
  <c r="N1642" i="13"/>
  <c r="U1641" i="13"/>
  <c r="AC1641" i="13" l="1" a="1"/>
  <c r="AC1641" i="13" s="1"/>
  <c r="AB1641" i="13" a="1"/>
  <c r="AB1641" i="13" s="1"/>
  <c r="V1641" i="13"/>
  <c r="W1641" i="13"/>
  <c r="Q1641" i="13"/>
  <c r="S1641" i="13"/>
  <c r="R1641" i="13"/>
  <c r="AD1640" i="13"/>
  <c r="AA1640" i="13"/>
  <c r="Z1641" i="13" a="1"/>
  <c r="Z1641" i="13" s="1"/>
  <c r="Y1641" i="13" a="1"/>
  <c r="Y1641" i="13" s="1"/>
  <c r="X1641" i="13"/>
  <c r="L1644" i="13"/>
  <c r="O1644" i="13" s="1"/>
  <c r="N1643" i="13"/>
  <c r="M1643" i="13"/>
  <c r="P1642" i="13"/>
  <c r="U1642" i="13"/>
  <c r="AC1642" i="13" l="1" a="1"/>
  <c r="AC1642" i="13" s="1"/>
  <c r="AB1642" i="13" a="1"/>
  <c r="AB1642" i="13" s="1"/>
  <c r="W1642" i="13"/>
  <c r="V1642" i="13"/>
  <c r="R1642" i="13"/>
  <c r="S1642" i="13"/>
  <c r="Q1642" i="13"/>
  <c r="AD1641" i="13"/>
  <c r="AA1641" i="13"/>
  <c r="Z1642" i="13" a="1"/>
  <c r="Z1642" i="13" s="1"/>
  <c r="X1642" i="13"/>
  <c r="Y1642" i="13" a="1"/>
  <c r="Y1642" i="13" s="1"/>
  <c r="P1643" i="13"/>
  <c r="L1645" i="13"/>
  <c r="O1645" i="13" s="1"/>
  <c r="N1644" i="13"/>
  <c r="M1644" i="13"/>
  <c r="U1643" i="13"/>
  <c r="AB1643" i="13" l="1" a="1"/>
  <c r="AB1643" i="13" s="1"/>
  <c r="AC1643" i="13" a="1"/>
  <c r="AC1643" i="13" s="1"/>
  <c r="W1643" i="13"/>
  <c r="V1643" i="13"/>
  <c r="S1643" i="13"/>
  <c r="Q1643" i="13"/>
  <c r="R1643" i="13"/>
  <c r="AA1642" i="13"/>
  <c r="AD1642" i="13"/>
  <c r="Z1643" i="13" a="1"/>
  <c r="Z1643" i="13" s="1"/>
  <c r="Y1643" i="13" a="1"/>
  <c r="Y1643" i="13" s="1"/>
  <c r="X1643" i="13"/>
  <c r="L1646" i="13"/>
  <c r="O1646" i="13" s="1"/>
  <c r="M1645" i="13"/>
  <c r="N1645" i="13"/>
  <c r="P1644" i="13"/>
  <c r="U1644" i="13"/>
  <c r="AC1644" i="13" l="1" a="1"/>
  <c r="AC1644" i="13" s="1"/>
  <c r="W1644" i="13"/>
  <c r="AB1644" i="13" a="1"/>
  <c r="AB1644" i="13" s="1"/>
  <c r="V1644" i="13"/>
  <c r="R1644" i="13"/>
  <c r="S1644" i="13"/>
  <c r="Q1644" i="13"/>
  <c r="AD1643" i="13"/>
  <c r="AA1643" i="13"/>
  <c r="Z1644" i="13" a="1"/>
  <c r="Z1644" i="13" s="1"/>
  <c r="Y1644" i="13" a="1"/>
  <c r="Y1644" i="13" s="1"/>
  <c r="X1644" i="13"/>
  <c r="P1645" i="13"/>
  <c r="L1647" i="13"/>
  <c r="O1647" i="13" s="1"/>
  <c r="M1646" i="13"/>
  <c r="N1646" i="13"/>
  <c r="U1645" i="13"/>
  <c r="AC1645" i="13" l="1" a="1"/>
  <c r="AC1645" i="13" s="1"/>
  <c r="AB1645" i="13" a="1"/>
  <c r="AB1645" i="13" s="1"/>
  <c r="W1645" i="13"/>
  <c r="V1645" i="13"/>
  <c r="S1645" i="13"/>
  <c r="Q1645" i="13"/>
  <c r="R1645" i="13"/>
  <c r="AD1644" i="13"/>
  <c r="AA1644" i="13"/>
  <c r="Z1645" i="13" a="1"/>
  <c r="Z1645" i="13" s="1"/>
  <c r="Y1645" i="13" a="1"/>
  <c r="Y1645" i="13" s="1"/>
  <c r="X1645" i="13"/>
  <c r="L1648" i="13"/>
  <c r="O1648" i="13" s="1"/>
  <c r="M1647" i="13"/>
  <c r="N1647" i="13"/>
  <c r="P1646" i="13"/>
  <c r="U1646" i="13"/>
  <c r="AB1646" i="13" l="1" a="1"/>
  <c r="AB1646" i="13" s="1"/>
  <c r="AC1646" i="13" a="1"/>
  <c r="AC1646" i="13" s="1"/>
  <c r="W1646" i="13"/>
  <c r="V1646" i="13"/>
  <c r="S1646" i="13"/>
  <c r="R1646" i="13"/>
  <c r="Q1646" i="13"/>
  <c r="AA1645" i="13"/>
  <c r="AD1645" i="13"/>
  <c r="Z1646" i="13" a="1"/>
  <c r="Z1646" i="13" s="1"/>
  <c r="X1646" i="13"/>
  <c r="Y1646" i="13" a="1"/>
  <c r="Y1646" i="13" s="1"/>
  <c r="P1647" i="13"/>
  <c r="L1649" i="13"/>
  <c r="O1649" i="13" s="1"/>
  <c r="M1648" i="13"/>
  <c r="N1648" i="13"/>
  <c r="U1647" i="13"/>
  <c r="AC1647" i="13" l="1" a="1"/>
  <c r="AC1647" i="13" s="1"/>
  <c r="AB1647" i="13" a="1"/>
  <c r="AB1647" i="13" s="1"/>
  <c r="W1647" i="13"/>
  <c r="V1647" i="13"/>
  <c r="S1647" i="13"/>
  <c r="R1647" i="13"/>
  <c r="Q1647" i="13"/>
  <c r="AD1646" i="13"/>
  <c r="AA1646" i="13"/>
  <c r="Z1647" i="13" a="1"/>
  <c r="Z1647" i="13" s="1"/>
  <c r="Y1647" i="13" a="1"/>
  <c r="Y1647" i="13" s="1"/>
  <c r="X1647" i="13"/>
  <c r="L1650" i="13"/>
  <c r="O1650" i="13" s="1"/>
  <c r="N1649" i="13"/>
  <c r="M1649" i="13"/>
  <c r="P1648" i="13"/>
  <c r="U1648" i="13"/>
  <c r="AC1648" i="13" l="1" a="1"/>
  <c r="AC1648" i="13" s="1"/>
  <c r="AB1648" i="13" a="1"/>
  <c r="AB1648" i="13" s="1"/>
  <c r="W1648" i="13"/>
  <c r="V1648" i="13"/>
  <c r="R1648" i="13"/>
  <c r="S1648" i="13"/>
  <c r="Q1648" i="13"/>
  <c r="AD1647" i="13"/>
  <c r="AA1647" i="13"/>
  <c r="X1648" i="13"/>
  <c r="Y1648" i="13" a="1"/>
  <c r="Y1648" i="13" s="1"/>
  <c r="Z1648" i="13" a="1"/>
  <c r="Z1648" i="13" s="1"/>
  <c r="P1649" i="13"/>
  <c r="L1651" i="13"/>
  <c r="O1651" i="13" s="1"/>
  <c r="N1650" i="13"/>
  <c r="M1650" i="13"/>
  <c r="U1649" i="13"/>
  <c r="AC1649" i="13" l="1" a="1"/>
  <c r="AC1649" i="13" s="1"/>
  <c r="AB1649" i="13" a="1"/>
  <c r="AB1649" i="13" s="1"/>
  <c r="W1649" i="13"/>
  <c r="V1649" i="13"/>
  <c r="S1649" i="13"/>
  <c r="Q1649" i="13"/>
  <c r="R1649" i="13"/>
  <c r="AA1648" i="13"/>
  <c r="AD1648" i="13"/>
  <c r="Z1649" i="13" a="1"/>
  <c r="Z1649" i="13" s="1"/>
  <c r="Y1649" i="13" a="1"/>
  <c r="Y1649" i="13" s="1"/>
  <c r="X1649" i="13"/>
  <c r="L1652" i="13"/>
  <c r="O1652" i="13" s="1"/>
  <c r="N1651" i="13"/>
  <c r="M1651" i="13"/>
  <c r="P1650" i="13"/>
  <c r="U1650" i="13"/>
  <c r="AB1650" i="13" l="1" a="1"/>
  <c r="AB1650" i="13" s="1"/>
  <c r="AC1650" i="13" a="1"/>
  <c r="AC1650" i="13" s="1"/>
  <c r="W1650" i="13"/>
  <c r="V1650" i="13"/>
  <c r="R1650" i="13"/>
  <c r="S1650" i="13"/>
  <c r="Q1650" i="13"/>
  <c r="AA1649" i="13"/>
  <c r="AD1649" i="13"/>
  <c r="Z1650" i="13" a="1"/>
  <c r="Z1650" i="13" s="1"/>
  <c r="X1650" i="13"/>
  <c r="Y1650" i="13" a="1"/>
  <c r="Y1650" i="13" s="1"/>
  <c r="P1651" i="13"/>
  <c r="L1653" i="13"/>
  <c r="O1653" i="13" s="1"/>
  <c r="N1652" i="13"/>
  <c r="M1652" i="13"/>
  <c r="U1651" i="13"/>
  <c r="AB1651" i="13" l="1" a="1"/>
  <c r="AB1651" i="13" s="1"/>
  <c r="W1651" i="13"/>
  <c r="AC1651" i="13" a="1"/>
  <c r="AC1651" i="13" s="1"/>
  <c r="V1651" i="13"/>
  <c r="S1651" i="13"/>
  <c r="R1651" i="13"/>
  <c r="Q1651" i="13"/>
  <c r="AD1650" i="13"/>
  <c r="AA1650" i="13"/>
  <c r="Y1651" i="13" a="1"/>
  <c r="Y1651" i="13" s="1"/>
  <c r="X1651" i="13"/>
  <c r="Z1651" i="13" a="1"/>
  <c r="Z1651" i="13" s="1"/>
  <c r="L1654" i="13"/>
  <c r="O1654" i="13" s="1"/>
  <c r="N1653" i="13"/>
  <c r="M1653" i="13"/>
  <c r="P1652" i="13"/>
  <c r="U1652" i="13"/>
  <c r="AC1652" i="13" l="1" a="1"/>
  <c r="AC1652" i="13" s="1"/>
  <c r="AB1652" i="13" a="1"/>
  <c r="AB1652" i="13" s="1"/>
  <c r="W1652" i="13"/>
  <c r="V1652" i="13"/>
  <c r="R1652" i="13"/>
  <c r="S1652" i="13"/>
  <c r="Q1652" i="13"/>
  <c r="AA1651" i="13"/>
  <c r="AD1651" i="13"/>
  <c r="Y1652" i="13" a="1"/>
  <c r="Y1652" i="13" s="1"/>
  <c r="X1652" i="13"/>
  <c r="Z1652" i="13" a="1"/>
  <c r="Z1652" i="13" s="1"/>
  <c r="P1653" i="13"/>
  <c r="L1655" i="13"/>
  <c r="O1655" i="13" s="1"/>
  <c r="N1654" i="13"/>
  <c r="M1654" i="13"/>
  <c r="U1653" i="13"/>
  <c r="AC1653" i="13" l="1" a="1"/>
  <c r="AC1653" i="13" s="1"/>
  <c r="AB1653" i="13" a="1"/>
  <c r="AB1653" i="13" s="1"/>
  <c r="V1653" i="13"/>
  <c r="W1653" i="13"/>
  <c r="R1653" i="13"/>
  <c r="S1653" i="13"/>
  <c r="Q1653" i="13"/>
  <c r="AA1652" i="13"/>
  <c r="AD1652" i="13"/>
  <c r="Z1653" i="13" a="1"/>
  <c r="Z1653" i="13" s="1"/>
  <c r="X1653" i="13"/>
  <c r="Y1653" i="13" a="1"/>
  <c r="Y1653" i="13" s="1"/>
  <c r="L1656" i="13"/>
  <c r="O1656" i="13" s="1"/>
  <c r="M1655" i="13"/>
  <c r="N1655" i="13"/>
  <c r="P1654" i="13"/>
  <c r="U1654" i="13"/>
  <c r="AB1654" i="13" l="1" a="1"/>
  <c r="AB1654" i="13" s="1"/>
  <c r="AC1654" i="13" a="1"/>
  <c r="AC1654" i="13" s="1"/>
  <c r="V1654" i="13"/>
  <c r="W1654" i="13"/>
  <c r="S1654" i="13"/>
  <c r="Q1654" i="13"/>
  <c r="R1654" i="13"/>
  <c r="AD1653" i="13"/>
  <c r="AA1653" i="13"/>
  <c r="X1654" i="13"/>
  <c r="Z1654" i="13" a="1"/>
  <c r="Z1654" i="13" s="1"/>
  <c r="Y1654" i="13" a="1"/>
  <c r="Y1654" i="13" s="1"/>
  <c r="P1655" i="13"/>
  <c r="L1657" i="13"/>
  <c r="O1657" i="13" s="1"/>
  <c r="N1656" i="13"/>
  <c r="M1656" i="13"/>
  <c r="U1655" i="13"/>
  <c r="AB1655" i="13" l="1" a="1"/>
  <c r="AB1655" i="13" s="1"/>
  <c r="AC1655" i="13" a="1"/>
  <c r="AC1655" i="13" s="1"/>
  <c r="V1655" i="13"/>
  <c r="W1655" i="13"/>
  <c r="Q1655" i="13"/>
  <c r="R1655" i="13"/>
  <c r="S1655" i="13"/>
  <c r="AD1654" i="13"/>
  <c r="AA1654" i="13"/>
  <c r="Y1655" i="13" a="1"/>
  <c r="Y1655" i="13" s="1"/>
  <c r="X1655" i="13"/>
  <c r="Z1655" i="13" a="1"/>
  <c r="Z1655" i="13" s="1"/>
  <c r="L1658" i="13"/>
  <c r="O1658" i="13" s="1"/>
  <c r="N1657" i="13"/>
  <c r="M1657" i="13"/>
  <c r="P1656" i="13"/>
  <c r="U1656" i="13"/>
  <c r="AC1656" i="13" l="1" a="1"/>
  <c r="AC1656" i="13" s="1"/>
  <c r="AB1656" i="13" a="1"/>
  <c r="AB1656" i="13" s="1"/>
  <c r="V1656" i="13"/>
  <c r="W1656" i="13"/>
  <c r="R1656" i="13"/>
  <c r="S1656" i="13"/>
  <c r="Q1656" i="13"/>
  <c r="AA1655" i="13"/>
  <c r="AD1655" i="13"/>
  <c r="X1656" i="13"/>
  <c r="Z1656" i="13" a="1"/>
  <c r="Z1656" i="13" s="1"/>
  <c r="Y1656" i="13" a="1"/>
  <c r="Y1656" i="13" s="1"/>
  <c r="P1657" i="13"/>
  <c r="L1659" i="13"/>
  <c r="O1659" i="13" s="1"/>
  <c r="M1658" i="13"/>
  <c r="N1658" i="13"/>
  <c r="U1657" i="13"/>
  <c r="AB1657" i="13" l="1" a="1"/>
  <c r="AB1657" i="13" s="1"/>
  <c r="AC1657" i="13" a="1"/>
  <c r="AC1657" i="13" s="1"/>
  <c r="W1657" i="13"/>
  <c r="V1657" i="13"/>
  <c r="R1657" i="13"/>
  <c r="Q1657" i="13"/>
  <c r="S1657" i="13"/>
  <c r="AD1656" i="13"/>
  <c r="AA1656" i="13"/>
  <c r="Z1657" i="13" a="1"/>
  <c r="Z1657" i="13" s="1"/>
  <c r="Y1657" i="13" a="1"/>
  <c r="Y1657" i="13" s="1"/>
  <c r="X1657" i="13"/>
  <c r="L1660" i="13"/>
  <c r="O1660" i="13" s="1"/>
  <c r="M1659" i="13"/>
  <c r="N1659" i="13"/>
  <c r="P1658" i="13"/>
  <c r="U1658" i="13"/>
  <c r="AB1658" i="13" l="1" a="1"/>
  <c r="AB1658" i="13" s="1"/>
  <c r="AC1658" i="13" a="1"/>
  <c r="AC1658" i="13" s="1"/>
  <c r="V1658" i="13"/>
  <c r="W1658" i="13"/>
  <c r="S1658" i="13"/>
  <c r="R1658" i="13"/>
  <c r="Q1658" i="13"/>
  <c r="AD1657" i="13"/>
  <c r="AA1657" i="13"/>
  <c r="Z1658" i="13" a="1"/>
  <c r="Z1658" i="13" s="1"/>
  <c r="Y1658" i="13" a="1"/>
  <c r="Y1658" i="13" s="1"/>
  <c r="X1658" i="13"/>
  <c r="P1659" i="13"/>
  <c r="L1661" i="13"/>
  <c r="O1661" i="13" s="1"/>
  <c r="N1660" i="13"/>
  <c r="M1660" i="13"/>
  <c r="U1659" i="13"/>
  <c r="AC1659" i="13" l="1" a="1"/>
  <c r="AC1659" i="13" s="1"/>
  <c r="AB1659" i="13" a="1"/>
  <c r="AB1659" i="13" s="1"/>
  <c r="W1659" i="13"/>
  <c r="V1659" i="13"/>
  <c r="S1659" i="13"/>
  <c r="Q1659" i="13"/>
  <c r="R1659" i="13"/>
  <c r="AD1658" i="13"/>
  <c r="AA1658" i="13"/>
  <c r="Z1659" i="13" a="1"/>
  <c r="Z1659" i="13" s="1"/>
  <c r="X1659" i="13"/>
  <c r="Y1659" i="13" a="1"/>
  <c r="Y1659" i="13" s="1"/>
  <c r="L1662" i="13"/>
  <c r="O1662" i="13" s="1"/>
  <c r="N1661" i="13"/>
  <c r="M1661" i="13"/>
  <c r="P1660" i="13"/>
  <c r="U1660" i="13"/>
  <c r="AB1660" i="13" l="1" a="1"/>
  <c r="AB1660" i="13" s="1"/>
  <c r="AC1660" i="13" a="1"/>
  <c r="AC1660" i="13" s="1"/>
  <c r="V1660" i="13"/>
  <c r="W1660" i="13"/>
  <c r="Q1660" i="13"/>
  <c r="R1660" i="13"/>
  <c r="S1660" i="13"/>
  <c r="AA1659" i="13"/>
  <c r="AD1659" i="13"/>
  <c r="X1660" i="13"/>
  <c r="Z1660" i="13" a="1"/>
  <c r="Z1660" i="13" s="1"/>
  <c r="Y1660" i="13" a="1"/>
  <c r="Y1660" i="13" s="1"/>
  <c r="P1661" i="13"/>
  <c r="L1663" i="13"/>
  <c r="O1663" i="13" s="1"/>
  <c r="M1662" i="13"/>
  <c r="N1662" i="13"/>
  <c r="U1661" i="13"/>
  <c r="AC1661" i="13" l="1" a="1"/>
  <c r="AC1661" i="13" s="1"/>
  <c r="AB1661" i="13" a="1"/>
  <c r="AB1661" i="13" s="1"/>
  <c r="V1661" i="13"/>
  <c r="W1661" i="13"/>
  <c r="S1661" i="13"/>
  <c r="Q1661" i="13"/>
  <c r="R1661" i="13"/>
  <c r="AD1660" i="13"/>
  <c r="AA1660" i="13"/>
  <c r="Z1661" i="13" a="1"/>
  <c r="Z1661" i="13" s="1"/>
  <c r="Y1661" i="13" a="1"/>
  <c r="Y1661" i="13" s="1"/>
  <c r="X1661" i="13"/>
  <c r="L1664" i="13"/>
  <c r="O1664" i="13" s="1"/>
  <c r="N1663" i="13"/>
  <c r="M1663" i="13"/>
  <c r="P1662" i="13"/>
  <c r="U1662" i="13"/>
  <c r="AC1662" i="13" l="1" a="1"/>
  <c r="AC1662" i="13" s="1"/>
  <c r="AB1662" i="13" a="1"/>
  <c r="AB1662" i="13" s="1"/>
  <c r="V1662" i="13"/>
  <c r="W1662" i="13"/>
  <c r="R1662" i="13"/>
  <c r="Q1662" i="13"/>
  <c r="S1662" i="13"/>
  <c r="AD1661" i="13"/>
  <c r="AA1661" i="13"/>
  <c r="Z1662" i="13" a="1"/>
  <c r="Z1662" i="13" s="1"/>
  <c r="Y1662" i="13" a="1"/>
  <c r="Y1662" i="13" s="1"/>
  <c r="X1662" i="13"/>
  <c r="P1663" i="13"/>
  <c r="L1665" i="13"/>
  <c r="O1665" i="13" s="1"/>
  <c r="M1664" i="13"/>
  <c r="N1664" i="13"/>
  <c r="U1663" i="13"/>
  <c r="AC1663" i="13" l="1" a="1"/>
  <c r="AC1663" i="13" s="1"/>
  <c r="AB1663" i="13" a="1"/>
  <c r="AB1663" i="13" s="1"/>
  <c r="V1663" i="13"/>
  <c r="W1663" i="13"/>
  <c r="S1663" i="13"/>
  <c r="R1663" i="13"/>
  <c r="Q1663" i="13"/>
  <c r="AA1662" i="13"/>
  <c r="AD1662" i="13"/>
  <c r="Z1663" i="13" a="1"/>
  <c r="Z1663" i="13" s="1"/>
  <c r="Y1663" i="13" a="1"/>
  <c r="Y1663" i="13" s="1"/>
  <c r="X1663" i="13"/>
  <c r="L1666" i="13"/>
  <c r="O1666" i="13" s="1"/>
  <c r="M1665" i="13"/>
  <c r="N1665" i="13"/>
  <c r="P1664" i="13"/>
  <c r="U1664" i="13"/>
  <c r="AB1664" i="13" l="1" a="1"/>
  <c r="AB1664" i="13" s="1"/>
  <c r="AC1664" i="13" a="1"/>
  <c r="AC1664" i="13" s="1"/>
  <c r="W1664" i="13"/>
  <c r="V1664" i="13"/>
  <c r="R1664" i="13"/>
  <c r="Q1664" i="13"/>
  <c r="S1664" i="13"/>
  <c r="AD1663" i="13"/>
  <c r="AA1663" i="13"/>
  <c r="Y1664" i="13" a="1"/>
  <c r="Y1664" i="13" s="1"/>
  <c r="X1664" i="13"/>
  <c r="Z1664" i="13" a="1"/>
  <c r="Z1664" i="13" s="1"/>
  <c r="P1665" i="13"/>
  <c r="L1667" i="13"/>
  <c r="O1667" i="13" s="1"/>
  <c r="N1666" i="13"/>
  <c r="M1666" i="13"/>
  <c r="U1665" i="13"/>
  <c r="AB1665" i="13" l="1" a="1"/>
  <c r="AB1665" i="13" s="1"/>
  <c r="AC1665" i="13" a="1"/>
  <c r="AC1665" i="13" s="1"/>
  <c r="V1665" i="13"/>
  <c r="W1665" i="13"/>
  <c r="Q1665" i="13"/>
  <c r="R1665" i="13"/>
  <c r="S1665" i="13"/>
  <c r="AA1664" i="13"/>
  <c r="AD1664" i="13"/>
  <c r="Y1665" i="13" a="1"/>
  <c r="Y1665" i="13" s="1"/>
  <c r="X1665" i="13"/>
  <c r="Z1665" i="13" a="1"/>
  <c r="Z1665" i="13" s="1"/>
  <c r="L1668" i="13"/>
  <c r="O1668" i="13" s="1"/>
  <c r="N1667" i="13"/>
  <c r="M1667" i="13"/>
  <c r="P1666" i="13"/>
  <c r="U1666" i="13"/>
  <c r="AC1666" i="13" l="1" a="1"/>
  <c r="AC1666" i="13" s="1"/>
  <c r="V1666" i="13"/>
  <c r="AB1666" i="13" a="1"/>
  <c r="AB1666" i="13" s="1"/>
  <c r="W1666" i="13"/>
  <c r="S1666" i="13"/>
  <c r="R1666" i="13"/>
  <c r="Q1666" i="13"/>
  <c r="AA1665" i="13"/>
  <c r="AD1665" i="13"/>
  <c r="Y1666" i="13" a="1"/>
  <c r="Y1666" i="13" s="1"/>
  <c r="X1666" i="13"/>
  <c r="Z1666" i="13" a="1"/>
  <c r="Z1666" i="13" s="1"/>
  <c r="P1667" i="13"/>
  <c r="L1669" i="13"/>
  <c r="O1669" i="13" s="1"/>
  <c r="N1668" i="13"/>
  <c r="M1668" i="13"/>
  <c r="U1667" i="13"/>
  <c r="AC1667" i="13" l="1" a="1"/>
  <c r="AC1667" i="13" s="1"/>
  <c r="AB1667" i="13" a="1"/>
  <c r="AB1667" i="13" s="1"/>
  <c r="W1667" i="13"/>
  <c r="V1667" i="13"/>
  <c r="R1667" i="13"/>
  <c r="Q1667" i="13"/>
  <c r="S1667" i="13"/>
  <c r="AA1666" i="13"/>
  <c r="AD1666" i="13"/>
  <c r="Z1667" i="13" a="1"/>
  <c r="Z1667" i="13" s="1"/>
  <c r="Y1667" i="13" a="1"/>
  <c r="Y1667" i="13" s="1"/>
  <c r="X1667" i="13"/>
  <c r="L1670" i="13"/>
  <c r="O1670" i="13" s="1"/>
  <c r="M1669" i="13"/>
  <c r="N1669" i="13"/>
  <c r="P1668" i="13"/>
  <c r="U1668" i="13"/>
  <c r="AB1668" i="13" l="1" a="1"/>
  <c r="AB1668" i="13" s="1"/>
  <c r="AC1668" i="13" a="1"/>
  <c r="AC1668" i="13" s="1"/>
  <c r="V1668" i="13"/>
  <c r="W1668" i="13"/>
  <c r="S1668" i="13"/>
  <c r="Q1668" i="13"/>
  <c r="R1668" i="13"/>
  <c r="AA1667" i="13"/>
  <c r="AD1667" i="13"/>
  <c r="X1668" i="13"/>
  <c r="Y1668" i="13" a="1"/>
  <c r="Y1668" i="13" s="1"/>
  <c r="Z1668" i="13" a="1"/>
  <c r="Z1668" i="13" s="1"/>
  <c r="P1669" i="13"/>
  <c r="L1671" i="13"/>
  <c r="O1671" i="13" s="1"/>
  <c r="M1670" i="13"/>
  <c r="N1670" i="13"/>
  <c r="U1669" i="13"/>
  <c r="AC1669" i="13" l="1" a="1"/>
  <c r="AC1669" i="13" s="1"/>
  <c r="AB1669" i="13" a="1"/>
  <c r="AB1669" i="13" s="1"/>
  <c r="V1669" i="13"/>
  <c r="W1669" i="13"/>
  <c r="Q1669" i="13"/>
  <c r="R1669" i="13"/>
  <c r="S1669" i="13"/>
  <c r="AA1668" i="13"/>
  <c r="AD1668" i="13"/>
  <c r="Z1669" i="13" a="1"/>
  <c r="Z1669" i="13" s="1"/>
  <c r="Y1669" i="13" a="1"/>
  <c r="Y1669" i="13" s="1"/>
  <c r="X1669" i="13"/>
  <c r="L1672" i="13"/>
  <c r="O1672" i="13" s="1"/>
  <c r="N1671" i="13"/>
  <c r="M1671" i="13"/>
  <c r="P1670" i="13"/>
  <c r="U1670" i="13"/>
  <c r="AC1670" i="13" l="1" a="1"/>
  <c r="AC1670" i="13" s="1"/>
  <c r="AB1670" i="13" a="1"/>
  <c r="AB1670" i="13" s="1"/>
  <c r="W1670" i="13"/>
  <c r="V1670" i="13"/>
  <c r="Q1670" i="13"/>
  <c r="R1670" i="13"/>
  <c r="S1670" i="13"/>
  <c r="AD1669" i="13"/>
  <c r="AA1669" i="13"/>
  <c r="X1670" i="13"/>
  <c r="Z1670" i="13" a="1"/>
  <c r="Z1670" i="13" s="1"/>
  <c r="Y1670" i="13" a="1"/>
  <c r="Y1670" i="13" s="1"/>
  <c r="P1671" i="13"/>
  <c r="L1673" i="13"/>
  <c r="O1673" i="13" s="1"/>
  <c r="N1672" i="13"/>
  <c r="M1672" i="13"/>
  <c r="U1671" i="13"/>
  <c r="AB1671" i="13" l="1" a="1"/>
  <c r="AB1671" i="13" s="1"/>
  <c r="AC1671" i="13" a="1"/>
  <c r="AC1671" i="13" s="1"/>
  <c r="W1671" i="13"/>
  <c r="V1671" i="13"/>
  <c r="Q1671" i="13"/>
  <c r="S1671" i="13"/>
  <c r="R1671" i="13"/>
  <c r="AA1670" i="13"/>
  <c r="AD1670" i="13"/>
  <c r="Z1671" i="13" a="1"/>
  <c r="Z1671" i="13" s="1"/>
  <c r="Y1671" i="13" a="1"/>
  <c r="Y1671" i="13" s="1"/>
  <c r="X1671" i="13"/>
  <c r="L1674" i="13"/>
  <c r="O1674" i="13" s="1"/>
  <c r="N1673" i="13"/>
  <c r="M1673" i="13"/>
  <c r="P1672" i="13"/>
  <c r="U1672" i="13"/>
  <c r="AC1672" i="13" l="1" a="1"/>
  <c r="AC1672" i="13" s="1"/>
  <c r="V1672" i="13"/>
  <c r="W1672" i="13"/>
  <c r="AB1672" i="13" a="1"/>
  <c r="AB1672" i="13" s="1"/>
  <c r="R1672" i="13"/>
  <c r="S1672" i="13"/>
  <c r="Q1672" i="13"/>
  <c r="AD1671" i="13"/>
  <c r="AA1671" i="13"/>
  <c r="Z1672" i="13" a="1"/>
  <c r="Z1672" i="13" s="1"/>
  <c r="X1672" i="13"/>
  <c r="Y1672" i="13" a="1"/>
  <c r="Y1672" i="13" s="1"/>
  <c r="P1673" i="13"/>
  <c r="L1675" i="13"/>
  <c r="O1675" i="13" s="1"/>
  <c r="N1674" i="13"/>
  <c r="M1674" i="13"/>
  <c r="U1673" i="13"/>
  <c r="AB1673" i="13" l="1" a="1"/>
  <c r="AB1673" i="13" s="1"/>
  <c r="AC1673" i="13" a="1"/>
  <c r="AC1673" i="13" s="1"/>
  <c r="V1673" i="13"/>
  <c r="W1673" i="13"/>
  <c r="S1673" i="13"/>
  <c r="R1673" i="13"/>
  <c r="Q1673" i="13"/>
  <c r="AD1672" i="13"/>
  <c r="AA1672" i="13"/>
  <c r="Z1673" i="13" a="1"/>
  <c r="Z1673" i="13" s="1"/>
  <c r="Y1673" i="13" a="1"/>
  <c r="Y1673" i="13" s="1"/>
  <c r="X1673" i="13"/>
  <c r="L1676" i="13"/>
  <c r="O1676" i="13" s="1"/>
  <c r="N1675" i="13"/>
  <c r="M1675" i="13"/>
  <c r="P1674" i="13"/>
  <c r="U1674" i="13"/>
  <c r="AC1674" i="13" l="1" a="1"/>
  <c r="AC1674" i="13" s="1"/>
  <c r="AB1674" i="13" a="1"/>
  <c r="AB1674" i="13" s="1"/>
  <c r="W1674" i="13"/>
  <c r="V1674" i="13"/>
  <c r="Q1674" i="13"/>
  <c r="S1674" i="13"/>
  <c r="R1674" i="13"/>
  <c r="AD1673" i="13"/>
  <c r="AA1673" i="13"/>
  <c r="Z1674" i="13" a="1"/>
  <c r="Z1674" i="13" s="1"/>
  <c r="X1674" i="13"/>
  <c r="Y1674" i="13" a="1"/>
  <c r="Y1674" i="13" s="1"/>
  <c r="P1675" i="13"/>
  <c r="L1677" i="13"/>
  <c r="O1677" i="13" s="1"/>
  <c r="N1676" i="13"/>
  <c r="M1676" i="13"/>
  <c r="U1675" i="13"/>
  <c r="AB1675" i="13" l="1" a="1"/>
  <c r="AB1675" i="13" s="1"/>
  <c r="AC1675" i="13" a="1"/>
  <c r="AC1675" i="13" s="1"/>
  <c r="W1675" i="13"/>
  <c r="V1675" i="13"/>
  <c r="Q1675" i="13"/>
  <c r="S1675" i="13"/>
  <c r="R1675" i="13"/>
  <c r="AD1674" i="13"/>
  <c r="AA1674" i="13"/>
  <c r="Z1675" i="13" a="1"/>
  <c r="Z1675" i="13" s="1"/>
  <c r="X1675" i="13"/>
  <c r="Y1675" i="13" a="1"/>
  <c r="Y1675" i="13" s="1"/>
  <c r="L1678" i="13"/>
  <c r="O1678" i="13" s="1"/>
  <c r="N1677" i="13"/>
  <c r="M1677" i="13"/>
  <c r="P1676" i="13"/>
  <c r="U1676" i="13"/>
  <c r="V1676" i="13" l="1"/>
  <c r="AC1676" i="13" a="1"/>
  <c r="AC1676" i="13" s="1"/>
  <c r="W1676" i="13"/>
  <c r="AB1676" i="13" a="1"/>
  <c r="AB1676" i="13" s="1"/>
  <c r="S1676" i="13"/>
  <c r="R1676" i="13"/>
  <c r="Q1676" i="13"/>
  <c r="AD1675" i="13"/>
  <c r="AA1675" i="13"/>
  <c r="Z1676" i="13" a="1"/>
  <c r="Z1676" i="13" s="1"/>
  <c r="Y1676" i="13" a="1"/>
  <c r="Y1676" i="13" s="1"/>
  <c r="X1676" i="13"/>
  <c r="P1677" i="13"/>
  <c r="L1679" i="13"/>
  <c r="O1679" i="13" s="1"/>
  <c r="M1678" i="13"/>
  <c r="N1678" i="13"/>
  <c r="U1677" i="13"/>
  <c r="AC1677" i="13" l="1" a="1"/>
  <c r="AC1677" i="13" s="1"/>
  <c r="AB1677" i="13" a="1"/>
  <c r="AB1677" i="13" s="1"/>
  <c r="V1677" i="13"/>
  <c r="W1677" i="13"/>
  <c r="R1677" i="13"/>
  <c r="Q1677" i="13"/>
  <c r="S1677" i="13"/>
  <c r="AD1676" i="13"/>
  <c r="AA1676" i="13"/>
  <c r="X1677" i="13"/>
  <c r="Z1677" i="13" a="1"/>
  <c r="Z1677" i="13" s="1"/>
  <c r="Y1677" i="13" a="1"/>
  <c r="Y1677" i="13" s="1"/>
  <c r="L1680" i="13"/>
  <c r="O1680" i="13" s="1"/>
  <c r="M1679" i="13"/>
  <c r="N1679" i="13"/>
  <c r="P1678" i="13"/>
  <c r="U1678" i="13"/>
  <c r="AC1678" i="13" l="1" a="1"/>
  <c r="AC1678" i="13" s="1"/>
  <c r="AB1678" i="13" a="1"/>
  <c r="AB1678" i="13" s="1"/>
  <c r="W1678" i="13"/>
  <c r="V1678" i="13"/>
  <c r="R1678" i="13"/>
  <c r="S1678" i="13"/>
  <c r="Q1678" i="13"/>
  <c r="AD1677" i="13"/>
  <c r="AA1677" i="13"/>
  <c r="Z1678" i="13" a="1"/>
  <c r="Z1678" i="13" s="1"/>
  <c r="X1678" i="13"/>
  <c r="Y1678" i="13" a="1"/>
  <c r="Y1678" i="13" s="1"/>
  <c r="P1679" i="13"/>
  <c r="L1681" i="13"/>
  <c r="O1681" i="13" s="1"/>
  <c r="M1680" i="13"/>
  <c r="N1680" i="13"/>
  <c r="U1679" i="13"/>
  <c r="AC1679" i="13" l="1" a="1"/>
  <c r="AC1679" i="13" s="1"/>
  <c r="AB1679" i="13" a="1"/>
  <c r="AB1679" i="13" s="1"/>
  <c r="V1679" i="13"/>
  <c r="W1679" i="13"/>
  <c r="S1679" i="13"/>
  <c r="Q1679" i="13"/>
  <c r="R1679" i="13"/>
  <c r="AD1678" i="13"/>
  <c r="AA1678" i="13"/>
  <c r="Y1679" i="13" a="1"/>
  <c r="Y1679" i="13" s="1"/>
  <c r="Z1679" i="13" a="1"/>
  <c r="Z1679" i="13" s="1"/>
  <c r="X1679" i="13"/>
  <c r="L1682" i="13"/>
  <c r="O1682" i="13" s="1"/>
  <c r="M1681" i="13"/>
  <c r="N1681" i="13"/>
  <c r="P1680" i="13"/>
  <c r="U1680" i="13"/>
  <c r="AB1680" i="13" l="1" a="1"/>
  <c r="AB1680" i="13" s="1"/>
  <c r="AC1680" i="13" a="1"/>
  <c r="AC1680" i="13" s="1"/>
  <c r="V1680" i="13"/>
  <c r="W1680" i="13"/>
  <c r="Q1680" i="13"/>
  <c r="R1680" i="13"/>
  <c r="S1680" i="13"/>
  <c r="AD1679" i="13"/>
  <c r="AA1679" i="13"/>
  <c r="Y1680" i="13" a="1"/>
  <c r="Y1680" i="13" s="1"/>
  <c r="Z1680" i="13" a="1"/>
  <c r="Z1680" i="13" s="1"/>
  <c r="X1680" i="13"/>
  <c r="P1681" i="13"/>
  <c r="L1683" i="13"/>
  <c r="O1683" i="13" s="1"/>
  <c r="N1682" i="13"/>
  <c r="M1682" i="13"/>
  <c r="U1681" i="13"/>
  <c r="AB1681" i="13" l="1" a="1"/>
  <c r="AB1681" i="13" s="1"/>
  <c r="AC1681" i="13" a="1"/>
  <c r="AC1681" i="13" s="1"/>
  <c r="V1681" i="13"/>
  <c r="W1681" i="13"/>
  <c r="S1681" i="13"/>
  <c r="R1681" i="13"/>
  <c r="Q1681" i="13"/>
  <c r="AA1680" i="13"/>
  <c r="AD1680" i="13"/>
  <c r="Z1681" i="13" a="1"/>
  <c r="Z1681" i="13" s="1"/>
  <c r="X1681" i="13"/>
  <c r="Y1681" i="13" a="1"/>
  <c r="Y1681" i="13" s="1"/>
  <c r="L1684" i="13"/>
  <c r="O1684" i="13" s="1"/>
  <c r="M1683" i="13"/>
  <c r="N1683" i="13"/>
  <c r="P1682" i="13"/>
  <c r="U1682" i="13"/>
  <c r="AC1682" i="13" l="1" a="1"/>
  <c r="AC1682" i="13" s="1"/>
  <c r="AB1682" i="13" a="1"/>
  <c r="AB1682" i="13" s="1"/>
  <c r="W1682" i="13"/>
  <c r="V1682" i="13"/>
  <c r="R1682" i="13"/>
  <c r="Q1682" i="13"/>
  <c r="S1682" i="13"/>
  <c r="AA1681" i="13"/>
  <c r="AD1681" i="13"/>
  <c r="X1682" i="13"/>
  <c r="Y1682" i="13" a="1"/>
  <c r="Y1682" i="13" s="1"/>
  <c r="Z1682" i="13" a="1"/>
  <c r="Z1682" i="13" s="1"/>
  <c r="P1683" i="13"/>
  <c r="L1685" i="13"/>
  <c r="O1685" i="13" s="1"/>
  <c r="N1684" i="13"/>
  <c r="M1684" i="13"/>
  <c r="U1683" i="13"/>
  <c r="AC1683" i="13" l="1" a="1"/>
  <c r="AC1683" i="13" s="1"/>
  <c r="AB1683" i="13" a="1"/>
  <c r="AB1683" i="13" s="1"/>
  <c r="V1683" i="13"/>
  <c r="W1683" i="13"/>
  <c r="Q1683" i="13"/>
  <c r="R1683" i="13"/>
  <c r="S1683" i="13"/>
  <c r="AA1682" i="13"/>
  <c r="AD1682" i="13"/>
  <c r="Y1683" i="13" a="1"/>
  <c r="Y1683" i="13" s="1"/>
  <c r="X1683" i="13"/>
  <c r="Z1683" i="13" a="1"/>
  <c r="Z1683" i="13" s="1"/>
  <c r="L1686" i="13"/>
  <c r="O1686" i="13" s="1"/>
  <c r="N1685" i="13"/>
  <c r="M1685" i="13"/>
  <c r="P1684" i="13"/>
  <c r="U1684" i="13"/>
  <c r="AC1684" i="13" l="1" a="1"/>
  <c r="AC1684" i="13" s="1"/>
  <c r="V1684" i="13"/>
  <c r="AB1684" i="13" a="1"/>
  <c r="AB1684" i="13" s="1"/>
  <c r="W1684" i="13"/>
  <c r="S1684" i="13"/>
  <c r="R1684" i="13"/>
  <c r="Q1684" i="13"/>
  <c r="AA1683" i="13"/>
  <c r="AD1683" i="13"/>
  <c r="Z1684" i="13" a="1"/>
  <c r="Z1684" i="13" s="1"/>
  <c r="X1684" i="13"/>
  <c r="Y1684" i="13" a="1"/>
  <c r="Y1684" i="13" s="1"/>
  <c r="P1685" i="13"/>
  <c r="L1687" i="13"/>
  <c r="O1687" i="13" s="1"/>
  <c r="M1686" i="13"/>
  <c r="N1686" i="13"/>
  <c r="U1685" i="13"/>
  <c r="AB1685" i="13" l="1" a="1"/>
  <c r="AB1685" i="13" s="1"/>
  <c r="W1685" i="13"/>
  <c r="AC1685" i="13" a="1"/>
  <c r="AC1685" i="13" s="1"/>
  <c r="V1685" i="13"/>
  <c r="Q1685" i="13"/>
  <c r="S1685" i="13"/>
  <c r="R1685" i="13"/>
  <c r="AA1684" i="13"/>
  <c r="AD1684" i="13"/>
  <c r="Z1685" i="13" a="1"/>
  <c r="Z1685" i="13" s="1"/>
  <c r="Y1685" i="13" a="1"/>
  <c r="Y1685" i="13" s="1"/>
  <c r="X1685" i="13"/>
  <c r="L1688" i="13"/>
  <c r="O1688" i="13" s="1"/>
  <c r="N1687" i="13"/>
  <c r="M1687" i="13"/>
  <c r="P1686" i="13"/>
  <c r="U1686" i="13"/>
  <c r="AC1686" i="13" l="1" a="1"/>
  <c r="AC1686" i="13" s="1"/>
  <c r="AB1686" i="13" a="1"/>
  <c r="AB1686" i="13" s="1"/>
  <c r="V1686" i="13"/>
  <c r="W1686" i="13"/>
  <c r="Q1686" i="13"/>
  <c r="R1686" i="13"/>
  <c r="S1686" i="13"/>
  <c r="AD1685" i="13"/>
  <c r="AA1685" i="13"/>
  <c r="Z1686" i="13" a="1"/>
  <c r="Z1686" i="13" s="1"/>
  <c r="Y1686" i="13" a="1"/>
  <c r="Y1686" i="13" s="1"/>
  <c r="X1686" i="13"/>
  <c r="P1687" i="13"/>
  <c r="L1689" i="13"/>
  <c r="O1689" i="13" s="1"/>
  <c r="M1688" i="13"/>
  <c r="N1688" i="13"/>
  <c r="U1687" i="13"/>
  <c r="AC1687" i="13" l="1" a="1"/>
  <c r="AC1687" i="13" s="1"/>
  <c r="AB1687" i="13" a="1"/>
  <c r="AB1687" i="13" s="1"/>
  <c r="V1687" i="13"/>
  <c r="W1687" i="13"/>
  <c r="S1687" i="13"/>
  <c r="R1687" i="13"/>
  <c r="Q1687" i="13"/>
  <c r="AD1686" i="13"/>
  <c r="AA1686" i="13"/>
  <c r="Z1687" i="13" a="1"/>
  <c r="Z1687" i="13" s="1"/>
  <c r="Y1687" i="13" a="1"/>
  <c r="Y1687" i="13" s="1"/>
  <c r="X1687" i="13"/>
  <c r="L1690" i="13"/>
  <c r="O1690" i="13" s="1"/>
  <c r="N1689" i="13"/>
  <c r="M1689" i="13"/>
  <c r="P1688" i="13"/>
  <c r="U1688" i="13"/>
  <c r="AC1688" i="13" l="1" a="1"/>
  <c r="AC1688" i="13" s="1"/>
  <c r="AB1688" i="13" a="1"/>
  <c r="AB1688" i="13" s="1"/>
  <c r="W1688" i="13"/>
  <c r="V1688" i="13"/>
  <c r="S1688" i="13"/>
  <c r="Q1688" i="13"/>
  <c r="R1688" i="13"/>
  <c r="AA1687" i="13"/>
  <c r="AD1687" i="13"/>
  <c r="X1688" i="13"/>
  <c r="Z1688" i="13" a="1"/>
  <c r="Z1688" i="13" s="1"/>
  <c r="Y1688" i="13" a="1"/>
  <c r="Y1688" i="13" s="1"/>
  <c r="P1689" i="13"/>
  <c r="L1691" i="13"/>
  <c r="O1691" i="13" s="1"/>
  <c r="M1690" i="13"/>
  <c r="N1690" i="13"/>
  <c r="U1689" i="13"/>
  <c r="AB1689" i="13" l="1" a="1"/>
  <c r="AB1689" i="13" s="1"/>
  <c r="AC1689" i="13" a="1"/>
  <c r="AC1689" i="13" s="1"/>
  <c r="V1689" i="13"/>
  <c r="W1689" i="13"/>
  <c r="R1689" i="13"/>
  <c r="S1689" i="13"/>
  <c r="Q1689" i="13"/>
  <c r="AA1688" i="13"/>
  <c r="AD1688" i="13"/>
  <c r="Y1689" i="13" a="1"/>
  <c r="Y1689" i="13" s="1"/>
  <c r="X1689" i="13"/>
  <c r="Z1689" i="13" a="1"/>
  <c r="Z1689" i="13" s="1"/>
  <c r="L1692" i="13"/>
  <c r="O1692" i="13" s="1"/>
  <c r="N1691" i="13"/>
  <c r="M1691" i="13"/>
  <c r="P1690" i="13"/>
  <c r="U1690" i="13"/>
  <c r="AC1690" i="13" l="1" a="1"/>
  <c r="AC1690" i="13" s="1"/>
  <c r="V1690" i="13"/>
  <c r="AB1690" i="13" a="1"/>
  <c r="AB1690" i="13" s="1"/>
  <c r="W1690" i="13"/>
  <c r="Q1690" i="13"/>
  <c r="R1690" i="13"/>
  <c r="S1690" i="13"/>
  <c r="AD1689" i="13"/>
  <c r="AA1689" i="13"/>
  <c r="Y1690" i="13" a="1"/>
  <c r="Y1690" i="13" s="1"/>
  <c r="X1690" i="13"/>
  <c r="Z1690" i="13" a="1"/>
  <c r="Z1690" i="13" s="1"/>
  <c r="P1691" i="13"/>
  <c r="L1693" i="13"/>
  <c r="O1693" i="13" s="1"/>
  <c r="M1692" i="13"/>
  <c r="N1692" i="13"/>
  <c r="U1691" i="13"/>
  <c r="AC1691" i="13" l="1" a="1"/>
  <c r="AC1691" i="13" s="1"/>
  <c r="AB1691" i="13" a="1"/>
  <c r="AB1691" i="13" s="1"/>
  <c r="V1691" i="13"/>
  <c r="W1691" i="13"/>
  <c r="R1691" i="13"/>
  <c r="S1691" i="13"/>
  <c r="Q1691" i="13"/>
  <c r="AA1690" i="13"/>
  <c r="AD1690" i="13"/>
  <c r="Y1691" i="13" a="1"/>
  <c r="Y1691" i="13" s="1"/>
  <c r="X1691" i="13"/>
  <c r="Z1691" i="13" a="1"/>
  <c r="Z1691" i="13" s="1"/>
  <c r="L1694" i="13"/>
  <c r="O1694" i="13" s="1"/>
  <c r="N1693" i="13"/>
  <c r="M1693" i="13"/>
  <c r="P1692" i="13"/>
  <c r="U1692" i="13"/>
  <c r="AB1692" i="13" l="1" a="1"/>
  <c r="AB1692" i="13" s="1"/>
  <c r="AC1692" i="13" a="1"/>
  <c r="AC1692" i="13" s="1"/>
  <c r="V1692" i="13"/>
  <c r="W1692" i="13"/>
  <c r="R1692" i="13"/>
  <c r="S1692" i="13"/>
  <c r="Q1692" i="13"/>
  <c r="AA1691" i="13"/>
  <c r="AD1691" i="13"/>
  <c r="Y1692" i="13" a="1"/>
  <c r="Y1692" i="13" s="1"/>
  <c r="X1692" i="13"/>
  <c r="Z1692" i="13" a="1"/>
  <c r="Z1692" i="13" s="1"/>
  <c r="P1693" i="13"/>
  <c r="L1695" i="13"/>
  <c r="O1695" i="13" s="1"/>
  <c r="N1694" i="13"/>
  <c r="M1694" i="13"/>
  <c r="U1693" i="13"/>
  <c r="AB1693" i="13" l="1" a="1"/>
  <c r="AB1693" i="13" s="1"/>
  <c r="AC1693" i="13" a="1"/>
  <c r="AC1693" i="13" s="1"/>
  <c r="V1693" i="13"/>
  <c r="W1693" i="13"/>
  <c r="R1693" i="13"/>
  <c r="S1693" i="13"/>
  <c r="Q1693" i="13"/>
  <c r="AD1692" i="13"/>
  <c r="AA1692" i="13"/>
  <c r="Y1693" i="13" a="1"/>
  <c r="Y1693" i="13" s="1"/>
  <c r="Z1693" i="13" a="1"/>
  <c r="Z1693" i="13" s="1"/>
  <c r="X1693" i="13"/>
  <c r="L1696" i="13"/>
  <c r="O1696" i="13" s="1"/>
  <c r="M1695" i="13"/>
  <c r="N1695" i="13"/>
  <c r="P1694" i="13"/>
  <c r="U1694" i="13"/>
  <c r="AC1694" i="13" l="1" a="1"/>
  <c r="AC1694" i="13" s="1"/>
  <c r="AB1694" i="13" a="1"/>
  <c r="AB1694" i="13" s="1"/>
  <c r="W1694" i="13"/>
  <c r="V1694" i="13"/>
  <c r="R1694" i="13"/>
  <c r="S1694" i="13"/>
  <c r="Q1694" i="13"/>
  <c r="AA1693" i="13"/>
  <c r="AD1693" i="13"/>
  <c r="Y1694" i="13" a="1"/>
  <c r="Y1694" i="13" s="1"/>
  <c r="X1694" i="13"/>
  <c r="Z1694" i="13" a="1"/>
  <c r="Z1694" i="13" s="1"/>
  <c r="P1695" i="13"/>
  <c r="L1697" i="13"/>
  <c r="O1697" i="13" s="1"/>
  <c r="M1696" i="13"/>
  <c r="N1696" i="13"/>
  <c r="U1695" i="13"/>
  <c r="AC1695" i="13" l="1" a="1"/>
  <c r="AC1695" i="13" s="1"/>
  <c r="AB1695" i="13" a="1"/>
  <c r="AB1695" i="13" s="1"/>
  <c r="V1695" i="13"/>
  <c r="W1695" i="13"/>
  <c r="Q1695" i="13"/>
  <c r="S1695" i="13"/>
  <c r="R1695" i="13"/>
  <c r="AA1694" i="13"/>
  <c r="AD1694" i="13"/>
  <c r="Z1695" i="13" a="1"/>
  <c r="Z1695" i="13" s="1"/>
  <c r="Y1695" i="13" a="1"/>
  <c r="Y1695" i="13" s="1"/>
  <c r="X1695" i="13"/>
  <c r="L1698" i="13"/>
  <c r="O1698" i="13" s="1"/>
  <c r="M1697" i="13"/>
  <c r="N1697" i="13"/>
  <c r="P1696" i="13"/>
  <c r="U1696" i="13"/>
  <c r="AC1696" i="13" l="1" a="1"/>
  <c r="AC1696" i="13" s="1"/>
  <c r="V1696" i="13"/>
  <c r="AB1696" i="13" a="1"/>
  <c r="AB1696" i="13" s="1"/>
  <c r="W1696" i="13"/>
  <c r="R1696" i="13"/>
  <c r="Q1696" i="13"/>
  <c r="S1696" i="13"/>
  <c r="AD1695" i="13"/>
  <c r="AA1695" i="13"/>
  <c r="Z1696" i="13" a="1"/>
  <c r="Z1696" i="13" s="1"/>
  <c r="X1696" i="13"/>
  <c r="Y1696" i="13" a="1"/>
  <c r="Y1696" i="13" s="1"/>
  <c r="P1697" i="13"/>
  <c r="L1699" i="13"/>
  <c r="O1699" i="13" s="1"/>
  <c r="N1698" i="13"/>
  <c r="M1698" i="13"/>
  <c r="U1697" i="13"/>
  <c r="AB1697" i="13" l="1" a="1"/>
  <c r="AB1697" i="13" s="1"/>
  <c r="AC1697" i="13" a="1"/>
  <c r="AC1697" i="13" s="1"/>
  <c r="V1697" i="13"/>
  <c r="W1697" i="13"/>
  <c r="S1697" i="13"/>
  <c r="Q1697" i="13"/>
  <c r="R1697" i="13"/>
  <c r="AD1696" i="13"/>
  <c r="AA1696" i="13"/>
  <c r="Z1697" i="13" a="1"/>
  <c r="Z1697" i="13" s="1"/>
  <c r="Y1697" i="13" a="1"/>
  <c r="Y1697" i="13" s="1"/>
  <c r="X1697" i="13"/>
  <c r="L1700" i="13"/>
  <c r="O1700" i="13" s="1"/>
  <c r="N1699" i="13"/>
  <c r="M1699" i="13"/>
  <c r="P1698" i="13"/>
  <c r="U1698" i="13"/>
  <c r="AC1698" i="13" l="1" a="1"/>
  <c r="AC1698" i="13" s="1"/>
  <c r="AB1698" i="13" a="1"/>
  <c r="AB1698" i="13" s="1"/>
  <c r="V1698" i="13"/>
  <c r="W1698" i="13"/>
  <c r="Q1698" i="13"/>
  <c r="R1698" i="13"/>
  <c r="S1698" i="13"/>
  <c r="AD1697" i="13"/>
  <c r="AA1697" i="13"/>
  <c r="Z1698" i="13" a="1"/>
  <c r="Z1698" i="13" s="1"/>
  <c r="Y1698" i="13" a="1"/>
  <c r="Y1698" i="13" s="1"/>
  <c r="X1698" i="13"/>
  <c r="P1699" i="13"/>
  <c r="L1701" i="13"/>
  <c r="O1701" i="13" s="1"/>
  <c r="N1700" i="13"/>
  <c r="M1700" i="13"/>
  <c r="U1699" i="13"/>
  <c r="AB1699" i="13" l="1" a="1"/>
  <c r="AB1699" i="13" s="1"/>
  <c r="AC1699" i="13" a="1"/>
  <c r="AC1699" i="13" s="1"/>
  <c r="V1699" i="13"/>
  <c r="W1699" i="13"/>
  <c r="Q1699" i="13"/>
  <c r="R1699" i="13"/>
  <c r="S1699" i="13"/>
  <c r="AA1698" i="13"/>
  <c r="AD1698" i="13"/>
  <c r="Z1699" i="13" a="1"/>
  <c r="Z1699" i="13" s="1"/>
  <c r="Y1699" i="13" a="1"/>
  <c r="Y1699" i="13" s="1"/>
  <c r="X1699" i="13"/>
  <c r="L1702" i="13"/>
  <c r="O1702" i="13" s="1"/>
  <c r="N1701" i="13"/>
  <c r="M1701" i="13"/>
  <c r="P1700" i="13"/>
  <c r="U1700" i="13"/>
  <c r="AB1700" i="13" l="1" a="1"/>
  <c r="AB1700" i="13" s="1"/>
  <c r="AC1700" i="13" a="1"/>
  <c r="AC1700" i="13" s="1"/>
  <c r="V1700" i="13"/>
  <c r="W1700" i="13"/>
  <c r="Q1700" i="13"/>
  <c r="R1700" i="13"/>
  <c r="S1700" i="13"/>
  <c r="AD1699" i="13"/>
  <c r="AA1699" i="13"/>
  <c r="Z1700" i="13" a="1"/>
  <c r="Z1700" i="13" s="1"/>
  <c r="X1700" i="13"/>
  <c r="Y1700" i="13" a="1"/>
  <c r="Y1700" i="13" s="1"/>
  <c r="P1701" i="13"/>
  <c r="L1703" i="13"/>
  <c r="O1703" i="13" s="1"/>
  <c r="N1702" i="13"/>
  <c r="M1702" i="13"/>
  <c r="U1701" i="13"/>
  <c r="AB1701" i="13" l="1" a="1"/>
  <c r="AB1701" i="13" s="1"/>
  <c r="AC1701" i="13" a="1"/>
  <c r="AC1701" i="13" s="1"/>
  <c r="V1701" i="13"/>
  <c r="W1701" i="13"/>
  <c r="S1701" i="13"/>
  <c r="R1701" i="13"/>
  <c r="Q1701" i="13"/>
  <c r="AD1700" i="13"/>
  <c r="AA1700" i="13"/>
  <c r="Z1701" i="13" a="1"/>
  <c r="Z1701" i="13" s="1"/>
  <c r="Y1701" i="13" a="1"/>
  <c r="Y1701" i="13" s="1"/>
  <c r="X1701" i="13"/>
  <c r="L1704" i="13"/>
  <c r="O1704" i="13" s="1"/>
  <c r="N1703" i="13"/>
  <c r="M1703" i="13"/>
  <c r="P1702" i="13"/>
  <c r="U1702" i="13"/>
  <c r="AC1702" i="13" l="1" a="1"/>
  <c r="AC1702" i="13" s="1"/>
  <c r="AB1702" i="13" a="1"/>
  <c r="AB1702" i="13" s="1"/>
  <c r="V1702" i="13"/>
  <c r="W1702" i="13"/>
  <c r="S1702" i="13"/>
  <c r="Q1702" i="13"/>
  <c r="R1702" i="13"/>
  <c r="AD1701" i="13"/>
  <c r="AA1701" i="13"/>
  <c r="X1702" i="13"/>
  <c r="Z1702" i="13" a="1"/>
  <c r="Z1702" i="13" s="1"/>
  <c r="Y1702" i="13" a="1"/>
  <c r="Y1702" i="13" s="1"/>
  <c r="P1703" i="13"/>
  <c r="L1705" i="13"/>
  <c r="O1705" i="13" s="1"/>
  <c r="N1704" i="13"/>
  <c r="M1704" i="13"/>
  <c r="U1703" i="13"/>
  <c r="AB1703" i="13" l="1" a="1"/>
  <c r="AB1703" i="13" s="1"/>
  <c r="AC1703" i="13" a="1"/>
  <c r="AC1703" i="13" s="1"/>
  <c r="W1703" i="13"/>
  <c r="V1703" i="13"/>
  <c r="R1703" i="13"/>
  <c r="S1703" i="13"/>
  <c r="Q1703" i="13"/>
  <c r="AA1702" i="13"/>
  <c r="AD1702" i="13"/>
  <c r="Y1703" i="13" a="1"/>
  <c r="Y1703" i="13" s="1"/>
  <c r="X1703" i="13"/>
  <c r="Z1703" i="13" a="1"/>
  <c r="Z1703" i="13" s="1"/>
  <c r="L1706" i="13"/>
  <c r="O1706" i="13" s="1"/>
  <c r="N1705" i="13"/>
  <c r="M1705" i="13"/>
  <c r="P1704" i="13"/>
  <c r="U1704" i="13"/>
  <c r="AB1704" i="13" l="1" a="1"/>
  <c r="AB1704" i="13" s="1"/>
  <c r="AC1704" i="13" a="1"/>
  <c r="AC1704" i="13" s="1"/>
  <c r="W1704" i="13"/>
  <c r="V1704" i="13"/>
  <c r="R1704" i="13"/>
  <c r="S1704" i="13"/>
  <c r="Q1704" i="13"/>
  <c r="AA1703" i="13"/>
  <c r="AD1703" i="13"/>
  <c r="Z1704" i="13" a="1"/>
  <c r="Z1704" i="13" s="1"/>
  <c r="X1704" i="13"/>
  <c r="Y1704" i="13" a="1"/>
  <c r="Y1704" i="13" s="1"/>
  <c r="P1705" i="13"/>
  <c r="L1707" i="13"/>
  <c r="O1707" i="13" s="1"/>
  <c r="M1706" i="13"/>
  <c r="N1706" i="13"/>
  <c r="U1705" i="13"/>
  <c r="AC1705" i="13" l="1" a="1"/>
  <c r="AC1705" i="13" s="1"/>
  <c r="AB1705" i="13" a="1"/>
  <c r="AB1705" i="13" s="1"/>
  <c r="V1705" i="13"/>
  <c r="W1705" i="13"/>
  <c r="Q1705" i="13"/>
  <c r="S1705" i="13"/>
  <c r="R1705" i="13"/>
  <c r="AD1704" i="13"/>
  <c r="AA1704" i="13"/>
  <c r="Z1705" i="13" a="1"/>
  <c r="Z1705" i="13" s="1"/>
  <c r="X1705" i="13"/>
  <c r="Y1705" i="13" a="1"/>
  <c r="Y1705" i="13" s="1"/>
  <c r="L1708" i="13"/>
  <c r="O1708" i="13" s="1"/>
  <c r="N1707" i="13"/>
  <c r="M1707" i="13"/>
  <c r="P1706" i="13"/>
  <c r="U1706" i="13"/>
  <c r="AB1706" i="13" l="1" a="1"/>
  <c r="AB1706" i="13" s="1"/>
  <c r="AC1706" i="13" a="1"/>
  <c r="AC1706" i="13" s="1"/>
  <c r="V1706" i="13"/>
  <c r="W1706" i="13"/>
  <c r="R1706" i="13"/>
  <c r="Q1706" i="13"/>
  <c r="S1706" i="13"/>
  <c r="AA1705" i="13"/>
  <c r="AD1705" i="13"/>
  <c r="Z1706" i="13" a="1"/>
  <c r="Z1706" i="13" s="1"/>
  <c r="X1706" i="13"/>
  <c r="Y1706" i="13" a="1"/>
  <c r="Y1706" i="13" s="1"/>
  <c r="P1707" i="13"/>
  <c r="L1709" i="13"/>
  <c r="O1709" i="13" s="1"/>
  <c r="N1708" i="13"/>
  <c r="M1708" i="13"/>
  <c r="U1707" i="13"/>
  <c r="AC1707" i="13" l="1" a="1"/>
  <c r="AC1707" i="13" s="1"/>
  <c r="AB1707" i="13" a="1"/>
  <c r="AB1707" i="13" s="1"/>
  <c r="V1707" i="13"/>
  <c r="W1707" i="13"/>
  <c r="S1707" i="13"/>
  <c r="R1707" i="13"/>
  <c r="Q1707" i="13"/>
  <c r="AD1706" i="13"/>
  <c r="AA1706" i="13"/>
  <c r="Y1707" i="13" a="1"/>
  <c r="Y1707" i="13" s="1"/>
  <c r="Z1707" i="13" a="1"/>
  <c r="Z1707" i="13" s="1"/>
  <c r="X1707" i="13"/>
  <c r="L1710" i="13"/>
  <c r="O1710" i="13" s="1"/>
  <c r="N1709" i="13"/>
  <c r="M1709" i="13"/>
  <c r="P1708" i="13"/>
  <c r="U1708" i="13"/>
  <c r="AB1708" i="13" l="1" a="1"/>
  <c r="AB1708" i="13" s="1"/>
  <c r="AC1708" i="13" a="1"/>
  <c r="AC1708" i="13" s="1"/>
  <c r="V1708" i="13"/>
  <c r="W1708" i="13"/>
  <c r="R1708" i="13"/>
  <c r="Q1708" i="13"/>
  <c r="S1708" i="13"/>
  <c r="AA1707" i="13"/>
  <c r="AD1707" i="13"/>
  <c r="Y1708" i="13" a="1"/>
  <c r="Y1708" i="13" s="1"/>
  <c r="Z1708" i="13" a="1"/>
  <c r="Z1708" i="13" s="1"/>
  <c r="X1708" i="13"/>
  <c r="P1709" i="13"/>
  <c r="L1711" i="13"/>
  <c r="O1711" i="13" s="1"/>
  <c r="M1710" i="13"/>
  <c r="N1710" i="13"/>
  <c r="U1709" i="13"/>
  <c r="AB1709" i="13" l="1" a="1"/>
  <c r="AB1709" i="13" s="1"/>
  <c r="AC1709" i="13" a="1"/>
  <c r="AC1709" i="13" s="1"/>
  <c r="V1709" i="13"/>
  <c r="W1709" i="13"/>
  <c r="Q1709" i="13"/>
  <c r="S1709" i="13"/>
  <c r="R1709" i="13"/>
  <c r="AA1708" i="13"/>
  <c r="AD1708" i="13"/>
  <c r="Y1709" i="13" a="1"/>
  <c r="Y1709" i="13" s="1"/>
  <c r="Z1709" i="13" a="1"/>
  <c r="Z1709" i="13" s="1"/>
  <c r="X1709" i="13"/>
  <c r="L1712" i="13"/>
  <c r="O1712" i="13" s="1"/>
  <c r="M1711" i="13"/>
  <c r="N1711" i="13"/>
  <c r="P1710" i="13"/>
  <c r="U1710" i="13"/>
  <c r="AB1710" i="13" l="1" a="1"/>
  <c r="AB1710" i="13" s="1"/>
  <c r="AC1710" i="13" a="1"/>
  <c r="AC1710" i="13" s="1"/>
  <c r="V1710" i="13"/>
  <c r="W1710" i="13"/>
  <c r="Q1710" i="13"/>
  <c r="S1710" i="13"/>
  <c r="R1710" i="13"/>
  <c r="AA1709" i="13"/>
  <c r="AD1709" i="13"/>
  <c r="X1710" i="13"/>
  <c r="Y1710" i="13" a="1"/>
  <c r="Y1710" i="13" s="1"/>
  <c r="Z1710" i="13" a="1"/>
  <c r="Z1710" i="13" s="1"/>
  <c r="P1711" i="13"/>
  <c r="L1713" i="13"/>
  <c r="O1713" i="13" s="1"/>
  <c r="M1712" i="13"/>
  <c r="N1712" i="13"/>
  <c r="U1711" i="13"/>
  <c r="AC1711" i="13" l="1" a="1"/>
  <c r="AC1711" i="13" s="1"/>
  <c r="AB1711" i="13" a="1"/>
  <c r="AB1711" i="13" s="1"/>
  <c r="W1711" i="13"/>
  <c r="V1711" i="13"/>
  <c r="Q1711" i="13"/>
  <c r="R1711" i="13"/>
  <c r="S1711" i="13"/>
  <c r="AA1710" i="13"/>
  <c r="AD1710" i="13"/>
  <c r="X1711" i="13"/>
  <c r="Y1711" i="13" a="1"/>
  <c r="Y1711" i="13" s="1"/>
  <c r="Z1711" i="13" a="1"/>
  <c r="Z1711" i="13" s="1"/>
  <c r="L1714" i="13"/>
  <c r="O1714" i="13" s="1"/>
  <c r="N1713" i="13"/>
  <c r="M1713" i="13"/>
  <c r="P1712" i="13"/>
  <c r="U1712" i="13"/>
  <c r="AC1712" i="13" l="1" a="1"/>
  <c r="AC1712" i="13" s="1"/>
  <c r="AB1712" i="13" a="1"/>
  <c r="AB1712" i="13" s="1"/>
  <c r="V1712" i="13"/>
  <c r="W1712" i="13"/>
  <c r="S1712" i="13"/>
  <c r="Q1712" i="13"/>
  <c r="R1712" i="13"/>
  <c r="AA1711" i="13"/>
  <c r="AD1711" i="13"/>
  <c r="Z1712" i="13" a="1"/>
  <c r="Z1712" i="13" s="1"/>
  <c r="Y1712" i="13" a="1"/>
  <c r="Y1712" i="13" s="1"/>
  <c r="X1712" i="13"/>
  <c r="P1713" i="13"/>
  <c r="L1715" i="13"/>
  <c r="O1715" i="13" s="1"/>
  <c r="N1714" i="13"/>
  <c r="M1714" i="13"/>
  <c r="U1713" i="13"/>
  <c r="AB1713" i="13" l="1" a="1"/>
  <c r="AB1713" i="13" s="1"/>
  <c r="AC1713" i="13" a="1"/>
  <c r="AC1713" i="13" s="1"/>
  <c r="V1713" i="13"/>
  <c r="W1713" i="13"/>
  <c r="R1713" i="13"/>
  <c r="S1713" i="13"/>
  <c r="Q1713" i="13"/>
  <c r="AA1712" i="13"/>
  <c r="AD1712" i="13"/>
  <c r="Z1713" i="13" a="1"/>
  <c r="Z1713" i="13" s="1"/>
  <c r="Y1713" i="13" a="1"/>
  <c r="Y1713" i="13" s="1"/>
  <c r="X1713" i="13"/>
  <c r="L1716" i="13"/>
  <c r="O1716" i="13" s="1"/>
  <c r="N1715" i="13"/>
  <c r="M1715" i="13"/>
  <c r="P1714" i="13"/>
  <c r="U1714" i="13"/>
  <c r="AC1714" i="13" l="1" a="1"/>
  <c r="AC1714" i="13" s="1"/>
  <c r="AB1714" i="13" a="1"/>
  <c r="AB1714" i="13" s="1"/>
  <c r="W1714" i="13"/>
  <c r="V1714" i="13"/>
  <c r="S1714" i="13"/>
  <c r="Q1714" i="13"/>
  <c r="R1714" i="13"/>
  <c r="AD1713" i="13"/>
  <c r="AA1713" i="13"/>
  <c r="Z1714" i="13" a="1"/>
  <c r="Z1714" i="13" s="1"/>
  <c r="Y1714" i="13" a="1"/>
  <c r="Y1714" i="13" s="1"/>
  <c r="X1714" i="13"/>
  <c r="P1715" i="13"/>
  <c r="L1717" i="13"/>
  <c r="O1717" i="13" s="1"/>
  <c r="N1716" i="13"/>
  <c r="M1716" i="13"/>
  <c r="U1715" i="13"/>
  <c r="AB1715" i="13" l="1" a="1"/>
  <c r="AB1715" i="13" s="1"/>
  <c r="AC1715" i="13" a="1"/>
  <c r="AC1715" i="13" s="1"/>
  <c r="W1715" i="13"/>
  <c r="V1715" i="13"/>
  <c r="S1715" i="13"/>
  <c r="R1715" i="13"/>
  <c r="Q1715" i="13"/>
  <c r="AD1714" i="13"/>
  <c r="AA1714" i="13"/>
  <c r="Z1715" i="13" a="1"/>
  <c r="Z1715" i="13" s="1"/>
  <c r="X1715" i="13"/>
  <c r="Y1715" i="13" a="1"/>
  <c r="Y1715" i="13" s="1"/>
  <c r="L1718" i="13"/>
  <c r="O1718" i="13" s="1"/>
  <c r="N1717" i="13"/>
  <c r="M1717" i="13"/>
  <c r="P1716" i="13"/>
  <c r="U1716" i="13"/>
  <c r="AB1716" i="13" l="1" a="1"/>
  <c r="AB1716" i="13" s="1"/>
  <c r="AC1716" i="13" a="1"/>
  <c r="AC1716" i="13" s="1"/>
  <c r="W1716" i="13"/>
  <c r="V1716" i="13"/>
  <c r="S1716" i="13"/>
  <c r="Q1716" i="13"/>
  <c r="R1716" i="13"/>
  <c r="AA1715" i="13"/>
  <c r="AD1715" i="13"/>
  <c r="Z1716" i="13" a="1"/>
  <c r="Z1716" i="13" s="1"/>
  <c r="X1716" i="13"/>
  <c r="Y1716" i="13" a="1"/>
  <c r="Y1716" i="13" s="1"/>
  <c r="P1717" i="13"/>
  <c r="L1719" i="13"/>
  <c r="O1719" i="13" s="1"/>
  <c r="M1718" i="13"/>
  <c r="N1718" i="13"/>
  <c r="U1717" i="13"/>
  <c r="AB1717" i="13" l="1" a="1"/>
  <c r="AB1717" i="13" s="1"/>
  <c r="AC1717" i="13" a="1"/>
  <c r="AC1717" i="13" s="1"/>
  <c r="V1717" i="13"/>
  <c r="W1717" i="13"/>
  <c r="S1717" i="13"/>
  <c r="R1717" i="13"/>
  <c r="Q1717" i="13"/>
  <c r="AA1716" i="13"/>
  <c r="AD1716" i="13"/>
  <c r="Z1717" i="13" a="1"/>
  <c r="Z1717" i="13" s="1"/>
  <c r="X1717" i="13"/>
  <c r="Y1717" i="13" a="1"/>
  <c r="Y1717" i="13" s="1"/>
  <c r="L1720" i="13"/>
  <c r="O1720" i="13" s="1"/>
  <c r="N1719" i="13"/>
  <c r="M1719" i="13"/>
  <c r="P1718" i="13"/>
  <c r="U1718" i="13"/>
  <c r="AB1718" i="13" l="1" a="1"/>
  <c r="AB1718" i="13" s="1"/>
  <c r="AC1718" i="13" a="1"/>
  <c r="AC1718" i="13" s="1"/>
  <c r="V1718" i="13"/>
  <c r="W1718" i="13"/>
  <c r="Q1718" i="13"/>
  <c r="R1718" i="13"/>
  <c r="S1718" i="13"/>
  <c r="AA1717" i="13"/>
  <c r="AD1717" i="13"/>
  <c r="Y1718" i="13" a="1"/>
  <c r="Y1718" i="13" s="1"/>
  <c r="X1718" i="13"/>
  <c r="Z1718" i="13" a="1"/>
  <c r="Z1718" i="13" s="1"/>
  <c r="P1719" i="13"/>
  <c r="L1721" i="13"/>
  <c r="O1721" i="13" s="1"/>
  <c r="M1720" i="13"/>
  <c r="N1720" i="13"/>
  <c r="U1719" i="13"/>
  <c r="AC1719" i="13" l="1" a="1"/>
  <c r="AC1719" i="13" s="1"/>
  <c r="AB1719" i="13" a="1"/>
  <c r="AB1719" i="13" s="1"/>
  <c r="W1719" i="13"/>
  <c r="V1719" i="13"/>
  <c r="Q1719" i="13"/>
  <c r="S1719" i="13"/>
  <c r="R1719" i="13"/>
  <c r="AA1718" i="13"/>
  <c r="AD1718" i="13"/>
  <c r="Y1719" i="13" a="1"/>
  <c r="Y1719" i="13" s="1"/>
  <c r="X1719" i="13"/>
  <c r="Z1719" i="13" a="1"/>
  <c r="Z1719" i="13" s="1"/>
  <c r="L1722" i="13"/>
  <c r="O1722" i="13" s="1"/>
  <c r="M1721" i="13"/>
  <c r="N1721" i="13"/>
  <c r="P1720" i="13"/>
  <c r="U1720" i="13"/>
  <c r="AB1720" i="13" l="1" a="1"/>
  <c r="AB1720" i="13" s="1"/>
  <c r="AC1720" i="13" a="1"/>
  <c r="AC1720" i="13" s="1"/>
  <c r="V1720" i="13"/>
  <c r="W1720" i="13"/>
  <c r="R1720" i="13"/>
  <c r="Q1720" i="13"/>
  <c r="S1720" i="13"/>
  <c r="AA1719" i="13"/>
  <c r="AD1719" i="13"/>
  <c r="Z1720" i="13" a="1"/>
  <c r="Z1720" i="13" s="1"/>
  <c r="Y1720" i="13" a="1"/>
  <c r="Y1720" i="13" s="1"/>
  <c r="X1720" i="13"/>
  <c r="P1721" i="13"/>
  <c r="L1723" i="13"/>
  <c r="O1723" i="13" s="1"/>
  <c r="N1722" i="13"/>
  <c r="M1722" i="13"/>
  <c r="U1721" i="13"/>
  <c r="AB1721" i="13" l="1" a="1"/>
  <c r="AB1721" i="13" s="1"/>
  <c r="W1721" i="13"/>
  <c r="AC1721" i="13" a="1"/>
  <c r="AC1721" i="13" s="1"/>
  <c r="V1721" i="13"/>
  <c r="Q1721" i="13"/>
  <c r="R1721" i="13"/>
  <c r="S1721" i="13"/>
  <c r="AA1720" i="13"/>
  <c r="AD1720" i="13"/>
  <c r="Y1721" i="13" a="1"/>
  <c r="Y1721" i="13" s="1"/>
  <c r="Z1721" i="13" a="1"/>
  <c r="Z1721" i="13" s="1"/>
  <c r="X1721" i="13"/>
  <c r="L1724" i="13"/>
  <c r="O1724" i="13" s="1"/>
  <c r="N1723" i="13"/>
  <c r="M1723" i="13"/>
  <c r="P1722" i="13"/>
  <c r="U1722" i="13"/>
  <c r="AC1722" i="13" l="1" a="1"/>
  <c r="AC1722" i="13" s="1"/>
  <c r="AB1722" i="13" a="1"/>
  <c r="AB1722" i="13" s="1"/>
  <c r="V1722" i="13"/>
  <c r="W1722" i="13"/>
  <c r="S1722" i="13"/>
  <c r="R1722" i="13"/>
  <c r="Q1722" i="13"/>
  <c r="AA1721" i="13"/>
  <c r="AD1721" i="13"/>
  <c r="Y1722" i="13" a="1"/>
  <c r="Y1722" i="13" s="1"/>
  <c r="X1722" i="13"/>
  <c r="Z1722" i="13" a="1"/>
  <c r="Z1722" i="13" s="1"/>
  <c r="P1723" i="13"/>
  <c r="L1725" i="13"/>
  <c r="O1725" i="13" s="1"/>
  <c r="N1724" i="13"/>
  <c r="M1724" i="13"/>
  <c r="U1723" i="13"/>
  <c r="AB1723" i="13" l="1" a="1"/>
  <c r="AB1723" i="13" s="1"/>
  <c r="AC1723" i="13" a="1"/>
  <c r="AC1723" i="13" s="1"/>
  <c r="W1723" i="13"/>
  <c r="V1723" i="13"/>
  <c r="R1723" i="13"/>
  <c r="S1723" i="13"/>
  <c r="Q1723" i="13"/>
  <c r="AA1722" i="13"/>
  <c r="AD1722" i="13"/>
  <c r="Z1723" i="13" a="1"/>
  <c r="Z1723" i="13" s="1"/>
  <c r="Y1723" i="13" a="1"/>
  <c r="Y1723" i="13" s="1"/>
  <c r="X1723" i="13"/>
  <c r="L1726" i="13"/>
  <c r="O1726" i="13" s="1"/>
  <c r="N1725" i="13"/>
  <c r="M1725" i="13"/>
  <c r="P1724" i="13"/>
  <c r="U1724" i="13"/>
  <c r="AB1724" i="13" l="1" a="1"/>
  <c r="AB1724" i="13" s="1"/>
  <c r="AC1724" i="13" a="1"/>
  <c r="AC1724" i="13" s="1"/>
  <c r="V1724" i="13"/>
  <c r="W1724" i="13"/>
  <c r="S1724" i="13"/>
  <c r="Q1724" i="13"/>
  <c r="R1724" i="13"/>
  <c r="AD1723" i="13"/>
  <c r="AA1723" i="13"/>
  <c r="X1724" i="13"/>
  <c r="Z1724" i="13" a="1"/>
  <c r="Z1724" i="13" s="1"/>
  <c r="Y1724" i="13" a="1"/>
  <c r="Y1724" i="13" s="1"/>
  <c r="P1725" i="13"/>
  <c r="L1727" i="13"/>
  <c r="O1727" i="13" s="1"/>
  <c r="M1726" i="13"/>
  <c r="N1726" i="13"/>
  <c r="U1725" i="13"/>
  <c r="AB1725" i="13" l="1" a="1"/>
  <c r="AB1725" i="13" s="1"/>
  <c r="AC1725" i="13" a="1"/>
  <c r="AC1725" i="13" s="1"/>
  <c r="V1725" i="13"/>
  <c r="W1725" i="13"/>
  <c r="R1725" i="13"/>
  <c r="Q1725" i="13"/>
  <c r="S1725" i="13"/>
  <c r="AD1724" i="13"/>
  <c r="AA1724" i="13"/>
  <c r="X1725" i="13"/>
  <c r="Z1725" i="13" a="1"/>
  <c r="Z1725" i="13" s="1"/>
  <c r="Y1725" i="13" a="1"/>
  <c r="Y1725" i="13" s="1"/>
  <c r="L1728" i="13"/>
  <c r="O1728" i="13" s="1"/>
  <c r="N1727" i="13"/>
  <c r="M1727" i="13"/>
  <c r="P1726" i="13"/>
  <c r="U1726" i="13"/>
  <c r="AC1726" i="13" l="1" a="1"/>
  <c r="AC1726" i="13" s="1"/>
  <c r="AB1726" i="13" a="1"/>
  <c r="AB1726" i="13" s="1"/>
  <c r="W1726" i="13"/>
  <c r="V1726" i="13"/>
  <c r="S1726" i="13"/>
  <c r="R1726" i="13"/>
  <c r="Q1726" i="13"/>
  <c r="AD1725" i="13"/>
  <c r="AA1725" i="13"/>
  <c r="Y1726" i="13" a="1"/>
  <c r="Y1726" i="13" s="1"/>
  <c r="X1726" i="13"/>
  <c r="Z1726" i="13" a="1"/>
  <c r="Z1726" i="13" s="1"/>
  <c r="P1727" i="13"/>
  <c r="L1729" i="13"/>
  <c r="O1729" i="13" s="1"/>
  <c r="M1728" i="13"/>
  <c r="N1728" i="13"/>
  <c r="U1727" i="13"/>
  <c r="AB1727" i="13" l="1" a="1"/>
  <c r="AB1727" i="13" s="1"/>
  <c r="AC1727" i="13" a="1"/>
  <c r="AC1727" i="13" s="1"/>
  <c r="V1727" i="13"/>
  <c r="W1727" i="13"/>
  <c r="S1727" i="13"/>
  <c r="Q1727" i="13"/>
  <c r="R1727" i="13"/>
  <c r="AA1726" i="13"/>
  <c r="AD1726" i="13"/>
  <c r="Z1727" i="13" a="1"/>
  <c r="Z1727" i="13" s="1"/>
  <c r="Y1727" i="13" a="1"/>
  <c r="Y1727" i="13" s="1"/>
  <c r="X1727" i="13"/>
  <c r="L1730" i="13"/>
  <c r="O1730" i="13" s="1"/>
  <c r="M1729" i="13"/>
  <c r="N1729" i="13"/>
  <c r="P1728" i="13"/>
  <c r="U1728" i="13"/>
  <c r="AB1728" i="13" l="1" a="1"/>
  <c r="AB1728" i="13" s="1"/>
  <c r="AC1728" i="13" a="1"/>
  <c r="AC1728" i="13" s="1"/>
  <c r="V1728" i="13"/>
  <c r="W1728" i="13"/>
  <c r="S1728" i="13"/>
  <c r="R1728" i="13"/>
  <c r="Q1728" i="13"/>
  <c r="AD1727" i="13"/>
  <c r="AA1727" i="13"/>
  <c r="Z1728" i="13" a="1"/>
  <c r="Z1728" i="13" s="1"/>
  <c r="X1728" i="13"/>
  <c r="Y1728" i="13" a="1"/>
  <c r="Y1728" i="13" s="1"/>
  <c r="P1729" i="13"/>
  <c r="L1731" i="13"/>
  <c r="O1731" i="13" s="1"/>
  <c r="M1730" i="13"/>
  <c r="N1730" i="13"/>
  <c r="U1729" i="13"/>
  <c r="AC1729" i="13" l="1" a="1"/>
  <c r="AC1729" i="13" s="1"/>
  <c r="AB1729" i="13" a="1"/>
  <c r="AB1729" i="13" s="1"/>
  <c r="V1729" i="13"/>
  <c r="W1729" i="13"/>
  <c r="S1729" i="13"/>
  <c r="Q1729" i="13"/>
  <c r="R1729" i="13"/>
  <c r="AD1728" i="13"/>
  <c r="AA1728" i="13"/>
  <c r="Z1729" i="13" a="1"/>
  <c r="Z1729" i="13" s="1"/>
  <c r="Y1729" i="13" a="1"/>
  <c r="Y1729" i="13" s="1"/>
  <c r="X1729" i="13"/>
  <c r="L1732" i="13"/>
  <c r="O1732" i="13" s="1"/>
  <c r="N1731" i="13"/>
  <c r="M1731" i="13"/>
  <c r="P1730" i="13"/>
  <c r="U1730" i="13"/>
  <c r="AB1730" i="13" l="1" a="1"/>
  <c r="AB1730" i="13" s="1"/>
  <c r="AC1730" i="13" a="1"/>
  <c r="AC1730" i="13" s="1"/>
  <c r="W1730" i="13"/>
  <c r="V1730" i="13"/>
  <c r="R1730" i="13"/>
  <c r="S1730" i="13"/>
  <c r="Q1730" i="13"/>
  <c r="AA1729" i="13"/>
  <c r="AD1729" i="13"/>
  <c r="Z1730" i="13" a="1"/>
  <c r="Z1730" i="13" s="1"/>
  <c r="X1730" i="13"/>
  <c r="Y1730" i="13" a="1"/>
  <c r="Y1730" i="13" s="1"/>
  <c r="P1731" i="13"/>
  <c r="L1733" i="13"/>
  <c r="O1733" i="13" s="1"/>
  <c r="N1732" i="13"/>
  <c r="M1732" i="13"/>
  <c r="U1731" i="13"/>
  <c r="AC1731" i="13" l="1" a="1"/>
  <c r="AC1731" i="13" s="1"/>
  <c r="AB1731" i="13" a="1"/>
  <c r="AB1731" i="13" s="1"/>
  <c r="V1731" i="13"/>
  <c r="W1731" i="13"/>
  <c r="Q1731" i="13"/>
  <c r="R1731" i="13"/>
  <c r="S1731" i="13"/>
  <c r="AA1730" i="13"/>
  <c r="AD1730" i="13"/>
  <c r="Z1731" i="13" a="1"/>
  <c r="Z1731" i="13" s="1"/>
  <c r="Y1731" i="13" a="1"/>
  <c r="Y1731" i="13" s="1"/>
  <c r="X1731" i="13"/>
  <c r="L1734" i="13"/>
  <c r="O1734" i="13" s="1"/>
  <c r="N1733" i="13"/>
  <c r="M1733" i="13"/>
  <c r="P1732" i="13"/>
  <c r="U1732" i="13"/>
  <c r="AB1732" i="13" l="1" a="1"/>
  <c r="AB1732" i="13" s="1"/>
  <c r="AC1732" i="13" a="1"/>
  <c r="AC1732" i="13" s="1"/>
  <c r="W1732" i="13"/>
  <c r="V1732" i="13"/>
  <c r="S1732" i="13"/>
  <c r="R1732" i="13"/>
  <c r="Q1732" i="13"/>
  <c r="AA1731" i="13"/>
  <c r="AD1731" i="13"/>
  <c r="Z1732" i="13" a="1"/>
  <c r="Z1732" i="13" s="1"/>
  <c r="X1732" i="13"/>
  <c r="Y1732" i="13" a="1"/>
  <c r="Y1732" i="13" s="1"/>
  <c r="P1733" i="13"/>
  <c r="L1735" i="13"/>
  <c r="O1735" i="13" s="1"/>
  <c r="M1734" i="13"/>
  <c r="N1734" i="13"/>
  <c r="U1733" i="13"/>
  <c r="AC1733" i="13" l="1" a="1"/>
  <c r="AC1733" i="13" s="1"/>
  <c r="AB1733" i="13" a="1"/>
  <c r="AB1733" i="13" s="1"/>
  <c r="V1733" i="13"/>
  <c r="W1733" i="13"/>
  <c r="S1733" i="13"/>
  <c r="R1733" i="13"/>
  <c r="Q1733" i="13"/>
  <c r="AD1732" i="13"/>
  <c r="AA1732" i="13"/>
  <c r="Z1733" i="13" a="1"/>
  <c r="Z1733" i="13" s="1"/>
  <c r="Y1733" i="13" a="1"/>
  <c r="Y1733" i="13" s="1"/>
  <c r="X1733" i="13"/>
  <c r="L1736" i="13"/>
  <c r="O1736" i="13" s="1"/>
  <c r="N1735" i="13"/>
  <c r="M1735" i="13"/>
  <c r="P1734" i="13"/>
  <c r="U1734" i="13"/>
  <c r="AB1734" i="13" l="1" a="1"/>
  <c r="AB1734" i="13" s="1"/>
  <c r="AC1734" i="13" a="1"/>
  <c r="AC1734" i="13" s="1"/>
  <c r="W1734" i="13"/>
  <c r="V1734" i="13"/>
  <c r="R1734" i="13"/>
  <c r="Q1734" i="13"/>
  <c r="S1734" i="13"/>
  <c r="AA1733" i="13"/>
  <c r="AD1733" i="13"/>
  <c r="Z1734" i="13" a="1"/>
  <c r="Z1734" i="13" s="1"/>
  <c r="Y1734" i="13" a="1"/>
  <c r="Y1734" i="13" s="1"/>
  <c r="X1734" i="13"/>
  <c r="P1735" i="13"/>
  <c r="L1737" i="13"/>
  <c r="O1737" i="13" s="1"/>
  <c r="N1736" i="13"/>
  <c r="M1736" i="13"/>
  <c r="U1735" i="13"/>
  <c r="AB1735" i="13" l="1" a="1"/>
  <c r="AB1735" i="13" s="1"/>
  <c r="AC1735" i="13" a="1"/>
  <c r="AC1735" i="13" s="1"/>
  <c r="W1735" i="13"/>
  <c r="V1735" i="13"/>
  <c r="R1735" i="13"/>
  <c r="S1735" i="13"/>
  <c r="Q1735" i="13"/>
  <c r="AD1734" i="13"/>
  <c r="AA1734" i="13"/>
  <c r="Y1735" i="13" a="1"/>
  <c r="Y1735" i="13" s="1"/>
  <c r="X1735" i="13"/>
  <c r="Z1735" i="13" a="1"/>
  <c r="Z1735" i="13" s="1"/>
  <c r="L1738" i="13"/>
  <c r="O1738" i="13" s="1"/>
  <c r="N1737" i="13"/>
  <c r="M1737" i="13"/>
  <c r="P1736" i="13"/>
  <c r="U1736" i="13"/>
  <c r="AC1736" i="13" l="1" a="1"/>
  <c r="AC1736" i="13" s="1"/>
  <c r="AB1736" i="13" a="1"/>
  <c r="AB1736" i="13" s="1"/>
  <c r="V1736" i="13"/>
  <c r="W1736" i="13"/>
  <c r="S1736" i="13"/>
  <c r="Q1736" i="13"/>
  <c r="R1736" i="13"/>
  <c r="AD1735" i="13"/>
  <c r="AA1735" i="13"/>
  <c r="Y1736" i="13" a="1"/>
  <c r="Y1736" i="13" s="1"/>
  <c r="Z1736" i="13" a="1"/>
  <c r="Z1736" i="13" s="1"/>
  <c r="X1736" i="13"/>
  <c r="P1737" i="13"/>
  <c r="L1739" i="13"/>
  <c r="O1739" i="13" s="1"/>
  <c r="N1738" i="13"/>
  <c r="M1738" i="13"/>
  <c r="U1737" i="13"/>
  <c r="AC1737" i="13" l="1" a="1"/>
  <c r="AC1737" i="13" s="1"/>
  <c r="AB1737" i="13" a="1"/>
  <c r="AB1737" i="13" s="1"/>
  <c r="V1737" i="13"/>
  <c r="W1737" i="13"/>
  <c r="S1737" i="13"/>
  <c r="Q1737" i="13"/>
  <c r="R1737" i="13"/>
  <c r="AA1736" i="13"/>
  <c r="AD1736" i="13"/>
  <c r="Y1737" i="13" a="1"/>
  <c r="Y1737" i="13" s="1"/>
  <c r="Z1737" i="13" a="1"/>
  <c r="Z1737" i="13" s="1"/>
  <c r="X1737" i="13"/>
  <c r="L1740" i="13"/>
  <c r="O1740" i="13" s="1"/>
  <c r="M1739" i="13"/>
  <c r="N1739" i="13"/>
  <c r="P1738" i="13"/>
  <c r="U1738" i="13"/>
  <c r="AB1738" i="13" l="1" a="1"/>
  <c r="AB1738" i="13" s="1"/>
  <c r="AC1738" i="13" a="1"/>
  <c r="AC1738" i="13" s="1"/>
  <c r="W1738" i="13"/>
  <c r="V1738" i="13"/>
  <c r="R1738" i="13"/>
  <c r="Q1738" i="13"/>
  <c r="S1738" i="13"/>
  <c r="AA1737" i="13"/>
  <c r="AD1737" i="13"/>
  <c r="Z1738" i="13" a="1"/>
  <c r="Z1738" i="13" s="1"/>
  <c r="X1738" i="13"/>
  <c r="Y1738" i="13" a="1"/>
  <c r="Y1738" i="13" s="1"/>
  <c r="P1739" i="13"/>
  <c r="L1741" i="13"/>
  <c r="O1741" i="13" s="1"/>
  <c r="M1740" i="13"/>
  <c r="N1740" i="13"/>
  <c r="U1739" i="13"/>
  <c r="AC1739" i="13" l="1" a="1"/>
  <c r="AC1739" i="13" s="1"/>
  <c r="AB1739" i="13" a="1"/>
  <c r="AB1739" i="13" s="1"/>
  <c r="V1739" i="13"/>
  <c r="W1739" i="13"/>
  <c r="Q1739" i="13"/>
  <c r="S1739" i="13"/>
  <c r="R1739" i="13"/>
  <c r="AD1738" i="13"/>
  <c r="AA1738" i="13"/>
  <c r="Y1739" i="13" a="1"/>
  <c r="Y1739" i="13" s="1"/>
  <c r="Z1739" i="13" a="1"/>
  <c r="Z1739" i="13" s="1"/>
  <c r="X1739" i="13"/>
  <c r="L1742" i="13"/>
  <c r="O1742" i="13" s="1"/>
  <c r="N1741" i="13"/>
  <c r="M1741" i="13"/>
  <c r="P1740" i="13"/>
  <c r="U1740" i="13"/>
  <c r="AC1740" i="13" l="1" a="1"/>
  <c r="AC1740" i="13" s="1"/>
  <c r="AB1740" i="13" a="1"/>
  <c r="AB1740" i="13" s="1"/>
  <c r="W1740" i="13"/>
  <c r="V1740" i="13"/>
  <c r="R1740" i="13"/>
  <c r="Q1740" i="13"/>
  <c r="S1740" i="13"/>
  <c r="AD1739" i="13"/>
  <c r="AA1739" i="13"/>
  <c r="Y1740" i="13" a="1"/>
  <c r="Y1740" i="13" s="1"/>
  <c r="Z1740" i="13" a="1"/>
  <c r="Z1740" i="13" s="1"/>
  <c r="X1740" i="13"/>
  <c r="P1741" i="13"/>
  <c r="L1743" i="13"/>
  <c r="O1743" i="13" s="1"/>
  <c r="M1742" i="13"/>
  <c r="N1742" i="13"/>
  <c r="U1741" i="13"/>
  <c r="AB1741" i="13" l="1" a="1"/>
  <c r="AB1741" i="13" s="1"/>
  <c r="AC1741" i="13" a="1"/>
  <c r="AC1741" i="13" s="1"/>
  <c r="V1741" i="13"/>
  <c r="W1741" i="13"/>
  <c r="R1741" i="13"/>
  <c r="Q1741" i="13"/>
  <c r="S1741" i="13"/>
  <c r="AA1740" i="13"/>
  <c r="AD1740" i="13"/>
  <c r="Z1741" i="13" a="1"/>
  <c r="Z1741" i="13" s="1"/>
  <c r="Y1741" i="13" a="1"/>
  <c r="Y1741" i="13" s="1"/>
  <c r="X1741" i="13"/>
  <c r="L1744" i="13"/>
  <c r="O1744" i="13" s="1"/>
  <c r="N1743" i="13"/>
  <c r="M1743" i="13"/>
  <c r="P1742" i="13"/>
  <c r="U1742" i="13"/>
  <c r="AC1742" i="13" l="1" a="1"/>
  <c r="AC1742" i="13" s="1"/>
  <c r="AB1742" i="13" a="1"/>
  <c r="AB1742" i="13" s="1"/>
  <c r="W1742" i="13"/>
  <c r="V1742" i="13"/>
  <c r="S1742" i="13"/>
  <c r="Q1742" i="13"/>
  <c r="R1742" i="13"/>
  <c r="AD1741" i="13"/>
  <c r="AA1741" i="13"/>
  <c r="Z1742" i="13" a="1"/>
  <c r="Z1742" i="13" s="1"/>
  <c r="Y1742" i="13" a="1"/>
  <c r="Y1742" i="13" s="1"/>
  <c r="X1742" i="13"/>
  <c r="P1743" i="13"/>
  <c r="L1745" i="13"/>
  <c r="O1745" i="13" s="1"/>
  <c r="M1744" i="13"/>
  <c r="N1744" i="13"/>
  <c r="U1743" i="13"/>
  <c r="AC1743" i="13" l="1" a="1"/>
  <c r="AC1743" i="13" s="1"/>
  <c r="AB1743" i="13" a="1"/>
  <c r="AB1743" i="13" s="1"/>
  <c r="V1743" i="13"/>
  <c r="W1743" i="13"/>
  <c r="S1743" i="13"/>
  <c r="Q1743" i="13"/>
  <c r="R1743" i="13"/>
  <c r="AD1742" i="13"/>
  <c r="AA1742" i="13"/>
  <c r="Z1743" i="13" a="1"/>
  <c r="Z1743" i="13" s="1"/>
  <c r="X1743" i="13"/>
  <c r="Y1743" i="13" a="1"/>
  <c r="Y1743" i="13" s="1"/>
  <c r="L1746" i="13"/>
  <c r="O1746" i="13" s="1"/>
  <c r="M1745" i="13"/>
  <c r="N1745" i="13"/>
  <c r="P1744" i="13"/>
  <c r="U1744" i="13"/>
  <c r="AB1744" i="13" l="1" a="1"/>
  <c r="AB1744" i="13" s="1"/>
  <c r="W1744" i="13"/>
  <c r="AC1744" i="13" a="1"/>
  <c r="AC1744" i="13" s="1"/>
  <c r="V1744" i="13"/>
  <c r="R1744" i="13"/>
  <c r="Q1744" i="13"/>
  <c r="S1744" i="13"/>
  <c r="AA1743" i="13"/>
  <c r="AD1743" i="13"/>
  <c r="Y1744" i="13" a="1"/>
  <c r="Y1744" i="13" s="1"/>
  <c r="X1744" i="13"/>
  <c r="Z1744" i="13" a="1"/>
  <c r="Z1744" i="13" s="1"/>
  <c r="P1745" i="13"/>
  <c r="L1747" i="13"/>
  <c r="O1747" i="13" s="1"/>
  <c r="M1746" i="13"/>
  <c r="N1746" i="13"/>
  <c r="U1745" i="13"/>
  <c r="AC1745" i="13" l="1" a="1"/>
  <c r="AC1745" i="13" s="1"/>
  <c r="AB1745" i="13" a="1"/>
  <c r="AB1745" i="13" s="1"/>
  <c r="W1745" i="13"/>
  <c r="V1745" i="13"/>
  <c r="S1745" i="13"/>
  <c r="Q1745" i="13"/>
  <c r="R1745" i="13"/>
  <c r="AA1744" i="13"/>
  <c r="AD1744" i="13"/>
  <c r="Z1745" i="13" a="1"/>
  <c r="Z1745" i="13" s="1"/>
  <c r="Y1745" i="13" a="1"/>
  <c r="Y1745" i="13" s="1"/>
  <c r="X1745" i="13"/>
  <c r="L1748" i="13"/>
  <c r="O1748" i="13" s="1"/>
  <c r="N1747" i="13"/>
  <c r="M1747" i="13"/>
  <c r="P1746" i="13"/>
  <c r="U1746" i="13"/>
  <c r="AB1746" i="13" l="1" a="1"/>
  <c r="AB1746" i="13" s="1"/>
  <c r="AC1746" i="13" a="1"/>
  <c r="AC1746" i="13" s="1"/>
  <c r="V1746" i="13"/>
  <c r="W1746" i="13"/>
  <c r="S1746" i="13"/>
  <c r="R1746" i="13"/>
  <c r="Q1746" i="13"/>
  <c r="AD1745" i="13"/>
  <c r="AA1745" i="13"/>
  <c r="Z1746" i="13" a="1"/>
  <c r="Z1746" i="13" s="1"/>
  <c r="X1746" i="13"/>
  <c r="Y1746" i="13" a="1"/>
  <c r="Y1746" i="13" s="1"/>
  <c r="P1747" i="13"/>
  <c r="L1749" i="13"/>
  <c r="O1749" i="13" s="1"/>
  <c r="N1748" i="13"/>
  <c r="M1748" i="13"/>
  <c r="U1747" i="13"/>
  <c r="AC1747" i="13" l="1" a="1"/>
  <c r="AC1747" i="13" s="1"/>
  <c r="AB1747" i="13" a="1"/>
  <c r="AB1747" i="13" s="1"/>
  <c r="V1747" i="13"/>
  <c r="W1747" i="13"/>
  <c r="S1747" i="13"/>
  <c r="Q1747" i="13"/>
  <c r="R1747" i="13"/>
  <c r="AA1746" i="13"/>
  <c r="AD1746" i="13"/>
  <c r="Z1747" i="13" a="1"/>
  <c r="Z1747" i="13" s="1"/>
  <c r="Y1747" i="13" a="1"/>
  <c r="Y1747" i="13" s="1"/>
  <c r="X1747" i="13"/>
  <c r="L1750" i="13"/>
  <c r="O1750" i="13" s="1"/>
  <c r="M1749" i="13"/>
  <c r="N1749" i="13"/>
  <c r="P1748" i="13"/>
  <c r="U1748" i="13"/>
  <c r="AB1748" i="13" l="1" a="1"/>
  <c r="AB1748" i="13" s="1"/>
  <c r="AC1748" i="13" a="1"/>
  <c r="AC1748" i="13" s="1"/>
  <c r="V1748" i="13"/>
  <c r="W1748" i="13"/>
  <c r="R1748" i="13"/>
  <c r="S1748" i="13"/>
  <c r="Q1748" i="13"/>
  <c r="AA1747" i="13"/>
  <c r="AD1747" i="13"/>
  <c r="X1748" i="13"/>
  <c r="Z1748" i="13" a="1"/>
  <c r="Z1748" i="13" s="1"/>
  <c r="Y1748" i="13" a="1"/>
  <c r="Y1748" i="13" s="1"/>
  <c r="P1749" i="13"/>
  <c r="L1751" i="13"/>
  <c r="O1751" i="13" s="1"/>
  <c r="N1750" i="13"/>
  <c r="M1750" i="13"/>
  <c r="U1749" i="13"/>
  <c r="AC1749" i="13" l="1" a="1"/>
  <c r="AC1749" i="13" s="1"/>
  <c r="V1749" i="13"/>
  <c r="W1749" i="13"/>
  <c r="AB1749" i="13" a="1"/>
  <c r="AB1749" i="13" s="1"/>
  <c r="Q1749" i="13"/>
  <c r="R1749" i="13"/>
  <c r="S1749" i="13"/>
  <c r="AD1748" i="13"/>
  <c r="AA1748" i="13"/>
  <c r="Z1749" i="13" a="1"/>
  <c r="Z1749" i="13" s="1"/>
  <c r="Y1749" i="13" a="1"/>
  <c r="Y1749" i="13" s="1"/>
  <c r="X1749" i="13"/>
  <c r="L1752" i="13"/>
  <c r="O1752" i="13" s="1"/>
  <c r="M1751" i="13"/>
  <c r="N1751" i="13"/>
  <c r="P1750" i="13"/>
  <c r="U1750" i="13"/>
  <c r="AC1750" i="13" l="1" a="1"/>
  <c r="AC1750" i="13" s="1"/>
  <c r="AB1750" i="13" a="1"/>
  <c r="AB1750" i="13" s="1"/>
  <c r="V1750" i="13"/>
  <c r="W1750" i="13"/>
  <c r="R1750" i="13"/>
  <c r="Q1750" i="13"/>
  <c r="S1750" i="13"/>
  <c r="AA1749" i="13"/>
  <c r="AD1749" i="13"/>
  <c r="Z1750" i="13" a="1"/>
  <c r="Z1750" i="13" s="1"/>
  <c r="Y1750" i="13" a="1"/>
  <c r="Y1750" i="13" s="1"/>
  <c r="X1750" i="13"/>
  <c r="P1751" i="13"/>
  <c r="L1753" i="13"/>
  <c r="O1753" i="13" s="1"/>
  <c r="N1752" i="13"/>
  <c r="M1752" i="13"/>
  <c r="U1751" i="13"/>
  <c r="AC1751" i="13" l="1" a="1"/>
  <c r="AC1751" i="13" s="1"/>
  <c r="AB1751" i="13" a="1"/>
  <c r="AB1751" i="13" s="1"/>
  <c r="V1751" i="13"/>
  <c r="W1751" i="13"/>
  <c r="Q1751" i="13"/>
  <c r="S1751" i="13"/>
  <c r="R1751" i="13"/>
  <c r="AD1750" i="13"/>
  <c r="AA1750" i="13"/>
  <c r="Z1751" i="13" a="1"/>
  <c r="Z1751" i="13" s="1"/>
  <c r="Y1751" i="13" a="1"/>
  <c r="Y1751" i="13" s="1"/>
  <c r="X1751" i="13"/>
  <c r="L1754" i="13"/>
  <c r="O1754" i="13" s="1"/>
  <c r="N1753" i="13"/>
  <c r="M1753" i="13"/>
  <c r="P1752" i="13"/>
  <c r="U1752" i="13"/>
  <c r="AC1752" i="13" l="1" a="1"/>
  <c r="AC1752" i="13" s="1"/>
  <c r="AB1752" i="13" a="1"/>
  <c r="AB1752" i="13" s="1"/>
  <c r="V1752" i="13"/>
  <c r="W1752" i="13"/>
  <c r="S1752" i="13"/>
  <c r="R1752" i="13"/>
  <c r="Q1752" i="13"/>
  <c r="AA1751" i="13"/>
  <c r="AD1751" i="13"/>
  <c r="X1752" i="13"/>
  <c r="Z1752" i="13" a="1"/>
  <c r="Z1752" i="13" s="1"/>
  <c r="Y1752" i="13" a="1"/>
  <c r="Y1752" i="13" s="1"/>
  <c r="P1753" i="13"/>
  <c r="L1755" i="13"/>
  <c r="O1755" i="13" s="1"/>
  <c r="N1754" i="13"/>
  <c r="M1754" i="13"/>
  <c r="U1753" i="13"/>
  <c r="AC1753" i="13" l="1" a="1"/>
  <c r="AC1753" i="13" s="1"/>
  <c r="AB1753" i="13" a="1"/>
  <c r="AB1753" i="13" s="1"/>
  <c r="W1753" i="13"/>
  <c r="V1753" i="13"/>
  <c r="Q1753" i="13"/>
  <c r="S1753" i="13"/>
  <c r="R1753" i="13"/>
  <c r="AD1752" i="13"/>
  <c r="AA1752" i="13"/>
  <c r="Z1753" i="13" a="1"/>
  <c r="Z1753" i="13" s="1"/>
  <c r="X1753" i="13"/>
  <c r="Y1753" i="13" a="1"/>
  <c r="Y1753" i="13" s="1"/>
  <c r="L1756" i="13"/>
  <c r="O1756" i="13" s="1"/>
  <c r="N1755" i="13"/>
  <c r="M1755" i="13"/>
  <c r="P1754" i="13"/>
  <c r="U1754" i="13"/>
  <c r="AC1754" i="13" l="1" a="1"/>
  <c r="AC1754" i="13" s="1"/>
  <c r="AB1754" i="13" a="1"/>
  <c r="AB1754" i="13" s="1"/>
  <c r="W1754" i="13"/>
  <c r="V1754" i="13"/>
  <c r="Q1754" i="13"/>
  <c r="R1754" i="13"/>
  <c r="S1754" i="13"/>
  <c r="AD1753" i="13"/>
  <c r="AA1753" i="13"/>
  <c r="Y1754" i="13" a="1"/>
  <c r="Y1754" i="13" s="1"/>
  <c r="Z1754" i="13" a="1"/>
  <c r="Z1754" i="13" s="1"/>
  <c r="X1754" i="13"/>
  <c r="P1755" i="13"/>
  <c r="L1757" i="13"/>
  <c r="O1757" i="13" s="1"/>
  <c r="N1756" i="13"/>
  <c r="M1756" i="13"/>
  <c r="U1755" i="13"/>
  <c r="AC1755" i="13" l="1" a="1"/>
  <c r="AC1755" i="13" s="1"/>
  <c r="AB1755" i="13" a="1"/>
  <c r="AB1755" i="13" s="1"/>
  <c r="W1755" i="13"/>
  <c r="V1755" i="13"/>
  <c r="R1755" i="13"/>
  <c r="S1755" i="13"/>
  <c r="Q1755" i="13"/>
  <c r="AA1754" i="13"/>
  <c r="AD1754" i="13"/>
  <c r="Z1755" i="13" a="1"/>
  <c r="Z1755" i="13" s="1"/>
  <c r="Y1755" i="13" a="1"/>
  <c r="Y1755" i="13" s="1"/>
  <c r="X1755" i="13"/>
  <c r="L1758" i="13"/>
  <c r="O1758" i="13" s="1"/>
  <c r="N1757" i="13"/>
  <c r="M1757" i="13"/>
  <c r="P1756" i="13"/>
  <c r="U1756" i="13"/>
  <c r="AB1756" i="13" l="1" a="1"/>
  <c r="AB1756" i="13" s="1"/>
  <c r="AC1756" i="13" a="1"/>
  <c r="AC1756" i="13" s="1"/>
  <c r="V1756" i="13"/>
  <c r="W1756" i="13"/>
  <c r="Q1756" i="13"/>
  <c r="R1756" i="13"/>
  <c r="S1756" i="13"/>
  <c r="AD1755" i="13"/>
  <c r="AA1755" i="13"/>
  <c r="Z1756" i="13" a="1"/>
  <c r="Z1756" i="13" s="1"/>
  <c r="Y1756" i="13" a="1"/>
  <c r="Y1756" i="13" s="1"/>
  <c r="X1756" i="13"/>
  <c r="P1757" i="13"/>
  <c r="L1759" i="13"/>
  <c r="O1759" i="13" s="1"/>
  <c r="N1758" i="13"/>
  <c r="M1758" i="13"/>
  <c r="U1757" i="13"/>
  <c r="AB1757" i="13" l="1" a="1"/>
  <c r="AB1757" i="13" s="1"/>
  <c r="AC1757" i="13" a="1"/>
  <c r="AC1757" i="13" s="1"/>
  <c r="V1757" i="13"/>
  <c r="W1757" i="13"/>
  <c r="S1757" i="13"/>
  <c r="Q1757" i="13"/>
  <c r="R1757" i="13"/>
  <c r="AD1756" i="13"/>
  <c r="AA1756" i="13"/>
  <c r="Z1757" i="13" a="1"/>
  <c r="Z1757" i="13" s="1"/>
  <c r="Y1757" i="13" a="1"/>
  <c r="Y1757" i="13" s="1"/>
  <c r="X1757" i="13"/>
  <c r="L1760" i="13"/>
  <c r="O1760" i="13" s="1"/>
  <c r="M1759" i="13"/>
  <c r="N1759" i="13"/>
  <c r="P1758" i="13"/>
  <c r="U1758" i="13"/>
  <c r="AC1758" i="13" l="1" a="1"/>
  <c r="AC1758" i="13" s="1"/>
  <c r="AB1758" i="13" a="1"/>
  <c r="AB1758" i="13" s="1"/>
  <c r="V1758" i="13"/>
  <c r="W1758" i="13"/>
  <c r="S1758" i="13"/>
  <c r="Q1758" i="13"/>
  <c r="R1758" i="13"/>
  <c r="AA1757" i="13"/>
  <c r="AD1757" i="13"/>
  <c r="Z1758" i="13" a="1"/>
  <c r="Z1758" i="13" s="1"/>
  <c r="X1758" i="13"/>
  <c r="Y1758" i="13" a="1"/>
  <c r="Y1758" i="13" s="1"/>
  <c r="P1759" i="13"/>
  <c r="L1761" i="13"/>
  <c r="O1761" i="13" s="1"/>
  <c r="M1760" i="13"/>
  <c r="N1760" i="13"/>
  <c r="U1759" i="13"/>
  <c r="AB1759" i="13" l="1" a="1"/>
  <c r="AB1759" i="13" s="1"/>
  <c r="AC1759" i="13" a="1"/>
  <c r="AC1759" i="13" s="1"/>
  <c r="V1759" i="13"/>
  <c r="W1759" i="13"/>
  <c r="S1759" i="13"/>
  <c r="R1759" i="13"/>
  <c r="Q1759" i="13"/>
  <c r="AD1758" i="13"/>
  <c r="AA1758" i="13"/>
  <c r="Y1759" i="13" a="1"/>
  <c r="Y1759" i="13" s="1"/>
  <c r="X1759" i="13"/>
  <c r="Z1759" i="13" a="1"/>
  <c r="Z1759" i="13" s="1"/>
  <c r="L1762" i="13"/>
  <c r="O1762" i="13" s="1"/>
  <c r="N1761" i="13"/>
  <c r="M1761" i="13"/>
  <c r="P1760" i="13"/>
  <c r="U1760" i="13"/>
  <c r="AB1760" i="13" l="1" a="1"/>
  <c r="AB1760" i="13" s="1"/>
  <c r="AC1760" i="13" a="1"/>
  <c r="AC1760" i="13" s="1"/>
  <c r="V1760" i="13"/>
  <c r="W1760" i="13"/>
  <c r="R1760" i="13"/>
  <c r="S1760" i="13"/>
  <c r="Q1760" i="13"/>
  <c r="AA1759" i="13"/>
  <c r="AD1759" i="13"/>
  <c r="Y1760" i="13" a="1"/>
  <c r="Y1760" i="13" s="1"/>
  <c r="Z1760" i="13" a="1"/>
  <c r="Z1760" i="13" s="1"/>
  <c r="X1760" i="13"/>
  <c r="P1761" i="13"/>
  <c r="L1763" i="13"/>
  <c r="O1763" i="13" s="1"/>
  <c r="M1762" i="13"/>
  <c r="N1762" i="13"/>
  <c r="U1761" i="13"/>
  <c r="AC1761" i="13" l="1" a="1"/>
  <c r="AC1761" i="13" s="1"/>
  <c r="AB1761" i="13" a="1"/>
  <c r="AB1761" i="13" s="1"/>
  <c r="W1761" i="13"/>
  <c r="V1761" i="13"/>
  <c r="R1761" i="13"/>
  <c r="S1761" i="13"/>
  <c r="Q1761" i="13"/>
  <c r="AA1760" i="13"/>
  <c r="AD1760" i="13"/>
  <c r="Y1761" i="13" a="1"/>
  <c r="Y1761" i="13" s="1"/>
  <c r="X1761" i="13"/>
  <c r="Z1761" i="13" a="1"/>
  <c r="Z1761" i="13" s="1"/>
  <c r="L1764" i="13"/>
  <c r="O1764" i="13" s="1"/>
  <c r="M1763" i="13"/>
  <c r="N1763" i="13"/>
  <c r="P1762" i="13"/>
  <c r="U1762" i="13"/>
  <c r="AB1762" i="13" l="1" a="1"/>
  <c r="AB1762" i="13" s="1"/>
  <c r="AC1762" i="13" a="1"/>
  <c r="AC1762" i="13" s="1"/>
  <c r="W1762" i="13"/>
  <c r="V1762" i="13"/>
  <c r="S1762" i="13"/>
  <c r="R1762" i="13"/>
  <c r="Q1762" i="13"/>
  <c r="AA1761" i="13"/>
  <c r="AD1761" i="13"/>
  <c r="Z1762" i="13" a="1"/>
  <c r="Z1762" i="13" s="1"/>
  <c r="Y1762" i="13" a="1"/>
  <c r="Y1762" i="13" s="1"/>
  <c r="X1762" i="13"/>
  <c r="P1763" i="13"/>
  <c r="L1765" i="13"/>
  <c r="O1765" i="13" s="1"/>
  <c r="N1764" i="13"/>
  <c r="M1764" i="13"/>
  <c r="U1763" i="13"/>
  <c r="AB1763" i="13" l="1" a="1"/>
  <c r="AB1763" i="13" s="1"/>
  <c r="AC1763" i="13" a="1"/>
  <c r="AC1763" i="13" s="1"/>
  <c r="V1763" i="13"/>
  <c r="W1763" i="13"/>
  <c r="S1763" i="13"/>
  <c r="Q1763" i="13"/>
  <c r="R1763" i="13"/>
  <c r="AD1762" i="13"/>
  <c r="AA1762" i="13"/>
  <c r="Y1763" i="13" a="1"/>
  <c r="Y1763" i="13" s="1"/>
  <c r="Z1763" i="13" a="1"/>
  <c r="Z1763" i="13" s="1"/>
  <c r="X1763" i="13"/>
  <c r="L1766" i="13"/>
  <c r="O1766" i="13" s="1"/>
  <c r="M1765" i="13"/>
  <c r="N1765" i="13"/>
  <c r="P1764" i="13"/>
  <c r="U1764" i="13"/>
  <c r="AC1764" i="13" l="1" a="1"/>
  <c r="AC1764" i="13" s="1"/>
  <c r="AB1764" i="13" a="1"/>
  <c r="AB1764" i="13" s="1"/>
  <c r="W1764" i="13"/>
  <c r="V1764" i="13"/>
  <c r="Q1764" i="13"/>
  <c r="S1764" i="13"/>
  <c r="R1764" i="13"/>
  <c r="AA1763" i="13"/>
  <c r="AD1763" i="13"/>
  <c r="Y1764" i="13" a="1"/>
  <c r="Y1764" i="13" s="1"/>
  <c r="Z1764" i="13" a="1"/>
  <c r="Z1764" i="13" s="1"/>
  <c r="X1764" i="13"/>
  <c r="P1765" i="13"/>
  <c r="L1767" i="13"/>
  <c r="O1767" i="13" s="1"/>
  <c r="N1766" i="13"/>
  <c r="M1766" i="13"/>
  <c r="U1765" i="13"/>
  <c r="AC1765" i="13" l="1" a="1"/>
  <c r="AC1765" i="13" s="1"/>
  <c r="AB1765" i="13" a="1"/>
  <c r="AB1765" i="13" s="1"/>
  <c r="V1765" i="13"/>
  <c r="W1765" i="13"/>
  <c r="R1765" i="13"/>
  <c r="S1765" i="13"/>
  <c r="Q1765" i="13"/>
  <c r="AA1764" i="13"/>
  <c r="AD1764" i="13"/>
  <c r="Z1765" i="13" a="1"/>
  <c r="Z1765" i="13" s="1"/>
  <c r="X1765" i="13"/>
  <c r="Y1765" i="13" a="1"/>
  <c r="Y1765" i="13" s="1"/>
  <c r="L1768" i="13"/>
  <c r="O1768" i="13" s="1"/>
  <c r="M1767" i="13"/>
  <c r="N1767" i="13"/>
  <c r="P1766" i="13"/>
  <c r="U1766" i="13"/>
  <c r="AC1766" i="13" l="1" a="1"/>
  <c r="AC1766" i="13" s="1"/>
  <c r="AB1766" i="13" a="1"/>
  <c r="AB1766" i="13" s="1"/>
  <c r="W1766" i="13"/>
  <c r="V1766" i="13"/>
  <c r="S1766" i="13"/>
  <c r="R1766" i="13"/>
  <c r="Q1766" i="13"/>
  <c r="AA1765" i="13"/>
  <c r="AD1765" i="13"/>
  <c r="Z1766" i="13" a="1"/>
  <c r="Z1766" i="13" s="1"/>
  <c r="X1766" i="13"/>
  <c r="Y1766" i="13" a="1"/>
  <c r="Y1766" i="13" s="1"/>
  <c r="P1767" i="13"/>
  <c r="L1769" i="13"/>
  <c r="O1769" i="13" s="1"/>
  <c r="M1768" i="13"/>
  <c r="N1768" i="13"/>
  <c r="U1767" i="13"/>
  <c r="AC1767" i="13" l="1" a="1"/>
  <c r="AC1767" i="13" s="1"/>
  <c r="AB1767" i="13" a="1"/>
  <c r="AB1767" i="13" s="1"/>
  <c r="W1767" i="13"/>
  <c r="V1767" i="13"/>
  <c r="Q1767" i="13"/>
  <c r="R1767" i="13"/>
  <c r="S1767" i="13"/>
  <c r="AA1766" i="13"/>
  <c r="AD1766" i="13"/>
  <c r="Z1767" i="13" a="1"/>
  <c r="Z1767" i="13" s="1"/>
  <c r="X1767" i="13"/>
  <c r="Y1767" i="13" a="1"/>
  <c r="Y1767" i="13" s="1"/>
  <c r="L1770" i="13"/>
  <c r="O1770" i="13" s="1"/>
  <c r="N1769" i="13"/>
  <c r="M1769" i="13"/>
  <c r="P1768" i="13"/>
  <c r="U1768" i="13"/>
  <c r="AC1768" i="13" l="1" a="1"/>
  <c r="AC1768" i="13" s="1"/>
  <c r="AB1768" i="13" a="1"/>
  <c r="AB1768" i="13" s="1"/>
  <c r="V1768" i="13"/>
  <c r="W1768" i="13"/>
  <c r="Q1768" i="13"/>
  <c r="R1768" i="13"/>
  <c r="S1768" i="13"/>
  <c r="AD1767" i="13"/>
  <c r="AA1767" i="13"/>
  <c r="Z1768" i="13" a="1"/>
  <c r="Z1768" i="13" s="1"/>
  <c r="Y1768" i="13" a="1"/>
  <c r="Y1768" i="13" s="1"/>
  <c r="X1768" i="13"/>
  <c r="P1769" i="13"/>
  <c r="L1771" i="13"/>
  <c r="O1771" i="13" s="1"/>
  <c r="N1770" i="13"/>
  <c r="M1770" i="13"/>
  <c r="U1769" i="13"/>
  <c r="AB1769" i="13" l="1" a="1"/>
  <c r="AB1769" i="13" s="1"/>
  <c r="AC1769" i="13" a="1"/>
  <c r="AC1769" i="13" s="1"/>
  <c r="V1769" i="13"/>
  <c r="W1769" i="13"/>
  <c r="R1769" i="13"/>
  <c r="Q1769" i="13"/>
  <c r="S1769" i="13"/>
  <c r="AD1768" i="13"/>
  <c r="AA1768" i="13"/>
  <c r="Z1769" i="13" a="1"/>
  <c r="Z1769" i="13" s="1"/>
  <c r="Y1769" i="13" a="1"/>
  <c r="Y1769" i="13" s="1"/>
  <c r="X1769" i="13"/>
  <c r="L1772" i="13"/>
  <c r="O1772" i="13" s="1"/>
  <c r="N1771" i="13"/>
  <c r="M1771" i="13"/>
  <c r="P1770" i="13"/>
  <c r="U1770" i="13"/>
  <c r="AB1770" i="13" l="1" a="1"/>
  <c r="AB1770" i="13" s="1"/>
  <c r="AC1770" i="13" a="1"/>
  <c r="AC1770" i="13" s="1"/>
  <c r="V1770" i="13"/>
  <c r="W1770" i="13"/>
  <c r="R1770" i="13"/>
  <c r="S1770" i="13"/>
  <c r="Q1770" i="13"/>
  <c r="AD1769" i="13"/>
  <c r="AA1769" i="13"/>
  <c r="Z1770" i="13" a="1"/>
  <c r="Z1770" i="13" s="1"/>
  <c r="X1770" i="13"/>
  <c r="Y1770" i="13" a="1"/>
  <c r="Y1770" i="13" s="1"/>
  <c r="P1771" i="13"/>
  <c r="L1773" i="13"/>
  <c r="O1773" i="13" s="1"/>
  <c r="M1772" i="13"/>
  <c r="N1772" i="13"/>
  <c r="U1771" i="13"/>
  <c r="AB1771" i="13" l="1" a="1"/>
  <c r="AB1771" i="13" s="1"/>
  <c r="AC1771" i="13" a="1"/>
  <c r="AC1771" i="13" s="1"/>
  <c r="V1771" i="13"/>
  <c r="W1771" i="13"/>
  <c r="S1771" i="13"/>
  <c r="Q1771" i="13"/>
  <c r="R1771" i="13"/>
  <c r="AD1770" i="13"/>
  <c r="AA1770" i="13"/>
  <c r="Z1771" i="13" a="1"/>
  <c r="Z1771" i="13" s="1"/>
  <c r="X1771" i="13"/>
  <c r="Y1771" i="13" a="1"/>
  <c r="Y1771" i="13" s="1"/>
  <c r="L1774" i="13"/>
  <c r="O1774" i="13" s="1"/>
  <c r="M1773" i="13"/>
  <c r="N1773" i="13"/>
  <c r="P1772" i="13"/>
  <c r="U1772" i="13"/>
  <c r="AB1772" i="13" l="1" a="1"/>
  <c r="AB1772" i="13" s="1"/>
  <c r="AC1772" i="13" a="1"/>
  <c r="AC1772" i="13" s="1"/>
  <c r="W1772" i="13"/>
  <c r="V1772" i="13"/>
  <c r="R1772" i="13"/>
  <c r="S1772" i="13"/>
  <c r="Q1772" i="13"/>
  <c r="AA1771" i="13"/>
  <c r="AD1771" i="13"/>
  <c r="Z1772" i="13" a="1"/>
  <c r="Z1772" i="13" s="1"/>
  <c r="Y1772" i="13" a="1"/>
  <c r="Y1772" i="13" s="1"/>
  <c r="X1772" i="13"/>
  <c r="P1773" i="13"/>
  <c r="L1775" i="13"/>
  <c r="O1775" i="13" s="1"/>
  <c r="M1774" i="13"/>
  <c r="N1774" i="13"/>
  <c r="U1773" i="13"/>
  <c r="AB1773" i="13" l="1" a="1"/>
  <c r="AB1773" i="13" s="1"/>
  <c r="AC1773" i="13" a="1"/>
  <c r="AC1773" i="13" s="1"/>
  <c r="W1773" i="13"/>
  <c r="V1773" i="13"/>
  <c r="R1773" i="13"/>
  <c r="Q1773" i="13"/>
  <c r="S1773" i="13"/>
  <c r="AD1772" i="13"/>
  <c r="AA1772" i="13"/>
  <c r="Z1773" i="13" a="1"/>
  <c r="Z1773" i="13" s="1"/>
  <c r="X1773" i="13"/>
  <c r="Y1773" i="13" a="1"/>
  <c r="Y1773" i="13" s="1"/>
  <c r="L1776" i="13"/>
  <c r="O1776" i="13" s="1"/>
  <c r="N1775" i="13"/>
  <c r="M1775" i="13"/>
  <c r="P1774" i="13"/>
  <c r="U1774" i="13"/>
  <c r="AB1774" i="13" l="1" a="1"/>
  <c r="AB1774" i="13" s="1"/>
  <c r="AC1774" i="13" a="1"/>
  <c r="AC1774" i="13" s="1"/>
  <c r="V1774" i="13"/>
  <c r="W1774" i="13"/>
  <c r="S1774" i="13"/>
  <c r="R1774" i="13"/>
  <c r="Q1774" i="13"/>
  <c r="AD1773" i="13"/>
  <c r="AA1773" i="13"/>
  <c r="Z1774" i="13" a="1"/>
  <c r="Z1774" i="13" s="1"/>
  <c r="Y1774" i="13" a="1"/>
  <c r="Y1774" i="13" s="1"/>
  <c r="X1774" i="13"/>
  <c r="P1775" i="13"/>
  <c r="L1777" i="13"/>
  <c r="O1777" i="13" s="1"/>
  <c r="M1776" i="13"/>
  <c r="N1776" i="13"/>
  <c r="U1775" i="13"/>
  <c r="AC1775" i="13" l="1" a="1"/>
  <c r="AC1775" i="13" s="1"/>
  <c r="AB1775" i="13" a="1"/>
  <c r="AB1775" i="13" s="1"/>
  <c r="V1775" i="13"/>
  <c r="W1775" i="13"/>
  <c r="R1775" i="13"/>
  <c r="Q1775" i="13"/>
  <c r="S1775" i="13"/>
  <c r="AA1774" i="13"/>
  <c r="AD1774" i="13"/>
  <c r="Z1775" i="13" a="1"/>
  <c r="Z1775" i="13" s="1"/>
  <c r="X1775" i="13"/>
  <c r="Y1775" i="13" a="1"/>
  <c r="Y1775" i="13" s="1"/>
  <c r="L1778" i="13"/>
  <c r="O1778" i="13" s="1"/>
  <c r="M1777" i="13"/>
  <c r="N1777" i="13"/>
  <c r="P1776" i="13"/>
  <c r="U1776" i="13"/>
  <c r="AB1776" i="13" l="1" a="1"/>
  <c r="AB1776" i="13" s="1"/>
  <c r="AC1776" i="13" a="1"/>
  <c r="AC1776" i="13" s="1"/>
  <c r="V1776" i="13"/>
  <c r="W1776" i="13"/>
  <c r="R1776" i="13"/>
  <c r="Q1776" i="13"/>
  <c r="S1776" i="13"/>
  <c r="AA1775" i="13"/>
  <c r="AD1775" i="13"/>
  <c r="Y1776" i="13" a="1"/>
  <c r="Y1776" i="13" s="1"/>
  <c r="Z1776" i="13" a="1"/>
  <c r="Z1776" i="13" s="1"/>
  <c r="X1776" i="13"/>
  <c r="P1777" i="13"/>
  <c r="L1779" i="13"/>
  <c r="O1779" i="13" s="1"/>
  <c r="M1778" i="13"/>
  <c r="N1778" i="13"/>
  <c r="U1777" i="13"/>
  <c r="AC1777" i="13" l="1" a="1"/>
  <c r="AC1777" i="13" s="1"/>
  <c r="AB1777" i="13" a="1"/>
  <c r="AB1777" i="13" s="1"/>
  <c r="V1777" i="13"/>
  <c r="W1777" i="13"/>
  <c r="S1777" i="13"/>
  <c r="Q1777" i="13"/>
  <c r="R1777" i="13"/>
  <c r="AD1776" i="13"/>
  <c r="AA1776" i="13"/>
  <c r="Y1777" i="13" a="1"/>
  <c r="Y1777" i="13" s="1"/>
  <c r="X1777" i="13"/>
  <c r="Z1777" i="13" a="1"/>
  <c r="Z1777" i="13" s="1"/>
  <c r="L1780" i="13"/>
  <c r="O1780" i="13" s="1"/>
  <c r="M1779" i="13"/>
  <c r="N1779" i="13"/>
  <c r="P1778" i="13"/>
  <c r="U1778" i="13"/>
  <c r="AB1778" i="13" l="1" a="1"/>
  <c r="AB1778" i="13" s="1"/>
  <c r="AC1778" i="13" a="1"/>
  <c r="AC1778" i="13" s="1"/>
  <c r="W1778" i="13"/>
  <c r="V1778" i="13"/>
  <c r="S1778" i="13"/>
  <c r="R1778" i="13"/>
  <c r="Q1778" i="13"/>
  <c r="AA1777" i="13"/>
  <c r="AD1777" i="13"/>
  <c r="Y1778" i="13" a="1"/>
  <c r="Y1778" i="13" s="1"/>
  <c r="X1778" i="13"/>
  <c r="Z1778" i="13" a="1"/>
  <c r="Z1778" i="13" s="1"/>
  <c r="P1779" i="13"/>
  <c r="L1781" i="13"/>
  <c r="O1781" i="13" s="1"/>
  <c r="N1780" i="13"/>
  <c r="M1780" i="13"/>
  <c r="U1779" i="13"/>
  <c r="AB1779" i="13" l="1" a="1"/>
  <c r="AB1779" i="13" s="1"/>
  <c r="AC1779" i="13" a="1"/>
  <c r="AC1779" i="13" s="1"/>
  <c r="V1779" i="13"/>
  <c r="W1779" i="13"/>
  <c r="R1779" i="13"/>
  <c r="S1779" i="13"/>
  <c r="Q1779" i="13"/>
  <c r="AA1778" i="13"/>
  <c r="AD1778" i="13"/>
  <c r="Z1779" i="13" a="1"/>
  <c r="Z1779" i="13" s="1"/>
  <c r="Y1779" i="13" a="1"/>
  <c r="Y1779" i="13" s="1"/>
  <c r="X1779" i="13"/>
  <c r="L1782" i="13"/>
  <c r="O1782" i="13" s="1"/>
  <c r="N1781" i="13"/>
  <c r="M1781" i="13"/>
  <c r="P1780" i="13"/>
  <c r="U1780" i="13"/>
  <c r="AB1780" i="13" l="1" a="1"/>
  <c r="AB1780" i="13" s="1"/>
  <c r="AC1780" i="13" a="1"/>
  <c r="AC1780" i="13" s="1"/>
  <c r="W1780" i="13"/>
  <c r="V1780" i="13"/>
  <c r="Q1780" i="13"/>
  <c r="R1780" i="13"/>
  <c r="S1780" i="13"/>
  <c r="AA1779" i="13"/>
  <c r="AD1779" i="13"/>
  <c r="X1780" i="13"/>
  <c r="Y1780" i="13" a="1"/>
  <c r="Y1780" i="13" s="1"/>
  <c r="Z1780" i="13" a="1"/>
  <c r="Z1780" i="13" s="1"/>
  <c r="P1781" i="13"/>
  <c r="L1783" i="13"/>
  <c r="O1783" i="13" s="1"/>
  <c r="N1782" i="13"/>
  <c r="M1782" i="13"/>
  <c r="U1781" i="13"/>
  <c r="AC1781" i="13" l="1" a="1"/>
  <c r="AC1781" i="13" s="1"/>
  <c r="AB1781" i="13" a="1"/>
  <c r="AB1781" i="13" s="1"/>
  <c r="W1781" i="13"/>
  <c r="V1781" i="13"/>
  <c r="Q1781" i="13"/>
  <c r="S1781" i="13"/>
  <c r="R1781" i="13"/>
  <c r="AA1780" i="13"/>
  <c r="AD1780" i="13"/>
  <c r="Y1781" i="13" a="1"/>
  <c r="Y1781" i="13" s="1"/>
  <c r="X1781" i="13"/>
  <c r="Z1781" i="13" a="1"/>
  <c r="Z1781" i="13" s="1"/>
  <c r="L1784" i="13"/>
  <c r="O1784" i="13" s="1"/>
  <c r="N1783" i="13"/>
  <c r="M1783" i="13"/>
  <c r="P1782" i="13"/>
  <c r="U1782" i="13"/>
  <c r="AC1782" i="13" l="1" a="1"/>
  <c r="AC1782" i="13" s="1"/>
  <c r="AB1782" i="13" a="1"/>
  <c r="AB1782" i="13" s="1"/>
  <c r="W1782" i="13"/>
  <c r="V1782" i="13"/>
  <c r="S1782" i="13"/>
  <c r="Q1782" i="13"/>
  <c r="R1782" i="13"/>
  <c r="AA1781" i="13"/>
  <c r="AD1781" i="13"/>
  <c r="Y1782" i="13" a="1"/>
  <c r="Y1782" i="13" s="1"/>
  <c r="X1782" i="13"/>
  <c r="Z1782" i="13" a="1"/>
  <c r="Z1782" i="13" s="1"/>
  <c r="P1783" i="13"/>
  <c r="L1785" i="13"/>
  <c r="O1785" i="13" s="1"/>
  <c r="M1784" i="13"/>
  <c r="N1784" i="13"/>
  <c r="U1783" i="13"/>
  <c r="AB1783" i="13" l="1" a="1"/>
  <c r="AB1783" i="13" s="1"/>
  <c r="AC1783" i="13" a="1"/>
  <c r="AC1783" i="13" s="1"/>
  <c r="V1783" i="13"/>
  <c r="W1783" i="13"/>
  <c r="Q1783" i="13"/>
  <c r="S1783" i="13"/>
  <c r="R1783" i="13"/>
  <c r="AA1782" i="13"/>
  <c r="AD1782" i="13"/>
  <c r="Z1783" i="13" a="1"/>
  <c r="Z1783" i="13" s="1"/>
  <c r="Y1783" i="13" a="1"/>
  <c r="Y1783" i="13" s="1"/>
  <c r="X1783" i="13"/>
  <c r="L1786" i="13"/>
  <c r="O1786" i="13" s="1"/>
  <c r="N1785" i="13"/>
  <c r="M1785" i="13"/>
  <c r="P1784" i="13"/>
  <c r="U1784" i="13"/>
  <c r="AC1784" i="13" l="1" a="1"/>
  <c r="AC1784" i="13" s="1"/>
  <c r="AB1784" i="13" a="1"/>
  <c r="AB1784" i="13" s="1"/>
  <c r="W1784" i="13"/>
  <c r="V1784" i="13"/>
  <c r="Q1784" i="13"/>
  <c r="R1784" i="13"/>
  <c r="S1784" i="13"/>
  <c r="AD1783" i="13"/>
  <c r="AA1783" i="13"/>
  <c r="Z1784" i="13" a="1"/>
  <c r="Z1784" i="13" s="1"/>
  <c r="Y1784" i="13" a="1"/>
  <c r="Y1784" i="13" s="1"/>
  <c r="X1784" i="13"/>
  <c r="P1785" i="13"/>
  <c r="L1787" i="13"/>
  <c r="O1787" i="13" s="1"/>
  <c r="M1786" i="13"/>
  <c r="N1786" i="13"/>
  <c r="U1785" i="13"/>
  <c r="AB1785" i="13" l="1" a="1"/>
  <c r="AB1785" i="13" s="1"/>
  <c r="AC1785" i="13" a="1"/>
  <c r="AC1785" i="13" s="1"/>
  <c r="W1785" i="13"/>
  <c r="V1785" i="13"/>
  <c r="S1785" i="13"/>
  <c r="R1785" i="13"/>
  <c r="Q1785" i="13"/>
  <c r="AD1784" i="13"/>
  <c r="AA1784" i="13"/>
  <c r="Z1785" i="13" a="1"/>
  <c r="Z1785" i="13" s="1"/>
  <c r="Y1785" i="13" a="1"/>
  <c r="Y1785" i="13" s="1"/>
  <c r="X1785" i="13"/>
  <c r="L1788" i="13"/>
  <c r="O1788" i="13" s="1"/>
  <c r="N1787" i="13"/>
  <c r="M1787" i="13"/>
  <c r="P1786" i="13"/>
  <c r="U1786" i="13"/>
  <c r="AC1786" i="13" l="1" a="1"/>
  <c r="AC1786" i="13" s="1"/>
  <c r="AB1786" i="13" a="1"/>
  <c r="AB1786" i="13" s="1"/>
  <c r="W1786" i="13"/>
  <c r="V1786" i="13"/>
  <c r="Q1786" i="13"/>
  <c r="S1786" i="13"/>
  <c r="R1786" i="13"/>
  <c r="AA1785" i="13"/>
  <c r="AD1785" i="13"/>
  <c r="Z1786" i="13" a="1"/>
  <c r="Z1786" i="13" s="1"/>
  <c r="X1786" i="13"/>
  <c r="Y1786" i="13" a="1"/>
  <c r="Y1786" i="13" s="1"/>
  <c r="P1787" i="13"/>
  <c r="L1789" i="13"/>
  <c r="O1789" i="13" s="1"/>
  <c r="N1788" i="13"/>
  <c r="M1788" i="13"/>
  <c r="U1787" i="13"/>
  <c r="AB1787" i="13" l="1" a="1"/>
  <c r="AB1787" i="13" s="1"/>
  <c r="V1787" i="13"/>
  <c r="W1787" i="13"/>
  <c r="AC1787" i="13" a="1"/>
  <c r="AC1787" i="13" s="1"/>
  <c r="Q1787" i="13"/>
  <c r="S1787" i="13"/>
  <c r="R1787" i="13"/>
  <c r="AA1786" i="13"/>
  <c r="AD1786" i="13"/>
  <c r="Z1787" i="13" a="1"/>
  <c r="Z1787" i="13" s="1"/>
  <c r="Y1787" i="13" a="1"/>
  <c r="Y1787" i="13" s="1"/>
  <c r="X1787" i="13"/>
  <c r="L1790" i="13"/>
  <c r="O1790" i="13" s="1"/>
  <c r="N1789" i="13"/>
  <c r="M1789" i="13"/>
  <c r="P1788" i="13"/>
  <c r="U1788" i="13"/>
  <c r="AC1788" i="13" l="1" a="1"/>
  <c r="AC1788" i="13" s="1"/>
  <c r="AB1788" i="13" a="1"/>
  <c r="AB1788" i="13" s="1"/>
  <c r="W1788" i="13"/>
  <c r="V1788" i="13"/>
  <c r="R1788" i="13"/>
  <c r="S1788" i="13"/>
  <c r="Q1788" i="13"/>
  <c r="AD1787" i="13"/>
  <c r="AA1787" i="13"/>
  <c r="Z1788" i="13" a="1"/>
  <c r="Z1788" i="13" s="1"/>
  <c r="Y1788" i="13" a="1"/>
  <c r="Y1788" i="13" s="1"/>
  <c r="X1788" i="13"/>
  <c r="P1789" i="13"/>
  <c r="L1791" i="13"/>
  <c r="O1791" i="13" s="1"/>
  <c r="M1790" i="13"/>
  <c r="N1790" i="13"/>
  <c r="U1789" i="13"/>
  <c r="AB1789" i="13" l="1" a="1"/>
  <c r="AB1789" i="13" s="1"/>
  <c r="AC1789" i="13" a="1"/>
  <c r="AC1789" i="13" s="1"/>
  <c r="V1789" i="13"/>
  <c r="W1789" i="13"/>
  <c r="S1789" i="13"/>
  <c r="Q1789" i="13"/>
  <c r="R1789" i="13"/>
  <c r="AD1788" i="13"/>
  <c r="AA1788" i="13"/>
  <c r="Y1789" i="13" a="1"/>
  <c r="Y1789" i="13" s="1"/>
  <c r="Z1789" i="13" a="1"/>
  <c r="Z1789" i="13" s="1"/>
  <c r="X1789" i="13"/>
  <c r="L1792" i="13"/>
  <c r="O1792" i="13" s="1"/>
  <c r="N1791" i="13"/>
  <c r="M1791" i="13"/>
  <c r="P1790" i="13"/>
  <c r="U1790" i="13"/>
  <c r="AC1790" i="13" l="1" a="1"/>
  <c r="AC1790" i="13" s="1"/>
  <c r="AB1790" i="13" a="1"/>
  <c r="AB1790" i="13" s="1"/>
  <c r="W1790" i="13"/>
  <c r="V1790" i="13"/>
  <c r="S1790" i="13"/>
  <c r="R1790" i="13"/>
  <c r="Q1790" i="13"/>
  <c r="AA1789" i="13"/>
  <c r="AD1789" i="13"/>
  <c r="Z1790" i="13" a="1"/>
  <c r="Z1790" i="13" s="1"/>
  <c r="Y1790" i="13" a="1"/>
  <c r="Y1790" i="13" s="1"/>
  <c r="X1790" i="13"/>
  <c r="P1791" i="13"/>
  <c r="L1793" i="13"/>
  <c r="O1793" i="13" s="1"/>
  <c r="N1792" i="13"/>
  <c r="M1792" i="13"/>
  <c r="U1791" i="13"/>
  <c r="AB1791" i="13" l="1" a="1"/>
  <c r="AB1791" i="13" s="1"/>
  <c r="AC1791" i="13" a="1"/>
  <c r="AC1791" i="13" s="1"/>
  <c r="W1791" i="13"/>
  <c r="V1791" i="13"/>
  <c r="R1791" i="13"/>
  <c r="S1791" i="13"/>
  <c r="Q1791" i="13"/>
  <c r="AD1790" i="13"/>
  <c r="AA1790" i="13"/>
  <c r="Y1791" i="13" a="1"/>
  <c r="Y1791" i="13" s="1"/>
  <c r="Z1791" i="13" a="1"/>
  <c r="Z1791" i="13" s="1"/>
  <c r="X1791" i="13"/>
  <c r="L1794" i="13"/>
  <c r="O1794" i="13" s="1"/>
  <c r="M1793" i="13"/>
  <c r="N1793" i="13"/>
  <c r="P1792" i="13"/>
  <c r="U1792" i="13"/>
  <c r="AB1792" i="13" l="1" a="1"/>
  <c r="AB1792" i="13" s="1"/>
  <c r="AC1792" i="13" a="1"/>
  <c r="AC1792" i="13" s="1"/>
  <c r="W1792" i="13"/>
  <c r="V1792" i="13"/>
  <c r="Q1792" i="13"/>
  <c r="R1792" i="13"/>
  <c r="S1792" i="13"/>
  <c r="AA1791" i="13"/>
  <c r="AD1791" i="13"/>
  <c r="Y1792" i="13" a="1"/>
  <c r="Y1792" i="13" s="1"/>
  <c r="Z1792" i="13" a="1"/>
  <c r="Z1792" i="13" s="1"/>
  <c r="X1792" i="13"/>
  <c r="P1793" i="13"/>
  <c r="L1795" i="13"/>
  <c r="O1795" i="13" s="1"/>
  <c r="M1794" i="13"/>
  <c r="N1794" i="13"/>
  <c r="U1793" i="13"/>
  <c r="AC1793" i="13" l="1" a="1"/>
  <c r="AC1793" i="13" s="1"/>
  <c r="AB1793" i="13" a="1"/>
  <c r="AB1793" i="13" s="1"/>
  <c r="V1793" i="13"/>
  <c r="W1793" i="13"/>
  <c r="S1793" i="13"/>
  <c r="Q1793" i="13"/>
  <c r="R1793" i="13"/>
  <c r="AA1792" i="13"/>
  <c r="AD1792" i="13"/>
  <c r="Y1793" i="13" a="1"/>
  <c r="Y1793" i="13" s="1"/>
  <c r="X1793" i="13"/>
  <c r="Z1793" i="13" a="1"/>
  <c r="Z1793" i="13" s="1"/>
  <c r="L1796" i="13"/>
  <c r="O1796" i="13" s="1"/>
  <c r="N1795" i="13"/>
  <c r="M1795" i="13"/>
  <c r="P1794" i="13"/>
  <c r="U1794" i="13"/>
  <c r="AC1794" i="13" l="1" a="1"/>
  <c r="AC1794" i="13" s="1"/>
  <c r="AB1794" i="13" a="1"/>
  <c r="AB1794" i="13" s="1"/>
  <c r="W1794" i="13"/>
  <c r="V1794" i="13"/>
  <c r="S1794" i="13"/>
  <c r="R1794" i="13"/>
  <c r="Q1794" i="13"/>
  <c r="AD1793" i="13"/>
  <c r="AA1793" i="13"/>
  <c r="Z1794" i="13" a="1"/>
  <c r="Z1794" i="13" s="1"/>
  <c r="X1794" i="13"/>
  <c r="Y1794" i="13" a="1"/>
  <c r="Y1794" i="13" s="1"/>
  <c r="P1795" i="13"/>
  <c r="L1797" i="13"/>
  <c r="O1797" i="13" s="1"/>
  <c r="N1796" i="13"/>
  <c r="M1796" i="13"/>
  <c r="U1795" i="13"/>
  <c r="AC1795" i="13" l="1" a="1"/>
  <c r="AC1795" i="13" s="1"/>
  <c r="AB1795" i="13" a="1"/>
  <c r="AB1795" i="13" s="1"/>
  <c r="V1795" i="13"/>
  <c r="W1795" i="13"/>
  <c r="Q1795" i="13"/>
  <c r="S1795" i="13"/>
  <c r="R1795" i="13"/>
  <c r="AA1794" i="13"/>
  <c r="AD1794" i="13"/>
  <c r="X1795" i="13"/>
  <c r="Y1795" i="13" a="1"/>
  <c r="Y1795" i="13" s="1"/>
  <c r="Z1795" i="13" a="1"/>
  <c r="Z1795" i="13" s="1"/>
  <c r="L1798" i="13"/>
  <c r="O1798" i="13" s="1"/>
  <c r="N1797" i="13"/>
  <c r="M1797" i="13"/>
  <c r="P1796" i="13"/>
  <c r="U1796" i="13"/>
  <c r="AC1796" i="13" l="1" a="1"/>
  <c r="AC1796" i="13" s="1"/>
  <c r="AB1796" i="13" a="1"/>
  <c r="AB1796" i="13" s="1"/>
  <c r="V1796" i="13"/>
  <c r="W1796" i="13"/>
  <c r="S1796" i="13"/>
  <c r="R1796" i="13"/>
  <c r="Q1796" i="13"/>
  <c r="AA1795" i="13"/>
  <c r="AD1795" i="13"/>
  <c r="Z1796" i="13" a="1"/>
  <c r="Z1796" i="13" s="1"/>
  <c r="Y1796" i="13" a="1"/>
  <c r="Y1796" i="13" s="1"/>
  <c r="X1796" i="13"/>
  <c r="P1797" i="13"/>
  <c r="L1799" i="13"/>
  <c r="O1799" i="13" s="1"/>
  <c r="N1798" i="13"/>
  <c r="M1798" i="13"/>
  <c r="U1797" i="13"/>
  <c r="AB1797" i="13" l="1" a="1"/>
  <c r="AB1797" i="13" s="1"/>
  <c r="AC1797" i="13" a="1"/>
  <c r="AC1797" i="13" s="1"/>
  <c r="W1797" i="13"/>
  <c r="V1797" i="13"/>
  <c r="Q1797" i="13"/>
  <c r="S1797" i="13"/>
  <c r="R1797" i="13"/>
  <c r="AA1796" i="13"/>
  <c r="AD1796" i="13"/>
  <c r="Z1797" i="13" a="1"/>
  <c r="Z1797" i="13" s="1"/>
  <c r="Y1797" i="13" a="1"/>
  <c r="Y1797" i="13" s="1"/>
  <c r="X1797" i="13"/>
  <c r="L1800" i="13"/>
  <c r="O1800" i="13" s="1"/>
  <c r="N1799" i="13"/>
  <c r="M1799" i="13"/>
  <c r="P1798" i="13"/>
  <c r="U1798" i="13"/>
  <c r="AB1798" i="13" l="1" a="1"/>
  <c r="AB1798" i="13" s="1"/>
  <c r="AC1798" i="13" a="1"/>
  <c r="AC1798" i="13" s="1"/>
  <c r="W1798" i="13"/>
  <c r="V1798" i="13"/>
  <c r="Q1798" i="13"/>
  <c r="R1798" i="13"/>
  <c r="S1798" i="13"/>
  <c r="AD1797" i="13"/>
  <c r="AA1797" i="13"/>
  <c r="Z1798" i="13" a="1"/>
  <c r="Z1798" i="13" s="1"/>
  <c r="Y1798" i="13" a="1"/>
  <c r="Y1798" i="13" s="1"/>
  <c r="X1798" i="13"/>
  <c r="P1799" i="13"/>
  <c r="L1801" i="13"/>
  <c r="O1801" i="13" s="1"/>
  <c r="N1800" i="13"/>
  <c r="M1800" i="13"/>
  <c r="U1799" i="13"/>
  <c r="AC1799" i="13" l="1" a="1"/>
  <c r="AC1799" i="13" s="1"/>
  <c r="AB1799" i="13" a="1"/>
  <c r="AB1799" i="13" s="1"/>
  <c r="V1799" i="13"/>
  <c r="W1799" i="13"/>
  <c r="S1799" i="13"/>
  <c r="Q1799" i="13"/>
  <c r="R1799" i="13"/>
  <c r="AD1798" i="13"/>
  <c r="AA1798" i="13"/>
  <c r="Z1799" i="13" a="1"/>
  <c r="Z1799" i="13" s="1"/>
  <c r="X1799" i="13"/>
  <c r="Y1799" i="13" a="1"/>
  <c r="Y1799" i="13" s="1"/>
  <c r="L1802" i="13"/>
  <c r="O1802" i="13" s="1"/>
  <c r="N1801" i="13"/>
  <c r="M1801" i="13"/>
  <c r="P1800" i="13"/>
  <c r="U1800" i="13"/>
  <c r="AC1800" i="13" l="1" a="1"/>
  <c r="AC1800" i="13" s="1"/>
  <c r="AB1800" i="13" a="1"/>
  <c r="AB1800" i="13" s="1"/>
  <c r="W1800" i="13"/>
  <c r="V1800" i="13"/>
  <c r="S1800" i="13"/>
  <c r="Q1800" i="13"/>
  <c r="R1800" i="13"/>
  <c r="AA1799" i="13"/>
  <c r="AD1799" i="13"/>
  <c r="X1800" i="13"/>
  <c r="Z1800" i="13" a="1"/>
  <c r="Z1800" i="13" s="1"/>
  <c r="Y1800" i="13" a="1"/>
  <c r="Y1800" i="13" s="1"/>
  <c r="P1801" i="13"/>
  <c r="L1803" i="13"/>
  <c r="O1803" i="13" s="1"/>
  <c r="M1802" i="13"/>
  <c r="N1802" i="13"/>
  <c r="U1801" i="13"/>
  <c r="AC1801" i="13" l="1" a="1"/>
  <c r="AC1801" i="13" s="1"/>
  <c r="AB1801" i="13" a="1"/>
  <c r="AB1801" i="13" s="1"/>
  <c r="W1801" i="13"/>
  <c r="V1801" i="13"/>
  <c r="S1801" i="13"/>
  <c r="Q1801" i="13"/>
  <c r="R1801" i="13"/>
  <c r="AA1800" i="13"/>
  <c r="AD1800" i="13"/>
  <c r="Z1801" i="13" a="1"/>
  <c r="Z1801" i="13" s="1"/>
  <c r="X1801" i="13"/>
  <c r="Y1801" i="13" a="1"/>
  <c r="Y1801" i="13" s="1"/>
  <c r="L1804" i="13"/>
  <c r="O1804" i="13" s="1"/>
  <c r="N1803" i="13"/>
  <c r="M1803" i="13"/>
  <c r="P1802" i="13"/>
  <c r="U1802" i="13"/>
  <c r="AC1802" i="13" l="1" a="1"/>
  <c r="AC1802" i="13" s="1"/>
  <c r="AB1802" i="13" a="1"/>
  <c r="AB1802" i="13" s="1"/>
  <c r="W1802" i="13"/>
  <c r="V1802" i="13"/>
  <c r="Q1802" i="13"/>
  <c r="R1802" i="13"/>
  <c r="S1802" i="13"/>
  <c r="AA1801" i="13"/>
  <c r="AD1801" i="13"/>
  <c r="Y1802" i="13" a="1"/>
  <c r="Y1802" i="13" s="1"/>
  <c r="Z1802" i="13" a="1"/>
  <c r="Z1802" i="13" s="1"/>
  <c r="X1802" i="13"/>
  <c r="P1803" i="13"/>
  <c r="L1805" i="13"/>
  <c r="O1805" i="13" s="1"/>
  <c r="M1804" i="13"/>
  <c r="N1804" i="13"/>
  <c r="U1803" i="13"/>
  <c r="AC1803" i="13" l="1" a="1"/>
  <c r="AC1803" i="13" s="1"/>
  <c r="AB1803" i="13" a="1"/>
  <c r="AB1803" i="13" s="1"/>
  <c r="W1803" i="13"/>
  <c r="V1803" i="13"/>
  <c r="R1803" i="13"/>
  <c r="Q1803" i="13"/>
  <c r="S1803" i="13"/>
  <c r="AA1802" i="13"/>
  <c r="AD1802" i="13"/>
  <c r="Z1803" i="13" a="1"/>
  <c r="Z1803" i="13" s="1"/>
  <c r="Y1803" i="13" a="1"/>
  <c r="Y1803" i="13" s="1"/>
  <c r="X1803" i="13"/>
  <c r="L1806" i="13"/>
  <c r="O1806" i="13" s="1"/>
  <c r="M1805" i="13"/>
  <c r="N1805" i="13"/>
  <c r="P1804" i="13"/>
  <c r="U1804" i="13"/>
  <c r="AC1804" i="13" l="1" a="1"/>
  <c r="AC1804" i="13" s="1"/>
  <c r="AB1804" i="13" a="1"/>
  <c r="AB1804" i="13" s="1"/>
  <c r="W1804" i="13"/>
  <c r="V1804" i="13"/>
  <c r="R1804" i="13"/>
  <c r="S1804" i="13"/>
  <c r="Q1804" i="13"/>
  <c r="AA1803" i="13"/>
  <c r="AD1803" i="13"/>
  <c r="Z1804" i="13" a="1"/>
  <c r="Z1804" i="13" s="1"/>
  <c r="Y1804" i="13" a="1"/>
  <c r="Y1804" i="13" s="1"/>
  <c r="X1804" i="13"/>
  <c r="P1805" i="13"/>
  <c r="L1807" i="13"/>
  <c r="O1807" i="13" s="1"/>
  <c r="N1806" i="13"/>
  <c r="M1806" i="13"/>
  <c r="U1805" i="13"/>
  <c r="AB1805" i="13" l="1" a="1"/>
  <c r="AB1805" i="13" s="1"/>
  <c r="AC1805" i="13" a="1"/>
  <c r="AC1805" i="13" s="1"/>
  <c r="V1805" i="13"/>
  <c r="W1805" i="13"/>
  <c r="S1805" i="13"/>
  <c r="Q1805" i="13"/>
  <c r="R1805" i="13"/>
  <c r="AD1804" i="13"/>
  <c r="AA1804" i="13"/>
  <c r="Y1805" i="13" a="1"/>
  <c r="Y1805" i="13" s="1"/>
  <c r="Z1805" i="13" a="1"/>
  <c r="Z1805" i="13" s="1"/>
  <c r="X1805" i="13"/>
  <c r="L1808" i="13"/>
  <c r="O1808" i="13" s="1"/>
  <c r="M1807" i="13"/>
  <c r="N1807" i="13"/>
  <c r="P1806" i="13"/>
  <c r="U1806" i="13"/>
  <c r="AC1806" i="13" l="1" a="1"/>
  <c r="AC1806" i="13" s="1"/>
  <c r="AB1806" i="13" a="1"/>
  <c r="AB1806" i="13" s="1"/>
  <c r="W1806" i="13"/>
  <c r="V1806" i="13"/>
  <c r="S1806" i="13"/>
  <c r="Q1806" i="13"/>
  <c r="R1806" i="13"/>
  <c r="AA1805" i="13"/>
  <c r="AD1805" i="13"/>
  <c r="Y1806" i="13" a="1"/>
  <c r="Y1806" i="13" s="1"/>
  <c r="Z1806" i="13" a="1"/>
  <c r="Z1806" i="13" s="1"/>
  <c r="X1806" i="13"/>
  <c r="P1807" i="13"/>
  <c r="L1809" i="13"/>
  <c r="O1809" i="13" s="1"/>
  <c r="M1808" i="13"/>
  <c r="N1808" i="13"/>
  <c r="U1807" i="13"/>
  <c r="AC1807" i="13" l="1" a="1"/>
  <c r="AC1807" i="13" s="1"/>
  <c r="AB1807" i="13" a="1"/>
  <c r="AB1807" i="13" s="1"/>
  <c r="V1807" i="13"/>
  <c r="W1807" i="13"/>
  <c r="R1807" i="13"/>
  <c r="Q1807" i="13"/>
  <c r="S1807" i="13"/>
  <c r="AA1806" i="13"/>
  <c r="AD1806" i="13"/>
  <c r="Z1807" i="13" a="1"/>
  <c r="Z1807" i="13" s="1"/>
  <c r="Y1807" i="13" a="1"/>
  <c r="Y1807" i="13" s="1"/>
  <c r="X1807" i="13"/>
  <c r="L1810" i="13"/>
  <c r="O1810" i="13" s="1"/>
  <c r="M1809" i="13"/>
  <c r="N1809" i="13"/>
  <c r="P1808" i="13"/>
  <c r="U1808" i="13"/>
  <c r="AC1808" i="13" l="1" a="1"/>
  <c r="AC1808" i="13" s="1"/>
  <c r="AB1808" i="13" a="1"/>
  <c r="AB1808" i="13" s="1"/>
  <c r="V1808" i="13"/>
  <c r="W1808" i="13"/>
  <c r="Q1808" i="13"/>
  <c r="S1808" i="13"/>
  <c r="R1808" i="13"/>
  <c r="AD1807" i="13"/>
  <c r="AA1807" i="13"/>
  <c r="Y1808" i="13" a="1"/>
  <c r="Y1808" i="13" s="1"/>
  <c r="X1808" i="13"/>
  <c r="Z1808" i="13" a="1"/>
  <c r="Z1808" i="13" s="1"/>
  <c r="P1809" i="13"/>
  <c r="L1811" i="13"/>
  <c r="O1811" i="13" s="1"/>
  <c r="M1810" i="13"/>
  <c r="N1810" i="13"/>
  <c r="U1809" i="13"/>
  <c r="W1809" i="13" l="1"/>
  <c r="AC1809" i="13" a="1"/>
  <c r="AC1809" i="13" s="1"/>
  <c r="AB1809" i="13" a="1"/>
  <c r="AB1809" i="13" s="1"/>
  <c r="V1809" i="13"/>
  <c r="Q1809" i="13"/>
  <c r="R1809" i="13"/>
  <c r="S1809" i="13"/>
  <c r="AD1808" i="13"/>
  <c r="AA1808" i="13"/>
  <c r="Z1809" i="13" a="1"/>
  <c r="Z1809" i="13" s="1"/>
  <c r="Y1809" i="13" a="1"/>
  <c r="Y1809" i="13" s="1"/>
  <c r="X1809" i="13"/>
  <c r="L1812" i="13"/>
  <c r="O1812" i="13" s="1"/>
  <c r="N1811" i="13"/>
  <c r="M1811" i="13"/>
  <c r="P1810" i="13"/>
  <c r="U1810" i="13"/>
  <c r="AC1810" i="13" l="1" a="1"/>
  <c r="AC1810" i="13" s="1"/>
  <c r="AB1810" i="13" a="1"/>
  <c r="AB1810" i="13" s="1"/>
  <c r="W1810" i="13"/>
  <c r="V1810" i="13"/>
  <c r="Q1810" i="13"/>
  <c r="R1810" i="13"/>
  <c r="S1810" i="13"/>
  <c r="AA1809" i="13"/>
  <c r="AD1809" i="13"/>
  <c r="Y1810" i="13" a="1"/>
  <c r="Y1810" i="13" s="1"/>
  <c r="Z1810" i="13" a="1"/>
  <c r="Z1810" i="13" s="1"/>
  <c r="X1810" i="13"/>
  <c r="P1811" i="13"/>
  <c r="L1813" i="13"/>
  <c r="O1813" i="13" s="1"/>
  <c r="M1812" i="13"/>
  <c r="N1812" i="13"/>
  <c r="U1811" i="13"/>
  <c r="AB1811" i="13" l="1" a="1"/>
  <c r="AB1811" i="13" s="1"/>
  <c r="AC1811" i="13" a="1"/>
  <c r="AC1811" i="13" s="1"/>
  <c r="V1811" i="13"/>
  <c r="W1811" i="13"/>
  <c r="S1811" i="13"/>
  <c r="R1811" i="13"/>
  <c r="Q1811" i="13"/>
  <c r="AA1810" i="13"/>
  <c r="AD1810" i="13"/>
  <c r="Z1811" i="13" a="1"/>
  <c r="Z1811" i="13" s="1"/>
  <c r="Y1811" i="13" a="1"/>
  <c r="Y1811" i="13" s="1"/>
  <c r="X1811" i="13"/>
  <c r="L1814" i="13"/>
  <c r="O1814" i="13" s="1"/>
  <c r="N1813" i="13"/>
  <c r="M1813" i="13"/>
  <c r="P1812" i="13"/>
  <c r="U1812" i="13"/>
  <c r="AC1812" i="13" l="1" a="1"/>
  <c r="AC1812" i="13" s="1"/>
  <c r="AB1812" i="13" a="1"/>
  <c r="AB1812" i="13" s="1"/>
  <c r="W1812" i="13"/>
  <c r="V1812" i="13"/>
  <c r="S1812" i="13"/>
  <c r="Q1812" i="13"/>
  <c r="R1812" i="13"/>
  <c r="AD1811" i="13"/>
  <c r="AA1811" i="13"/>
  <c r="Z1812" i="13" a="1"/>
  <c r="Z1812" i="13" s="1"/>
  <c r="Y1812" i="13" a="1"/>
  <c r="Y1812" i="13" s="1"/>
  <c r="X1812" i="13"/>
  <c r="P1813" i="13"/>
  <c r="L1815" i="13"/>
  <c r="O1815" i="13" s="1"/>
  <c r="N1814" i="13"/>
  <c r="M1814" i="13"/>
  <c r="U1813" i="13"/>
  <c r="AB1813" i="13" l="1" a="1"/>
  <c r="AB1813" i="13" s="1"/>
  <c r="AC1813" i="13" a="1"/>
  <c r="AC1813" i="13" s="1"/>
  <c r="V1813" i="13"/>
  <c r="W1813" i="13"/>
  <c r="S1813" i="13"/>
  <c r="R1813" i="13"/>
  <c r="Q1813" i="13"/>
  <c r="AD1812" i="13"/>
  <c r="AA1812" i="13"/>
  <c r="Z1813" i="13" a="1"/>
  <c r="Z1813" i="13" s="1"/>
  <c r="X1813" i="13"/>
  <c r="Y1813" i="13" a="1"/>
  <c r="Y1813" i="13" s="1"/>
  <c r="L1816" i="13"/>
  <c r="O1816" i="13" s="1"/>
  <c r="N1815" i="13"/>
  <c r="M1815" i="13"/>
  <c r="P1814" i="13"/>
  <c r="U1814" i="13"/>
  <c r="AC1814" i="13" l="1" a="1"/>
  <c r="AC1814" i="13" s="1"/>
  <c r="AB1814" i="13" a="1"/>
  <c r="AB1814" i="13" s="1"/>
  <c r="W1814" i="13"/>
  <c r="V1814" i="13"/>
  <c r="R1814" i="13"/>
  <c r="Q1814" i="13"/>
  <c r="S1814" i="13"/>
  <c r="AA1813" i="13"/>
  <c r="AD1813" i="13"/>
  <c r="X1814" i="13"/>
  <c r="Z1814" i="13" a="1"/>
  <c r="Z1814" i="13" s="1"/>
  <c r="Y1814" i="13" a="1"/>
  <c r="Y1814" i="13" s="1"/>
  <c r="P1815" i="13"/>
  <c r="L1817" i="13"/>
  <c r="O1817" i="13" s="1"/>
  <c r="M1816" i="13"/>
  <c r="N1816" i="13"/>
  <c r="U1815" i="13"/>
  <c r="AB1815" i="13" l="1" a="1"/>
  <c r="AB1815" i="13" s="1"/>
  <c r="AC1815" i="13" a="1"/>
  <c r="AC1815" i="13" s="1"/>
  <c r="V1815" i="13"/>
  <c r="W1815" i="13"/>
  <c r="R1815" i="13"/>
  <c r="S1815" i="13"/>
  <c r="Q1815" i="13"/>
  <c r="AD1814" i="13"/>
  <c r="AA1814" i="13"/>
  <c r="Y1815" i="13" a="1"/>
  <c r="Y1815" i="13" s="1"/>
  <c r="X1815" i="13"/>
  <c r="Z1815" i="13" a="1"/>
  <c r="Z1815" i="13" s="1"/>
  <c r="L1818" i="13"/>
  <c r="O1818" i="13" s="1"/>
  <c r="N1817" i="13"/>
  <c r="M1817" i="13"/>
  <c r="P1816" i="13"/>
  <c r="U1816" i="13"/>
  <c r="AC1816" i="13" l="1" a="1"/>
  <c r="AC1816" i="13" s="1"/>
  <c r="W1816" i="13"/>
  <c r="AB1816" i="13" a="1"/>
  <c r="AB1816" i="13" s="1"/>
  <c r="V1816" i="13"/>
  <c r="S1816" i="13"/>
  <c r="Q1816" i="13"/>
  <c r="R1816" i="13"/>
  <c r="AA1815" i="13"/>
  <c r="AD1815" i="13"/>
  <c r="X1816" i="13"/>
  <c r="Y1816" i="13" a="1"/>
  <c r="Y1816" i="13" s="1"/>
  <c r="Z1816" i="13" a="1"/>
  <c r="Z1816" i="13" s="1"/>
  <c r="P1817" i="13"/>
  <c r="L1819" i="13"/>
  <c r="O1819" i="13" s="1"/>
  <c r="M1818" i="13"/>
  <c r="N1818" i="13"/>
  <c r="U1817" i="13"/>
  <c r="AC1817" i="13" l="1" a="1"/>
  <c r="AC1817" i="13" s="1"/>
  <c r="AB1817" i="13" a="1"/>
  <c r="AB1817" i="13" s="1"/>
  <c r="W1817" i="13"/>
  <c r="V1817" i="13"/>
  <c r="S1817" i="13"/>
  <c r="Q1817" i="13"/>
  <c r="R1817" i="13"/>
  <c r="AD1816" i="13"/>
  <c r="AA1816" i="13"/>
  <c r="X1817" i="13"/>
  <c r="Y1817" i="13" a="1"/>
  <c r="Y1817" i="13" s="1"/>
  <c r="Z1817" i="13" a="1"/>
  <c r="Z1817" i="13" s="1"/>
  <c r="L1820" i="13"/>
  <c r="O1820" i="13" s="1"/>
  <c r="N1819" i="13"/>
  <c r="M1819" i="13"/>
  <c r="P1818" i="13"/>
  <c r="U1818" i="13"/>
  <c r="AC1818" i="13" l="1" a="1"/>
  <c r="AC1818" i="13" s="1"/>
  <c r="AB1818" i="13" a="1"/>
  <c r="AB1818" i="13" s="1"/>
  <c r="V1818" i="13"/>
  <c r="W1818" i="13"/>
  <c r="R1818" i="13"/>
  <c r="Q1818" i="13"/>
  <c r="S1818" i="13"/>
  <c r="AA1817" i="13"/>
  <c r="AD1817" i="13"/>
  <c r="Z1818" i="13" a="1"/>
  <c r="Z1818" i="13" s="1"/>
  <c r="X1818" i="13"/>
  <c r="Y1818" i="13" a="1"/>
  <c r="Y1818" i="13" s="1"/>
  <c r="P1819" i="13"/>
  <c r="L1821" i="13"/>
  <c r="O1821" i="13" s="1"/>
  <c r="N1820" i="13"/>
  <c r="M1820" i="13"/>
  <c r="U1819" i="13"/>
  <c r="AB1819" i="13" l="1" a="1"/>
  <c r="AB1819" i="13" s="1"/>
  <c r="AC1819" i="13" a="1"/>
  <c r="AC1819" i="13" s="1"/>
  <c r="V1819" i="13"/>
  <c r="W1819" i="13"/>
  <c r="R1819" i="13"/>
  <c r="Q1819" i="13"/>
  <c r="S1819" i="13"/>
  <c r="AD1818" i="13"/>
  <c r="AA1818" i="13"/>
  <c r="Y1819" i="13" a="1"/>
  <c r="Y1819" i="13" s="1"/>
  <c r="X1819" i="13"/>
  <c r="Z1819" i="13" a="1"/>
  <c r="Z1819" i="13" s="1"/>
  <c r="L1822" i="13"/>
  <c r="O1822" i="13" s="1"/>
  <c r="N1821" i="13"/>
  <c r="M1821" i="13"/>
  <c r="P1820" i="13"/>
  <c r="U1820" i="13"/>
  <c r="AB1820" i="13" l="1" a="1"/>
  <c r="AB1820" i="13" s="1"/>
  <c r="AC1820" i="13" a="1"/>
  <c r="AC1820" i="13" s="1"/>
  <c r="W1820" i="13"/>
  <c r="V1820" i="13"/>
  <c r="S1820" i="13"/>
  <c r="R1820" i="13"/>
  <c r="Q1820" i="13"/>
  <c r="AD1819" i="13"/>
  <c r="AA1819" i="13"/>
  <c r="Z1820" i="13" a="1"/>
  <c r="Z1820" i="13" s="1"/>
  <c r="Y1820" i="13" a="1"/>
  <c r="Y1820" i="13" s="1"/>
  <c r="X1820" i="13"/>
  <c r="P1821" i="13"/>
  <c r="L1823" i="13"/>
  <c r="O1823" i="13" s="1"/>
  <c r="N1822" i="13"/>
  <c r="M1822" i="13"/>
  <c r="U1821" i="13"/>
  <c r="AB1821" i="13" l="1" a="1"/>
  <c r="AB1821" i="13" s="1"/>
  <c r="AC1821" i="13" a="1"/>
  <c r="AC1821" i="13" s="1"/>
  <c r="V1821" i="13"/>
  <c r="W1821" i="13"/>
  <c r="Q1821" i="13"/>
  <c r="R1821" i="13"/>
  <c r="S1821" i="13"/>
  <c r="AA1820" i="13"/>
  <c r="AD1820" i="13"/>
  <c r="Z1821" i="13" a="1"/>
  <c r="Z1821" i="13" s="1"/>
  <c r="X1821" i="13"/>
  <c r="Y1821" i="13" a="1"/>
  <c r="Y1821" i="13" s="1"/>
  <c r="L1824" i="13"/>
  <c r="O1824" i="13" s="1"/>
  <c r="N1823" i="13"/>
  <c r="M1823" i="13"/>
  <c r="P1822" i="13"/>
  <c r="U1822" i="13"/>
  <c r="AB1822" i="13" l="1" a="1"/>
  <c r="AB1822" i="13" s="1"/>
  <c r="AC1822" i="13" a="1"/>
  <c r="AC1822" i="13" s="1"/>
  <c r="W1822" i="13"/>
  <c r="V1822" i="13"/>
  <c r="R1822" i="13"/>
  <c r="S1822" i="13"/>
  <c r="Q1822" i="13"/>
  <c r="AD1821" i="13"/>
  <c r="AA1821" i="13"/>
  <c r="Z1822" i="13" a="1"/>
  <c r="Z1822" i="13" s="1"/>
  <c r="X1822" i="13"/>
  <c r="Y1822" i="13" a="1"/>
  <c r="Y1822" i="13" s="1"/>
  <c r="P1823" i="13"/>
  <c r="L1825" i="13"/>
  <c r="O1825" i="13" s="1"/>
  <c r="M1824" i="13"/>
  <c r="N1824" i="13"/>
  <c r="U1823" i="13"/>
  <c r="AC1823" i="13" l="1" a="1"/>
  <c r="AC1823" i="13" s="1"/>
  <c r="AB1823" i="13" a="1"/>
  <c r="AB1823" i="13" s="1"/>
  <c r="V1823" i="13"/>
  <c r="W1823" i="13"/>
  <c r="Q1823" i="13"/>
  <c r="S1823" i="13"/>
  <c r="R1823" i="13"/>
  <c r="AA1822" i="13"/>
  <c r="AD1822" i="13"/>
  <c r="Z1823" i="13" a="1"/>
  <c r="Z1823" i="13" s="1"/>
  <c r="Y1823" i="13" a="1"/>
  <c r="Y1823" i="13" s="1"/>
  <c r="X1823" i="13"/>
  <c r="L1826" i="13"/>
  <c r="O1826" i="13" s="1"/>
  <c r="N1825" i="13"/>
  <c r="M1825" i="13"/>
  <c r="P1824" i="13"/>
  <c r="U1824" i="13"/>
  <c r="AC1824" i="13" l="1" a="1"/>
  <c r="AC1824" i="13" s="1"/>
  <c r="AB1824" i="13" a="1"/>
  <c r="AB1824" i="13" s="1"/>
  <c r="W1824" i="13"/>
  <c r="V1824" i="13"/>
  <c r="Q1824" i="13"/>
  <c r="S1824" i="13"/>
  <c r="R1824" i="13"/>
  <c r="AD1823" i="13"/>
  <c r="AA1823" i="13"/>
  <c r="Y1824" i="13" a="1"/>
  <c r="Y1824" i="13" s="1"/>
  <c r="X1824" i="13"/>
  <c r="Z1824" i="13" a="1"/>
  <c r="Z1824" i="13" s="1"/>
  <c r="P1825" i="13"/>
  <c r="L1827" i="13"/>
  <c r="O1827" i="13" s="1"/>
  <c r="M1826" i="13"/>
  <c r="N1826" i="13"/>
  <c r="U1825" i="13"/>
  <c r="AB1825" i="13" l="1" a="1"/>
  <c r="AB1825" i="13" s="1"/>
  <c r="AC1825" i="13" a="1"/>
  <c r="AC1825" i="13" s="1"/>
  <c r="V1825" i="13"/>
  <c r="W1825" i="13"/>
  <c r="S1825" i="13"/>
  <c r="Q1825" i="13"/>
  <c r="R1825" i="13"/>
  <c r="AA1824" i="13"/>
  <c r="AD1824" i="13"/>
  <c r="Z1825" i="13" a="1"/>
  <c r="Z1825" i="13" s="1"/>
  <c r="Y1825" i="13" a="1"/>
  <c r="Y1825" i="13" s="1"/>
  <c r="X1825" i="13"/>
  <c r="L1828" i="13"/>
  <c r="O1828" i="13" s="1"/>
  <c r="M1827" i="13"/>
  <c r="N1827" i="13"/>
  <c r="P1826" i="13"/>
  <c r="U1826" i="13"/>
  <c r="AC1826" i="13" l="1" a="1"/>
  <c r="AC1826" i="13" s="1"/>
  <c r="AB1826" i="13" a="1"/>
  <c r="AB1826" i="13" s="1"/>
  <c r="V1826" i="13"/>
  <c r="W1826" i="13"/>
  <c r="R1826" i="13"/>
  <c r="Q1826" i="13"/>
  <c r="S1826" i="13"/>
  <c r="AD1825" i="13"/>
  <c r="AA1825" i="13"/>
  <c r="Z1826" i="13" a="1"/>
  <c r="Z1826" i="13" s="1"/>
  <c r="Y1826" i="13" a="1"/>
  <c r="Y1826" i="13" s="1"/>
  <c r="X1826" i="13"/>
  <c r="P1827" i="13"/>
  <c r="L1829" i="13"/>
  <c r="O1829" i="13" s="1"/>
  <c r="M1828" i="13"/>
  <c r="N1828" i="13"/>
  <c r="U1827" i="13"/>
  <c r="W1827" i="13" l="1"/>
  <c r="AC1827" i="13" a="1"/>
  <c r="AC1827" i="13" s="1"/>
  <c r="AB1827" i="13" a="1"/>
  <c r="AB1827" i="13" s="1"/>
  <c r="V1827" i="13"/>
  <c r="S1827" i="13"/>
  <c r="Q1827" i="13"/>
  <c r="R1827" i="13"/>
  <c r="AD1826" i="13"/>
  <c r="AA1826" i="13"/>
  <c r="Z1827" i="13" a="1"/>
  <c r="Z1827" i="13" s="1"/>
  <c r="Y1827" i="13" a="1"/>
  <c r="Y1827" i="13" s="1"/>
  <c r="X1827" i="13"/>
  <c r="L1830" i="13"/>
  <c r="O1830" i="13" s="1"/>
  <c r="N1829" i="13"/>
  <c r="M1829" i="13"/>
  <c r="P1828" i="13"/>
  <c r="U1828" i="13"/>
  <c r="AC1828" i="13" l="1" a="1"/>
  <c r="AC1828" i="13" s="1"/>
  <c r="AB1828" i="13" a="1"/>
  <c r="AB1828" i="13" s="1"/>
  <c r="V1828" i="13"/>
  <c r="W1828" i="13"/>
  <c r="S1828" i="13"/>
  <c r="Q1828" i="13"/>
  <c r="R1828" i="13"/>
  <c r="AA1827" i="13"/>
  <c r="AD1827" i="13"/>
  <c r="Y1828" i="13" a="1"/>
  <c r="Y1828" i="13" s="1"/>
  <c r="X1828" i="13"/>
  <c r="Z1828" i="13" a="1"/>
  <c r="Z1828" i="13" s="1"/>
  <c r="P1829" i="13"/>
  <c r="L1831" i="13"/>
  <c r="O1831" i="13" s="1"/>
  <c r="M1830" i="13"/>
  <c r="N1830" i="13"/>
  <c r="U1829" i="13"/>
  <c r="AC1829" i="13" l="1" a="1"/>
  <c r="AC1829" i="13" s="1"/>
  <c r="AB1829" i="13" a="1"/>
  <c r="AB1829" i="13" s="1"/>
  <c r="W1829" i="13"/>
  <c r="V1829" i="13"/>
  <c r="Q1829" i="13"/>
  <c r="S1829" i="13"/>
  <c r="R1829" i="13"/>
  <c r="AA1828" i="13"/>
  <c r="AD1828" i="13"/>
  <c r="Z1829" i="13" a="1"/>
  <c r="Z1829" i="13" s="1"/>
  <c r="Y1829" i="13" a="1"/>
  <c r="Y1829" i="13" s="1"/>
  <c r="X1829" i="13"/>
  <c r="L1832" i="13"/>
  <c r="O1832" i="13" s="1"/>
  <c r="N1831" i="13"/>
  <c r="M1831" i="13"/>
  <c r="P1830" i="13"/>
  <c r="U1830" i="13"/>
  <c r="AC1830" i="13" l="1" a="1"/>
  <c r="AC1830" i="13" s="1"/>
  <c r="AB1830" i="13" a="1"/>
  <c r="AB1830" i="13" s="1"/>
  <c r="W1830" i="13"/>
  <c r="V1830" i="13"/>
  <c r="S1830" i="13"/>
  <c r="R1830" i="13"/>
  <c r="Q1830" i="13"/>
  <c r="AA1829" i="13"/>
  <c r="AD1829" i="13"/>
  <c r="X1830" i="13"/>
  <c r="Z1830" i="13" a="1"/>
  <c r="Z1830" i="13" s="1"/>
  <c r="Y1830" i="13" a="1"/>
  <c r="Y1830" i="13" s="1"/>
  <c r="P1831" i="13"/>
  <c r="L1833" i="13"/>
  <c r="O1833" i="13" s="1"/>
  <c r="M1832" i="13"/>
  <c r="N1832" i="13"/>
  <c r="U1831" i="13"/>
  <c r="AC1831" i="13" l="1" a="1"/>
  <c r="AC1831" i="13" s="1"/>
  <c r="AB1831" i="13" a="1"/>
  <c r="AB1831" i="13" s="1"/>
  <c r="V1831" i="13"/>
  <c r="W1831" i="13"/>
  <c r="S1831" i="13"/>
  <c r="Q1831" i="13"/>
  <c r="R1831" i="13"/>
  <c r="AA1830" i="13"/>
  <c r="AD1830" i="13"/>
  <c r="Z1831" i="13" a="1"/>
  <c r="Z1831" i="13" s="1"/>
  <c r="X1831" i="13"/>
  <c r="Y1831" i="13" a="1"/>
  <c r="Y1831" i="13" s="1"/>
  <c r="L1834" i="13"/>
  <c r="O1834" i="13" s="1"/>
  <c r="M1833" i="13"/>
  <c r="N1833" i="13"/>
  <c r="P1832" i="13"/>
  <c r="U1832" i="13"/>
  <c r="AB1832" i="13" l="1" a="1"/>
  <c r="AB1832" i="13" s="1"/>
  <c r="AC1832" i="13" a="1"/>
  <c r="AC1832" i="13" s="1"/>
  <c r="W1832" i="13"/>
  <c r="V1832" i="13"/>
  <c r="R1832" i="13"/>
  <c r="Q1832" i="13"/>
  <c r="S1832" i="13"/>
  <c r="AA1831" i="13"/>
  <c r="AD1831" i="13"/>
  <c r="Y1832" i="13" a="1"/>
  <c r="Y1832" i="13" s="1"/>
  <c r="Z1832" i="13" a="1"/>
  <c r="Z1832" i="13" s="1"/>
  <c r="X1832" i="13"/>
  <c r="P1833" i="13"/>
  <c r="L1835" i="13"/>
  <c r="O1835" i="13" s="1"/>
  <c r="M1834" i="13"/>
  <c r="N1834" i="13"/>
  <c r="U1833" i="13"/>
  <c r="AB1833" i="13" l="1" a="1"/>
  <c r="AB1833" i="13" s="1"/>
  <c r="W1833" i="13"/>
  <c r="AC1833" i="13" a="1"/>
  <c r="AC1833" i="13" s="1"/>
  <c r="V1833" i="13"/>
  <c r="R1833" i="13"/>
  <c r="S1833" i="13"/>
  <c r="Q1833" i="13"/>
  <c r="AD1832" i="13"/>
  <c r="AA1832" i="13"/>
  <c r="Y1833" i="13" a="1"/>
  <c r="Y1833" i="13" s="1"/>
  <c r="Z1833" i="13" a="1"/>
  <c r="Z1833" i="13" s="1"/>
  <c r="X1833" i="13"/>
  <c r="L1836" i="13"/>
  <c r="O1836" i="13" s="1"/>
  <c r="M1835" i="13"/>
  <c r="N1835" i="13"/>
  <c r="P1834" i="13"/>
  <c r="U1834" i="13"/>
  <c r="AB1834" i="13" l="1" a="1"/>
  <c r="AB1834" i="13" s="1"/>
  <c r="V1834" i="13"/>
  <c r="W1834" i="13"/>
  <c r="AC1834" i="13" a="1"/>
  <c r="AC1834" i="13" s="1"/>
  <c r="R1834" i="13"/>
  <c r="S1834" i="13"/>
  <c r="Q1834" i="13"/>
  <c r="AD1833" i="13"/>
  <c r="AA1833" i="13"/>
  <c r="Y1834" i="13" a="1"/>
  <c r="Y1834" i="13" s="1"/>
  <c r="Z1834" i="13" a="1"/>
  <c r="Z1834" i="13" s="1"/>
  <c r="X1834" i="13"/>
  <c r="P1835" i="13"/>
  <c r="L1837" i="13"/>
  <c r="O1837" i="13" s="1"/>
  <c r="N1836" i="13"/>
  <c r="M1836" i="13"/>
  <c r="U1835" i="13"/>
  <c r="AC1835" i="13" l="1" a="1"/>
  <c r="AC1835" i="13" s="1"/>
  <c r="AB1835" i="13" a="1"/>
  <c r="AB1835" i="13" s="1"/>
  <c r="W1835" i="13"/>
  <c r="V1835" i="13"/>
  <c r="S1835" i="13"/>
  <c r="R1835" i="13"/>
  <c r="Q1835" i="13"/>
  <c r="AA1834" i="13"/>
  <c r="AD1834" i="13"/>
  <c r="Z1835" i="13" a="1"/>
  <c r="Z1835" i="13" s="1"/>
  <c r="X1835" i="13"/>
  <c r="Y1835" i="13" a="1"/>
  <c r="Y1835" i="13" s="1"/>
  <c r="L1838" i="13"/>
  <c r="O1838" i="13" s="1"/>
  <c r="N1837" i="13"/>
  <c r="M1837" i="13"/>
  <c r="P1836" i="13"/>
  <c r="U1836" i="13"/>
  <c r="AC1836" i="13" l="1" a="1"/>
  <c r="AC1836" i="13" s="1"/>
  <c r="AB1836" i="13" a="1"/>
  <c r="AB1836" i="13" s="1"/>
  <c r="W1836" i="13"/>
  <c r="V1836" i="13"/>
  <c r="Q1836" i="13"/>
  <c r="S1836" i="13"/>
  <c r="R1836" i="13"/>
  <c r="AA1835" i="13"/>
  <c r="AD1835" i="13"/>
  <c r="X1836" i="13"/>
  <c r="Y1836" i="13" a="1"/>
  <c r="Y1836" i="13" s="1"/>
  <c r="Z1836" i="13" a="1"/>
  <c r="Z1836" i="13" s="1"/>
  <c r="P1837" i="13"/>
  <c r="L1839" i="13"/>
  <c r="O1839" i="13" s="1"/>
  <c r="M1838" i="13"/>
  <c r="N1838" i="13"/>
  <c r="U1837" i="13"/>
  <c r="AB1837" i="13" l="1" a="1"/>
  <c r="AB1837" i="13" s="1"/>
  <c r="AC1837" i="13" a="1"/>
  <c r="AC1837" i="13" s="1"/>
  <c r="W1837" i="13"/>
  <c r="V1837" i="13"/>
  <c r="Q1837" i="13"/>
  <c r="R1837" i="13"/>
  <c r="S1837" i="13"/>
  <c r="AA1836" i="13"/>
  <c r="AD1836" i="13"/>
  <c r="Z1837" i="13" a="1"/>
  <c r="Z1837" i="13" s="1"/>
  <c r="X1837" i="13"/>
  <c r="Y1837" i="13" a="1"/>
  <c r="Y1837" i="13" s="1"/>
  <c r="L1840" i="13"/>
  <c r="O1840" i="13" s="1"/>
  <c r="N1839" i="13"/>
  <c r="M1839" i="13"/>
  <c r="P1838" i="13"/>
  <c r="U1838" i="13"/>
  <c r="AC1838" i="13" l="1" a="1"/>
  <c r="AC1838" i="13" s="1"/>
  <c r="AB1838" i="13" a="1"/>
  <c r="AB1838" i="13" s="1"/>
  <c r="W1838" i="13"/>
  <c r="V1838" i="13"/>
  <c r="S1838" i="13"/>
  <c r="Q1838" i="13"/>
  <c r="R1838" i="13"/>
  <c r="AD1837" i="13"/>
  <c r="AA1837" i="13"/>
  <c r="Z1838" i="13" a="1"/>
  <c r="Z1838" i="13" s="1"/>
  <c r="Y1838" i="13" a="1"/>
  <c r="Y1838" i="13" s="1"/>
  <c r="X1838" i="13"/>
  <c r="P1839" i="13"/>
  <c r="L1841" i="13"/>
  <c r="O1841" i="13" s="1"/>
  <c r="N1840" i="13"/>
  <c r="M1840" i="13"/>
  <c r="U1839" i="13"/>
  <c r="AB1839" i="13" l="1" a="1"/>
  <c r="AB1839" i="13" s="1"/>
  <c r="V1839" i="13"/>
  <c r="W1839" i="13"/>
  <c r="AC1839" i="13" a="1"/>
  <c r="AC1839" i="13" s="1"/>
  <c r="R1839" i="13"/>
  <c r="S1839" i="13"/>
  <c r="Q1839" i="13"/>
  <c r="AA1838" i="13"/>
  <c r="AD1838" i="13"/>
  <c r="Z1839" i="13" a="1"/>
  <c r="Z1839" i="13" s="1"/>
  <c r="Y1839" i="13" a="1"/>
  <c r="Y1839" i="13" s="1"/>
  <c r="X1839" i="13"/>
  <c r="L1842" i="13"/>
  <c r="O1842" i="13" s="1"/>
  <c r="N1841" i="13"/>
  <c r="M1841" i="13"/>
  <c r="P1840" i="13"/>
  <c r="U1840" i="13"/>
  <c r="AB1840" i="13" l="1" a="1"/>
  <c r="AB1840" i="13" s="1"/>
  <c r="AC1840" i="13" a="1"/>
  <c r="AC1840" i="13" s="1"/>
  <c r="W1840" i="13"/>
  <c r="V1840" i="13"/>
  <c r="S1840" i="13"/>
  <c r="Q1840" i="13"/>
  <c r="R1840" i="13"/>
  <c r="AD1839" i="13"/>
  <c r="AA1839" i="13"/>
  <c r="Z1840" i="13" a="1"/>
  <c r="Z1840" i="13" s="1"/>
  <c r="X1840" i="13"/>
  <c r="Y1840" i="13" a="1"/>
  <c r="Y1840" i="13" s="1"/>
  <c r="P1841" i="13"/>
  <c r="L1843" i="13"/>
  <c r="O1843" i="13" s="1"/>
  <c r="M1842" i="13"/>
  <c r="N1842" i="13"/>
  <c r="U1841" i="13"/>
  <c r="AB1841" i="13" l="1" a="1"/>
  <c r="AB1841" i="13" s="1"/>
  <c r="AC1841" i="13" a="1"/>
  <c r="AC1841" i="13" s="1"/>
  <c r="W1841" i="13"/>
  <c r="V1841" i="13"/>
  <c r="S1841" i="13"/>
  <c r="R1841" i="13"/>
  <c r="Q1841" i="13"/>
  <c r="AD1840" i="13"/>
  <c r="AA1840" i="13"/>
  <c r="Z1841" i="13" a="1"/>
  <c r="Z1841" i="13" s="1"/>
  <c r="Y1841" i="13" a="1"/>
  <c r="Y1841" i="13" s="1"/>
  <c r="X1841" i="13"/>
  <c r="L1844" i="13"/>
  <c r="O1844" i="13" s="1"/>
  <c r="M1843" i="13"/>
  <c r="N1843" i="13"/>
  <c r="P1842" i="13"/>
  <c r="U1842" i="13"/>
  <c r="AB1842" i="13" l="1" a="1"/>
  <c r="AB1842" i="13" s="1"/>
  <c r="AC1842" i="13" a="1"/>
  <c r="AC1842" i="13" s="1"/>
  <c r="V1842" i="13"/>
  <c r="W1842" i="13"/>
  <c r="S1842" i="13"/>
  <c r="Q1842" i="13"/>
  <c r="R1842" i="13"/>
  <c r="AD1841" i="13"/>
  <c r="AA1841" i="13"/>
  <c r="Z1842" i="13" a="1"/>
  <c r="Z1842" i="13" s="1"/>
  <c r="X1842" i="13"/>
  <c r="Y1842" i="13" a="1"/>
  <c r="Y1842" i="13" s="1"/>
  <c r="P1843" i="13"/>
  <c r="L1845" i="13"/>
  <c r="O1845" i="13" s="1"/>
  <c r="M1844" i="13"/>
  <c r="N1844" i="13"/>
  <c r="U1843" i="13"/>
  <c r="AB1843" i="13" l="1" a="1"/>
  <c r="AB1843" i="13" s="1"/>
  <c r="V1843" i="13"/>
  <c r="AC1843" i="13" a="1"/>
  <c r="AC1843" i="13" s="1"/>
  <c r="W1843" i="13"/>
  <c r="S1843" i="13"/>
  <c r="R1843" i="13"/>
  <c r="Q1843" i="13"/>
  <c r="AA1842" i="13"/>
  <c r="AD1842" i="13"/>
  <c r="Y1843" i="13" a="1"/>
  <c r="Y1843" i="13" s="1"/>
  <c r="Z1843" i="13" a="1"/>
  <c r="Z1843" i="13" s="1"/>
  <c r="X1843" i="13"/>
  <c r="L1846" i="13"/>
  <c r="O1846" i="13" s="1"/>
  <c r="N1845" i="13"/>
  <c r="M1845" i="13"/>
  <c r="P1844" i="13"/>
  <c r="U1844" i="13"/>
  <c r="AB1844" i="13" l="1" a="1"/>
  <c r="AB1844" i="13" s="1"/>
  <c r="AC1844" i="13" a="1"/>
  <c r="AC1844" i="13" s="1"/>
  <c r="V1844" i="13"/>
  <c r="W1844" i="13"/>
  <c r="Q1844" i="13"/>
  <c r="S1844" i="13"/>
  <c r="R1844" i="13"/>
  <c r="AA1843" i="13"/>
  <c r="AD1843" i="13"/>
  <c r="Z1844" i="13" a="1"/>
  <c r="Z1844" i="13" s="1"/>
  <c r="Y1844" i="13" a="1"/>
  <c r="Y1844" i="13" s="1"/>
  <c r="X1844" i="13"/>
  <c r="P1845" i="13"/>
  <c r="L1847" i="13"/>
  <c r="O1847" i="13" s="1"/>
  <c r="N1846" i="13"/>
  <c r="M1846" i="13"/>
  <c r="U1845" i="13"/>
  <c r="AC1845" i="13" l="1" a="1"/>
  <c r="AC1845" i="13" s="1"/>
  <c r="AB1845" i="13" a="1"/>
  <c r="AB1845" i="13" s="1"/>
  <c r="W1845" i="13"/>
  <c r="V1845" i="13"/>
  <c r="S1845" i="13"/>
  <c r="Q1845" i="13"/>
  <c r="R1845" i="13"/>
  <c r="AD1844" i="13"/>
  <c r="AA1844" i="13"/>
  <c r="Z1845" i="13" a="1"/>
  <c r="Z1845" i="13" s="1"/>
  <c r="Y1845" i="13" a="1"/>
  <c r="Y1845" i="13" s="1"/>
  <c r="X1845" i="13"/>
  <c r="L1848" i="13"/>
  <c r="O1848" i="13" s="1"/>
  <c r="N1847" i="13"/>
  <c r="M1847" i="13"/>
  <c r="P1846" i="13"/>
  <c r="U1846" i="13"/>
  <c r="AB1846" i="13" l="1" a="1"/>
  <c r="AB1846" i="13" s="1"/>
  <c r="AC1846" i="13" a="1"/>
  <c r="AC1846" i="13" s="1"/>
  <c r="V1846" i="13"/>
  <c r="W1846" i="13"/>
  <c r="R1846" i="13"/>
  <c r="Q1846" i="13"/>
  <c r="S1846" i="13"/>
  <c r="AD1845" i="13"/>
  <c r="AA1845" i="13"/>
  <c r="Z1846" i="13" a="1"/>
  <c r="Z1846" i="13" s="1"/>
  <c r="X1846" i="13"/>
  <c r="Y1846" i="13" a="1"/>
  <c r="Y1846" i="13" s="1"/>
  <c r="P1847" i="13"/>
  <c r="L1849" i="13"/>
  <c r="O1849" i="13" s="1"/>
  <c r="N1848" i="13"/>
  <c r="M1848" i="13"/>
  <c r="U1847" i="13"/>
  <c r="AB1847" i="13" l="1" a="1"/>
  <c r="AB1847" i="13" s="1"/>
  <c r="AC1847" i="13" a="1"/>
  <c r="AC1847" i="13" s="1"/>
  <c r="V1847" i="13"/>
  <c r="W1847" i="13"/>
  <c r="S1847" i="13"/>
  <c r="Q1847" i="13"/>
  <c r="R1847" i="13"/>
  <c r="AA1846" i="13"/>
  <c r="AD1846" i="13"/>
  <c r="Y1847" i="13" a="1"/>
  <c r="Y1847" i="13" s="1"/>
  <c r="X1847" i="13"/>
  <c r="Z1847" i="13" a="1"/>
  <c r="Z1847" i="13" s="1"/>
  <c r="L1850" i="13"/>
  <c r="O1850" i="13" s="1"/>
  <c r="M1849" i="13"/>
  <c r="N1849" i="13"/>
  <c r="P1848" i="13"/>
  <c r="U1848" i="13"/>
  <c r="AC1848" i="13" l="1" a="1"/>
  <c r="AC1848" i="13" s="1"/>
  <c r="AB1848" i="13" a="1"/>
  <c r="AB1848" i="13" s="1"/>
  <c r="W1848" i="13"/>
  <c r="V1848" i="13"/>
  <c r="Q1848" i="13"/>
  <c r="R1848" i="13"/>
  <c r="S1848" i="13"/>
  <c r="AA1847" i="13"/>
  <c r="AD1847" i="13"/>
  <c r="Z1848" i="13" a="1"/>
  <c r="Z1848" i="13" s="1"/>
  <c r="Y1848" i="13" a="1"/>
  <c r="Y1848" i="13" s="1"/>
  <c r="X1848" i="13"/>
  <c r="P1849" i="13"/>
  <c r="L1851" i="13"/>
  <c r="O1851" i="13" s="1"/>
  <c r="N1850" i="13"/>
  <c r="M1850" i="13"/>
  <c r="U1849" i="13"/>
  <c r="AB1849" i="13" l="1" a="1"/>
  <c r="AB1849" i="13" s="1"/>
  <c r="AC1849" i="13" a="1"/>
  <c r="AC1849" i="13" s="1"/>
  <c r="W1849" i="13"/>
  <c r="V1849" i="13"/>
  <c r="S1849" i="13"/>
  <c r="R1849" i="13"/>
  <c r="Q1849" i="13"/>
  <c r="AA1848" i="13"/>
  <c r="AD1848" i="13"/>
  <c r="Y1849" i="13" a="1"/>
  <c r="Y1849" i="13" s="1"/>
  <c r="X1849" i="13"/>
  <c r="Z1849" i="13" a="1"/>
  <c r="Z1849" i="13" s="1"/>
  <c r="L1852" i="13"/>
  <c r="O1852" i="13" s="1"/>
  <c r="N1851" i="13"/>
  <c r="M1851" i="13"/>
  <c r="P1850" i="13"/>
  <c r="U1850" i="13"/>
  <c r="AB1850" i="13" l="1" a="1"/>
  <c r="AB1850" i="13" s="1"/>
  <c r="AC1850" i="13" a="1"/>
  <c r="AC1850" i="13" s="1"/>
  <c r="V1850" i="13"/>
  <c r="W1850" i="13"/>
  <c r="S1850" i="13"/>
  <c r="R1850" i="13"/>
  <c r="Q1850" i="13"/>
  <c r="AA1849" i="13"/>
  <c r="AD1849" i="13"/>
  <c r="X1850" i="13"/>
  <c r="Y1850" i="13" a="1"/>
  <c r="Y1850" i="13" s="1"/>
  <c r="Z1850" i="13" a="1"/>
  <c r="Z1850" i="13" s="1"/>
  <c r="P1851" i="13"/>
  <c r="L1853" i="13"/>
  <c r="O1853" i="13" s="1"/>
  <c r="N1852" i="13"/>
  <c r="M1852" i="13"/>
  <c r="U1851" i="13"/>
  <c r="AB1851" i="13" l="1" a="1"/>
  <c r="AB1851" i="13" s="1"/>
  <c r="W1851" i="13"/>
  <c r="AC1851" i="13" a="1"/>
  <c r="AC1851" i="13" s="1"/>
  <c r="V1851" i="13"/>
  <c r="Q1851" i="13"/>
  <c r="R1851" i="13"/>
  <c r="S1851" i="13"/>
  <c r="AA1850" i="13"/>
  <c r="AD1850" i="13"/>
  <c r="Y1851" i="13" a="1"/>
  <c r="Y1851" i="13" s="1"/>
  <c r="Z1851" i="13" a="1"/>
  <c r="Z1851" i="13" s="1"/>
  <c r="X1851" i="13"/>
  <c r="L1854" i="13"/>
  <c r="O1854" i="13" s="1"/>
  <c r="N1853" i="13"/>
  <c r="M1853" i="13"/>
  <c r="P1852" i="13"/>
  <c r="U1852" i="13"/>
  <c r="AC1852" i="13" l="1" a="1"/>
  <c r="AC1852" i="13" s="1"/>
  <c r="AB1852" i="13" a="1"/>
  <c r="AB1852" i="13" s="1"/>
  <c r="V1852" i="13"/>
  <c r="W1852" i="13"/>
  <c r="R1852" i="13"/>
  <c r="S1852" i="13"/>
  <c r="Q1852" i="13"/>
  <c r="AA1851" i="13"/>
  <c r="AD1851" i="13"/>
  <c r="Z1852" i="13" a="1"/>
  <c r="Z1852" i="13" s="1"/>
  <c r="X1852" i="13"/>
  <c r="Y1852" i="13" a="1"/>
  <c r="Y1852" i="13" s="1"/>
  <c r="P1853" i="13"/>
  <c r="L1855" i="13"/>
  <c r="O1855" i="13" s="1"/>
  <c r="M1854" i="13"/>
  <c r="N1854" i="13"/>
  <c r="U1853" i="13"/>
  <c r="AB1853" i="13" l="1" a="1"/>
  <c r="AB1853" i="13" s="1"/>
  <c r="AC1853" i="13" a="1"/>
  <c r="AC1853" i="13" s="1"/>
  <c r="W1853" i="13"/>
  <c r="V1853" i="13"/>
  <c r="R1853" i="13"/>
  <c r="Q1853" i="13"/>
  <c r="S1853" i="13"/>
  <c r="AD1852" i="13"/>
  <c r="AA1852" i="13"/>
  <c r="Z1853" i="13" a="1"/>
  <c r="Z1853" i="13" s="1"/>
  <c r="Y1853" i="13" a="1"/>
  <c r="Y1853" i="13" s="1"/>
  <c r="X1853" i="13"/>
  <c r="L1856" i="13"/>
  <c r="O1856" i="13" s="1"/>
  <c r="M1855" i="13"/>
  <c r="N1855" i="13"/>
  <c r="P1854" i="13"/>
  <c r="U1854" i="13"/>
  <c r="AB1854" i="13" l="1" a="1"/>
  <c r="AB1854" i="13" s="1"/>
  <c r="AC1854" i="13" a="1"/>
  <c r="AC1854" i="13" s="1"/>
  <c r="V1854" i="13"/>
  <c r="W1854" i="13"/>
  <c r="S1854" i="13"/>
  <c r="R1854" i="13"/>
  <c r="Q1854" i="13"/>
  <c r="AA1853" i="13"/>
  <c r="AD1853" i="13"/>
  <c r="Z1854" i="13" a="1"/>
  <c r="Z1854" i="13" s="1"/>
  <c r="X1854" i="13"/>
  <c r="Y1854" i="13" a="1"/>
  <c r="Y1854" i="13" s="1"/>
  <c r="P1855" i="13"/>
  <c r="L1857" i="13"/>
  <c r="O1857" i="13" s="1"/>
  <c r="M1856" i="13"/>
  <c r="N1856" i="13"/>
  <c r="U1855" i="13"/>
  <c r="AB1855" i="13" l="1" a="1"/>
  <c r="AB1855" i="13" s="1"/>
  <c r="AC1855" i="13" a="1"/>
  <c r="AC1855" i="13" s="1"/>
  <c r="W1855" i="13"/>
  <c r="V1855" i="13"/>
  <c r="S1855" i="13"/>
  <c r="R1855" i="13"/>
  <c r="Q1855" i="13"/>
  <c r="AD1854" i="13"/>
  <c r="AA1854" i="13"/>
  <c r="Z1855" i="13" a="1"/>
  <c r="Z1855" i="13" s="1"/>
  <c r="Y1855" i="13" a="1"/>
  <c r="Y1855" i="13" s="1"/>
  <c r="X1855" i="13"/>
  <c r="L1858" i="13"/>
  <c r="O1858" i="13" s="1"/>
  <c r="M1857" i="13"/>
  <c r="N1857" i="13"/>
  <c r="P1856" i="13"/>
  <c r="U1856" i="13"/>
  <c r="AC1856" i="13" l="1" a="1"/>
  <c r="AC1856" i="13" s="1"/>
  <c r="AB1856" i="13" a="1"/>
  <c r="AB1856" i="13" s="1"/>
  <c r="W1856" i="13"/>
  <c r="V1856" i="13"/>
  <c r="Q1856" i="13"/>
  <c r="R1856" i="13"/>
  <c r="S1856" i="13"/>
  <c r="AD1855" i="13"/>
  <c r="AA1855" i="13"/>
  <c r="X1856" i="13"/>
  <c r="Y1856" i="13" a="1"/>
  <c r="Y1856" i="13" s="1"/>
  <c r="Z1856" i="13" a="1"/>
  <c r="Z1856" i="13" s="1"/>
  <c r="P1857" i="13"/>
  <c r="L1859" i="13"/>
  <c r="O1859" i="13" s="1"/>
  <c r="N1858" i="13"/>
  <c r="M1858" i="13"/>
  <c r="U1857" i="13"/>
  <c r="AB1857" i="13" l="1" a="1"/>
  <c r="AB1857" i="13" s="1"/>
  <c r="W1857" i="13"/>
  <c r="V1857" i="13"/>
  <c r="AC1857" i="13" a="1"/>
  <c r="AC1857" i="13" s="1"/>
  <c r="S1857" i="13"/>
  <c r="Q1857" i="13"/>
  <c r="R1857" i="13"/>
  <c r="AA1856" i="13"/>
  <c r="AD1856" i="13"/>
  <c r="Z1857" i="13" a="1"/>
  <c r="Z1857" i="13" s="1"/>
  <c r="Y1857" i="13" a="1"/>
  <c r="Y1857" i="13" s="1"/>
  <c r="X1857" i="13"/>
  <c r="L1860" i="13"/>
  <c r="O1860" i="13" s="1"/>
  <c r="N1859" i="13"/>
  <c r="M1859" i="13"/>
  <c r="P1858" i="13"/>
  <c r="U1858" i="13"/>
  <c r="AC1858" i="13" l="1" a="1"/>
  <c r="AC1858" i="13" s="1"/>
  <c r="AB1858" i="13" a="1"/>
  <c r="AB1858" i="13" s="1"/>
  <c r="V1858" i="13"/>
  <c r="W1858" i="13"/>
  <c r="S1858" i="13"/>
  <c r="R1858" i="13"/>
  <c r="Q1858" i="13"/>
  <c r="AA1857" i="13"/>
  <c r="AD1857" i="13"/>
  <c r="Z1858" i="13" a="1"/>
  <c r="Z1858" i="13" s="1"/>
  <c r="X1858" i="13"/>
  <c r="Y1858" i="13" a="1"/>
  <c r="Y1858" i="13" s="1"/>
  <c r="P1859" i="13"/>
  <c r="L1861" i="13"/>
  <c r="O1861" i="13" s="1"/>
  <c r="M1860" i="13"/>
  <c r="N1860" i="13"/>
  <c r="U1859" i="13"/>
  <c r="AB1859" i="13" l="1" a="1"/>
  <c r="AB1859" i="13" s="1"/>
  <c r="AC1859" i="13" a="1"/>
  <c r="AC1859" i="13" s="1"/>
  <c r="V1859" i="13"/>
  <c r="W1859" i="13"/>
  <c r="R1859" i="13"/>
  <c r="Q1859" i="13"/>
  <c r="S1859" i="13"/>
  <c r="AD1858" i="13"/>
  <c r="AA1858" i="13"/>
  <c r="Z1859" i="13" a="1"/>
  <c r="Z1859" i="13" s="1"/>
  <c r="Y1859" i="13" a="1"/>
  <c r="Y1859" i="13" s="1"/>
  <c r="X1859" i="13"/>
  <c r="L1862" i="13"/>
  <c r="O1862" i="13" s="1"/>
  <c r="N1861" i="13"/>
  <c r="M1861" i="13"/>
  <c r="P1860" i="13"/>
  <c r="U1860" i="13"/>
  <c r="AB1860" i="13" l="1" a="1"/>
  <c r="AB1860" i="13" s="1"/>
  <c r="AC1860" i="13" a="1"/>
  <c r="AC1860" i="13" s="1"/>
  <c r="W1860" i="13"/>
  <c r="V1860" i="13"/>
  <c r="R1860" i="13"/>
  <c r="S1860" i="13"/>
  <c r="Q1860" i="13"/>
  <c r="AD1859" i="13"/>
  <c r="AA1859" i="13"/>
  <c r="X1860" i="13"/>
  <c r="Y1860" i="13" a="1"/>
  <c r="Y1860" i="13" s="1"/>
  <c r="Z1860" i="13" a="1"/>
  <c r="Z1860" i="13" s="1"/>
  <c r="P1861" i="13"/>
  <c r="L1863" i="13"/>
  <c r="O1863" i="13" s="1"/>
  <c r="N1862" i="13"/>
  <c r="M1862" i="13"/>
  <c r="U1861" i="13"/>
  <c r="AB1861" i="13" l="1" a="1"/>
  <c r="AB1861" i="13" s="1"/>
  <c r="AC1861" i="13" a="1"/>
  <c r="AC1861" i="13" s="1"/>
  <c r="W1861" i="13"/>
  <c r="V1861" i="13"/>
  <c r="Q1861" i="13"/>
  <c r="S1861" i="13"/>
  <c r="R1861" i="13"/>
  <c r="AA1860" i="13"/>
  <c r="AD1860" i="13"/>
  <c r="Y1861" i="13" a="1"/>
  <c r="Y1861" i="13" s="1"/>
  <c r="X1861" i="13"/>
  <c r="Z1861" i="13" a="1"/>
  <c r="Z1861" i="13" s="1"/>
  <c r="L1864" i="13"/>
  <c r="O1864" i="13" s="1"/>
  <c r="M1863" i="13"/>
  <c r="N1863" i="13"/>
  <c r="P1862" i="13"/>
  <c r="U1862" i="13"/>
  <c r="AC1862" i="13" l="1" a="1"/>
  <c r="AC1862" i="13" s="1"/>
  <c r="AB1862" i="13" a="1"/>
  <c r="AB1862" i="13" s="1"/>
  <c r="V1862" i="13"/>
  <c r="W1862" i="13"/>
  <c r="Q1862" i="13"/>
  <c r="R1862" i="13"/>
  <c r="S1862" i="13"/>
  <c r="AA1861" i="13"/>
  <c r="AD1861" i="13"/>
  <c r="Y1862" i="13" a="1"/>
  <c r="Y1862" i="13" s="1"/>
  <c r="Z1862" i="13" a="1"/>
  <c r="Z1862" i="13" s="1"/>
  <c r="X1862" i="13"/>
  <c r="P1863" i="13"/>
  <c r="L1865" i="13"/>
  <c r="O1865" i="13" s="1"/>
  <c r="N1864" i="13"/>
  <c r="M1864" i="13"/>
  <c r="U1863" i="13"/>
  <c r="AC1863" i="13" l="1" a="1"/>
  <c r="AC1863" i="13" s="1"/>
  <c r="AB1863" i="13" a="1"/>
  <c r="AB1863" i="13" s="1"/>
  <c r="W1863" i="13"/>
  <c r="V1863" i="13"/>
  <c r="Q1863" i="13"/>
  <c r="S1863" i="13"/>
  <c r="R1863" i="13"/>
  <c r="AA1862" i="13"/>
  <c r="AD1862" i="13"/>
  <c r="Z1863" i="13" a="1"/>
  <c r="Z1863" i="13" s="1"/>
  <c r="X1863" i="13"/>
  <c r="Y1863" i="13" a="1"/>
  <c r="Y1863" i="13" s="1"/>
  <c r="L1866" i="13"/>
  <c r="O1866" i="13" s="1"/>
  <c r="M1865" i="13"/>
  <c r="N1865" i="13"/>
  <c r="P1864" i="13"/>
  <c r="U1864" i="13"/>
  <c r="AB1864" i="13" l="1" a="1"/>
  <c r="AB1864" i="13" s="1"/>
  <c r="AC1864" i="13" a="1"/>
  <c r="AC1864" i="13" s="1"/>
  <c r="V1864" i="13"/>
  <c r="W1864" i="13"/>
  <c r="Q1864" i="13"/>
  <c r="R1864" i="13"/>
  <c r="S1864" i="13"/>
  <c r="AD1863" i="13"/>
  <c r="AA1863" i="13"/>
  <c r="X1864" i="13"/>
  <c r="Z1864" i="13" a="1"/>
  <c r="Z1864" i="13" s="1"/>
  <c r="Y1864" i="13" a="1"/>
  <c r="Y1864" i="13" s="1"/>
  <c r="P1865" i="13"/>
  <c r="L1867" i="13"/>
  <c r="O1867" i="13" s="1"/>
  <c r="M1866" i="13"/>
  <c r="N1866" i="13"/>
  <c r="U1865" i="13"/>
  <c r="AB1865" i="13" l="1" a="1"/>
  <c r="AB1865" i="13" s="1"/>
  <c r="AC1865" i="13" a="1"/>
  <c r="AC1865" i="13" s="1"/>
  <c r="V1865" i="13"/>
  <c r="W1865" i="13"/>
  <c r="Q1865" i="13"/>
  <c r="S1865" i="13"/>
  <c r="R1865" i="13"/>
  <c r="AA1864" i="13"/>
  <c r="AD1864" i="13"/>
  <c r="Z1865" i="13" a="1"/>
  <c r="Z1865" i="13" s="1"/>
  <c r="X1865" i="13"/>
  <c r="Y1865" i="13" a="1"/>
  <c r="Y1865" i="13" s="1"/>
  <c r="L1868" i="13"/>
  <c r="O1868" i="13" s="1"/>
  <c r="N1867" i="13"/>
  <c r="M1867" i="13"/>
  <c r="P1866" i="13"/>
  <c r="U1866" i="13"/>
  <c r="AC1866" i="13" l="1" a="1"/>
  <c r="AC1866" i="13" s="1"/>
  <c r="AB1866" i="13" a="1"/>
  <c r="AB1866" i="13" s="1"/>
  <c r="W1866" i="13"/>
  <c r="V1866" i="13"/>
  <c r="Q1866" i="13"/>
  <c r="S1866" i="13"/>
  <c r="R1866" i="13"/>
  <c r="AD1865" i="13"/>
  <c r="AA1865" i="13"/>
  <c r="Y1866" i="13" a="1"/>
  <c r="Y1866" i="13" s="1"/>
  <c r="X1866" i="13"/>
  <c r="Z1866" i="13" a="1"/>
  <c r="Z1866" i="13" s="1"/>
  <c r="P1867" i="13"/>
  <c r="L1869" i="13"/>
  <c r="O1869" i="13" s="1"/>
  <c r="N1868" i="13"/>
  <c r="M1868" i="13"/>
  <c r="U1867" i="13"/>
  <c r="AB1867" i="13" l="1" a="1"/>
  <c r="AB1867" i="13" s="1"/>
  <c r="AC1867" i="13" a="1"/>
  <c r="AC1867" i="13" s="1"/>
  <c r="V1867" i="13"/>
  <c r="W1867" i="13"/>
  <c r="Q1867" i="13"/>
  <c r="S1867" i="13"/>
  <c r="R1867" i="13"/>
  <c r="AA1866" i="13"/>
  <c r="AD1866" i="13"/>
  <c r="Z1867" i="13" a="1"/>
  <c r="Z1867" i="13" s="1"/>
  <c r="Y1867" i="13" a="1"/>
  <c r="Y1867" i="13" s="1"/>
  <c r="X1867" i="13"/>
  <c r="L1870" i="13"/>
  <c r="O1870" i="13" s="1"/>
  <c r="N1869" i="13"/>
  <c r="M1869" i="13"/>
  <c r="P1868" i="13"/>
  <c r="U1868" i="13"/>
  <c r="AB1868" i="13" l="1" a="1"/>
  <c r="AB1868" i="13" s="1"/>
  <c r="V1868" i="13"/>
  <c r="AC1868" i="13" a="1"/>
  <c r="AC1868" i="13" s="1"/>
  <c r="W1868" i="13"/>
  <c r="R1868" i="13"/>
  <c r="Q1868" i="13"/>
  <c r="S1868" i="13"/>
  <c r="AA1867" i="13"/>
  <c r="AD1867" i="13"/>
  <c r="Z1868" i="13" a="1"/>
  <c r="Z1868" i="13" s="1"/>
  <c r="X1868" i="13"/>
  <c r="Y1868" i="13" a="1"/>
  <c r="Y1868" i="13" s="1"/>
  <c r="P1869" i="13"/>
  <c r="L1871" i="13"/>
  <c r="O1871" i="13" s="1"/>
  <c r="N1870" i="13"/>
  <c r="M1870" i="13"/>
  <c r="U1869" i="13"/>
  <c r="AB1869" i="13" l="1" a="1"/>
  <c r="AB1869" i="13" s="1"/>
  <c r="AC1869" i="13" a="1"/>
  <c r="AC1869" i="13" s="1"/>
  <c r="V1869" i="13"/>
  <c r="W1869" i="13"/>
  <c r="S1869" i="13"/>
  <c r="R1869" i="13"/>
  <c r="Q1869" i="13"/>
  <c r="AD1868" i="13"/>
  <c r="AA1868" i="13"/>
  <c r="Z1869" i="13" a="1"/>
  <c r="Z1869" i="13" s="1"/>
  <c r="Y1869" i="13" a="1"/>
  <c r="Y1869" i="13" s="1"/>
  <c r="X1869" i="13"/>
  <c r="L1872" i="13"/>
  <c r="O1872" i="13" s="1"/>
  <c r="N1871" i="13"/>
  <c r="M1871" i="13"/>
  <c r="P1870" i="13"/>
  <c r="U1870" i="13"/>
  <c r="AB1870" i="13" l="1" a="1"/>
  <c r="AB1870" i="13" s="1"/>
  <c r="AC1870" i="13" a="1"/>
  <c r="AC1870" i="13" s="1"/>
  <c r="W1870" i="13"/>
  <c r="V1870" i="13"/>
  <c r="R1870" i="13"/>
  <c r="Q1870" i="13"/>
  <c r="S1870" i="13"/>
  <c r="AD1869" i="13"/>
  <c r="AA1869" i="13"/>
  <c r="Z1870" i="13" a="1"/>
  <c r="Z1870" i="13" s="1"/>
  <c r="X1870" i="13"/>
  <c r="Y1870" i="13" a="1"/>
  <c r="Y1870" i="13" s="1"/>
  <c r="P1871" i="13"/>
  <c r="L1873" i="13"/>
  <c r="O1873" i="13" s="1"/>
  <c r="N1872" i="13"/>
  <c r="M1872" i="13"/>
  <c r="U1871" i="13"/>
  <c r="AB1871" i="13" l="1" a="1"/>
  <c r="AB1871" i="13" s="1"/>
  <c r="AC1871" i="13" a="1"/>
  <c r="AC1871" i="13" s="1"/>
  <c r="W1871" i="13"/>
  <c r="V1871" i="13"/>
  <c r="R1871" i="13"/>
  <c r="Q1871" i="13"/>
  <c r="S1871" i="13"/>
  <c r="AD1870" i="13"/>
  <c r="AA1870" i="13"/>
  <c r="Y1871" i="13" a="1"/>
  <c r="Y1871" i="13" s="1"/>
  <c r="Z1871" i="13" a="1"/>
  <c r="Z1871" i="13" s="1"/>
  <c r="X1871" i="13"/>
  <c r="L1874" i="13"/>
  <c r="O1874" i="13" s="1"/>
  <c r="N1873" i="13"/>
  <c r="M1873" i="13"/>
  <c r="P1872" i="13"/>
  <c r="U1872" i="13"/>
  <c r="AB1872" i="13" l="1" a="1"/>
  <c r="AB1872" i="13" s="1"/>
  <c r="AC1872" i="13" a="1"/>
  <c r="AC1872" i="13" s="1"/>
  <c r="W1872" i="13"/>
  <c r="V1872" i="13"/>
  <c r="R1872" i="13"/>
  <c r="S1872" i="13"/>
  <c r="Q1872" i="13"/>
  <c r="AA1871" i="13"/>
  <c r="AD1871" i="13"/>
  <c r="Z1872" i="13" a="1"/>
  <c r="Z1872" i="13" s="1"/>
  <c r="Y1872" i="13" a="1"/>
  <c r="Y1872" i="13" s="1"/>
  <c r="X1872" i="13"/>
  <c r="P1873" i="13"/>
  <c r="L1875" i="13"/>
  <c r="O1875" i="13" s="1"/>
  <c r="M1874" i="13"/>
  <c r="N1874" i="13"/>
  <c r="U1873" i="13"/>
  <c r="AC1873" i="13" l="1" a="1"/>
  <c r="AC1873" i="13" s="1"/>
  <c r="AB1873" i="13" a="1"/>
  <c r="AB1873" i="13" s="1"/>
  <c r="W1873" i="13"/>
  <c r="V1873" i="13"/>
  <c r="S1873" i="13"/>
  <c r="Q1873" i="13"/>
  <c r="R1873" i="13"/>
  <c r="AD1872" i="13"/>
  <c r="AA1872" i="13"/>
  <c r="Y1873" i="13" a="1"/>
  <c r="Y1873" i="13" s="1"/>
  <c r="X1873" i="13"/>
  <c r="Z1873" i="13" a="1"/>
  <c r="Z1873" i="13" s="1"/>
  <c r="L1876" i="13"/>
  <c r="O1876" i="13" s="1"/>
  <c r="M1875" i="13"/>
  <c r="N1875" i="13"/>
  <c r="P1874" i="13"/>
  <c r="U1874" i="13"/>
  <c r="AB1874" i="13" l="1" a="1"/>
  <c r="AB1874" i="13" s="1"/>
  <c r="W1874" i="13"/>
  <c r="AC1874" i="13" a="1"/>
  <c r="AC1874" i="13" s="1"/>
  <c r="V1874" i="13"/>
  <c r="R1874" i="13"/>
  <c r="S1874" i="13"/>
  <c r="Q1874" i="13"/>
  <c r="AD1873" i="13"/>
  <c r="AA1873" i="13"/>
  <c r="Z1874" i="13" a="1"/>
  <c r="Z1874" i="13" s="1"/>
  <c r="Y1874" i="13" a="1"/>
  <c r="Y1874" i="13" s="1"/>
  <c r="X1874" i="13"/>
  <c r="P1875" i="13"/>
  <c r="L1877" i="13"/>
  <c r="O1877" i="13" s="1"/>
  <c r="M1876" i="13"/>
  <c r="N1876" i="13"/>
  <c r="U1875" i="13"/>
  <c r="AB1875" i="13" l="1" a="1"/>
  <c r="AB1875" i="13" s="1"/>
  <c r="AC1875" i="13" a="1"/>
  <c r="AC1875" i="13" s="1"/>
  <c r="W1875" i="13"/>
  <c r="V1875" i="13"/>
  <c r="Q1875" i="13"/>
  <c r="R1875" i="13"/>
  <c r="S1875" i="13"/>
  <c r="AA1874" i="13"/>
  <c r="AD1874" i="13"/>
  <c r="Y1875" i="13" a="1"/>
  <c r="Y1875" i="13" s="1"/>
  <c r="Z1875" i="13" a="1"/>
  <c r="Z1875" i="13" s="1"/>
  <c r="X1875" i="13"/>
  <c r="L1878" i="13"/>
  <c r="O1878" i="13" s="1"/>
  <c r="M1877" i="13"/>
  <c r="N1877" i="13"/>
  <c r="P1876" i="13"/>
  <c r="U1876" i="13"/>
  <c r="AC1876" i="13" l="1" a="1"/>
  <c r="AC1876" i="13" s="1"/>
  <c r="AB1876" i="13" a="1"/>
  <c r="AB1876" i="13" s="1"/>
  <c r="W1876" i="13"/>
  <c r="V1876" i="13"/>
  <c r="Q1876" i="13"/>
  <c r="R1876" i="13"/>
  <c r="S1876" i="13"/>
  <c r="AA1875" i="13"/>
  <c r="AD1875" i="13"/>
  <c r="Z1876" i="13" a="1"/>
  <c r="Z1876" i="13" s="1"/>
  <c r="Y1876" i="13" a="1"/>
  <c r="Y1876" i="13" s="1"/>
  <c r="X1876" i="13"/>
  <c r="P1877" i="13"/>
  <c r="L1879" i="13"/>
  <c r="O1879" i="13" s="1"/>
  <c r="N1878" i="13"/>
  <c r="M1878" i="13"/>
  <c r="U1877" i="13"/>
  <c r="AB1877" i="13" l="1" a="1"/>
  <c r="AB1877" i="13" s="1"/>
  <c r="AC1877" i="13" a="1"/>
  <c r="AC1877" i="13" s="1"/>
  <c r="V1877" i="13"/>
  <c r="W1877" i="13"/>
  <c r="R1877" i="13"/>
  <c r="S1877" i="13"/>
  <c r="Q1877" i="13"/>
  <c r="AD1876" i="13"/>
  <c r="AA1876" i="13"/>
  <c r="Z1877" i="13" a="1"/>
  <c r="Z1877" i="13" s="1"/>
  <c r="Y1877" i="13" a="1"/>
  <c r="Y1877" i="13" s="1"/>
  <c r="X1877" i="13"/>
  <c r="L1880" i="13"/>
  <c r="O1880" i="13" s="1"/>
  <c r="N1879" i="13"/>
  <c r="M1879" i="13"/>
  <c r="P1878" i="13"/>
  <c r="U1878" i="13"/>
  <c r="AC1878" i="13" l="1" a="1"/>
  <c r="AC1878" i="13" s="1"/>
  <c r="AB1878" i="13" a="1"/>
  <c r="AB1878" i="13" s="1"/>
  <c r="W1878" i="13"/>
  <c r="V1878" i="13"/>
  <c r="S1878" i="13"/>
  <c r="R1878" i="13"/>
  <c r="Q1878" i="13"/>
  <c r="AD1877" i="13"/>
  <c r="AA1877" i="13"/>
  <c r="X1878" i="13"/>
  <c r="Y1878" i="13" a="1"/>
  <c r="Y1878" i="13" s="1"/>
  <c r="Z1878" i="13" a="1"/>
  <c r="Z1878" i="13" s="1"/>
  <c r="P1879" i="13"/>
  <c r="L1881" i="13"/>
  <c r="O1881" i="13" s="1"/>
  <c r="N1880" i="13"/>
  <c r="M1880" i="13"/>
  <c r="U1879" i="13"/>
  <c r="AB1879" i="13" l="1" a="1"/>
  <c r="AB1879" i="13" s="1"/>
  <c r="W1879" i="13"/>
  <c r="AC1879" i="13" a="1"/>
  <c r="AC1879" i="13" s="1"/>
  <c r="V1879" i="13"/>
  <c r="Q1879" i="13"/>
  <c r="R1879" i="13"/>
  <c r="S1879" i="13"/>
  <c r="AA1878" i="13"/>
  <c r="AD1878" i="13"/>
  <c r="Z1879" i="13" a="1"/>
  <c r="Z1879" i="13" s="1"/>
  <c r="X1879" i="13"/>
  <c r="Y1879" i="13" a="1"/>
  <c r="Y1879" i="13" s="1"/>
  <c r="L1882" i="13"/>
  <c r="O1882" i="13" s="1"/>
  <c r="N1881" i="13"/>
  <c r="M1881" i="13"/>
  <c r="P1880" i="13"/>
  <c r="U1880" i="13"/>
  <c r="AC1880" i="13" l="1" a="1"/>
  <c r="AC1880" i="13" s="1"/>
  <c r="AB1880" i="13" a="1"/>
  <c r="AB1880" i="13" s="1"/>
  <c r="W1880" i="13"/>
  <c r="V1880" i="13"/>
  <c r="R1880" i="13"/>
  <c r="S1880" i="13"/>
  <c r="Q1880" i="13"/>
  <c r="AA1879" i="13"/>
  <c r="AD1879" i="13"/>
  <c r="Z1880" i="13" a="1"/>
  <c r="Z1880" i="13" s="1"/>
  <c r="X1880" i="13"/>
  <c r="Y1880" i="13" a="1"/>
  <c r="Y1880" i="13" s="1"/>
  <c r="P1881" i="13"/>
  <c r="L1883" i="13"/>
  <c r="O1883" i="13" s="1"/>
  <c r="N1882" i="13"/>
  <c r="M1882" i="13"/>
  <c r="U1881" i="13"/>
  <c r="AB1881" i="13" l="1" a="1"/>
  <c r="AB1881" i="13" s="1"/>
  <c r="AC1881" i="13" a="1"/>
  <c r="AC1881" i="13" s="1"/>
  <c r="V1881" i="13"/>
  <c r="W1881" i="13"/>
  <c r="S1881" i="13"/>
  <c r="Q1881" i="13"/>
  <c r="R1881" i="13"/>
  <c r="AD1880" i="13"/>
  <c r="AA1880" i="13"/>
  <c r="Z1881" i="13" a="1"/>
  <c r="Z1881" i="13" s="1"/>
  <c r="Y1881" i="13" a="1"/>
  <c r="Y1881" i="13" s="1"/>
  <c r="X1881" i="13"/>
  <c r="L1884" i="13"/>
  <c r="O1884" i="13" s="1"/>
  <c r="N1883" i="13"/>
  <c r="M1883" i="13"/>
  <c r="P1882" i="13"/>
  <c r="U1882" i="13"/>
  <c r="AB1882" i="13" l="1" a="1"/>
  <c r="AB1882" i="13" s="1"/>
  <c r="AC1882" i="13" a="1"/>
  <c r="AC1882" i="13" s="1"/>
  <c r="V1882" i="13"/>
  <c r="W1882" i="13"/>
  <c r="Q1882" i="13"/>
  <c r="S1882" i="13"/>
  <c r="R1882" i="13"/>
  <c r="AA1881" i="13"/>
  <c r="AD1881" i="13"/>
  <c r="Z1882" i="13" a="1"/>
  <c r="Z1882" i="13" s="1"/>
  <c r="Y1882" i="13" a="1"/>
  <c r="Y1882" i="13" s="1"/>
  <c r="X1882" i="13"/>
  <c r="P1883" i="13"/>
  <c r="L1885" i="13"/>
  <c r="O1885" i="13" s="1"/>
  <c r="N1884" i="13"/>
  <c r="M1884" i="13"/>
  <c r="U1883" i="13"/>
  <c r="AB1883" i="13" l="1" a="1"/>
  <c r="AB1883" i="13" s="1"/>
  <c r="AC1883" i="13" a="1"/>
  <c r="AC1883" i="13" s="1"/>
  <c r="V1883" i="13"/>
  <c r="W1883" i="13"/>
  <c r="S1883" i="13"/>
  <c r="Q1883" i="13"/>
  <c r="R1883" i="13"/>
  <c r="AA1882" i="13"/>
  <c r="AD1882" i="13"/>
  <c r="Z1883" i="13" a="1"/>
  <c r="Z1883" i="13" s="1"/>
  <c r="Y1883" i="13" a="1"/>
  <c r="Y1883" i="13" s="1"/>
  <c r="X1883" i="13"/>
  <c r="L1886" i="13"/>
  <c r="O1886" i="13" s="1"/>
  <c r="N1885" i="13"/>
  <c r="M1885" i="13"/>
  <c r="P1884" i="13"/>
  <c r="U1884" i="13"/>
  <c r="AB1884" i="13" l="1" a="1"/>
  <c r="AB1884" i="13" s="1"/>
  <c r="AC1884" i="13" a="1"/>
  <c r="AC1884" i="13" s="1"/>
  <c r="W1884" i="13"/>
  <c r="V1884" i="13"/>
  <c r="Q1884" i="13"/>
  <c r="R1884" i="13"/>
  <c r="S1884" i="13"/>
  <c r="AD1883" i="13"/>
  <c r="AA1883" i="13"/>
  <c r="X1884" i="13"/>
  <c r="Z1884" i="13" a="1"/>
  <c r="Z1884" i="13" s="1"/>
  <c r="Y1884" i="13" a="1"/>
  <c r="Y1884" i="13" s="1"/>
  <c r="P1885" i="13"/>
  <c r="L1887" i="13"/>
  <c r="O1887" i="13" s="1"/>
  <c r="M1886" i="13"/>
  <c r="N1886" i="13"/>
  <c r="U1885" i="13"/>
  <c r="AB1885" i="13" l="1" a="1"/>
  <c r="AB1885" i="13" s="1"/>
  <c r="AC1885" i="13" a="1"/>
  <c r="AC1885" i="13" s="1"/>
  <c r="V1885" i="13"/>
  <c r="W1885" i="13"/>
  <c r="Q1885" i="13"/>
  <c r="S1885" i="13"/>
  <c r="R1885" i="13"/>
  <c r="AA1884" i="13"/>
  <c r="AD1884" i="13"/>
  <c r="X1885" i="13"/>
  <c r="Z1885" i="13" a="1"/>
  <c r="Z1885" i="13" s="1"/>
  <c r="Y1885" i="13" a="1"/>
  <c r="Y1885" i="13" s="1"/>
  <c r="L1888" i="13"/>
  <c r="O1888" i="13" s="1"/>
  <c r="N1887" i="13"/>
  <c r="M1887" i="13"/>
  <c r="P1886" i="13"/>
  <c r="U1886" i="13"/>
  <c r="AB1886" i="13" l="1" a="1"/>
  <c r="AB1886" i="13" s="1"/>
  <c r="AC1886" i="13" a="1"/>
  <c r="AC1886" i="13" s="1"/>
  <c r="V1886" i="13"/>
  <c r="W1886" i="13"/>
  <c r="Q1886" i="13"/>
  <c r="S1886" i="13"/>
  <c r="R1886" i="13"/>
  <c r="AA1885" i="13"/>
  <c r="AD1885" i="13"/>
  <c r="X1886" i="13"/>
  <c r="Z1886" i="13" a="1"/>
  <c r="Z1886" i="13" s="1"/>
  <c r="Y1886" i="13" a="1"/>
  <c r="Y1886" i="13" s="1"/>
  <c r="P1887" i="13"/>
  <c r="L1889" i="13"/>
  <c r="O1889" i="13" s="1"/>
  <c r="M1888" i="13"/>
  <c r="N1888" i="13"/>
  <c r="U1887" i="13"/>
  <c r="AC1887" i="13" l="1" a="1"/>
  <c r="AC1887" i="13" s="1"/>
  <c r="AB1887" i="13" a="1"/>
  <c r="AB1887" i="13" s="1"/>
  <c r="V1887" i="13"/>
  <c r="W1887" i="13"/>
  <c r="Q1887" i="13"/>
  <c r="R1887" i="13"/>
  <c r="S1887" i="13"/>
  <c r="AD1886" i="13"/>
  <c r="AA1886" i="13"/>
  <c r="X1887" i="13"/>
  <c r="Y1887" i="13" a="1"/>
  <c r="Y1887" i="13" s="1"/>
  <c r="Z1887" i="13" a="1"/>
  <c r="Z1887" i="13" s="1"/>
  <c r="L1890" i="13"/>
  <c r="O1890" i="13" s="1"/>
  <c r="N1889" i="13"/>
  <c r="M1889" i="13"/>
  <c r="P1888" i="13"/>
  <c r="U1888" i="13"/>
  <c r="AB1888" i="13" l="1" a="1"/>
  <c r="AB1888" i="13" s="1"/>
  <c r="AC1888" i="13" a="1"/>
  <c r="AC1888" i="13" s="1"/>
  <c r="W1888" i="13"/>
  <c r="V1888" i="13"/>
  <c r="R1888" i="13"/>
  <c r="S1888" i="13"/>
  <c r="Q1888" i="13"/>
  <c r="AA1887" i="13"/>
  <c r="AD1887" i="13"/>
  <c r="Y1888" i="13" a="1"/>
  <c r="Y1888" i="13" s="1"/>
  <c r="X1888" i="13"/>
  <c r="Z1888" i="13" a="1"/>
  <c r="Z1888" i="13" s="1"/>
  <c r="P1889" i="13"/>
  <c r="L1891" i="13"/>
  <c r="O1891" i="13" s="1"/>
  <c r="M1890" i="13"/>
  <c r="N1890" i="13"/>
  <c r="U1889" i="13"/>
  <c r="AB1889" i="13" l="1" a="1"/>
  <c r="AB1889" i="13" s="1"/>
  <c r="AC1889" i="13" a="1"/>
  <c r="AC1889" i="13" s="1"/>
  <c r="W1889" i="13"/>
  <c r="V1889" i="13"/>
  <c r="R1889" i="13"/>
  <c r="Q1889" i="13"/>
  <c r="S1889" i="13"/>
  <c r="AA1888" i="13"/>
  <c r="AD1888" i="13"/>
  <c r="Y1889" i="13" a="1"/>
  <c r="Y1889" i="13" s="1"/>
  <c r="X1889" i="13"/>
  <c r="Z1889" i="13" a="1"/>
  <c r="Z1889" i="13" s="1"/>
  <c r="L1892" i="13"/>
  <c r="O1892" i="13" s="1"/>
  <c r="M1891" i="13"/>
  <c r="N1891" i="13"/>
  <c r="P1890" i="13"/>
  <c r="U1890" i="13"/>
  <c r="AC1890" i="13" l="1" a="1"/>
  <c r="AC1890" i="13" s="1"/>
  <c r="AB1890" i="13" a="1"/>
  <c r="AB1890" i="13" s="1"/>
  <c r="V1890" i="13"/>
  <c r="W1890" i="13"/>
  <c r="Q1890" i="13"/>
  <c r="R1890" i="13"/>
  <c r="S1890" i="13"/>
  <c r="AA1889" i="13"/>
  <c r="AD1889" i="13"/>
  <c r="Z1890" i="13" a="1"/>
  <c r="Z1890" i="13" s="1"/>
  <c r="Y1890" i="13" a="1"/>
  <c r="Y1890" i="13" s="1"/>
  <c r="X1890" i="13"/>
  <c r="P1891" i="13"/>
  <c r="L1893" i="13"/>
  <c r="O1893" i="13" s="1"/>
  <c r="M1892" i="13"/>
  <c r="N1892" i="13"/>
  <c r="U1891" i="13"/>
  <c r="AB1891" i="13" l="1" a="1"/>
  <c r="AB1891" i="13" s="1"/>
  <c r="AC1891" i="13" a="1"/>
  <c r="AC1891" i="13" s="1"/>
  <c r="W1891" i="13"/>
  <c r="V1891" i="13"/>
  <c r="Q1891" i="13"/>
  <c r="R1891" i="13"/>
  <c r="S1891" i="13"/>
  <c r="AD1890" i="13"/>
  <c r="AA1890" i="13"/>
  <c r="Z1891" i="13" a="1"/>
  <c r="Z1891" i="13" s="1"/>
  <c r="Y1891" i="13" a="1"/>
  <c r="Y1891" i="13" s="1"/>
  <c r="X1891" i="13"/>
  <c r="L1894" i="13"/>
  <c r="O1894" i="13" s="1"/>
  <c r="M1893" i="13"/>
  <c r="N1893" i="13"/>
  <c r="P1892" i="13"/>
  <c r="U1892" i="13"/>
  <c r="AB1892" i="13" l="1" a="1"/>
  <c r="AB1892" i="13" s="1"/>
  <c r="V1892" i="13"/>
  <c r="W1892" i="13"/>
  <c r="AC1892" i="13" a="1"/>
  <c r="AC1892" i="13" s="1"/>
  <c r="Q1892" i="13"/>
  <c r="S1892" i="13"/>
  <c r="R1892" i="13"/>
  <c r="AA1891" i="13"/>
  <c r="AD1891" i="13"/>
  <c r="Z1892" i="13" a="1"/>
  <c r="Z1892" i="13" s="1"/>
  <c r="Y1892" i="13" a="1"/>
  <c r="Y1892" i="13" s="1"/>
  <c r="X1892" i="13"/>
  <c r="P1893" i="13"/>
  <c r="L1895" i="13"/>
  <c r="O1895" i="13" s="1"/>
  <c r="N1894" i="13"/>
  <c r="M1894" i="13"/>
  <c r="U1893" i="13"/>
  <c r="AB1893" i="13" l="1" a="1"/>
  <c r="AB1893" i="13" s="1"/>
  <c r="AC1893" i="13" a="1"/>
  <c r="AC1893" i="13" s="1"/>
  <c r="W1893" i="13"/>
  <c r="V1893" i="13"/>
  <c r="Q1893" i="13"/>
  <c r="S1893" i="13"/>
  <c r="R1893" i="13"/>
  <c r="AA1892" i="13"/>
  <c r="AD1892" i="13"/>
  <c r="Z1893" i="13" a="1"/>
  <c r="Z1893" i="13" s="1"/>
  <c r="X1893" i="13"/>
  <c r="Y1893" i="13" a="1"/>
  <c r="Y1893" i="13" s="1"/>
  <c r="L1896" i="13"/>
  <c r="O1896" i="13" s="1"/>
  <c r="N1895" i="13"/>
  <c r="M1895" i="13"/>
  <c r="P1894" i="13"/>
  <c r="U1894" i="13"/>
  <c r="AC1894" i="13" l="1" a="1"/>
  <c r="AC1894" i="13" s="1"/>
  <c r="AB1894" i="13" a="1"/>
  <c r="AB1894" i="13" s="1"/>
  <c r="W1894" i="13"/>
  <c r="V1894" i="13"/>
  <c r="Q1894" i="13"/>
  <c r="R1894" i="13"/>
  <c r="S1894" i="13"/>
  <c r="AD1893" i="13"/>
  <c r="AA1893" i="13"/>
  <c r="Z1894" i="13" a="1"/>
  <c r="Z1894" i="13" s="1"/>
  <c r="Y1894" i="13" a="1"/>
  <c r="Y1894" i="13" s="1"/>
  <c r="X1894" i="13"/>
  <c r="P1895" i="13"/>
  <c r="L1897" i="13"/>
  <c r="O1897" i="13" s="1"/>
  <c r="N1896" i="13"/>
  <c r="M1896" i="13"/>
  <c r="U1895" i="13"/>
  <c r="AB1895" i="13" l="1" a="1"/>
  <c r="AB1895" i="13" s="1"/>
  <c r="AC1895" i="13" a="1"/>
  <c r="AC1895" i="13" s="1"/>
  <c r="V1895" i="13"/>
  <c r="W1895" i="13"/>
  <c r="Q1895" i="13"/>
  <c r="R1895" i="13"/>
  <c r="S1895" i="13"/>
  <c r="AD1894" i="13"/>
  <c r="AA1894" i="13"/>
  <c r="Z1895" i="13" a="1"/>
  <c r="Z1895" i="13" s="1"/>
  <c r="Y1895" i="13" a="1"/>
  <c r="Y1895" i="13" s="1"/>
  <c r="X1895" i="13"/>
  <c r="L1898" i="13"/>
  <c r="O1898" i="13" s="1"/>
  <c r="N1897" i="13"/>
  <c r="M1897" i="13"/>
  <c r="P1896" i="13"/>
  <c r="U1896" i="13"/>
  <c r="AB1896" i="13" l="1" a="1"/>
  <c r="AB1896" i="13" s="1"/>
  <c r="AC1896" i="13" a="1"/>
  <c r="AC1896" i="13" s="1"/>
  <c r="W1896" i="13"/>
  <c r="V1896" i="13"/>
  <c r="Q1896" i="13"/>
  <c r="R1896" i="13"/>
  <c r="S1896" i="13"/>
  <c r="AA1895" i="13"/>
  <c r="AD1895" i="13"/>
  <c r="Z1896" i="13" a="1"/>
  <c r="Z1896" i="13" s="1"/>
  <c r="X1896" i="13"/>
  <c r="Y1896" i="13" a="1"/>
  <c r="Y1896" i="13" s="1"/>
  <c r="P1897" i="13"/>
  <c r="L1899" i="13"/>
  <c r="O1899" i="13" s="1"/>
  <c r="M1898" i="13"/>
  <c r="N1898" i="13"/>
  <c r="U1897" i="13"/>
  <c r="AC1897" i="13" l="1" a="1"/>
  <c r="AC1897" i="13" s="1"/>
  <c r="AB1897" i="13" a="1"/>
  <c r="AB1897" i="13" s="1"/>
  <c r="V1897" i="13"/>
  <c r="W1897" i="13"/>
  <c r="S1897" i="13"/>
  <c r="Q1897" i="13"/>
  <c r="R1897" i="13"/>
  <c r="AD1896" i="13"/>
  <c r="AA1896" i="13"/>
  <c r="Z1897" i="13" a="1"/>
  <c r="Z1897" i="13" s="1"/>
  <c r="X1897" i="13"/>
  <c r="Y1897" i="13" a="1"/>
  <c r="Y1897" i="13" s="1"/>
  <c r="L1900" i="13"/>
  <c r="O1900" i="13" s="1"/>
  <c r="M1899" i="13"/>
  <c r="N1899" i="13"/>
  <c r="P1898" i="13"/>
  <c r="U1898" i="13"/>
  <c r="AB1898" i="13" l="1" a="1"/>
  <c r="AB1898" i="13" s="1"/>
  <c r="AC1898" i="13" a="1"/>
  <c r="AC1898" i="13" s="1"/>
  <c r="W1898" i="13"/>
  <c r="V1898" i="13"/>
  <c r="S1898" i="13"/>
  <c r="Q1898" i="13"/>
  <c r="R1898" i="13"/>
  <c r="AD1897" i="13"/>
  <c r="AA1897" i="13"/>
  <c r="X1898" i="13"/>
  <c r="Z1898" i="13" a="1"/>
  <c r="Z1898" i="13" s="1"/>
  <c r="Y1898" i="13" a="1"/>
  <c r="Y1898" i="13" s="1"/>
  <c r="P1899" i="13"/>
  <c r="L1901" i="13"/>
  <c r="O1901" i="13" s="1"/>
  <c r="N1900" i="13"/>
  <c r="M1900" i="13"/>
  <c r="U1899" i="13"/>
  <c r="AB1899" i="13" l="1" a="1"/>
  <c r="AB1899" i="13" s="1"/>
  <c r="AC1899" i="13" a="1"/>
  <c r="AC1899" i="13" s="1"/>
  <c r="W1899" i="13"/>
  <c r="V1899" i="13"/>
  <c r="R1899" i="13"/>
  <c r="S1899" i="13"/>
  <c r="Q1899" i="13"/>
  <c r="AD1898" i="13"/>
  <c r="AA1898" i="13"/>
  <c r="Z1899" i="13" a="1"/>
  <c r="Z1899" i="13" s="1"/>
  <c r="Y1899" i="13" a="1"/>
  <c r="Y1899" i="13" s="1"/>
  <c r="X1899" i="13"/>
  <c r="L1902" i="13"/>
  <c r="O1902" i="13" s="1"/>
  <c r="N1901" i="13"/>
  <c r="M1901" i="13"/>
  <c r="P1900" i="13"/>
  <c r="U1900" i="13"/>
  <c r="AC1900" i="13" l="1" a="1"/>
  <c r="AC1900" i="13" s="1"/>
  <c r="AB1900" i="13" a="1"/>
  <c r="AB1900" i="13" s="1"/>
  <c r="W1900" i="13"/>
  <c r="V1900" i="13"/>
  <c r="Q1900" i="13"/>
  <c r="S1900" i="13"/>
  <c r="R1900" i="13"/>
  <c r="AA1899" i="13"/>
  <c r="AD1899" i="13"/>
  <c r="Z1900" i="13" a="1"/>
  <c r="Z1900" i="13" s="1"/>
  <c r="Y1900" i="13" a="1"/>
  <c r="Y1900" i="13" s="1"/>
  <c r="X1900" i="13"/>
  <c r="P1901" i="13"/>
  <c r="L1903" i="13"/>
  <c r="O1903" i="13" s="1"/>
  <c r="M1902" i="13"/>
  <c r="N1902" i="13"/>
  <c r="U1901" i="13"/>
  <c r="AC1901" i="13" l="1" a="1"/>
  <c r="AC1901" i="13" s="1"/>
  <c r="AB1901" i="13" a="1"/>
  <c r="AB1901" i="13" s="1"/>
  <c r="W1901" i="13"/>
  <c r="V1901" i="13"/>
  <c r="Q1901" i="13"/>
  <c r="S1901" i="13"/>
  <c r="R1901" i="13"/>
  <c r="AD1900" i="13"/>
  <c r="AA1900" i="13"/>
  <c r="Z1901" i="13" a="1"/>
  <c r="Z1901" i="13" s="1"/>
  <c r="Y1901" i="13" a="1"/>
  <c r="Y1901" i="13" s="1"/>
  <c r="X1901" i="13"/>
  <c r="L1904" i="13"/>
  <c r="O1904" i="13" s="1"/>
  <c r="N1903" i="13"/>
  <c r="M1903" i="13"/>
  <c r="P1902" i="13"/>
  <c r="U1902" i="13"/>
  <c r="AB1902" i="13" l="1" a="1"/>
  <c r="AB1902" i="13" s="1"/>
  <c r="AC1902" i="13" a="1"/>
  <c r="AC1902" i="13" s="1"/>
  <c r="W1902" i="13"/>
  <c r="V1902" i="13"/>
  <c r="R1902" i="13"/>
  <c r="Q1902" i="13"/>
  <c r="S1902" i="13"/>
  <c r="AA1901" i="13"/>
  <c r="AD1901" i="13"/>
  <c r="X1902" i="13"/>
  <c r="Y1902" i="13" a="1"/>
  <c r="Y1902" i="13" s="1"/>
  <c r="Z1902" i="13" a="1"/>
  <c r="Z1902" i="13" s="1"/>
  <c r="P1903" i="13"/>
  <c r="L1905" i="13"/>
  <c r="O1905" i="13" s="1"/>
  <c r="N1904" i="13"/>
  <c r="M1904" i="13"/>
  <c r="U1903" i="13"/>
  <c r="AB1903" i="13" l="1" a="1"/>
  <c r="AB1903" i="13" s="1"/>
  <c r="AC1903" i="13" a="1"/>
  <c r="AC1903" i="13" s="1"/>
  <c r="V1903" i="13"/>
  <c r="W1903" i="13"/>
  <c r="Q1903" i="13"/>
  <c r="S1903" i="13"/>
  <c r="R1903" i="13"/>
  <c r="AA1902" i="13"/>
  <c r="AD1902" i="13"/>
  <c r="Y1903" i="13" a="1"/>
  <c r="Y1903" i="13" s="1"/>
  <c r="Z1903" i="13" a="1"/>
  <c r="Z1903" i="13" s="1"/>
  <c r="X1903" i="13"/>
  <c r="L1906" i="13"/>
  <c r="O1906" i="13" s="1"/>
  <c r="N1905" i="13"/>
  <c r="M1905" i="13"/>
  <c r="P1904" i="13"/>
  <c r="U1904" i="13"/>
  <c r="AC1904" i="13" l="1" a="1"/>
  <c r="AC1904" i="13" s="1"/>
  <c r="AB1904" i="13" a="1"/>
  <c r="AB1904" i="13" s="1"/>
  <c r="W1904" i="13"/>
  <c r="V1904" i="13"/>
  <c r="S1904" i="13"/>
  <c r="R1904" i="13"/>
  <c r="Q1904" i="13"/>
  <c r="AA1903" i="13"/>
  <c r="AD1903" i="13"/>
  <c r="Z1904" i="13" a="1"/>
  <c r="Z1904" i="13" s="1"/>
  <c r="Y1904" i="13" a="1"/>
  <c r="Y1904" i="13" s="1"/>
  <c r="X1904" i="13"/>
  <c r="P1905" i="13"/>
  <c r="L1907" i="13"/>
  <c r="O1907" i="13" s="1"/>
  <c r="N1906" i="13"/>
  <c r="M1906" i="13"/>
  <c r="U1905" i="13"/>
  <c r="AC1905" i="13" l="1" a="1"/>
  <c r="AC1905" i="13" s="1"/>
  <c r="W1905" i="13"/>
  <c r="AB1905" i="13" a="1"/>
  <c r="AB1905" i="13" s="1"/>
  <c r="V1905" i="13"/>
  <c r="Q1905" i="13"/>
  <c r="R1905" i="13"/>
  <c r="S1905" i="13"/>
  <c r="AD1904" i="13"/>
  <c r="AA1904" i="13"/>
  <c r="Y1905" i="13" a="1"/>
  <c r="Y1905" i="13" s="1"/>
  <c r="Z1905" i="13" a="1"/>
  <c r="Z1905" i="13" s="1"/>
  <c r="X1905" i="13"/>
  <c r="L1908" i="13"/>
  <c r="O1908" i="13" s="1"/>
  <c r="M1907" i="13"/>
  <c r="N1907" i="13"/>
  <c r="P1906" i="13"/>
  <c r="U1906" i="13"/>
  <c r="AB1906" i="13" l="1" a="1"/>
  <c r="AB1906" i="13" s="1"/>
  <c r="AC1906" i="13" a="1"/>
  <c r="AC1906" i="13" s="1"/>
  <c r="W1906" i="13"/>
  <c r="V1906" i="13"/>
  <c r="Q1906" i="13"/>
  <c r="S1906" i="13"/>
  <c r="R1906" i="13"/>
  <c r="AA1905" i="13"/>
  <c r="AD1905" i="13"/>
  <c r="X1906" i="13"/>
  <c r="Z1906" i="13" a="1"/>
  <c r="Z1906" i="13" s="1"/>
  <c r="Y1906" i="13" a="1"/>
  <c r="Y1906" i="13" s="1"/>
  <c r="P1907" i="13"/>
  <c r="L1909" i="13"/>
  <c r="O1909" i="13" s="1"/>
  <c r="M1908" i="13"/>
  <c r="N1908" i="13"/>
  <c r="U1907" i="13"/>
  <c r="AC1907" i="13" l="1" a="1"/>
  <c r="AC1907" i="13" s="1"/>
  <c r="AB1907" i="13" a="1"/>
  <c r="AB1907" i="13" s="1"/>
  <c r="W1907" i="13"/>
  <c r="V1907" i="13"/>
  <c r="Q1907" i="13"/>
  <c r="S1907" i="13"/>
  <c r="R1907" i="13"/>
  <c r="AA1906" i="13"/>
  <c r="AD1906" i="13"/>
  <c r="X1907" i="13"/>
  <c r="Y1907" i="13" a="1"/>
  <c r="Y1907" i="13" s="1"/>
  <c r="Z1907" i="13" a="1"/>
  <c r="Z1907" i="13" s="1"/>
  <c r="L1910" i="13"/>
  <c r="O1910" i="13" s="1"/>
  <c r="N1909" i="13"/>
  <c r="M1909" i="13"/>
  <c r="P1908" i="13"/>
  <c r="U1908" i="13"/>
  <c r="AC1908" i="13" l="1" a="1"/>
  <c r="AC1908" i="13" s="1"/>
  <c r="AB1908" i="13" a="1"/>
  <c r="AB1908" i="13" s="1"/>
  <c r="W1908" i="13"/>
  <c r="V1908" i="13"/>
  <c r="S1908" i="13"/>
  <c r="R1908" i="13"/>
  <c r="Q1908" i="13"/>
  <c r="AD1907" i="13"/>
  <c r="AA1907" i="13"/>
  <c r="Z1908" i="13" a="1"/>
  <c r="Z1908" i="13" s="1"/>
  <c r="Y1908" i="13" a="1"/>
  <c r="Y1908" i="13" s="1"/>
  <c r="X1908" i="13"/>
  <c r="P1909" i="13"/>
  <c r="L1911" i="13"/>
  <c r="O1911" i="13" s="1"/>
  <c r="M1910" i="13"/>
  <c r="N1910" i="13"/>
  <c r="U1909" i="13"/>
  <c r="AB1909" i="13" l="1" a="1"/>
  <c r="AB1909" i="13" s="1"/>
  <c r="AC1909" i="13" a="1"/>
  <c r="AC1909" i="13" s="1"/>
  <c r="V1909" i="13"/>
  <c r="W1909" i="13"/>
  <c r="Q1909" i="13"/>
  <c r="R1909" i="13"/>
  <c r="S1909" i="13"/>
  <c r="AD1908" i="13"/>
  <c r="AA1908" i="13"/>
  <c r="Z1909" i="13" a="1"/>
  <c r="Z1909" i="13" s="1"/>
  <c r="Y1909" i="13" a="1"/>
  <c r="Y1909" i="13" s="1"/>
  <c r="X1909" i="13"/>
  <c r="L1912" i="13"/>
  <c r="O1912" i="13" s="1"/>
  <c r="N1911" i="13"/>
  <c r="M1911" i="13"/>
  <c r="P1910" i="13"/>
  <c r="U1910" i="13"/>
  <c r="AB1910" i="13" l="1" a="1"/>
  <c r="AB1910" i="13" s="1"/>
  <c r="AC1910" i="13" a="1"/>
  <c r="AC1910" i="13" s="1"/>
  <c r="W1910" i="13"/>
  <c r="V1910" i="13"/>
  <c r="Q1910" i="13"/>
  <c r="S1910" i="13"/>
  <c r="R1910" i="13"/>
  <c r="AA1909" i="13"/>
  <c r="AD1909" i="13"/>
  <c r="Z1910" i="13" a="1"/>
  <c r="Z1910" i="13" s="1"/>
  <c r="Y1910" i="13" a="1"/>
  <c r="Y1910" i="13" s="1"/>
  <c r="X1910" i="13"/>
  <c r="P1911" i="13"/>
  <c r="L1913" i="13"/>
  <c r="O1913" i="13" s="1"/>
  <c r="N1912" i="13"/>
  <c r="M1912" i="13"/>
  <c r="U1911" i="13"/>
  <c r="AB1911" i="13" l="1" a="1"/>
  <c r="AB1911" i="13" s="1"/>
  <c r="AC1911" i="13" a="1"/>
  <c r="AC1911" i="13" s="1"/>
  <c r="W1911" i="13"/>
  <c r="V1911" i="13"/>
  <c r="S1911" i="13"/>
  <c r="Q1911" i="13"/>
  <c r="R1911" i="13"/>
  <c r="AD1910" i="13"/>
  <c r="AA1910" i="13"/>
  <c r="Z1911" i="13" a="1"/>
  <c r="Z1911" i="13" s="1"/>
  <c r="Y1911" i="13" a="1"/>
  <c r="Y1911" i="13" s="1"/>
  <c r="X1911" i="13"/>
  <c r="L1914" i="13"/>
  <c r="O1914" i="13" s="1"/>
  <c r="N1913" i="13"/>
  <c r="M1913" i="13"/>
  <c r="P1912" i="13"/>
  <c r="U1912" i="13"/>
  <c r="AB1912" i="13" l="1" a="1"/>
  <c r="AB1912" i="13" s="1"/>
  <c r="AC1912" i="13" a="1"/>
  <c r="AC1912" i="13" s="1"/>
  <c r="W1912" i="13"/>
  <c r="V1912" i="13"/>
  <c r="R1912" i="13"/>
  <c r="S1912" i="13"/>
  <c r="Q1912" i="13"/>
  <c r="AA1911" i="13"/>
  <c r="AD1911" i="13"/>
  <c r="Z1912" i="13" a="1"/>
  <c r="Z1912" i="13" s="1"/>
  <c r="X1912" i="13"/>
  <c r="Y1912" i="13" a="1"/>
  <c r="Y1912" i="13" s="1"/>
  <c r="P1913" i="13"/>
  <c r="L1915" i="13"/>
  <c r="O1915" i="13" s="1"/>
  <c r="M1914" i="13"/>
  <c r="N1914" i="13"/>
  <c r="U1913" i="13"/>
  <c r="AC1913" i="13" l="1" a="1"/>
  <c r="AC1913" i="13" s="1"/>
  <c r="AB1913" i="13" a="1"/>
  <c r="AB1913" i="13" s="1"/>
  <c r="V1913" i="13"/>
  <c r="W1913" i="13"/>
  <c r="Q1913" i="13"/>
  <c r="R1913" i="13"/>
  <c r="S1913" i="13"/>
  <c r="AD1912" i="13"/>
  <c r="AA1912" i="13"/>
  <c r="Z1913" i="13" a="1"/>
  <c r="Z1913" i="13" s="1"/>
  <c r="X1913" i="13"/>
  <c r="Y1913" i="13" a="1"/>
  <c r="Y1913" i="13" s="1"/>
  <c r="L1916" i="13"/>
  <c r="O1916" i="13" s="1"/>
  <c r="N1915" i="13"/>
  <c r="M1915" i="13"/>
  <c r="P1914" i="13"/>
  <c r="U1914" i="13"/>
  <c r="AC1914" i="13" l="1" a="1"/>
  <c r="AC1914" i="13" s="1"/>
  <c r="AB1914" i="13" a="1"/>
  <c r="AB1914" i="13" s="1"/>
  <c r="V1914" i="13"/>
  <c r="W1914" i="13"/>
  <c r="Q1914" i="13"/>
  <c r="S1914" i="13"/>
  <c r="R1914" i="13"/>
  <c r="AA1913" i="13"/>
  <c r="AD1913" i="13"/>
  <c r="X1914" i="13"/>
  <c r="Y1914" i="13" a="1"/>
  <c r="Y1914" i="13" s="1"/>
  <c r="Z1914" i="13" a="1"/>
  <c r="Z1914" i="13" s="1"/>
  <c r="P1915" i="13"/>
  <c r="L1917" i="13"/>
  <c r="O1917" i="13" s="1"/>
  <c r="M1916" i="13"/>
  <c r="N1916" i="13"/>
  <c r="U1915" i="13"/>
  <c r="AC1915" i="13" l="1" a="1"/>
  <c r="AC1915" i="13" s="1"/>
  <c r="AB1915" i="13" a="1"/>
  <c r="AB1915" i="13" s="1"/>
  <c r="W1915" i="13"/>
  <c r="V1915" i="13"/>
  <c r="R1915" i="13"/>
  <c r="S1915" i="13"/>
  <c r="Q1915" i="13"/>
  <c r="AA1914" i="13"/>
  <c r="AD1914" i="13"/>
  <c r="Y1915" i="13" a="1"/>
  <c r="Y1915" i="13" s="1"/>
  <c r="X1915" i="13"/>
  <c r="Z1915" i="13" a="1"/>
  <c r="Z1915" i="13" s="1"/>
  <c r="L1918" i="13"/>
  <c r="O1918" i="13" s="1"/>
  <c r="M1917" i="13"/>
  <c r="N1917" i="13"/>
  <c r="P1916" i="13"/>
  <c r="U1916" i="13"/>
  <c r="AB1916" i="13" l="1" a="1"/>
  <c r="AB1916" i="13" s="1"/>
  <c r="AC1916" i="13" a="1"/>
  <c r="AC1916" i="13" s="1"/>
  <c r="W1916" i="13"/>
  <c r="V1916" i="13"/>
  <c r="R1916" i="13"/>
  <c r="Q1916" i="13"/>
  <c r="S1916" i="13"/>
  <c r="AA1915" i="13"/>
  <c r="AD1915" i="13"/>
  <c r="Y1916" i="13" a="1"/>
  <c r="Y1916" i="13" s="1"/>
  <c r="X1916" i="13"/>
  <c r="Z1916" i="13" a="1"/>
  <c r="Z1916" i="13" s="1"/>
  <c r="P1917" i="13"/>
  <c r="L1919" i="13"/>
  <c r="O1919" i="13" s="1"/>
  <c r="N1918" i="13"/>
  <c r="M1918" i="13"/>
  <c r="U1917" i="13"/>
  <c r="AC1917" i="13" l="1" a="1"/>
  <c r="AC1917" i="13" s="1"/>
  <c r="AB1917" i="13" a="1"/>
  <c r="AB1917" i="13" s="1"/>
  <c r="V1917" i="13"/>
  <c r="W1917" i="13"/>
  <c r="Q1917" i="13"/>
  <c r="S1917" i="13"/>
  <c r="R1917" i="13"/>
  <c r="AA1916" i="13"/>
  <c r="AD1916" i="13"/>
  <c r="Y1917" i="13" a="1"/>
  <c r="Y1917" i="13" s="1"/>
  <c r="Z1917" i="13" a="1"/>
  <c r="Z1917" i="13" s="1"/>
  <c r="X1917" i="13"/>
  <c r="L1920" i="13"/>
  <c r="O1920" i="13" s="1"/>
  <c r="N1919" i="13"/>
  <c r="M1919" i="13"/>
  <c r="P1918" i="13"/>
  <c r="U1918" i="13"/>
  <c r="AB1918" i="13" l="1" a="1"/>
  <c r="AB1918" i="13" s="1"/>
  <c r="AC1918" i="13" a="1"/>
  <c r="AC1918" i="13" s="1"/>
  <c r="V1918" i="13"/>
  <c r="W1918" i="13"/>
  <c r="R1918" i="13"/>
  <c r="S1918" i="13"/>
  <c r="Q1918" i="13"/>
  <c r="AD1917" i="13"/>
  <c r="AA1917" i="13"/>
  <c r="X1918" i="13"/>
  <c r="Z1918" i="13" a="1"/>
  <c r="Z1918" i="13" s="1"/>
  <c r="Y1918" i="13" a="1"/>
  <c r="Y1918" i="13" s="1"/>
  <c r="P1919" i="13"/>
  <c r="L1921" i="13"/>
  <c r="O1921" i="13" s="1"/>
  <c r="M1920" i="13"/>
  <c r="N1920" i="13"/>
  <c r="U1919" i="13"/>
  <c r="AB1919" i="13" l="1" a="1"/>
  <c r="AB1919" i="13" s="1"/>
  <c r="AC1919" i="13" a="1"/>
  <c r="AC1919" i="13" s="1"/>
  <c r="W1919" i="13"/>
  <c r="V1919" i="13"/>
  <c r="Q1919" i="13"/>
  <c r="S1919" i="13"/>
  <c r="R1919" i="13"/>
  <c r="AA1918" i="13"/>
  <c r="AD1918" i="13"/>
  <c r="Z1919" i="13" a="1"/>
  <c r="Z1919" i="13" s="1"/>
  <c r="Y1919" i="13" a="1"/>
  <c r="Y1919" i="13" s="1"/>
  <c r="X1919" i="13"/>
  <c r="L1922" i="13"/>
  <c r="O1922" i="13" s="1"/>
  <c r="N1921" i="13"/>
  <c r="M1921" i="13"/>
  <c r="P1920" i="13"/>
  <c r="U1920" i="13"/>
  <c r="AB1920" i="13" l="1" a="1"/>
  <c r="AB1920" i="13" s="1"/>
  <c r="AC1920" i="13" a="1"/>
  <c r="AC1920" i="13" s="1"/>
  <c r="V1920" i="13"/>
  <c r="W1920" i="13"/>
  <c r="S1920" i="13"/>
  <c r="R1920" i="13"/>
  <c r="Q1920" i="13"/>
  <c r="AD1919" i="13"/>
  <c r="AA1919" i="13"/>
  <c r="X1920" i="13"/>
  <c r="Z1920" i="13" a="1"/>
  <c r="Z1920" i="13" s="1"/>
  <c r="Y1920" i="13" a="1"/>
  <c r="Y1920" i="13" s="1"/>
  <c r="P1921" i="13"/>
  <c r="L1923" i="13"/>
  <c r="O1923" i="13" s="1"/>
  <c r="M1922" i="13"/>
  <c r="N1922" i="13"/>
  <c r="U1921" i="13"/>
  <c r="AB1921" i="13" l="1" a="1"/>
  <c r="AB1921" i="13" s="1"/>
  <c r="AC1921" i="13" a="1"/>
  <c r="AC1921" i="13" s="1"/>
  <c r="W1921" i="13"/>
  <c r="V1921" i="13"/>
  <c r="Q1921" i="13"/>
  <c r="R1921" i="13"/>
  <c r="S1921" i="13"/>
  <c r="AA1920" i="13"/>
  <c r="AD1920" i="13"/>
  <c r="Z1921" i="13" a="1"/>
  <c r="Z1921" i="13" s="1"/>
  <c r="Y1921" i="13" a="1"/>
  <c r="Y1921" i="13" s="1"/>
  <c r="X1921" i="13"/>
  <c r="L1924" i="13"/>
  <c r="O1924" i="13" s="1"/>
  <c r="N1923" i="13"/>
  <c r="M1923" i="13"/>
  <c r="P1922" i="13"/>
  <c r="U1922" i="13"/>
  <c r="AC1922" i="13" l="1" a="1"/>
  <c r="AC1922" i="13" s="1"/>
  <c r="AB1922" i="13" a="1"/>
  <c r="AB1922" i="13" s="1"/>
  <c r="W1922" i="13"/>
  <c r="V1922" i="13"/>
  <c r="R1922" i="13"/>
  <c r="S1922" i="13"/>
  <c r="Q1922" i="13"/>
  <c r="AD1921" i="13"/>
  <c r="AA1921" i="13"/>
  <c r="Z1922" i="13" a="1"/>
  <c r="Z1922" i="13" s="1"/>
  <c r="Y1922" i="13" a="1"/>
  <c r="Y1922" i="13" s="1"/>
  <c r="X1922" i="13"/>
  <c r="P1923" i="13"/>
  <c r="L1925" i="13"/>
  <c r="O1925" i="13" s="1"/>
  <c r="M1924" i="13"/>
  <c r="N1924" i="13"/>
  <c r="U1923" i="13"/>
  <c r="AB1923" i="13" l="1" a="1"/>
  <c r="AB1923" i="13" s="1"/>
  <c r="AC1923" i="13" a="1"/>
  <c r="AC1923" i="13" s="1"/>
  <c r="W1923" i="13"/>
  <c r="V1923" i="13"/>
  <c r="R1923" i="13"/>
  <c r="Q1923" i="13"/>
  <c r="S1923" i="13"/>
  <c r="AD1922" i="13"/>
  <c r="AA1922" i="13"/>
  <c r="Z1923" i="13" a="1"/>
  <c r="Z1923" i="13" s="1"/>
  <c r="Y1923" i="13" a="1"/>
  <c r="Y1923" i="13" s="1"/>
  <c r="X1923" i="13"/>
  <c r="L1926" i="13"/>
  <c r="O1926" i="13" s="1"/>
  <c r="M1925" i="13"/>
  <c r="N1925" i="13"/>
  <c r="P1924" i="13"/>
  <c r="U1924" i="13"/>
  <c r="AB1924" i="13" l="1" a="1"/>
  <c r="AB1924" i="13" s="1"/>
  <c r="AC1924" i="13" a="1"/>
  <c r="AC1924" i="13" s="1"/>
  <c r="W1924" i="13"/>
  <c r="V1924" i="13"/>
  <c r="S1924" i="13"/>
  <c r="Q1924" i="13"/>
  <c r="R1924" i="13"/>
  <c r="AA1923" i="13"/>
  <c r="AD1923" i="13"/>
  <c r="Z1924" i="13" a="1"/>
  <c r="Z1924" i="13" s="1"/>
  <c r="Y1924" i="13" a="1"/>
  <c r="Y1924" i="13" s="1"/>
  <c r="X1924" i="13"/>
  <c r="P1925" i="13"/>
  <c r="L1927" i="13"/>
  <c r="O1927" i="13" s="1"/>
  <c r="M1926" i="13"/>
  <c r="N1926" i="13"/>
  <c r="U1925" i="13"/>
  <c r="AB1925" i="13" l="1" a="1"/>
  <c r="AB1925" i="13" s="1"/>
  <c r="AC1925" i="13" a="1"/>
  <c r="AC1925" i="13" s="1"/>
  <c r="W1925" i="13"/>
  <c r="V1925" i="13"/>
  <c r="S1925" i="13"/>
  <c r="Q1925" i="13"/>
  <c r="R1925" i="13"/>
  <c r="AD1924" i="13"/>
  <c r="AA1924" i="13"/>
  <c r="Z1925" i="13" a="1"/>
  <c r="Z1925" i="13" s="1"/>
  <c r="Y1925" i="13" a="1"/>
  <c r="Y1925" i="13" s="1"/>
  <c r="X1925" i="13"/>
  <c r="L1928" i="13"/>
  <c r="O1928" i="13" s="1"/>
  <c r="N1927" i="13"/>
  <c r="M1927" i="13"/>
  <c r="P1926" i="13"/>
  <c r="U1926" i="13"/>
  <c r="AB1926" i="13" l="1" a="1"/>
  <c r="AB1926" i="13" s="1"/>
  <c r="AC1926" i="13" a="1"/>
  <c r="AC1926" i="13" s="1"/>
  <c r="W1926" i="13"/>
  <c r="V1926" i="13"/>
  <c r="Q1926" i="13"/>
  <c r="S1926" i="13"/>
  <c r="R1926" i="13"/>
  <c r="AD1925" i="13"/>
  <c r="AA1925" i="13"/>
  <c r="X1926" i="13"/>
  <c r="Z1926" i="13" a="1"/>
  <c r="Z1926" i="13" s="1"/>
  <c r="Y1926" i="13" a="1"/>
  <c r="Y1926" i="13" s="1"/>
  <c r="P1927" i="13"/>
  <c r="L1929" i="13"/>
  <c r="O1929" i="13" s="1"/>
  <c r="N1928" i="13"/>
  <c r="M1928" i="13"/>
  <c r="U1927" i="13"/>
  <c r="AC1927" i="13" l="1" a="1"/>
  <c r="AC1927" i="13" s="1"/>
  <c r="AB1927" i="13" a="1"/>
  <c r="AB1927" i="13" s="1"/>
  <c r="W1927" i="13"/>
  <c r="V1927" i="13"/>
  <c r="R1927" i="13"/>
  <c r="Q1927" i="13"/>
  <c r="S1927" i="13"/>
  <c r="AA1926" i="13"/>
  <c r="AD1926" i="13"/>
  <c r="Y1927" i="13" a="1"/>
  <c r="Y1927" i="13" s="1"/>
  <c r="Z1927" i="13" a="1"/>
  <c r="Z1927" i="13" s="1"/>
  <c r="X1927" i="13"/>
  <c r="L1930" i="13"/>
  <c r="O1930" i="13" s="1"/>
  <c r="N1929" i="13"/>
  <c r="M1929" i="13"/>
  <c r="P1928" i="13"/>
  <c r="U1928" i="13"/>
  <c r="AC1928" i="13" l="1" a="1"/>
  <c r="AC1928" i="13" s="1"/>
  <c r="AB1928" i="13" a="1"/>
  <c r="AB1928" i="13" s="1"/>
  <c r="W1928" i="13"/>
  <c r="V1928" i="13"/>
  <c r="R1928" i="13"/>
  <c r="S1928" i="13"/>
  <c r="Q1928" i="13"/>
  <c r="AA1927" i="13"/>
  <c r="AD1927" i="13"/>
  <c r="Z1928" i="13" a="1"/>
  <c r="Z1928" i="13" s="1"/>
  <c r="X1928" i="13"/>
  <c r="Y1928" i="13" a="1"/>
  <c r="Y1928" i="13" s="1"/>
  <c r="P1929" i="13"/>
  <c r="L1931" i="13"/>
  <c r="O1931" i="13" s="1"/>
  <c r="M1930" i="13"/>
  <c r="N1930" i="13"/>
  <c r="U1929" i="13"/>
  <c r="AC1929" i="13" l="1" a="1"/>
  <c r="AC1929" i="13" s="1"/>
  <c r="AB1929" i="13" a="1"/>
  <c r="AB1929" i="13" s="1"/>
  <c r="V1929" i="13"/>
  <c r="W1929" i="13"/>
  <c r="Q1929" i="13"/>
  <c r="S1929" i="13"/>
  <c r="R1929" i="13"/>
  <c r="AD1928" i="13"/>
  <c r="AA1928" i="13"/>
  <c r="Z1929" i="13" a="1"/>
  <c r="Z1929" i="13" s="1"/>
  <c r="X1929" i="13"/>
  <c r="Y1929" i="13" a="1"/>
  <c r="Y1929" i="13" s="1"/>
  <c r="L1932" i="13"/>
  <c r="O1932" i="13" s="1"/>
  <c r="N1931" i="13"/>
  <c r="M1931" i="13"/>
  <c r="P1930" i="13"/>
  <c r="U1930" i="13"/>
  <c r="AB1930" i="13" l="1" a="1"/>
  <c r="AB1930" i="13" s="1"/>
  <c r="AC1930" i="13" a="1"/>
  <c r="AC1930" i="13" s="1"/>
  <c r="V1930" i="13"/>
  <c r="W1930" i="13"/>
  <c r="R1930" i="13"/>
  <c r="Q1930" i="13"/>
  <c r="S1930" i="13"/>
  <c r="AD1929" i="13"/>
  <c r="AA1929" i="13"/>
  <c r="Z1930" i="13" a="1"/>
  <c r="Z1930" i="13" s="1"/>
  <c r="Y1930" i="13" a="1"/>
  <c r="Y1930" i="13" s="1"/>
  <c r="X1930" i="13"/>
  <c r="P1931" i="13"/>
  <c r="L1933" i="13"/>
  <c r="O1933" i="13" s="1"/>
  <c r="N1932" i="13"/>
  <c r="M1932" i="13"/>
  <c r="U1931" i="13"/>
  <c r="AB1931" i="13" l="1" a="1"/>
  <c r="AB1931" i="13" s="1"/>
  <c r="AC1931" i="13" a="1"/>
  <c r="AC1931" i="13" s="1"/>
  <c r="W1931" i="13"/>
  <c r="V1931" i="13"/>
  <c r="Q1931" i="13"/>
  <c r="S1931" i="13"/>
  <c r="R1931" i="13"/>
  <c r="AA1930" i="13"/>
  <c r="AD1930" i="13"/>
  <c r="Y1931" i="13" a="1"/>
  <c r="Y1931" i="13" s="1"/>
  <c r="Z1931" i="13" a="1"/>
  <c r="Z1931" i="13" s="1"/>
  <c r="X1931" i="13"/>
  <c r="L1934" i="13"/>
  <c r="O1934" i="13" s="1"/>
  <c r="N1933" i="13"/>
  <c r="M1933" i="13"/>
  <c r="P1932" i="13"/>
  <c r="U1932" i="13"/>
  <c r="AB1932" i="13" l="1" a="1"/>
  <c r="AB1932" i="13" s="1"/>
  <c r="AC1932" i="13" a="1"/>
  <c r="AC1932" i="13" s="1"/>
  <c r="V1932" i="13"/>
  <c r="W1932" i="13"/>
  <c r="Q1932" i="13"/>
  <c r="R1932" i="13"/>
  <c r="S1932" i="13"/>
  <c r="AA1931" i="13"/>
  <c r="AD1931" i="13"/>
  <c r="Y1932" i="13" a="1"/>
  <c r="Y1932" i="13" s="1"/>
  <c r="Z1932" i="13" a="1"/>
  <c r="Z1932" i="13" s="1"/>
  <c r="X1932" i="13"/>
  <c r="P1933" i="13"/>
  <c r="L1935" i="13"/>
  <c r="O1935" i="13" s="1"/>
  <c r="N1934" i="13"/>
  <c r="M1934" i="13"/>
  <c r="U1933" i="13"/>
  <c r="AC1933" i="13" l="1" a="1"/>
  <c r="AC1933" i="13" s="1"/>
  <c r="AB1933" i="13" a="1"/>
  <c r="AB1933" i="13" s="1"/>
  <c r="V1933" i="13"/>
  <c r="W1933" i="13"/>
  <c r="R1933" i="13"/>
  <c r="S1933" i="13"/>
  <c r="Q1933" i="13"/>
  <c r="AA1932" i="13"/>
  <c r="AD1932" i="13"/>
  <c r="Y1933" i="13" a="1"/>
  <c r="Y1933" i="13" s="1"/>
  <c r="Z1933" i="13" a="1"/>
  <c r="Z1933" i="13" s="1"/>
  <c r="X1933" i="13"/>
  <c r="L1936" i="13"/>
  <c r="O1936" i="13" s="1"/>
  <c r="N1935" i="13"/>
  <c r="M1935" i="13"/>
  <c r="P1934" i="13"/>
  <c r="U1934" i="13"/>
  <c r="AC1934" i="13" l="1" a="1"/>
  <c r="AC1934" i="13" s="1"/>
  <c r="AB1934" i="13" a="1"/>
  <c r="AB1934" i="13" s="1"/>
  <c r="W1934" i="13"/>
  <c r="V1934" i="13"/>
  <c r="S1934" i="13"/>
  <c r="Q1934" i="13"/>
  <c r="R1934" i="13"/>
  <c r="AA1933" i="13"/>
  <c r="AD1933" i="13"/>
  <c r="Z1934" i="13" a="1"/>
  <c r="Z1934" i="13" s="1"/>
  <c r="X1934" i="13"/>
  <c r="Y1934" i="13" a="1"/>
  <c r="Y1934" i="13" s="1"/>
  <c r="P1935" i="13"/>
  <c r="L1937" i="13"/>
  <c r="O1937" i="13" s="1"/>
  <c r="M1936" i="13"/>
  <c r="N1936" i="13"/>
  <c r="U1935" i="13"/>
  <c r="AB1935" i="13" l="1" a="1"/>
  <c r="AB1935" i="13" s="1"/>
  <c r="AC1935" i="13" a="1"/>
  <c r="AC1935" i="13" s="1"/>
  <c r="W1935" i="13"/>
  <c r="V1935" i="13"/>
  <c r="Q1935" i="13"/>
  <c r="R1935" i="13"/>
  <c r="S1935" i="13"/>
  <c r="AA1934" i="13"/>
  <c r="AD1934" i="13"/>
  <c r="X1935" i="13"/>
  <c r="Y1935" i="13" a="1"/>
  <c r="Y1935" i="13" s="1"/>
  <c r="Z1935" i="13" a="1"/>
  <c r="Z1935" i="13" s="1"/>
  <c r="L1938" i="13"/>
  <c r="O1938" i="13" s="1"/>
  <c r="N1937" i="13"/>
  <c r="M1937" i="13"/>
  <c r="P1936" i="13"/>
  <c r="U1936" i="13"/>
  <c r="AC1936" i="13" l="1" a="1"/>
  <c r="AC1936" i="13" s="1"/>
  <c r="AB1936" i="13" a="1"/>
  <c r="AB1936" i="13" s="1"/>
  <c r="V1936" i="13"/>
  <c r="W1936" i="13"/>
  <c r="Q1936" i="13"/>
  <c r="S1936" i="13"/>
  <c r="R1936" i="13"/>
  <c r="AD1935" i="13"/>
  <c r="AA1935" i="13"/>
  <c r="Z1936" i="13" a="1"/>
  <c r="Z1936" i="13" s="1"/>
  <c r="Y1936" i="13" a="1"/>
  <c r="Y1936" i="13" s="1"/>
  <c r="X1936" i="13"/>
  <c r="P1937" i="13"/>
  <c r="L1939" i="13"/>
  <c r="O1939" i="13" s="1"/>
  <c r="N1938" i="13"/>
  <c r="M1938" i="13"/>
  <c r="U1937" i="13"/>
  <c r="AB1937" i="13" l="1" a="1"/>
  <c r="AB1937" i="13" s="1"/>
  <c r="AC1937" i="13" a="1"/>
  <c r="AC1937" i="13" s="1"/>
  <c r="W1937" i="13"/>
  <c r="V1937" i="13"/>
  <c r="S1937" i="13"/>
  <c r="R1937" i="13"/>
  <c r="Q1937" i="13"/>
  <c r="AA1936" i="13"/>
  <c r="AD1936" i="13"/>
  <c r="Z1937" i="13" a="1"/>
  <c r="Z1937" i="13" s="1"/>
  <c r="Y1937" i="13" a="1"/>
  <c r="Y1937" i="13" s="1"/>
  <c r="X1937" i="13"/>
  <c r="L1940" i="13"/>
  <c r="O1940" i="13" s="1"/>
  <c r="N1939" i="13"/>
  <c r="M1939" i="13"/>
  <c r="P1938" i="13"/>
  <c r="U1938" i="13"/>
  <c r="AB1938" i="13" l="1" a="1"/>
  <c r="AB1938" i="13" s="1"/>
  <c r="AC1938" i="13" a="1"/>
  <c r="AC1938" i="13" s="1"/>
  <c r="W1938" i="13"/>
  <c r="V1938" i="13"/>
  <c r="R1938" i="13"/>
  <c r="Q1938" i="13"/>
  <c r="S1938" i="13"/>
  <c r="AA1937" i="13"/>
  <c r="AD1937" i="13"/>
  <c r="Z1938" i="13" a="1"/>
  <c r="Z1938" i="13" s="1"/>
  <c r="Y1938" i="13" a="1"/>
  <c r="Y1938" i="13" s="1"/>
  <c r="X1938" i="13"/>
  <c r="P1939" i="13"/>
  <c r="L1941" i="13"/>
  <c r="O1941" i="13" s="1"/>
  <c r="M1940" i="13"/>
  <c r="N1940" i="13"/>
  <c r="U1939" i="13"/>
  <c r="AC1939" i="13" l="1" a="1"/>
  <c r="AC1939" i="13" s="1"/>
  <c r="AB1939" i="13" a="1"/>
  <c r="AB1939" i="13" s="1"/>
  <c r="W1939" i="13"/>
  <c r="V1939" i="13"/>
  <c r="S1939" i="13"/>
  <c r="Q1939" i="13"/>
  <c r="R1939" i="13"/>
  <c r="AD1938" i="13"/>
  <c r="AA1938" i="13"/>
  <c r="Z1939" i="13" a="1"/>
  <c r="Z1939" i="13" s="1"/>
  <c r="Y1939" i="13" a="1"/>
  <c r="Y1939" i="13" s="1"/>
  <c r="X1939" i="13"/>
  <c r="L1942" i="13"/>
  <c r="O1942" i="13" s="1"/>
  <c r="N1941" i="13"/>
  <c r="M1941" i="13"/>
  <c r="P1940" i="13"/>
  <c r="U1940" i="13"/>
  <c r="AB1940" i="13" l="1" a="1"/>
  <c r="AB1940" i="13" s="1"/>
  <c r="AC1940" i="13" a="1"/>
  <c r="AC1940" i="13" s="1"/>
  <c r="V1940" i="13"/>
  <c r="W1940" i="13"/>
  <c r="Q1940" i="13"/>
  <c r="S1940" i="13"/>
  <c r="R1940" i="13"/>
  <c r="AD1939" i="13"/>
  <c r="AA1939" i="13"/>
  <c r="X1940" i="13"/>
  <c r="Z1940" i="13" a="1"/>
  <c r="Z1940" i="13" s="1"/>
  <c r="Y1940" i="13" a="1"/>
  <c r="Y1940" i="13" s="1"/>
  <c r="P1941" i="13"/>
  <c r="L1943" i="13"/>
  <c r="O1943" i="13" s="1"/>
  <c r="N1942" i="13"/>
  <c r="M1942" i="13"/>
  <c r="U1941" i="13"/>
  <c r="AB1941" i="13" l="1" a="1"/>
  <c r="AB1941" i="13" s="1"/>
  <c r="AC1941" i="13" a="1"/>
  <c r="AC1941" i="13" s="1"/>
  <c r="V1941" i="13"/>
  <c r="W1941" i="13"/>
  <c r="Q1941" i="13"/>
  <c r="S1941" i="13"/>
  <c r="R1941" i="13"/>
  <c r="AD1940" i="13"/>
  <c r="AA1940" i="13"/>
  <c r="Y1941" i="13" a="1"/>
  <c r="Y1941" i="13" s="1"/>
  <c r="X1941" i="13"/>
  <c r="Z1941" i="13" a="1"/>
  <c r="Z1941" i="13" s="1"/>
  <c r="L1944" i="13"/>
  <c r="O1944" i="13" s="1"/>
  <c r="N1943" i="13"/>
  <c r="M1943" i="13"/>
  <c r="P1942" i="13"/>
  <c r="U1942" i="13"/>
  <c r="AB1942" i="13" l="1" a="1"/>
  <c r="AB1942" i="13" s="1"/>
  <c r="AC1942" i="13" a="1"/>
  <c r="AC1942" i="13" s="1"/>
  <c r="V1942" i="13"/>
  <c r="W1942" i="13"/>
  <c r="Q1942" i="13"/>
  <c r="R1942" i="13"/>
  <c r="S1942" i="13"/>
  <c r="AA1941" i="13"/>
  <c r="AD1941" i="13"/>
  <c r="Z1942" i="13" a="1"/>
  <c r="Z1942" i="13" s="1"/>
  <c r="Y1942" i="13" a="1"/>
  <c r="Y1942" i="13" s="1"/>
  <c r="X1942" i="13"/>
  <c r="P1943" i="13"/>
  <c r="L1945" i="13"/>
  <c r="O1945" i="13" s="1"/>
  <c r="N1944" i="13"/>
  <c r="M1944" i="13"/>
  <c r="U1943" i="13"/>
  <c r="AC1943" i="13" l="1" a="1"/>
  <c r="AC1943" i="13" s="1"/>
  <c r="AB1943" i="13" a="1"/>
  <c r="AB1943" i="13" s="1"/>
  <c r="W1943" i="13"/>
  <c r="V1943" i="13"/>
  <c r="R1943" i="13"/>
  <c r="Q1943" i="13"/>
  <c r="S1943" i="13"/>
  <c r="AD1942" i="13"/>
  <c r="AA1942" i="13"/>
  <c r="Z1943" i="13" a="1"/>
  <c r="Z1943" i="13" s="1"/>
  <c r="Y1943" i="13" a="1"/>
  <c r="Y1943" i="13" s="1"/>
  <c r="X1943" i="13"/>
  <c r="L1946" i="13"/>
  <c r="O1946" i="13" s="1"/>
  <c r="N1945" i="13"/>
  <c r="M1945" i="13"/>
  <c r="P1944" i="13"/>
  <c r="U1944" i="13"/>
  <c r="AB1944" i="13" l="1" a="1"/>
  <c r="AB1944" i="13" s="1"/>
  <c r="AC1944" i="13" a="1"/>
  <c r="AC1944" i="13" s="1"/>
  <c r="W1944" i="13"/>
  <c r="V1944" i="13"/>
  <c r="R1944" i="13"/>
  <c r="Q1944" i="13"/>
  <c r="S1944" i="13"/>
  <c r="AD1943" i="13"/>
  <c r="AA1943" i="13"/>
  <c r="X1944" i="13"/>
  <c r="Z1944" i="13" a="1"/>
  <c r="Z1944" i="13" s="1"/>
  <c r="Y1944" i="13" a="1"/>
  <c r="Y1944" i="13" s="1"/>
  <c r="P1945" i="13"/>
  <c r="L1947" i="13"/>
  <c r="O1947" i="13" s="1"/>
  <c r="N1946" i="13"/>
  <c r="M1946" i="13"/>
  <c r="U1945" i="13"/>
  <c r="AB1945" i="13" l="1" a="1"/>
  <c r="AB1945" i="13" s="1"/>
  <c r="AC1945" i="13" a="1"/>
  <c r="AC1945" i="13" s="1"/>
  <c r="V1945" i="13"/>
  <c r="W1945" i="13"/>
  <c r="Q1945" i="13"/>
  <c r="S1945" i="13"/>
  <c r="R1945" i="13"/>
  <c r="AD1944" i="13"/>
  <c r="AA1944" i="13"/>
  <c r="Z1945" i="13" a="1"/>
  <c r="Z1945" i="13" s="1"/>
  <c r="Y1945" i="13" a="1"/>
  <c r="Y1945" i="13" s="1"/>
  <c r="X1945" i="13"/>
  <c r="L1948" i="13"/>
  <c r="O1948" i="13" s="1"/>
  <c r="M1947" i="13"/>
  <c r="N1947" i="13"/>
  <c r="P1946" i="13"/>
  <c r="U1946" i="13"/>
  <c r="AB1946" i="13" l="1" a="1"/>
  <c r="AB1946" i="13" s="1"/>
  <c r="AC1946" i="13" a="1"/>
  <c r="AC1946" i="13" s="1"/>
  <c r="W1946" i="13"/>
  <c r="V1946" i="13"/>
  <c r="Q1946" i="13"/>
  <c r="R1946" i="13"/>
  <c r="S1946" i="13"/>
  <c r="AD1945" i="13"/>
  <c r="AA1945" i="13"/>
  <c r="Z1946" i="13" a="1"/>
  <c r="Z1946" i="13" s="1"/>
  <c r="X1946" i="13"/>
  <c r="Y1946" i="13" a="1"/>
  <c r="Y1946" i="13" s="1"/>
  <c r="P1947" i="13"/>
  <c r="L1949" i="13"/>
  <c r="O1949" i="13" s="1"/>
  <c r="M1948" i="13"/>
  <c r="N1948" i="13"/>
  <c r="U1947" i="13"/>
  <c r="AC1947" i="13" l="1" a="1"/>
  <c r="AC1947" i="13" s="1"/>
  <c r="AB1947" i="13" a="1"/>
  <c r="AB1947" i="13" s="1"/>
  <c r="V1947" i="13"/>
  <c r="W1947" i="13"/>
  <c r="S1947" i="13"/>
  <c r="Q1947" i="13"/>
  <c r="R1947" i="13"/>
  <c r="AD1946" i="13"/>
  <c r="AA1946" i="13"/>
  <c r="Z1947" i="13" a="1"/>
  <c r="Z1947" i="13" s="1"/>
  <c r="Y1947" i="13" a="1"/>
  <c r="Y1947" i="13" s="1"/>
  <c r="X1947" i="13"/>
  <c r="L1950" i="13"/>
  <c r="O1950" i="13" s="1"/>
  <c r="M1949" i="13"/>
  <c r="N1949" i="13"/>
  <c r="P1948" i="13"/>
  <c r="U1948" i="13"/>
  <c r="V1948" i="13" l="1"/>
  <c r="AB1948" i="13" a="1"/>
  <c r="AB1948" i="13" s="1"/>
  <c r="AC1948" i="13" a="1"/>
  <c r="AC1948" i="13" s="1"/>
  <c r="W1948" i="13"/>
  <c r="R1948" i="13"/>
  <c r="Q1948" i="13"/>
  <c r="S1948" i="13"/>
  <c r="AD1947" i="13"/>
  <c r="AA1947" i="13"/>
  <c r="X1948" i="13"/>
  <c r="Z1948" i="13" a="1"/>
  <c r="Z1948" i="13" s="1"/>
  <c r="Y1948" i="13" a="1"/>
  <c r="Y1948" i="13" s="1"/>
  <c r="P1949" i="13"/>
  <c r="L1951" i="13"/>
  <c r="O1951" i="13" s="1"/>
  <c r="N1950" i="13"/>
  <c r="M1950" i="13"/>
  <c r="U1949" i="13"/>
  <c r="AC1949" i="13" l="1" a="1"/>
  <c r="AC1949" i="13" s="1"/>
  <c r="AB1949" i="13" a="1"/>
  <c r="AB1949" i="13" s="1"/>
  <c r="V1949" i="13"/>
  <c r="W1949" i="13"/>
  <c r="Q1949" i="13"/>
  <c r="S1949" i="13"/>
  <c r="R1949" i="13"/>
  <c r="AA1948" i="13"/>
  <c r="AD1948" i="13"/>
  <c r="Z1949" i="13" a="1"/>
  <c r="Z1949" i="13" s="1"/>
  <c r="Y1949" i="13" a="1"/>
  <c r="Y1949" i="13" s="1"/>
  <c r="X1949" i="13"/>
  <c r="L1952" i="13"/>
  <c r="O1952" i="13" s="1"/>
  <c r="N1951" i="13"/>
  <c r="M1951" i="13"/>
  <c r="P1950" i="13"/>
  <c r="U1950" i="13"/>
  <c r="AC1950" i="13" l="1" a="1"/>
  <c r="AC1950" i="13" s="1"/>
  <c r="AB1950" i="13" a="1"/>
  <c r="AB1950" i="13" s="1"/>
  <c r="W1950" i="13"/>
  <c r="V1950" i="13"/>
  <c r="S1950" i="13"/>
  <c r="R1950" i="13"/>
  <c r="Q1950" i="13"/>
  <c r="AD1949" i="13"/>
  <c r="AA1949" i="13"/>
  <c r="Y1950" i="13" a="1"/>
  <c r="Y1950" i="13" s="1"/>
  <c r="Z1950" i="13" a="1"/>
  <c r="Z1950" i="13" s="1"/>
  <c r="X1950" i="13"/>
  <c r="P1951" i="13"/>
  <c r="L1953" i="13"/>
  <c r="O1953" i="13" s="1"/>
  <c r="N1952" i="13"/>
  <c r="M1952" i="13"/>
  <c r="U1951" i="13"/>
  <c r="AB1951" i="13" l="1" a="1"/>
  <c r="AB1951" i="13" s="1"/>
  <c r="AC1951" i="13" a="1"/>
  <c r="AC1951" i="13" s="1"/>
  <c r="V1951" i="13"/>
  <c r="W1951" i="13"/>
  <c r="Q1951" i="13"/>
  <c r="R1951" i="13"/>
  <c r="S1951" i="13"/>
  <c r="AA1950" i="13"/>
  <c r="AD1950" i="13"/>
  <c r="Z1951" i="13" a="1"/>
  <c r="Z1951" i="13" s="1"/>
  <c r="Y1951" i="13" a="1"/>
  <c r="Y1951" i="13" s="1"/>
  <c r="X1951" i="13"/>
  <c r="L1954" i="13"/>
  <c r="O1954" i="13" s="1"/>
  <c r="M1953" i="13"/>
  <c r="N1953" i="13"/>
  <c r="P1952" i="13"/>
  <c r="U1952" i="13"/>
  <c r="AB1952" i="13" l="1" a="1"/>
  <c r="AB1952" i="13" s="1"/>
  <c r="AC1952" i="13" a="1"/>
  <c r="AC1952" i="13" s="1"/>
  <c r="V1952" i="13"/>
  <c r="W1952" i="13"/>
  <c r="Q1952" i="13"/>
  <c r="R1952" i="13"/>
  <c r="S1952" i="13"/>
  <c r="AA1951" i="13"/>
  <c r="AD1951" i="13"/>
  <c r="Z1952" i="13" a="1"/>
  <c r="Z1952" i="13" s="1"/>
  <c r="Y1952" i="13" a="1"/>
  <c r="Y1952" i="13" s="1"/>
  <c r="X1952" i="13"/>
  <c r="P1953" i="13"/>
  <c r="L1955" i="13"/>
  <c r="O1955" i="13" s="1"/>
  <c r="M1954" i="13"/>
  <c r="N1954" i="13"/>
  <c r="U1953" i="13"/>
  <c r="AB1953" i="13" l="1" a="1"/>
  <c r="AB1953" i="13" s="1"/>
  <c r="AC1953" i="13" a="1"/>
  <c r="AC1953" i="13" s="1"/>
  <c r="V1953" i="13"/>
  <c r="W1953" i="13"/>
  <c r="S1953" i="13"/>
  <c r="R1953" i="13"/>
  <c r="Q1953" i="13"/>
  <c r="AD1952" i="13"/>
  <c r="AA1952" i="13"/>
  <c r="Z1953" i="13" a="1"/>
  <c r="Z1953" i="13" s="1"/>
  <c r="Y1953" i="13" a="1"/>
  <c r="Y1953" i="13" s="1"/>
  <c r="X1953" i="13"/>
  <c r="L1956" i="13"/>
  <c r="O1956" i="13" s="1"/>
  <c r="N1955" i="13"/>
  <c r="M1955" i="13"/>
  <c r="P1954" i="13"/>
  <c r="U1954" i="13"/>
  <c r="AC1954" i="13" l="1" a="1"/>
  <c r="AC1954" i="13" s="1"/>
  <c r="AB1954" i="13" a="1"/>
  <c r="AB1954" i="13" s="1"/>
  <c r="W1954" i="13"/>
  <c r="V1954" i="13"/>
  <c r="Q1954" i="13"/>
  <c r="S1954" i="13"/>
  <c r="R1954" i="13"/>
  <c r="AD1953" i="13"/>
  <c r="AA1953" i="13"/>
  <c r="Z1954" i="13" a="1"/>
  <c r="Z1954" i="13" s="1"/>
  <c r="X1954" i="13"/>
  <c r="Y1954" i="13" a="1"/>
  <c r="Y1954" i="13" s="1"/>
  <c r="P1955" i="13"/>
  <c r="L1957" i="13"/>
  <c r="O1957" i="13" s="1"/>
  <c r="M1956" i="13"/>
  <c r="N1956" i="13"/>
  <c r="U1955" i="13"/>
  <c r="AB1955" i="13" l="1" a="1"/>
  <c r="AB1955" i="13" s="1"/>
  <c r="AC1955" i="13" a="1"/>
  <c r="AC1955" i="13" s="1"/>
  <c r="V1955" i="13"/>
  <c r="W1955" i="13"/>
  <c r="S1955" i="13"/>
  <c r="R1955" i="13"/>
  <c r="Q1955" i="13"/>
  <c r="AD1954" i="13"/>
  <c r="AA1954" i="13"/>
  <c r="Y1955" i="13" a="1"/>
  <c r="Y1955" i="13" s="1"/>
  <c r="Z1955" i="13" a="1"/>
  <c r="Z1955" i="13" s="1"/>
  <c r="X1955" i="13"/>
  <c r="L1958" i="13"/>
  <c r="O1958" i="13" s="1"/>
  <c r="N1957" i="13"/>
  <c r="M1957" i="13"/>
  <c r="P1956" i="13"/>
  <c r="U1956" i="13"/>
  <c r="AC1956" i="13" l="1" a="1"/>
  <c r="AC1956" i="13" s="1"/>
  <c r="AB1956" i="13" a="1"/>
  <c r="AB1956" i="13" s="1"/>
  <c r="W1956" i="13"/>
  <c r="V1956" i="13"/>
  <c r="Q1956" i="13"/>
  <c r="S1956" i="13"/>
  <c r="R1956" i="13"/>
  <c r="AA1955" i="13"/>
  <c r="AD1955" i="13"/>
  <c r="Z1956" i="13" a="1"/>
  <c r="Z1956" i="13" s="1"/>
  <c r="X1956" i="13"/>
  <c r="Y1956" i="13" a="1"/>
  <c r="Y1956" i="13" s="1"/>
  <c r="P1957" i="13"/>
  <c r="L1959" i="13"/>
  <c r="O1959" i="13" s="1"/>
  <c r="M1958" i="13"/>
  <c r="N1958" i="13"/>
  <c r="U1957" i="13"/>
  <c r="AC1957" i="13" l="1" a="1"/>
  <c r="AC1957" i="13" s="1"/>
  <c r="AB1957" i="13" a="1"/>
  <c r="AB1957" i="13" s="1"/>
  <c r="V1957" i="13"/>
  <c r="W1957" i="13"/>
  <c r="Q1957" i="13"/>
  <c r="R1957" i="13"/>
  <c r="S1957" i="13"/>
  <c r="AD1956" i="13"/>
  <c r="AA1956" i="13"/>
  <c r="Y1957" i="13" a="1"/>
  <c r="Y1957" i="13" s="1"/>
  <c r="X1957" i="13"/>
  <c r="Z1957" i="13" a="1"/>
  <c r="Z1957" i="13" s="1"/>
  <c r="L1960" i="13"/>
  <c r="O1960" i="13" s="1"/>
  <c r="M1959" i="13"/>
  <c r="N1959" i="13"/>
  <c r="P1958" i="13"/>
  <c r="U1958" i="13"/>
  <c r="AB1958" i="13" l="1" a="1"/>
  <c r="AB1958" i="13" s="1"/>
  <c r="AC1958" i="13" a="1"/>
  <c r="AC1958" i="13" s="1"/>
  <c r="V1958" i="13"/>
  <c r="W1958" i="13"/>
  <c r="R1958" i="13"/>
  <c r="S1958" i="13"/>
  <c r="Q1958" i="13"/>
  <c r="AA1957" i="13"/>
  <c r="AD1957" i="13"/>
  <c r="Z1958" i="13" a="1"/>
  <c r="Z1958" i="13" s="1"/>
  <c r="Y1958" i="13" a="1"/>
  <c r="Y1958" i="13" s="1"/>
  <c r="X1958" i="13"/>
  <c r="P1959" i="13"/>
  <c r="L1961" i="13"/>
  <c r="O1961" i="13" s="1"/>
  <c r="N1960" i="13"/>
  <c r="M1960" i="13"/>
  <c r="U1959" i="13"/>
  <c r="AB1959" i="13" l="1" a="1"/>
  <c r="AB1959" i="13" s="1"/>
  <c r="W1959" i="13"/>
  <c r="AC1959" i="13" a="1"/>
  <c r="AC1959" i="13" s="1"/>
  <c r="V1959" i="13"/>
  <c r="Q1959" i="13"/>
  <c r="R1959" i="13"/>
  <c r="S1959" i="13"/>
  <c r="AA1958" i="13"/>
  <c r="AD1958" i="13"/>
  <c r="Y1959" i="13" a="1"/>
  <c r="Y1959" i="13" s="1"/>
  <c r="Z1959" i="13" a="1"/>
  <c r="Z1959" i="13" s="1"/>
  <c r="X1959" i="13"/>
  <c r="L1962" i="13"/>
  <c r="O1962" i="13" s="1"/>
  <c r="N1961" i="13"/>
  <c r="M1961" i="13"/>
  <c r="P1960" i="13"/>
  <c r="U1960" i="13"/>
  <c r="AC1960" i="13" l="1" a="1"/>
  <c r="AC1960" i="13" s="1"/>
  <c r="AB1960" i="13" a="1"/>
  <c r="AB1960" i="13" s="1"/>
  <c r="W1960" i="13"/>
  <c r="V1960" i="13"/>
  <c r="R1960" i="13"/>
  <c r="Q1960" i="13"/>
  <c r="S1960" i="13"/>
  <c r="AA1959" i="13"/>
  <c r="AD1959" i="13"/>
  <c r="Y1960" i="13" a="1"/>
  <c r="Y1960" i="13" s="1"/>
  <c r="X1960" i="13"/>
  <c r="Z1960" i="13" a="1"/>
  <c r="Z1960" i="13" s="1"/>
  <c r="P1961" i="13"/>
  <c r="L1963" i="13"/>
  <c r="O1963" i="13" s="1"/>
  <c r="N1962" i="13"/>
  <c r="M1962" i="13"/>
  <c r="U1961" i="13"/>
  <c r="AB1961" i="13" l="1" a="1"/>
  <c r="AB1961" i="13" s="1"/>
  <c r="AC1961" i="13" a="1"/>
  <c r="AC1961" i="13" s="1"/>
  <c r="V1961" i="13"/>
  <c r="W1961" i="13"/>
  <c r="Q1961" i="13"/>
  <c r="S1961" i="13"/>
  <c r="R1961" i="13"/>
  <c r="AA1960" i="13"/>
  <c r="AD1960" i="13"/>
  <c r="X1961" i="13"/>
  <c r="Y1961" i="13" a="1"/>
  <c r="Y1961" i="13" s="1"/>
  <c r="Z1961" i="13" a="1"/>
  <c r="Z1961" i="13" s="1"/>
  <c r="L1964" i="13"/>
  <c r="O1964" i="13" s="1"/>
  <c r="N1963" i="13"/>
  <c r="M1963" i="13"/>
  <c r="P1962" i="13"/>
  <c r="U1962" i="13"/>
  <c r="AC1962" i="13" l="1" a="1"/>
  <c r="AC1962" i="13" s="1"/>
  <c r="AB1962" i="13" a="1"/>
  <c r="AB1962" i="13" s="1"/>
  <c r="W1962" i="13"/>
  <c r="V1962" i="13"/>
  <c r="R1962" i="13"/>
  <c r="Q1962" i="13"/>
  <c r="S1962" i="13"/>
  <c r="AA1961" i="13"/>
  <c r="AD1961" i="13"/>
  <c r="Z1962" i="13" a="1"/>
  <c r="Z1962" i="13" s="1"/>
  <c r="X1962" i="13"/>
  <c r="Y1962" i="13" a="1"/>
  <c r="Y1962" i="13" s="1"/>
  <c r="P1963" i="13"/>
  <c r="L1965" i="13"/>
  <c r="O1965" i="13" s="1"/>
  <c r="M1964" i="13"/>
  <c r="N1964" i="13"/>
  <c r="U1963" i="13"/>
  <c r="AB1963" i="13" l="1" a="1"/>
  <c r="AB1963" i="13" s="1"/>
  <c r="V1963" i="13"/>
  <c r="W1963" i="13"/>
  <c r="AC1963" i="13" a="1"/>
  <c r="AC1963" i="13" s="1"/>
  <c r="Q1963" i="13"/>
  <c r="S1963" i="13"/>
  <c r="R1963" i="13"/>
  <c r="AA1962" i="13"/>
  <c r="AD1962" i="13"/>
  <c r="Z1963" i="13" a="1"/>
  <c r="Z1963" i="13" s="1"/>
  <c r="X1963" i="13"/>
  <c r="Y1963" i="13" a="1"/>
  <c r="Y1963" i="13" s="1"/>
  <c r="L1966" i="13"/>
  <c r="O1966" i="13" s="1"/>
  <c r="N1965" i="13"/>
  <c r="M1965" i="13"/>
  <c r="P1964" i="13"/>
  <c r="U1964" i="13"/>
  <c r="AC1964" i="13" l="1" a="1"/>
  <c r="AC1964" i="13" s="1"/>
  <c r="AB1964" i="13" a="1"/>
  <c r="AB1964" i="13" s="1"/>
  <c r="V1964" i="13"/>
  <c r="W1964" i="13"/>
  <c r="Q1964" i="13"/>
  <c r="R1964" i="13"/>
  <c r="S1964" i="13"/>
  <c r="AD1963" i="13"/>
  <c r="AA1963" i="13"/>
  <c r="Z1964" i="13" a="1"/>
  <c r="Z1964" i="13" s="1"/>
  <c r="Y1964" i="13" a="1"/>
  <c r="Y1964" i="13" s="1"/>
  <c r="X1964" i="13"/>
  <c r="P1965" i="13"/>
  <c r="L1967" i="13"/>
  <c r="O1967" i="13" s="1"/>
  <c r="N1966" i="13"/>
  <c r="M1966" i="13"/>
  <c r="U1965" i="13"/>
  <c r="AB1965" i="13" l="1" a="1"/>
  <c r="AB1965" i="13" s="1"/>
  <c r="AC1965" i="13" a="1"/>
  <c r="AC1965" i="13" s="1"/>
  <c r="W1965" i="13"/>
  <c r="V1965" i="13"/>
  <c r="R1965" i="13"/>
  <c r="Q1965" i="13"/>
  <c r="S1965" i="13"/>
  <c r="AD1964" i="13"/>
  <c r="AA1964" i="13"/>
  <c r="Z1965" i="13" a="1"/>
  <c r="Z1965" i="13" s="1"/>
  <c r="Y1965" i="13" a="1"/>
  <c r="Y1965" i="13" s="1"/>
  <c r="X1965" i="13"/>
  <c r="L1968" i="13"/>
  <c r="O1968" i="13" s="1"/>
  <c r="N1967" i="13"/>
  <c r="M1967" i="13"/>
  <c r="P1966" i="13"/>
  <c r="U1966" i="13"/>
  <c r="AB1966" i="13" l="1" a="1"/>
  <c r="AB1966" i="13" s="1"/>
  <c r="AC1966" i="13" a="1"/>
  <c r="AC1966" i="13" s="1"/>
  <c r="V1966" i="13"/>
  <c r="W1966" i="13"/>
  <c r="R1966" i="13"/>
  <c r="Q1966" i="13"/>
  <c r="S1966" i="13"/>
  <c r="AA1965" i="13"/>
  <c r="AD1965" i="13"/>
  <c r="Z1966" i="13" a="1"/>
  <c r="Z1966" i="13" s="1"/>
  <c r="X1966" i="13"/>
  <c r="Y1966" i="13" a="1"/>
  <c r="Y1966" i="13" s="1"/>
  <c r="P1967" i="13"/>
  <c r="L1969" i="13"/>
  <c r="O1969" i="13" s="1"/>
  <c r="M1968" i="13"/>
  <c r="N1968" i="13"/>
  <c r="U1967" i="13"/>
  <c r="AB1967" i="13" l="1" a="1"/>
  <c r="AB1967" i="13" s="1"/>
  <c r="W1967" i="13"/>
  <c r="AC1967" i="13" a="1"/>
  <c r="AC1967" i="13" s="1"/>
  <c r="V1967" i="13"/>
  <c r="S1967" i="13"/>
  <c r="R1967" i="13"/>
  <c r="Q1967" i="13"/>
  <c r="AD1966" i="13"/>
  <c r="AA1966" i="13"/>
  <c r="Z1967" i="13" a="1"/>
  <c r="Z1967" i="13" s="1"/>
  <c r="X1967" i="13"/>
  <c r="Y1967" i="13" a="1"/>
  <c r="Y1967" i="13" s="1"/>
  <c r="L1970" i="13"/>
  <c r="O1970" i="13" s="1"/>
  <c r="M1969" i="13"/>
  <c r="N1969" i="13"/>
  <c r="P1968" i="13"/>
  <c r="U1968" i="13"/>
  <c r="AB1968" i="13" l="1" a="1"/>
  <c r="AB1968" i="13" s="1"/>
  <c r="AC1968" i="13" a="1"/>
  <c r="AC1968" i="13" s="1"/>
  <c r="V1968" i="13"/>
  <c r="W1968" i="13"/>
  <c r="S1968" i="13"/>
  <c r="R1968" i="13"/>
  <c r="Q1968" i="13"/>
  <c r="AD1967" i="13"/>
  <c r="AA1967" i="13"/>
  <c r="X1968" i="13"/>
  <c r="Z1968" i="13" a="1"/>
  <c r="Z1968" i="13" s="1"/>
  <c r="Y1968" i="13" a="1"/>
  <c r="Y1968" i="13" s="1"/>
  <c r="P1969" i="13"/>
  <c r="L1971" i="13"/>
  <c r="O1971" i="13" s="1"/>
  <c r="M1970" i="13"/>
  <c r="N1970" i="13"/>
  <c r="U1969" i="13"/>
  <c r="AB1969" i="13" l="1" a="1"/>
  <c r="AB1969" i="13" s="1"/>
  <c r="AC1969" i="13" a="1"/>
  <c r="AC1969" i="13" s="1"/>
  <c r="V1969" i="13"/>
  <c r="W1969" i="13"/>
  <c r="S1969" i="13"/>
  <c r="Q1969" i="13"/>
  <c r="R1969" i="13"/>
  <c r="AA1968" i="13"/>
  <c r="AD1968" i="13"/>
  <c r="Z1969" i="13" a="1"/>
  <c r="Z1969" i="13" s="1"/>
  <c r="Y1969" i="13" a="1"/>
  <c r="Y1969" i="13" s="1"/>
  <c r="X1969" i="13"/>
  <c r="L1972" i="13"/>
  <c r="O1972" i="13" s="1"/>
  <c r="N1971" i="13"/>
  <c r="M1971" i="13"/>
  <c r="P1970" i="13"/>
  <c r="U1970" i="13"/>
  <c r="AB1970" i="13" l="1" a="1"/>
  <c r="AB1970" i="13" s="1"/>
  <c r="AC1970" i="13" a="1"/>
  <c r="AC1970" i="13" s="1"/>
  <c r="W1970" i="13"/>
  <c r="V1970" i="13"/>
  <c r="R1970" i="13"/>
  <c r="Q1970" i="13"/>
  <c r="S1970" i="13"/>
  <c r="AA1969" i="13"/>
  <c r="AD1969" i="13"/>
  <c r="Z1970" i="13" a="1"/>
  <c r="Z1970" i="13" s="1"/>
  <c r="Y1970" i="13" a="1"/>
  <c r="Y1970" i="13" s="1"/>
  <c r="X1970" i="13"/>
  <c r="P1971" i="13"/>
  <c r="L1973" i="13"/>
  <c r="O1973" i="13" s="1"/>
  <c r="M1972" i="13"/>
  <c r="N1972" i="13"/>
  <c r="U1971" i="13"/>
  <c r="AC1971" i="13" l="1" a="1"/>
  <c r="AC1971" i="13" s="1"/>
  <c r="AB1971" i="13" a="1"/>
  <c r="AB1971" i="13" s="1"/>
  <c r="W1971" i="13"/>
  <c r="V1971" i="13"/>
  <c r="Q1971" i="13"/>
  <c r="S1971" i="13"/>
  <c r="R1971" i="13"/>
  <c r="AD1970" i="13"/>
  <c r="AA1970" i="13"/>
  <c r="Z1971" i="13" a="1"/>
  <c r="Z1971" i="13" s="1"/>
  <c r="Y1971" i="13" a="1"/>
  <c r="Y1971" i="13" s="1"/>
  <c r="X1971" i="13"/>
  <c r="L1974" i="13"/>
  <c r="O1974" i="13" s="1"/>
  <c r="M1973" i="13"/>
  <c r="N1973" i="13"/>
  <c r="P1972" i="13"/>
  <c r="U1972" i="13"/>
  <c r="AB1972" i="13" l="1" a="1"/>
  <c r="AB1972" i="13" s="1"/>
  <c r="AC1972" i="13" a="1"/>
  <c r="AC1972" i="13" s="1"/>
  <c r="W1972" i="13"/>
  <c r="V1972" i="13"/>
  <c r="R1972" i="13"/>
  <c r="S1972" i="13"/>
  <c r="Q1972" i="13"/>
  <c r="AD1971" i="13"/>
  <c r="AA1971" i="13"/>
  <c r="Y1972" i="13" a="1"/>
  <c r="Y1972" i="13" s="1"/>
  <c r="Z1972" i="13" a="1"/>
  <c r="Z1972" i="13" s="1"/>
  <c r="X1972" i="13"/>
  <c r="P1973" i="13"/>
  <c r="L1975" i="13"/>
  <c r="O1975" i="13" s="1"/>
  <c r="M1974" i="13"/>
  <c r="N1974" i="13"/>
  <c r="U1973" i="13"/>
  <c r="AB1973" i="13" l="1" a="1"/>
  <c r="AB1973" i="13" s="1"/>
  <c r="AC1973" i="13" a="1"/>
  <c r="AC1973" i="13" s="1"/>
  <c r="V1973" i="13"/>
  <c r="W1973" i="13"/>
  <c r="S1973" i="13"/>
  <c r="Q1973" i="13"/>
  <c r="R1973" i="13"/>
  <c r="AA1972" i="13"/>
  <c r="AD1972" i="13"/>
  <c r="Y1973" i="13" a="1"/>
  <c r="Y1973" i="13" s="1"/>
  <c r="Z1973" i="13" a="1"/>
  <c r="Z1973" i="13" s="1"/>
  <c r="X1973" i="13"/>
  <c r="L1976" i="13"/>
  <c r="O1976" i="13" s="1"/>
  <c r="M1975" i="13"/>
  <c r="N1975" i="13"/>
  <c r="P1974" i="13"/>
  <c r="U1974" i="13"/>
  <c r="AB1974" i="13" l="1" a="1"/>
  <c r="AB1974" i="13" s="1"/>
  <c r="AC1974" i="13" a="1"/>
  <c r="AC1974" i="13" s="1"/>
  <c r="W1974" i="13"/>
  <c r="V1974" i="13"/>
  <c r="R1974" i="13"/>
  <c r="Q1974" i="13"/>
  <c r="S1974" i="13"/>
  <c r="AA1973" i="13"/>
  <c r="AD1973" i="13"/>
  <c r="Y1974" i="13" a="1"/>
  <c r="Y1974" i="13" s="1"/>
  <c r="X1974" i="13"/>
  <c r="Z1974" i="13" a="1"/>
  <c r="Z1974" i="13" s="1"/>
  <c r="P1975" i="13"/>
  <c r="L1977" i="13"/>
  <c r="O1977" i="13" s="1"/>
  <c r="N1976" i="13"/>
  <c r="M1976" i="13"/>
  <c r="U1975" i="13"/>
  <c r="AC1975" i="13" l="1" a="1"/>
  <c r="AC1975" i="13" s="1"/>
  <c r="AB1975" i="13" a="1"/>
  <c r="AB1975" i="13" s="1"/>
  <c r="V1975" i="13"/>
  <c r="W1975" i="13"/>
  <c r="S1975" i="13"/>
  <c r="Q1975" i="13"/>
  <c r="R1975" i="13"/>
  <c r="AA1974" i="13"/>
  <c r="AD1974" i="13"/>
  <c r="Y1975" i="13" a="1"/>
  <c r="Y1975" i="13" s="1"/>
  <c r="Z1975" i="13" a="1"/>
  <c r="Z1975" i="13" s="1"/>
  <c r="X1975" i="13"/>
  <c r="L1978" i="13"/>
  <c r="O1978" i="13" s="1"/>
  <c r="M1977" i="13"/>
  <c r="N1977" i="13"/>
  <c r="P1976" i="13"/>
  <c r="U1976" i="13"/>
  <c r="AB1976" i="13" l="1" a="1"/>
  <c r="AB1976" i="13" s="1"/>
  <c r="AC1976" i="13" a="1"/>
  <c r="AC1976" i="13" s="1"/>
  <c r="V1976" i="13"/>
  <c r="W1976" i="13"/>
  <c r="Q1976" i="13"/>
  <c r="R1976" i="13"/>
  <c r="S1976" i="13"/>
  <c r="AA1975" i="13"/>
  <c r="AD1975" i="13"/>
  <c r="X1976" i="13"/>
  <c r="Y1976" i="13" a="1"/>
  <c r="Y1976" i="13" s="1"/>
  <c r="Z1976" i="13" a="1"/>
  <c r="Z1976" i="13" s="1"/>
  <c r="P1977" i="13"/>
  <c r="L1979" i="13"/>
  <c r="O1979" i="13" s="1"/>
  <c r="N1978" i="13"/>
  <c r="M1978" i="13"/>
  <c r="U1977" i="13"/>
  <c r="AC1977" i="13" l="1" a="1"/>
  <c r="AC1977" i="13" s="1"/>
  <c r="AB1977" i="13" a="1"/>
  <c r="AB1977" i="13" s="1"/>
  <c r="V1977" i="13"/>
  <c r="W1977" i="13"/>
  <c r="Q1977" i="13"/>
  <c r="R1977" i="13"/>
  <c r="S1977" i="13"/>
  <c r="AA1976" i="13"/>
  <c r="AD1976" i="13"/>
  <c r="Z1977" i="13" a="1"/>
  <c r="Z1977" i="13" s="1"/>
  <c r="X1977" i="13"/>
  <c r="Y1977" i="13" a="1"/>
  <c r="Y1977" i="13" s="1"/>
  <c r="L1980" i="13"/>
  <c r="O1980" i="13" s="1"/>
  <c r="N1979" i="13"/>
  <c r="M1979" i="13"/>
  <c r="P1978" i="13"/>
  <c r="U1978" i="13"/>
  <c r="AC1978" i="13" l="1" a="1"/>
  <c r="AC1978" i="13" s="1"/>
  <c r="AB1978" i="13" a="1"/>
  <c r="AB1978" i="13" s="1"/>
  <c r="W1978" i="13"/>
  <c r="V1978" i="13"/>
  <c r="S1978" i="13"/>
  <c r="Q1978" i="13"/>
  <c r="R1978" i="13"/>
  <c r="AD1977" i="13"/>
  <c r="AA1977" i="13"/>
  <c r="X1978" i="13"/>
  <c r="Y1978" i="13" a="1"/>
  <c r="Y1978" i="13" s="1"/>
  <c r="Z1978" i="13" a="1"/>
  <c r="Z1978" i="13" s="1"/>
  <c r="P1979" i="13"/>
  <c r="L1981" i="13"/>
  <c r="O1981" i="13" s="1"/>
  <c r="M1980" i="13"/>
  <c r="N1980" i="13"/>
  <c r="U1979" i="13"/>
  <c r="AB1979" i="13" l="1" a="1"/>
  <c r="AB1979" i="13" s="1"/>
  <c r="AC1979" i="13" a="1"/>
  <c r="AC1979" i="13" s="1"/>
  <c r="W1979" i="13"/>
  <c r="V1979" i="13"/>
  <c r="Q1979" i="13"/>
  <c r="R1979" i="13"/>
  <c r="S1979" i="13"/>
  <c r="AD1978" i="13"/>
  <c r="AA1978" i="13"/>
  <c r="Z1979" i="13" a="1"/>
  <c r="Z1979" i="13" s="1"/>
  <c r="Y1979" i="13" a="1"/>
  <c r="Y1979" i="13" s="1"/>
  <c r="X1979" i="13"/>
  <c r="L1982" i="13"/>
  <c r="O1982" i="13" s="1"/>
  <c r="M1981" i="13"/>
  <c r="N1981" i="13"/>
  <c r="P1980" i="13"/>
  <c r="U1980" i="13"/>
  <c r="AC1980" i="13" l="1" a="1"/>
  <c r="AC1980" i="13" s="1"/>
  <c r="AB1980" i="13" a="1"/>
  <c r="AB1980" i="13" s="1"/>
  <c r="W1980" i="13"/>
  <c r="V1980" i="13"/>
  <c r="Q1980" i="13"/>
  <c r="R1980" i="13"/>
  <c r="S1980" i="13"/>
  <c r="AA1979" i="13"/>
  <c r="AD1979" i="13"/>
  <c r="Z1980" i="13" a="1"/>
  <c r="Z1980" i="13" s="1"/>
  <c r="X1980" i="13"/>
  <c r="Y1980" i="13" a="1"/>
  <c r="Y1980" i="13" s="1"/>
  <c r="P1981" i="13"/>
  <c r="L1983" i="13"/>
  <c r="O1983" i="13" s="1"/>
  <c r="N1982" i="13"/>
  <c r="M1982" i="13"/>
  <c r="U1981" i="13"/>
  <c r="AC1981" i="13" l="1" a="1"/>
  <c r="AC1981" i="13" s="1"/>
  <c r="AB1981" i="13" a="1"/>
  <c r="AB1981" i="13" s="1"/>
  <c r="V1981" i="13"/>
  <c r="W1981" i="13"/>
  <c r="S1981" i="13"/>
  <c r="Q1981" i="13"/>
  <c r="R1981" i="13"/>
  <c r="AA1980" i="13"/>
  <c r="AD1980" i="13"/>
  <c r="Z1981" i="13" a="1"/>
  <c r="Z1981" i="13" s="1"/>
  <c r="Y1981" i="13" a="1"/>
  <c r="Y1981" i="13" s="1"/>
  <c r="X1981" i="13"/>
  <c r="L1984" i="13"/>
  <c r="O1984" i="13" s="1"/>
  <c r="N1983" i="13"/>
  <c r="M1983" i="13"/>
  <c r="P1982" i="13"/>
  <c r="U1982" i="13"/>
  <c r="AB1982" i="13" l="1" a="1"/>
  <c r="AB1982" i="13" s="1"/>
  <c r="AC1982" i="13" a="1"/>
  <c r="AC1982" i="13" s="1"/>
  <c r="V1982" i="13"/>
  <c r="W1982" i="13"/>
  <c r="R1982" i="13"/>
  <c r="Q1982" i="13"/>
  <c r="S1982" i="13"/>
  <c r="AD1981" i="13"/>
  <c r="AA1981" i="13"/>
  <c r="Z1982" i="13" a="1"/>
  <c r="Z1982" i="13" s="1"/>
  <c r="X1982" i="13"/>
  <c r="Y1982" i="13" a="1"/>
  <c r="Y1982" i="13" s="1"/>
  <c r="P1983" i="13"/>
  <c r="L1985" i="13"/>
  <c r="O1985" i="13" s="1"/>
  <c r="N1984" i="13"/>
  <c r="M1984" i="13"/>
  <c r="U1983" i="13"/>
  <c r="AC1983" i="13" l="1" a="1"/>
  <c r="AC1983" i="13" s="1"/>
  <c r="AB1983" i="13" a="1"/>
  <c r="AB1983" i="13" s="1"/>
  <c r="W1983" i="13"/>
  <c r="V1983" i="13"/>
  <c r="S1983" i="13"/>
  <c r="Q1983" i="13"/>
  <c r="R1983" i="13"/>
  <c r="AD1982" i="13"/>
  <c r="AA1982" i="13"/>
  <c r="Z1983" i="13" a="1"/>
  <c r="Z1983" i="13" s="1"/>
  <c r="Y1983" i="13" a="1"/>
  <c r="Y1983" i="13" s="1"/>
  <c r="X1983" i="13"/>
  <c r="L1986" i="13"/>
  <c r="O1986" i="13" s="1"/>
  <c r="N1985" i="13"/>
  <c r="M1985" i="13"/>
  <c r="P1984" i="13"/>
  <c r="U1984" i="13"/>
  <c r="AC1984" i="13" l="1" a="1"/>
  <c r="AC1984" i="13" s="1"/>
  <c r="AB1984" i="13" a="1"/>
  <c r="AB1984" i="13" s="1"/>
  <c r="V1984" i="13"/>
  <c r="W1984" i="13"/>
  <c r="S1984" i="13"/>
  <c r="R1984" i="13"/>
  <c r="Q1984" i="13"/>
  <c r="AA1983" i="13"/>
  <c r="AD1983" i="13"/>
  <c r="Z1984" i="13" a="1"/>
  <c r="Z1984" i="13" s="1"/>
  <c r="X1984" i="13"/>
  <c r="Y1984" i="13" a="1"/>
  <c r="Y1984" i="13" s="1"/>
  <c r="P1985" i="13"/>
  <c r="L1987" i="13"/>
  <c r="O1987" i="13" s="1"/>
  <c r="M1986" i="13"/>
  <c r="N1986" i="13"/>
  <c r="U1985" i="13"/>
  <c r="AC1985" i="13" l="1" a="1"/>
  <c r="AC1985" i="13" s="1"/>
  <c r="AB1985" i="13" a="1"/>
  <c r="AB1985" i="13" s="1"/>
  <c r="W1985" i="13"/>
  <c r="V1985" i="13"/>
  <c r="S1985" i="13"/>
  <c r="R1985" i="13"/>
  <c r="Q1985" i="13"/>
  <c r="AD1984" i="13"/>
  <c r="AA1984" i="13"/>
  <c r="Z1985" i="13" a="1"/>
  <c r="Z1985" i="13" s="1"/>
  <c r="Y1985" i="13" a="1"/>
  <c r="Y1985" i="13" s="1"/>
  <c r="X1985" i="13"/>
  <c r="L1988" i="13"/>
  <c r="O1988" i="13" s="1"/>
  <c r="N1987" i="13"/>
  <c r="M1987" i="13"/>
  <c r="P1986" i="13"/>
  <c r="U1986" i="13"/>
  <c r="AB1986" i="13" l="1" a="1"/>
  <c r="AB1986" i="13" s="1"/>
  <c r="AC1986" i="13" a="1"/>
  <c r="AC1986" i="13" s="1"/>
  <c r="V1986" i="13"/>
  <c r="W1986" i="13"/>
  <c r="R1986" i="13"/>
  <c r="Q1986" i="13"/>
  <c r="S1986" i="13"/>
  <c r="AD1985" i="13"/>
  <c r="AA1985" i="13"/>
  <c r="Y1986" i="13" a="1"/>
  <c r="Y1986" i="13" s="1"/>
  <c r="Z1986" i="13" a="1"/>
  <c r="Z1986" i="13" s="1"/>
  <c r="X1986" i="13"/>
  <c r="P1987" i="13"/>
  <c r="L1989" i="13"/>
  <c r="O1989" i="13" s="1"/>
  <c r="M1988" i="13"/>
  <c r="N1988" i="13"/>
  <c r="U1987" i="13"/>
  <c r="AB1987" i="13" l="1" a="1"/>
  <c r="AB1987" i="13" s="1"/>
  <c r="AC1987" i="13" a="1"/>
  <c r="AC1987" i="13" s="1"/>
  <c r="V1987" i="13"/>
  <c r="W1987" i="13"/>
  <c r="Q1987" i="13"/>
  <c r="R1987" i="13"/>
  <c r="S1987" i="13"/>
  <c r="AA1986" i="13"/>
  <c r="AD1986" i="13"/>
  <c r="Y1987" i="13" a="1"/>
  <c r="Y1987" i="13" s="1"/>
  <c r="Z1987" i="13" a="1"/>
  <c r="Z1987" i="13" s="1"/>
  <c r="X1987" i="13"/>
  <c r="L1990" i="13"/>
  <c r="O1990" i="13" s="1"/>
  <c r="M1989" i="13"/>
  <c r="N1989" i="13"/>
  <c r="P1988" i="13"/>
  <c r="U1988" i="13"/>
  <c r="AC1988" i="13" l="1" a="1"/>
  <c r="AC1988" i="13" s="1"/>
  <c r="AB1988" i="13" a="1"/>
  <c r="AB1988" i="13" s="1"/>
  <c r="W1988" i="13"/>
  <c r="V1988" i="13"/>
  <c r="S1988" i="13"/>
  <c r="R1988" i="13"/>
  <c r="Q1988" i="13"/>
  <c r="AA1987" i="13"/>
  <c r="AD1987" i="13"/>
  <c r="Z1988" i="13" a="1"/>
  <c r="Z1988" i="13" s="1"/>
  <c r="Y1988" i="13" a="1"/>
  <c r="Y1988" i="13" s="1"/>
  <c r="X1988" i="13"/>
  <c r="P1989" i="13"/>
  <c r="L1991" i="13"/>
  <c r="O1991" i="13" s="1"/>
  <c r="M1990" i="13"/>
  <c r="N1990" i="13"/>
  <c r="U1989" i="13"/>
  <c r="AB1989" i="13" l="1" a="1"/>
  <c r="AB1989" i="13" s="1"/>
  <c r="AC1989" i="13" a="1"/>
  <c r="AC1989" i="13" s="1"/>
  <c r="V1989" i="13"/>
  <c r="W1989" i="13"/>
  <c r="S1989" i="13"/>
  <c r="R1989" i="13"/>
  <c r="Q1989" i="13"/>
  <c r="AA1988" i="13"/>
  <c r="AD1988" i="13"/>
  <c r="Z1989" i="13" a="1"/>
  <c r="Z1989" i="13" s="1"/>
  <c r="Y1989" i="13" a="1"/>
  <c r="Y1989" i="13" s="1"/>
  <c r="X1989" i="13"/>
  <c r="L1992" i="13"/>
  <c r="O1992" i="13" s="1"/>
  <c r="M1991" i="13"/>
  <c r="N1991" i="13"/>
  <c r="P1990" i="13"/>
  <c r="U1990" i="13"/>
  <c r="AB1990" i="13" l="1" a="1"/>
  <c r="AB1990" i="13" s="1"/>
  <c r="AC1990" i="13" a="1"/>
  <c r="AC1990" i="13" s="1"/>
  <c r="W1990" i="13"/>
  <c r="V1990" i="13"/>
  <c r="S1990" i="13"/>
  <c r="Q1990" i="13"/>
  <c r="R1990" i="13"/>
  <c r="AA1989" i="13"/>
  <c r="AD1989" i="13"/>
  <c r="Y1990" i="13" a="1"/>
  <c r="Y1990" i="13" s="1"/>
  <c r="X1990" i="13"/>
  <c r="Z1990" i="13" a="1"/>
  <c r="Z1990" i="13" s="1"/>
  <c r="P1991" i="13"/>
  <c r="L1993" i="13"/>
  <c r="O1993" i="13" s="1"/>
  <c r="N1992" i="13"/>
  <c r="M1992" i="13"/>
  <c r="U1991" i="13"/>
  <c r="AB1991" i="13" l="1" a="1"/>
  <c r="AB1991" i="13" s="1"/>
  <c r="AC1991" i="13" a="1"/>
  <c r="AC1991" i="13" s="1"/>
  <c r="W1991" i="13"/>
  <c r="V1991" i="13"/>
  <c r="Q1991" i="13"/>
  <c r="R1991" i="13"/>
  <c r="S1991" i="13"/>
  <c r="AA1990" i="13"/>
  <c r="AD1990" i="13"/>
  <c r="Z1991" i="13" a="1"/>
  <c r="Z1991" i="13" s="1"/>
  <c r="X1991" i="13"/>
  <c r="Y1991" i="13" a="1"/>
  <c r="Y1991" i="13" s="1"/>
  <c r="L1994" i="13"/>
  <c r="O1994" i="13" s="1"/>
  <c r="N1993" i="13"/>
  <c r="M1993" i="13"/>
  <c r="P1992" i="13"/>
  <c r="U1992" i="13"/>
  <c r="AC1992" i="13" l="1" a="1"/>
  <c r="AC1992" i="13" s="1"/>
  <c r="AB1992" i="13" a="1"/>
  <c r="AB1992" i="13" s="1"/>
  <c r="V1992" i="13"/>
  <c r="W1992" i="13"/>
  <c r="Q1992" i="13"/>
  <c r="R1992" i="13"/>
  <c r="S1992" i="13"/>
  <c r="AD1991" i="13"/>
  <c r="AA1991" i="13"/>
  <c r="Z1992" i="13" a="1"/>
  <c r="Z1992" i="13" s="1"/>
  <c r="Y1992" i="13" a="1"/>
  <c r="Y1992" i="13" s="1"/>
  <c r="X1992" i="13"/>
  <c r="P1993" i="13"/>
  <c r="L1995" i="13"/>
  <c r="O1995" i="13" s="1"/>
  <c r="N1994" i="13"/>
  <c r="M1994" i="13"/>
  <c r="U1993" i="13"/>
  <c r="AB1993" i="13" l="1" a="1"/>
  <c r="AB1993" i="13" s="1"/>
  <c r="AC1993" i="13" a="1"/>
  <c r="AC1993" i="13" s="1"/>
  <c r="W1993" i="13"/>
  <c r="V1993" i="13"/>
  <c r="S1993" i="13"/>
  <c r="Q1993" i="13"/>
  <c r="R1993" i="13"/>
  <c r="AD1992" i="13"/>
  <c r="AA1992" i="13"/>
  <c r="Z1993" i="13" a="1"/>
  <c r="Z1993" i="13" s="1"/>
  <c r="Y1993" i="13" a="1"/>
  <c r="Y1993" i="13" s="1"/>
  <c r="X1993" i="13"/>
  <c r="L1996" i="13"/>
  <c r="O1996" i="13" s="1"/>
  <c r="N1995" i="13"/>
  <c r="M1995" i="13"/>
  <c r="P1994" i="13"/>
  <c r="U1994" i="13"/>
  <c r="AB1994" i="13" l="1" a="1"/>
  <c r="AB1994" i="13" s="1"/>
  <c r="AC1994" i="13" a="1"/>
  <c r="AC1994" i="13" s="1"/>
  <c r="W1994" i="13"/>
  <c r="V1994" i="13"/>
  <c r="Q1994" i="13"/>
  <c r="S1994" i="13"/>
  <c r="R1994" i="13"/>
  <c r="AA1993" i="13"/>
  <c r="AD1993" i="13"/>
  <c r="Z1994" i="13" a="1"/>
  <c r="Z1994" i="13" s="1"/>
  <c r="Y1994" i="13" a="1"/>
  <c r="Y1994" i="13" s="1"/>
  <c r="X1994" i="13"/>
  <c r="P1995" i="13"/>
  <c r="L1997" i="13"/>
  <c r="O1997" i="13" s="1"/>
  <c r="M1996" i="13"/>
  <c r="N1996" i="13"/>
  <c r="U1995" i="13"/>
  <c r="AB1995" i="13" l="1" a="1"/>
  <c r="AB1995" i="13" s="1"/>
  <c r="AC1995" i="13" a="1"/>
  <c r="AC1995" i="13" s="1"/>
  <c r="V1995" i="13"/>
  <c r="W1995" i="13"/>
  <c r="S1995" i="13"/>
  <c r="Q1995" i="13"/>
  <c r="R1995" i="13"/>
  <c r="AD1994" i="13"/>
  <c r="AA1994" i="13"/>
  <c r="Z1995" i="13" a="1"/>
  <c r="Z1995" i="13" s="1"/>
  <c r="Y1995" i="13" a="1"/>
  <c r="Y1995" i="13" s="1"/>
  <c r="X1995" i="13"/>
  <c r="L1998" i="13"/>
  <c r="O1998" i="13" s="1"/>
  <c r="M1997" i="13"/>
  <c r="N1997" i="13"/>
  <c r="P1996" i="13"/>
  <c r="U1996" i="13"/>
  <c r="AB1996" i="13" l="1" a="1"/>
  <c r="AB1996" i="13" s="1"/>
  <c r="AC1996" i="13" a="1"/>
  <c r="AC1996" i="13" s="1"/>
  <c r="W1996" i="13"/>
  <c r="V1996" i="13"/>
  <c r="R1996" i="13"/>
  <c r="Q1996" i="13"/>
  <c r="S1996" i="13"/>
  <c r="AD1995" i="13"/>
  <c r="AA1995" i="13"/>
  <c r="X1996" i="13"/>
  <c r="Y1996" i="13" a="1"/>
  <c r="Y1996" i="13" s="1"/>
  <c r="Z1996" i="13" a="1"/>
  <c r="Z1996" i="13" s="1"/>
  <c r="P1997" i="13"/>
  <c r="L1999" i="13"/>
  <c r="O1999" i="13" s="1"/>
  <c r="N1998" i="13"/>
  <c r="M1998" i="13"/>
  <c r="U1997" i="13"/>
  <c r="AB1997" i="13" l="1" a="1"/>
  <c r="AB1997" i="13" s="1"/>
  <c r="AC1997" i="13" a="1"/>
  <c r="AC1997" i="13" s="1"/>
  <c r="V1997" i="13"/>
  <c r="W1997" i="13"/>
  <c r="S1997" i="13"/>
  <c r="R1997" i="13"/>
  <c r="Q1997" i="13"/>
  <c r="AA1996" i="13"/>
  <c r="AD1996" i="13"/>
  <c r="Z1997" i="13" a="1"/>
  <c r="Z1997" i="13" s="1"/>
  <c r="Y1997" i="13" a="1"/>
  <c r="Y1997" i="13" s="1"/>
  <c r="X1997" i="13"/>
  <c r="L2000" i="13"/>
  <c r="O2000" i="13" s="1"/>
  <c r="N1999" i="13"/>
  <c r="M1999" i="13"/>
  <c r="P1998" i="13"/>
  <c r="U1998" i="13"/>
  <c r="AB1998" i="13" l="1" a="1"/>
  <c r="AB1998" i="13" s="1"/>
  <c r="AC1998" i="13" a="1"/>
  <c r="AC1998" i="13" s="1"/>
  <c r="W1998" i="13"/>
  <c r="V1998" i="13"/>
  <c r="Q1998" i="13"/>
  <c r="S1998" i="13"/>
  <c r="R1998" i="13"/>
  <c r="AA1997" i="13"/>
  <c r="AD1997" i="13"/>
  <c r="Y1998" i="13" a="1"/>
  <c r="Y1998" i="13" s="1"/>
  <c r="X1998" i="13"/>
  <c r="Z1998" i="13" a="1"/>
  <c r="Z1998" i="13" s="1"/>
  <c r="P1999" i="13"/>
  <c r="L2001" i="13"/>
  <c r="O2001" i="13" s="1"/>
  <c r="M2000" i="13"/>
  <c r="N2000" i="13"/>
  <c r="U1999" i="13"/>
  <c r="AC1999" i="13" l="1" a="1"/>
  <c r="AC1999" i="13" s="1"/>
  <c r="AB1999" i="13" a="1"/>
  <c r="AB1999" i="13" s="1"/>
  <c r="V1999" i="13"/>
  <c r="W1999" i="13"/>
  <c r="Q1999" i="13"/>
  <c r="R1999" i="13"/>
  <c r="S1999" i="13"/>
  <c r="AD1998" i="13"/>
  <c r="AA1998" i="13"/>
  <c r="Z1999" i="13" a="1"/>
  <c r="Z1999" i="13" s="1"/>
  <c r="X1999" i="13"/>
  <c r="Y1999" i="13" a="1"/>
  <c r="Y1999" i="13" s="1"/>
  <c r="L2002" i="13"/>
  <c r="O2002" i="13" s="1"/>
  <c r="M2001" i="13"/>
  <c r="N2001" i="13"/>
  <c r="P2000" i="13"/>
  <c r="U2000" i="13"/>
  <c r="AB2000" i="13" l="1" a="1"/>
  <c r="AB2000" i="13" s="1"/>
  <c r="AC2000" i="13" a="1"/>
  <c r="AC2000" i="13" s="1"/>
  <c r="W2000" i="13"/>
  <c r="V2000" i="13"/>
  <c r="R2000" i="13"/>
  <c r="S2000" i="13"/>
  <c r="Q2000" i="13"/>
  <c r="AD1999" i="13"/>
  <c r="AA1999" i="13"/>
  <c r="Z2000" i="13" a="1"/>
  <c r="Z2000" i="13" s="1"/>
  <c r="X2000" i="13"/>
  <c r="Y2000" i="13" a="1"/>
  <c r="Y2000" i="13" s="1"/>
  <c r="P2001" i="13"/>
  <c r="L2003" i="13"/>
  <c r="O2003" i="13" s="1"/>
  <c r="M2002" i="13"/>
  <c r="N2002" i="13"/>
  <c r="U2001" i="13"/>
  <c r="AC2001" i="13" l="1" a="1"/>
  <c r="AC2001" i="13" s="1"/>
  <c r="AB2001" i="13" a="1"/>
  <c r="AB2001" i="13" s="1"/>
  <c r="V2001" i="13"/>
  <c r="W2001" i="13"/>
  <c r="R2001" i="13"/>
  <c r="Q2001" i="13"/>
  <c r="S2001" i="13"/>
  <c r="AD2000" i="13"/>
  <c r="AA2000" i="13"/>
  <c r="Y2001" i="13" a="1"/>
  <c r="Y2001" i="13" s="1"/>
  <c r="Z2001" i="13" a="1"/>
  <c r="Z2001" i="13" s="1"/>
  <c r="X2001" i="13"/>
  <c r="L2004" i="13"/>
  <c r="O2004" i="13" s="1"/>
  <c r="M2003" i="13"/>
  <c r="N2003" i="13"/>
  <c r="P2002" i="13"/>
  <c r="Q2002" i="13" l="1"/>
  <c r="R2002" i="13"/>
  <c r="S2002" i="13"/>
  <c r="AA2001" i="13"/>
  <c r="AD2001" i="13"/>
  <c r="P2003" i="13"/>
  <c r="L2005" i="13"/>
  <c r="O2005" i="13" s="1"/>
  <c r="N2004" i="13"/>
  <c r="M2004" i="13"/>
  <c r="S2003" i="13" l="1"/>
  <c r="Q2003" i="13"/>
  <c r="R2003" i="13"/>
  <c r="L2006" i="13"/>
  <c r="O2006" i="13" s="1"/>
  <c r="M2005" i="13"/>
  <c r="N2005" i="13"/>
  <c r="P2004" i="13"/>
  <c r="Q2004" i="13" l="1"/>
  <c r="R2004" i="13"/>
  <c r="S2004" i="13"/>
  <c r="P2005" i="13"/>
  <c r="L2007" i="13"/>
  <c r="O2007" i="13" s="1"/>
  <c r="M2006" i="13"/>
  <c r="N2006" i="13"/>
  <c r="Q2005" i="13" l="1"/>
  <c r="R2005" i="13"/>
  <c r="S2005" i="13"/>
  <c r="L2008" i="13"/>
  <c r="O2008" i="13" s="1"/>
  <c r="N2007" i="13"/>
  <c r="M2007" i="13"/>
  <c r="P2006" i="13"/>
  <c r="R2006" i="13" l="1"/>
  <c r="S2006" i="13"/>
  <c r="Q2006" i="13"/>
  <c r="P2007" i="13"/>
  <c r="L2009" i="13"/>
  <c r="O2009" i="13" s="1"/>
  <c r="M2008" i="13"/>
  <c r="N2008" i="13"/>
  <c r="Q2007" i="13" l="1"/>
  <c r="S2007" i="13"/>
  <c r="R2007" i="13"/>
  <c r="L2010" i="13"/>
  <c r="O2010" i="13" s="1"/>
  <c r="N2009" i="13"/>
  <c r="M2009" i="13"/>
  <c r="P2008" i="13"/>
  <c r="S2008" i="13" l="1"/>
  <c r="R2008" i="13"/>
  <c r="Q2008" i="13"/>
  <c r="P2009" i="13"/>
  <c r="L2011" i="13"/>
  <c r="O2011" i="13" s="1"/>
  <c r="M2010" i="13"/>
  <c r="N2010" i="13"/>
  <c r="S2009" i="13" l="1"/>
  <c r="Q2009" i="13"/>
  <c r="R2009" i="13"/>
  <c r="L2012" i="13"/>
  <c r="O2012" i="13" s="1"/>
  <c r="N2011" i="13"/>
  <c r="M2011" i="13"/>
  <c r="P2010" i="13"/>
  <c r="Q2010" i="13" l="1"/>
  <c r="R2010" i="13"/>
  <c r="S2010" i="13"/>
  <c r="P2011" i="13"/>
  <c r="L2013" i="13"/>
  <c r="O2013" i="13" s="1"/>
  <c r="M2012" i="13"/>
  <c r="N2012" i="13"/>
  <c r="R2011" i="13" l="1"/>
  <c r="S2011" i="13"/>
  <c r="Q2011" i="13"/>
  <c r="L2014" i="13"/>
  <c r="O2014" i="13" s="1"/>
  <c r="N2013" i="13"/>
  <c r="M2013" i="13"/>
  <c r="P2012" i="13"/>
  <c r="S2012" i="13" l="1"/>
  <c r="R2012" i="13"/>
  <c r="Q2012" i="13"/>
  <c r="P2013" i="13"/>
  <c r="L2015" i="13"/>
  <c r="O2015" i="13" s="1"/>
  <c r="M2014" i="13"/>
  <c r="N2014" i="13"/>
  <c r="S2013" i="13" l="1"/>
  <c r="Q2013" i="13"/>
  <c r="R2013" i="13"/>
  <c r="L2016" i="13"/>
  <c r="O2016" i="13" s="1"/>
  <c r="N2015" i="13"/>
  <c r="M2015" i="13"/>
  <c r="P2014" i="13"/>
  <c r="R2014" i="13" l="1"/>
  <c r="S2014" i="13"/>
  <c r="Q2014" i="13"/>
  <c r="P2015" i="13"/>
  <c r="L2017" i="13"/>
  <c r="O2017" i="13" s="1"/>
  <c r="N2016" i="13"/>
  <c r="M2016" i="13"/>
  <c r="S2015" i="13" l="1"/>
  <c r="Q2015" i="13"/>
  <c r="R2015" i="13"/>
  <c r="L2018" i="13"/>
  <c r="O2018" i="13" s="1"/>
  <c r="N2017" i="13"/>
  <c r="M2017" i="13"/>
  <c r="P2016" i="13"/>
  <c r="R2016" i="13" l="1"/>
  <c r="Q2016" i="13"/>
  <c r="S2016" i="13"/>
  <c r="P2017" i="13"/>
  <c r="L2019" i="13"/>
  <c r="O2019" i="13" s="1"/>
  <c r="M2018" i="13"/>
  <c r="N2018" i="13"/>
  <c r="Q2017" i="13" l="1"/>
  <c r="S2017" i="13"/>
  <c r="R2017" i="13"/>
  <c r="L2020" i="13"/>
  <c r="O2020" i="13" s="1"/>
  <c r="N2019" i="13"/>
  <c r="M2019" i="13"/>
  <c r="P2018" i="13"/>
  <c r="S2018" i="13" l="1"/>
  <c r="R2018" i="13"/>
  <c r="Q2018" i="13"/>
  <c r="P2019" i="13"/>
  <c r="L2021" i="13"/>
  <c r="O2021" i="13" s="1"/>
  <c r="M2020" i="13"/>
  <c r="N2020" i="13"/>
  <c r="Q2019" i="13" l="1"/>
  <c r="R2019" i="13"/>
  <c r="S2019" i="13"/>
  <c r="L2022" i="13"/>
  <c r="O2022" i="13" s="1"/>
  <c r="N2021" i="13"/>
  <c r="M2021" i="13"/>
  <c r="P2020" i="13"/>
  <c r="R2020" i="13" l="1"/>
  <c r="S2020" i="13"/>
  <c r="Q2020" i="13"/>
  <c r="P2021" i="13"/>
  <c r="L2023" i="13"/>
  <c r="O2023" i="13" s="1"/>
  <c r="M2022" i="13"/>
  <c r="N2022" i="13"/>
  <c r="R2021" i="13" l="1"/>
  <c r="S2021" i="13"/>
  <c r="Q2021" i="13"/>
  <c r="L2024" i="13"/>
  <c r="O2024" i="13" s="1"/>
  <c r="M2023" i="13"/>
  <c r="N2023" i="13"/>
  <c r="P2022" i="13"/>
  <c r="Q2022" i="13" l="1"/>
  <c r="R2022" i="13"/>
  <c r="S2022" i="13"/>
  <c r="P2023" i="13"/>
  <c r="L2025" i="13"/>
  <c r="O2025" i="13" s="1"/>
  <c r="N2024" i="13"/>
  <c r="M2024" i="13"/>
  <c r="S2023" i="13" l="1"/>
  <c r="Q2023" i="13"/>
  <c r="R2023" i="13"/>
  <c r="L2026" i="13"/>
  <c r="O2026" i="13" s="1"/>
  <c r="N2025" i="13"/>
  <c r="M2025" i="13"/>
  <c r="P2024" i="13"/>
  <c r="Q2024" i="13" l="1"/>
  <c r="S2024" i="13"/>
  <c r="R2024" i="13"/>
  <c r="P2025" i="13"/>
  <c r="L2027" i="13"/>
  <c r="O2027" i="13" s="1"/>
  <c r="N2026" i="13"/>
  <c r="M2026" i="13"/>
  <c r="Q2025" i="13" l="1"/>
  <c r="R2025" i="13"/>
  <c r="S2025" i="13"/>
  <c r="L2028" i="13"/>
  <c r="O2028" i="13" s="1"/>
  <c r="N2027" i="13"/>
  <c r="M2027" i="13"/>
  <c r="P2026" i="13"/>
  <c r="R2026" i="13" l="1"/>
  <c r="S2026" i="13"/>
  <c r="Q2026" i="13"/>
  <c r="P2027" i="13"/>
  <c r="L2029" i="13"/>
  <c r="O2029" i="13" s="1"/>
  <c r="M2028" i="13"/>
  <c r="N2028" i="13"/>
  <c r="S2027" i="13" l="1"/>
  <c r="R2027" i="13"/>
  <c r="Q2027" i="13"/>
  <c r="L2030" i="13"/>
  <c r="O2030" i="13" s="1"/>
  <c r="N2029" i="13"/>
  <c r="M2029" i="13"/>
  <c r="P2028" i="13"/>
  <c r="R2028" i="13" l="1"/>
  <c r="Q2028" i="13"/>
  <c r="S2028" i="13"/>
  <c r="P2029" i="13"/>
  <c r="L2031" i="13"/>
  <c r="O2031" i="13" s="1"/>
  <c r="N2030" i="13"/>
  <c r="M2030" i="13"/>
  <c r="Q2029" i="13" l="1"/>
  <c r="S2029" i="13"/>
  <c r="R2029" i="13"/>
  <c r="L2032" i="13"/>
  <c r="O2032" i="13" s="1"/>
  <c r="N2031" i="13"/>
  <c r="M2031" i="13"/>
  <c r="P2030" i="13"/>
  <c r="R2030" i="13" l="1"/>
  <c r="S2030" i="13"/>
  <c r="Q2030" i="13"/>
  <c r="P2031" i="13"/>
  <c r="L2033" i="13"/>
  <c r="O2033" i="13" s="1"/>
  <c r="N2032" i="13"/>
  <c r="M2032" i="13"/>
  <c r="R2031" i="13" l="1"/>
  <c r="S2031" i="13"/>
  <c r="Q2031" i="13"/>
  <c r="L2034" i="13"/>
  <c r="O2034" i="13" s="1"/>
  <c r="M2033" i="13"/>
  <c r="N2033" i="13"/>
  <c r="P2032" i="13"/>
  <c r="Q2032" i="13" l="1"/>
  <c r="S2032" i="13"/>
  <c r="R2032" i="13"/>
  <c r="P2033" i="13"/>
  <c r="L2035" i="13"/>
  <c r="O2035" i="13" s="1"/>
  <c r="M2034" i="13"/>
  <c r="N2034" i="13"/>
  <c r="Q2033" i="13" l="1"/>
  <c r="R2033" i="13"/>
  <c r="S2033" i="13"/>
  <c r="L2036" i="13"/>
  <c r="O2036" i="13" s="1"/>
  <c r="N2035" i="13"/>
  <c r="M2035" i="13"/>
  <c r="P2034" i="13"/>
  <c r="Q2034" i="13" l="1"/>
  <c r="R2034" i="13"/>
  <c r="S2034" i="13"/>
  <c r="P2035" i="13"/>
  <c r="L2037" i="13"/>
  <c r="O2037" i="13" s="1"/>
  <c r="M2036" i="13"/>
  <c r="N2036" i="13"/>
  <c r="R2035" i="13" l="1"/>
  <c r="Q2035" i="13"/>
  <c r="S2035" i="13"/>
  <c r="L2038" i="13"/>
  <c r="O2038" i="13" s="1"/>
  <c r="M2037" i="13"/>
  <c r="N2037" i="13"/>
  <c r="P2036" i="13"/>
  <c r="Q2036" i="13" l="1"/>
  <c r="R2036" i="13"/>
  <c r="S2036" i="13"/>
  <c r="P2037" i="13"/>
  <c r="L2039" i="13"/>
  <c r="O2039" i="13" s="1"/>
  <c r="M2038" i="13"/>
  <c r="N2038" i="13"/>
  <c r="S2037" i="13" l="1"/>
  <c r="Q2037" i="13"/>
  <c r="R2037" i="13"/>
  <c r="L2040" i="13"/>
  <c r="O2040" i="13" s="1"/>
  <c r="M2039" i="13"/>
  <c r="N2039" i="13"/>
  <c r="P2038" i="13"/>
  <c r="S2038" i="13" l="1"/>
  <c r="Q2038" i="13"/>
  <c r="R2038" i="13"/>
  <c r="P2039" i="13"/>
  <c r="L2041" i="13"/>
  <c r="O2041" i="13" s="1"/>
  <c r="M2040" i="13"/>
  <c r="N2040" i="13"/>
  <c r="Q2039" i="13" l="1"/>
  <c r="R2039" i="13"/>
  <c r="S2039" i="13"/>
  <c r="L2042" i="13"/>
  <c r="O2042" i="13" s="1"/>
  <c r="N2041" i="13"/>
  <c r="M2041" i="13"/>
  <c r="P2040" i="13"/>
  <c r="Q2040" i="13" l="1"/>
  <c r="R2040" i="13"/>
  <c r="S2040" i="13"/>
  <c r="P2041" i="13"/>
  <c r="L2043" i="13"/>
  <c r="O2043" i="13" s="1"/>
  <c r="N2042" i="13"/>
  <c r="M2042" i="13"/>
  <c r="Q2041" i="13" l="1"/>
  <c r="R2041" i="13"/>
  <c r="S2041" i="13"/>
  <c r="L2044" i="13"/>
  <c r="O2044" i="13" s="1"/>
  <c r="N2043" i="13"/>
  <c r="M2043" i="13"/>
  <c r="P2042" i="13"/>
  <c r="R2042" i="13" l="1"/>
  <c r="Q2042" i="13"/>
  <c r="S2042" i="13"/>
  <c r="P2043" i="13"/>
  <c r="L2045" i="13"/>
  <c r="O2045" i="13" s="1"/>
  <c r="N2044" i="13"/>
  <c r="M2044" i="13"/>
  <c r="Q2043" i="13" l="1"/>
  <c r="R2043" i="13"/>
  <c r="S2043" i="13"/>
  <c r="L2046" i="13"/>
  <c r="O2046" i="13" s="1"/>
  <c r="M2045" i="13"/>
  <c r="N2045" i="13"/>
  <c r="P2044" i="13"/>
  <c r="Q2044" i="13" l="1"/>
  <c r="R2044" i="13"/>
  <c r="S2044" i="13"/>
  <c r="P2045" i="13"/>
  <c r="L2047" i="13"/>
  <c r="O2047" i="13" s="1"/>
  <c r="N2046" i="13"/>
  <c r="M2046" i="13"/>
  <c r="R2045" i="13" l="1"/>
  <c r="Q2045" i="13"/>
  <c r="S2045" i="13"/>
  <c r="L2048" i="13"/>
  <c r="O2048" i="13" s="1"/>
  <c r="N2047" i="13"/>
  <c r="M2047" i="13"/>
  <c r="P2046" i="13"/>
  <c r="R2046" i="13" l="1"/>
  <c r="S2046" i="13"/>
  <c r="Q2046" i="13"/>
  <c r="P2047" i="13"/>
  <c r="L2049" i="13"/>
  <c r="O2049" i="13" s="1"/>
  <c r="N2048" i="13"/>
  <c r="M2048" i="13"/>
  <c r="Q2047" i="13" l="1"/>
  <c r="R2047" i="13"/>
  <c r="S2047" i="13"/>
  <c r="L2050" i="13"/>
  <c r="O2050" i="13" s="1"/>
  <c r="N2049" i="13"/>
  <c r="M2049" i="13"/>
  <c r="P2048" i="13"/>
  <c r="Q2048" i="13" l="1"/>
  <c r="R2048" i="13"/>
  <c r="S2048" i="13"/>
  <c r="P2049" i="13"/>
  <c r="L2051" i="13"/>
  <c r="O2051" i="13" s="1"/>
  <c r="N2050" i="13"/>
  <c r="M2050" i="13"/>
  <c r="Q2049" i="13" l="1"/>
  <c r="S2049" i="13"/>
  <c r="R2049" i="13"/>
  <c r="L2052" i="13"/>
  <c r="O2052" i="13" s="1"/>
  <c r="N2051" i="13"/>
  <c r="M2051" i="13"/>
  <c r="P2050" i="13"/>
  <c r="S2050" i="13" l="1"/>
  <c r="Q2050" i="13"/>
  <c r="R2050" i="13"/>
  <c r="P2051" i="13"/>
  <c r="L2053" i="13"/>
  <c r="O2053" i="13" s="1"/>
  <c r="N2052" i="13"/>
  <c r="M2052" i="13"/>
  <c r="S2051" i="13" l="1"/>
  <c r="Q2051" i="13"/>
  <c r="R2051" i="13"/>
  <c r="L2054" i="13"/>
  <c r="O2054" i="13" s="1"/>
  <c r="N2053" i="13"/>
  <c r="M2053" i="13"/>
  <c r="P2052" i="13"/>
  <c r="Q2052" i="13" l="1"/>
  <c r="R2052" i="13"/>
  <c r="S2052" i="13"/>
  <c r="P2053" i="13"/>
  <c r="L2055" i="13"/>
  <c r="O2055" i="13" s="1"/>
  <c r="M2054" i="13"/>
  <c r="N2054" i="13"/>
  <c r="S2053" i="13" l="1"/>
  <c r="Q2053" i="13"/>
  <c r="R2053" i="13"/>
  <c r="L2056" i="13"/>
  <c r="O2056" i="13" s="1"/>
  <c r="N2055" i="13"/>
  <c r="M2055" i="13"/>
  <c r="P2054" i="13"/>
  <c r="Q2054" i="13" l="1"/>
  <c r="R2054" i="13"/>
  <c r="S2054" i="13"/>
  <c r="P2055" i="13"/>
  <c r="L2057" i="13"/>
  <c r="O2057" i="13" s="1"/>
  <c r="M2056" i="13"/>
  <c r="N2056" i="13"/>
  <c r="R2055" i="13" l="1"/>
  <c r="S2055" i="13"/>
  <c r="Q2055" i="13"/>
  <c r="L2058" i="13"/>
  <c r="O2058" i="13" s="1"/>
  <c r="M2057" i="13"/>
  <c r="N2057" i="13"/>
  <c r="P2056" i="13"/>
  <c r="R2056" i="13" l="1"/>
  <c r="S2056" i="13"/>
  <c r="Q2056" i="13"/>
  <c r="P2057" i="13"/>
  <c r="L2059" i="13"/>
  <c r="O2059" i="13" s="1"/>
  <c r="N2058" i="13"/>
  <c r="M2058" i="13"/>
  <c r="Q2057" i="13" l="1"/>
  <c r="R2057" i="13"/>
  <c r="S2057" i="13"/>
  <c r="L2060" i="13"/>
  <c r="O2060" i="13" s="1"/>
  <c r="M2059" i="13"/>
  <c r="N2059" i="13"/>
  <c r="P2058" i="13"/>
  <c r="Q2058" i="13" l="1"/>
  <c r="S2058" i="13"/>
  <c r="R2058" i="13"/>
  <c r="P2059" i="13"/>
  <c r="L2061" i="13"/>
  <c r="O2061" i="13" s="1"/>
  <c r="N2060" i="13"/>
  <c r="M2060" i="13"/>
  <c r="Q2059" i="13" l="1"/>
  <c r="S2059" i="13"/>
  <c r="R2059" i="13"/>
  <c r="L2062" i="13"/>
  <c r="O2062" i="13" s="1"/>
  <c r="M2061" i="13"/>
  <c r="N2061" i="13"/>
  <c r="P2060" i="13"/>
  <c r="Q2060" i="13" l="1"/>
  <c r="R2060" i="13"/>
  <c r="S2060" i="13"/>
  <c r="P2061" i="13"/>
  <c r="L2063" i="13"/>
  <c r="O2063" i="13" s="1"/>
  <c r="M2062" i="13"/>
  <c r="N2062" i="13"/>
  <c r="Q2061" i="13" l="1"/>
  <c r="S2061" i="13"/>
  <c r="R2061" i="13"/>
  <c r="L2064" i="13"/>
  <c r="O2064" i="13" s="1"/>
  <c r="N2063" i="13"/>
  <c r="M2063" i="13"/>
  <c r="P2062" i="13"/>
  <c r="S2062" i="13" l="1"/>
  <c r="Q2062" i="13"/>
  <c r="R2062" i="13"/>
  <c r="P2063" i="13"/>
  <c r="L2065" i="13"/>
  <c r="O2065" i="13" s="1"/>
  <c r="M2064" i="13"/>
  <c r="N2064" i="13"/>
  <c r="Q2063" i="13" l="1"/>
  <c r="S2063" i="13"/>
  <c r="R2063" i="13"/>
  <c r="L2066" i="13"/>
  <c r="O2066" i="13" s="1"/>
  <c r="N2065" i="13"/>
  <c r="M2065" i="13"/>
  <c r="P2064" i="13"/>
  <c r="Q2064" i="13" l="1"/>
  <c r="R2064" i="13"/>
  <c r="S2064" i="13"/>
  <c r="P2065" i="13"/>
  <c r="L2067" i="13"/>
  <c r="O2067" i="13" s="1"/>
  <c r="N2066" i="13"/>
  <c r="M2066" i="13"/>
  <c r="S2065" i="13" l="1"/>
  <c r="R2065" i="13"/>
  <c r="Q2065" i="13"/>
  <c r="L2068" i="13"/>
  <c r="O2068" i="13" s="1"/>
  <c r="N2067" i="13"/>
  <c r="M2067" i="13"/>
  <c r="P2066" i="13"/>
  <c r="S2066" i="13" l="1"/>
  <c r="Q2066" i="13"/>
  <c r="R2066" i="13"/>
  <c r="P2067" i="13"/>
  <c r="L2069" i="13"/>
  <c r="O2069" i="13" s="1"/>
  <c r="N2068" i="13"/>
  <c r="M2068" i="13"/>
  <c r="Q2067" i="13" l="1"/>
  <c r="R2067" i="13"/>
  <c r="S2067" i="13"/>
  <c r="L2070" i="13"/>
  <c r="O2070" i="13" s="1"/>
  <c r="N2069" i="13"/>
  <c r="M2069" i="13"/>
  <c r="P2068" i="13"/>
  <c r="S2068" i="13" l="1"/>
  <c r="R2068" i="13"/>
  <c r="Q2068" i="13"/>
  <c r="P2069" i="13"/>
  <c r="L2071" i="13"/>
  <c r="O2071" i="13" s="1"/>
  <c r="M2070" i="13"/>
  <c r="N2070" i="13"/>
  <c r="Q2069" i="13" l="1"/>
  <c r="R2069" i="13"/>
  <c r="S2069" i="13"/>
  <c r="L2072" i="13"/>
  <c r="O2072" i="13" s="1"/>
  <c r="M2071" i="13"/>
  <c r="N2071" i="13"/>
  <c r="P2070" i="13"/>
  <c r="R2070" i="13" l="1"/>
  <c r="S2070" i="13"/>
  <c r="Q2070" i="13"/>
  <c r="P2071" i="13"/>
  <c r="L2073" i="13"/>
  <c r="O2073" i="13" s="1"/>
  <c r="M2072" i="13"/>
  <c r="N2072" i="13"/>
  <c r="S2071" i="13" l="1"/>
  <c r="R2071" i="13"/>
  <c r="Q2071" i="13"/>
  <c r="L2074" i="13"/>
  <c r="O2074" i="13" s="1"/>
  <c r="M2073" i="13"/>
  <c r="N2073" i="13"/>
  <c r="P2072" i="13"/>
  <c r="S2072" i="13" l="1"/>
  <c r="R2072" i="13"/>
  <c r="Q2072" i="13"/>
  <c r="P2073" i="13"/>
  <c r="L2075" i="13"/>
  <c r="O2075" i="13" s="1"/>
  <c r="N2074" i="13"/>
  <c r="M2074" i="13"/>
  <c r="S2073" i="13" l="1"/>
  <c r="R2073" i="13"/>
  <c r="Q2073" i="13"/>
  <c r="L2076" i="13"/>
  <c r="O2076" i="13" s="1"/>
  <c r="N2075" i="13"/>
  <c r="M2075" i="13"/>
  <c r="P2074" i="13"/>
  <c r="R2074" i="13" l="1"/>
  <c r="S2074" i="13"/>
  <c r="Q2074" i="13"/>
  <c r="P2075" i="13"/>
  <c r="L2077" i="13"/>
  <c r="O2077" i="13" s="1"/>
  <c r="N2076" i="13"/>
  <c r="M2076" i="13"/>
  <c r="Q2075" i="13" l="1"/>
  <c r="S2075" i="13"/>
  <c r="R2075" i="13"/>
  <c r="L2078" i="13"/>
  <c r="O2078" i="13" s="1"/>
  <c r="N2077" i="13"/>
  <c r="M2077" i="13"/>
  <c r="P2076" i="13"/>
  <c r="S2076" i="13" l="1"/>
  <c r="R2076" i="13"/>
  <c r="Q2076" i="13"/>
  <c r="P2077" i="13"/>
  <c r="L2079" i="13"/>
  <c r="O2079" i="13" s="1"/>
  <c r="M2078" i="13"/>
  <c r="N2078" i="13"/>
  <c r="R2077" i="13" l="1"/>
  <c r="Q2077" i="13"/>
  <c r="S2077" i="13"/>
  <c r="L2080" i="13"/>
  <c r="O2080" i="13" s="1"/>
  <c r="N2079" i="13"/>
  <c r="M2079" i="13"/>
  <c r="P2078" i="13"/>
  <c r="S2078" i="13" l="1"/>
  <c r="R2078" i="13"/>
  <c r="Q2078" i="13"/>
  <c r="P2079" i="13"/>
  <c r="L2081" i="13"/>
  <c r="O2081" i="13" s="1"/>
  <c r="N2080" i="13"/>
  <c r="M2080" i="13"/>
  <c r="S2079" i="13" l="1"/>
  <c r="Q2079" i="13"/>
  <c r="R2079" i="13"/>
  <c r="L2082" i="13"/>
  <c r="O2082" i="13" s="1"/>
  <c r="N2081" i="13"/>
  <c r="M2081" i="13"/>
  <c r="P2080" i="13"/>
  <c r="R2080" i="13" l="1"/>
  <c r="S2080" i="13"/>
  <c r="Q2080" i="13"/>
  <c r="P2081" i="13"/>
  <c r="L2083" i="13"/>
  <c r="O2083" i="13" s="1"/>
  <c r="M2082" i="13"/>
  <c r="N2082" i="13"/>
  <c r="S2081" i="13" l="1"/>
  <c r="R2081" i="13"/>
  <c r="Q2081" i="13"/>
  <c r="L2084" i="13"/>
  <c r="O2084" i="13" s="1"/>
  <c r="N2083" i="13"/>
  <c r="M2083" i="13"/>
  <c r="P2082" i="13"/>
  <c r="Q2082" i="13" l="1"/>
  <c r="R2082" i="13"/>
  <c r="S2082" i="13"/>
  <c r="P2083" i="13"/>
  <c r="L2085" i="13"/>
  <c r="O2085" i="13" s="1"/>
  <c r="M2084" i="13"/>
  <c r="N2084" i="13"/>
  <c r="S2083" i="13" l="1"/>
  <c r="Q2083" i="13"/>
  <c r="R2083" i="13"/>
  <c r="L2086" i="13"/>
  <c r="O2086" i="13" s="1"/>
  <c r="M2085" i="13"/>
  <c r="N2085" i="13"/>
  <c r="P2084" i="13"/>
  <c r="R2084" i="13" l="1"/>
  <c r="Q2084" i="13"/>
  <c r="S2084" i="13"/>
  <c r="P2085" i="13"/>
  <c r="L2087" i="13"/>
  <c r="O2087" i="13" s="1"/>
  <c r="M2086" i="13"/>
  <c r="N2086" i="13"/>
  <c r="Q2085" i="13" l="1"/>
  <c r="S2085" i="13"/>
  <c r="R2085" i="13"/>
  <c r="L2088" i="13"/>
  <c r="O2088" i="13" s="1"/>
  <c r="N2087" i="13"/>
  <c r="M2087" i="13"/>
  <c r="P2086" i="13"/>
  <c r="S2086" i="13" l="1"/>
  <c r="Q2086" i="13"/>
  <c r="R2086" i="13"/>
  <c r="P2087" i="13"/>
  <c r="L2089" i="13"/>
  <c r="O2089" i="13" s="1"/>
  <c r="N2088" i="13"/>
  <c r="M2088" i="13"/>
  <c r="S2087" i="13" l="1"/>
  <c r="R2087" i="13"/>
  <c r="Q2087" i="13"/>
  <c r="L2090" i="13"/>
  <c r="O2090" i="13" s="1"/>
  <c r="N2089" i="13"/>
  <c r="M2089" i="13"/>
  <c r="P2088" i="13"/>
  <c r="S2088" i="13" l="1"/>
  <c r="R2088" i="13"/>
  <c r="Q2088" i="13"/>
  <c r="P2089" i="13"/>
  <c r="L2091" i="13"/>
  <c r="O2091" i="13" s="1"/>
  <c r="N2090" i="13"/>
  <c r="M2090" i="13"/>
  <c r="Q2089" i="13" l="1"/>
  <c r="R2089" i="13"/>
  <c r="S2089" i="13"/>
  <c r="L2092" i="13"/>
  <c r="O2092" i="13" s="1"/>
  <c r="N2091" i="13"/>
  <c r="M2091" i="13"/>
  <c r="P2090" i="13"/>
  <c r="Q2090" i="13" l="1"/>
  <c r="R2090" i="13"/>
  <c r="S2090" i="13"/>
  <c r="P2091" i="13"/>
  <c r="L2093" i="13"/>
  <c r="O2093" i="13" s="1"/>
  <c r="M2092" i="13"/>
  <c r="N2092" i="13"/>
  <c r="S2091" i="13" l="1"/>
  <c r="R2091" i="13"/>
  <c r="Q2091" i="13"/>
  <c r="L2094" i="13"/>
  <c r="O2094" i="13" s="1"/>
  <c r="N2093" i="13"/>
  <c r="M2093" i="13"/>
  <c r="P2092" i="13"/>
  <c r="Q2092" i="13" l="1"/>
  <c r="R2092" i="13"/>
  <c r="S2092" i="13"/>
  <c r="P2093" i="13"/>
  <c r="L2095" i="13"/>
  <c r="O2095" i="13" s="1"/>
  <c r="M2094" i="13"/>
  <c r="N2094" i="13"/>
  <c r="S2093" i="13" l="1"/>
  <c r="R2093" i="13"/>
  <c r="Q2093" i="13"/>
  <c r="L2096" i="13"/>
  <c r="O2096" i="13" s="1"/>
  <c r="M2095" i="13"/>
  <c r="N2095" i="13"/>
  <c r="P2094" i="13"/>
  <c r="R2094" i="13" l="1"/>
  <c r="S2094" i="13"/>
  <c r="Q2094" i="13"/>
  <c r="P2095" i="13"/>
  <c r="L2097" i="13"/>
  <c r="O2097" i="13" s="1"/>
  <c r="N2096" i="13"/>
  <c r="M2096" i="13"/>
  <c r="Q2095" i="13" l="1"/>
  <c r="R2095" i="13"/>
  <c r="S2095" i="13"/>
  <c r="L2098" i="13"/>
  <c r="O2098" i="13" s="1"/>
  <c r="N2097" i="13"/>
  <c r="M2097" i="13"/>
  <c r="P2096" i="13"/>
  <c r="S2096" i="13" l="1"/>
  <c r="Q2096" i="13"/>
  <c r="R2096" i="13"/>
  <c r="P2097" i="13"/>
  <c r="L2099" i="13"/>
  <c r="O2099" i="13" s="1"/>
  <c r="M2098" i="13"/>
  <c r="N2098" i="13"/>
  <c r="S2097" i="13" l="1"/>
  <c r="R2097" i="13"/>
  <c r="Q2097" i="13"/>
  <c r="L2100" i="13"/>
  <c r="O2100" i="13" s="1"/>
  <c r="N2099" i="13"/>
  <c r="M2099" i="13"/>
  <c r="P2098" i="13"/>
  <c r="R2098" i="13" l="1"/>
  <c r="Q2098" i="13"/>
  <c r="S2098" i="13"/>
  <c r="P2099" i="13"/>
  <c r="L2101" i="13"/>
  <c r="O2101" i="13" s="1"/>
  <c r="N2100" i="13"/>
  <c r="M2100" i="13"/>
  <c r="R2099" i="13" l="1"/>
  <c r="Q2099" i="13"/>
  <c r="S2099" i="13"/>
  <c r="L2102" i="13"/>
  <c r="O2102" i="13" s="1"/>
  <c r="N2101" i="13"/>
  <c r="M2101" i="13"/>
  <c r="P2100" i="13"/>
  <c r="S2100" i="13" l="1"/>
  <c r="R2100" i="13"/>
  <c r="Q2100" i="13"/>
  <c r="P2101" i="13"/>
  <c r="L2103" i="13"/>
  <c r="O2103" i="13" s="1"/>
  <c r="M2102" i="13"/>
  <c r="N2102" i="13"/>
  <c r="S2101" i="13" l="1"/>
  <c r="R2101" i="13"/>
  <c r="Q2101" i="13"/>
  <c r="L2104" i="13"/>
  <c r="O2104" i="13" s="1"/>
  <c r="M2103" i="13"/>
  <c r="N2103" i="13"/>
  <c r="P2102" i="13"/>
  <c r="R2102" i="13" l="1"/>
  <c r="S2102" i="13"/>
  <c r="Q2102" i="13"/>
  <c r="P2103" i="13"/>
  <c r="L2105" i="13"/>
  <c r="O2105" i="13" s="1"/>
  <c r="M2104" i="13"/>
  <c r="N2104" i="13"/>
  <c r="Q2103" i="13" l="1"/>
  <c r="S2103" i="13"/>
  <c r="R2103" i="13"/>
  <c r="L2106" i="13"/>
  <c r="O2106" i="13" s="1"/>
  <c r="N2105" i="13"/>
  <c r="M2105" i="13"/>
  <c r="P2104" i="13"/>
  <c r="R2104" i="13" l="1"/>
  <c r="Q2104" i="13"/>
  <c r="S2104" i="13"/>
  <c r="P2105" i="13"/>
  <c r="L2107" i="13"/>
  <c r="O2107" i="13" s="1"/>
  <c r="M2106" i="13"/>
  <c r="N2106" i="13"/>
  <c r="S2105" i="13" l="1"/>
  <c r="R2105" i="13"/>
  <c r="Q2105" i="13"/>
  <c r="L2108" i="13"/>
  <c r="O2108" i="13" s="1"/>
  <c r="N2107" i="13"/>
  <c r="M2107" i="13"/>
  <c r="P2106" i="13"/>
  <c r="S2106" i="13" l="1"/>
  <c r="Q2106" i="13"/>
  <c r="R2106" i="13"/>
  <c r="P2107" i="13"/>
  <c r="L2109" i="13"/>
  <c r="O2109" i="13" s="1"/>
  <c r="N2108" i="13"/>
  <c r="M2108" i="13"/>
  <c r="S2107" i="13" l="1"/>
  <c r="Q2107" i="13"/>
  <c r="R2107" i="13"/>
  <c r="L2110" i="13"/>
  <c r="O2110" i="13" s="1"/>
  <c r="N2109" i="13"/>
  <c r="M2109" i="13"/>
  <c r="P2108" i="13"/>
  <c r="Q2108" i="13" l="1"/>
  <c r="S2108" i="13"/>
  <c r="R2108" i="13"/>
  <c r="P2109" i="13"/>
  <c r="L2111" i="13"/>
  <c r="O2111" i="13" s="1"/>
  <c r="N2110" i="13"/>
  <c r="M2110" i="13"/>
  <c r="R2109" i="13" l="1"/>
  <c r="Q2109" i="13"/>
  <c r="S2109" i="13"/>
  <c r="L2112" i="13"/>
  <c r="O2112" i="13" s="1"/>
  <c r="N2111" i="13"/>
  <c r="M2111" i="13"/>
  <c r="P2110" i="13"/>
  <c r="Q2110" i="13" l="1"/>
  <c r="R2110" i="13"/>
  <c r="S2110" i="13"/>
  <c r="P2111" i="13"/>
  <c r="L2113" i="13"/>
  <c r="O2113" i="13" s="1"/>
  <c r="M2112" i="13"/>
  <c r="N2112" i="13"/>
  <c r="S2111" i="13" l="1"/>
  <c r="R2111" i="13"/>
  <c r="Q2111" i="13"/>
  <c r="L2114" i="13"/>
  <c r="O2114" i="13" s="1"/>
  <c r="N2113" i="13"/>
  <c r="M2113" i="13"/>
  <c r="P2112" i="13"/>
  <c r="R2112" i="13" l="1"/>
  <c r="S2112" i="13"/>
  <c r="Q2112" i="13"/>
  <c r="P2113" i="13"/>
  <c r="L2115" i="13"/>
  <c r="O2115" i="13" s="1"/>
  <c r="N2114" i="13"/>
  <c r="M2114" i="13"/>
  <c r="S2113" i="13" l="1"/>
  <c r="R2113" i="13"/>
  <c r="Q2113" i="13"/>
  <c r="L2116" i="13"/>
  <c r="O2116" i="13" s="1"/>
  <c r="N2115" i="13"/>
  <c r="M2115" i="13"/>
  <c r="P2114" i="13"/>
  <c r="R2114" i="13" l="1"/>
  <c r="Q2114" i="13"/>
  <c r="S2114" i="13"/>
  <c r="P2115" i="13"/>
  <c r="L2117" i="13"/>
  <c r="O2117" i="13" s="1"/>
  <c r="N2116" i="13"/>
  <c r="M2116" i="13"/>
  <c r="R2115" i="13" l="1"/>
  <c r="S2115" i="13"/>
  <c r="Q2115" i="13"/>
  <c r="L2118" i="13"/>
  <c r="O2118" i="13" s="1"/>
  <c r="N2117" i="13"/>
  <c r="M2117" i="13"/>
  <c r="P2116" i="13"/>
  <c r="S2116" i="13" l="1"/>
  <c r="R2116" i="13"/>
  <c r="Q2116" i="13"/>
  <c r="P2117" i="13"/>
  <c r="L2119" i="13"/>
  <c r="O2119" i="13" s="1"/>
  <c r="M2118" i="13"/>
  <c r="N2118" i="13"/>
  <c r="Q2117" i="13" l="1"/>
  <c r="S2117" i="13"/>
  <c r="R2117" i="13"/>
  <c r="L2120" i="13"/>
  <c r="O2120" i="13" s="1"/>
  <c r="N2119" i="13"/>
  <c r="M2119" i="13"/>
  <c r="P2118" i="13"/>
  <c r="R2118" i="13" l="1"/>
  <c r="Q2118" i="13"/>
  <c r="S2118" i="13"/>
  <c r="P2119" i="13"/>
  <c r="L2121" i="13"/>
  <c r="O2121" i="13" s="1"/>
  <c r="M2120" i="13"/>
  <c r="N2120" i="13"/>
  <c r="R2119" i="13" l="1"/>
  <c r="S2119" i="13"/>
  <c r="Q2119" i="13"/>
  <c r="L2122" i="13"/>
  <c r="O2122" i="13" s="1"/>
  <c r="M2121" i="13"/>
  <c r="N2121" i="13"/>
  <c r="P2120" i="13"/>
  <c r="S2120" i="13" l="1"/>
  <c r="Q2120" i="13"/>
  <c r="R2120" i="13"/>
  <c r="P2121" i="13"/>
  <c r="L2123" i="13"/>
  <c r="O2123" i="13" s="1"/>
  <c r="M2122" i="13"/>
  <c r="N2122" i="13"/>
  <c r="S2121" i="13" l="1"/>
  <c r="R2121" i="13"/>
  <c r="Q2121" i="13"/>
  <c r="L2124" i="13"/>
  <c r="O2124" i="13" s="1"/>
  <c r="N2123" i="13"/>
  <c r="M2123" i="13"/>
  <c r="P2122" i="13"/>
  <c r="Q2122" i="13" l="1"/>
  <c r="S2122" i="13"/>
  <c r="R2122" i="13"/>
  <c r="P2123" i="13"/>
  <c r="L2125" i="13"/>
  <c r="O2125" i="13" s="1"/>
  <c r="M2124" i="13"/>
  <c r="N2124" i="13"/>
  <c r="S2123" i="13" l="1"/>
  <c r="R2123" i="13"/>
  <c r="Q2123" i="13"/>
  <c r="L2126" i="13"/>
  <c r="O2126" i="13" s="1"/>
  <c r="N2125" i="13"/>
  <c r="M2125" i="13"/>
  <c r="P2124" i="13"/>
  <c r="R2124" i="13" l="1"/>
  <c r="Q2124" i="13"/>
  <c r="S2124" i="13"/>
  <c r="P2125" i="13"/>
  <c r="L2127" i="13"/>
  <c r="O2127" i="13" s="1"/>
  <c r="M2126" i="13"/>
  <c r="N2126" i="13"/>
  <c r="Q2125" i="13" l="1"/>
  <c r="R2125" i="13"/>
  <c r="S2125" i="13"/>
  <c r="L2128" i="13"/>
  <c r="O2128" i="13" s="1"/>
  <c r="M2127" i="13"/>
  <c r="N2127" i="13"/>
  <c r="P2126" i="13"/>
  <c r="R2126" i="13" l="1"/>
  <c r="Q2126" i="13"/>
  <c r="S2126" i="13"/>
  <c r="P2127" i="13"/>
  <c r="L2129" i="13"/>
  <c r="O2129" i="13" s="1"/>
  <c r="N2128" i="13"/>
  <c r="M2128" i="13"/>
  <c r="Q2127" i="13" l="1"/>
  <c r="S2127" i="13"/>
  <c r="R2127" i="13"/>
  <c r="L2130" i="13"/>
  <c r="O2130" i="13" s="1"/>
  <c r="N2129" i="13"/>
  <c r="M2129" i="13"/>
  <c r="P2128" i="13"/>
  <c r="S2128" i="13" l="1"/>
  <c r="R2128" i="13"/>
  <c r="Q2128" i="13"/>
  <c r="P2129" i="13"/>
  <c r="L2131" i="13"/>
  <c r="O2131" i="13" s="1"/>
  <c r="N2130" i="13"/>
  <c r="M2130" i="13"/>
  <c r="R2129" i="13" l="1"/>
  <c r="Q2129" i="13"/>
  <c r="S2129" i="13"/>
  <c r="L2132" i="13"/>
  <c r="O2132" i="13" s="1"/>
  <c r="N2131" i="13"/>
  <c r="M2131" i="13"/>
  <c r="P2130" i="13"/>
  <c r="Q2130" i="13" l="1"/>
  <c r="S2130" i="13"/>
  <c r="R2130" i="13"/>
  <c r="P2131" i="13"/>
  <c r="L2133" i="13"/>
  <c r="O2133" i="13" s="1"/>
  <c r="M2132" i="13"/>
  <c r="N2132" i="13"/>
  <c r="Q2131" i="13" l="1"/>
  <c r="R2131" i="13"/>
  <c r="S2131" i="13"/>
  <c r="L2134" i="13"/>
  <c r="O2134" i="13" s="1"/>
  <c r="N2133" i="13"/>
  <c r="M2133" i="13"/>
  <c r="P2132" i="13"/>
  <c r="Q2132" i="13" l="1"/>
  <c r="R2132" i="13"/>
  <c r="S2132" i="13"/>
  <c r="P2133" i="13"/>
  <c r="L2135" i="13"/>
  <c r="O2135" i="13" s="1"/>
  <c r="N2134" i="13"/>
  <c r="M2134" i="13"/>
  <c r="Q2133" i="13" l="1"/>
  <c r="R2133" i="13"/>
  <c r="S2133" i="13"/>
  <c r="L2136" i="13"/>
  <c r="O2136" i="13" s="1"/>
  <c r="N2135" i="13"/>
  <c r="M2135" i="13"/>
  <c r="P2134" i="13"/>
  <c r="R2134" i="13" l="1"/>
  <c r="Q2134" i="13"/>
  <c r="S2134" i="13"/>
  <c r="P2135" i="13"/>
  <c r="L2137" i="13"/>
  <c r="O2137" i="13" s="1"/>
  <c r="M2136" i="13"/>
  <c r="N2136" i="13"/>
  <c r="S2135" i="13" l="1"/>
  <c r="R2135" i="13"/>
  <c r="Q2135" i="13"/>
  <c r="L2138" i="13"/>
  <c r="O2138" i="13" s="1"/>
  <c r="M2137" i="13"/>
  <c r="N2137" i="13"/>
  <c r="P2136" i="13"/>
  <c r="Q2136" i="13" l="1"/>
  <c r="R2136" i="13"/>
  <c r="S2136" i="13"/>
  <c r="P2137" i="13"/>
  <c r="L2139" i="13"/>
  <c r="O2139" i="13" s="1"/>
  <c r="M2138" i="13"/>
  <c r="N2138" i="13"/>
  <c r="Q2137" i="13" l="1"/>
  <c r="R2137" i="13"/>
  <c r="S2137" i="13"/>
  <c r="L2140" i="13"/>
  <c r="O2140" i="13" s="1"/>
  <c r="N2139" i="13"/>
  <c r="M2139" i="13"/>
  <c r="P2138" i="13"/>
  <c r="S2138" i="13" l="1"/>
  <c r="Q2138" i="13"/>
  <c r="R2138" i="13"/>
  <c r="P2139" i="13"/>
  <c r="L2141" i="13"/>
  <c r="O2141" i="13" s="1"/>
  <c r="N2140" i="13"/>
  <c r="M2140" i="13"/>
  <c r="Q2139" i="13" l="1"/>
  <c r="R2139" i="13"/>
  <c r="S2139" i="13"/>
  <c r="L2142" i="13"/>
  <c r="O2142" i="13" s="1"/>
  <c r="N2141" i="13"/>
  <c r="M2141" i="13"/>
  <c r="P2140" i="13"/>
  <c r="R2140" i="13" l="1"/>
  <c r="Q2140" i="13"/>
  <c r="S2140" i="13"/>
  <c r="P2141" i="13"/>
  <c r="L2143" i="13"/>
  <c r="O2143" i="13" s="1"/>
  <c r="N2142" i="13"/>
  <c r="M2142" i="13"/>
  <c r="S2141" i="13" l="1"/>
  <c r="Q2141" i="13"/>
  <c r="R2141" i="13"/>
  <c r="L2144" i="13"/>
  <c r="O2144" i="13" s="1"/>
  <c r="M2143" i="13"/>
  <c r="N2143" i="13"/>
  <c r="P2142" i="13"/>
  <c r="Q2142" i="13" l="1"/>
  <c r="S2142" i="13"/>
  <c r="R2142" i="13"/>
  <c r="P2143" i="13"/>
  <c r="L2145" i="13"/>
  <c r="O2145" i="13" s="1"/>
  <c r="N2144" i="13"/>
  <c r="M2144" i="13"/>
  <c r="R2143" i="13" l="1"/>
  <c r="S2143" i="13"/>
  <c r="Q2143" i="13"/>
  <c r="L2146" i="13"/>
  <c r="O2146" i="13" s="1"/>
  <c r="N2145" i="13"/>
  <c r="M2145" i="13"/>
  <c r="P2144" i="13"/>
  <c r="R2144" i="13" l="1"/>
  <c r="S2144" i="13"/>
  <c r="Q2144" i="13"/>
  <c r="P2145" i="13"/>
  <c r="L2147" i="13"/>
  <c r="O2147" i="13" s="1"/>
  <c r="N2146" i="13"/>
  <c r="M2146" i="13"/>
  <c r="Q2145" i="13" l="1"/>
  <c r="R2145" i="13"/>
  <c r="S2145" i="13"/>
  <c r="L2148" i="13"/>
  <c r="O2148" i="13" s="1"/>
  <c r="N2147" i="13"/>
  <c r="M2147" i="13"/>
  <c r="P2146" i="13"/>
  <c r="Q2146" i="13" l="1"/>
  <c r="R2146" i="13"/>
  <c r="S2146" i="13"/>
  <c r="P2147" i="13"/>
  <c r="L2149" i="13"/>
  <c r="O2149" i="13" s="1"/>
  <c r="N2148" i="13"/>
  <c r="M2148" i="13"/>
  <c r="Q2147" i="13" l="1"/>
  <c r="S2147" i="13"/>
  <c r="R2147" i="13"/>
  <c r="L2150" i="13"/>
  <c r="O2150" i="13" s="1"/>
  <c r="M2149" i="13"/>
  <c r="N2149" i="13"/>
  <c r="P2148" i="13"/>
  <c r="Q2148" i="13" l="1"/>
  <c r="R2148" i="13"/>
  <c r="S2148" i="13"/>
  <c r="P2149" i="13"/>
  <c r="L2151" i="13"/>
  <c r="O2151" i="13" s="1"/>
  <c r="N2150" i="13"/>
  <c r="M2150" i="13"/>
  <c r="R2149" i="13" l="1"/>
  <c r="S2149" i="13"/>
  <c r="Q2149" i="13"/>
  <c r="L2152" i="13"/>
  <c r="O2152" i="13" s="1"/>
  <c r="N2151" i="13"/>
  <c r="M2151" i="13"/>
  <c r="P2150" i="13"/>
  <c r="R2150" i="13" l="1"/>
  <c r="S2150" i="13"/>
  <c r="Q2150" i="13"/>
  <c r="P2151" i="13"/>
  <c r="L2153" i="13"/>
  <c r="O2153" i="13" s="1"/>
  <c r="M2152" i="13"/>
  <c r="N2152" i="13"/>
  <c r="S2151" i="13" l="1"/>
  <c r="Q2151" i="13"/>
  <c r="R2151" i="13"/>
  <c r="L2154" i="13"/>
  <c r="O2154" i="13" s="1"/>
  <c r="N2153" i="13"/>
  <c r="M2153" i="13"/>
  <c r="P2152" i="13"/>
  <c r="S2152" i="13" l="1"/>
  <c r="R2152" i="13"/>
  <c r="Q2152" i="13"/>
  <c r="P2153" i="13"/>
  <c r="L2155" i="13"/>
  <c r="O2155" i="13" s="1"/>
  <c r="M2154" i="13"/>
  <c r="N2154" i="13"/>
  <c r="Q2153" i="13" l="1"/>
  <c r="R2153" i="13"/>
  <c r="S2153" i="13"/>
  <c r="L2156" i="13"/>
  <c r="O2156" i="13" s="1"/>
  <c r="M2155" i="13"/>
  <c r="N2155" i="13"/>
  <c r="P2154" i="13"/>
  <c r="Q2154" i="13" l="1"/>
  <c r="R2154" i="13"/>
  <c r="S2154" i="13"/>
  <c r="P2155" i="13"/>
  <c r="L2157" i="13"/>
  <c r="O2157" i="13" s="1"/>
  <c r="N2156" i="13"/>
  <c r="M2156" i="13"/>
  <c r="S2155" i="13" l="1"/>
  <c r="R2155" i="13"/>
  <c r="Q2155" i="13"/>
  <c r="L2158" i="13"/>
  <c r="O2158" i="13" s="1"/>
  <c r="M2157" i="13"/>
  <c r="N2157" i="13"/>
  <c r="P2156" i="13"/>
  <c r="R2156" i="13" l="1"/>
  <c r="Q2156" i="13"/>
  <c r="S2156" i="13"/>
  <c r="P2157" i="13"/>
  <c r="L2159" i="13"/>
  <c r="O2159" i="13" s="1"/>
  <c r="N2158" i="13"/>
  <c r="M2158" i="13"/>
  <c r="S2157" i="13" l="1"/>
  <c r="R2157" i="13"/>
  <c r="Q2157" i="13"/>
  <c r="L2160" i="13"/>
  <c r="O2160" i="13" s="1"/>
  <c r="N2159" i="13"/>
  <c r="M2159" i="13"/>
  <c r="P2158" i="13"/>
  <c r="S2158" i="13" l="1"/>
  <c r="Q2158" i="13"/>
  <c r="R2158" i="13"/>
  <c r="P2159" i="13"/>
  <c r="L2161" i="13"/>
  <c r="O2161" i="13" s="1"/>
  <c r="M2160" i="13"/>
  <c r="N2160" i="13"/>
  <c r="R2159" i="13" l="1"/>
  <c r="Q2159" i="13"/>
  <c r="S2159" i="13"/>
  <c r="L2162" i="13"/>
  <c r="O2162" i="13" s="1"/>
  <c r="N2161" i="13"/>
  <c r="M2161" i="13"/>
  <c r="P2160" i="13"/>
  <c r="S2160" i="13" l="1"/>
  <c r="Q2160" i="13"/>
  <c r="R2160" i="13"/>
  <c r="P2161" i="13"/>
  <c r="L2163" i="13"/>
  <c r="O2163" i="13" s="1"/>
  <c r="N2162" i="13"/>
  <c r="M2162" i="13"/>
  <c r="Q2161" i="13" l="1"/>
  <c r="R2161" i="13"/>
  <c r="S2161" i="13"/>
  <c r="L2164" i="13"/>
  <c r="O2164" i="13" s="1"/>
  <c r="N2163" i="13"/>
  <c r="M2163" i="13"/>
  <c r="P2162" i="13"/>
  <c r="S2162" i="13" l="1"/>
  <c r="R2162" i="13"/>
  <c r="Q2162" i="13"/>
  <c r="P2163" i="13"/>
  <c r="L2165" i="13"/>
  <c r="O2165" i="13" s="1"/>
  <c r="N2164" i="13"/>
  <c r="M2164" i="13"/>
  <c r="R2163" i="13" l="1"/>
  <c r="Q2163" i="13"/>
  <c r="S2163" i="13"/>
  <c r="L2166" i="13"/>
  <c r="O2166" i="13" s="1"/>
  <c r="N2165" i="13"/>
  <c r="M2165" i="13"/>
  <c r="P2164" i="13"/>
  <c r="Q2164" i="13" l="1"/>
  <c r="S2164" i="13"/>
  <c r="R2164" i="13"/>
  <c r="P2165" i="13"/>
  <c r="L2167" i="13"/>
  <c r="O2167" i="13" s="1"/>
  <c r="N2166" i="13"/>
  <c r="M2166" i="13"/>
  <c r="S2165" i="13" l="1"/>
  <c r="Q2165" i="13"/>
  <c r="R2165" i="13"/>
  <c r="L2168" i="13"/>
  <c r="O2168" i="13" s="1"/>
  <c r="N2167" i="13"/>
  <c r="M2167" i="13"/>
  <c r="P2166" i="13"/>
  <c r="S2166" i="13" l="1"/>
  <c r="Q2166" i="13"/>
  <c r="R2166" i="13"/>
  <c r="P2167" i="13"/>
  <c r="L2169" i="13"/>
  <c r="O2169" i="13" s="1"/>
  <c r="M2168" i="13"/>
  <c r="N2168" i="13"/>
  <c r="Q2167" i="13" l="1"/>
  <c r="S2167" i="13"/>
  <c r="R2167" i="13"/>
  <c r="L2170" i="13"/>
  <c r="O2170" i="13" s="1"/>
  <c r="M2169" i="13"/>
  <c r="N2169" i="13"/>
  <c r="P2168" i="13"/>
  <c r="Q2168" i="13" l="1"/>
  <c r="R2168" i="13"/>
  <c r="S2168" i="13"/>
  <c r="P2169" i="13"/>
  <c r="L2171" i="13"/>
  <c r="O2171" i="13" s="1"/>
  <c r="N2170" i="13"/>
  <c r="M2170" i="13"/>
  <c r="R2169" i="13" l="1"/>
  <c r="S2169" i="13"/>
  <c r="Q2169" i="13"/>
  <c r="L2172" i="13"/>
  <c r="O2172" i="13" s="1"/>
  <c r="N2171" i="13"/>
  <c r="M2171" i="13"/>
  <c r="P2170" i="13"/>
  <c r="R2170" i="13" l="1"/>
  <c r="S2170" i="13"/>
  <c r="Q2170" i="13"/>
  <c r="P2171" i="13"/>
  <c r="L2173" i="13"/>
  <c r="O2173" i="13" s="1"/>
  <c r="N2172" i="13"/>
  <c r="M2172" i="13"/>
  <c r="R2171" i="13" l="1"/>
  <c r="S2171" i="13"/>
  <c r="Q2171" i="13"/>
  <c r="L2174" i="13"/>
  <c r="O2174" i="13" s="1"/>
  <c r="N2173" i="13"/>
  <c r="M2173" i="13"/>
  <c r="P2172" i="13"/>
  <c r="Q2172" i="13" l="1"/>
  <c r="S2172" i="13"/>
  <c r="R2172" i="13"/>
  <c r="P2173" i="13"/>
  <c r="L2175" i="13"/>
  <c r="O2175" i="13" s="1"/>
  <c r="N2174" i="13"/>
  <c r="M2174" i="13"/>
  <c r="Q2173" i="13" l="1"/>
  <c r="R2173" i="13"/>
  <c r="S2173" i="13"/>
  <c r="L2176" i="13"/>
  <c r="O2176" i="13" s="1"/>
  <c r="N2175" i="13"/>
  <c r="M2175" i="13"/>
  <c r="P2174" i="13"/>
  <c r="Q2174" i="13" l="1"/>
  <c r="R2174" i="13"/>
  <c r="S2174" i="13"/>
  <c r="P2175" i="13"/>
  <c r="L2177" i="13"/>
  <c r="O2177" i="13" s="1"/>
  <c r="M2176" i="13"/>
  <c r="N2176" i="13"/>
  <c r="Q2175" i="13" l="1"/>
  <c r="R2175" i="13"/>
  <c r="S2175" i="13"/>
  <c r="L2178" i="13"/>
  <c r="O2178" i="13" s="1"/>
  <c r="M2177" i="13"/>
  <c r="N2177" i="13"/>
  <c r="P2176" i="13"/>
  <c r="R2176" i="13" l="1"/>
  <c r="S2176" i="13"/>
  <c r="Q2176" i="13"/>
  <c r="P2177" i="13"/>
  <c r="L2179" i="13"/>
  <c r="O2179" i="13" s="1"/>
  <c r="M2178" i="13"/>
  <c r="N2178" i="13"/>
  <c r="R2177" i="13" l="1"/>
  <c r="S2177" i="13"/>
  <c r="Q2177" i="13"/>
  <c r="L2180" i="13"/>
  <c r="O2180" i="13" s="1"/>
  <c r="N2179" i="13"/>
  <c r="M2179" i="13"/>
  <c r="P2178" i="13"/>
  <c r="Q2178" i="13" l="1"/>
  <c r="S2178" i="13"/>
  <c r="R2178" i="13"/>
  <c r="P2179" i="13"/>
  <c r="L2181" i="13"/>
  <c r="O2181" i="13" s="1"/>
  <c r="N2180" i="13"/>
  <c r="M2180" i="13"/>
  <c r="S2179" i="13" l="1"/>
  <c r="Q2179" i="13"/>
  <c r="R2179" i="13"/>
  <c r="L2182" i="13"/>
  <c r="O2182" i="13" s="1"/>
  <c r="N2181" i="13"/>
  <c r="M2181" i="13"/>
  <c r="P2180" i="13"/>
  <c r="R2180" i="13" l="1"/>
  <c r="S2180" i="13"/>
  <c r="Q2180" i="13"/>
  <c r="P2181" i="13"/>
  <c r="L2183" i="13"/>
  <c r="O2183" i="13" s="1"/>
  <c r="M2182" i="13"/>
  <c r="N2182" i="13"/>
  <c r="Q2181" i="13" l="1"/>
  <c r="S2181" i="13"/>
  <c r="R2181" i="13"/>
  <c r="L2184" i="13"/>
  <c r="O2184" i="13" s="1"/>
  <c r="M2183" i="13"/>
  <c r="N2183" i="13"/>
  <c r="P2182" i="13"/>
  <c r="Q2182" i="13" l="1"/>
  <c r="R2182" i="13"/>
  <c r="S2182" i="13"/>
  <c r="P2183" i="13"/>
  <c r="L2185" i="13"/>
  <c r="O2185" i="13" s="1"/>
  <c r="M2184" i="13"/>
  <c r="N2184" i="13"/>
  <c r="R2183" i="13" l="1"/>
  <c r="Q2183" i="13"/>
  <c r="S2183" i="13"/>
  <c r="L2186" i="13"/>
  <c r="O2186" i="13" s="1"/>
  <c r="M2185" i="13"/>
  <c r="N2185" i="13"/>
  <c r="P2184" i="13"/>
  <c r="R2184" i="13" l="1"/>
  <c r="Q2184" i="13"/>
  <c r="S2184" i="13"/>
  <c r="P2185" i="13"/>
  <c r="L2187" i="13"/>
  <c r="O2187" i="13" s="1"/>
  <c r="M2186" i="13"/>
  <c r="N2186" i="13"/>
  <c r="S2185" i="13" l="1"/>
  <c r="Q2185" i="13"/>
  <c r="R2185" i="13"/>
  <c r="L2188" i="13"/>
  <c r="O2188" i="13" s="1"/>
  <c r="M2187" i="13"/>
  <c r="N2187" i="13"/>
  <c r="P2186" i="13"/>
  <c r="S2186" i="13" l="1"/>
  <c r="Q2186" i="13"/>
  <c r="R2186" i="13"/>
  <c r="P2187" i="13"/>
  <c r="L2189" i="13"/>
  <c r="O2189" i="13" s="1"/>
  <c r="N2188" i="13"/>
  <c r="M2188" i="13"/>
  <c r="S2187" i="13" l="1"/>
  <c r="Q2187" i="13"/>
  <c r="R2187" i="13"/>
  <c r="L2190" i="13"/>
  <c r="O2190" i="13" s="1"/>
  <c r="N2189" i="13"/>
  <c r="M2189" i="13"/>
  <c r="P2188" i="13"/>
  <c r="S2188" i="13" l="1"/>
  <c r="R2188" i="13"/>
  <c r="Q2188" i="13"/>
  <c r="P2189" i="13"/>
  <c r="L2191" i="13"/>
  <c r="O2191" i="13" s="1"/>
  <c r="N2190" i="13"/>
  <c r="M2190" i="13"/>
  <c r="Q2189" i="13" l="1"/>
  <c r="S2189" i="13"/>
  <c r="R2189" i="13"/>
  <c r="L2192" i="13"/>
  <c r="O2192" i="13" s="1"/>
  <c r="N2191" i="13"/>
  <c r="M2191" i="13"/>
  <c r="P2190" i="13"/>
  <c r="Q2190" i="13" l="1"/>
  <c r="S2190" i="13"/>
  <c r="R2190" i="13"/>
  <c r="P2191" i="13"/>
  <c r="L2193" i="13"/>
  <c r="O2193" i="13" s="1"/>
  <c r="N2192" i="13"/>
  <c r="M2192" i="13"/>
  <c r="R2191" i="13" l="1"/>
  <c r="Q2191" i="13"/>
  <c r="S2191" i="13"/>
  <c r="L2194" i="13"/>
  <c r="O2194" i="13" s="1"/>
  <c r="N2193" i="13"/>
  <c r="M2193" i="13"/>
  <c r="P2192" i="13"/>
  <c r="S2192" i="13" l="1"/>
  <c r="R2192" i="13"/>
  <c r="Q2192" i="13"/>
  <c r="P2193" i="13"/>
  <c r="L2195" i="13"/>
  <c r="O2195" i="13" s="1"/>
  <c r="N2194" i="13"/>
  <c r="M2194" i="13"/>
  <c r="S2193" i="13" l="1"/>
  <c r="R2193" i="13"/>
  <c r="Q2193" i="13"/>
  <c r="L2196" i="13"/>
  <c r="O2196" i="13" s="1"/>
  <c r="N2195" i="13"/>
  <c r="M2195" i="13"/>
  <c r="P2194" i="13"/>
  <c r="Q2194" i="13" l="1"/>
  <c r="R2194" i="13"/>
  <c r="S2194" i="13"/>
  <c r="P2195" i="13"/>
  <c r="L2197" i="13"/>
  <c r="O2197" i="13" s="1"/>
  <c r="M2196" i="13"/>
  <c r="N2196" i="13"/>
  <c r="S2195" i="13" l="1"/>
  <c r="Q2195" i="13"/>
  <c r="R2195" i="13"/>
  <c r="L2198" i="13"/>
  <c r="O2198" i="13" s="1"/>
  <c r="M2197" i="13"/>
  <c r="N2197" i="13"/>
  <c r="P2196" i="13"/>
  <c r="Q2196" i="13" l="1"/>
  <c r="S2196" i="13"/>
  <c r="R2196" i="13"/>
  <c r="P2197" i="13"/>
  <c r="L2199" i="13"/>
  <c r="O2199" i="13" s="1"/>
  <c r="N2198" i="13"/>
  <c r="M2198" i="13"/>
  <c r="R2197" i="13" l="1"/>
  <c r="S2197" i="13"/>
  <c r="Q2197" i="13"/>
  <c r="L2200" i="13"/>
  <c r="O2200" i="13" s="1"/>
  <c r="M2199" i="13"/>
  <c r="N2199" i="13"/>
  <c r="P2198" i="13"/>
  <c r="R2198" i="13" l="1"/>
  <c r="Q2198" i="13"/>
  <c r="S2198" i="13"/>
  <c r="P2199" i="13"/>
  <c r="L2201" i="13"/>
  <c r="O2201" i="13" s="1"/>
  <c r="N2200" i="13"/>
  <c r="M2200" i="13"/>
  <c r="S2199" i="13" l="1"/>
  <c r="Q2199" i="13"/>
  <c r="R2199" i="13"/>
  <c r="L2202" i="13"/>
  <c r="O2202" i="13" s="1"/>
  <c r="M2201" i="13"/>
  <c r="N2201" i="13"/>
  <c r="P2200" i="13"/>
  <c r="S2200" i="13" l="1"/>
  <c r="Q2200" i="13"/>
  <c r="R2200" i="13"/>
  <c r="P2201" i="13"/>
  <c r="L2203" i="13"/>
  <c r="O2203" i="13" s="1"/>
  <c r="M2202" i="13"/>
  <c r="N2202" i="13"/>
  <c r="S2201" i="13" l="1"/>
  <c r="Q2201" i="13"/>
  <c r="R2201" i="13"/>
  <c r="L2204" i="13"/>
  <c r="O2204" i="13" s="1"/>
  <c r="N2203" i="13"/>
  <c r="M2203" i="13"/>
  <c r="P2202" i="13"/>
  <c r="Q2202" i="13" l="1"/>
  <c r="S2202" i="13"/>
  <c r="R2202" i="13"/>
  <c r="P2203" i="13"/>
  <c r="L2205" i="13"/>
  <c r="O2205" i="13" s="1"/>
  <c r="M2204" i="13"/>
  <c r="N2204" i="13"/>
  <c r="Q2203" i="13" l="1"/>
  <c r="R2203" i="13"/>
  <c r="S2203" i="13"/>
  <c r="L2206" i="13"/>
  <c r="O2206" i="13" s="1"/>
  <c r="N2205" i="13"/>
  <c r="M2205" i="13"/>
  <c r="P2204" i="13"/>
  <c r="S2204" i="13" l="1"/>
  <c r="Q2204" i="13"/>
  <c r="R2204" i="13"/>
  <c r="P2205" i="13"/>
  <c r="L2207" i="13"/>
  <c r="O2207" i="13" s="1"/>
  <c r="M2206" i="13"/>
  <c r="N2206" i="13"/>
  <c r="R2205" i="13" l="1"/>
  <c r="Q2205" i="13"/>
  <c r="S2205" i="13"/>
  <c r="L2208" i="13"/>
  <c r="O2208" i="13" s="1"/>
  <c r="N2207" i="13"/>
  <c r="M2207" i="13"/>
  <c r="P2206" i="13"/>
  <c r="R2206" i="13" l="1"/>
  <c r="S2206" i="13"/>
  <c r="Q2206" i="13"/>
  <c r="P2207" i="13"/>
  <c r="L2209" i="13"/>
  <c r="O2209" i="13" s="1"/>
  <c r="M2208" i="13"/>
  <c r="N2208" i="13"/>
  <c r="S2207" i="13" l="1"/>
  <c r="R2207" i="13"/>
  <c r="Q2207" i="13"/>
  <c r="L2210" i="13"/>
  <c r="O2210" i="13" s="1"/>
  <c r="N2209" i="13"/>
  <c r="M2209" i="13"/>
  <c r="P2208" i="13"/>
  <c r="Q2208" i="13" l="1"/>
  <c r="R2208" i="13"/>
  <c r="S2208" i="13"/>
  <c r="P2209" i="13"/>
  <c r="L2211" i="13"/>
  <c r="O2211" i="13" s="1"/>
  <c r="M2210" i="13"/>
  <c r="N2210" i="13"/>
  <c r="R2209" i="13" l="1"/>
  <c r="Q2209" i="13"/>
  <c r="S2209" i="13"/>
  <c r="L2212" i="13"/>
  <c r="O2212" i="13" s="1"/>
  <c r="M2211" i="13"/>
  <c r="N2211" i="13"/>
  <c r="P2210" i="13"/>
  <c r="Q2210" i="13" l="1"/>
  <c r="R2210" i="13"/>
  <c r="S2210" i="13"/>
  <c r="P2211" i="13"/>
  <c r="L2213" i="13"/>
  <c r="O2213" i="13" s="1"/>
  <c r="N2212" i="13"/>
  <c r="M2212" i="13"/>
  <c r="S2211" i="13" l="1"/>
  <c r="R2211" i="13"/>
  <c r="Q2211" i="13"/>
  <c r="L2214" i="13"/>
  <c r="O2214" i="13" s="1"/>
  <c r="N2213" i="13"/>
  <c r="M2213" i="13"/>
  <c r="P2212" i="13"/>
  <c r="R2212" i="13" l="1"/>
  <c r="S2212" i="13"/>
  <c r="Q2212" i="13"/>
  <c r="P2213" i="13"/>
  <c r="L2215" i="13"/>
  <c r="O2215" i="13" s="1"/>
  <c r="N2214" i="13"/>
  <c r="M2214" i="13"/>
  <c r="Q2213" i="13" l="1"/>
  <c r="S2213" i="13"/>
  <c r="R2213" i="13"/>
  <c r="L2216" i="13"/>
  <c r="O2216" i="13" s="1"/>
  <c r="N2215" i="13"/>
  <c r="M2215" i="13"/>
  <c r="P2214" i="13"/>
  <c r="S2214" i="13" l="1"/>
  <c r="R2214" i="13"/>
  <c r="Q2214" i="13"/>
  <c r="P2215" i="13"/>
  <c r="L2217" i="13"/>
  <c r="O2217" i="13" s="1"/>
  <c r="M2216" i="13"/>
  <c r="N2216" i="13"/>
  <c r="S2215" i="13" l="1"/>
  <c r="Q2215" i="13"/>
  <c r="R2215" i="13"/>
  <c r="L2218" i="13"/>
  <c r="O2218" i="13" s="1"/>
  <c r="N2217" i="13"/>
  <c r="M2217" i="13"/>
  <c r="P2216" i="13"/>
  <c r="Q2216" i="13" l="1"/>
  <c r="S2216" i="13"/>
  <c r="R2216" i="13"/>
  <c r="P2217" i="13"/>
  <c r="L2219" i="13"/>
  <c r="O2219" i="13" s="1"/>
  <c r="M2218" i="13"/>
  <c r="N2218" i="13"/>
  <c r="Q2217" i="13" l="1"/>
  <c r="S2217" i="13"/>
  <c r="R2217" i="13"/>
  <c r="L2220" i="13"/>
  <c r="O2220" i="13" s="1"/>
  <c r="M2219" i="13"/>
  <c r="N2219" i="13"/>
  <c r="P2218" i="13"/>
  <c r="R2218" i="13" l="1"/>
  <c r="Q2218" i="13"/>
  <c r="S2218" i="13"/>
  <c r="P2219" i="13"/>
  <c r="L2221" i="13"/>
  <c r="O2221" i="13" s="1"/>
  <c r="M2220" i="13"/>
  <c r="N2220" i="13"/>
  <c r="R2219" i="13" l="1"/>
  <c r="Q2219" i="13"/>
  <c r="S2219" i="13"/>
  <c r="L2222" i="13"/>
  <c r="O2222" i="13" s="1"/>
  <c r="N2221" i="13"/>
  <c r="M2221" i="13"/>
  <c r="P2220" i="13"/>
  <c r="R2220" i="13" l="1"/>
  <c r="Q2220" i="13"/>
  <c r="S2220" i="13"/>
  <c r="P2221" i="13"/>
  <c r="L2223" i="13"/>
  <c r="O2223" i="13" s="1"/>
  <c r="N2222" i="13"/>
  <c r="M2222" i="13"/>
  <c r="S2221" i="13" l="1"/>
  <c r="Q2221" i="13"/>
  <c r="R2221" i="13"/>
  <c r="L2224" i="13"/>
  <c r="O2224" i="13" s="1"/>
  <c r="N2223" i="13"/>
  <c r="M2223" i="13"/>
  <c r="P2222" i="13"/>
  <c r="R2222" i="13" l="1"/>
  <c r="S2222" i="13"/>
  <c r="Q2222" i="13"/>
  <c r="P2223" i="13"/>
  <c r="L2225" i="13"/>
  <c r="O2225" i="13" s="1"/>
  <c r="M2224" i="13"/>
  <c r="N2224" i="13"/>
  <c r="S2223" i="13" l="1"/>
  <c r="R2223" i="13"/>
  <c r="Q2223" i="13"/>
  <c r="L2226" i="13"/>
  <c r="O2226" i="13" s="1"/>
  <c r="M2225" i="13"/>
  <c r="N2225" i="13"/>
  <c r="P2224" i="13"/>
  <c r="Q2224" i="13" l="1"/>
  <c r="S2224" i="13"/>
  <c r="R2224" i="13"/>
  <c r="P2225" i="13"/>
  <c r="L2227" i="13"/>
  <c r="O2227" i="13" s="1"/>
  <c r="N2226" i="13"/>
  <c r="M2226" i="13"/>
  <c r="Q2225" i="13" l="1"/>
  <c r="R2225" i="13"/>
  <c r="S2225" i="13"/>
  <c r="L2228" i="13"/>
  <c r="O2228" i="13" s="1"/>
  <c r="N2227" i="13"/>
  <c r="M2227" i="13"/>
  <c r="P2226" i="13"/>
  <c r="R2226" i="13" l="1"/>
  <c r="S2226" i="13"/>
  <c r="Q2226" i="13"/>
  <c r="P2227" i="13"/>
  <c r="L2229" i="13"/>
  <c r="O2229" i="13" s="1"/>
  <c r="N2228" i="13"/>
  <c r="M2228" i="13"/>
  <c r="R2227" i="13" l="1"/>
  <c r="Q2227" i="13"/>
  <c r="S2227" i="13"/>
  <c r="L2230" i="13"/>
  <c r="O2230" i="13" s="1"/>
  <c r="N2229" i="13"/>
  <c r="M2229" i="13"/>
  <c r="P2228" i="13"/>
  <c r="S2228" i="13" l="1"/>
  <c r="Q2228" i="13"/>
  <c r="R2228" i="13"/>
  <c r="P2229" i="13"/>
  <c r="L2231" i="13"/>
  <c r="O2231" i="13" s="1"/>
  <c r="M2230" i="13"/>
  <c r="N2230" i="13"/>
  <c r="R2229" i="13" l="1"/>
  <c r="S2229" i="13"/>
  <c r="Q2229" i="13"/>
  <c r="L2232" i="13"/>
  <c r="O2232" i="13" s="1"/>
  <c r="N2231" i="13"/>
  <c r="M2231" i="13"/>
  <c r="P2230" i="13"/>
  <c r="R2230" i="13" l="1"/>
  <c r="Q2230" i="13"/>
  <c r="S2230" i="13"/>
  <c r="P2231" i="13"/>
  <c r="L2233" i="13"/>
  <c r="O2233" i="13" s="1"/>
  <c r="N2232" i="13"/>
  <c r="M2232" i="13"/>
  <c r="Q2231" i="13" l="1"/>
  <c r="S2231" i="13"/>
  <c r="R2231" i="13"/>
  <c r="L2234" i="13"/>
  <c r="O2234" i="13" s="1"/>
  <c r="N2233" i="13"/>
  <c r="M2233" i="13"/>
  <c r="P2232" i="13"/>
  <c r="Q2232" i="13" l="1"/>
  <c r="R2232" i="13"/>
  <c r="S2232" i="13"/>
  <c r="P2233" i="13"/>
  <c r="L2235" i="13"/>
  <c r="O2235" i="13" s="1"/>
  <c r="M2234" i="13"/>
  <c r="N2234" i="13"/>
  <c r="R2233" i="13" l="1"/>
  <c r="S2233" i="13"/>
  <c r="Q2233" i="13"/>
  <c r="L2236" i="13"/>
  <c r="O2236" i="13" s="1"/>
  <c r="M2235" i="13"/>
  <c r="N2235" i="13"/>
  <c r="P2234" i="13"/>
  <c r="Q2234" i="13" l="1"/>
  <c r="S2234" i="13"/>
  <c r="R2234" i="13"/>
  <c r="P2235" i="13"/>
  <c r="L2237" i="13"/>
  <c r="O2237" i="13" s="1"/>
  <c r="M2236" i="13"/>
  <c r="N2236" i="13"/>
  <c r="S2235" i="13" l="1"/>
  <c r="R2235" i="13"/>
  <c r="Q2235" i="13"/>
  <c r="L2238" i="13"/>
  <c r="O2238" i="13" s="1"/>
  <c r="N2237" i="13"/>
  <c r="M2237" i="13"/>
  <c r="P2236" i="13"/>
  <c r="Q2236" i="13" l="1"/>
  <c r="S2236" i="13"/>
  <c r="R2236" i="13"/>
  <c r="P2237" i="13"/>
  <c r="L2239" i="13"/>
  <c r="O2239" i="13" s="1"/>
  <c r="N2238" i="13"/>
  <c r="M2238" i="13"/>
  <c r="R2237" i="13" l="1"/>
  <c r="S2237" i="13"/>
  <c r="Q2237" i="13"/>
  <c r="L2240" i="13"/>
  <c r="O2240" i="13" s="1"/>
  <c r="M2239" i="13"/>
  <c r="N2239" i="13"/>
  <c r="P2238" i="13"/>
  <c r="Q2238" i="13" l="1"/>
  <c r="S2238" i="13"/>
  <c r="R2238" i="13"/>
  <c r="P2239" i="13"/>
  <c r="L2241" i="13"/>
  <c r="O2241" i="13" s="1"/>
  <c r="N2240" i="13"/>
  <c r="M2240" i="13"/>
  <c r="R2239" i="13" l="1"/>
  <c r="S2239" i="13"/>
  <c r="Q2239" i="13"/>
  <c r="L2242" i="13"/>
  <c r="O2242" i="13" s="1"/>
  <c r="M2241" i="13"/>
  <c r="N2241" i="13"/>
  <c r="P2240" i="13"/>
  <c r="R2240" i="13" l="1"/>
  <c r="Q2240" i="13"/>
  <c r="S2240" i="13"/>
  <c r="P2241" i="13"/>
  <c r="L2243" i="13"/>
  <c r="O2243" i="13" s="1"/>
  <c r="N2242" i="13"/>
  <c r="M2242" i="13"/>
  <c r="Q2241" i="13" l="1"/>
  <c r="R2241" i="13"/>
  <c r="S2241" i="13"/>
  <c r="L2244" i="13"/>
  <c r="O2244" i="13" s="1"/>
  <c r="M2243" i="13"/>
  <c r="N2243" i="13"/>
  <c r="P2242" i="13"/>
  <c r="S2242" i="13" l="1"/>
  <c r="R2242" i="13"/>
  <c r="Q2242" i="13"/>
  <c r="P2243" i="13"/>
  <c r="L2245" i="13"/>
  <c r="O2245" i="13" s="1"/>
  <c r="N2244" i="13"/>
  <c r="M2244" i="13"/>
  <c r="R2243" i="13" l="1"/>
  <c r="Q2243" i="13"/>
  <c r="S2243" i="13"/>
  <c r="L2246" i="13"/>
  <c r="O2246" i="13" s="1"/>
  <c r="N2245" i="13"/>
  <c r="M2245" i="13"/>
  <c r="P2244" i="13"/>
  <c r="R2244" i="13" l="1"/>
  <c r="S2244" i="13"/>
  <c r="Q2244" i="13"/>
  <c r="P2245" i="13"/>
  <c r="L2247" i="13"/>
  <c r="O2247" i="13" s="1"/>
  <c r="M2246" i="13"/>
  <c r="N2246" i="13"/>
  <c r="Q2245" i="13" l="1"/>
  <c r="S2245" i="13"/>
  <c r="R2245" i="13"/>
  <c r="L2248" i="13"/>
  <c r="O2248" i="13" s="1"/>
  <c r="N2247" i="13"/>
  <c r="M2247" i="13"/>
  <c r="P2246" i="13"/>
  <c r="S2246" i="13" l="1"/>
  <c r="Q2246" i="13"/>
  <c r="R2246" i="13"/>
  <c r="P2247" i="13"/>
  <c r="L2249" i="13"/>
  <c r="O2249" i="13" s="1"/>
  <c r="N2248" i="13"/>
  <c r="M2248" i="13"/>
  <c r="R2247" i="13" l="1"/>
  <c r="S2247" i="13"/>
  <c r="Q2247" i="13"/>
  <c r="L2250" i="13"/>
  <c r="O2250" i="13" s="1"/>
  <c r="N2249" i="13"/>
  <c r="M2249" i="13"/>
  <c r="P2248" i="13"/>
  <c r="R2248" i="13" l="1"/>
  <c r="S2248" i="13"/>
  <c r="Q2248" i="13"/>
  <c r="P2249" i="13"/>
  <c r="L2251" i="13"/>
  <c r="O2251" i="13" s="1"/>
  <c r="M2250" i="13"/>
  <c r="N2250" i="13"/>
  <c r="S2249" i="13" l="1"/>
  <c r="R2249" i="13"/>
  <c r="Q2249" i="13"/>
  <c r="L2252" i="13"/>
  <c r="O2252" i="13" s="1"/>
  <c r="N2251" i="13"/>
  <c r="M2251" i="13"/>
  <c r="P2250" i="13"/>
  <c r="Q2250" i="13" l="1"/>
  <c r="R2250" i="13"/>
  <c r="S2250" i="13"/>
  <c r="P2251" i="13"/>
  <c r="L2253" i="13"/>
  <c r="O2253" i="13" s="1"/>
  <c r="M2252" i="13"/>
  <c r="N2252" i="13"/>
  <c r="Q2251" i="13" l="1"/>
  <c r="R2251" i="13"/>
  <c r="S2251" i="13"/>
  <c r="L2254" i="13"/>
  <c r="O2254" i="13" s="1"/>
  <c r="N2253" i="13"/>
  <c r="M2253" i="13"/>
  <c r="P2252" i="13"/>
  <c r="Q2252" i="13" l="1"/>
  <c r="R2252" i="13"/>
  <c r="S2252" i="13"/>
  <c r="P2253" i="13"/>
  <c r="L2255" i="13"/>
  <c r="O2255" i="13" s="1"/>
  <c r="N2254" i="13"/>
  <c r="M2254" i="13"/>
  <c r="S2253" i="13" l="1"/>
  <c r="Q2253" i="13"/>
  <c r="R2253" i="13"/>
  <c r="L2256" i="13"/>
  <c r="O2256" i="13" s="1"/>
  <c r="N2255" i="13"/>
  <c r="M2255" i="13"/>
  <c r="P2254" i="13"/>
  <c r="R2254" i="13" l="1"/>
  <c r="Q2254" i="13"/>
  <c r="S2254" i="13"/>
  <c r="P2255" i="13"/>
  <c r="L2257" i="13"/>
  <c r="O2257" i="13" s="1"/>
  <c r="N2256" i="13"/>
  <c r="M2256" i="13"/>
  <c r="Q2255" i="13" l="1"/>
  <c r="R2255" i="13"/>
  <c r="S2255" i="13"/>
  <c r="L2258" i="13"/>
  <c r="O2258" i="13" s="1"/>
  <c r="N2257" i="13"/>
  <c r="M2257" i="13"/>
  <c r="P2256" i="13"/>
  <c r="S2256" i="13" l="1"/>
  <c r="Q2256" i="13"/>
  <c r="R2256" i="13"/>
  <c r="P2257" i="13"/>
  <c r="L2259" i="13"/>
  <c r="O2259" i="13" s="1"/>
  <c r="M2258" i="13"/>
  <c r="N2258" i="13"/>
  <c r="Q2257" i="13" l="1"/>
  <c r="R2257" i="13"/>
  <c r="S2257" i="13"/>
  <c r="L2260" i="13"/>
  <c r="O2260" i="13" s="1"/>
  <c r="N2259" i="13"/>
  <c r="M2259" i="13"/>
  <c r="P2258" i="13"/>
  <c r="Q2258" i="13" l="1"/>
  <c r="R2258" i="13"/>
  <c r="S2258" i="13"/>
  <c r="P2259" i="13"/>
  <c r="L2261" i="13"/>
  <c r="O2261" i="13" s="1"/>
  <c r="N2260" i="13"/>
  <c r="M2260" i="13"/>
  <c r="S2259" i="13" l="1"/>
  <c r="Q2259" i="13"/>
  <c r="R2259" i="13"/>
  <c r="L2262" i="13"/>
  <c r="O2262" i="13" s="1"/>
  <c r="N2261" i="13"/>
  <c r="M2261" i="13"/>
  <c r="P2260" i="13"/>
  <c r="R2260" i="13" l="1"/>
  <c r="S2260" i="13"/>
  <c r="Q2260" i="13"/>
  <c r="P2261" i="13"/>
  <c r="L2263" i="13"/>
  <c r="O2263" i="13" s="1"/>
  <c r="N2262" i="13"/>
  <c r="M2262" i="13"/>
  <c r="R2261" i="13" l="1"/>
  <c r="S2261" i="13"/>
  <c r="Q2261" i="13"/>
  <c r="L2264" i="13"/>
  <c r="O2264" i="13" s="1"/>
  <c r="N2263" i="13"/>
  <c r="M2263" i="13"/>
  <c r="P2262" i="13"/>
  <c r="Q2262" i="13" l="1"/>
  <c r="R2262" i="13"/>
  <c r="S2262" i="13"/>
  <c r="P2263" i="13"/>
  <c r="L2265" i="13"/>
  <c r="O2265" i="13" s="1"/>
  <c r="M2264" i="13"/>
  <c r="N2264" i="13"/>
  <c r="S2263" i="13" l="1"/>
  <c r="Q2263" i="13"/>
  <c r="R2263" i="13"/>
  <c r="L2266" i="13"/>
  <c r="O2266" i="13" s="1"/>
  <c r="N2265" i="13"/>
  <c r="M2265" i="13"/>
  <c r="P2264" i="13"/>
  <c r="S2264" i="13" l="1"/>
  <c r="R2264" i="13"/>
  <c r="Q2264" i="13"/>
  <c r="P2265" i="13"/>
  <c r="L2267" i="13"/>
  <c r="O2267" i="13" s="1"/>
  <c r="M2266" i="13"/>
  <c r="N2266" i="13"/>
  <c r="Q2265" i="13" l="1"/>
  <c r="R2265" i="13"/>
  <c r="S2265" i="13"/>
  <c r="L2268" i="13"/>
  <c r="O2268" i="13" s="1"/>
  <c r="M2267" i="13"/>
  <c r="N2267" i="13"/>
  <c r="P2266" i="13"/>
  <c r="Q2266" i="13" l="1"/>
  <c r="S2266" i="13"/>
  <c r="R2266" i="13"/>
  <c r="P2267" i="13"/>
  <c r="L2269" i="13"/>
  <c r="O2269" i="13" s="1"/>
  <c r="M2268" i="13"/>
  <c r="N2268" i="13"/>
  <c r="R2267" i="13" l="1"/>
  <c r="Q2267" i="13"/>
  <c r="S2267" i="13"/>
  <c r="L2270" i="13"/>
  <c r="O2270" i="13" s="1"/>
  <c r="M2269" i="13"/>
  <c r="N2269" i="13"/>
  <c r="P2268" i="13"/>
  <c r="R2268" i="13" l="1"/>
  <c r="S2268" i="13"/>
  <c r="Q2268" i="13"/>
  <c r="P2269" i="13"/>
  <c r="L2271" i="13"/>
  <c r="O2271" i="13" s="1"/>
  <c r="N2270" i="13"/>
  <c r="M2270" i="13"/>
  <c r="Q2269" i="13" l="1"/>
  <c r="R2269" i="13"/>
  <c r="S2269" i="13"/>
  <c r="L2272" i="13"/>
  <c r="O2272" i="13" s="1"/>
  <c r="M2271" i="13"/>
  <c r="N2271" i="13"/>
  <c r="P2270" i="13"/>
  <c r="S2270" i="13" l="1"/>
  <c r="Q2270" i="13"/>
  <c r="R2270" i="13"/>
  <c r="P2271" i="13"/>
  <c r="L2273" i="13"/>
  <c r="O2273" i="13" s="1"/>
  <c r="N2272" i="13"/>
  <c r="M2272" i="13"/>
  <c r="R2271" i="13" l="1"/>
  <c r="S2271" i="13"/>
  <c r="Q2271" i="13"/>
  <c r="L2274" i="13"/>
  <c r="O2274" i="13" s="1"/>
  <c r="N2273" i="13"/>
  <c r="M2273" i="13"/>
  <c r="P2272" i="13"/>
  <c r="S2272" i="13" l="1"/>
  <c r="Q2272" i="13"/>
  <c r="R2272" i="13"/>
  <c r="P2273" i="13"/>
  <c r="L2275" i="13"/>
  <c r="O2275" i="13" s="1"/>
  <c r="M2274" i="13"/>
  <c r="N2274" i="13"/>
  <c r="Q2273" i="13" l="1"/>
  <c r="S2273" i="13"/>
  <c r="R2273" i="13"/>
  <c r="L2276" i="13"/>
  <c r="O2276" i="13" s="1"/>
  <c r="N2275" i="13"/>
  <c r="M2275" i="13"/>
  <c r="P2274" i="13"/>
  <c r="S2274" i="13" l="1"/>
  <c r="R2274" i="13"/>
  <c r="Q2274" i="13"/>
  <c r="P2275" i="13"/>
  <c r="L2277" i="13"/>
  <c r="O2277" i="13" s="1"/>
  <c r="N2276" i="13"/>
  <c r="M2276" i="13"/>
  <c r="R2275" i="13" l="1"/>
  <c r="Q2275" i="13"/>
  <c r="S2275" i="13"/>
  <c r="L2278" i="13"/>
  <c r="O2278" i="13" s="1"/>
  <c r="N2277" i="13"/>
  <c r="M2277" i="13"/>
  <c r="P2276" i="13"/>
  <c r="R2276" i="13" l="1"/>
  <c r="Q2276" i="13"/>
  <c r="S2276" i="13"/>
  <c r="P2277" i="13"/>
  <c r="L2279" i="13"/>
  <c r="O2279" i="13" s="1"/>
  <c r="N2278" i="13"/>
  <c r="M2278" i="13"/>
  <c r="S2277" i="13" l="1"/>
  <c r="R2277" i="13"/>
  <c r="Q2277" i="13"/>
  <c r="L2280" i="13"/>
  <c r="O2280" i="13" s="1"/>
  <c r="N2279" i="13"/>
  <c r="M2279" i="13"/>
  <c r="P2278" i="13"/>
  <c r="R2278" i="13" l="1"/>
  <c r="Q2278" i="13"/>
  <c r="S2278" i="13"/>
  <c r="P2279" i="13"/>
  <c r="L2281" i="13"/>
  <c r="O2281" i="13" s="1"/>
  <c r="M2280" i="13"/>
  <c r="N2280" i="13"/>
  <c r="Q2279" i="13" l="1"/>
  <c r="R2279" i="13"/>
  <c r="S2279" i="13"/>
  <c r="L2282" i="13"/>
  <c r="O2282" i="13" s="1"/>
  <c r="N2281" i="13"/>
  <c r="M2281" i="13"/>
  <c r="P2280" i="13"/>
  <c r="Q2280" i="13" l="1"/>
  <c r="S2280" i="13"/>
  <c r="R2280" i="13"/>
  <c r="P2281" i="13"/>
  <c r="L2283" i="13"/>
  <c r="O2283" i="13" s="1"/>
  <c r="N2282" i="13"/>
  <c r="M2282" i="13"/>
  <c r="R2281" i="13" l="1"/>
  <c r="Q2281" i="13"/>
  <c r="S2281" i="13"/>
  <c r="L2284" i="13"/>
  <c r="O2284" i="13" s="1"/>
  <c r="M2283" i="13"/>
  <c r="N2283" i="13"/>
  <c r="P2282" i="13"/>
  <c r="R2282" i="13" l="1"/>
  <c r="S2282" i="13"/>
  <c r="Q2282" i="13"/>
  <c r="P2283" i="13"/>
  <c r="L2285" i="13"/>
  <c r="O2285" i="13" s="1"/>
  <c r="M2284" i="13"/>
  <c r="N2284" i="13"/>
  <c r="Q2283" i="13" l="1"/>
  <c r="S2283" i="13"/>
  <c r="R2283" i="13"/>
  <c r="L2286" i="13"/>
  <c r="O2286" i="13" s="1"/>
  <c r="M2285" i="13"/>
  <c r="N2285" i="13"/>
  <c r="P2284" i="13"/>
  <c r="S2284" i="13" l="1"/>
  <c r="Q2284" i="13"/>
  <c r="R2284" i="13"/>
  <c r="P2285" i="13"/>
  <c r="L2287" i="13"/>
  <c r="O2287" i="13" s="1"/>
  <c r="N2286" i="13"/>
  <c r="M2286" i="13"/>
  <c r="S2285" i="13" l="1"/>
  <c r="R2285" i="13"/>
  <c r="Q2285" i="13"/>
  <c r="L2288" i="13"/>
  <c r="O2288" i="13" s="1"/>
  <c r="N2287" i="13"/>
  <c r="M2287" i="13"/>
  <c r="P2286" i="13"/>
  <c r="R2286" i="13" l="1"/>
  <c r="S2286" i="13"/>
  <c r="Q2286" i="13"/>
  <c r="P2287" i="13"/>
  <c r="L2289" i="13"/>
  <c r="O2289" i="13" s="1"/>
  <c r="M2288" i="13"/>
  <c r="N2288" i="13"/>
  <c r="Q2287" i="13" l="1"/>
  <c r="R2287" i="13"/>
  <c r="S2287" i="13"/>
  <c r="L2290" i="13"/>
  <c r="O2290" i="13" s="1"/>
  <c r="N2289" i="13"/>
  <c r="M2289" i="13"/>
  <c r="P2288" i="13"/>
  <c r="S2288" i="13" l="1"/>
  <c r="R2288" i="13"/>
  <c r="Q2288" i="13"/>
  <c r="P2289" i="13"/>
  <c r="L2291" i="13"/>
  <c r="O2291" i="13" s="1"/>
  <c r="M2290" i="13"/>
  <c r="N2290" i="13"/>
  <c r="R2289" i="13" l="1"/>
  <c r="Q2289" i="13"/>
  <c r="S2289" i="13"/>
  <c r="L2292" i="13"/>
  <c r="O2292" i="13" s="1"/>
  <c r="M2291" i="13"/>
  <c r="N2291" i="13"/>
  <c r="P2290" i="13"/>
  <c r="Q2290" i="13" l="1"/>
  <c r="R2290" i="13"/>
  <c r="S2290" i="13"/>
  <c r="P2291" i="13"/>
  <c r="L2293" i="13"/>
  <c r="O2293" i="13" s="1"/>
  <c r="M2292" i="13"/>
  <c r="N2292" i="13"/>
  <c r="S2291" i="13" l="1"/>
  <c r="R2291" i="13"/>
  <c r="Q2291" i="13"/>
  <c r="L2294" i="13"/>
  <c r="O2294" i="13" s="1"/>
  <c r="N2293" i="13"/>
  <c r="M2293" i="13"/>
  <c r="P2292" i="13"/>
  <c r="Q2292" i="13" l="1"/>
  <c r="R2292" i="13"/>
  <c r="S2292" i="13"/>
  <c r="P2293" i="13"/>
  <c r="L2295" i="13"/>
  <c r="O2295" i="13" s="1"/>
  <c r="M2294" i="13"/>
  <c r="N2294" i="13"/>
  <c r="Q2293" i="13" l="1"/>
  <c r="R2293" i="13"/>
  <c r="S2293" i="13"/>
  <c r="L2296" i="13"/>
  <c r="O2296" i="13" s="1"/>
  <c r="M2295" i="13"/>
  <c r="N2295" i="13"/>
  <c r="P2294" i="13"/>
  <c r="S2294" i="13" l="1"/>
  <c r="Q2294" i="13"/>
  <c r="R2294" i="13"/>
  <c r="P2295" i="13"/>
  <c r="L2297" i="13"/>
  <c r="O2297" i="13" s="1"/>
  <c r="N2296" i="13"/>
  <c r="M2296" i="13"/>
  <c r="R2295" i="13" l="1"/>
  <c r="Q2295" i="13"/>
  <c r="S2295" i="13"/>
  <c r="L2298" i="13"/>
  <c r="O2298" i="13" s="1"/>
  <c r="N2297" i="13"/>
  <c r="M2297" i="13"/>
  <c r="P2296" i="13"/>
  <c r="R2296" i="13" l="1"/>
  <c r="Q2296" i="13"/>
  <c r="S2296" i="13"/>
  <c r="P2297" i="13"/>
  <c r="L2299" i="13"/>
  <c r="O2299" i="13" s="1"/>
  <c r="N2298" i="13"/>
  <c r="M2298" i="13"/>
  <c r="R2297" i="13" l="1"/>
  <c r="S2297" i="13"/>
  <c r="Q2297" i="13"/>
  <c r="L2300" i="13"/>
  <c r="O2300" i="13" s="1"/>
  <c r="M2299" i="13"/>
  <c r="N2299" i="13"/>
  <c r="P2298" i="13"/>
  <c r="S2298" i="13" l="1"/>
  <c r="Q2298" i="13"/>
  <c r="R2298" i="13"/>
  <c r="P2299" i="13"/>
  <c r="L2301" i="13"/>
  <c r="O2301" i="13" s="1"/>
  <c r="M2300" i="13"/>
  <c r="N2300" i="13"/>
  <c r="S2299" i="13" l="1"/>
  <c r="Q2299" i="13"/>
  <c r="R2299" i="13"/>
  <c r="L2302" i="13"/>
  <c r="O2302" i="13" s="1"/>
  <c r="N2301" i="13"/>
  <c r="M2301" i="13"/>
  <c r="P2300" i="13"/>
  <c r="Q2300" i="13" l="1"/>
  <c r="R2300" i="13"/>
  <c r="S2300" i="13"/>
  <c r="P2301" i="13"/>
  <c r="L2303" i="13"/>
  <c r="O2303" i="13" s="1"/>
  <c r="M2302" i="13"/>
  <c r="N2302" i="13"/>
  <c r="Q2301" i="13" l="1"/>
  <c r="S2301" i="13"/>
  <c r="R2301" i="13"/>
  <c r="L2304" i="13"/>
  <c r="O2304" i="13" s="1"/>
  <c r="N2303" i="13"/>
  <c r="M2303" i="13"/>
  <c r="P2302" i="13"/>
  <c r="S2302" i="13" l="1"/>
  <c r="R2302" i="13"/>
  <c r="Q2302" i="13"/>
  <c r="P2303" i="13"/>
  <c r="L2305" i="13"/>
  <c r="O2305" i="13" s="1"/>
  <c r="N2304" i="13"/>
  <c r="M2304" i="13"/>
  <c r="R2303" i="13" l="1"/>
  <c r="S2303" i="13"/>
  <c r="Q2303" i="13"/>
  <c r="L2306" i="13"/>
  <c r="O2306" i="13" s="1"/>
  <c r="N2305" i="13"/>
  <c r="M2305" i="13"/>
  <c r="P2304" i="13"/>
  <c r="Q2304" i="13" l="1"/>
  <c r="S2304" i="13"/>
  <c r="R2304" i="13"/>
  <c r="P2305" i="13"/>
  <c r="L2307" i="13"/>
  <c r="O2307" i="13" s="1"/>
  <c r="M2306" i="13"/>
  <c r="N2306" i="13"/>
  <c r="R2305" i="13" l="1"/>
  <c r="S2305" i="13"/>
  <c r="Q2305" i="13"/>
  <c r="L2308" i="13"/>
  <c r="O2308" i="13" s="1"/>
  <c r="N2307" i="13"/>
  <c r="M2307" i="13"/>
  <c r="P2306" i="13"/>
  <c r="S2306" i="13" l="1"/>
  <c r="Q2306" i="13"/>
  <c r="R2306" i="13"/>
  <c r="P2307" i="13"/>
  <c r="L2309" i="13"/>
  <c r="O2309" i="13" s="1"/>
  <c r="M2308" i="13"/>
  <c r="N2308" i="13"/>
  <c r="S2307" i="13" l="1"/>
  <c r="R2307" i="13"/>
  <c r="Q2307" i="13"/>
  <c r="L2310" i="13"/>
  <c r="O2310" i="13" s="1"/>
  <c r="N2309" i="13"/>
  <c r="M2309" i="13"/>
  <c r="P2308" i="13"/>
  <c r="S2308" i="13" l="1"/>
  <c r="Q2308" i="13"/>
  <c r="R2308" i="13"/>
  <c r="P2309" i="13"/>
  <c r="L2311" i="13"/>
  <c r="O2311" i="13" s="1"/>
  <c r="N2310" i="13"/>
  <c r="M2310" i="13"/>
  <c r="Q2309" i="13" l="1"/>
  <c r="R2309" i="13"/>
  <c r="S2309" i="13"/>
  <c r="L2312" i="13"/>
  <c r="O2312" i="13" s="1"/>
  <c r="M2311" i="13"/>
  <c r="N2311" i="13"/>
  <c r="P2310" i="13"/>
  <c r="R2310" i="13" l="1"/>
  <c r="Q2310" i="13"/>
  <c r="S2310" i="13"/>
  <c r="P2311" i="13"/>
  <c r="L2313" i="13"/>
  <c r="O2313" i="13" s="1"/>
  <c r="N2312" i="13"/>
  <c r="M2312" i="13"/>
  <c r="Q2311" i="13" l="1"/>
  <c r="R2311" i="13"/>
  <c r="S2311" i="13"/>
  <c r="L2314" i="13"/>
  <c r="O2314" i="13" s="1"/>
  <c r="M2313" i="13"/>
  <c r="N2313" i="13"/>
  <c r="P2312" i="13"/>
  <c r="S2312" i="13" l="1"/>
  <c r="Q2312" i="13"/>
  <c r="R2312" i="13"/>
  <c r="P2313" i="13"/>
  <c r="L2315" i="13"/>
  <c r="O2315" i="13" s="1"/>
  <c r="M2314" i="13"/>
  <c r="N2314" i="13"/>
  <c r="S2313" i="13" l="1"/>
  <c r="R2313" i="13"/>
  <c r="Q2313" i="13"/>
  <c r="L2316" i="13"/>
  <c r="O2316" i="13" s="1"/>
  <c r="N2315" i="13"/>
  <c r="M2315" i="13"/>
  <c r="P2314" i="13"/>
  <c r="Q2314" i="13" l="1"/>
  <c r="R2314" i="13"/>
  <c r="S2314" i="13"/>
  <c r="P2315" i="13"/>
  <c r="L2317" i="13"/>
  <c r="O2317" i="13" s="1"/>
  <c r="N2316" i="13"/>
  <c r="M2316" i="13"/>
  <c r="Q2315" i="13" l="1"/>
  <c r="S2315" i="13"/>
  <c r="R2315" i="13"/>
  <c r="L2318" i="13"/>
  <c r="O2318" i="13" s="1"/>
  <c r="N2317" i="13"/>
  <c r="M2317" i="13"/>
  <c r="P2316" i="13"/>
  <c r="R2316" i="13" l="1"/>
  <c r="S2316" i="13"/>
  <c r="Q2316" i="13"/>
  <c r="P2317" i="13"/>
  <c r="L2319" i="13"/>
  <c r="O2319" i="13" s="1"/>
  <c r="N2318" i="13"/>
  <c r="M2318" i="13"/>
  <c r="R2317" i="13" l="1"/>
  <c r="Q2317" i="13"/>
  <c r="S2317" i="13"/>
  <c r="L2320" i="13"/>
  <c r="O2320" i="13" s="1"/>
  <c r="N2319" i="13"/>
  <c r="M2319" i="13"/>
  <c r="P2318" i="13"/>
  <c r="Q2318" i="13" l="1"/>
  <c r="R2318" i="13"/>
  <c r="S2318" i="13"/>
  <c r="P2319" i="13"/>
  <c r="L2321" i="13"/>
  <c r="O2321" i="13" s="1"/>
  <c r="M2320" i="13"/>
  <c r="N2320" i="13"/>
  <c r="S2319" i="13" l="1"/>
  <c r="Q2319" i="13"/>
  <c r="R2319" i="13"/>
  <c r="L2322" i="13"/>
  <c r="O2322" i="13" s="1"/>
  <c r="N2321" i="13"/>
  <c r="M2321" i="13"/>
  <c r="P2320" i="13"/>
  <c r="S2320" i="13" l="1"/>
  <c r="R2320" i="13"/>
  <c r="Q2320" i="13"/>
  <c r="P2321" i="13"/>
  <c r="L2323" i="13"/>
  <c r="O2323" i="13" s="1"/>
  <c r="M2322" i="13"/>
  <c r="N2322" i="13"/>
  <c r="S2321" i="13" l="1"/>
  <c r="R2321" i="13"/>
  <c r="Q2321" i="13"/>
  <c r="L2324" i="13"/>
  <c r="O2324" i="13" s="1"/>
  <c r="M2323" i="13"/>
  <c r="N2323" i="13"/>
  <c r="P2322" i="13"/>
  <c r="Q2322" i="13" l="1"/>
  <c r="R2322" i="13"/>
  <c r="S2322" i="13"/>
  <c r="P2323" i="13"/>
  <c r="L2325" i="13"/>
  <c r="O2325" i="13" s="1"/>
  <c r="M2324" i="13"/>
  <c r="N2324" i="13"/>
  <c r="S2323" i="13" l="1"/>
  <c r="Q2323" i="13"/>
  <c r="R2323" i="13"/>
  <c r="L2326" i="13"/>
  <c r="O2326" i="13" s="1"/>
  <c r="N2325" i="13"/>
  <c r="M2325" i="13"/>
  <c r="P2324" i="13"/>
  <c r="R2324" i="13" l="1"/>
  <c r="S2324" i="13"/>
  <c r="Q2324" i="13"/>
  <c r="P2325" i="13"/>
  <c r="L2327" i="13"/>
  <c r="O2327" i="13" s="1"/>
  <c r="N2326" i="13"/>
  <c r="M2326" i="13"/>
  <c r="Q2325" i="13" l="1"/>
  <c r="R2325" i="13"/>
  <c r="S2325" i="13"/>
  <c r="L2328" i="13"/>
  <c r="O2328" i="13" s="1"/>
  <c r="M2327" i="13"/>
  <c r="N2327" i="13"/>
  <c r="P2326" i="13"/>
  <c r="S2326" i="13" l="1"/>
  <c r="R2326" i="13"/>
  <c r="Q2326" i="13"/>
  <c r="P2327" i="13"/>
  <c r="L2329" i="13"/>
  <c r="O2329" i="13" s="1"/>
  <c r="M2328" i="13"/>
  <c r="N2328" i="13"/>
  <c r="R2327" i="13" l="1"/>
  <c r="S2327" i="13"/>
  <c r="Q2327" i="13"/>
  <c r="L2330" i="13"/>
  <c r="O2330" i="13" s="1"/>
  <c r="N2329" i="13"/>
  <c r="M2329" i="13"/>
  <c r="P2328" i="13"/>
  <c r="S2328" i="13" l="1"/>
  <c r="Q2328" i="13"/>
  <c r="R2328" i="13"/>
  <c r="P2329" i="13"/>
  <c r="L2331" i="13"/>
  <c r="O2331" i="13" s="1"/>
  <c r="M2330" i="13"/>
  <c r="N2330" i="13"/>
  <c r="Q2329" i="13" l="1"/>
  <c r="R2329" i="13"/>
  <c r="S2329" i="13"/>
  <c r="L2332" i="13"/>
  <c r="O2332" i="13" s="1"/>
  <c r="M2331" i="13"/>
  <c r="N2331" i="13"/>
  <c r="P2330" i="13"/>
  <c r="R2330" i="13" l="1"/>
  <c r="Q2330" i="13"/>
  <c r="S2330" i="13"/>
  <c r="P2331" i="13"/>
  <c r="L2333" i="13"/>
  <c r="O2333" i="13" s="1"/>
  <c r="M2332" i="13"/>
  <c r="N2332" i="13"/>
  <c r="R2331" i="13" l="1"/>
  <c r="S2331" i="13"/>
  <c r="Q2331" i="13"/>
  <c r="L2334" i="13"/>
  <c r="O2334" i="13" s="1"/>
  <c r="M2333" i="13"/>
  <c r="N2333" i="13"/>
  <c r="P2332" i="13"/>
  <c r="S2332" i="13" l="1"/>
  <c r="Q2332" i="13"/>
  <c r="R2332" i="13"/>
  <c r="P2333" i="13"/>
  <c r="L2335" i="13"/>
  <c r="O2335" i="13" s="1"/>
  <c r="M2334" i="13"/>
  <c r="N2334" i="13"/>
  <c r="S2333" i="13" l="1"/>
  <c r="Q2333" i="13"/>
  <c r="R2333" i="13"/>
  <c r="L2336" i="13"/>
  <c r="O2336" i="13" s="1"/>
  <c r="N2335" i="13"/>
  <c r="M2335" i="13"/>
  <c r="P2334" i="13"/>
  <c r="R2334" i="13" l="1"/>
  <c r="S2334" i="13"/>
  <c r="Q2334" i="13"/>
  <c r="P2335" i="13"/>
  <c r="L2337" i="13"/>
  <c r="O2337" i="13" s="1"/>
  <c r="N2336" i="13"/>
  <c r="M2336" i="13"/>
  <c r="S2335" i="13" l="1"/>
  <c r="R2335" i="13"/>
  <c r="Q2335" i="13"/>
  <c r="L2338" i="13"/>
  <c r="O2338" i="13" s="1"/>
  <c r="N2337" i="13"/>
  <c r="M2337" i="13"/>
  <c r="P2336" i="13"/>
  <c r="Q2336" i="13" l="1"/>
  <c r="S2336" i="13"/>
  <c r="R2336" i="13"/>
  <c r="P2337" i="13"/>
  <c r="L2339" i="13"/>
  <c r="O2339" i="13" s="1"/>
  <c r="N2338" i="13"/>
  <c r="M2338" i="13"/>
  <c r="S2337" i="13" l="1"/>
  <c r="R2337" i="13"/>
  <c r="Q2337" i="13"/>
  <c r="L2340" i="13"/>
  <c r="O2340" i="13" s="1"/>
  <c r="N2339" i="13"/>
  <c r="M2339" i="13"/>
  <c r="P2338" i="13"/>
  <c r="R2338" i="13" l="1"/>
  <c r="S2338" i="13"/>
  <c r="Q2338" i="13"/>
  <c r="P2339" i="13"/>
  <c r="L2341" i="13"/>
  <c r="O2341" i="13" s="1"/>
  <c r="N2340" i="13"/>
  <c r="M2340" i="13"/>
  <c r="S2339" i="13" l="1"/>
  <c r="R2339" i="13"/>
  <c r="Q2339" i="13"/>
  <c r="L2342" i="13"/>
  <c r="O2342" i="13" s="1"/>
  <c r="N2341" i="13"/>
  <c r="M2341" i="13"/>
  <c r="P2340" i="13"/>
  <c r="S2340" i="13" l="1"/>
  <c r="R2340" i="13"/>
  <c r="Q2340" i="13"/>
  <c r="P2341" i="13"/>
  <c r="L2343" i="13"/>
  <c r="O2343" i="13" s="1"/>
  <c r="N2342" i="13"/>
  <c r="M2342" i="13"/>
  <c r="R2341" i="13" l="1"/>
  <c r="Q2341" i="13"/>
  <c r="S2341" i="13"/>
  <c r="L2344" i="13"/>
  <c r="O2344" i="13" s="1"/>
  <c r="N2343" i="13"/>
  <c r="M2343" i="13"/>
  <c r="P2342" i="13"/>
  <c r="Q2342" i="13" l="1"/>
  <c r="S2342" i="13"/>
  <c r="R2342" i="13"/>
  <c r="P2343" i="13"/>
  <c r="L2345" i="13"/>
  <c r="O2345" i="13" s="1"/>
  <c r="N2344" i="13"/>
  <c r="M2344" i="13"/>
  <c r="Q2343" i="13" l="1"/>
  <c r="S2343" i="13"/>
  <c r="R2343" i="13"/>
  <c r="L2346" i="13"/>
  <c r="O2346" i="13" s="1"/>
  <c r="N2345" i="13"/>
  <c r="M2345" i="13"/>
  <c r="P2344" i="13"/>
  <c r="S2344" i="13" l="1"/>
  <c r="Q2344" i="13"/>
  <c r="R2344" i="13"/>
  <c r="P2345" i="13"/>
  <c r="L2347" i="13"/>
  <c r="O2347" i="13" s="1"/>
  <c r="N2346" i="13"/>
  <c r="M2346" i="13"/>
  <c r="R2345" i="13" l="1"/>
  <c r="Q2345" i="13"/>
  <c r="S2345" i="13"/>
  <c r="L2348" i="13"/>
  <c r="O2348" i="13" s="1"/>
  <c r="N2347" i="13"/>
  <c r="M2347" i="13"/>
  <c r="P2346" i="13"/>
  <c r="S2346" i="13" l="1"/>
  <c r="R2346" i="13"/>
  <c r="Q2346" i="13"/>
  <c r="P2347" i="13"/>
  <c r="L2349" i="13"/>
  <c r="O2349" i="13" s="1"/>
  <c r="M2348" i="13"/>
  <c r="N2348" i="13"/>
  <c r="S2347" i="13" l="1"/>
  <c r="Q2347" i="13"/>
  <c r="R2347" i="13"/>
  <c r="L2350" i="13"/>
  <c r="O2350" i="13" s="1"/>
  <c r="N2349" i="13"/>
  <c r="M2349" i="13"/>
  <c r="P2348" i="13"/>
  <c r="R2348" i="13" l="1"/>
  <c r="S2348" i="13"/>
  <c r="Q2348" i="13"/>
  <c r="P2349" i="13"/>
  <c r="L2351" i="13"/>
  <c r="O2351" i="13" s="1"/>
  <c r="M2350" i="13"/>
  <c r="N2350" i="13"/>
  <c r="Q2349" i="13" l="1"/>
  <c r="R2349" i="13"/>
  <c r="S2349" i="13"/>
  <c r="L2352" i="13"/>
  <c r="O2352" i="13" s="1"/>
  <c r="M2351" i="13"/>
  <c r="N2351" i="13"/>
  <c r="P2350" i="13"/>
  <c r="Q2350" i="13" l="1"/>
  <c r="R2350" i="13"/>
  <c r="S2350" i="13"/>
  <c r="P2351" i="13"/>
  <c r="L2353" i="13"/>
  <c r="O2353" i="13" s="1"/>
  <c r="N2352" i="13"/>
  <c r="M2352" i="13"/>
  <c r="R2351" i="13" l="1"/>
  <c r="S2351" i="13"/>
  <c r="Q2351" i="13"/>
  <c r="L2354" i="13"/>
  <c r="O2354" i="13" s="1"/>
  <c r="M2353" i="13"/>
  <c r="N2353" i="13"/>
  <c r="P2352" i="13"/>
  <c r="R2352" i="13" l="1"/>
  <c r="Q2352" i="13"/>
  <c r="S2352" i="13"/>
  <c r="P2353" i="13"/>
  <c r="L2355" i="13"/>
  <c r="O2355" i="13" s="1"/>
  <c r="N2354" i="13"/>
  <c r="M2354" i="13"/>
  <c r="R2353" i="13" l="1"/>
  <c r="S2353" i="13"/>
  <c r="Q2353" i="13"/>
  <c r="L2356" i="13"/>
  <c r="O2356" i="13" s="1"/>
  <c r="M2355" i="13"/>
  <c r="N2355" i="13"/>
  <c r="P2354" i="13"/>
  <c r="S2354" i="13" l="1"/>
  <c r="R2354" i="13"/>
  <c r="Q2354" i="13"/>
  <c r="P2355" i="13"/>
  <c r="L2357" i="13"/>
  <c r="O2357" i="13" s="1"/>
  <c r="M2356" i="13"/>
  <c r="N2356" i="13"/>
  <c r="R2355" i="13" l="1"/>
  <c r="Q2355" i="13"/>
  <c r="S2355" i="13"/>
  <c r="L2358" i="13"/>
  <c r="O2358" i="13" s="1"/>
  <c r="N2357" i="13"/>
  <c r="M2357" i="13"/>
  <c r="P2356" i="13"/>
  <c r="S2356" i="13" l="1"/>
  <c r="Q2356" i="13"/>
  <c r="R2356" i="13"/>
  <c r="P2357" i="13"/>
  <c r="L2359" i="13"/>
  <c r="O2359" i="13" s="1"/>
  <c r="N2358" i="13"/>
  <c r="M2358" i="13"/>
  <c r="Q2357" i="13" l="1"/>
  <c r="S2357" i="13"/>
  <c r="R2357" i="13"/>
  <c r="L2360" i="13"/>
  <c r="O2360" i="13" s="1"/>
  <c r="N2359" i="13"/>
  <c r="M2359" i="13"/>
  <c r="P2358" i="13"/>
  <c r="S2358" i="13" l="1"/>
  <c r="R2358" i="13"/>
  <c r="Q2358" i="13"/>
  <c r="P2359" i="13"/>
  <c r="L2361" i="13"/>
  <c r="O2361" i="13" s="1"/>
  <c r="N2360" i="13"/>
  <c r="M2360" i="13"/>
  <c r="R2359" i="13" l="1"/>
  <c r="Q2359" i="13"/>
  <c r="S2359" i="13"/>
  <c r="L2362" i="13"/>
  <c r="O2362" i="13" s="1"/>
  <c r="N2361" i="13"/>
  <c r="M2361" i="13"/>
  <c r="P2360" i="13"/>
  <c r="Q2360" i="13" l="1"/>
  <c r="R2360" i="13"/>
  <c r="S2360" i="13"/>
  <c r="P2361" i="13"/>
  <c r="L2363" i="13"/>
  <c r="O2363" i="13" s="1"/>
  <c r="N2362" i="13"/>
  <c r="M2362" i="13"/>
  <c r="S2361" i="13" l="1"/>
  <c r="R2361" i="13"/>
  <c r="Q2361" i="13"/>
  <c r="L2364" i="13"/>
  <c r="O2364" i="13" s="1"/>
  <c r="N2363" i="13"/>
  <c r="M2363" i="13"/>
  <c r="P2362" i="13"/>
  <c r="S2362" i="13" l="1"/>
  <c r="Q2362" i="13"/>
  <c r="R2362" i="13"/>
  <c r="P2363" i="13"/>
  <c r="L2365" i="13"/>
  <c r="O2365" i="13" s="1"/>
  <c r="M2364" i="13"/>
  <c r="N2364" i="13"/>
  <c r="Q2363" i="13" l="1"/>
  <c r="S2363" i="13"/>
  <c r="R2363" i="13"/>
  <c r="L2366" i="13"/>
  <c r="O2366" i="13" s="1"/>
  <c r="M2365" i="13"/>
  <c r="N2365" i="13"/>
  <c r="P2364" i="13"/>
  <c r="Q2364" i="13" l="1"/>
  <c r="S2364" i="13"/>
  <c r="R2364" i="13"/>
  <c r="P2365" i="13"/>
  <c r="L2367" i="13"/>
  <c r="O2367" i="13" s="1"/>
  <c r="M2366" i="13"/>
  <c r="N2366" i="13"/>
  <c r="R2365" i="13" l="1"/>
  <c r="S2365" i="13"/>
  <c r="Q2365" i="13"/>
  <c r="L2368" i="13"/>
  <c r="O2368" i="13" s="1"/>
  <c r="M2367" i="13"/>
  <c r="N2367" i="13"/>
  <c r="P2366" i="13"/>
  <c r="R2366" i="13" l="1"/>
  <c r="Q2366" i="13"/>
  <c r="S2366" i="13"/>
  <c r="P2367" i="13"/>
  <c r="L2369" i="13"/>
  <c r="O2369" i="13" s="1"/>
  <c r="N2368" i="13"/>
  <c r="M2368" i="13"/>
  <c r="R2367" i="13" l="1"/>
  <c r="S2367" i="13"/>
  <c r="Q2367" i="13"/>
  <c r="L2370" i="13"/>
  <c r="O2370" i="13" s="1"/>
  <c r="N2369" i="13"/>
  <c r="M2369" i="13"/>
  <c r="P2368" i="13"/>
  <c r="Q2368" i="13" l="1"/>
  <c r="S2368" i="13"/>
  <c r="R2368" i="13"/>
  <c r="P2369" i="13"/>
  <c r="L2371" i="13"/>
  <c r="O2371" i="13" s="1"/>
  <c r="N2370" i="13"/>
  <c r="M2370" i="13"/>
  <c r="R2369" i="13" l="1"/>
  <c r="Q2369" i="13"/>
  <c r="S2369" i="13"/>
  <c r="L2372" i="13"/>
  <c r="O2372" i="13" s="1"/>
  <c r="N2371" i="13"/>
  <c r="M2371" i="13"/>
  <c r="P2370" i="13"/>
  <c r="S2370" i="13" l="1"/>
  <c r="R2370" i="13"/>
  <c r="Q2370" i="13"/>
  <c r="P2371" i="13"/>
  <c r="L2373" i="13"/>
  <c r="O2373" i="13" s="1"/>
  <c r="M2372" i="13"/>
  <c r="N2372" i="13"/>
  <c r="Q2371" i="13" l="1"/>
  <c r="R2371" i="13"/>
  <c r="S2371" i="13"/>
  <c r="L2374" i="13"/>
  <c r="O2374" i="13" s="1"/>
  <c r="N2373" i="13"/>
  <c r="M2373" i="13"/>
  <c r="P2372" i="13"/>
  <c r="S2372" i="13" l="1"/>
  <c r="R2372" i="13"/>
  <c r="Q2372" i="13"/>
  <c r="P2373" i="13"/>
  <c r="L2375" i="13"/>
  <c r="O2375" i="13" s="1"/>
  <c r="N2374" i="13"/>
  <c r="M2374" i="13"/>
  <c r="R2373" i="13" l="1"/>
  <c r="S2373" i="13"/>
  <c r="Q2373" i="13"/>
  <c r="L2376" i="13"/>
  <c r="O2376" i="13" s="1"/>
  <c r="N2375" i="13"/>
  <c r="M2375" i="13"/>
  <c r="P2374" i="13"/>
  <c r="Q2374" i="13" l="1"/>
  <c r="R2374" i="13"/>
  <c r="S2374" i="13"/>
  <c r="P2375" i="13"/>
  <c r="L2377" i="13"/>
  <c r="O2377" i="13" s="1"/>
  <c r="N2376" i="13"/>
  <c r="M2376" i="13"/>
  <c r="S2375" i="13" l="1"/>
  <c r="Q2375" i="13"/>
  <c r="R2375" i="13"/>
  <c r="L2378" i="13"/>
  <c r="O2378" i="13" s="1"/>
  <c r="N2377" i="13"/>
  <c r="M2377" i="13"/>
  <c r="P2376" i="13"/>
  <c r="R2376" i="13" l="1"/>
  <c r="Q2376" i="13"/>
  <c r="S2376" i="13"/>
  <c r="P2377" i="13"/>
  <c r="L2379" i="13"/>
  <c r="O2379" i="13" s="1"/>
  <c r="M2378" i="13"/>
  <c r="N2378" i="13"/>
  <c r="Q2377" i="13" l="1"/>
  <c r="S2377" i="13"/>
  <c r="R2377" i="13"/>
  <c r="L2380" i="13"/>
  <c r="O2380" i="13" s="1"/>
  <c r="N2379" i="13"/>
  <c r="M2379" i="13"/>
  <c r="P2378" i="13"/>
  <c r="Q2378" i="13" l="1"/>
  <c r="R2378" i="13"/>
  <c r="S2378" i="13"/>
  <c r="P2379" i="13"/>
  <c r="L2381" i="13"/>
  <c r="O2381" i="13" s="1"/>
  <c r="N2380" i="13"/>
  <c r="M2380" i="13"/>
  <c r="Q2379" i="13" l="1"/>
  <c r="R2379" i="13"/>
  <c r="S2379" i="13"/>
  <c r="L2382" i="13"/>
  <c r="O2382" i="13" s="1"/>
  <c r="M2381" i="13"/>
  <c r="N2381" i="13"/>
  <c r="P2380" i="13"/>
  <c r="R2380" i="13" l="1"/>
  <c r="Q2380" i="13"/>
  <c r="S2380" i="13"/>
  <c r="P2381" i="13"/>
  <c r="L2383" i="13"/>
  <c r="O2383" i="13" s="1"/>
  <c r="M2382" i="13"/>
  <c r="N2382" i="13"/>
  <c r="S2381" i="13" l="1"/>
  <c r="Q2381" i="13"/>
  <c r="R2381" i="13"/>
  <c r="L2384" i="13"/>
  <c r="O2384" i="13" s="1"/>
  <c r="M2383" i="13"/>
  <c r="N2383" i="13"/>
  <c r="P2382" i="13"/>
  <c r="S2382" i="13" l="1"/>
  <c r="Q2382" i="13"/>
  <c r="R2382" i="13"/>
  <c r="P2383" i="13"/>
  <c r="L2385" i="13"/>
  <c r="O2385" i="13" s="1"/>
  <c r="N2384" i="13"/>
  <c r="M2384" i="13"/>
  <c r="Q2383" i="13" l="1"/>
  <c r="S2383" i="13"/>
  <c r="R2383" i="13"/>
  <c r="L2386" i="13"/>
  <c r="O2386" i="13" s="1"/>
  <c r="N2385" i="13"/>
  <c r="M2385" i="13"/>
  <c r="P2384" i="13"/>
  <c r="R2384" i="13" l="1"/>
  <c r="S2384" i="13"/>
  <c r="Q2384" i="13"/>
  <c r="P2385" i="13"/>
  <c r="L2387" i="13"/>
  <c r="O2387" i="13" s="1"/>
  <c r="M2386" i="13"/>
  <c r="N2386" i="13"/>
  <c r="Q2385" i="13" l="1"/>
  <c r="R2385" i="13"/>
  <c r="S2385" i="13"/>
  <c r="L2388" i="13"/>
  <c r="O2388" i="13" s="1"/>
  <c r="N2387" i="13"/>
  <c r="M2387" i="13"/>
  <c r="P2386" i="13"/>
  <c r="S2386" i="13" l="1"/>
  <c r="R2386" i="13"/>
  <c r="Q2386" i="13"/>
  <c r="P2387" i="13"/>
  <c r="L2389" i="13"/>
  <c r="O2389" i="13" s="1"/>
  <c r="N2388" i="13"/>
  <c r="M2388" i="13"/>
  <c r="R2387" i="13" l="1"/>
  <c r="Q2387" i="13"/>
  <c r="S2387" i="13"/>
  <c r="L2390" i="13"/>
  <c r="O2390" i="13" s="1"/>
  <c r="M2389" i="13"/>
  <c r="N2389" i="13"/>
  <c r="P2388" i="13"/>
  <c r="R2388" i="13" l="1"/>
  <c r="S2388" i="13"/>
  <c r="Q2388" i="13"/>
  <c r="P2389" i="13"/>
  <c r="L2391" i="13"/>
  <c r="O2391" i="13" s="1"/>
  <c r="M2390" i="13"/>
  <c r="N2390" i="13"/>
  <c r="S2389" i="13" l="1"/>
  <c r="R2389" i="13"/>
  <c r="Q2389" i="13"/>
  <c r="L2392" i="13"/>
  <c r="O2392" i="13" s="1"/>
  <c r="N2391" i="13"/>
  <c r="M2391" i="13"/>
  <c r="P2390" i="13"/>
  <c r="Q2390" i="13" l="1"/>
  <c r="R2390" i="13"/>
  <c r="S2390" i="13"/>
  <c r="P2391" i="13"/>
  <c r="L2393" i="13"/>
  <c r="O2393" i="13" s="1"/>
  <c r="M2392" i="13"/>
  <c r="N2392" i="13"/>
  <c r="Q2391" i="13" l="1"/>
  <c r="R2391" i="13"/>
  <c r="S2391" i="13"/>
  <c r="L2394" i="13"/>
  <c r="O2394" i="13" s="1"/>
  <c r="N2393" i="13"/>
  <c r="M2393" i="13"/>
  <c r="P2392" i="13"/>
  <c r="Q2392" i="13" l="1"/>
  <c r="S2392" i="13"/>
  <c r="R2392" i="13"/>
  <c r="P2393" i="13"/>
  <c r="L2395" i="13"/>
  <c r="O2395" i="13" s="1"/>
  <c r="N2394" i="13"/>
  <c r="M2394" i="13"/>
  <c r="R2393" i="13" l="1"/>
  <c r="S2393" i="13"/>
  <c r="Q2393" i="13"/>
  <c r="L2396" i="13"/>
  <c r="O2396" i="13" s="1"/>
  <c r="N2395" i="13"/>
  <c r="M2395" i="13"/>
  <c r="P2394" i="13"/>
  <c r="R2394" i="13" l="1"/>
  <c r="S2394" i="13"/>
  <c r="Q2394" i="13"/>
  <c r="P2395" i="13"/>
  <c r="L2397" i="13"/>
  <c r="O2397" i="13" s="1"/>
  <c r="N2396" i="13"/>
  <c r="M2396" i="13"/>
  <c r="R2395" i="13" l="1"/>
  <c r="S2395" i="13"/>
  <c r="Q2395" i="13"/>
  <c r="L2398" i="13"/>
  <c r="O2398" i="13" s="1"/>
  <c r="M2397" i="13"/>
  <c r="N2397" i="13"/>
  <c r="P2396" i="13"/>
  <c r="S2396" i="13" l="1"/>
  <c r="Q2396" i="13"/>
  <c r="R2396" i="13"/>
  <c r="P2397" i="13"/>
  <c r="L2399" i="13"/>
  <c r="O2399" i="13" s="1"/>
  <c r="M2398" i="13"/>
  <c r="N2398" i="13"/>
  <c r="Q2397" i="13" l="1"/>
  <c r="R2397" i="13"/>
  <c r="S2397" i="13"/>
  <c r="L2400" i="13"/>
  <c r="O2400" i="13" s="1"/>
  <c r="N2399" i="13"/>
  <c r="M2399" i="13"/>
  <c r="P2398" i="13"/>
  <c r="Q2398" i="13" l="1"/>
  <c r="S2398" i="13"/>
  <c r="R2398" i="13"/>
  <c r="P2399" i="13"/>
  <c r="L2401" i="13"/>
  <c r="O2401" i="13" s="1"/>
  <c r="N2400" i="13"/>
  <c r="M2400" i="13"/>
  <c r="Q2399" i="13" l="1"/>
  <c r="S2399" i="13"/>
  <c r="R2399" i="13"/>
  <c r="L2402" i="13"/>
  <c r="O2402" i="13" s="1"/>
  <c r="N2401" i="13"/>
  <c r="M2401" i="13"/>
  <c r="P2400" i="13"/>
  <c r="S2400" i="13" l="1"/>
  <c r="Q2400" i="13"/>
  <c r="R2400" i="13"/>
  <c r="P2401" i="13"/>
  <c r="L2403" i="13"/>
  <c r="O2403" i="13" s="1"/>
  <c r="N2402" i="13"/>
  <c r="M2402" i="13"/>
  <c r="Q2401" i="13" l="1"/>
  <c r="R2401" i="13"/>
  <c r="S2401" i="13"/>
  <c r="L2404" i="13"/>
  <c r="O2404" i="13" s="1"/>
  <c r="N2403" i="13"/>
  <c r="M2403" i="13"/>
  <c r="P2402" i="13"/>
  <c r="Q2402" i="13" l="1"/>
  <c r="R2402" i="13"/>
  <c r="S2402" i="13"/>
  <c r="P2403" i="13"/>
  <c r="L2405" i="13"/>
  <c r="O2405" i="13" s="1"/>
  <c r="M2404" i="13"/>
  <c r="N2404" i="13"/>
  <c r="S2403" i="13" l="1"/>
  <c r="R2403" i="13"/>
  <c r="Q2403" i="13"/>
  <c r="L2406" i="13"/>
  <c r="O2406" i="13" s="1"/>
  <c r="N2405" i="13"/>
  <c r="M2405" i="13"/>
  <c r="P2404" i="13"/>
  <c r="Q2404" i="13" l="1"/>
  <c r="S2404" i="13"/>
  <c r="R2404" i="13"/>
  <c r="P2405" i="13"/>
  <c r="L2407" i="13"/>
  <c r="O2407" i="13" s="1"/>
  <c r="M2406" i="13"/>
  <c r="N2406" i="13"/>
  <c r="R2405" i="13" l="1"/>
  <c r="S2405" i="13"/>
  <c r="Q2405" i="13"/>
  <c r="L2408" i="13"/>
  <c r="O2408" i="13" s="1"/>
  <c r="M2407" i="13"/>
  <c r="N2407" i="13"/>
  <c r="P2406" i="13"/>
  <c r="Q2406" i="13" l="1"/>
  <c r="S2406" i="13"/>
  <c r="R2406" i="13"/>
  <c r="P2407" i="13"/>
  <c r="L2409" i="13"/>
  <c r="O2409" i="13" s="1"/>
  <c r="N2408" i="13"/>
  <c r="M2408" i="13"/>
  <c r="R2407" i="13" l="1"/>
  <c r="S2407" i="13"/>
  <c r="Q2407" i="13"/>
  <c r="L2410" i="13"/>
  <c r="O2410" i="13" s="1"/>
  <c r="N2409" i="13"/>
  <c r="M2409" i="13"/>
  <c r="P2408" i="13"/>
  <c r="R2408" i="13" l="1"/>
  <c r="S2408" i="13"/>
  <c r="Q2408" i="13"/>
  <c r="P2409" i="13"/>
  <c r="L2411" i="13"/>
  <c r="O2411" i="13" s="1"/>
  <c r="M2410" i="13"/>
  <c r="N2410" i="13"/>
  <c r="Q2409" i="13" l="1"/>
  <c r="S2409" i="13"/>
  <c r="R2409" i="13"/>
  <c r="L2412" i="13"/>
  <c r="O2412" i="13" s="1"/>
  <c r="M2411" i="13"/>
  <c r="N2411" i="13"/>
  <c r="P2410" i="13"/>
  <c r="S2410" i="13" l="1"/>
  <c r="R2410" i="13"/>
  <c r="Q2410" i="13"/>
  <c r="P2411" i="13"/>
  <c r="L2413" i="13"/>
  <c r="O2413" i="13" s="1"/>
  <c r="M2412" i="13"/>
  <c r="N2412" i="13"/>
  <c r="S2411" i="13" l="1"/>
  <c r="Q2411" i="13"/>
  <c r="R2411" i="13"/>
  <c r="L2414" i="13"/>
  <c r="O2414" i="13" s="1"/>
  <c r="N2413" i="13"/>
  <c r="M2413" i="13"/>
  <c r="P2412" i="13"/>
  <c r="Q2412" i="13" l="1"/>
  <c r="R2412" i="13"/>
  <c r="S2412" i="13"/>
  <c r="P2413" i="13"/>
  <c r="L2415" i="13"/>
  <c r="O2415" i="13" s="1"/>
  <c r="M2414" i="13"/>
  <c r="N2414" i="13"/>
  <c r="Q2413" i="13" l="1"/>
  <c r="R2413" i="13"/>
  <c r="S2413" i="13"/>
  <c r="L2416" i="13"/>
  <c r="O2416" i="13" s="1"/>
  <c r="M2415" i="13"/>
  <c r="N2415" i="13"/>
  <c r="P2414" i="13"/>
  <c r="R2414" i="13" l="1"/>
  <c r="Q2414" i="13"/>
  <c r="S2414" i="13"/>
  <c r="P2415" i="13"/>
  <c r="L2417" i="13"/>
  <c r="O2417" i="13" s="1"/>
  <c r="M2416" i="13"/>
  <c r="N2416" i="13"/>
  <c r="R2415" i="13" l="1"/>
  <c r="Q2415" i="13"/>
  <c r="S2415" i="13"/>
  <c r="L2418" i="13"/>
  <c r="O2418" i="13" s="1"/>
  <c r="N2417" i="13"/>
  <c r="M2417" i="13"/>
  <c r="P2416" i="13"/>
  <c r="R2416" i="13" l="1"/>
  <c r="Q2416" i="13"/>
  <c r="S2416" i="13"/>
  <c r="P2417" i="13"/>
  <c r="L2419" i="13"/>
  <c r="O2419" i="13" s="1"/>
  <c r="N2418" i="13"/>
  <c r="M2418" i="13"/>
  <c r="S2417" i="13" l="1"/>
  <c r="R2417" i="13"/>
  <c r="Q2417" i="13"/>
  <c r="L2420" i="13"/>
  <c r="O2420" i="13" s="1"/>
  <c r="N2419" i="13"/>
  <c r="M2419" i="13"/>
  <c r="P2418" i="13"/>
  <c r="Q2418" i="13" l="1"/>
  <c r="S2418" i="13"/>
  <c r="R2418" i="13"/>
  <c r="P2419" i="13"/>
  <c r="L2421" i="13"/>
  <c r="O2421" i="13" s="1"/>
  <c r="M2420" i="13"/>
  <c r="N2420" i="13"/>
  <c r="S2419" i="13" l="1"/>
  <c r="Q2419" i="13"/>
  <c r="R2419" i="13"/>
  <c r="L2422" i="13"/>
  <c r="O2422" i="13" s="1"/>
  <c r="N2421" i="13"/>
  <c r="M2421" i="13"/>
  <c r="P2420" i="13"/>
  <c r="Q2420" i="13" l="1"/>
  <c r="R2420" i="13"/>
  <c r="S2420" i="13"/>
  <c r="P2421" i="13"/>
  <c r="L2423" i="13"/>
  <c r="O2423" i="13" s="1"/>
  <c r="N2422" i="13"/>
  <c r="M2422" i="13"/>
  <c r="Q2421" i="13" l="1"/>
  <c r="R2421" i="13"/>
  <c r="S2421" i="13"/>
  <c r="L2424" i="13"/>
  <c r="O2424" i="13" s="1"/>
  <c r="N2423" i="13"/>
  <c r="M2423" i="13"/>
  <c r="P2422" i="13"/>
  <c r="R2422" i="13" l="1"/>
  <c r="S2422" i="13"/>
  <c r="Q2422" i="13"/>
  <c r="P2423" i="13"/>
  <c r="L2425" i="13"/>
  <c r="O2425" i="13" s="1"/>
  <c r="N2424" i="13"/>
  <c r="M2424" i="13"/>
  <c r="S2423" i="13" l="1"/>
  <c r="Q2423" i="13"/>
  <c r="R2423" i="13"/>
  <c r="L2426" i="13"/>
  <c r="O2426" i="13" s="1"/>
  <c r="N2425" i="13"/>
  <c r="M2425" i="13"/>
  <c r="P2424" i="13"/>
  <c r="S2424" i="13" l="1"/>
  <c r="R2424" i="13"/>
  <c r="Q2424" i="13"/>
  <c r="P2425" i="13"/>
  <c r="L2427" i="13"/>
  <c r="O2427" i="13" s="1"/>
  <c r="M2426" i="13"/>
  <c r="N2426" i="13"/>
  <c r="R2425" i="13" l="1"/>
  <c r="S2425" i="13"/>
  <c r="Q2425" i="13"/>
  <c r="L2428" i="13"/>
  <c r="O2428" i="13" s="1"/>
  <c r="N2427" i="13"/>
  <c r="M2427" i="13"/>
  <c r="P2426" i="13"/>
  <c r="R2426" i="13" l="1"/>
  <c r="Q2426" i="13"/>
  <c r="S2426" i="13"/>
  <c r="P2427" i="13"/>
  <c r="L2429" i="13"/>
  <c r="O2429" i="13" s="1"/>
  <c r="N2428" i="13"/>
  <c r="M2428" i="13"/>
  <c r="Q2427" i="13" l="1"/>
  <c r="S2427" i="13"/>
  <c r="R2427" i="13"/>
  <c r="L2430" i="13"/>
  <c r="O2430" i="13" s="1"/>
  <c r="N2429" i="13"/>
  <c r="M2429" i="13"/>
  <c r="P2428" i="13"/>
  <c r="Q2428" i="13" l="1"/>
  <c r="R2428" i="13"/>
  <c r="S2428" i="13"/>
  <c r="P2429" i="13"/>
  <c r="L2431" i="13"/>
  <c r="O2431" i="13" s="1"/>
  <c r="M2430" i="13"/>
  <c r="N2430" i="13"/>
  <c r="R2429" i="13" l="1"/>
  <c r="Q2429" i="13"/>
  <c r="S2429" i="13"/>
  <c r="L2432" i="13"/>
  <c r="O2432" i="13" s="1"/>
  <c r="M2431" i="13"/>
  <c r="N2431" i="13"/>
  <c r="P2430" i="13"/>
  <c r="S2430" i="13" l="1"/>
  <c r="R2430" i="13"/>
  <c r="Q2430" i="13"/>
  <c r="P2431" i="13"/>
  <c r="L2433" i="13"/>
  <c r="O2433" i="13" s="1"/>
  <c r="M2432" i="13"/>
  <c r="N2432" i="13"/>
  <c r="S2431" i="13" l="1"/>
  <c r="R2431" i="13"/>
  <c r="Q2431" i="13"/>
  <c r="L2434" i="13"/>
  <c r="O2434" i="13" s="1"/>
  <c r="N2433" i="13"/>
  <c r="M2433" i="13"/>
  <c r="P2432" i="13"/>
  <c r="R2432" i="13" l="1"/>
  <c r="Q2432" i="13"/>
  <c r="S2432" i="13"/>
  <c r="P2433" i="13"/>
  <c r="L2435" i="13"/>
  <c r="O2435" i="13" s="1"/>
  <c r="N2434" i="13"/>
  <c r="M2434" i="13"/>
  <c r="S2433" i="13" l="1"/>
  <c r="R2433" i="13"/>
  <c r="Q2433" i="13"/>
  <c r="L2436" i="13"/>
  <c r="O2436" i="13" s="1"/>
  <c r="M2435" i="13"/>
  <c r="N2435" i="13"/>
  <c r="P2434" i="13"/>
  <c r="Q2434" i="13" l="1"/>
  <c r="R2434" i="13"/>
  <c r="S2434" i="13"/>
  <c r="P2435" i="13"/>
  <c r="L2437" i="13"/>
  <c r="O2437" i="13" s="1"/>
  <c r="N2436" i="13"/>
  <c r="M2436" i="13"/>
  <c r="Q2435" i="13" l="1"/>
  <c r="R2435" i="13"/>
  <c r="S2435" i="13"/>
  <c r="L2438" i="13"/>
  <c r="O2438" i="13" s="1"/>
  <c r="M2437" i="13"/>
  <c r="N2437" i="13"/>
  <c r="P2436" i="13"/>
  <c r="R2436" i="13" l="1"/>
  <c r="Q2436" i="13"/>
  <c r="S2436" i="13"/>
  <c r="P2437" i="13"/>
  <c r="L2439" i="13"/>
  <c r="O2439" i="13" s="1"/>
  <c r="M2438" i="13"/>
  <c r="N2438" i="13"/>
  <c r="Q2437" i="13" l="1"/>
  <c r="R2437" i="13"/>
  <c r="S2437" i="13"/>
  <c r="L2440" i="13"/>
  <c r="O2440" i="13" s="1"/>
  <c r="N2439" i="13"/>
  <c r="M2439" i="13"/>
  <c r="P2438" i="13"/>
  <c r="S2438" i="13" l="1"/>
  <c r="Q2438" i="13"/>
  <c r="R2438" i="13"/>
  <c r="P2439" i="13"/>
  <c r="L2441" i="13"/>
  <c r="O2441" i="13" s="1"/>
  <c r="N2440" i="13"/>
  <c r="M2440" i="13"/>
  <c r="Q2439" i="13" l="1"/>
  <c r="R2439" i="13"/>
  <c r="S2439" i="13"/>
  <c r="L2442" i="13"/>
  <c r="O2442" i="13" s="1"/>
  <c r="N2441" i="13"/>
  <c r="M2441" i="13"/>
  <c r="P2440" i="13"/>
  <c r="S2440" i="13" l="1"/>
  <c r="R2440" i="13"/>
  <c r="Q2440" i="13"/>
  <c r="P2441" i="13"/>
  <c r="L2443" i="13"/>
  <c r="O2443" i="13" s="1"/>
  <c r="N2442" i="13"/>
  <c r="M2442" i="13"/>
  <c r="Q2441" i="13" l="1"/>
  <c r="S2441" i="13"/>
  <c r="R2441" i="13"/>
  <c r="L2444" i="13"/>
  <c r="O2444" i="13" s="1"/>
  <c r="N2443" i="13"/>
  <c r="M2443" i="13"/>
  <c r="P2442" i="13"/>
  <c r="Q2442" i="13" l="1"/>
  <c r="R2442" i="13"/>
  <c r="S2442" i="13"/>
  <c r="P2443" i="13"/>
  <c r="L2445" i="13"/>
  <c r="O2445" i="13" s="1"/>
  <c r="N2444" i="13"/>
  <c r="M2444" i="13"/>
  <c r="R2443" i="13" l="1"/>
  <c r="Q2443" i="13"/>
  <c r="S2443" i="13"/>
  <c r="L2446" i="13"/>
  <c r="O2446" i="13" s="1"/>
  <c r="M2445" i="13"/>
  <c r="N2445" i="13"/>
  <c r="P2444" i="13"/>
  <c r="R2444" i="13" l="1"/>
  <c r="S2444" i="13"/>
  <c r="Q2444" i="13"/>
  <c r="P2445" i="13"/>
  <c r="L2447" i="13"/>
  <c r="O2447" i="13" s="1"/>
  <c r="M2446" i="13"/>
  <c r="N2446" i="13"/>
  <c r="S2445" i="13" l="1"/>
  <c r="R2445" i="13"/>
  <c r="Q2445" i="13"/>
  <c r="L2448" i="13"/>
  <c r="O2448" i="13" s="1"/>
  <c r="N2447" i="13"/>
  <c r="M2447" i="13"/>
  <c r="P2446" i="13"/>
  <c r="Q2446" i="13" l="1"/>
  <c r="R2446" i="13"/>
  <c r="S2446" i="13"/>
  <c r="P2447" i="13"/>
  <c r="L2449" i="13"/>
  <c r="O2449" i="13" s="1"/>
  <c r="M2448" i="13"/>
  <c r="N2448" i="13"/>
  <c r="Q2447" i="13" l="1"/>
  <c r="S2447" i="13"/>
  <c r="R2447" i="13"/>
  <c r="L2450" i="13"/>
  <c r="O2450" i="13" s="1"/>
  <c r="M2449" i="13"/>
  <c r="N2449" i="13"/>
  <c r="P2448" i="13"/>
  <c r="Q2448" i="13" l="1"/>
  <c r="S2448" i="13"/>
  <c r="R2448" i="13"/>
  <c r="P2449" i="13"/>
  <c r="L2451" i="13"/>
  <c r="O2451" i="13" s="1"/>
  <c r="N2450" i="13"/>
  <c r="M2450" i="13"/>
  <c r="S2449" i="13" l="1"/>
  <c r="Q2449" i="13"/>
  <c r="R2449" i="13"/>
  <c r="L2452" i="13"/>
  <c r="O2452" i="13" s="1"/>
  <c r="N2451" i="13"/>
  <c r="M2451" i="13"/>
  <c r="P2450" i="13"/>
  <c r="R2450" i="13" l="1"/>
  <c r="Q2450" i="13"/>
  <c r="S2450" i="13"/>
  <c r="P2451" i="13"/>
  <c r="L2453" i="13"/>
  <c r="O2453" i="13" s="1"/>
  <c r="N2452" i="13"/>
  <c r="M2452" i="13"/>
  <c r="S2451" i="13" l="1"/>
  <c r="R2451" i="13"/>
  <c r="Q2451" i="13"/>
  <c r="L2454" i="13"/>
  <c r="O2454" i="13" s="1"/>
  <c r="M2453" i="13"/>
  <c r="N2453" i="13"/>
  <c r="P2452" i="13"/>
  <c r="S2452" i="13" l="1"/>
  <c r="Q2452" i="13"/>
  <c r="R2452" i="13"/>
  <c r="P2453" i="13"/>
  <c r="L2455" i="13"/>
  <c r="O2455" i="13" s="1"/>
  <c r="M2454" i="13"/>
  <c r="N2454" i="13"/>
  <c r="R2453" i="13" l="1"/>
  <c r="S2453" i="13"/>
  <c r="Q2453" i="13"/>
  <c r="L2456" i="13"/>
  <c r="O2456" i="13" s="1"/>
  <c r="N2455" i="13"/>
  <c r="M2455" i="13"/>
  <c r="P2454" i="13"/>
  <c r="Q2454" i="13" l="1"/>
  <c r="S2454" i="13"/>
  <c r="R2454" i="13"/>
  <c r="P2455" i="13"/>
  <c r="L2457" i="13"/>
  <c r="O2457" i="13" s="1"/>
  <c r="N2456" i="13"/>
  <c r="M2456" i="13"/>
  <c r="Q2455" i="13" l="1"/>
  <c r="R2455" i="13"/>
  <c r="S2455" i="13"/>
  <c r="L2458" i="13"/>
  <c r="O2458" i="13" s="1"/>
  <c r="N2457" i="13"/>
  <c r="M2457" i="13"/>
  <c r="P2456" i="13"/>
  <c r="Q2456" i="13" l="1"/>
  <c r="R2456" i="13"/>
  <c r="S2456" i="13"/>
  <c r="P2457" i="13"/>
  <c r="L2459" i="13"/>
  <c r="O2459" i="13" s="1"/>
  <c r="N2458" i="13"/>
  <c r="M2458" i="13"/>
  <c r="R2457" i="13" l="1"/>
  <c r="Q2457" i="13"/>
  <c r="S2457" i="13"/>
  <c r="L2460" i="13"/>
  <c r="O2460" i="13" s="1"/>
  <c r="N2459" i="13"/>
  <c r="M2459" i="13"/>
  <c r="P2458" i="13"/>
  <c r="Q2458" i="13" l="1"/>
  <c r="S2458" i="13"/>
  <c r="R2458" i="13"/>
  <c r="P2459" i="13"/>
  <c r="L2461" i="13"/>
  <c r="O2461" i="13" s="1"/>
  <c r="N2460" i="13"/>
  <c r="M2460" i="13"/>
  <c r="S2459" i="13" l="1"/>
  <c r="Q2459" i="13"/>
  <c r="R2459" i="13"/>
  <c r="L2462" i="13"/>
  <c r="O2462" i="13" s="1"/>
  <c r="N2461" i="13"/>
  <c r="M2461" i="13"/>
  <c r="P2460" i="13"/>
  <c r="S2460" i="13" l="1"/>
  <c r="Q2460" i="13"/>
  <c r="R2460" i="13"/>
  <c r="P2461" i="13"/>
  <c r="L2463" i="13"/>
  <c r="O2463" i="13" s="1"/>
  <c r="M2462" i="13"/>
  <c r="N2462" i="13"/>
  <c r="S2461" i="13" l="1"/>
  <c r="R2461" i="13"/>
  <c r="Q2461" i="13"/>
  <c r="L2464" i="13"/>
  <c r="O2464" i="13" s="1"/>
  <c r="M2463" i="13"/>
  <c r="N2463" i="13"/>
  <c r="P2462" i="13"/>
  <c r="Q2462" i="13" l="1"/>
  <c r="S2462" i="13"/>
  <c r="R2462" i="13"/>
  <c r="P2463" i="13"/>
  <c r="L2465" i="13"/>
  <c r="O2465" i="13" s="1"/>
  <c r="M2464" i="13"/>
  <c r="N2464" i="13"/>
  <c r="Q2463" i="13" l="1"/>
  <c r="R2463" i="13"/>
  <c r="S2463" i="13"/>
  <c r="L2466" i="13"/>
  <c r="O2466" i="13" s="1"/>
  <c r="M2465" i="13"/>
  <c r="N2465" i="13"/>
  <c r="P2464" i="13"/>
  <c r="R2464" i="13" l="1"/>
  <c r="S2464" i="13"/>
  <c r="Q2464" i="13"/>
  <c r="P2465" i="13"/>
  <c r="L2467" i="13"/>
  <c r="O2467" i="13" s="1"/>
  <c r="N2466" i="13"/>
  <c r="M2466" i="13"/>
  <c r="S2465" i="13" l="1"/>
  <c r="R2465" i="13"/>
  <c r="Q2465" i="13"/>
  <c r="L2468" i="13"/>
  <c r="O2468" i="13" s="1"/>
  <c r="N2467" i="13"/>
  <c r="M2467" i="13"/>
  <c r="P2466" i="13"/>
  <c r="S2466" i="13" l="1"/>
  <c r="Q2466" i="13"/>
  <c r="R2466" i="13"/>
  <c r="P2467" i="13"/>
  <c r="L2469" i="13"/>
  <c r="O2469" i="13" s="1"/>
  <c r="N2468" i="13"/>
  <c r="M2468" i="13"/>
  <c r="S2467" i="13" l="1"/>
  <c r="Q2467" i="13"/>
  <c r="R2467" i="13"/>
  <c r="L2470" i="13"/>
  <c r="O2470" i="13" s="1"/>
  <c r="N2469" i="13"/>
  <c r="M2469" i="13"/>
  <c r="P2468" i="13"/>
  <c r="S2468" i="13" l="1"/>
  <c r="Q2468" i="13"/>
  <c r="R2468" i="13"/>
  <c r="P2469" i="13"/>
  <c r="L2471" i="13"/>
  <c r="O2471" i="13" s="1"/>
  <c r="M2470" i="13"/>
  <c r="N2470" i="13"/>
  <c r="Q2469" i="13" l="1"/>
  <c r="S2469" i="13"/>
  <c r="R2469" i="13"/>
  <c r="L2472" i="13"/>
  <c r="O2472" i="13" s="1"/>
  <c r="N2471" i="13"/>
  <c r="M2471" i="13"/>
  <c r="P2470" i="13"/>
  <c r="Q2470" i="13" l="1"/>
  <c r="S2470" i="13"/>
  <c r="R2470" i="13"/>
  <c r="P2471" i="13"/>
  <c r="L2473" i="13"/>
  <c r="O2473" i="13" s="1"/>
  <c r="M2472" i="13"/>
  <c r="N2472" i="13"/>
  <c r="R2471" i="13" l="1"/>
  <c r="S2471" i="13"/>
  <c r="Q2471" i="13"/>
  <c r="L2474" i="13"/>
  <c r="O2474" i="13" s="1"/>
  <c r="N2473" i="13"/>
  <c r="M2473" i="13"/>
  <c r="P2472" i="13"/>
  <c r="Q2472" i="13" l="1"/>
  <c r="R2472" i="13"/>
  <c r="S2472" i="13"/>
  <c r="P2473" i="13"/>
  <c r="L2475" i="13"/>
  <c r="O2475" i="13" s="1"/>
  <c r="M2474" i="13"/>
  <c r="N2474" i="13"/>
  <c r="S2473" i="13" l="1"/>
  <c r="Q2473" i="13"/>
  <c r="R2473" i="13"/>
  <c r="L2476" i="13"/>
  <c r="O2476" i="13" s="1"/>
  <c r="N2475" i="13"/>
  <c r="M2475" i="13"/>
  <c r="P2474" i="13"/>
  <c r="R2474" i="13" l="1"/>
  <c r="Q2474" i="13"/>
  <c r="S2474" i="13"/>
  <c r="P2475" i="13"/>
  <c r="L2477" i="13"/>
  <c r="O2477" i="13" s="1"/>
  <c r="M2476" i="13"/>
  <c r="N2476" i="13"/>
  <c r="S2475" i="13" l="1"/>
  <c r="Q2475" i="13"/>
  <c r="R2475" i="13"/>
  <c r="L2478" i="13"/>
  <c r="O2478" i="13" s="1"/>
  <c r="N2477" i="13"/>
  <c r="M2477" i="13"/>
  <c r="P2476" i="13"/>
  <c r="Q2476" i="13" l="1"/>
  <c r="S2476" i="13"/>
  <c r="R2476" i="13"/>
  <c r="P2477" i="13"/>
  <c r="L2479" i="13"/>
  <c r="O2479" i="13" s="1"/>
  <c r="N2478" i="13"/>
  <c r="M2478" i="13"/>
  <c r="Q2477" i="13" l="1"/>
  <c r="R2477" i="13"/>
  <c r="S2477" i="13"/>
  <c r="L2480" i="13"/>
  <c r="O2480" i="13" s="1"/>
  <c r="M2479" i="13"/>
  <c r="N2479" i="13"/>
  <c r="P2478" i="13"/>
  <c r="R2478" i="13" l="1"/>
  <c r="S2478" i="13"/>
  <c r="Q2478" i="13"/>
  <c r="P2479" i="13"/>
  <c r="L2481" i="13"/>
  <c r="O2481" i="13" s="1"/>
  <c r="M2480" i="13"/>
  <c r="N2480" i="13"/>
  <c r="S2479" i="13" l="1"/>
  <c r="Q2479" i="13"/>
  <c r="R2479" i="13"/>
  <c r="L2482" i="13"/>
  <c r="O2482" i="13" s="1"/>
  <c r="N2481" i="13"/>
  <c r="M2481" i="13"/>
  <c r="P2480" i="13"/>
  <c r="S2480" i="13" l="1"/>
  <c r="Q2480" i="13"/>
  <c r="R2480" i="13"/>
  <c r="P2481" i="13"/>
  <c r="L2483" i="13"/>
  <c r="O2483" i="13" s="1"/>
  <c r="N2482" i="13"/>
  <c r="M2482" i="13"/>
  <c r="Q2481" i="13" l="1"/>
  <c r="S2481" i="13"/>
  <c r="R2481" i="13"/>
  <c r="L2484" i="13"/>
  <c r="O2484" i="13" s="1"/>
  <c r="N2483" i="13"/>
  <c r="M2483" i="13"/>
  <c r="P2482" i="13"/>
  <c r="S2482" i="13" l="1"/>
  <c r="R2482" i="13"/>
  <c r="Q2482" i="13"/>
  <c r="P2483" i="13"/>
  <c r="L2485" i="13"/>
  <c r="O2485" i="13" s="1"/>
  <c r="N2484" i="13"/>
  <c r="M2484" i="13"/>
  <c r="Q2483" i="13" l="1"/>
  <c r="S2483" i="13"/>
  <c r="R2483" i="13"/>
  <c r="L2486" i="13"/>
  <c r="O2486" i="13" s="1"/>
  <c r="N2485" i="13"/>
  <c r="M2485" i="13"/>
  <c r="P2484" i="13"/>
  <c r="Q2484" i="13" l="1"/>
  <c r="R2484" i="13"/>
  <c r="S2484" i="13"/>
  <c r="P2485" i="13"/>
  <c r="L2487" i="13"/>
  <c r="O2487" i="13" s="1"/>
  <c r="N2486" i="13"/>
  <c r="M2486" i="13"/>
  <c r="R2485" i="13" l="1"/>
  <c r="Q2485" i="13"/>
  <c r="S2485" i="13"/>
  <c r="L2488" i="13"/>
  <c r="O2488" i="13" s="1"/>
  <c r="N2487" i="13"/>
  <c r="M2487" i="13"/>
  <c r="P2486" i="13"/>
  <c r="S2486" i="13" l="1"/>
  <c r="R2486" i="13"/>
  <c r="Q2486" i="13"/>
  <c r="P2487" i="13"/>
  <c r="L2489" i="13"/>
  <c r="O2489" i="13" s="1"/>
  <c r="N2488" i="13"/>
  <c r="M2488" i="13"/>
  <c r="S2487" i="13" l="1"/>
  <c r="Q2487" i="13"/>
  <c r="R2487" i="13"/>
  <c r="L2490" i="13"/>
  <c r="O2490" i="13" s="1"/>
  <c r="N2489" i="13"/>
  <c r="M2489" i="13"/>
  <c r="P2488" i="13"/>
  <c r="R2488" i="13" l="1"/>
  <c r="Q2488" i="13"/>
  <c r="S2488" i="13"/>
  <c r="P2489" i="13"/>
  <c r="L2491" i="13"/>
  <c r="O2491" i="13" s="1"/>
  <c r="M2490" i="13"/>
  <c r="N2490" i="13"/>
  <c r="R2489" i="13" l="1"/>
  <c r="Q2489" i="13"/>
  <c r="S2489" i="13"/>
  <c r="L2492" i="13"/>
  <c r="O2492" i="13" s="1"/>
  <c r="N2491" i="13"/>
  <c r="M2491" i="13"/>
  <c r="P2490" i="13"/>
  <c r="Q2490" i="13" l="1"/>
  <c r="R2490" i="13"/>
  <c r="S2490" i="13"/>
  <c r="P2491" i="13"/>
  <c r="L2493" i="13"/>
  <c r="O2493" i="13" s="1"/>
  <c r="N2492" i="13"/>
  <c r="M2492" i="13"/>
  <c r="Q2491" i="13" l="1"/>
  <c r="S2491" i="13"/>
  <c r="R2491" i="13"/>
  <c r="L2494" i="13"/>
  <c r="O2494" i="13" s="1"/>
  <c r="M2493" i="13"/>
  <c r="N2493" i="13"/>
  <c r="P2492" i="13"/>
  <c r="R2492" i="13" l="1"/>
  <c r="S2492" i="13"/>
  <c r="Q2492" i="13"/>
  <c r="P2493" i="13"/>
  <c r="L2495" i="13"/>
  <c r="O2495" i="13" s="1"/>
  <c r="M2494" i="13"/>
  <c r="N2494" i="13"/>
  <c r="S2493" i="13" l="1"/>
  <c r="R2493" i="13"/>
  <c r="Q2493" i="13"/>
  <c r="L2496" i="13"/>
  <c r="O2496" i="13" s="1"/>
  <c r="M2495" i="13"/>
  <c r="N2495" i="13"/>
  <c r="P2494" i="13"/>
  <c r="S2494" i="13" l="1"/>
  <c r="Q2494" i="13"/>
  <c r="R2494" i="13"/>
  <c r="P2495" i="13"/>
  <c r="L2497" i="13"/>
  <c r="O2497" i="13" s="1"/>
  <c r="M2496" i="13"/>
  <c r="N2496" i="13"/>
  <c r="R2495" i="13" l="1"/>
  <c r="Q2495" i="13"/>
  <c r="S2495" i="13"/>
  <c r="L2498" i="13"/>
  <c r="O2498" i="13" s="1"/>
  <c r="N2497" i="13"/>
  <c r="M2497" i="13"/>
  <c r="P2496" i="13"/>
  <c r="Q2496" i="13" l="1"/>
  <c r="S2496" i="13"/>
  <c r="R2496" i="13"/>
  <c r="P2497" i="13"/>
  <c r="L2499" i="13"/>
  <c r="O2499" i="13" s="1"/>
  <c r="M2498" i="13"/>
  <c r="N2498" i="13"/>
  <c r="Q2497" i="13" l="1"/>
  <c r="R2497" i="13"/>
  <c r="S2497" i="13"/>
  <c r="L2500" i="13"/>
  <c r="O2500" i="13" s="1"/>
  <c r="N2499" i="13"/>
  <c r="M2499" i="13"/>
  <c r="P2498" i="13"/>
  <c r="S2498" i="13" l="1"/>
  <c r="R2498" i="13"/>
  <c r="Q2498" i="13"/>
  <c r="P2499" i="13"/>
  <c r="L2501" i="13"/>
  <c r="O2501" i="13" s="1"/>
  <c r="M2500" i="13"/>
  <c r="N2500" i="13"/>
  <c r="R2499" i="13" l="1"/>
  <c r="Q2499" i="13"/>
  <c r="S2499" i="13"/>
  <c r="L2502" i="13"/>
  <c r="O2502" i="13" s="1"/>
  <c r="N2501" i="13"/>
  <c r="M2501" i="13"/>
  <c r="P2500" i="13"/>
  <c r="S2500" i="13" l="1"/>
  <c r="Q2500" i="13"/>
  <c r="R2500" i="13"/>
  <c r="P2501" i="13"/>
  <c r="L2503" i="13"/>
  <c r="O2503" i="13" s="1"/>
  <c r="M2502" i="13"/>
  <c r="N2502" i="13"/>
  <c r="R2501" i="13" l="1"/>
  <c r="S2501" i="13"/>
  <c r="Q2501" i="13"/>
  <c r="L2504" i="13"/>
  <c r="O2504" i="13" s="1"/>
  <c r="N2503" i="13"/>
  <c r="M2503" i="13"/>
  <c r="P2502" i="13"/>
  <c r="S2502" i="13" l="1"/>
  <c r="R2502" i="13"/>
  <c r="Q2502" i="13"/>
  <c r="P2503" i="13"/>
  <c r="L2505" i="13"/>
  <c r="O2505" i="13" s="1"/>
  <c r="M2504" i="13"/>
  <c r="N2504" i="13"/>
  <c r="S2503" i="13" l="1"/>
  <c r="Q2503" i="13"/>
  <c r="R2503" i="13"/>
  <c r="L2506" i="13"/>
  <c r="O2506" i="13" s="1"/>
  <c r="N2505" i="13"/>
  <c r="M2505" i="13"/>
  <c r="P2504" i="13"/>
  <c r="Q2504" i="13" l="1"/>
  <c r="R2504" i="13"/>
  <c r="S2504" i="13"/>
  <c r="P2505" i="13"/>
  <c r="L2507" i="13"/>
  <c r="O2507" i="13" s="1"/>
  <c r="N2506" i="13"/>
  <c r="M2506" i="13"/>
  <c r="Q2505" i="13" l="1"/>
  <c r="S2505" i="13"/>
  <c r="R2505" i="13"/>
  <c r="L2508" i="13"/>
  <c r="O2508" i="13" s="1"/>
  <c r="N2507" i="13"/>
  <c r="M2507" i="13"/>
  <c r="P2506" i="13"/>
  <c r="R2506" i="13" l="1"/>
  <c r="S2506" i="13"/>
  <c r="Q2506" i="13"/>
  <c r="P2507" i="13"/>
  <c r="L2509" i="13"/>
  <c r="O2509" i="13" s="1"/>
  <c r="M2508" i="13"/>
  <c r="N2508" i="13"/>
  <c r="Q2507" i="13" l="1"/>
  <c r="S2507" i="13"/>
  <c r="R2507" i="13"/>
  <c r="L2510" i="13"/>
  <c r="O2510" i="13" s="1"/>
  <c r="N2509" i="13"/>
  <c r="M2509" i="13"/>
  <c r="P2508" i="13"/>
  <c r="S2508" i="13" l="1"/>
  <c r="Q2508" i="13"/>
  <c r="R2508" i="13"/>
  <c r="P2509" i="13"/>
  <c r="L2511" i="13"/>
  <c r="O2511" i="13" s="1"/>
  <c r="M2510" i="13"/>
  <c r="N2510" i="13"/>
  <c r="S2509" i="13" l="1"/>
  <c r="R2509" i="13"/>
  <c r="Q2509" i="13"/>
  <c r="L2512" i="13"/>
  <c r="O2512" i="13" s="1"/>
  <c r="N2511" i="13"/>
  <c r="M2511" i="13"/>
  <c r="P2510" i="13"/>
  <c r="Q2510" i="13" l="1"/>
  <c r="S2510" i="13"/>
  <c r="R2510" i="13"/>
  <c r="P2511" i="13"/>
  <c r="L2513" i="13"/>
  <c r="O2513" i="13" s="1"/>
  <c r="M2512" i="13"/>
  <c r="N2512" i="13"/>
  <c r="Q2511" i="13" l="1"/>
  <c r="R2511" i="13"/>
  <c r="S2511" i="13"/>
  <c r="L2514" i="13"/>
  <c r="O2514" i="13" s="1"/>
  <c r="M2513" i="13"/>
  <c r="N2513" i="13"/>
  <c r="P2512" i="13"/>
  <c r="R2512" i="13" l="1"/>
  <c r="Q2512" i="13"/>
  <c r="S2512" i="13"/>
  <c r="P2513" i="13"/>
  <c r="L2515" i="13"/>
  <c r="O2515" i="13" s="1"/>
  <c r="M2514" i="13"/>
  <c r="N2514" i="13"/>
  <c r="R2513" i="13" l="1"/>
  <c r="Q2513" i="13"/>
  <c r="S2513" i="13"/>
  <c r="L2516" i="13"/>
  <c r="O2516" i="13" s="1"/>
  <c r="N2515" i="13"/>
  <c r="M2515" i="13"/>
  <c r="P2514" i="13"/>
  <c r="R2514" i="13" l="1"/>
  <c r="S2514" i="13"/>
  <c r="Q2514" i="13"/>
  <c r="P2515" i="13"/>
  <c r="L2517" i="13"/>
  <c r="O2517" i="13" s="1"/>
  <c r="M2516" i="13"/>
  <c r="N2516" i="13"/>
  <c r="S2515" i="13" l="1"/>
  <c r="Q2515" i="13"/>
  <c r="R2515" i="13"/>
  <c r="L2518" i="13"/>
  <c r="O2518" i="13" s="1"/>
  <c r="N2517" i="13"/>
  <c r="M2517" i="13"/>
  <c r="P2516" i="13"/>
  <c r="R2516" i="13" l="1"/>
  <c r="S2516" i="13"/>
  <c r="Q2516" i="13"/>
  <c r="P2517" i="13"/>
  <c r="L2519" i="13"/>
  <c r="O2519" i="13" s="1"/>
  <c r="M2518" i="13"/>
  <c r="N2518" i="13"/>
  <c r="S2517" i="13" l="1"/>
  <c r="R2517" i="13"/>
  <c r="Q2517" i="13"/>
  <c r="L2520" i="13"/>
  <c r="O2520" i="13" s="1"/>
  <c r="M2519" i="13"/>
  <c r="N2519" i="13"/>
  <c r="P2518" i="13"/>
  <c r="Q2518" i="13" l="1"/>
  <c r="R2518" i="13"/>
  <c r="S2518" i="13"/>
  <c r="P2519" i="13"/>
  <c r="L2521" i="13"/>
  <c r="O2521" i="13" s="1"/>
  <c r="M2520" i="13"/>
  <c r="N2520" i="13"/>
  <c r="Q2519" i="13" l="1"/>
  <c r="S2519" i="13"/>
  <c r="R2519" i="13"/>
  <c r="L2522" i="13"/>
  <c r="O2522" i="13" s="1"/>
  <c r="M2521" i="13"/>
  <c r="N2521" i="13"/>
  <c r="P2520" i="13"/>
  <c r="R2520" i="13" l="1"/>
  <c r="S2520" i="13"/>
  <c r="Q2520" i="13"/>
  <c r="P2521" i="13"/>
  <c r="L2523" i="13"/>
  <c r="O2523" i="13" s="1"/>
  <c r="N2522" i="13"/>
  <c r="M2522" i="13"/>
  <c r="Q2521" i="13" l="1"/>
  <c r="S2521" i="13"/>
  <c r="R2521" i="13"/>
  <c r="L2524" i="13"/>
  <c r="O2524" i="13" s="1"/>
  <c r="N2523" i="13"/>
  <c r="M2523" i="13"/>
  <c r="P2522" i="13"/>
  <c r="S2522" i="13" l="1"/>
  <c r="R2522" i="13"/>
  <c r="Q2522" i="13"/>
  <c r="P2523" i="13"/>
  <c r="L2525" i="13"/>
  <c r="O2525" i="13" s="1"/>
  <c r="M2524" i="13"/>
  <c r="N2524" i="13"/>
  <c r="R2523" i="13" l="1"/>
  <c r="S2523" i="13"/>
  <c r="Q2523" i="13"/>
  <c r="L2526" i="13"/>
  <c r="O2526" i="13" s="1"/>
  <c r="N2525" i="13"/>
  <c r="M2525" i="13"/>
  <c r="P2524" i="13"/>
  <c r="R2524" i="13" l="1"/>
  <c r="S2524" i="13"/>
  <c r="Q2524" i="13"/>
  <c r="P2525" i="13"/>
  <c r="L2527" i="13"/>
  <c r="O2527" i="13" s="1"/>
  <c r="N2526" i="13"/>
  <c r="M2526" i="13"/>
  <c r="Q2525" i="13" l="1"/>
  <c r="S2525" i="13"/>
  <c r="R2525" i="13"/>
  <c r="L2528" i="13"/>
  <c r="O2528" i="13" s="1"/>
  <c r="N2527" i="13"/>
  <c r="M2527" i="13"/>
  <c r="P2526" i="13"/>
  <c r="Q2526" i="13" l="1"/>
  <c r="R2526" i="13"/>
  <c r="S2526" i="13"/>
  <c r="P2527" i="13"/>
  <c r="L2529" i="13"/>
  <c r="O2529" i="13" s="1"/>
  <c r="M2528" i="13"/>
  <c r="N2528" i="13"/>
  <c r="R2527" i="13" l="1"/>
  <c r="Q2527" i="13"/>
  <c r="S2527" i="13"/>
  <c r="L2530" i="13"/>
  <c r="O2530" i="13" s="1"/>
  <c r="M2529" i="13"/>
  <c r="N2529" i="13"/>
  <c r="P2528" i="13"/>
  <c r="S2528" i="13" l="1"/>
  <c r="R2528" i="13"/>
  <c r="Q2528" i="13"/>
  <c r="P2529" i="13"/>
  <c r="L2531" i="13"/>
  <c r="O2531" i="13" s="1"/>
  <c r="M2530" i="13"/>
  <c r="N2530" i="13"/>
  <c r="S2529" i="13" l="1"/>
  <c r="R2529" i="13"/>
  <c r="Q2529" i="13"/>
  <c r="L2532" i="13"/>
  <c r="O2532" i="13" s="1"/>
  <c r="N2531" i="13"/>
  <c r="M2531" i="13"/>
  <c r="P2530" i="13"/>
  <c r="R2530" i="13" l="1"/>
  <c r="S2530" i="13"/>
  <c r="Q2530" i="13"/>
  <c r="P2531" i="13"/>
  <c r="L2533" i="13"/>
  <c r="O2533" i="13" s="1"/>
  <c r="N2532" i="13"/>
  <c r="M2532" i="13"/>
  <c r="S2531" i="13" l="1"/>
  <c r="R2531" i="13"/>
  <c r="Q2531" i="13"/>
  <c r="L2534" i="13"/>
  <c r="O2534" i="13" s="1"/>
  <c r="N2533" i="13"/>
  <c r="M2533" i="13"/>
  <c r="P2532" i="13"/>
  <c r="Q2532" i="13" l="1"/>
  <c r="R2532" i="13"/>
  <c r="S2532" i="13"/>
  <c r="P2533" i="13"/>
  <c r="L2535" i="13"/>
  <c r="O2535" i="13" s="1"/>
  <c r="N2534" i="13"/>
  <c r="M2534" i="13"/>
  <c r="S2533" i="13" l="1"/>
  <c r="R2533" i="13"/>
  <c r="Q2533" i="13"/>
  <c r="L2536" i="13"/>
  <c r="O2536" i="13" s="1"/>
  <c r="M2535" i="13"/>
  <c r="N2535" i="13"/>
  <c r="P2534" i="13"/>
  <c r="R2534" i="13" l="1"/>
  <c r="Q2534" i="13"/>
  <c r="S2534" i="13"/>
  <c r="P2535" i="13"/>
  <c r="L2537" i="13"/>
  <c r="O2537" i="13" s="1"/>
  <c r="N2536" i="13"/>
  <c r="M2536" i="13"/>
  <c r="R2535" i="13" l="1"/>
  <c r="S2535" i="13"/>
  <c r="Q2535" i="13"/>
  <c r="L2538" i="13"/>
  <c r="O2538" i="13" s="1"/>
  <c r="N2537" i="13"/>
  <c r="M2537" i="13"/>
  <c r="P2536" i="13"/>
  <c r="S2536" i="13" l="1"/>
  <c r="Q2536" i="13"/>
  <c r="R2536" i="13"/>
  <c r="P2537" i="13"/>
  <c r="L2539" i="13"/>
  <c r="O2539" i="13" s="1"/>
  <c r="N2538" i="13"/>
  <c r="M2538" i="13"/>
  <c r="R2537" i="13" l="1"/>
  <c r="Q2537" i="13"/>
  <c r="S2537" i="13"/>
  <c r="L2540" i="13"/>
  <c r="O2540" i="13" s="1"/>
  <c r="N2539" i="13"/>
  <c r="M2539" i="13"/>
  <c r="P2538" i="13"/>
  <c r="S2538" i="13" l="1"/>
  <c r="Q2538" i="13"/>
  <c r="R2538" i="13"/>
  <c r="P2539" i="13"/>
  <c r="L2541" i="13"/>
  <c r="O2541" i="13" s="1"/>
  <c r="N2540" i="13"/>
  <c r="M2540" i="13"/>
  <c r="Q2539" i="13" l="1"/>
  <c r="S2539" i="13"/>
  <c r="R2539" i="13"/>
  <c r="L2542" i="13"/>
  <c r="O2542" i="13" s="1"/>
  <c r="N2541" i="13"/>
  <c r="M2541" i="13"/>
  <c r="P2540" i="13"/>
  <c r="Q2540" i="13" l="1"/>
  <c r="R2540" i="13"/>
  <c r="S2540" i="13"/>
  <c r="P2541" i="13"/>
  <c r="L2543" i="13"/>
  <c r="O2543" i="13" s="1"/>
  <c r="N2542" i="13"/>
  <c r="M2542" i="13"/>
  <c r="R2541" i="13" l="1"/>
  <c r="Q2541" i="13"/>
  <c r="S2541" i="13"/>
  <c r="L2544" i="13"/>
  <c r="O2544" i="13" s="1"/>
  <c r="N2543" i="13"/>
  <c r="M2543" i="13"/>
  <c r="P2542" i="13"/>
  <c r="R2542" i="13" l="1"/>
  <c r="S2542" i="13"/>
  <c r="Q2542" i="13"/>
  <c r="P2543" i="13"/>
  <c r="L2545" i="13"/>
  <c r="O2545" i="13" s="1"/>
  <c r="N2544" i="13"/>
  <c r="M2544" i="13"/>
  <c r="S2543" i="13" l="1"/>
  <c r="Q2543" i="13"/>
  <c r="R2543" i="13"/>
  <c r="L2546" i="13"/>
  <c r="O2546" i="13" s="1"/>
  <c r="N2545" i="13"/>
  <c r="M2545" i="13"/>
  <c r="P2544" i="13"/>
  <c r="R2544" i="13" l="1"/>
  <c r="Q2544" i="13"/>
  <c r="S2544" i="13"/>
  <c r="P2545" i="13"/>
  <c r="L2547" i="13"/>
  <c r="O2547" i="13" s="1"/>
  <c r="M2546" i="13"/>
  <c r="N2546" i="13"/>
  <c r="S2545" i="13" l="1"/>
  <c r="Q2545" i="13"/>
  <c r="R2545" i="13"/>
  <c r="L2548" i="13"/>
  <c r="O2548" i="13" s="1"/>
  <c r="N2547" i="13"/>
  <c r="M2547" i="13"/>
  <c r="P2546" i="13"/>
  <c r="Q2546" i="13" l="1"/>
  <c r="R2546" i="13"/>
  <c r="S2546" i="13"/>
  <c r="P2547" i="13"/>
  <c r="L2549" i="13"/>
  <c r="O2549" i="13" s="1"/>
  <c r="N2548" i="13"/>
  <c r="M2548" i="13"/>
  <c r="S2547" i="13" l="1"/>
  <c r="Q2547" i="13"/>
  <c r="R2547" i="13"/>
  <c r="L2550" i="13"/>
  <c r="O2550" i="13" s="1"/>
  <c r="N2549" i="13"/>
  <c r="M2549" i="13"/>
  <c r="P2548" i="13"/>
  <c r="R2548" i="13" l="1"/>
  <c r="Q2548" i="13"/>
  <c r="S2548" i="13"/>
  <c r="P2549" i="13"/>
  <c r="L2551" i="13"/>
  <c r="O2551" i="13" s="1"/>
  <c r="N2550" i="13"/>
  <c r="M2550" i="13"/>
  <c r="R2549" i="13" l="1"/>
  <c r="Q2549" i="13"/>
  <c r="S2549" i="13"/>
  <c r="L2552" i="13"/>
  <c r="O2552" i="13" s="1"/>
  <c r="M2551" i="13"/>
  <c r="N2551" i="13"/>
  <c r="P2550" i="13"/>
  <c r="R2550" i="13" l="1"/>
  <c r="S2550" i="13"/>
  <c r="Q2550" i="13"/>
  <c r="P2551" i="13"/>
  <c r="L2553" i="13"/>
  <c r="O2553" i="13" s="1"/>
  <c r="M2552" i="13"/>
  <c r="N2552" i="13"/>
  <c r="Q2551" i="13" l="1"/>
  <c r="S2551" i="13"/>
  <c r="R2551" i="13"/>
  <c r="L2554" i="13"/>
  <c r="O2554" i="13" s="1"/>
  <c r="N2553" i="13"/>
  <c r="M2553" i="13"/>
  <c r="P2552" i="13"/>
  <c r="R2552" i="13" l="1"/>
  <c r="S2552" i="13"/>
  <c r="Q2552" i="13"/>
  <c r="P2553" i="13"/>
  <c r="L2555" i="13"/>
  <c r="O2555" i="13" s="1"/>
  <c r="N2554" i="13"/>
  <c r="M2554" i="13"/>
  <c r="Q2553" i="13" l="1"/>
  <c r="R2553" i="13"/>
  <c r="S2553" i="13"/>
  <c r="L2556" i="13"/>
  <c r="O2556" i="13" s="1"/>
  <c r="N2555" i="13"/>
  <c r="M2555" i="13"/>
  <c r="P2554" i="13"/>
  <c r="R2554" i="13" l="1"/>
  <c r="S2554" i="13"/>
  <c r="Q2554" i="13"/>
  <c r="P2555" i="13"/>
  <c r="L2557" i="13"/>
  <c r="O2557" i="13" s="1"/>
  <c r="N2556" i="13"/>
  <c r="M2556" i="13"/>
  <c r="R2555" i="13" l="1"/>
  <c r="S2555" i="13"/>
  <c r="Q2555" i="13"/>
  <c r="L2558" i="13"/>
  <c r="O2558" i="13" s="1"/>
  <c r="N2557" i="13"/>
  <c r="M2557" i="13"/>
  <c r="P2556" i="13"/>
  <c r="Q2556" i="13" l="1"/>
  <c r="R2556" i="13"/>
  <c r="S2556" i="13"/>
  <c r="P2557" i="13"/>
  <c r="L2559" i="13"/>
  <c r="O2559" i="13" s="1"/>
  <c r="N2558" i="13"/>
  <c r="M2558" i="13"/>
  <c r="S2557" i="13" l="1"/>
  <c r="R2557" i="13"/>
  <c r="Q2557" i="13"/>
  <c r="L2560" i="13"/>
  <c r="O2560" i="13" s="1"/>
  <c r="N2559" i="13"/>
  <c r="M2559" i="13"/>
  <c r="P2558" i="13"/>
  <c r="S2558" i="13" l="1"/>
  <c r="R2558" i="13"/>
  <c r="Q2558" i="13"/>
  <c r="P2559" i="13"/>
  <c r="L2561" i="13"/>
  <c r="O2561" i="13" s="1"/>
  <c r="M2560" i="13"/>
  <c r="N2560" i="13"/>
  <c r="Q2559" i="13" l="1"/>
  <c r="S2559" i="13"/>
  <c r="R2559" i="13"/>
  <c r="L2562" i="13"/>
  <c r="O2562" i="13" s="1"/>
  <c r="M2561" i="13"/>
  <c r="N2561" i="13"/>
  <c r="P2560" i="13"/>
  <c r="Q2560" i="13" l="1"/>
  <c r="R2560" i="13"/>
  <c r="S2560" i="13"/>
  <c r="P2561" i="13"/>
  <c r="L2563" i="13"/>
  <c r="O2563" i="13" s="1"/>
  <c r="M2562" i="13"/>
  <c r="N2562" i="13"/>
  <c r="R2561" i="13" l="1"/>
  <c r="S2561" i="13"/>
  <c r="Q2561" i="13"/>
  <c r="L2564" i="13"/>
  <c r="O2564" i="13" s="1"/>
  <c r="M2563" i="13"/>
  <c r="N2563" i="13"/>
  <c r="P2562" i="13"/>
  <c r="R2562" i="13" l="1"/>
  <c r="S2562" i="13"/>
  <c r="Q2562" i="13"/>
  <c r="P2563" i="13"/>
  <c r="L2565" i="13"/>
  <c r="O2565" i="13" s="1"/>
  <c r="N2564" i="13"/>
  <c r="M2564" i="13"/>
  <c r="Q2563" i="13" l="1"/>
  <c r="S2563" i="13"/>
  <c r="R2563" i="13"/>
  <c r="L2566" i="13"/>
  <c r="O2566" i="13" s="1"/>
  <c r="N2565" i="13"/>
  <c r="M2565" i="13"/>
  <c r="P2564" i="13"/>
  <c r="Q2564" i="13" l="1"/>
  <c r="S2564" i="13"/>
  <c r="R2564" i="13"/>
  <c r="P2565" i="13"/>
  <c r="L2567" i="13"/>
  <c r="O2567" i="13" s="1"/>
  <c r="N2566" i="13"/>
  <c r="M2566" i="13"/>
  <c r="Q2565" i="13" l="1"/>
  <c r="R2565" i="13"/>
  <c r="S2565" i="13"/>
  <c r="L2568" i="13"/>
  <c r="O2568" i="13" s="1"/>
  <c r="N2567" i="13"/>
  <c r="M2567" i="13"/>
  <c r="P2566" i="13"/>
  <c r="S2566" i="13" l="1"/>
  <c r="R2566" i="13"/>
  <c r="Q2566" i="13"/>
  <c r="P2567" i="13"/>
  <c r="L2569" i="13"/>
  <c r="O2569" i="13" s="1"/>
  <c r="N2568" i="13"/>
  <c r="M2568" i="13"/>
  <c r="Q2567" i="13" l="1"/>
  <c r="S2567" i="13"/>
  <c r="R2567" i="13"/>
  <c r="L2570" i="13"/>
  <c r="O2570" i="13" s="1"/>
  <c r="N2569" i="13"/>
  <c r="M2569" i="13"/>
  <c r="P2568" i="13"/>
  <c r="S2568" i="13" l="1"/>
  <c r="R2568" i="13"/>
  <c r="Q2568" i="13"/>
  <c r="P2569" i="13"/>
  <c r="L2571" i="13"/>
  <c r="O2571" i="13" s="1"/>
  <c r="N2570" i="13"/>
  <c r="M2570" i="13"/>
  <c r="R2569" i="13" l="1"/>
  <c r="S2569" i="13"/>
  <c r="Q2569" i="13"/>
  <c r="L2572" i="13"/>
  <c r="O2572" i="13" s="1"/>
  <c r="N2571" i="13"/>
  <c r="M2571" i="13"/>
  <c r="P2570" i="13"/>
  <c r="R2570" i="13" l="1"/>
  <c r="S2570" i="13"/>
  <c r="Q2570" i="13"/>
  <c r="P2571" i="13"/>
  <c r="L2573" i="13"/>
  <c r="O2573" i="13" s="1"/>
  <c r="N2572" i="13"/>
  <c r="M2572" i="13"/>
  <c r="S2571" i="13" l="1"/>
  <c r="Q2571" i="13"/>
  <c r="R2571" i="13"/>
  <c r="L2574" i="13"/>
  <c r="O2574" i="13" s="1"/>
  <c r="N2573" i="13"/>
  <c r="M2573" i="13"/>
  <c r="P2572" i="13"/>
  <c r="R2572" i="13" l="1"/>
  <c r="S2572" i="13"/>
  <c r="Q2572" i="13"/>
  <c r="P2573" i="13"/>
  <c r="L2575" i="13"/>
  <c r="O2575" i="13" s="1"/>
  <c r="M2574" i="13"/>
  <c r="N2574" i="13"/>
  <c r="Q2573" i="13" l="1"/>
  <c r="S2573" i="13"/>
  <c r="R2573" i="13"/>
  <c r="L2576" i="13"/>
  <c r="O2576" i="13" s="1"/>
  <c r="N2575" i="13"/>
  <c r="M2575" i="13"/>
  <c r="P2574" i="13"/>
  <c r="Q2574" i="13" l="1"/>
  <c r="R2574" i="13"/>
  <c r="S2574" i="13"/>
  <c r="P2575" i="13"/>
  <c r="L2577" i="13"/>
  <c r="O2577" i="13" s="1"/>
  <c r="N2576" i="13"/>
  <c r="M2576" i="13"/>
  <c r="Q2575" i="13" l="1"/>
  <c r="S2575" i="13"/>
  <c r="R2575" i="13"/>
  <c r="L2578" i="13"/>
  <c r="O2578" i="13" s="1"/>
  <c r="M2577" i="13"/>
  <c r="N2577" i="13"/>
  <c r="P2576" i="13"/>
  <c r="R2576" i="13" l="1"/>
  <c r="S2576" i="13"/>
  <c r="Q2576" i="13"/>
  <c r="P2577" i="13"/>
  <c r="L2579" i="13"/>
  <c r="O2579" i="13" s="1"/>
  <c r="M2578" i="13"/>
  <c r="N2578" i="13"/>
  <c r="S2577" i="13" l="1"/>
  <c r="Q2577" i="13"/>
  <c r="R2577" i="13"/>
  <c r="L2580" i="13"/>
  <c r="O2580" i="13" s="1"/>
  <c r="M2579" i="13"/>
  <c r="N2579" i="13"/>
  <c r="P2578" i="13"/>
  <c r="S2578" i="13" l="1"/>
  <c r="Q2578" i="13"/>
  <c r="R2578" i="13"/>
  <c r="P2579" i="13"/>
  <c r="L2581" i="13"/>
  <c r="O2581" i="13" s="1"/>
  <c r="N2580" i="13"/>
  <c r="M2580" i="13"/>
  <c r="R2579" i="13" l="1"/>
  <c r="Q2579" i="13"/>
  <c r="S2579" i="13"/>
  <c r="L2582" i="13"/>
  <c r="O2582" i="13" s="1"/>
  <c r="N2581" i="13"/>
  <c r="M2581" i="13"/>
  <c r="P2580" i="13"/>
  <c r="R2580" i="13" l="1"/>
  <c r="S2580" i="13"/>
  <c r="Q2580" i="13"/>
  <c r="P2581" i="13"/>
  <c r="L2583" i="13"/>
  <c r="O2583" i="13" s="1"/>
  <c r="N2582" i="13"/>
  <c r="M2582" i="13"/>
  <c r="Q2581" i="13" l="1"/>
  <c r="S2581" i="13"/>
  <c r="R2581" i="13"/>
  <c r="L2584" i="13"/>
  <c r="O2584" i="13" s="1"/>
  <c r="N2583" i="13"/>
  <c r="M2583" i="13"/>
  <c r="P2582" i="13"/>
  <c r="Q2582" i="13" l="1"/>
  <c r="S2582" i="13"/>
  <c r="R2582" i="13"/>
  <c r="P2583" i="13"/>
  <c r="L2585" i="13"/>
  <c r="O2585" i="13" s="1"/>
  <c r="M2584" i="13"/>
  <c r="N2584" i="13"/>
  <c r="R2583" i="13" l="1"/>
  <c r="Q2583" i="13"/>
  <c r="S2583" i="13"/>
  <c r="L2586" i="13"/>
  <c r="O2586" i="13" s="1"/>
  <c r="M2585" i="13"/>
  <c r="N2585" i="13"/>
  <c r="P2584" i="13"/>
  <c r="R2584" i="13" l="1"/>
  <c r="Q2584" i="13"/>
  <c r="S2584" i="13"/>
  <c r="P2585" i="13"/>
  <c r="L2587" i="13"/>
  <c r="O2587" i="13" s="1"/>
  <c r="N2586" i="13"/>
  <c r="M2586" i="13"/>
  <c r="S2585" i="13" l="1"/>
  <c r="Q2585" i="13"/>
  <c r="R2585" i="13"/>
  <c r="L2588" i="13"/>
  <c r="O2588" i="13" s="1"/>
  <c r="N2587" i="13"/>
  <c r="M2587" i="13"/>
  <c r="P2586" i="13"/>
  <c r="Q2586" i="13" l="1"/>
  <c r="S2586" i="13"/>
  <c r="R2586" i="13"/>
  <c r="P2587" i="13"/>
  <c r="L2589" i="13"/>
  <c r="O2589" i="13" s="1"/>
  <c r="M2588" i="13"/>
  <c r="N2588" i="13"/>
  <c r="R2587" i="13" l="1"/>
  <c r="S2587" i="13"/>
  <c r="Q2587" i="13"/>
  <c r="L2590" i="13"/>
  <c r="O2590" i="13" s="1"/>
  <c r="N2589" i="13"/>
  <c r="M2589" i="13"/>
  <c r="P2588" i="13"/>
  <c r="Q2588" i="13" l="1"/>
  <c r="S2588" i="13"/>
  <c r="R2588" i="13"/>
  <c r="P2589" i="13"/>
  <c r="L2591" i="13"/>
  <c r="O2591" i="13" s="1"/>
  <c r="N2590" i="13"/>
  <c r="M2590" i="13"/>
  <c r="Q2589" i="13" l="1"/>
  <c r="R2589" i="13"/>
  <c r="S2589" i="13"/>
  <c r="L2592" i="13"/>
  <c r="O2592" i="13" s="1"/>
  <c r="M2591" i="13"/>
  <c r="N2591" i="13"/>
  <c r="P2590" i="13"/>
  <c r="R2590" i="13" l="1"/>
  <c r="Q2590" i="13"/>
  <c r="S2590" i="13"/>
  <c r="P2591" i="13"/>
  <c r="L2593" i="13"/>
  <c r="O2593" i="13" s="1"/>
  <c r="M2592" i="13"/>
  <c r="N2592" i="13"/>
  <c r="R2591" i="13" l="1"/>
  <c r="S2591" i="13"/>
  <c r="Q2591" i="13"/>
  <c r="L2594" i="13"/>
  <c r="O2594" i="13" s="1"/>
  <c r="M2593" i="13"/>
  <c r="N2593" i="13"/>
  <c r="P2592" i="13"/>
  <c r="S2592" i="13" l="1"/>
  <c r="Q2592" i="13"/>
  <c r="R2592" i="13"/>
  <c r="P2593" i="13"/>
  <c r="L2595" i="13"/>
  <c r="O2595" i="13" s="1"/>
  <c r="M2594" i="13"/>
  <c r="N2594" i="13"/>
  <c r="Q2593" i="13" l="1"/>
  <c r="R2593" i="13"/>
  <c r="S2593" i="13"/>
  <c r="L2596" i="13"/>
  <c r="O2596" i="13" s="1"/>
  <c r="N2595" i="13"/>
  <c r="M2595" i="13"/>
  <c r="P2594" i="13"/>
  <c r="Q2594" i="13" l="1"/>
  <c r="S2594" i="13"/>
  <c r="R2594" i="13"/>
  <c r="P2595" i="13"/>
  <c r="L2597" i="13"/>
  <c r="O2597" i="13" s="1"/>
  <c r="M2596" i="13"/>
  <c r="N2596" i="13"/>
  <c r="Q2595" i="13" l="1"/>
  <c r="R2595" i="13"/>
  <c r="S2595" i="13"/>
  <c r="L2598" i="13"/>
  <c r="O2598" i="13" s="1"/>
  <c r="N2597" i="13"/>
  <c r="M2597" i="13"/>
  <c r="P2596" i="13"/>
  <c r="S2596" i="13" l="1"/>
  <c r="R2596" i="13"/>
  <c r="Q2596" i="13"/>
  <c r="P2597" i="13"/>
  <c r="L2599" i="13"/>
  <c r="O2599" i="13" s="1"/>
  <c r="N2598" i="13"/>
  <c r="M2598" i="13"/>
  <c r="R2597" i="13" l="1"/>
  <c r="Q2597" i="13"/>
  <c r="S2597" i="13"/>
  <c r="L2600" i="13"/>
  <c r="O2600" i="13" s="1"/>
  <c r="N2599" i="13"/>
  <c r="M2599" i="13"/>
  <c r="P2598" i="13"/>
  <c r="R2598" i="13" l="1"/>
  <c r="Q2598" i="13"/>
  <c r="S2598" i="13"/>
  <c r="P2599" i="13"/>
  <c r="L2601" i="13"/>
  <c r="O2601" i="13" s="1"/>
  <c r="M2600" i="13"/>
  <c r="N2600" i="13"/>
  <c r="S2599" i="13" l="1"/>
  <c r="R2599" i="13"/>
  <c r="Q2599" i="13"/>
  <c r="L2602" i="13"/>
  <c r="O2602" i="13" s="1"/>
  <c r="N2601" i="13"/>
  <c r="M2601" i="13"/>
  <c r="P2600" i="13"/>
  <c r="S2600" i="13" l="1"/>
  <c r="Q2600" i="13"/>
  <c r="R2600" i="13"/>
  <c r="P2601" i="13"/>
  <c r="L2603" i="13"/>
  <c r="O2603" i="13" s="1"/>
  <c r="M2602" i="13"/>
  <c r="N2602" i="13"/>
  <c r="Q2601" i="13" l="1"/>
  <c r="S2601" i="13"/>
  <c r="R2601" i="13"/>
  <c r="L2604" i="13"/>
  <c r="O2604" i="13" s="1"/>
  <c r="N2603" i="13"/>
  <c r="M2603" i="13"/>
  <c r="P2602" i="13"/>
  <c r="Q2602" i="13" l="1"/>
  <c r="R2602" i="13"/>
  <c r="S2602" i="13"/>
  <c r="P2603" i="13"/>
  <c r="L2605" i="13"/>
  <c r="O2605" i="13" s="1"/>
  <c r="N2604" i="13"/>
  <c r="M2604" i="13"/>
  <c r="Q2603" i="13" l="1"/>
  <c r="R2603" i="13"/>
  <c r="S2603" i="13"/>
  <c r="L2606" i="13"/>
  <c r="O2606" i="13" s="1"/>
  <c r="N2605" i="13"/>
  <c r="M2605" i="13"/>
  <c r="P2604" i="13"/>
  <c r="R2604" i="13" l="1"/>
  <c r="Q2604" i="13"/>
  <c r="S2604" i="13"/>
  <c r="P2605" i="13"/>
  <c r="L2607" i="13"/>
  <c r="O2607" i="13" s="1"/>
  <c r="M2606" i="13"/>
  <c r="N2606" i="13"/>
  <c r="Q2605" i="13" l="1"/>
  <c r="R2605" i="13"/>
  <c r="S2605" i="13"/>
  <c r="L2608" i="13"/>
  <c r="O2608" i="13" s="1"/>
  <c r="N2607" i="13"/>
  <c r="M2607" i="13"/>
  <c r="P2606" i="13"/>
  <c r="S2606" i="13" l="1"/>
  <c r="R2606" i="13"/>
  <c r="Q2606" i="13"/>
  <c r="P2607" i="13"/>
  <c r="L2609" i="13"/>
  <c r="O2609" i="13" s="1"/>
  <c r="M2608" i="13"/>
  <c r="N2608" i="13"/>
  <c r="S2607" i="13" l="1"/>
  <c r="R2607" i="13"/>
  <c r="Q2607" i="13"/>
  <c r="L2610" i="13"/>
  <c r="O2610" i="13" s="1"/>
  <c r="N2609" i="13"/>
  <c r="M2609" i="13"/>
  <c r="P2608" i="13"/>
  <c r="S2608" i="13" l="1"/>
  <c r="Q2608" i="13"/>
  <c r="R2608" i="13"/>
  <c r="P2609" i="13"/>
  <c r="L2611" i="13"/>
  <c r="O2611" i="13" s="1"/>
  <c r="M2610" i="13"/>
  <c r="N2610" i="13"/>
  <c r="Q2609" i="13" l="1"/>
  <c r="R2609" i="13"/>
  <c r="S2609" i="13"/>
  <c r="L2612" i="13"/>
  <c r="O2612" i="13" s="1"/>
  <c r="M2611" i="13"/>
  <c r="N2611" i="13"/>
  <c r="P2610" i="13"/>
  <c r="R2610" i="13" l="1"/>
  <c r="S2610" i="13"/>
  <c r="Q2610" i="13"/>
  <c r="P2611" i="13"/>
  <c r="L2613" i="13"/>
  <c r="O2613" i="13" s="1"/>
  <c r="M2612" i="13"/>
  <c r="N2612" i="13"/>
  <c r="R2611" i="13" l="1"/>
  <c r="Q2611" i="13"/>
  <c r="S2611" i="13"/>
  <c r="L2614" i="13"/>
  <c r="O2614" i="13" s="1"/>
  <c r="N2613" i="13"/>
  <c r="M2613" i="13"/>
  <c r="P2612" i="13"/>
  <c r="R2612" i="13" l="1"/>
  <c r="S2612" i="13"/>
  <c r="Q2612" i="13"/>
  <c r="P2613" i="13"/>
  <c r="L2615" i="13"/>
  <c r="O2615" i="13" s="1"/>
  <c r="M2614" i="13"/>
  <c r="N2614" i="13"/>
  <c r="S2613" i="13" l="1"/>
  <c r="Q2613" i="13"/>
  <c r="R2613" i="13"/>
  <c r="L2616" i="13"/>
  <c r="O2616" i="13" s="1"/>
  <c r="N2615" i="13"/>
  <c r="M2615" i="13"/>
  <c r="P2614" i="13"/>
  <c r="Q2614" i="13" l="1"/>
  <c r="R2614" i="13"/>
  <c r="S2614" i="13"/>
  <c r="P2615" i="13"/>
  <c r="L2617" i="13"/>
  <c r="O2617" i="13" s="1"/>
  <c r="M2616" i="13"/>
  <c r="N2616" i="13"/>
  <c r="S2615" i="13" l="1"/>
  <c r="R2615" i="13"/>
  <c r="Q2615" i="13"/>
  <c r="L2618" i="13"/>
  <c r="O2618" i="13" s="1"/>
  <c r="N2617" i="13"/>
  <c r="M2617" i="13"/>
  <c r="P2616" i="13"/>
  <c r="Q2616" i="13" l="1"/>
  <c r="S2616" i="13"/>
  <c r="R2616" i="13"/>
  <c r="P2617" i="13"/>
  <c r="L2619" i="13"/>
  <c r="O2619" i="13" s="1"/>
  <c r="M2618" i="13"/>
  <c r="N2618" i="13"/>
  <c r="Q2617" i="13" l="1"/>
  <c r="R2617" i="13"/>
  <c r="S2617" i="13"/>
  <c r="L2620" i="13"/>
  <c r="O2620" i="13" s="1"/>
  <c r="M2619" i="13"/>
  <c r="N2619" i="13"/>
  <c r="P2618" i="13"/>
  <c r="S2618" i="13" l="1"/>
  <c r="R2618" i="13"/>
  <c r="Q2618" i="13"/>
  <c r="P2619" i="13"/>
  <c r="L2621" i="13"/>
  <c r="O2621" i="13" s="1"/>
  <c r="N2620" i="13"/>
  <c r="M2620" i="13"/>
  <c r="Q2619" i="13" l="1"/>
  <c r="R2619" i="13"/>
  <c r="S2619" i="13"/>
  <c r="L2622" i="13"/>
  <c r="O2622" i="13" s="1"/>
  <c r="M2621" i="13"/>
  <c r="N2621" i="13"/>
  <c r="P2620" i="13"/>
  <c r="S2620" i="13" l="1"/>
  <c r="Q2620" i="13"/>
  <c r="R2620" i="13"/>
  <c r="P2621" i="13"/>
  <c r="L2623" i="13"/>
  <c r="O2623" i="13" s="1"/>
  <c r="M2622" i="13"/>
  <c r="N2622" i="13"/>
  <c r="R2621" i="13" l="1"/>
  <c r="Q2621" i="13"/>
  <c r="S2621" i="13"/>
  <c r="L2624" i="13"/>
  <c r="O2624" i="13" s="1"/>
  <c r="N2623" i="13"/>
  <c r="M2623" i="13"/>
  <c r="P2622" i="13"/>
  <c r="R2622" i="13" l="1"/>
  <c r="Q2622" i="13"/>
  <c r="S2622" i="13"/>
  <c r="P2623" i="13"/>
  <c r="L2625" i="13"/>
  <c r="O2625" i="13" s="1"/>
  <c r="N2624" i="13"/>
  <c r="M2624" i="13"/>
  <c r="Q2623" i="13" l="1"/>
  <c r="R2623" i="13"/>
  <c r="S2623" i="13"/>
  <c r="L2626" i="13"/>
  <c r="O2626" i="13" s="1"/>
  <c r="N2625" i="13"/>
  <c r="M2625" i="13"/>
  <c r="P2624" i="13"/>
  <c r="Q2624" i="13" l="1"/>
  <c r="R2624" i="13"/>
  <c r="S2624" i="13"/>
  <c r="P2625" i="13"/>
  <c r="L2627" i="13"/>
  <c r="O2627" i="13" s="1"/>
  <c r="M2626" i="13"/>
  <c r="N2626" i="13"/>
  <c r="R2625" i="13" l="1"/>
  <c r="Q2625" i="13"/>
  <c r="S2625" i="13"/>
  <c r="L2628" i="13"/>
  <c r="O2628" i="13" s="1"/>
  <c r="N2627" i="13"/>
  <c r="M2627" i="13"/>
  <c r="P2626" i="13"/>
  <c r="R2626" i="13" l="1"/>
  <c r="S2626" i="13"/>
  <c r="Q2626" i="13"/>
  <c r="P2627" i="13"/>
  <c r="L2629" i="13"/>
  <c r="O2629" i="13" s="1"/>
  <c r="N2628" i="13"/>
  <c r="M2628" i="13"/>
  <c r="S2627" i="13" l="1"/>
  <c r="R2627" i="13"/>
  <c r="Q2627" i="13"/>
  <c r="L2630" i="13"/>
  <c r="O2630" i="13" s="1"/>
  <c r="N2629" i="13"/>
  <c r="M2629" i="13"/>
  <c r="P2628" i="13"/>
  <c r="S2628" i="13" l="1"/>
  <c r="Q2628" i="13"/>
  <c r="R2628" i="13"/>
  <c r="P2629" i="13"/>
  <c r="L2631" i="13"/>
  <c r="O2631" i="13" s="1"/>
  <c r="N2630" i="13"/>
  <c r="M2630" i="13"/>
  <c r="R2629" i="13" l="1"/>
  <c r="S2629" i="13"/>
  <c r="Q2629" i="13"/>
  <c r="L2632" i="13"/>
  <c r="O2632" i="13" s="1"/>
  <c r="N2631" i="13"/>
  <c r="M2631" i="13"/>
  <c r="P2630" i="13"/>
  <c r="Q2630" i="13" l="1"/>
  <c r="R2630" i="13"/>
  <c r="S2630" i="13"/>
  <c r="P2631" i="13"/>
  <c r="L2633" i="13"/>
  <c r="O2633" i="13" s="1"/>
  <c r="N2632" i="13"/>
  <c r="M2632" i="13"/>
  <c r="Q2631" i="13" l="1"/>
  <c r="S2631" i="13"/>
  <c r="R2631" i="13"/>
  <c r="L2634" i="13"/>
  <c r="O2634" i="13" s="1"/>
  <c r="M2633" i="13"/>
  <c r="N2633" i="13"/>
  <c r="P2632" i="13"/>
  <c r="R2632" i="13" l="1"/>
  <c r="Q2632" i="13"/>
  <c r="S2632" i="13"/>
  <c r="P2633" i="13"/>
  <c r="L2635" i="13"/>
  <c r="O2635" i="13" s="1"/>
  <c r="N2634" i="13"/>
  <c r="M2634" i="13"/>
  <c r="Q2633" i="13" l="1"/>
  <c r="R2633" i="13"/>
  <c r="S2633" i="13"/>
  <c r="L2636" i="13"/>
  <c r="O2636" i="13" s="1"/>
  <c r="M2635" i="13"/>
  <c r="N2635" i="13"/>
  <c r="P2634" i="13"/>
  <c r="S2634" i="13" l="1"/>
  <c r="R2634" i="13"/>
  <c r="Q2634" i="13"/>
  <c r="P2635" i="13"/>
  <c r="L2637" i="13"/>
  <c r="O2637" i="13" s="1"/>
  <c r="N2636" i="13"/>
  <c r="M2636" i="13"/>
  <c r="Q2635" i="13" l="1"/>
  <c r="S2635" i="13"/>
  <c r="R2635" i="13"/>
  <c r="L2638" i="13"/>
  <c r="O2638" i="13" s="1"/>
  <c r="N2637" i="13"/>
  <c r="M2637" i="13"/>
  <c r="P2636" i="13"/>
  <c r="Q2636" i="13" l="1"/>
  <c r="R2636" i="13"/>
  <c r="S2636" i="13"/>
  <c r="P2637" i="13"/>
  <c r="L2639" i="13"/>
  <c r="O2639" i="13" s="1"/>
  <c r="N2638" i="13"/>
  <c r="M2638" i="13"/>
  <c r="Q2637" i="13" l="1"/>
  <c r="S2637" i="13"/>
  <c r="R2637" i="13"/>
  <c r="L2640" i="13"/>
  <c r="O2640" i="13" s="1"/>
  <c r="N2639" i="13"/>
  <c r="M2639" i="13"/>
  <c r="P2638" i="13"/>
  <c r="R2638" i="13" l="1"/>
  <c r="Q2638" i="13"/>
  <c r="S2638" i="13"/>
  <c r="P2639" i="13"/>
  <c r="L2641" i="13"/>
  <c r="O2641" i="13" s="1"/>
  <c r="N2640" i="13"/>
  <c r="M2640" i="13"/>
  <c r="R2639" i="13" l="1"/>
  <c r="Q2639" i="13"/>
  <c r="S2639" i="13"/>
  <c r="L2642" i="13"/>
  <c r="O2642" i="13" s="1"/>
  <c r="N2641" i="13"/>
  <c r="M2641" i="13"/>
  <c r="P2640" i="13"/>
  <c r="R2640" i="13" l="1"/>
  <c r="Q2640" i="13"/>
  <c r="S2640" i="13"/>
  <c r="P2641" i="13"/>
  <c r="L2643" i="13"/>
  <c r="O2643" i="13" s="1"/>
  <c r="M2642" i="13"/>
  <c r="N2642" i="13"/>
  <c r="S2641" i="13" l="1"/>
  <c r="Q2641" i="13"/>
  <c r="R2641" i="13"/>
  <c r="L2644" i="13"/>
  <c r="O2644" i="13" s="1"/>
  <c r="N2643" i="13"/>
  <c r="M2643" i="13"/>
  <c r="P2642" i="13"/>
  <c r="R2642" i="13" l="1"/>
  <c r="S2642" i="13"/>
  <c r="Q2642" i="13"/>
  <c r="P2643" i="13"/>
  <c r="L2645" i="13"/>
  <c r="O2645" i="13" s="1"/>
  <c r="M2644" i="13"/>
  <c r="N2644" i="13"/>
  <c r="Q2643" i="13" l="1"/>
  <c r="R2643" i="13"/>
  <c r="S2643" i="13"/>
  <c r="L2646" i="13"/>
  <c r="O2646" i="13" s="1"/>
  <c r="M2645" i="13"/>
  <c r="N2645" i="13"/>
  <c r="P2644" i="13"/>
  <c r="Q2644" i="13" l="1"/>
  <c r="R2644" i="13"/>
  <c r="S2644" i="13"/>
  <c r="P2645" i="13"/>
  <c r="L2647" i="13"/>
  <c r="O2647" i="13" s="1"/>
  <c r="N2646" i="13"/>
  <c r="M2646" i="13"/>
  <c r="R2645" i="13" l="1"/>
  <c r="Q2645" i="13"/>
  <c r="S2645" i="13"/>
  <c r="L2648" i="13"/>
  <c r="O2648" i="13" s="1"/>
  <c r="N2647" i="13"/>
  <c r="M2647" i="13"/>
  <c r="P2646" i="13"/>
  <c r="R2646" i="13" l="1"/>
  <c r="Q2646" i="13"/>
  <c r="S2646" i="13"/>
  <c r="P2647" i="13"/>
  <c r="L2649" i="13"/>
  <c r="O2649" i="13" s="1"/>
  <c r="N2648" i="13"/>
  <c r="M2648" i="13"/>
  <c r="Q2647" i="13" l="1"/>
  <c r="S2647" i="13"/>
  <c r="R2647" i="13"/>
  <c r="L2650" i="13"/>
  <c r="O2650" i="13" s="1"/>
  <c r="N2649" i="13"/>
  <c r="M2649" i="13"/>
  <c r="P2648" i="13"/>
  <c r="S2648" i="13" l="1"/>
  <c r="R2648" i="13"/>
  <c r="Q2648" i="13"/>
  <c r="P2649" i="13"/>
  <c r="L2651" i="13"/>
  <c r="O2651" i="13" s="1"/>
  <c r="M2650" i="13"/>
  <c r="N2650" i="13"/>
  <c r="Q2649" i="13" l="1"/>
  <c r="R2649" i="13"/>
  <c r="S2649" i="13"/>
  <c r="L2652" i="13"/>
  <c r="O2652" i="13" s="1"/>
  <c r="N2651" i="13"/>
  <c r="M2651" i="13"/>
  <c r="P2650" i="13"/>
  <c r="Q2650" i="13" l="1"/>
  <c r="S2650" i="13"/>
  <c r="R2650" i="13"/>
  <c r="P2651" i="13"/>
  <c r="L2653" i="13"/>
  <c r="O2653" i="13" s="1"/>
  <c r="N2652" i="13"/>
  <c r="M2652" i="13"/>
  <c r="Q2651" i="13" l="1"/>
  <c r="R2651" i="13"/>
  <c r="S2651" i="13"/>
  <c r="L2654" i="13"/>
  <c r="O2654" i="13" s="1"/>
  <c r="N2653" i="13"/>
  <c r="M2653" i="13"/>
  <c r="P2652" i="13"/>
  <c r="Q2652" i="13" l="1"/>
  <c r="S2652" i="13"/>
  <c r="R2652" i="13"/>
  <c r="P2653" i="13"/>
  <c r="L2655" i="13"/>
  <c r="O2655" i="13" s="1"/>
  <c r="M2654" i="13"/>
  <c r="N2654" i="13"/>
  <c r="R2653" i="13" l="1"/>
  <c r="Q2653" i="13"/>
  <c r="S2653" i="13"/>
  <c r="L2656" i="13"/>
  <c r="O2656" i="13" s="1"/>
  <c r="N2655" i="13"/>
  <c r="M2655" i="13"/>
  <c r="P2654" i="13"/>
  <c r="Q2654" i="13" l="1"/>
  <c r="R2654" i="13"/>
  <c r="S2654" i="13"/>
  <c r="P2655" i="13"/>
  <c r="L2657" i="13"/>
  <c r="O2657" i="13" s="1"/>
  <c r="N2656" i="13"/>
  <c r="M2656" i="13"/>
  <c r="S2655" i="13" l="1"/>
  <c r="Q2655" i="13"/>
  <c r="R2655" i="13"/>
  <c r="L2658" i="13"/>
  <c r="O2658" i="13" s="1"/>
  <c r="N2657" i="13"/>
  <c r="M2657" i="13"/>
  <c r="P2656" i="13"/>
  <c r="S2656" i="13" l="1"/>
  <c r="R2656" i="13"/>
  <c r="Q2656" i="13"/>
  <c r="P2657" i="13"/>
  <c r="L2659" i="13"/>
  <c r="O2659" i="13" s="1"/>
  <c r="M2658" i="13"/>
  <c r="N2658" i="13"/>
  <c r="R2657" i="13" l="1"/>
  <c r="Q2657" i="13"/>
  <c r="S2657" i="13"/>
  <c r="L2660" i="13"/>
  <c r="O2660" i="13" s="1"/>
  <c r="M2659" i="13"/>
  <c r="N2659" i="13"/>
  <c r="P2658" i="13"/>
  <c r="Q2658" i="13" l="1"/>
  <c r="R2658" i="13"/>
  <c r="S2658" i="13"/>
  <c r="P2659" i="13"/>
  <c r="L2661" i="13"/>
  <c r="O2661" i="13" s="1"/>
  <c r="M2660" i="13"/>
  <c r="N2660" i="13"/>
  <c r="R2659" i="13" l="1"/>
  <c r="Q2659" i="13"/>
  <c r="S2659" i="13"/>
  <c r="L2662" i="13"/>
  <c r="O2662" i="13" s="1"/>
  <c r="M2661" i="13"/>
  <c r="N2661" i="13"/>
  <c r="P2660" i="13"/>
  <c r="S2660" i="13" l="1"/>
  <c r="R2660" i="13"/>
  <c r="Q2660" i="13"/>
  <c r="P2661" i="13"/>
  <c r="L2663" i="13"/>
  <c r="O2663" i="13" s="1"/>
  <c r="N2662" i="13"/>
  <c r="M2662" i="13"/>
  <c r="S2661" i="13" l="1"/>
  <c r="R2661" i="13"/>
  <c r="Q2661" i="13"/>
  <c r="L2664" i="13"/>
  <c r="O2664" i="13" s="1"/>
  <c r="N2663" i="13"/>
  <c r="M2663" i="13"/>
  <c r="P2662" i="13"/>
  <c r="S2662" i="13" l="1"/>
  <c r="Q2662" i="13"/>
  <c r="R2662" i="13"/>
  <c r="P2663" i="13"/>
  <c r="L2665" i="13"/>
  <c r="O2665" i="13" s="1"/>
  <c r="N2664" i="13"/>
  <c r="M2664" i="13"/>
  <c r="R2663" i="13" l="1"/>
  <c r="S2663" i="13"/>
  <c r="Q2663" i="13"/>
  <c r="L2666" i="13"/>
  <c r="O2666" i="13" s="1"/>
  <c r="N2665" i="13"/>
  <c r="M2665" i="13"/>
  <c r="P2664" i="13"/>
  <c r="R2664" i="13" l="1"/>
  <c r="S2664" i="13"/>
  <c r="Q2664" i="13"/>
  <c r="P2665" i="13"/>
  <c r="L2667" i="13"/>
  <c r="O2667" i="13" s="1"/>
  <c r="M2666" i="13"/>
  <c r="N2666" i="13"/>
  <c r="Q2665" i="13" l="1"/>
  <c r="S2665" i="13"/>
  <c r="R2665" i="13"/>
  <c r="L2668" i="13"/>
  <c r="O2668" i="13" s="1"/>
  <c r="N2667" i="13"/>
  <c r="M2667" i="13"/>
  <c r="P2666" i="13"/>
  <c r="Q2666" i="13" l="1"/>
  <c r="R2666" i="13"/>
  <c r="S2666" i="13"/>
  <c r="P2667" i="13"/>
  <c r="L2669" i="13"/>
  <c r="O2669" i="13" s="1"/>
  <c r="N2668" i="13"/>
  <c r="M2668" i="13"/>
  <c r="S2667" i="13" l="1"/>
  <c r="R2667" i="13"/>
  <c r="Q2667" i="13"/>
  <c r="L2670" i="13"/>
  <c r="O2670" i="13" s="1"/>
  <c r="N2669" i="13"/>
  <c r="M2669" i="13"/>
  <c r="P2668" i="13"/>
  <c r="R2668" i="13" l="1"/>
  <c r="Q2668" i="13"/>
  <c r="S2668" i="13"/>
  <c r="P2669" i="13"/>
  <c r="L2671" i="13"/>
  <c r="O2671" i="13" s="1"/>
  <c r="N2670" i="13"/>
  <c r="M2670" i="13"/>
  <c r="S2669" i="13" l="1"/>
  <c r="R2669" i="13"/>
  <c r="Q2669" i="13"/>
  <c r="L2672" i="13"/>
  <c r="O2672" i="13" s="1"/>
  <c r="N2671" i="13"/>
  <c r="M2671" i="13"/>
  <c r="P2670" i="13"/>
  <c r="R2670" i="13" l="1"/>
  <c r="S2670" i="13"/>
  <c r="Q2670" i="13"/>
  <c r="P2671" i="13"/>
  <c r="L2673" i="13"/>
  <c r="O2673" i="13" s="1"/>
  <c r="M2672" i="13"/>
  <c r="N2672" i="13"/>
  <c r="Q2671" i="13" l="1"/>
  <c r="S2671" i="13"/>
  <c r="R2671" i="13"/>
  <c r="L2674" i="13"/>
  <c r="O2674" i="13" s="1"/>
  <c r="N2673" i="13"/>
  <c r="M2673" i="13"/>
  <c r="P2672" i="13"/>
  <c r="Q2672" i="13" l="1"/>
  <c r="S2672" i="13"/>
  <c r="R2672" i="13"/>
  <c r="P2673" i="13"/>
  <c r="L2675" i="13"/>
  <c r="O2675" i="13" s="1"/>
  <c r="M2674" i="13"/>
  <c r="N2674" i="13"/>
  <c r="Q2673" i="13" l="1"/>
  <c r="R2673" i="13"/>
  <c r="S2673" i="13"/>
  <c r="L2676" i="13"/>
  <c r="O2676" i="13" s="1"/>
  <c r="M2675" i="13"/>
  <c r="N2675" i="13"/>
  <c r="P2674" i="13"/>
  <c r="R2674" i="13" l="1"/>
  <c r="Q2674" i="13"/>
  <c r="S2674" i="13"/>
  <c r="P2675" i="13"/>
  <c r="L2677" i="13"/>
  <c r="O2677" i="13" s="1"/>
  <c r="M2676" i="13"/>
  <c r="N2676" i="13"/>
  <c r="S2675" i="13" l="1"/>
  <c r="R2675" i="13"/>
  <c r="Q2675" i="13"/>
  <c r="L2678" i="13"/>
  <c r="O2678" i="13" s="1"/>
  <c r="M2677" i="13"/>
  <c r="N2677" i="13"/>
  <c r="P2676" i="13"/>
  <c r="S2676" i="13" l="1"/>
  <c r="Q2676" i="13"/>
  <c r="R2676" i="13"/>
  <c r="P2677" i="13"/>
  <c r="L2679" i="13"/>
  <c r="O2679" i="13" s="1"/>
  <c r="N2678" i="13"/>
  <c r="M2678" i="13"/>
  <c r="R2677" i="13" l="1"/>
  <c r="S2677" i="13"/>
  <c r="Q2677" i="13"/>
  <c r="L2680" i="13"/>
  <c r="O2680" i="13" s="1"/>
  <c r="N2679" i="13"/>
  <c r="M2679" i="13"/>
  <c r="P2678" i="13"/>
  <c r="R2678" i="13" l="1"/>
  <c r="Q2678" i="13"/>
  <c r="S2678" i="13"/>
  <c r="P2679" i="13"/>
  <c r="L2681" i="13"/>
  <c r="O2681" i="13" s="1"/>
  <c r="M2680" i="13"/>
  <c r="N2680" i="13"/>
  <c r="Q2679" i="13" l="1"/>
  <c r="R2679" i="13"/>
  <c r="S2679" i="13"/>
  <c r="L2682" i="13"/>
  <c r="O2682" i="13" s="1"/>
  <c r="N2681" i="13"/>
  <c r="M2681" i="13"/>
  <c r="P2680" i="13"/>
  <c r="R2680" i="13" l="1"/>
  <c r="S2680" i="13"/>
  <c r="Q2680" i="13"/>
  <c r="P2681" i="13"/>
  <c r="L2683" i="13"/>
  <c r="O2683" i="13" s="1"/>
  <c r="M2682" i="13"/>
  <c r="N2682" i="13"/>
  <c r="Q2681" i="13" l="1"/>
  <c r="R2681" i="13"/>
  <c r="S2681" i="13"/>
  <c r="L2684" i="13"/>
  <c r="O2684" i="13" s="1"/>
  <c r="N2683" i="13"/>
  <c r="M2683" i="13"/>
  <c r="P2682" i="13"/>
  <c r="Q2682" i="13" l="1"/>
  <c r="R2682" i="13"/>
  <c r="S2682" i="13"/>
  <c r="P2683" i="13"/>
  <c r="L2685" i="13"/>
  <c r="O2685" i="13" s="1"/>
  <c r="N2684" i="13"/>
  <c r="M2684" i="13"/>
  <c r="S2683" i="13" l="1"/>
  <c r="R2683" i="13"/>
  <c r="Q2683" i="13"/>
  <c r="L2686" i="13"/>
  <c r="O2686" i="13" s="1"/>
  <c r="N2685" i="13"/>
  <c r="M2685" i="13"/>
  <c r="P2684" i="13"/>
  <c r="Q2684" i="13" l="1"/>
  <c r="R2684" i="13"/>
  <c r="S2684" i="13"/>
  <c r="P2685" i="13"/>
  <c r="L2687" i="13"/>
  <c r="O2687" i="13" s="1"/>
  <c r="M2686" i="13"/>
  <c r="N2686" i="13"/>
  <c r="R2685" i="13" l="1"/>
  <c r="S2685" i="13"/>
  <c r="Q2685" i="13"/>
  <c r="L2688" i="13"/>
  <c r="O2688" i="13" s="1"/>
  <c r="N2687" i="13"/>
  <c r="M2687" i="13"/>
  <c r="P2686" i="13"/>
  <c r="Q2686" i="13" l="1"/>
  <c r="S2686" i="13"/>
  <c r="R2686" i="13"/>
  <c r="P2687" i="13"/>
  <c r="L2689" i="13"/>
  <c r="O2689" i="13" s="1"/>
  <c r="N2688" i="13"/>
  <c r="M2688" i="13"/>
  <c r="Q2687" i="13" l="1"/>
  <c r="R2687" i="13"/>
  <c r="S2687" i="13"/>
  <c r="L2690" i="13"/>
  <c r="O2690" i="13" s="1"/>
  <c r="N2689" i="13"/>
  <c r="M2689" i="13"/>
  <c r="P2688" i="13"/>
  <c r="R2688" i="13" l="1"/>
  <c r="Q2688" i="13"/>
  <c r="S2688" i="13"/>
  <c r="P2689" i="13"/>
  <c r="L2691" i="13"/>
  <c r="O2691" i="13" s="1"/>
  <c r="N2690" i="13"/>
  <c r="M2690" i="13"/>
  <c r="R2689" i="13" l="1"/>
  <c r="S2689" i="13"/>
  <c r="Q2689" i="13"/>
  <c r="L2692" i="13"/>
  <c r="O2692" i="13" s="1"/>
  <c r="M2691" i="13"/>
  <c r="N2691" i="13"/>
  <c r="P2690" i="13"/>
  <c r="S2690" i="13" l="1"/>
  <c r="Q2690" i="13"/>
  <c r="R2690" i="13"/>
  <c r="P2691" i="13"/>
  <c r="L2693" i="13"/>
  <c r="O2693" i="13" s="1"/>
  <c r="M2692" i="13"/>
  <c r="N2692" i="13"/>
  <c r="R2691" i="13" l="1"/>
  <c r="Q2691" i="13"/>
  <c r="S2691" i="13"/>
  <c r="L2694" i="13"/>
  <c r="O2694" i="13" s="1"/>
  <c r="N2693" i="13"/>
  <c r="M2693" i="13"/>
  <c r="P2692" i="13"/>
  <c r="Q2692" i="13" l="1"/>
  <c r="S2692" i="13"/>
  <c r="R2692" i="13"/>
  <c r="P2693" i="13"/>
  <c r="L2695" i="13"/>
  <c r="O2695" i="13" s="1"/>
  <c r="M2694" i="13"/>
  <c r="N2694" i="13"/>
  <c r="Q2693" i="13" l="1"/>
  <c r="R2693" i="13"/>
  <c r="S2693" i="13"/>
  <c r="L2696" i="13"/>
  <c r="O2696" i="13" s="1"/>
  <c r="N2695" i="13"/>
  <c r="M2695" i="13"/>
  <c r="P2694" i="13"/>
  <c r="S2694" i="13" l="1"/>
  <c r="Q2694" i="13"/>
  <c r="R2694" i="13"/>
  <c r="P2695" i="13"/>
  <c r="L2697" i="13"/>
  <c r="O2697" i="13" s="1"/>
  <c r="N2696" i="13"/>
  <c r="M2696" i="13"/>
  <c r="R2695" i="13" l="1"/>
  <c r="S2695" i="13"/>
  <c r="Q2695" i="13"/>
  <c r="L2698" i="13"/>
  <c r="O2698" i="13" s="1"/>
  <c r="N2697" i="13"/>
  <c r="M2697" i="13"/>
  <c r="P2696" i="13"/>
  <c r="Q2696" i="13" l="1"/>
  <c r="S2696" i="13"/>
  <c r="R2696" i="13"/>
  <c r="P2697" i="13"/>
  <c r="L2699" i="13"/>
  <c r="O2699" i="13" s="1"/>
  <c r="M2698" i="13"/>
  <c r="N2698" i="13"/>
  <c r="R2697" i="13" l="1"/>
  <c r="S2697" i="13"/>
  <c r="Q2697" i="13"/>
  <c r="L2700" i="13"/>
  <c r="O2700" i="13" s="1"/>
  <c r="N2699" i="13"/>
  <c r="M2699" i="13"/>
  <c r="P2698" i="13"/>
  <c r="Q2698" i="13" l="1"/>
  <c r="R2698" i="13"/>
  <c r="S2698" i="13"/>
  <c r="P2699" i="13"/>
  <c r="L2701" i="13"/>
  <c r="O2701" i="13" s="1"/>
  <c r="M2700" i="13"/>
  <c r="N2700" i="13"/>
  <c r="S2699" i="13" l="1"/>
  <c r="R2699" i="13"/>
  <c r="Q2699" i="13"/>
  <c r="L2702" i="13"/>
  <c r="O2702" i="13" s="1"/>
  <c r="M2701" i="13"/>
  <c r="N2701" i="13"/>
  <c r="P2700" i="13"/>
  <c r="Q2700" i="13" l="1"/>
  <c r="R2700" i="13"/>
  <c r="S2700" i="13"/>
  <c r="P2701" i="13"/>
  <c r="L2703" i="13"/>
  <c r="O2703" i="13" s="1"/>
  <c r="N2702" i="13"/>
  <c r="M2702" i="13"/>
  <c r="S2701" i="13" l="1"/>
  <c r="Q2701" i="13"/>
  <c r="R2701" i="13"/>
  <c r="L2704" i="13"/>
  <c r="O2704" i="13" s="1"/>
  <c r="M2703" i="13"/>
  <c r="N2703" i="13"/>
  <c r="P2702" i="13"/>
  <c r="R2702" i="13" l="1"/>
  <c r="S2702" i="13"/>
  <c r="Q2702" i="13"/>
  <c r="P2703" i="13"/>
  <c r="L2705" i="13"/>
  <c r="O2705" i="13" s="1"/>
  <c r="M2704" i="13"/>
  <c r="N2704" i="13"/>
  <c r="Q2703" i="13" l="1"/>
  <c r="S2703" i="13"/>
  <c r="R2703" i="13"/>
  <c r="L2706" i="13"/>
  <c r="O2706" i="13" s="1"/>
  <c r="M2705" i="13"/>
  <c r="N2705" i="13"/>
  <c r="P2704" i="13"/>
  <c r="S2704" i="13" l="1"/>
  <c r="Q2704" i="13"/>
  <c r="R2704" i="13"/>
  <c r="P2705" i="13"/>
  <c r="L2707" i="13"/>
  <c r="O2707" i="13" s="1"/>
  <c r="M2706" i="13"/>
  <c r="N2706" i="13"/>
  <c r="S2705" i="13" l="1"/>
  <c r="R2705" i="13"/>
  <c r="Q2705" i="13"/>
  <c r="L2708" i="13"/>
  <c r="O2708" i="13" s="1"/>
  <c r="N2707" i="13"/>
  <c r="M2707" i="13"/>
  <c r="P2706" i="13"/>
  <c r="R2706" i="13" l="1"/>
  <c r="Q2706" i="13"/>
  <c r="S2706" i="13"/>
  <c r="P2707" i="13"/>
  <c r="L2709" i="13"/>
  <c r="O2709" i="13" s="1"/>
  <c r="M2708" i="13"/>
  <c r="N2708" i="13"/>
  <c r="Q2707" i="13" l="1"/>
  <c r="R2707" i="13"/>
  <c r="S2707" i="13"/>
  <c r="L2710" i="13"/>
  <c r="O2710" i="13" s="1"/>
  <c r="M2709" i="13"/>
  <c r="N2709" i="13"/>
  <c r="P2708" i="13"/>
  <c r="R2708" i="13" l="1"/>
  <c r="Q2708" i="13"/>
  <c r="S2708" i="13"/>
  <c r="P2709" i="13"/>
  <c r="L2711" i="13"/>
  <c r="O2711" i="13" s="1"/>
  <c r="N2710" i="13"/>
  <c r="M2710" i="13"/>
  <c r="R2709" i="13" l="1"/>
  <c r="Q2709" i="13"/>
  <c r="S2709" i="13"/>
  <c r="L2712" i="13"/>
  <c r="O2712" i="13" s="1"/>
  <c r="N2711" i="13"/>
  <c r="M2711" i="13"/>
  <c r="P2710" i="13"/>
  <c r="Q2710" i="13" l="1"/>
  <c r="R2710" i="13"/>
  <c r="S2710" i="13"/>
  <c r="P2711" i="13"/>
  <c r="L2713" i="13"/>
  <c r="O2713" i="13" s="1"/>
  <c r="N2712" i="13"/>
  <c r="M2712" i="13"/>
  <c r="S2711" i="13" l="1"/>
  <c r="Q2711" i="13"/>
  <c r="R2711" i="13"/>
  <c r="L2714" i="13"/>
  <c r="O2714" i="13" s="1"/>
  <c r="N2713" i="13"/>
  <c r="M2713" i="13"/>
  <c r="P2712" i="13"/>
  <c r="R2712" i="13" l="1"/>
  <c r="S2712" i="13"/>
  <c r="Q2712" i="13"/>
  <c r="P2713" i="13"/>
  <c r="L2715" i="13"/>
  <c r="O2715" i="13" s="1"/>
  <c r="M2714" i="13"/>
  <c r="N2714" i="13"/>
  <c r="S2713" i="13" l="1"/>
  <c r="R2713" i="13"/>
  <c r="Q2713" i="13"/>
  <c r="L2716" i="13"/>
  <c r="O2716" i="13" s="1"/>
  <c r="N2715" i="13"/>
  <c r="M2715" i="13"/>
  <c r="P2714" i="13"/>
  <c r="Q2714" i="13" l="1"/>
  <c r="R2714" i="13"/>
  <c r="S2714" i="13"/>
  <c r="P2715" i="13"/>
  <c r="L2717" i="13"/>
  <c r="O2717" i="13" s="1"/>
  <c r="N2716" i="13"/>
  <c r="M2716" i="13"/>
  <c r="R2715" i="13" l="1"/>
  <c r="S2715" i="13"/>
  <c r="Q2715" i="13"/>
  <c r="L2718" i="13"/>
  <c r="O2718" i="13" s="1"/>
  <c r="N2717" i="13"/>
  <c r="M2717" i="13"/>
  <c r="P2716" i="13"/>
  <c r="R2716" i="13" l="1"/>
  <c r="S2716" i="13"/>
  <c r="Q2716" i="13"/>
  <c r="P2717" i="13"/>
  <c r="L2719" i="13"/>
  <c r="O2719" i="13" s="1"/>
  <c r="N2718" i="13"/>
  <c r="M2718" i="13"/>
  <c r="S2717" i="13" l="1"/>
  <c r="Q2717" i="13"/>
  <c r="R2717" i="13"/>
  <c r="L2720" i="13"/>
  <c r="O2720" i="13" s="1"/>
  <c r="N2719" i="13"/>
  <c r="M2719" i="13"/>
  <c r="P2718" i="13"/>
  <c r="S2718" i="13" l="1"/>
  <c r="R2718" i="13"/>
  <c r="Q2718" i="13"/>
  <c r="P2719" i="13"/>
  <c r="L2721" i="13"/>
  <c r="O2721" i="13" s="1"/>
  <c r="M2720" i="13"/>
  <c r="N2720" i="13"/>
  <c r="Q2719" i="13" l="1"/>
  <c r="R2719" i="13"/>
  <c r="S2719" i="13"/>
  <c r="L2722" i="13"/>
  <c r="O2722" i="13" s="1"/>
  <c r="N2721" i="13"/>
  <c r="M2721" i="13"/>
  <c r="P2720" i="13"/>
  <c r="Q2720" i="13" l="1"/>
  <c r="R2720" i="13"/>
  <c r="S2720" i="13"/>
  <c r="P2721" i="13"/>
  <c r="L2723" i="13"/>
  <c r="O2723" i="13" s="1"/>
  <c r="M2722" i="13"/>
  <c r="N2722" i="13"/>
  <c r="Q2721" i="13" l="1"/>
  <c r="S2721" i="13"/>
  <c r="R2721" i="13"/>
  <c r="L2724" i="13"/>
  <c r="O2724" i="13" s="1"/>
  <c r="N2723" i="13"/>
  <c r="M2723" i="13"/>
  <c r="P2722" i="13"/>
  <c r="Q2722" i="13" l="1"/>
  <c r="R2722" i="13"/>
  <c r="S2722" i="13"/>
  <c r="P2723" i="13"/>
  <c r="L2725" i="13"/>
  <c r="O2725" i="13" s="1"/>
  <c r="M2724" i="13"/>
  <c r="N2724" i="13"/>
  <c r="R2723" i="13" l="1"/>
  <c r="S2723" i="13"/>
  <c r="Q2723" i="13"/>
  <c r="L2726" i="13"/>
  <c r="O2726" i="13" s="1"/>
  <c r="M2725" i="13"/>
  <c r="N2725" i="13"/>
  <c r="P2724" i="13"/>
  <c r="S2724" i="13" l="1"/>
  <c r="R2724" i="13"/>
  <c r="Q2724" i="13"/>
  <c r="P2725" i="13"/>
  <c r="L2727" i="13"/>
  <c r="O2727" i="13" s="1"/>
  <c r="M2726" i="13"/>
  <c r="N2726" i="13"/>
  <c r="S2725" i="13" l="1"/>
  <c r="Q2725" i="13"/>
  <c r="R2725" i="13"/>
  <c r="L2728" i="13"/>
  <c r="O2728" i="13" s="1"/>
  <c r="N2727" i="13"/>
  <c r="M2727" i="13"/>
  <c r="P2726" i="13"/>
  <c r="R2726" i="13" l="1"/>
  <c r="S2726" i="13"/>
  <c r="Q2726" i="13"/>
  <c r="P2727" i="13"/>
  <c r="L2729" i="13"/>
  <c r="O2729" i="13" s="1"/>
  <c r="N2728" i="13"/>
  <c r="M2728" i="13"/>
  <c r="R2727" i="13" l="1"/>
  <c r="S2727" i="13"/>
  <c r="Q2727" i="13"/>
  <c r="L2730" i="13"/>
  <c r="O2730" i="13" s="1"/>
  <c r="M2729" i="13"/>
  <c r="N2729" i="13"/>
  <c r="P2728" i="13"/>
  <c r="Q2728" i="13" l="1"/>
  <c r="R2728" i="13"/>
  <c r="S2728" i="13"/>
  <c r="P2729" i="13"/>
  <c r="L2731" i="13"/>
  <c r="O2731" i="13" s="1"/>
  <c r="N2730" i="13"/>
  <c r="M2730" i="13"/>
  <c r="S2729" i="13" l="1"/>
  <c r="Q2729" i="13"/>
  <c r="R2729" i="13"/>
  <c r="L2732" i="13"/>
  <c r="O2732" i="13" s="1"/>
  <c r="M2731" i="13"/>
  <c r="N2731" i="13"/>
  <c r="P2730" i="13"/>
  <c r="R2730" i="13" l="1"/>
  <c r="Q2730" i="13"/>
  <c r="S2730" i="13"/>
  <c r="P2731" i="13"/>
  <c r="L2733" i="13"/>
  <c r="O2733" i="13" s="1"/>
  <c r="N2732" i="13"/>
  <c r="M2732" i="13"/>
  <c r="R2731" i="13" l="1"/>
  <c r="S2731" i="13"/>
  <c r="Q2731" i="13"/>
  <c r="L2734" i="13"/>
  <c r="O2734" i="13" s="1"/>
  <c r="N2733" i="13"/>
  <c r="M2733" i="13"/>
  <c r="P2732" i="13"/>
  <c r="S2732" i="13" l="1"/>
  <c r="Q2732" i="13"/>
  <c r="R2732" i="13"/>
  <c r="P2733" i="13"/>
  <c r="L2735" i="13"/>
  <c r="O2735" i="13" s="1"/>
  <c r="N2734" i="13"/>
  <c r="M2734" i="13"/>
  <c r="Q2733" i="13" l="1"/>
  <c r="S2733" i="13"/>
  <c r="R2733" i="13"/>
  <c r="L2736" i="13"/>
  <c r="O2736" i="13" s="1"/>
  <c r="N2735" i="13"/>
  <c r="M2735" i="13"/>
  <c r="P2734" i="13"/>
  <c r="Q2734" i="13" l="1"/>
  <c r="R2734" i="13"/>
  <c r="S2734" i="13"/>
  <c r="P2735" i="13"/>
  <c r="L2737" i="13"/>
  <c r="O2737" i="13" s="1"/>
  <c r="N2736" i="13"/>
  <c r="M2736" i="13"/>
  <c r="Q2735" i="13" l="1"/>
  <c r="S2735" i="13"/>
  <c r="R2735" i="13"/>
  <c r="L2738" i="13"/>
  <c r="O2738" i="13" s="1"/>
  <c r="N2737" i="13"/>
  <c r="M2737" i="13"/>
  <c r="P2736" i="13"/>
  <c r="Q2736" i="13" l="1"/>
  <c r="S2736" i="13"/>
  <c r="R2736" i="13"/>
  <c r="P2737" i="13"/>
  <c r="L2739" i="13"/>
  <c r="O2739" i="13" s="1"/>
  <c r="N2738" i="13"/>
  <c r="M2738" i="13"/>
  <c r="R2737" i="13" l="1"/>
  <c r="S2737" i="13"/>
  <c r="Q2737" i="13"/>
  <c r="L2740" i="13"/>
  <c r="O2740" i="13" s="1"/>
  <c r="M2739" i="13"/>
  <c r="N2739" i="13"/>
  <c r="P2738" i="13"/>
  <c r="R2738" i="13" l="1"/>
  <c r="S2738" i="13"/>
  <c r="Q2738" i="13"/>
  <c r="P2739" i="13"/>
  <c r="L2741" i="13"/>
  <c r="O2741" i="13" s="1"/>
  <c r="M2740" i="13"/>
  <c r="N2740" i="13"/>
  <c r="S2739" i="13" l="1"/>
  <c r="Q2739" i="13"/>
  <c r="R2739" i="13"/>
  <c r="L2742" i="13"/>
  <c r="O2742" i="13" s="1"/>
  <c r="N2741" i="13"/>
  <c r="M2741" i="13"/>
  <c r="P2740" i="13"/>
  <c r="S2740" i="13" l="1"/>
  <c r="R2740" i="13"/>
  <c r="Q2740" i="13"/>
  <c r="P2741" i="13"/>
  <c r="L2743" i="13"/>
  <c r="O2743" i="13" s="1"/>
  <c r="M2742" i="13"/>
  <c r="N2742" i="13"/>
  <c r="Q2741" i="13" l="1"/>
  <c r="R2741" i="13"/>
  <c r="S2741" i="13"/>
  <c r="L2744" i="13"/>
  <c r="O2744" i="13" s="1"/>
  <c r="M2743" i="13"/>
  <c r="N2743" i="13"/>
  <c r="P2742" i="13"/>
  <c r="Q2742" i="13" l="1"/>
  <c r="R2742" i="13"/>
  <c r="S2742" i="13"/>
  <c r="P2743" i="13"/>
  <c r="L2745" i="13"/>
  <c r="O2745" i="13" s="1"/>
  <c r="N2744" i="13"/>
  <c r="M2744" i="13"/>
  <c r="S2743" i="13" l="1"/>
  <c r="Q2743" i="13"/>
  <c r="R2743" i="13"/>
  <c r="L2746" i="13"/>
  <c r="O2746" i="13" s="1"/>
  <c r="M2745" i="13"/>
  <c r="N2745" i="13"/>
  <c r="P2744" i="13"/>
  <c r="R2744" i="13" l="1"/>
  <c r="Q2744" i="13"/>
  <c r="S2744" i="13"/>
  <c r="P2745" i="13"/>
  <c r="L2747" i="13"/>
  <c r="O2747" i="13" s="1"/>
  <c r="N2746" i="13"/>
  <c r="M2746" i="13"/>
  <c r="Q2745" i="13" l="1"/>
  <c r="R2745" i="13"/>
  <c r="S2745" i="13"/>
  <c r="L2748" i="13"/>
  <c r="O2748" i="13" s="1"/>
  <c r="M2747" i="13"/>
  <c r="N2747" i="13"/>
  <c r="P2746" i="13"/>
  <c r="S2746" i="13" l="1"/>
  <c r="R2746" i="13"/>
  <c r="Q2746" i="13"/>
  <c r="P2747" i="13"/>
  <c r="L2749" i="13"/>
  <c r="O2749" i="13" s="1"/>
  <c r="M2748" i="13"/>
  <c r="N2748" i="13"/>
  <c r="R2747" i="13" l="1"/>
  <c r="S2747" i="13"/>
  <c r="Q2747" i="13"/>
  <c r="L2750" i="13"/>
  <c r="O2750" i="13" s="1"/>
  <c r="N2749" i="13"/>
  <c r="M2749" i="13"/>
  <c r="P2748" i="13"/>
  <c r="S2748" i="13" l="1"/>
  <c r="R2748" i="13"/>
  <c r="Q2748" i="13"/>
  <c r="P2749" i="13"/>
  <c r="L2751" i="13"/>
  <c r="O2751" i="13" s="1"/>
  <c r="M2750" i="13"/>
  <c r="N2750" i="13"/>
  <c r="Q2749" i="13" l="1"/>
  <c r="R2749" i="13"/>
  <c r="S2749" i="13"/>
  <c r="L2752" i="13"/>
  <c r="O2752" i="13" s="1"/>
  <c r="N2751" i="13"/>
  <c r="M2751" i="13"/>
  <c r="P2750" i="13"/>
  <c r="S2750" i="13" l="1"/>
  <c r="R2750" i="13"/>
  <c r="Q2750" i="13"/>
  <c r="P2751" i="13"/>
  <c r="L2753" i="13"/>
  <c r="O2753" i="13" s="1"/>
  <c r="N2752" i="13"/>
  <c r="M2752" i="13"/>
  <c r="R2751" i="13" l="1"/>
  <c r="S2751" i="13"/>
  <c r="Q2751" i="13"/>
  <c r="L2754" i="13"/>
  <c r="O2754" i="13" s="1"/>
  <c r="N2753" i="13"/>
  <c r="M2753" i="13"/>
  <c r="P2752" i="13"/>
  <c r="Q2752" i="13" l="1"/>
  <c r="S2752" i="13"/>
  <c r="R2752" i="13"/>
  <c r="P2753" i="13"/>
  <c r="L2755" i="13"/>
  <c r="O2755" i="13" s="1"/>
  <c r="N2754" i="13"/>
  <c r="M2754" i="13"/>
  <c r="S2753" i="13" l="1"/>
  <c r="R2753" i="13"/>
  <c r="Q2753" i="13"/>
  <c r="L2756" i="13"/>
  <c r="O2756" i="13" s="1"/>
  <c r="N2755" i="13"/>
  <c r="M2755" i="13"/>
  <c r="P2754" i="13"/>
  <c r="S2754" i="13" l="1"/>
  <c r="R2754" i="13"/>
  <c r="Q2754" i="13"/>
  <c r="P2755" i="13"/>
  <c r="L2757" i="13"/>
  <c r="O2757" i="13" s="1"/>
  <c r="M2756" i="13"/>
  <c r="N2756" i="13"/>
  <c r="S2755" i="13" l="1"/>
  <c r="R2755" i="13"/>
  <c r="Q2755" i="13"/>
  <c r="L2758" i="13"/>
  <c r="O2758" i="13" s="1"/>
  <c r="M2757" i="13"/>
  <c r="N2757" i="13"/>
  <c r="P2756" i="13"/>
  <c r="Q2756" i="13" l="1"/>
  <c r="S2756" i="13"/>
  <c r="R2756" i="13"/>
  <c r="P2757" i="13"/>
  <c r="L2759" i="13"/>
  <c r="O2759" i="13" s="1"/>
  <c r="M2758" i="13"/>
  <c r="N2758" i="13"/>
  <c r="Q2757" i="13" l="1"/>
  <c r="R2757" i="13"/>
  <c r="S2757" i="13"/>
  <c r="L2760" i="13"/>
  <c r="O2760" i="13" s="1"/>
  <c r="M2759" i="13"/>
  <c r="N2759" i="13"/>
  <c r="P2758" i="13"/>
  <c r="R2758" i="13" l="1"/>
  <c r="S2758" i="13"/>
  <c r="Q2758" i="13"/>
  <c r="P2759" i="13"/>
  <c r="L2761" i="13"/>
  <c r="O2761" i="13" s="1"/>
  <c r="N2760" i="13"/>
  <c r="M2760" i="13"/>
  <c r="S2759" i="13" l="1"/>
  <c r="R2759" i="13"/>
  <c r="Q2759" i="13"/>
  <c r="L2762" i="13"/>
  <c r="O2762" i="13" s="1"/>
  <c r="N2761" i="13"/>
  <c r="M2761" i="13"/>
  <c r="P2760" i="13"/>
  <c r="S2760" i="13" l="1"/>
  <c r="Q2760" i="13"/>
  <c r="R2760" i="13"/>
  <c r="P2761" i="13"/>
  <c r="L2763" i="13"/>
  <c r="O2763" i="13" s="1"/>
  <c r="N2762" i="13"/>
  <c r="M2762" i="13"/>
  <c r="S2761" i="13" l="1"/>
  <c r="R2761" i="13"/>
  <c r="Q2761" i="13"/>
  <c r="L2764" i="13"/>
  <c r="O2764" i="13" s="1"/>
  <c r="N2763" i="13"/>
  <c r="M2763" i="13"/>
  <c r="P2762" i="13"/>
  <c r="S2762" i="13" l="1"/>
  <c r="Q2762" i="13"/>
  <c r="R2762" i="13"/>
  <c r="P2763" i="13"/>
  <c r="L2765" i="13"/>
  <c r="O2765" i="13" s="1"/>
  <c r="M2764" i="13"/>
  <c r="N2764" i="13"/>
  <c r="R2763" i="13" l="1"/>
  <c r="Q2763" i="13"/>
  <c r="S2763" i="13"/>
  <c r="L2766" i="13"/>
  <c r="O2766" i="13" s="1"/>
  <c r="M2765" i="13"/>
  <c r="N2765" i="13"/>
  <c r="P2764" i="13"/>
  <c r="Q2764" i="13" l="1"/>
  <c r="R2764" i="13"/>
  <c r="S2764" i="13"/>
  <c r="P2765" i="13"/>
  <c r="L2767" i="13"/>
  <c r="O2767" i="13" s="1"/>
  <c r="M2766" i="13"/>
  <c r="N2766" i="13"/>
  <c r="R2765" i="13" l="1"/>
  <c r="S2765" i="13"/>
  <c r="Q2765" i="13"/>
  <c r="L2768" i="13"/>
  <c r="O2768" i="13" s="1"/>
  <c r="N2767" i="13"/>
  <c r="M2767" i="13"/>
  <c r="P2766" i="13"/>
  <c r="R2766" i="13" l="1"/>
  <c r="S2766" i="13"/>
  <c r="Q2766" i="13"/>
  <c r="P2767" i="13"/>
  <c r="L2769" i="13"/>
  <c r="O2769" i="13" s="1"/>
  <c r="M2768" i="13"/>
  <c r="N2768" i="13"/>
  <c r="S2767" i="13" l="1"/>
  <c r="Q2767" i="13"/>
  <c r="R2767" i="13"/>
  <c r="L2770" i="13"/>
  <c r="O2770" i="13" s="1"/>
  <c r="N2769" i="13"/>
  <c r="M2769" i="13"/>
  <c r="P2768" i="13"/>
  <c r="R2768" i="13" l="1"/>
  <c r="Q2768" i="13"/>
  <c r="S2768" i="13"/>
  <c r="P2769" i="13"/>
  <c r="L2771" i="13"/>
  <c r="O2771" i="13" s="1"/>
  <c r="M2770" i="13"/>
  <c r="N2770" i="13"/>
  <c r="R2769" i="13" l="1"/>
  <c r="S2769" i="13"/>
  <c r="Q2769" i="13"/>
  <c r="L2772" i="13"/>
  <c r="O2772" i="13" s="1"/>
  <c r="N2771" i="13"/>
  <c r="M2771" i="13"/>
  <c r="P2770" i="13"/>
  <c r="Q2770" i="13" l="1"/>
  <c r="S2770" i="13"/>
  <c r="R2770" i="13"/>
  <c r="P2771" i="13"/>
  <c r="L2773" i="13"/>
  <c r="O2773" i="13" s="1"/>
  <c r="N2772" i="13"/>
  <c r="M2772" i="13"/>
  <c r="Q2771" i="13" l="1"/>
  <c r="S2771" i="13"/>
  <c r="R2771" i="13"/>
  <c r="L2774" i="13"/>
  <c r="O2774" i="13" s="1"/>
  <c r="N2773" i="13"/>
  <c r="M2773" i="13"/>
  <c r="P2772" i="13"/>
  <c r="S2772" i="13" l="1"/>
  <c r="R2772" i="13"/>
  <c r="Q2772" i="13"/>
  <c r="P2773" i="13"/>
  <c r="L2775" i="13"/>
  <c r="O2775" i="13" s="1"/>
  <c r="N2774" i="13"/>
  <c r="M2774" i="13"/>
  <c r="S2773" i="13" l="1"/>
  <c r="Q2773" i="13"/>
  <c r="R2773" i="13"/>
  <c r="L2776" i="13"/>
  <c r="O2776" i="13" s="1"/>
  <c r="N2775" i="13"/>
  <c r="M2775" i="13"/>
  <c r="P2774" i="13"/>
  <c r="R2774" i="13" l="1"/>
  <c r="S2774" i="13"/>
  <c r="Q2774" i="13"/>
  <c r="P2775" i="13"/>
  <c r="L2777" i="13"/>
  <c r="O2777" i="13" s="1"/>
  <c r="N2776" i="13"/>
  <c r="M2776" i="13"/>
  <c r="S2775" i="13" l="1"/>
  <c r="Q2775" i="13"/>
  <c r="R2775" i="13"/>
  <c r="L2778" i="13"/>
  <c r="O2778" i="13" s="1"/>
  <c r="N2777" i="13"/>
  <c r="M2777" i="13"/>
  <c r="P2776" i="13"/>
  <c r="R2776" i="13" l="1"/>
  <c r="Q2776" i="13"/>
  <c r="S2776" i="13"/>
  <c r="P2777" i="13"/>
  <c r="L2779" i="13"/>
  <c r="O2779" i="13" s="1"/>
  <c r="N2778" i="13"/>
  <c r="M2778" i="13"/>
  <c r="Q2777" i="13" l="1"/>
  <c r="S2777" i="13"/>
  <c r="R2777" i="13"/>
  <c r="L2780" i="13"/>
  <c r="O2780" i="13" s="1"/>
  <c r="N2779" i="13"/>
  <c r="M2779" i="13"/>
  <c r="P2778" i="13"/>
  <c r="S2778" i="13" l="1"/>
  <c r="R2778" i="13"/>
  <c r="Q2778" i="13"/>
  <c r="P2779" i="13"/>
  <c r="L2781" i="13"/>
  <c r="O2781" i="13" s="1"/>
  <c r="M2780" i="13"/>
  <c r="N2780" i="13"/>
  <c r="R2779" i="13" l="1"/>
  <c r="Q2779" i="13"/>
  <c r="S2779" i="13"/>
  <c r="L2782" i="13"/>
  <c r="O2782" i="13" s="1"/>
  <c r="N2781" i="13"/>
  <c r="M2781" i="13"/>
  <c r="P2780" i="13"/>
  <c r="S2780" i="13" l="1"/>
  <c r="Q2780" i="13"/>
  <c r="R2780" i="13"/>
  <c r="P2781" i="13"/>
  <c r="L2783" i="13"/>
  <c r="O2783" i="13" s="1"/>
  <c r="N2782" i="13"/>
  <c r="M2782" i="13"/>
  <c r="S2781" i="13" l="1"/>
  <c r="Q2781" i="13"/>
  <c r="R2781" i="13"/>
  <c r="L2784" i="13"/>
  <c r="O2784" i="13" s="1"/>
  <c r="N2783" i="13"/>
  <c r="M2783" i="13"/>
  <c r="P2782" i="13"/>
  <c r="Q2782" i="13" l="1"/>
  <c r="R2782" i="13"/>
  <c r="S2782" i="13"/>
  <c r="P2783" i="13"/>
  <c r="L2785" i="13"/>
  <c r="O2785" i="13" s="1"/>
  <c r="M2784" i="13"/>
  <c r="N2784" i="13"/>
  <c r="Q2783" i="13" l="1"/>
  <c r="R2783" i="13"/>
  <c r="S2783" i="13"/>
  <c r="L2786" i="13"/>
  <c r="O2786" i="13" s="1"/>
  <c r="N2785" i="13"/>
  <c r="M2785" i="13"/>
  <c r="P2784" i="13"/>
  <c r="Q2784" i="13" l="1"/>
  <c r="S2784" i="13"/>
  <c r="R2784" i="13"/>
  <c r="P2785" i="13"/>
  <c r="L2787" i="13"/>
  <c r="O2787" i="13" s="1"/>
  <c r="N2786" i="13"/>
  <c r="M2786" i="13"/>
  <c r="R2785" i="13" l="1"/>
  <c r="S2785" i="13"/>
  <c r="Q2785" i="13"/>
  <c r="L2788" i="13"/>
  <c r="O2788" i="13" s="1"/>
  <c r="N2787" i="13"/>
  <c r="M2787" i="13"/>
  <c r="P2786" i="13"/>
  <c r="R2786" i="13" l="1"/>
  <c r="S2786" i="13"/>
  <c r="Q2786" i="13"/>
  <c r="P2787" i="13"/>
  <c r="L2789" i="13"/>
  <c r="O2789" i="13" s="1"/>
  <c r="M2788" i="13"/>
  <c r="N2788" i="13"/>
  <c r="R2787" i="13" l="1"/>
  <c r="Q2787" i="13"/>
  <c r="S2787" i="13"/>
  <c r="L2790" i="13"/>
  <c r="O2790" i="13" s="1"/>
  <c r="M2789" i="13"/>
  <c r="N2789" i="13"/>
  <c r="P2788" i="13"/>
  <c r="S2788" i="13" l="1"/>
  <c r="R2788" i="13"/>
  <c r="Q2788" i="13"/>
  <c r="P2789" i="13"/>
  <c r="L2791" i="13"/>
  <c r="O2791" i="13" s="1"/>
  <c r="M2790" i="13"/>
  <c r="N2790" i="13"/>
  <c r="Q2789" i="13" l="1"/>
  <c r="S2789" i="13"/>
  <c r="R2789" i="13"/>
  <c r="L2792" i="13"/>
  <c r="O2792" i="13" s="1"/>
  <c r="N2791" i="13"/>
  <c r="M2791" i="13"/>
  <c r="P2790" i="13"/>
  <c r="Q2790" i="13" l="1"/>
  <c r="S2790" i="13"/>
  <c r="R2790" i="13"/>
  <c r="P2791" i="13"/>
  <c r="L2793" i="13"/>
  <c r="O2793" i="13" s="1"/>
  <c r="M2792" i="13"/>
  <c r="N2792" i="13"/>
  <c r="Q2791" i="13" l="1"/>
  <c r="S2791" i="13"/>
  <c r="R2791" i="13"/>
  <c r="L2794" i="13"/>
  <c r="O2794" i="13" s="1"/>
  <c r="N2793" i="13"/>
  <c r="M2793" i="13"/>
  <c r="P2792" i="13"/>
  <c r="S2792" i="13" l="1"/>
  <c r="R2792" i="13"/>
  <c r="Q2792" i="13"/>
  <c r="P2793" i="13"/>
  <c r="L2795" i="13"/>
  <c r="O2795" i="13" s="1"/>
  <c r="N2794" i="13"/>
  <c r="M2794" i="13"/>
  <c r="R2793" i="13" l="1"/>
  <c r="Q2793" i="13"/>
  <c r="S2793" i="13"/>
  <c r="L2796" i="13"/>
  <c r="O2796" i="13" s="1"/>
  <c r="N2795" i="13"/>
  <c r="M2795" i="13"/>
  <c r="P2794" i="13"/>
  <c r="S2794" i="13" l="1"/>
  <c r="R2794" i="13"/>
  <c r="Q2794" i="13"/>
  <c r="P2795" i="13"/>
  <c r="L2797" i="13"/>
  <c r="O2797" i="13" s="1"/>
  <c r="N2796" i="13"/>
  <c r="M2796" i="13"/>
  <c r="S2795" i="13" l="1"/>
  <c r="R2795" i="13"/>
  <c r="Q2795" i="13"/>
  <c r="L2798" i="13"/>
  <c r="O2798" i="13" s="1"/>
  <c r="N2797" i="13"/>
  <c r="M2797" i="13"/>
  <c r="P2796" i="13"/>
  <c r="Q2796" i="13" l="1"/>
  <c r="R2796" i="13"/>
  <c r="S2796" i="13"/>
  <c r="P2797" i="13"/>
  <c r="L2799" i="13"/>
  <c r="O2799" i="13" s="1"/>
  <c r="M2798" i="13"/>
  <c r="N2798" i="13"/>
  <c r="S2797" i="13" l="1"/>
  <c r="R2797" i="13"/>
  <c r="Q2797" i="13"/>
  <c r="L2800" i="13"/>
  <c r="O2800" i="13" s="1"/>
  <c r="N2799" i="13"/>
  <c r="M2799" i="13"/>
  <c r="P2798" i="13"/>
  <c r="Q2798" i="13" l="1"/>
  <c r="R2798" i="13"/>
  <c r="S2798" i="13"/>
  <c r="P2799" i="13"/>
  <c r="L2801" i="13"/>
  <c r="O2801" i="13" s="1"/>
  <c r="N2800" i="13"/>
  <c r="M2800" i="13"/>
  <c r="Q2799" i="13" l="1"/>
  <c r="S2799" i="13"/>
  <c r="R2799" i="13"/>
  <c r="L2802" i="13"/>
  <c r="O2802" i="13" s="1"/>
  <c r="N2801" i="13"/>
  <c r="M2801" i="13"/>
  <c r="P2800" i="13"/>
  <c r="R2800" i="13" l="1"/>
  <c r="Q2800" i="13"/>
  <c r="S2800" i="13"/>
  <c r="P2801" i="13"/>
  <c r="L2803" i="13"/>
  <c r="O2803" i="13" s="1"/>
  <c r="N2802" i="13"/>
  <c r="M2802" i="13"/>
  <c r="R2801" i="13" l="1"/>
  <c r="Q2801" i="13"/>
  <c r="S2801" i="13"/>
  <c r="L2804" i="13"/>
  <c r="O2804" i="13" s="1"/>
  <c r="N2803" i="13"/>
  <c r="M2803" i="13"/>
  <c r="P2802" i="13"/>
  <c r="S2802" i="13" l="1"/>
  <c r="Q2802" i="13"/>
  <c r="R2802" i="13"/>
  <c r="P2803" i="13"/>
  <c r="L2805" i="13"/>
  <c r="O2805" i="13" s="1"/>
  <c r="M2804" i="13"/>
  <c r="N2804" i="13"/>
  <c r="R2803" i="13" l="1"/>
  <c r="S2803" i="13"/>
  <c r="Q2803" i="13"/>
  <c r="L2806" i="13"/>
  <c r="O2806" i="13" s="1"/>
  <c r="N2805" i="13"/>
  <c r="M2805" i="13"/>
  <c r="P2804" i="13"/>
  <c r="Q2804" i="13" l="1"/>
  <c r="R2804" i="13"/>
  <c r="S2804" i="13"/>
  <c r="P2805" i="13"/>
  <c r="L2807" i="13"/>
  <c r="O2807" i="13" s="1"/>
  <c r="M2806" i="13"/>
  <c r="N2806" i="13"/>
  <c r="Q2805" i="13" l="1"/>
  <c r="S2805" i="13"/>
  <c r="R2805" i="13"/>
  <c r="L2808" i="13"/>
  <c r="O2808" i="13" s="1"/>
  <c r="M2807" i="13"/>
  <c r="N2807" i="13"/>
  <c r="P2806" i="13"/>
  <c r="Q2806" i="13" l="1"/>
  <c r="R2806" i="13"/>
  <c r="S2806" i="13"/>
  <c r="P2807" i="13"/>
  <c r="L2809" i="13"/>
  <c r="O2809" i="13" s="1"/>
  <c r="M2808" i="13"/>
  <c r="N2808" i="13"/>
  <c r="R2807" i="13" l="1"/>
  <c r="Q2807" i="13"/>
  <c r="S2807" i="13"/>
  <c r="L2810" i="13"/>
  <c r="O2810" i="13" s="1"/>
  <c r="N2809" i="13"/>
  <c r="M2809" i="13"/>
  <c r="P2808" i="13"/>
  <c r="R2808" i="13" l="1"/>
  <c r="S2808" i="13"/>
  <c r="Q2808" i="13"/>
  <c r="P2809" i="13"/>
  <c r="L2811" i="13"/>
  <c r="O2811" i="13" s="1"/>
  <c r="N2810" i="13"/>
  <c r="M2810" i="13"/>
  <c r="S2809" i="13" l="1"/>
  <c r="Q2809" i="13"/>
  <c r="R2809" i="13"/>
  <c r="L2812" i="13"/>
  <c r="O2812" i="13" s="1"/>
  <c r="N2811" i="13"/>
  <c r="M2811" i="13"/>
  <c r="P2810" i="13"/>
  <c r="Q2810" i="13" l="1"/>
  <c r="R2810" i="13"/>
  <c r="S2810" i="13"/>
  <c r="P2811" i="13"/>
  <c r="L2813" i="13"/>
  <c r="O2813" i="13" s="1"/>
  <c r="M2812" i="13"/>
  <c r="N2812" i="13"/>
  <c r="Q2811" i="13" l="1"/>
  <c r="S2811" i="13"/>
  <c r="R2811" i="13"/>
  <c r="L2814" i="13"/>
  <c r="O2814" i="13" s="1"/>
  <c r="M2813" i="13"/>
  <c r="N2813" i="13"/>
  <c r="P2812" i="13"/>
  <c r="S2812" i="13" l="1"/>
  <c r="R2812" i="13"/>
  <c r="Q2812" i="13"/>
  <c r="P2813" i="13"/>
  <c r="L2815" i="13"/>
  <c r="O2815" i="13" s="1"/>
  <c r="M2814" i="13"/>
  <c r="N2814" i="13"/>
  <c r="R2813" i="13" l="1"/>
  <c r="Q2813" i="13"/>
  <c r="S2813" i="13"/>
  <c r="L2816" i="13"/>
  <c r="O2816" i="13" s="1"/>
  <c r="N2815" i="13"/>
  <c r="M2815" i="13"/>
  <c r="P2814" i="13"/>
  <c r="R2814" i="13" l="1"/>
  <c r="Q2814" i="13"/>
  <c r="S2814" i="13"/>
  <c r="P2815" i="13"/>
  <c r="L2817" i="13"/>
  <c r="O2817" i="13" s="1"/>
  <c r="N2816" i="13"/>
  <c r="M2816" i="13"/>
  <c r="S2815" i="13" l="1"/>
  <c r="R2815" i="13"/>
  <c r="Q2815" i="13"/>
  <c r="L2818" i="13"/>
  <c r="O2818" i="13" s="1"/>
  <c r="N2817" i="13"/>
  <c r="M2817" i="13"/>
  <c r="P2816" i="13"/>
  <c r="Q2816" i="13" l="1"/>
  <c r="R2816" i="13"/>
  <c r="S2816" i="13"/>
  <c r="P2817" i="13"/>
  <c r="L2819" i="13"/>
  <c r="O2819" i="13" s="1"/>
  <c r="M2818" i="13"/>
  <c r="N2818" i="13"/>
  <c r="R2817" i="13" l="1"/>
  <c r="S2817" i="13"/>
  <c r="Q2817" i="13"/>
  <c r="L2820" i="13"/>
  <c r="O2820" i="13" s="1"/>
  <c r="N2819" i="13"/>
  <c r="M2819" i="13"/>
  <c r="P2818" i="13"/>
  <c r="R2818" i="13" l="1"/>
  <c r="S2818" i="13"/>
  <c r="Q2818" i="13"/>
  <c r="P2819" i="13"/>
  <c r="L2821" i="13"/>
  <c r="O2821" i="13" s="1"/>
  <c r="N2820" i="13"/>
  <c r="M2820" i="13"/>
  <c r="Q2819" i="13" l="1"/>
  <c r="R2819" i="13"/>
  <c r="S2819" i="13"/>
  <c r="L2822" i="13"/>
  <c r="O2822" i="13" s="1"/>
  <c r="M2821" i="13"/>
  <c r="N2821" i="13"/>
  <c r="P2820" i="13"/>
  <c r="R2820" i="13" l="1"/>
  <c r="Q2820" i="13"/>
  <c r="S2820" i="13"/>
  <c r="P2821" i="13"/>
  <c r="L2823" i="13"/>
  <c r="O2823" i="13" s="1"/>
  <c r="M2822" i="13"/>
  <c r="N2822" i="13"/>
  <c r="Q2821" i="13" l="1"/>
  <c r="R2821" i="13"/>
  <c r="S2821" i="13"/>
  <c r="L2824" i="13"/>
  <c r="O2824" i="13" s="1"/>
  <c r="M2823" i="13"/>
  <c r="N2823" i="13"/>
  <c r="P2822" i="13"/>
  <c r="Q2822" i="13" l="1"/>
  <c r="R2822" i="13"/>
  <c r="S2822" i="13"/>
  <c r="P2823" i="13"/>
  <c r="L2825" i="13"/>
  <c r="O2825" i="13" s="1"/>
  <c r="M2824" i="13"/>
  <c r="N2824" i="13"/>
  <c r="S2823" i="13" l="1"/>
  <c r="R2823" i="13"/>
  <c r="Q2823" i="13"/>
  <c r="L2826" i="13"/>
  <c r="O2826" i="13" s="1"/>
  <c r="N2825" i="13"/>
  <c r="M2825" i="13"/>
  <c r="P2824" i="13"/>
  <c r="S2824" i="13" l="1"/>
  <c r="Q2824" i="13"/>
  <c r="R2824" i="13"/>
  <c r="P2825" i="13"/>
  <c r="L2827" i="13"/>
  <c r="O2827" i="13" s="1"/>
  <c r="N2826" i="13"/>
  <c r="M2826" i="13"/>
  <c r="Q2825" i="13" l="1"/>
  <c r="R2825" i="13"/>
  <c r="S2825" i="13"/>
  <c r="L2828" i="13"/>
  <c r="O2828" i="13" s="1"/>
  <c r="M2827" i="13"/>
  <c r="N2827" i="13"/>
  <c r="P2826" i="13"/>
  <c r="Q2826" i="13" l="1"/>
  <c r="R2826" i="13"/>
  <c r="S2826" i="13"/>
  <c r="P2827" i="13"/>
  <c r="L2829" i="13"/>
  <c r="O2829" i="13" s="1"/>
  <c r="N2828" i="13"/>
  <c r="M2828" i="13"/>
  <c r="R2827" i="13" l="1"/>
  <c r="Q2827" i="13"/>
  <c r="S2827" i="13"/>
  <c r="L2830" i="13"/>
  <c r="O2830" i="13" s="1"/>
  <c r="M2829" i="13"/>
  <c r="N2829" i="13"/>
  <c r="P2828" i="13"/>
  <c r="R2828" i="13" l="1"/>
  <c r="S2828" i="13"/>
  <c r="Q2828" i="13"/>
  <c r="P2829" i="13"/>
  <c r="L2831" i="13"/>
  <c r="O2831" i="13" s="1"/>
  <c r="N2830" i="13"/>
  <c r="M2830" i="13"/>
  <c r="Q2829" i="13" l="1"/>
  <c r="S2829" i="13"/>
  <c r="R2829" i="13"/>
  <c r="L2832" i="13"/>
  <c r="O2832" i="13" s="1"/>
  <c r="N2831" i="13"/>
  <c r="M2831" i="13"/>
  <c r="P2830" i="13"/>
  <c r="S2830" i="13" l="1"/>
  <c r="R2830" i="13"/>
  <c r="Q2830" i="13"/>
  <c r="P2831" i="13"/>
  <c r="L2833" i="13"/>
  <c r="O2833" i="13" s="1"/>
  <c r="N2832" i="13"/>
  <c r="M2832" i="13"/>
  <c r="Q2831" i="13" l="1"/>
  <c r="S2831" i="13"/>
  <c r="R2831" i="13"/>
  <c r="L2834" i="13"/>
  <c r="O2834" i="13" s="1"/>
  <c r="N2833" i="13"/>
  <c r="M2833" i="13"/>
  <c r="P2832" i="13"/>
  <c r="R2832" i="13" l="1"/>
  <c r="Q2832" i="13"/>
  <c r="S2832" i="13"/>
  <c r="P2833" i="13"/>
  <c r="L2835" i="13"/>
  <c r="O2835" i="13" s="1"/>
  <c r="N2834" i="13"/>
  <c r="M2834" i="13"/>
  <c r="Q2833" i="13" l="1"/>
  <c r="R2833" i="13"/>
  <c r="S2833" i="13"/>
  <c r="L2836" i="13"/>
  <c r="O2836" i="13" s="1"/>
  <c r="M2835" i="13"/>
  <c r="N2835" i="13"/>
  <c r="P2834" i="13"/>
  <c r="S2834" i="13" l="1"/>
  <c r="Q2834" i="13"/>
  <c r="R2834" i="13"/>
  <c r="P2835" i="13"/>
  <c r="L2837" i="13"/>
  <c r="O2837" i="13" s="1"/>
  <c r="N2836" i="13"/>
  <c r="M2836" i="13"/>
  <c r="S2835" i="13" l="1"/>
  <c r="Q2835" i="13"/>
  <c r="R2835" i="13"/>
  <c r="L2838" i="13"/>
  <c r="O2838" i="13" s="1"/>
  <c r="N2837" i="13"/>
  <c r="M2837" i="13"/>
  <c r="P2836" i="13"/>
  <c r="Q2836" i="13" l="1"/>
  <c r="S2836" i="13"/>
  <c r="R2836" i="13"/>
  <c r="P2837" i="13"/>
  <c r="L2839" i="13"/>
  <c r="O2839" i="13" s="1"/>
  <c r="M2838" i="13"/>
  <c r="N2838" i="13"/>
  <c r="S2837" i="13" l="1"/>
  <c r="R2837" i="13"/>
  <c r="Q2837" i="13"/>
  <c r="L2840" i="13"/>
  <c r="O2840" i="13" s="1"/>
  <c r="N2839" i="13"/>
  <c r="M2839" i="13"/>
  <c r="P2838" i="13"/>
  <c r="S2838" i="13" l="1"/>
  <c r="Q2838" i="13"/>
  <c r="R2838" i="13"/>
  <c r="P2839" i="13"/>
  <c r="L2841" i="13"/>
  <c r="O2841" i="13" s="1"/>
  <c r="M2840" i="13"/>
  <c r="N2840" i="13"/>
  <c r="R2839" i="13" l="1"/>
  <c r="Q2839" i="13"/>
  <c r="S2839" i="13"/>
  <c r="L2842" i="13"/>
  <c r="O2842" i="13" s="1"/>
  <c r="M2841" i="13"/>
  <c r="N2841" i="13"/>
  <c r="P2840" i="13"/>
  <c r="Q2840" i="13" l="1"/>
  <c r="S2840" i="13"/>
  <c r="R2840" i="13"/>
  <c r="P2841" i="13"/>
  <c r="L2843" i="13"/>
  <c r="O2843" i="13" s="1"/>
  <c r="N2842" i="13"/>
  <c r="M2842" i="13"/>
  <c r="Q2841" i="13" l="1"/>
  <c r="S2841" i="13"/>
  <c r="R2841" i="13"/>
  <c r="L2844" i="13"/>
  <c r="O2844" i="13" s="1"/>
  <c r="M2843" i="13"/>
  <c r="N2843" i="13"/>
  <c r="P2842" i="13"/>
  <c r="R2842" i="13" l="1"/>
  <c r="S2842" i="13"/>
  <c r="Q2842" i="13"/>
  <c r="P2843" i="13"/>
  <c r="L2845" i="13"/>
  <c r="O2845" i="13" s="1"/>
  <c r="N2844" i="13"/>
  <c r="M2844" i="13"/>
  <c r="S2843" i="13" l="1"/>
  <c r="R2843" i="13"/>
  <c r="Q2843" i="13"/>
  <c r="L2846" i="13"/>
  <c r="O2846" i="13" s="1"/>
  <c r="N2845" i="13"/>
  <c r="M2845" i="13"/>
  <c r="P2844" i="13"/>
  <c r="Q2844" i="13" l="1"/>
  <c r="R2844" i="13"/>
  <c r="S2844" i="13"/>
  <c r="P2845" i="13"/>
  <c r="L2847" i="13"/>
  <c r="O2847" i="13" s="1"/>
  <c r="M2846" i="13"/>
  <c r="N2846" i="13"/>
  <c r="Q2845" i="13" l="1"/>
  <c r="R2845" i="13"/>
  <c r="S2845" i="13"/>
  <c r="L2848" i="13"/>
  <c r="O2848" i="13" s="1"/>
  <c r="N2847" i="13"/>
  <c r="M2847" i="13"/>
  <c r="P2846" i="13"/>
  <c r="Q2846" i="13" l="1"/>
  <c r="S2846" i="13"/>
  <c r="R2846" i="13"/>
  <c r="P2847" i="13"/>
  <c r="L2849" i="13"/>
  <c r="O2849" i="13" s="1"/>
  <c r="M2848" i="13"/>
  <c r="N2848" i="13"/>
  <c r="Q2847" i="13" l="1"/>
  <c r="R2847" i="13"/>
  <c r="S2847" i="13"/>
  <c r="L2850" i="13"/>
  <c r="O2850" i="13" s="1"/>
  <c r="N2849" i="13"/>
  <c r="M2849" i="13"/>
  <c r="P2848" i="13"/>
  <c r="Q2848" i="13" l="1"/>
  <c r="R2848" i="13"/>
  <c r="S2848" i="13"/>
  <c r="P2849" i="13"/>
  <c r="L2851" i="13"/>
  <c r="O2851" i="13" s="1"/>
  <c r="M2850" i="13"/>
  <c r="N2850" i="13"/>
  <c r="Q2849" i="13" l="1"/>
  <c r="R2849" i="13"/>
  <c r="S2849" i="13"/>
  <c r="L2852" i="13"/>
  <c r="O2852" i="13" s="1"/>
  <c r="N2851" i="13"/>
  <c r="M2851" i="13"/>
  <c r="P2850" i="13"/>
  <c r="S2850" i="13" l="1"/>
  <c r="R2850" i="13"/>
  <c r="Q2850" i="13"/>
  <c r="P2851" i="13"/>
  <c r="L2853" i="13"/>
  <c r="O2853" i="13" s="1"/>
  <c r="M2852" i="13"/>
  <c r="N2852" i="13"/>
  <c r="Q2851" i="13" l="1"/>
  <c r="S2851" i="13"/>
  <c r="R2851" i="13"/>
  <c r="L2854" i="13"/>
  <c r="O2854" i="13" s="1"/>
  <c r="N2853" i="13"/>
  <c r="M2853" i="13"/>
  <c r="P2852" i="13"/>
  <c r="R2852" i="13" l="1"/>
  <c r="S2852" i="13"/>
  <c r="Q2852" i="13"/>
  <c r="P2853" i="13"/>
  <c r="L2855" i="13"/>
  <c r="O2855" i="13" s="1"/>
  <c r="M2854" i="13"/>
  <c r="N2854" i="13"/>
  <c r="S2853" i="13" l="1"/>
  <c r="R2853" i="13"/>
  <c r="Q2853" i="13"/>
  <c r="L2856" i="13"/>
  <c r="O2856" i="13" s="1"/>
  <c r="M2855" i="13"/>
  <c r="N2855" i="13"/>
  <c r="P2854" i="13"/>
  <c r="Q2854" i="13" l="1"/>
  <c r="R2854" i="13"/>
  <c r="S2854" i="13"/>
  <c r="P2855" i="13"/>
  <c r="L2857" i="13"/>
  <c r="O2857" i="13" s="1"/>
  <c r="N2856" i="13"/>
  <c r="M2856" i="13"/>
  <c r="R2855" i="13" l="1"/>
  <c r="Q2855" i="13"/>
  <c r="S2855" i="13"/>
  <c r="L2858" i="13"/>
  <c r="O2858" i="13" s="1"/>
  <c r="N2857" i="13"/>
  <c r="M2857" i="13"/>
  <c r="P2856" i="13"/>
  <c r="R2856" i="13" l="1"/>
  <c r="Q2856" i="13"/>
  <c r="S2856" i="13"/>
  <c r="P2857" i="13"/>
  <c r="L2859" i="13"/>
  <c r="O2859" i="13" s="1"/>
  <c r="N2858" i="13"/>
  <c r="M2858" i="13"/>
  <c r="R2857" i="13" l="1"/>
  <c r="Q2857" i="13"/>
  <c r="S2857" i="13"/>
  <c r="L2860" i="13"/>
  <c r="O2860" i="13" s="1"/>
  <c r="N2859" i="13"/>
  <c r="M2859" i="13"/>
  <c r="P2858" i="13"/>
  <c r="S2858" i="13" l="1"/>
  <c r="R2858" i="13"/>
  <c r="Q2858" i="13"/>
  <c r="P2859" i="13"/>
  <c r="L2861" i="13"/>
  <c r="O2861" i="13" s="1"/>
  <c r="N2860" i="13"/>
  <c r="M2860" i="13"/>
  <c r="S2859" i="13" l="1"/>
  <c r="Q2859" i="13"/>
  <c r="R2859" i="13"/>
  <c r="L2862" i="13"/>
  <c r="O2862" i="13" s="1"/>
  <c r="N2861" i="13"/>
  <c r="M2861" i="13"/>
  <c r="P2860" i="13"/>
  <c r="S2860" i="13" l="1"/>
  <c r="Q2860" i="13"/>
  <c r="R2860" i="13"/>
  <c r="P2861" i="13"/>
  <c r="L2863" i="13"/>
  <c r="O2863" i="13" s="1"/>
  <c r="M2862" i="13"/>
  <c r="N2862" i="13"/>
  <c r="Q2861" i="13" l="1"/>
  <c r="R2861" i="13"/>
  <c r="S2861" i="13"/>
  <c r="L2864" i="13"/>
  <c r="O2864" i="13" s="1"/>
  <c r="N2863" i="13"/>
  <c r="M2863" i="13"/>
  <c r="P2862" i="13"/>
  <c r="R2862" i="13" l="1"/>
  <c r="S2862" i="13"/>
  <c r="Q2862" i="13"/>
  <c r="P2863" i="13"/>
  <c r="L2865" i="13"/>
  <c r="O2865" i="13" s="1"/>
  <c r="N2864" i="13"/>
  <c r="M2864" i="13"/>
  <c r="S2863" i="13" l="1"/>
  <c r="Q2863" i="13"/>
  <c r="R2863" i="13"/>
  <c r="L2866" i="13"/>
  <c r="O2866" i="13" s="1"/>
  <c r="N2865" i="13"/>
  <c r="M2865" i="13"/>
  <c r="P2864" i="13"/>
  <c r="S2864" i="13" l="1"/>
  <c r="R2864" i="13"/>
  <c r="Q2864" i="13"/>
  <c r="P2865" i="13"/>
  <c r="L2867" i="13"/>
  <c r="O2867" i="13" s="1"/>
  <c r="N2866" i="13"/>
  <c r="M2866" i="13"/>
  <c r="S2865" i="13" l="1"/>
  <c r="R2865" i="13"/>
  <c r="Q2865" i="13"/>
  <c r="L2868" i="13"/>
  <c r="O2868" i="13" s="1"/>
  <c r="N2867" i="13"/>
  <c r="M2867" i="13"/>
  <c r="P2866" i="13"/>
  <c r="R2866" i="13" l="1"/>
  <c r="S2866" i="13"/>
  <c r="Q2866" i="13"/>
  <c r="P2867" i="13"/>
  <c r="L2869" i="13"/>
  <c r="O2869" i="13" s="1"/>
  <c r="M2868" i="13"/>
  <c r="N2868" i="13"/>
  <c r="Q2867" i="13" l="1"/>
  <c r="S2867" i="13"/>
  <c r="R2867" i="13"/>
  <c r="L2870" i="13"/>
  <c r="O2870" i="13" s="1"/>
  <c r="N2869" i="13"/>
  <c r="M2869" i="13"/>
  <c r="P2868" i="13"/>
  <c r="R2868" i="13" l="1"/>
  <c r="S2868" i="13"/>
  <c r="Q2868" i="13"/>
  <c r="P2869" i="13"/>
  <c r="L2871" i="13"/>
  <c r="O2871" i="13" s="1"/>
  <c r="N2870" i="13"/>
  <c r="M2870" i="13"/>
  <c r="S2869" i="13" l="1"/>
  <c r="R2869" i="13"/>
  <c r="Q2869" i="13"/>
  <c r="L2872" i="13"/>
  <c r="O2872" i="13" s="1"/>
  <c r="M2871" i="13"/>
  <c r="N2871" i="13"/>
  <c r="P2870" i="13"/>
  <c r="R2870" i="13" l="1"/>
  <c r="S2870" i="13"/>
  <c r="Q2870" i="13"/>
  <c r="P2871" i="13"/>
  <c r="L2873" i="13"/>
  <c r="O2873" i="13" s="1"/>
  <c r="M2872" i="13"/>
  <c r="N2872" i="13"/>
  <c r="S2871" i="13" l="1"/>
  <c r="R2871" i="13"/>
  <c r="Q2871" i="13"/>
  <c r="L2874" i="13"/>
  <c r="O2874" i="13" s="1"/>
  <c r="M2873" i="13"/>
  <c r="N2873" i="13"/>
  <c r="P2872" i="13"/>
  <c r="Q2872" i="13" l="1"/>
  <c r="R2872" i="13"/>
  <c r="S2872" i="13"/>
  <c r="P2873" i="13"/>
  <c r="L2875" i="13"/>
  <c r="O2875" i="13" s="1"/>
  <c r="N2874" i="13"/>
  <c r="M2874" i="13"/>
  <c r="S2873" i="13" l="1"/>
  <c r="Q2873" i="13"/>
  <c r="R2873" i="13"/>
  <c r="L2876" i="13"/>
  <c r="O2876" i="13" s="1"/>
  <c r="N2875" i="13"/>
  <c r="M2875" i="13"/>
  <c r="P2874" i="13"/>
  <c r="R2874" i="13" l="1"/>
  <c r="Q2874" i="13"/>
  <c r="S2874" i="13"/>
  <c r="P2875" i="13"/>
  <c r="L2877" i="13"/>
  <c r="O2877" i="13" s="1"/>
  <c r="N2876" i="13"/>
  <c r="M2876" i="13"/>
  <c r="Q2875" i="13" l="1"/>
  <c r="S2875" i="13"/>
  <c r="R2875" i="13"/>
  <c r="L2878" i="13"/>
  <c r="O2878" i="13" s="1"/>
  <c r="N2877" i="13"/>
  <c r="M2877" i="13"/>
  <c r="P2876" i="13"/>
  <c r="R2876" i="13" l="1"/>
  <c r="S2876" i="13"/>
  <c r="Q2876" i="13"/>
  <c r="P2877" i="13"/>
  <c r="L2879" i="13"/>
  <c r="O2879" i="13" s="1"/>
  <c r="N2878" i="13"/>
  <c r="M2878" i="13"/>
  <c r="R2877" i="13" l="1"/>
  <c r="S2877" i="13"/>
  <c r="Q2877" i="13"/>
  <c r="L2880" i="13"/>
  <c r="O2880" i="13" s="1"/>
  <c r="N2879" i="13"/>
  <c r="M2879" i="13"/>
  <c r="P2878" i="13"/>
  <c r="R2878" i="13" l="1"/>
  <c r="S2878" i="13"/>
  <c r="Q2878" i="13"/>
  <c r="P2879" i="13"/>
  <c r="L2881" i="13"/>
  <c r="O2881" i="13" s="1"/>
  <c r="N2880" i="13"/>
  <c r="M2880" i="13"/>
  <c r="S2879" i="13" l="1"/>
  <c r="Q2879" i="13"/>
  <c r="R2879" i="13"/>
  <c r="L2882" i="13"/>
  <c r="O2882" i="13" s="1"/>
  <c r="N2881" i="13"/>
  <c r="M2881" i="13"/>
  <c r="P2880" i="13"/>
  <c r="R2880" i="13" l="1"/>
  <c r="Q2880" i="13"/>
  <c r="S2880" i="13"/>
  <c r="P2881" i="13"/>
  <c r="L2883" i="13"/>
  <c r="O2883" i="13" s="1"/>
  <c r="M2882" i="13"/>
  <c r="N2882" i="13"/>
  <c r="R2881" i="13" l="1"/>
  <c r="Q2881" i="13"/>
  <c r="S2881" i="13"/>
  <c r="L2884" i="13"/>
  <c r="O2884" i="13" s="1"/>
  <c r="M2883" i="13"/>
  <c r="N2883" i="13"/>
  <c r="P2882" i="13"/>
  <c r="R2882" i="13" l="1"/>
  <c r="Q2882" i="13"/>
  <c r="S2882" i="13"/>
  <c r="P2883" i="13"/>
  <c r="L2885" i="13"/>
  <c r="O2885" i="13" s="1"/>
  <c r="M2884" i="13"/>
  <c r="N2884" i="13"/>
  <c r="Q2883" i="13" l="1"/>
  <c r="R2883" i="13"/>
  <c r="S2883" i="13"/>
  <c r="L2886" i="13"/>
  <c r="O2886" i="13" s="1"/>
  <c r="M2885" i="13"/>
  <c r="N2885" i="13"/>
  <c r="P2884" i="13"/>
  <c r="R2884" i="13" l="1"/>
  <c r="Q2884" i="13"/>
  <c r="S2884" i="13"/>
  <c r="P2885" i="13"/>
  <c r="L2887" i="13"/>
  <c r="O2887" i="13" s="1"/>
  <c r="N2886" i="13"/>
  <c r="M2886" i="13"/>
  <c r="Q2885" i="13" l="1"/>
  <c r="R2885" i="13"/>
  <c r="S2885" i="13"/>
  <c r="L2888" i="13"/>
  <c r="O2888" i="13" s="1"/>
  <c r="M2887" i="13"/>
  <c r="N2887" i="13"/>
  <c r="P2886" i="13"/>
  <c r="R2886" i="13" l="1"/>
  <c r="Q2886" i="13"/>
  <c r="S2886" i="13"/>
  <c r="P2887" i="13"/>
  <c r="L2889" i="13"/>
  <c r="O2889" i="13" s="1"/>
  <c r="M2888" i="13"/>
  <c r="N2888" i="13"/>
  <c r="R2887" i="13" l="1"/>
  <c r="Q2887" i="13"/>
  <c r="S2887" i="13"/>
  <c r="L2890" i="13"/>
  <c r="O2890" i="13" s="1"/>
  <c r="N2889" i="13"/>
  <c r="M2889" i="13"/>
  <c r="P2888" i="13"/>
  <c r="S2888" i="13" l="1"/>
  <c r="Q2888" i="13"/>
  <c r="R2888" i="13"/>
  <c r="P2889" i="13"/>
  <c r="L2891" i="13"/>
  <c r="O2891" i="13" s="1"/>
  <c r="M2890" i="13"/>
  <c r="N2890" i="13"/>
  <c r="Q2889" i="13" l="1"/>
  <c r="R2889" i="13"/>
  <c r="S2889" i="13"/>
  <c r="L2892" i="13"/>
  <c r="O2892" i="13" s="1"/>
  <c r="N2891" i="13"/>
  <c r="M2891" i="13"/>
  <c r="P2890" i="13"/>
  <c r="S2890" i="13" l="1"/>
  <c r="R2890" i="13"/>
  <c r="Q2890" i="13"/>
  <c r="P2891" i="13"/>
  <c r="L2893" i="13"/>
  <c r="O2893" i="13" s="1"/>
  <c r="N2892" i="13"/>
  <c r="M2892" i="13"/>
  <c r="R2891" i="13" l="1"/>
  <c r="Q2891" i="13"/>
  <c r="S2891" i="13"/>
  <c r="L2894" i="13"/>
  <c r="O2894" i="13" s="1"/>
  <c r="N2893" i="13"/>
  <c r="M2893" i="13"/>
  <c r="P2892" i="13"/>
  <c r="Q2892" i="13" l="1"/>
  <c r="R2892" i="13"/>
  <c r="S2892" i="13"/>
  <c r="P2893" i="13"/>
  <c r="L2895" i="13"/>
  <c r="O2895" i="13" s="1"/>
  <c r="M2894" i="13"/>
  <c r="N2894" i="13"/>
  <c r="S2893" i="13" l="1"/>
  <c r="Q2893" i="13"/>
  <c r="R2893" i="13"/>
  <c r="L2896" i="13"/>
  <c r="O2896" i="13" s="1"/>
  <c r="N2895" i="13"/>
  <c r="M2895" i="13"/>
  <c r="P2894" i="13"/>
  <c r="Q2894" i="13" l="1"/>
  <c r="R2894" i="13"/>
  <c r="S2894" i="13"/>
  <c r="P2895" i="13"/>
  <c r="L2897" i="13"/>
  <c r="O2897" i="13" s="1"/>
  <c r="M2896" i="13"/>
  <c r="N2896" i="13"/>
  <c r="Q2895" i="13" l="1"/>
  <c r="R2895" i="13"/>
  <c r="S2895" i="13"/>
  <c r="L2898" i="13"/>
  <c r="O2898" i="13" s="1"/>
  <c r="N2897" i="13"/>
  <c r="M2897" i="13"/>
  <c r="P2896" i="13"/>
  <c r="R2896" i="13" l="1"/>
  <c r="S2896" i="13"/>
  <c r="Q2896" i="13"/>
  <c r="P2897" i="13"/>
  <c r="L2899" i="13"/>
  <c r="O2899" i="13" s="1"/>
  <c r="N2898" i="13"/>
  <c r="M2898" i="13"/>
  <c r="S2897" i="13" l="1"/>
  <c r="Q2897" i="13"/>
  <c r="R2897" i="13"/>
  <c r="L2900" i="13"/>
  <c r="O2900" i="13" s="1"/>
  <c r="N2899" i="13"/>
  <c r="M2899" i="13"/>
  <c r="P2898" i="13"/>
  <c r="R2898" i="13" l="1"/>
  <c r="Q2898" i="13"/>
  <c r="S2898" i="13"/>
  <c r="P2899" i="13"/>
  <c r="L2901" i="13"/>
  <c r="O2901" i="13" s="1"/>
  <c r="N2900" i="13"/>
  <c r="M2900" i="13"/>
  <c r="Q2899" i="13" l="1"/>
  <c r="S2899" i="13"/>
  <c r="R2899" i="13"/>
  <c r="L2902" i="13"/>
  <c r="O2902" i="13" s="1"/>
  <c r="N2901" i="13"/>
  <c r="M2901" i="13"/>
  <c r="P2900" i="13"/>
  <c r="S2900" i="13" l="1"/>
  <c r="Q2900" i="13"/>
  <c r="R2900" i="13"/>
  <c r="P2901" i="13"/>
  <c r="L2903" i="13"/>
  <c r="O2903" i="13" s="1"/>
  <c r="M2902" i="13"/>
  <c r="N2902" i="13"/>
  <c r="R2901" i="13" l="1"/>
  <c r="Q2901" i="13"/>
  <c r="S2901" i="13"/>
  <c r="L2904" i="13"/>
  <c r="O2904" i="13" s="1"/>
  <c r="N2903" i="13"/>
  <c r="M2903" i="13"/>
  <c r="P2902" i="13"/>
  <c r="S2902" i="13" l="1"/>
  <c r="Q2902" i="13"/>
  <c r="R2902" i="13"/>
  <c r="P2903" i="13"/>
  <c r="L2905" i="13"/>
  <c r="O2905" i="13" s="1"/>
  <c r="M2904" i="13"/>
  <c r="N2904" i="13"/>
  <c r="Q2903" i="13" l="1"/>
  <c r="R2903" i="13"/>
  <c r="S2903" i="13"/>
  <c r="L2906" i="13"/>
  <c r="O2906" i="13" s="1"/>
  <c r="M2905" i="13"/>
  <c r="N2905" i="13"/>
  <c r="P2904" i="13"/>
  <c r="Q2904" i="13" l="1"/>
  <c r="S2904" i="13"/>
  <c r="R2904" i="13"/>
  <c r="P2905" i="13"/>
  <c r="L2907" i="13"/>
  <c r="O2907" i="13" s="1"/>
  <c r="M2906" i="13"/>
  <c r="N2906" i="13"/>
  <c r="Q2905" i="13" l="1"/>
  <c r="R2905" i="13"/>
  <c r="S2905" i="13"/>
  <c r="L2908" i="13"/>
  <c r="O2908" i="13" s="1"/>
  <c r="N2907" i="13"/>
  <c r="M2907" i="13"/>
  <c r="P2906" i="13"/>
  <c r="R2906" i="13" l="1"/>
  <c r="S2906" i="13"/>
  <c r="Q2906" i="13"/>
  <c r="P2907" i="13"/>
  <c r="L2909" i="13"/>
  <c r="O2909" i="13" s="1"/>
  <c r="M2908" i="13"/>
  <c r="N2908" i="13"/>
  <c r="S2907" i="13" l="1"/>
  <c r="Q2907" i="13"/>
  <c r="R2907" i="13"/>
  <c r="L2910" i="13"/>
  <c r="O2910" i="13" s="1"/>
  <c r="N2909" i="13"/>
  <c r="M2909" i="13"/>
  <c r="P2908" i="13"/>
  <c r="S2908" i="13" l="1"/>
  <c r="Q2908" i="13"/>
  <c r="R2908" i="13"/>
  <c r="P2909" i="13"/>
  <c r="L2911" i="13"/>
  <c r="O2911" i="13" s="1"/>
  <c r="M2910" i="13"/>
  <c r="N2910" i="13"/>
  <c r="Q2909" i="13" l="1"/>
  <c r="S2909" i="13"/>
  <c r="R2909" i="13"/>
  <c r="L2912" i="13"/>
  <c r="O2912" i="13" s="1"/>
  <c r="M2911" i="13"/>
  <c r="N2911" i="13"/>
  <c r="P2910" i="13"/>
  <c r="S2910" i="13" l="1"/>
  <c r="Q2910" i="13"/>
  <c r="R2910" i="13"/>
  <c r="P2911" i="13"/>
  <c r="L2913" i="13"/>
  <c r="O2913" i="13" s="1"/>
  <c r="M2912" i="13"/>
  <c r="N2912" i="13"/>
  <c r="R2911" i="13" l="1"/>
  <c r="Q2911" i="13"/>
  <c r="S2911" i="13"/>
  <c r="L2914" i="13"/>
  <c r="O2914" i="13" s="1"/>
  <c r="M2913" i="13"/>
  <c r="N2913" i="13"/>
  <c r="P2912" i="13"/>
  <c r="R2912" i="13" l="1"/>
  <c r="S2912" i="13"/>
  <c r="Q2912" i="13"/>
  <c r="P2913" i="13"/>
  <c r="L2915" i="13"/>
  <c r="O2915" i="13" s="1"/>
  <c r="N2914" i="13"/>
  <c r="M2914" i="13"/>
  <c r="Q2913" i="13" l="1"/>
  <c r="S2913" i="13"/>
  <c r="R2913" i="13"/>
  <c r="L2916" i="13"/>
  <c r="O2916" i="13" s="1"/>
  <c r="N2915" i="13"/>
  <c r="M2915" i="13"/>
  <c r="P2914" i="13"/>
  <c r="Q2914" i="13" l="1"/>
  <c r="S2914" i="13"/>
  <c r="R2914" i="13"/>
  <c r="P2915" i="13"/>
  <c r="L2917" i="13"/>
  <c r="O2917" i="13" s="1"/>
  <c r="M2916" i="13"/>
  <c r="N2916" i="13"/>
  <c r="R2915" i="13" l="1"/>
  <c r="Q2915" i="13"/>
  <c r="S2915" i="13"/>
  <c r="L2918" i="13"/>
  <c r="O2918" i="13" s="1"/>
  <c r="N2917" i="13"/>
  <c r="M2917" i="13"/>
  <c r="P2916" i="13"/>
  <c r="R2916" i="13" l="1"/>
  <c r="Q2916" i="13"/>
  <c r="S2916" i="13"/>
  <c r="P2917" i="13"/>
  <c r="L2919" i="13"/>
  <c r="O2919" i="13" s="1"/>
  <c r="N2918" i="13"/>
  <c r="M2918" i="13"/>
  <c r="Q2917" i="13" l="1"/>
  <c r="R2917" i="13"/>
  <c r="S2917" i="13"/>
  <c r="L2920" i="13"/>
  <c r="O2920" i="13" s="1"/>
  <c r="N2919" i="13"/>
  <c r="M2919" i="13"/>
  <c r="P2918" i="13"/>
  <c r="S2918" i="13" l="1"/>
  <c r="Q2918" i="13"/>
  <c r="R2918" i="13"/>
  <c r="P2919" i="13"/>
  <c r="L2921" i="13"/>
  <c r="O2921" i="13" s="1"/>
  <c r="M2920" i="13"/>
  <c r="N2920" i="13"/>
  <c r="Q2919" i="13" l="1"/>
  <c r="S2919" i="13"/>
  <c r="R2919" i="13"/>
  <c r="L2922" i="13"/>
  <c r="O2922" i="13" s="1"/>
  <c r="M2921" i="13"/>
  <c r="N2921" i="13"/>
  <c r="P2920" i="13"/>
  <c r="S2920" i="13" l="1"/>
  <c r="R2920" i="13"/>
  <c r="Q2920" i="13"/>
  <c r="P2921" i="13"/>
  <c r="L2923" i="13"/>
  <c r="O2923" i="13" s="1"/>
  <c r="M2922" i="13"/>
  <c r="N2922" i="13"/>
  <c r="S2921" i="13" l="1"/>
  <c r="Q2921" i="13"/>
  <c r="R2921" i="13"/>
  <c r="L2924" i="13"/>
  <c r="O2924" i="13" s="1"/>
  <c r="N2923" i="13"/>
  <c r="M2923" i="13"/>
  <c r="P2922" i="13"/>
  <c r="S2922" i="13" l="1"/>
  <c r="Q2922" i="13"/>
  <c r="R2922" i="13"/>
  <c r="P2923" i="13"/>
  <c r="L2925" i="13"/>
  <c r="O2925" i="13" s="1"/>
  <c r="N2924" i="13"/>
  <c r="M2924" i="13"/>
  <c r="Q2923" i="13" l="1"/>
  <c r="R2923" i="13"/>
  <c r="S2923" i="13"/>
  <c r="L2926" i="13"/>
  <c r="O2926" i="13" s="1"/>
  <c r="N2925" i="13"/>
  <c r="M2925" i="13"/>
  <c r="P2924" i="13"/>
  <c r="Q2924" i="13" l="1"/>
  <c r="S2924" i="13"/>
  <c r="R2924" i="13"/>
  <c r="P2925" i="13"/>
  <c r="L2927" i="13"/>
  <c r="O2927" i="13" s="1"/>
  <c r="N2926" i="13"/>
  <c r="M2926" i="13"/>
  <c r="S2925" i="13" l="1"/>
  <c r="R2925" i="13"/>
  <c r="Q2925" i="13"/>
  <c r="L2928" i="13"/>
  <c r="O2928" i="13" s="1"/>
  <c r="M2927" i="13"/>
  <c r="N2927" i="13"/>
  <c r="P2926" i="13"/>
  <c r="R2926" i="13" l="1"/>
  <c r="S2926" i="13"/>
  <c r="Q2926" i="13"/>
  <c r="P2927" i="13"/>
  <c r="L2929" i="13"/>
  <c r="O2929" i="13" s="1"/>
  <c r="N2928" i="13"/>
  <c r="M2928" i="13"/>
  <c r="R2927" i="13" l="1"/>
  <c r="Q2927" i="13"/>
  <c r="S2927" i="13"/>
  <c r="L2930" i="13"/>
  <c r="O2930" i="13" s="1"/>
  <c r="M2929" i="13"/>
  <c r="N2929" i="13"/>
  <c r="P2928" i="13"/>
  <c r="Q2928" i="13" l="1"/>
  <c r="R2928" i="13"/>
  <c r="S2928" i="13"/>
  <c r="P2929" i="13"/>
  <c r="L2931" i="13"/>
  <c r="O2931" i="13" s="1"/>
  <c r="N2930" i="13"/>
  <c r="M2930" i="13"/>
  <c r="Q2929" i="13" l="1"/>
  <c r="R2929" i="13"/>
  <c r="S2929" i="13"/>
  <c r="L2932" i="13"/>
  <c r="O2932" i="13" s="1"/>
  <c r="N2931" i="13"/>
  <c r="M2931" i="13"/>
  <c r="P2930" i="13"/>
  <c r="Q2930" i="13" l="1"/>
  <c r="R2930" i="13"/>
  <c r="S2930" i="13"/>
  <c r="P2931" i="13"/>
  <c r="L2933" i="13"/>
  <c r="O2933" i="13" s="1"/>
  <c r="M2932" i="13"/>
  <c r="N2932" i="13"/>
  <c r="Q2931" i="13" l="1"/>
  <c r="S2931" i="13"/>
  <c r="R2931" i="13"/>
  <c r="L2934" i="13"/>
  <c r="O2934" i="13" s="1"/>
  <c r="M2933" i="13"/>
  <c r="N2933" i="13"/>
  <c r="P2932" i="13"/>
  <c r="Q2932" i="13" l="1"/>
  <c r="S2932" i="13"/>
  <c r="R2932" i="13"/>
  <c r="P2933" i="13"/>
  <c r="L2935" i="13"/>
  <c r="O2935" i="13" s="1"/>
  <c r="M2934" i="13"/>
  <c r="N2934" i="13"/>
  <c r="Q2933" i="13" l="1"/>
  <c r="R2933" i="13"/>
  <c r="S2933" i="13"/>
  <c r="L2936" i="13"/>
  <c r="O2936" i="13" s="1"/>
  <c r="M2935" i="13"/>
  <c r="N2935" i="13"/>
  <c r="P2934" i="13"/>
  <c r="Q2934" i="13" l="1"/>
  <c r="R2934" i="13"/>
  <c r="S2934" i="13"/>
  <c r="P2935" i="13"/>
  <c r="L2937" i="13"/>
  <c r="O2937" i="13" s="1"/>
  <c r="M2936" i="13"/>
  <c r="N2936" i="13"/>
  <c r="S2935" i="13" l="1"/>
  <c r="Q2935" i="13"/>
  <c r="R2935" i="13"/>
  <c r="L2938" i="13"/>
  <c r="O2938" i="13" s="1"/>
  <c r="N2937" i="13"/>
  <c r="M2937" i="13"/>
  <c r="P2936" i="13"/>
  <c r="S2936" i="13" l="1"/>
  <c r="Q2936" i="13"/>
  <c r="R2936" i="13"/>
  <c r="P2937" i="13"/>
  <c r="L2939" i="13"/>
  <c r="O2939" i="13" s="1"/>
  <c r="M2938" i="13"/>
  <c r="N2938" i="13"/>
  <c r="R2937" i="13" l="1"/>
  <c r="Q2937" i="13"/>
  <c r="S2937" i="13"/>
  <c r="L2940" i="13"/>
  <c r="O2940" i="13" s="1"/>
  <c r="N2939" i="13"/>
  <c r="M2939" i="13"/>
  <c r="P2938" i="13"/>
  <c r="S2938" i="13" l="1"/>
  <c r="R2938" i="13"/>
  <c r="Q2938" i="13"/>
  <c r="P2939" i="13"/>
  <c r="L2941" i="13"/>
  <c r="O2941" i="13" s="1"/>
  <c r="N2940" i="13"/>
  <c r="M2940" i="13"/>
  <c r="Q2939" i="13" l="1"/>
  <c r="S2939" i="13"/>
  <c r="R2939" i="13"/>
  <c r="L2942" i="13"/>
  <c r="O2942" i="13" s="1"/>
  <c r="N2941" i="13"/>
  <c r="M2941" i="13"/>
  <c r="P2940" i="13"/>
  <c r="R2940" i="13" l="1"/>
  <c r="S2940" i="13"/>
  <c r="Q2940" i="13"/>
  <c r="P2941" i="13"/>
  <c r="L2943" i="13"/>
  <c r="O2943" i="13" s="1"/>
  <c r="N2942" i="13"/>
  <c r="M2942" i="13"/>
  <c r="S2941" i="13" l="1"/>
  <c r="R2941" i="13"/>
  <c r="Q2941" i="13"/>
  <c r="L2944" i="13"/>
  <c r="O2944" i="13" s="1"/>
  <c r="N2943" i="13"/>
  <c r="M2943" i="13"/>
  <c r="P2942" i="13"/>
  <c r="R2942" i="13" l="1"/>
  <c r="Q2942" i="13"/>
  <c r="S2942" i="13"/>
  <c r="P2943" i="13"/>
  <c r="L2945" i="13"/>
  <c r="O2945" i="13" s="1"/>
  <c r="M2944" i="13"/>
  <c r="N2944" i="13"/>
  <c r="R2943" i="13" l="1"/>
  <c r="S2943" i="13"/>
  <c r="Q2943" i="13"/>
  <c r="L2946" i="13"/>
  <c r="O2946" i="13" s="1"/>
  <c r="N2945" i="13"/>
  <c r="M2945" i="13"/>
  <c r="P2944" i="13"/>
  <c r="Q2944" i="13" l="1"/>
  <c r="R2944" i="13"/>
  <c r="S2944" i="13"/>
  <c r="P2945" i="13"/>
  <c r="L2947" i="13"/>
  <c r="O2947" i="13" s="1"/>
  <c r="N2946" i="13"/>
  <c r="M2946" i="13"/>
  <c r="Q2945" i="13" l="1"/>
  <c r="S2945" i="13"/>
  <c r="R2945" i="13"/>
  <c r="L2948" i="13"/>
  <c r="O2948" i="13" s="1"/>
  <c r="N2947" i="13"/>
  <c r="M2947" i="13"/>
  <c r="P2946" i="13"/>
  <c r="S2946" i="13" l="1"/>
  <c r="R2946" i="13"/>
  <c r="Q2946" i="13"/>
  <c r="P2947" i="13"/>
  <c r="L2949" i="13"/>
  <c r="O2949" i="13" s="1"/>
  <c r="N2948" i="13"/>
  <c r="M2948" i="13"/>
  <c r="S2947" i="13" l="1"/>
  <c r="R2947" i="13"/>
  <c r="Q2947" i="13"/>
  <c r="L2950" i="13"/>
  <c r="O2950" i="13" s="1"/>
  <c r="N2949" i="13"/>
  <c r="M2949" i="13"/>
  <c r="P2948" i="13"/>
  <c r="Q2948" i="13" l="1"/>
  <c r="R2948" i="13"/>
  <c r="S2948" i="13"/>
  <c r="P2949" i="13"/>
  <c r="L2951" i="13"/>
  <c r="O2951" i="13" s="1"/>
  <c r="M2950" i="13"/>
  <c r="N2950" i="13"/>
  <c r="S2949" i="13" l="1"/>
  <c r="Q2949" i="13"/>
  <c r="R2949" i="13"/>
  <c r="L2952" i="13"/>
  <c r="O2952" i="13" s="1"/>
  <c r="N2951" i="13"/>
  <c r="M2951" i="13"/>
  <c r="P2950" i="13"/>
  <c r="Q2950" i="13" l="1"/>
  <c r="S2950" i="13"/>
  <c r="R2950" i="13"/>
  <c r="P2951" i="13"/>
  <c r="L2953" i="13"/>
  <c r="O2953" i="13" s="1"/>
  <c r="M2952" i="13"/>
  <c r="N2952" i="13"/>
  <c r="S2951" i="13" l="1"/>
  <c r="Q2951" i="13"/>
  <c r="R2951" i="13"/>
  <c r="L2954" i="13"/>
  <c r="O2954" i="13" s="1"/>
  <c r="M2953" i="13"/>
  <c r="N2953" i="13"/>
  <c r="P2952" i="13"/>
  <c r="Q2952" i="13" l="1"/>
  <c r="R2952" i="13"/>
  <c r="S2952" i="13"/>
  <c r="P2953" i="13"/>
  <c r="L2955" i="13"/>
  <c r="O2955" i="13" s="1"/>
  <c r="M2954" i="13"/>
  <c r="N2954" i="13"/>
  <c r="S2953" i="13" l="1"/>
  <c r="R2953" i="13"/>
  <c r="Q2953" i="13"/>
  <c r="L2956" i="13"/>
  <c r="O2956" i="13" s="1"/>
  <c r="M2955" i="13"/>
  <c r="N2955" i="13"/>
  <c r="P2954" i="13"/>
  <c r="R2954" i="13" l="1"/>
  <c r="Q2954" i="13"/>
  <c r="S2954" i="13"/>
  <c r="P2955" i="13"/>
  <c r="L2957" i="13"/>
  <c r="O2957" i="13" s="1"/>
  <c r="N2956" i="13"/>
  <c r="M2956" i="13"/>
  <c r="S2955" i="13" l="1"/>
  <c r="R2955" i="13"/>
  <c r="Q2955" i="13"/>
  <c r="L2958" i="13"/>
  <c r="O2958" i="13" s="1"/>
  <c r="M2957" i="13"/>
  <c r="N2957" i="13"/>
  <c r="P2956" i="13"/>
  <c r="R2956" i="13" l="1"/>
  <c r="S2956" i="13"/>
  <c r="Q2956" i="13"/>
  <c r="P2957" i="13"/>
  <c r="L2959" i="13"/>
  <c r="O2959" i="13" s="1"/>
  <c r="N2958" i="13"/>
  <c r="M2958" i="13"/>
  <c r="Q2957" i="13" l="1"/>
  <c r="R2957" i="13"/>
  <c r="S2957" i="13"/>
  <c r="L2960" i="13"/>
  <c r="O2960" i="13" s="1"/>
  <c r="N2959" i="13"/>
  <c r="M2959" i="13"/>
  <c r="P2958" i="13"/>
  <c r="S2958" i="13" l="1"/>
  <c r="R2958" i="13"/>
  <c r="Q2958" i="13"/>
  <c r="P2959" i="13"/>
  <c r="L2961" i="13"/>
  <c r="O2961" i="13" s="1"/>
  <c r="M2960" i="13"/>
  <c r="N2960" i="13"/>
  <c r="R2959" i="13" l="1"/>
  <c r="Q2959" i="13"/>
  <c r="S2959" i="13"/>
  <c r="L2962" i="13"/>
  <c r="O2962" i="13" s="1"/>
  <c r="N2961" i="13"/>
  <c r="M2961" i="13"/>
  <c r="P2960" i="13"/>
  <c r="Q2960" i="13" l="1"/>
  <c r="R2960" i="13"/>
  <c r="S2960" i="13"/>
  <c r="P2961" i="13"/>
  <c r="L2963" i="13"/>
  <c r="O2963" i="13" s="1"/>
  <c r="N2962" i="13"/>
  <c r="M2962" i="13"/>
  <c r="S2961" i="13" l="1"/>
  <c r="Q2961" i="13"/>
  <c r="R2961" i="13"/>
  <c r="L2964" i="13"/>
  <c r="O2964" i="13" s="1"/>
  <c r="N2963" i="13"/>
  <c r="M2963" i="13"/>
  <c r="P2962" i="13"/>
  <c r="R2962" i="13" l="1"/>
  <c r="Q2962" i="13"/>
  <c r="S2962" i="13"/>
  <c r="P2963" i="13"/>
  <c r="L2965" i="13"/>
  <c r="O2965" i="13" s="1"/>
  <c r="N2964" i="13"/>
  <c r="M2964" i="13"/>
  <c r="S2963" i="13" l="1"/>
  <c r="Q2963" i="13"/>
  <c r="R2963" i="13"/>
  <c r="L2966" i="13"/>
  <c r="O2966" i="13" s="1"/>
  <c r="N2965" i="13"/>
  <c r="M2965" i="13"/>
  <c r="P2964" i="13"/>
  <c r="R2964" i="13" l="1"/>
  <c r="Q2964" i="13"/>
  <c r="S2964" i="13"/>
  <c r="P2965" i="13"/>
  <c r="L2967" i="13"/>
  <c r="O2967" i="13" s="1"/>
  <c r="M2966" i="13"/>
  <c r="N2966" i="13"/>
  <c r="R2965" i="13" l="1"/>
  <c r="S2965" i="13"/>
  <c r="Q2965" i="13"/>
  <c r="L2968" i="13"/>
  <c r="O2968" i="13" s="1"/>
  <c r="N2967" i="13"/>
  <c r="M2967" i="13"/>
  <c r="P2966" i="13"/>
  <c r="S2966" i="13" l="1"/>
  <c r="Q2966" i="13"/>
  <c r="R2966" i="13"/>
  <c r="P2967" i="13"/>
  <c r="L2969" i="13"/>
  <c r="O2969" i="13" s="1"/>
  <c r="M2968" i="13"/>
  <c r="N2968" i="13"/>
  <c r="Q2967" i="13" l="1"/>
  <c r="R2967" i="13"/>
  <c r="S2967" i="13"/>
  <c r="L2970" i="13"/>
  <c r="O2970" i="13" s="1"/>
  <c r="M2969" i="13"/>
  <c r="N2969" i="13"/>
  <c r="P2968" i="13"/>
  <c r="R2968" i="13" l="1"/>
  <c r="Q2968" i="13"/>
  <c r="S2968" i="13"/>
  <c r="P2969" i="13"/>
  <c r="L2971" i="13"/>
  <c r="O2971" i="13" s="1"/>
  <c r="M2970" i="13"/>
  <c r="N2970" i="13"/>
  <c r="R2969" i="13" l="1"/>
  <c r="S2969" i="13"/>
  <c r="Q2969" i="13"/>
  <c r="L2972" i="13"/>
  <c r="O2972" i="13" s="1"/>
  <c r="M2971" i="13"/>
  <c r="N2971" i="13"/>
  <c r="P2970" i="13"/>
  <c r="R2970" i="13" l="1"/>
  <c r="S2970" i="13"/>
  <c r="Q2970" i="13"/>
  <c r="P2971" i="13"/>
  <c r="L2973" i="13"/>
  <c r="O2973" i="13" s="1"/>
  <c r="N2972" i="13"/>
  <c r="M2972" i="13"/>
  <c r="S2971" i="13" l="1"/>
  <c r="Q2971" i="13"/>
  <c r="R2971" i="13"/>
  <c r="L2974" i="13"/>
  <c r="O2974" i="13" s="1"/>
  <c r="N2973" i="13"/>
  <c r="M2973" i="13"/>
  <c r="P2972" i="13"/>
  <c r="Q2972" i="13" l="1"/>
  <c r="R2972" i="13"/>
  <c r="S2972" i="13"/>
  <c r="P2973" i="13"/>
  <c r="L2975" i="13"/>
  <c r="O2975" i="13" s="1"/>
  <c r="N2974" i="13"/>
  <c r="M2974" i="13"/>
  <c r="Q2973" i="13" l="1"/>
  <c r="S2973" i="13"/>
  <c r="R2973" i="13"/>
  <c r="L2976" i="13"/>
  <c r="O2976" i="13" s="1"/>
  <c r="N2975" i="13"/>
  <c r="M2975" i="13"/>
  <c r="P2974" i="13"/>
  <c r="R2974" i="13" l="1"/>
  <c r="Q2974" i="13"/>
  <c r="S2974" i="13"/>
  <c r="P2975" i="13"/>
  <c r="L2977" i="13"/>
  <c r="O2977" i="13" s="1"/>
  <c r="M2976" i="13"/>
  <c r="N2976" i="13"/>
  <c r="Q2975" i="13" l="1"/>
  <c r="S2975" i="13"/>
  <c r="R2975" i="13"/>
  <c r="L2978" i="13"/>
  <c r="O2978" i="13" s="1"/>
  <c r="N2977" i="13"/>
  <c r="M2977" i="13"/>
  <c r="P2976" i="13"/>
  <c r="S2976" i="13" l="1"/>
  <c r="R2976" i="13"/>
  <c r="Q2976" i="13"/>
  <c r="P2977" i="13"/>
  <c r="L2979" i="13"/>
  <c r="O2979" i="13" s="1"/>
  <c r="M2978" i="13"/>
  <c r="N2978" i="13"/>
  <c r="S2977" i="13" l="1"/>
  <c r="Q2977" i="13"/>
  <c r="R2977" i="13"/>
  <c r="L2980" i="13"/>
  <c r="O2980" i="13" s="1"/>
  <c r="N2979" i="13"/>
  <c r="M2979" i="13"/>
  <c r="P2978" i="13"/>
  <c r="R2978" i="13" l="1"/>
  <c r="S2978" i="13"/>
  <c r="Q2978" i="13"/>
  <c r="P2979" i="13"/>
  <c r="L2981" i="13"/>
  <c r="O2981" i="13" s="1"/>
  <c r="M2980" i="13"/>
  <c r="N2980" i="13"/>
  <c r="R2979" i="13" l="1"/>
  <c r="Q2979" i="13"/>
  <c r="S2979" i="13"/>
  <c r="L2982" i="13"/>
  <c r="O2982" i="13" s="1"/>
  <c r="N2981" i="13"/>
  <c r="M2981" i="13"/>
  <c r="P2980" i="13"/>
  <c r="Q2980" i="13" l="1"/>
  <c r="S2980" i="13"/>
  <c r="R2980" i="13"/>
  <c r="P2981" i="13"/>
  <c r="L2983" i="13"/>
  <c r="O2983" i="13" s="1"/>
  <c r="N2982" i="13"/>
  <c r="M2982" i="13"/>
  <c r="S2981" i="13" l="1"/>
  <c r="R2981" i="13"/>
  <c r="Q2981" i="13"/>
  <c r="L2984" i="13"/>
  <c r="O2984" i="13" s="1"/>
  <c r="N2983" i="13"/>
  <c r="M2983" i="13"/>
  <c r="P2982" i="13"/>
  <c r="R2982" i="13" l="1"/>
  <c r="S2982" i="13"/>
  <c r="Q2982" i="13"/>
  <c r="P2983" i="13"/>
  <c r="L2985" i="13"/>
  <c r="O2985" i="13" s="1"/>
  <c r="N2984" i="13"/>
  <c r="M2984" i="13"/>
  <c r="Q2983" i="13" l="1"/>
  <c r="R2983" i="13"/>
  <c r="S2983" i="13"/>
  <c r="L2986" i="13"/>
  <c r="O2986" i="13" s="1"/>
  <c r="M2985" i="13"/>
  <c r="N2985" i="13"/>
  <c r="P2984" i="13"/>
  <c r="R2984" i="13" l="1"/>
  <c r="S2984" i="13"/>
  <c r="Q2984" i="13"/>
  <c r="P2985" i="13"/>
  <c r="L2987" i="13"/>
  <c r="O2987" i="13" s="1"/>
  <c r="M2986" i="13"/>
  <c r="N2986" i="13"/>
  <c r="S2985" i="13" l="1"/>
  <c r="R2985" i="13"/>
  <c r="Q2985" i="13"/>
  <c r="L2988" i="13"/>
  <c r="O2988" i="13" s="1"/>
  <c r="N2987" i="13"/>
  <c r="M2987" i="13"/>
  <c r="P2986" i="13"/>
  <c r="S2986" i="13" l="1"/>
  <c r="R2986" i="13"/>
  <c r="Q2986" i="13"/>
  <c r="P2987" i="13"/>
  <c r="L2989" i="13"/>
  <c r="O2989" i="13" s="1"/>
  <c r="M2988" i="13"/>
  <c r="N2988" i="13"/>
  <c r="Q2987" i="13" l="1"/>
  <c r="R2987" i="13"/>
  <c r="S2987" i="13"/>
  <c r="L2990" i="13"/>
  <c r="O2990" i="13" s="1"/>
  <c r="N2989" i="13"/>
  <c r="M2989" i="13"/>
  <c r="P2988" i="13"/>
  <c r="S2988" i="13" l="1"/>
  <c r="Q2988" i="13"/>
  <c r="R2988" i="13"/>
  <c r="P2989" i="13"/>
  <c r="L2991" i="13"/>
  <c r="O2991" i="13" s="1"/>
  <c r="N2990" i="13"/>
  <c r="M2990" i="13"/>
  <c r="R2989" i="13" l="1"/>
  <c r="Q2989" i="13"/>
  <c r="S2989" i="13"/>
  <c r="L2992" i="13"/>
  <c r="O2992" i="13" s="1"/>
  <c r="N2991" i="13"/>
  <c r="M2991" i="13"/>
  <c r="P2990" i="13"/>
  <c r="R2990" i="13" l="1"/>
  <c r="S2990" i="13"/>
  <c r="Q2990" i="13"/>
  <c r="P2991" i="13"/>
  <c r="L2993" i="13"/>
  <c r="O2993" i="13" s="1"/>
  <c r="M2992" i="13"/>
  <c r="N2992" i="13"/>
  <c r="S2991" i="13" l="1"/>
  <c r="R2991" i="13"/>
  <c r="Q2991" i="13"/>
  <c r="L2994" i="13"/>
  <c r="O2994" i="13" s="1"/>
  <c r="N2993" i="13"/>
  <c r="M2993" i="13"/>
  <c r="P2992" i="13"/>
  <c r="Q2992" i="13" l="1"/>
  <c r="R2992" i="13"/>
  <c r="S2992" i="13"/>
  <c r="P2993" i="13"/>
  <c r="L2995" i="13"/>
  <c r="O2995" i="13" s="1"/>
  <c r="M2994" i="13"/>
  <c r="N2994" i="13"/>
  <c r="Q2993" i="13" l="1"/>
  <c r="R2993" i="13"/>
  <c r="S2993" i="13"/>
  <c r="L2996" i="13"/>
  <c r="O2996" i="13" s="1"/>
  <c r="N2995" i="13"/>
  <c r="M2995" i="13"/>
  <c r="P2994" i="13"/>
  <c r="R2994" i="13" l="1"/>
  <c r="S2994" i="13"/>
  <c r="Q2994" i="13"/>
  <c r="P2995" i="13"/>
  <c r="L2997" i="13"/>
  <c r="O2997" i="13" s="1"/>
  <c r="N2996" i="13"/>
  <c r="M2996" i="13"/>
  <c r="Q2995" i="13" l="1"/>
  <c r="S2995" i="13"/>
  <c r="R2995" i="13"/>
  <c r="L2998" i="13"/>
  <c r="O2998" i="13" s="1"/>
  <c r="M2997" i="13"/>
  <c r="N2997" i="13"/>
  <c r="P2996" i="13"/>
  <c r="R2996" i="13" l="1"/>
  <c r="S2996" i="13"/>
  <c r="Q2996" i="13"/>
  <c r="P2997" i="13"/>
  <c r="L2999" i="13"/>
  <c r="O2999" i="13" s="1"/>
  <c r="M2998" i="13"/>
  <c r="N2998" i="13"/>
  <c r="Q2997" i="13" l="1"/>
  <c r="S2997" i="13"/>
  <c r="R2997" i="13"/>
  <c r="L3000" i="13"/>
  <c r="O3000" i="13" s="1"/>
  <c r="M2999" i="13"/>
  <c r="N2999" i="13"/>
  <c r="P2998" i="13"/>
  <c r="Q2998" i="13" l="1"/>
  <c r="R2998" i="13"/>
  <c r="S2998" i="13"/>
  <c r="P2999" i="13"/>
  <c r="L3001" i="13"/>
  <c r="O3001" i="13" s="1"/>
  <c r="M3000" i="13"/>
  <c r="N3000" i="13"/>
  <c r="R2999" i="13" l="1"/>
  <c r="S2999" i="13"/>
  <c r="Q2999" i="13"/>
  <c r="L3002" i="13"/>
  <c r="O3002" i="13" s="1"/>
  <c r="N3001" i="13"/>
  <c r="M3001" i="13"/>
  <c r="P3000" i="13"/>
  <c r="R3000" i="13" l="1"/>
  <c r="S3000" i="13"/>
  <c r="Q3000" i="13"/>
  <c r="P3001" i="13"/>
  <c r="L3003" i="13"/>
  <c r="O3003" i="13" s="1"/>
  <c r="N3002" i="13"/>
  <c r="M3002" i="13"/>
  <c r="Q3001" i="13" l="1"/>
  <c r="R3001" i="13"/>
  <c r="S3001" i="13"/>
  <c r="L3004" i="13"/>
  <c r="O3004" i="13" s="1"/>
  <c r="N3003" i="13"/>
  <c r="M3003" i="13"/>
  <c r="P3002" i="13"/>
  <c r="Q3002" i="13" l="1"/>
  <c r="S3002" i="13"/>
  <c r="R3002" i="13"/>
  <c r="P3003" i="13"/>
  <c r="L3005" i="13"/>
  <c r="O3005" i="13" s="1"/>
  <c r="N3004" i="13"/>
  <c r="M3004" i="13"/>
  <c r="Q3003" i="13" l="1"/>
  <c r="R3003" i="13"/>
  <c r="S3003" i="13"/>
  <c r="L3006" i="13"/>
  <c r="O3006" i="13" s="1"/>
  <c r="N3005" i="13"/>
  <c r="M3005" i="13"/>
  <c r="P3004" i="13"/>
  <c r="R3004" i="13" l="1"/>
  <c r="S3004" i="13"/>
  <c r="Q3004" i="13"/>
  <c r="P3005" i="13"/>
  <c r="L3007" i="13"/>
  <c r="O3007" i="13" s="1"/>
  <c r="N3006" i="13"/>
  <c r="M3006" i="13"/>
  <c r="S3005" i="13" l="1"/>
  <c r="R3005" i="13"/>
  <c r="Q3005" i="13"/>
  <c r="L3008" i="13"/>
  <c r="O3008" i="13" s="1"/>
  <c r="N3007" i="13"/>
  <c r="M3007" i="13"/>
  <c r="P3006" i="13"/>
  <c r="R3006" i="13" l="1"/>
  <c r="S3006" i="13"/>
  <c r="Q3006" i="13"/>
  <c r="P3007" i="13"/>
  <c r="L3009" i="13"/>
  <c r="O3009" i="13" s="1"/>
  <c r="M3008" i="13"/>
  <c r="N3008" i="13"/>
  <c r="Q3007" i="13" l="1"/>
  <c r="R3007" i="13"/>
  <c r="S3007" i="13"/>
  <c r="L3010" i="13"/>
  <c r="O3010" i="13" s="1"/>
  <c r="M3009" i="13"/>
  <c r="N3009" i="13"/>
  <c r="P3008" i="13"/>
  <c r="Q3008" i="13" l="1"/>
  <c r="S3008" i="13"/>
  <c r="R3008" i="13"/>
  <c r="P3009" i="13"/>
  <c r="L3011" i="13"/>
  <c r="O3011" i="13" s="1"/>
  <c r="N3010" i="13"/>
  <c r="M3010" i="13"/>
  <c r="R3009" i="13" l="1"/>
  <c r="Q3009" i="13"/>
  <c r="S3009" i="13"/>
  <c r="L3012" i="13"/>
  <c r="O3012" i="13" s="1"/>
  <c r="N3011" i="13"/>
  <c r="M3011" i="13"/>
  <c r="P3010" i="13"/>
  <c r="R3010" i="13" l="1"/>
  <c r="S3010" i="13"/>
  <c r="Q3010" i="13"/>
  <c r="P3011" i="13"/>
  <c r="L3013" i="13"/>
  <c r="O3013" i="13" s="1"/>
  <c r="N3012" i="13"/>
  <c r="M3012" i="13"/>
  <c r="R3011" i="13" l="1"/>
  <c r="S3011" i="13"/>
  <c r="Q3011" i="13"/>
  <c r="L3014" i="13"/>
  <c r="O3014" i="13" s="1"/>
  <c r="N3013" i="13"/>
  <c r="M3013" i="13"/>
  <c r="P3012" i="13"/>
  <c r="R3012" i="13" l="1"/>
  <c r="Q3012" i="13"/>
  <c r="S3012" i="13"/>
  <c r="P3013" i="13"/>
  <c r="L3015" i="13"/>
  <c r="O3015" i="13" s="1"/>
  <c r="M3014" i="13"/>
  <c r="N3014" i="13"/>
  <c r="R3013" i="13" l="1"/>
  <c r="Q3013" i="13"/>
  <c r="S3013" i="13"/>
  <c r="L3016" i="13"/>
  <c r="O3016" i="13" s="1"/>
  <c r="N3015" i="13"/>
  <c r="M3015" i="13"/>
  <c r="P3014" i="13"/>
  <c r="R3014" i="13" l="1"/>
  <c r="Q3014" i="13"/>
  <c r="S3014" i="13"/>
  <c r="P3015" i="13"/>
  <c r="L3017" i="13"/>
  <c r="O3017" i="13" s="1"/>
  <c r="N3016" i="13"/>
  <c r="M3016" i="13"/>
  <c r="Q3015" i="13" l="1"/>
  <c r="R3015" i="13"/>
  <c r="S3015" i="13"/>
  <c r="L3018" i="13"/>
  <c r="O3018" i="13" s="1"/>
  <c r="M3017" i="13"/>
  <c r="N3017" i="13"/>
  <c r="P3016" i="13"/>
  <c r="S3016" i="13" l="1"/>
  <c r="R3016" i="13"/>
  <c r="Q3016" i="13"/>
  <c r="P3017" i="13"/>
  <c r="L3019" i="13"/>
  <c r="O3019" i="13" s="1"/>
  <c r="M3018" i="13"/>
  <c r="N3018" i="13"/>
  <c r="Q3017" i="13" l="1"/>
  <c r="R3017" i="13"/>
  <c r="S3017" i="13"/>
  <c r="L3020" i="13"/>
  <c r="O3020" i="13" s="1"/>
  <c r="M3019" i="13"/>
  <c r="N3019" i="13"/>
  <c r="P3018" i="13"/>
  <c r="Q3018" i="13" l="1"/>
  <c r="R3018" i="13"/>
  <c r="S3018" i="13"/>
  <c r="P3019" i="13"/>
  <c r="L3021" i="13"/>
  <c r="O3021" i="13" s="1"/>
  <c r="M3020" i="13"/>
  <c r="N3020" i="13"/>
  <c r="S3019" i="13" l="1"/>
  <c r="R3019" i="13"/>
  <c r="Q3019" i="13"/>
  <c r="L3022" i="13"/>
  <c r="O3022" i="13" s="1"/>
  <c r="N3021" i="13"/>
  <c r="M3021" i="13"/>
  <c r="P3020" i="13"/>
  <c r="Q3020" i="13" l="1"/>
  <c r="R3020" i="13"/>
  <c r="S3020" i="13"/>
  <c r="P3021" i="13"/>
  <c r="L3023" i="13"/>
  <c r="O3023" i="13" s="1"/>
  <c r="N3022" i="13"/>
  <c r="M3022" i="13"/>
  <c r="Q3021" i="13" l="1"/>
  <c r="S3021" i="13"/>
  <c r="R3021" i="13"/>
  <c r="L3024" i="13"/>
  <c r="O3024" i="13" s="1"/>
  <c r="N3023" i="13"/>
  <c r="M3023" i="13"/>
  <c r="P3022" i="13"/>
  <c r="Q3022" i="13" l="1"/>
  <c r="S3022" i="13"/>
  <c r="R3022" i="13"/>
  <c r="P3023" i="13"/>
  <c r="L3025" i="13"/>
  <c r="O3025" i="13" s="1"/>
  <c r="N3024" i="13"/>
  <c r="M3024" i="13"/>
  <c r="S3023" i="13" l="1"/>
  <c r="Q3023" i="13"/>
  <c r="R3023" i="13"/>
  <c r="L3026" i="13"/>
  <c r="O3026" i="13" s="1"/>
  <c r="N3025" i="13"/>
  <c r="M3025" i="13"/>
  <c r="P3024" i="13"/>
  <c r="S3024" i="13" l="1"/>
  <c r="R3024" i="13"/>
  <c r="Q3024" i="13"/>
  <c r="P3025" i="13"/>
  <c r="L3027" i="13"/>
  <c r="O3027" i="13" s="1"/>
  <c r="N3026" i="13"/>
  <c r="M3026" i="13"/>
  <c r="R3025" i="13" l="1"/>
  <c r="S3025" i="13"/>
  <c r="Q3025" i="13"/>
  <c r="L3028" i="13"/>
  <c r="O3028" i="13" s="1"/>
  <c r="M3027" i="13"/>
  <c r="N3027" i="13"/>
  <c r="P3026" i="13"/>
  <c r="S3026" i="13" l="1"/>
  <c r="Q3026" i="13"/>
  <c r="R3026" i="13"/>
  <c r="P3027" i="13"/>
  <c r="L3029" i="13"/>
  <c r="O3029" i="13" s="1"/>
  <c r="N3028" i="13"/>
  <c r="M3028" i="13"/>
  <c r="Q3027" i="13" l="1"/>
  <c r="R3027" i="13"/>
  <c r="S3027" i="13"/>
  <c r="L3030" i="13"/>
  <c r="O3030" i="13" s="1"/>
  <c r="N3029" i="13"/>
  <c r="M3029" i="13"/>
  <c r="P3028" i="13"/>
  <c r="Q3028" i="13" l="1"/>
  <c r="R3028" i="13"/>
  <c r="S3028" i="13"/>
  <c r="P3029" i="13"/>
  <c r="L3031" i="13"/>
  <c r="O3031" i="13" s="1"/>
  <c r="M3030" i="13"/>
  <c r="N3030" i="13"/>
  <c r="Q3029" i="13" l="1"/>
  <c r="S3029" i="13"/>
  <c r="R3029" i="13"/>
  <c r="L3032" i="13"/>
  <c r="O3032" i="13" s="1"/>
  <c r="M3031" i="13"/>
  <c r="N3031" i="13"/>
  <c r="P3030" i="13"/>
  <c r="S3030" i="13" l="1"/>
  <c r="R3030" i="13"/>
  <c r="Q3030" i="13"/>
  <c r="P3031" i="13"/>
  <c r="L3033" i="13"/>
  <c r="O3033" i="13" s="1"/>
  <c r="N3032" i="13"/>
  <c r="M3032" i="13"/>
  <c r="R3031" i="13" l="1"/>
  <c r="Q3031" i="13"/>
  <c r="S3031" i="13"/>
  <c r="L3034" i="13"/>
  <c r="O3034" i="13" s="1"/>
  <c r="N3033" i="13"/>
  <c r="M3033" i="13"/>
  <c r="P3032" i="13"/>
  <c r="S3032" i="13" l="1"/>
  <c r="Q3032" i="13"/>
  <c r="R3032" i="13"/>
  <c r="P3033" i="13"/>
  <c r="L3035" i="13"/>
  <c r="O3035" i="13" s="1"/>
  <c r="M3034" i="13"/>
  <c r="N3034" i="13"/>
  <c r="S3033" i="13" l="1"/>
  <c r="Q3033" i="13"/>
  <c r="R3033" i="13"/>
  <c r="L3036" i="13"/>
  <c r="O3036" i="13" s="1"/>
  <c r="N3035" i="13"/>
  <c r="M3035" i="13"/>
  <c r="P3034" i="13"/>
  <c r="S3034" i="13" l="1"/>
  <c r="Q3034" i="13"/>
  <c r="R3034" i="13"/>
  <c r="P3035" i="13"/>
  <c r="L3037" i="13"/>
  <c r="O3037" i="13" s="1"/>
  <c r="M3036" i="13"/>
  <c r="N3036" i="13"/>
  <c r="S3035" i="13" l="1"/>
  <c r="R3035" i="13"/>
  <c r="Q3035" i="13"/>
  <c r="L3038" i="13"/>
  <c r="O3038" i="13" s="1"/>
  <c r="M3037" i="13"/>
  <c r="N3037" i="13"/>
  <c r="P3036" i="13"/>
  <c r="Q3036" i="13" l="1"/>
  <c r="S3036" i="13"/>
  <c r="R3036" i="13"/>
  <c r="P3037" i="13"/>
  <c r="L3039" i="13"/>
  <c r="O3039" i="13" s="1"/>
  <c r="N3038" i="13"/>
  <c r="M3038" i="13"/>
  <c r="Q3037" i="13" l="1"/>
  <c r="S3037" i="13"/>
  <c r="R3037" i="13"/>
  <c r="L3040" i="13"/>
  <c r="O3040" i="13" s="1"/>
  <c r="N3039" i="13"/>
  <c r="M3039" i="13"/>
  <c r="P3038" i="13"/>
  <c r="R3038" i="13" l="1"/>
  <c r="S3038" i="13"/>
  <c r="Q3038" i="13"/>
  <c r="P3039" i="13"/>
  <c r="L3041" i="13"/>
  <c r="O3041" i="13" s="1"/>
  <c r="N3040" i="13"/>
  <c r="M3040" i="13"/>
  <c r="S3039" i="13" l="1"/>
  <c r="R3039" i="13"/>
  <c r="Q3039" i="13"/>
  <c r="L3042" i="13"/>
  <c r="O3042" i="13" s="1"/>
  <c r="M3041" i="13"/>
  <c r="N3041" i="13"/>
  <c r="P3040" i="13"/>
  <c r="S3040" i="13" l="1"/>
  <c r="Q3040" i="13"/>
  <c r="R3040" i="13"/>
  <c r="P3041" i="13"/>
  <c r="L3043" i="13"/>
  <c r="O3043" i="13" s="1"/>
  <c r="M3042" i="13"/>
  <c r="N3042" i="13"/>
  <c r="R3041" i="13" l="1"/>
  <c r="S3041" i="13"/>
  <c r="Q3041" i="13"/>
  <c r="L3044" i="13"/>
  <c r="O3044" i="13" s="1"/>
  <c r="N3043" i="13"/>
  <c r="M3043" i="13"/>
  <c r="P3042" i="13"/>
  <c r="Q3042" i="13" l="1"/>
  <c r="R3042" i="13"/>
  <c r="S3042" i="13"/>
  <c r="P3043" i="13"/>
  <c r="L3045" i="13"/>
  <c r="O3045" i="13" s="1"/>
  <c r="N3044" i="13"/>
  <c r="M3044" i="13"/>
  <c r="Q3043" i="13" l="1"/>
  <c r="S3043" i="13"/>
  <c r="R3043" i="13"/>
  <c r="L3046" i="13"/>
  <c r="O3046" i="13" s="1"/>
  <c r="N3045" i="13"/>
  <c r="M3045" i="13"/>
  <c r="P3044" i="13"/>
  <c r="S3044" i="13" l="1"/>
  <c r="R3044" i="13"/>
  <c r="Q3044" i="13"/>
  <c r="P3045" i="13"/>
  <c r="L3047" i="13"/>
  <c r="O3047" i="13" s="1"/>
  <c r="N3046" i="13"/>
  <c r="M3046" i="13"/>
  <c r="R3045" i="13" l="1"/>
  <c r="Q3045" i="13"/>
  <c r="S3045" i="13"/>
  <c r="L3048" i="13"/>
  <c r="O3048" i="13" s="1"/>
  <c r="N3047" i="13"/>
  <c r="M3047" i="13"/>
  <c r="P3046" i="13"/>
  <c r="S3046" i="13" l="1"/>
  <c r="R3046" i="13"/>
  <c r="Q3046" i="13"/>
  <c r="P3047" i="13"/>
  <c r="L3049" i="13"/>
  <c r="O3049" i="13" s="1"/>
  <c r="N3048" i="13"/>
  <c r="M3048" i="13"/>
  <c r="S3047" i="13" l="1"/>
  <c r="Q3047" i="13"/>
  <c r="R3047" i="13"/>
  <c r="L3050" i="13"/>
  <c r="O3050" i="13" s="1"/>
  <c r="N3049" i="13"/>
  <c r="M3049" i="13"/>
  <c r="P3048" i="13"/>
  <c r="Q3048" i="13" l="1"/>
  <c r="S3048" i="13"/>
  <c r="R3048" i="13"/>
  <c r="P3049" i="13"/>
  <c r="L3051" i="13"/>
  <c r="O3051" i="13" s="1"/>
  <c r="M3050" i="13"/>
  <c r="N3050" i="13"/>
  <c r="S3049" i="13" l="1"/>
  <c r="Q3049" i="13"/>
  <c r="R3049" i="13"/>
  <c r="L3052" i="13"/>
  <c r="O3052" i="13" s="1"/>
  <c r="M3051" i="13"/>
  <c r="N3051" i="13"/>
  <c r="P3050" i="13"/>
  <c r="R3050" i="13" l="1"/>
  <c r="Q3050" i="13"/>
  <c r="S3050" i="13"/>
  <c r="P3051" i="13"/>
  <c r="L3053" i="13"/>
  <c r="O3053" i="13" s="1"/>
  <c r="M3052" i="13"/>
  <c r="N3052" i="13"/>
  <c r="S3051" i="13" l="1"/>
  <c r="R3051" i="13"/>
  <c r="Q3051" i="13"/>
  <c r="L3054" i="13"/>
  <c r="O3054" i="13" s="1"/>
  <c r="M3053" i="13"/>
  <c r="N3053" i="13"/>
  <c r="P3052" i="13"/>
  <c r="R3052" i="13" l="1"/>
  <c r="Q3052" i="13"/>
  <c r="S3052" i="13"/>
  <c r="P3053" i="13"/>
  <c r="L3055" i="13"/>
  <c r="O3055" i="13" s="1"/>
  <c r="N3054" i="13"/>
  <c r="M3054" i="13"/>
  <c r="S3053" i="13" l="1"/>
  <c r="R3053" i="13"/>
  <c r="Q3053" i="13"/>
  <c r="L3056" i="13"/>
  <c r="O3056" i="13" s="1"/>
  <c r="M3055" i="13"/>
  <c r="N3055" i="13"/>
  <c r="P3054" i="13"/>
  <c r="S3054" i="13" l="1"/>
  <c r="Q3054" i="13"/>
  <c r="R3054" i="13"/>
  <c r="P3055" i="13"/>
  <c r="L3057" i="13"/>
  <c r="O3057" i="13" s="1"/>
  <c r="N3056" i="13"/>
  <c r="M3056" i="13"/>
  <c r="Q3055" i="13" l="1"/>
  <c r="S3055" i="13"/>
  <c r="R3055" i="13"/>
  <c r="L3058" i="13"/>
  <c r="O3058" i="13" s="1"/>
  <c r="N3057" i="13"/>
  <c r="M3057" i="13"/>
  <c r="P3056" i="13"/>
  <c r="R3056" i="13" l="1"/>
  <c r="Q3056" i="13"/>
  <c r="S3056" i="13"/>
  <c r="P3057" i="13"/>
  <c r="L3059" i="13"/>
  <c r="O3059" i="13" s="1"/>
  <c r="M3058" i="13"/>
  <c r="N3058" i="13"/>
  <c r="Q3057" i="13" l="1"/>
  <c r="S3057" i="13"/>
  <c r="R3057" i="13"/>
  <c r="L3060" i="13"/>
  <c r="O3060" i="13" s="1"/>
  <c r="N3059" i="13"/>
  <c r="M3059" i="13"/>
  <c r="P3058" i="13"/>
  <c r="S3058" i="13" l="1"/>
  <c r="R3058" i="13"/>
  <c r="Q3058" i="13"/>
  <c r="P3059" i="13"/>
  <c r="L3061" i="13"/>
  <c r="O3061" i="13" s="1"/>
  <c r="N3060" i="13"/>
  <c r="M3060" i="13"/>
  <c r="Q3059" i="13" l="1"/>
  <c r="R3059" i="13"/>
  <c r="S3059" i="13"/>
  <c r="L3062" i="13"/>
  <c r="O3062" i="13" s="1"/>
  <c r="N3061" i="13"/>
  <c r="M3061" i="13"/>
  <c r="P3060" i="13"/>
  <c r="R3060" i="13" l="1"/>
  <c r="S3060" i="13"/>
  <c r="Q3060" i="13"/>
  <c r="P3061" i="13"/>
  <c r="L3063" i="13"/>
  <c r="O3063" i="13" s="1"/>
  <c r="N3062" i="13"/>
  <c r="M3062" i="13"/>
  <c r="S3061" i="13" l="1"/>
  <c r="R3061" i="13"/>
  <c r="Q3061" i="13"/>
  <c r="L3064" i="13"/>
  <c r="O3064" i="13" s="1"/>
  <c r="N3063" i="13"/>
  <c r="M3063" i="13"/>
  <c r="P3062" i="13"/>
  <c r="Q3062" i="13" l="1"/>
  <c r="R3062" i="13"/>
  <c r="S3062" i="13"/>
  <c r="P3063" i="13"/>
  <c r="L3065" i="13"/>
  <c r="O3065" i="13" s="1"/>
  <c r="M3064" i="13"/>
  <c r="N3064" i="13"/>
  <c r="S3063" i="13" l="1"/>
  <c r="Q3063" i="13"/>
  <c r="R3063" i="13"/>
  <c r="L3066" i="13"/>
  <c r="O3066" i="13" s="1"/>
  <c r="N3065" i="13"/>
  <c r="M3065" i="13"/>
  <c r="P3064" i="13"/>
  <c r="S3064" i="13" l="1"/>
  <c r="Q3064" i="13"/>
  <c r="R3064" i="13"/>
  <c r="P3065" i="13"/>
  <c r="L3067" i="13"/>
  <c r="O3067" i="13" s="1"/>
  <c r="N3066" i="13"/>
  <c r="M3066" i="13"/>
  <c r="Q3065" i="13" l="1"/>
  <c r="R3065" i="13"/>
  <c r="S3065" i="13"/>
  <c r="L3068" i="13"/>
  <c r="O3068" i="13" s="1"/>
  <c r="M3067" i="13"/>
  <c r="N3067" i="13"/>
  <c r="P3066" i="13"/>
  <c r="R3066" i="13" l="1"/>
  <c r="S3066" i="13"/>
  <c r="Q3066" i="13"/>
  <c r="P3067" i="13"/>
  <c r="L3069" i="13"/>
  <c r="O3069" i="13" s="1"/>
  <c r="M3068" i="13"/>
  <c r="N3068" i="13"/>
  <c r="R3067" i="13" l="1"/>
  <c r="S3067" i="13"/>
  <c r="Q3067" i="13"/>
  <c r="L3070" i="13"/>
  <c r="O3070" i="13" s="1"/>
  <c r="M3069" i="13"/>
  <c r="N3069" i="13"/>
  <c r="P3068" i="13"/>
  <c r="Q3068" i="13" l="1"/>
  <c r="R3068" i="13"/>
  <c r="S3068" i="13"/>
  <c r="P3069" i="13"/>
  <c r="L3071" i="13"/>
  <c r="O3071" i="13" s="1"/>
  <c r="N3070" i="13"/>
  <c r="M3070" i="13"/>
  <c r="S3069" i="13" l="1"/>
  <c r="R3069" i="13"/>
  <c r="Q3069" i="13"/>
  <c r="L3072" i="13"/>
  <c r="O3072" i="13" s="1"/>
  <c r="N3071" i="13"/>
  <c r="M3071" i="13"/>
  <c r="P3070" i="13"/>
  <c r="S3070" i="13" l="1"/>
  <c r="Q3070" i="13"/>
  <c r="R3070" i="13"/>
  <c r="P3071" i="13"/>
  <c r="L3073" i="13"/>
  <c r="O3073" i="13" s="1"/>
  <c r="N3072" i="13"/>
  <c r="M3072" i="13"/>
  <c r="Q3071" i="13" l="1"/>
  <c r="R3071" i="13"/>
  <c r="S3071" i="13"/>
  <c r="L3074" i="13"/>
  <c r="O3074" i="13" s="1"/>
  <c r="N3073" i="13"/>
  <c r="M3073" i="13"/>
  <c r="P3072" i="13"/>
  <c r="R3072" i="13" l="1"/>
  <c r="Q3072" i="13"/>
  <c r="S3072" i="13"/>
  <c r="P3073" i="13"/>
  <c r="L3075" i="13"/>
  <c r="O3075" i="13" s="1"/>
  <c r="N3074" i="13"/>
  <c r="M3074" i="13"/>
  <c r="S3073" i="13" l="1"/>
  <c r="R3073" i="13"/>
  <c r="Q3073" i="13"/>
  <c r="L3076" i="13"/>
  <c r="O3076" i="13" s="1"/>
  <c r="N3075" i="13"/>
  <c r="M3075" i="13"/>
  <c r="P3074" i="13"/>
  <c r="S3074" i="13" l="1"/>
  <c r="Q3074" i="13"/>
  <c r="R3074" i="13"/>
  <c r="P3075" i="13"/>
  <c r="L3077" i="13"/>
  <c r="O3077" i="13" s="1"/>
  <c r="N3076" i="13"/>
  <c r="M3076" i="13"/>
  <c r="S3075" i="13" l="1"/>
  <c r="Q3075" i="13"/>
  <c r="R3075" i="13"/>
  <c r="L3078" i="13"/>
  <c r="O3078" i="13" s="1"/>
  <c r="N3077" i="13"/>
  <c r="M3077" i="13"/>
  <c r="P3076" i="13"/>
  <c r="S3076" i="13" l="1"/>
  <c r="R3076" i="13"/>
  <c r="Q3076" i="13"/>
  <c r="P3077" i="13"/>
  <c r="L3079" i="13"/>
  <c r="O3079" i="13" s="1"/>
  <c r="M3078" i="13"/>
  <c r="N3078" i="13"/>
  <c r="R3077" i="13" l="1"/>
  <c r="Q3077" i="13"/>
  <c r="S3077" i="13"/>
  <c r="L3080" i="13"/>
  <c r="O3080" i="13" s="1"/>
  <c r="N3079" i="13"/>
  <c r="M3079" i="13"/>
  <c r="P3078" i="13"/>
  <c r="S3078" i="13" l="1"/>
  <c r="R3078" i="13"/>
  <c r="Q3078" i="13"/>
  <c r="P3079" i="13"/>
  <c r="L3081" i="13"/>
  <c r="O3081" i="13" s="1"/>
  <c r="N3080" i="13"/>
  <c r="M3080" i="13"/>
  <c r="S3079" i="13" l="1"/>
  <c r="R3079" i="13"/>
  <c r="Q3079" i="13"/>
  <c r="L3082" i="13"/>
  <c r="O3082" i="13" s="1"/>
  <c r="M3081" i="13"/>
  <c r="N3081" i="13"/>
  <c r="P3080" i="13"/>
  <c r="R3080" i="13" l="1"/>
  <c r="Q3080" i="13"/>
  <c r="S3080" i="13"/>
  <c r="P3081" i="13"/>
  <c r="L3083" i="13"/>
  <c r="O3083" i="13" s="1"/>
  <c r="M3082" i="13"/>
  <c r="N3082" i="13"/>
  <c r="Q3081" i="13" l="1"/>
  <c r="R3081" i="13"/>
  <c r="S3081" i="13"/>
  <c r="L3084" i="13"/>
  <c r="O3084" i="13" s="1"/>
  <c r="M3083" i="13"/>
  <c r="N3083" i="13"/>
  <c r="P3082" i="13"/>
  <c r="R3082" i="13" l="1"/>
  <c r="S3082" i="13"/>
  <c r="Q3082" i="13"/>
  <c r="P3083" i="13"/>
  <c r="L3085" i="13"/>
  <c r="O3085" i="13" s="1"/>
  <c r="M3084" i="13"/>
  <c r="N3084" i="13"/>
  <c r="Q3083" i="13" l="1"/>
  <c r="R3083" i="13"/>
  <c r="S3083" i="13"/>
  <c r="L3086" i="13"/>
  <c r="O3086" i="13" s="1"/>
  <c r="N3085" i="13"/>
  <c r="M3085" i="13"/>
  <c r="P3084" i="13"/>
  <c r="S3084" i="13" l="1"/>
  <c r="R3084" i="13"/>
  <c r="Q3084" i="13"/>
  <c r="P3085" i="13"/>
  <c r="L3087" i="13"/>
  <c r="O3087" i="13" s="1"/>
  <c r="N3086" i="13"/>
  <c r="M3086" i="13"/>
  <c r="Q3085" i="13" l="1"/>
  <c r="S3085" i="13"/>
  <c r="R3085" i="13"/>
  <c r="L3088" i="13"/>
  <c r="O3088" i="13" s="1"/>
  <c r="N3087" i="13"/>
  <c r="M3087" i="13"/>
  <c r="P3086" i="13"/>
  <c r="R3086" i="13" l="1"/>
  <c r="Q3086" i="13"/>
  <c r="S3086" i="13"/>
  <c r="P3087" i="13"/>
  <c r="L3089" i="13"/>
  <c r="O3089" i="13" s="1"/>
  <c r="N3088" i="13"/>
  <c r="M3088" i="13"/>
  <c r="R3087" i="13" l="1"/>
  <c r="S3087" i="13"/>
  <c r="Q3087" i="13"/>
  <c r="L3090" i="13"/>
  <c r="O3090" i="13" s="1"/>
  <c r="N3089" i="13"/>
  <c r="M3089" i="13"/>
  <c r="P3088" i="13"/>
  <c r="S3088" i="13" l="1"/>
  <c r="R3088" i="13"/>
  <c r="Q3088" i="13"/>
  <c r="P3089" i="13"/>
  <c r="L3091" i="13"/>
  <c r="O3091" i="13" s="1"/>
  <c r="M3090" i="13"/>
  <c r="N3090" i="13"/>
  <c r="S3089" i="13" l="1"/>
  <c r="R3089" i="13"/>
  <c r="Q3089" i="13"/>
  <c r="L3092" i="13"/>
  <c r="O3092" i="13" s="1"/>
  <c r="N3091" i="13"/>
  <c r="M3091" i="13"/>
  <c r="P3090" i="13"/>
  <c r="Q3090" i="13" l="1"/>
  <c r="R3090" i="13"/>
  <c r="S3090" i="13"/>
  <c r="P3091" i="13"/>
  <c r="L3093" i="13"/>
  <c r="O3093" i="13" s="1"/>
  <c r="M3092" i="13"/>
  <c r="N3092" i="13"/>
  <c r="R3091" i="13" l="1"/>
  <c r="S3091" i="13"/>
  <c r="Q3091" i="13"/>
  <c r="L3094" i="13"/>
  <c r="O3094" i="13" s="1"/>
  <c r="N3093" i="13"/>
  <c r="M3093" i="13"/>
  <c r="P3092" i="13"/>
  <c r="R3092" i="13" l="1"/>
  <c r="Q3092" i="13"/>
  <c r="S3092" i="13"/>
  <c r="P3093" i="13"/>
  <c r="L3095" i="13"/>
  <c r="O3095" i="13" s="1"/>
  <c r="N3094" i="13"/>
  <c r="M3094" i="13"/>
  <c r="R3093" i="13" l="1"/>
  <c r="S3093" i="13"/>
  <c r="Q3093" i="13"/>
  <c r="L3096" i="13"/>
  <c r="O3096" i="13" s="1"/>
  <c r="N3095" i="13"/>
  <c r="M3095" i="13"/>
  <c r="P3094" i="13"/>
  <c r="Q3094" i="13" l="1"/>
  <c r="S3094" i="13"/>
  <c r="R3094" i="13"/>
  <c r="P3095" i="13"/>
  <c r="L3097" i="13"/>
  <c r="O3097" i="13" s="1"/>
  <c r="N3096" i="13"/>
  <c r="M3096" i="13"/>
  <c r="Q3095" i="13" l="1"/>
  <c r="S3095" i="13"/>
  <c r="R3095" i="13"/>
  <c r="L3098" i="13"/>
  <c r="O3098" i="13" s="1"/>
  <c r="N3097" i="13"/>
  <c r="M3097" i="13"/>
  <c r="P3096" i="13"/>
  <c r="S3096" i="13" l="1"/>
  <c r="R3096" i="13"/>
  <c r="Q3096" i="13"/>
  <c r="P3097" i="13"/>
  <c r="L3099" i="13"/>
  <c r="O3099" i="13" s="1"/>
  <c r="M3098" i="13"/>
  <c r="N3098" i="13"/>
  <c r="R3097" i="13" l="1"/>
  <c r="Q3097" i="13"/>
  <c r="S3097" i="13"/>
  <c r="L3100" i="13"/>
  <c r="O3100" i="13" s="1"/>
  <c r="N3099" i="13"/>
  <c r="M3099" i="13"/>
  <c r="P3098" i="13"/>
  <c r="R3098" i="13" l="1"/>
  <c r="Q3098" i="13"/>
  <c r="S3098" i="13"/>
  <c r="P3099" i="13"/>
  <c r="L3101" i="13"/>
  <c r="O3101" i="13" s="1"/>
  <c r="M3100" i="13"/>
  <c r="N3100" i="13"/>
  <c r="Q3099" i="13" l="1"/>
  <c r="S3099" i="13"/>
  <c r="R3099" i="13"/>
  <c r="L3102" i="13"/>
  <c r="O3102" i="13" s="1"/>
  <c r="M3101" i="13"/>
  <c r="N3101" i="13"/>
  <c r="P3100" i="13"/>
  <c r="Q3100" i="13" l="1"/>
  <c r="R3100" i="13"/>
  <c r="S3100" i="13"/>
  <c r="P3101" i="13"/>
  <c r="L3103" i="13"/>
  <c r="O3103" i="13" s="1"/>
  <c r="M3102" i="13"/>
  <c r="N3102" i="13"/>
  <c r="R3101" i="13" l="1"/>
  <c r="Q3101" i="13"/>
  <c r="S3101" i="13"/>
  <c r="L3104" i="13"/>
  <c r="O3104" i="13" s="1"/>
  <c r="N3103" i="13"/>
  <c r="M3103" i="13"/>
  <c r="P3102" i="13"/>
  <c r="R3102" i="13" l="1"/>
  <c r="S3102" i="13"/>
  <c r="Q3102" i="13"/>
  <c r="P3103" i="13"/>
  <c r="L3105" i="13"/>
  <c r="O3105" i="13" s="1"/>
  <c r="N3104" i="13"/>
  <c r="M3104" i="13"/>
  <c r="S3103" i="13" l="1"/>
  <c r="Q3103" i="13"/>
  <c r="R3103" i="13"/>
  <c r="L3106" i="13"/>
  <c r="O3106" i="13" s="1"/>
  <c r="N3105" i="13"/>
  <c r="M3105" i="13"/>
  <c r="P3104" i="13"/>
  <c r="S3104" i="13" l="1"/>
  <c r="Q3104" i="13"/>
  <c r="R3104" i="13"/>
  <c r="P3105" i="13"/>
  <c r="L3107" i="13"/>
  <c r="O3107" i="13" s="1"/>
  <c r="M3106" i="13"/>
  <c r="N3106" i="13"/>
  <c r="Q3105" i="13" l="1"/>
  <c r="R3105" i="13"/>
  <c r="S3105" i="13"/>
  <c r="L3108" i="13"/>
  <c r="O3108" i="13" s="1"/>
  <c r="N3107" i="13"/>
  <c r="M3107" i="13"/>
  <c r="P3106" i="13"/>
  <c r="Q3106" i="13" l="1"/>
  <c r="R3106" i="13"/>
  <c r="S3106" i="13"/>
  <c r="P3107" i="13"/>
  <c r="L3109" i="13"/>
  <c r="O3109" i="13" s="1"/>
  <c r="N3108" i="13"/>
  <c r="M3108" i="13"/>
  <c r="R3107" i="13" l="1"/>
  <c r="S3107" i="13"/>
  <c r="Q3107" i="13"/>
  <c r="L3110" i="13"/>
  <c r="O3110" i="13" s="1"/>
  <c r="N3109" i="13"/>
  <c r="M3109" i="13"/>
  <c r="P3108" i="13"/>
  <c r="R3108" i="13" l="1"/>
  <c r="S3108" i="13"/>
  <c r="Q3108" i="13"/>
  <c r="P3109" i="13"/>
  <c r="L3111" i="13"/>
  <c r="O3111" i="13" s="1"/>
  <c r="N3110" i="13"/>
  <c r="M3110" i="13"/>
  <c r="Q3109" i="13" l="1"/>
  <c r="R3109" i="13"/>
  <c r="S3109" i="13"/>
  <c r="L3112" i="13"/>
  <c r="O3112" i="13" s="1"/>
  <c r="M3111" i="13"/>
  <c r="N3111" i="13"/>
  <c r="P3110" i="13"/>
  <c r="Q3110" i="13" l="1"/>
  <c r="S3110" i="13"/>
  <c r="R3110" i="13"/>
  <c r="P3111" i="13"/>
  <c r="L3113" i="13"/>
  <c r="O3113" i="13" s="1"/>
  <c r="M3112" i="13"/>
  <c r="N3112" i="13"/>
  <c r="S3111" i="13" l="1"/>
  <c r="Q3111" i="13"/>
  <c r="R3111" i="13"/>
  <c r="L3114" i="13"/>
  <c r="O3114" i="13" s="1"/>
  <c r="N3113" i="13"/>
  <c r="M3113" i="13"/>
  <c r="P3112" i="13"/>
  <c r="S3112" i="13" l="1"/>
  <c r="R3112" i="13"/>
  <c r="Q3112" i="13"/>
  <c r="P3113" i="13"/>
  <c r="L3115" i="13"/>
  <c r="O3115" i="13" s="1"/>
  <c r="M3114" i="13"/>
  <c r="N3114" i="13"/>
  <c r="Q3113" i="13" l="1"/>
  <c r="S3113" i="13"/>
  <c r="R3113" i="13"/>
  <c r="L3116" i="13"/>
  <c r="O3116" i="13" s="1"/>
  <c r="N3115" i="13"/>
  <c r="M3115" i="13"/>
  <c r="P3114" i="13"/>
  <c r="Q3114" i="13" l="1"/>
  <c r="S3114" i="13"/>
  <c r="R3114" i="13"/>
  <c r="P3115" i="13"/>
  <c r="L3117" i="13"/>
  <c r="O3117" i="13" s="1"/>
  <c r="M3116" i="13"/>
  <c r="N3116" i="13"/>
  <c r="Q3115" i="13" l="1"/>
  <c r="R3115" i="13"/>
  <c r="S3115" i="13"/>
  <c r="L3118" i="13"/>
  <c r="O3118" i="13" s="1"/>
  <c r="M3117" i="13"/>
  <c r="N3117" i="13"/>
  <c r="P3116" i="13"/>
  <c r="Q3116" i="13" l="1"/>
  <c r="R3116" i="13"/>
  <c r="S3116" i="13"/>
  <c r="P3117" i="13"/>
  <c r="L3119" i="13"/>
  <c r="O3119" i="13" s="1"/>
  <c r="M3118" i="13"/>
  <c r="N3118" i="13"/>
  <c r="R3117" i="13" l="1"/>
  <c r="S3117" i="13"/>
  <c r="Q3117" i="13"/>
  <c r="L3120" i="13"/>
  <c r="O3120" i="13" s="1"/>
  <c r="N3119" i="13"/>
  <c r="M3119" i="13"/>
  <c r="P3118" i="13"/>
  <c r="R3118" i="13" l="1"/>
  <c r="Q3118" i="13"/>
  <c r="S3118" i="13"/>
  <c r="P3119" i="13"/>
  <c r="L3121" i="13"/>
  <c r="O3121" i="13" s="1"/>
  <c r="N3120" i="13"/>
  <c r="M3120" i="13"/>
  <c r="S3119" i="13" l="1"/>
  <c r="R3119" i="13"/>
  <c r="Q3119" i="13"/>
  <c r="L3122" i="13"/>
  <c r="O3122" i="13" s="1"/>
  <c r="N3121" i="13"/>
  <c r="M3121" i="13"/>
  <c r="P3120" i="13"/>
  <c r="Q3120" i="13" l="1"/>
  <c r="S3120" i="13"/>
  <c r="R3120" i="13"/>
  <c r="P3121" i="13"/>
  <c r="L3123" i="13"/>
  <c r="O3123" i="13" s="1"/>
  <c r="N3122" i="13"/>
  <c r="M3122" i="13"/>
  <c r="S3121" i="13" l="1"/>
  <c r="Q3121" i="13"/>
  <c r="R3121" i="13"/>
  <c r="L3124" i="13"/>
  <c r="O3124" i="13" s="1"/>
  <c r="M3123" i="13"/>
  <c r="N3123" i="13"/>
  <c r="P3122" i="13"/>
  <c r="R3122" i="13" l="1"/>
  <c r="S3122" i="13"/>
  <c r="Q3122" i="13"/>
  <c r="P3123" i="13"/>
  <c r="L3125" i="13"/>
  <c r="O3125" i="13" s="1"/>
  <c r="N3124" i="13"/>
  <c r="M3124" i="13"/>
  <c r="S3123" i="13" l="1"/>
  <c r="R3123" i="13"/>
  <c r="Q3123" i="13"/>
  <c r="L3126" i="13"/>
  <c r="O3126" i="13" s="1"/>
  <c r="N3125" i="13"/>
  <c r="M3125" i="13"/>
  <c r="P3124" i="13"/>
  <c r="Q3124" i="13" l="1"/>
  <c r="S3124" i="13"/>
  <c r="R3124" i="13"/>
  <c r="P3125" i="13"/>
  <c r="L3127" i="13"/>
  <c r="O3127" i="13" s="1"/>
  <c r="N3126" i="13"/>
  <c r="M3126" i="13"/>
  <c r="Q3125" i="13" l="1"/>
  <c r="S3125" i="13"/>
  <c r="R3125" i="13"/>
  <c r="L3128" i="13"/>
  <c r="O3128" i="13" s="1"/>
  <c r="N3127" i="13"/>
  <c r="M3127" i="13"/>
  <c r="P3126" i="13"/>
  <c r="R3126" i="13" l="1"/>
  <c r="Q3126" i="13"/>
  <c r="S3126" i="13"/>
  <c r="P3127" i="13"/>
  <c r="L3129" i="13"/>
  <c r="O3129" i="13" s="1"/>
  <c r="N3128" i="13"/>
  <c r="M3128" i="13"/>
  <c r="Q3127" i="13" l="1"/>
  <c r="S3127" i="13"/>
  <c r="R3127" i="13"/>
  <c r="L3130" i="13"/>
  <c r="O3130" i="13" s="1"/>
  <c r="N3129" i="13"/>
  <c r="M3129" i="13"/>
  <c r="P3128" i="13"/>
  <c r="Q3128" i="13" l="1"/>
  <c r="S3128" i="13"/>
  <c r="R3128" i="13"/>
  <c r="P3129" i="13"/>
  <c r="L3131" i="13"/>
  <c r="O3131" i="13" s="1"/>
  <c r="N3130" i="13"/>
  <c r="M3130" i="13"/>
  <c r="R3129" i="13" l="1"/>
  <c r="S3129" i="13"/>
  <c r="Q3129" i="13"/>
  <c r="L3132" i="13"/>
  <c r="O3132" i="13" s="1"/>
  <c r="M3131" i="13"/>
  <c r="N3131" i="13"/>
  <c r="P3130" i="13"/>
  <c r="Q3130" i="13" l="1"/>
  <c r="S3130" i="13"/>
  <c r="R3130" i="13"/>
  <c r="P3131" i="13"/>
  <c r="L3133" i="13"/>
  <c r="O3133" i="13" s="1"/>
  <c r="M3132" i="13"/>
  <c r="N3132" i="13"/>
  <c r="S3131" i="13" l="1"/>
  <c r="R3131" i="13"/>
  <c r="Q3131" i="13"/>
  <c r="L3134" i="13"/>
  <c r="O3134" i="13" s="1"/>
  <c r="N3133" i="13"/>
  <c r="M3133" i="13"/>
  <c r="P3132" i="13"/>
  <c r="R3132" i="13" l="1"/>
  <c r="S3132" i="13"/>
  <c r="Q3132" i="13"/>
  <c r="P3133" i="13"/>
  <c r="L3135" i="13"/>
  <c r="O3135" i="13" s="1"/>
  <c r="M3134" i="13"/>
  <c r="N3134" i="13"/>
  <c r="Q3133" i="13" l="1"/>
  <c r="R3133" i="13"/>
  <c r="S3133" i="13"/>
  <c r="L3136" i="13"/>
  <c r="O3136" i="13" s="1"/>
  <c r="M3135" i="13"/>
  <c r="N3135" i="13"/>
  <c r="P3134" i="13"/>
  <c r="R3134" i="13" l="1"/>
  <c r="S3134" i="13"/>
  <c r="Q3134" i="13"/>
  <c r="P3135" i="13"/>
  <c r="L3137" i="13"/>
  <c r="O3137" i="13" s="1"/>
  <c r="N3136" i="13"/>
  <c r="M3136" i="13"/>
  <c r="Q3135" i="13" l="1"/>
  <c r="R3135" i="13"/>
  <c r="S3135" i="13"/>
  <c r="L3138" i="13"/>
  <c r="O3138" i="13" s="1"/>
  <c r="M3137" i="13"/>
  <c r="N3137" i="13"/>
  <c r="P3136" i="13"/>
  <c r="R3136" i="13" l="1"/>
  <c r="S3136" i="13"/>
  <c r="Q3136" i="13"/>
  <c r="P3137" i="13"/>
  <c r="L3139" i="13"/>
  <c r="O3139" i="13" s="1"/>
  <c r="N3138" i="13"/>
  <c r="M3138" i="13"/>
  <c r="S3137" i="13" l="1"/>
  <c r="Q3137" i="13"/>
  <c r="R3137" i="13"/>
  <c r="L3140" i="13"/>
  <c r="O3140" i="13" s="1"/>
  <c r="M3139" i="13"/>
  <c r="N3139" i="13"/>
  <c r="P3138" i="13"/>
  <c r="S3138" i="13" l="1"/>
  <c r="R3138" i="13"/>
  <c r="Q3138" i="13"/>
  <c r="P3139" i="13"/>
  <c r="L3141" i="13"/>
  <c r="O3141" i="13" s="1"/>
  <c r="M3140" i="13"/>
  <c r="N3140" i="13"/>
  <c r="R3139" i="13" l="1"/>
  <c r="S3139" i="13"/>
  <c r="Q3139" i="13"/>
  <c r="L3142" i="13"/>
  <c r="O3142" i="13" s="1"/>
  <c r="N3141" i="13"/>
  <c r="M3141" i="13"/>
  <c r="P3140" i="13"/>
  <c r="Q3140" i="13" l="1"/>
  <c r="R3140" i="13"/>
  <c r="S3140" i="13"/>
  <c r="P3141" i="13"/>
  <c r="L3143" i="13"/>
  <c r="O3143" i="13" s="1"/>
  <c r="M3142" i="13"/>
  <c r="N3142" i="13"/>
  <c r="Q3141" i="13" l="1"/>
  <c r="R3141" i="13"/>
  <c r="S3141" i="13"/>
  <c r="L3144" i="13"/>
  <c r="O3144" i="13" s="1"/>
  <c r="N3143" i="13"/>
  <c r="M3143" i="13"/>
  <c r="P3142" i="13"/>
  <c r="S3142" i="13" l="1"/>
  <c r="R3142" i="13"/>
  <c r="Q3142" i="13"/>
  <c r="P3143" i="13"/>
  <c r="L3145" i="13"/>
  <c r="O3145" i="13" s="1"/>
  <c r="M3144" i="13"/>
  <c r="N3144" i="13"/>
  <c r="S3143" i="13" l="1"/>
  <c r="R3143" i="13"/>
  <c r="Q3143" i="13"/>
  <c r="L3146" i="13"/>
  <c r="O3146" i="13" s="1"/>
  <c r="M3145" i="13"/>
  <c r="N3145" i="13"/>
  <c r="P3144" i="13"/>
  <c r="Q3144" i="13" l="1"/>
  <c r="S3144" i="13"/>
  <c r="R3144" i="13"/>
  <c r="P3145" i="13"/>
  <c r="L3147" i="13"/>
  <c r="O3147" i="13" s="1"/>
  <c r="N3146" i="13"/>
  <c r="M3146" i="13"/>
  <c r="S3145" i="13" l="1"/>
  <c r="Q3145" i="13"/>
  <c r="R3145" i="13"/>
  <c r="L3148" i="13"/>
  <c r="O3148" i="13" s="1"/>
  <c r="N3147" i="13"/>
  <c r="M3147" i="13"/>
  <c r="P3146" i="13"/>
  <c r="S3146" i="13" l="1"/>
  <c r="Q3146" i="13"/>
  <c r="R3146" i="13"/>
  <c r="P3147" i="13"/>
  <c r="L3149" i="13"/>
  <c r="O3149" i="13" s="1"/>
  <c r="M3148" i="13"/>
  <c r="N3148" i="13"/>
  <c r="Q3147" i="13" l="1"/>
  <c r="R3147" i="13"/>
  <c r="S3147" i="13"/>
  <c r="L3150" i="13"/>
  <c r="O3150" i="13" s="1"/>
  <c r="M3149" i="13"/>
  <c r="N3149" i="13"/>
  <c r="P3148" i="13"/>
  <c r="R3148" i="13" l="1"/>
  <c r="S3148" i="13"/>
  <c r="Q3148" i="13"/>
  <c r="P3149" i="13"/>
  <c r="L3151" i="13"/>
  <c r="O3151" i="13" s="1"/>
  <c r="M3150" i="13"/>
  <c r="N3150" i="13"/>
  <c r="R3149" i="13" l="1"/>
  <c r="S3149" i="13"/>
  <c r="Q3149" i="13"/>
  <c r="L3152" i="13"/>
  <c r="O3152" i="13" s="1"/>
  <c r="M3151" i="13"/>
  <c r="N3151" i="13"/>
  <c r="P3150" i="13"/>
  <c r="R3150" i="13" l="1"/>
  <c r="Q3150" i="13"/>
  <c r="S3150" i="13"/>
  <c r="P3151" i="13"/>
  <c r="L3153" i="13"/>
  <c r="O3153" i="13" s="1"/>
  <c r="N3152" i="13"/>
  <c r="M3152" i="13"/>
  <c r="S3151" i="13" l="1"/>
  <c r="R3151" i="13"/>
  <c r="Q3151" i="13"/>
  <c r="L3154" i="13"/>
  <c r="O3154" i="13" s="1"/>
  <c r="N3153" i="13"/>
  <c r="M3153" i="13"/>
  <c r="P3152" i="13"/>
  <c r="S3152" i="13" l="1"/>
  <c r="Q3152" i="13"/>
  <c r="R3152" i="13"/>
  <c r="P3153" i="13"/>
  <c r="L3155" i="13"/>
  <c r="O3155" i="13" s="1"/>
  <c r="N3154" i="13"/>
  <c r="M3154" i="13"/>
  <c r="Q3153" i="13" l="1"/>
  <c r="S3153" i="13"/>
  <c r="R3153" i="13"/>
  <c r="L3156" i="13"/>
  <c r="O3156" i="13" s="1"/>
  <c r="N3155" i="13"/>
  <c r="M3155" i="13"/>
  <c r="P3154" i="13"/>
  <c r="Q3154" i="13" l="1"/>
  <c r="S3154" i="13"/>
  <c r="R3154" i="13"/>
  <c r="P3155" i="13"/>
  <c r="L3157" i="13"/>
  <c r="O3157" i="13" s="1"/>
  <c r="M3156" i="13"/>
  <c r="N3156" i="13"/>
  <c r="Q3155" i="13" l="1"/>
  <c r="R3155" i="13"/>
  <c r="S3155" i="13"/>
  <c r="L3158" i="13"/>
  <c r="O3158" i="13" s="1"/>
  <c r="N3157" i="13"/>
  <c r="M3157" i="13"/>
  <c r="P3156" i="13"/>
  <c r="Q3156" i="13" l="1"/>
  <c r="S3156" i="13"/>
  <c r="R3156" i="13"/>
  <c r="P3157" i="13"/>
  <c r="L3159" i="13"/>
  <c r="O3159" i="13" s="1"/>
  <c r="M3158" i="13"/>
  <c r="N3158" i="13"/>
  <c r="S3157" i="13" l="1"/>
  <c r="Q3157" i="13"/>
  <c r="R3157" i="13"/>
  <c r="L3160" i="13"/>
  <c r="O3160" i="13" s="1"/>
  <c r="N3159" i="13"/>
  <c r="M3159" i="13"/>
  <c r="P3158" i="13"/>
  <c r="S3158" i="13" l="1"/>
  <c r="R3158" i="13"/>
  <c r="Q3158" i="13"/>
  <c r="P3159" i="13"/>
  <c r="L3161" i="13"/>
  <c r="O3161" i="13" s="1"/>
  <c r="M3160" i="13"/>
  <c r="N3160" i="13"/>
  <c r="Q3159" i="13" l="1"/>
  <c r="S3159" i="13"/>
  <c r="R3159" i="13"/>
  <c r="L3162" i="13"/>
  <c r="O3162" i="13" s="1"/>
  <c r="N3161" i="13"/>
  <c r="M3161" i="13"/>
  <c r="P3160" i="13"/>
  <c r="R3160" i="13" l="1"/>
  <c r="Q3160" i="13"/>
  <c r="S3160" i="13"/>
  <c r="P3161" i="13"/>
  <c r="L3163" i="13"/>
  <c r="O3163" i="13" s="1"/>
  <c r="M3162" i="13"/>
  <c r="N3162" i="13"/>
  <c r="S3161" i="13" l="1"/>
  <c r="Q3161" i="13"/>
  <c r="R3161" i="13"/>
  <c r="L3164" i="13"/>
  <c r="O3164" i="13" s="1"/>
  <c r="N3163" i="13"/>
  <c r="M3163" i="13"/>
  <c r="P3162" i="13"/>
  <c r="S3162" i="13" l="1"/>
  <c r="R3162" i="13"/>
  <c r="Q3162" i="13"/>
  <c r="P3163" i="13"/>
  <c r="L3165" i="13"/>
  <c r="O3165" i="13" s="1"/>
  <c r="M3164" i="13"/>
  <c r="N3164" i="13"/>
  <c r="S3163" i="13" l="1"/>
  <c r="R3163" i="13"/>
  <c r="Q3163" i="13"/>
  <c r="L3166" i="13"/>
  <c r="O3166" i="13" s="1"/>
  <c r="M3165" i="13"/>
  <c r="N3165" i="13"/>
  <c r="P3164" i="13"/>
  <c r="R3164" i="13" l="1"/>
  <c r="Q3164" i="13"/>
  <c r="S3164" i="13"/>
  <c r="P3165" i="13"/>
  <c r="L3167" i="13"/>
  <c r="O3167" i="13" s="1"/>
  <c r="M3166" i="13"/>
  <c r="N3166" i="13"/>
  <c r="Q3165" i="13" l="1"/>
  <c r="R3165" i="13"/>
  <c r="S3165" i="13"/>
  <c r="L3168" i="13"/>
  <c r="O3168" i="13" s="1"/>
  <c r="N3167" i="13"/>
  <c r="M3167" i="13"/>
  <c r="P3166" i="13"/>
  <c r="R3166" i="13" l="1"/>
  <c r="Q3166" i="13"/>
  <c r="S3166" i="13"/>
  <c r="P3167" i="13"/>
  <c r="L3169" i="13"/>
  <c r="O3169" i="13" s="1"/>
  <c r="N3168" i="13"/>
  <c r="M3168" i="13"/>
  <c r="S3167" i="13" l="1"/>
  <c r="R3167" i="13"/>
  <c r="Q3167" i="13"/>
  <c r="L3170" i="13"/>
  <c r="O3170" i="13" s="1"/>
  <c r="N3169" i="13"/>
  <c r="M3169" i="13"/>
  <c r="P3168" i="13"/>
  <c r="R3168" i="13" l="1"/>
  <c r="S3168" i="13"/>
  <c r="Q3168" i="13"/>
  <c r="P3169" i="13"/>
  <c r="L3171" i="13"/>
  <c r="O3171" i="13" s="1"/>
  <c r="N3170" i="13"/>
  <c r="M3170" i="13"/>
  <c r="Q3169" i="13" l="1"/>
  <c r="R3169" i="13"/>
  <c r="S3169" i="13"/>
  <c r="L3172" i="13"/>
  <c r="O3172" i="13" s="1"/>
  <c r="N3171" i="13"/>
  <c r="M3171" i="13"/>
  <c r="P3170" i="13"/>
  <c r="R3170" i="13" l="1"/>
  <c r="S3170" i="13"/>
  <c r="Q3170" i="13"/>
  <c r="P3171" i="13"/>
  <c r="L3173" i="13"/>
  <c r="O3173" i="13" s="1"/>
  <c r="N3172" i="13"/>
  <c r="M3172" i="13"/>
  <c r="S3171" i="13" l="1"/>
  <c r="R3171" i="13"/>
  <c r="Q3171" i="13"/>
  <c r="L3174" i="13"/>
  <c r="O3174" i="13" s="1"/>
  <c r="N3173" i="13"/>
  <c r="M3173" i="13"/>
  <c r="P3172" i="13"/>
  <c r="S3172" i="13" l="1"/>
  <c r="Q3172" i="13"/>
  <c r="R3172" i="13"/>
  <c r="P3173" i="13"/>
  <c r="L3175" i="13"/>
  <c r="O3175" i="13" s="1"/>
  <c r="M3174" i="13"/>
  <c r="N3174" i="13"/>
  <c r="S3173" i="13" l="1"/>
  <c r="R3173" i="13"/>
  <c r="Q3173" i="13"/>
  <c r="L3176" i="13"/>
  <c r="O3176" i="13" s="1"/>
  <c r="N3175" i="13"/>
  <c r="M3175" i="13"/>
  <c r="P3174" i="13"/>
  <c r="R3174" i="13" l="1"/>
  <c r="Q3174" i="13"/>
  <c r="S3174" i="13"/>
  <c r="P3175" i="13"/>
  <c r="L3177" i="13"/>
  <c r="O3177" i="13" s="1"/>
  <c r="M3176" i="13"/>
  <c r="N3176" i="13"/>
  <c r="R3175" i="13" l="1"/>
  <c r="Q3175" i="13"/>
  <c r="S3175" i="13"/>
  <c r="L3178" i="13"/>
  <c r="O3178" i="13" s="1"/>
  <c r="N3177" i="13"/>
  <c r="M3177" i="13"/>
  <c r="P3176" i="13"/>
  <c r="R3176" i="13" l="1"/>
  <c r="S3176" i="13"/>
  <c r="Q3176" i="13"/>
  <c r="P3177" i="13"/>
  <c r="L3179" i="13"/>
  <c r="O3179" i="13" s="1"/>
  <c r="N3178" i="13"/>
  <c r="M3178" i="13"/>
  <c r="S3177" i="13" l="1"/>
  <c r="R3177" i="13"/>
  <c r="Q3177" i="13"/>
  <c r="L3180" i="13"/>
  <c r="O3180" i="13" s="1"/>
  <c r="N3179" i="13"/>
  <c r="M3179" i="13"/>
  <c r="P3178" i="13"/>
  <c r="R3178" i="13" l="1"/>
  <c r="S3178" i="13"/>
  <c r="Q3178" i="13"/>
  <c r="P3179" i="13"/>
  <c r="L3181" i="13"/>
  <c r="O3181" i="13" s="1"/>
  <c r="N3180" i="13"/>
  <c r="M3180" i="13"/>
  <c r="R3179" i="13" l="1"/>
  <c r="S3179" i="13"/>
  <c r="Q3179" i="13"/>
  <c r="L3182" i="13"/>
  <c r="O3182" i="13" s="1"/>
  <c r="M3181" i="13"/>
  <c r="N3181" i="13"/>
  <c r="P3180" i="13"/>
  <c r="R3180" i="13" l="1"/>
  <c r="S3180" i="13"/>
  <c r="Q3180" i="13"/>
  <c r="P3181" i="13"/>
  <c r="L3183" i="13"/>
  <c r="O3183" i="13" s="1"/>
  <c r="M3182" i="13"/>
  <c r="N3182" i="13"/>
  <c r="S3181" i="13" l="1"/>
  <c r="R3181" i="13"/>
  <c r="Q3181" i="13"/>
  <c r="L3184" i="13"/>
  <c r="O3184" i="13" s="1"/>
  <c r="N3183" i="13"/>
  <c r="M3183" i="13"/>
  <c r="P3182" i="13"/>
  <c r="S3182" i="13" l="1"/>
  <c r="Q3182" i="13"/>
  <c r="R3182" i="13"/>
  <c r="P3183" i="13"/>
  <c r="L3185" i="13"/>
  <c r="O3185" i="13" s="1"/>
  <c r="M3184" i="13"/>
  <c r="N3184" i="13"/>
  <c r="Q3183" i="13" l="1"/>
  <c r="S3183" i="13"/>
  <c r="R3183" i="13"/>
  <c r="L3186" i="13"/>
  <c r="O3186" i="13" s="1"/>
  <c r="N3185" i="13"/>
  <c r="M3185" i="13"/>
  <c r="P3184" i="13"/>
  <c r="R3184" i="13" l="1"/>
  <c r="Q3184" i="13"/>
  <c r="S3184" i="13"/>
  <c r="P3185" i="13"/>
  <c r="L3187" i="13"/>
  <c r="O3187" i="13" s="1"/>
  <c r="M3186" i="13"/>
  <c r="N3186" i="13"/>
  <c r="R3185" i="13" l="1"/>
  <c r="S3185" i="13"/>
  <c r="Q3185" i="13"/>
  <c r="L3188" i="13"/>
  <c r="O3188" i="13" s="1"/>
  <c r="N3187" i="13"/>
  <c r="M3187" i="13"/>
  <c r="P3186" i="13"/>
  <c r="Q3186" i="13" l="1"/>
  <c r="S3186" i="13"/>
  <c r="R3186" i="13"/>
  <c r="P3187" i="13"/>
  <c r="L3189" i="13"/>
  <c r="O3189" i="13" s="1"/>
  <c r="M3188" i="13"/>
  <c r="N3188" i="13"/>
  <c r="S3187" i="13" l="1"/>
  <c r="R3187" i="13"/>
  <c r="Q3187" i="13"/>
  <c r="L3190" i="13"/>
  <c r="O3190" i="13" s="1"/>
  <c r="N3189" i="13"/>
  <c r="M3189" i="13"/>
  <c r="P3188" i="13"/>
  <c r="Q3188" i="13" l="1"/>
  <c r="R3188" i="13"/>
  <c r="S3188" i="13"/>
  <c r="P3189" i="13"/>
  <c r="L3191" i="13"/>
  <c r="O3191" i="13" s="1"/>
  <c r="M3190" i="13"/>
  <c r="N3190" i="13"/>
  <c r="S3189" i="13" l="1"/>
  <c r="Q3189" i="13"/>
  <c r="R3189" i="13"/>
  <c r="L3192" i="13"/>
  <c r="O3192" i="13" s="1"/>
  <c r="N3191" i="13"/>
  <c r="M3191" i="13"/>
  <c r="P3190" i="13"/>
  <c r="R3190" i="13" l="1"/>
  <c r="Q3190" i="13"/>
  <c r="S3190" i="13"/>
  <c r="P3191" i="13"/>
  <c r="L3193" i="13"/>
  <c r="O3193" i="13" s="1"/>
  <c r="N3192" i="13"/>
  <c r="M3192" i="13"/>
  <c r="Q3191" i="13" l="1"/>
  <c r="R3191" i="13"/>
  <c r="S3191" i="13"/>
  <c r="L3194" i="13"/>
  <c r="O3194" i="13" s="1"/>
  <c r="N3193" i="13"/>
  <c r="M3193" i="13"/>
  <c r="P3192" i="13"/>
  <c r="R3192" i="13" l="1"/>
  <c r="Q3192" i="13"/>
  <c r="S3192" i="13"/>
  <c r="P3193" i="13"/>
  <c r="L3195" i="13"/>
  <c r="O3195" i="13" s="1"/>
  <c r="N3194" i="13"/>
  <c r="M3194" i="13"/>
  <c r="Q3193" i="13" l="1"/>
  <c r="S3193" i="13"/>
  <c r="R3193" i="13"/>
  <c r="L3196" i="13"/>
  <c r="O3196" i="13" s="1"/>
  <c r="N3195" i="13"/>
  <c r="M3195" i="13"/>
  <c r="P3194" i="13"/>
  <c r="Q3194" i="13" l="1"/>
  <c r="S3194" i="13"/>
  <c r="R3194" i="13"/>
  <c r="P3195" i="13"/>
  <c r="L3197" i="13"/>
  <c r="O3197" i="13" s="1"/>
  <c r="M3196" i="13"/>
  <c r="N3196" i="13"/>
  <c r="R3195" i="13" l="1"/>
  <c r="S3195" i="13"/>
  <c r="Q3195" i="13"/>
  <c r="L3198" i="13"/>
  <c r="O3198" i="13" s="1"/>
  <c r="N3197" i="13"/>
  <c r="M3197" i="13"/>
  <c r="P3196" i="13"/>
  <c r="S3196" i="13" l="1"/>
  <c r="Q3196" i="13"/>
  <c r="R3196" i="13"/>
  <c r="P3197" i="13"/>
  <c r="L3199" i="13"/>
  <c r="O3199" i="13" s="1"/>
  <c r="M3198" i="13"/>
  <c r="N3198" i="13"/>
  <c r="Q3197" i="13" l="1"/>
  <c r="S3197" i="13"/>
  <c r="R3197" i="13"/>
  <c r="L3200" i="13"/>
  <c r="O3200" i="13" s="1"/>
  <c r="M3199" i="13"/>
  <c r="N3199" i="13"/>
  <c r="P3198" i="13"/>
  <c r="Q3198" i="13" l="1"/>
  <c r="R3198" i="13"/>
  <c r="S3198" i="13"/>
  <c r="P3199" i="13"/>
  <c r="L3201" i="13"/>
  <c r="O3201" i="13" s="1"/>
  <c r="M3200" i="13"/>
  <c r="N3200" i="13"/>
  <c r="S3199" i="13" l="1"/>
  <c r="Q3199" i="13"/>
  <c r="R3199" i="13"/>
  <c r="L3202" i="13"/>
  <c r="O3202" i="13" s="1"/>
  <c r="N3201" i="13"/>
  <c r="M3201" i="13"/>
  <c r="P3200" i="13"/>
  <c r="R3200" i="13" l="1"/>
  <c r="Q3200" i="13"/>
  <c r="S3200" i="13"/>
  <c r="P3201" i="13"/>
  <c r="L3203" i="13"/>
  <c r="O3203" i="13" s="1"/>
  <c r="M3202" i="13"/>
  <c r="N3202" i="13"/>
  <c r="S3201" i="13" l="1"/>
  <c r="R3201" i="13"/>
  <c r="Q3201" i="13"/>
  <c r="L3204" i="13"/>
  <c r="O3204" i="13" s="1"/>
  <c r="N3203" i="13"/>
  <c r="M3203" i="13"/>
  <c r="P3202" i="13"/>
  <c r="S3202" i="13" l="1"/>
  <c r="R3202" i="13"/>
  <c r="Q3202" i="13"/>
  <c r="P3203" i="13"/>
  <c r="L3205" i="13"/>
  <c r="O3205" i="13" s="1"/>
  <c r="M3204" i="13"/>
  <c r="N3204" i="13"/>
  <c r="Q3203" i="13" l="1"/>
  <c r="S3203" i="13"/>
  <c r="R3203" i="13"/>
  <c r="L3206" i="13"/>
  <c r="O3206" i="13" s="1"/>
  <c r="M3205" i="13"/>
  <c r="N3205" i="13"/>
  <c r="P3204" i="13"/>
  <c r="R3204" i="13" l="1"/>
  <c r="Q3204" i="13"/>
  <c r="S3204" i="13"/>
  <c r="P3205" i="13"/>
  <c r="L3207" i="13"/>
  <c r="O3207" i="13" s="1"/>
  <c r="N3206" i="13"/>
  <c r="M3206" i="13"/>
  <c r="R3205" i="13" l="1"/>
  <c r="S3205" i="13"/>
  <c r="Q3205" i="13"/>
  <c r="L3208" i="13"/>
  <c r="O3208" i="13" s="1"/>
  <c r="N3207" i="13"/>
  <c r="M3207" i="13"/>
  <c r="P3206" i="13"/>
  <c r="R3206" i="13" l="1"/>
  <c r="Q3206" i="13"/>
  <c r="S3206" i="13"/>
  <c r="P3207" i="13"/>
  <c r="L3209" i="13"/>
  <c r="O3209" i="13" s="1"/>
  <c r="N3208" i="13"/>
  <c r="M3208" i="13"/>
  <c r="Q3207" i="13" l="1"/>
  <c r="S3207" i="13"/>
  <c r="R3207" i="13"/>
  <c r="L3210" i="13"/>
  <c r="O3210" i="13" s="1"/>
  <c r="N3209" i="13"/>
  <c r="M3209" i="13"/>
  <c r="P3208" i="13"/>
  <c r="Q3208" i="13" l="1"/>
  <c r="S3208" i="13"/>
  <c r="R3208" i="13"/>
  <c r="P3209" i="13"/>
  <c r="L3211" i="13"/>
  <c r="O3211" i="13" s="1"/>
  <c r="M3210" i="13"/>
  <c r="N3210" i="13"/>
  <c r="S3209" i="13" l="1"/>
  <c r="R3209" i="13"/>
  <c r="Q3209" i="13"/>
  <c r="L3212" i="13"/>
  <c r="O3212" i="13" s="1"/>
  <c r="N3211" i="13"/>
  <c r="M3211" i="13"/>
  <c r="P3210" i="13"/>
  <c r="R3210" i="13" l="1"/>
  <c r="Q3210" i="13"/>
  <c r="S3210" i="13"/>
  <c r="P3211" i="13"/>
  <c r="L3213" i="13"/>
  <c r="O3213" i="13" s="1"/>
  <c r="N3212" i="13"/>
  <c r="M3212" i="13"/>
  <c r="Q3211" i="13" l="1"/>
  <c r="S3211" i="13"/>
  <c r="R3211" i="13"/>
  <c r="L3214" i="13"/>
  <c r="O3214" i="13" s="1"/>
  <c r="N3213" i="13"/>
  <c r="M3213" i="13"/>
  <c r="P3212" i="13"/>
  <c r="S3212" i="13" l="1"/>
  <c r="Q3212" i="13"/>
  <c r="R3212" i="13"/>
  <c r="P3213" i="13"/>
  <c r="L3215" i="13"/>
  <c r="O3215" i="13" s="1"/>
  <c r="M3214" i="13"/>
  <c r="N3214" i="13"/>
  <c r="Q3213" i="13" l="1"/>
  <c r="S3213" i="13"/>
  <c r="R3213" i="13"/>
  <c r="L3216" i="13"/>
  <c r="O3216" i="13" s="1"/>
  <c r="M3215" i="13"/>
  <c r="N3215" i="13"/>
  <c r="P3214" i="13"/>
  <c r="R3214" i="13" l="1"/>
  <c r="Q3214" i="13"/>
  <c r="S3214" i="13"/>
  <c r="P3215" i="13"/>
  <c r="L3217" i="13"/>
  <c r="O3217" i="13" s="1"/>
  <c r="M3216" i="13"/>
  <c r="N3216" i="13"/>
  <c r="S3215" i="13" l="1"/>
  <c r="R3215" i="13"/>
  <c r="Q3215" i="13"/>
  <c r="L3218" i="13"/>
  <c r="O3218" i="13" s="1"/>
  <c r="N3217" i="13"/>
  <c r="M3217" i="13"/>
  <c r="P3216" i="13"/>
  <c r="R3216" i="13" l="1"/>
  <c r="S3216" i="13"/>
  <c r="Q3216" i="13"/>
  <c r="P3217" i="13"/>
  <c r="L3219" i="13"/>
  <c r="O3219" i="13" s="1"/>
  <c r="N3218" i="13"/>
  <c r="M3218" i="13"/>
  <c r="R3217" i="13" l="1"/>
  <c r="S3217" i="13"/>
  <c r="Q3217" i="13"/>
  <c r="L3220" i="13"/>
  <c r="O3220" i="13" s="1"/>
  <c r="N3219" i="13"/>
  <c r="M3219" i="13"/>
  <c r="P3218" i="13"/>
  <c r="Q3218" i="13" l="1"/>
  <c r="R3218" i="13"/>
  <c r="S3218" i="13"/>
  <c r="P3219" i="13"/>
  <c r="L3221" i="13"/>
  <c r="O3221" i="13" s="1"/>
  <c r="N3220" i="13"/>
  <c r="M3220" i="13"/>
  <c r="R3219" i="13" l="1"/>
  <c r="S3219" i="13"/>
  <c r="Q3219" i="13"/>
  <c r="L3222" i="13"/>
  <c r="O3222" i="13" s="1"/>
  <c r="M3221" i="13"/>
  <c r="N3221" i="13"/>
  <c r="P3220" i="13"/>
  <c r="R3220" i="13" l="1"/>
  <c r="S3220" i="13"/>
  <c r="Q3220" i="13"/>
  <c r="P3221" i="13"/>
  <c r="L3223" i="13"/>
  <c r="O3223" i="13" s="1"/>
  <c r="N3222" i="13"/>
  <c r="M3222" i="13"/>
  <c r="S3221" i="13" l="1"/>
  <c r="Q3221" i="13"/>
  <c r="R3221" i="13"/>
  <c r="L3224" i="13"/>
  <c r="O3224" i="13" s="1"/>
  <c r="N3223" i="13"/>
  <c r="M3223" i="13"/>
  <c r="P3222" i="13"/>
  <c r="Q3222" i="13" l="1"/>
  <c r="S3222" i="13"/>
  <c r="R3222" i="13"/>
  <c r="P3223" i="13"/>
  <c r="L3225" i="13"/>
  <c r="O3225" i="13" s="1"/>
  <c r="N3224" i="13"/>
  <c r="M3224" i="13"/>
  <c r="R3223" i="13" l="1"/>
  <c r="Q3223" i="13"/>
  <c r="S3223" i="13"/>
  <c r="L3226" i="13"/>
  <c r="O3226" i="13" s="1"/>
  <c r="N3225" i="13"/>
  <c r="M3225" i="13"/>
  <c r="P3224" i="13"/>
  <c r="Q3224" i="13" l="1"/>
  <c r="R3224" i="13"/>
  <c r="S3224" i="13"/>
  <c r="P3225" i="13"/>
  <c r="L3227" i="13"/>
  <c r="O3227" i="13" s="1"/>
  <c r="M3226" i="13"/>
  <c r="N3226" i="13"/>
  <c r="S3225" i="13" l="1"/>
  <c r="Q3225" i="13"/>
  <c r="R3225" i="13"/>
  <c r="L3228" i="13"/>
  <c r="O3228" i="13" s="1"/>
  <c r="M3227" i="13"/>
  <c r="N3227" i="13"/>
  <c r="P3226" i="13"/>
  <c r="S3226" i="13" l="1"/>
  <c r="R3226" i="13"/>
  <c r="Q3226" i="13"/>
  <c r="P3227" i="13"/>
  <c r="L3229" i="13"/>
  <c r="O3229" i="13" s="1"/>
  <c r="M3228" i="13"/>
  <c r="N3228" i="13"/>
  <c r="R3227" i="13" l="1"/>
  <c r="S3227" i="13"/>
  <c r="Q3227" i="13"/>
  <c r="L3230" i="13"/>
  <c r="O3230" i="13" s="1"/>
  <c r="M3229" i="13"/>
  <c r="N3229" i="13"/>
  <c r="P3228" i="13"/>
  <c r="Q3228" i="13" l="1"/>
  <c r="S3228" i="13"/>
  <c r="R3228" i="13"/>
  <c r="P3229" i="13"/>
  <c r="L3231" i="13"/>
  <c r="O3231" i="13" s="1"/>
  <c r="N3230" i="13"/>
  <c r="M3230" i="13"/>
  <c r="S3229" i="13" l="1"/>
  <c r="Q3229" i="13"/>
  <c r="R3229" i="13"/>
  <c r="L3232" i="13"/>
  <c r="O3232" i="13" s="1"/>
  <c r="N3231" i="13"/>
  <c r="M3231" i="13"/>
  <c r="P3230" i="13"/>
  <c r="S3230" i="13" l="1"/>
  <c r="Q3230" i="13"/>
  <c r="R3230" i="13"/>
  <c r="P3231" i="13"/>
  <c r="L3233" i="13"/>
  <c r="O3233" i="13" s="1"/>
  <c r="M3232" i="13"/>
  <c r="N3232" i="13"/>
  <c r="Q3231" i="13" l="1"/>
  <c r="S3231" i="13"/>
  <c r="R3231" i="13"/>
  <c r="L3234" i="13"/>
  <c r="O3234" i="13" s="1"/>
  <c r="N3233" i="13"/>
  <c r="M3233" i="13"/>
  <c r="P3232" i="13"/>
  <c r="Q3232" i="13" l="1"/>
  <c r="S3232" i="13"/>
  <c r="R3232" i="13"/>
  <c r="P3233" i="13"/>
  <c r="L3235" i="13"/>
  <c r="O3235" i="13" s="1"/>
  <c r="N3234" i="13"/>
  <c r="M3234" i="13"/>
  <c r="Q3233" i="13" l="1"/>
  <c r="R3233" i="13"/>
  <c r="S3233" i="13"/>
  <c r="L3236" i="13"/>
  <c r="O3236" i="13" s="1"/>
  <c r="M3235" i="13"/>
  <c r="N3235" i="13"/>
  <c r="P3234" i="13"/>
  <c r="R3234" i="13" l="1"/>
  <c r="Q3234" i="13"/>
  <c r="S3234" i="13"/>
  <c r="P3235" i="13"/>
  <c r="L3237" i="13"/>
  <c r="O3237" i="13" s="1"/>
  <c r="N3236" i="13"/>
  <c r="M3236" i="13"/>
  <c r="S3235" i="13" l="1"/>
  <c r="Q3235" i="13"/>
  <c r="R3235" i="13"/>
  <c r="L3238" i="13"/>
  <c r="O3238" i="13" s="1"/>
  <c r="M3237" i="13"/>
  <c r="N3237" i="13"/>
  <c r="P3236" i="13"/>
  <c r="Q3236" i="13" l="1"/>
  <c r="S3236" i="13"/>
  <c r="R3236" i="13"/>
  <c r="P3237" i="13"/>
  <c r="L3239" i="13"/>
  <c r="O3239" i="13" s="1"/>
  <c r="M3238" i="13"/>
  <c r="N3238" i="13"/>
  <c r="S3237" i="13" l="1"/>
  <c r="R3237" i="13"/>
  <c r="Q3237" i="13"/>
  <c r="L3240" i="13"/>
  <c r="O3240" i="13" s="1"/>
  <c r="N3239" i="13"/>
  <c r="M3239" i="13"/>
  <c r="P3238" i="13"/>
  <c r="Q3238" i="13" l="1"/>
  <c r="R3238" i="13"/>
  <c r="S3238" i="13"/>
  <c r="P3239" i="13"/>
  <c r="L3241" i="13"/>
  <c r="O3241" i="13" s="1"/>
  <c r="N3240" i="13"/>
  <c r="M3240" i="13"/>
  <c r="Q3239" i="13" l="1"/>
  <c r="S3239" i="13"/>
  <c r="R3239" i="13"/>
  <c r="L3242" i="13"/>
  <c r="O3242" i="13" s="1"/>
  <c r="N3241" i="13"/>
  <c r="M3241" i="13"/>
  <c r="P3240" i="13"/>
  <c r="S3240" i="13" l="1"/>
  <c r="Q3240" i="13"/>
  <c r="R3240" i="13"/>
  <c r="P3241" i="13"/>
  <c r="L3243" i="13"/>
  <c r="O3243" i="13" s="1"/>
  <c r="N3242" i="13"/>
  <c r="M3242" i="13"/>
  <c r="Q3241" i="13" l="1"/>
  <c r="S3241" i="13"/>
  <c r="R3241" i="13"/>
  <c r="L3244" i="13"/>
  <c r="O3244" i="13" s="1"/>
  <c r="N3243" i="13"/>
  <c r="M3243" i="13"/>
  <c r="P3242" i="13"/>
  <c r="R3242" i="13" l="1"/>
  <c r="Q3242" i="13"/>
  <c r="S3242" i="13"/>
  <c r="P3243" i="13"/>
  <c r="L3245" i="13"/>
  <c r="O3245" i="13" s="1"/>
  <c r="N3244" i="13"/>
  <c r="M3244" i="13"/>
  <c r="Q3243" i="13" l="1"/>
  <c r="S3243" i="13"/>
  <c r="R3243" i="13"/>
  <c r="L3246" i="13"/>
  <c r="O3246" i="13" s="1"/>
  <c r="N3245" i="13"/>
  <c r="M3245" i="13"/>
  <c r="P3244" i="13"/>
  <c r="Q3244" i="13" l="1"/>
  <c r="S3244" i="13"/>
  <c r="R3244" i="13"/>
  <c r="P3245" i="13"/>
  <c r="L3247" i="13"/>
  <c r="O3247" i="13" s="1"/>
  <c r="M3246" i="13"/>
  <c r="N3246" i="13"/>
  <c r="S3245" i="13" l="1"/>
  <c r="R3245" i="13"/>
  <c r="Q3245" i="13"/>
  <c r="L3248" i="13"/>
  <c r="O3248" i="13" s="1"/>
  <c r="M3247" i="13"/>
  <c r="N3247" i="13"/>
  <c r="P3246" i="13"/>
  <c r="S3246" i="13" l="1"/>
  <c r="Q3246" i="13"/>
  <c r="R3246" i="13"/>
  <c r="P3247" i="13"/>
  <c r="L3249" i="13"/>
  <c r="O3249" i="13" s="1"/>
  <c r="M3248" i="13"/>
  <c r="N3248" i="13"/>
  <c r="Q3247" i="13" l="1"/>
  <c r="S3247" i="13"/>
  <c r="R3247" i="13"/>
  <c r="L3250" i="13"/>
  <c r="O3250" i="13" s="1"/>
  <c r="M3249" i="13"/>
  <c r="N3249" i="13"/>
  <c r="P3248" i="13"/>
  <c r="R3248" i="13" l="1"/>
  <c r="Q3248" i="13"/>
  <c r="S3248" i="13"/>
  <c r="P3249" i="13"/>
  <c r="L3251" i="13"/>
  <c r="O3251" i="13" s="1"/>
  <c r="N3250" i="13"/>
  <c r="M3250" i="13"/>
  <c r="S3249" i="13" l="1"/>
  <c r="R3249" i="13"/>
  <c r="Q3249" i="13"/>
  <c r="L3252" i="13"/>
  <c r="O3252" i="13" s="1"/>
  <c r="N3251" i="13"/>
  <c r="M3251" i="13"/>
  <c r="P3250" i="13"/>
  <c r="S3250" i="13" l="1"/>
  <c r="R3250" i="13"/>
  <c r="Q3250" i="13"/>
  <c r="P3251" i="13"/>
  <c r="L3253" i="13"/>
  <c r="O3253" i="13" s="1"/>
  <c r="N3252" i="13"/>
  <c r="M3252" i="13"/>
  <c r="Q3251" i="13" l="1"/>
  <c r="R3251" i="13"/>
  <c r="S3251" i="13"/>
  <c r="L3254" i="13"/>
  <c r="O3254" i="13" s="1"/>
  <c r="N3253" i="13"/>
  <c r="M3253" i="13"/>
  <c r="P3252" i="13"/>
  <c r="R3252" i="13" l="1"/>
  <c r="S3252" i="13"/>
  <c r="Q3252" i="13"/>
  <c r="P3253" i="13"/>
  <c r="L3255" i="13"/>
  <c r="O3255" i="13" s="1"/>
  <c r="N3254" i="13"/>
  <c r="M3254" i="13"/>
  <c r="Q3253" i="13" l="1"/>
  <c r="R3253" i="13"/>
  <c r="S3253" i="13"/>
  <c r="L3256" i="13"/>
  <c r="O3256" i="13" s="1"/>
  <c r="N3255" i="13"/>
  <c r="M3255" i="13"/>
  <c r="P3254" i="13"/>
  <c r="Q3254" i="13" l="1"/>
  <c r="R3254" i="13"/>
  <c r="S3254" i="13"/>
  <c r="P3255" i="13"/>
  <c r="L3257" i="13"/>
  <c r="O3257" i="13" s="1"/>
  <c r="M3256" i="13"/>
  <c r="N3256" i="13"/>
  <c r="S3255" i="13" l="1"/>
  <c r="R3255" i="13"/>
  <c r="Q3255" i="13"/>
  <c r="L3258" i="13"/>
  <c r="O3258" i="13" s="1"/>
  <c r="N3257" i="13"/>
  <c r="M3257" i="13"/>
  <c r="P3256" i="13"/>
  <c r="Q3256" i="13" l="1"/>
  <c r="R3256" i="13"/>
  <c r="S3256" i="13"/>
  <c r="P3257" i="13"/>
  <c r="L3259" i="13"/>
  <c r="O3259" i="13" s="1"/>
  <c r="M3258" i="13"/>
  <c r="N3258" i="13"/>
  <c r="S3257" i="13" l="1"/>
  <c r="Q3257" i="13"/>
  <c r="R3257" i="13"/>
  <c r="L3260" i="13"/>
  <c r="O3260" i="13" s="1"/>
  <c r="N3259" i="13"/>
  <c r="M3259" i="13"/>
  <c r="P3258" i="13"/>
  <c r="R3258" i="13" l="1"/>
  <c r="S3258" i="13"/>
  <c r="Q3258" i="13"/>
  <c r="P3259" i="13"/>
  <c r="L3261" i="13"/>
  <c r="O3261" i="13" s="1"/>
  <c r="M3260" i="13"/>
  <c r="N3260" i="13"/>
  <c r="R3259" i="13" l="1"/>
  <c r="Q3259" i="13"/>
  <c r="S3259" i="13"/>
  <c r="L3262" i="13"/>
  <c r="O3262" i="13" s="1"/>
  <c r="N3261" i="13"/>
  <c r="M3261" i="13"/>
  <c r="P3260" i="13"/>
  <c r="S3260" i="13" l="1"/>
  <c r="R3260" i="13"/>
  <c r="Q3260" i="13"/>
  <c r="P3261" i="13"/>
  <c r="L3263" i="13"/>
  <c r="O3263" i="13" s="1"/>
  <c r="M3262" i="13"/>
  <c r="N3262" i="13"/>
  <c r="R3261" i="13" l="1"/>
  <c r="S3261" i="13"/>
  <c r="Q3261" i="13"/>
  <c r="L3264" i="13"/>
  <c r="O3264" i="13" s="1"/>
  <c r="M3263" i="13"/>
  <c r="N3263" i="13"/>
  <c r="P3262" i="13"/>
  <c r="R3262" i="13" l="1"/>
  <c r="Q3262" i="13"/>
  <c r="S3262" i="13"/>
  <c r="P3263" i="13"/>
  <c r="L3265" i="13"/>
  <c r="O3265" i="13" s="1"/>
  <c r="M3264" i="13"/>
  <c r="N3264" i="13"/>
  <c r="R3263" i="13" l="1"/>
  <c r="S3263" i="13"/>
  <c r="Q3263" i="13"/>
  <c r="L3266" i="13"/>
  <c r="O3266" i="13" s="1"/>
  <c r="M3265" i="13"/>
  <c r="N3265" i="13"/>
  <c r="P3264" i="13"/>
  <c r="R3264" i="13" l="1"/>
  <c r="Q3264" i="13"/>
  <c r="S3264" i="13"/>
  <c r="P3265" i="13"/>
  <c r="L3267" i="13"/>
  <c r="O3267" i="13" s="1"/>
  <c r="N3266" i="13"/>
  <c r="M3266" i="13"/>
  <c r="S3265" i="13" l="1"/>
  <c r="R3265" i="13"/>
  <c r="Q3265" i="13"/>
  <c r="L3268" i="13"/>
  <c r="O3268" i="13" s="1"/>
  <c r="N3267" i="13"/>
  <c r="M3267" i="13"/>
  <c r="P3266" i="13"/>
  <c r="Q3266" i="13" l="1"/>
  <c r="R3266" i="13"/>
  <c r="S3266" i="13"/>
  <c r="P3267" i="13"/>
  <c r="L3269" i="13"/>
  <c r="O3269" i="13" s="1"/>
  <c r="N3268" i="13"/>
  <c r="M3268" i="13"/>
  <c r="Q3267" i="13" l="1"/>
  <c r="R3267" i="13"/>
  <c r="S3267" i="13"/>
  <c r="L3270" i="13"/>
  <c r="O3270" i="13" s="1"/>
  <c r="N3269" i="13"/>
  <c r="M3269" i="13"/>
  <c r="P3268" i="13"/>
  <c r="R3268" i="13" l="1"/>
  <c r="Q3268" i="13"/>
  <c r="S3268" i="13"/>
  <c r="P3269" i="13"/>
  <c r="L3271" i="13"/>
  <c r="O3271" i="13" s="1"/>
  <c r="M3270" i="13"/>
  <c r="N3270" i="13"/>
  <c r="S3269" i="13" l="1"/>
  <c r="R3269" i="13"/>
  <c r="Q3269" i="13"/>
  <c r="L3272" i="13"/>
  <c r="O3272" i="13" s="1"/>
  <c r="M3271" i="13"/>
  <c r="N3271" i="13"/>
  <c r="P3270" i="13"/>
  <c r="S3270" i="13" l="1"/>
  <c r="Q3270" i="13"/>
  <c r="R3270" i="13"/>
  <c r="P3271" i="13"/>
  <c r="L3273" i="13"/>
  <c r="O3273" i="13" s="1"/>
  <c r="N3272" i="13"/>
  <c r="M3272" i="13"/>
  <c r="S3271" i="13" l="1"/>
  <c r="Q3271" i="13"/>
  <c r="R3271" i="13"/>
  <c r="L3274" i="13"/>
  <c r="O3274" i="13" s="1"/>
  <c r="N3273" i="13"/>
  <c r="M3273" i="13"/>
  <c r="P3272" i="13"/>
  <c r="Q3272" i="13" l="1"/>
  <c r="R3272" i="13"/>
  <c r="S3272" i="13"/>
  <c r="P3273" i="13"/>
  <c r="L3275" i="13"/>
  <c r="O3275" i="13" s="1"/>
  <c r="M3274" i="13"/>
  <c r="N3274" i="13"/>
  <c r="Q3273" i="13" l="1"/>
  <c r="R3273" i="13"/>
  <c r="S3273" i="13"/>
  <c r="L3276" i="13"/>
  <c r="O3276" i="13" s="1"/>
  <c r="N3275" i="13"/>
  <c r="M3275" i="13"/>
  <c r="P3274" i="13"/>
  <c r="R3274" i="13" l="1"/>
  <c r="S3274" i="13"/>
  <c r="Q3274" i="13"/>
  <c r="P3275" i="13"/>
  <c r="L3277" i="13"/>
  <c r="O3277" i="13" s="1"/>
  <c r="N3276" i="13"/>
  <c r="M3276" i="13"/>
  <c r="S3275" i="13" l="1"/>
  <c r="R3275" i="13"/>
  <c r="Q3275" i="13"/>
  <c r="L3278" i="13"/>
  <c r="O3278" i="13" s="1"/>
  <c r="N3277" i="13"/>
  <c r="M3277" i="13"/>
  <c r="P3276" i="13"/>
  <c r="R3276" i="13" l="1"/>
  <c r="Q3276" i="13"/>
  <c r="S3276" i="13"/>
  <c r="P3277" i="13"/>
  <c r="L3279" i="13"/>
  <c r="O3279" i="13" s="1"/>
  <c r="N3278" i="13"/>
  <c r="M3278" i="13"/>
  <c r="S3277" i="13" l="1"/>
  <c r="R3277" i="13"/>
  <c r="Q3277" i="13"/>
  <c r="L3280" i="13"/>
  <c r="O3280" i="13" s="1"/>
  <c r="M3279" i="13"/>
  <c r="N3279" i="13"/>
  <c r="P3278" i="13"/>
  <c r="R3278" i="13" l="1"/>
  <c r="Q3278" i="13"/>
  <c r="S3278" i="13"/>
  <c r="P3279" i="13"/>
  <c r="L3281" i="13"/>
  <c r="O3281" i="13" s="1"/>
  <c r="M3280" i="13"/>
  <c r="N3280" i="13"/>
  <c r="Q3279" i="13" l="1"/>
  <c r="S3279" i="13"/>
  <c r="R3279" i="13"/>
  <c r="L3282" i="13"/>
  <c r="O3282" i="13" s="1"/>
  <c r="N3281" i="13"/>
  <c r="M3281" i="13"/>
  <c r="P3280" i="13"/>
  <c r="S3280" i="13" l="1"/>
  <c r="R3280" i="13"/>
  <c r="Q3280" i="13"/>
  <c r="P3281" i="13"/>
  <c r="L3283" i="13"/>
  <c r="O3283" i="13" s="1"/>
  <c r="M3282" i="13"/>
  <c r="N3282" i="13"/>
  <c r="Q3281" i="13" l="1"/>
  <c r="S3281" i="13"/>
  <c r="R3281" i="13"/>
  <c r="L3284" i="13"/>
  <c r="O3284" i="13" s="1"/>
  <c r="N3283" i="13"/>
  <c r="M3283" i="13"/>
  <c r="P3282" i="13"/>
  <c r="Q3282" i="13" l="1"/>
  <c r="S3282" i="13"/>
  <c r="R3282" i="13"/>
  <c r="P3283" i="13"/>
  <c r="L3285" i="13"/>
  <c r="O3285" i="13" s="1"/>
  <c r="M3284" i="13"/>
  <c r="N3284" i="13"/>
  <c r="R3283" i="13" l="1"/>
  <c r="Q3283" i="13"/>
  <c r="S3283" i="13"/>
  <c r="L3286" i="13"/>
  <c r="O3286" i="13" s="1"/>
  <c r="N3285" i="13"/>
  <c r="M3285" i="13"/>
  <c r="P3284" i="13"/>
  <c r="S3284" i="13" l="1"/>
  <c r="R3284" i="13"/>
  <c r="Q3284" i="13"/>
  <c r="P3285" i="13"/>
  <c r="L3287" i="13"/>
  <c r="O3287" i="13" s="1"/>
  <c r="M3286" i="13"/>
  <c r="N3286" i="13"/>
  <c r="S3285" i="13" l="1"/>
  <c r="R3285" i="13"/>
  <c r="Q3285" i="13"/>
  <c r="L3288" i="13"/>
  <c r="O3288" i="13" s="1"/>
  <c r="N3287" i="13"/>
  <c r="M3287" i="13"/>
  <c r="P3286" i="13"/>
  <c r="Q3286" i="13" l="1"/>
  <c r="R3286" i="13"/>
  <c r="S3286" i="13"/>
  <c r="P3287" i="13"/>
  <c r="L3289" i="13"/>
  <c r="O3289" i="13" s="1"/>
  <c r="M3288" i="13"/>
  <c r="N3288" i="13"/>
  <c r="S3287" i="13" l="1"/>
  <c r="Q3287" i="13"/>
  <c r="R3287" i="13"/>
  <c r="L3290" i="13"/>
  <c r="O3290" i="13" s="1"/>
  <c r="M3289" i="13"/>
  <c r="N3289" i="13"/>
  <c r="P3288" i="13"/>
  <c r="R3288" i="13" l="1"/>
  <c r="Q3288" i="13"/>
  <c r="S3288" i="13"/>
  <c r="P3289" i="13"/>
  <c r="L3291" i="13"/>
  <c r="O3291" i="13" s="1"/>
  <c r="N3290" i="13"/>
  <c r="M3290" i="13"/>
  <c r="R3289" i="13" l="1"/>
  <c r="Q3289" i="13"/>
  <c r="S3289" i="13"/>
  <c r="L3292" i="13"/>
  <c r="O3292" i="13" s="1"/>
  <c r="M3291" i="13"/>
  <c r="N3291" i="13"/>
  <c r="P3290" i="13"/>
  <c r="R3290" i="13" l="1"/>
  <c r="S3290" i="13"/>
  <c r="Q3290" i="13"/>
  <c r="P3291" i="13"/>
  <c r="L3293" i="13"/>
  <c r="O3293" i="13" s="1"/>
  <c r="N3292" i="13"/>
  <c r="M3292" i="13"/>
  <c r="Q3291" i="13" l="1"/>
  <c r="S3291" i="13"/>
  <c r="R3291" i="13"/>
  <c r="L3294" i="13"/>
  <c r="O3294" i="13" s="1"/>
  <c r="N3293" i="13"/>
  <c r="M3293" i="13"/>
  <c r="P3292" i="13"/>
  <c r="Q3292" i="13" l="1"/>
  <c r="R3292" i="13"/>
  <c r="S3292" i="13"/>
  <c r="P3293" i="13"/>
  <c r="L3295" i="13"/>
  <c r="O3295" i="13" s="1"/>
  <c r="M3294" i="13"/>
  <c r="N3294" i="13"/>
  <c r="S3293" i="13" l="1"/>
  <c r="R3293" i="13"/>
  <c r="Q3293" i="13"/>
  <c r="L3296" i="13"/>
  <c r="O3296" i="13" s="1"/>
  <c r="N3295" i="13"/>
  <c r="M3295" i="13"/>
  <c r="P3294" i="13"/>
  <c r="S3294" i="13" l="1"/>
  <c r="R3294" i="13"/>
  <c r="Q3294" i="13"/>
  <c r="P3295" i="13"/>
  <c r="L3297" i="13"/>
  <c r="O3297" i="13" s="1"/>
  <c r="M3296" i="13"/>
  <c r="N3296" i="13"/>
  <c r="Q3295" i="13" l="1"/>
  <c r="S3295" i="13"/>
  <c r="R3295" i="13"/>
  <c r="L3298" i="13"/>
  <c r="O3298" i="13" s="1"/>
  <c r="M3297" i="13"/>
  <c r="N3297" i="13"/>
  <c r="P3296" i="13"/>
  <c r="Q3296" i="13" l="1"/>
  <c r="S3296" i="13"/>
  <c r="R3296" i="13"/>
  <c r="P3297" i="13"/>
  <c r="L3299" i="13"/>
  <c r="O3299" i="13" s="1"/>
  <c r="M3298" i="13"/>
  <c r="N3298" i="13"/>
  <c r="R3297" i="13" l="1"/>
  <c r="S3297" i="13"/>
  <c r="Q3297" i="13"/>
  <c r="L3300" i="13"/>
  <c r="O3300" i="13" s="1"/>
  <c r="N3299" i="13"/>
  <c r="M3299" i="13"/>
  <c r="P3298" i="13"/>
  <c r="R3298" i="13" l="1"/>
  <c r="Q3298" i="13"/>
  <c r="S3298" i="13"/>
  <c r="P3299" i="13"/>
  <c r="L3301" i="13"/>
  <c r="O3301" i="13" s="1"/>
  <c r="M3300" i="13"/>
  <c r="N3300" i="13"/>
  <c r="S3299" i="13" l="1"/>
  <c r="R3299" i="13"/>
  <c r="Q3299" i="13"/>
  <c r="L3302" i="13"/>
  <c r="O3302" i="13" s="1"/>
  <c r="N3301" i="13"/>
  <c r="M3301" i="13"/>
  <c r="P3300" i="13"/>
  <c r="S3300" i="13" l="1"/>
  <c r="R3300" i="13"/>
  <c r="Q3300" i="13"/>
  <c r="P3301" i="13"/>
  <c r="L3303" i="13"/>
  <c r="O3303" i="13" s="1"/>
  <c r="M3302" i="13"/>
  <c r="N3302" i="13"/>
  <c r="S3301" i="13" l="1"/>
  <c r="R3301" i="13"/>
  <c r="Q3301" i="13"/>
  <c r="L3304" i="13"/>
  <c r="O3304" i="13" s="1"/>
  <c r="N3303" i="13"/>
  <c r="M3303" i="13"/>
  <c r="P3302" i="13"/>
  <c r="R3302" i="13" l="1"/>
  <c r="Q3302" i="13"/>
  <c r="S3302" i="13"/>
  <c r="P3303" i="13"/>
  <c r="L3305" i="13"/>
  <c r="O3305" i="13" s="1"/>
  <c r="N3304" i="13"/>
  <c r="M3304" i="13"/>
  <c r="R3303" i="13" l="1"/>
  <c r="S3303" i="13"/>
  <c r="Q3303" i="13"/>
  <c r="L3306" i="13"/>
  <c r="O3306" i="13" s="1"/>
  <c r="N3305" i="13"/>
  <c r="M3305" i="13"/>
  <c r="P3304" i="13"/>
  <c r="R3304" i="13" l="1"/>
  <c r="Q3304" i="13"/>
  <c r="S3304" i="13"/>
  <c r="P3305" i="13"/>
  <c r="L3307" i="13"/>
  <c r="O3307" i="13" s="1"/>
  <c r="N3306" i="13"/>
  <c r="M3306" i="13"/>
  <c r="R3305" i="13" l="1"/>
  <c r="Q3305" i="13"/>
  <c r="S3305" i="13"/>
  <c r="L3308" i="13"/>
  <c r="O3308" i="13" s="1"/>
  <c r="N3307" i="13"/>
  <c r="M3307" i="13"/>
  <c r="P3306" i="13"/>
  <c r="Q3306" i="13" l="1"/>
  <c r="S3306" i="13"/>
  <c r="R3306" i="13"/>
  <c r="P3307" i="13"/>
  <c r="L3309" i="13"/>
  <c r="O3309" i="13" s="1"/>
  <c r="M3308" i="13"/>
  <c r="N3308" i="13"/>
  <c r="S3307" i="13" l="1"/>
  <c r="R3307" i="13"/>
  <c r="Q3307" i="13"/>
  <c r="L3310" i="13"/>
  <c r="O3310" i="13" s="1"/>
  <c r="N3309" i="13"/>
  <c r="M3309" i="13"/>
  <c r="P3308" i="13"/>
  <c r="S3308" i="13" l="1"/>
  <c r="Q3308" i="13"/>
  <c r="R3308" i="13"/>
  <c r="P3309" i="13"/>
  <c r="L3311" i="13"/>
  <c r="O3311" i="13" s="1"/>
  <c r="N3310" i="13"/>
  <c r="M3310" i="13"/>
  <c r="Q3309" i="13" l="1"/>
  <c r="S3309" i="13"/>
  <c r="R3309" i="13"/>
  <c r="L3312" i="13"/>
  <c r="O3312" i="13" s="1"/>
  <c r="N3311" i="13"/>
  <c r="M3311" i="13"/>
  <c r="P3310" i="13"/>
  <c r="Q3310" i="13" l="1"/>
  <c r="S3310" i="13"/>
  <c r="R3310" i="13"/>
  <c r="P3311" i="13"/>
  <c r="L3313" i="13"/>
  <c r="O3313" i="13" s="1"/>
  <c r="M3312" i="13"/>
  <c r="N3312" i="13"/>
  <c r="Q3311" i="13" l="1"/>
  <c r="R3311" i="13"/>
  <c r="S3311" i="13"/>
  <c r="L3314" i="13"/>
  <c r="O3314" i="13" s="1"/>
  <c r="N3313" i="13"/>
  <c r="M3313" i="13"/>
  <c r="P3312" i="13"/>
  <c r="Q3312" i="13" l="1"/>
  <c r="S3312" i="13"/>
  <c r="R3312" i="13"/>
  <c r="P3313" i="13"/>
  <c r="L3315" i="13"/>
  <c r="O3315" i="13" s="1"/>
  <c r="N3314" i="13"/>
  <c r="M3314" i="13"/>
  <c r="S3313" i="13" l="1"/>
  <c r="R3313" i="13"/>
  <c r="Q3313" i="13"/>
  <c r="L3316" i="13"/>
  <c r="O3316" i="13" s="1"/>
  <c r="N3315" i="13"/>
  <c r="M3315" i="13"/>
  <c r="P3314" i="13"/>
  <c r="R3314" i="13" l="1"/>
  <c r="Q3314" i="13"/>
  <c r="S3314" i="13"/>
  <c r="P3315" i="13"/>
  <c r="L3317" i="13"/>
  <c r="O3317" i="13" s="1"/>
  <c r="N3316" i="13"/>
  <c r="M3316" i="13"/>
  <c r="R3315" i="13" l="1"/>
  <c r="S3315" i="13"/>
  <c r="Q3315" i="13"/>
  <c r="L3318" i="13"/>
  <c r="O3318" i="13" s="1"/>
  <c r="N3317" i="13"/>
  <c r="M3317" i="13"/>
  <c r="P3316" i="13"/>
  <c r="Q3316" i="13" l="1"/>
  <c r="S3316" i="13"/>
  <c r="R3316" i="13"/>
  <c r="P3317" i="13"/>
  <c r="L3319" i="13"/>
  <c r="O3319" i="13" s="1"/>
  <c r="N3318" i="13"/>
  <c r="M3318" i="13"/>
  <c r="Q3317" i="13" l="1"/>
  <c r="S3317" i="13"/>
  <c r="R3317" i="13"/>
  <c r="L3320" i="13"/>
  <c r="O3320" i="13" s="1"/>
  <c r="M3319" i="13"/>
  <c r="N3319" i="13"/>
  <c r="P3318" i="13"/>
  <c r="R3318" i="13" l="1"/>
  <c r="S3318" i="13"/>
  <c r="Q3318" i="13"/>
  <c r="P3319" i="13"/>
  <c r="L3321" i="13"/>
  <c r="O3321" i="13" s="1"/>
  <c r="M3320" i="13"/>
  <c r="N3320" i="13"/>
  <c r="Q3319" i="13" l="1"/>
  <c r="R3319" i="13"/>
  <c r="S3319" i="13"/>
  <c r="L3322" i="13"/>
  <c r="O3322" i="13" s="1"/>
  <c r="M3321" i="13"/>
  <c r="N3321" i="13"/>
  <c r="P3320" i="13"/>
  <c r="Q3320" i="13" l="1"/>
  <c r="R3320" i="13"/>
  <c r="S3320" i="13"/>
  <c r="P3321" i="13"/>
  <c r="L3323" i="13"/>
  <c r="O3323" i="13" s="1"/>
  <c r="N3322" i="13"/>
  <c r="M3322" i="13"/>
  <c r="Q3321" i="13" l="1"/>
  <c r="R3321" i="13"/>
  <c r="S3321" i="13"/>
  <c r="L3324" i="13"/>
  <c r="O3324" i="13" s="1"/>
  <c r="N3323" i="13"/>
  <c r="M3323" i="13"/>
  <c r="P3322" i="13"/>
  <c r="Q3322" i="13" l="1"/>
  <c r="S3322" i="13"/>
  <c r="R3322" i="13"/>
  <c r="P3323" i="13"/>
  <c r="L3325" i="13"/>
  <c r="O3325" i="13" s="1"/>
  <c r="N3324" i="13"/>
  <c r="M3324" i="13"/>
  <c r="Q3323" i="13" l="1"/>
  <c r="S3323" i="13"/>
  <c r="R3323" i="13"/>
  <c r="L3326" i="13"/>
  <c r="O3326" i="13" s="1"/>
  <c r="N3325" i="13"/>
  <c r="M3325" i="13"/>
  <c r="P3324" i="13"/>
  <c r="R3324" i="13" l="1"/>
  <c r="S3324" i="13"/>
  <c r="Q3324" i="13"/>
  <c r="P3325" i="13"/>
  <c r="L3327" i="13"/>
  <c r="O3327" i="13" s="1"/>
  <c r="N3326" i="13"/>
  <c r="M3326" i="13"/>
  <c r="S3325" i="13" l="1"/>
  <c r="R3325" i="13"/>
  <c r="Q3325" i="13"/>
  <c r="L3328" i="13"/>
  <c r="O3328" i="13" s="1"/>
  <c r="N3327" i="13"/>
  <c r="M3327" i="13"/>
  <c r="P3326" i="13"/>
  <c r="Q3326" i="13" l="1"/>
  <c r="R3326" i="13"/>
  <c r="S3326" i="13"/>
  <c r="P3327" i="13"/>
  <c r="L3329" i="13"/>
  <c r="O3329" i="13" s="1"/>
  <c r="M3328" i="13"/>
  <c r="N3328" i="13"/>
  <c r="S3327" i="13" l="1"/>
  <c r="Q3327" i="13"/>
  <c r="R3327" i="13"/>
  <c r="L3330" i="13"/>
  <c r="O3330" i="13" s="1"/>
  <c r="N3329" i="13"/>
  <c r="M3329" i="13"/>
  <c r="P3328" i="13"/>
  <c r="S3328" i="13" l="1"/>
  <c r="R3328" i="13"/>
  <c r="Q3328" i="13"/>
  <c r="P3329" i="13"/>
  <c r="L3331" i="13"/>
  <c r="O3331" i="13" s="1"/>
  <c r="M3330" i="13"/>
  <c r="N3330" i="13"/>
  <c r="Q3329" i="13" l="1"/>
  <c r="R3329" i="13"/>
  <c r="S3329" i="13"/>
  <c r="L3332" i="13"/>
  <c r="O3332" i="13" s="1"/>
  <c r="M3331" i="13"/>
  <c r="N3331" i="13"/>
  <c r="P3330" i="13"/>
  <c r="R3330" i="13" l="1"/>
  <c r="S3330" i="13"/>
  <c r="Q3330" i="13"/>
  <c r="P3331" i="13"/>
  <c r="L3333" i="13"/>
  <c r="O3333" i="13" s="1"/>
  <c r="N3332" i="13"/>
  <c r="M3332" i="13"/>
  <c r="Q3331" i="13" l="1"/>
  <c r="S3331" i="13"/>
  <c r="R3331" i="13"/>
  <c r="L3334" i="13"/>
  <c r="O3334" i="13" s="1"/>
  <c r="N3333" i="13"/>
  <c r="M3333" i="13"/>
  <c r="P3332" i="13"/>
  <c r="R3332" i="13" l="1"/>
  <c r="S3332" i="13"/>
  <c r="Q3332" i="13"/>
  <c r="P3333" i="13"/>
  <c r="L3335" i="13"/>
  <c r="O3335" i="13" s="1"/>
  <c r="N3334" i="13"/>
  <c r="M3334" i="13"/>
  <c r="S3333" i="13" l="1"/>
  <c r="R3333" i="13"/>
  <c r="Q3333" i="13"/>
  <c r="L3336" i="13"/>
  <c r="O3336" i="13" s="1"/>
  <c r="N3335" i="13"/>
  <c r="M3335" i="13"/>
  <c r="P3334" i="13"/>
  <c r="S3334" i="13" l="1"/>
  <c r="Q3334" i="13"/>
  <c r="R3334" i="13"/>
  <c r="P3335" i="13"/>
  <c r="L3337" i="13"/>
  <c r="O3337" i="13" s="1"/>
  <c r="M3336" i="13"/>
  <c r="N3336" i="13"/>
  <c r="S3335" i="13" l="1"/>
  <c r="R3335" i="13"/>
  <c r="Q3335" i="13"/>
  <c r="L3338" i="13"/>
  <c r="O3338" i="13" s="1"/>
  <c r="N3337" i="13"/>
  <c r="M3337" i="13"/>
  <c r="P3336" i="13"/>
  <c r="Q3336" i="13" l="1"/>
  <c r="S3336" i="13"/>
  <c r="R3336" i="13"/>
  <c r="P3337" i="13"/>
  <c r="L3339" i="13"/>
  <c r="O3339" i="13" s="1"/>
  <c r="N3338" i="13"/>
  <c r="M3338" i="13"/>
  <c r="Q3337" i="13" l="1"/>
  <c r="S3337" i="13"/>
  <c r="R3337" i="13"/>
  <c r="L3340" i="13"/>
  <c r="O3340" i="13" s="1"/>
  <c r="N3339" i="13"/>
  <c r="M3339" i="13"/>
  <c r="P3338" i="13"/>
  <c r="S3338" i="13" l="1"/>
  <c r="Q3338" i="13"/>
  <c r="R3338" i="13"/>
  <c r="P3339" i="13"/>
  <c r="L3341" i="13"/>
  <c r="O3341" i="13" s="1"/>
  <c r="M3340" i="13"/>
  <c r="N3340" i="13"/>
  <c r="R3339" i="13" l="1"/>
  <c r="Q3339" i="13"/>
  <c r="S3339" i="13"/>
  <c r="L3342" i="13"/>
  <c r="O3342" i="13" s="1"/>
  <c r="M3341" i="13"/>
  <c r="N3341" i="13"/>
  <c r="P3340" i="13"/>
  <c r="R3340" i="13" l="1"/>
  <c r="Q3340" i="13"/>
  <c r="S3340" i="13"/>
  <c r="P3341" i="13"/>
  <c r="L3343" i="13"/>
  <c r="O3343" i="13" s="1"/>
  <c r="M3342" i="13"/>
  <c r="N3342" i="13"/>
  <c r="S3341" i="13" l="1"/>
  <c r="Q3341" i="13"/>
  <c r="R3341" i="13"/>
  <c r="L3344" i="13"/>
  <c r="O3344" i="13" s="1"/>
  <c r="N3343" i="13"/>
  <c r="M3343" i="13"/>
  <c r="P3342" i="13"/>
  <c r="S3342" i="13" l="1"/>
  <c r="Q3342" i="13"/>
  <c r="R3342" i="13"/>
  <c r="P3343" i="13"/>
  <c r="L3345" i="13"/>
  <c r="O3345" i="13" s="1"/>
  <c r="M3344" i="13"/>
  <c r="N3344" i="13"/>
  <c r="R3343" i="13" l="1"/>
  <c r="S3343" i="13"/>
  <c r="Q3343" i="13"/>
  <c r="L3346" i="13"/>
  <c r="O3346" i="13" s="1"/>
  <c r="M3345" i="13"/>
  <c r="N3345" i="13"/>
  <c r="P3344" i="13"/>
  <c r="R3344" i="13" l="1"/>
  <c r="Q3344" i="13"/>
  <c r="S3344" i="13"/>
  <c r="P3345" i="13"/>
  <c r="L3347" i="13"/>
  <c r="O3347" i="13" s="1"/>
  <c r="M3346" i="13"/>
  <c r="N3346" i="13"/>
  <c r="S3345" i="13" l="1"/>
  <c r="Q3345" i="13"/>
  <c r="R3345" i="13"/>
  <c r="L3348" i="13"/>
  <c r="O3348" i="13" s="1"/>
  <c r="M3347" i="13"/>
  <c r="N3347" i="13"/>
  <c r="P3346" i="13"/>
  <c r="R3346" i="13" l="1"/>
  <c r="Q3346" i="13"/>
  <c r="S3346" i="13"/>
  <c r="P3347" i="13"/>
  <c r="L3349" i="13"/>
  <c r="O3349" i="13" s="1"/>
  <c r="N3348" i="13"/>
  <c r="M3348" i="13"/>
  <c r="R3347" i="13" l="1"/>
  <c r="Q3347" i="13"/>
  <c r="S3347" i="13"/>
  <c r="L3350" i="13"/>
  <c r="O3350" i="13" s="1"/>
  <c r="M3349" i="13"/>
  <c r="N3349" i="13"/>
  <c r="P3348" i="13"/>
  <c r="S3348" i="13" l="1"/>
  <c r="Q3348" i="13"/>
  <c r="R3348" i="13"/>
  <c r="P3349" i="13"/>
  <c r="L3351" i="13"/>
  <c r="O3351" i="13" s="1"/>
  <c r="N3350" i="13"/>
  <c r="M3350" i="13"/>
  <c r="R3349" i="13" l="1"/>
  <c r="S3349" i="13"/>
  <c r="Q3349" i="13"/>
  <c r="L3352" i="13"/>
  <c r="O3352" i="13" s="1"/>
  <c r="N3351" i="13"/>
  <c r="M3351" i="13"/>
  <c r="P3350" i="13"/>
  <c r="Q3350" i="13" l="1"/>
  <c r="R3350" i="13"/>
  <c r="S3350" i="13"/>
  <c r="P3351" i="13"/>
  <c r="L3353" i="13"/>
  <c r="O3353" i="13" s="1"/>
  <c r="M3352" i="13"/>
  <c r="N3352" i="13"/>
  <c r="Q3351" i="13" l="1"/>
  <c r="R3351" i="13"/>
  <c r="S3351" i="13"/>
  <c r="L3354" i="13"/>
  <c r="O3354" i="13" s="1"/>
  <c r="N3353" i="13"/>
  <c r="M3353" i="13"/>
  <c r="P3352" i="13"/>
  <c r="R3352" i="13" l="1"/>
  <c r="Q3352" i="13"/>
  <c r="S3352" i="13"/>
  <c r="P3353" i="13"/>
  <c r="L3355" i="13"/>
  <c r="O3355" i="13" s="1"/>
  <c r="N3354" i="13"/>
  <c r="M3354" i="13"/>
  <c r="Q3353" i="13" l="1"/>
  <c r="S3353" i="13"/>
  <c r="R3353" i="13"/>
  <c r="L3356" i="13"/>
  <c r="O3356" i="13" s="1"/>
  <c r="N3355" i="13"/>
  <c r="M3355" i="13"/>
  <c r="P3354" i="13"/>
  <c r="R3354" i="13" l="1"/>
  <c r="S3354" i="13"/>
  <c r="Q3354" i="13"/>
  <c r="P3355" i="13"/>
  <c r="L3357" i="13"/>
  <c r="O3357" i="13" s="1"/>
  <c r="N3356" i="13"/>
  <c r="M3356" i="13"/>
  <c r="S3355" i="13" l="1"/>
  <c r="Q3355" i="13"/>
  <c r="R3355" i="13"/>
  <c r="L3358" i="13"/>
  <c r="O3358" i="13" s="1"/>
  <c r="N3357" i="13"/>
  <c r="M3357" i="13"/>
  <c r="P3356" i="13"/>
  <c r="R3356" i="13" l="1"/>
  <c r="S3356" i="13"/>
  <c r="Q3356" i="13"/>
  <c r="P3357" i="13"/>
  <c r="L3359" i="13"/>
  <c r="O3359" i="13" s="1"/>
  <c r="M3358" i="13"/>
  <c r="N3358" i="13"/>
  <c r="Q3357" i="13" l="1"/>
  <c r="R3357" i="13"/>
  <c r="S3357" i="13"/>
  <c r="L3360" i="13"/>
  <c r="O3360" i="13" s="1"/>
  <c r="N3359" i="13"/>
  <c r="M3359" i="13"/>
  <c r="P3358" i="13"/>
  <c r="S3358" i="13" l="1"/>
  <c r="Q3358" i="13"/>
  <c r="R3358" i="13"/>
  <c r="P3359" i="13"/>
  <c r="L3361" i="13"/>
  <c r="O3361" i="13" s="1"/>
  <c r="M3360" i="13"/>
  <c r="N3360" i="13"/>
  <c r="S3359" i="13" l="1"/>
  <c r="R3359" i="13"/>
  <c r="Q3359" i="13"/>
  <c r="L3362" i="13"/>
  <c r="O3362" i="13" s="1"/>
  <c r="M3361" i="13"/>
  <c r="N3361" i="13"/>
  <c r="P3360" i="13"/>
  <c r="R3360" i="13" l="1"/>
  <c r="Q3360" i="13"/>
  <c r="S3360" i="13"/>
  <c r="P3361" i="13"/>
  <c r="L3363" i="13"/>
  <c r="O3363" i="13" s="1"/>
  <c r="M3362" i="13"/>
  <c r="N3362" i="13"/>
  <c r="R3361" i="13" l="1"/>
  <c r="Q3361" i="13"/>
  <c r="S3361" i="13"/>
  <c r="L3364" i="13"/>
  <c r="O3364" i="13" s="1"/>
  <c r="M3363" i="13"/>
  <c r="N3363" i="13"/>
  <c r="P3362" i="13"/>
  <c r="R3362" i="13" l="1"/>
  <c r="S3362" i="13"/>
  <c r="Q3362" i="13"/>
  <c r="P3363" i="13"/>
  <c r="L3365" i="13"/>
  <c r="O3365" i="13" s="1"/>
  <c r="N3364" i="13"/>
  <c r="M3364" i="13"/>
  <c r="S3363" i="13" l="1"/>
  <c r="Q3363" i="13"/>
  <c r="R3363" i="13"/>
  <c r="L3366" i="13"/>
  <c r="O3366" i="13" s="1"/>
  <c r="N3365" i="13"/>
  <c r="M3365" i="13"/>
  <c r="P3364" i="13"/>
  <c r="Q3364" i="13" l="1"/>
  <c r="R3364" i="13"/>
  <c r="S3364" i="13"/>
  <c r="P3365" i="13"/>
  <c r="L3367" i="13"/>
  <c r="O3367" i="13" s="1"/>
  <c r="M3366" i="13"/>
  <c r="N3366" i="13"/>
  <c r="Q3365" i="13" l="1"/>
  <c r="R3365" i="13"/>
  <c r="S3365" i="13"/>
  <c r="L3368" i="13"/>
  <c r="O3368" i="13" s="1"/>
  <c r="N3367" i="13"/>
  <c r="M3367" i="13"/>
  <c r="P3366" i="13"/>
  <c r="R3366" i="13" l="1"/>
  <c r="S3366" i="13"/>
  <c r="Q3366" i="13"/>
  <c r="P3367" i="13"/>
  <c r="L3369" i="13"/>
  <c r="O3369" i="13" s="1"/>
  <c r="M3368" i="13"/>
  <c r="N3368" i="13"/>
  <c r="Q3367" i="13" l="1"/>
  <c r="R3367" i="13"/>
  <c r="S3367" i="13"/>
  <c r="L3370" i="13"/>
  <c r="O3370" i="13" s="1"/>
  <c r="M3369" i="13"/>
  <c r="N3369" i="13"/>
  <c r="P3368" i="13"/>
  <c r="S3368" i="13" l="1"/>
  <c r="Q3368" i="13"/>
  <c r="R3368" i="13"/>
  <c r="P3369" i="13"/>
  <c r="L3371" i="13"/>
  <c r="O3371" i="13" s="1"/>
  <c r="N3370" i="13"/>
  <c r="M3370" i="13"/>
  <c r="S3369" i="13" l="1"/>
  <c r="Q3369" i="13"/>
  <c r="R3369" i="13"/>
  <c r="L3372" i="13"/>
  <c r="O3372" i="13" s="1"/>
  <c r="N3371" i="13"/>
  <c r="M3371" i="13"/>
  <c r="P3370" i="13"/>
  <c r="Q3370" i="13" l="1"/>
  <c r="R3370" i="13"/>
  <c r="S3370" i="13"/>
  <c r="P3371" i="13"/>
  <c r="L3373" i="13"/>
  <c r="O3373" i="13" s="1"/>
  <c r="M3372" i="13"/>
  <c r="N3372" i="13"/>
  <c r="R3371" i="13" l="1"/>
  <c r="S3371" i="13"/>
  <c r="Q3371" i="13"/>
  <c r="L3374" i="13"/>
  <c r="O3374" i="13" s="1"/>
  <c r="M3373" i="13"/>
  <c r="N3373" i="13"/>
  <c r="P3372" i="13"/>
  <c r="S3372" i="13" l="1"/>
  <c r="Q3372" i="13"/>
  <c r="R3372" i="13"/>
  <c r="P3373" i="13"/>
  <c r="L3375" i="13"/>
  <c r="O3375" i="13" s="1"/>
  <c r="M3374" i="13"/>
  <c r="N3374" i="13"/>
  <c r="S3373" i="13" l="1"/>
  <c r="R3373" i="13"/>
  <c r="Q3373" i="13"/>
  <c r="L3376" i="13"/>
  <c r="O3376" i="13" s="1"/>
  <c r="N3375" i="13"/>
  <c r="M3375" i="13"/>
  <c r="P3374" i="13"/>
  <c r="R3374" i="13" l="1"/>
  <c r="Q3374" i="13"/>
  <c r="S3374" i="13"/>
  <c r="P3375" i="13"/>
  <c r="L3377" i="13"/>
  <c r="O3377" i="13" s="1"/>
  <c r="N3376" i="13"/>
  <c r="M3376" i="13"/>
  <c r="S3375" i="13" l="1"/>
  <c r="Q3375" i="13"/>
  <c r="R3375" i="13"/>
  <c r="L3378" i="13"/>
  <c r="O3378" i="13" s="1"/>
  <c r="M3377" i="13"/>
  <c r="N3377" i="13"/>
  <c r="P3376" i="13"/>
  <c r="R3376" i="13" l="1"/>
  <c r="Q3376" i="13"/>
  <c r="S3376" i="13"/>
  <c r="P3377" i="13"/>
  <c r="L3379" i="13"/>
  <c r="O3379" i="13" s="1"/>
  <c r="M3378" i="13"/>
  <c r="N3378" i="13"/>
  <c r="Q3377" i="13" l="1"/>
  <c r="R3377" i="13"/>
  <c r="S3377" i="13"/>
  <c r="L3380" i="13"/>
  <c r="O3380" i="13" s="1"/>
  <c r="N3379" i="13"/>
  <c r="M3379" i="13"/>
  <c r="P3378" i="13"/>
  <c r="S3378" i="13" l="1"/>
  <c r="R3378" i="13"/>
  <c r="Q3378" i="13"/>
  <c r="P3379" i="13"/>
  <c r="L3381" i="13"/>
  <c r="O3381" i="13" s="1"/>
  <c r="M3380" i="13"/>
  <c r="N3380" i="13"/>
  <c r="Q3379" i="13" l="1"/>
  <c r="R3379" i="13"/>
  <c r="S3379" i="13"/>
  <c r="L3382" i="13"/>
  <c r="O3382" i="13" s="1"/>
  <c r="N3381" i="13"/>
  <c r="M3381" i="13"/>
  <c r="P3380" i="13"/>
  <c r="R3380" i="13" l="1"/>
  <c r="Q3380" i="13"/>
  <c r="S3380" i="13"/>
  <c r="P3381" i="13"/>
  <c r="L3383" i="13"/>
  <c r="O3383" i="13" s="1"/>
  <c r="N3382" i="13"/>
  <c r="M3382" i="13"/>
  <c r="R3381" i="13" l="1"/>
  <c r="S3381" i="13"/>
  <c r="Q3381" i="13"/>
  <c r="L3384" i="13"/>
  <c r="O3384" i="13" s="1"/>
  <c r="N3383" i="13"/>
  <c r="M3383" i="13"/>
  <c r="P3382" i="13"/>
  <c r="Q3382" i="13" l="1"/>
  <c r="S3382" i="13"/>
  <c r="R3382" i="13"/>
  <c r="P3383" i="13"/>
  <c r="L3385" i="13"/>
  <c r="O3385" i="13" s="1"/>
  <c r="M3384" i="13"/>
  <c r="N3384" i="13"/>
  <c r="R3383" i="13" l="1"/>
  <c r="S3383" i="13"/>
  <c r="Q3383" i="13"/>
  <c r="L3386" i="13"/>
  <c r="O3386" i="13" s="1"/>
  <c r="N3385" i="13"/>
  <c r="M3385" i="13"/>
  <c r="P3384" i="13"/>
  <c r="Q3384" i="13" l="1"/>
  <c r="S3384" i="13"/>
  <c r="R3384" i="13"/>
  <c r="P3385" i="13"/>
  <c r="L3387" i="13"/>
  <c r="O3387" i="13" s="1"/>
  <c r="M3386" i="13"/>
  <c r="N3386" i="13"/>
  <c r="R3385" i="13" l="1"/>
  <c r="S3385" i="13"/>
  <c r="Q3385" i="13"/>
  <c r="L3388" i="13"/>
  <c r="O3388" i="13" s="1"/>
  <c r="M3387" i="13"/>
  <c r="N3387" i="13"/>
  <c r="P3386" i="13"/>
  <c r="R3386" i="13" l="1"/>
  <c r="Q3386" i="13"/>
  <c r="S3386" i="13"/>
  <c r="P3387" i="13"/>
  <c r="L3389" i="13"/>
  <c r="O3389" i="13" s="1"/>
  <c r="N3388" i="13"/>
  <c r="M3388" i="13"/>
  <c r="R3387" i="13" l="1"/>
  <c r="Q3387" i="13"/>
  <c r="S3387" i="13"/>
  <c r="L3390" i="13"/>
  <c r="O3390" i="13" s="1"/>
  <c r="M3389" i="13"/>
  <c r="N3389" i="13"/>
  <c r="P3388" i="13"/>
  <c r="R3388" i="13" l="1"/>
  <c r="S3388" i="13"/>
  <c r="Q3388" i="13"/>
  <c r="P3389" i="13"/>
  <c r="L3391" i="13"/>
  <c r="O3391" i="13" s="1"/>
  <c r="N3390" i="13"/>
  <c r="M3390" i="13"/>
  <c r="Q3389" i="13" l="1"/>
  <c r="S3389" i="13"/>
  <c r="R3389" i="13"/>
  <c r="L3392" i="13"/>
  <c r="O3392" i="13" s="1"/>
  <c r="N3391" i="13"/>
  <c r="M3391" i="13"/>
  <c r="P3390" i="13"/>
  <c r="S3390" i="13" l="1"/>
  <c r="Q3390" i="13"/>
  <c r="R3390" i="13"/>
  <c r="P3391" i="13"/>
  <c r="L3393" i="13"/>
  <c r="O3393" i="13" s="1"/>
  <c r="M3392" i="13"/>
  <c r="N3392" i="13"/>
  <c r="R3391" i="13" l="1"/>
  <c r="S3391" i="13"/>
  <c r="Q3391" i="13"/>
  <c r="L3394" i="13"/>
  <c r="O3394" i="13" s="1"/>
  <c r="N3393" i="13"/>
  <c r="M3393" i="13"/>
  <c r="P3392" i="13"/>
  <c r="S3392" i="13" l="1"/>
  <c r="R3392" i="13"/>
  <c r="Q3392" i="13"/>
  <c r="P3393" i="13"/>
  <c r="L3395" i="13"/>
  <c r="O3395" i="13" s="1"/>
  <c r="M3394" i="13"/>
  <c r="N3394" i="13"/>
  <c r="Q3393" i="13" l="1"/>
  <c r="R3393" i="13"/>
  <c r="S3393" i="13"/>
  <c r="L3396" i="13"/>
  <c r="O3396" i="13" s="1"/>
  <c r="M3395" i="13"/>
  <c r="N3395" i="13"/>
  <c r="P3394" i="13"/>
  <c r="Q3394" i="13" l="1"/>
  <c r="R3394" i="13"/>
  <c r="S3394" i="13"/>
  <c r="P3395" i="13"/>
  <c r="L3397" i="13"/>
  <c r="O3397" i="13" s="1"/>
  <c r="N3396" i="13"/>
  <c r="M3396" i="13"/>
  <c r="S3395" i="13" l="1"/>
  <c r="R3395" i="13"/>
  <c r="Q3395" i="13"/>
  <c r="L3398" i="13"/>
  <c r="O3398" i="13" s="1"/>
  <c r="N3397" i="13"/>
  <c r="M3397" i="13"/>
  <c r="P3396" i="13"/>
  <c r="Q3396" i="13" l="1"/>
  <c r="R3396" i="13"/>
  <c r="S3396" i="13"/>
  <c r="P3397" i="13"/>
  <c r="L3399" i="13"/>
  <c r="O3399" i="13" s="1"/>
  <c r="N3398" i="13"/>
  <c r="M3398" i="13"/>
  <c r="S3397" i="13" l="1"/>
  <c r="R3397" i="13"/>
  <c r="Q3397" i="13"/>
  <c r="L3400" i="13"/>
  <c r="O3400" i="13" s="1"/>
  <c r="N3399" i="13"/>
  <c r="M3399" i="13"/>
  <c r="P3398" i="13"/>
  <c r="Q3398" i="13" l="1"/>
  <c r="R3398" i="13"/>
  <c r="S3398" i="13"/>
  <c r="P3399" i="13"/>
  <c r="L3401" i="13"/>
  <c r="O3401" i="13" s="1"/>
  <c r="M3400" i="13"/>
  <c r="N3400" i="13"/>
  <c r="R3399" i="13" l="1"/>
  <c r="Q3399" i="13"/>
  <c r="S3399" i="13"/>
  <c r="L3402" i="13"/>
  <c r="O3402" i="13" s="1"/>
  <c r="N3401" i="13"/>
  <c r="M3401" i="13"/>
  <c r="P3400" i="13"/>
  <c r="S3400" i="13" l="1"/>
  <c r="Q3400" i="13"/>
  <c r="R3400" i="13"/>
  <c r="P3401" i="13"/>
  <c r="L3403" i="13"/>
  <c r="O3403" i="13" s="1"/>
  <c r="N3402" i="13"/>
  <c r="M3402" i="13"/>
  <c r="R3401" i="13" l="1"/>
  <c r="S3401" i="13"/>
  <c r="Q3401" i="13"/>
  <c r="L3404" i="13"/>
  <c r="O3404" i="13" s="1"/>
  <c r="M3403" i="13"/>
  <c r="N3403" i="13"/>
  <c r="P3402" i="13"/>
  <c r="R3402" i="13" l="1"/>
  <c r="Q3402" i="13"/>
  <c r="S3402" i="13"/>
  <c r="P3403" i="13"/>
  <c r="L3405" i="13"/>
  <c r="O3405" i="13" s="1"/>
  <c r="N3404" i="13"/>
  <c r="M3404" i="13"/>
  <c r="Q3403" i="13" l="1"/>
  <c r="R3403" i="13"/>
  <c r="S3403" i="13"/>
  <c r="L3406" i="13"/>
  <c r="O3406" i="13" s="1"/>
  <c r="M3405" i="13"/>
  <c r="N3405" i="13"/>
  <c r="P3404" i="13"/>
  <c r="Q3404" i="13" l="1"/>
  <c r="R3404" i="13"/>
  <c r="S3404" i="13"/>
  <c r="P3405" i="13"/>
  <c r="L3407" i="13"/>
  <c r="O3407" i="13" s="1"/>
  <c r="M3406" i="13"/>
  <c r="N3406" i="13"/>
  <c r="Q3405" i="13" l="1"/>
  <c r="R3405" i="13"/>
  <c r="S3405" i="13"/>
  <c r="L3408" i="13"/>
  <c r="O3408" i="13" s="1"/>
  <c r="N3407" i="13"/>
  <c r="M3407" i="13"/>
  <c r="P3406" i="13"/>
  <c r="R3406" i="13" l="1"/>
  <c r="Q3406" i="13"/>
  <c r="S3406" i="13"/>
  <c r="P3407" i="13"/>
  <c r="L3409" i="13"/>
  <c r="O3409" i="13" s="1"/>
  <c r="M3408" i="13"/>
  <c r="N3408" i="13"/>
  <c r="Q3407" i="13" l="1"/>
  <c r="S3407" i="13"/>
  <c r="R3407" i="13"/>
  <c r="L3410" i="13"/>
  <c r="O3410" i="13" s="1"/>
  <c r="M3409" i="13"/>
  <c r="N3409" i="13"/>
  <c r="P3408" i="13"/>
  <c r="Q3408" i="13" l="1"/>
  <c r="R3408" i="13"/>
  <c r="S3408" i="13"/>
  <c r="P3409" i="13"/>
  <c r="L3411" i="13"/>
  <c r="O3411" i="13" s="1"/>
  <c r="M3410" i="13"/>
  <c r="N3410" i="13"/>
  <c r="Q3409" i="13" l="1"/>
  <c r="R3409" i="13"/>
  <c r="S3409" i="13"/>
  <c r="L3412" i="13"/>
  <c r="O3412" i="13" s="1"/>
  <c r="M3411" i="13"/>
  <c r="N3411" i="13"/>
  <c r="P3410" i="13"/>
  <c r="S3410" i="13" l="1"/>
  <c r="R3410" i="13"/>
  <c r="Q3410" i="13"/>
  <c r="P3411" i="13"/>
  <c r="L3413" i="13"/>
  <c r="O3413" i="13" s="1"/>
  <c r="M3412" i="13"/>
  <c r="N3412" i="13"/>
  <c r="S3411" i="13" l="1"/>
  <c r="R3411" i="13"/>
  <c r="Q3411" i="13"/>
  <c r="L3414" i="13"/>
  <c r="O3414" i="13" s="1"/>
  <c r="N3413" i="13"/>
  <c r="M3413" i="13"/>
  <c r="P3412" i="13"/>
  <c r="S3412" i="13" l="1"/>
  <c r="R3412" i="13"/>
  <c r="Q3412" i="13"/>
  <c r="P3413" i="13"/>
  <c r="L3415" i="13"/>
  <c r="O3415" i="13" s="1"/>
  <c r="N3414" i="13"/>
  <c r="M3414" i="13"/>
  <c r="S3413" i="13" l="1"/>
  <c r="Q3413" i="13"/>
  <c r="R3413" i="13"/>
  <c r="L3416" i="13"/>
  <c r="O3416" i="13" s="1"/>
  <c r="N3415" i="13"/>
  <c r="M3415" i="13"/>
  <c r="P3414" i="13"/>
  <c r="Q3414" i="13" l="1"/>
  <c r="S3414" i="13"/>
  <c r="R3414" i="13"/>
  <c r="P3415" i="13"/>
  <c r="L3417" i="13"/>
  <c r="O3417" i="13" s="1"/>
  <c r="N3416" i="13"/>
  <c r="M3416" i="13"/>
  <c r="R3415" i="13" l="1"/>
  <c r="Q3415" i="13"/>
  <c r="S3415" i="13"/>
  <c r="L3418" i="13"/>
  <c r="O3418" i="13" s="1"/>
  <c r="M3417" i="13"/>
  <c r="N3417" i="13"/>
  <c r="P3416" i="13"/>
  <c r="R3416" i="13" l="1"/>
  <c r="S3416" i="13"/>
  <c r="Q3416" i="13"/>
  <c r="P3417" i="13"/>
  <c r="L3419" i="13"/>
  <c r="O3419" i="13" s="1"/>
  <c r="N3418" i="13"/>
  <c r="M3418" i="13"/>
  <c r="Q3417" i="13" l="1"/>
  <c r="R3417" i="13"/>
  <c r="S3417" i="13"/>
  <c r="L3420" i="13"/>
  <c r="O3420" i="13" s="1"/>
  <c r="N3419" i="13"/>
  <c r="M3419" i="13"/>
  <c r="P3418" i="13"/>
  <c r="Q3418" i="13" l="1"/>
  <c r="R3418" i="13"/>
  <c r="S3418" i="13"/>
  <c r="P3419" i="13"/>
  <c r="L3421" i="13"/>
  <c r="O3421" i="13" s="1"/>
  <c r="N3420" i="13"/>
  <c r="M3420" i="13"/>
  <c r="Q3419" i="13" l="1"/>
  <c r="S3419" i="13"/>
  <c r="R3419" i="13"/>
  <c r="L3422" i="13"/>
  <c r="O3422" i="13" s="1"/>
  <c r="N3421" i="13"/>
  <c r="M3421" i="13"/>
  <c r="P3420" i="13"/>
  <c r="S3420" i="13" l="1"/>
  <c r="R3420" i="13"/>
  <c r="Q3420" i="13"/>
  <c r="P3421" i="13"/>
  <c r="L3423" i="13"/>
  <c r="O3423" i="13" s="1"/>
  <c r="N3422" i="13"/>
  <c r="M3422" i="13"/>
  <c r="Q3421" i="13" l="1"/>
  <c r="R3421" i="13"/>
  <c r="S3421" i="13"/>
  <c r="L3424" i="13"/>
  <c r="O3424" i="13" s="1"/>
  <c r="N3423" i="13"/>
  <c r="M3423" i="13"/>
  <c r="P3422" i="13"/>
  <c r="S3422" i="13" l="1"/>
  <c r="Q3422" i="13"/>
  <c r="R3422" i="13"/>
  <c r="P3423" i="13"/>
  <c r="L3425" i="13"/>
  <c r="O3425" i="13" s="1"/>
  <c r="N3424" i="13"/>
  <c r="M3424" i="13"/>
  <c r="R3423" i="13" l="1"/>
  <c r="Q3423" i="13"/>
  <c r="S3423" i="13"/>
  <c r="L3426" i="13"/>
  <c r="O3426" i="13" s="1"/>
  <c r="N3425" i="13"/>
  <c r="M3425" i="13"/>
  <c r="P3424" i="13"/>
  <c r="Q3424" i="13" l="1"/>
  <c r="S3424" i="13"/>
  <c r="R3424" i="13"/>
  <c r="P3425" i="13"/>
  <c r="L3427" i="13"/>
  <c r="O3427" i="13" s="1"/>
  <c r="M3426" i="13"/>
  <c r="N3426" i="13"/>
  <c r="S3425" i="13" l="1"/>
  <c r="R3425" i="13"/>
  <c r="Q3425" i="13"/>
  <c r="L3428" i="13"/>
  <c r="O3428" i="13" s="1"/>
  <c r="N3427" i="13"/>
  <c r="M3427" i="13"/>
  <c r="P3426" i="13"/>
  <c r="S3426" i="13" l="1"/>
  <c r="Q3426" i="13"/>
  <c r="R3426" i="13"/>
  <c r="P3427" i="13"/>
  <c r="L3429" i="13"/>
  <c r="O3429" i="13" s="1"/>
  <c r="M3428" i="13"/>
  <c r="N3428" i="13"/>
  <c r="Q3427" i="13" l="1"/>
  <c r="S3427" i="13"/>
  <c r="R3427" i="13"/>
  <c r="L3430" i="13"/>
  <c r="O3430" i="13" s="1"/>
  <c r="M3429" i="13"/>
  <c r="N3429" i="13"/>
  <c r="P3428" i="13"/>
  <c r="R3428" i="13" l="1"/>
  <c r="Q3428" i="13"/>
  <c r="S3428" i="13"/>
  <c r="P3429" i="13"/>
  <c r="L3431" i="13"/>
  <c r="O3431" i="13" s="1"/>
  <c r="N3430" i="13"/>
  <c r="M3430" i="13"/>
  <c r="Q3429" i="13" l="1"/>
  <c r="S3429" i="13"/>
  <c r="R3429" i="13"/>
  <c r="L3432" i="13"/>
  <c r="O3432" i="13" s="1"/>
  <c r="M3431" i="13"/>
  <c r="N3431" i="13"/>
  <c r="P3430" i="13"/>
  <c r="R3430" i="13" l="1"/>
  <c r="S3430" i="13"/>
  <c r="Q3430" i="13"/>
  <c r="P3431" i="13"/>
  <c r="L3433" i="13"/>
  <c r="O3433" i="13" s="1"/>
  <c r="N3432" i="13"/>
  <c r="M3432" i="13"/>
  <c r="S3431" i="13" l="1"/>
  <c r="R3431" i="13"/>
  <c r="Q3431" i="13"/>
  <c r="L3434" i="13"/>
  <c r="O3434" i="13" s="1"/>
  <c r="M3433" i="13"/>
  <c r="N3433" i="13"/>
  <c r="P3432" i="13"/>
  <c r="Q3432" i="13" l="1"/>
  <c r="R3432" i="13"/>
  <c r="S3432" i="13"/>
  <c r="P3433" i="13"/>
  <c r="L3435" i="13"/>
  <c r="O3435" i="13" s="1"/>
  <c r="M3434" i="13"/>
  <c r="N3434" i="13"/>
  <c r="Q3433" i="13" l="1"/>
  <c r="R3433" i="13"/>
  <c r="S3433" i="13"/>
  <c r="L3436" i="13"/>
  <c r="O3436" i="13" s="1"/>
  <c r="N3435" i="13"/>
  <c r="M3435" i="13"/>
  <c r="P3434" i="13"/>
  <c r="Q3434" i="13" l="1"/>
  <c r="R3434" i="13"/>
  <c r="S3434" i="13"/>
  <c r="P3435" i="13"/>
  <c r="L3437" i="13"/>
  <c r="O3437" i="13" s="1"/>
  <c r="M3436" i="13"/>
  <c r="N3436" i="13"/>
  <c r="Q3435" i="13" l="1"/>
  <c r="R3435" i="13"/>
  <c r="S3435" i="13"/>
  <c r="L3438" i="13"/>
  <c r="O3438" i="13" s="1"/>
  <c r="N3437" i="13"/>
  <c r="M3437" i="13"/>
  <c r="P3436" i="13"/>
  <c r="S3436" i="13" l="1"/>
  <c r="R3436" i="13"/>
  <c r="Q3436" i="13"/>
  <c r="P3437" i="13"/>
  <c r="L3439" i="13"/>
  <c r="O3439" i="13" s="1"/>
  <c r="N3438" i="13"/>
  <c r="M3438" i="13"/>
  <c r="R3437" i="13" l="1"/>
  <c r="S3437" i="13"/>
  <c r="Q3437" i="13"/>
  <c r="L3440" i="13"/>
  <c r="O3440" i="13" s="1"/>
  <c r="N3439" i="13"/>
  <c r="M3439" i="13"/>
  <c r="P3438" i="13"/>
  <c r="R3438" i="13" l="1"/>
  <c r="S3438" i="13"/>
  <c r="Q3438" i="13"/>
  <c r="P3439" i="13"/>
  <c r="L3441" i="13"/>
  <c r="O3441" i="13" s="1"/>
  <c r="N3440" i="13"/>
  <c r="M3440" i="13"/>
  <c r="S3439" i="13" l="1"/>
  <c r="Q3439" i="13"/>
  <c r="R3439" i="13"/>
  <c r="L3442" i="13"/>
  <c r="O3442" i="13" s="1"/>
  <c r="N3441" i="13"/>
  <c r="M3441" i="13"/>
  <c r="P3440" i="13"/>
  <c r="R3440" i="13" l="1"/>
  <c r="S3440" i="13"/>
  <c r="Q3440" i="13"/>
  <c r="P3441" i="13"/>
  <c r="L3443" i="13"/>
  <c r="O3443" i="13" s="1"/>
  <c r="M3442" i="13"/>
  <c r="N3442" i="13"/>
  <c r="S3441" i="13" l="1"/>
  <c r="Q3441" i="13"/>
  <c r="R3441" i="13"/>
  <c r="L3444" i="13"/>
  <c r="O3444" i="13" s="1"/>
  <c r="M3443" i="13"/>
  <c r="N3443" i="13"/>
  <c r="P3442" i="13"/>
  <c r="Q3442" i="13" l="1"/>
  <c r="S3442" i="13"/>
  <c r="R3442" i="13"/>
  <c r="P3443" i="13"/>
  <c r="L3445" i="13"/>
  <c r="O3445" i="13" s="1"/>
  <c r="M3444" i="13"/>
  <c r="N3444" i="13"/>
  <c r="Q3443" i="13" l="1"/>
  <c r="R3443" i="13"/>
  <c r="S3443" i="13"/>
  <c r="L3446" i="13"/>
  <c r="O3446" i="13" s="1"/>
  <c r="M3445" i="13"/>
  <c r="N3445" i="13"/>
  <c r="P3444" i="13"/>
  <c r="R3444" i="13" l="1"/>
  <c r="Q3444" i="13"/>
  <c r="S3444" i="13"/>
  <c r="P3445" i="13"/>
  <c r="L3447" i="13"/>
  <c r="O3447" i="13" s="1"/>
  <c r="N3446" i="13"/>
  <c r="M3446" i="13"/>
  <c r="R3445" i="13" l="1"/>
  <c r="S3445" i="13"/>
  <c r="Q3445" i="13"/>
  <c r="L3448" i="13"/>
  <c r="O3448" i="13" s="1"/>
  <c r="N3447" i="13"/>
  <c r="M3447" i="13"/>
  <c r="P3446" i="13"/>
  <c r="S3446" i="13" l="1"/>
  <c r="Q3446" i="13"/>
  <c r="R3446" i="13"/>
  <c r="P3447" i="13"/>
  <c r="L3449" i="13"/>
  <c r="O3449" i="13" s="1"/>
  <c r="N3448" i="13"/>
  <c r="M3448" i="13"/>
  <c r="R3447" i="13" l="1"/>
  <c r="Q3447" i="13"/>
  <c r="S3447" i="13"/>
  <c r="L3450" i="13"/>
  <c r="O3450" i="13" s="1"/>
  <c r="N3449" i="13"/>
  <c r="M3449" i="13"/>
  <c r="P3448" i="13"/>
  <c r="S3448" i="13" l="1"/>
  <c r="R3448" i="13"/>
  <c r="Q3448" i="13"/>
  <c r="P3449" i="13"/>
  <c r="L3451" i="13"/>
  <c r="O3451" i="13" s="1"/>
  <c r="M3450" i="13"/>
  <c r="N3450" i="13"/>
  <c r="Q3449" i="13" l="1"/>
  <c r="R3449" i="13"/>
  <c r="S3449" i="13"/>
  <c r="L3452" i="13"/>
  <c r="O3452" i="13" s="1"/>
  <c r="N3451" i="13"/>
  <c r="M3451" i="13"/>
  <c r="P3450" i="13"/>
  <c r="R3450" i="13" l="1"/>
  <c r="S3450" i="13"/>
  <c r="Q3450" i="13"/>
  <c r="P3451" i="13"/>
  <c r="L3453" i="13"/>
  <c r="O3453" i="13" s="1"/>
  <c r="N3452" i="13"/>
  <c r="M3452" i="13"/>
  <c r="S3451" i="13" l="1"/>
  <c r="R3451" i="13"/>
  <c r="Q3451" i="13"/>
  <c r="L3454" i="13"/>
  <c r="O3454" i="13" s="1"/>
  <c r="N3453" i="13"/>
  <c r="M3453" i="13"/>
  <c r="P3452" i="13"/>
  <c r="Q3452" i="13" l="1"/>
  <c r="R3452" i="13"/>
  <c r="S3452" i="13"/>
  <c r="P3453" i="13"/>
  <c r="L3455" i="13"/>
  <c r="O3455" i="13" s="1"/>
  <c r="M3454" i="13"/>
  <c r="N3454" i="13"/>
  <c r="S3453" i="13" l="1"/>
  <c r="Q3453" i="13"/>
  <c r="R3453" i="13"/>
  <c r="L3456" i="13"/>
  <c r="O3456" i="13" s="1"/>
  <c r="N3455" i="13"/>
  <c r="M3455" i="13"/>
  <c r="P3454" i="13"/>
  <c r="R3454" i="13" l="1"/>
  <c r="Q3454" i="13"/>
  <c r="S3454" i="13"/>
  <c r="P3455" i="13"/>
  <c r="L3457" i="13"/>
  <c r="O3457" i="13" s="1"/>
  <c r="M3456" i="13"/>
  <c r="N3456" i="13"/>
  <c r="Q3455" i="13" l="1"/>
  <c r="S3455" i="13"/>
  <c r="R3455" i="13"/>
  <c r="L3458" i="13"/>
  <c r="O3458" i="13" s="1"/>
  <c r="M3457" i="13"/>
  <c r="N3457" i="13"/>
  <c r="P3456" i="13"/>
  <c r="S3456" i="13" l="1"/>
  <c r="Q3456" i="13"/>
  <c r="R3456" i="13"/>
  <c r="P3457" i="13"/>
  <c r="L3459" i="13"/>
  <c r="O3459" i="13" s="1"/>
  <c r="M3458" i="13"/>
  <c r="N3458" i="13"/>
  <c r="S3457" i="13" l="1"/>
  <c r="Q3457" i="13"/>
  <c r="R3457" i="13"/>
  <c r="L3460" i="13"/>
  <c r="O3460" i="13" s="1"/>
  <c r="N3459" i="13"/>
  <c r="M3459" i="13"/>
  <c r="P3458" i="13"/>
  <c r="R3458" i="13" l="1"/>
  <c r="S3458" i="13"/>
  <c r="Q3458" i="13"/>
  <c r="P3459" i="13"/>
  <c r="L3461" i="13"/>
  <c r="O3461" i="13" s="1"/>
  <c r="N3460" i="13"/>
  <c r="M3460" i="13"/>
  <c r="R3459" i="13" l="1"/>
  <c r="Q3459" i="13"/>
  <c r="S3459" i="13"/>
  <c r="L3462" i="13"/>
  <c r="O3462" i="13" s="1"/>
  <c r="N3461" i="13"/>
  <c r="M3461" i="13"/>
  <c r="P3460" i="13"/>
  <c r="S3460" i="13" l="1"/>
  <c r="R3460" i="13"/>
  <c r="Q3460" i="13"/>
  <c r="P3461" i="13"/>
  <c r="L3463" i="13"/>
  <c r="O3463" i="13" s="1"/>
  <c r="N3462" i="13"/>
  <c r="M3462" i="13"/>
  <c r="S3461" i="13" l="1"/>
  <c r="Q3461" i="13"/>
  <c r="R3461" i="13"/>
  <c r="L3464" i="13"/>
  <c r="O3464" i="13" s="1"/>
  <c r="N3463" i="13"/>
  <c r="M3463" i="13"/>
  <c r="P3462" i="13"/>
  <c r="Q3462" i="13" l="1"/>
  <c r="R3462" i="13"/>
  <c r="S3462" i="13"/>
  <c r="P3463" i="13"/>
  <c r="L3465" i="13"/>
  <c r="O3465" i="13" s="1"/>
  <c r="M3464" i="13"/>
  <c r="N3464" i="13"/>
  <c r="Q3463" i="13" l="1"/>
  <c r="S3463" i="13"/>
  <c r="R3463" i="13"/>
  <c r="L3466" i="13"/>
  <c r="O3466" i="13" s="1"/>
  <c r="N3465" i="13"/>
  <c r="M3465" i="13"/>
  <c r="P3464" i="13"/>
  <c r="R3464" i="13" l="1"/>
  <c r="Q3464" i="13"/>
  <c r="S3464" i="13"/>
  <c r="P3465" i="13"/>
  <c r="L3467" i="13"/>
  <c r="O3467" i="13" s="1"/>
  <c r="M3466" i="13"/>
  <c r="N3466" i="13"/>
  <c r="S3465" i="13" l="1"/>
  <c r="Q3465" i="13"/>
  <c r="R3465" i="13"/>
  <c r="L3468" i="13"/>
  <c r="O3468" i="13" s="1"/>
  <c r="M3467" i="13"/>
  <c r="N3467" i="13"/>
  <c r="P3466" i="13"/>
  <c r="S3466" i="13" l="1"/>
  <c r="R3466" i="13"/>
  <c r="Q3466" i="13"/>
  <c r="P3467" i="13"/>
  <c r="L3469" i="13"/>
  <c r="O3469" i="13" s="1"/>
  <c r="N3468" i="13"/>
  <c r="M3468" i="13"/>
  <c r="S3467" i="13" l="1"/>
  <c r="Q3467" i="13"/>
  <c r="R3467" i="13"/>
  <c r="L3470" i="13"/>
  <c r="O3470" i="13" s="1"/>
  <c r="N3469" i="13"/>
  <c r="M3469" i="13"/>
  <c r="P3468" i="13"/>
  <c r="R3468" i="13" l="1"/>
  <c r="S3468" i="13"/>
  <c r="Q3468" i="13"/>
  <c r="P3469" i="13"/>
  <c r="L3471" i="13"/>
  <c r="O3471" i="13" s="1"/>
  <c r="M3470" i="13"/>
  <c r="N3470" i="13"/>
  <c r="S3469" i="13" l="1"/>
  <c r="Q3469" i="13"/>
  <c r="R3469" i="13"/>
  <c r="L3472" i="13"/>
  <c r="O3472" i="13" s="1"/>
  <c r="N3471" i="13"/>
  <c r="M3471" i="13"/>
  <c r="P3470" i="13"/>
  <c r="Q3470" i="13" l="1"/>
  <c r="R3470" i="13"/>
  <c r="S3470" i="13"/>
  <c r="P3471" i="13"/>
  <c r="L3473" i="13"/>
  <c r="O3473" i="13" s="1"/>
  <c r="N3472" i="13"/>
  <c r="M3472" i="13"/>
  <c r="S3471" i="13" l="1"/>
  <c r="R3471" i="13"/>
  <c r="Q3471" i="13"/>
  <c r="L3474" i="13"/>
  <c r="O3474" i="13" s="1"/>
  <c r="N3473" i="13"/>
  <c r="M3473" i="13"/>
  <c r="P3472" i="13"/>
  <c r="S3472" i="13" l="1"/>
  <c r="R3472" i="13"/>
  <c r="Q3472" i="13"/>
  <c r="P3473" i="13"/>
  <c r="L3475" i="13"/>
  <c r="O3475" i="13" s="1"/>
  <c r="M3474" i="13"/>
  <c r="N3474" i="13"/>
  <c r="Q3473" i="13" l="1"/>
  <c r="R3473" i="13"/>
  <c r="S3473" i="13"/>
  <c r="L3476" i="13"/>
  <c r="O3476" i="13" s="1"/>
  <c r="M3475" i="13"/>
  <c r="N3475" i="13"/>
  <c r="P3474" i="13"/>
  <c r="R3474" i="13" l="1"/>
  <c r="Q3474" i="13"/>
  <c r="S3474" i="13"/>
  <c r="P3475" i="13"/>
  <c r="L3477" i="13"/>
  <c r="O3477" i="13" s="1"/>
  <c r="M3476" i="13"/>
  <c r="N3476" i="13"/>
  <c r="R3475" i="13" l="1"/>
  <c r="Q3475" i="13"/>
  <c r="S3475" i="13"/>
  <c r="L3478" i="13"/>
  <c r="O3478" i="13" s="1"/>
  <c r="N3477" i="13"/>
  <c r="M3477" i="13"/>
  <c r="P3476" i="13"/>
  <c r="S3476" i="13" l="1"/>
  <c r="Q3476" i="13"/>
  <c r="R3476" i="13"/>
  <c r="P3477" i="13"/>
  <c r="L3479" i="13"/>
  <c r="O3479" i="13" s="1"/>
  <c r="M3478" i="13"/>
  <c r="N3478" i="13"/>
  <c r="Q3477" i="13" l="1"/>
  <c r="R3477" i="13"/>
  <c r="S3477" i="13"/>
  <c r="L3480" i="13"/>
  <c r="O3480" i="13" s="1"/>
  <c r="N3479" i="13"/>
  <c r="M3479" i="13"/>
  <c r="P3478" i="13"/>
  <c r="R3478" i="13" l="1"/>
  <c r="S3478" i="13"/>
  <c r="Q3478" i="13"/>
  <c r="P3479" i="13"/>
  <c r="L3481" i="13"/>
  <c r="O3481" i="13" s="1"/>
  <c r="N3480" i="13"/>
  <c r="M3480" i="13"/>
  <c r="R3479" i="13" l="1"/>
  <c r="Q3479" i="13"/>
  <c r="S3479" i="13"/>
  <c r="L3482" i="13"/>
  <c r="O3482" i="13" s="1"/>
  <c r="N3481" i="13"/>
  <c r="M3481" i="13"/>
  <c r="P3480" i="13"/>
  <c r="S3480" i="13" l="1"/>
  <c r="R3480" i="13"/>
  <c r="Q3480" i="13"/>
  <c r="P3481" i="13"/>
  <c r="L3483" i="13"/>
  <c r="O3483" i="13" s="1"/>
  <c r="N3482" i="13"/>
  <c r="M3482" i="13"/>
  <c r="S3481" i="13" l="1"/>
  <c r="Q3481" i="13"/>
  <c r="R3481" i="13"/>
  <c r="L3484" i="13"/>
  <c r="O3484" i="13" s="1"/>
  <c r="N3483" i="13"/>
  <c r="M3483" i="13"/>
  <c r="P3482" i="13"/>
  <c r="Q3482" i="13" l="1"/>
  <c r="S3482" i="13"/>
  <c r="R3482" i="13"/>
  <c r="P3483" i="13"/>
  <c r="L3485" i="13"/>
  <c r="O3485" i="13" s="1"/>
  <c r="M3484" i="13"/>
  <c r="N3484" i="13"/>
  <c r="Q3483" i="13" l="1"/>
  <c r="S3483" i="13"/>
  <c r="R3483" i="13"/>
  <c r="L3486" i="13"/>
  <c r="O3486" i="13" s="1"/>
  <c r="N3485" i="13"/>
  <c r="M3485" i="13"/>
  <c r="P3484" i="13"/>
  <c r="R3484" i="13" l="1"/>
  <c r="Q3484" i="13"/>
  <c r="S3484" i="13"/>
  <c r="P3485" i="13"/>
  <c r="L3487" i="13"/>
  <c r="O3487" i="13" s="1"/>
  <c r="N3486" i="13"/>
  <c r="M3486" i="13"/>
  <c r="Q3485" i="13" l="1"/>
  <c r="S3485" i="13"/>
  <c r="R3485" i="13"/>
  <c r="L3488" i="13"/>
  <c r="O3488" i="13" s="1"/>
  <c r="M3487" i="13"/>
  <c r="N3487" i="13"/>
  <c r="P3486" i="13"/>
  <c r="R3486" i="13" l="1"/>
  <c r="Q3486" i="13"/>
  <c r="S3486" i="13"/>
  <c r="P3487" i="13"/>
  <c r="L3489" i="13"/>
  <c r="O3489" i="13" s="1"/>
  <c r="M3488" i="13"/>
  <c r="N3488" i="13"/>
  <c r="Q3487" i="13" l="1"/>
  <c r="R3487" i="13"/>
  <c r="S3487" i="13"/>
  <c r="L3490" i="13"/>
  <c r="O3490" i="13" s="1"/>
  <c r="N3489" i="13"/>
  <c r="M3489" i="13"/>
  <c r="P3488" i="13"/>
  <c r="R3488" i="13" l="1"/>
  <c r="Q3488" i="13"/>
  <c r="S3488" i="13"/>
  <c r="P3489" i="13"/>
  <c r="L3491" i="13"/>
  <c r="O3491" i="13" s="1"/>
  <c r="M3490" i="13"/>
  <c r="N3490" i="13"/>
  <c r="R3489" i="13" l="1"/>
  <c r="S3489" i="13"/>
  <c r="Q3489" i="13"/>
  <c r="L3492" i="13"/>
  <c r="O3492" i="13" s="1"/>
  <c r="N3491" i="13"/>
  <c r="M3491" i="13"/>
  <c r="P3490" i="13"/>
  <c r="Q3490" i="13" l="1"/>
  <c r="S3490" i="13"/>
  <c r="R3490" i="13"/>
  <c r="P3491" i="13"/>
  <c r="L3493" i="13"/>
  <c r="O3493" i="13" s="1"/>
  <c r="M3492" i="13"/>
  <c r="N3492" i="13"/>
  <c r="Q3491" i="13" l="1"/>
  <c r="R3491" i="13"/>
  <c r="S3491" i="13"/>
  <c r="L3494" i="13"/>
  <c r="O3494" i="13" s="1"/>
  <c r="M3493" i="13"/>
  <c r="N3493" i="13"/>
  <c r="P3492" i="13"/>
  <c r="Q3492" i="13" l="1"/>
  <c r="S3492" i="13"/>
  <c r="R3492" i="13"/>
  <c r="P3493" i="13"/>
  <c r="L3495" i="13"/>
  <c r="O3495" i="13" s="1"/>
  <c r="M3494" i="13"/>
  <c r="N3494" i="13"/>
  <c r="Q3493" i="13" l="1"/>
  <c r="R3493" i="13"/>
  <c r="S3493" i="13"/>
  <c r="L3496" i="13"/>
  <c r="O3496" i="13" s="1"/>
  <c r="N3495" i="13"/>
  <c r="M3495" i="13"/>
  <c r="P3494" i="13"/>
  <c r="R3494" i="13" l="1"/>
  <c r="Q3494" i="13"/>
  <c r="S3494" i="13"/>
  <c r="P3495" i="13"/>
  <c r="L3497" i="13"/>
  <c r="O3497" i="13" s="1"/>
  <c r="N3496" i="13"/>
  <c r="M3496" i="13"/>
  <c r="S3495" i="13" l="1"/>
  <c r="Q3495" i="13"/>
  <c r="R3495" i="13"/>
  <c r="L3498" i="13"/>
  <c r="O3498" i="13" s="1"/>
  <c r="N3497" i="13"/>
  <c r="M3497" i="13"/>
  <c r="P3496" i="13"/>
  <c r="Q3496" i="13" l="1"/>
  <c r="S3496" i="13"/>
  <c r="R3496" i="13"/>
  <c r="P3497" i="13"/>
  <c r="L3499" i="13"/>
  <c r="O3499" i="13" s="1"/>
  <c r="N3498" i="13"/>
  <c r="M3498" i="13"/>
  <c r="Q3497" i="13" l="1"/>
  <c r="S3497" i="13"/>
  <c r="R3497" i="13"/>
  <c r="L3500" i="13"/>
  <c r="O3500" i="13" s="1"/>
  <c r="M3499" i="13"/>
  <c r="N3499" i="13"/>
  <c r="P3498" i="13"/>
  <c r="S3498" i="13" l="1"/>
  <c r="Q3498" i="13"/>
  <c r="R3498" i="13"/>
  <c r="P3499" i="13"/>
  <c r="L3501" i="13"/>
  <c r="O3501" i="13" s="1"/>
  <c r="M3500" i="13"/>
  <c r="N3500" i="13"/>
  <c r="R3499" i="13" l="1"/>
  <c r="Q3499" i="13"/>
  <c r="S3499" i="13"/>
  <c r="L3502" i="13"/>
  <c r="O3502" i="13" s="1"/>
  <c r="N3501" i="13"/>
  <c r="M3501" i="13"/>
  <c r="P3500" i="13"/>
  <c r="R3500" i="13" l="1"/>
  <c r="Q3500" i="13"/>
  <c r="S3500" i="13"/>
  <c r="P3501" i="13"/>
  <c r="L3503" i="13"/>
  <c r="O3503" i="13" s="1"/>
  <c r="N3502" i="13"/>
  <c r="M3502" i="13"/>
  <c r="S3501" i="13" l="1"/>
  <c r="R3501" i="13"/>
  <c r="Q3501" i="13"/>
  <c r="L3504" i="13"/>
  <c r="O3504" i="13" s="1"/>
  <c r="N3503" i="13"/>
  <c r="M3503" i="13"/>
  <c r="P3502" i="13"/>
  <c r="Q3502" i="13" l="1"/>
  <c r="S3502" i="13"/>
  <c r="R3502" i="13"/>
  <c r="P3503" i="13"/>
  <c r="L3505" i="13"/>
  <c r="O3505" i="13" s="1"/>
  <c r="M3504" i="13"/>
  <c r="N3504" i="13"/>
  <c r="R3503" i="13" l="1"/>
  <c r="Q3503" i="13"/>
  <c r="S3503" i="13"/>
  <c r="L3506" i="13"/>
  <c r="O3506" i="13" s="1"/>
  <c r="N3505" i="13"/>
  <c r="M3505" i="13"/>
  <c r="P3504" i="13"/>
  <c r="R3504" i="13" l="1"/>
  <c r="S3504" i="13"/>
  <c r="Q3504" i="13"/>
  <c r="P3505" i="13"/>
  <c r="L3507" i="13"/>
  <c r="O3507" i="13" s="1"/>
  <c r="N3506" i="13"/>
  <c r="M3506" i="13"/>
  <c r="Q3505" i="13" l="1"/>
  <c r="R3505" i="13"/>
  <c r="S3505" i="13"/>
  <c r="L3508" i="13"/>
  <c r="O3508" i="13" s="1"/>
  <c r="M3507" i="13"/>
  <c r="N3507" i="13"/>
  <c r="P3506" i="13"/>
  <c r="S3506" i="13" l="1"/>
  <c r="Q3506" i="13"/>
  <c r="R3506" i="13"/>
  <c r="P3507" i="13"/>
  <c r="L3509" i="13"/>
  <c r="O3509" i="13" s="1"/>
  <c r="M3508" i="13"/>
  <c r="N3508" i="13"/>
  <c r="Q3507" i="13" l="1"/>
  <c r="S3507" i="13"/>
  <c r="R3507" i="13"/>
  <c r="L3510" i="13"/>
  <c r="O3510" i="13" s="1"/>
  <c r="M3509" i="13"/>
  <c r="N3509" i="13"/>
  <c r="P3508" i="13"/>
  <c r="S3508" i="13" l="1"/>
  <c r="Q3508" i="13"/>
  <c r="R3508" i="13"/>
  <c r="P3509" i="13"/>
  <c r="L3511" i="13"/>
  <c r="O3511" i="13" s="1"/>
  <c r="N3510" i="13"/>
  <c r="M3510" i="13"/>
  <c r="R3509" i="13" l="1"/>
  <c r="Q3509" i="13"/>
  <c r="S3509" i="13"/>
  <c r="L3512" i="13"/>
  <c r="O3512" i="13" s="1"/>
  <c r="N3511" i="13"/>
  <c r="M3511" i="13"/>
  <c r="P3510" i="13"/>
  <c r="S3510" i="13" l="1"/>
  <c r="R3510" i="13"/>
  <c r="Q3510" i="13"/>
  <c r="P3511" i="13"/>
  <c r="L3513" i="13"/>
  <c r="O3513" i="13" s="1"/>
  <c r="N3512" i="13"/>
  <c r="M3512" i="13"/>
  <c r="R3511" i="13" l="1"/>
  <c r="Q3511" i="13"/>
  <c r="S3511" i="13"/>
  <c r="L3514" i="13"/>
  <c r="O3514" i="13" s="1"/>
  <c r="M3513" i="13"/>
  <c r="N3513" i="13"/>
  <c r="P3512" i="13"/>
  <c r="Q3512" i="13" l="1"/>
  <c r="S3512" i="13"/>
  <c r="R3512" i="13"/>
  <c r="P3513" i="13"/>
  <c r="L3515" i="13"/>
  <c r="O3515" i="13" s="1"/>
  <c r="N3514" i="13"/>
  <c r="M3514" i="13"/>
  <c r="S3513" i="13" l="1"/>
  <c r="R3513" i="13"/>
  <c r="Q3513" i="13"/>
  <c r="L3516" i="13"/>
  <c r="O3516" i="13" s="1"/>
  <c r="N3515" i="13"/>
  <c r="M3515" i="13"/>
  <c r="P3514" i="13"/>
  <c r="S3514" i="13" l="1"/>
  <c r="R3514" i="13"/>
  <c r="Q3514" i="13"/>
  <c r="P3515" i="13"/>
  <c r="L3517" i="13"/>
  <c r="O3517" i="13" s="1"/>
  <c r="M3516" i="13"/>
  <c r="N3516" i="13"/>
  <c r="Q3515" i="13" l="1"/>
  <c r="S3515" i="13"/>
  <c r="R3515" i="13"/>
  <c r="L3518" i="13"/>
  <c r="O3518" i="13" s="1"/>
  <c r="M3517" i="13"/>
  <c r="N3517" i="13"/>
  <c r="P3516" i="13"/>
  <c r="R3516" i="13" l="1"/>
  <c r="S3516" i="13"/>
  <c r="Q3516" i="13"/>
  <c r="P3517" i="13"/>
  <c r="L3519" i="13"/>
  <c r="O3519" i="13" s="1"/>
  <c r="N3518" i="13"/>
  <c r="M3518" i="13"/>
  <c r="Q3517" i="13" l="1"/>
  <c r="R3517" i="13"/>
  <c r="S3517" i="13"/>
  <c r="L3520" i="13"/>
  <c r="O3520" i="13" s="1"/>
  <c r="N3519" i="13"/>
  <c r="M3519" i="13"/>
  <c r="P3518" i="13"/>
  <c r="S3518" i="13" l="1"/>
  <c r="Q3518" i="13"/>
  <c r="R3518" i="13"/>
  <c r="P3519" i="13"/>
  <c r="L3521" i="13"/>
  <c r="O3521" i="13" s="1"/>
  <c r="M3520" i="13"/>
  <c r="N3520" i="13"/>
  <c r="S3519" i="13" l="1"/>
  <c r="Q3519" i="13"/>
  <c r="R3519" i="13"/>
  <c r="L3522" i="13"/>
  <c r="O3522" i="13" s="1"/>
  <c r="M3521" i="13"/>
  <c r="N3521" i="13"/>
  <c r="P3520" i="13"/>
  <c r="S3520" i="13" l="1"/>
  <c r="R3520" i="13"/>
  <c r="Q3520" i="13"/>
  <c r="P3521" i="13"/>
  <c r="L3523" i="13"/>
  <c r="O3523" i="13" s="1"/>
  <c r="N3522" i="13"/>
  <c r="M3522" i="13"/>
  <c r="Q3521" i="13" l="1"/>
  <c r="R3521" i="13"/>
  <c r="S3521" i="13"/>
  <c r="L3524" i="13"/>
  <c r="O3524" i="13" s="1"/>
  <c r="N3523" i="13"/>
  <c r="M3523" i="13"/>
  <c r="P3522" i="13"/>
  <c r="Q3522" i="13" l="1"/>
  <c r="R3522" i="13"/>
  <c r="S3522" i="13"/>
  <c r="P3523" i="13"/>
  <c r="L3525" i="13"/>
  <c r="O3525" i="13" s="1"/>
  <c r="N3524" i="13"/>
  <c r="M3524" i="13"/>
  <c r="S3523" i="13" l="1"/>
  <c r="Q3523" i="13"/>
  <c r="R3523" i="13"/>
  <c r="L3526" i="13"/>
  <c r="O3526" i="13" s="1"/>
  <c r="N3525" i="13"/>
  <c r="M3525" i="13"/>
  <c r="P3524" i="13"/>
  <c r="S3524" i="13" l="1"/>
  <c r="Q3524" i="13"/>
  <c r="R3524" i="13"/>
  <c r="P3525" i="13"/>
  <c r="L3527" i="13"/>
  <c r="O3527" i="13" s="1"/>
  <c r="M3526" i="13"/>
  <c r="N3526" i="13"/>
  <c r="R3525" i="13" l="1"/>
  <c r="Q3525" i="13"/>
  <c r="S3525" i="13"/>
  <c r="L3528" i="13"/>
  <c r="O3528" i="13" s="1"/>
  <c r="N3527" i="13"/>
  <c r="M3527" i="13"/>
  <c r="P3526" i="13"/>
  <c r="S3526" i="13" l="1"/>
  <c r="R3526" i="13"/>
  <c r="Q3526" i="13"/>
  <c r="P3527" i="13"/>
  <c r="L3529" i="13"/>
  <c r="O3529" i="13" s="1"/>
  <c r="N3528" i="13"/>
  <c r="M3528" i="13"/>
  <c r="Q3527" i="13" l="1"/>
  <c r="R3527" i="13"/>
  <c r="S3527" i="13"/>
  <c r="L3530" i="13"/>
  <c r="O3530" i="13" s="1"/>
  <c r="N3529" i="13"/>
  <c r="M3529" i="13"/>
  <c r="P3528" i="13"/>
  <c r="R3528" i="13" l="1"/>
  <c r="Q3528" i="13"/>
  <c r="S3528" i="13"/>
  <c r="P3529" i="13"/>
  <c r="L3531" i="13"/>
  <c r="O3531" i="13" s="1"/>
  <c r="N3530" i="13"/>
  <c r="M3530" i="13"/>
  <c r="S3529" i="13" l="1"/>
  <c r="Q3529" i="13"/>
  <c r="R3529" i="13"/>
  <c r="L3532" i="13"/>
  <c r="O3532" i="13" s="1"/>
  <c r="N3531" i="13"/>
  <c r="M3531" i="13"/>
  <c r="P3530" i="13"/>
  <c r="S3530" i="13" l="1"/>
  <c r="Q3530" i="13"/>
  <c r="R3530" i="13"/>
  <c r="P3531" i="13"/>
  <c r="L3533" i="13"/>
  <c r="O3533" i="13" s="1"/>
  <c r="M3532" i="13"/>
  <c r="N3532" i="13"/>
  <c r="Q3531" i="13" l="1"/>
  <c r="S3531" i="13"/>
  <c r="R3531" i="13"/>
  <c r="L3534" i="13"/>
  <c r="O3534" i="13" s="1"/>
  <c r="N3533" i="13"/>
  <c r="M3533" i="13"/>
  <c r="P3532" i="13"/>
  <c r="Q3532" i="13" l="1"/>
  <c r="S3532" i="13"/>
  <c r="R3532" i="13"/>
  <c r="P3533" i="13"/>
  <c r="L3535" i="13"/>
  <c r="O3535" i="13" s="1"/>
  <c r="N3534" i="13"/>
  <c r="M3534" i="13"/>
  <c r="Q3533" i="13" l="1"/>
  <c r="R3533" i="13"/>
  <c r="S3533" i="13"/>
  <c r="L3536" i="13"/>
  <c r="O3536" i="13" s="1"/>
  <c r="N3535" i="13"/>
  <c r="M3535" i="13"/>
  <c r="P3534" i="13"/>
  <c r="S3534" i="13" l="1"/>
  <c r="Q3534" i="13"/>
  <c r="R3534" i="13"/>
  <c r="P3535" i="13"/>
  <c r="L3537" i="13"/>
  <c r="O3537" i="13" s="1"/>
  <c r="N3536" i="13"/>
  <c r="M3536" i="13"/>
  <c r="R3535" i="13" l="1"/>
  <c r="S3535" i="13"/>
  <c r="Q3535" i="13"/>
  <c r="L3538" i="13"/>
  <c r="O3538" i="13" s="1"/>
  <c r="M3537" i="13"/>
  <c r="N3537" i="13"/>
  <c r="P3536" i="13"/>
  <c r="S3536" i="13" l="1"/>
  <c r="R3536" i="13"/>
  <c r="Q3536" i="13"/>
  <c r="P3537" i="13"/>
  <c r="L3539" i="13"/>
  <c r="O3539" i="13" s="1"/>
  <c r="M3538" i="13"/>
  <c r="N3538" i="13"/>
  <c r="S3537" i="13" l="1"/>
  <c r="Q3537" i="13"/>
  <c r="R3537" i="13"/>
  <c r="L3540" i="13"/>
  <c r="O3540" i="13" s="1"/>
  <c r="N3539" i="13"/>
  <c r="M3539" i="13"/>
  <c r="P3538" i="13"/>
  <c r="Q3538" i="13" l="1"/>
  <c r="R3538" i="13"/>
  <c r="S3538" i="13"/>
  <c r="P3539" i="13"/>
  <c r="L3541" i="13"/>
  <c r="O3541" i="13" s="1"/>
  <c r="N3540" i="13"/>
  <c r="M3540" i="13"/>
  <c r="S3539" i="13" l="1"/>
  <c r="R3539" i="13"/>
  <c r="Q3539" i="13"/>
  <c r="L3542" i="13"/>
  <c r="O3542" i="13" s="1"/>
  <c r="M3541" i="13"/>
  <c r="N3541" i="13"/>
  <c r="P3540" i="13"/>
  <c r="Q3540" i="13" l="1"/>
  <c r="S3540" i="13"/>
  <c r="R3540" i="13"/>
  <c r="P3541" i="13"/>
  <c r="L3543" i="13"/>
  <c r="O3543" i="13" s="1"/>
  <c r="N3542" i="13"/>
  <c r="M3542" i="13"/>
  <c r="Q3541" i="13" l="1"/>
  <c r="R3541" i="13"/>
  <c r="S3541" i="13"/>
  <c r="L3544" i="13"/>
  <c r="O3544" i="13" s="1"/>
  <c r="N3543" i="13"/>
  <c r="M3543" i="13"/>
  <c r="P3542" i="13"/>
  <c r="R3542" i="13" l="1"/>
  <c r="Q3542" i="13"/>
  <c r="S3542" i="13"/>
  <c r="P3543" i="13"/>
  <c r="L3545" i="13"/>
  <c r="O3545" i="13" s="1"/>
  <c r="N3544" i="13"/>
  <c r="M3544" i="13"/>
  <c r="Q3543" i="13" l="1"/>
  <c r="S3543" i="13"/>
  <c r="R3543" i="13"/>
  <c r="L3546" i="13"/>
  <c r="O3546" i="13" s="1"/>
  <c r="N3545" i="13"/>
  <c r="M3545" i="13"/>
  <c r="P3544" i="13"/>
  <c r="S3544" i="13" l="1"/>
  <c r="R3544" i="13"/>
  <c r="Q3544" i="13"/>
  <c r="P3545" i="13"/>
  <c r="L3547" i="13"/>
  <c r="O3547" i="13" s="1"/>
  <c r="N3546" i="13"/>
  <c r="M3546" i="13"/>
  <c r="S3545" i="13" l="1"/>
  <c r="Q3545" i="13"/>
  <c r="R3545" i="13"/>
  <c r="L3548" i="13"/>
  <c r="O3548" i="13" s="1"/>
  <c r="N3547" i="13"/>
  <c r="M3547" i="13"/>
  <c r="P3546" i="13"/>
  <c r="Q3546" i="13" l="1"/>
  <c r="R3546" i="13"/>
  <c r="S3546" i="13"/>
  <c r="P3547" i="13"/>
  <c r="L3549" i="13"/>
  <c r="O3549" i="13" s="1"/>
  <c r="M3548" i="13"/>
  <c r="N3548" i="13"/>
  <c r="Q3547" i="13" l="1"/>
  <c r="R3547" i="13"/>
  <c r="S3547" i="13"/>
  <c r="L3550" i="13"/>
  <c r="O3550" i="13" s="1"/>
  <c r="M3549" i="13"/>
  <c r="N3549" i="13"/>
  <c r="P3548" i="13"/>
  <c r="S3548" i="13" l="1"/>
  <c r="Q3548" i="13"/>
  <c r="R3548" i="13"/>
  <c r="P3549" i="13"/>
  <c r="L3551" i="13"/>
  <c r="O3551" i="13" s="1"/>
  <c r="M3550" i="13"/>
  <c r="N3550" i="13"/>
  <c r="S3549" i="13" l="1"/>
  <c r="Q3549" i="13"/>
  <c r="R3549" i="13"/>
  <c r="L3552" i="13"/>
  <c r="O3552" i="13" s="1"/>
  <c r="N3551" i="13"/>
  <c r="M3551" i="13"/>
  <c r="P3550" i="13"/>
  <c r="R3550" i="13" l="1"/>
  <c r="S3550" i="13"/>
  <c r="Q3550" i="13"/>
  <c r="P3551" i="13"/>
  <c r="L3553" i="13"/>
  <c r="O3553" i="13" s="1"/>
  <c r="M3552" i="13"/>
  <c r="N3552" i="13"/>
  <c r="S3551" i="13" l="1"/>
  <c r="R3551" i="13"/>
  <c r="Q3551" i="13"/>
  <c r="L3554" i="13"/>
  <c r="O3554" i="13" s="1"/>
  <c r="N3553" i="13"/>
  <c r="M3553" i="13"/>
  <c r="P3552" i="13"/>
  <c r="R3552" i="13" l="1"/>
  <c r="Q3552" i="13"/>
  <c r="S3552" i="13"/>
  <c r="P3553" i="13"/>
  <c r="L3555" i="13"/>
  <c r="O3555" i="13" s="1"/>
  <c r="M3554" i="13"/>
  <c r="N3554" i="13"/>
  <c r="Q3553" i="13" l="1"/>
  <c r="S3553" i="13"/>
  <c r="R3553" i="13"/>
  <c r="L3556" i="13"/>
  <c r="O3556" i="13" s="1"/>
  <c r="M3555" i="13"/>
  <c r="N3555" i="13"/>
  <c r="P3554" i="13"/>
  <c r="S3554" i="13" l="1"/>
  <c r="R3554" i="13"/>
  <c r="Q3554" i="13"/>
  <c r="P3555" i="13"/>
  <c r="L3557" i="13"/>
  <c r="O3557" i="13" s="1"/>
  <c r="N3556" i="13"/>
  <c r="M3556" i="13"/>
  <c r="Q3555" i="13" l="1"/>
  <c r="R3555" i="13"/>
  <c r="S3555" i="13"/>
  <c r="L3558" i="13"/>
  <c r="O3558" i="13" s="1"/>
  <c r="N3557" i="13"/>
  <c r="M3557" i="13"/>
  <c r="P3556" i="13"/>
  <c r="R3556" i="13" l="1"/>
  <c r="Q3556" i="13"/>
  <c r="S3556" i="13"/>
  <c r="P3557" i="13"/>
  <c r="L3559" i="13"/>
  <c r="O3559" i="13" s="1"/>
  <c r="M3558" i="13"/>
  <c r="N3558" i="13"/>
  <c r="R3557" i="13" l="1"/>
  <c r="S3557" i="13"/>
  <c r="Q3557" i="13"/>
  <c r="L3560" i="13"/>
  <c r="O3560" i="13" s="1"/>
  <c r="N3559" i="13"/>
  <c r="M3559" i="13"/>
  <c r="P3558" i="13"/>
  <c r="Q3558" i="13" l="1"/>
  <c r="R3558" i="13"/>
  <c r="S3558" i="13"/>
  <c r="P3559" i="13"/>
  <c r="L3561" i="13"/>
  <c r="O3561" i="13" s="1"/>
  <c r="N3560" i="13"/>
  <c r="M3560" i="13"/>
  <c r="S3559" i="13" l="1"/>
  <c r="Q3559" i="13"/>
  <c r="R3559" i="13"/>
  <c r="L3562" i="13"/>
  <c r="O3562" i="13" s="1"/>
  <c r="N3561" i="13"/>
  <c r="M3561" i="13"/>
  <c r="P3560" i="13"/>
  <c r="R3560" i="13" l="1"/>
  <c r="S3560" i="13"/>
  <c r="Q3560" i="13"/>
  <c r="P3561" i="13"/>
  <c r="L3563" i="13"/>
  <c r="O3563" i="13" s="1"/>
  <c r="M3562" i="13"/>
  <c r="N3562" i="13"/>
  <c r="Q3561" i="13" l="1"/>
  <c r="S3561" i="13"/>
  <c r="R3561" i="13"/>
  <c r="L3564" i="13"/>
  <c r="O3564" i="13" s="1"/>
  <c r="N3563" i="13"/>
  <c r="M3563" i="13"/>
  <c r="P3562" i="13"/>
  <c r="R3562" i="13" l="1"/>
  <c r="Q3562" i="13"/>
  <c r="S3562" i="13"/>
  <c r="P3563" i="13"/>
  <c r="L3565" i="13"/>
  <c r="O3565" i="13" s="1"/>
  <c r="N3564" i="13"/>
  <c r="M3564" i="13"/>
  <c r="R3563" i="13" l="1"/>
  <c r="Q3563" i="13"/>
  <c r="S3563" i="13"/>
  <c r="L3566" i="13"/>
  <c r="O3566" i="13" s="1"/>
  <c r="N3565" i="13"/>
  <c r="M3565" i="13"/>
  <c r="P3564" i="13"/>
  <c r="S3564" i="13" l="1"/>
  <c r="R3564" i="13"/>
  <c r="Q3564" i="13"/>
  <c r="P3565" i="13"/>
  <c r="L3567" i="13"/>
  <c r="O3567" i="13" s="1"/>
  <c r="N3566" i="13"/>
  <c r="M3566" i="13"/>
  <c r="S3565" i="13" l="1"/>
  <c r="R3565" i="13"/>
  <c r="Q3565" i="13"/>
  <c r="L3568" i="13"/>
  <c r="O3568" i="13" s="1"/>
  <c r="N3567" i="13"/>
  <c r="M3567" i="13"/>
  <c r="P3566" i="13"/>
  <c r="R3566" i="13" l="1"/>
  <c r="Q3566" i="13"/>
  <c r="S3566" i="13"/>
  <c r="P3567" i="13"/>
  <c r="L3569" i="13"/>
  <c r="O3569" i="13" s="1"/>
  <c r="N3568" i="13"/>
  <c r="M3568" i="13"/>
  <c r="R3567" i="13" l="1"/>
  <c r="S3567" i="13"/>
  <c r="Q3567" i="13"/>
  <c r="L3570" i="13"/>
  <c r="O3570" i="13" s="1"/>
  <c r="M3569" i="13"/>
  <c r="N3569" i="13"/>
  <c r="P3568" i="13"/>
  <c r="R3568" i="13" l="1"/>
  <c r="Q3568" i="13"/>
  <c r="S3568" i="13"/>
  <c r="P3569" i="13"/>
  <c r="L3571" i="13"/>
  <c r="O3571" i="13" s="1"/>
  <c r="N3570" i="13"/>
  <c r="M3570" i="13"/>
  <c r="Q3569" i="13" l="1"/>
  <c r="S3569" i="13"/>
  <c r="R3569" i="13"/>
  <c r="L3572" i="13"/>
  <c r="O3572" i="13" s="1"/>
  <c r="M3571" i="13"/>
  <c r="N3571" i="13"/>
  <c r="P3570" i="13"/>
  <c r="R3570" i="13" l="1"/>
  <c r="S3570" i="13"/>
  <c r="Q3570" i="13"/>
  <c r="P3571" i="13"/>
  <c r="L3573" i="13"/>
  <c r="O3573" i="13" s="1"/>
  <c r="N3572" i="13"/>
  <c r="M3572" i="13"/>
  <c r="S3571" i="13" l="1"/>
  <c r="R3571" i="13"/>
  <c r="Q3571" i="13"/>
  <c r="L3574" i="13"/>
  <c r="O3574" i="13" s="1"/>
  <c r="M3573" i="13"/>
  <c r="N3573" i="13"/>
  <c r="P3572" i="13"/>
  <c r="R3572" i="13" l="1"/>
  <c r="Q3572" i="13"/>
  <c r="S3572" i="13"/>
  <c r="P3573" i="13"/>
  <c r="L3575" i="13"/>
  <c r="O3575" i="13" s="1"/>
  <c r="M3574" i="13"/>
  <c r="N3574" i="13"/>
  <c r="Q3573" i="13" l="1"/>
  <c r="R3573" i="13"/>
  <c r="S3573" i="13"/>
  <c r="L3576" i="13"/>
  <c r="O3576" i="13" s="1"/>
  <c r="N3575" i="13"/>
  <c r="M3575" i="13"/>
  <c r="P3574" i="13"/>
  <c r="S3574" i="13" l="1"/>
  <c r="Q3574" i="13"/>
  <c r="R3574" i="13"/>
  <c r="P3575" i="13"/>
  <c r="L3577" i="13"/>
  <c r="O3577" i="13" s="1"/>
  <c r="M3576" i="13"/>
  <c r="N3576" i="13"/>
  <c r="Q3575" i="13" l="1"/>
  <c r="R3575" i="13"/>
  <c r="S3575" i="13"/>
  <c r="L3578" i="13"/>
  <c r="O3578" i="13" s="1"/>
  <c r="N3577" i="13"/>
  <c r="M3577" i="13"/>
  <c r="P3576" i="13"/>
  <c r="S3576" i="13" l="1"/>
  <c r="Q3576" i="13"/>
  <c r="R3576" i="13"/>
  <c r="P3577" i="13"/>
  <c r="L3579" i="13"/>
  <c r="O3579" i="13" s="1"/>
  <c r="M3578" i="13"/>
  <c r="N3578" i="13"/>
  <c r="R3577" i="13" l="1"/>
  <c r="Q3577" i="13"/>
  <c r="S3577" i="13"/>
  <c r="L3580" i="13"/>
  <c r="O3580" i="13" s="1"/>
  <c r="N3579" i="13"/>
  <c r="M3579" i="13"/>
  <c r="P3578" i="13"/>
  <c r="Q3578" i="13" l="1"/>
  <c r="S3578" i="13"/>
  <c r="R3578" i="13"/>
  <c r="P3579" i="13"/>
  <c r="L3581" i="13"/>
  <c r="O3581" i="13" s="1"/>
  <c r="N3580" i="13"/>
  <c r="M3580" i="13"/>
  <c r="S3579" i="13" l="1"/>
  <c r="Q3579" i="13"/>
  <c r="R3579" i="13"/>
  <c r="L3582" i="13"/>
  <c r="O3582" i="13" s="1"/>
  <c r="N3581" i="13"/>
  <c r="M3581" i="13"/>
  <c r="P3580" i="13"/>
  <c r="Q3580" i="13" l="1"/>
  <c r="S3580" i="13"/>
  <c r="R3580" i="13"/>
  <c r="P3581" i="13"/>
  <c r="L3583" i="13"/>
  <c r="O3583" i="13" s="1"/>
  <c r="M3582" i="13"/>
  <c r="N3582" i="13"/>
  <c r="Q3581" i="13" l="1"/>
  <c r="R3581" i="13"/>
  <c r="S3581" i="13"/>
  <c r="L3584" i="13"/>
  <c r="O3584" i="13" s="1"/>
  <c r="M3583" i="13"/>
  <c r="N3583" i="13"/>
  <c r="P3582" i="13"/>
  <c r="Q3582" i="13" l="1"/>
  <c r="R3582" i="13"/>
  <c r="S3582" i="13"/>
  <c r="P3583" i="13"/>
  <c r="L3585" i="13"/>
  <c r="O3585" i="13" s="1"/>
  <c r="N3584" i="13"/>
  <c r="M3584" i="13"/>
  <c r="S3583" i="13" l="1"/>
  <c r="Q3583" i="13"/>
  <c r="R3583" i="13"/>
  <c r="L3586" i="13"/>
  <c r="O3586" i="13" s="1"/>
  <c r="N3585" i="13"/>
  <c r="M3585" i="13"/>
  <c r="P3584" i="13"/>
  <c r="R3584" i="13" l="1"/>
  <c r="S3584" i="13"/>
  <c r="Q3584" i="13"/>
  <c r="P3585" i="13"/>
  <c r="L3587" i="13"/>
  <c r="O3587" i="13" s="1"/>
  <c r="N3586" i="13"/>
  <c r="M3586" i="13"/>
  <c r="Q3585" i="13" l="1"/>
  <c r="S3585" i="13"/>
  <c r="R3585" i="13"/>
  <c r="L3588" i="13"/>
  <c r="O3588" i="13" s="1"/>
  <c r="N3587" i="13"/>
  <c r="M3587" i="13"/>
  <c r="P3586" i="13"/>
  <c r="S3586" i="13" l="1"/>
  <c r="Q3586" i="13"/>
  <c r="R3586" i="13"/>
  <c r="P3587" i="13"/>
  <c r="L3589" i="13"/>
  <c r="O3589" i="13" s="1"/>
  <c r="M3588" i="13"/>
  <c r="N3588" i="13"/>
  <c r="R3587" i="13" l="1"/>
  <c r="Q3587" i="13"/>
  <c r="S3587" i="13"/>
  <c r="L3590" i="13"/>
  <c r="O3590" i="13" s="1"/>
  <c r="N3589" i="13"/>
  <c r="M3589" i="13"/>
  <c r="P3588" i="13"/>
  <c r="S3588" i="13" l="1"/>
  <c r="R3588" i="13"/>
  <c r="Q3588" i="13"/>
  <c r="P3589" i="13"/>
  <c r="L3591" i="13"/>
  <c r="O3591" i="13" s="1"/>
  <c r="N3590" i="13"/>
  <c r="M3590" i="13"/>
  <c r="Q3589" i="13" l="1"/>
  <c r="S3589" i="13"/>
  <c r="R3589" i="13"/>
  <c r="L3592" i="13"/>
  <c r="O3592" i="13" s="1"/>
  <c r="N3591" i="13"/>
  <c r="M3591" i="13"/>
  <c r="P3590" i="13"/>
  <c r="Q3590" i="13" l="1"/>
  <c r="S3590" i="13"/>
  <c r="R3590" i="13"/>
  <c r="P3591" i="13"/>
  <c r="L3593" i="13"/>
  <c r="O3593" i="13" s="1"/>
  <c r="N3592" i="13"/>
  <c r="M3592" i="13"/>
  <c r="R3591" i="13" l="1"/>
  <c r="Q3591" i="13"/>
  <c r="S3591" i="13"/>
  <c r="L3594" i="13"/>
  <c r="O3594" i="13" s="1"/>
  <c r="N3593" i="13"/>
  <c r="M3593" i="13"/>
  <c r="P3592" i="13"/>
  <c r="R3592" i="13" l="1"/>
  <c r="S3592" i="13"/>
  <c r="Q3592" i="13"/>
  <c r="P3593" i="13"/>
  <c r="L3595" i="13"/>
  <c r="O3595" i="13" s="1"/>
  <c r="N3594" i="13"/>
  <c r="M3594" i="13"/>
  <c r="S3593" i="13" l="1"/>
  <c r="Q3593" i="13"/>
  <c r="R3593" i="13"/>
  <c r="L3596" i="13"/>
  <c r="O3596" i="13" s="1"/>
  <c r="N3595" i="13"/>
  <c r="M3595" i="13"/>
  <c r="P3594" i="13"/>
  <c r="Q3594" i="13" l="1"/>
  <c r="S3594" i="13"/>
  <c r="R3594" i="13"/>
  <c r="P3595" i="13"/>
  <c r="L3597" i="13"/>
  <c r="O3597" i="13" s="1"/>
  <c r="N3596" i="13"/>
  <c r="M3596" i="13"/>
  <c r="Q3595" i="13" l="1"/>
  <c r="S3595" i="13"/>
  <c r="R3595" i="13"/>
  <c r="L3598" i="13"/>
  <c r="O3598" i="13" s="1"/>
  <c r="M3597" i="13"/>
  <c r="N3597" i="13"/>
  <c r="P3596" i="13"/>
  <c r="Q3596" i="13" l="1"/>
  <c r="S3596" i="13"/>
  <c r="R3596" i="13"/>
  <c r="P3597" i="13"/>
  <c r="L3599" i="13"/>
  <c r="O3599" i="13" s="1"/>
  <c r="M3598" i="13"/>
  <c r="N3598" i="13"/>
  <c r="R3597" i="13" l="1"/>
  <c r="Q3597" i="13"/>
  <c r="S3597" i="13"/>
  <c r="L3600" i="13"/>
  <c r="O3600" i="13" s="1"/>
  <c r="M3599" i="13"/>
  <c r="N3599" i="13"/>
  <c r="P3598" i="13"/>
  <c r="R3598" i="13" l="1"/>
  <c r="S3598" i="13"/>
  <c r="Q3598" i="13"/>
  <c r="P3599" i="13"/>
  <c r="L3601" i="13"/>
  <c r="O3601" i="13" s="1"/>
  <c r="N3600" i="13"/>
  <c r="M3600" i="13"/>
  <c r="R3599" i="13" l="1"/>
  <c r="Q3599" i="13"/>
  <c r="S3599" i="13"/>
  <c r="L3602" i="13"/>
  <c r="O3602" i="13" s="1"/>
  <c r="N3601" i="13"/>
  <c r="M3601" i="13"/>
  <c r="P3600" i="13"/>
  <c r="Q3600" i="13" l="1"/>
  <c r="S3600" i="13"/>
  <c r="R3600" i="13"/>
  <c r="P3601" i="13"/>
  <c r="L3603" i="13"/>
  <c r="O3603" i="13" s="1"/>
  <c r="M3602" i="13"/>
  <c r="N3602" i="13"/>
  <c r="R3601" i="13" l="1"/>
  <c r="Q3601" i="13"/>
  <c r="S3601" i="13"/>
  <c r="L3604" i="13"/>
  <c r="O3604" i="13" s="1"/>
  <c r="N3603" i="13"/>
  <c r="M3603" i="13"/>
  <c r="P3602" i="13"/>
  <c r="R3602" i="13" l="1"/>
  <c r="S3602" i="13"/>
  <c r="Q3602" i="13"/>
  <c r="P3603" i="13"/>
  <c r="L3605" i="13"/>
  <c r="O3605" i="13" s="1"/>
  <c r="M3604" i="13"/>
  <c r="N3604" i="13"/>
  <c r="Q3603" i="13" l="1"/>
  <c r="R3603" i="13"/>
  <c r="S3603" i="13"/>
  <c r="L3606" i="13"/>
  <c r="O3606" i="13" s="1"/>
  <c r="N3605" i="13"/>
  <c r="M3605" i="13"/>
  <c r="P3604" i="13"/>
  <c r="R3604" i="13" l="1"/>
  <c r="S3604" i="13"/>
  <c r="Q3604" i="13"/>
  <c r="P3605" i="13"/>
  <c r="L3607" i="13"/>
  <c r="O3607" i="13" s="1"/>
  <c r="N3606" i="13"/>
  <c r="M3606" i="13"/>
  <c r="Q3605" i="13" l="1"/>
  <c r="R3605" i="13"/>
  <c r="S3605" i="13"/>
  <c r="L3608" i="13"/>
  <c r="O3608" i="13" s="1"/>
  <c r="N3607" i="13"/>
  <c r="M3607" i="13"/>
  <c r="P3606" i="13"/>
  <c r="R3606" i="13" l="1"/>
  <c r="Q3606" i="13"/>
  <c r="S3606" i="13"/>
  <c r="P3607" i="13"/>
  <c r="L3609" i="13"/>
  <c r="O3609" i="13" s="1"/>
  <c r="M3608" i="13"/>
  <c r="N3608" i="13"/>
  <c r="R3607" i="13" l="1"/>
  <c r="S3607" i="13"/>
  <c r="Q3607" i="13"/>
  <c r="L3610" i="13"/>
  <c r="O3610" i="13" s="1"/>
  <c r="N3609" i="13"/>
  <c r="M3609" i="13"/>
  <c r="P3608" i="13"/>
  <c r="S3608" i="13" l="1"/>
  <c r="Q3608" i="13"/>
  <c r="R3608" i="13"/>
  <c r="P3609" i="13"/>
  <c r="L3611" i="13"/>
  <c r="O3611" i="13" s="1"/>
  <c r="N3610" i="13"/>
  <c r="M3610" i="13"/>
  <c r="R3609" i="13" l="1"/>
  <c r="S3609" i="13"/>
  <c r="Q3609" i="13"/>
  <c r="L3612" i="13"/>
  <c r="O3612" i="13" s="1"/>
  <c r="M3611" i="13"/>
  <c r="N3611" i="13"/>
  <c r="P3610" i="13"/>
  <c r="R3610" i="13" l="1"/>
  <c r="Q3610" i="13"/>
  <c r="S3610" i="13"/>
  <c r="P3611" i="13"/>
  <c r="L3613" i="13"/>
  <c r="O3613" i="13" s="1"/>
  <c r="N3612" i="13"/>
  <c r="M3612" i="13"/>
  <c r="Q3611" i="13" l="1"/>
  <c r="R3611" i="13"/>
  <c r="S3611" i="13"/>
  <c r="L3614" i="13"/>
  <c r="O3614" i="13" s="1"/>
  <c r="M3613" i="13"/>
  <c r="N3613" i="13"/>
  <c r="P3612" i="13"/>
  <c r="R3612" i="13" l="1"/>
  <c r="S3612" i="13"/>
  <c r="Q3612" i="13"/>
  <c r="P3613" i="13"/>
  <c r="L3615" i="13"/>
  <c r="O3615" i="13" s="1"/>
  <c r="M3614" i="13"/>
  <c r="N3614" i="13"/>
  <c r="R3613" i="13" l="1"/>
  <c r="Q3613" i="13"/>
  <c r="S3613" i="13"/>
  <c r="L3616" i="13"/>
  <c r="O3616" i="13" s="1"/>
  <c r="N3615" i="13"/>
  <c r="M3615" i="13"/>
  <c r="P3614" i="13"/>
  <c r="S3614" i="13" l="1"/>
  <c r="Q3614" i="13"/>
  <c r="R3614" i="13"/>
  <c r="P3615" i="13"/>
  <c r="L3617" i="13"/>
  <c r="O3617" i="13" s="1"/>
  <c r="N3616" i="13"/>
  <c r="M3616" i="13"/>
  <c r="Q3615" i="13" l="1"/>
  <c r="S3615" i="13"/>
  <c r="R3615" i="13"/>
  <c r="L3618" i="13"/>
  <c r="O3618" i="13" s="1"/>
  <c r="N3617" i="13"/>
  <c r="M3617" i="13"/>
  <c r="P3616" i="13"/>
  <c r="R3616" i="13" l="1"/>
  <c r="Q3616" i="13"/>
  <c r="S3616" i="13"/>
  <c r="P3617" i="13"/>
  <c r="L3619" i="13"/>
  <c r="O3619" i="13" s="1"/>
  <c r="N3618" i="13"/>
  <c r="M3618" i="13"/>
  <c r="S3617" i="13" l="1"/>
  <c r="Q3617" i="13"/>
  <c r="R3617" i="13"/>
  <c r="L3620" i="13"/>
  <c r="O3620" i="13" s="1"/>
  <c r="M3619" i="13"/>
  <c r="N3619" i="13"/>
  <c r="P3618" i="13"/>
  <c r="S3618" i="13" l="1"/>
  <c r="Q3618" i="13"/>
  <c r="R3618" i="13"/>
  <c r="P3619" i="13"/>
  <c r="L3621" i="13"/>
  <c r="O3621" i="13" s="1"/>
  <c r="N3620" i="13"/>
  <c r="M3620" i="13"/>
  <c r="Q3619" i="13" l="1"/>
  <c r="S3619" i="13"/>
  <c r="R3619" i="13"/>
  <c r="L3622" i="13"/>
  <c r="O3622" i="13" s="1"/>
  <c r="N3621" i="13"/>
  <c r="M3621" i="13"/>
  <c r="P3620" i="13"/>
  <c r="Q3620" i="13" l="1"/>
  <c r="S3620" i="13"/>
  <c r="R3620" i="13"/>
  <c r="P3621" i="13"/>
  <c r="L3623" i="13"/>
  <c r="O3623" i="13" s="1"/>
  <c r="N3622" i="13"/>
  <c r="M3622" i="13"/>
  <c r="S3621" i="13" l="1"/>
  <c r="Q3621" i="13"/>
  <c r="R3621" i="13"/>
  <c r="L3624" i="13"/>
  <c r="O3624" i="13" s="1"/>
  <c r="N3623" i="13"/>
  <c r="M3623" i="13"/>
  <c r="P3622" i="13"/>
  <c r="Q3622" i="13" l="1"/>
  <c r="S3622" i="13"/>
  <c r="R3622" i="13"/>
  <c r="P3623" i="13"/>
  <c r="L3625" i="13"/>
  <c r="O3625" i="13" s="1"/>
  <c r="M3624" i="13"/>
  <c r="N3624" i="13"/>
  <c r="R3623" i="13" l="1"/>
  <c r="Q3623" i="13"/>
  <c r="S3623" i="13"/>
  <c r="L3626" i="13"/>
  <c r="O3626" i="13" s="1"/>
  <c r="N3625" i="13"/>
  <c r="M3625" i="13"/>
  <c r="P3624" i="13"/>
  <c r="S3624" i="13" l="1"/>
  <c r="R3624" i="13"/>
  <c r="Q3624" i="13"/>
  <c r="P3625" i="13"/>
  <c r="L3627" i="13"/>
  <c r="O3627" i="13" s="1"/>
  <c r="N3626" i="13"/>
  <c r="M3626" i="13"/>
  <c r="Q3625" i="13" l="1"/>
  <c r="R3625" i="13"/>
  <c r="S3625" i="13"/>
  <c r="L3628" i="13"/>
  <c r="O3628" i="13" s="1"/>
  <c r="M3627" i="13"/>
  <c r="N3627" i="13"/>
  <c r="P3626" i="13"/>
  <c r="R3626" i="13" l="1"/>
  <c r="S3626" i="13"/>
  <c r="Q3626" i="13"/>
  <c r="P3627" i="13"/>
  <c r="L3629" i="13"/>
  <c r="O3629" i="13" s="1"/>
  <c r="N3628" i="13"/>
  <c r="M3628" i="13"/>
  <c r="S3627" i="13" l="1"/>
  <c r="Q3627" i="13"/>
  <c r="R3627" i="13"/>
  <c r="L3630" i="13"/>
  <c r="O3630" i="13" s="1"/>
  <c r="N3629" i="13"/>
  <c r="M3629" i="13"/>
  <c r="P3628" i="13"/>
  <c r="Q3628" i="13" l="1"/>
  <c r="S3628" i="13"/>
  <c r="R3628" i="13"/>
  <c r="P3629" i="13"/>
  <c r="L3631" i="13"/>
  <c r="O3631" i="13" s="1"/>
  <c r="M3630" i="13"/>
  <c r="N3630" i="13"/>
  <c r="S3629" i="13" l="1"/>
  <c r="Q3629" i="13"/>
  <c r="R3629" i="13"/>
  <c r="L3632" i="13"/>
  <c r="O3632" i="13" s="1"/>
  <c r="N3631" i="13"/>
  <c r="M3631" i="13"/>
  <c r="P3630" i="13"/>
  <c r="S3630" i="13" l="1"/>
  <c r="Q3630" i="13"/>
  <c r="R3630" i="13"/>
  <c r="P3631" i="13"/>
  <c r="L3633" i="13"/>
  <c r="O3633" i="13" s="1"/>
  <c r="M3632" i="13"/>
  <c r="N3632" i="13"/>
  <c r="Q3631" i="13" l="1"/>
  <c r="S3631" i="13"/>
  <c r="R3631" i="13"/>
  <c r="L3634" i="13"/>
  <c r="O3634" i="13" s="1"/>
  <c r="N3633" i="13"/>
  <c r="M3633" i="13"/>
  <c r="P3632" i="13"/>
  <c r="S3632" i="13" l="1"/>
  <c r="R3632" i="13"/>
  <c r="Q3632" i="13"/>
  <c r="P3633" i="13"/>
  <c r="L3635" i="13"/>
  <c r="O3635" i="13" s="1"/>
  <c r="M3634" i="13"/>
  <c r="N3634" i="13"/>
  <c r="S3633" i="13" l="1"/>
  <c r="R3633" i="13"/>
  <c r="Q3633" i="13"/>
  <c r="L3636" i="13"/>
  <c r="O3636" i="13" s="1"/>
  <c r="N3635" i="13"/>
  <c r="M3635" i="13"/>
  <c r="P3634" i="13"/>
  <c r="Q3634" i="13" l="1"/>
  <c r="S3634" i="13"/>
  <c r="R3634" i="13"/>
  <c r="P3635" i="13"/>
  <c r="L3637" i="13"/>
  <c r="O3637" i="13" s="1"/>
  <c r="M3636" i="13"/>
  <c r="N3636" i="13"/>
  <c r="S3635" i="13" l="1"/>
  <c r="Q3635" i="13"/>
  <c r="R3635" i="13"/>
  <c r="L3638" i="13"/>
  <c r="O3638" i="13" s="1"/>
  <c r="N3637" i="13"/>
  <c r="M3637" i="13"/>
  <c r="P3636" i="13"/>
  <c r="S3636" i="13" l="1"/>
  <c r="R3636" i="13"/>
  <c r="Q3636" i="13"/>
  <c r="P3637" i="13"/>
  <c r="L3639" i="13"/>
  <c r="O3639" i="13" s="1"/>
  <c r="N3638" i="13"/>
  <c r="M3638" i="13"/>
  <c r="S3637" i="13" l="1"/>
  <c r="Q3637" i="13"/>
  <c r="R3637" i="13"/>
  <c r="L3640" i="13"/>
  <c r="O3640" i="13" s="1"/>
  <c r="N3639" i="13"/>
  <c r="M3639" i="13"/>
  <c r="P3638" i="13"/>
  <c r="S3638" i="13" l="1"/>
  <c r="Q3638" i="13"/>
  <c r="R3638" i="13"/>
  <c r="P3639" i="13"/>
  <c r="L3641" i="13"/>
  <c r="O3641" i="13" s="1"/>
  <c r="M3640" i="13"/>
  <c r="N3640" i="13"/>
  <c r="R3639" i="13" l="1"/>
  <c r="S3639" i="13"/>
  <c r="Q3639" i="13"/>
  <c r="L3642" i="13"/>
  <c r="O3642" i="13" s="1"/>
  <c r="N3641" i="13"/>
  <c r="M3641" i="13"/>
  <c r="P3640" i="13"/>
  <c r="R3640" i="13" l="1"/>
  <c r="Q3640" i="13"/>
  <c r="S3640" i="13"/>
  <c r="P3641" i="13"/>
  <c r="L3643" i="13"/>
  <c r="O3643" i="13" s="1"/>
  <c r="N3642" i="13"/>
  <c r="M3642" i="13"/>
  <c r="Q3641" i="13" l="1"/>
  <c r="S3641" i="13"/>
  <c r="R3641" i="13"/>
  <c r="L3644" i="13"/>
  <c r="O3644" i="13" s="1"/>
  <c r="M3643" i="13"/>
  <c r="N3643" i="13"/>
  <c r="P3642" i="13"/>
  <c r="S3642" i="13" l="1"/>
  <c r="R3642" i="13"/>
  <c r="Q3642" i="13"/>
  <c r="P3643" i="13"/>
  <c r="L3645" i="13"/>
  <c r="O3645" i="13" s="1"/>
  <c r="N3644" i="13"/>
  <c r="M3644" i="13"/>
  <c r="S3643" i="13" l="1"/>
  <c r="R3643" i="13"/>
  <c r="Q3643" i="13"/>
  <c r="L3646" i="13"/>
  <c r="O3646" i="13" s="1"/>
  <c r="N3645" i="13"/>
  <c r="M3645" i="13"/>
  <c r="P3644" i="13"/>
  <c r="Q3644" i="13" l="1"/>
  <c r="S3644" i="13"/>
  <c r="R3644" i="13"/>
  <c r="P3645" i="13"/>
  <c r="L3647" i="13"/>
  <c r="O3647" i="13" s="1"/>
  <c r="N3646" i="13"/>
  <c r="M3646" i="13"/>
  <c r="Q3645" i="13" l="1"/>
  <c r="R3645" i="13"/>
  <c r="S3645" i="13"/>
  <c r="L3648" i="13"/>
  <c r="O3648" i="13" s="1"/>
  <c r="N3647" i="13"/>
  <c r="M3647" i="13"/>
  <c r="P3646" i="13"/>
  <c r="S3646" i="13" l="1"/>
  <c r="Q3646" i="13"/>
  <c r="R3646" i="13"/>
  <c r="P3647" i="13"/>
  <c r="L3649" i="13"/>
  <c r="O3649" i="13" s="1"/>
  <c r="N3648" i="13"/>
  <c r="M3648" i="13"/>
  <c r="S3647" i="13" l="1"/>
  <c r="Q3647" i="13"/>
  <c r="R3647" i="13"/>
  <c r="L3650" i="13"/>
  <c r="O3650" i="13" s="1"/>
  <c r="N3649" i="13"/>
  <c r="M3649" i="13"/>
  <c r="P3648" i="13"/>
  <c r="R3648" i="13" l="1"/>
  <c r="S3648" i="13"/>
  <c r="Q3648" i="13"/>
  <c r="P3649" i="13"/>
  <c r="L3651" i="13"/>
  <c r="O3651" i="13" s="1"/>
  <c r="N3650" i="13"/>
  <c r="M3650" i="13"/>
  <c r="S3649" i="13" l="1"/>
  <c r="Q3649" i="13"/>
  <c r="R3649" i="13"/>
  <c r="L3652" i="13"/>
  <c r="O3652" i="13" s="1"/>
  <c r="N3651" i="13"/>
  <c r="M3651" i="13"/>
  <c r="P3650" i="13"/>
  <c r="R3650" i="13" l="1"/>
  <c r="S3650" i="13"/>
  <c r="Q3650" i="13"/>
  <c r="P3651" i="13"/>
  <c r="L3653" i="13"/>
  <c r="O3653" i="13" s="1"/>
  <c r="N3652" i="13"/>
  <c r="M3652" i="13"/>
  <c r="R3651" i="13" l="1"/>
  <c r="S3651" i="13"/>
  <c r="Q3651" i="13"/>
  <c r="L3654" i="13"/>
  <c r="O3654" i="13" s="1"/>
  <c r="N3653" i="13"/>
  <c r="M3653" i="13"/>
  <c r="P3652" i="13"/>
  <c r="S3652" i="13" l="1"/>
  <c r="R3652" i="13"/>
  <c r="Q3652" i="13"/>
  <c r="P3653" i="13"/>
  <c r="L3655" i="13"/>
  <c r="O3655" i="13" s="1"/>
  <c r="N3654" i="13"/>
  <c r="M3654" i="13"/>
  <c r="Q3653" i="13" l="1"/>
  <c r="S3653" i="13"/>
  <c r="R3653" i="13"/>
  <c r="L3656" i="13"/>
  <c r="O3656" i="13" s="1"/>
  <c r="N3655" i="13"/>
  <c r="M3655" i="13"/>
  <c r="P3654" i="13"/>
  <c r="R3654" i="13" l="1"/>
  <c r="S3654" i="13"/>
  <c r="Q3654" i="13"/>
  <c r="P3655" i="13"/>
  <c r="L3657" i="13"/>
  <c r="O3657" i="13" s="1"/>
  <c r="N3656" i="13"/>
  <c r="M3656" i="13"/>
  <c r="R3655" i="13" l="1"/>
  <c r="Q3655" i="13"/>
  <c r="S3655" i="13"/>
  <c r="L3658" i="13"/>
  <c r="O3658" i="13" s="1"/>
  <c r="M3657" i="13"/>
  <c r="N3657" i="13"/>
  <c r="P3656" i="13"/>
  <c r="R3656" i="13" l="1"/>
  <c r="S3656" i="13"/>
  <c r="Q3656" i="13"/>
  <c r="P3657" i="13"/>
  <c r="L3659" i="13"/>
  <c r="O3659" i="13" s="1"/>
  <c r="N3658" i="13"/>
  <c r="M3658" i="13"/>
  <c r="S3657" i="13" l="1"/>
  <c r="Q3657" i="13"/>
  <c r="R3657" i="13"/>
  <c r="L3660" i="13"/>
  <c r="O3660" i="13" s="1"/>
  <c r="N3659" i="13"/>
  <c r="M3659" i="13"/>
  <c r="P3658" i="13"/>
  <c r="R3658" i="13" l="1"/>
  <c r="S3658" i="13"/>
  <c r="Q3658" i="13"/>
  <c r="P3659" i="13"/>
  <c r="L3661" i="13"/>
  <c r="O3661" i="13" s="1"/>
  <c r="M3660" i="13"/>
  <c r="N3660" i="13"/>
  <c r="Q3659" i="13" l="1"/>
  <c r="S3659" i="13"/>
  <c r="R3659" i="13"/>
  <c r="L3662" i="13"/>
  <c r="O3662" i="13" s="1"/>
  <c r="N3661" i="13"/>
  <c r="M3661" i="13"/>
  <c r="P3660" i="13"/>
  <c r="R3660" i="13" l="1"/>
  <c r="Q3660" i="13"/>
  <c r="S3660" i="13"/>
  <c r="P3661" i="13"/>
  <c r="L3663" i="13"/>
  <c r="O3663" i="13" s="1"/>
  <c r="M3662" i="13"/>
  <c r="N3662" i="13"/>
  <c r="Q3661" i="13" l="1"/>
  <c r="R3661" i="13"/>
  <c r="S3661" i="13"/>
  <c r="L3664" i="13"/>
  <c r="O3664" i="13" s="1"/>
  <c r="M3663" i="13"/>
  <c r="N3663" i="13"/>
  <c r="P3662" i="13"/>
  <c r="S3662" i="13" l="1"/>
  <c r="R3662" i="13"/>
  <c r="Q3662" i="13"/>
  <c r="P3663" i="13"/>
  <c r="L3665" i="13"/>
  <c r="O3665" i="13" s="1"/>
  <c r="M3664" i="13"/>
  <c r="N3664" i="13"/>
  <c r="S3663" i="13" l="1"/>
  <c r="Q3663" i="13"/>
  <c r="R3663" i="13"/>
  <c r="L3666" i="13"/>
  <c r="O3666" i="13" s="1"/>
  <c r="N3665" i="13"/>
  <c r="M3665" i="13"/>
  <c r="P3664" i="13"/>
  <c r="R3664" i="13" l="1"/>
  <c r="S3664" i="13"/>
  <c r="Q3664" i="13"/>
  <c r="P3665" i="13"/>
  <c r="L3667" i="13"/>
  <c r="O3667" i="13" s="1"/>
  <c r="N3666" i="13"/>
  <c r="M3666" i="13"/>
  <c r="R3665" i="13" l="1"/>
  <c r="S3665" i="13"/>
  <c r="Q3665" i="13"/>
  <c r="L3668" i="13"/>
  <c r="O3668" i="13" s="1"/>
  <c r="M3667" i="13"/>
  <c r="N3667" i="13"/>
  <c r="P3666" i="13"/>
  <c r="S3666" i="13" l="1"/>
  <c r="Q3666" i="13"/>
  <c r="R3666" i="13"/>
  <c r="P3667" i="13"/>
  <c r="L3669" i="13"/>
  <c r="O3669" i="13" s="1"/>
  <c r="N3668" i="13"/>
  <c r="M3668" i="13"/>
  <c r="S3667" i="13" l="1"/>
  <c r="R3667" i="13"/>
  <c r="Q3667" i="13"/>
  <c r="L3670" i="13"/>
  <c r="O3670" i="13" s="1"/>
  <c r="N3669" i="13"/>
  <c r="M3669" i="13"/>
  <c r="P3668" i="13"/>
  <c r="R3668" i="13" l="1"/>
  <c r="S3668" i="13"/>
  <c r="Q3668" i="13"/>
  <c r="P3669" i="13"/>
  <c r="L3671" i="13"/>
  <c r="O3671" i="13" s="1"/>
  <c r="N3670" i="13"/>
  <c r="M3670" i="13"/>
  <c r="Q3669" i="13" l="1"/>
  <c r="R3669" i="13"/>
  <c r="S3669" i="13"/>
  <c r="L3672" i="13"/>
  <c r="O3672" i="13" s="1"/>
  <c r="M3671" i="13"/>
  <c r="N3671" i="13"/>
  <c r="P3670" i="13"/>
  <c r="R3670" i="13" l="1"/>
  <c r="Q3670" i="13"/>
  <c r="S3670" i="13"/>
  <c r="P3671" i="13"/>
  <c r="L3673" i="13"/>
  <c r="O3673" i="13" s="1"/>
  <c r="M3672" i="13"/>
  <c r="N3672" i="13"/>
  <c r="S3671" i="13" l="1"/>
  <c r="Q3671" i="13"/>
  <c r="R3671" i="13"/>
  <c r="L3674" i="13"/>
  <c r="O3674" i="13" s="1"/>
  <c r="N3673" i="13"/>
  <c r="M3673" i="13"/>
  <c r="P3672" i="13"/>
  <c r="S3672" i="13" l="1"/>
  <c r="R3672" i="13"/>
  <c r="Q3672" i="13"/>
  <c r="P3673" i="13"/>
  <c r="L3675" i="13"/>
  <c r="O3675" i="13" s="1"/>
  <c r="M3674" i="13"/>
  <c r="N3674" i="13"/>
  <c r="Q3673" i="13" l="1"/>
  <c r="S3673" i="13"/>
  <c r="R3673" i="13"/>
  <c r="L3676" i="13"/>
  <c r="O3676" i="13" s="1"/>
  <c r="N3675" i="13"/>
  <c r="M3675" i="13"/>
  <c r="P3674" i="13"/>
  <c r="S3674" i="13" l="1"/>
  <c r="R3674" i="13"/>
  <c r="Q3674" i="13"/>
  <c r="P3675" i="13"/>
  <c r="L3677" i="13"/>
  <c r="O3677" i="13" s="1"/>
  <c r="N3676" i="13"/>
  <c r="M3676" i="13"/>
  <c r="R3675" i="13" l="1"/>
  <c r="Q3675" i="13"/>
  <c r="S3675" i="13"/>
  <c r="L3678" i="13"/>
  <c r="O3678" i="13" s="1"/>
  <c r="N3677" i="13"/>
  <c r="M3677" i="13"/>
  <c r="P3676" i="13"/>
  <c r="R3676" i="13" l="1"/>
  <c r="S3676" i="13"/>
  <c r="Q3676" i="13"/>
  <c r="P3677" i="13"/>
  <c r="L3679" i="13"/>
  <c r="O3679" i="13" s="1"/>
  <c r="N3678" i="13"/>
  <c r="M3678" i="13"/>
  <c r="S3677" i="13" l="1"/>
  <c r="R3677" i="13"/>
  <c r="Q3677" i="13"/>
  <c r="L3680" i="13"/>
  <c r="O3680" i="13" s="1"/>
  <c r="N3679" i="13"/>
  <c r="M3679" i="13"/>
  <c r="P3678" i="13"/>
  <c r="R3678" i="13" l="1"/>
  <c r="Q3678" i="13"/>
  <c r="S3678" i="13"/>
  <c r="P3679" i="13"/>
  <c r="L3681" i="13"/>
  <c r="O3681" i="13" s="1"/>
  <c r="N3680" i="13"/>
  <c r="M3680" i="13"/>
  <c r="S3679" i="13" l="1"/>
  <c r="R3679" i="13"/>
  <c r="Q3679" i="13"/>
  <c r="L3682" i="13"/>
  <c r="O3682" i="13" s="1"/>
  <c r="N3681" i="13"/>
  <c r="M3681" i="13"/>
  <c r="P3680" i="13"/>
  <c r="R3680" i="13" l="1"/>
  <c r="S3680" i="13"/>
  <c r="Q3680" i="13"/>
  <c r="P3681" i="13"/>
  <c r="L3683" i="13"/>
  <c r="O3683" i="13" s="1"/>
  <c r="N3682" i="13"/>
  <c r="M3682" i="13"/>
  <c r="R3681" i="13" l="1"/>
  <c r="S3681" i="13"/>
  <c r="Q3681" i="13"/>
  <c r="L3684" i="13"/>
  <c r="O3684" i="13" s="1"/>
  <c r="N3683" i="13"/>
  <c r="M3683" i="13"/>
  <c r="P3682" i="13"/>
  <c r="R3682" i="13" l="1"/>
  <c r="Q3682" i="13"/>
  <c r="S3682" i="13"/>
  <c r="P3683" i="13"/>
  <c r="L3685" i="13"/>
  <c r="O3685" i="13" s="1"/>
  <c r="N3684" i="13"/>
  <c r="M3684" i="13"/>
  <c r="Q3683" i="13" l="1"/>
  <c r="S3683" i="13"/>
  <c r="R3683" i="13"/>
  <c r="L3686" i="13"/>
  <c r="O3686" i="13" s="1"/>
  <c r="N3685" i="13"/>
  <c r="M3685" i="13"/>
  <c r="P3684" i="13"/>
  <c r="S3684" i="13" l="1"/>
  <c r="R3684" i="13"/>
  <c r="Q3684" i="13"/>
  <c r="P3685" i="13"/>
  <c r="L3687" i="13"/>
  <c r="O3687" i="13" s="1"/>
  <c r="M3686" i="13"/>
  <c r="N3686" i="13"/>
  <c r="R3685" i="13" l="1"/>
  <c r="Q3685" i="13"/>
  <c r="S3685" i="13"/>
  <c r="L3688" i="13"/>
  <c r="O3688" i="13" s="1"/>
  <c r="N3687" i="13"/>
  <c r="M3687" i="13"/>
  <c r="P3686" i="13"/>
  <c r="R3686" i="13" l="1"/>
  <c r="S3686" i="13"/>
  <c r="Q3686" i="13"/>
  <c r="P3687" i="13"/>
  <c r="L3689" i="13"/>
  <c r="O3689" i="13" s="1"/>
  <c r="N3688" i="13"/>
  <c r="M3688" i="13"/>
  <c r="Q3687" i="13" l="1"/>
  <c r="S3687" i="13"/>
  <c r="R3687" i="13"/>
  <c r="L3690" i="13"/>
  <c r="O3690" i="13" s="1"/>
  <c r="N3689" i="13"/>
  <c r="M3689" i="13"/>
  <c r="P3688" i="13"/>
  <c r="Q3688" i="13" l="1"/>
  <c r="R3688" i="13"/>
  <c r="S3688" i="13"/>
  <c r="P3689" i="13"/>
  <c r="L3691" i="13"/>
  <c r="O3691" i="13" s="1"/>
  <c r="N3690" i="13"/>
  <c r="M3690" i="13"/>
  <c r="R3689" i="13" l="1"/>
  <c r="S3689" i="13"/>
  <c r="Q3689" i="13"/>
  <c r="L3692" i="13"/>
  <c r="O3692" i="13" s="1"/>
  <c r="N3691" i="13"/>
  <c r="M3691" i="13"/>
  <c r="P3690" i="13"/>
  <c r="R3690" i="13" l="1"/>
  <c r="Q3690" i="13"/>
  <c r="S3690" i="13"/>
  <c r="P3691" i="13"/>
  <c r="L3693" i="13"/>
  <c r="O3693" i="13" s="1"/>
  <c r="M3692" i="13"/>
  <c r="N3692" i="13"/>
  <c r="S3691" i="13" l="1"/>
  <c r="R3691" i="13"/>
  <c r="Q3691" i="13"/>
  <c r="L3694" i="13"/>
  <c r="O3694" i="13" s="1"/>
  <c r="N3693" i="13"/>
  <c r="M3693" i="13"/>
  <c r="P3692" i="13"/>
  <c r="R3692" i="13" l="1"/>
  <c r="S3692" i="13"/>
  <c r="Q3692" i="13"/>
  <c r="P3693" i="13"/>
  <c r="L3695" i="13"/>
  <c r="O3695" i="13" s="1"/>
  <c r="N3694" i="13"/>
  <c r="M3694" i="13"/>
  <c r="Q3693" i="13" l="1"/>
  <c r="R3693" i="13"/>
  <c r="S3693" i="13"/>
  <c r="L3696" i="13"/>
  <c r="O3696" i="13" s="1"/>
  <c r="M3695" i="13"/>
  <c r="N3695" i="13"/>
  <c r="P3694" i="13"/>
  <c r="S3694" i="13" l="1"/>
  <c r="Q3694" i="13"/>
  <c r="R3694" i="13"/>
  <c r="P3695" i="13"/>
  <c r="L3697" i="13"/>
  <c r="O3697" i="13" s="1"/>
  <c r="N3696" i="13"/>
  <c r="M3696" i="13"/>
  <c r="R3695" i="13" l="1"/>
  <c r="Q3695" i="13"/>
  <c r="S3695" i="13"/>
  <c r="L3698" i="13"/>
  <c r="O3698" i="13" s="1"/>
  <c r="N3697" i="13"/>
  <c r="M3697" i="13"/>
  <c r="P3696" i="13"/>
  <c r="R3696" i="13" l="1"/>
  <c r="S3696" i="13"/>
  <c r="Q3696" i="13"/>
  <c r="P3697" i="13"/>
  <c r="L3699" i="13"/>
  <c r="O3699" i="13" s="1"/>
  <c r="N3698" i="13"/>
  <c r="M3698" i="13"/>
  <c r="R3697" i="13" l="1"/>
  <c r="S3697" i="13"/>
  <c r="Q3697" i="13"/>
  <c r="L3700" i="13"/>
  <c r="O3700" i="13" s="1"/>
  <c r="M3699" i="13"/>
  <c r="N3699" i="13"/>
  <c r="P3698" i="13"/>
  <c r="Q3698" i="13" l="1"/>
  <c r="R3698" i="13"/>
  <c r="S3698" i="13"/>
  <c r="P3699" i="13"/>
  <c r="L3701" i="13"/>
  <c r="O3701" i="13" s="1"/>
  <c r="M3700" i="13"/>
  <c r="N3700" i="13"/>
  <c r="Q3699" i="13" l="1"/>
  <c r="R3699" i="13"/>
  <c r="S3699" i="13"/>
  <c r="L3702" i="13"/>
  <c r="O3702" i="13" s="1"/>
  <c r="N3701" i="13"/>
  <c r="M3701" i="13"/>
  <c r="P3700" i="13"/>
  <c r="R3700" i="13" l="1"/>
  <c r="Q3700" i="13"/>
  <c r="S3700" i="13"/>
  <c r="P3701" i="13"/>
  <c r="L3703" i="13"/>
  <c r="O3703" i="13" s="1"/>
  <c r="N3702" i="13"/>
  <c r="M3702" i="13"/>
  <c r="Q3701" i="13" l="1"/>
  <c r="R3701" i="13"/>
  <c r="S3701" i="13"/>
  <c r="L3704" i="13"/>
  <c r="O3704" i="13" s="1"/>
  <c r="M3703" i="13"/>
  <c r="N3703" i="13"/>
  <c r="P3702" i="13"/>
  <c r="Q3702" i="13" l="1"/>
  <c r="S3702" i="13"/>
  <c r="R3702" i="13"/>
  <c r="P3703" i="13"/>
  <c r="L3705" i="13"/>
  <c r="O3705" i="13" s="1"/>
  <c r="M3704" i="13"/>
  <c r="N3704" i="13"/>
  <c r="Q3703" i="13" l="1"/>
  <c r="S3703" i="13"/>
  <c r="R3703" i="13"/>
  <c r="L3706" i="13"/>
  <c r="O3706" i="13" s="1"/>
  <c r="M3705" i="13"/>
  <c r="N3705" i="13"/>
  <c r="P3704" i="13"/>
  <c r="Q3704" i="13" l="1"/>
  <c r="R3704" i="13"/>
  <c r="S3704" i="13"/>
  <c r="P3705" i="13"/>
  <c r="L3707" i="13"/>
  <c r="O3707" i="13" s="1"/>
  <c r="N3706" i="13"/>
  <c r="M3706" i="13"/>
  <c r="S3705" i="13" l="1"/>
  <c r="R3705" i="13"/>
  <c r="Q3705" i="13"/>
  <c r="L3708" i="13"/>
  <c r="O3708" i="13" s="1"/>
  <c r="N3707" i="13"/>
  <c r="M3707" i="13"/>
  <c r="P3706" i="13"/>
  <c r="Q3706" i="13" l="1"/>
  <c r="R3706" i="13"/>
  <c r="S3706" i="13"/>
  <c r="P3707" i="13"/>
  <c r="L3709" i="13"/>
  <c r="O3709" i="13" s="1"/>
  <c r="N3708" i="13"/>
  <c r="M3708" i="13"/>
  <c r="Q3707" i="13" l="1"/>
  <c r="R3707" i="13"/>
  <c r="S3707" i="13"/>
  <c r="L3710" i="13"/>
  <c r="O3710" i="13" s="1"/>
  <c r="N3709" i="13"/>
  <c r="M3709" i="13"/>
  <c r="P3708" i="13"/>
  <c r="Q3708" i="13" l="1"/>
  <c r="R3708" i="13"/>
  <c r="S3708" i="13"/>
  <c r="P3709" i="13"/>
  <c r="L3711" i="13"/>
  <c r="O3711" i="13" s="1"/>
  <c r="N3710" i="13"/>
  <c r="M3710" i="13"/>
  <c r="S3709" i="13" l="1"/>
  <c r="Q3709" i="13"/>
  <c r="R3709" i="13"/>
  <c r="L3712" i="13"/>
  <c r="O3712" i="13" s="1"/>
  <c r="N3711" i="13"/>
  <c r="M3711" i="13"/>
  <c r="P3710" i="13"/>
  <c r="R3710" i="13" l="1"/>
  <c r="S3710" i="13"/>
  <c r="Q3710" i="13"/>
  <c r="P3711" i="13"/>
  <c r="L3713" i="13"/>
  <c r="O3713" i="13" s="1"/>
  <c r="N3712" i="13"/>
  <c r="M3712" i="13"/>
  <c r="Q3711" i="13" l="1"/>
  <c r="R3711" i="13"/>
  <c r="S3711" i="13"/>
  <c r="L3714" i="13"/>
  <c r="O3714" i="13" s="1"/>
  <c r="N3713" i="13"/>
  <c r="M3713" i="13"/>
  <c r="P3712" i="13"/>
  <c r="S3712" i="13" l="1"/>
  <c r="Q3712" i="13"/>
  <c r="R3712" i="13"/>
  <c r="P3713" i="13"/>
  <c r="L3715" i="13"/>
  <c r="O3715" i="13" s="1"/>
  <c r="N3714" i="13"/>
  <c r="M3714" i="13"/>
  <c r="Q3713" i="13" l="1"/>
  <c r="R3713" i="13"/>
  <c r="S3713" i="13"/>
  <c r="L3716" i="13"/>
  <c r="O3716" i="13" s="1"/>
  <c r="N3715" i="13"/>
  <c r="M3715" i="13"/>
  <c r="P3714" i="13"/>
  <c r="S3714" i="13" l="1"/>
  <c r="R3714" i="13"/>
  <c r="Q3714" i="13"/>
  <c r="P3715" i="13"/>
  <c r="L3717" i="13"/>
  <c r="O3717" i="13" s="1"/>
  <c r="N3716" i="13"/>
  <c r="M3716" i="13"/>
  <c r="Q3715" i="13" l="1"/>
  <c r="S3715" i="13"/>
  <c r="R3715" i="13"/>
  <c r="L3718" i="13"/>
  <c r="O3718" i="13" s="1"/>
  <c r="M3717" i="13"/>
  <c r="N3717" i="13"/>
  <c r="P3716" i="13"/>
  <c r="Q3716" i="13" l="1"/>
  <c r="S3716" i="13"/>
  <c r="R3716" i="13"/>
  <c r="P3717" i="13"/>
  <c r="L3719" i="13"/>
  <c r="O3719" i="13" s="1"/>
  <c r="M3718" i="13"/>
  <c r="N3718" i="13"/>
  <c r="Q3717" i="13" l="1"/>
  <c r="S3717" i="13"/>
  <c r="R3717" i="13"/>
  <c r="L3720" i="13"/>
  <c r="O3720" i="13" s="1"/>
  <c r="M3719" i="13"/>
  <c r="N3719" i="13"/>
  <c r="P3718" i="13"/>
  <c r="S3718" i="13" l="1"/>
  <c r="Q3718" i="13"/>
  <c r="R3718" i="13"/>
  <c r="P3719" i="13"/>
  <c r="L3721" i="13"/>
  <c r="O3721" i="13" s="1"/>
  <c r="M3720" i="13"/>
  <c r="N3720" i="13"/>
  <c r="S3719" i="13" l="1"/>
  <c r="Q3719" i="13"/>
  <c r="R3719" i="13"/>
  <c r="L3722" i="13"/>
  <c r="O3722" i="13" s="1"/>
  <c r="N3721" i="13"/>
  <c r="M3721" i="13"/>
  <c r="P3720" i="13"/>
  <c r="S3720" i="13" l="1"/>
  <c r="R3720" i="13"/>
  <c r="Q3720" i="13"/>
  <c r="P3721" i="13"/>
  <c r="L3723" i="13"/>
  <c r="O3723" i="13" s="1"/>
  <c r="M3722" i="13"/>
  <c r="N3722" i="13"/>
  <c r="S3721" i="13" l="1"/>
  <c r="R3721" i="13"/>
  <c r="Q3721" i="13"/>
  <c r="L3724" i="13"/>
  <c r="O3724" i="13" s="1"/>
  <c r="M3723" i="13"/>
  <c r="N3723" i="13"/>
  <c r="P3722" i="13"/>
  <c r="R3722" i="13" l="1"/>
  <c r="Q3722" i="13"/>
  <c r="S3722" i="13"/>
  <c r="P3723" i="13"/>
  <c r="L3725" i="13"/>
  <c r="O3725" i="13" s="1"/>
  <c r="N3724" i="13"/>
  <c r="M3724" i="13"/>
  <c r="Q3723" i="13" l="1"/>
  <c r="R3723" i="13"/>
  <c r="S3723" i="13"/>
  <c r="L3726" i="13"/>
  <c r="O3726" i="13" s="1"/>
  <c r="M3725" i="13"/>
  <c r="N3725" i="13"/>
  <c r="P3724" i="13"/>
  <c r="R3724" i="13" l="1"/>
  <c r="S3724" i="13"/>
  <c r="Q3724" i="13"/>
  <c r="P3725" i="13"/>
  <c r="L3727" i="13"/>
  <c r="O3727" i="13" s="1"/>
  <c r="N3726" i="13"/>
  <c r="M3726" i="13"/>
  <c r="S3725" i="13" l="1"/>
  <c r="Q3725" i="13"/>
  <c r="R3725" i="13"/>
  <c r="L3728" i="13"/>
  <c r="O3728" i="13" s="1"/>
  <c r="M3727" i="13"/>
  <c r="N3727" i="13"/>
  <c r="P3726" i="13"/>
  <c r="Q3726" i="13" l="1"/>
  <c r="R3726" i="13"/>
  <c r="S3726" i="13"/>
  <c r="P3727" i="13"/>
  <c r="L3729" i="13"/>
  <c r="O3729" i="13" s="1"/>
  <c r="M3728" i="13"/>
  <c r="N3728" i="13"/>
  <c r="R3727" i="13" l="1"/>
  <c r="S3727" i="13"/>
  <c r="Q3727" i="13"/>
  <c r="L3730" i="13"/>
  <c r="O3730" i="13" s="1"/>
  <c r="N3729" i="13"/>
  <c r="M3729" i="13"/>
  <c r="P3728" i="13"/>
  <c r="Q3728" i="13" l="1"/>
  <c r="R3728" i="13"/>
  <c r="S3728" i="13"/>
  <c r="P3729" i="13"/>
  <c r="L3731" i="13"/>
  <c r="O3731" i="13" s="1"/>
  <c r="N3730" i="13"/>
  <c r="M3730" i="13"/>
  <c r="Q3729" i="13" l="1"/>
  <c r="R3729" i="13"/>
  <c r="S3729" i="13"/>
  <c r="L3732" i="13"/>
  <c r="O3732" i="13" s="1"/>
  <c r="N3731" i="13"/>
  <c r="M3731" i="13"/>
  <c r="P3730" i="13"/>
  <c r="S3730" i="13" l="1"/>
  <c r="R3730" i="13"/>
  <c r="Q3730" i="13"/>
  <c r="P3731" i="13"/>
  <c r="L3733" i="13"/>
  <c r="O3733" i="13" s="1"/>
  <c r="N3732" i="13"/>
  <c r="M3732" i="13"/>
  <c r="R3731" i="13" l="1"/>
  <c r="S3731" i="13"/>
  <c r="Q3731" i="13"/>
  <c r="L3734" i="13"/>
  <c r="O3734" i="13" s="1"/>
  <c r="M3733" i="13"/>
  <c r="N3733" i="13"/>
  <c r="P3732" i="13"/>
  <c r="R3732" i="13" l="1"/>
  <c r="S3732" i="13"/>
  <c r="Q3732" i="13"/>
  <c r="P3733" i="13"/>
  <c r="L3735" i="13"/>
  <c r="O3735" i="13" s="1"/>
  <c r="M3734" i="13"/>
  <c r="N3734" i="13"/>
  <c r="Q3733" i="13" l="1"/>
  <c r="R3733" i="13"/>
  <c r="S3733" i="13"/>
  <c r="L3736" i="13"/>
  <c r="O3736" i="13" s="1"/>
  <c r="N3735" i="13"/>
  <c r="M3735" i="13"/>
  <c r="P3734" i="13"/>
  <c r="R3734" i="13" l="1"/>
  <c r="S3734" i="13"/>
  <c r="Q3734" i="13"/>
  <c r="P3735" i="13"/>
  <c r="L3737" i="13"/>
  <c r="O3737" i="13" s="1"/>
  <c r="M3736" i="13"/>
  <c r="N3736" i="13"/>
  <c r="S3735" i="13" l="1"/>
  <c r="Q3735" i="13"/>
  <c r="R3735" i="13"/>
  <c r="L3738" i="13"/>
  <c r="O3738" i="13" s="1"/>
  <c r="M3737" i="13"/>
  <c r="N3737" i="13"/>
  <c r="P3736" i="13"/>
  <c r="R3736" i="13" l="1"/>
  <c r="Q3736" i="13"/>
  <c r="S3736" i="13"/>
  <c r="P3737" i="13"/>
  <c r="L3739" i="13"/>
  <c r="O3739" i="13" s="1"/>
  <c r="N3738" i="13"/>
  <c r="M3738" i="13"/>
  <c r="S3737" i="13" l="1"/>
  <c r="R3737" i="13"/>
  <c r="Q3737" i="13"/>
  <c r="L3740" i="13"/>
  <c r="O3740" i="13" s="1"/>
  <c r="M3739" i="13"/>
  <c r="N3739" i="13"/>
  <c r="P3738" i="13"/>
  <c r="Q3738" i="13" l="1"/>
  <c r="R3738" i="13"/>
  <c r="S3738" i="13"/>
  <c r="P3739" i="13"/>
  <c r="L3741" i="13"/>
  <c r="O3741" i="13" s="1"/>
  <c r="N3740" i="13"/>
  <c r="M3740" i="13"/>
  <c r="R3739" i="13" l="1"/>
  <c r="S3739" i="13"/>
  <c r="Q3739" i="13"/>
  <c r="L3742" i="13"/>
  <c r="O3742" i="13" s="1"/>
  <c r="N3741" i="13"/>
  <c r="M3741" i="13"/>
  <c r="P3740" i="13"/>
  <c r="R3740" i="13" l="1"/>
  <c r="S3740" i="13"/>
  <c r="Q3740" i="13"/>
  <c r="P3741" i="13"/>
  <c r="L3743" i="13"/>
  <c r="O3743" i="13" s="1"/>
  <c r="N3742" i="13"/>
  <c r="M3742" i="13"/>
  <c r="Q3741" i="13" l="1"/>
  <c r="R3741" i="13"/>
  <c r="S3741" i="13"/>
  <c r="L3744" i="13"/>
  <c r="O3744" i="13" s="1"/>
  <c r="N3743" i="13"/>
  <c r="M3743" i="13"/>
  <c r="P3742" i="13"/>
  <c r="Q3742" i="13" l="1"/>
  <c r="S3742" i="13"/>
  <c r="R3742" i="13"/>
  <c r="P3743" i="13"/>
  <c r="L3745" i="13"/>
  <c r="O3745" i="13" s="1"/>
  <c r="N3744" i="13"/>
  <c r="M3744" i="13"/>
  <c r="Q3743" i="13" l="1"/>
  <c r="R3743" i="13"/>
  <c r="S3743" i="13"/>
  <c r="L3746" i="13"/>
  <c r="O3746" i="13" s="1"/>
  <c r="N3745" i="13"/>
  <c r="M3745" i="13"/>
  <c r="P3744" i="13"/>
  <c r="R3744" i="13" l="1"/>
  <c r="S3744" i="13"/>
  <c r="Q3744" i="13"/>
  <c r="P3745" i="13"/>
  <c r="L3747" i="13"/>
  <c r="O3747" i="13" s="1"/>
  <c r="N3746" i="13"/>
  <c r="M3746" i="13"/>
  <c r="Q3745" i="13" l="1"/>
  <c r="S3745" i="13"/>
  <c r="R3745" i="13"/>
  <c r="L3748" i="13"/>
  <c r="O3748" i="13" s="1"/>
  <c r="N3747" i="13"/>
  <c r="M3747" i="13"/>
  <c r="P3746" i="13"/>
  <c r="R3746" i="13" l="1"/>
  <c r="S3746" i="13"/>
  <c r="Q3746" i="13"/>
  <c r="P3747" i="13"/>
  <c r="L3749" i="13"/>
  <c r="O3749" i="13" s="1"/>
  <c r="M3748" i="13"/>
  <c r="N3748" i="13"/>
  <c r="S3747" i="13" l="1"/>
  <c r="R3747" i="13"/>
  <c r="Q3747" i="13"/>
  <c r="L3750" i="13"/>
  <c r="O3750" i="13" s="1"/>
  <c r="N3749" i="13"/>
  <c r="M3749" i="13"/>
  <c r="P3748" i="13"/>
  <c r="R3748" i="13" l="1"/>
  <c r="Q3748" i="13"/>
  <c r="S3748" i="13"/>
  <c r="P3749" i="13"/>
  <c r="L3751" i="13"/>
  <c r="O3751" i="13" s="1"/>
  <c r="M3750" i="13"/>
  <c r="N3750" i="13"/>
  <c r="S3749" i="13" l="1"/>
  <c r="Q3749" i="13"/>
  <c r="R3749" i="13"/>
  <c r="L3752" i="13"/>
  <c r="O3752" i="13" s="1"/>
  <c r="N3751" i="13"/>
  <c r="M3751" i="13"/>
  <c r="P3750" i="13"/>
  <c r="S3750" i="13" l="1"/>
  <c r="R3750" i="13"/>
  <c r="Q3750" i="13"/>
  <c r="P3751" i="13"/>
  <c r="L3753" i="13"/>
  <c r="O3753" i="13" s="1"/>
  <c r="N3752" i="13"/>
  <c r="M3752" i="13"/>
  <c r="Q3751" i="13" l="1"/>
  <c r="S3751" i="13"/>
  <c r="R3751" i="13"/>
  <c r="L3754" i="13"/>
  <c r="O3754" i="13" s="1"/>
  <c r="N3753" i="13"/>
  <c r="M3753" i="13"/>
  <c r="P3752" i="13"/>
  <c r="R3752" i="13" l="1"/>
  <c r="Q3752" i="13"/>
  <c r="S3752" i="13"/>
  <c r="P3753" i="13"/>
  <c r="L3755" i="13"/>
  <c r="O3755" i="13" s="1"/>
  <c r="M3754" i="13"/>
  <c r="N3754" i="13"/>
  <c r="R3753" i="13" l="1"/>
  <c r="S3753" i="13"/>
  <c r="Q3753" i="13"/>
  <c r="L3756" i="13"/>
  <c r="O3756" i="13" s="1"/>
  <c r="M3755" i="13"/>
  <c r="N3755" i="13"/>
  <c r="P3754" i="13"/>
  <c r="Q3754" i="13" l="1"/>
  <c r="R3754" i="13"/>
  <c r="S3754" i="13"/>
  <c r="P3755" i="13"/>
  <c r="L3757" i="13"/>
  <c r="O3757" i="13" s="1"/>
  <c r="N3756" i="13"/>
  <c r="M3756" i="13"/>
  <c r="S3755" i="13" l="1"/>
  <c r="R3755" i="13"/>
  <c r="Q3755" i="13"/>
  <c r="L3758" i="13"/>
  <c r="O3758" i="13" s="1"/>
  <c r="N3757" i="13"/>
  <c r="M3757" i="13"/>
  <c r="P3756" i="13"/>
  <c r="S3756" i="13" l="1"/>
  <c r="Q3756" i="13"/>
  <c r="R3756" i="13"/>
  <c r="P3757" i="13"/>
  <c r="L3759" i="13"/>
  <c r="O3759" i="13" s="1"/>
  <c r="M3758" i="13"/>
  <c r="N3758" i="13"/>
  <c r="Q3757" i="13" l="1"/>
  <c r="R3757" i="13"/>
  <c r="S3757" i="13"/>
  <c r="L3760" i="13"/>
  <c r="O3760" i="13" s="1"/>
  <c r="N3759" i="13"/>
  <c r="M3759" i="13"/>
  <c r="P3758" i="13"/>
  <c r="R3758" i="13" l="1"/>
  <c r="S3758" i="13"/>
  <c r="Q3758" i="13"/>
  <c r="P3759" i="13"/>
  <c r="L3761" i="13"/>
  <c r="O3761" i="13" s="1"/>
  <c r="N3760" i="13"/>
  <c r="M3760" i="13"/>
  <c r="S3759" i="13" l="1"/>
  <c r="Q3759" i="13"/>
  <c r="R3759" i="13"/>
  <c r="L3762" i="13"/>
  <c r="O3762" i="13" s="1"/>
  <c r="N3761" i="13"/>
  <c r="M3761" i="13"/>
  <c r="P3760" i="13"/>
  <c r="S3760" i="13" l="1"/>
  <c r="R3760" i="13"/>
  <c r="Q3760" i="13"/>
  <c r="P3761" i="13"/>
  <c r="L3763" i="13"/>
  <c r="O3763" i="13" s="1"/>
  <c r="N3762" i="13"/>
  <c r="M3762" i="13"/>
  <c r="S3761" i="13" l="1"/>
  <c r="R3761" i="13"/>
  <c r="Q3761" i="13"/>
  <c r="L3764" i="13"/>
  <c r="O3764" i="13" s="1"/>
  <c r="N3763" i="13"/>
  <c r="M3763" i="13"/>
  <c r="P3762" i="13"/>
  <c r="R3762" i="13" l="1"/>
  <c r="S3762" i="13"/>
  <c r="Q3762" i="13"/>
  <c r="P3763" i="13"/>
  <c r="L3765" i="13"/>
  <c r="O3765" i="13" s="1"/>
  <c r="N3764" i="13"/>
  <c r="M3764" i="13"/>
  <c r="Q3763" i="13" l="1"/>
  <c r="R3763" i="13"/>
  <c r="S3763" i="13"/>
  <c r="L3766" i="13"/>
  <c r="O3766" i="13" s="1"/>
  <c r="M3765" i="13"/>
  <c r="N3765" i="13"/>
  <c r="P3764" i="13"/>
  <c r="R3764" i="13" l="1"/>
  <c r="Q3764" i="13"/>
  <c r="S3764" i="13"/>
  <c r="P3765" i="13"/>
  <c r="L3767" i="13"/>
  <c r="O3767" i="13" s="1"/>
  <c r="N3766" i="13"/>
  <c r="M3766" i="13"/>
  <c r="R3765" i="13" l="1"/>
  <c r="Q3765" i="13"/>
  <c r="S3765" i="13"/>
  <c r="L3768" i="13"/>
  <c r="O3768" i="13" s="1"/>
  <c r="N3767" i="13"/>
  <c r="M3767" i="13"/>
  <c r="P3766" i="13"/>
  <c r="R3766" i="13" l="1"/>
  <c r="S3766" i="13"/>
  <c r="Q3766" i="13"/>
  <c r="P3767" i="13"/>
  <c r="L3769" i="13"/>
  <c r="O3769" i="13" s="1"/>
  <c r="N3768" i="13"/>
  <c r="M3768" i="13"/>
  <c r="S3767" i="13" l="1"/>
  <c r="R3767" i="13"/>
  <c r="Q3767" i="13"/>
  <c r="L3770" i="13"/>
  <c r="O3770" i="13" s="1"/>
  <c r="M3769" i="13"/>
  <c r="N3769" i="13"/>
  <c r="P3768" i="13"/>
  <c r="Q3768" i="13" l="1"/>
  <c r="S3768" i="13"/>
  <c r="R3768" i="13"/>
  <c r="P3769" i="13"/>
  <c r="L3771" i="13"/>
  <c r="O3771" i="13" s="1"/>
  <c r="M3770" i="13"/>
  <c r="N3770" i="13"/>
  <c r="R3769" i="13" l="1"/>
  <c r="S3769" i="13"/>
  <c r="Q3769" i="13"/>
  <c r="L3772" i="13"/>
  <c r="O3772" i="13" s="1"/>
  <c r="N3771" i="13"/>
  <c r="M3771" i="13"/>
  <c r="P3770" i="13"/>
  <c r="Q3770" i="13" l="1"/>
  <c r="S3770" i="13"/>
  <c r="R3770" i="13"/>
  <c r="P3771" i="13"/>
  <c r="L3773" i="13"/>
  <c r="O3773" i="13" s="1"/>
  <c r="N3772" i="13"/>
  <c r="M3772" i="13"/>
  <c r="S3771" i="13" l="1"/>
  <c r="R3771" i="13"/>
  <c r="Q3771" i="13"/>
  <c r="L3774" i="13"/>
  <c r="O3774" i="13" s="1"/>
  <c r="N3773" i="13"/>
  <c r="M3773" i="13"/>
  <c r="P3772" i="13"/>
  <c r="R3772" i="13" l="1"/>
  <c r="S3772" i="13"/>
  <c r="Q3772" i="13"/>
  <c r="P3773" i="13"/>
  <c r="L3775" i="13"/>
  <c r="O3775" i="13" s="1"/>
  <c r="N3774" i="13"/>
  <c r="M3774" i="13"/>
  <c r="R3773" i="13" l="1"/>
  <c r="Q3773" i="13"/>
  <c r="S3773" i="13"/>
  <c r="L3776" i="13"/>
  <c r="O3776" i="13" s="1"/>
  <c r="N3775" i="13"/>
  <c r="M3775" i="13"/>
  <c r="P3774" i="13"/>
  <c r="S3774" i="13" l="1"/>
  <c r="R3774" i="13"/>
  <c r="Q3774" i="13"/>
  <c r="P3775" i="13"/>
  <c r="L3777" i="13"/>
  <c r="O3777" i="13" s="1"/>
  <c r="M3776" i="13"/>
  <c r="N3776" i="13"/>
  <c r="S3775" i="13" l="1"/>
  <c r="Q3775" i="13"/>
  <c r="R3775" i="13"/>
  <c r="L3778" i="13"/>
  <c r="O3778" i="13" s="1"/>
  <c r="N3777" i="13"/>
  <c r="M3777" i="13"/>
  <c r="P3776" i="13"/>
  <c r="Q3776" i="13" l="1"/>
  <c r="R3776" i="13"/>
  <c r="S3776" i="13"/>
  <c r="P3777" i="13"/>
  <c r="L3779" i="13"/>
  <c r="O3779" i="13" s="1"/>
  <c r="M3778" i="13"/>
  <c r="N3778" i="13"/>
  <c r="Q3777" i="13" l="1"/>
  <c r="R3777" i="13"/>
  <c r="S3777" i="13"/>
  <c r="L3780" i="13"/>
  <c r="O3780" i="13" s="1"/>
  <c r="M3779" i="13"/>
  <c r="N3779" i="13"/>
  <c r="P3778" i="13"/>
  <c r="R3778" i="13" l="1"/>
  <c r="S3778" i="13"/>
  <c r="Q3778" i="13"/>
  <c r="P3779" i="13"/>
  <c r="L3781" i="13"/>
  <c r="O3781" i="13" s="1"/>
  <c r="N3780" i="13"/>
  <c r="M3780" i="13"/>
  <c r="R3779" i="13" l="1"/>
  <c r="Q3779" i="13"/>
  <c r="S3779" i="13"/>
  <c r="L3782" i="13"/>
  <c r="O3782" i="13" s="1"/>
  <c r="N3781" i="13"/>
  <c r="M3781" i="13"/>
  <c r="P3780" i="13"/>
  <c r="Q3780" i="13" l="1"/>
  <c r="S3780" i="13"/>
  <c r="R3780" i="13"/>
  <c r="P3781" i="13"/>
  <c r="L3783" i="13"/>
  <c r="O3783" i="13" s="1"/>
  <c r="M3782" i="13"/>
  <c r="N3782" i="13"/>
  <c r="S3781" i="13" l="1"/>
  <c r="R3781" i="13"/>
  <c r="Q3781" i="13"/>
  <c r="L3784" i="13"/>
  <c r="O3784" i="13" s="1"/>
  <c r="M3783" i="13"/>
  <c r="N3783" i="13"/>
  <c r="P3782" i="13"/>
  <c r="R3782" i="13" l="1"/>
  <c r="Q3782" i="13"/>
  <c r="S3782" i="13"/>
  <c r="P3783" i="13"/>
  <c r="L3785" i="13"/>
  <c r="O3785" i="13" s="1"/>
  <c r="M3784" i="13"/>
  <c r="N3784" i="13"/>
  <c r="Q3783" i="13" l="1"/>
  <c r="S3783" i="13"/>
  <c r="R3783" i="13"/>
  <c r="L3786" i="13"/>
  <c r="O3786" i="13" s="1"/>
  <c r="N3785" i="13"/>
  <c r="M3785" i="13"/>
  <c r="P3784" i="13"/>
  <c r="Q3784" i="13" l="1"/>
  <c r="R3784" i="13"/>
  <c r="S3784" i="13"/>
  <c r="P3785" i="13"/>
  <c r="L3787" i="13"/>
  <c r="O3787" i="13" s="1"/>
  <c r="M3786" i="13"/>
  <c r="N3786" i="13"/>
  <c r="R3785" i="13" l="1"/>
  <c r="S3785" i="13"/>
  <c r="Q3785" i="13"/>
  <c r="L3788" i="13"/>
  <c r="O3788" i="13" s="1"/>
  <c r="N3787" i="13"/>
  <c r="M3787" i="13"/>
  <c r="P3786" i="13"/>
  <c r="R3786" i="13" l="1"/>
  <c r="S3786" i="13"/>
  <c r="Q3786" i="13"/>
  <c r="P3787" i="13"/>
  <c r="L3789" i="13"/>
  <c r="O3789" i="13" s="1"/>
  <c r="N3788" i="13"/>
  <c r="M3788" i="13"/>
  <c r="Q3787" i="13" l="1"/>
  <c r="R3787" i="13"/>
  <c r="S3787" i="13"/>
  <c r="L3790" i="13"/>
  <c r="O3790" i="13" s="1"/>
  <c r="N3789" i="13"/>
  <c r="M3789" i="13"/>
  <c r="P3788" i="13"/>
  <c r="S3788" i="13" l="1"/>
  <c r="R3788" i="13"/>
  <c r="Q3788" i="13"/>
  <c r="P3789" i="13"/>
  <c r="L3791" i="13"/>
  <c r="O3791" i="13" s="1"/>
  <c r="N3790" i="13"/>
  <c r="M3790" i="13"/>
  <c r="S3789" i="13" l="1"/>
  <c r="R3789" i="13"/>
  <c r="Q3789" i="13"/>
  <c r="L3792" i="13"/>
  <c r="O3792" i="13" s="1"/>
  <c r="N3791" i="13"/>
  <c r="M3791" i="13"/>
  <c r="P3790" i="13"/>
  <c r="Q3790" i="13" l="1"/>
  <c r="R3790" i="13"/>
  <c r="S3790" i="13"/>
  <c r="P3791" i="13"/>
  <c r="L3793" i="13"/>
  <c r="O3793" i="13" s="1"/>
  <c r="N3792" i="13"/>
  <c r="M3792" i="13"/>
  <c r="Q3791" i="13" l="1"/>
  <c r="S3791" i="13"/>
  <c r="R3791" i="13"/>
  <c r="L3794" i="13"/>
  <c r="O3794" i="13" s="1"/>
  <c r="N3793" i="13"/>
  <c r="M3793" i="13"/>
  <c r="P3792" i="13"/>
  <c r="R3792" i="13" l="1"/>
  <c r="Q3792" i="13"/>
  <c r="S3792" i="13"/>
  <c r="P3793" i="13"/>
  <c r="L3795" i="13"/>
  <c r="O3795" i="13" s="1"/>
  <c r="N3794" i="13"/>
  <c r="M3794" i="13"/>
  <c r="R3793" i="13" l="1"/>
  <c r="S3793" i="13"/>
  <c r="Q3793" i="13"/>
  <c r="L3796" i="13"/>
  <c r="O3796" i="13" s="1"/>
  <c r="N3795" i="13"/>
  <c r="M3795" i="13"/>
  <c r="P3794" i="13"/>
  <c r="S3794" i="13" l="1"/>
  <c r="Q3794" i="13"/>
  <c r="R3794" i="13"/>
  <c r="P3795" i="13"/>
  <c r="L3797" i="13"/>
  <c r="O3797" i="13" s="1"/>
  <c r="N3796" i="13"/>
  <c r="M3796" i="13"/>
  <c r="S3795" i="13" l="1"/>
  <c r="Q3795" i="13"/>
  <c r="R3795" i="13"/>
  <c r="L3798" i="13"/>
  <c r="O3798" i="13" s="1"/>
  <c r="M3797" i="13"/>
  <c r="N3797" i="13"/>
  <c r="P3796" i="13"/>
  <c r="R3796" i="13" l="1"/>
  <c r="Q3796" i="13"/>
  <c r="S3796" i="13"/>
  <c r="P3797" i="13"/>
  <c r="L3799" i="13"/>
  <c r="O3799" i="13" s="1"/>
  <c r="M3798" i="13"/>
  <c r="N3798" i="13"/>
  <c r="S3797" i="13" l="1"/>
  <c r="Q3797" i="13"/>
  <c r="R3797" i="13"/>
  <c r="L3800" i="13"/>
  <c r="O3800" i="13" s="1"/>
  <c r="N3799" i="13"/>
  <c r="M3799" i="13"/>
  <c r="P3798" i="13"/>
  <c r="Q3798" i="13" l="1"/>
  <c r="R3798" i="13"/>
  <c r="S3798" i="13"/>
  <c r="P3799" i="13"/>
  <c r="L3801" i="13"/>
  <c r="O3801" i="13" s="1"/>
  <c r="M3800" i="13"/>
  <c r="N3800" i="13"/>
  <c r="S3799" i="13" l="1"/>
  <c r="R3799" i="13"/>
  <c r="Q3799" i="13"/>
  <c r="L3802" i="13"/>
  <c r="O3802" i="13" s="1"/>
  <c r="N3801" i="13"/>
  <c r="M3801" i="13"/>
  <c r="P3800" i="13"/>
  <c r="R3800" i="13" l="1"/>
  <c r="S3800" i="13"/>
  <c r="Q3800" i="13"/>
  <c r="P3801" i="13"/>
  <c r="L3803" i="13"/>
  <c r="O3803" i="13" s="1"/>
  <c r="N3802" i="13"/>
  <c r="M3802" i="13"/>
  <c r="R3801" i="13" l="1"/>
  <c r="S3801" i="13"/>
  <c r="Q3801" i="13"/>
  <c r="L3804" i="13"/>
  <c r="O3804" i="13" s="1"/>
  <c r="M3803" i="13"/>
  <c r="N3803" i="13"/>
  <c r="P3802" i="13"/>
  <c r="S3802" i="13" l="1"/>
  <c r="R3802" i="13"/>
  <c r="Q3802" i="13"/>
  <c r="P3803" i="13"/>
  <c r="L3805" i="13"/>
  <c r="O3805" i="13" s="1"/>
  <c r="M3804" i="13"/>
  <c r="N3804" i="13"/>
  <c r="R3803" i="13" l="1"/>
  <c r="Q3803" i="13"/>
  <c r="S3803" i="13"/>
  <c r="L3806" i="13"/>
  <c r="O3806" i="13" s="1"/>
  <c r="N3805" i="13"/>
  <c r="M3805" i="13"/>
  <c r="P3804" i="13"/>
  <c r="R3804" i="13" l="1"/>
  <c r="S3804" i="13"/>
  <c r="Q3804" i="13"/>
  <c r="P3805" i="13"/>
  <c r="L3807" i="13"/>
  <c r="O3807" i="13" s="1"/>
  <c r="N3806" i="13"/>
  <c r="M3806" i="13"/>
  <c r="Q3805" i="13" l="1"/>
  <c r="S3805" i="13"/>
  <c r="R3805" i="13"/>
  <c r="L3808" i="13"/>
  <c r="O3808" i="13" s="1"/>
  <c r="M3807" i="13"/>
  <c r="N3807" i="13"/>
  <c r="P3806" i="13"/>
  <c r="Q3806" i="13" l="1"/>
  <c r="S3806" i="13"/>
  <c r="R3806" i="13"/>
  <c r="P3807" i="13"/>
  <c r="L3809" i="13"/>
  <c r="O3809" i="13" s="1"/>
  <c r="N3808" i="13"/>
  <c r="M3808" i="13"/>
  <c r="R3807" i="13" l="1"/>
  <c r="S3807" i="13"/>
  <c r="Q3807" i="13"/>
  <c r="L3810" i="13"/>
  <c r="O3810" i="13" s="1"/>
  <c r="M3809" i="13"/>
  <c r="N3809" i="13"/>
  <c r="P3808" i="13"/>
  <c r="S3808" i="13" l="1"/>
  <c r="R3808" i="13"/>
  <c r="Q3808" i="13"/>
  <c r="P3809" i="13"/>
  <c r="L3811" i="13"/>
  <c r="O3811" i="13" s="1"/>
  <c r="M3810" i="13"/>
  <c r="N3810" i="13"/>
  <c r="S3809" i="13" l="1"/>
  <c r="R3809" i="13"/>
  <c r="Q3809" i="13"/>
  <c r="L3812" i="13"/>
  <c r="O3812" i="13" s="1"/>
  <c r="M3811" i="13"/>
  <c r="N3811" i="13"/>
  <c r="P3810" i="13"/>
  <c r="S3810" i="13" l="1"/>
  <c r="R3810" i="13"/>
  <c r="Q3810" i="13"/>
  <c r="P3811" i="13"/>
  <c r="L3813" i="13"/>
  <c r="O3813" i="13" s="1"/>
  <c r="N3812" i="13"/>
  <c r="M3812" i="13"/>
  <c r="R3811" i="13" l="1"/>
  <c r="Q3811" i="13"/>
  <c r="S3811" i="13"/>
  <c r="L3814" i="13"/>
  <c r="O3814" i="13" s="1"/>
  <c r="N3813" i="13"/>
  <c r="M3813" i="13"/>
  <c r="P3812" i="13"/>
  <c r="Q3812" i="13" l="1"/>
  <c r="R3812" i="13"/>
  <c r="S3812" i="13"/>
  <c r="P3813" i="13"/>
  <c r="L3815" i="13"/>
  <c r="O3815" i="13" s="1"/>
  <c r="N3814" i="13"/>
  <c r="M3814" i="13"/>
  <c r="S3813" i="13" l="1"/>
  <c r="R3813" i="13"/>
  <c r="Q3813" i="13"/>
  <c r="L3816" i="13"/>
  <c r="O3816" i="13" s="1"/>
  <c r="N3815" i="13"/>
  <c r="M3815" i="13"/>
  <c r="P3814" i="13"/>
  <c r="Q3814" i="13" l="1"/>
  <c r="R3814" i="13"/>
  <c r="S3814" i="13"/>
  <c r="P3815" i="13"/>
  <c r="L3817" i="13"/>
  <c r="O3817" i="13" s="1"/>
  <c r="N3816" i="13"/>
  <c r="M3816" i="13"/>
  <c r="S3815" i="13" l="1"/>
  <c r="Q3815" i="13"/>
  <c r="R3815" i="13"/>
  <c r="L3818" i="13"/>
  <c r="O3818" i="13" s="1"/>
  <c r="M3817" i="13"/>
  <c r="N3817" i="13"/>
  <c r="P3816" i="13"/>
  <c r="S3816" i="13" l="1"/>
  <c r="Q3816" i="13"/>
  <c r="R3816" i="13"/>
  <c r="P3817" i="13"/>
  <c r="L3819" i="13"/>
  <c r="O3819" i="13" s="1"/>
  <c r="N3818" i="13"/>
  <c r="M3818" i="13"/>
  <c r="R3817" i="13" l="1"/>
  <c r="Q3817" i="13"/>
  <c r="S3817" i="13"/>
  <c r="L3820" i="13"/>
  <c r="O3820" i="13" s="1"/>
  <c r="N3819" i="13"/>
  <c r="M3819" i="13"/>
  <c r="P3818" i="13"/>
  <c r="Q3818" i="13" l="1"/>
  <c r="R3818" i="13"/>
  <c r="S3818" i="13"/>
  <c r="P3819" i="13"/>
  <c r="L3821" i="13"/>
  <c r="O3821" i="13" s="1"/>
  <c r="N3820" i="13"/>
  <c r="M3820" i="13"/>
  <c r="S3819" i="13" l="1"/>
  <c r="Q3819" i="13"/>
  <c r="R3819" i="13"/>
  <c r="L3822" i="13"/>
  <c r="O3822" i="13" s="1"/>
  <c r="N3821" i="13"/>
  <c r="M3821" i="13"/>
  <c r="P3820" i="13"/>
  <c r="R3820" i="13" l="1"/>
  <c r="Q3820" i="13"/>
  <c r="S3820" i="13"/>
  <c r="P3821" i="13"/>
  <c r="L3823" i="13"/>
  <c r="O3823" i="13" s="1"/>
  <c r="N3822" i="13"/>
  <c r="M3822" i="13"/>
  <c r="R3821" i="13" l="1"/>
  <c r="Q3821" i="13"/>
  <c r="S3821" i="13"/>
  <c r="L3824" i="13"/>
  <c r="O3824" i="13" s="1"/>
  <c r="M3823" i="13"/>
  <c r="N3823" i="13"/>
  <c r="P3822" i="13"/>
  <c r="R3822" i="13" l="1"/>
  <c r="S3822" i="13"/>
  <c r="Q3822" i="13"/>
  <c r="P3823" i="13"/>
  <c r="L3825" i="13"/>
  <c r="O3825" i="13" s="1"/>
  <c r="N3824" i="13"/>
  <c r="M3824" i="13"/>
  <c r="S3823" i="13" l="1"/>
  <c r="R3823" i="13"/>
  <c r="Q3823" i="13"/>
  <c r="L3826" i="13"/>
  <c r="O3826" i="13" s="1"/>
  <c r="M3825" i="13"/>
  <c r="N3825" i="13"/>
  <c r="P3824" i="13"/>
  <c r="Q3824" i="13" l="1"/>
  <c r="S3824" i="13"/>
  <c r="R3824" i="13"/>
  <c r="P3825" i="13"/>
  <c r="L3827" i="13"/>
  <c r="O3827" i="13" s="1"/>
  <c r="M3826" i="13"/>
  <c r="N3826" i="13"/>
  <c r="Q3825" i="13" l="1"/>
  <c r="R3825" i="13"/>
  <c r="S3825" i="13"/>
  <c r="L3828" i="13"/>
  <c r="O3828" i="13" s="1"/>
  <c r="N3827" i="13"/>
  <c r="M3827" i="13"/>
  <c r="P3826" i="13"/>
  <c r="Q3826" i="13" l="1"/>
  <c r="S3826" i="13"/>
  <c r="R3826" i="13"/>
  <c r="P3827" i="13"/>
  <c r="L3829" i="13"/>
  <c r="O3829" i="13" s="1"/>
  <c r="N3828" i="13"/>
  <c r="M3828" i="13"/>
  <c r="S3827" i="13" l="1"/>
  <c r="Q3827" i="13"/>
  <c r="R3827" i="13"/>
  <c r="L3830" i="13"/>
  <c r="O3830" i="13" s="1"/>
  <c r="N3829" i="13"/>
  <c r="M3829" i="13"/>
  <c r="P3828" i="13"/>
  <c r="R3828" i="13" l="1"/>
  <c r="S3828" i="13"/>
  <c r="Q3828" i="13"/>
  <c r="P3829" i="13"/>
  <c r="L3831" i="13"/>
  <c r="O3831" i="13" s="1"/>
  <c r="M3830" i="13"/>
  <c r="N3830" i="13"/>
  <c r="S3829" i="13" l="1"/>
  <c r="Q3829" i="13"/>
  <c r="R3829" i="13"/>
  <c r="L3832" i="13"/>
  <c r="O3832" i="13" s="1"/>
  <c r="N3831" i="13"/>
  <c r="M3831" i="13"/>
  <c r="P3830" i="13"/>
  <c r="R3830" i="13" l="1"/>
  <c r="S3830" i="13"/>
  <c r="Q3830" i="13"/>
  <c r="P3831" i="13"/>
  <c r="L3833" i="13"/>
  <c r="O3833" i="13" s="1"/>
  <c r="N3832" i="13"/>
  <c r="M3832" i="13"/>
  <c r="R3831" i="13" l="1"/>
  <c r="Q3831" i="13"/>
  <c r="S3831" i="13"/>
  <c r="L3834" i="13"/>
  <c r="O3834" i="13" s="1"/>
  <c r="N3833" i="13"/>
  <c r="M3833" i="13"/>
  <c r="P3832" i="13"/>
  <c r="S3832" i="13" l="1"/>
  <c r="R3832" i="13"/>
  <c r="Q3832" i="13"/>
  <c r="P3833" i="13"/>
  <c r="L3835" i="13"/>
  <c r="O3835" i="13" s="1"/>
  <c r="N3834" i="13"/>
  <c r="M3834" i="13"/>
  <c r="Q3833" i="13" l="1"/>
  <c r="R3833" i="13"/>
  <c r="S3833" i="13"/>
  <c r="L3836" i="13"/>
  <c r="O3836" i="13" s="1"/>
  <c r="N3835" i="13"/>
  <c r="M3835" i="13"/>
  <c r="P3834" i="13"/>
  <c r="Q3834" i="13" l="1"/>
  <c r="S3834" i="13"/>
  <c r="R3834" i="13"/>
  <c r="P3835" i="13"/>
  <c r="L3837" i="13"/>
  <c r="O3837" i="13" s="1"/>
  <c r="N3836" i="13"/>
  <c r="M3836" i="13"/>
  <c r="R3835" i="13" l="1"/>
  <c r="Q3835" i="13"/>
  <c r="S3835" i="13"/>
  <c r="L3838" i="13"/>
  <c r="O3838" i="13" s="1"/>
  <c r="M3837" i="13"/>
  <c r="N3837" i="13"/>
  <c r="P3836" i="13"/>
  <c r="Q3836" i="13" l="1"/>
  <c r="R3836" i="13"/>
  <c r="S3836" i="13"/>
  <c r="P3837" i="13"/>
  <c r="L3839" i="13"/>
  <c r="O3839" i="13" s="1"/>
  <c r="N3838" i="13"/>
  <c r="M3838" i="13"/>
  <c r="S3837" i="13" l="1"/>
  <c r="Q3837" i="13"/>
  <c r="R3837" i="13"/>
  <c r="L3840" i="13"/>
  <c r="O3840" i="13" s="1"/>
  <c r="M3839" i="13"/>
  <c r="N3839" i="13"/>
  <c r="P3838" i="13"/>
  <c r="R3838" i="13" l="1"/>
  <c r="S3838" i="13"/>
  <c r="Q3838" i="13"/>
  <c r="P3839" i="13"/>
  <c r="L3841" i="13"/>
  <c r="O3841" i="13" s="1"/>
  <c r="N3840" i="13"/>
  <c r="M3840" i="13"/>
  <c r="Q3839" i="13" l="1"/>
  <c r="R3839" i="13"/>
  <c r="S3839" i="13"/>
  <c r="L3842" i="13"/>
  <c r="O3842" i="13" s="1"/>
  <c r="N3841" i="13"/>
  <c r="M3841" i="13"/>
  <c r="P3840" i="13"/>
  <c r="Q3840" i="13" l="1"/>
  <c r="S3840" i="13"/>
  <c r="R3840" i="13"/>
  <c r="P3841" i="13"/>
  <c r="L3843" i="13"/>
  <c r="O3843" i="13" s="1"/>
  <c r="M3842" i="13"/>
  <c r="N3842" i="13"/>
  <c r="R3841" i="13" l="1"/>
  <c r="S3841" i="13"/>
  <c r="Q3841" i="13"/>
  <c r="L3844" i="13"/>
  <c r="O3844" i="13" s="1"/>
  <c r="N3843" i="13"/>
  <c r="M3843" i="13"/>
  <c r="P3842" i="13"/>
  <c r="R3842" i="13" l="1"/>
  <c r="S3842" i="13"/>
  <c r="Q3842" i="13"/>
  <c r="P3843" i="13"/>
  <c r="L3845" i="13"/>
  <c r="O3845" i="13" s="1"/>
  <c r="M3844" i="13"/>
  <c r="N3844" i="13"/>
  <c r="R3843" i="13" l="1"/>
  <c r="Q3843" i="13"/>
  <c r="S3843" i="13"/>
  <c r="L3846" i="13"/>
  <c r="O3846" i="13" s="1"/>
  <c r="N3845" i="13"/>
  <c r="M3845" i="13"/>
  <c r="P3844" i="13"/>
  <c r="Q3844" i="13" l="1"/>
  <c r="S3844" i="13"/>
  <c r="R3844" i="13"/>
  <c r="P3845" i="13"/>
  <c r="L3847" i="13"/>
  <c r="O3847" i="13" s="1"/>
  <c r="M3846" i="13"/>
  <c r="N3846" i="13"/>
  <c r="S3845" i="13" l="1"/>
  <c r="R3845" i="13"/>
  <c r="Q3845" i="13"/>
  <c r="L3848" i="13"/>
  <c r="O3848" i="13" s="1"/>
  <c r="N3847" i="13"/>
  <c r="M3847" i="13"/>
  <c r="P3846" i="13"/>
  <c r="S3846" i="13" l="1"/>
  <c r="Q3846" i="13"/>
  <c r="R3846" i="13"/>
  <c r="P3847" i="13"/>
  <c r="L3849" i="13"/>
  <c r="O3849" i="13" s="1"/>
  <c r="N3848" i="13"/>
  <c r="M3848" i="13"/>
  <c r="Q3847" i="13" l="1"/>
  <c r="S3847" i="13"/>
  <c r="R3847" i="13"/>
  <c r="L3850" i="13"/>
  <c r="O3850" i="13" s="1"/>
  <c r="N3849" i="13"/>
  <c r="M3849" i="13"/>
  <c r="P3848" i="13"/>
  <c r="S3848" i="13" l="1"/>
  <c r="Q3848" i="13"/>
  <c r="R3848" i="13"/>
  <c r="P3849" i="13"/>
  <c r="L3851" i="13"/>
  <c r="O3851" i="13" s="1"/>
  <c r="N3850" i="13"/>
  <c r="M3850" i="13"/>
  <c r="R3849" i="13" l="1"/>
  <c r="S3849" i="13"/>
  <c r="Q3849" i="13"/>
  <c r="L3852" i="13"/>
  <c r="O3852" i="13" s="1"/>
  <c r="N3851" i="13"/>
  <c r="M3851" i="13"/>
  <c r="P3850" i="13"/>
  <c r="S3850" i="13" l="1"/>
  <c r="R3850" i="13"/>
  <c r="Q3850" i="13"/>
  <c r="P3851" i="13"/>
  <c r="L3853" i="13"/>
  <c r="O3853" i="13" s="1"/>
  <c r="N3852" i="13"/>
  <c r="M3852" i="13"/>
  <c r="S3851" i="13" l="1"/>
  <c r="Q3851" i="13"/>
  <c r="R3851" i="13"/>
  <c r="L3854" i="13"/>
  <c r="O3854" i="13" s="1"/>
  <c r="N3853" i="13"/>
  <c r="M3853" i="13"/>
  <c r="P3852" i="13"/>
  <c r="Q3852" i="13" l="1"/>
  <c r="R3852" i="13"/>
  <c r="S3852" i="13"/>
  <c r="P3853" i="13"/>
  <c r="L3855" i="13"/>
  <c r="O3855" i="13" s="1"/>
  <c r="N3854" i="13"/>
  <c r="M3854" i="13"/>
  <c r="Q3853" i="13" l="1"/>
  <c r="R3853" i="13"/>
  <c r="S3853" i="13"/>
  <c r="L3856" i="13"/>
  <c r="O3856" i="13" s="1"/>
  <c r="N3855" i="13"/>
  <c r="M3855" i="13"/>
  <c r="P3854" i="13"/>
  <c r="Q3854" i="13" l="1"/>
  <c r="R3854" i="13"/>
  <c r="S3854" i="13"/>
  <c r="P3855" i="13"/>
  <c r="L3857" i="13"/>
  <c r="O3857" i="13" s="1"/>
  <c r="N3856" i="13"/>
  <c r="M3856" i="13"/>
  <c r="Q3855" i="13" l="1"/>
  <c r="R3855" i="13"/>
  <c r="S3855" i="13"/>
  <c r="L3858" i="13"/>
  <c r="O3858" i="13" s="1"/>
  <c r="N3857" i="13"/>
  <c r="M3857" i="13"/>
  <c r="P3856" i="13"/>
  <c r="R3856" i="13" l="1"/>
  <c r="S3856" i="13"/>
  <c r="Q3856" i="13"/>
  <c r="P3857" i="13"/>
  <c r="L3859" i="13"/>
  <c r="O3859" i="13" s="1"/>
  <c r="N3858" i="13"/>
  <c r="M3858" i="13"/>
  <c r="S3857" i="13" l="1"/>
  <c r="Q3857" i="13"/>
  <c r="R3857" i="13"/>
  <c r="L3860" i="13"/>
  <c r="O3860" i="13" s="1"/>
  <c r="M3859" i="13"/>
  <c r="N3859" i="13"/>
  <c r="P3858" i="13"/>
  <c r="S3858" i="13" l="1"/>
  <c r="R3858" i="13"/>
  <c r="Q3858" i="13"/>
  <c r="P3859" i="13"/>
  <c r="L3861" i="13"/>
  <c r="O3861" i="13" s="1"/>
  <c r="M3860" i="13"/>
  <c r="N3860" i="13"/>
  <c r="R3859" i="13" l="1"/>
  <c r="Q3859" i="13"/>
  <c r="S3859" i="13"/>
  <c r="L3862" i="13"/>
  <c r="O3862" i="13" s="1"/>
  <c r="N3861" i="13"/>
  <c r="M3861" i="13"/>
  <c r="P3860" i="13"/>
  <c r="R3860" i="13" l="1"/>
  <c r="S3860" i="13"/>
  <c r="Q3860" i="13"/>
  <c r="P3861" i="13"/>
  <c r="L3863" i="13"/>
  <c r="O3863" i="13" s="1"/>
  <c r="N3862" i="13"/>
  <c r="M3862" i="13"/>
  <c r="S3861" i="13" l="1"/>
  <c r="Q3861" i="13"/>
  <c r="R3861" i="13"/>
  <c r="L3864" i="13"/>
  <c r="O3864" i="13" s="1"/>
  <c r="M3863" i="13"/>
  <c r="N3863" i="13"/>
  <c r="P3862" i="13"/>
  <c r="R3862" i="13" l="1"/>
  <c r="Q3862" i="13"/>
  <c r="S3862" i="13"/>
  <c r="P3863" i="13"/>
  <c r="L3865" i="13"/>
  <c r="O3865" i="13" s="1"/>
  <c r="N3864" i="13"/>
  <c r="M3864" i="13"/>
  <c r="R3863" i="13" l="1"/>
  <c r="Q3863" i="13"/>
  <c r="S3863" i="13"/>
  <c r="L3866" i="13"/>
  <c r="O3866" i="13" s="1"/>
  <c r="M3865" i="13"/>
  <c r="N3865" i="13"/>
  <c r="P3864" i="13"/>
  <c r="S3864" i="13" l="1"/>
  <c r="Q3864" i="13"/>
  <c r="R3864" i="13"/>
  <c r="P3865" i="13"/>
  <c r="L3867" i="13"/>
  <c r="O3867" i="13" s="1"/>
  <c r="M3866" i="13"/>
  <c r="N3866" i="13"/>
  <c r="S3865" i="13" l="1"/>
  <c r="R3865" i="13"/>
  <c r="Q3865" i="13"/>
  <c r="L3868" i="13"/>
  <c r="O3868" i="13" s="1"/>
  <c r="M3867" i="13"/>
  <c r="N3867" i="13"/>
  <c r="P3866" i="13"/>
  <c r="Q3866" i="13" l="1"/>
  <c r="S3866" i="13"/>
  <c r="R3866" i="13"/>
  <c r="P3867" i="13"/>
  <c r="L3869" i="13"/>
  <c r="O3869" i="13" s="1"/>
  <c r="M3868" i="13"/>
  <c r="N3868" i="13"/>
  <c r="R3867" i="13" l="1"/>
  <c r="S3867" i="13"/>
  <c r="Q3867" i="13"/>
  <c r="L3870" i="13"/>
  <c r="O3870" i="13" s="1"/>
  <c r="N3869" i="13"/>
  <c r="M3869" i="13"/>
  <c r="P3868" i="13"/>
  <c r="Q3868" i="13" l="1"/>
  <c r="S3868" i="13"/>
  <c r="R3868" i="13"/>
  <c r="P3869" i="13"/>
  <c r="L3871" i="13"/>
  <c r="O3871" i="13" s="1"/>
  <c r="M3870" i="13"/>
  <c r="N3870" i="13"/>
  <c r="Q3869" i="13" l="1"/>
  <c r="S3869" i="13"/>
  <c r="R3869" i="13"/>
  <c r="L3872" i="13"/>
  <c r="O3872" i="13" s="1"/>
  <c r="N3871" i="13"/>
  <c r="M3871" i="13"/>
  <c r="P3870" i="13"/>
  <c r="R3870" i="13" l="1"/>
  <c r="Q3870" i="13"/>
  <c r="S3870" i="13"/>
  <c r="P3871" i="13"/>
  <c r="L3873" i="13"/>
  <c r="O3873" i="13" s="1"/>
  <c r="M3872" i="13"/>
  <c r="N3872" i="13"/>
  <c r="R3871" i="13" l="1"/>
  <c r="Q3871" i="13"/>
  <c r="S3871" i="13"/>
  <c r="L3874" i="13"/>
  <c r="O3874" i="13" s="1"/>
  <c r="N3873" i="13"/>
  <c r="M3873" i="13"/>
  <c r="P3872" i="13"/>
  <c r="S3872" i="13" l="1"/>
  <c r="Q3872" i="13"/>
  <c r="R3872" i="13"/>
  <c r="P3873" i="13"/>
  <c r="L3875" i="13"/>
  <c r="O3875" i="13" s="1"/>
  <c r="N3874" i="13"/>
  <c r="M3874" i="13"/>
  <c r="Q3873" i="13" l="1"/>
  <c r="R3873" i="13"/>
  <c r="S3873" i="13"/>
  <c r="L3876" i="13"/>
  <c r="O3876" i="13" s="1"/>
  <c r="N3875" i="13"/>
  <c r="M3875" i="13"/>
  <c r="P3874" i="13"/>
  <c r="Q3874" i="13" l="1"/>
  <c r="R3874" i="13"/>
  <c r="S3874" i="13"/>
  <c r="P3875" i="13"/>
  <c r="L3877" i="13"/>
  <c r="O3877" i="13" s="1"/>
  <c r="N3876" i="13"/>
  <c r="M3876" i="13"/>
  <c r="Q3875" i="13" l="1"/>
  <c r="R3875" i="13"/>
  <c r="S3875" i="13"/>
  <c r="L3878" i="13"/>
  <c r="O3878" i="13" s="1"/>
  <c r="N3877" i="13"/>
  <c r="M3877" i="13"/>
  <c r="P3876" i="13"/>
  <c r="S3876" i="13" l="1"/>
  <c r="R3876" i="13"/>
  <c r="Q3876" i="13"/>
  <c r="P3877" i="13"/>
  <c r="L3879" i="13"/>
  <c r="O3879" i="13" s="1"/>
  <c r="N3878" i="13"/>
  <c r="M3878" i="13"/>
  <c r="R3877" i="13" l="1"/>
  <c r="S3877" i="13"/>
  <c r="Q3877" i="13"/>
  <c r="L3880" i="13"/>
  <c r="O3880" i="13" s="1"/>
  <c r="N3879" i="13"/>
  <c r="M3879" i="13"/>
  <c r="P3878" i="13"/>
  <c r="S3878" i="13" l="1"/>
  <c r="R3878" i="13"/>
  <c r="Q3878" i="13"/>
  <c r="P3879" i="13"/>
  <c r="L3881" i="13"/>
  <c r="O3881" i="13" s="1"/>
  <c r="N3880" i="13"/>
  <c r="M3880" i="13"/>
  <c r="S3879" i="13" l="1"/>
  <c r="R3879" i="13"/>
  <c r="Q3879" i="13"/>
  <c r="L3882" i="13"/>
  <c r="O3882" i="13" s="1"/>
  <c r="M3881" i="13"/>
  <c r="N3881" i="13"/>
  <c r="P3880" i="13"/>
  <c r="S3880" i="13" l="1"/>
  <c r="Q3880" i="13"/>
  <c r="R3880" i="13"/>
  <c r="P3881" i="13"/>
  <c r="L3883" i="13"/>
  <c r="O3883" i="13" s="1"/>
  <c r="M3882" i="13"/>
  <c r="N3882" i="13"/>
  <c r="Q3881" i="13" l="1"/>
  <c r="S3881" i="13"/>
  <c r="R3881" i="13"/>
  <c r="L3884" i="13"/>
  <c r="O3884" i="13" s="1"/>
  <c r="N3883" i="13"/>
  <c r="M3883" i="13"/>
  <c r="P3882" i="13"/>
  <c r="R3882" i="13" l="1"/>
  <c r="Q3882" i="13"/>
  <c r="S3882" i="13"/>
  <c r="P3883" i="13"/>
  <c r="L3885" i="13"/>
  <c r="O3885" i="13" s="1"/>
  <c r="M3884" i="13"/>
  <c r="N3884" i="13"/>
  <c r="S3883" i="13" l="1"/>
  <c r="Q3883" i="13"/>
  <c r="R3883" i="13"/>
  <c r="L3886" i="13"/>
  <c r="O3886" i="13" s="1"/>
  <c r="M3885" i="13"/>
  <c r="N3885" i="13"/>
  <c r="P3884" i="13"/>
  <c r="R3884" i="13" l="1"/>
  <c r="Q3884" i="13"/>
  <c r="S3884" i="13"/>
  <c r="P3885" i="13"/>
  <c r="L3887" i="13"/>
  <c r="O3887" i="13" s="1"/>
  <c r="M3886" i="13"/>
  <c r="N3886" i="13"/>
  <c r="Q3885" i="13" l="1"/>
  <c r="S3885" i="13"/>
  <c r="R3885" i="13"/>
  <c r="L3888" i="13"/>
  <c r="O3888" i="13" s="1"/>
  <c r="N3887" i="13"/>
  <c r="M3887" i="13"/>
  <c r="P3886" i="13"/>
  <c r="S3886" i="13" l="1"/>
  <c r="Q3886" i="13"/>
  <c r="R3886" i="13"/>
  <c r="P3887" i="13"/>
  <c r="L3889" i="13"/>
  <c r="O3889" i="13" s="1"/>
  <c r="N3888" i="13"/>
  <c r="M3888" i="13"/>
  <c r="S3887" i="13" l="1"/>
  <c r="Q3887" i="13"/>
  <c r="R3887" i="13"/>
  <c r="L3890" i="13"/>
  <c r="O3890" i="13" s="1"/>
  <c r="N3889" i="13"/>
  <c r="M3889" i="13"/>
  <c r="P3888" i="13"/>
  <c r="S3888" i="13" l="1"/>
  <c r="Q3888" i="13"/>
  <c r="R3888" i="13"/>
  <c r="P3889" i="13"/>
  <c r="L3891" i="13"/>
  <c r="O3891" i="13" s="1"/>
  <c r="N3890" i="13"/>
  <c r="M3890" i="13"/>
  <c r="Q3889" i="13" l="1"/>
  <c r="R3889" i="13"/>
  <c r="S3889" i="13"/>
  <c r="L3892" i="13"/>
  <c r="O3892" i="13" s="1"/>
  <c r="N3891" i="13"/>
  <c r="M3891" i="13"/>
  <c r="P3890" i="13"/>
  <c r="R3890" i="13" l="1"/>
  <c r="Q3890" i="13"/>
  <c r="S3890" i="13"/>
  <c r="P3891" i="13"/>
  <c r="L3893" i="13"/>
  <c r="O3893" i="13" s="1"/>
  <c r="N3892" i="13"/>
  <c r="M3892" i="13"/>
  <c r="R3891" i="13" l="1"/>
  <c r="Q3891" i="13"/>
  <c r="S3891" i="13"/>
  <c r="L3894" i="13"/>
  <c r="O3894" i="13" s="1"/>
  <c r="M3893" i="13"/>
  <c r="N3893" i="13"/>
  <c r="P3892" i="13"/>
  <c r="S3892" i="13" l="1"/>
  <c r="R3892" i="13"/>
  <c r="Q3892" i="13"/>
  <c r="P3893" i="13"/>
  <c r="L3895" i="13"/>
  <c r="O3895" i="13" s="1"/>
  <c r="N3894" i="13"/>
  <c r="M3894" i="13"/>
  <c r="S3893" i="13" l="1"/>
  <c r="Q3893" i="13"/>
  <c r="R3893" i="13"/>
  <c r="L3896" i="13"/>
  <c r="O3896" i="13" s="1"/>
  <c r="M3895" i="13"/>
  <c r="N3895" i="13"/>
  <c r="P3894" i="13"/>
  <c r="S3894" i="13" l="1"/>
  <c r="Q3894" i="13"/>
  <c r="R3894" i="13"/>
  <c r="P3895" i="13"/>
  <c r="L3897" i="13"/>
  <c r="O3897" i="13" s="1"/>
  <c r="M3896" i="13"/>
  <c r="N3896" i="13"/>
  <c r="S3895" i="13" l="1"/>
  <c r="Q3895" i="13"/>
  <c r="R3895" i="13"/>
  <c r="L3898" i="13"/>
  <c r="O3898" i="13" s="1"/>
  <c r="N3897" i="13"/>
  <c r="M3897" i="13"/>
  <c r="P3896" i="13"/>
  <c r="Q3896" i="13" l="1"/>
  <c r="S3896" i="13"/>
  <c r="R3896" i="13"/>
  <c r="P3897" i="13"/>
  <c r="L3899" i="13"/>
  <c r="O3899" i="13" s="1"/>
  <c r="N3898" i="13"/>
  <c r="M3898" i="13"/>
  <c r="R3897" i="13" l="1"/>
  <c r="S3897" i="13"/>
  <c r="Q3897" i="13"/>
  <c r="L3900" i="13"/>
  <c r="O3900" i="13" s="1"/>
  <c r="M3899" i="13"/>
  <c r="N3899" i="13"/>
  <c r="P3898" i="13"/>
  <c r="R3898" i="13" l="1"/>
  <c r="S3898" i="13"/>
  <c r="Q3898" i="13"/>
  <c r="P3899" i="13"/>
  <c r="L3901" i="13"/>
  <c r="O3901" i="13" s="1"/>
  <c r="M3900" i="13"/>
  <c r="N3900" i="13"/>
  <c r="S3899" i="13" l="1"/>
  <c r="Q3899" i="13"/>
  <c r="R3899" i="13"/>
  <c r="L3902" i="13"/>
  <c r="O3902" i="13" s="1"/>
  <c r="M3901" i="13"/>
  <c r="N3901" i="13"/>
  <c r="P3900" i="13"/>
  <c r="S3900" i="13" l="1"/>
  <c r="Q3900" i="13"/>
  <c r="R3900" i="13"/>
  <c r="P3901" i="13"/>
  <c r="L3903" i="13"/>
  <c r="O3903" i="13" s="1"/>
  <c r="M3902" i="13"/>
  <c r="N3902" i="13"/>
  <c r="R3901" i="13" l="1"/>
  <c r="Q3901" i="13"/>
  <c r="S3901" i="13"/>
  <c r="L3904" i="13"/>
  <c r="O3904" i="13" s="1"/>
  <c r="N3903" i="13"/>
  <c r="M3903" i="13"/>
  <c r="P3902" i="13"/>
  <c r="S3902" i="13" l="1"/>
  <c r="Q3902" i="13"/>
  <c r="R3902" i="13"/>
  <c r="P3903" i="13"/>
  <c r="L3905" i="13"/>
  <c r="O3905" i="13" s="1"/>
  <c r="N3904" i="13"/>
  <c r="M3904" i="13"/>
  <c r="Q3903" i="13" l="1"/>
  <c r="S3903" i="13"/>
  <c r="R3903" i="13"/>
  <c r="L3906" i="13"/>
  <c r="O3906" i="13" s="1"/>
  <c r="N3905" i="13"/>
  <c r="M3905" i="13"/>
  <c r="P3904" i="13"/>
  <c r="Q3904" i="13" l="1"/>
  <c r="S3904" i="13"/>
  <c r="R3904" i="13"/>
  <c r="P3905" i="13"/>
  <c r="L3907" i="13"/>
  <c r="O3907" i="13" s="1"/>
  <c r="N3906" i="13"/>
  <c r="M3906" i="13"/>
  <c r="R3905" i="13" l="1"/>
  <c r="Q3905" i="13"/>
  <c r="S3905" i="13"/>
  <c r="L3908" i="13"/>
  <c r="O3908" i="13" s="1"/>
  <c r="N3907" i="13"/>
  <c r="M3907" i="13"/>
  <c r="P3906" i="13"/>
  <c r="S3906" i="13" l="1"/>
  <c r="Q3906" i="13"/>
  <c r="R3906" i="13"/>
  <c r="P3907" i="13"/>
  <c r="L3909" i="13"/>
  <c r="O3909" i="13" s="1"/>
  <c r="N3908" i="13"/>
  <c r="M3908" i="13"/>
  <c r="S3907" i="13" l="1"/>
  <c r="R3907" i="13"/>
  <c r="Q3907" i="13"/>
  <c r="L3910" i="13"/>
  <c r="O3910" i="13" s="1"/>
  <c r="N3909" i="13"/>
  <c r="M3909" i="13"/>
  <c r="P3908" i="13"/>
  <c r="R3908" i="13" l="1"/>
  <c r="S3908" i="13"/>
  <c r="Q3908" i="13"/>
  <c r="P3909" i="13"/>
  <c r="L3911" i="13"/>
  <c r="O3911" i="13" s="1"/>
  <c r="N3910" i="13"/>
  <c r="M3910" i="13"/>
  <c r="R3909" i="13" l="1"/>
  <c r="Q3909" i="13"/>
  <c r="S3909" i="13"/>
  <c r="L3912" i="13"/>
  <c r="O3912" i="13" s="1"/>
  <c r="N3911" i="13"/>
  <c r="M3911" i="13"/>
  <c r="P3910" i="13"/>
  <c r="Q3910" i="13" l="1"/>
  <c r="R3910" i="13"/>
  <c r="S3910" i="13"/>
  <c r="P3911" i="13"/>
  <c r="L3913" i="13"/>
  <c r="O3913" i="13" s="1"/>
  <c r="N3912" i="13"/>
  <c r="M3912" i="13"/>
  <c r="S3911" i="13" l="1"/>
  <c r="Q3911" i="13"/>
  <c r="R3911" i="13"/>
  <c r="L3914" i="13"/>
  <c r="O3914" i="13" s="1"/>
  <c r="N3913" i="13"/>
  <c r="M3913" i="13"/>
  <c r="P3912" i="13"/>
  <c r="S3912" i="13" l="1"/>
  <c r="R3912" i="13"/>
  <c r="Q3912" i="13"/>
  <c r="P3913" i="13"/>
  <c r="L3915" i="13"/>
  <c r="O3915" i="13" s="1"/>
  <c r="M3914" i="13"/>
  <c r="N3914" i="13"/>
  <c r="Q3913" i="13" l="1"/>
  <c r="R3913" i="13"/>
  <c r="S3913" i="13"/>
  <c r="L3916" i="13"/>
  <c r="O3916" i="13" s="1"/>
  <c r="M3915" i="13"/>
  <c r="N3915" i="13"/>
  <c r="P3914" i="13"/>
  <c r="S3914" i="13" l="1"/>
  <c r="Q3914" i="13"/>
  <c r="R3914" i="13"/>
  <c r="P3915" i="13"/>
  <c r="L3917" i="13"/>
  <c r="O3917" i="13" s="1"/>
  <c r="N3916" i="13"/>
  <c r="M3916" i="13"/>
  <c r="Q3915" i="13" l="1"/>
  <c r="S3915" i="13"/>
  <c r="R3915" i="13"/>
  <c r="L3918" i="13"/>
  <c r="O3918" i="13" s="1"/>
  <c r="N3917" i="13"/>
  <c r="M3917" i="13"/>
  <c r="P3916" i="13"/>
  <c r="Q3916" i="13" l="1"/>
  <c r="R3916" i="13"/>
  <c r="S3916" i="13"/>
  <c r="P3917" i="13"/>
  <c r="L3919" i="13"/>
  <c r="O3919" i="13" s="1"/>
  <c r="N3918" i="13"/>
  <c r="M3918" i="13"/>
  <c r="Q3917" i="13" l="1"/>
  <c r="S3917" i="13"/>
  <c r="R3917" i="13"/>
  <c r="L3920" i="13"/>
  <c r="O3920" i="13" s="1"/>
  <c r="N3919" i="13"/>
  <c r="M3919" i="13"/>
  <c r="P3918" i="13"/>
  <c r="S3918" i="13" l="1"/>
  <c r="R3918" i="13"/>
  <c r="Q3918" i="13"/>
  <c r="P3919" i="13"/>
  <c r="L3921" i="13"/>
  <c r="O3921" i="13" s="1"/>
  <c r="N3920" i="13"/>
  <c r="M3920" i="13"/>
  <c r="R3919" i="13" l="1"/>
  <c r="S3919" i="13"/>
  <c r="Q3919" i="13"/>
  <c r="L3922" i="13"/>
  <c r="O3922" i="13" s="1"/>
  <c r="M3921" i="13"/>
  <c r="N3921" i="13"/>
  <c r="P3920" i="13"/>
  <c r="R3920" i="13" l="1"/>
  <c r="Q3920" i="13"/>
  <c r="S3920" i="13"/>
  <c r="P3921" i="13"/>
  <c r="L3923" i="13"/>
  <c r="O3923" i="13" s="1"/>
  <c r="N3922" i="13"/>
  <c r="M3922" i="13"/>
  <c r="S3921" i="13" l="1"/>
  <c r="R3921" i="13"/>
  <c r="Q3921" i="13"/>
  <c r="L3924" i="13"/>
  <c r="O3924" i="13" s="1"/>
  <c r="M3923" i="13"/>
  <c r="N3923" i="13"/>
  <c r="P3922" i="13"/>
  <c r="R3922" i="13" l="1"/>
  <c r="Q3922" i="13"/>
  <c r="S3922" i="13"/>
  <c r="P3923" i="13"/>
  <c r="L3925" i="13"/>
  <c r="O3925" i="13" s="1"/>
  <c r="M3924" i="13"/>
  <c r="N3924" i="13"/>
  <c r="Q3923" i="13" l="1"/>
  <c r="R3923" i="13"/>
  <c r="S3923" i="13"/>
  <c r="L3926" i="13"/>
  <c r="O3926" i="13" s="1"/>
  <c r="N3925" i="13"/>
  <c r="M3925" i="13"/>
  <c r="P3924" i="13"/>
  <c r="Q3924" i="13" l="1"/>
  <c r="R3924" i="13"/>
  <c r="S3924" i="13"/>
  <c r="P3925" i="13"/>
  <c r="L3927" i="13"/>
  <c r="O3927" i="13" s="1"/>
  <c r="N3926" i="13"/>
  <c r="M3926" i="13"/>
  <c r="Q3925" i="13" l="1"/>
  <c r="S3925" i="13"/>
  <c r="R3925" i="13"/>
  <c r="L3928" i="13"/>
  <c r="O3928" i="13" s="1"/>
  <c r="N3927" i="13"/>
  <c r="M3927" i="13"/>
  <c r="P3926" i="13"/>
  <c r="R3926" i="13" l="1"/>
  <c r="Q3926" i="13"/>
  <c r="S3926" i="13"/>
  <c r="P3927" i="13"/>
  <c r="L3929" i="13"/>
  <c r="O3929" i="13" s="1"/>
  <c r="M3928" i="13"/>
  <c r="N3928" i="13"/>
  <c r="R3927" i="13" l="1"/>
  <c r="Q3927" i="13"/>
  <c r="S3927" i="13"/>
  <c r="L3930" i="13"/>
  <c r="O3930" i="13" s="1"/>
  <c r="M3929" i="13"/>
  <c r="N3929" i="13"/>
  <c r="P3928" i="13"/>
  <c r="S3928" i="13" l="1"/>
  <c r="R3928" i="13"/>
  <c r="Q3928" i="13"/>
  <c r="P3929" i="13"/>
  <c r="L3931" i="13"/>
  <c r="O3931" i="13" s="1"/>
  <c r="M3930" i="13"/>
  <c r="N3930" i="13"/>
  <c r="Q3929" i="13" l="1"/>
  <c r="R3929" i="13"/>
  <c r="S3929" i="13"/>
  <c r="L3932" i="13"/>
  <c r="O3932" i="13" s="1"/>
  <c r="N3931" i="13"/>
  <c r="M3931" i="13"/>
  <c r="P3930" i="13"/>
  <c r="R3930" i="13" l="1"/>
  <c r="Q3930" i="13"/>
  <c r="S3930" i="13"/>
  <c r="P3931" i="13"/>
  <c r="L3933" i="13"/>
  <c r="O3933" i="13" s="1"/>
  <c r="M3932" i="13"/>
  <c r="N3932" i="13"/>
  <c r="Q3931" i="13" l="1"/>
  <c r="R3931" i="13"/>
  <c r="S3931" i="13"/>
  <c r="L3934" i="13"/>
  <c r="O3934" i="13" s="1"/>
  <c r="N3933" i="13"/>
  <c r="M3933" i="13"/>
  <c r="P3932" i="13"/>
  <c r="Q3932" i="13" l="1"/>
  <c r="R3932" i="13"/>
  <c r="S3932" i="13"/>
  <c r="P3933" i="13"/>
  <c r="L3935" i="13"/>
  <c r="O3935" i="13" s="1"/>
  <c r="N3934" i="13"/>
  <c r="M3934" i="13"/>
  <c r="R3933" i="13" l="1"/>
  <c r="Q3933" i="13"/>
  <c r="S3933" i="13"/>
  <c r="L3936" i="13"/>
  <c r="O3936" i="13" s="1"/>
  <c r="M3935" i="13"/>
  <c r="N3935" i="13"/>
  <c r="P3934" i="13"/>
  <c r="Q3934" i="13" l="1"/>
  <c r="S3934" i="13"/>
  <c r="R3934" i="13"/>
  <c r="P3935" i="13"/>
  <c r="L3937" i="13"/>
  <c r="O3937" i="13" s="1"/>
  <c r="N3936" i="13"/>
  <c r="M3936" i="13"/>
  <c r="S3935" i="13" l="1"/>
  <c r="Q3935" i="13"/>
  <c r="R3935" i="13"/>
  <c r="L3938" i="13"/>
  <c r="O3938" i="13" s="1"/>
  <c r="N3937" i="13"/>
  <c r="M3937" i="13"/>
  <c r="P3936" i="13"/>
  <c r="S3936" i="13" l="1"/>
  <c r="R3936" i="13"/>
  <c r="Q3936" i="13"/>
  <c r="P3937" i="13"/>
  <c r="L3939" i="13"/>
  <c r="O3939" i="13" s="1"/>
  <c r="N3938" i="13"/>
  <c r="M3938" i="13"/>
  <c r="S3937" i="13" l="1"/>
  <c r="R3937" i="13"/>
  <c r="Q3937" i="13"/>
  <c r="L3940" i="13"/>
  <c r="O3940" i="13" s="1"/>
  <c r="N3939" i="13"/>
  <c r="M3939" i="13"/>
  <c r="P3938" i="13"/>
  <c r="Q3938" i="13" l="1"/>
  <c r="R3938" i="13"/>
  <c r="S3938" i="13"/>
  <c r="P3939" i="13"/>
  <c r="L3941" i="13"/>
  <c r="O3941" i="13" s="1"/>
  <c r="N3940" i="13"/>
  <c r="M3940" i="13"/>
  <c r="R3939" i="13" l="1"/>
  <c r="S3939" i="13"/>
  <c r="Q3939" i="13"/>
  <c r="L3942" i="13"/>
  <c r="O3942" i="13" s="1"/>
  <c r="N3941" i="13"/>
  <c r="M3941" i="13"/>
  <c r="P3940" i="13"/>
  <c r="R3940" i="13" l="1"/>
  <c r="Q3940" i="13"/>
  <c r="S3940" i="13"/>
  <c r="P3941" i="13"/>
  <c r="L3943" i="13"/>
  <c r="O3943" i="13" s="1"/>
  <c r="M3942" i="13"/>
  <c r="N3942" i="13"/>
  <c r="Q3941" i="13" l="1"/>
  <c r="S3941" i="13"/>
  <c r="R3941" i="13"/>
  <c r="L3944" i="13"/>
  <c r="O3944" i="13" s="1"/>
  <c r="N3943" i="13"/>
  <c r="M3943" i="13"/>
  <c r="P3942" i="13"/>
  <c r="Q3942" i="13" l="1"/>
  <c r="S3942" i="13"/>
  <c r="R3942" i="13"/>
  <c r="P3943" i="13"/>
  <c r="L3945" i="13"/>
  <c r="O3945" i="13" s="1"/>
  <c r="M3944" i="13"/>
  <c r="N3944" i="13"/>
  <c r="Q3943" i="13" l="1"/>
  <c r="S3943" i="13"/>
  <c r="R3943" i="13"/>
  <c r="L3946" i="13"/>
  <c r="O3946" i="13" s="1"/>
  <c r="N3945" i="13"/>
  <c r="M3945" i="13"/>
  <c r="P3944" i="13"/>
  <c r="S3944" i="13" l="1"/>
  <c r="Q3944" i="13"/>
  <c r="R3944" i="13"/>
  <c r="P3945" i="13"/>
  <c r="L3947" i="13"/>
  <c r="O3947" i="13" s="1"/>
  <c r="M3946" i="13"/>
  <c r="N3946" i="13"/>
  <c r="Q3945" i="13" l="1"/>
  <c r="S3945" i="13"/>
  <c r="R3945" i="13"/>
  <c r="L3948" i="13"/>
  <c r="O3948" i="13" s="1"/>
  <c r="N3947" i="13"/>
  <c r="M3947" i="13"/>
  <c r="P3946" i="13"/>
  <c r="Q3946" i="13" l="1"/>
  <c r="S3946" i="13"/>
  <c r="R3946" i="13"/>
  <c r="P3947" i="13"/>
  <c r="L3949" i="13"/>
  <c r="O3949" i="13" s="1"/>
  <c r="M3948" i="13"/>
  <c r="N3948" i="13"/>
  <c r="R3947" i="13" l="1"/>
  <c r="Q3947" i="13"/>
  <c r="S3947" i="13"/>
  <c r="L3950" i="13"/>
  <c r="O3950" i="13" s="1"/>
  <c r="N3949" i="13"/>
  <c r="M3949" i="13"/>
  <c r="P3948" i="13"/>
  <c r="S3948" i="13" l="1"/>
  <c r="Q3948" i="13"/>
  <c r="R3948" i="13"/>
  <c r="P3949" i="13"/>
  <c r="L3951" i="13"/>
  <c r="O3951" i="13" s="1"/>
  <c r="M3950" i="13"/>
  <c r="N3950" i="13"/>
  <c r="S3949" i="13" l="1"/>
  <c r="R3949" i="13"/>
  <c r="Q3949" i="13"/>
  <c r="L3952" i="13"/>
  <c r="O3952" i="13" s="1"/>
  <c r="M3951" i="13"/>
  <c r="N3951" i="13"/>
  <c r="P3950" i="13"/>
  <c r="R3950" i="13" l="1"/>
  <c r="Q3950" i="13"/>
  <c r="S3950" i="13"/>
  <c r="P3951" i="13"/>
  <c r="L3953" i="13"/>
  <c r="O3953" i="13" s="1"/>
  <c r="N3952" i="13"/>
  <c r="M3952" i="13"/>
  <c r="Q3951" i="13" l="1"/>
  <c r="R3951" i="13"/>
  <c r="S3951" i="13"/>
  <c r="L3954" i="13"/>
  <c r="O3954" i="13" s="1"/>
  <c r="N3953" i="13"/>
  <c r="M3953" i="13"/>
  <c r="P3952" i="13"/>
  <c r="Q3952" i="13" l="1"/>
  <c r="R3952" i="13"/>
  <c r="S3952" i="13"/>
  <c r="P3953" i="13"/>
  <c r="L3955" i="13"/>
  <c r="O3955" i="13" s="1"/>
  <c r="M3954" i="13"/>
  <c r="N3954" i="13"/>
  <c r="Q3953" i="13" l="1"/>
  <c r="R3953" i="13"/>
  <c r="S3953" i="13"/>
  <c r="L3956" i="13"/>
  <c r="O3956" i="13" s="1"/>
  <c r="N3955" i="13"/>
  <c r="M3955" i="13"/>
  <c r="P3954" i="13"/>
  <c r="R3954" i="13" l="1"/>
  <c r="S3954" i="13"/>
  <c r="Q3954" i="13"/>
  <c r="P3955" i="13"/>
  <c r="L3957" i="13"/>
  <c r="O3957" i="13" s="1"/>
  <c r="N3956" i="13"/>
  <c r="M3956" i="13"/>
  <c r="S3955" i="13" l="1"/>
  <c r="R3955" i="13"/>
  <c r="Q3955" i="13"/>
  <c r="L3958" i="13"/>
  <c r="O3958" i="13" s="1"/>
  <c r="M3957" i="13"/>
  <c r="N3957" i="13"/>
  <c r="P3956" i="13"/>
  <c r="S3956" i="13" l="1"/>
  <c r="Q3956" i="13"/>
  <c r="R3956" i="13"/>
  <c r="P3957" i="13"/>
  <c r="L3959" i="13"/>
  <c r="O3959" i="13" s="1"/>
  <c r="N3958" i="13"/>
  <c r="M3958" i="13"/>
  <c r="Q3957" i="13" l="1"/>
  <c r="S3957" i="13"/>
  <c r="R3957" i="13"/>
  <c r="L3960" i="13"/>
  <c r="O3960" i="13" s="1"/>
  <c r="N3959" i="13"/>
  <c r="M3959" i="13"/>
  <c r="P3958" i="13"/>
  <c r="R3958" i="13" l="1"/>
  <c r="S3958" i="13"/>
  <c r="Q3958" i="13"/>
  <c r="P3959" i="13"/>
  <c r="L3961" i="13"/>
  <c r="O3961" i="13" s="1"/>
  <c r="N3960" i="13"/>
  <c r="M3960" i="13"/>
  <c r="Q3959" i="13" l="1"/>
  <c r="R3959" i="13"/>
  <c r="S3959" i="13"/>
  <c r="L3962" i="13"/>
  <c r="O3962" i="13" s="1"/>
  <c r="N3961" i="13"/>
  <c r="M3961" i="13"/>
  <c r="P3960" i="13"/>
  <c r="R3960" i="13" l="1"/>
  <c r="Q3960" i="13"/>
  <c r="S3960" i="13"/>
  <c r="P3961" i="13"/>
  <c r="L3963" i="13"/>
  <c r="O3963" i="13" s="1"/>
  <c r="N3962" i="13"/>
  <c r="M3962" i="13"/>
  <c r="R3961" i="13" l="1"/>
  <c r="Q3961" i="13"/>
  <c r="S3961" i="13"/>
  <c r="L3964" i="13"/>
  <c r="O3964" i="13" s="1"/>
  <c r="M3963" i="13"/>
  <c r="N3963" i="13"/>
  <c r="P3962" i="13"/>
  <c r="Q3962" i="13" l="1"/>
  <c r="S3962" i="13"/>
  <c r="R3962" i="13"/>
  <c r="P3963" i="13"/>
  <c r="L3965" i="13"/>
  <c r="O3965" i="13" s="1"/>
  <c r="N3964" i="13"/>
  <c r="M3964" i="13"/>
  <c r="S3963" i="13" l="1"/>
  <c r="Q3963" i="13"/>
  <c r="R3963" i="13"/>
  <c r="L3966" i="13"/>
  <c r="O3966" i="13" s="1"/>
  <c r="M3965" i="13"/>
  <c r="N3965" i="13"/>
  <c r="P3964" i="13"/>
  <c r="Q3964" i="13" l="1"/>
  <c r="S3964" i="13"/>
  <c r="R3964" i="13"/>
  <c r="P3965" i="13"/>
  <c r="L3967" i="13"/>
  <c r="O3967" i="13" s="1"/>
  <c r="M3966" i="13"/>
  <c r="N3966" i="13"/>
  <c r="Q3965" i="13" l="1"/>
  <c r="R3965" i="13"/>
  <c r="S3965" i="13"/>
  <c r="L3968" i="13"/>
  <c r="O3968" i="13" s="1"/>
  <c r="N3967" i="13"/>
  <c r="M3967" i="13"/>
  <c r="P3966" i="13"/>
  <c r="Q3966" i="13" l="1"/>
  <c r="R3966" i="13"/>
  <c r="S3966" i="13"/>
  <c r="P3967" i="13"/>
  <c r="L3969" i="13"/>
  <c r="O3969" i="13" s="1"/>
  <c r="M3968" i="13"/>
  <c r="N3968" i="13"/>
  <c r="S3967" i="13" l="1"/>
  <c r="R3967" i="13"/>
  <c r="Q3967" i="13"/>
  <c r="L3970" i="13"/>
  <c r="O3970" i="13" s="1"/>
  <c r="N3969" i="13"/>
  <c r="M3969" i="13"/>
  <c r="P3968" i="13"/>
  <c r="R3968" i="13" l="1"/>
  <c r="S3968" i="13"/>
  <c r="Q3968" i="13"/>
  <c r="P3969" i="13"/>
  <c r="L3971" i="13"/>
  <c r="O3971" i="13" s="1"/>
  <c r="N3970" i="13"/>
  <c r="M3970" i="13"/>
  <c r="R3969" i="13" l="1"/>
  <c r="S3969" i="13"/>
  <c r="Q3969" i="13"/>
  <c r="L3972" i="13"/>
  <c r="O3972" i="13" s="1"/>
  <c r="N3971" i="13"/>
  <c r="M3971" i="13"/>
  <c r="P3970" i="13"/>
  <c r="S3970" i="13" l="1"/>
  <c r="Q3970" i="13"/>
  <c r="R3970" i="13"/>
  <c r="P3971" i="13"/>
  <c r="L3973" i="13"/>
  <c r="O3973" i="13" s="1"/>
  <c r="N3972" i="13"/>
  <c r="M3972" i="13"/>
  <c r="Q3971" i="13" l="1"/>
  <c r="S3971" i="13"/>
  <c r="R3971" i="13"/>
  <c r="L3974" i="13"/>
  <c r="O3974" i="13" s="1"/>
  <c r="N3973" i="13"/>
  <c r="M3973" i="13"/>
  <c r="P3972" i="13"/>
  <c r="S3972" i="13" l="1"/>
  <c r="R3972" i="13"/>
  <c r="Q3972" i="13"/>
  <c r="P3973" i="13"/>
  <c r="L3975" i="13"/>
  <c r="O3975" i="13" s="1"/>
  <c r="M3974" i="13"/>
  <c r="N3974" i="13"/>
  <c r="Q3973" i="13" l="1"/>
  <c r="R3973" i="13"/>
  <c r="S3973" i="13"/>
  <c r="L3976" i="13"/>
  <c r="O3976" i="13" s="1"/>
  <c r="M3975" i="13"/>
  <c r="N3975" i="13"/>
  <c r="P3974" i="13"/>
  <c r="S3974" i="13" l="1"/>
  <c r="R3974" i="13"/>
  <c r="Q3974" i="13"/>
  <c r="P3975" i="13"/>
  <c r="L3977" i="13"/>
  <c r="O3977" i="13" s="1"/>
  <c r="N3976" i="13"/>
  <c r="M3976" i="13"/>
  <c r="R3975" i="13" l="1"/>
  <c r="Q3975" i="13"/>
  <c r="S3975" i="13"/>
  <c r="L3978" i="13"/>
  <c r="O3978" i="13" s="1"/>
  <c r="N3977" i="13"/>
  <c r="M3977" i="13"/>
  <c r="P3976" i="13"/>
  <c r="R3976" i="13" l="1"/>
  <c r="S3976" i="13"/>
  <c r="Q3976" i="13"/>
  <c r="P3977" i="13"/>
  <c r="L3979" i="13"/>
  <c r="O3979" i="13" s="1"/>
  <c r="N3978" i="13"/>
  <c r="M3978" i="13"/>
  <c r="S3977" i="13" l="1"/>
  <c r="Q3977" i="13"/>
  <c r="R3977" i="13"/>
  <c r="L3980" i="13"/>
  <c r="O3980" i="13" s="1"/>
  <c r="N3979" i="13"/>
  <c r="M3979" i="13"/>
  <c r="P3978" i="13"/>
  <c r="Q3978" i="13" l="1"/>
  <c r="R3978" i="13"/>
  <c r="S3978" i="13"/>
  <c r="P3979" i="13"/>
  <c r="L3981" i="13"/>
  <c r="O3981" i="13" s="1"/>
  <c r="M3980" i="13"/>
  <c r="N3980" i="13"/>
  <c r="R3979" i="13" l="1"/>
  <c r="Q3979" i="13"/>
  <c r="S3979" i="13"/>
  <c r="L3982" i="13"/>
  <c r="O3982" i="13" s="1"/>
  <c r="N3981" i="13"/>
  <c r="M3981" i="13"/>
  <c r="P3980" i="13"/>
  <c r="Q3980" i="13" l="1"/>
  <c r="R3980" i="13"/>
  <c r="S3980" i="13"/>
  <c r="P3981" i="13"/>
  <c r="L3983" i="13"/>
  <c r="O3983" i="13" s="1"/>
  <c r="N3982" i="13"/>
  <c r="M3982" i="13"/>
  <c r="S3981" i="13" l="1"/>
  <c r="Q3981" i="13"/>
  <c r="R3981" i="13"/>
  <c r="L3984" i="13"/>
  <c r="O3984" i="13" s="1"/>
  <c r="N3983" i="13"/>
  <c r="M3983" i="13"/>
  <c r="P3982" i="13"/>
  <c r="S3982" i="13" l="1"/>
  <c r="R3982" i="13"/>
  <c r="Q3982" i="13"/>
  <c r="P3983" i="13"/>
  <c r="L3985" i="13"/>
  <c r="O3985" i="13" s="1"/>
  <c r="M3984" i="13"/>
  <c r="N3984" i="13"/>
  <c r="S3983" i="13" l="1"/>
  <c r="R3983" i="13"/>
  <c r="Q3983" i="13"/>
  <c r="L3986" i="13"/>
  <c r="O3986" i="13" s="1"/>
  <c r="N3985" i="13"/>
  <c r="M3985" i="13"/>
  <c r="P3984" i="13"/>
  <c r="S3984" i="13" l="1"/>
  <c r="Q3984" i="13"/>
  <c r="R3984" i="13"/>
  <c r="P3985" i="13"/>
  <c r="L3987" i="13"/>
  <c r="O3987" i="13" s="1"/>
  <c r="M3986" i="13"/>
  <c r="N3986" i="13"/>
  <c r="S3985" i="13" l="1"/>
  <c r="R3985" i="13"/>
  <c r="Q3985" i="13"/>
  <c r="L3988" i="13"/>
  <c r="O3988" i="13" s="1"/>
  <c r="N3987" i="13"/>
  <c r="M3987" i="13"/>
  <c r="P3986" i="13"/>
  <c r="S3986" i="13" l="1"/>
  <c r="R3986" i="13"/>
  <c r="Q3986" i="13"/>
  <c r="P3987" i="13"/>
  <c r="L3989" i="13"/>
  <c r="O3989" i="13" s="1"/>
  <c r="N3988" i="13"/>
  <c r="M3988" i="13"/>
  <c r="Q3987" i="13" l="1"/>
  <c r="R3987" i="13"/>
  <c r="S3987" i="13"/>
  <c r="L3990" i="13"/>
  <c r="O3990" i="13" s="1"/>
  <c r="M3989" i="13"/>
  <c r="N3989" i="13"/>
  <c r="P3988" i="13"/>
  <c r="R3988" i="13" l="1"/>
  <c r="S3988" i="13"/>
  <c r="Q3988" i="13"/>
  <c r="P3989" i="13"/>
  <c r="L3991" i="13"/>
  <c r="O3991" i="13" s="1"/>
  <c r="M3990" i="13"/>
  <c r="N3990" i="13"/>
  <c r="R3989" i="13" l="1"/>
  <c r="S3989" i="13"/>
  <c r="Q3989" i="13"/>
  <c r="L3992" i="13"/>
  <c r="O3992" i="13" s="1"/>
  <c r="M3991" i="13"/>
  <c r="N3991" i="13"/>
  <c r="P3990" i="13"/>
  <c r="S3990" i="13" l="1"/>
  <c r="Q3990" i="13"/>
  <c r="R3990" i="13"/>
  <c r="P3991" i="13"/>
  <c r="L3993" i="13"/>
  <c r="O3993" i="13" s="1"/>
  <c r="N3992" i="13"/>
  <c r="M3992" i="13"/>
  <c r="S3991" i="13" l="1"/>
  <c r="Q3991" i="13"/>
  <c r="R3991" i="13"/>
  <c r="L3994" i="13"/>
  <c r="O3994" i="13" s="1"/>
  <c r="N3993" i="13"/>
  <c r="M3993" i="13"/>
  <c r="P3992" i="13"/>
  <c r="R3992" i="13" l="1"/>
  <c r="S3992" i="13"/>
  <c r="Q3992" i="13"/>
  <c r="P3993" i="13"/>
  <c r="L3995" i="13"/>
  <c r="O3995" i="13" s="1"/>
  <c r="M3994" i="13"/>
  <c r="N3994" i="13"/>
  <c r="R3993" i="13" l="1"/>
  <c r="S3993" i="13"/>
  <c r="Q3993" i="13"/>
  <c r="L3996" i="13"/>
  <c r="O3996" i="13" s="1"/>
  <c r="N3995" i="13"/>
  <c r="M3995" i="13"/>
  <c r="P3994" i="13"/>
  <c r="Q3994" i="13" l="1"/>
  <c r="R3994" i="13"/>
  <c r="S3994" i="13"/>
  <c r="P3995" i="13"/>
  <c r="L3997" i="13"/>
  <c r="O3997" i="13" s="1"/>
  <c r="M3996" i="13"/>
  <c r="N3996" i="13"/>
  <c r="R3995" i="13" l="1"/>
  <c r="Q3995" i="13"/>
  <c r="S3995" i="13"/>
  <c r="L3998" i="13"/>
  <c r="O3998" i="13" s="1"/>
  <c r="N3997" i="13"/>
  <c r="M3997" i="13"/>
  <c r="P3996" i="13"/>
  <c r="R3996" i="13" l="1"/>
  <c r="S3996" i="13"/>
  <c r="Q3996" i="13"/>
  <c r="P3997" i="13"/>
  <c r="L3999" i="13"/>
  <c r="O3999" i="13" s="1"/>
  <c r="N3998" i="13"/>
  <c r="M3998" i="13"/>
  <c r="R3997" i="13" l="1"/>
  <c r="Q3997" i="13"/>
  <c r="S3997" i="13"/>
  <c r="L4000" i="13"/>
  <c r="O4000" i="13" s="1"/>
  <c r="N3999" i="13"/>
  <c r="M3999" i="13"/>
  <c r="P3998" i="13"/>
  <c r="S3998" i="13" l="1"/>
  <c r="Q3998" i="13"/>
  <c r="R3998" i="13"/>
  <c r="P3999" i="13"/>
  <c r="L4001" i="13"/>
  <c r="O4001" i="13" s="1"/>
  <c r="N4000" i="13"/>
  <c r="M4000" i="13"/>
  <c r="R3999" i="13" l="1"/>
  <c r="Q3999" i="13"/>
  <c r="S3999" i="13"/>
  <c r="L4002" i="13"/>
  <c r="O4002" i="13" s="1"/>
  <c r="N4001" i="13"/>
  <c r="M4001" i="13"/>
  <c r="P4000" i="13"/>
  <c r="R4000" i="13" l="1"/>
  <c r="Q4000" i="13"/>
  <c r="S4000" i="13"/>
  <c r="P4001" i="13"/>
  <c r="L4003" i="13"/>
  <c r="O4003" i="13" s="1"/>
  <c r="N4002" i="13"/>
  <c r="M4002" i="13"/>
  <c r="Q4001" i="13" l="1"/>
  <c r="S4001" i="13"/>
  <c r="R4001" i="13"/>
  <c r="L4004" i="13"/>
  <c r="O4004" i="13" s="1"/>
  <c r="N4003" i="13"/>
  <c r="M4003" i="13"/>
  <c r="P4002" i="13"/>
  <c r="Q4002" i="13" l="1"/>
  <c r="R4002" i="13"/>
  <c r="S4002" i="13"/>
  <c r="P4003" i="13"/>
  <c r="L4005" i="13"/>
  <c r="O4005" i="13" s="1"/>
  <c r="N4004" i="13"/>
  <c r="M4004" i="13"/>
  <c r="Q4003" i="13" l="1"/>
  <c r="R4003" i="13"/>
  <c r="S4003" i="13"/>
  <c r="L4006" i="13"/>
  <c r="O4006" i="13" s="1"/>
  <c r="M4005" i="13"/>
  <c r="N4005" i="13"/>
  <c r="P4004" i="13"/>
  <c r="R4004" i="13" l="1"/>
  <c r="Q4004" i="13"/>
  <c r="S4004" i="13"/>
  <c r="P4005" i="13"/>
  <c r="L4007" i="13"/>
  <c r="O4007" i="13" s="1"/>
  <c r="M4006" i="13"/>
  <c r="N4006" i="13"/>
  <c r="S4005" i="13" l="1"/>
  <c r="R4005" i="13"/>
  <c r="Q4005" i="13"/>
  <c r="L4008" i="13"/>
  <c r="O4008" i="13" s="1"/>
  <c r="M4007" i="13"/>
  <c r="N4007" i="13"/>
  <c r="P4006" i="13"/>
  <c r="Q4006" i="13" l="1"/>
  <c r="R4006" i="13"/>
  <c r="S4006" i="13"/>
  <c r="P4007" i="13"/>
  <c r="L4009" i="13"/>
  <c r="O4009" i="13" s="1"/>
  <c r="N4008" i="13"/>
  <c r="M4008" i="13"/>
  <c r="R4007" i="13" l="1"/>
  <c r="Q4007" i="13"/>
  <c r="S4007" i="13"/>
  <c r="L4010" i="13"/>
  <c r="O4010" i="13" s="1"/>
  <c r="N4009" i="13"/>
  <c r="M4009" i="13"/>
  <c r="P4008" i="13"/>
  <c r="Q4008" i="13" l="1"/>
  <c r="R4008" i="13"/>
  <c r="S4008" i="13"/>
  <c r="P4009" i="13"/>
  <c r="L4011" i="13"/>
  <c r="O4011" i="13" s="1"/>
  <c r="N4010" i="13"/>
  <c r="M4010" i="13"/>
  <c r="Q4009" i="13" l="1"/>
  <c r="R4009" i="13"/>
  <c r="S4009" i="13"/>
  <c r="L4012" i="13"/>
  <c r="O4012" i="13" s="1"/>
  <c r="M4011" i="13"/>
  <c r="N4011" i="13"/>
  <c r="P4010" i="13"/>
  <c r="R4010" i="13" l="1"/>
  <c r="S4010" i="13"/>
  <c r="Q4010" i="13"/>
  <c r="P4011" i="13"/>
  <c r="L4013" i="13"/>
  <c r="O4013" i="13" s="1"/>
  <c r="M4012" i="13"/>
  <c r="N4012" i="13"/>
  <c r="S4011" i="13" l="1"/>
  <c r="Q4011" i="13"/>
  <c r="R4011" i="13"/>
  <c r="L4014" i="13"/>
  <c r="O4014" i="13" s="1"/>
  <c r="M4013" i="13"/>
  <c r="N4013" i="13"/>
  <c r="P4012" i="13"/>
  <c r="S4012" i="13" l="1"/>
  <c r="R4012" i="13"/>
  <c r="Q4012" i="13"/>
  <c r="P4013" i="13"/>
  <c r="L4015" i="13"/>
  <c r="O4015" i="13" s="1"/>
  <c r="M4014" i="13"/>
  <c r="N4014" i="13"/>
  <c r="Q4013" i="13" l="1"/>
  <c r="R4013" i="13"/>
  <c r="S4013" i="13"/>
  <c r="L4016" i="13"/>
  <c r="O4016" i="13" s="1"/>
  <c r="N4015" i="13"/>
  <c r="M4015" i="13"/>
  <c r="P4014" i="13"/>
  <c r="S4014" i="13" l="1"/>
  <c r="Q4014" i="13"/>
  <c r="R4014" i="13"/>
  <c r="P4015" i="13"/>
  <c r="L4017" i="13"/>
  <c r="O4017" i="13" s="1"/>
  <c r="M4016" i="13"/>
  <c r="N4016" i="13"/>
  <c r="Q4015" i="13" l="1"/>
  <c r="S4015" i="13"/>
  <c r="R4015" i="13"/>
  <c r="L4018" i="13"/>
  <c r="O4018" i="13" s="1"/>
  <c r="M4017" i="13"/>
  <c r="N4017" i="13"/>
  <c r="P4016" i="13"/>
  <c r="Q4016" i="13" l="1"/>
  <c r="S4016" i="13"/>
  <c r="R4016" i="13"/>
  <c r="P4017" i="13"/>
  <c r="L4019" i="13"/>
  <c r="O4019" i="13" s="1"/>
  <c r="N4018" i="13"/>
  <c r="M4018" i="13"/>
  <c r="R4017" i="13" l="1"/>
  <c r="Q4017" i="13"/>
  <c r="S4017" i="13"/>
  <c r="L4020" i="13"/>
  <c r="O4020" i="13" s="1"/>
  <c r="M4019" i="13"/>
  <c r="N4019" i="13"/>
  <c r="P4018" i="13"/>
  <c r="R4018" i="13" l="1"/>
  <c r="Q4018" i="13"/>
  <c r="S4018" i="13"/>
  <c r="P4019" i="13"/>
  <c r="L4021" i="13"/>
  <c r="O4021" i="13" s="1"/>
  <c r="N4020" i="13"/>
  <c r="M4020" i="13"/>
  <c r="C39" i="13" s="1" a="1"/>
  <c r="C39" i="13" s="1"/>
  <c r="H35" i="13" s="1"/>
  <c r="S4019" i="13" l="1"/>
  <c r="R4019" i="13"/>
  <c r="Q4019" i="13"/>
  <c r="C35" i="13" a="1"/>
  <c r="C35" i="13" s="1"/>
  <c r="C36" i="13" a="1"/>
  <c r="C36" i="13" s="1"/>
  <c r="Y96" i="13" a="1"/>
  <c r="Y96" i="13" s="1"/>
  <c r="Z95" i="13" a="1"/>
  <c r="Z95" i="13" s="1"/>
  <c r="Y90" i="13" a="1"/>
  <c r="Y90" i="13" s="1"/>
  <c r="Z98" i="13" a="1"/>
  <c r="Z98" i="13" s="1"/>
  <c r="Y98" i="13" a="1"/>
  <c r="Y98" i="13" s="1"/>
  <c r="Y99" i="13" a="1"/>
  <c r="Y99" i="13" s="1"/>
  <c r="Y95" i="13" a="1"/>
  <c r="Y95" i="13" s="1"/>
  <c r="Z93" i="13" a="1"/>
  <c r="Z93" i="13" s="1"/>
  <c r="Z92" i="13" a="1"/>
  <c r="Z92" i="13" s="1"/>
  <c r="Z89" i="13" a="1"/>
  <c r="Z89" i="13" s="1"/>
  <c r="Z97" i="13" a="1"/>
  <c r="Z97" i="13" s="1"/>
  <c r="Y93" i="13" a="1"/>
  <c r="Y93" i="13" s="1"/>
  <c r="Z96" i="13" a="1"/>
  <c r="Z96" i="13" s="1"/>
  <c r="Z94" i="13" a="1"/>
  <c r="Z94" i="13" s="1"/>
  <c r="Y97" i="13" a="1"/>
  <c r="Y97" i="13" s="1"/>
  <c r="Y94" i="13" a="1"/>
  <c r="Y94" i="13" s="1"/>
  <c r="Y92" i="13" a="1"/>
  <c r="Y92" i="13" s="1"/>
  <c r="Y101" i="13" a="1"/>
  <c r="Y101" i="13" s="1"/>
  <c r="Z90" i="13" a="1"/>
  <c r="Z90" i="13" s="1"/>
  <c r="Z88" i="13" a="1"/>
  <c r="Z88" i="13" s="1"/>
  <c r="Z102" i="13" a="1"/>
  <c r="Z102" i="13" s="1"/>
  <c r="Z99" i="13" a="1"/>
  <c r="Z99" i="13" s="1"/>
  <c r="Y103" i="13" a="1"/>
  <c r="Y103" i="13" s="1"/>
  <c r="Z101" i="13" a="1"/>
  <c r="Z101" i="13" s="1"/>
  <c r="Y102" i="13" a="1"/>
  <c r="Y102" i="13" s="1"/>
  <c r="Y100" i="13" a="1"/>
  <c r="Y100" i="13" s="1"/>
  <c r="Z100" i="13" a="1"/>
  <c r="Z100" i="13" s="1"/>
  <c r="Z105" i="13" a="1"/>
  <c r="Z105" i="13" s="1"/>
  <c r="Z104" i="13" a="1"/>
  <c r="Z104" i="13" s="1"/>
  <c r="Y104" i="13" a="1"/>
  <c r="Y104" i="13" s="1"/>
  <c r="Z103" i="13" a="1"/>
  <c r="Z103" i="13" s="1"/>
  <c r="Y106" i="13" a="1"/>
  <c r="Y106" i="13" s="1"/>
  <c r="Y107" i="13" a="1"/>
  <c r="Y107" i="13" s="1"/>
  <c r="Z111" i="13" a="1"/>
  <c r="Z111" i="13" s="1"/>
  <c r="Y105" i="13" a="1"/>
  <c r="Y105" i="13" s="1"/>
  <c r="Y109" i="13" a="1"/>
  <c r="Y109" i="13" s="1"/>
  <c r="Y110" i="13" a="1"/>
  <c r="Y110" i="13" s="1"/>
  <c r="Y111" i="13" a="1"/>
  <c r="Y111" i="13" s="1"/>
  <c r="Y108" i="13" a="1"/>
  <c r="Y108" i="13" s="1"/>
  <c r="Z107" i="13" a="1"/>
  <c r="Z107" i="13" s="1"/>
  <c r="Z109" i="13" a="1"/>
  <c r="Z109" i="13" s="1"/>
  <c r="Y112" i="13" a="1"/>
  <c r="Y112" i="13" s="1"/>
  <c r="Y113" i="13" a="1"/>
  <c r="Y113" i="13" s="1"/>
  <c r="Z106" i="13" a="1"/>
  <c r="Z106" i="13" s="1"/>
  <c r="Z112" i="13" a="1"/>
  <c r="Z112" i="13" s="1"/>
  <c r="Y114" i="13" a="1"/>
  <c r="Y114" i="13" s="1"/>
  <c r="Z110" i="13" a="1"/>
  <c r="Z110" i="13" s="1"/>
  <c r="Y117" i="13" a="1"/>
  <c r="Y117" i="13" s="1"/>
  <c r="Z113" i="13" a="1"/>
  <c r="Z113" i="13" s="1"/>
  <c r="Z108" i="13" a="1"/>
  <c r="Z108" i="13" s="1"/>
  <c r="Z116" i="13" a="1"/>
  <c r="Z116" i="13" s="1"/>
  <c r="Y115" i="13" a="1"/>
  <c r="Y115" i="13" s="1"/>
  <c r="Y116" i="13" a="1"/>
  <c r="Y116" i="13" s="1"/>
  <c r="Z117" i="13" a="1"/>
  <c r="Z117" i="13" s="1"/>
  <c r="Z115" i="13" a="1"/>
  <c r="Z115" i="13" s="1"/>
  <c r="Z114" i="13" a="1"/>
  <c r="Z114" i="13" s="1"/>
  <c r="Z119" i="13" a="1"/>
  <c r="Z119" i="13" s="1"/>
  <c r="Y118" i="13" a="1"/>
  <c r="Y118" i="13" s="1"/>
  <c r="Y119" i="13" a="1"/>
  <c r="Y119" i="13" s="1"/>
  <c r="Z118" i="13" a="1"/>
  <c r="Z118" i="13" s="1"/>
  <c r="Z121" i="13" a="1"/>
  <c r="Z121" i="13" s="1"/>
  <c r="Z122" i="13" a="1"/>
  <c r="Z122" i="13" s="1"/>
  <c r="Y120" i="13" a="1"/>
  <c r="Y120" i="13" s="1"/>
  <c r="Z120" i="13" a="1"/>
  <c r="Z120" i="13" s="1"/>
  <c r="Y123" i="13" a="1"/>
  <c r="Y123" i="13" s="1"/>
  <c r="Y122" i="13" a="1"/>
  <c r="Y122" i="13" s="1"/>
  <c r="Y121" i="13" a="1"/>
  <c r="Y121" i="13" s="1"/>
  <c r="Y124" i="13" a="1"/>
  <c r="Y124" i="13" s="1"/>
  <c r="Z126" i="13" a="1"/>
  <c r="Z126" i="13" s="1"/>
  <c r="Y126" i="13" a="1"/>
  <c r="Y126" i="13" s="1"/>
  <c r="Y125" i="13" a="1"/>
  <c r="Y125" i="13" s="1"/>
  <c r="Z123" i="13" a="1"/>
  <c r="Z123" i="13" s="1"/>
  <c r="Z124" i="13" a="1"/>
  <c r="Z124" i="13" s="1"/>
  <c r="Y128" i="13" a="1"/>
  <c r="Y128" i="13" s="1"/>
  <c r="Y127" i="13" a="1"/>
  <c r="Y127" i="13" s="1"/>
  <c r="Z125" i="13" a="1"/>
  <c r="Z125" i="13" s="1"/>
  <c r="Z128" i="13" a="1"/>
  <c r="Z128" i="13" s="1"/>
  <c r="Y129" i="13" a="1"/>
  <c r="Y129" i="13" s="1"/>
  <c r="Z129" i="13" a="1"/>
  <c r="Z129" i="13" s="1"/>
  <c r="Z127" i="13" a="1"/>
  <c r="Z127" i="13" s="1"/>
  <c r="Z133" i="13" a="1"/>
  <c r="Z133" i="13" s="1"/>
  <c r="Z130" i="13" a="1"/>
  <c r="Z130" i="13" s="1"/>
  <c r="Y133" i="13" a="1"/>
  <c r="Y133" i="13" s="1"/>
  <c r="Y130" i="13" a="1"/>
  <c r="Y130" i="13" s="1"/>
  <c r="Y132" i="13" a="1"/>
  <c r="Y132" i="13" s="1"/>
  <c r="Z131" i="13" a="1"/>
  <c r="Z131" i="13" s="1"/>
  <c r="Z132" i="13" a="1"/>
  <c r="Z132" i="13" s="1"/>
  <c r="Y131" i="13" a="1"/>
  <c r="Y131" i="13" s="1"/>
  <c r="Z134" i="13" a="1"/>
  <c r="Z134" i="13" s="1"/>
  <c r="Z135" i="13" a="1"/>
  <c r="Z135" i="13" s="1"/>
  <c r="Y134" i="13" a="1"/>
  <c r="Y134" i="13" s="1"/>
  <c r="Y136" i="13" a="1"/>
  <c r="Y136" i="13" s="1"/>
  <c r="Y137" i="13" a="1"/>
  <c r="Y137" i="13" s="1"/>
  <c r="Y135" i="13" a="1"/>
  <c r="Y135" i="13" s="1"/>
  <c r="Y140" i="13" a="1"/>
  <c r="Y140" i="13" s="1"/>
  <c r="Y138" i="13" a="1"/>
  <c r="Y138" i="13" s="1"/>
  <c r="Z139" i="13" a="1"/>
  <c r="Z139" i="13" s="1"/>
  <c r="Z137" i="13" a="1"/>
  <c r="Z137" i="13" s="1"/>
  <c r="Z138" i="13" a="1"/>
  <c r="Z138" i="13" s="1"/>
  <c r="Z136" i="13" a="1"/>
  <c r="Z136" i="13" s="1"/>
  <c r="Y139" i="13" a="1"/>
  <c r="Y139" i="13" s="1"/>
  <c r="Z140" i="13" a="1"/>
  <c r="Z140" i="13" s="1"/>
  <c r="Z142" i="13" a="1"/>
  <c r="Z142" i="13" s="1"/>
  <c r="Z143" i="13" a="1"/>
  <c r="Z143" i="13" s="1"/>
  <c r="Y141" i="13" a="1"/>
  <c r="Y141" i="13" s="1"/>
  <c r="Y142" i="13" a="1"/>
  <c r="Y142" i="13" s="1"/>
  <c r="Y146" i="13" a="1"/>
  <c r="Y146" i="13" s="1"/>
  <c r="Z141" i="13" a="1"/>
  <c r="Z141" i="13" s="1"/>
  <c r="Y143" i="13" a="1"/>
  <c r="Y143" i="13" s="1"/>
  <c r="Y144" i="13" a="1"/>
  <c r="Y144" i="13" s="1"/>
  <c r="Z144" i="13" a="1"/>
  <c r="Z144" i="13" s="1"/>
  <c r="Y145" i="13" a="1"/>
  <c r="Y145" i="13" s="1"/>
  <c r="Y147" i="13" a="1"/>
  <c r="Y147" i="13" s="1"/>
  <c r="Z145" i="13" a="1"/>
  <c r="Z145" i="13" s="1"/>
  <c r="Z146" i="13" a="1"/>
  <c r="Z146" i="13" s="1"/>
  <c r="Z147" i="13" a="1"/>
  <c r="Z147" i="13" s="1"/>
  <c r="Z149" i="13" a="1"/>
  <c r="Z149" i="13" s="1"/>
  <c r="Y148" i="13" a="1"/>
  <c r="Y148" i="13" s="1"/>
  <c r="Y152" i="13" a="1"/>
  <c r="Y152" i="13" s="1"/>
  <c r="Y150" i="13" a="1"/>
  <c r="Y150" i="13" s="1"/>
  <c r="Z148" i="13" a="1"/>
  <c r="Z148" i="13" s="1"/>
  <c r="Z150" i="13" a="1"/>
  <c r="Z150" i="13" s="1"/>
  <c r="Y149" i="13" a="1"/>
  <c r="Y149" i="13" s="1"/>
  <c r="Z151" i="13" a="1"/>
  <c r="Z151" i="13" s="1"/>
  <c r="Y151" i="13" a="1"/>
  <c r="Y151" i="13" s="1"/>
  <c r="Y154" i="13" a="1"/>
  <c r="Y154" i="13" s="1"/>
  <c r="Z153" i="13" a="1"/>
  <c r="Z153" i="13" s="1"/>
  <c r="Z155" i="13" a="1"/>
  <c r="Z155" i="13" s="1"/>
  <c r="Z152" i="13" a="1"/>
  <c r="Z152" i="13" s="1"/>
  <c r="Y157" i="13" a="1"/>
  <c r="Y157" i="13" s="1"/>
  <c r="Y153" i="13" a="1"/>
  <c r="Y153" i="13" s="1"/>
  <c r="Z156" i="13" a="1"/>
  <c r="Z156" i="13" s="1"/>
  <c r="Z159" i="13" a="1"/>
  <c r="Z159" i="13" s="1"/>
  <c r="Z154" i="13" a="1"/>
  <c r="Z154" i="13" s="1"/>
  <c r="Z157" i="13" a="1"/>
  <c r="Z157" i="13" s="1"/>
  <c r="Y156" i="13" a="1"/>
  <c r="Y156" i="13" s="1"/>
  <c r="Y161" i="13" a="1"/>
  <c r="Y161" i="13" s="1"/>
  <c r="Y155" i="13" a="1"/>
  <c r="Y155" i="13" s="1"/>
  <c r="Y159" i="13" a="1"/>
  <c r="Y159" i="13" s="1"/>
  <c r="Z158" i="13" a="1"/>
  <c r="Z158" i="13" s="1"/>
  <c r="Y160" i="13" a="1"/>
  <c r="Y160" i="13" s="1"/>
  <c r="Y163" i="13" a="1"/>
  <c r="Y163" i="13" s="1"/>
  <c r="Y158" i="13" a="1"/>
  <c r="Y158" i="13" s="1"/>
  <c r="Z160" i="13" a="1"/>
  <c r="Z160" i="13" s="1"/>
  <c r="Y162" i="13" a="1"/>
  <c r="Y162" i="13" s="1"/>
  <c r="Z163" i="13" a="1"/>
  <c r="Z163" i="13" s="1"/>
  <c r="Z162" i="13" a="1"/>
  <c r="Z162" i="13" s="1"/>
  <c r="Z161" i="13" a="1"/>
  <c r="Z161" i="13" s="1"/>
  <c r="Y89" i="13" a="1"/>
  <c r="Y89" i="13" s="1"/>
  <c r="Z86" i="13" a="1"/>
  <c r="Z86" i="13" s="1"/>
  <c r="Y86" i="13" a="1"/>
  <c r="Y86" i="13" s="1"/>
  <c r="Y88" i="13" a="1"/>
  <c r="Y88" i="13" s="1"/>
  <c r="Z87" i="13" a="1"/>
  <c r="Z87" i="13" s="1"/>
  <c r="Y87" i="13" a="1"/>
  <c r="Y87" i="13" s="1"/>
  <c r="Y91" i="13" a="1"/>
  <c r="Y91" i="13" s="1"/>
  <c r="Z91" i="13" a="1"/>
  <c r="Z91" i="13" s="1"/>
  <c r="Z8" i="13" a="1"/>
  <c r="Z8" i="13" s="1"/>
  <c r="Z10" i="13" a="1"/>
  <c r="Z10" i="13" s="1"/>
  <c r="Y8" i="13" a="1"/>
  <c r="Y8" i="13" s="1"/>
  <c r="Y9" i="13" a="1"/>
  <c r="Y9" i="13" s="1"/>
  <c r="Y11" i="13" a="1"/>
  <c r="Y11" i="13" s="1"/>
  <c r="Z11" i="13" a="1"/>
  <c r="Z11" i="13" s="1"/>
  <c r="Y10" i="13" a="1"/>
  <c r="Y10" i="13" s="1"/>
  <c r="Y7" i="13" a="1"/>
  <c r="Y7" i="13" s="1"/>
  <c r="Z7" i="13" a="1"/>
  <c r="Z7" i="13" s="1"/>
  <c r="Y13" i="13" a="1"/>
  <c r="Y13" i="13" s="1"/>
  <c r="Z9" i="13" a="1"/>
  <c r="Z9" i="13" s="1"/>
  <c r="Z12" i="13" a="1"/>
  <c r="Z12" i="13" s="1"/>
  <c r="Y12" i="13" a="1"/>
  <c r="Y12" i="13" s="1"/>
  <c r="Z16" i="13" a="1"/>
  <c r="Z16" i="13" s="1"/>
  <c r="Z13" i="13" a="1"/>
  <c r="Z13" i="13" s="1"/>
  <c r="Z14" i="13" a="1"/>
  <c r="Z14" i="13" s="1"/>
  <c r="Y14" i="13" a="1"/>
  <c r="Y14" i="13" s="1"/>
  <c r="Y15" i="13" a="1"/>
  <c r="Y15" i="13" s="1"/>
  <c r="Z17" i="13" a="1"/>
  <c r="Z17" i="13" s="1"/>
  <c r="Y16" i="13" a="1"/>
  <c r="Y16" i="13" s="1"/>
  <c r="Z18" i="13" a="1"/>
  <c r="Z18" i="13" s="1"/>
  <c r="Y17" i="13" a="1"/>
  <c r="Y17" i="13" s="1"/>
  <c r="Y18" i="13" a="1"/>
  <c r="Y18" i="13" s="1"/>
  <c r="Z19" i="13" a="1"/>
  <c r="Z19" i="13" s="1"/>
  <c r="Y20" i="13" a="1"/>
  <c r="Y20" i="13" s="1"/>
  <c r="Z20" i="13" a="1"/>
  <c r="Z20" i="13" s="1"/>
  <c r="Y21" i="13" a="1"/>
  <c r="Y21" i="13" s="1"/>
  <c r="Y19" i="13" a="1"/>
  <c r="Y19" i="13" s="1"/>
  <c r="Z21" i="13" a="1"/>
  <c r="Z21" i="13" s="1"/>
  <c r="Y22" i="13" a="1"/>
  <c r="Y22" i="13" s="1"/>
  <c r="Y23" i="13" a="1"/>
  <c r="Y23" i="13" s="1"/>
  <c r="Z22" i="13" a="1"/>
  <c r="Z22" i="13" s="1"/>
  <c r="Y24" i="13" a="1"/>
  <c r="Y24" i="13" s="1"/>
  <c r="Y26" i="13" a="1"/>
  <c r="Y26" i="13" s="1"/>
  <c r="Z23" i="13" a="1"/>
  <c r="Z23" i="13" s="1"/>
  <c r="Z24" i="13" a="1"/>
  <c r="Z24" i="13" s="1"/>
  <c r="Y28" i="13" a="1"/>
  <c r="Y28" i="13" s="1"/>
  <c r="Y27" i="13" a="1"/>
  <c r="Y27" i="13" s="1"/>
  <c r="Z26" i="13" a="1"/>
  <c r="Z26" i="13" s="1"/>
  <c r="Y25" i="13" a="1"/>
  <c r="Y25" i="13" s="1"/>
  <c r="Z25" i="13" a="1"/>
  <c r="Z25" i="13" s="1"/>
  <c r="Z27" i="13" a="1"/>
  <c r="Z27" i="13" s="1"/>
  <c r="Y29" i="13" a="1"/>
  <c r="Y29" i="13" s="1"/>
  <c r="Z31" i="13" a="1"/>
  <c r="Z31" i="13" s="1"/>
  <c r="Z33" i="13" a="1"/>
  <c r="Z33" i="13" s="1"/>
  <c r="Z28" i="13" a="1"/>
  <c r="Z28" i="13" s="1"/>
  <c r="Z29" i="13" a="1"/>
  <c r="Z29" i="13" s="1"/>
  <c r="Y30" i="13" a="1"/>
  <c r="Y30" i="13" s="1"/>
  <c r="Z32" i="13" a="1"/>
  <c r="Z32" i="13" s="1"/>
  <c r="Y31" i="13" a="1"/>
  <c r="Y31" i="13" s="1"/>
  <c r="Z30" i="13" a="1"/>
  <c r="Z30" i="13" s="1"/>
  <c r="Y32" i="13" a="1"/>
  <c r="Y32" i="13" s="1"/>
  <c r="Y33" i="13" a="1"/>
  <c r="Y33" i="13" s="1"/>
  <c r="Z35" i="13" a="1"/>
  <c r="Z35" i="13" s="1"/>
  <c r="Y34" i="13" a="1"/>
  <c r="Y34" i="13" s="1"/>
  <c r="Z36" i="13" a="1"/>
  <c r="Z36" i="13" s="1"/>
  <c r="Y35" i="13" a="1"/>
  <c r="Y35" i="13" s="1"/>
  <c r="Z34" i="13" a="1"/>
  <c r="Z34" i="13" s="1"/>
  <c r="Y37" i="13" a="1"/>
  <c r="Y37" i="13" s="1"/>
  <c r="Z39" i="13" a="1"/>
  <c r="Z39" i="13" s="1"/>
  <c r="Y36" i="13" a="1"/>
  <c r="Y36" i="13" s="1"/>
  <c r="Z37" i="13" a="1"/>
  <c r="Z37" i="13" s="1"/>
  <c r="Y39" i="13" a="1"/>
  <c r="Y39" i="13" s="1"/>
  <c r="Z38" i="13" a="1"/>
  <c r="Z38" i="13" s="1"/>
  <c r="Y41" i="13" a="1"/>
  <c r="Y41" i="13" s="1"/>
  <c r="Z40" i="13" a="1"/>
  <c r="Z40" i="13" s="1"/>
  <c r="Y38" i="13" a="1"/>
  <c r="Y38" i="13" s="1"/>
  <c r="Y40" i="13" a="1"/>
  <c r="Y40" i="13" s="1"/>
  <c r="Z43" i="13" a="1"/>
  <c r="Z43" i="13" s="1"/>
  <c r="Y43" i="13" a="1"/>
  <c r="Y43" i="13" s="1"/>
  <c r="Z42" i="13" a="1"/>
  <c r="Z42" i="13" s="1"/>
  <c r="Z41" i="13" a="1"/>
  <c r="Z41" i="13" s="1"/>
  <c r="Y46" i="13" a="1"/>
  <c r="Y46" i="13" s="1"/>
  <c r="Y42" i="13" a="1"/>
  <c r="Y42" i="13" s="1"/>
  <c r="Y44" i="13" a="1"/>
  <c r="Y44" i="13" s="1"/>
  <c r="Z45" i="13" a="1"/>
  <c r="Z45" i="13" s="1"/>
  <c r="Z44" i="13" a="1"/>
  <c r="Z44" i="13" s="1"/>
  <c r="Y45" i="13" a="1"/>
  <c r="Y45" i="13" s="1"/>
  <c r="Z48" i="13" a="1"/>
  <c r="Z48" i="13" s="1"/>
  <c r="Z46" i="13" a="1"/>
  <c r="Z46" i="13" s="1"/>
  <c r="Z47" i="13" a="1"/>
  <c r="Z47" i="13" s="1"/>
  <c r="Z49" i="13" a="1"/>
  <c r="Z49" i="13" s="1"/>
  <c r="Y49" i="13" a="1"/>
  <c r="Y49" i="13" s="1"/>
  <c r="Y48" i="13" a="1"/>
  <c r="Y48" i="13" s="1"/>
  <c r="Y47" i="13" a="1"/>
  <c r="Y47" i="13" s="1"/>
  <c r="Z53" i="13" a="1"/>
  <c r="Z53" i="13" s="1"/>
  <c r="Z50" i="13" a="1"/>
  <c r="Z50" i="13" s="1"/>
  <c r="Y50" i="13" a="1"/>
  <c r="Y50" i="13" s="1"/>
  <c r="Z51" i="13" a="1"/>
  <c r="Z51" i="13" s="1"/>
  <c r="Y51" i="13" a="1"/>
  <c r="Y51" i="13" s="1"/>
  <c r="Y52" i="13" a="1"/>
  <c r="Y52" i="13" s="1"/>
  <c r="Y53" i="13" a="1"/>
  <c r="Y53" i="13" s="1"/>
  <c r="Z52" i="13" a="1"/>
  <c r="Z52" i="13" s="1"/>
  <c r="Z56" i="13" a="1"/>
  <c r="Z56" i="13" s="1"/>
  <c r="Y55" i="13" a="1"/>
  <c r="Y55" i="13" s="1"/>
  <c r="Z58" i="13" a="1"/>
  <c r="Z58" i="13" s="1"/>
  <c r="Y54" i="13" a="1"/>
  <c r="Y54" i="13" s="1"/>
  <c r="Z54" i="13" a="1"/>
  <c r="Z54" i="13" s="1"/>
  <c r="Y56" i="13" a="1"/>
  <c r="Y56" i="13" s="1"/>
  <c r="Z57" i="13" a="1"/>
  <c r="Z57" i="13" s="1"/>
  <c r="Z55" i="13" a="1"/>
  <c r="Z55" i="13" s="1"/>
  <c r="Y57" i="13" a="1"/>
  <c r="Y57" i="13" s="1"/>
  <c r="Y60" i="13" a="1"/>
  <c r="Y60" i="13" s="1"/>
  <c r="Y58" i="13" a="1"/>
  <c r="Y58" i="13" s="1"/>
  <c r="Z59" i="13" a="1"/>
  <c r="Z59" i="13" s="1"/>
  <c r="Y59" i="13" a="1"/>
  <c r="Y59" i="13" s="1"/>
  <c r="Z62" i="13" a="1"/>
  <c r="Z62" i="13" s="1"/>
  <c r="Y61" i="13" a="1"/>
  <c r="Y61" i="13" s="1"/>
  <c r="Z60" i="13" a="1"/>
  <c r="Z60" i="13" s="1"/>
  <c r="Y62" i="13" a="1"/>
  <c r="Y62" i="13" s="1"/>
  <c r="Z61" i="13" a="1"/>
  <c r="Z61" i="13" s="1"/>
  <c r="Z63" i="13" a="1"/>
  <c r="Z63" i="13" s="1"/>
  <c r="Y64" i="13" a="1"/>
  <c r="Y64" i="13" s="1"/>
  <c r="Y67" i="13" a="1"/>
  <c r="Y67" i="13" s="1"/>
  <c r="Z66" i="13" a="1"/>
  <c r="Z66" i="13" s="1"/>
  <c r="Y63" i="13" a="1"/>
  <c r="Y63" i="13" s="1"/>
  <c r="Z64" i="13" a="1"/>
  <c r="Z64" i="13" s="1"/>
  <c r="Y65" i="13" a="1"/>
  <c r="Y65" i="13" s="1"/>
  <c r="Y68" i="13" a="1"/>
  <c r="Y68" i="13" s="1"/>
  <c r="Z65" i="13" a="1"/>
  <c r="Z65" i="13" s="1"/>
  <c r="Z67" i="13" a="1"/>
  <c r="Z67" i="13" s="1"/>
  <c r="Y66" i="13" a="1"/>
  <c r="Y66" i="13" s="1"/>
  <c r="Z68" i="13" a="1"/>
  <c r="Z68" i="13" s="1"/>
  <c r="Y69" i="13" a="1"/>
  <c r="Y69" i="13" s="1"/>
  <c r="Z70" i="13" a="1"/>
  <c r="Z70" i="13" s="1"/>
  <c r="Z69" i="13" a="1"/>
  <c r="Z69" i="13" s="1"/>
  <c r="Y72" i="13" a="1"/>
  <c r="Y72" i="13" s="1"/>
  <c r="Y70" i="13" a="1"/>
  <c r="Y70" i="13" s="1"/>
  <c r="Y73" i="13" a="1"/>
  <c r="Y73" i="13" s="1"/>
  <c r="Z72" i="13" a="1"/>
  <c r="Z72" i="13" s="1"/>
  <c r="Z71" i="13" a="1"/>
  <c r="Z71" i="13" s="1"/>
  <c r="Y71" i="13" a="1"/>
  <c r="Y71" i="13" s="1"/>
  <c r="Z73" i="13" a="1"/>
  <c r="Z73" i="13" s="1"/>
  <c r="Z76" i="13" a="1"/>
  <c r="Z76" i="13" s="1"/>
  <c r="Y75" i="13" a="1"/>
  <c r="Y75" i="13" s="1"/>
  <c r="Z74" i="13" a="1"/>
  <c r="Z74" i="13" s="1"/>
  <c r="Y77" i="13" a="1"/>
  <c r="Y77" i="13" s="1"/>
  <c r="Z79" i="13" a="1"/>
  <c r="Z79" i="13" s="1"/>
  <c r="Y76" i="13" a="1"/>
  <c r="Y76" i="13" s="1"/>
  <c r="Y74" i="13" a="1"/>
  <c r="Y74" i="13" s="1"/>
  <c r="Z75" i="13" a="1"/>
  <c r="Z75" i="13" s="1"/>
  <c r="Z77" i="13" a="1"/>
  <c r="Z77" i="13" s="1"/>
  <c r="Y78" i="13" a="1"/>
  <c r="Y78" i="13" s="1"/>
  <c r="Z78" i="13" a="1"/>
  <c r="Z78" i="13" s="1"/>
  <c r="Z82" i="13" a="1"/>
  <c r="Z82" i="13" s="1"/>
  <c r="Z83" i="13" a="1"/>
  <c r="Z83" i="13" s="1"/>
  <c r="Y79" i="13" a="1"/>
  <c r="Y79" i="13" s="1"/>
  <c r="Y81" i="13" a="1"/>
  <c r="Y81" i="13" s="1"/>
  <c r="Z80" i="13" a="1"/>
  <c r="Z80" i="13" s="1"/>
  <c r="Y80" i="13" a="1"/>
  <c r="Y80" i="13" s="1"/>
  <c r="Z81" i="13" a="1"/>
  <c r="Z81" i="13" s="1"/>
  <c r="Y82" i="13" a="1"/>
  <c r="Y82" i="13" s="1"/>
  <c r="Y83" i="13" a="1"/>
  <c r="Y83" i="13" s="1"/>
  <c r="Z85" i="13" a="1"/>
  <c r="Z85" i="13" s="1"/>
  <c r="Y84" i="13" a="1"/>
  <c r="Y84" i="13" s="1"/>
  <c r="Z84" i="13" a="1"/>
  <c r="Z84" i="13" s="1"/>
  <c r="Y85" i="13" a="1"/>
  <c r="Y85" i="13" s="1"/>
  <c r="L4022" i="13"/>
  <c r="O4022" i="13" s="1"/>
  <c r="N4021" i="13"/>
  <c r="M4021" i="13"/>
  <c r="P4020" i="13"/>
  <c r="S4020" i="13" l="1"/>
  <c r="R4020" i="13"/>
  <c r="Q4020" i="13"/>
  <c r="D39" i="13" s="1" a="1"/>
  <c r="D39" i="13" s="1"/>
  <c r="I35" i="13" s="1"/>
  <c r="C37" i="13"/>
  <c r="AA150" i="13"/>
  <c r="AA127" i="13"/>
  <c r="AA108" i="13"/>
  <c r="AA114" i="13"/>
  <c r="AA124" i="13"/>
  <c r="AA141" i="13"/>
  <c r="AA129" i="13"/>
  <c r="AA116" i="13"/>
  <c r="AA106" i="13"/>
  <c r="AA86" i="13"/>
  <c r="AA160" i="13"/>
  <c r="AA158" i="13"/>
  <c r="AA119" i="13"/>
  <c r="AA93" i="13"/>
  <c r="AA149" i="13"/>
  <c r="AA110" i="13"/>
  <c r="AA140" i="13"/>
  <c r="AA104" i="13"/>
  <c r="AA115" i="13"/>
  <c r="AA163" i="13"/>
  <c r="AA112" i="13"/>
  <c r="AA117" i="13"/>
  <c r="AA133" i="13"/>
  <c r="AA155" i="13"/>
  <c r="AA153" i="13"/>
  <c r="AA136" i="13"/>
  <c r="AA123" i="13"/>
  <c r="AA138" i="13"/>
  <c r="AA122" i="13"/>
  <c r="AA111" i="13"/>
  <c r="AA101" i="13"/>
  <c r="AA135" i="13"/>
  <c r="AA137" i="13"/>
  <c r="AA121" i="13"/>
  <c r="AA94" i="13"/>
  <c r="AA157" i="13"/>
  <c r="AA139" i="13"/>
  <c r="AA147" i="13"/>
  <c r="AA130" i="13"/>
  <c r="AA154" i="13"/>
  <c r="AA145" i="13"/>
  <c r="AA142" i="13"/>
  <c r="AA118" i="13"/>
  <c r="AA90" i="13"/>
  <c r="AA89" i="13"/>
  <c r="AA152" i="13"/>
  <c r="AA148" i="13"/>
  <c r="AA105" i="13"/>
  <c r="AA92" i="13"/>
  <c r="AA126" i="13"/>
  <c r="AA98" i="13"/>
  <c r="AA161" i="13"/>
  <c r="AA144" i="13"/>
  <c r="AA120" i="13"/>
  <c r="AA100" i="13"/>
  <c r="AA162" i="13"/>
  <c r="AA91" i="13"/>
  <c r="AA134" i="13"/>
  <c r="AA87" i="13"/>
  <c r="AA151" i="13"/>
  <c r="AA143" i="13"/>
  <c r="AA128" i="13"/>
  <c r="AA109" i="13"/>
  <c r="AA95" i="13"/>
  <c r="AA132" i="13"/>
  <c r="AA125" i="13"/>
  <c r="AA107" i="13"/>
  <c r="AA103" i="13"/>
  <c r="AA102" i="13"/>
  <c r="AA96" i="13"/>
  <c r="AA99" i="13"/>
  <c r="AA159" i="13"/>
  <c r="AA156" i="13"/>
  <c r="AA146" i="13"/>
  <c r="AA131" i="13"/>
  <c r="AA113" i="13"/>
  <c r="AA88" i="13"/>
  <c r="AA97" i="13"/>
  <c r="AA84" i="13"/>
  <c r="AA44" i="13"/>
  <c r="AA57" i="13"/>
  <c r="AA35" i="13"/>
  <c r="AA82" i="13"/>
  <c r="AA25" i="13"/>
  <c r="AA22" i="13"/>
  <c r="AA27" i="13"/>
  <c r="AA42" i="13"/>
  <c r="AA66" i="13"/>
  <c r="AA47" i="13"/>
  <c r="AA19" i="13"/>
  <c r="AA24" i="13"/>
  <c r="AA60" i="13"/>
  <c r="AA37" i="13"/>
  <c r="AA65" i="13"/>
  <c r="AA83" i="13"/>
  <c r="AA69" i="13"/>
  <c r="AA67" i="13"/>
  <c r="AA31" i="13"/>
  <c r="AA23" i="13"/>
  <c r="AA74" i="13"/>
  <c r="AA11" i="13"/>
  <c r="AA41" i="13"/>
  <c r="AA79" i="13"/>
  <c r="AA20" i="13"/>
  <c r="AA7" i="13"/>
  <c r="AA59" i="13"/>
  <c r="AA50" i="13"/>
  <c r="AA45" i="13"/>
  <c r="AA17" i="13"/>
  <c r="AA12" i="13"/>
  <c r="AA61" i="13"/>
  <c r="AA13" i="13"/>
  <c r="AA85" i="13"/>
  <c r="AA62" i="13"/>
  <c r="AA46" i="13"/>
  <c r="AA30" i="13"/>
  <c r="AA16" i="13"/>
  <c r="AA70" i="13"/>
  <c r="AA54" i="13"/>
  <c r="AA51" i="13"/>
  <c r="AA48" i="13"/>
  <c r="AA39" i="13"/>
  <c r="AA78" i="13"/>
  <c r="AA76" i="13"/>
  <c r="AA64" i="13"/>
  <c r="AA43" i="13"/>
  <c r="AA32" i="13"/>
  <c r="AA18" i="13"/>
  <c r="AA14" i="13"/>
  <c r="AA58" i="13"/>
  <c r="AA81" i="13"/>
  <c r="AA29" i="13"/>
  <c r="AA10" i="13"/>
  <c r="AA28" i="13"/>
  <c r="AA53" i="13"/>
  <c r="AA33" i="13"/>
  <c r="AA21" i="13"/>
  <c r="AA9" i="13"/>
  <c r="AA49" i="13"/>
  <c r="AA73" i="13"/>
  <c r="AA77" i="13"/>
  <c r="AA71" i="13"/>
  <c r="AA68" i="13"/>
  <c r="AA56" i="13"/>
  <c r="AA40" i="13"/>
  <c r="AA34" i="13"/>
  <c r="AA26" i="13"/>
  <c r="AA8" i="13"/>
  <c r="AA75" i="13"/>
  <c r="AA72" i="13"/>
  <c r="AA63" i="13"/>
  <c r="AA52" i="13"/>
  <c r="AA80" i="13"/>
  <c r="AA55" i="13"/>
  <c r="AA38" i="13"/>
  <c r="AA36" i="13"/>
  <c r="P4021" i="13"/>
  <c r="L4023" i="13"/>
  <c r="O4023" i="13" s="1"/>
  <c r="M4022" i="13"/>
  <c r="N4022" i="13"/>
  <c r="J35" i="13" l="1" a="1"/>
  <c r="J35" i="13" s="1"/>
  <c r="E20" i="4" s="1"/>
  <c r="AB63" i="13" a="1"/>
  <c r="AB63" i="13" s="1"/>
  <c r="AB16" i="13" a="1"/>
  <c r="AB16" i="13" s="1"/>
  <c r="AC70" i="13" a="1"/>
  <c r="AC70" i="13" s="1"/>
  <c r="AC49" i="13" a="1"/>
  <c r="AC49" i="13" s="1"/>
  <c r="AC36" i="13" a="1"/>
  <c r="AC36" i="13" s="1"/>
  <c r="AB19" i="13" a="1"/>
  <c r="AB19" i="13" s="1"/>
  <c r="AC86" i="13" a="1"/>
  <c r="AC86" i="13" s="1"/>
  <c r="AB94" i="13" a="1"/>
  <c r="AB94" i="13" s="1"/>
  <c r="AC92" i="13" a="1"/>
  <c r="AC92" i="13" s="1"/>
  <c r="AC22" i="13" a="1"/>
  <c r="AC22" i="13" s="1"/>
  <c r="AB79" i="13" a="1"/>
  <c r="AB79" i="13" s="1"/>
  <c r="AB51" i="13" a="1"/>
  <c r="AB51" i="13" s="1"/>
  <c r="AB48" i="13" a="1"/>
  <c r="AB48" i="13" s="1"/>
  <c r="AB9" i="13" a="1"/>
  <c r="AB9" i="13" s="1"/>
  <c r="AC52" i="13" a="1"/>
  <c r="AC52" i="13" s="1"/>
  <c r="AB101" i="13" a="1"/>
  <c r="AB101" i="13" s="1"/>
  <c r="AC78" i="13" a="1"/>
  <c r="AC78" i="13" s="1"/>
  <c r="AC13" i="13" a="1"/>
  <c r="AC13" i="13" s="1"/>
  <c r="AB87" i="13" a="1"/>
  <c r="AB87" i="13" s="1"/>
  <c r="AC10" i="13" a="1"/>
  <c r="AC10" i="13" s="1"/>
  <c r="AB38" i="13" a="1"/>
  <c r="AB38" i="13" s="1"/>
  <c r="AC42" i="13" a="1"/>
  <c r="AC42" i="13" s="1"/>
  <c r="AC30" i="13" a="1"/>
  <c r="AC30" i="13" s="1"/>
  <c r="AB99" i="13" a="1"/>
  <c r="AB99" i="13" s="1"/>
  <c r="AB57" i="13" a="1"/>
  <c r="AB57" i="13" s="1"/>
  <c r="AB47" i="13" a="1"/>
  <c r="AB47" i="13" s="1"/>
  <c r="AB88" i="13" a="1"/>
  <c r="AB88" i="13" s="1"/>
  <c r="AB67" i="13" a="1"/>
  <c r="AB67" i="13" s="1"/>
  <c r="AB93" i="13" a="1"/>
  <c r="AB93" i="13" s="1"/>
  <c r="AC65" i="13" a="1"/>
  <c r="AC65" i="13" s="1"/>
  <c r="AC9" i="13" a="1"/>
  <c r="AC9" i="13" s="1"/>
  <c r="AC84" i="13" a="1"/>
  <c r="AC84" i="13" s="1"/>
  <c r="AB56" i="13" a="1"/>
  <c r="AB56" i="13" s="1"/>
  <c r="AB39" i="13" a="1"/>
  <c r="AB39" i="13" s="1"/>
  <c r="AB46" i="13" a="1"/>
  <c r="AB46" i="13" s="1"/>
  <c r="AC8" i="13" a="1"/>
  <c r="AC8" i="13" s="1"/>
  <c r="AB24" i="13" a="1"/>
  <c r="AB24" i="13" s="1"/>
  <c r="AB55" i="13" a="1"/>
  <c r="AB55" i="13" s="1"/>
  <c r="AC45" i="13" a="1"/>
  <c r="AC45" i="13" s="1"/>
  <c r="AB59" i="13" a="1"/>
  <c r="AB59" i="13" s="1"/>
  <c r="AB82" i="13" a="1"/>
  <c r="AB82" i="13" s="1"/>
  <c r="AB72" i="13" a="1"/>
  <c r="AB72" i="13" s="1"/>
  <c r="AB17" i="13" a="1"/>
  <c r="AB17" i="13" s="1"/>
  <c r="AB70" i="13" a="1"/>
  <c r="AB70" i="13" s="1"/>
  <c r="AC94" i="13" a="1"/>
  <c r="AC94" i="13" s="1"/>
  <c r="AC59" i="13" a="1"/>
  <c r="AC59" i="13" s="1"/>
  <c r="AC33" i="13" a="1"/>
  <c r="AC33" i="13" s="1"/>
  <c r="AB85" i="13" a="1"/>
  <c r="AB85" i="13" s="1"/>
  <c r="AC64" i="13" a="1"/>
  <c r="AC64" i="13" s="1"/>
  <c r="AC61" i="13" a="1"/>
  <c r="AC61" i="13" s="1"/>
  <c r="AC47" i="13" a="1"/>
  <c r="AC47" i="13" s="1"/>
  <c r="AB14" i="13" a="1"/>
  <c r="AB14" i="13" s="1"/>
  <c r="AB18" i="13" a="1"/>
  <c r="AB18" i="13" s="1"/>
  <c r="AB86" i="13" a="1"/>
  <c r="AB86" i="13" s="1"/>
  <c r="AC17" i="13" a="1"/>
  <c r="AC17" i="13" s="1"/>
  <c r="AB35" i="13" a="1"/>
  <c r="AB35" i="13" s="1"/>
  <c r="AC39" i="13" a="1"/>
  <c r="AC39" i="13" s="1"/>
  <c r="AB95" i="13" a="1"/>
  <c r="AB95" i="13" s="1"/>
  <c r="AC93" i="13" a="1"/>
  <c r="AC93" i="13" s="1"/>
  <c r="AB89" i="13" a="1"/>
  <c r="AB89" i="13" s="1"/>
  <c r="AB29" i="13" a="1"/>
  <c r="AB29" i="13" s="1"/>
  <c r="AB26" i="13" a="1"/>
  <c r="AB26" i="13" s="1"/>
  <c r="AB10" i="13" a="1"/>
  <c r="AB10" i="13" s="1"/>
  <c r="AC11" i="13" a="1"/>
  <c r="AC11" i="13" s="1"/>
  <c r="AC34" i="13" a="1"/>
  <c r="AC34" i="13" s="1"/>
  <c r="AC28" i="13" a="1"/>
  <c r="AC28" i="13" s="1"/>
  <c r="AC76" i="13" a="1"/>
  <c r="AC76" i="13" s="1"/>
  <c r="AC12" i="13" a="1"/>
  <c r="AC12" i="13" s="1"/>
  <c r="AC43" i="13" a="1"/>
  <c r="AC43" i="13" s="1"/>
  <c r="AC20" i="13" a="1"/>
  <c r="AC20" i="13" s="1"/>
  <c r="AC40" i="13" a="1"/>
  <c r="AC40" i="13" s="1"/>
  <c r="AC100" i="13" a="1"/>
  <c r="AC100" i="13" s="1"/>
  <c r="AC66" i="13" a="1"/>
  <c r="AC66" i="13" s="1"/>
  <c r="AB58" i="13" a="1"/>
  <c r="AB58" i="13" s="1"/>
  <c r="AB28" i="13" a="1"/>
  <c r="AB28" i="13" s="1"/>
  <c r="AC97" i="13" a="1"/>
  <c r="AC97" i="13" s="1"/>
  <c r="AB102" i="13" a="1"/>
  <c r="AB102" i="13" s="1"/>
  <c r="AC73" i="13" a="1"/>
  <c r="AC73" i="13" s="1"/>
  <c r="D35" i="13" a="1"/>
  <c r="D35" i="13" s="1"/>
  <c r="AB37" i="13" a="1"/>
  <c r="AB37" i="13" s="1"/>
  <c r="AC63" i="13" a="1"/>
  <c r="AC63" i="13" s="1"/>
  <c r="AC19" i="13" a="1"/>
  <c r="AC19" i="13" s="1"/>
  <c r="AC99" i="13" a="1"/>
  <c r="AC99" i="13" s="1"/>
  <c r="AB49" i="13" a="1"/>
  <c r="AB49" i="13" s="1"/>
  <c r="AB7" i="13" a="1"/>
  <c r="AB7" i="13" s="1"/>
  <c r="AC95" i="13" a="1"/>
  <c r="AC95" i="13" s="1"/>
  <c r="AB15" i="13" a="1"/>
  <c r="AB15" i="13" s="1"/>
  <c r="AB90" i="13" a="1"/>
  <c r="AB90" i="13" s="1"/>
  <c r="AC87" i="13" a="1"/>
  <c r="AC87" i="13" s="1"/>
  <c r="AB44" i="13" a="1"/>
  <c r="AB44" i="13" s="1"/>
  <c r="AB13" i="13" a="1"/>
  <c r="AB13" i="13" s="1"/>
  <c r="AB68" i="13" a="1"/>
  <c r="AB68" i="13" s="1"/>
  <c r="AB11" i="13" a="1"/>
  <c r="AB11" i="13" s="1"/>
  <c r="AC96" i="13" a="1"/>
  <c r="AC96" i="13" s="1"/>
  <c r="AC38" i="13" a="1"/>
  <c r="AC38" i="13" s="1"/>
  <c r="AC21" i="13" a="1"/>
  <c r="AC21" i="13" s="1"/>
  <c r="AB27" i="13" a="1"/>
  <c r="AB27" i="13" s="1"/>
  <c r="AC90" i="13" a="1"/>
  <c r="AC90" i="13" s="1"/>
  <c r="AC35" i="13" a="1"/>
  <c r="AC35" i="13" s="1"/>
  <c r="AC56" i="13" a="1"/>
  <c r="AC56" i="13" s="1"/>
  <c r="AC23" i="13" a="1"/>
  <c r="AC23" i="13" s="1"/>
  <c r="AC24" i="13" a="1"/>
  <c r="AC24" i="13" s="1"/>
  <c r="AB45" i="13" a="1"/>
  <c r="AB45" i="13" s="1"/>
  <c r="AC44" i="13" a="1"/>
  <c r="AC44" i="13" s="1"/>
  <c r="AB43" i="13" a="1"/>
  <c r="AB43" i="13" s="1"/>
  <c r="AB96" i="13" a="1"/>
  <c r="AB96" i="13" s="1"/>
  <c r="AB98" i="13" a="1"/>
  <c r="AB98" i="13" s="1"/>
  <c r="AC53" i="13" a="1"/>
  <c r="AC53" i="13" s="1"/>
  <c r="AB84" i="13" a="1"/>
  <c r="AB84" i="13" s="1"/>
  <c r="AC81" i="13" a="1"/>
  <c r="AC81" i="13" s="1"/>
  <c r="AC48" i="13" a="1"/>
  <c r="AC48" i="13" s="1"/>
  <c r="AC91" i="13" a="1"/>
  <c r="AC91" i="13" s="1"/>
  <c r="AB31" i="13" a="1"/>
  <c r="AB31" i="13" s="1"/>
  <c r="AB34" i="13" a="1"/>
  <c r="AB34" i="13" s="1"/>
  <c r="AB65" i="13" a="1"/>
  <c r="AB65" i="13" s="1"/>
  <c r="AB91" i="13" a="1"/>
  <c r="AB91" i="13" s="1"/>
  <c r="AB50" i="13" a="1"/>
  <c r="AB50" i="13" s="1"/>
  <c r="AB54" i="13" a="1"/>
  <c r="AB54" i="13" s="1"/>
  <c r="AC85" i="13" a="1"/>
  <c r="AC85" i="13" s="1"/>
  <c r="AB8" i="13" a="1"/>
  <c r="AB8" i="13" s="1"/>
  <c r="AB33" i="13" a="1"/>
  <c r="AB33" i="13" s="1"/>
  <c r="AB42" i="13" a="1"/>
  <c r="AB42" i="13" s="1"/>
  <c r="AC29" i="13" a="1"/>
  <c r="AC29" i="13" s="1"/>
  <c r="AC54" i="13" a="1"/>
  <c r="AC54" i="13" s="1"/>
  <c r="AC37" i="13" a="1"/>
  <c r="AC37" i="13" s="1"/>
  <c r="AB77" i="13" a="1"/>
  <c r="AB77" i="13" s="1"/>
  <c r="AB36" i="13" a="1"/>
  <c r="AB36" i="13" s="1"/>
  <c r="AB30" i="13" a="1"/>
  <c r="AB30" i="13" s="1"/>
  <c r="AB53" i="13" a="1"/>
  <c r="AB53" i="13" s="1"/>
  <c r="AB73" i="13" a="1"/>
  <c r="AB73" i="13" s="1"/>
  <c r="AC74" i="13" a="1"/>
  <c r="AC74" i="13" s="1"/>
  <c r="AC25" i="13" a="1"/>
  <c r="AC25" i="13" s="1"/>
  <c r="AB20" i="13" a="1"/>
  <c r="AB20" i="13" s="1"/>
  <c r="AC32" i="13" a="1"/>
  <c r="AC32" i="13" s="1"/>
  <c r="AB25" i="13" a="1"/>
  <c r="AB25" i="13" s="1"/>
  <c r="AC101" i="13" a="1"/>
  <c r="AC101" i="13" s="1"/>
  <c r="AC103" i="13" a="1"/>
  <c r="AC103" i="13" s="1"/>
  <c r="AB97" i="13" a="1"/>
  <c r="AB97" i="13" s="1"/>
  <c r="AC26" i="13" a="1"/>
  <c r="AC26" i="13" s="1"/>
  <c r="AB40" i="13" a="1"/>
  <c r="AB40" i="13" s="1"/>
  <c r="AC89" i="13" a="1"/>
  <c r="AC89" i="13" s="1"/>
  <c r="AB76" i="13" a="1"/>
  <c r="AB76" i="13" s="1"/>
  <c r="AC98" i="13" a="1"/>
  <c r="AC98" i="13" s="1"/>
  <c r="AB103" i="13" a="1"/>
  <c r="AB103" i="13" s="1"/>
  <c r="AB100" i="13" a="1"/>
  <c r="AB100" i="13" s="1"/>
  <c r="AC7" i="13" a="1"/>
  <c r="AC7" i="13" s="1"/>
  <c r="AB23" i="13" a="1"/>
  <c r="AB23" i="13" s="1"/>
  <c r="AC60" i="13" a="1"/>
  <c r="AC60" i="13" s="1"/>
  <c r="AB41" i="13" a="1"/>
  <c r="AB41" i="13" s="1"/>
  <c r="AB62" i="13" a="1"/>
  <c r="AB62" i="13" s="1"/>
  <c r="AC51" i="13" a="1"/>
  <c r="AC51" i="13" s="1"/>
  <c r="AB61" i="13" a="1"/>
  <c r="AB61" i="13" s="1"/>
  <c r="AC27" i="13" a="1"/>
  <c r="AC27" i="13" s="1"/>
  <c r="AC72" i="13" a="1"/>
  <c r="AC72" i="13" s="1"/>
  <c r="AB80" i="13" a="1"/>
  <c r="AB80" i="13" s="1"/>
  <c r="AC55" i="13" a="1"/>
  <c r="AC55" i="13" s="1"/>
  <c r="AC68" i="13" a="1"/>
  <c r="AC68" i="13" s="1"/>
  <c r="AC14" i="13" a="1"/>
  <c r="AC14" i="13" s="1"/>
  <c r="AB32" i="13" a="1"/>
  <c r="AB32" i="13" s="1"/>
  <c r="AB22" i="13" a="1"/>
  <c r="AB22" i="13" s="1"/>
  <c r="AC57" i="13" a="1"/>
  <c r="AC57" i="13" s="1"/>
  <c r="AB66" i="13" a="1"/>
  <c r="AB66" i="13" s="1"/>
  <c r="AC41" i="13" a="1"/>
  <c r="AC41" i="13" s="1"/>
  <c r="AC102" i="13" a="1"/>
  <c r="AC102" i="13" s="1"/>
  <c r="AC46" i="13" a="1"/>
  <c r="AC46" i="13" s="1"/>
  <c r="AB69" i="13" a="1"/>
  <c r="AB69" i="13" s="1"/>
  <c r="AC83" i="13" a="1"/>
  <c r="AC83" i="13" s="1"/>
  <c r="AC18" i="13" a="1"/>
  <c r="AC18" i="13" s="1"/>
  <c r="AB71" i="13" a="1"/>
  <c r="AB71" i="13" s="1"/>
  <c r="AC75" i="13" a="1"/>
  <c r="AC75" i="13" s="1"/>
  <c r="AC58" i="13" a="1"/>
  <c r="AC58" i="13" s="1"/>
  <c r="AB64" i="13" a="1"/>
  <c r="AB64" i="13" s="1"/>
  <c r="AB92" i="13" a="1"/>
  <c r="AB92" i="13" s="1"/>
  <c r="AB21" i="13" a="1"/>
  <c r="AB21" i="13" s="1"/>
  <c r="AB75" i="13" a="1"/>
  <c r="AB75" i="13" s="1"/>
  <c r="AB60" i="13" a="1"/>
  <c r="AB60" i="13" s="1"/>
  <c r="AB74" i="13" a="1"/>
  <c r="AB74" i="13" s="1"/>
  <c r="AC69" i="13" a="1"/>
  <c r="AC69" i="13" s="1"/>
  <c r="AC62" i="13" a="1"/>
  <c r="AC62" i="13" s="1"/>
  <c r="AB12" i="13" a="1"/>
  <c r="AB12" i="13" s="1"/>
  <c r="AC31" i="13" a="1"/>
  <c r="AC31" i="13" s="1"/>
  <c r="AC82" i="13" a="1"/>
  <c r="AC82" i="13" s="1"/>
  <c r="AC71" i="13" a="1"/>
  <c r="AC71" i="13" s="1"/>
  <c r="AC88" i="13" a="1"/>
  <c r="AC88" i="13" s="1"/>
  <c r="AB78" i="13" a="1"/>
  <c r="AB78" i="13" s="1"/>
  <c r="AB83" i="13" a="1"/>
  <c r="AB83" i="13" s="1"/>
  <c r="D36" i="13" a="1"/>
  <c r="D36" i="13" s="1"/>
  <c r="AC77" i="13" a="1"/>
  <c r="AC77" i="13" s="1"/>
  <c r="AC67" i="13" a="1"/>
  <c r="AC67" i="13" s="1"/>
  <c r="AB52" i="13" a="1"/>
  <c r="AB52" i="13" s="1"/>
  <c r="AC79" i="13" a="1"/>
  <c r="AC79" i="13" s="1"/>
  <c r="AB81" i="13" a="1"/>
  <c r="AB81" i="13" s="1"/>
  <c r="AC16" i="13" a="1"/>
  <c r="AC16" i="13" s="1"/>
  <c r="AC15" i="13" a="1"/>
  <c r="AC15" i="13" s="1"/>
  <c r="AC50" i="13" a="1"/>
  <c r="AC50" i="13" s="1"/>
  <c r="AC80" i="13" a="1"/>
  <c r="AC80" i="13" s="1"/>
  <c r="Q4021" i="13"/>
  <c r="R4021" i="13"/>
  <c r="S4021" i="13"/>
  <c r="AD104" i="13"/>
  <c r="AD107" i="13"/>
  <c r="AD106" i="13"/>
  <c r="AD108" i="13"/>
  <c r="AD105" i="13"/>
  <c r="AD112" i="13"/>
  <c r="AD110" i="13"/>
  <c r="AD109" i="13"/>
  <c r="AD111" i="13"/>
  <c r="AD116" i="13"/>
  <c r="AD113" i="13"/>
  <c r="AD115" i="13"/>
  <c r="AD114" i="13"/>
  <c r="AD118" i="13"/>
  <c r="AD117" i="13"/>
  <c r="AD120" i="13"/>
  <c r="AD119" i="13"/>
  <c r="AD122" i="13"/>
  <c r="AD121" i="13"/>
  <c r="AD126" i="13"/>
  <c r="AD123" i="13"/>
  <c r="AD125" i="13"/>
  <c r="AD127" i="13"/>
  <c r="AD124" i="13"/>
  <c r="AD130" i="13"/>
  <c r="AD128" i="13"/>
  <c r="AD131" i="13"/>
  <c r="AD129" i="13"/>
  <c r="AD132" i="13"/>
  <c r="AD134" i="13"/>
  <c r="AD133" i="13"/>
  <c r="AD135" i="13"/>
  <c r="AD136" i="13"/>
  <c r="AD137" i="13"/>
  <c r="AD138" i="13"/>
  <c r="AD142" i="13"/>
  <c r="AD140" i="13"/>
  <c r="AD139" i="13"/>
  <c r="AD146" i="13"/>
  <c r="AD143" i="13"/>
  <c r="AD144" i="13"/>
  <c r="AD145" i="13"/>
  <c r="AD141" i="13"/>
  <c r="AD147" i="13"/>
  <c r="AD148" i="13"/>
  <c r="AD149" i="13"/>
  <c r="AD150" i="13"/>
  <c r="AD151" i="13"/>
  <c r="AD152" i="13"/>
  <c r="AD153" i="13"/>
  <c r="AD155" i="13"/>
  <c r="AD154" i="13"/>
  <c r="AD156" i="13"/>
  <c r="AD157" i="13"/>
  <c r="AD158" i="13"/>
  <c r="AD160" i="13"/>
  <c r="AD159" i="13"/>
  <c r="AD161" i="13"/>
  <c r="AD162" i="13"/>
  <c r="AD163" i="13"/>
  <c r="L4024" i="13"/>
  <c r="O4024" i="13" s="1"/>
  <c r="N4023" i="13"/>
  <c r="M4023" i="13"/>
  <c r="P4022" i="13"/>
  <c r="AD95" i="13" l="1"/>
  <c r="AD18" i="13"/>
  <c r="AD63" i="13"/>
  <c r="AD100" i="13"/>
  <c r="AD65" i="13"/>
  <c r="AD52" i="13"/>
  <c r="AD93" i="13"/>
  <c r="AD7" i="13"/>
  <c r="AD39" i="13"/>
  <c r="AD16" i="13"/>
  <c r="AD101" i="13"/>
  <c r="AD71" i="13"/>
  <c r="AD82" i="13"/>
  <c r="AD37" i="13"/>
  <c r="AD41" i="13"/>
  <c r="AD48" i="13"/>
  <c r="AD22" i="13"/>
  <c r="AD9" i="13"/>
  <c r="AD62" i="13"/>
  <c r="AD87" i="13"/>
  <c r="AD40" i="13"/>
  <c r="AD17" i="13"/>
  <c r="AD90" i="13"/>
  <c r="AD99" i="13"/>
  <c r="AD43" i="13"/>
  <c r="AD91" i="13"/>
  <c r="AD20" i="13"/>
  <c r="AD67" i="13"/>
  <c r="AD103" i="13"/>
  <c r="AD80" i="13"/>
  <c r="AD35" i="13"/>
  <c r="AD26" i="13"/>
  <c r="AD88" i="13"/>
  <c r="AD83" i="13"/>
  <c r="AD31" i="13"/>
  <c r="AD81" i="13"/>
  <c r="AD19" i="13"/>
  <c r="AD23" i="13"/>
  <c r="AD79" i="13"/>
  <c r="AD27" i="13"/>
  <c r="AD54" i="13"/>
  <c r="AD29" i="13"/>
  <c r="AD34" i="13"/>
  <c r="AD24" i="13"/>
  <c r="AD30" i="13"/>
  <c r="AD56" i="13"/>
  <c r="AD86" i="13"/>
  <c r="AD47" i="13"/>
  <c r="AD46" i="13"/>
  <c r="AD38" i="13"/>
  <c r="AD45" i="13"/>
  <c r="AD57" i="13"/>
  <c r="AD102" i="13"/>
  <c r="AD53" i="13"/>
  <c r="AD28" i="13"/>
  <c r="AD55" i="13"/>
  <c r="AD33" i="13"/>
  <c r="AD36" i="13"/>
  <c r="AD25" i="13"/>
  <c r="AD92" i="13"/>
  <c r="AD74" i="13"/>
  <c r="AD44" i="13"/>
  <c r="D37" i="13"/>
  <c r="AD66" i="13"/>
  <c r="AD60" i="13"/>
  <c r="AD96" i="13"/>
  <c r="AD68" i="13"/>
  <c r="AD61" i="13"/>
  <c r="AD75" i="13"/>
  <c r="AD51" i="13"/>
  <c r="AD98" i="13"/>
  <c r="AD72" i="13"/>
  <c r="AD69" i="13"/>
  <c r="AD42" i="13"/>
  <c r="AD11" i="13"/>
  <c r="AD97" i="13"/>
  <c r="AD32" i="13"/>
  <c r="AD64" i="13"/>
  <c r="AD14" i="13"/>
  <c r="AD73" i="13"/>
  <c r="AD58" i="13"/>
  <c r="AD89" i="13"/>
  <c r="AD59" i="13"/>
  <c r="AD84" i="13"/>
  <c r="AD13" i="13"/>
  <c r="AD49" i="13"/>
  <c r="AD94" i="13"/>
  <c r="AD78" i="13"/>
  <c r="AD70" i="13"/>
  <c r="AD8" i="13"/>
  <c r="AD21" i="13"/>
  <c r="AD50" i="13"/>
  <c r="AD76" i="13"/>
  <c r="AD12" i="13"/>
  <c r="AD77" i="13"/>
  <c r="AD85" i="13"/>
  <c r="AD10" i="13"/>
  <c r="Q4022" i="13"/>
  <c r="S4022" i="13"/>
  <c r="R4022" i="13"/>
  <c r="P4023" i="13"/>
  <c r="L4025" i="13"/>
  <c r="O4025" i="13" s="1"/>
  <c r="N4024" i="13"/>
  <c r="M4024" i="13"/>
  <c r="S4023" i="13" l="1"/>
  <c r="R4023" i="13"/>
  <c r="Q4023" i="13"/>
  <c r="L4026" i="13"/>
  <c r="O4026" i="13" s="1"/>
  <c r="N4025" i="13"/>
  <c r="M4025" i="13"/>
  <c r="P4024" i="13"/>
  <c r="R4024" i="13" l="1"/>
  <c r="S4024" i="13"/>
  <c r="Q4024" i="13"/>
  <c r="P4025" i="13"/>
  <c r="L4027" i="13"/>
  <c r="O4027" i="13" s="1"/>
  <c r="M4026" i="13"/>
  <c r="N4026" i="13"/>
  <c r="Q4025" i="13" l="1"/>
  <c r="S4025" i="13"/>
  <c r="R4025" i="13"/>
  <c r="L4028" i="13"/>
  <c r="O4028" i="13" s="1"/>
  <c r="M4027" i="13"/>
  <c r="N4027" i="13"/>
  <c r="P4026" i="13"/>
  <c r="S4026" i="13" l="1"/>
  <c r="R4026" i="13"/>
  <c r="Q4026" i="13"/>
  <c r="P4027" i="13"/>
  <c r="L4029" i="13"/>
  <c r="O4029" i="13" s="1"/>
  <c r="M4028" i="13"/>
  <c r="N4028" i="13"/>
  <c r="S4027" i="13" l="1"/>
  <c r="R4027" i="13"/>
  <c r="Q4027" i="13"/>
  <c r="L4030" i="13"/>
  <c r="O4030" i="13" s="1"/>
  <c r="N4029" i="13"/>
  <c r="M4029" i="13"/>
  <c r="P4028" i="13"/>
  <c r="Q4028" i="13" l="1"/>
  <c r="S4028" i="13"/>
  <c r="R4028" i="13"/>
  <c r="P4029" i="13"/>
  <c r="L4031" i="13"/>
  <c r="O4031" i="13" s="1"/>
  <c r="N4030" i="13"/>
  <c r="M4030" i="13"/>
  <c r="Q4029" i="13" l="1"/>
  <c r="R4029" i="13"/>
  <c r="S4029" i="13"/>
  <c r="L4032" i="13"/>
  <c r="O4032" i="13" s="1"/>
  <c r="N4031" i="13"/>
  <c r="M4031" i="13"/>
  <c r="P4030" i="13"/>
  <c r="Q4030" i="13" l="1"/>
  <c r="S4030" i="13"/>
  <c r="R4030" i="13"/>
  <c r="P4031" i="13"/>
  <c r="L4033" i="13"/>
  <c r="O4033" i="13" s="1"/>
  <c r="N4032" i="13"/>
  <c r="M4032" i="13"/>
  <c r="S4031" i="13" l="1"/>
  <c r="R4031" i="13"/>
  <c r="Q4031" i="13"/>
  <c r="L4034" i="13"/>
  <c r="O4034" i="13" s="1"/>
  <c r="N4033" i="13"/>
  <c r="M4033" i="13"/>
  <c r="P4032" i="13"/>
  <c r="R4032" i="13" l="1"/>
  <c r="Q4032" i="13"/>
  <c r="S4032" i="13"/>
  <c r="P4033" i="13"/>
  <c r="L4035" i="13"/>
  <c r="O4035" i="13" s="1"/>
  <c r="N4034" i="13"/>
  <c r="M4034" i="13"/>
  <c r="S4033" i="13" l="1"/>
  <c r="Q4033" i="13"/>
  <c r="R4033" i="13"/>
  <c r="L4036" i="13"/>
  <c r="O4036" i="13" s="1"/>
  <c r="M4035" i="13"/>
  <c r="N4035" i="13"/>
  <c r="P4034" i="13"/>
  <c r="S4034" i="13" l="1"/>
  <c r="R4034" i="13"/>
  <c r="Q4034" i="13"/>
  <c r="P4035" i="13"/>
  <c r="L4037" i="13"/>
  <c r="O4037" i="13" s="1"/>
  <c r="N4036" i="13"/>
  <c r="M4036" i="13"/>
  <c r="R4035" i="13" l="1"/>
  <c r="Q4035" i="13"/>
  <c r="S4035" i="13"/>
  <c r="L4038" i="13"/>
  <c r="O4038" i="13" s="1"/>
  <c r="N4037" i="13"/>
  <c r="M4037" i="13"/>
  <c r="P4036" i="13"/>
  <c r="R4036" i="13" l="1"/>
  <c r="Q4036" i="13"/>
  <c r="S4036" i="13"/>
  <c r="P4037" i="13"/>
  <c r="L4039" i="13"/>
  <c r="O4039" i="13" s="1"/>
  <c r="M4038" i="13"/>
  <c r="N4038" i="13"/>
  <c r="S4037" i="13" l="1"/>
  <c r="Q4037" i="13"/>
  <c r="R4037" i="13"/>
  <c r="L4040" i="13"/>
  <c r="O4040" i="13" s="1"/>
  <c r="M4039" i="13"/>
  <c r="N4039" i="13"/>
  <c r="P4038" i="13"/>
  <c r="R4038" i="13" l="1"/>
  <c r="Q4038" i="13"/>
  <c r="S4038" i="13"/>
  <c r="P4039" i="13"/>
  <c r="L4041" i="13"/>
  <c r="O4041" i="13" s="1"/>
  <c r="N4040" i="13"/>
  <c r="M4040" i="13"/>
  <c r="Q4039" i="13" l="1"/>
  <c r="S4039" i="13"/>
  <c r="R4039" i="13"/>
  <c r="L4042" i="13"/>
  <c r="O4042" i="13" s="1"/>
  <c r="N4041" i="13"/>
  <c r="M4041" i="13"/>
  <c r="P4040" i="13"/>
  <c r="S4040" i="13" l="1"/>
  <c r="Q4040" i="13"/>
  <c r="R4040" i="13"/>
  <c r="P4041" i="13"/>
  <c r="L4043" i="13"/>
  <c r="O4043" i="13" s="1"/>
  <c r="N4042" i="13"/>
  <c r="M4042" i="13"/>
  <c r="R4041" i="13" l="1"/>
  <c r="S4041" i="13"/>
  <c r="Q4041" i="13"/>
  <c r="L4044" i="13"/>
  <c r="O4044" i="13" s="1"/>
  <c r="N4043" i="13"/>
  <c r="M4043" i="13"/>
  <c r="P4042" i="13"/>
  <c r="S4042" i="13" l="1"/>
  <c r="Q4042" i="13"/>
  <c r="R4042" i="13"/>
  <c r="P4043" i="13"/>
  <c r="L4045" i="13"/>
  <c r="O4045" i="13" s="1"/>
  <c r="N4044" i="13"/>
  <c r="M4044" i="13"/>
  <c r="Q4043" i="13" l="1"/>
  <c r="S4043" i="13"/>
  <c r="R4043" i="13"/>
  <c r="L4046" i="13"/>
  <c r="O4046" i="13" s="1"/>
  <c r="N4045" i="13"/>
  <c r="M4045" i="13"/>
  <c r="P4044" i="13"/>
  <c r="Q4044" i="13" l="1"/>
  <c r="S4044" i="13"/>
  <c r="R4044" i="13"/>
  <c r="P4045" i="13"/>
  <c r="L4047" i="13"/>
  <c r="O4047" i="13" s="1"/>
  <c r="M4046" i="13"/>
  <c r="N4046" i="13"/>
  <c r="R4045" i="13" l="1"/>
  <c r="Q4045" i="13"/>
  <c r="S4045" i="13"/>
  <c r="L4048" i="13"/>
  <c r="O4048" i="13" s="1"/>
  <c r="M4047" i="13"/>
  <c r="N4047" i="13"/>
  <c r="P4046" i="13"/>
  <c r="R4046" i="13" l="1"/>
  <c r="S4046" i="13"/>
  <c r="Q4046" i="13"/>
  <c r="P4047" i="13"/>
  <c r="L4049" i="13"/>
  <c r="O4049" i="13" s="1"/>
  <c r="M4048" i="13"/>
  <c r="N4048" i="13"/>
  <c r="S4047" i="13" l="1"/>
  <c r="Q4047" i="13"/>
  <c r="R4047" i="13"/>
  <c r="L4050" i="13"/>
  <c r="O4050" i="13" s="1"/>
  <c r="M4049" i="13"/>
  <c r="N4049" i="13"/>
  <c r="P4048" i="13"/>
  <c r="R4048" i="13" l="1"/>
  <c r="Q4048" i="13"/>
  <c r="S4048" i="13"/>
  <c r="P4049" i="13"/>
  <c r="L4051" i="13"/>
  <c r="O4051" i="13" s="1"/>
  <c r="N4050" i="13"/>
  <c r="M4050" i="13"/>
  <c r="S4049" i="13" l="1"/>
  <c r="R4049" i="13"/>
  <c r="Q4049" i="13"/>
  <c r="L4052" i="13"/>
  <c r="O4052" i="13" s="1"/>
  <c r="N4051" i="13"/>
  <c r="M4051" i="13"/>
  <c r="P4050" i="13"/>
  <c r="Q4050" i="13" l="1"/>
  <c r="S4050" i="13"/>
  <c r="R4050" i="13"/>
  <c r="P4051" i="13"/>
  <c r="L4053" i="13"/>
  <c r="O4053" i="13" s="1"/>
  <c r="M4052" i="13"/>
  <c r="N4052" i="13"/>
  <c r="Q4051" i="13" l="1"/>
  <c r="S4051" i="13"/>
  <c r="R4051" i="13"/>
  <c r="L4054" i="13"/>
  <c r="O4054" i="13" s="1"/>
  <c r="N4053" i="13"/>
  <c r="M4053" i="13"/>
  <c r="P4052" i="13"/>
  <c r="R4052" i="13" l="1"/>
  <c r="Q4052" i="13"/>
  <c r="S4052" i="13"/>
  <c r="P4053" i="13"/>
  <c r="L4055" i="13"/>
  <c r="O4055" i="13" s="1"/>
  <c r="N4054" i="13"/>
  <c r="M4054" i="13"/>
  <c r="R4053" i="13" l="1"/>
  <c r="S4053" i="13"/>
  <c r="Q4053" i="13"/>
  <c r="L4056" i="13"/>
  <c r="O4056" i="13" s="1"/>
  <c r="N4055" i="13"/>
  <c r="M4055" i="13"/>
  <c r="P4054" i="13"/>
  <c r="S4054" i="13" l="1"/>
  <c r="R4054" i="13"/>
  <c r="Q4054" i="13"/>
  <c r="P4055" i="13"/>
  <c r="L4057" i="13"/>
  <c r="O4057" i="13" s="1"/>
  <c r="M4056" i="13"/>
  <c r="N4056" i="13"/>
  <c r="Q4055" i="13" l="1"/>
  <c r="S4055" i="13"/>
  <c r="R4055" i="13"/>
  <c r="L4058" i="13"/>
  <c r="O4058" i="13" s="1"/>
  <c r="N4057" i="13"/>
  <c r="M4057" i="13"/>
  <c r="P4056" i="13"/>
  <c r="R4056" i="13" l="1"/>
  <c r="S4056" i="13"/>
  <c r="Q4056" i="13"/>
  <c r="P4057" i="13"/>
  <c r="L4059" i="13"/>
  <c r="O4059" i="13" s="1"/>
  <c r="N4058" i="13"/>
  <c r="M4058" i="13"/>
  <c r="Q4057" i="13" l="1"/>
  <c r="R4057" i="13"/>
  <c r="S4057" i="13"/>
  <c r="L4060" i="13"/>
  <c r="O4060" i="13" s="1"/>
  <c r="N4059" i="13"/>
  <c r="M4059" i="13"/>
  <c r="P4058" i="13"/>
  <c r="R4058" i="13" l="1"/>
  <c r="Q4058" i="13"/>
  <c r="S4058" i="13"/>
  <c r="P4059" i="13"/>
  <c r="L4061" i="13"/>
  <c r="O4061" i="13" s="1"/>
  <c r="N4060" i="13"/>
  <c r="M4060" i="13"/>
  <c r="R4059" i="13" l="1"/>
  <c r="Q4059" i="13"/>
  <c r="S4059" i="13"/>
  <c r="L4062" i="13"/>
  <c r="O4062" i="13" s="1"/>
  <c r="N4061" i="13"/>
  <c r="M4061" i="13"/>
  <c r="P4060" i="13"/>
  <c r="R4060" i="13" l="1"/>
  <c r="Q4060" i="13"/>
  <c r="S4060" i="13"/>
  <c r="P4061" i="13"/>
  <c r="L4063" i="13"/>
  <c r="O4063" i="13" s="1"/>
  <c r="N4062" i="13"/>
  <c r="M4062" i="13"/>
  <c r="S4061" i="13" l="1"/>
  <c r="R4061" i="13"/>
  <c r="Q4061" i="13"/>
  <c r="L4064" i="13"/>
  <c r="O4064" i="13" s="1"/>
  <c r="N4063" i="13"/>
  <c r="M4063" i="13"/>
  <c r="P4062" i="13"/>
  <c r="Q4062" i="13" l="1"/>
  <c r="R4062" i="13"/>
  <c r="S4062" i="13"/>
  <c r="P4063" i="13"/>
  <c r="L4065" i="13"/>
  <c r="O4065" i="13" s="1"/>
  <c r="M4064" i="13"/>
  <c r="N4064" i="13"/>
  <c r="Q4063" i="13" l="1"/>
  <c r="R4063" i="13"/>
  <c r="S4063" i="13"/>
  <c r="L4066" i="13"/>
  <c r="O4066" i="13" s="1"/>
  <c r="N4065" i="13"/>
  <c r="M4065" i="13"/>
  <c r="P4064" i="13"/>
  <c r="Q4064" i="13" l="1"/>
  <c r="S4064" i="13"/>
  <c r="R4064" i="13"/>
  <c r="P4065" i="13"/>
  <c r="L4067" i="13"/>
  <c r="O4067" i="13" s="1"/>
  <c r="M4066" i="13"/>
  <c r="N4066" i="13"/>
  <c r="S4065" i="13" l="1"/>
  <c r="R4065" i="13"/>
  <c r="Q4065" i="13"/>
  <c r="L4068" i="13"/>
  <c r="O4068" i="13" s="1"/>
  <c r="N4067" i="13"/>
  <c r="M4067" i="13"/>
  <c r="P4066" i="13"/>
  <c r="R4066" i="13" l="1"/>
  <c r="S4066" i="13"/>
  <c r="Q4066" i="13"/>
  <c r="P4067" i="13"/>
  <c r="L4069" i="13"/>
  <c r="O4069" i="13" s="1"/>
  <c r="N4068" i="13"/>
  <c r="M4068" i="13"/>
  <c r="R4067" i="13" l="1"/>
  <c r="S4067" i="13"/>
  <c r="Q4067" i="13"/>
  <c r="L4070" i="13"/>
  <c r="O4070" i="13" s="1"/>
  <c r="N4069" i="13"/>
  <c r="M4069" i="13"/>
  <c r="P4068" i="13"/>
  <c r="S4068" i="13" l="1"/>
  <c r="Q4068" i="13"/>
  <c r="R4068" i="13"/>
  <c r="P4069" i="13"/>
  <c r="L4071" i="13"/>
  <c r="O4071" i="13" s="1"/>
  <c r="M4070" i="13"/>
  <c r="N4070" i="13"/>
  <c r="Q4069" i="13" l="1"/>
  <c r="R4069" i="13"/>
  <c r="S4069" i="13"/>
  <c r="L4072" i="13"/>
  <c r="O4072" i="13" s="1"/>
  <c r="N4071" i="13"/>
  <c r="M4071" i="13"/>
  <c r="P4070" i="13"/>
  <c r="R4070" i="13" l="1"/>
  <c r="Q4070" i="13"/>
  <c r="S4070" i="13"/>
  <c r="P4071" i="13"/>
  <c r="L4073" i="13"/>
  <c r="O4073" i="13" s="1"/>
  <c r="N4072" i="13"/>
  <c r="M4072" i="13"/>
  <c r="Q4071" i="13" l="1"/>
  <c r="R4071" i="13"/>
  <c r="S4071" i="13"/>
  <c r="L4074" i="13"/>
  <c r="O4074" i="13" s="1"/>
  <c r="M4073" i="13"/>
  <c r="N4073" i="13"/>
  <c r="P4072" i="13"/>
  <c r="S4072" i="13" l="1"/>
  <c r="R4072" i="13"/>
  <c r="Q4072" i="13"/>
  <c r="P4073" i="13"/>
  <c r="L4075" i="13"/>
  <c r="O4075" i="13" s="1"/>
  <c r="N4074" i="13"/>
  <c r="M4074" i="13"/>
  <c r="R4073" i="13" l="1"/>
  <c r="S4073" i="13"/>
  <c r="Q4073" i="13"/>
  <c r="L4076" i="13"/>
  <c r="O4076" i="13" s="1"/>
  <c r="N4075" i="13"/>
  <c r="M4075" i="13"/>
  <c r="P4074" i="13"/>
  <c r="Q4074" i="13" l="1"/>
  <c r="S4074" i="13"/>
  <c r="R4074" i="13"/>
  <c r="P4075" i="13"/>
  <c r="L4077" i="13"/>
  <c r="O4077" i="13" s="1"/>
  <c r="M4076" i="13"/>
  <c r="N4076" i="13"/>
  <c r="S4075" i="13" l="1"/>
  <c r="R4075" i="13"/>
  <c r="Q4075" i="13"/>
  <c r="L4078" i="13"/>
  <c r="O4078" i="13" s="1"/>
  <c r="M4077" i="13"/>
  <c r="N4077" i="13"/>
  <c r="P4076" i="13"/>
  <c r="R4076" i="13" l="1"/>
  <c r="S4076" i="13"/>
  <c r="Q4076" i="13"/>
  <c r="P4077" i="13"/>
  <c r="L4079" i="13"/>
  <c r="O4079" i="13" s="1"/>
  <c r="M4078" i="13"/>
  <c r="N4078" i="13"/>
  <c r="R4077" i="13" l="1"/>
  <c r="S4077" i="13"/>
  <c r="Q4077" i="13"/>
  <c r="L4080" i="13"/>
  <c r="O4080" i="13" s="1"/>
  <c r="N4079" i="13"/>
  <c r="M4079" i="13"/>
  <c r="P4078" i="13"/>
  <c r="R4078" i="13" l="1"/>
  <c r="Q4078" i="13"/>
  <c r="S4078" i="13"/>
  <c r="P4079" i="13"/>
  <c r="L4081" i="13"/>
  <c r="O4081" i="13" s="1"/>
  <c r="M4080" i="13"/>
  <c r="N4080" i="13"/>
  <c r="R4079" i="13" l="1"/>
  <c r="S4079" i="13"/>
  <c r="Q4079" i="13"/>
  <c r="L4082" i="13"/>
  <c r="O4082" i="13" s="1"/>
  <c r="M4081" i="13"/>
  <c r="N4081" i="13"/>
  <c r="P4080" i="13"/>
  <c r="R4080" i="13" l="1"/>
  <c r="Q4080" i="13"/>
  <c r="S4080" i="13"/>
  <c r="P4081" i="13"/>
  <c r="L4083" i="13"/>
  <c r="O4083" i="13" s="1"/>
  <c r="N4082" i="13"/>
  <c r="M4082" i="13"/>
  <c r="S4081" i="13" l="1"/>
  <c r="R4081" i="13"/>
  <c r="Q4081" i="13"/>
  <c r="L4084" i="13"/>
  <c r="O4084" i="13" s="1"/>
  <c r="N4083" i="13"/>
  <c r="M4083" i="13"/>
  <c r="P4082" i="13"/>
  <c r="S4082" i="13" l="1"/>
  <c r="Q4082" i="13"/>
  <c r="R4082" i="13"/>
  <c r="P4083" i="13"/>
  <c r="L4085" i="13"/>
  <c r="O4085" i="13" s="1"/>
  <c r="N4084" i="13"/>
  <c r="M4084" i="13"/>
  <c r="S4083" i="13" l="1"/>
  <c r="Q4083" i="13"/>
  <c r="R4083" i="13"/>
  <c r="L4086" i="13"/>
  <c r="O4086" i="13" s="1"/>
  <c r="N4085" i="13"/>
  <c r="M4085" i="13"/>
  <c r="P4084" i="13"/>
  <c r="R4084" i="13" l="1"/>
  <c r="S4084" i="13"/>
  <c r="Q4084" i="13"/>
  <c r="P4085" i="13"/>
  <c r="L4087" i="13"/>
  <c r="O4087" i="13" s="1"/>
  <c r="N4086" i="13"/>
  <c r="M4086" i="13"/>
  <c r="Q4085" i="13" l="1"/>
  <c r="R4085" i="13"/>
  <c r="S4085" i="13"/>
  <c r="L4088" i="13"/>
  <c r="O4088" i="13" s="1"/>
  <c r="N4087" i="13"/>
  <c r="M4087" i="13"/>
  <c r="P4086" i="13"/>
  <c r="R4086" i="13" l="1"/>
  <c r="Q4086" i="13"/>
  <c r="S4086" i="13"/>
  <c r="P4087" i="13"/>
  <c r="L4089" i="13"/>
  <c r="O4089" i="13" s="1"/>
  <c r="N4088" i="13"/>
  <c r="M4088" i="13"/>
  <c r="R4087" i="13" l="1"/>
  <c r="S4087" i="13"/>
  <c r="Q4087" i="13"/>
  <c r="L4090" i="13"/>
  <c r="O4090" i="13" s="1"/>
  <c r="M4089" i="13"/>
  <c r="N4089" i="13"/>
  <c r="P4088" i="13"/>
  <c r="Q4088" i="13" l="1"/>
  <c r="R4088" i="13"/>
  <c r="S4088" i="13"/>
  <c r="P4089" i="13"/>
  <c r="L4091" i="13"/>
  <c r="O4091" i="13" s="1"/>
  <c r="N4090" i="13"/>
  <c r="M4090" i="13"/>
  <c r="S4089" i="13" l="1"/>
  <c r="Q4089" i="13"/>
  <c r="R4089" i="13"/>
  <c r="L4092" i="13"/>
  <c r="O4092" i="13" s="1"/>
  <c r="M4091" i="13"/>
  <c r="N4091" i="13"/>
  <c r="P4090" i="13"/>
  <c r="S4090" i="13" l="1"/>
  <c r="R4090" i="13"/>
  <c r="Q4090" i="13"/>
  <c r="P4091" i="13"/>
  <c r="L4093" i="13"/>
  <c r="O4093" i="13" s="1"/>
  <c r="M4092" i="13"/>
  <c r="N4092" i="13"/>
  <c r="Q4091" i="13" l="1"/>
  <c r="S4091" i="13"/>
  <c r="R4091" i="13"/>
  <c r="L4094" i="13"/>
  <c r="O4094" i="13" s="1"/>
  <c r="N4093" i="13"/>
  <c r="M4093" i="13"/>
  <c r="P4092" i="13"/>
  <c r="Q4092" i="13" l="1"/>
  <c r="S4092" i="13"/>
  <c r="R4092" i="13"/>
  <c r="P4093" i="13"/>
  <c r="L4095" i="13"/>
  <c r="O4095" i="13" s="1"/>
  <c r="M4094" i="13"/>
  <c r="N4094" i="13"/>
  <c r="S4093" i="13" l="1"/>
  <c r="Q4093" i="13"/>
  <c r="R4093" i="13"/>
  <c r="L4096" i="13"/>
  <c r="O4096" i="13" s="1"/>
  <c r="M4095" i="13"/>
  <c r="N4095" i="13"/>
  <c r="P4094" i="13"/>
  <c r="R4094" i="13" l="1"/>
  <c r="S4094" i="13"/>
  <c r="Q4094" i="13"/>
  <c r="P4095" i="13"/>
  <c r="L4097" i="13"/>
  <c r="O4097" i="13" s="1"/>
  <c r="M4096" i="13"/>
  <c r="N4096" i="13"/>
  <c r="R4095" i="13" l="1"/>
  <c r="Q4095" i="13"/>
  <c r="S4095" i="13"/>
  <c r="L4098" i="13"/>
  <c r="O4098" i="13" s="1"/>
  <c r="M4097" i="13"/>
  <c r="N4097" i="13"/>
  <c r="P4096" i="13"/>
  <c r="Q4096" i="13" l="1"/>
  <c r="S4096" i="13"/>
  <c r="R4096" i="13"/>
  <c r="P4097" i="13"/>
  <c r="L4099" i="13"/>
  <c r="O4099" i="13" s="1"/>
  <c r="N4098" i="13"/>
  <c r="M4098" i="13"/>
  <c r="Q4097" i="13" l="1"/>
  <c r="R4097" i="13"/>
  <c r="S4097" i="13"/>
  <c r="L4100" i="13"/>
  <c r="O4100" i="13" s="1"/>
  <c r="N4099" i="13"/>
  <c r="M4099" i="13"/>
  <c r="P4098" i="13"/>
  <c r="S4098" i="13" l="1"/>
  <c r="Q4098" i="13"/>
  <c r="R4098" i="13"/>
  <c r="P4099" i="13"/>
  <c r="L4101" i="13"/>
  <c r="O4101" i="13" s="1"/>
  <c r="N4100" i="13"/>
  <c r="M4100" i="13"/>
  <c r="Q4099" i="13" l="1"/>
  <c r="S4099" i="13"/>
  <c r="R4099" i="13"/>
  <c r="L4102" i="13"/>
  <c r="O4102" i="13" s="1"/>
  <c r="M4101" i="13"/>
  <c r="N4101" i="13"/>
  <c r="P4100" i="13"/>
  <c r="Q4100" i="13" l="1"/>
  <c r="R4100" i="13"/>
  <c r="S4100" i="13"/>
  <c r="P4101" i="13"/>
  <c r="L4103" i="13"/>
  <c r="O4103" i="13" s="1"/>
  <c r="N4102" i="13"/>
  <c r="M4102" i="13"/>
  <c r="R4101" i="13" l="1"/>
  <c r="S4101" i="13"/>
  <c r="Q4101" i="13"/>
  <c r="L4104" i="13"/>
  <c r="O4104" i="13" s="1"/>
  <c r="M4103" i="13"/>
  <c r="N4103" i="13"/>
  <c r="P4102" i="13"/>
  <c r="S4102" i="13" l="1"/>
  <c r="Q4102" i="13"/>
  <c r="R4102" i="13"/>
  <c r="P4103" i="13"/>
  <c r="L4105" i="13"/>
  <c r="O4105" i="13" s="1"/>
  <c r="N4104" i="13"/>
  <c r="M4104" i="13"/>
  <c r="S4103" i="13" l="1"/>
  <c r="Q4103" i="13"/>
  <c r="R4103" i="13"/>
  <c r="L4106" i="13"/>
  <c r="O4106" i="13" s="1"/>
  <c r="N4105" i="13"/>
  <c r="M4105" i="13"/>
  <c r="P4104" i="13"/>
  <c r="Q4104" i="13" l="1"/>
  <c r="S4104" i="13"/>
  <c r="R4104" i="13"/>
  <c r="P4105" i="13"/>
  <c r="L4107" i="13"/>
  <c r="O4107" i="13" s="1"/>
  <c r="N4106" i="13"/>
  <c r="M4106" i="13"/>
  <c r="R4105" i="13" l="1"/>
  <c r="S4105" i="13"/>
  <c r="Q4105" i="13"/>
  <c r="L4108" i="13"/>
  <c r="O4108" i="13" s="1"/>
  <c r="N4107" i="13"/>
  <c r="M4107" i="13"/>
  <c r="P4106" i="13"/>
  <c r="Q4106" i="13" l="1"/>
  <c r="S4106" i="13"/>
  <c r="R4106" i="13"/>
  <c r="P4107" i="13"/>
  <c r="L4109" i="13"/>
  <c r="O4109" i="13" s="1"/>
  <c r="N4108" i="13"/>
  <c r="M4108" i="13"/>
  <c r="Q4107" i="13" l="1"/>
  <c r="R4107" i="13"/>
  <c r="S4107" i="13"/>
  <c r="L4110" i="13"/>
  <c r="O4110" i="13" s="1"/>
  <c r="M4109" i="13"/>
  <c r="N4109" i="13"/>
  <c r="P4108" i="13"/>
  <c r="R4108" i="13" l="1"/>
  <c r="S4108" i="13"/>
  <c r="Q4108" i="13"/>
  <c r="P4109" i="13"/>
  <c r="L4111" i="13"/>
  <c r="O4111" i="13" s="1"/>
  <c r="M4110" i="13"/>
  <c r="N4110" i="13"/>
  <c r="S4109" i="13" l="1"/>
  <c r="Q4109" i="13"/>
  <c r="R4109" i="13"/>
  <c r="L4112" i="13"/>
  <c r="O4112" i="13" s="1"/>
  <c r="M4111" i="13"/>
  <c r="N4111" i="13"/>
  <c r="P4110" i="13"/>
  <c r="S4110" i="13" l="1"/>
  <c r="R4110" i="13"/>
  <c r="Q4110" i="13"/>
  <c r="P4111" i="13"/>
  <c r="L4113" i="13"/>
  <c r="O4113" i="13" s="1"/>
  <c r="M4112" i="13"/>
  <c r="N4112" i="13"/>
  <c r="Q4111" i="13" l="1"/>
  <c r="S4111" i="13"/>
  <c r="R4111" i="13"/>
  <c r="L4114" i="13"/>
  <c r="O4114" i="13" s="1"/>
  <c r="N4113" i="13"/>
  <c r="M4113" i="13"/>
  <c r="P4112" i="13"/>
  <c r="R4112" i="13" l="1"/>
  <c r="Q4112" i="13"/>
  <c r="S4112" i="13"/>
  <c r="P4113" i="13"/>
  <c r="L4115" i="13"/>
  <c r="O4115" i="13" s="1"/>
  <c r="N4114" i="13"/>
  <c r="M4114" i="13"/>
  <c r="Q4113" i="13" l="1"/>
  <c r="R4113" i="13"/>
  <c r="S4113" i="13"/>
  <c r="L4116" i="13"/>
  <c r="O4116" i="13" s="1"/>
  <c r="M4115" i="13"/>
  <c r="N4115" i="13"/>
  <c r="P4114" i="13"/>
  <c r="R4114" i="13" l="1"/>
  <c r="Q4114" i="13"/>
  <c r="S4114" i="13"/>
  <c r="P4115" i="13"/>
  <c r="L4117" i="13"/>
  <c r="O4117" i="13" s="1"/>
  <c r="N4116" i="13"/>
  <c r="M4116" i="13"/>
  <c r="R4115" i="13" l="1"/>
  <c r="Q4115" i="13"/>
  <c r="S4115" i="13"/>
  <c r="L4118" i="13"/>
  <c r="O4118" i="13" s="1"/>
  <c r="M4117" i="13"/>
  <c r="N4117" i="13"/>
  <c r="P4116" i="13"/>
  <c r="R4116" i="13" l="1"/>
  <c r="S4116" i="13"/>
  <c r="Q4116" i="13"/>
  <c r="P4117" i="13"/>
  <c r="L4119" i="13"/>
  <c r="O4119" i="13" s="1"/>
  <c r="N4118" i="13"/>
  <c r="M4118" i="13"/>
  <c r="S4117" i="13" l="1"/>
  <c r="R4117" i="13"/>
  <c r="Q4117" i="13"/>
  <c r="L4120" i="13"/>
  <c r="O4120" i="13" s="1"/>
  <c r="N4119" i="13"/>
  <c r="M4119" i="13"/>
  <c r="P4118" i="13"/>
  <c r="Q4118" i="13" l="1"/>
  <c r="S4118" i="13"/>
  <c r="R4118" i="13"/>
  <c r="P4119" i="13"/>
  <c r="L4121" i="13"/>
  <c r="O4121" i="13" s="1"/>
  <c r="M4120" i="13"/>
  <c r="N4120" i="13"/>
  <c r="S4119" i="13" l="1"/>
  <c r="Q4119" i="13"/>
  <c r="R4119" i="13"/>
  <c r="L4122" i="13"/>
  <c r="O4122" i="13" s="1"/>
  <c r="N4121" i="13"/>
  <c r="M4121" i="13"/>
  <c r="P4120" i="13"/>
  <c r="Q4120" i="13" l="1"/>
  <c r="R4120" i="13"/>
  <c r="S4120" i="13"/>
  <c r="P4121" i="13"/>
  <c r="L4123" i="13"/>
  <c r="O4123" i="13" s="1"/>
  <c r="N4122" i="13"/>
  <c r="M4122" i="13"/>
  <c r="S4121" i="13" l="1"/>
  <c r="R4121" i="13"/>
  <c r="Q4121" i="13"/>
  <c r="L4124" i="13"/>
  <c r="O4124" i="13" s="1"/>
  <c r="N4123" i="13"/>
  <c r="M4123" i="13"/>
  <c r="P4122" i="13"/>
  <c r="R4122" i="13" l="1"/>
  <c r="S4122" i="13"/>
  <c r="Q4122" i="13"/>
  <c r="P4123" i="13"/>
  <c r="L4125" i="13"/>
  <c r="O4125" i="13" s="1"/>
  <c r="N4124" i="13"/>
  <c r="M4124" i="13"/>
  <c r="R4123" i="13" l="1"/>
  <c r="S4123" i="13"/>
  <c r="Q4123" i="13"/>
  <c r="L4126" i="13"/>
  <c r="O4126" i="13" s="1"/>
  <c r="N4125" i="13"/>
  <c r="M4125" i="13"/>
  <c r="P4124" i="13"/>
  <c r="S4124" i="13" l="1"/>
  <c r="Q4124" i="13"/>
  <c r="R4124" i="13"/>
  <c r="P4125" i="13"/>
  <c r="L4127" i="13"/>
  <c r="O4127" i="13" s="1"/>
  <c r="N4126" i="13"/>
  <c r="M4126" i="13"/>
  <c r="R4125" i="13" l="1"/>
  <c r="Q4125" i="13"/>
  <c r="S4125" i="13"/>
  <c r="L4128" i="13"/>
  <c r="O4128" i="13" s="1"/>
  <c r="N4127" i="13"/>
  <c r="M4127" i="13"/>
  <c r="P4126" i="13"/>
  <c r="Q4126" i="13" l="1"/>
  <c r="S4126" i="13"/>
  <c r="R4126" i="13"/>
  <c r="P4127" i="13"/>
  <c r="L4129" i="13"/>
  <c r="O4129" i="13" s="1"/>
  <c r="N4128" i="13"/>
  <c r="M4128" i="13"/>
  <c r="Q4127" i="13" l="1"/>
  <c r="R4127" i="13"/>
  <c r="S4127" i="13"/>
  <c r="L4130" i="13"/>
  <c r="O4130" i="13" s="1"/>
  <c r="N4129" i="13"/>
  <c r="M4129" i="13"/>
  <c r="P4128" i="13"/>
  <c r="Q4128" i="13" l="1"/>
  <c r="S4128" i="13"/>
  <c r="R4128" i="13"/>
  <c r="P4129" i="13"/>
  <c r="L4131" i="13"/>
  <c r="O4131" i="13" s="1"/>
  <c r="M4130" i="13"/>
  <c r="N4130" i="13"/>
  <c r="R4129" i="13" l="1"/>
  <c r="Q4129" i="13"/>
  <c r="S4129" i="13"/>
  <c r="L4132" i="13"/>
  <c r="O4132" i="13" s="1"/>
  <c r="M4131" i="13"/>
  <c r="N4131" i="13"/>
  <c r="P4130" i="13"/>
  <c r="Q4130" i="13" l="1"/>
  <c r="R4130" i="13"/>
  <c r="S4130" i="13"/>
  <c r="P4131" i="13"/>
  <c r="L4133" i="13"/>
  <c r="O4133" i="13" s="1"/>
  <c r="N4132" i="13"/>
  <c r="M4132" i="13"/>
  <c r="S4131" i="13" l="1"/>
  <c r="R4131" i="13"/>
  <c r="Q4131" i="13"/>
  <c r="L4134" i="13"/>
  <c r="O4134" i="13" s="1"/>
  <c r="N4133" i="13"/>
  <c r="M4133" i="13"/>
  <c r="P4132" i="13"/>
  <c r="S4132" i="13" l="1"/>
  <c r="Q4132" i="13"/>
  <c r="R4132" i="13"/>
  <c r="P4133" i="13"/>
  <c r="L4135" i="13"/>
  <c r="O4135" i="13" s="1"/>
  <c r="N4134" i="13"/>
  <c r="M4134" i="13"/>
  <c r="S4133" i="13" l="1"/>
  <c r="R4133" i="13"/>
  <c r="Q4133" i="13"/>
  <c r="L4136" i="13"/>
  <c r="O4136" i="13" s="1"/>
  <c r="N4135" i="13"/>
  <c r="M4135" i="13"/>
  <c r="P4134" i="13"/>
  <c r="Q4134" i="13" l="1"/>
  <c r="R4134" i="13"/>
  <c r="S4134" i="13"/>
  <c r="P4135" i="13"/>
  <c r="L4137" i="13"/>
  <c r="O4137" i="13" s="1"/>
  <c r="M4136" i="13"/>
  <c r="N4136" i="13"/>
  <c r="Q4135" i="13" l="1"/>
  <c r="R4135" i="13"/>
  <c r="S4135" i="13"/>
  <c r="L4138" i="13"/>
  <c r="O4138" i="13" s="1"/>
  <c r="M4137" i="13"/>
  <c r="N4137" i="13"/>
  <c r="P4136" i="13"/>
  <c r="R4136" i="13" l="1"/>
  <c r="Q4136" i="13"/>
  <c r="S4136" i="13"/>
  <c r="P4137" i="13"/>
  <c r="L4139" i="13"/>
  <c r="O4139" i="13" s="1"/>
  <c r="N4138" i="13"/>
  <c r="M4138" i="13"/>
  <c r="S4137" i="13" l="1"/>
  <c r="Q4137" i="13"/>
  <c r="R4137" i="13"/>
  <c r="L4140" i="13"/>
  <c r="O4140" i="13" s="1"/>
  <c r="N4139" i="13"/>
  <c r="M4139" i="13"/>
  <c r="P4138" i="13"/>
  <c r="Q4138" i="13" l="1"/>
  <c r="S4138" i="13"/>
  <c r="R4138" i="13"/>
  <c r="P4139" i="13"/>
  <c r="L4141" i="13"/>
  <c r="O4141" i="13" s="1"/>
  <c r="M4140" i="13"/>
  <c r="N4140" i="13"/>
  <c r="R4139" i="13" l="1"/>
  <c r="Q4139" i="13"/>
  <c r="S4139" i="13"/>
  <c r="L4142" i="13"/>
  <c r="O4142" i="13" s="1"/>
  <c r="N4141" i="13"/>
  <c r="M4141" i="13"/>
  <c r="P4140" i="13"/>
  <c r="S4140" i="13" l="1"/>
  <c r="R4140" i="13"/>
  <c r="Q4140" i="13"/>
  <c r="P4141" i="13"/>
  <c r="L4143" i="13"/>
  <c r="O4143" i="13" s="1"/>
  <c r="M4142" i="13"/>
  <c r="N4142" i="13"/>
  <c r="Q4141" i="13" l="1"/>
  <c r="R4141" i="13"/>
  <c r="S4141" i="13"/>
  <c r="L4144" i="13"/>
  <c r="O4144" i="13" s="1"/>
  <c r="N4143" i="13"/>
  <c r="M4143" i="13"/>
  <c r="P4142" i="13"/>
  <c r="S4142" i="13" l="1"/>
  <c r="R4142" i="13"/>
  <c r="Q4142" i="13"/>
  <c r="P4143" i="13"/>
  <c r="L4145" i="13"/>
  <c r="O4145" i="13" s="1"/>
  <c r="N4144" i="13"/>
  <c r="M4144" i="13"/>
  <c r="S4143" i="13" l="1"/>
  <c r="R4143" i="13"/>
  <c r="Q4143" i="13"/>
  <c r="L4146" i="13"/>
  <c r="O4146" i="13" s="1"/>
  <c r="N4145" i="13"/>
  <c r="M4145" i="13"/>
  <c r="P4144" i="13"/>
  <c r="Q4144" i="13" l="1"/>
  <c r="R4144" i="13"/>
  <c r="S4144" i="13"/>
  <c r="P4145" i="13"/>
  <c r="L4147" i="13"/>
  <c r="O4147" i="13" s="1"/>
  <c r="N4146" i="13"/>
  <c r="M4146" i="13"/>
  <c r="S4145" i="13" l="1"/>
  <c r="Q4145" i="13"/>
  <c r="R4145" i="13"/>
  <c r="L4148" i="13"/>
  <c r="O4148" i="13" s="1"/>
  <c r="N4147" i="13"/>
  <c r="M4147" i="13"/>
  <c r="P4146" i="13"/>
  <c r="S4146" i="13" l="1"/>
  <c r="Q4146" i="13"/>
  <c r="R4146" i="13"/>
  <c r="P4147" i="13"/>
  <c r="L4149" i="13"/>
  <c r="O4149" i="13" s="1"/>
  <c r="N4148" i="13"/>
  <c r="M4148" i="13"/>
  <c r="R4147" i="13" l="1"/>
  <c r="Q4147" i="13"/>
  <c r="S4147" i="13"/>
  <c r="L4150" i="13"/>
  <c r="O4150" i="13" s="1"/>
  <c r="N4149" i="13"/>
  <c r="M4149" i="13"/>
  <c r="P4148" i="13"/>
  <c r="Q4148" i="13" l="1"/>
  <c r="S4148" i="13"/>
  <c r="R4148" i="13"/>
  <c r="P4149" i="13"/>
  <c r="L4151" i="13"/>
  <c r="O4151" i="13" s="1"/>
  <c r="N4150" i="13"/>
  <c r="M4150" i="13"/>
  <c r="Q4149" i="13" l="1"/>
  <c r="S4149" i="13"/>
  <c r="R4149" i="13"/>
  <c r="L4152" i="13"/>
  <c r="O4152" i="13" s="1"/>
  <c r="N4151" i="13"/>
  <c r="M4151" i="13"/>
  <c r="P4150" i="13"/>
  <c r="R4150" i="13" l="1"/>
  <c r="Q4150" i="13"/>
  <c r="S4150" i="13"/>
  <c r="P4151" i="13"/>
  <c r="L4153" i="13"/>
  <c r="O4153" i="13" s="1"/>
  <c r="M4152" i="13"/>
  <c r="N4152" i="13"/>
  <c r="Q4151" i="13" l="1"/>
  <c r="S4151" i="13"/>
  <c r="R4151" i="13"/>
  <c r="L4154" i="13"/>
  <c r="O4154" i="13" s="1"/>
  <c r="M4153" i="13"/>
  <c r="N4153" i="13"/>
  <c r="P4152" i="13"/>
  <c r="S4152" i="13" l="1"/>
  <c r="R4152" i="13"/>
  <c r="Q4152" i="13"/>
  <c r="P4153" i="13"/>
  <c r="L4155" i="13"/>
  <c r="O4155" i="13" s="1"/>
  <c r="N4154" i="13"/>
  <c r="M4154" i="13"/>
  <c r="Q4153" i="13" l="1"/>
  <c r="R4153" i="13"/>
  <c r="S4153" i="13"/>
  <c r="L4156" i="13"/>
  <c r="O4156" i="13" s="1"/>
  <c r="N4155" i="13"/>
  <c r="M4155" i="13"/>
  <c r="P4154" i="13"/>
  <c r="R4154" i="13" l="1"/>
  <c r="S4154" i="13"/>
  <c r="Q4154" i="13"/>
  <c r="P4155" i="13"/>
  <c r="L4157" i="13"/>
  <c r="O4157" i="13" s="1"/>
  <c r="N4156" i="13"/>
  <c r="M4156" i="13"/>
  <c r="Q4155" i="13" l="1"/>
  <c r="S4155" i="13"/>
  <c r="R4155" i="13"/>
  <c r="L4158" i="13"/>
  <c r="O4158" i="13" s="1"/>
  <c r="M4157" i="13"/>
  <c r="N4157" i="13"/>
  <c r="P4156" i="13"/>
  <c r="R4156" i="13" l="1"/>
  <c r="Q4156" i="13"/>
  <c r="S4156" i="13"/>
  <c r="P4157" i="13"/>
  <c r="L4159" i="13"/>
  <c r="O4159" i="13" s="1"/>
  <c r="M4158" i="13"/>
  <c r="N4158" i="13"/>
  <c r="R4157" i="13" l="1"/>
  <c r="S4157" i="13"/>
  <c r="Q4157" i="13"/>
  <c r="L4160" i="13"/>
  <c r="O4160" i="13" s="1"/>
  <c r="M4159" i="13"/>
  <c r="N4159" i="13"/>
  <c r="P4158" i="13"/>
  <c r="R4158" i="13" l="1"/>
  <c r="S4158" i="13"/>
  <c r="Q4158" i="13"/>
  <c r="P4159" i="13"/>
  <c r="L4161" i="13"/>
  <c r="O4161" i="13" s="1"/>
  <c r="M4160" i="13"/>
  <c r="N4160" i="13"/>
  <c r="S4159" i="13" l="1"/>
  <c r="Q4159" i="13"/>
  <c r="R4159" i="13"/>
  <c r="L4162" i="13"/>
  <c r="O4162" i="13" s="1"/>
  <c r="M4161" i="13"/>
  <c r="N4161" i="13"/>
  <c r="P4160" i="13"/>
  <c r="Q4160" i="13" l="1"/>
  <c r="R4160" i="13"/>
  <c r="S4160" i="13"/>
  <c r="P4161" i="13"/>
  <c r="L4163" i="13"/>
  <c r="O4163" i="13" s="1"/>
  <c r="M4162" i="13"/>
  <c r="N4162" i="13"/>
  <c r="R4161" i="13" l="1"/>
  <c r="S4161" i="13"/>
  <c r="Q4161" i="13"/>
  <c r="L4164" i="13"/>
  <c r="O4164" i="13" s="1"/>
  <c r="N4163" i="13"/>
  <c r="M4163" i="13"/>
  <c r="P4162" i="13"/>
  <c r="Q4162" i="13" l="1"/>
  <c r="R4162" i="13"/>
  <c r="S4162" i="13"/>
  <c r="P4163" i="13"/>
  <c r="L4165" i="13"/>
  <c r="O4165" i="13" s="1"/>
  <c r="N4164" i="13"/>
  <c r="M4164" i="13"/>
  <c r="R4163" i="13" l="1"/>
  <c r="S4163" i="13"/>
  <c r="Q4163" i="13"/>
  <c r="L4166" i="13"/>
  <c r="O4166" i="13" s="1"/>
  <c r="N4165" i="13"/>
  <c r="M4165" i="13"/>
  <c r="P4164" i="13"/>
  <c r="R4164" i="13" l="1"/>
  <c r="S4164" i="13"/>
  <c r="Q4164" i="13"/>
  <c r="P4165" i="13"/>
  <c r="L4167" i="13"/>
  <c r="O4167" i="13" s="1"/>
  <c r="N4166" i="13"/>
  <c r="M4166" i="13"/>
  <c r="R4165" i="13" l="1"/>
  <c r="Q4165" i="13"/>
  <c r="S4165" i="13"/>
  <c r="L4168" i="13"/>
  <c r="O4168" i="13" s="1"/>
  <c r="N4167" i="13"/>
  <c r="M4167" i="13"/>
  <c r="P4166" i="13"/>
  <c r="S4166" i="13" l="1"/>
  <c r="Q4166" i="13"/>
  <c r="R4166" i="13"/>
  <c r="P4167" i="13"/>
  <c r="L4169" i="13"/>
  <c r="O4169" i="13" s="1"/>
  <c r="N4168" i="13"/>
  <c r="M4168" i="13"/>
  <c r="R4167" i="13" l="1"/>
  <c r="S4167" i="13"/>
  <c r="Q4167" i="13"/>
  <c r="L4170" i="13"/>
  <c r="O4170" i="13" s="1"/>
  <c r="N4169" i="13"/>
  <c r="M4169" i="13"/>
  <c r="P4168" i="13"/>
  <c r="R4168" i="13" l="1"/>
  <c r="S4168" i="13"/>
  <c r="Q4168" i="13"/>
  <c r="P4169" i="13"/>
  <c r="L4171" i="13"/>
  <c r="O4171" i="13" s="1"/>
  <c r="M4170" i="13"/>
  <c r="N4170" i="13"/>
  <c r="Q4169" i="13" l="1"/>
  <c r="S4169" i="13"/>
  <c r="R4169" i="13"/>
  <c r="L4172" i="13"/>
  <c r="O4172" i="13" s="1"/>
  <c r="M4171" i="13"/>
  <c r="N4171" i="13"/>
  <c r="P4170" i="13"/>
  <c r="S4170" i="13" l="1"/>
  <c r="Q4170" i="13"/>
  <c r="R4170" i="13"/>
  <c r="P4171" i="13"/>
  <c r="L4173" i="13"/>
  <c r="O4173" i="13" s="1"/>
  <c r="N4172" i="13"/>
  <c r="M4172" i="13"/>
  <c r="R4171" i="13" l="1"/>
  <c r="S4171" i="13"/>
  <c r="Q4171" i="13"/>
  <c r="L4174" i="13"/>
  <c r="O4174" i="13" s="1"/>
  <c r="N4173" i="13"/>
  <c r="M4173" i="13"/>
  <c r="P4172" i="13"/>
  <c r="S4172" i="13" l="1"/>
  <c r="Q4172" i="13"/>
  <c r="R4172" i="13"/>
  <c r="P4173" i="13"/>
  <c r="L4175" i="13"/>
  <c r="O4175" i="13" s="1"/>
  <c r="M4174" i="13"/>
  <c r="N4174" i="13"/>
  <c r="S4173" i="13" l="1"/>
  <c r="Q4173" i="13"/>
  <c r="R4173" i="13"/>
  <c r="L4176" i="13"/>
  <c r="O4176" i="13" s="1"/>
  <c r="N4175" i="13"/>
  <c r="M4175" i="13"/>
  <c r="P4174" i="13"/>
  <c r="S4174" i="13" l="1"/>
  <c r="Q4174" i="13"/>
  <c r="R4174" i="13"/>
  <c r="P4175" i="13"/>
  <c r="L4177" i="13"/>
  <c r="O4177" i="13" s="1"/>
  <c r="M4176" i="13"/>
  <c r="N4176" i="13"/>
  <c r="Q4175" i="13" l="1"/>
  <c r="S4175" i="13"/>
  <c r="R4175" i="13"/>
  <c r="L4178" i="13"/>
  <c r="O4178" i="13" s="1"/>
  <c r="N4177" i="13"/>
  <c r="M4177" i="13"/>
  <c r="P4176" i="13"/>
  <c r="Q4176" i="13" l="1"/>
  <c r="R4176" i="13"/>
  <c r="S4176" i="13"/>
  <c r="P4177" i="13"/>
  <c r="L4179" i="13"/>
  <c r="O4179" i="13" s="1"/>
  <c r="M4178" i="13"/>
  <c r="N4178" i="13"/>
  <c r="S4177" i="13" l="1"/>
  <c r="Q4177" i="13"/>
  <c r="R4177" i="13"/>
  <c r="L4180" i="13"/>
  <c r="O4180" i="13" s="1"/>
  <c r="M4179" i="13"/>
  <c r="N4179" i="13"/>
  <c r="P4178" i="13"/>
  <c r="R4178" i="13" l="1"/>
  <c r="Q4178" i="13"/>
  <c r="S4178" i="13"/>
  <c r="P4179" i="13"/>
  <c r="L4181" i="13"/>
  <c r="O4181" i="13" s="1"/>
  <c r="M4180" i="13"/>
  <c r="N4180" i="13"/>
  <c r="Q4179" i="13" l="1"/>
  <c r="S4179" i="13"/>
  <c r="R4179" i="13"/>
  <c r="L4182" i="13"/>
  <c r="O4182" i="13" s="1"/>
  <c r="N4181" i="13"/>
  <c r="M4181" i="13"/>
  <c r="P4180" i="13"/>
  <c r="S4180" i="13" l="1"/>
  <c r="Q4180" i="13"/>
  <c r="R4180" i="13"/>
  <c r="P4181" i="13"/>
  <c r="L4183" i="13"/>
  <c r="O4183" i="13" s="1"/>
  <c r="M4182" i="13"/>
  <c r="N4182" i="13"/>
  <c r="S4181" i="13" l="1"/>
  <c r="R4181" i="13"/>
  <c r="Q4181" i="13"/>
  <c r="L4184" i="13"/>
  <c r="O4184" i="13" s="1"/>
  <c r="N4183" i="13"/>
  <c r="M4183" i="13"/>
  <c r="P4182" i="13"/>
  <c r="S4182" i="13" l="1"/>
  <c r="R4182" i="13"/>
  <c r="Q4182" i="13"/>
  <c r="P4183" i="13"/>
  <c r="L4185" i="13"/>
  <c r="O4185" i="13" s="1"/>
  <c r="N4184" i="13"/>
  <c r="M4184" i="13"/>
  <c r="Q4183" i="13" l="1"/>
  <c r="S4183" i="13"/>
  <c r="R4183" i="13"/>
  <c r="L4186" i="13"/>
  <c r="O4186" i="13" s="1"/>
  <c r="M4185" i="13"/>
  <c r="N4185" i="13"/>
  <c r="P4184" i="13"/>
  <c r="S4184" i="13" l="1"/>
  <c r="Q4184" i="13"/>
  <c r="R4184" i="13"/>
  <c r="P4185" i="13"/>
  <c r="L4187" i="13"/>
  <c r="O4187" i="13" s="1"/>
  <c r="M4186" i="13"/>
  <c r="N4186" i="13"/>
  <c r="R4185" i="13" l="1"/>
  <c r="Q4185" i="13"/>
  <c r="S4185" i="13"/>
  <c r="L4188" i="13"/>
  <c r="O4188" i="13" s="1"/>
  <c r="N4187" i="13"/>
  <c r="M4187" i="13"/>
  <c r="P4186" i="13"/>
  <c r="R4186" i="13" l="1"/>
  <c r="S4186" i="13"/>
  <c r="Q4186" i="13"/>
  <c r="P4187" i="13"/>
  <c r="L4189" i="13"/>
  <c r="O4189" i="13" s="1"/>
  <c r="N4188" i="13"/>
  <c r="M4188" i="13"/>
  <c r="S4187" i="13" l="1"/>
  <c r="Q4187" i="13"/>
  <c r="R4187" i="13"/>
  <c r="L4190" i="13"/>
  <c r="O4190" i="13" s="1"/>
  <c r="N4189" i="13"/>
  <c r="M4189" i="13"/>
  <c r="P4188" i="13"/>
  <c r="S4188" i="13" l="1"/>
  <c r="Q4188" i="13"/>
  <c r="R4188" i="13"/>
  <c r="P4189" i="13"/>
  <c r="L4191" i="13"/>
  <c r="O4191" i="13" s="1"/>
  <c r="M4190" i="13"/>
  <c r="N4190" i="13"/>
  <c r="Q4189" i="13" l="1"/>
  <c r="S4189" i="13"/>
  <c r="R4189" i="13"/>
  <c r="L4192" i="13"/>
  <c r="O4192" i="13" s="1"/>
  <c r="N4191" i="13"/>
  <c r="M4191" i="13"/>
  <c r="P4190" i="13"/>
  <c r="Q4190" i="13" l="1"/>
  <c r="S4190" i="13"/>
  <c r="R4190" i="13"/>
  <c r="P4191" i="13"/>
  <c r="L4193" i="13"/>
  <c r="O4193" i="13" s="1"/>
  <c r="M4192" i="13"/>
  <c r="N4192" i="13"/>
  <c r="S4191" i="13" l="1"/>
  <c r="Q4191" i="13"/>
  <c r="R4191" i="13"/>
  <c r="L4194" i="13"/>
  <c r="O4194" i="13" s="1"/>
  <c r="M4193" i="13"/>
  <c r="N4193" i="13"/>
  <c r="P4192" i="13"/>
  <c r="R4192" i="13" l="1"/>
  <c r="S4192" i="13"/>
  <c r="Q4192" i="13"/>
  <c r="P4193" i="13"/>
  <c r="L4195" i="13"/>
  <c r="O4195" i="13" s="1"/>
  <c r="M4194" i="13"/>
  <c r="N4194" i="13"/>
  <c r="S4193" i="13" l="1"/>
  <c r="R4193" i="13"/>
  <c r="Q4193" i="13"/>
  <c r="L4196" i="13"/>
  <c r="O4196" i="13" s="1"/>
  <c r="N4195" i="13"/>
  <c r="M4195" i="13"/>
  <c r="P4194" i="13"/>
  <c r="S4194" i="13" l="1"/>
  <c r="R4194" i="13"/>
  <c r="Q4194" i="13"/>
  <c r="P4195" i="13"/>
  <c r="L4197" i="13"/>
  <c r="O4197" i="13" s="1"/>
  <c r="N4196" i="13"/>
  <c r="M4196" i="13"/>
  <c r="R4195" i="13" l="1"/>
  <c r="S4195" i="13"/>
  <c r="Q4195" i="13"/>
  <c r="L4198" i="13"/>
  <c r="O4198" i="13" s="1"/>
  <c r="N4197" i="13"/>
  <c r="M4197" i="13"/>
  <c r="P4196" i="13"/>
  <c r="R4196" i="13" l="1"/>
  <c r="Q4196" i="13"/>
  <c r="S4196" i="13"/>
  <c r="P4197" i="13"/>
  <c r="L4199" i="13"/>
  <c r="O4199" i="13" s="1"/>
  <c r="N4198" i="13"/>
  <c r="M4198" i="13"/>
  <c r="Q4197" i="13" l="1"/>
  <c r="S4197" i="13"/>
  <c r="R4197" i="13"/>
  <c r="L4200" i="13"/>
  <c r="O4200" i="13" s="1"/>
  <c r="N4199" i="13"/>
  <c r="M4199" i="13"/>
  <c r="P4198" i="13"/>
  <c r="Q4198" i="13" l="1"/>
  <c r="R4198" i="13"/>
  <c r="S4198" i="13"/>
  <c r="P4199" i="13"/>
  <c r="L4201" i="13"/>
  <c r="O4201" i="13" s="1"/>
  <c r="N4200" i="13"/>
  <c r="M4200" i="13"/>
  <c r="R4199" i="13" l="1"/>
  <c r="S4199" i="13"/>
  <c r="Q4199" i="13"/>
  <c r="L4202" i="13"/>
  <c r="O4202" i="13" s="1"/>
  <c r="M4201" i="13"/>
  <c r="N4201" i="13"/>
  <c r="P4200" i="13"/>
  <c r="Q4200" i="13" l="1"/>
  <c r="S4200" i="13"/>
  <c r="R4200" i="13"/>
  <c r="P4201" i="13"/>
  <c r="L4203" i="13"/>
  <c r="O4203" i="13" s="1"/>
  <c r="M4202" i="13"/>
  <c r="N4202" i="13"/>
  <c r="S4201" i="13" l="1"/>
  <c r="R4201" i="13"/>
  <c r="Q4201" i="13"/>
  <c r="L4204" i="13"/>
  <c r="O4204" i="13" s="1"/>
  <c r="N4203" i="13"/>
  <c r="M4203" i="13"/>
  <c r="P4202" i="13"/>
  <c r="R4202" i="13" l="1"/>
  <c r="Q4202" i="13"/>
  <c r="S4202" i="13"/>
  <c r="P4203" i="13"/>
  <c r="L4205" i="13"/>
  <c r="O4205" i="13" s="1"/>
  <c r="N4204" i="13"/>
  <c r="M4204" i="13"/>
  <c r="R4203" i="13" l="1"/>
  <c r="S4203" i="13"/>
  <c r="Q4203" i="13"/>
  <c r="L4206" i="13"/>
  <c r="O4206" i="13" s="1"/>
  <c r="N4205" i="13"/>
  <c r="M4205" i="13"/>
  <c r="P4204" i="13"/>
  <c r="Q4204" i="13" l="1"/>
  <c r="R4204" i="13"/>
  <c r="S4204" i="13"/>
  <c r="P4205" i="13"/>
  <c r="L4207" i="13"/>
  <c r="O4207" i="13" s="1"/>
  <c r="M4206" i="13"/>
  <c r="N4206" i="13"/>
  <c r="S4205" i="13" l="1"/>
  <c r="R4205" i="13"/>
  <c r="Q4205" i="13"/>
  <c r="L4208" i="13"/>
  <c r="O4208" i="13" s="1"/>
  <c r="M4207" i="13"/>
  <c r="N4207" i="13"/>
  <c r="P4206" i="13"/>
  <c r="R4206" i="13" l="1"/>
  <c r="S4206" i="13"/>
  <c r="Q4206" i="13"/>
  <c r="P4207" i="13"/>
  <c r="L4209" i="13"/>
  <c r="O4209" i="13" s="1"/>
  <c r="N4208" i="13"/>
  <c r="M4208" i="13"/>
  <c r="S4207" i="13" l="1"/>
  <c r="Q4207" i="13"/>
  <c r="R4207" i="13"/>
  <c r="L4210" i="13"/>
  <c r="O4210" i="13" s="1"/>
  <c r="N4209" i="13"/>
  <c r="M4209" i="13"/>
  <c r="P4208" i="13"/>
  <c r="S4208" i="13" l="1"/>
  <c r="Q4208" i="13"/>
  <c r="R4208" i="13"/>
  <c r="P4209" i="13"/>
  <c r="L4211" i="13"/>
  <c r="O4211" i="13" s="1"/>
  <c r="N4210" i="13"/>
  <c r="M4210" i="13"/>
  <c r="Q4209" i="13" l="1"/>
  <c r="R4209" i="13"/>
  <c r="S4209" i="13"/>
  <c r="L4212" i="13"/>
  <c r="O4212" i="13" s="1"/>
  <c r="N4211" i="13"/>
  <c r="M4211" i="13"/>
  <c r="P4210" i="13"/>
  <c r="Q4210" i="13" l="1"/>
  <c r="R4210" i="13"/>
  <c r="S4210" i="13"/>
  <c r="P4211" i="13"/>
  <c r="L4213" i="13"/>
  <c r="O4213" i="13" s="1"/>
  <c r="N4212" i="13"/>
  <c r="M4212" i="13"/>
  <c r="Q4211" i="13" l="1"/>
  <c r="R4211" i="13"/>
  <c r="S4211" i="13"/>
  <c r="L4214" i="13"/>
  <c r="O4214" i="13" s="1"/>
  <c r="N4213" i="13"/>
  <c r="M4213" i="13"/>
  <c r="P4212" i="13"/>
  <c r="S4212" i="13" l="1"/>
  <c r="R4212" i="13"/>
  <c r="Q4212" i="13"/>
  <c r="P4213" i="13"/>
  <c r="L4215" i="13"/>
  <c r="O4215" i="13" s="1"/>
  <c r="N4214" i="13"/>
  <c r="M4214" i="13"/>
  <c r="R4213" i="13" l="1"/>
  <c r="S4213" i="13"/>
  <c r="Q4213" i="13"/>
  <c r="L4216" i="13"/>
  <c r="O4216" i="13" s="1"/>
  <c r="M4215" i="13"/>
  <c r="N4215" i="13"/>
  <c r="P4214" i="13"/>
  <c r="R4214" i="13" l="1"/>
  <c r="Q4214" i="13"/>
  <c r="S4214" i="13"/>
  <c r="P4215" i="13"/>
  <c r="L4217" i="13"/>
  <c r="O4217" i="13" s="1"/>
  <c r="N4216" i="13"/>
  <c r="M4216" i="13"/>
  <c r="S4215" i="13" l="1"/>
  <c r="Q4215" i="13"/>
  <c r="R4215" i="13"/>
  <c r="L4218" i="13"/>
  <c r="O4218" i="13" s="1"/>
  <c r="M4217" i="13"/>
  <c r="N4217" i="13"/>
  <c r="P4216" i="13"/>
  <c r="R4216" i="13" l="1"/>
  <c r="Q4216" i="13"/>
  <c r="S4216" i="13"/>
  <c r="P4217" i="13"/>
  <c r="L4219" i="13"/>
  <c r="O4219" i="13" s="1"/>
  <c r="M4218" i="13"/>
  <c r="N4218" i="13"/>
  <c r="Q4217" i="13" l="1"/>
  <c r="R4217" i="13"/>
  <c r="S4217" i="13"/>
  <c r="L4220" i="13"/>
  <c r="O4220" i="13" s="1"/>
  <c r="N4219" i="13"/>
  <c r="M4219" i="13"/>
  <c r="P4218" i="13"/>
  <c r="Q4218" i="13" l="1"/>
  <c r="S4218" i="13"/>
  <c r="R4218" i="13"/>
  <c r="P4219" i="13"/>
  <c r="L4221" i="13"/>
  <c r="O4221" i="13" s="1"/>
  <c r="M4220" i="13"/>
  <c r="N4220" i="13"/>
  <c r="S4219" i="13" l="1"/>
  <c r="Q4219" i="13"/>
  <c r="R4219" i="13"/>
  <c r="L4222" i="13"/>
  <c r="O4222" i="13" s="1"/>
  <c r="N4221" i="13"/>
  <c r="M4221" i="13"/>
  <c r="P4220" i="13"/>
  <c r="Q4220" i="13" l="1"/>
  <c r="R4220" i="13"/>
  <c r="S4220" i="13"/>
  <c r="P4221" i="13"/>
  <c r="L4223" i="13"/>
  <c r="O4223" i="13" s="1"/>
  <c r="M4222" i="13"/>
  <c r="N4222" i="13"/>
  <c r="R4221" i="13" l="1"/>
  <c r="S4221" i="13"/>
  <c r="Q4221" i="13"/>
  <c r="L4224" i="13"/>
  <c r="O4224" i="13" s="1"/>
  <c r="M4223" i="13"/>
  <c r="N4223" i="13"/>
  <c r="P4222" i="13"/>
  <c r="S4222" i="13" l="1"/>
  <c r="R4222" i="13"/>
  <c r="Q4222" i="13"/>
  <c r="P4223" i="13"/>
  <c r="L4225" i="13"/>
  <c r="O4225" i="13" s="1"/>
  <c r="N4224" i="13"/>
  <c r="M4224" i="13"/>
  <c r="Q4223" i="13" l="1"/>
  <c r="R4223" i="13"/>
  <c r="S4223" i="13"/>
  <c r="L4226" i="13"/>
  <c r="O4226" i="13" s="1"/>
  <c r="N4225" i="13"/>
  <c r="M4225" i="13"/>
  <c r="P4224" i="13"/>
  <c r="Q4224" i="13" l="1"/>
  <c r="R4224" i="13"/>
  <c r="S4224" i="13"/>
  <c r="P4225" i="13"/>
  <c r="L4227" i="13"/>
  <c r="O4227" i="13" s="1"/>
  <c r="N4226" i="13"/>
  <c r="M4226" i="13"/>
  <c r="Q4225" i="13" l="1"/>
  <c r="R4225" i="13"/>
  <c r="S4225" i="13"/>
  <c r="L4228" i="13"/>
  <c r="O4228" i="13" s="1"/>
  <c r="N4227" i="13"/>
  <c r="M4227" i="13"/>
  <c r="P4226" i="13"/>
  <c r="Q4226" i="13" l="1"/>
  <c r="R4226" i="13"/>
  <c r="S4226" i="13"/>
  <c r="P4227" i="13"/>
  <c r="L4229" i="13"/>
  <c r="O4229" i="13" s="1"/>
  <c r="N4228" i="13"/>
  <c r="M4228" i="13"/>
  <c r="R4227" i="13" l="1"/>
  <c r="Q4227" i="13"/>
  <c r="S4227" i="13"/>
  <c r="L4230" i="13"/>
  <c r="O4230" i="13" s="1"/>
  <c r="N4229" i="13"/>
  <c r="M4229" i="13"/>
  <c r="P4228" i="13"/>
  <c r="S4228" i="13" l="1"/>
  <c r="R4228" i="13"/>
  <c r="Q4228" i="13"/>
  <c r="P4229" i="13"/>
  <c r="L4231" i="13"/>
  <c r="O4231" i="13" s="1"/>
  <c r="N4230" i="13"/>
  <c r="M4230" i="13"/>
  <c r="S4229" i="13" l="1"/>
  <c r="R4229" i="13"/>
  <c r="Q4229" i="13"/>
  <c r="L4232" i="13"/>
  <c r="O4232" i="13" s="1"/>
  <c r="M4231" i="13"/>
  <c r="N4231" i="13"/>
  <c r="P4230" i="13"/>
  <c r="S4230" i="13" l="1"/>
  <c r="Q4230" i="13"/>
  <c r="R4230" i="13"/>
  <c r="P4231" i="13"/>
  <c r="L4233" i="13"/>
  <c r="O4233" i="13" s="1"/>
  <c r="N4232" i="13"/>
  <c r="M4232" i="13"/>
  <c r="S4231" i="13" l="1"/>
  <c r="Q4231" i="13"/>
  <c r="R4231" i="13"/>
  <c r="L4234" i="13"/>
  <c r="O4234" i="13" s="1"/>
  <c r="N4233" i="13"/>
  <c r="M4233" i="13"/>
  <c r="P4232" i="13"/>
  <c r="Q4232" i="13" l="1"/>
  <c r="S4232" i="13"/>
  <c r="R4232" i="13"/>
  <c r="P4233" i="13"/>
  <c r="L4235" i="13"/>
  <c r="O4235" i="13" s="1"/>
  <c r="N4234" i="13"/>
  <c r="M4234" i="13"/>
  <c r="S4233" i="13" l="1"/>
  <c r="R4233" i="13"/>
  <c r="Q4233" i="13"/>
  <c r="L4236" i="13"/>
  <c r="O4236" i="13" s="1"/>
  <c r="N4235" i="13"/>
  <c r="M4235" i="13"/>
  <c r="P4234" i="13"/>
  <c r="Q4234" i="13" l="1"/>
  <c r="S4234" i="13"/>
  <c r="R4234" i="13"/>
  <c r="P4235" i="13"/>
  <c r="L4237" i="13"/>
  <c r="O4237" i="13" s="1"/>
  <c r="M4236" i="13"/>
  <c r="N4236" i="13"/>
  <c r="Q4235" i="13" l="1"/>
  <c r="R4235" i="13"/>
  <c r="S4235" i="13"/>
  <c r="L4238" i="13"/>
  <c r="O4238" i="13" s="1"/>
  <c r="N4237" i="13"/>
  <c r="M4237" i="13"/>
  <c r="P4236" i="13"/>
  <c r="Q4236" i="13" l="1"/>
  <c r="S4236" i="13"/>
  <c r="R4236" i="13"/>
  <c r="P4237" i="13"/>
  <c r="L4239" i="13"/>
  <c r="O4239" i="13" s="1"/>
  <c r="N4238" i="13"/>
  <c r="M4238" i="13"/>
  <c r="S4237" i="13" l="1"/>
  <c r="Q4237" i="13"/>
  <c r="R4237" i="13"/>
  <c r="L4240" i="13"/>
  <c r="O4240" i="13" s="1"/>
  <c r="N4239" i="13"/>
  <c r="M4239" i="13"/>
  <c r="P4238" i="13"/>
  <c r="S4238" i="13" l="1"/>
  <c r="R4238" i="13"/>
  <c r="Q4238" i="13"/>
  <c r="P4239" i="13"/>
  <c r="L4241" i="13"/>
  <c r="O4241" i="13" s="1"/>
  <c r="M4240" i="13"/>
  <c r="N4240" i="13"/>
  <c r="Q4239" i="13" l="1"/>
  <c r="S4239" i="13"/>
  <c r="R4239" i="13"/>
  <c r="L4242" i="13"/>
  <c r="O4242" i="13" s="1"/>
  <c r="M4241" i="13"/>
  <c r="N4241" i="13"/>
  <c r="P4240" i="13"/>
  <c r="R4240" i="13" l="1"/>
  <c r="S4240" i="13"/>
  <c r="Q4240" i="13"/>
  <c r="P4241" i="13"/>
  <c r="L4243" i="13"/>
  <c r="O4243" i="13" s="1"/>
  <c r="M4242" i="13"/>
  <c r="N4242" i="13"/>
  <c r="R4241" i="13" l="1"/>
  <c r="S4241" i="13"/>
  <c r="Q4241" i="13"/>
  <c r="L4244" i="13"/>
  <c r="O4244" i="13" s="1"/>
  <c r="N4243" i="13"/>
  <c r="M4243" i="13"/>
  <c r="P4242" i="13"/>
  <c r="S4242" i="13" l="1"/>
  <c r="R4242" i="13"/>
  <c r="Q4242" i="13"/>
  <c r="P4243" i="13"/>
  <c r="L4245" i="13"/>
  <c r="O4245" i="13" s="1"/>
  <c r="M4244" i="13"/>
  <c r="N4244" i="13"/>
  <c r="S4243" i="13" l="1"/>
  <c r="R4243" i="13"/>
  <c r="Q4243" i="13"/>
  <c r="L4246" i="13"/>
  <c r="O4246" i="13" s="1"/>
  <c r="M4245" i="13"/>
  <c r="N4245" i="13"/>
  <c r="P4244" i="13"/>
  <c r="Q4244" i="13" l="1"/>
  <c r="S4244" i="13"/>
  <c r="R4244" i="13"/>
  <c r="P4245" i="13"/>
  <c r="L4247" i="13"/>
  <c r="O4247" i="13" s="1"/>
  <c r="N4246" i="13"/>
  <c r="M4246" i="13"/>
  <c r="Q4245" i="13" l="1"/>
  <c r="S4245" i="13"/>
  <c r="R4245" i="13"/>
  <c r="L4248" i="13"/>
  <c r="O4248" i="13" s="1"/>
  <c r="N4247" i="13"/>
  <c r="M4247" i="13"/>
  <c r="P4246" i="13"/>
  <c r="Q4246" i="13" l="1"/>
  <c r="S4246" i="13"/>
  <c r="R4246" i="13"/>
  <c r="P4247" i="13"/>
  <c r="L4249" i="13"/>
  <c r="O4249" i="13" s="1"/>
  <c r="M4248" i="13"/>
  <c r="N4248" i="13"/>
  <c r="Q4247" i="13" l="1"/>
  <c r="S4247" i="13"/>
  <c r="R4247" i="13"/>
  <c r="L4250" i="13"/>
  <c r="O4250" i="13" s="1"/>
  <c r="N4249" i="13"/>
  <c r="M4249" i="13"/>
  <c r="P4248" i="13"/>
  <c r="R4248" i="13" l="1"/>
  <c r="Q4248" i="13"/>
  <c r="S4248" i="13"/>
  <c r="P4249" i="13"/>
  <c r="L4251" i="13"/>
  <c r="O4251" i="13" s="1"/>
  <c r="N4250" i="13"/>
  <c r="M4250" i="13"/>
  <c r="R4249" i="13" l="1"/>
  <c r="Q4249" i="13"/>
  <c r="S4249" i="13"/>
  <c r="L4252" i="13"/>
  <c r="O4252" i="13" s="1"/>
  <c r="N4251" i="13"/>
  <c r="M4251" i="13"/>
  <c r="P4250" i="13"/>
  <c r="S4250" i="13" l="1"/>
  <c r="Q4250" i="13"/>
  <c r="R4250" i="13"/>
  <c r="P4251" i="13"/>
  <c r="L4253" i="13"/>
  <c r="O4253" i="13" s="1"/>
  <c r="N4252" i="13"/>
  <c r="M4252" i="13"/>
  <c r="S4251" i="13" l="1"/>
  <c r="Q4251" i="13"/>
  <c r="R4251" i="13"/>
  <c r="L4254" i="13"/>
  <c r="O4254" i="13" s="1"/>
  <c r="N4253" i="13"/>
  <c r="M4253" i="13"/>
  <c r="P4252" i="13"/>
  <c r="R4252" i="13" l="1"/>
  <c r="Q4252" i="13"/>
  <c r="S4252" i="13"/>
  <c r="P4253" i="13"/>
  <c r="L4255" i="13"/>
  <c r="O4255" i="13" s="1"/>
  <c r="N4254" i="13"/>
  <c r="M4254" i="13"/>
  <c r="Q4253" i="13" l="1"/>
  <c r="S4253" i="13"/>
  <c r="R4253" i="13"/>
  <c r="L4256" i="13"/>
  <c r="O4256" i="13" s="1"/>
  <c r="M4255" i="13"/>
  <c r="N4255" i="13"/>
  <c r="P4254" i="13"/>
  <c r="R4254" i="13" l="1"/>
  <c r="Q4254" i="13"/>
  <c r="S4254" i="13"/>
  <c r="P4255" i="13"/>
  <c r="L4257" i="13"/>
  <c r="O4257" i="13" s="1"/>
  <c r="N4256" i="13"/>
  <c r="M4256" i="13"/>
  <c r="R4255" i="13" l="1"/>
  <c r="Q4255" i="13"/>
  <c r="S4255" i="13"/>
  <c r="L4258" i="13"/>
  <c r="O4258" i="13" s="1"/>
  <c r="M4257" i="13"/>
  <c r="N4257" i="13"/>
  <c r="P4256" i="13"/>
  <c r="S4256" i="13" l="1"/>
  <c r="Q4256" i="13"/>
  <c r="R4256" i="13"/>
  <c r="P4257" i="13"/>
  <c r="L4259" i="13"/>
  <c r="O4259" i="13" s="1"/>
  <c r="N4258" i="13"/>
  <c r="M4258" i="13"/>
  <c r="S4257" i="13" l="1"/>
  <c r="Q4257" i="13"/>
  <c r="R4257" i="13"/>
  <c r="L4260" i="13"/>
  <c r="O4260" i="13" s="1"/>
  <c r="N4259" i="13"/>
  <c r="M4259" i="13"/>
  <c r="P4258" i="13"/>
  <c r="Q4258" i="13" l="1"/>
  <c r="R4258" i="13"/>
  <c r="S4258" i="13"/>
  <c r="P4259" i="13"/>
  <c r="L4261" i="13"/>
  <c r="O4261" i="13" s="1"/>
  <c r="M4260" i="13"/>
  <c r="N4260" i="13"/>
  <c r="R4259" i="13" l="1"/>
  <c r="S4259" i="13"/>
  <c r="Q4259" i="13"/>
  <c r="L4262" i="13"/>
  <c r="O4262" i="13" s="1"/>
  <c r="N4261" i="13"/>
  <c r="M4261" i="13"/>
  <c r="P4260" i="13"/>
  <c r="Q4260" i="13" l="1"/>
  <c r="R4260" i="13"/>
  <c r="S4260" i="13"/>
  <c r="P4261" i="13"/>
  <c r="L4263" i="13"/>
  <c r="O4263" i="13" s="1"/>
  <c r="M4262" i="13"/>
  <c r="N4262" i="13"/>
  <c r="Q4261" i="13" l="1"/>
  <c r="R4261" i="13"/>
  <c r="S4261" i="13"/>
  <c r="L4264" i="13"/>
  <c r="O4264" i="13" s="1"/>
  <c r="N4263" i="13"/>
  <c r="M4263" i="13"/>
  <c r="P4262" i="13"/>
  <c r="R4262" i="13" l="1"/>
  <c r="S4262" i="13"/>
  <c r="Q4262" i="13"/>
  <c r="P4263" i="13"/>
  <c r="L4265" i="13"/>
  <c r="O4265" i="13" s="1"/>
  <c r="M4264" i="13"/>
  <c r="N4264" i="13"/>
  <c r="R4263" i="13" l="1"/>
  <c r="Q4263" i="13"/>
  <c r="S4263" i="13"/>
  <c r="L4266" i="13"/>
  <c r="O4266" i="13" s="1"/>
  <c r="N4265" i="13"/>
  <c r="M4265" i="13"/>
  <c r="P4264" i="13"/>
  <c r="S4264" i="13" l="1"/>
  <c r="Q4264" i="13"/>
  <c r="R4264" i="13"/>
  <c r="P4265" i="13"/>
  <c r="L4267" i="13"/>
  <c r="O4267" i="13" s="1"/>
  <c r="N4266" i="13"/>
  <c r="M4266" i="13"/>
  <c r="R4265" i="13" l="1"/>
  <c r="Q4265" i="13"/>
  <c r="S4265" i="13"/>
  <c r="L4268" i="13"/>
  <c r="O4268" i="13" s="1"/>
  <c r="N4267" i="13"/>
  <c r="M4267" i="13"/>
  <c r="P4266" i="13"/>
  <c r="S4266" i="13" l="1"/>
  <c r="Q4266" i="13"/>
  <c r="R4266" i="13"/>
  <c r="P4267" i="13"/>
  <c r="L4269" i="13"/>
  <c r="O4269" i="13" s="1"/>
  <c r="M4268" i="13"/>
  <c r="N4268" i="13"/>
  <c r="Q4267" i="13" l="1"/>
  <c r="R4267" i="13"/>
  <c r="S4267" i="13"/>
  <c r="L4270" i="13"/>
  <c r="O4270" i="13" s="1"/>
  <c r="M4269" i="13"/>
  <c r="N4269" i="13"/>
  <c r="P4268" i="13"/>
  <c r="S4268" i="13" l="1"/>
  <c r="R4268" i="13"/>
  <c r="Q4268" i="13"/>
  <c r="P4269" i="13"/>
  <c r="L4271" i="13"/>
  <c r="O4271" i="13" s="1"/>
  <c r="N4270" i="13"/>
  <c r="M4270" i="13"/>
  <c r="R4269" i="13" l="1"/>
  <c r="Q4269" i="13"/>
  <c r="S4269" i="13"/>
  <c r="L4272" i="13"/>
  <c r="O4272" i="13" s="1"/>
  <c r="N4271" i="13"/>
  <c r="M4271" i="13"/>
  <c r="P4270" i="13"/>
  <c r="Q4270" i="13" l="1"/>
  <c r="R4270" i="13"/>
  <c r="S4270" i="13"/>
  <c r="P4271" i="13"/>
  <c r="L4273" i="13"/>
  <c r="O4273" i="13" s="1"/>
  <c r="N4272" i="13"/>
  <c r="M4272" i="13"/>
  <c r="S4271" i="13" l="1"/>
  <c r="Q4271" i="13"/>
  <c r="R4271" i="13"/>
  <c r="L4274" i="13"/>
  <c r="O4274" i="13" s="1"/>
  <c r="N4273" i="13"/>
  <c r="M4273" i="13"/>
  <c r="P4272" i="13"/>
  <c r="S4272" i="13" l="1"/>
  <c r="Q4272" i="13"/>
  <c r="R4272" i="13"/>
  <c r="P4273" i="13"/>
  <c r="L4275" i="13"/>
  <c r="O4275" i="13" s="1"/>
  <c r="M4274" i="13"/>
  <c r="N4274" i="13"/>
  <c r="R4273" i="13" l="1"/>
  <c r="S4273" i="13"/>
  <c r="Q4273" i="13"/>
  <c r="L4276" i="13"/>
  <c r="O4276" i="13" s="1"/>
  <c r="N4275" i="13"/>
  <c r="M4275" i="13"/>
  <c r="P4274" i="13"/>
  <c r="Q4274" i="13" l="1"/>
  <c r="R4274" i="13"/>
  <c r="S4274" i="13"/>
  <c r="P4275" i="13"/>
  <c r="L4277" i="13"/>
  <c r="O4277" i="13" s="1"/>
  <c r="M4276" i="13"/>
  <c r="N4276" i="13"/>
  <c r="S4275" i="13" l="1"/>
  <c r="R4275" i="13"/>
  <c r="Q4275" i="13"/>
  <c r="L4278" i="13"/>
  <c r="O4278" i="13" s="1"/>
  <c r="M4277" i="13"/>
  <c r="N4277" i="13"/>
  <c r="P4276" i="13"/>
  <c r="R4276" i="13" l="1"/>
  <c r="Q4276" i="13"/>
  <c r="S4276" i="13"/>
  <c r="P4277" i="13"/>
  <c r="L4279" i="13"/>
  <c r="O4279" i="13" s="1"/>
  <c r="M4278" i="13"/>
  <c r="N4278" i="13"/>
  <c r="S4277" i="13" l="1"/>
  <c r="R4277" i="13"/>
  <c r="Q4277" i="13"/>
  <c r="L4280" i="13"/>
  <c r="O4280" i="13" s="1"/>
  <c r="N4279" i="13"/>
  <c r="M4279" i="13"/>
  <c r="P4278" i="13"/>
  <c r="S4278" i="13" l="1"/>
  <c r="R4278" i="13"/>
  <c r="Q4278" i="13"/>
  <c r="P4279" i="13"/>
  <c r="L4281" i="13"/>
  <c r="O4281" i="13" s="1"/>
  <c r="M4280" i="13"/>
  <c r="N4280" i="13"/>
  <c r="S4279" i="13" l="1"/>
  <c r="Q4279" i="13"/>
  <c r="R4279" i="13"/>
  <c r="L4282" i="13"/>
  <c r="O4282" i="13" s="1"/>
  <c r="N4281" i="13"/>
  <c r="M4281" i="13"/>
  <c r="P4280" i="13"/>
  <c r="S4280" i="13" l="1"/>
  <c r="Q4280" i="13"/>
  <c r="R4280" i="13"/>
  <c r="P4281" i="13"/>
  <c r="L4283" i="13"/>
  <c r="O4283" i="13" s="1"/>
  <c r="N4282" i="13"/>
  <c r="M4282" i="13"/>
  <c r="Q4281" i="13" l="1"/>
  <c r="S4281" i="13"/>
  <c r="R4281" i="13"/>
  <c r="L4284" i="13"/>
  <c r="O4284" i="13" s="1"/>
  <c r="M4283" i="13"/>
  <c r="N4283" i="13"/>
  <c r="P4282" i="13"/>
  <c r="R4282" i="13" l="1"/>
  <c r="S4282" i="13"/>
  <c r="Q4282" i="13"/>
  <c r="P4283" i="13"/>
  <c r="L4285" i="13"/>
  <c r="O4285" i="13" s="1"/>
  <c r="N4284" i="13"/>
  <c r="M4284" i="13"/>
  <c r="R4283" i="13" l="1"/>
  <c r="Q4283" i="13"/>
  <c r="S4283" i="13"/>
  <c r="L4286" i="13"/>
  <c r="O4286" i="13" s="1"/>
  <c r="N4285" i="13"/>
  <c r="M4285" i="13"/>
  <c r="P4284" i="13"/>
  <c r="R4284" i="13" l="1"/>
  <c r="Q4284" i="13"/>
  <c r="S4284" i="13"/>
  <c r="P4285" i="13"/>
  <c r="L4287" i="13"/>
  <c r="O4287" i="13" s="1"/>
  <c r="N4286" i="13"/>
  <c r="M4286" i="13"/>
  <c r="S4285" i="13" l="1"/>
  <c r="Q4285" i="13"/>
  <c r="R4285" i="13"/>
  <c r="L4288" i="13"/>
  <c r="O4288" i="13" s="1"/>
  <c r="N4287" i="13"/>
  <c r="M4287" i="13"/>
  <c r="P4286" i="13"/>
  <c r="S4286" i="13" l="1"/>
  <c r="R4286" i="13"/>
  <c r="Q4286" i="13"/>
  <c r="P4287" i="13"/>
  <c r="L4289" i="13"/>
  <c r="O4289" i="13" s="1"/>
  <c r="M4288" i="13"/>
  <c r="N4288" i="13"/>
  <c r="S4287" i="13" l="1"/>
  <c r="R4287" i="13"/>
  <c r="Q4287" i="13"/>
  <c r="L4290" i="13"/>
  <c r="O4290" i="13" s="1"/>
  <c r="N4289" i="13"/>
  <c r="M4289" i="13"/>
  <c r="P4288" i="13"/>
  <c r="Q4288" i="13" l="1"/>
  <c r="S4288" i="13"/>
  <c r="R4288" i="13"/>
  <c r="P4289" i="13"/>
  <c r="L4291" i="13"/>
  <c r="O4291" i="13" s="1"/>
  <c r="N4290" i="13"/>
  <c r="M4290" i="13"/>
  <c r="S4289" i="13" l="1"/>
  <c r="R4289" i="13"/>
  <c r="Q4289" i="13"/>
  <c r="L4292" i="13"/>
  <c r="O4292" i="13" s="1"/>
  <c r="N4291" i="13"/>
  <c r="M4291" i="13"/>
  <c r="P4290" i="13"/>
  <c r="R4290" i="13" l="1"/>
  <c r="S4290" i="13"/>
  <c r="Q4290" i="13"/>
  <c r="P4291" i="13"/>
  <c r="L4293" i="13"/>
  <c r="O4293" i="13" s="1"/>
  <c r="N4292" i="13"/>
  <c r="M4292" i="13"/>
  <c r="R4291" i="13" l="1"/>
  <c r="S4291" i="13"/>
  <c r="Q4291" i="13"/>
  <c r="L4294" i="13"/>
  <c r="O4294" i="13" s="1"/>
  <c r="N4293" i="13"/>
  <c r="M4293" i="13"/>
  <c r="P4292" i="13"/>
  <c r="S4292" i="13" l="1"/>
  <c r="Q4292" i="13"/>
  <c r="R4292" i="13"/>
  <c r="P4293" i="13"/>
  <c r="L4295" i="13"/>
  <c r="O4295" i="13" s="1"/>
  <c r="N4294" i="13"/>
  <c r="M4294" i="13"/>
  <c r="R4293" i="13" l="1"/>
  <c r="Q4293" i="13"/>
  <c r="S4293" i="13"/>
  <c r="L4296" i="13"/>
  <c r="O4296" i="13" s="1"/>
  <c r="N4295" i="13"/>
  <c r="M4295" i="13"/>
  <c r="P4294" i="13"/>
  <c r="S4294" i="13" l="1"/>
  <c r="R4294" i="13"/>
  <c r="Q4294" i="13"/>
  <c r="P4295" i="13"/>
  <c r="L4297" i="13"/>
  <c r="O4297" i="13" s="1"/>
  <c r="N4296" i="13"/>
  <c r="M4296" i="13"/>
  <c r="Q4295" i="13" l="1"/>
  <c r="R4295" i="13"/>
  <c r="S4295" i="13"/>
  <c r="L4298" i="13"/>
  <c r="O4298" i="13" s="1"/>
  <c r="M4297" i="13"/>
  <c r="N4297" i="13"/>
  <c r="P4296" i="13"/>
  <c r="Q4296" i="13" l="1"/>
  <c r="R4296" i="13"/>
  <c r="S4296" i="13"/>
  <c r="P4297" i="13"/>
  <c r="L4299" i="13"/>
  <c r="O4299" i="13" s="1"/>
  <c r="N4298" i="13"/>
  <c r="M4298" i="13"/>
  <c r="R4297" i="13" l="1"/>
  <c r="S4297" i="13"/>
  <c r="Q4297" i="13"/>
  <c r="L4300" i="13"/>
  <c r="O4300" i="13" s="1"/>
  <c r="N4299" i="13"/>
  <c r="M4299" i="13"/>
  <c r="P4298" i="13"/>
  <c r="Q4298" i="13" l="1"/>
  <c r="R4298" i="13"/>
  <c r="S4298" i="13"/>
  <c r="P4299" i="13"/>
  <c r="L4301" i="13"/>
  <c r="O4301" i="13" s="1"/>
  <c r="N4300" i="13"/>
  <c r="M4300" i="13"/>
  <c r="S4299" i="13" l="1"/>
  <c r="Q4299" i="13"/>
  <c r="R4299" i="13"/>
  <c r="L4302" i="13"/>
  <c r="O4302" i="13" s="1"/>
  <c r="M4301" i="13"/>
  <c r="N4301" i="13"/>
  <c r="P4300" i="13"/>
  <c r="S4300" i="13" l="1"/>
  <c r="Q4300" i="13"/>
  <c r="R4300" i="13"/>
  <c r="P4301" i="13"/>
  <c r="L4303" i="13"/>
  <c r="O4303" i="13" s="1"/>
  <c r="N4302" i="13"/>
  <c r="M4302" i="13"/>
  <c r="R4301" i="13" l="1"/>
  <c r="Q4301" i="13"/>
  <c r="S4301" i="13"/>
  <c r="L4304" i="13"/>
  <c r="O4304" i="13" s="1"/>
  <c r="N4303" i="13"/>
  <c r="M4303" i="13"/>
  <c r="P4302" i="13"/>
  <c r="Q4302" i="13" l="1"/>
  <c r="R4302" i="13"/>
  <c r="S4302" i="13"/>
  <c r="P4303" i="13"/>
  <c r="L4305" i="13"/>
  <c r="O4305" i="13" s="1"/>
  <c r="M4304" i="13"/>
  <c r="N4304" i="13"/>
  <c r="S4303" i="13" l="1"/>
  <c r="R4303" i="13"/>
  <c r="Q4303" i="13"/>
  <c r="L4306" i="13"/>
  <c r="O4306" i="13" s="1"/>
  <c r="M4305" i="13"/>
  <c r="N4305" i="13"/>
  <c r="P4304" i="13"/>
  <c r="R4304" i="13" l="1"/>
  <c r="S4304" i="13"/>
  <c r="Q4304" i="13"/>
  <c r="P4305" i="13"/>
  <c r="L4307" i="13"/>
  <c r="O4307" i="13" s="1"/>
  <c r="M4306" i="13"/>
  <c r="N4306" i="13"/>
  <c r="Q4305" i="13" l="1"/>
  <c r="R4305" i="13"/>
  <c r="S4305" i="13"/>
  <c r="L4308" i="13"/>
  <c r="O4308" i="13" s="1"/>
  <c r="M4307" i="13"/>
  <c r="N4307" i="13"/>
  <c r="P4306" i="13"/>
  <c r="S4306" i="13" l="1"/>
  <c r="R4306" i="13"/>
  <c r="Q4306" i="13"/>
  <c r="P4307" i="13"/>
  <c r="L4309" i="13"/>
  <c r="O4309" i="13" s="1"/>
  <c r="M4308" i="13"/>
  <c r="N4308" i="13"/>
  <c r="Q4307" i="13" l="1"/>
  <c r="R4307" i="13"/>
  <c r="S4307" i="13"/>
  <c r="L4310" i="13"/>
  <c r="O4310" i="13" s="1"/>
  <c r="N4309" i="13"/>
  <c r="M4309" i="13"/>
  <c r="P4308" i="13"/>
  <c r="Q4308" i="13" l="1"/>
  <c r="S4308" i="13"/>
  <c r="R4308" i="13"/>
  <c r="P4309" i="13"/>
  <c r="L4311" i="13"/>
  <c r="O4311" i="13" s="1"/>
  <c r="N4310" i="13"/>
  <c r="M4310" i="13"/>
  <c r="Q4309" i="13" l="1"/>
  <c r="R4309" i="13"/>
  <c r="S4309" i="13"/>
  <c r="L4312" i="13"/>
  <c r="O4312" i="13" s="1"/>
  <c r="N4311" i="13"/>
  <c r="M4311" i="13"/>
  <c r="P4310" i="13"/>
  <c r="S4310" i="13" l="1"/>
  <c r="R4310" i="13"/>
  <c r="Q4310" i="13"/>
  <c r="P4311" i="13"/>
  <c r="L4313" i="13"/>
  <c r="O4313" i="13" s="1"/>
  <c r="N4312" i="13"/>
  <c r="M4312" i="13"/>
  <c r="S4311" i="13" l="1"/>
  <c r="R4311" i="13"/>
  <c r="Q4311" i="13"/>
  <c r="L4314" i="13"/>
  <c r="O4314" i="13" s="1"/>
  <c r="N4313" i="13"/>
  <c r="M4313" i="13"/>
  <c r="P4312" i="13"/>
  <c r="R4312" i="13" l="1"/>
  <c r="Q4312" i="13"/>
  <c r="S4312" i="13"/>
  <c r="P4313" i="13"/>
  <c r="L4315" i="13"/>
  <c r="O4315" i="13" s="1"/>
  <c r="N4314" i="13"/>
  <c r="M4314" i="13"/>
  <c r="S4313" i="13" l="1"/>
  <c r="Q4313" i="13"/>
  <c r="R4313" i="13"/>
  <c r="L4316" i="13"/>
  <c r="O4316" i="13" s="1"/>
  <c r="N4315" i="13"/>
  <c r="M4315" i="13"/>
  <c r="P4314" i="13"/>
  <c r="Q4314" i="13" l="1"/>
  <c r="S4314" i="13"/>
  <c r="R4314" i="13"/>
  <c r="P4315" i="13"/>
  <c r="L4317" i="13"/>
  <c r="O4317" i="13" s="1"/>
  <c r="M4316" i="13"/>
  <c r="N4316" i="13"/>
  <c r="Q4315" i="13" l="1"/>
  <c r="S4315" i="13"/>
  <c r="R4315" i="13"/>
  <c r="L4318" i="13"/>
  <c r="O4318" i="13" s="1"/>
  <c r="N4317" i="13"/>
  <c r="M4317" i="13"/>
  <c r="P4316" i="13"/>
  <c r="R4316" i="13" l="1"/>
  <c r="S4316" i="13"/>
  <c r="Q4316" i="13"/>
  <c r="P4317" i="13"/>
  <c r="L4319" i="13"/>
  <c r="O4319" i="13" s="1"/>
  <c r="N4318" i="13"/>
  <c r="M4318" i="13"/>
  <c r="R4317" i="13" l="1"/>
  <c r="Q4317" i="13"/>
  <c r="S4317" i="13"/>
  <c r="L4320" i="13"/>
  <c r="O4320" i="13" s="1"/>
  <c r="N4319" i="13"/>
  <c r="M4319" i="13"/>
  <c r="P4318" i="13"/>
  <c r="R4318" i="13" l="1"/>
  <c r="S4318" i="13"/>
  <c r="Q4318" i="13"/>
  <c r="P4319" i="13"/>
  <c r="L4321" i="13"/>
  <c r="O4321" i="13" s="1"/>
  <c r="M4320" i="13"/>
  <c r="N4320" i="13"/>
  <c r="R4319" i="13" l="1"/>
  <c r="S4319" i="13"/>
  <c r="Q4319" i="13"/>
  <c r="L4322" i="13"/>
  <c r="O4322" i="13" s="1"/>
  <c r="M4321" i="13"/>
  <c r="N4321" i="13"/>
  <c r="P4320" i="13"/>
  <c r="Q4320" i="13" l="1"/>
  <c r="S4320" i="13"/>
  <c r="R4320" i="13"/>
  <c r="P4321" i="13"/>
  <c r="L4323" i="13"/>
  <c r="O4323" i="13" s="1"/>
  <c r="M4322" i="13"/>
  <c r="N4322" i="13"/>
  <c r="S4321" i="13" l="1"/>
  <c r="Q4321" i="13"/>
  <c r="R4321" i="13"/>
  <c r="L4324" i="13"/>
  <c r="O4324" i="13" s="1"/>
  <c r="N4323" i="13"/>
  <c r="M4323" i="13"/>
  <c r="P4322" i="13"/>
  <c r="R4322" i="13" l="1"/>
  <c r="Q4322" i="13"/>
  <c r="S4322" i="13"/>
  <c r="P4323" i="13"/>
  <c r="L4325" i="13"/>
  <c r="O4325" i="13" s="1"/>
  <c r="M4324" i="13"/>
  <c r="N4324" i="13"/>
  <c r="Q4323" i="13" l="1"/>
  <c r="R4323" i="13"/>
  <c r="S4323" i="13"/>
  <c r="L4326" i="13"/>
  <c r="O4326" i="13" s="1"/>
  <c r="M4325" i="13"/>
  <c r="N4325" i="13"/>
  <c r="P4324" i="13"/>
  <c r="S4324" i="13" l="1"/>
  <c r="R4324" i="13"/>
  <c r="Q4324" i="13"/>
  <c r="P4325" i="13"/>
  <c r="L4327" i="13"/>
  <c r="O4327" i="13" s="1"/>
  <c r="M4326" i="13"/>
  <c r="N4326" i="13"/>
  <c r="Q4325" i="13" l="1"/>
  <c r="R4325" i="13"/>
  <c r="S4325" i="13"/>
  <c r="L4328" i="13"/>
  <c r="O4328" i="13" s="1"/>
  <c r="M4327" i="13"/>
  <c r="N4327" i="13"/>
  <c r="P4326" i="13"/>
  <c r="S4326" i="13" l="1"/>
  <c r="Q4326" i="13"/>
  <c r="R4326" i="13"/>
  <c r="P4327" i="13"/>
  <c r="L4329" i="13"/>
  <c r="O4329" i="13" s="1"/>
  <c r="N4328" i="13"/>
  <c r="M4328" i="13"/>
  <c r="S4327" i="13" l="1"/>
  <c r="R4327" i="13"/>
  <c r="Q4327" i="13"/>
  <c r="L4330" i="13"/>
  <c r="O4330" i="13" s="1"/>
  <c r="N4329" i="13"/>
  <c r="M4329" i="13"/>
  <c r="P4328" i="13"/>
  <c r="Q4328" i="13" l="1"/>
  <c r="S4328" i="13"/>
  <c r="R4328" i="13"/>
  <c r="P4329" i="13"/>
  <c r="L4331" i="13"/>
  <c r="O4331" i="13" s="1"/>
  <c r="N4330" i="13"/>
  <c r="M4330" i="13"/>
  <c r="Q4329" i="13" l="1"/>
  <c r="R4329" i="13"/>
  <c r="S4329" i="13"/>
  <c r="L4332" i="13"/>
  <c r="O4332" i="13" s="1"/>
  <c r="N4331" i="13"/>
  <c r="M4331" i="13"/>
  <c r="P4330" i="13"/>
  <c r="Q4330" i="13" l="1"/>
  <c r="S4330" i="13"/>
  <c r="R4330" i="13"/>
  <c r="P4331" i="13"/>
  <c r="L4333" i="13"/>
  <c r="O4333" i="13" s="1"/>
  <c r="M4332" i="13"/>
  <c r="N4332" i="13"/>
  <c r="Q4331" i="13" l="1"/>
  <c r="S4331" i="13"/>
  <c r="R4331" i="13"/>
  <c r="L4334" i="13"/>
  <c r="O4334" i="13" s="1"/>
  <c r="N4333" i="13"/>
  <c r="M4333" i="13"/>
  <c r="P4332" i="13"/>
  <c r="R4332" i="13" l="1"/>
  <c r="S4332" i="13"/>
  <c r="Q4332" i="13"/>
  <c r="P4333" i="13"/>
  <c r="L4335" i="13"/>
  <c r="O4335" i="13" s="1"/>
  <c r="N4334" i="13"/>
  <c r="M4334" i="13"/>
  <c r="Q4333" i="13" l="1"/>
  <c r="R4333" i="13"/>
  <c r="S4333" i="13"/>
  <c r="L4336" i="13"/>
  <c r="O4336" i="13" s="1"/>
  <c r="N4335" i="13"/>
  <c r="M4335" i="13"/>
  <c r="P4334" i="13"/>
  <c r="Q4334" i="13" l="1"/>
  <c r="S4334" i="13"/>
  <c r="R4334" i="13"/>
  <c r="P4335" i="13"/>
  <c r="L4337" i="13"/>
  <c r="O4337" i="13" s="1"/>
  <c r="M4336" i="13"/>
  <c r="N4336" i="13"/>
  <c r="R4335" i="13" l="1"/>
  <c r="Q4335" i="13"/>
  <c r="S4335" i="13"/>
  <c r="L4338" i="13"/>
  <c r="O4338" i="13" s="1"/>
  <c r="N4337" i="13"/>
  <c r="M4337" i="13"/>
  <c r="P4336" i="13"/>
  <c r="S4336" i="13" l="1"/>
  <c r="R4336" i="13"/>
  <c r="Q4336" i="13"/>
  <c r="P4337" i="13"/>
  <c r="L4339" i="13"/>
  <c r="O4339" i="13" s="1"/>
  <c r="M4338" i="13"/>
  <c r="N4338" i="13"/>
  <c r="Q4337" i="13" l="1"/>
  <c r="S4337" i="13"/>
  <c r="R4337" i="13"/>
  <c r="L4340" i="13"/>
  <c r="O4340" i="13" s="1"/>
  <c r="M4339" i="13"/>
  <c r="N4339" i="13"/>
  <c r="P4338" i="13"/>
  <c r="R4338" i="13" l="1"/>
  <c r="Q4338" i="13"/>
  <c r="S4338" i="13"/>
  <c r="P4339" i="13"/>
  <c r="L4341" i="13"/>
  <c r="O4341" i="13" s="1"/>
  <c r="M4340" i="13"/>
  <c r="N4340" i="13"/>
  <c r="Q4339" i="13" l="1"/>
  <c r="S4339" i="13"/>
  <c r="R4339" i="13"/>
  <c r="L4342" i="13"/>
  <c r="O4342" i="13" s="1"/>
  <c r="N4341" i="13"/>
  <c r="M4341" i="13"/>
  <c r="P4340" i="13"/>
  <c r="S4340" i="13" l="1"/>
  <c r="Q4340" i="13"/>
  <c r="R4340" i="13"/>
  <c r="P4341" i="13"/>
  <c r="L4343" i="13"/>
  <c r="O4343" i="13" s="1"/>
  <c r="M4342" i="13"/>
  <c r="N4342" i="13"/>
  <c r="S4341" i="13" l="1"/>
  <c r="Q4341" i="13"/>
  <c r="R4341" i="13"/>
  <c r="L4344" i="13"/>
  <c r="O4344" i="13" s="1"/>
  <c r="M4343" i="13"/>
  <c r="N4343" i="13"/>
  <c r="P4342" i="13"/>
  <c r="S4342" i="13" l="1"/>
  <c r="R4342" i="13"/>
  <c r="Q4342" i="13"/>
  <c r="P4343" i="13"/>
  <c r="L4345" i="13"/>
  <c r="O4345" i="13" s="1"/>
  <c r="N4344" i="13"/>
  <c r="M4344" i="13"/>
  <c r="S4343" i="13" l="1"/>
  <c r="R4343" i="13"/>
  <c r="Q4343" i="13"/>
  <c r="L4346" i="13"/>
  <c r="O4346" i="13" s="1"/>
  <c r="N4345" i="13"/>
  <c r="M4345" i="13"/>
  <c r="P4344" i="13"/>
  <c r="Q4344" i="13" l="1"/>
  <c r="R4344" i="13"/>
  <c r="S4344" i="13"/>
  <c r="P4345" i="13"/>
  <c r="L4347" i="13"/>
  <c r="O4347" i="13" s="1"/>
  <c r="N4346" i="13"/>
  <c r="M4346" i="13"/>
  <c r="Q4345" i="13" l="1"/>
  <c r="R4345" i="13"/>
  <c r="S4345" i="13"/>
  <c r="L4348" i="13"/>
  <c r="O4348" i="13" s="1"/>
  <c r="N4347" i="13"/>
  <c r="M4347" i="13"/>
  <c r="P4346" i="13"/>
  <c r="R4346" i="13" l="1"/>
  <c r="Q4346" i="13"/>
  <c r="S4346" i="13"/>
  <c r="P4347" i="13"/>
  <c r="L4349" i="13"/>
  <c r="O4349" i="13" s="1"/>
  <c r="N4348" i="13"/>
  <c r="M4348" i="13"/>
  <c r="S4347" i="13" l="1"/>
  <c r="Q4347" i="13"/>
  <c r="R4347" i="13"/>
  <c r="L4350" i="13"/>
  <c r="O4350" i="13" s="1"/>
  <c r="N4349" i="13"/>
  <c r="M4349" i="13"/>
  <c r="P4348" i="13"/>
  <c r="Q4348" i="13" l="1"/>
  <c r="S4348" i="13"/>
  <c r="R4348" i="13"/>
  <c r="P4349" i="13"/>
  <c r="L4351" i="13"/>
  <c r="O4351" i="13" s="1"/>
  <c r="M4350" i="13"/>
  <c r="N4350" i="13"/>
  <c r="Q4349" i="13" l="1"/>
  <c r="S4349" i="13"/>
  <c r="R4349" i="13"/>
  <c r="L4352" i="13"/>
  <c r="O4352" i="13" s="1"/>
  <c r="N4351" i="13"/>
  <c r="M4351" i="13"/>
  <c r="P4350" i="13"/>
  <c r="Q4350" i="13" l="1"/>
  <c r="S4350" i="13"/>
  <c r="R4350" i="13"/>
  <c r="P4351" i="13"/>
  <c r="L4353" i="13"/>
  <c r="O4353" i="13" s="1"/>
  <c r="N4352" i="13"/>
  <c r="M4352" i="13"/>
  <c r="Q4351" i="13" l="1"/>
  <c r="S4351" i="13"/>
  <c r="R4351" i="13"/>
  <c r="L4354" i="13"/>
  <c r="O4354" i="13" s="1"/>
  <c r="M4353" i="13"/>
  <c r="N4353" i="13"/>
  <c r="P4352" i="13"/>
  <c r="S4352" i="13" l="1"/>
  <c r="R4352" i="13"/>
  <c r="Q4352" i="13"/>
  <c r="P4353" i="13"/>
  <c r="L4355" i="13"/>
  <c r="O4355" i="13" s="1"/>
  <c r="N4354" i="13"/>
  <c r="M4354" i="13"/>
  <c r="R4353" i="13" l="1"/>
  <c r="Q4353" i="13"/>
  <c r="S4353" i="13"/>
  <c r="L4356" i="13"/>
  <c r="O4356" i="13" s="1"/>
  <c r="N4355" i="13"/>
  <c r="M4355" i="13"/>
  <c r="P4354" i="13"/>
  <c r="R4354" i="13" l="1"/>
  <c r="S4354" i="13"/>
  <c r="Q4354" i="13"/>
  <c r="P4355" i="13"/>
  <c r="L4357" i="13"/>
  <c r="O4357" i="13" s="1"/>
  <c r="N4356" i="13"/>
  <c r="M4356" i="13"/>
  <c r="S4355" i="13" l="1"/>
  <c r="Q4355" i="13"/>
  <c r="R4355" i="13"/>
  <c r="L4358" i="13"/>
  <c r="O4358" i="13" s="1"/>
  <c r="M4357" i="13"/>
  <c r="N4357" i="13"/>
  <c r="P4356" i="13"/>
  <c r="Q4356" i="13" l="1"/>
  <c r="R4356" i="13"/>
  <c r="S4356" i="13"/>
  <c r="P4357" i="13"/>
  <c r="L4359" i="13"/>
  <c r="O4359" i="13" s="1"/>
  <c r="M4358" i="13"/>
  <c r="N4358" i="13"/>
  <c r="S4357" i="13" l="1"/>
  <c r="Q4357" i="13"/>
  <c r="R4357" i="13"/>
  <c r="L4360" i="13"/>
  <c r="O4360" i="13" s="1"/>
  <c r="N4359" i="13"/>
  <c r="M4359" i="13"/>
  <c r="P4358" i="13"/>
  <c r="S4358" i="13" l="1"/>
  <c r="R4358" i="13"/>
  <c r="Q4358" i="13"/>
  <c r="P4359" i="13"/>
  <c r="L4361" i="13"/>
  <c r="O4361" i="13" s="1"/>
  <c r="M4360" i="13"/>
  <c r="N4360" i="13"/>
  <c r="S4359" i="13" l="1"/>
  <c r="Q4359" i="13"/>
  <c r="R4359" i="13"/>
  <c r="L4362" i="13"/>
  <c r="O4362" i="13" s="1"/>
  <c r="N4361" i="13"/>
  <c r="M4361" i="13"/>
  <c r="P4360" i="13"/>
  <c r="R4360" i="13" l="1"/>
  <c r="Q4360" i="13"/>
  <c r="S4360" i="13"/>
  <c r="P4361" i="13"/>
  <c r="L4363" i="13"/>
  <c r="O4363" i="13" s="1"/>
  <c r="N4362" i="13"/>
  <c r="M4362" i="13"/>
  <c r="Q4361" i="13" l="1"/>
  <c r="S4361" i="13"/>
  <c r="R4361" i="13"/>
  <c r="L4364" i="13"/>
  <c r="O4364" i="13" s="1"/>
  <c r="N4363" i="13"/>
  <c r="M4363" i="13"/>
  <c r="P4362" i="13"/>
  <c r="S4362" i="13" l="1"/>
  <c r="R4362" i="13"/>
  <c r="Q4362" i="13"/>
  <c r="P4363" i="13"/>
  <c r="L4365" i="13"/>
  <c r="O4365" i="13" s="1"/>
  <c r="M4364" i="13"/>
  <c r="N4364" i="13"/>
  <c r="Q4363" i="13" l="1"/>
  <c r="S4363" i="13"/>
  <c r="R4363" i="13"/>
  <c r="L4366" i="13"/>
  <c r="O4366" i="13" s="1"/>
  <c r="N4365" i="13"/>
  <c r="M4365" i="13"/>
  <c r="P4364" i="13"/>
  <c r="S4364" i="13" l="1"/>
  <c r="R4364" i="13"/>
  <c r="Q4364" i="13"/>
  <c r="P4365" i="13"/>
  <c r="L4367" i="13"/>
  <c r="O4367" i="13" s="1"/>
  <c r="M4366" i="13"/>
  <c r="N4366" i="13"/>
  <c r="Q4365" i="13" l="1"/>
  <c r="R4365" i="13"/>
  <c r="S4365" i="13"/>
  <c r="L4368" i="13"/>
  <c r="O4368" i="13" s="1"/>
  <c r="M4367" i="13"/>
  <c r="N4367" i="13"/>
  <c r="P4366" i="13"/>
  <c r="R4366" i="13" l="1"/>
  <c r="Q4366" i="13"/>
  <c r="S4366" i="13"/>
  <c r="P4367" i="13"/>
  <c r="L4369" i="13"/>
  <c r="O4369" i="13" s="1"/>
  <c r="N4368" i="13"/>
  <c r="M4368" i="13"/>
  <c r="S4367" i="13" l="1"/>
  <c r="Q4367" i="13"/>
  <c r="R4367" i="13"/>
  <c r="L4370" i="13"/>
  <c r="O4370" i="13" s="1"/>
  <c r="M4369" i="13"/>
  <c r="N4369" i="13"/>
  <c r="P4368" i="13"/>
  <c r="Q4368" i="13" l="1"/>
  <c r="S4368" i="13"/>
  <c r="R4368" i="13"/>
  <c r="P4369" i="13"/>
  <c r="L4371" i="13"/>
  <c r="O4371" i="13" s="1"/>
  <c r="N4370" i="13"/>
  <c r="M4370" i="13"/>
  <c r="S4369" i="13" l="1"/>
  <c r="R4369" i="13"/>
  <c r="Q4369" i="13"/>
  <c r="L4372" i="13"/>
  <c r="O4372" i="13" s="1"/>
  <c r="N4371" i="13"/>
  <c r="M4371" i="13"/>
  <c r="P4370" i="13"/>
  <c r="S4370" i="13" l="1"/>
  <c r="Q4370" i="13"/>
  <c r="R4370" i="13"/>
  <c r="P4371" i="13"/>
  <c r="L4373" i="13"/>
  <c r="O4373" i="13" s="1"/>
  <c r="M4372" i="13"/>
  <c r="N4372" i="13"/>
  <c r="S4371" i="13" l="1"/>
  <c r="R4371" i="13"/>
  <c r="Q4371" i="13"/>
  <c r="L4374" i="13"/>
  <c r="O4374" i="13" s="1"/>
  <c r="N4373" i="13"/>
  <c r="M4373" i="13"/>
  <c r="P4372" i="13"/>
  <c r="S4372" i="13" l="1"/>
  <c r="Q4372" i="13"/>
  <c r="R4372" i="13"/>
  <c r="P4373" i="13"/>
  <c r="L4375" i="13"/>
  <c r="O4375" i="13" s="1"/>
  <c r="N4374" i="13"/>
  <c r="M4374" i="13"/>
  <c r="R4373" i="13" l="1"/>
  <c r="Q4373" i="13"/>
  <c r="S4373" i="13"/>
  <c r="L4376" i="13"/>
  <c r="O4376" i="13" s="1"/>
  <c r="N4375" i="13"/>
  <c r="M4375" i="13"/>
  <c r="P4374" i="13"/>
  <c r="R4374" i="13" l="1"/>
  <c r="S4374" i="13"/>
  <c r="Q4374" i="13"/>
  <c r="P4375" i="13"/>
  <c r="L4377" i="13"/>
  <c r="O4377" i="13" s="1"/>
  <c r="N4376" i="13"/>
  <c r="M4376" i="13"/>
  <c r="R4375" i="13" l="1"/>
  <c r="Q4375" i="13"/>
  <c r="S4375" i="13"/>
  <c r="L4378" i="13"/>
  <c r="O4378" i="13" s="1"/>
  <c r="N4377" i="13"/>
  <c r="M4377" i="13"/>
  <c r="P4376" i="13"/>
  <c r="Q4376" i="13" l="1"/>
  <c r="S4376" i="13"/>
  <c r="R4376" i="13"/>
  <c r="P4377" i="13"/>
  <c r="L4379" i="13"/>
  <c r="O4379" i="13" s="1"/>
  <c r="N4378" i="13"/>
  <c r="M4378" i="13"/>
  <c r="S4377" i="13" l="1"/>
  <c r="Q4377" i="13"/>
  <c r="R4377" i="13"/>
  <c r="L4380" i="13"/>
  <c r="O4380" i="13" s="1"/>
  <c r="N4379" i="13"/>
  <c r="M4379" i="13"/>
  <c r="P4378" i="13"/>
  <c r="S4378" i="13" l="1"/>
  <c r="Q4378" i="13"/>
  <c r="R4378" i="13"/>
  <c r="P4379" i="13"/>
  <c r="L4381" i="13"/>
  <c r="O4381" i="13" s="1"/>
  <c r="N4380" i="13"/>
  <c r="M4380" i="13"/>
  <c r="Q4379" i="13" l="1"/>
  <c r="S4379" i="13"/>
  <c r="R4379" i="13"/>
  <c r="L4382" i="13"/>
  <c r="O4382" i="13" s="1"/>
  <c r="M4381" i="13"/>
  <c r="N4381" i="13"/>
  <c r="P4380" i="13"/>
  <c r="S4380" i="13" l="1"/>
  <c r="R4380" i="13"/>
  <c r="Q4380" i="13"/>
  <c r="P4381" i="13"/>
  <c r="L4383" i="13"/>
  <c r="O4383" i="13" s="1"/>
  <c r="M4382" i="13"/>
  <c r="N4382" i="13"/>
  <c r="S4381" i="13" l="1"/>
  <c r="R4381" i="13"/>
  <c r="Q4381" i="13"/>
  <c r="L4384" i="13"/>
  <c r="O4384" i="13" s="1"/>
  <c r="M4383" i="13"/>
  <c r="N4383" i="13"/>
  <c r="P4382" i="13"/>
  <c r="S4382" i="13" l="1"/>
  <c r="Q4382" i="13"/>
  <c r="R4382" i="13"/>
  <c r="P4383" i="13"/>
  <c r="L4385" i="13"/>
  <c r="O4385" i="13" s="1"/>
  <c r="N4384" i="13"/>
  <c r="M4384" i="13"/>
  <c r="S4383" i="13" l="1"/>
  <c r="Q4383" i="13"/>
  <c r="R4383" i="13"/>
  <c r="L4386" i="13"/>
  <c r="O4386" i="13" s="1"/>
  <c r="M4385" i="13"/>
  <c r="N4385" i="13"/>
  <c r="P4384" i="13"/>
  <c r="R4384" i="13" l="1"/>
  <c r="S4384" i="13"/>
  <c r="Q4384" i="13"/>
  <c r="P4385" i="13"/>
  <c r="L4387" i="13"/>
  <c r="O4387" i="13" s="1"/>
  <c r="M4386" i="13"/>
  <c r="N4386" i="13"/>
  <c r="R4385" i="13" l="1"/>
  <c r="S4385" i="13"/>
  <c r="Q4385" i="13"/>
  <c r="L4388" i="13"/>
  <c r="O4388" i="13" s="1"/>
  <c r="N4387" i="13"/>
  <c r="M4387" i="13"/>
  <c r="P4386" i="13"/>
  <c r="S4386" i="13" l="1"/>
  <c r="R4386" i="13"/>
  <c r="Q4386" i="13"/>
  <c r="P4387" i="13"/>
  <c r="L4389" i="13"/>
  <c r="O4389" i="13" s="1"/>
  <c r="M4388" i="13"/>
  <c r="N4388" i="13"/>
  <c r="S4387" i="13" l="1"/>
  <c r="R4387" i="13"/>
  <c r="Q4387" i="13"/>
  <c r="L4390" i="13"/>
  <c r="O4390" i="13" s="1"/>
  <c r="M4389" i="13"/>
  <c r="N4389" i="13"/>
  <c r="P4388" i="13"/>
  <c r="R4388" i="13" l="1"/>
  <c r="Q4388" i="13"/>
  <c r="S4388" i="13"/>
  <c r="P4389" i="13"/>
  <c r="L4391" i="13"/>
  <c r="O4391" i="13" s="1"/>
  <c r="M4390" i="13"/>
  <c r="N4390" i="13"/>
  <c r="S4389" i="13" l="1"/>
  <c r="R4389" i="13"/>
  <c r="Q4389" i="13"/>
  <c r="L4392" i="13"/>
  <c r="O4392" i="13" s="1"/>
  <c r="M4391" i="13"/>
  <c r="N4391" i="13"/>
  <c r="P4390" i="13"/>
  <c r="S4390" i="13" l="1"/>
  <c r="R4390" i="13"/>
  <c r="Q4390" i="13"/>
  <c r="P4391" i="13"/>
  <c r="L4393" i="13"/>
  <c r="O4393" i="13" s="1"/>
  <c r="M4392" i="13"/>
  <c r="N4392" i="13"/>
  <c r="Q4391" i="13" l="1"/>
  <c r="R4391" i="13"/>
  <c r="S4391" i="13"/>
  <c r="L4394" i="13"/>
  <c r="O4394" i="13" s="1"/>
  <c r="N4393" i="13"/>
  <c r="M4393" i="13"/>
  <c r="P4392" i="13"/>
  <c r="S4392" i="13" l="1"/>
  <c r="Q4392" i="13"/>
  <c r="R4392" i="13"/>
  <c r="P4393" i="13"/>
  <c r="L4395" i="13"/>
  <c r="O4395" i="13" s="1"/>
  <c r="N4394" i="13"/>
  <c r="M4394" i="13"/>
  <c r="Q4393" i="13" l="1"/>
  <c r="R4393" i="13"/>
  <c r="S4393" i="13"/>
  <c r="L4396" i="13"/>
  <c r="O4396" i="13" s="1"/>
  <c r="N4395" i="13"/>
  <c r="M4395" i="13"/>
  <c r="P4394" i="13"/>
  <c r="Q4394" i="13" l="1"/>
  <c r="R4394" i="13"/>
  <c r="S4394" i="13"/>
  <c r="P4395" i="13"/>
  <c r="L4397" i="13"/>
  <c r="O4397" i="13" s="1"/>
  <c r="N4396" i="13"/>
  <c r="M4396" i="13"/>
  <c r="Q4395" i="13" l="1"/>
  <c r="R4395" i="13"/>
  <c r="S4395" i="13"/>
  <c r="L4398" i="13"/>
  <c r="O4398" i="13" s="1"/>
  <c r="N4397" i="13"/>
  <c r="M4397" i="13"/>
  <c r="P4396" i="13"/>
  <c r="S4396" i="13" l="1"/>
  <c r="Q4396" i="13"/>
  <c r="R4396" i="13"/>
  <c r="P4397" i="13"/>
  <c r="L4399" i="13"/>
  <c r="O4399" i="13" s="1"/>
  <c r="N4398" i="13"/>
  <c r="M4398" i="13"/>
  <c r="R4397" i="13" l="1"/>
  <c r="S4397" i="13"/>
  <c r="Q4397" i="13"/>
  <c r="L4400" i="13"/>
  <c r="O4400" i="13" s="1"/>
  <c r="M4399" i="13"/>
  <c r="N4399" i="13"/>
  <c r="P4398" i="13"/>
  <c r="R4398" i="13" l="1"/>
  <c r="Q4398" i="13"/>
  <c r="S4398" i="13"/>
  <c r="P4399" i="13"/>
  <c r="L4401" i="13"/>
  <c r="O4401" i="13" s="1"/>
  <c r="N4400" i="13"/>
  <c r="M4400" i="13"/>
  <c r="S4399" i="13" l="1"/>
  <c r="Q4399" i="13"/>
  <c r="R4399" i="13"/>
  <c r="L4402" i="13"/>
  <c r="O4402" i="13" s="1"/>
  <c r="N4401" i="13"/>
  <c r="M4401" i="13"/>
  <c r="P4400" i="13"/>
  <c r="Q4400" i="13" l="1"/>
  <c r="R4400" i="13"/>
  <c r="S4400" i="13"/>
  <c r="P4401" i="13"/>
  <c r="L4403" i="13"/>
  <c r="O4403" i="13" s="1"/>
  <c r="N4402" i="13"/>
  <c r="M4402" i="13"/>
  <c r="Q4401" i="13" l="1"/>
  <c r="R4401" i="13"/>
  <c r="S4401" i="13"/>
  <c r="L4404" i="13"/>
  <c r="O4404" i="13" s="1"/>
  <c r="M4403" i="13"/>
  <c r="N4403" i="13"/>
  <c r="P4402" i="13"/>
  <c r="R4402" i="13" l="1"/>
  <c r="S4402" i="13"/>
  <c r="Q4402" i="13"/>
  <c r="P4403" i="13"/>
  <c r="L4405" i="13"/>
  <c r="O4405" i="13" s="1"/>
  <c r="N4404" i="13"/>
  <c r="M4404" i="13"/>
  <c r="Q4403" i="13" l="1"/>
  <c r="S4403" i="13"/>
  <c r="R4403" i="13"/>
  <c r="L4406" i="13"/>
  <c r="O4406" i="13" s="1"/>
  <c r="N4405" i="13"/>
  <c r="M4405" i="13"/>
  <c r="P4404" i="13"/>
  <c r="R4404" i="13" l="1"/>
  <c r="S4404" i="13"/>
  <c r="Q4404" i="13"/>
  <c r="P4405" i="13"/>
  <c r="L4407" i="13"/>
  <c r="O4407" i="13" s="1"/>
  <c r="M4406" i="13"/>
  <c r="N4406" i="13"/>
  <c r="Q4405" i="13" l="1"/>
  <c r="S4405" i="13"/>
  <c r="R4405" i="13"/>
  <c r="L4408" i="13"/>
  <c r="O4408" i="13" s="1"/>
  <c r="N4407" i="13"/>
  <c r="M4407" i="13"/>
  <c r="P4406" i="13"/>
  <c r="Q4406" i="13" l="1"/>
  <c r="S4406" i="13"/>
  <c r="R4406" i="13"/>
  <c r="P4407" i="13"/>
  <c r="L4409" i="13"/>
  <c r="O4409" i="13" s="1"/>
  <c r="M4408" i="13"/>
  <c r="N4408" i="13"/>
  <c r="Q4407" i="13" l="1"/>
  <c r="S4407" i="13"/>
  <c r="R4407" i="13"/>
  <c r="L4410" i="13"/>
  <c r="O4410" i="13" s="1"/>
  <c r="M4409" i="13"/>
  <c r="N4409" i="13"/>
  <c r="P4408" i="13"/>
  <c r="R4408" i="13" l="1"/>
  <c r="S4408" i="13"/>
  <c r="Q4408" i="13"/>
  <c r="P4409" i="13"/>
  <c r="L4411" i="13"/>
  <c r="O4411" i="13" s="1"/>
  <c r="N4410" i="13"/>
  <c r="M4410" i="13"/>
  <c r="R4409" i="13" l="1"/>
  <c r="S4409" i="13"/>
  <c r="Q4409" i="13"/>
  <c r="L4412" i="13"/>
  <c r="O4412" i="13" s="1"/>
  <c r="M4411" i="13"/>
  <c r="N4411" i="13"/>
  <c r="P4410" i="13"/>
  <c r="Q4410" i="13" l="1"/>
  <c r="R4410" i="13"/>
  <c r="S4410" i="13"/>
  <c r="P4411" i="13"/>
  <c r="L4413" i="13"/>
  <c r="O4413" i="13" s="1"/>
  <c r="N4412" i="13"/>
  <c r="M4412" i="13"/>
  <c r="S4411" i="13" l="1"/>
  <c r="R4411" i="13"/>
  <c r="Q4411" i="13"/>
  <c r="L4414" i="13"/>
  <c r="O4414" i="13" s="1"/>
  <c r="M4413" i="13"/>
  <c r="N4413" i="13"/>
  <c r="P4412" i="13"/>
  <c r="Q4412" i="13" l="1"/>
  <c r="S4412" i="13"/>
  <c r="R4412" i="13"/>
  <c r="P4413" i="13"/>
  <c r="L4415" i="13"/>
  <c r="O4415" i="13" s="1"/>
  <c r="M4414" i="13"/>
  <c r="N4414" i="13"/>
  <c r="Q4413" i="13" l="1"/>
  <c r="R4413" i="13"/>
  <c r="S4413" i="13"/>
  <c r="L4416" i="13"/>
  <c r="O4416" i="13" s="1"/>
  <c r="N4415" i="13"/>
  <c r="M4415" i="13"/>
  <c r="P4414" i="13"/>
  <c r="R4414" i="13" l="1"/>
  <c r="S4414" i="13"/>
  <c r="Q4414" i="13"/>
  <c r="P4415" i="13"/>
  <c r="L4417" i="13"/>
  <c r="O4417" i="13" s="1"/>
  <c r="N4416" i="13"/>
  <c r="M4416" i="13"/>
  <c r="Q4415" i="13" l="1"/>
  <c r="S4415" i="13"/>
  <c r="R4415" i="13"/>
  <c r="L4418" i="13"/>
  <c r="O4418" i="13" s="1"/>
  <c r="N4417" i="13"/>
  <c r="M4417" i="13"/>
  <c r="P4416" i="13"/>
  <c r="R4416" i="13" l="1"/>
  <c r="S4416" i="13"/>
  <c r="Q4416" i="13"/>
  <c r="P4417" i="13"/>
  <c r="L4419" i="13"/>
  <c r="O4419" i="13" s="1"/>
  <c r="N4418" i="13"/>
  <c r="M4418" i="13"/>
  <c r="S4417" i="13" l="1"/>
  <c r="R4417" i="13"/>
  <c r="Q4417" i="13"/>
  <c r="L4420" i="13"/>
  <c r="O4420" i="13" s="1"/>
  <c r="N4419" i="13"/>
  <c r="M4419" i="13"/>
  <c r="P4418" i="13"/>
  <c r="Q4418" i="13" l="1"/>
  <c r="S4418" i="13"/>
  <c r="R4418" i="13"/>
  <c r="P4419" i="13"/>
  <c r="L4421" i="13"/>
  <c r="O4421" i="13" s="1"/>
  <c r="M4420" i="13"/>
  <c r="N4420" i="13"/>
  <c r="R4419" i="13" l="1"/>
  <c r="S4419" i="13"/>
  <c r="Q4419" i="13"/>
  <c r="L4422" i="13"/>
  <c r="O4422" i="13" s="1"/>
  <c r="N4421" i="13"/>
  <c r="M4421" i="13"/>
  <c r="P4420" i="13"/>
  <c r="Q4420" i="13" l="1"/>
  <c r="R4420" i="13"/>
  <c r="S4420" i="13"/>
  <c r="P4421" i="13"/>
  <c r="L4423" i="13"/>
  <c r="O4423" i="13" s="1"/>
  <c r="M4422" i="13"/>
  <c r="N4422" i="13"/>
  <c r="Q4421" i="13" l="1"/>
  <c r="S4421" i="13"/>
  <c r="R4421" i="13"/>
  <c r="L4424" i="13"/>
  <c r="O4424" i="13" s="1"/>
  <c r="M4423" i="13"/>
  <c r="N4423" i="13"/>
  <c r="P4422" i="13"/>
  <c r="S4422" i="13" l="1"/>
  <c r="Q4422" i="13"/>
  <c r="R4422" i="13"/>
  <c r="P4423" i="13"/>
  <c r="L4425" i="13"/>
  <c r="O4425" i="13" s="1"/>
  <c r="N4424" i="13"/>
  <c r="M4424" i="13"/>
  <c r="R4423" i="13" l="1"/>
  <c r="Q4423" i="13"/>
  <c r="S4423" i="13"/>
  <c r="L4426" i="13"/>
  <c r="O4426" i="13" s="1"/>
  <c r="M4425" i="13"/>
  <c r="N4425" i="13"/>
  <c r="P4424" i="13"/>
  <c r="R4424" i="13" l="1"/>
  <c r="S4424" i="13"/>
  <c r="Q4424" i="13"/>
  <c r="P4425" i="13"/>
  <c r="L4427" i="13"/>
  <c r="O4427" i="13" s="1"/>
  <c r="N4426" i="13"/>
  <c r="M4426" i="13"/>
  <c r="S4425" i="13" l="1"/>
  <c r="Q4425" i="13"/>
  <c r="R4425" i="13"/>
  <c r="L4428" i="13"/>
  <c r="O4428" i="13" s="1"/>
  <c r="M4427" i="13"/>
  <c r="N4427" i="13"/>
  <c r="P4426" i="13"/>
  <c r="R4426" i="13" l="1"/>
  <c r="S4426" i="13"/>
  <c r="Q4426" i="13"/>
  <c r="P4427" i="13"/>
  <c r="L4429" i="13"/>
  <c r="O4429" i="13" s="1"/>
  <c r="N4428" i="13"/>
  <c r="M4428" i="13"/>
  <c r="S4427" i="13" l="1"/>
  <c r="Q4427" i="13"/>
  <c r="R4427" i="13"/>
  <c r="L4430" i="13"/>
  <c r="O4430" i="13" s="1"/>
  <c r="N4429" i="13"/>
  <c r="M4429" i="13"/>
  <c r="P4428" i="13"/>
  <c r="S4428" i="13" l="1"/>
  <c r="R4428" i="13"/>
  <c r="Q4428" i="13"/>
  <c r="P4429" i="13"/>
  <c r="L4431" i="13"/>
  <c r="O4431" i="13" s="1"/>
  <c r="N4430" i="13"/>
  <c r="M4430" i="13"/>
  <c r="Q4429" i="13" l="1"/>
  <c r="R4429" i="13"/>
  <c r="S4429" i="13"/>
  <c r="L4432" i="13"/>
  <c r="O4432" i="13" s="1"/>
  <c r="N4431" i="13"/>
  <c r="M4431" i="13"/>
  <c r="P4430" i="13"/>
  <c r="Q4430" i="13" l="1"/>
  <c r="R4430" i="13"/>
  <c r="S4430" i="13"/>
  <c r="P4431" i="13"/>
  <c r="L4433" i="13"/>
  <c r="O4433" i="13" s="1"/>
  <c r="M4432" i="13"/>
  <c r="N4432" i="13"/>
  <c r="Q4431" i="13" l="1"/>
  <c r="R4431" i="13"/>
  <c r="S4431" i="13"/>
  <c r="L4434" i="13"/>
  <c r="O4434" i="13" s="1"/>
  <c r="N4433" i="13"/>
  <c r="M4433" i="13"/>
  <c r="P4432" i="13"/>
  <c r="S4432" i="13" l="1"/>
  <c r="Q4432" i="13"/>
  <c r="R4432" i="13"/>
  <c r="P4433" i="13"/>
  <c r="L4435" i="13"/>
  <c r="O4435" i="13" s="1"/>
  <c r="N4434" i="13"/>
  <c r="M4434" i="13"/>
  <c r="S4433" i="13" l="1"/>
  <c r="R4433" i="13"/>
  <c r="Q4433" i="13"/>
  <c r="L4436" i="13"/>
  <c r="O4436" i="13" s="1"/>
  <c r="N4435" i="13"/>
  <c r="M4435" i="13"/>
  <c r="P4434" i="13"/>
  <c r="S4434" i="13" l="1"/>
  <c r="Q4434" i="13"/>
  <c r="R4434" i="13"/>
  <c r="P4435" i="13"/>
  <c r="L4437" i="13"/>
  <c r="O4437" i="13" s="1"/>
  <c r="N4436" i="13"/>
  <c r="M4436" i="13"/>
  <c r="R4435" i="13" l="1"/>
  <c r="S4435" i="13"/>
  <c r="Q4435" i="13"/>
  <c r="L4438" i="13"/>
  <c r="O4438" i="13" s="1"/>
  <c r="N4437" i="13"/>
  <c r="M4437" i="13"/>
  <c r="P4436" i="13"/>
  <c r="Q4436" i="13" l="1"/>
  <c r="R4436" i="13"/>
  <c r="S4436" i="13"/>
  <c r="P4437" i="13"/>
  <c r="L4439" i="13"/>
  <c r="O4439" i="13" s="1"/>
  <c r="N4438" i="13"/>
  <c r="M4438" i="13"/>
  <c r="S4437" i="13" l="1"/>
  <c r="Q4437" i="13"/>
  <c r="R4437" i="13"/>
  <c r="L4440" i="13"/>
  <c r="O4440" i="13" s="1"/>
  <c r="N4439" i="13"/>
  <c r="M4439" i="13"/>
  <c r="P4438" i="13"/>
  <c r="Q4438" i="13" l="1"/>
  <c r="R4438" i="13"/>
  <c r="S4438" i="13"/>
  <c r="P4439" i="13"/>
  <c r="L4441" i="13"/>
  <c r="O4441" i="13" s="1"/>
  <c r="N4440" i="13"/>
  <c r="M4440" i="13"/>
  <c r="S4439" i="13" l="1"/>
  <c r="R4439" i="13"/>
  <c r="Q4439" i="13"/>
  <c r="L4442" i="13"/>
  <c r="O4442" i="13" s="1"/>
  <c r="M4441" i="13"/>
  <c r="N4441" i="13"/>
  <c r="P4440" i="13"/>
  <c r="R4440" i="13" l="1"/>
  <c r="Q4440" i="13"/>
  <c r="S4440" i="13"/>
  <c r="P4441" i="13"/>
  <c r="L4443" i="13"/>
  <c r="O4443" i="13" s="1"/>
  <c r="N4442" i="13"/>
  <c r="M4442" i="13"/>
  <c r="R4441" i="13" l="1"/>
  <c r="Q4441" i="13"/>
  <c r="S4441" i="13"/>
  <c r="L4444" i="13"/>
  <c r="O4444" i="13" s="1"/>
  <c r="N4443" i="13"/>
  <c r="M4443" i="13"/>
  <c r="P4442" i="13"/>
  <c r="S4442" i="13" l="1"/>
  <c r="Q4442" i="13"/>
  <c r="R4442" i="13"/>
  <c r="P4443" i="13"/>
  <c r="L4445" i="13"/>
  <c r="O4445" i="13" s="1"/>
  <c r="M4444" i="13"/>
  <c r="N4444" i="13"/>
  <c r="S4443" i="13" l="1"/>
  <c r="R4443" i="13"/>
  <c r="Q4443" i="13"/>
  <c r="L4446" i="13"/>
  <c r="O4446" i="13" s="1"/>
  <c r="N4445" i="13"/>
  <c r="M4445" i="13"/>
  <c r="P4444" i="13"/>
  <c r="R4444" i="13" l="1"/>
  <c r="Q4444" i="13"/>
  <c r="S4444" i="13"/>
  <c r="P4445" i="13"/>
  <c r="L4447" i="13"/>
  <c r="O4447" i="13" s="1"/>
  <c r="N4446" i="13"/>
  <c r="M4446" i="13"/>
  <c r="R4445" i="13" l="1"/>
  <c r="S4445" i="13"/>
  <c r="Q4445" i="13"/>
  <c r="L4448" i="13"/>
  <c r="O4448" i="13" s="1"/>
  <c r="N4447" i="13"/>
  <c r="M4447" i="13"/>
  <c r="P4446" i="13"/>
  <c r="S4446" i="13" l="1"/>
  <c r="Q4446" i="13"/>
  <c r="R4446" i="13"/>
  <c r="P4447" i="13"/>
  <c r="L4449" i="13"/>
  <c r="O4449" i="13" s="1"/>
  <c r="M4448" i="13"/>
  <c r="N4448" i="13"/>
  <c r="Q4447" i="13" l="1"/>
  <c r="S4447" i="13"/>
  <c r="R4447" i="13"/>
  <c r="L4450" i="13"/>
  <c r="O4450" i="13" s="1"/>
  <c r="N4449" i="13"/>
  <c r="M4449" i="13"/>
  <c r="P4448" i="13"/>
  <c r="R4448" i="13" l="1"/>
  <c r="Q4448" i="13"/>
  <c r="S4448" i="13"/>
  <c r="P4449" i="13"/>
  <c r="L4451" i="13"/>
  <c r="O4451" i="13" s="1"/>
  <c r="N4450" i="13"/>
  <c r="M4450" i="13"/>
  <c r="Q4449" i="13" l="1"/>
  <c r="S4449" i="13"/>
  <c r="R4449" i="13"/>
  <c r="L4452" i="13"/>
  <c r="O4452" i="13" s="1"/>
  <c r="M4451" i="13"/>
  <c r="N4451" i="13"/>
  <c r="P4450" i="13"/>
  <c r="R4450" i="13" l="1"/>
  <c r="Q4450" i="13"/>
  <c r="S4450" i="13"/>
  <c r="P4451" i="13"/>
  <c r="L4453" i="13"/>
  <c r="O4453" i="13" s="1"/>
  <c r="M4452" i="13"/>
  <c r="N4452" i="13"/>
  <c r="S4451" i="13" l="1"/>
  <c r="R4451" i="13"/>
  <c r="Q4451" i="13"/>
  <c r="L4454" i="13"/>
  <c r="O4454" i="13" s="1"/>
  <c r="M4453" i="13"/>
  <c r="N4453" i="13"/>
  <c r="P4452" i="13"/>
  <c r="S4452" i="13" l="1"/>
  <c r="R4452" i="13"/>
  <c r="Q4452" i="13"/>
  <c r="P4453" i="13"/>
  <c r="L4455" i="13"/>
  <c r="O4455" i="13" s="1"/>
  <c r="M4454" i="13"/>
  <c r="N4454" i="13"/>
  <c r="S4453" i="13" l="1"/>
  <c r="Q4453" i="13"/>
  <c r="R4453" i="13"/>
  <c r="L4456" i="13"/>
  <c r="O4456" i="13" s="1"/>
  <c r="N4455" i="13"/>
  <c r="M4455" i="13"/>
  <c r="P4454" i="13"/>
  <c r="R4454" i="13" l="1"/>
  <c r="S4454" i="13"/>
  <c r="Q4454" i="13"/>
  <c r="P4455" i="13"/>
  <c r="L4457" i="13"/>
  <c r="O4457" i="13" s="1"/>
  <c r="M4456" i="13"/>
  <c r="N4456" i="13"/>
  <c r="S4455" i="13" l="1"/>
  <c r="R4455" i="13"/>
  <c r="Q4455" i="13"/>
  <c r="L4458" i="13"/>
  <c r="O4458" i="13" s="1"/>
  <c r="N4457" i="13"/>
  <c r="M4457" i="13"/>
  <c r="P4456" i="13"/>
  <c r="S4456" i="13" l="1"/>
  <c r="R4456" i="13"/>
  <c r="Q4456" i="13"/>
  <c r="P4457" i="13"/>
  <c r="L4459" i="13"/>
  <c r="O4459" i="13" s="1"/>
  <c r="N4458" i="13"/>
  <c r="M4458" i="13"/>
  <c r="S4457" i="13" l="1"/>
  <c r="Q4457" i="13"/>
  <c r="R4457" i="13"/>
  <c r="L4460" i="13"/>
  <c r="O4460" i="13" s="1"/>
  <c r="N4459" i="13"/>
  <c r="M4459" i="13"/>
  <c r="P4458" i="13"/>
  <c r="R4458" i="13" l="1"/>
  <c r="S4458" i="13"/>
  <c r="Q4458" i="13"/>
  <c r="P4459" i="13"/>
  <c r="L4461" i="13"/>
  <c r="O4461" i="13" s="1"/>
  <c r="N4460" i="13"/>
  <c r="M4460" i="13"/>
  <c r="Q4459" i="13" l="1"/>
  <c r="R4459" i="13"/>
  <c r="S4459" i="13"/>
  <c r="L4462" i="13"/>
  <c r="O4462" i="13" s="1"/>
  <c r="N4461" i="13"/>
  <c r="M4461" i="13"/>
  <c r="P4460" i="13"/>
  <c r="R4460" i="13" l="1"/>
  <c r="S4460" i="13"/>
  <c r="Q4460" i="13"/>
  <c r="P4461" i="13"/>
  <c r="L4463" i="13"/>
  <c r="O4463" i="13" s="1"/>
  <c r="N4462" i="13"/>
  <c r="M4462" i="13"/>
  <c r="R4461" i="13" l="1"/>
  <c r="S4461" i="13"/>
  <c r="Q4461" i="13"/>
  <c r="L4464" i="13"/>
  <c r="O4464" i="13" s="1"/>
  <c r="N4463" i="13"/>
  <c r="M4463" i="13"/>
  <c r="P4462" i="13"/>
  <c r="S4462" i="13" l="1"/>
  <c r="Q4462" i="13"/>
  <c r="R4462" i="13"/>
  <c r="P4463" i="13"/>
  <c r="L4465" i="13"/>
  <c r="O4465" i="13" s="1"/>
  <c r="N4464" i="13"/>
  <c r="M4464" i="13"/>
  <c r="Q4463" i="13" l="1"/>
  <c r="S4463" i="13"/>
  <c r="R4463" i="13"/>
  <c r="L4466" i="13"/>
  <c r="O4466" i="13" s="1"/>
  <c r="N4465" i="13"/>
  <c r="M4465" i="13"/>
  <c r="P4464" i="13"/>
  <c r="S4464" i="13" l="1"/>
  <c r="Q4464" i="13"/>
  <c r="R4464" i="13"/>
  <c r="P4465" i="13"/>
  <c r="L4467" i="13"/>
  <c r="O4467" i="13" s="1"/>
  <c r="N4466" i="13"/>
  <c r="M4466" i="13"/>
  <c r="Q4465" i="13" l="1"/>
  <c r="R4465" i="13"/>
  <c r="S4465" i="13"/>
  <c r="L4468" i="13"/>
  <c r="O4468" i="13" s="1"/>
  <c r="N4467" i="13"/>
  <c r="M4467" i="13"/>
  <c r="P4466" i="13"/>
  <c r="Q4466" i="13" l="1"/>
  <c r="S4466" i="13"/>
  <c r="R4466" i="13"/>
  <c r="P4467" i="13"/>
  <c r="L4469" i="13"/>
  <c r="O4469" i="13" s="1"/>
  <c r="M4468" i="13"/>
  <c r="N4468" i="13"/>
  <c r="S4467" i="13" l="1"/>
  <c r="Q4467" i="13"/>
  <c r="R4467" i="13"/>
  <c r="L4470" i="13"/>
  <c r="O4470" i="13" s="1"/>
  <c r="M4469" i="13"/>
  <c r="N4469" i="13"/>
  <c r="P4468" i="13"/>
  <c r="Q4468" i="13" l="1"/>
  <c r="R4468" i="13"/>
  <c r="S4468" i="13"/>
  <c r="P4469" i="13"/>
  <c r="L4471" i="13"/>
  <c r="O4471" i="13" s="1"/>
  <c r="M4470" i="13"/>
  <c r="N4470" i="13"/>
  <c r="R4469" i="13" l="1"/>
  <c r="Q4469" i="13"/>
  <c r="S4469" i="13"/>
  <c r="L4472" i="13"/>
  <c r="O4472" i="13" s="1"/>
  <c r="N4471" i="13"/>
  <c r="M4471" i="13"/>
  <c r="P4470" i="13"/>
  <c r="Q4470" i="13" l="1"/>
  <c r="R4470" i="13"/>
  <c r="S4470" i="13"/>
  <c r="P4471" i="13"/>
  <c r="L4473" i="13"/>
  <c r="O4473" i="13" s="1"/>
  <c r="M4472" i="13"/>
  <c r="N4472" i="13"/>
  <c r="S4471" i="13" l="1"/>
  <c r="Q4471" i="13"/>
  <c r="R4471" i="13"/>
  <c r="L4474" i="13"/>
  <c r="O4474" i="13" s="1"/>
  <c r="M4473" i="13"/>
  <c r="N4473" i="13"/>
  <c r="P4472" i="13"/>
  <c r="R4472" i="13" l="1"/>
  <c r="Q4472" i="13"/>
  <c r="S4472" i="13"/>
  <c r="P4473" i="13"/>
  <c r="L4475" i="13"/>
  <c r="O4475" i="13" s="1"/>
  <c r="M4474" i="13"/>
  <c r="N4474" i="13"/>
  <c r="Q4473" i="13" l="1"/>
  <c r="R4473" i="13"/>
  <c r="S4473" i="13"/>
  <c r="L4476" i="13"/>
  <c r="O4476" i="13" s="1"/>
  <c r="N4475" i="13"/>
  <c r="M4475" i="13"/>
  <c r="P4474" i="13"/>
  <c r="Q4474" i="13" l="1"/>
  <c r="R4474" i="13"/>
  <c r="S4474" i="13"/>
  <c r="P4475" i="13"/>
  <c r="L4477" i="13"/>
  <c r="O4477" i="13" s="1"/>
  <c r="M4476" i="13"/>
  <c r="N4476" i="13"/>
  <c r="R4475" i="13" l="1"/>
  <c r="Q4475" i="13"/>
  <c r="S4475" i="13"/>
  <c r="L4478" i="13"/>
  <c r="O4478" i="13" s="1"/>
  <c r="N4477" i="13"/>
  <c r="M4477" i="13"/>
  <c r="P4476" i="13"/>
  <c r="Q4476" i="13" l="1"/>
  <c r="S4476" i="13"/>
  <c r="R4476" i="13"/>
  <c r="P4477" i="13"/>
  <c r="L4479" i="13"/>
  <c r="O4479" i="13" s="1"/>
  <c r="N4478" i="13"/>
  <c r="M4478" i="13"/>
  <c r="Q4477" i="13" l="1"/>
  <c r="S4477" i="13"/>
  <c r="R4477" i="13"/>
  <c r="L4480" i="13"/>
  <c r="O4480" i="13" s="1"/>
  <c r="N4479" i="13"/>
  <c r="M4479" i="13"/>
  <c r="P4478" i="13"/>
  <c r="Q4478" i="13" l="1"/>
  <c r="R4478" i="13"/>
  <c r="S4478" i="13"/>
  <c r="P4479" i="13"/>
  <c r="L4481" i="13"/>
  <c r="O4481" i="13" s="1"/>
  <c r="N4480" i="13"/>
  <c r="M4480" i="13"/>
  <c r="R4479" i="13" l="1"/>
  <c r="S4479" i="13"/>
  <c r="Q4479" i="13"/>
  <c r="L4482" i="13"/>
  <c r="O4482" i="13" s="1"/>
  <c r="N4481" i="13"/>
  <c r="M4481" i="13"/>
  <c r="P4480" i="13"/>
  <c r="R4480" i="13" l="1"/>
  <c r="S4480" i="13"/>
  <c r="Q4480" i="13"/>
  <c r="P4481" i="13"/>
  <c r="L4483" i="13"/>
  <c r="O4483" i="13" s="1"/>
  <c r="N4482" i="13"/>
  <c r="M4482" i="13"/>
  <c r="S4481" i="13" l="1"/>
  <c r="R4481" i="13"/>
  <c r="Q4481" i="13"/>
  <c r="L4484" i="13"/>
  <c r="O4484" i="13" s="1"/>
  <c r="N4483" i="13"/>
  <c r="M4483" i="13"/>
  <c r="P4482" i="13"/>
  <c r="R4482" i="13" l="1"/>
  <c r="Q4482" i="13"/>
  <c r="S4482" i="13"/>
  <c r="P4483" i="13"/>
  <c r="L4485" i="13"/>
  <c r="O4485" i="13" s="1"/>
  <c r="M4484" i="13"/>
  <c r="N4484" i="13"/>
  <c r="Q4483" i="13" l="1"/>
  <c r="R4483" i="13"/>
  <c r="S4483" i="13"/>
  <c r="L4486" i="13"/>
  <c r="O4486" i="13" s="1"/>
  <c r="N4485" i="13"/>
  <c r="M4485" i="13"/>
  <c r="P4484" i="13"/>
  <c r="S4484" i="13" l="1"/>
  <c r="R4484" i="13"/>
  <c r="Q4484" i="13"/>
  <c r="P4485" i="13"/>
  <c r="L4487" i="13"/>
  <c r="O4487" i="13" s="1"/>
  <c r="N4486" i="13"/>
  <c r="M4486" i="13"/>
  <c r="R4485" i="13" l="1"/>
  <c r="Q4485" i="13"/>
  <c r="S4485" i="13"/>
  <c r="L4488" i="13"/>
  <c r="O4488" i="13" s="1"/>
  <c r="M4487" i="13"/>
  <c r="N4487" i="13"/>
  <c r="P4486" i="13"/>
  <c r="R4486" i="13" l="1"/>
  <c r="S4486" i="13"/>
  <c r="Q4486" i="13"/>
  <c r="P4487" i="13"/>
  <c r="L4489" i="13"/>
  <c r="O4489" i="13" s="1"/>
  <c r="M4488" i="13"/>
  <c r="N4488" i="13"/>
  <c r="S4487" i="13" l="1"/>
  <c r="Q4487" i="13"/>
  <c r="R4487" i="13"/>
  <c r="L4490" i="13"/>
  <c r="O4490" i="13" s="1"/>
  <c r="M4489" i="13"/>
  <c r="N4489" i="13"/>
  <c r="P4488" i="13"/>
  <c r="R4488" i="13" l="1"/>
  <c r="Q4488" i="13"/>
  <c r="S4488" i="13"/>
  <c r="P4489" i="13"/>
  <c r="L4491" i="13"/>
  <c r="O4491" i="13" s="1"/>
  <c r="N4490" i="13"/>
  <c r="M4490" i="13"/>
  <c r="S4489" i="13" l="1"/>
  <c r="Q4489" i="13"/>
  <c r="R4489" i="13"/>
  <c r="L4492" i="13"/>
  <c r="O4492" i="13" s="1"/>
  <c r="N4491" i="13"/>
  <c r="M4491" i="13"/>
  <c r="P4490" i="13"/>
  <c r="R4490" i="13" l="1"/>
  <c r="S4490" i="13"/>
  <c r="Q4490" i="13"/>
  <c r="P4491" i="13"/>
  <c r="L4493" i="13"/>
  <c r="O4493" i="13" s="1"/>
  <c r="N4492" i="13"/>
  <c r="M4492" i="13"/>
  <c r="Q4491" i="13" l="1"/>
  <c r="S4491" i="13"/>
  <c r="R4491" i="13"/>
  <c r="L4494" i="13"/>
  <c r="O4494" i="13" s="1"/>
  <c r="M4493" i="13"/>
  <c r="N4493" i="13"/>
  <c r="P4492" i="13"/>
  <c r="R4492" i="13" l="1"/>
  <c r="Q4492" i="13"/>
  <c r="S4492" i="13"/>
  <c r="P4493" i="13"/>
  <c r="L4495" i="13"/>
  <c r="O4495" i="13" s="1"/>
  <c r="N4494" i="13"/>
  <c r="M4494" i="13"/>
  <c r="S4493" i="13" l="1"/>
  <c r="Q4493" i="13"/>
  <c r="R4493" i="13"/>
  <c r="L4496" i="13"/>
  <c r="O4496" i="13" s="1"/>
  <c r="M4495" i="13"/>
  <c r="N4495" i="13"/>
  <c r="P4494" i="13"/>
  <c r="Q4494" i="13" l="1"/>
  <c r="R4494" i="13"/>
  <c r="S4494" i="13"/>
  <c r="P4495" i="13"/>
  <c r="L4497" i="13"/>
  <c r="O4497" i="13" s="1"/>
  <c r="M4496" i="13"/>
  <c r="N4496" i="13"/>
  <c r="S4495" i="13" l="1"/>
  <c r="R4495" i="13"/>
  <c r="Q4495" i="13"/>
  <c r="L4498" i="13"/>
  <c r="O4498" i="13" s="1"/>
  <c r="N4497" i="13"/>
  <c r="M4497" i="13"/>
  <c r="P4496" i="13"/>
  <c r="S4496" i="13" l="1"/>
  <c r="Q4496" i="13"/>
  <c r="R4496" i="13"/>
  <c r="P4497" i="13"/>
  <c r="L4499" i="13"/>
  <c r="O4499" i="13" s="1"/>
  <c r="N4498" i="13"/>
  <c r="M4498" i="13"/>
  <c r="S4497" i="13" l="1"/>
  <c r="Q4497" i="13"/>
  <c r="R4497" i="13"/>
  <c r="L4500" i="13"/>
  <c r="O4500" i="13" s="1"/>
  <c r="N4499" i="13"/>
  <c r="M4499" i="13"/>
  <c r="P4498" i="13"/>
  <c r="Q4498" i="13" l="1"/>
  <c r="S4498" i="13"/>
  <c r="R4498" i="13"/>
  <c r="P4499" i="13"/>
  <c r="L4501" i="13"/>
  <c r="O4501" i="13" s="1"/>
  <c r="N4500" i="13"/>
  <c r="M4500" i="13"/>
  <c r="S4499" i="13" l="1"/>
  <c r="R4499" i="13"/>
  <c r="Q4499" i="13"/>
  <c r="L4502" i="13"/>
  <c r="O4502" i="13" s="1"/>
  <c r="N4501" i="13"/>
  <c r="M4501" i="13"/>
  <c r="P4500" i="13"/>
  <c r="S4500" i="13" l="1"/>
  <c r="R4500" i="13"/>
  <c r="Q4500" i="13"/>
  <c r="P4501" i="13"/>
  <c r="L4503" i="13"/>
  <c r="O4503" i="13" s="1"/>
  <c r="M4502" i="13"/>
  <c r="N4502" i="13"/>
  <c r="S4501" i="13" l="1"/>
  <c r="Q4501" i="13"/>
  <c r="R4501" i="13"/>
  <c r="L4504" i="13"/>
  <c r="O4504" i="13" s="1"/>
  <c r="M4503" i="13"/>
  <c r="N4503" i="13"/>
  <c r="P4502" i="13"/>
  <c r="R4502" i="13" l="1"/>
  <c r="S4502" i="13"/>
  <c r="Q4502" i="13"/>
  <c r="P4503" i="13"/>
  <c r="L4505" i="13"/>
  <c r="O4505" i="13" s="1"/>
  <c r="M4504" i="13"/>
  <c r="N4504" i="13"/>
  <c r="Q4503" i="13" l="1"/>
  <c r="S4503" i="13"/>
  <c r="R4503" i="13"/>
  <c r="L4506" i="13"/>
  <c r="O4506" i="13" s="1"/>
  <c r="N4505" i="13"/>
  <c r="M4505" i="13"/>
  <c r="P4504" i="13"/>
  <c r="S4504" i="13" l="1"/>
  <c r="R4504" i="13"/>
  <c r="Q4504" i="13"/>
  <c r="P4505" i="13"/>
  <c r="L4507" i="13"/>
  <c r="O4507" i="13" s="1"/>
  <c r="M4506" i="13"/>
  <c r="N4506" i="13"/>
  <c r="S4505" i="13" l="1"/>
  <c r="Q4505" i="13"/>
  <c r="R4505" i="13"/>
  <c r="L4508" i="13"/>
  <c r="O4508" i="13" s="1"/>
  <c r="N4507" i="13"/>
  <c r="M4507" i="13"/>
  <c r="P4506" i="13"/>
  <c r="Q4506" i="13" l="1"/>
  <c r="S4506" i="13"/>
  <c r="R4506" i="13"/>
  <c r="P4507" i="13"/>
  <c r="L4509" i="13"/>
  <c r="O4509" i="13" s="1"/>
  <c r="N4508" i="13"/>
  <c r="M4508" i="13"/>
  <c r="S4507" i="13" l="1"/>
  <c r="Q4507" i="13"/>
  <c r="R4507" i="13"/>
  <c r="L4510" i="13"/>
  <c r="O4510" i="13" s="1"/>
  <c r="M4509" i="13"/>
  <c r="N4509" i="13"/>
  <c r="P4508" i="13"/>
  <c r="R4508" i="13" l="1"/>
  <c r="Q4508" i="13"/>
  <c r="S4508" i="13"/>
  <c r="P4509" i="13"/>
  <c r="L4511" i="13"/>
  <c r="O4511" i="13" s="1"/>
  <c r="N4510" i="13"/>
  <c r="M4510" i="13"/>
  <c r="S4509" i="13" l="1"/>
  <c r="Q4509" i="13"/>
  <c r="R4509" i="13"/>
  <c r="L4512" i="13"/>
  <c r="O4512" i="13" s="1"/>
  <c r="M4511" i="13"/>
  <c r="N4511" i="13"/>
  <c r="P4510" i="13"/>
  <c r="S4510" i="13" l="1"/>
  <c r="Q4510" i="13"/>
  <c r="R4510" i="13"/>
  <c r="P4511" i="13"/>
  <c r="L4513" i="13"/>
  <c r="O4513" i="13" s="1"/>
  <c r="M4512" i="13"/>
  <c r="N4512" i="13"/>
  <c r="S4511" i="13" l="1"/>
  <c r="R4511" i="13"/>
  <c r="Q4511" i="13"/>
  <c r="L4514" i="13"/>
  <c r="O4514" i="13" s="1"/>
  <c r="N4513" i="13"/>
  <c r="M4513" i="13"/>
  <c r="P4512" i="13"/>
  <c r="S4512" i="13" l="1"/>
  <c r="R4512" i="13"/>
  <c r="Q4512" i="13"/>
  <c r="P4513" i="13"/>
  <c r="L4515" i="13"/>
  <c r="O4515" i="13" s="1"/>
  <c r="M4514" i="13"/>
  <c r="N4514" i="13"/>
  <c r="Q4513" i="13" l="1"/>
  <c r="R4513" i="13"/>
  <c r="S4513" i="13"/>
  <c r="L4516" i="13"/>
  <c r="O4516" i="13" s="1"/>
  <c r="N4515" i="13"/>
  <c r="M4515" i="13"/>
  <c r="P4514" i="13"/>
  <c r="R4514" i="13" l="1"/>
  <c r="Q4514" i="13"/>
  <c r="S4514" i="13"/>
  <c r="P4515" i="13"/>
  <c r="L4517" i="13"/>
  <c r="O4517" i="13" s="1"/>
  <c r="N4516" i="13"/>
  <c r="M4516" i="13"/>
  <c r="S4515" i="13" l="1"/>
  <c r="Q4515" i="13"/>
  <c r="R4515" i="13"/>
  <c r="L4518" i="13"/>
  <c r="O4518" i="13" s="1"/>
  <c r="M4517" i="13"/>
  <c r="N4517" i="13"/>
  <c r="P4516" i="13"/>
  <c r="S4516" i="13" l="1"/>
  <c r="R4516" i="13"/>
  <c r="Q4516" i="13"/>
  <c r="P4517" i="13"/>
  <c r="L4519" i="13"/>
  <c r="O4519" i="13" s="1"/>
  <c r="M4518" i="13"/>
  <c r="N4518" i="13"/>
  <c r="R4517" i="13" l="1"/>
  <c r="Q4517" i="13"/>
  <c r="S4517" i="13"/>
  <c r="L4520" i="13"/>
  <c r="O4520" i="13" s="1"/>
  <c r="N4519" i="13"/>
  <c r="M4519" i="13"/>
  <c r="P4518" i="13"/>
  <c r="Q4518" i="13" l="1"/>
  <c r="R4518" i="13"/>
  <c r="S4518" i="13"/>
  <c r="P4519" i="13"/>
  <c r="L4521" i="13"/>
  <c r="O4521" i="13" s="1"/>
  <c r="N4520" i="13"/>
  <c r="M4520" i="13"/>
  <c r="Q4519" i="13" l="1"/>
  <c r="S4519" i="13"/>
  <c r="R4519" i="13"/>
  <c r="L4522" i="13"/>
  <c r="O4522" i="13" s="1"/>
  <c r="N4521" i="13"/>
  <c r="M4521" i="13"/>
  <c r="P4520" i="13"/>
  <c r="S4520" i="13" l="1"/>
  <c r="Q4520" i="13"/>
  <c r="R4520" i="13"/>
  <c r="P4521" i="13"/>
  <c r="L4523" i="13"/>
  <c r="O4523" i="13" s="1"/>
  <c r="N4522" i="13"/>
  <c r="M4522" i="13"/>
  <c r="S4521" i="13" l="1"/>
  <c r="Q4521" i="13"/>
  <c r="R4521" i="13"/>
  <c r="L4524" i="13"/>
  <c r="O4524" i="13" s="1"/>
  <c r="M4523" i="13"/>
  <c r="N4523" i="13"/>
  <c r="P4522" i="13"/>
  <c r="S4522" i="13" l="1"/>
  <c r="Q4522" i="13"/>
  <c r="R4522" i="13"/>
  <c r="P4523" i="13"/>
  <c r="L4525" i="13"/>
  <c r="O4525" i="13" s="1"/>
  <c r="N4524" i="13"/>
  <c r="M4524" i="13"/>
  <c r="S4523" i="13" l="1"/>
  <c r="Q4523" i="13"/>
  <c r="R4523" i="13"/>
  <c r="L4526" i="13"/>
  <c r="O4526" i="13" s="1"/>
  <c r="N4525" i="13"/>
  <c r="M4525" i="13"/>
  <c r="P4524" i="13"/>
  <c r="S4524" i="13" l="1"/>
  <c r="Q4524" i="13"/>
  <c r="R4524" i="13"/>
  <c r="P4525" i="13"/>
  <c r="L4527" i="13"/>
  <c r="O4527" i="13" s="1"/>
  <c r="N4526" i="13"/>
  <c r="M4526" i="13"/>
  <c r="S4525" i="13" l="1"/>
  <c r="R4525" i="13"/>
  <c r="Q4525" i="13"/>
  <c r="L4528" i="13"/>
  <c r="O4528" i="13" s="1"/>
  <c r="N4527" i="13"/>
  <c r="M4527" i="13"/>
  <c r="P4526" i="13"/>
  <c r="Q4526" i="13" l="1"/>
  <c r="R4526" i="13"/>
  <c r="S4526" i="13"/>
  <c r="P4527" i="13"/>
  <c r="L4529" i="13"/>
  <c r="O4529" i="13" s="1"/>
  <c r="N4528" i="13"/>
  <c r="M4528" i="13"/>
  <c r="Q4527" i="13" l="1"/>
  <c r="R4527" i="13"/>
  <c r="S4527" i="13"/>
  <c r="L4530" i="13"/>
  <c r="O4530" i="13" s="1"/>
  <c r="N4529" i="13"/>
  <c r="M4529" i="13"/>
  <c r="P4528" i="13"/>
  <c r="R4528" i="13" l="1"/>
  <c r="Q4528" i="13"/>
  <c r="S4528" i="13"/>
  <c r="P4529" i="13"/>
  <c r="L4531" i="13"/>
  <c r="O4531" i="13" s="1"/>
  <c r="N4530" i="13"/>
  <c r="M4530" i="13"/>
  <c r="R4529" i="13" l="1"/>
  <c r="Q4529" i="13"/>
  <c r="S4529" i="13"/>
  <c r="L4532" i="13"/>
  <c r="O4532" i="13" s="1"/>
  <c r="N4531" i="13"/>
  <c r="M4531" i="13"/>
  <c r="P4530" i="13"/>
  <c r="S4530" i="13" l="1"/>
  <c r="R4530" i="13"/>
  <c r="Q4530" i="13"/>
  <c r="P4531" i="13"/>
  <c r="L4533" i="13"/>
  <c r="O4533" i="13" s="1"/>
  <c r="M4532" i="13"/>
  <c r="N4532" i="13"/>
  <c r="S4531" i="13" l="1"/>
  <c r="Q4531" i="13"/>
  <c r="R4531" i="13"/>
  <c r="L4534" i="13"/>
  <c r="O4534" i="13" s="1"/>
  <c r="N4533" i="13"/>
  <c r="M4533" i="13"/>
  <c r="P4532" i="13"/>
  <c r="R4532" i="13" l="1"/>
  <c r="Q4532" i="13"/>
  <c r="S4532" i="13"/>
  <c r="P4533" i="13"/>
  <c r="L4535" i="13"/>
  <c r="O4535" i="13" s="1"/>
  <c r="M4534" i="13"/>
  <c r="N4534" i="13"/>
  <c r="Q4533" i="13" l="1"/>
  <c r="R4533" i="13"/>
  <c r="S4533" i="13"/>
  <c r="L4536" i="13"/>
  <c r="O4536" i="13" s="1"/>
  <c r="M4535" i="13"/>
  <c r="N4535" i="13"/>
  <c r="P4534" i="13"/>
  <c r="S4534" i="13" l="1"/>
  <c r="Q4534" i="13"/>
  <c r="R4534" i="13"/>
  <c r="P4535" i="13"/>
  <c r="L4537" i="13"/>
  <c r="O4537" i="13" s="1"/>
  <c r="M4536" i="13"/>
  <c r="N4536" i="13"/>
  <c r="S4535" i="13" l="1"/>
  <c r="Q4535" i="13"/>
  <c r="R4535" i="13"/>
  <c r="L4538" i="13"/>
  <c r="O4538" i="13" s="1"/>
  <c r="M4537" i="13"/>
  <c r="N4537" i="13"/>
  <c r="P4536" i="13"/>
  <c r="Q4536" i="13" l="1"/>
  <c r="S4536" i="13"/>
  <c r="R4536" i="13"/>
  <c r="P4537" i="13"/>
  <c r="L4539" i="13"/>
  <c r="O4539" i="13" s="1"/>
  <c r="M4538" i="13"/>
  <c r="N4538" i="13"/>
  <c r="S4537" i="13" l="1"/>
  <c r="R4537" i="13"/>
  <c r="Q4537" i="13"/>
  <c r="L4540" i="13"/>
  <c r="O4540" i="13" s="1"/>
  <c r="N4539" i="13"/>
  <c r="M4539" i="13"/>
  <c r="P4538" i="13"/>
  <c r="R4538" i="13" l="1"/>
  <c r="Q4538" i="13"/>
  <c r="S4538" i="13"/>
  <c r="P4539" i="13"/>
  <c r="L4541" i="13"/>
  <c r="O4541" i="13" s="1"/>
  <c r="N4540" i="13"/>
  <c r="M4540" i="13"/>
  <c r="Q4539" i="13" l="1"/>
  <c r="R4539" i="13"/>
  <c r="S4539" i="13"/>
  <c r="L4542" i="13"/>
  <c r="O4542" i="13" s="1"/>
  <c r="N4541" i="13"/>
  <c r="M4541" i="13"/>
  <c r="P4540" i="13"/>
  <c r="S4540" i="13" l="1"/>
  <c r="R4540" i="13"/>
  <c r="Q4540" i="13"/>
  <c r="P4541" i="13"/>
  <c r="L4543" i="13"/>
  <c r="O4543" i="13" s="1"/>
  <c r="N4542" i="13"/>
  <c r="M4542" i="13"/>
  <c r="Q4541" i="13" l="1"/>
  <c r="R4541" i="13"/>
  <c r="S4541" i="13"/>
  <c r="L4544" i="13"/>
  <c r="O4544" i="13" s="1"/>
  <c r="N4543" i="13"/>
  <c r="M4543" i="13"/>
  <c r="P4542" i="13"/>
  <c r="R4542" i="13" l="1"/>
  <c r="S4542" i="13"/>
  <c r="Q4542" i="13"/>
  <c r="P4543" i="13"/>
  <c r="L4545" i="13"/>
  <c r="O4545" i="13" s="1"/>
  <c r="N4544" i="13"/>
  <c r="M4544" i="13"/>
  <c r="S4543" i="13" l="1"/>
  <c r="R4543" i="13"/>
  <c r="Q4543" i="13"/>
  <c r="L4546" i="13"/>
  <c r="O4546" i="13" s="1"/>
  <c r="M4545" i="13"/>
  <c r="N4545" i="13"/>
  <c r="P4544" i="13"/>
  <c r="Q4544" i="13" l="1"/>
  <c r="R4544" i="13"/>
  <c r="S4544" i="13"/>
  <c r="P4545" i="13"/>
  <c r="L4547" i="13"/>
  <c r="O4547" i="13" s="1"/>
  <c r="N4546" i="13"/>
  <c r="M4546" i="13"/>
  <c r="S4545" i="13" l="1"/>
  <c r="Q4545" i="13"/>
  <c r="R4545" i="13"/>
  <c r="L4548" i="13"/>
  <c r="O4548" i="13" s="1"/>
  <c r="N4547" i="13"/>
  <c r="M4547" i="13"/>
  <c r="P4546" i="13"/>
  <c r="R4546" i="13" l="1"/>
  <c r="Q4546" i="13"/>
  <c r="S4546" i="13"/>
  <c r="P4547" i="13"/>
  <c r="L4549" i="13"/>
  <c r="O4549" i="13" s="1"/>
  <c r="N4548" i="13"/>
  <c r="M4548" i="13"/>
  <c r="Q4547" i="13" l="1"/>
  <c r="S4547" i="13"/>
  <c r="R4547" i="13"/>
  <c r="L4550" i="13"/>
  <c r="O4550" i="13" s="1"/>
  <c r="M4549" i="13"/>
  <c r="N4549" i="13"/>
  <c r="P4548" i="13"/>
  <c r="R4548" i="13" l="1"/>
  <c r="Q4548" i="13"/>
  <c r="S4548" i="13"/>
  <c r="P4549" i="13"/>
  <c r="L4551" i="13"/>
  <c r="O4551" i="13" s="1"/>
  <c r="N4550" i="13"/>
  <c r="M4550" i="13"/>
  <c r="R4549" i="13" l="1"/>
  <c r="Q4549" i="13"/>
  <c r="S4549" i="13"/>
  <c r="L4552" i="13"/>
  <c r="O4552" i="13" s="1"/>
  <c r="N4551" i="13"/>
  <c r="M4551" i="13"/>
  <c r="P4550" i="13"/>
  <c r="S4550" i="13" l="1"/>
  <c r="Q4550" i="13"/>
  <c r="R4550" i="13"/>
  <c r="P4551" i="13"/>
  <c r="L4553" i="13"/>
  <c r="O4553" i="13" s="1"/>
  <c r="N4552" i="13"/>
  <c r="M4552" i="13"/>
  <c r="S4551" i="13" l="1"/>
  <c r="R4551" i="13"/>
  <c r="Q4551" i="13"/>
  <c r="L4554" i="13"/>
  <c r="O4554" i="13" s="1"/>
  <c r="M4553" i="13"/>
  <c r="N4553" i="13"/>
  <c r="P4552" i="13"/>
  <c r="R4552" i="13" l="1"/>
  <c r="Q4552" i="13"/>
  <c r="S4552" i="13"/>
  <c r="P4553" i="13"/>
  <c r="L4555" i="13"/>
  <c r="O4555" i="13" s="1"/>
  <c r="M4554" i="13"/>
  <c r="N4554" i="13"/>
  <c r="R4553" i="13" l="1"/>
  <c r="Q4553" i="13"/>
  <c r="S4553" i="13"/>
  <c r="L4556" i="13"/>
  <c r="O4556" i="13" s="1"/>
  <c r="N4555" i="13"/>
  <c r="M4555" i="13"/>
  <c r="P4554" i="13"/>
  <c r="Q4554" i="13" l="1"/>
  <c r="S4554" i="13"/>
  <c r="R4554" i="13"/>
  <c r="P4555" i="13"/>
  <c r="L4557" i="13"/>
  <c r="O4557" i="13" s="1"/>
  <c r="M4556" i="13"/>
  <c r="N4556" i="13"/>
  <c r="Q4555" i="13" l="1"/>
  <c r="S4555" i="13"/>
  <c r="R4555" i="13"/>
  <c r="L4558" i="13"/>
  <c r="O4558" i="13" s="1"/>
  <c r="N4557" i="13"/>
  <c r="M4557" i="13"/>
  <c r="P4556" i="13"/>
  <c r="R4556" i="13" l="1"/>
  <c r="Q4556" i="13"/>
  <c r="S4556" i="13"/>
  <c r="P4557" i="13"/>
  <c r="L4559" i="13"/>
  <c r="O4559" i="13" s="1"/>
  <c r="M4558" i="13"/>
  <c r="N4558" i="13"/>
  <c r="R4557" i="13" l="1"/>
  <c r="Q4557" i="13"/>
  <c r="S4557" i="13"/>
  <c r="L4560" i="13"/>
  <c r="O4560" i="13" s="1"/>
  <c r="N4559" i="13"/>
  <c r="M4559" i="13"/>
  <c r="P4558" i="13"/>
  <c r="Q4558" i="13" l="1"/>
  <c r="R4558" i="13"/>
  <c r="S4558" i="13"/>
  <c r="P4559" i="13"/>
  <c r="L4561" i="13"/>
  <c r="O4561" i="13" s="1"/>
  <c r="N4560" i="13"/>
  <c r="M4560" i="13"/>
  <c r="S4559" i="13" l="1"/>
  <c r="R4559" i="13"/>
  <c r="Q4559" i="13"/>
  <c r="L4562" i="13"/>
  <c r="O4562" i="13" s="1"/>
  <c r="N4561" i="13"/>
  <c r="M4561" i="13"/>
  <c r="P4560" i="13"/>
  <c r="S4560" i="13" l="1"/>
  <c r="R4560" i="13"/>
  <c r="Q4560" i="13"/>
  <c r="P4561" i="13"/>
  <c r="L4563" i="13"/>
  <c r="O4563" i="13" s="1"/>
  <c r="N4562" i="13"/>
  <c r="M4562" i="13"/>
  <c r="Q4561" i="13" l="1"/>
  <c r="R4561" i="13"/>
  <c r="S4561" i="13"/>
  <c r="L4564" i="13"/>
  <c r="O4564" i="13" s="1"/>
  <c r="N4563" i="13"/>
  <c r="M4563" i="13"/>
  <c r="P4562" i="13"/>
  <c r="Q4562" i="13" l="1"/>
  <c r="R4562" i="13"/>
  <c r="S4562" i="13"/>
  <c r="P4563" i="13"/>
  <c r="L4565" i="13"/>
  <c r="O4565" i="13" s="1"/>
  <c r="N4564" i="13"/>
  <c r="M4564" i="13"/>
  <c r="R4563" i="13" l="1"/>
  <c r="S4563" i="13"/>
  <c r="Q4563" i="13"/>
  <c r="L4566" i="13"/>
  <c r="O4566" i="13" s="1"/>
  <c r="N4565" i="13"/>
  <c r="M4565" i="13"/>
  <c r="P4564" i="13"/>
  <c r="R4564" i="13" l="1"/>
  <c r="Q4564" i="13"/>
  <c r="S4564" i="13"/>
  <c r="P4565" i="13"/>
  <c r="L4567" i="13"/>
  <c r="O4567" i="13" s="1"/>
  <c r="M4566" i="13"/>
  <c r="N4566" i="13"/>
  <c r="S4565" i="13" l="1"/>
  <c r="Q4565" i="13"/>
  <c r="R4565" i="13"/>
  <c r="L4568" i="13"/>
  <c r="O4568" i="13" s="1"/>
  <c r="M4567" i="13"/>
  <c r="N4567" i="13"/>
  <c r="P4566" i="13"/>
  <c r="Q4566" i="13" l="1"/>
  <c r="R4566" i="13"/>
  <c r="S4566" i="13"/>
  <c r="P4567" i="13"/>
  <c r="L4569" i="13"/>
  <c r="O4569" i="13" s="1"/>
  <c r="M4568" i="13"/>
  <c r="N4568" i="13"/>
  <c r="Q4567" i="13" l="1"/>
  <c r="S4567" i="13"/>
  <c r="R4567" i="13"/>
  <c r="L4570" i="13"/>
  <c r="O4570" i="13" s="1"/>
  <c r="N4569" i="13"/>
  <c r="M4569" i="13"/>
  <c r="P4568" i="13"/>
  <c r="R4568" i="13" l="1"/>
  <c r="S4568" i="13"/>
  <c r="Q4568" i="13"/>
  <c r="P4569" i="13"/>
  <c r="L4571" i="13"/>
  <c r="O4571" i="13" s="1"/>
  <c r="N4570" i="13"/>
  <c r="M4570" i="13"/>
  <c r="S4569" i="13" l="1"/>
  <c r="Q4569" i="13"/>
  <c r="R4569" i="13"/>
  <c r="L4572" i="13"/>
  <c r="O4572" i="13" s="1"/>
  <c r="N4571" i="13"/>
  <c r="M4571" i="13"/>
  <c r="P4570" i="13"/>
  <c r="R4570" i="13" l="1"/>
  <c r="Q4570" i="13"/>
  <c r="S4570" i="13"/>
  <c r="P4571" i="13"/>
  <c r="L4573" i="13"/>
  <c r="O4573" i="13" s="1"/>
  <c r="N4572" i="13"/>
  <c r="M4572" i="13"/>
  <c r="Q4571" i="13" l="1"/>
  <c r="R4571" i="13"/>
  <c r="S4571" i="13"/>
  <c r="L4574" i="13"/>
  <c r="O4574" i="13" s="1"/>
  <c r="N4573" i="13"/>
  <c r="M4573" i="13"/>
  <c r="P4572" i="13"/>
  <c r="R4572" i="13" l="1"/>
  <c r="S4572" i="13"/>
  <c r="Q4572" i="13"/>
  <c r="P4573" i="13"/>
  <c r="L4575" i="13"/>
  <c r="O4575" i="13" s="1"/>
  <c r="N4574" i="13"/>
  <c r="M4574" i="13"/>
  <c r="R4573" i="13" l="1"/>
  <c r="S4573" i="13"/>
  <c r="Q4573" i="13"/>
  <c r="L4576" i="13"/>
  <c r="O4576" i="13" s="1"/>
  <c r="N4575" i="13"/>
  <c r="M4575" i="13"/>
  <c r="P4574" i="13"/>
  <c r="Q4574" i="13" l="1"/>
  <c r="R4574" i="13"/>
  <c r="S4574" i="13"/>
  <c r="P4575" i="13"/>
  <c r="L4577" i="13"/>
  <c r="O4577" i="13" s="1"/>
  <c r="N4576" i="13"/>
  <c r="M4576" i="13"/>
  <c r="Q4575" i="13" l="1"/>
  <c r="S4575" i="13"/>
  <c r="R4575" i="13"/>
  <c r="L4578" i="13"/>
  <c r="O4578" i="13" s="1"/>
  <c r="M4577" i="13"/>
  <c r="N4577" i="13"/>
  <c r="P4576" i="13"/>
  <c r="Q4576" i="13" l="1"/>
  <c r="R4576" i="13"/>
  <c r="S4576" i="13"/>
  <c r="P4577" i="13"/>
  <c r="L4579" i="13"/>
  <c r="O4579" i="13" s="1"/>
  <c r="M4578" i="13"/>
  <c r="N4578" i="13"/>
  <c r="S4577" i="13" l="1"/>
  <c r="R4577" i="13"/>
  <c r="Q4577" i="13"/>
  <c r="L4580" i="13"/>
  <c r="O4580" i="13" s="1"/>
  <c r="M4579" i="13"/>
  <c r="N4579" i="13"/>
  <c r="P4578" i="13"/>
  <c r="R4578" i="13" l="1"/>
  <c r="S4578" i="13"/>
  <c r="Q4578" i="13"/>
  <c r="P4579" i="13"/>
  <c r="L4581" i="13"/>
  <c r="O4581" i="13" s="1"/>
  <c r="N4580" i="13"/>
  <c r="M4580" i="13"/>
  <c r="S4579" i="13" l="1"/>
  <c r="Q4579" i="13"/>
  <c r="R4579" i="13"/>
  <c r="L4582" i="13"/>
  <c r="O4582" i="13" s="1"/>
  <c r="N4581" i="13"/>
  <c r="M4581" i="13"/>
  <c r="P4580" i="13"/>
  <c r="Q4580" i="13" l="1"/>
  <c r="S4580" i="13"/>
  <c r="R4580" i="13"/>
  <c r="P4581" i="13"/>
  <c r="L4583" i="13"/>
  <c r="O4583" i="13" s="1"/>
  <c r="M4582" i="13"/>
  <c r="N4582" i="13"/>
  <c r="Q4581" i="13" l="1"/>
  <c r="S4581" i="13"/>
  <c r="R4581" i="13"/>
  <c r="L4584" i="13"/>
  <c r="O4584" i="13" s="1"/>
  <c r="N4583" i="13"/>
  <c r="M4583" i="13"/>
  <c r="P4582" i="13"/>
  <c r="Q4582" i="13" l="1"/>
  <c r="S4582" i="13"/>
  <c r="R4582" i="13"/>
  <c r="P4583" i="13"/>
  <c r="L4585" i="13"/>
  <c r="O4585" i="13" s="1"/>
  <c r="N4584" i="13"/>
  <c r="M4584" i="13"/>
  <c r="R4583" i="13" l="1"/>
  <c r="S4583" i="13"/>
  <c r="Q4583" i="13"/>
  <c r="L4586" i="13"/>
  <c r="O4586" i="13" s="1"/>
  <c r="N4585" i="13"/>
  <c r="M4585" i="13"/>
  <c r="P4584" i="13"/>
  <c r="R4584" i="13" l="1"/>
  <c r="S4584" i="13"/>
  <c r="Q4584" i="13"/>
  <c r="P4585" i="13"/>
  <c r="L4587" i="13"/>
  <c r="O4587" i="13" s="1"/>
  <c r="M4586" i="13"/>
  <c r="N4586" i="13"/>
  <c r="R4585" i="13" l="1"/>
  <c r="S4585" i="13"/>
  <c r="Q4585" i="13"/>
  <c r="L4588" i="13"/>
  <c r="O4588" i="13" s="1"/>
  <c r="N4587" i="13"/>
  <c r="M4587" i="13"/>
  <c r="P4586" i="13"/>
  <c r="Q4586" i="13" l="1"/>
  <c r="R4586" i="13"/>
  <c r="S4586" i="13"/>
  <c r="P4587" i="13"/>
  <c r="L4589" i="13"/>
  <c r="O4589" i="13" s="1"/>
  <c r="N4588" i="13"/>
  <c r="M4588" i="13"/>
  <c r="R4587" i="13" l="1"/>
  <c r="Q4587" i="13"/>
  <c r="S4587" i="13"/>
  <c r="L4590" i="13"/>
  <c r="O4590" i="13" s="1"/>
  <c r="N4589" i="13"/>
  <c r="M4589" i="13"/>
  <c r="P4588" i="13"/>
  <c r="R4588" i="13" l="1"/>
  <c r="Q4588" i="13"/>
  <c r="S4588" i="13"/>
  <c r="P4589" i="13"/>
  <c r="L4591" i="13"/>
  <c r="O4591" i="13" s="1"/>
  <c r="N4590" i="13"/>
  <c r="M4590" i="13"/>
  <c r="Q4589" i="13" l="1"/>
  <c r="S4589" i="13"/>
  <c r="R4589" i="13"/>
  <c r="L4592" i="13"/>
  <c r="O4592" i="13" s="1"/>
  <c r="N4591" i="13"/>
  <c r="M4591" i="13"/>
  <c r="P4590" i="13"/>
  <c r="R4590" i="13" l="1"/>
  <c r="S4590" i="13"/>
  <c r="Q4590" i="13"/>
  <c r="P4591" i="13"/>
  <c r="L4593" i="13"/>
  <c r="O4593" i="13" s="1"/>
  <c r="N4592" i="13"/>
  <c r="M4592" i="13"/>
  <c r="Q4591" i="13" l="1"/>
  <c r="R4591" i="13"/>
  <c r="S4591" i="13"/>
  <c r="L4594" i="13"/>
  <c r="O4594" i="13" s="1"/>
  <c r="M4593" i="13"/>
  <c r="N4593" i="13"/>
  <c r="P4592" i="13"/>
  <c r="Q4592" i="13" l="1"/>
  <c r="R4592" i="13"/>
  <c r="S4592" i="13"/>
  <c r="P4593" i="13"/>
  <c r="L4595" i="13"/>
  <c r="O4595" i="13" s="1"/>
  <c r="M4594" i="13"/>
  <c r="N4594" i="13"/>
  <c r="S4593" i="13" l="1"/>
  <c r="R4593" i="13"/>
  <c r="Q4593" i="13"/>
  <c r="L4596" i="13"/>
  <c r="O4596" i="13" s="1"/>
  <c r="N4595" i="13"/>
  <c r="M4595" i="13"/>
  <c r="P4594" i="13"/>
  <c r="Q4594" i="13" l="1"/>
  <c r="S4594" i="13"/>
  <c r="R4594" i="13"/>
  <c r="P4595" i="13"/>
  <c r="L4597" i="13"/>
  <c r="O4597" i="13" s="1"/>
  <c r="N4596" i="13"/>
  <c r="M4596" i="13"/>
  <c r="Q4595" i="13" l="1"/>
  <c r="R4595" i="13"/>
  <c r="S4595" i="13"/>
  <c r="L4598" i="13"/>
  <c r="O4598" i="13" s="1"/>
  <c r="N4597" i="13"/>
  <c r="M4597" i="13"/>
  <c r="P4596" i="13"/>
  <c r="Q4596" i="13" l="1"/>
  <c r="R4596" i="13"/>
  <c r="S4596" i="13"/>
  <c r="P4597" i="13"/>
  <c r="L4599" i="13"/>
  <c r="O4599" i="13" s="1"/>
  <c r="M4598" i="13"/>
  <c r="N4598" i="13"/>
  <c r="S4597" i="13" l="1"/>
  <c r="Q4597" i="13"/>
  <c r="R4597" i="13"/>
  <c r="L4600" i="13"/>
  <c r="O4600" i="13" s="1"/>
  <c r="M4599" i="13"/>
  <c r="N4599" i="13"/>
  <c r="P4598" i="13"/>
  <c r="R4598" i="13" l="1"/>
  <c r="S4598" i="13"/>
  <c r="Q4598" i="13"/>
  <c r="P4599" i="13"/>
  <c r="L4601" i="13"/>
  <c r="O4601" i="13" s="1"/>
  <c r="M4600" i="13"/>
  <c r="N4600" i="13"/>
  <c r="S4599" i="13" l="1"/>
  <c r="R4599" i="13"/>
  <c r="Q4599" i="13"/>
  <c r="L4602" i="13"/>
  <c r="O4602" i="13" s="1"/>
  <c r="N4601" i="13"/>
  <c r="M4601" i="13"/>
  <c r="P4600" i="13"/>
  <c r="R4600" i="13" l="1"/>
  <c r="Q4600" i="13"/>
  <c r="S4600" i="13"/>
  <c r="P4601" i="13"/>
  <c r="L4603" i="13"/>
  <c r="O4603" i="13" s="1"/>
  <c r="N4602" i="13"/>
  <c r="M4602" i="13"/>
  <c r="Q4601" i="13" l="1"/>
  <c r="R4601" i="13"/>
  <c r="S4601" i="13"/>
  <c r="L4604" i="13"/>
  <c r="O4604" i="13" s="1"/>
  <c r="N4603" i="13"/>
  <c r="M4603" i="13"/>
  <c r="P4602" i="13"/>
  <c r="Q4602" i="13" l="1"/>
  <c r="R4602" i="13"/>
  <c r="S4602" i="13"/>
  <c r="P4603" i="13"/>
  <c r="L4605" i="13"/>
  <c r="O4605" i="13" s="1"/>
  <c r="N4604" i="13"/>
  <c r="M4604" i="13"/>
  <c r="Q4603" i="13" l="1"/>
  <c r="R4603" i="13"/>
  <c r="S4603" i="13"/>
  <c r="L4606" i="13"/>
  <c r="O4606" i="13" s="1"/>
  <c r="N4605" i="13"/>
  <c r="M4605" i="13"/>
  <c r="P4604" i="13"/>
  <c r="Q4604" i="13" l="1"/>
  <c r="R4604" i="13"/>
  <c r="S4604" i="13"/>
  <c r="P4605" i="13"/>
  <c r="L4607" i="13"/>
  <c r="O4607" i="13" s="1"/>
  <c r="N4606" i="13"/>
  <c r="M4606" i="13"/>
  <c r="Q4605" i="13" l="1"/>
  <c r="R4605" i="13"/>
  <c r="S4605" i="13"/>
  <c r="L4608" i="13"/>
  <c r="O4608" i="13" s="1"/>
  <c r="M4607" i="13"/>
  <c r="N4607" i="13"/>
  <c r="P4606" i="13"/>
  <c r="Q4606" i="13" l="1"/>
  <c r="R4606" i="13"/>
  <c r="S4606" i="13"/>
  <c r="P4607" i="13"/>
  <c r="L4609" i="13"/>
  <c r="O4609" i="13" s="1"/>
  <c r="N4608" i="13"/>
  <c r="M4608" i="13"/>
  <c r="S4607" i="13" l="1"/>
  <c r="Q4607" i="13"/>
  <c r="R4607" i="13"/>
  <c r="L4610" i="13"/>
  <c r="O4610" i="13" s="1"/>
  <c r="M4609" i="13"/>
  <c r="N4609" i="13"/>
  <c r="P4608" i="13"/>
  <c r="S4608" i="13" l="1"/>
  <c r="Q4608" i="13"/>
  <c r="R4608" i="13"/>
  <c r="P4609" i="13"/>
  <c r="L4611" i="13"/>
  <c r="O4611" i="13" s="1"/>
  <c r="M4610" i="13"/>
  <c r="N4610" i="13"/>
  <c r="S4609" i="13" l="1"/>
  <c r="R4609" i="13"/>
  <c r="Q4609" i="13"/>
  <c r="L4612" i="13"/>
  <c r="O4612" i="13" s="1"/>
  <c r="N4611" i="13"/>
  <c r="M4611" i="13"/>
  <c r="P4610" i="13"/>
  <c r="S4610" i="13" l="1"/>
  <c r="Q4610" i="13"/>
  <c r="R4610" i="13"/>
  <c r="P4611" i="13"/>
  <c r="L4613" i="13"/>
  <c r="O4613" i="13" s="1"/>
  <c r="N4612" i="13"/>
  <c r="M4612" i="13"/>
  <c r="R4611" i="13" l="1"/>
  <c r="Q4611" i="13"/>
  <c r="S4611" i="13"/>
  <c r="L4614" i="13"/>
  <c r="O4614" i="13" s="1"/>
  <c r="N4613" i="13"/>
  <c r="M4613" i="13"/>
  <c r="P4612" i="13"/>
  <c r="R4612" i="13" l="1"/>
  <c r="S4612" i="13"/>
  <c r="Q4612" i="13"/>
  <c r="P4613" i="13"/>
  <c r="L4615" i="13"/>
  <c r="O4615" i="13" s="1"/>
  <c r="M4614" i="13"/>
  <c r="N4614" i="13"/>
  <c r="R4613" i="13" l="1"/>
  <c r="Q4613" i="13"/>
  <c r="S4613" i="13"/>
  <c r="L4616" i="13"/>
  <c r="O4616" i="13" s="1"/>
  <c r="N4615" i="13"/>
  <c r="M4615" i="13"/>
  <c r="P4614" i="13"/>
  <c r="Q4614" i="13" l="1"/>
  <c r="R4614" i="13"/>
  <c r="S4614" i="13"/>
  <c r="P4615" i="13"/>
  <c r="L4617" i="13"/>
  <c r="O4617" i="13" s="1"/>
  <c r="N4616" i="13"/>
  <c r="M4616" i="13"/>
  <c r="R4615" i="13" l="1"/>
  <c r="S4615" i="13"/>
  <c r="Q4615" i="13"/>
  <c r="L4618" i="13"/>
  <c r="O4618" i="13" s="1"/>
  <c r="N4617" i="13"/>
  <c r="M4617" i="13"/>
  <c r="P4616" i="13"/>
  <c r="Q4616" i="13" l="1"/>
  <c r="S4616" i="13"/>
  <c r="R4616" i="13"/>
  <c r="P4617" i="13"/>
  <c r="L4619" i="13"/>
  <c r="O4619" i="13" s="1"/>
  <c r="M4618" i="13"/>
  <c r="N4618" i="13"/>
  <c r="Q4617" i="13" l="1"/>
  <c r="R4617" i="13"/>
  <c r="S4617" i="13"/>
  <c r="L4620" i="13"/>
  <c r="O4620" i="13" s="1"/>
  <c r="M4619" i="13"/>
  <c r="N4619" i="13"/>
  <c r="P4618" i="13"/>
  <c r="S4618" i="13" l="1"/>
  <c r="R4618" i="13"/>
  <c r="Q4618" i="13"/>
  <c r="P4619" i="13"/>
  <c r="L4621" i="13"/>
  <c r="O4621" i="13" s="1"/>
  <c r="M4620" i="13"/>
  <c r="N4620" i="13"/>
  <c r="S4619" i="13" l="1"/>
  <c r="Q4619" i="13"/>
  <c r="R4619" i="13"/>
  <c r="L4622" i="13"/>
  <c r="O4622" i="13" s="1"/>
  <c r="M4621" i="13"/>
  <c r="N4621" i="13"/>
  <c r="P4620" i="13"/>
  <c r="R4620" i="13" l="1"/>
  <c r="S4620" i="13"/>
  <c r="Q4620" i="13"/>
  <c r="P4621" i="13"/>
  <c r="L4623" i="13"/>
  <c r="O4623" i="13" s="1"/>
  <c r="N4622" i="13"/>
  <c r="M4622" i="13"/>
  <c r="S4621" i="13" l="1"/>
  <c r="Q4621" i="13"/>
  <c r="R4621" i="13"/>
  <c r="L4624" i="13"/>
  <c r="O4624" i="13" s="1"/>
  <c r="N4623" i="13"/>
  <c r="M4623" i="13"/>
  <c r="P4622" i="13"/>
  <c r="S4622" i="13" l="1"/>
  <c r="R4622" i="13"/>
  <c r="Q4622" i="13"/>
  <c r="P4623" i="13"/>
  <c r="L4625" i="13"/>
  <c r="O4625" i="13" s="1"/>
  <c r="N4624" i="13"/>
  <c r="M4624" i="13"/>
  <c r="Q4623" i="13" l="1"/>
  <c r="S4623" i="13"/>
  <c r="R4623" i="13"/>
  <c r="L4626" i="13"/>
  <c r="O4626" i="13" s="1"/>
  <c r="N4625" i="13"/>
  <c r="M4625" i="13"/>
  <c r="P4624" i="13"/>
  <c r="S4624" i="13" l="1"/>
  <c r="Q4624" i="13"/>
  <c r="R4624" i="13"/>
  <c r="P4625" i="13"/>
  <c r="L4627" i="13"/>
  <c r="O4627" i="13" s="1"/>
  <c r="N4626" i="13"/>
  <c r="M4626" i="13"/>
  <c r="R4625" i="13" l="1"/>
  <c r="S4625" i="13"/>
  <c r="Q4625" i="13"/>
  <c r="L4628" i="13"/>
  <c r="O4628" i="13" s="1"/>
  <c r="N4627" i="13"/>
  <c r="M4627" i="13"/>
  <c r="P4626" i="13"/>
  <c r="R4626" i="13" l="1"/>
  <c r="Q4626" i="13"/>
  <c r="S4626" i="13"/>
  <c r="P4627" i="13"/>
  <c r="L4629" i="13"/>
  <c r="O4629" i="13" s="1"/>
  <c r="M4628" i="13"/>
  <c r="N4628" i="13"/>
  <c r="Q4627" i="13" l="1"/>
  <c r="R4627" i="13"/>
  <c r="S4627" i="13"/>
  <c r="L4630" i="13"/>
  <c r="O4630" i="13" s="1"/>
  <c r="N4629" i="13"/>
  <c r="M4629" i="13"/>
  <c r="P4628" i="13"/>
  <c r="S4628" i="13" l="1"/>
  <c r="R4628" i="13"/>
  <c r="Q4628" i="13"/>
  <c r="P4629" i="13"/>
  <c r="L4631" i="13"/>
  <c r="O4631" i="13" s="1"/>
  <c r="M4630" i="13"/>
  <c r="N4630" i="13"/>
  <c r="Q4629" i="13" l="1"/>
  <c r="R4629" i="13"/>
  <c r="S4629" i="13"/>
  <c r="L4632" i="13"/>
  <c r="O4632" i="13" s="1"/>
  <c r="N4631" i="13"/>
  <c r="M4631" i="13"/>
  <c r="P4630" i="13"/>
  <c r="Q4630" i="13" l="1"/>
  <c r="S4630" i="13"/>
  <c r="R4630" i="13"/>
  <c r="P4631" i="13"/>
  <c r="L4633" i="13"/>
  <c r="O4633" i="13" s="1"/>
  <c r="N4632" i="13"/>
  <c r="M4632" i="13"/>
  <c r="R4631" i="13" l="1"/>
  <c r="Q4631" i="13"/>
  <c r="S4631" i="13"/>
  <c r="L4634" i="13"/>
  <c r="O4634" i="13" s="1"/>
  <c r="N4633" i="13"/>
  <c r="M4633" i="13"/>
  <c r="P4632" i="13"/>
  <c r="R4632" i="13" l="1"/>
  <c r="Q4632" i="13"/>
  <c r="S4632" i="13"/>
  <c r="P4633" i="13"/>
  <c r="L4635" i="13"/>
  <c r="O4635" i="13" s="1"/>
  <c r="N4634" i="13"/>
  <c r="M4634" i="13"/>
  <c r="S4633" i="13" l="1"/>
  <c r="R4633" i="13"/>
  <c r="Q4633" i="13"/>
  <c r="L4636" i="13"/>
  <c r="O4636" i="13" s="1"/>
  <c r="N4635" i="13"/>
  <c r="M4635" i="13"/>
  <c r="P4634" i="13"/>
  <c r="R4634" i="13" l="1"/>
  <c r="S4634" i="13"/>
  <c r="Q4634" i="13"/>
  <c r="P4635" i="13"/>
  <c r="L4637" i="13"/>
  <c r="O4637" i="13" s="1"/>
  <c r="M4636" i="13"/>
  <c r="N4636" i="13"/>
  <c r="S4635" i="13" l="1"/>
  <c r="R4635" i="13"/>
  <c r="Q4635" i="13"/>
  <c r="L4638" i="13"/>
  <c r="O4638" i="13" s="1"/>
  <c r="M4637" i="13"/>
  <c r="N4637" i="13"/>
  <c r="P4636" i="13"/>
  <c r="R4636" i="13" l="1"/>
  <c r="Q4636" i="13"/>
  <c r="S4636" i="13"/>
  <c r="P4637" i="13"/>
  <c r="L4639" i="13"/>
  <c r="O4639" i="13" s="1"/>
  <c r="N4638" i="13"/>
  <c r="M4638" i="13"/>
  <c r="R4637" i="13" l="1"/>
  <c r="S4637" i="13"/>
  <c r="Q4637" i="13"/>
  <c r="L4640" i="13"/>
  <c r="O4640" i="13" s="1"/>
  <c r="N4639" i="13"/>
  <c r="M4639" i="13"/>
  <c r="P4638" i="13"/>
  <c r="S4638" i="13" l="1"/>
  <c r="R4638" i="13"/>
  <c r="Q4638" i="13"/>
  <c r="P4639" i="13"/>
  <c r="L4641" i="13"/>
  <c r="O4641" i="13" s="1"/>
  <c r="M4640" i="13"/>
  <c r="N4640" i="13"/>
  <c r="R4639" i="13" l="1"/>
  <c r="S4639" i="13"/>
  <c r="Q4639" i="13"/>
  <c r="L4642" i="13"/>
  <c r="O4642" i="13" s="1"/>
  <c r="N4641" i="13"/>
  <c r="M4641" i="13"/>
  <c r="P4640" i="13"/>
  <c r="R4640" i="13" l="1"/>
  <c r="Q4640" i="13"/>
  <c r="S4640" i="13"/>
  <c r="P4641" i="13"/>
  <c r="L4643" i="13"/>
  <c r="O4643" i="13" s="1"/>
  <c r="M4642" i="13"/>
  <c r="N4642" i="13"/>
  <c r="R4641" i="13" l="1"/>
  <c r="S4641" i="13"/>
  <c r="Q4641" i="13"/>
  <c r="L4644" i="13"/>
  <c r="O4644" i="13" s="1"/>
  <c r="M4643" i="13"/>
  <c r="N4643" i="13"/>
  <c r="P4642" i="13"/>
  <c r="S4642" i="13" l="1"/>
  <c r="R4642" i="13"/>
  <c r="Q4642" i="13"/>
  <c r="P4643" i="13"/>
  <c r="L4645" i="13"/>
  <c r="O4645" i="13" s="1"/>
  <c r="N4644" i="13"/>
  <c r="M4644" i="13"/>
  <c r="S4643" i="13" l="1"/>
  <c r="R4643" i="13"/>
  <c r="Q4643" i="13"/>
  <c r="L4646" i="13"/>
  <c r="O4646" i="13" s="1"/>
  <c r="N4645" i="13"/>
  <c r="M4645" i="13"/>
  <c r="P4644" i="13"/>
  <c r="Q4644" i="13" l="1"/>
  <c r="R4644" i="13"/>
  <c r="S4644" i="13"/>
  <c r="P4645" i="13"/>
  <c r="L4647" i="13"/>
  <c r="O4647" i="13" s="1"/>
  <c r="N4646" i="13"/>
  <c r="M4646" i="13"/>
  <c r="Q4645" i="13" l="1"/>
  <c r="S4645" i="13"/>
  <c r="R4645" i="13"/>
  <c r="L4648" i="13"/>
  <c r="O4648" i="13" s="1"/>
  <c r="N4647" i="13"/>
  <c r="M4647" i="13"/>
  <c r="P4646" i="13"/>
  <c r="S4646" i="13" l="1"/>
  <c r="Q4646" i="13"/>
  <c r="R4646" i="13"/>
  <c r="P4647" i="13"/>
  <c r="L4649" i="13"/>
  <c r="O4649" i="13" s="1"/>
  <c r="N4648" i="13"/>
  <c r="M4648" i="13"/>
  <c r="S4647" i="13" l="1"/>
  <c r="Q4647" i="13"/>
  <c r="R4647" i="13"/>
  <c r="L4650" i="13"/>
  <c r="O4650" i="13" s="1"/>
  <c r="N4649" i="13"/>
  <c r="M4649" i="13"/>
  <c r="P4648" i="13"/>
  <c r="S4648" i="13" l="1"/>
  <c r="Q4648" i="13"/>
  <c r="R4648" i="13"/>
  <c r="P4649" i="13"/>
  <c r="L4651" i="13"/>
  <c r="O4651" i="13" s="1"/>
  <c r="N4650" i="13"/>
  <c r="M4650" i="13"/>
  <c r="S4649" i="13" l="1"/>
  <c r="Q4649" i="13"/>
  <c r="R4649" i="13"/>
  <c r="L4652" i="13"/>
  <c r="O4652" i="13" s="1"/>
  <c r="N4651" i="13"/>
  <c r="M4651" i="13"/>
  <c r="P4650" i="13"/>
  <c r="S4650" i="13" l="1"/>
  <c r="Q4650" i="13"/>
  <c r="R4650" i="13"/>
  <c r="P4651" i="13"/>
  <c r="L4653" i="13"/>
  <c r="O4653" i="13" s="1"/>
  <c r="M4652" i="13"/>
  <c r="N4652" i="13"/>
  <c r="R4651" i="13" l="1"/>
  <c r="S4651" i="13"/>
  <c r="Q4651" i="13"/>
  <c r="L4654" i="13"/>
  <c r="O4654" i="13" s="1"/>
  <c r="N4653" i="13"/>
  <c r="M4653" i="13"/>
  <c r="P4652" i="13"/>
  <c r="R4652" i="13" l="1"/>
  <c r="Q4652" i="13"/>
  <c r="S4652" i="13"/>
  <c r="P4653" i="13"/>
  <c r="L4655" i="13"/>
  <c r="O4655" i="13" s="1"/>
  <c r="M4654" i="13"/>
  <c r="N4654" i="13"/>
  <c r="S4653" i="13" l="1"/>
  <c r="Q4653" i="13"/>
  <c r="R4653" i="13"/>
  <c r="L4656" i="13"/>
  <c r="O4656" i="13" s="1"/>
  <c r="N4655" i="13"/>
  <c r="M4655" i="13"/>
  <c r="P4654" i="13"/>
  <c r="R4654" i="13" l="1"/>
  <c r="S4654" i="13"/>
  <c r="Q4654" i="13"/>
  <c r="P4655" i="13"/>
  <c r="L4657" i="13"/>
  <c r="O4657" i="13" s="1"/>
  <c r="N4656" i="13"/>
  <c r="M4656" i="13"/>
  <c r="Q4655" i="13" l="1"/>
  <c r="S4655" i="13"/>
  <c r="R4655" i="13"/>
  <c r="L4658" i="13"/>
  <c r="O4658" i="13" s="1"/>
  <c r="N4657" i="13"/>
  <c r="M4657" i="13"/>
  <c r="P4656" i="13"/>
  <c r="R4656" i="13" l="1"/>
  <c r="S4656" i="13"/>
  <c r="Q4656" i="13"/>
  <c r="P4657" i="13"/>
  <c r="L4659" i="13"/>
  <c r="O4659" i="13" s="1"/>
  <c r="N4658" i="13"/>
  <c r="M4658" i="13"/>
  <c r="S4657" i="13" l="1"/>
  <c r="Q4657" i="13"/>
  <c r="R4657" i="13"/>
  <c r="L4660" i="13"/>
  <c r="O4660" i="13" s="1"/>
  <c r="N4659" i="13"/>
  <c r="M4659" i="13"/>
  <c r="P4658" i="13"/>
  <c r="Q4658" i="13" l="1"/>
  <c r="S4658" i="13"/>
  <c r="R4658" i="13"/>
  <c r="P4659" i="13"/>
  <c r="L4661" i="13"/>
  <c r="O4661" i="13" s="1"/>
  <c r="M4660" i="13"/>
  <c r="N4660" i="13"/>
  <c r="Q4659" i="13" l="1"/>
  <c r="S4659" i="13"/>
  <c r="R4659" i="13"/>
  <c r="L4662" i="13"/>
  <c r="O4662" i="13" s="1"/>
  <c r="N4661" i="13"/>
  <c r="M4661" i="13"/>
  <c r="P4660" i="13"/>
  <c r="S4660" i="13" l="1"/>
  <c r="R4660" i="13"/>
  <c r="Q4660" i="13"/>
  <c r="P4661" i="13"/>
  <c r="L4663" i="13"/>
  <c r="O4663" i="13" s="1"/>
  <c r="N4662" i="13"/>
  <c r="M4662" i="13"/>
  <c r="R4661" i="13" l="1"/>
  <c r="Q4661" i="13"/>
  <c r="S4661" i="13"/>
  <c r="L4664" i="13"/>
  <c r="O4664" i="13" s="1"/>
  <c r="N4663" i="13"/>
  <c r="M4663" i="13"/>
  <c r="P4662" i="13"/>
  <c r="Q4662" i="13" l="1"/>
  <c r="S4662" i="13"/>
  <c r="R4662" i="13"/>
  <c r="P4663" i="13"/>
  <c r="L4665" i="13"/>
  <c r="O4665" i="13" s="1"/>
  <c r="M4664" i="13"/>
  <c r="N4664" i="13"/>
  <c r="S4663" i="13" l="1"/>
  <c r="R4663" i="13"/>
  <c r="Q4663" i="13"/>
  <c r="L4666" i="13"/>
  <c r="O4666" i="13" s="1"/>
  <c r="N4665" i="13"/>
  <c r="M4665" i="13"/>
  <c r="P4664" i="13"/>
  <c r="Q4664" i="13" l="1"/>
  <c r="R4664" i="13"/>
  <c r="S4664" i="13"/>
  <c r="P4665" i="13"/>
  <c r="L4667" i="13"/>
  <c r="O4667" i="13" s="1"/>
  <c r="M4666" i="13"/>
  <c r="N4666" i="13"/>
  <c r="R4665" i="13" l="1"/>
  <c r="S4665" i="13"/>
  <c r="Q4665" i="13"/>
  <c r="L4668" i="13"/>
  <c r="O4668" i="13" s="1"/>
  <c r="N4667" i="13"/>
  <c r="M4667" i="13"/>
  <c r="P4666" i="13"/>
  <c r="R4666" i="13" l="1"/>
  <c r="S4666" i="13"/>
  <c r="Q4666" i="13"/>
  <c r="P4667" i="13"/>
  <c r="L4669" i="13"/>
  <c r="O4669" i="13" s="1"/>
  <c r="M4668" i="13"/>
  <c r="N4668" i="13"/>
  <c r="R4667" i="13" l="1"/>
  <c r="S4667" i="13"/>
  <c r="Q4667" i="13"/>
  <c r="L4670" i="13"/>
  <c r="O4670" i="13" s="1"/>
  <c r="M4669" i="13"/>
  <c r="N4669" i="13"/>
  <c r="P4668" i="13"/>
  <c r="R4668" i="13" l="1"/>
  <c r="S4668" i="13"/>
  <c r="Q4668" i="13"/>
  <c r="P4669" i="13"/>
  <c r="L4671" i="13"/>
  <c r="O4671" i="13" s="1"/>
  <c r="M4670" i="13"/>
  <c r="N4670" i="13"/>
  <c r="Q4669" i="13" l="1"/>
  <c r="R4669" i="13"/>
  <c r="S4669" i="13"/>
  <c r="L4672" i="13"/>
  <c r="O4672" i="13" s="1"/>
  <c r="N4671" i="13"/>
  <c r="M4671" i="13"/>
  <c r="P4670" i="13"/>
  <c r="Q4670" i="13" l="1"/>
  <c r="S4670" i="13"/>
  <c r="R4670" i="13"/>
  <c r="P4671" i="13"/>
  <c r="L4673" i="13"/>
  <c r="O4673" i="13" s="1"/>
  <c r="M4672" i="13"/>
  <c r="N4672" i="13"/>
  <c r="R4671" i="13" l="1"/>
  <c r="Q4671" i="13"/>
  <c r="S4671" i="13"/>
  <c r="L4674" i="13"/>
  <c r="O4674" i="13" s="1"/>
  <c r="N4673" i="13"/>
  <c r="M4673" i="13"/>
  <c r="P4672" i="13"/>
  <c r="R4672" i="13" l="1"/>
  <c r="Q4672" i="13"/>
  <c r="S4672" i="13"/>
  <c r="P4673" i="13"/>
  <c r="L4675" i="13"/>
  <c r="O4675" i="13" s="1"/>
  <c r="N4674" i="13"/>
  <c r="M4674" i="13"/>
  <c r="Q4673" i="13" l="1"/>
  <c r="R4673" i="13"/>
  <c r="S4673" i="13"/>
  <c r="L4676" i="13"/>
  <c r="O4676" i="13" s="1"/>
  <c r="N4675" i="13"/>
  <c r="M4675" i="13"/>
  <c r="P4674" i="13"/>
  <c r="Q4674" i="13" l="1"/>
  <c r="R4674" i="13"/>
  <c r="S4674" i="13"/>
  <c r="P4675" i="13"/>
  <c r="L4677" i="13"/>
  <c r="O4677" i="13" s="1"/>
  <c r="N4676" i="13"/>
  <c r="M4676" i="13"/>
  <c r="R4675" i="13" l="1"/>
  <c r="S4675" i="13"/>
  <c r="Q4675" i="13"/>
  <c r="L4678" i="13"/>
  <c r="O4678" i="13" s="1"/>
  <c r="N4677" i="13"/>
  <c r="M4677" i="13"/>
  <c r="P4676" i="13"/>
  <c r="R4676" i="13" l="1"/>
  <c r="Q4676" i="13"/>
  <c r="S4676" i="13"/>
  <c r="P4677" i="13"/>
  <c r="L4679" i="13"/>
  <c r="O4679" i="13" s="1"/>
  <c r="N4678" i="13"/>
  <c r="M4678" i="13"/>
  <c r="S4677" i="13" l="1"/>
  <c r="Q4677" i="13"/>
  <c r="R4677" i="13"/>
  <c r="L4680" i="13"/>
  <c r="O4680" i="13" s="1"/>
  <c r="M4679" i="13"/>
  <c r="N4679" i="13"/>
  <c r="P4678" i="13"/>
  <c r="R4678" i="13" l="1"/>
  <c r="Q4678" i="13"/>
  <c r="S4678" i="13"/>
  <c r="P4679" i="13"/>
  <c r="L4681" i="13"/>
  <c r="O4681" i="13" s="1"/>
  <c r="M4680" i="13"/>
  <c r="N4680" i="13"/>
  <c r="Q4679" i="13" l="1"/>
  <c r="S4679" i="13"/>
  <c r="R4679" i="13"/>
  <c r="L4682" i="13"/>
  <c r="O4682" i="13" s="1"/>
  <c r="N4681" i="13"/>
  <c r="M4681" i="13"/>
  <c r="P4680" i="13"/>
  <c r="R4680" i="13" l="1"/>
  <c r="S4680" i="13"/>
  <c r="Q4680" i="13"/>
  <c r="P4681" i="13"/>
  <c r="L4683" i="13"/>
  <c r="O4683" i="13" s="1"/>
  <c r="M4682" i="13"/>
  <c r="N4682" i="13"/>
  <c r="R4681" i="13" l="1"/>
  <c r="S4681" i="13"/>
  <c r="Q4681" i="13"/>
  <c r="L4684" i="13"/>
  <c r="O4684" i="13" s="1"/>
  <c r="M4683" i="13"/>
  <c r="N4683" i="13"/>
  <c r="P4682" i="13"/>
  <c r="R4682" i="13" l="1"/>
  <c r="S4682" i="13"/>
  <c r="Q4682" i="13"/>
  <c r="P4683" i="13"/>
  <c r="L4685" i="13"/>
  <c r="O4685" i="13" s="1"/>
  <c r="M4684" i="13"/>
  <c r="N4684" i="13"/>
  <c r="R4683" i="13" l="1"/>
  <c r="Q4683" i="13"/>
  <c r="S4683" i="13"/>
  <c r="L4686" i="13"/>
  <c r="O4686" i="13" s="1"/>
  <c r="N4685" i="13"/>
  <c r="M4685" i="13"/>
  <c r="P4684" i="13"/>
  <c r="Q4684" i="13" l="1"/>
  <c r="R4684" i="13"/>
  <c r="S4684" i="13"/>
  <c r="P4685" i="13"/>
  <c r="L4687" i="13"/>
  <c r="O4687" i="13" s="1"/>
  <c r="N4686" i="13"/>
  <c r="M4686" i="13"/>
  <c r="R4685" i="13" l="1"/>
  <c r="Q4685" i="13"/>
  <c r="S4685" i="13"/>
  <c r="L4688" i="13"/>
  <c r="O4688" i="13" s="1"/>
  <c r="N4687" i="13"/>
  <c r="M4687" i="13"/>
  <c r="P4686" i="13"/>
  <c r="R4686" i="13" l="1"/>
  <c r="Q4686" i="13"/>
  <c r="S4686" i="13"/>
  <c r="P4687" i="13"/>
  <c r="L4689" i="13"/>
  <c r="O4689" i="13" s="1"/>
  <c r="N4688" i="13"/>
  <c r="M4688" i="13"/>
  <c r="Q4687" i="13" l="1"/>
  <c r="R4687" i="13"/>
  <c r="S4687" i="13"/>
  <c r="L4690" i="13"/>
  <c r="O4690" i="13" s="1"/>
  <c r="N4689" i="13"/>
  <c r="M4689" i="13"/>
  <c r="P4688" i="13"/>
  <c r="R4688" i="13" l="1"/>
  <c r="Q4688" i="13"/>
  <c r="S4688" i="13"/>
  <c r="P4689" i="13"/>
  <c r="L4691" i="13"/>
  <c r="O4691" i="13" s="1"/>
  <c r="N4690" i="13"/>
  <c r="M4690" i="13"/>
  <c r="Q4689" i="13" l="1"/>
  <c r="S4689" i="13"/>
  <c r="R4689" i="13"/>
  <c r="L4692" i="13"/>
  <c r="O4692" i="13" s="1"/>
  <c r="M4691" i="13"/>
  <c r="N4691" i="13"/>
  <c r="P4690" i="13"/>
  <c r="S4690" i="13" l="1"/>
  <c r="Q4690" i="13"/>
  <c r="R4690" i="13"/>
  <c r="P4691" i="13"/>
  <c r="L4693" i="13"/>
  <c r="O4693" i="13" s="1"/>
  <c r="N4692" i="13"/>
  <c r="M4692" i="13"/>
  <c r="S4691" i="13" l="1"/>
  <c r="R4691" i="13"/>
  <c r="Q4691" i="13"/>
  <c r="L4694" i="13"/>
  <c r="O4694" i="13" s="1"/>
  <c r="N4693" i="13"/>
  <c r="M4693" i="13"/>
  <c r="P4692" i="13"/>
  <c r="R4692" i="13" l="1"/>
  <c r="Q4692" i="13"/>
  <c r="S4692" i="13"/>
  <c r="P4693" i="13"/>
  <c r="L4695" i="13"/>
  <c r="O4695" i="13" s="1"/>
  <c r="N4694" i="13"/>
  <c r="M4694" i="13"/>
  <c r="R4693" i="13" l="1"/>
  <c r="Q4693" i="13"/>
  <c r="S4693" i="13"/>
  <c r="L4696" i="13"/>
  <c r="O4696" i="13" s="1"/>
  <c r="N4695" i="13"/>
  <c r="M4695" i="13"/>
  <c r="P4694" i="13"/>
  <c r="Q4694" i="13" l="1"/>
  <c r="R4694" i="13"/>
  <c r="S4694" i="13"/>
  <c r="P4695" i="13"/>
  <c r="L4697" i="13"/>
  <c r="O4697" i="13" s="1"/>
  <c r="N4696" i="13"/>
  <c r="M4696" i="13"/>
  <c r="R4695" i="13" l="1"/>
  <c r="S4695" i="13"/>
  <c r="Q4695" i="13"/>
  <c r="L4698" i="13"/>
  <c r="O4698" i="13" s="1"/>
  <c r="N4697" i="13"/>
  <c r="M4697" i="13"/>
  <c r="P4696" i="13"/>
  <c r="R4696" i="13" l="1"/>
  <c r="S4696" i="13"/>
  <c r="Q4696" i="13"/>
  <c r="P4697" i="13"/>
  <c r="L4699" i="13"/>
  <c r="O4699" i="13" s="1"/>
  <c r="M4698" i="13"/>
  <c r="N4698" i="13"/>
  <c r="R4697" i="13" l="1"/>
  <c r="Q4697" i="13"/>
  <c r="S4697" i="13"/>
  <c r="L4700" i="13"/>
  <c r="O4700" i="13" s="1"/>
  <c r="M4699" i="13"/>
  <c r="N4699" i="13"/>
  <c r="P4698" i="13"/>
  <c r="S4698" i="13" l="1"/>
  <c r="Q4698" i="13"/>
  <c r="R4698" i="13"/>
  <c r="P4699" i="13"/>
  <c r="L4701" i="13"/>
  <c r="O4701" i="13" s="1"/>
  <c r="M4700" i="13"/>
  <c r="N4700" i="13"/>
  <c r="R4699" i="13" l="1"/>
  <c r="S4699" i="13"/>
  <c r="Q4699" i="13"/>
  <c r="L4702" i="13"/>
  <c r="O4702" i="13" s="1"/>
  <c r="N4701" i="13"/>
  <c r="M4701" i="13"/>
  <c r="P4700" i="13"/>
  <c r="S4700" i="13" l="1"/>
  <c r="Q4700" i="13"/>
  <c r="R4700" i="13"/>
  <c r="P4701" i="13"/>
  <c r="L4703" i="13"/>
  <c r="O4703" i="13" s="1"/>
  <c r="M4702" i="13"/>
  <c r="N4702" i="13"/>
  <c r="Q4701" i="13" l="1"/>
  <c r="S4701" i="13"/>
  <c r="R4701" i="13"/>
  <c r="L4704" i="13"/>
  <c r="O4704" i="13" s="1"/>
  <c r="M4703" i="13"/>
  <c r="N4703" i="13"/>
  <c r="P4702" i="13"/>
  <c r="Q4702" i="13" l="1"/>
  <c r="R4702" i="13"/>
  <c r="S4702" i="13"/>
  <c r="P4703" i="13"/>
  <c r="L4705" i="13"/>
  <c r="O4705" i="13" s="1"/>
  <c r="N4704" i="13"/>
  <c r="M4704" i="13"/>
  <c r="Q4703" i="13" l="1"/>
  <c r="S4703" i="13"/>
  <c r="R4703" i="13"/>
  <c r="L4706" i="13"/>
  <c r="O4706" i="13" s="1"/>
  <c r="M4705" i="13"/>
  <c r="N4705" i="13"/>
  <c r="P4704" i="13"/>
  <c r="Q4704" i="13" l="1"/>
  <c r="S4704" i="13"/>
  <c r="R4704" i="13"/>
  <c r="P4705" i="13"/>
  <c r="L4707" i="13"/>
  <c r="O4707" i="13" s="1"/>
  <c r="N4706" i="13"/>
  <c r="M4706" i="13"/>
  <c r="S4705" i="13" l="1"/>
  <c r="Q4705" i="13"/>
  <c r="R4705" i="13"/>
  <c r="L4708" i="13"/>
  <c r="O4708" i="13" s="1"/>
  <c r="N4707" i="13"/>
  <c r="M4707" i="13"/>
  <c r="P4706" i="13"/>
  <c r="S4706" i="13" l="1"/>
  <c r="Q4706" i="13"/>
  <c r="R4706" i="13"/>
  <c r="P4707" i="13"/>
  <c r="L4709" i="13"/>
  <c r="O4709" i="13" s="1"/>
  <c r="M4708" i="13"/>
  <c r="N4708" i="13"/>
  <c r="S4707" i="13" l="1"/>
  <c r="Q4707" i="13"/>
  <c r="R4707" i="13"/>
  <c r="L4710" i="13"/>
  <c r="O4710" i="13" s="1"/>
  <c r="N4709" i="13"/>
  <c r="M4709" i="13"/>
  <c r="P4708" i="13"/>
  <c r="R4708" i="13" l="1"/>
  <c r="S4708" i="13"/>
  <c r="Q4708" i="13"/>
  <c r="P4709" i="13"/>
  <c r="L4711" i="13"/>
  <c r="O4711" i="13" s="1"/>
  <c r="N4710" i="13"/>
  <c r="M4710" i="13"/>
  <c r="Q4709" i="13" l="1"/>
  <c r="R4709" i="13"/>
  <c r="S4709" i="13"/>
  <c r="L4712" i="13"/>
  <c r="O4712" i="13" s="1"/>
  <c r="N4711" i="13"/>
  <c r="M4711" i="13"/>
  <c r="P4710" i="13"/>
  <c r="R4710" i="13" l="1"/>
  <c r="Q4710" i="13"/>
  <c r="S4710" i="13"/>
  <c r="P4711" i="13"/>
  <c r="L4713" i="13"/>
  <c r="O4713" i="13" s="1"/>
  <c r="M4712" i="13"/>
  <c r="N4712" i="13"/>
  <c r="S4711" i="13" l="1"/>
  <c r="Q4711" i="13"/>
  <c r="R4711" i="13"/>
  <c r="L4714" i="13"/>
  <c r="O4714" i="13" s="1"/>
  <c r="M4713" i="13"/>
  <c r="N4713" i="13"/>
  <c r="P4712" i="13"/>
  <c r="S4712" i="13" l="1"/>
  <c r="Q4712" i="13"/>
  <c r="R4712" i="13"/>
  <c r="P4713" i="13"/>
  <c r="L4715" i="13"/>
  <c r="O4715" i="13" s="1"/>
  <c r="M4714" i="13"/>
  <c r="N4714" i="13"/>
  <c r="R4713" i="13" l="1"/>
  <c r="Q4713" i="13"/>
  <c r="S4713" i="13"/>
  <c r="L4716" i="13"/>
  <c r="O4716" i="13" s="1"/>
  <c r="N4715" i="13"/>
  <c r="M4715" i="13"/>
  <c r="P4714" i="13"/>
  <c r="Q4714" i="13" l="1"/>
  <c r="R4714" i="13"/>
  <c r="S4714" i="13"/>
  <c r="P4715" i="13"/>
  <c r="L4717" i="13"/>
  <c r="O4717" i="13" s="1"/>
  <c r="N4716" i="13"/>
  <c r="M4716" i="13"/>
  <c r="Q4715" i="13" l="1"/>
  <c r="S4715" i="13"/>
  <c r="R4715" i="13"/>
  <c r="L4718" i="13"/>
  <c r="O4718" i="13" s="1"/>
  <c r="N4717" i="13"/>
  <c r="M4717" i="13"/>
  <c r="P4716" i="13"/>
  <c r="R4716" i="13" l="1"/>
  <c r="S4716" i="13"/>
  <c r="Q4716" i="13"/>
  <c r="P4717" i="13"/>
  <c r="L4719" i="13"/>
  <c r="O4719" i="13" s="1"/>
  <c r="N4718" i="13"/>
  <c r="M4718" i="13"/>
  <c r="R4717" i="13" l="1"/>
  <c r="Q4717" i="13"/>
  <c r="S4717" i="13"/>
  <c r="L4720" i="13"/>
  <c r="O4720" i="13" s="1"/>
  <c r="M4719" i="13"/>
  <c r="N4719" i="13"/>
  <c r="P4718" i="13"/>
  <c r="Q4718" i="13" l="1"/>
  <c r="R4718" i="13"/>
  <c r="S4718" i="13"/>
  <c r="P4719" i="13"/>
  <c r="L4721" i="13"/>
  <c r="O4721" i="13" s="1"/>
  <c r="N4720" i="13"/>
  <c r="M4720" i="13"/>
  <c r="S4719" i="13" l="1"/>
  <c r="R4719" i="13"/>
  <c r="Q4719" i="13"/>
  <c r="L4722" i="13"/>
  <c r="O4722" i="13" s="1"/>
  <c r="N4721" i="13"/>
  <c r="M4721" i="13"/>
  <c r="P4720" i="13"/>
  <c r="R4720" i="13" l="1"/>
  <c r="S4720" i="13"/>
  <c r="Q4720" i="13"/>
  <c r="P4721" i="13"/>
  <c r="L4723" i="13"/>
  <c r="O4723" i="13" s="1"/>
  <c r="N4722" i="13"/>
  <c r="M4722" i="13"/>
  <c r="S4721" i="13" l="1"/>
  <c r="R4721" i="13"/>
  <c r="Q4721" i="13"/>
  <c r="L4724" i="13"/>
  <c r="O4724" i="13" s="1"/>
  <c r="N4723" i="13"/>
  <c r="M4723" i="13"/>
  <c r="P4722" i="13"/>
  <c r="R4722" i="13" l="1"/>
  <c r="S4722" i="13"/>
  <c r="Q4722" i="13"/>
  <c r="P4723" i="13"/>
  <c r="L4725" i="13"/>
  <c r="O4725" i="13" s="1"/>
  <c r="M4724" i="13"/>
  <c r="N4724" i="13"/>
  <c r="Q4723" i="13" l="1"/>
  <c r="R4723" i="13"/>
  <c r="S4723" i="13"/>
  <c r="L4726" i="13"/>
  <c r="O4726" i="13" s="1"/>
  <c r="M4725" i="13"/>
  <c r="N4725" i="13"/>
  <c r="P4724" i="13"/>
  <c r="R4724" i="13" l="1"/>
  <c r="Q4724" i="13"/>
  <c r="S4724" i="13"/>
  <c r="P4725" i="13"/>
  <c r="L4727" i="13"/>
  <c r="O4727" i="13" s="1"/>
  <c r="M4726" i="13"/>
  <c r="N4726" i="13"/>
  <c r="R4725" i="13" l="1"/>
  <c r="S4725" i="13"/>
  <c r="Q4725" i="13"/>
  <c r="L4728" i="13"/>
  <c r="O4728" i="13" s="1"/>
  <c r="N4727" i="13"/>
  <c r="M4727" i="13"/>
  <c r="P4726" i="13"/>
  <c r="S4726" i="13" l="1"/>
  <c r="Q4726" i="13"/>
  <c r="R4726" i="13"/>
  <c r="P4727" i="13"/>
  <c r="L4729" i="13"/>
  <c r="O4729" i="13" s="1"/>
  <c r="N4728" i="13"/>
  <c r="M4728" i="13"/>
  <c r="Q4727" i="13" l="1"/>
  <c r="R4727" i="13"/>
  <c r="S4727" i="13"/>
  <c r="L4730" i="13"/>
  <c r="O4730" i="13" s="1"/>
  <c r="N4729" i="13"/>
  <c r="M4729" i="13"/>
  <c r="P4728" i="13"/>
  <c r="R4728" i="13" l="1"/>
  <c r="Q4728" i="13"/>
  <c r="S4728" i="13"/>
  <c r="P4729" i="13"/>
  <c r="L4731" i="13"/>
  <c r="O4731" i="13" s="1"/>
  <c r="N4730" i="13"/>
  <c r="M4730" i="13"/>
  <c r="Q4729" i="13" l="1"/>
  <c r="R4729" i="13"/>
  <c r="S4729" i="13"/>
  <c r="L4732" i="13"/>
  <c r="O4732" i="13" s="1"/>
  <c r="N4731" i="13"/>
  <c r="M4731" i="13"/>
  <c r="P4730" i="13"/>
  <c r="R4730" i="13" l="1"/>
  <c r="S4730" i="13"/>
  <c r="Q4730" i="13"/>
  <c r="P4731" i="13"/>
  <c r="L4733" i="13"/>
  <c r="O4733" i="13" s="1"/>
  <c r="M4732" i="13"/>
  <c r="N4732" i="13"/>
  <c r="Q4731" i="13" l="1"/>
  <c r="R4731" i="13"/>
  <c r="S4731" i="13"/>
  <c r="L4734" i="13"/>
  <c r="O4734" i="13" s="1"/>
  <c r="N4733" i="13"/>
  <c r="M4733" i="13"/>
  <c r="P4732" i="13"/>
  <c r="S4732" i="13" l="1"/>
  <c r="Q4732" i="13"/>
  <c r="R4732" i="13"/>
  <c r="P4733" i="13"/>
  <c r="L4735" i="13"/>
  <c r="O4735" i="13" s="1"/>
  <c r="M4734" i="13"/>
  <c r="N4734" i="13"/>
  <c r="S4733" i="13" l="1"/>
  <c r="Q4733" i="13"/>
  <c r="R4733" i="13"/>
  <c r="L4736" i="13"/>
  <c r="O4736" i="13" s="1"/>
  <c r="N4735" i="13"/>
  <c r="M4735" i="13"/>
  <c r="P4734" i="13"/>
  <c r="S4734" i="13" l="1"/>
  <c r="Q4734" i="13"/>
  <c r="R4734" i="13"/>
  <c r="P4735" i="13"/>
  <c r="L4737" i="13"/>
  <c r="O4737" i="13" s="1"/>
  <c r="N4736" i="13"/>
  <c r="M4736" i="13"/>
  <c r="R4735" i="13" l="1"/>
  <c r="S4735" i="13"/>
  <c r="Q4735" i="13"/>
  <c r="L4738" i="13"/>
  <c r="O4738" i="13" s="1"/>
  <c r="N4737" i="13"/>
  <c r="M4737" i="13"/>
  <c r="P4736" i="13"/>
  <c r="S4736" i="13" l="1"/>
  <c r="R4736" i="13"/>
  <c r="Q4736" i="13"/>
  <c r="P4737" i="13"/>
  <c r="L4739" i="13"/>
  <c r="O4739" i="13" s="1"/>
  <c r="N4738" i="13"/>
  <c r="M4738" i="13"/>
  <c r="Q4737" i="13" l="1"/>
  <c r="S4737" i="13"/>
  <c r="R4737" i="13"/>
  <c r="L4740" i="13"/>
  <c r="O4740" i="13" s="1"/>
  <c r="N4739" i="13"/>
  <c r="M4739" i="13"/>
  <c r="P4738" i="13"/>
  <c r="R4738" i="13" l="1"/>
  <c r="S4738" i="13"/>
  <c r="Q4738" i="13"/>
  <c r="P4739" i="13"/>
  <c r="L4741" i="13"/>
  <c r="O4741" i="13" s="1"/>
  <c r="M4740" i="13"/>
  <c r="N4740" i="13"/>
  <c r="R4739" i="13" l="1"/>
  <c r="Q4739" i="13"/>
  <c r="S4739" i="13"/>
  <c r="L4742" i="13"/>
  <c r="O4742" i="13" s="1"/>
  <c r="M4741" i="13"/>
  <c r="N4741" i="13"/>
  <c r="P4740" i="13"/>
  <c r="R4740" i="13" l="1"/>
  <c r="Q4740" i="13"/>
  <c r="S4740" i="13"/>
  <c r="P4741" i="13"/>
  <c r="L4743" i="13"/>
  <c r="O4743" i="13" s="1"/>
  <c r="M4742" i="13"/>
  <c r="N4742" i="13"/>
  <c r="S4741" i="13" l="1"/>
  <c r="Q4741" i="13"/>
  <c r="R4741" i="13"/>
  <c r="L4744" i="13"/>
  <c r="O4744" i="13" s="1"/>
  <c r="N4743" i="13"/>
  <c r="M4743" i="13"/>
  <c r="P4742" i="13"/>
  <c r="S4742" i="13" l="1"/>
  <c r="Q4742" i="13"/>
  <c r="R4742" i="13"/>
  <c r="P4743" i="13"/>
  <c r="L4745" i="13"/>
  <c r="O4745" i="13" s="1"/>
  <c r="N4744" i="13"/>
  <c r="M4744" i="13"/>
  <c r="Q4743" i="13" l="1"/>
  <c r="S4743" i="13"/>
  <c r="R4743" i="13"/>
  <c r="L4746" i="13"/>
  <c r="O4746" i="13" s="1"/>
  <c r="M4745" i="13"/>
  <c r="N4745" i="13"/>
  <c r="P4744" i="13"/>
  <c r="R4744" i="13" l="1"/>
  <c r="Q4744" i="13"/>
  <c r="S4744" i="13"/>
  <c r="P4745" i="13"/>
  <c r="L4747" i="13"/>
  <c r="O4747" i="13" s="1"/>
  <c r="M4746" i="13"/>
  <c r="N4746" i="13"/>
  <c r="S4745" i="13" l="1"/>
  <c r="Q4745" i="13"/>
  <c r="R4745" i="13"/>
  <c r="L4748" i="13"/>
  <c r="O4748" i="13" s="1"/>
  <c r="N4747" i="13"/>
  <c r="M4747" i="13"/>
  <c r="P4746" i="13"/>
  <c r="S4746" i="13" l="1"/>
  <c r="Q4746" i="13"/>
  <c r="R4746" i="13"/>
  <c r="P4747" i="13"/>
  <c r="L4749" i="13"/>
  <c r="O4749" i="13" s="1"/>
  <c r="N4748" i="13"/>
  <c r="M4748" i="13"/>
  <c r="S4747" i="13" l="1"/>
  <c r="R4747" i="13"/>
  <c r="Q4747" i="13"/>
  <c r="L4750" i="13"/>
  <c r="O4750" i="13" s="1"/>
  <c r="N4749" i="13"/>
  <c r="M4749" i="13"/>
  <c r="P4748" i="13"/>
  <c r="S4748" i="13" l="1"/>
  <c r="Q4748" i="13"/>
  <c r="R4748" i="13"/>
  <c r="P4749" i="13"/>
  <c r="L4751" i="13"/>
  <c r="O4751" i="13" s="1"/>
  <c r="M4750" i="13"/>
  <c r="N4750" i="13"/>
  <c r="R4749" i="13" l="1"/>
  <c r="S4749" i="13"/>
  <c r="Q4749" i="13"/>
  <c r="L4752" i="13"/>
  <c r="O4752" i="13" s="1"/>
  <c r="N4751" i="13"/>
  <c r="M4751" i="13"/>
  <c r="P4750" i="13"/>
  <c r="R4750" i="13" l="1"/>
  <c r="Q4750" i="13"/>
  <c r="S4750" i="13"/>
  <c r="P4751" i="13"/>
  <c r="L4753" i="13"/>
  <c r="O4753" i="13" s="1"/>
  <c r="N4752" i="13"/>
  <c r="M4752" i="13"/>
  <c r="R4751" i="13" l="1"/>
  <c r="Q4751" i="13"/>
  <c r="S4751" i="13"/>
  <c r="L4754" i="13"/>
  <c r="O4754" i="13" s="1"/>
  <c r="N4753" i="13"/>
  <c r="M4753" i="13"/>
  <c r="P4752" i="13"/>
  <c r="R4752" i="13" l="1"/>
  <c r="Q4752" i="13"/>
  <c r="S4752" i="13"/>
  <c r="P4753" i="13"/>
  <c r="L4755" i="13"/>
  <c r="O4755" i="13" s="1"/>
  <c r="N4754" i="13"/>
  <c r="M4754" i="13"/>
  <c r="R4753" i="13" l="1"/>
  <c r="Q4753" i="13"/>
  <c r="S4753" i="13"/>
  <c r="L4756" i="13"/>
  <c r="O4756" i="13" s="1"/>
  <c r="N4755" i="13"/>
  <c r="M4755" i="13"/>
  <c r="P4754" i="13"/>
  <c r="S4754" i="13" l="1"/>
  <c r="R4754" i="13"/>
  <c r="Q4754" i="13"/>
  <c r="P4755" i="13"/>
  <c r="L4757" i="13"/>
  <c r="O4757" i="13" s="1"/>
  <c r="N4756" i="13"/>
  <c r="M4756" i="13"/>
  <c r="R4755" i="13" l="1"/>
  <c r="Q4755" i="13"/>
  <c r="S4755" i="13"/>
  <c r="L4758" i="13"/>
  <c r="O4758" i="13" s="1"/>
  <c r="N4757" i="13"/>
  <c r="M4757" i="13"/>
  <c r="P4756" i="13"/>
  <c r="S4756" i="13" l="1"/>
  <c r="R4756" i="13"/>
  <c r="Q4756" i="13"/>
  <c r="P4757" i="13"/>
  <c r="L4759" i="13"/>
  <c r="O4759" i="13" s="1"/>
  <c r="M4758" i="13"/>
  <c r="N4758" i="13"/>
  <c r="Q4757" i="13" l="1"/>
  <c r="S4757" i="13"/>
  <c r="R4757" i="13"/>
  <c r="L4760" i="13"/>
  <c r="O4760" i="13" s="1"/>
  <c r="M4759" i="13"/>
  <c r="N4759" i="13"/>
  <c r="P4758" i="13"/>
  <c r="Q4758" i="13" l="1"/>
  <c r="S4758" i="13"/>
  <c r="R4758" i="13"/>
  <c r="P4759" i="13"/>
  <c r="L4761" i="13"/>
  <c r="O4761" i="13" s="1"/>
  <c r="N4760" i="13"/>
  <c r="M4760" i="13"/>
  <c r="R4759" i="13" l="1"/>
  <c r="Q4759" i="13"/>
  <c r="S4759" i="13"/>
  <c r="L4762" i="13"/>
  <c r="O4762" i="13" s="1"/>
  <c r="M4761" i="13"/>
  <c r="N4761" i="13"/>
  <c r="P4760" i="13"/>
  <c r="R4760" i="13" l="1"/>
  <c r="S4760" i="13"/>
  <c r="Q4760" i="13"/>
  <c r="P4761" i="13"/>
  <c r="L4763" i="13"/>
  <c r="O4763" i="13" s="1"/>
  <c r="N4762" i="13"/>
  <c r="M4762" i="13"/>
  <c r="S4761" i="13" l="1"/>
  <c r="R4761" i="13"/>
  <c r="Q4761" i="13"/>
  <c r="L4764" i="13"/>
  <c r="O4764" i="13" s="1"/>
  <c r="N4763" i="13"/>
  <c r="M4763" i="13"/>
  <c r="P4762" i="13"/>
  <c r="Q4762" i="13" l="1"/>
  <c r="S4762" i="13"/>
  <c r="R4762" i="13"/>
  <c r="P4763" i="13"/>
  <c r="L4765" i="13"/>
  <c r="O4765" i="13" s="1"/>
  <c r="M4764" i="13"/>
  <c r="N4764" i="13"/>
  <c r="S4763" i="13" l="1"/>
  <c r="R4763" i="13"/>
  <c r="Q4763" i="13"/>
  <c r="L4766" i="13"/>
  <c r="O4766" i="13" s="1"/>
  <c r="N4765" i="13"/>
  <c r="M4765" i="13"/>
  <c r="P4764" i="13"/>
  <c r="R4764" i="13" l="1"/>
  <c r="S4764" i="13"/>
  <c r="Q4764" i="13"/>
  <c r="P4765" i="13"/>
  <c r="L4767" i="13"/>
  <c r="O4767" i="13" s="1"/>
  <c r="M4766" i="13"/>
  <c r="N4766" i="13"/>
  <c r="R4765" i="13" l="1"/>
  <c r="Q4765" i="13"/>
  <c r="S4765" i="13"/>
  <c r="L4768" i="13"/>
  <c r="O4768" i="13" s="1"/>
  <c r="M4767" i="13"/>
  <c r="N4767" i="13"/>
  <c r="P4766" i="13"/>
  <c r="R4766" i="13" l="1"/>
  <c r="Q4766" i="13"/>
  <c r="S4766" i="13"/>
  <c r="P4767" i="13"/>
  <c r="L4769" i="13"/>
  <c r="O4769" i="13" s="1"/>
  <c r="N4768" i="13"/>
  <c r="M4768" i="13"/>
  <c r="Q4767" i="13" l="1"/>
  <c r="R4767" i="13"/>
  <c r="S4767" i="13"/>
  <c r="L4770" i="13"/>
  <c r="O4770" i="13" s="1"/>
  <c r="N4769" i="13"/>
  <c r="M4769" i="13"/>
  <c r="P4768" i="13"/>
  <c r="S4768" i="13" l="1"/>
  <c r="R4768" i="13"/>
  <c r="Q4768" i="13"/>
  <c r="P4769" i="13"/>
  <c r="L4771" i="13"/>
  <c r="O4771" i="13" s="1"/>
  <c r="N4770" i="13"/>
  <c r="M4770" i="13"/>
  <c r="S4769" i="13" l="1"/>
  <c r="R4769" i="13"/>
  <c r="Q4769" i="13"/>
  <c r="L4772" i="13"/>
  <c r="O4772" i="13" s="1"/>
  <c r="N4771" i="13"/>
  <c r="M4771" i="13"/>
  <c r="P4770" i="13"/>
  <c r="R4770" i="13" l="1"/>
  <c r="S4770" i="13"/>
  <c r="Q4770" i="13"/>
  <c r="P4771" i="13"/>
  <c r="L4773" i="13"/>
  <c r="O4773" i="13" s="1"/>
  <c r="N4772" i="13"/>
  <c r="M4772" i="13"/>
  <c r="Q4771" i="13" l="1"/>
  <c r="R4771" i="13"/>
  <c r="S4771" i="13"/>
  <c r="L4774" i="13"/>
  <c r="O4774" i="13" s="1"/>
  <c r="M4773" i="13"/>
  <c r="N4773" i="13"/>
  <c r="P4772" i="13"/>
  <c r="Q4772" i="13" l="1"/>
  <c r="R4772" i="13"/>
  <c r="S4772" i="13"/>
  <c r="P4773" i="13"/>
  <c r="L4775" i="13"/>
  <c r="O4775" i="13" s="1"/>
  <c r="M4774" i="13"/>
  <c r="N4774" i="13"/>
  <c r="S4773" i="13" l="1"/>
  <c r="R4773" i="13"/>
  <c r="Q4773" i="13"/>
  <c r="L4776" i="13"/>
  <c r="O4776" i="13" s="1"/>
  <c r="M4775" i="13"/>
  <c r="N4775" i="13"/>
  <c r="P4774" i="13"/>
  <c r="R4774" i="13" l="1"/>
  <c r="S4774" i="13"/>
  <c r="Q4774" i="13"/>
  <c r="P4775" i="13"/>
  <c r="L4777" i="13"/>
  <c r="O4777" i="13" s="1"/>
  <c r="N4776" i="13"/>
  <c r="M4776" i="13"/>
  <c r="S4775" i="13" l="1"/>
  <c r="R4775" i="13"/>
  <c r="Q4775" i="13"/>
  <c r="L4778" i="13"/>
  <c r="O4778" i="13" s="1"/>
  <c r="M4777" i="13"/>
  <c r="N4777" i="13"/>
  <c r="P4776" i="13"/>
  <c r="Q4776" i="13" l="1"/>
  <c r="R4776" i="13"/>
  <c r="S4776" i="13"/>
  <c r="P4777" i="13"/>
  <c r="L4779" i="13"/>
  <c r="O4779" i="13" s="1"/>
  <c r="M4778" i="13"/>
  <c r="N4778" i="13"/>
  <c r="Q4777" i="13" l="1"/>
  <c r="S4777" i="13"/>
  <c r="R4777" i="13"/>
  <c r="L4780" i="13"/>
  <c r="O4780" i="13" s="1"/>
  <c r="N4779" i="13"/>
  <c r="M4779" i="13"/>
  <c r="P4778" i="13"/>
  <c r="Q4778" i="13" l="1"/>
  <c r="S4778" i="13"/>
  <c r="R4778" i="13"/>
  <c r="P4779" i="13"/>
  <c r="L4781" i="13"/>
  <c r="O4781" i="13" s="1"/>
  <c r="M4780" i="13"/>
  <c r="N4780" i="13"/>
  <c r="R4779" i="13" l="1"/>
  <c r="Q4779" i="13"/>
  <c r="S4779" i="13"/>
  <c r="L4782" i="13"/>
  <c r="O4782" i="13" s="1"/>
  <c r="N4781" i="13"/>
  <c r="M4781" i="13"/>
  <c r="P4780" i="13"/>
  <c r="R4780" i="13" l="1"/>
  <c r="S4780" i="13"/>
  <c r="Q4780" i="13"/>
  <c r="P4781" i="13"/>
  <c r="L4783" i="13"/>
  <c r="O4783" i="13" s="1"/>
  <c r="N4782" i="13"/>
  <c r="M4782" i="13"/>
  <c r="S4781" i="13" l="1"/>
  <c r="R4781" i="13"/>
  <c r="Q4781" i="13"/>
  <c r="L4784" i="13"/>
  <c r="O4784" i="13" s="1"/>
  <c r="N4783" i="13"/>
  <c r="M4783" i="13"/>
  <c r="P4782" i="13"/>
  <c r="Q4782" i="13" l="1"/>
  <c r="S4782" i="13"/>
  <c r="R4782" i="13"/>
  <c r="P4783" i="13"/>
  <c r="L4785" i="13"/>
  <c r="O4785" i="13" s="1"/>
  <c r="N4784" i="13"/>
  <c r="M4784" i="13"/>
  <c r="S4783" i="13" l="1"/>
  <c r="R4783" i="13"/>
  <c r="Q4783" i="13"/>
  <c r="L4786" i="13"/>
  <c r="O4786" i="13" s="1"/>
  <c r="N4785" i="13"/>
  <c r="M4785" i="13"/>
  <c r="P4784" i="13"/>
  <c r="R4784" i="13" l="1"/>
  <c r="Q4784" i="13"/>
  <c r="S4784" i="13"/>
  <c r="P4785" i="13"/>
  <c r="L4787" i="13"/>
  <c r="O4787" i="13" s="1"/>
  <c r="N4786" i="13"/>
  <c r="M4786" i="13"/>
  <c r="Q4785" i="13" l="1"/>
  <c r="R4785" i="13"/>
  <c r="S4785" i="13"/>
  <c r="L4788" i="13"/>
  <c r="O4788" i="13" s="1"/>
  <c r="M4787" i="13"/>
  <c r="N4787" i="13"/>
  <c r="P4786" i="13"/>
  <c r="R4786" i="13" l="1"/>
  <c r="S4786" i="13"/>
  <c r="Q4786" i="13"/>
  <c r="P4787" i="13"/>
  <c r="L4789" i="13"/>
  <c r="O4789" i="13" s="1"/>
  <c r="N4788" i="13"/>
  <c r="M4788" i="13"/>
  <c r="Q4787" i="13" l="1"/>
  <c r="R4787" i="13"/>
  <c r="S4787" i="13"/>
  <c r="L4790" i="13"/>
  <c r="O4790" i="13" s="1"/>
  <c r="M4789" i="13"/>
  <c r="N4789" i="13"/>
  <c r="P4788" i="13"/>
  <c r="S4788" i="13" l="1"/>
  <c r="Q4788" i="13"/>
  <c r="R4788" i="13"/>
  <c r="P4789" i="13"/>
  <c r="L4791" i="13"/>
  <c r="O4791" i="13" s="1"/>
  <c r="N4790" i="13"/>
  <c r="M4790" i="13"/>
  <c r="S4789" i="13" l="1"/>
  <c r="R4789" i="13"/>
  <c r="Q4789" i="13"/>
  <c r="L4792" i="13"/>
  <c r="O4792" i="13" s="1"/>
  <c r="N4791" i="13"/>
  <c r="M4791" i="13"/>
  <c r="P4790" i="13"/>
  <c r="Q4790" i="13" l="1"/>
  <c r="R4790" i="13"/>
  <c r="S4790" i="13"/>
  <c r="P4791" i="13"/>
  <c r="L4793" i="13"/>
  <c r="O4793" i="13" s="1"/>
  <c r="N4792" i="13"/>
  <c r="M4792" i="13"/>
  <c r="Q4791" i="13" l="1"/>
  <c r="S4791" i="13"/>
  <c r="R4791" i="13"/>
  <c r="L4794" i="13"/>
  <c r="O4794" i="13" s="1"/>
  <c r="N4793" i="13"/>
  <c r="M4793" i="13"/>
  <c r="P4792" i="13"/>
  <c r="Q4792" i="13" l="1"/>
  <c r="S4792" i="13"/>
  <c r="R4792" i="13"/>
  <c r="P4793" i="13"/>
  <c r="L4795" i="13"/>
  <c r="O4795" i="13" s="1"/>
  <c r="N4794" i="13"/>
  <c r="M4794" i="13"/>
  <c r="Q4793" i="13" l="1"/>
  <c r="R4793" i="13"/>
  <c r="S4793" i="13"/>
  <c r="L4796" i="13"/>
  <c r="O4796" i="13" s="1"/>
  <c r="M4795" i="13"/>
  <c r="N4795" i="13"/>
  <c r="P4794" i="13"/>
  <c r="R4794" i="13" l="1"/>
  <c r="S4794" i="13"/>
  <c r="Q4794" i="13"/>
  <c r="P4795" i="13"/>
  <c r="L4797" i="13"/>
  <c r="O4797" i="13" s="1"/>
  <c r="M4796" i="13"/>
  <c r="N4796" i="13"/>
  <c r="S4795" i="13" l="1"/>
  <c r="R4795" i="13"/>
  <c r="Q4795" i="13"/>
  <c r="L4798" i="13"/>
  <c r="O4798" i="13" s="1"/>
  <c r="M4797" i="13"/>
  <c r="N4797" i="13"/>
  <c r="P4796" i="13"/>
  <c r="R4796" i="13" l="1"/>
  <c r="Q4796" i="13"/>
  <c r="S4796" i="13"/>
  <c r="P4797" i="13"/>
  <c r="L4799" i="13"/>
  <c r="O4799" i="13" s="1"/>
  <c r="N4798" i="13"/>
  <c r="M4798" i="13"/>
  <c r="Q4797" i="13" l="1"/>
  <c r="S4797" i="13"/>
  <c r="R4797" i="13"/>
  <c r="L4800" i="13"/>
  <c r="O4800" i="13" s="1"/>
  <c r="N4799" i="13"/>
  <c r="M4799" i="13"/>
  <c r="P4798" i="13"/>
  <c r="R4798" i="13" l="1"/>
  <c r="S4798" i="13"/>
  <c r="Q4798" i="13"/>
  <c r="P4799" i="13"/>
  <c r="L4801" i="13"/>
  <c r="O4801" i="13" s="1"/>
  <c r="N4800" i="13"/>
  <c r="M4800" i="13"/>
  <c r="Q4799" i="13" l="1"/>
  <c r="S4799" i="13"/>
  <c r="R4799" i="13"/>
  <c r="L4802" i="13"/>
  <c r="O4802" i="13" s="1"/>
  <c r="M4801" i="13"/>
  <c r="N4801" i="13"/>
  <c r="P4800" i="13"/>
  <c r="R4800" i="13" l="1"/>
  <c r="Q4800" i="13"/>
  <c r="S4800" i="13"/>
  <c r="P4801" i="13"/>
  <c r="L4803" i="13"/>
  <c r="O4803" i="13" s="1"/>
  <c r="N4802" i="13"/>
  <c r="M4802" i="13"/>
  <c r="R4801" i="13" l="1"/>
  <c r="Q4801" i="13"/>
  <c r="S4801" i="13"/>
  <c r="L4804" i="13"/>
  <c r="O4804" i="13" s="1"/>
  <c r="M4803" i="13"/>
  <c r="N4803" i="13"/>
  <c r="P4802" i="13"/>
  <c r="Q4802" i="13" l="1"/>
  <c r="R4802" i="13"/>
  <c r="S4802" i="13"/>
  <c r="P4803" i="13"/>
  <c r="L4805" i="13"/>
  <c r="O4805" i="13" s="1"/>
  <c r="N4804" i="13"/>
  <c r="M4804" i="13"/>
  <c r="S4803" i="13" l="1"/>
  <c r="R4803" i="13"/>
  <c r="Q4803" i="13"/>
  <c r="L4806" i="13"/>
  <c r="O4806" i="13" s="1"/>
  <c r="M4805" i="13"/>
  <c r="N4805" i="13"/>
  <c r="P4804" i="13"/>
  <c r="R4804" i="13" l="1"/>
  <c r="S4804" i="13"/>
  <c r="Q4804" i="13"/>
  <c r="P4805" i="13"/>
  <c r="L4807" i="13"/>
  <c r="O4807" i="13" s="1"/>
  <c r="M4806" i="13"/>
  <c r="N4806" i="13"/>
  <c r="Q4805" i="13" l="1"/>
  <c r="S4805" i="13"/>
  <c r="R4805" i="13"/>
  <c r="L4808" i="13"/>
  <c r="O4808" i="13" s="1"/>
  <c r="N4807" i="13"/>
  <c r="M4807" i="13"/>
  <c r="P4806" i="13"/>
  <c r="Q4806" i="13" l="1"/>
  <c r="S4806" i="13"/>
  <c r="R4806" i="13"/>
  <c r="P4807" i="13"/>
  <c r="L4809" i="13"/>
  <c r="O4809" i="13" s="1"/>
  <c r="M4808" i="13"/>
  <c r="N4808" i="13"/>
  <c r="Q4807" i="13" l="1"/>
  <c r="S4807" i="13"/>
  <c r="R4807" i="13"/>
  <c r="L4810" i="13"/>
  <c r="O4810" i="13" s="1"/>
  <c r="N4809" i="13"/>
  <c r="M4809" i="13"/>
  <c r="P4808" i="13"/>
  <c r="R4808" i="13" l="1"/>
  <c r="S4808" i="13"/>
  <c r="Q4808" i="13"/>
  <c r="P4809" i="13"/>
  <c r="L4811" i="13"/>
  <c r="O4811" i="13" s="1"/>
  <c r="M4810" i="13"/>
  <c r="N4810" i="13"/>
  <c r="S4809" i="13" l="1"/>
  <c r="R4809" i="13"/>
  <c r="Q4809" i="13"/>
  <c r="L4812" i="13"/>
  <c r="O4812" i="13" s="1"/>
  <c r="N4811" i="13"/>
  <c r="M4811" i="13"/>
  <c r="P4810" i="13"/>
  <c r="S4810" i="13" l="1"/>
  <c r="R4810" i="13"/>
  <c r="Q4810" i="13"/>
  <c r="P4811" i="13"/>
  <c r="L4813" i="13"/>
  <c r="O4813" i="13" s="1"/>
  <c r="N4812" i="13"/>
  <c r="M4812" i="13"/>
  <c r="R4811" i="13" l="1"/>
  <c r="S4811" i="13"/>
  <c r="Q4811" i="13"/>
  <c r="L4814" i="13"/>
  <c r="O4814" i="13" s="1"/>
  <c r="N4813" i="13"/>
  <c r="M4813" i="13"/>
  <c r="P4812" i="13"/>
  <c r="Q4812" i="13" l="1"/>
  <c r="S4812" i="13"/>
  <c r="R4812" i="13"/>
  <c r="P4813" i="13"/>
  <c r="L4815" i="13"/>
  <c r="O4815" i="13" s="1"/>
  <c r="N4814" i="13"/>
  <c r="M4814" i="13"/>
  <c r="Q4813" i="13" l="1"/>
  <c r="R4813" i="13"/>
  <c r="S4813" i="13"/>
  <c r="L4816" i="13"/>
  <c r="O4816" i="13" s="1"/>
  <c r="N4815" i="13"/>
  <c r="M4815" i="13"/>
  <c r="P4814" i="13"/>
  <c r="S4814" i="13" l="1"/>
  <c r="Q4814" i="13"/>
  <c r="R4814" i="13"/>
  <c r="P4815" i="13"/>
  <c r="L4817" i="13"/>
  <c r="O4817" i="13" s="1"/>
  <c r="N4816" i="13"/>
  <c r="M4816" i="13"/>
  <c r="Q4815" i="13" l="1"/>
  <c r="S4815" i="13"/>
  <c r="R4815" i="13"/>
  <c r="L4818" i="13"/>
  <c r="O4818" i="13" s="1"/>
  <c r="M4817" i="13"/>
  <c r="N4817" i="13"/>
  <c r="P4816" i="13"/>
  <c r="R4816" i="13" l="1"/>
  <c r="Q4816" i="13"/>
  <c r="S4816" i="13"/>
  <c r="P4817" i="13"/>
  <c r="L4819" i="13"/>
  <c r="O4819" i="13" s="1"/>
  <c r="N4818" i="13"/>
  <c r="M4818" i="13"/>
  <c r="S4817" i="13" l="1"/>
  <c r="Q4817" i="13"/>
  <c r="R4817" i="13"/>
  <c r="L4820" i="13"/>
  <c r="O4820" i="13" s="1"/>
  <c r="M4819" i="13"/>
  <c r="N4819" i="13"/>
  <c r="P4818" i="13"/>
  <c r="S4818" i="13" l="1"/>
  <c r="Q4818" i="13"/>
  <c r="R4818" i="13"/>
  <c r="P4819" i="13"/>
  <c r="L4821" i="13"/>
  <c r="O4821" i="13" s="1"/>
  <c r="N4820" i="13"/>
  <c r="M4820" i="13"/>
  <c r="S4819" i="13" l="1"/>
  <c r="Q4819" i="13"/>
  <c r="R4819" i="13"/>
  <c r="L4822" i="13"/>
  <c r="O4822" i="13" s="1"/>
  <c r="N4821" i="13"/>
  <c r="M4821" i="13"/>
  <c r="P4820" i="13"/>
  <c r="R4820" i="13" l="1"/>
  <c r="Q4820" i="13"/>
  <c r="S4820" i="13"/>
  <c r="P4821" i="13"/>
  <c r="L4823" i="13"/>
  <c r="O4823" i="13" s="1"/>
  <c r="N4822" i="13"/>
  <c r="M4822" i="13"/>
  <c r="S4821" i="13" l="1"/>
  <c r="Q4821" i="13"/>
  <c r="R4821" i="13"/>
  <c r="L4824" i="13"/>
  <c r="O4824" i="13" s="1"/>
  <c r="N4823" i="13"/>
  <c r="M4823" i="13"/>
  <c r="P4822" i="13"/>
  <c r="Q4822" i="13" l="1"/>
  <c r="S4822" i="13"/>
  <c r="R4822" i="13"/>
  <c r="P4823" i="13"/>
  <c r="L4825" i="13"/>
  <c r="O4825" i="13" s="1"/>
  <c r="N4824" i="13"/>
  <c r="M4824" i="13"/>
  <c r="Q4823" i="13" l="1"/>
  <c r="R4823" i="13"/>
  <c r="S4823" i="13"/>
  <c r="L4826" i="13"/>
  <c r="O4826" i="13" s="1"/>
  <c r="N4825" i="13"/>
  <c r="M4825" i="13"/>
  <c r="P4824" i="13"/>
  <c r="S4824" i="13" l="1"/>
  <c r="Q4824" i="13"/>
  <c r="R4824" i="13"/>
  <c r="P4825" i="13"/>
  <c r="L4827" i="13"/>
  <c r="O4827" i="13" s="1"/>
  <c r="M4826" i="13"/>
  <c r="N4826" i="13"/>
  <c r="Q4825" i="13" l="1"/>
  <c r="S4825" i="13"/>
  <c r="R4825" i="13"/>
  <c r="L4828" i="13"/>
  <c r="O4828" i="13" s="1"/>
  <c r="N4827" i="13"/>
  <c r="M4827" i="13"/>
  <c r="P4826" i="13"/>
  <c r="Q4826" i="13" l="1"/>
  <c r="S4826" i="13"/>
  <c r="R4826" i="13"/>
  <c r="P4827" i="13"/>
  <c r="L4829" i="13"/>
  <c r="O4829" i="13" s="1"/>
  <c r="M4828" i="13"/>
  <c r="N4828" i="13"/>
  <c r="R4827" i="13" l="1"/>
  <c r="Q4827" i="13"/>
  <c r="S4827" i="13"/>
  <c r="L4830" i="13"/>
  <c r="O4830" i="13" s="1"/>
  <c r="M4829" i="13"/>
  <c r="N4829" i="13"/>
  <c r="P4828" i="13"/>
  <c r="R4828" i="13" l="1"/>
  <c r="Q4828" i="13"/>
  <c r="S4828" i="13"/>
  <c r="P4829" i="13"/>
  <c r="L4831" i="13"/>
  <c r="O4831" i="13" s="1"/>
  <c r="M4830" i="13"/>
  <c r="N4830" i="13"/>
  <c r="S4829" i="13" l="1"/>
  <c r="Q4829" i="13"/>
  <c r="R4829" i="13"/>
  <c r="L4832" i="13"/>
  <c r="O4832" i="13" s="1"/>
  <c r="N4831" i="13"/>
  <c r="M4831" i="13"/>
  <c r="P4830" i="13"/>
  <c r="S4830" i="13" l="1"/>
  <c r="R4830" i="13"/>
  <c r="Q4830" i="13"/>
  <c r="P4831" i="13"/>
  <c r="L4833" i="13"/>
  <c r="O4833" i="13" s="1"/>
  <c r="N4832" i="13"/>
  <c r="M4832" i="13"/>
  <c r="S4831" i="13" l="1"/>
  <c r="Q4831" i="13"/>
  <c r="R4831" i="13"/>
  <c r="L4834" i="13"/>
  <c r="O4834" i="13" s="1"/>
  <c r="M4833" i="13"/>
  <c r="N4833" i="13"/>
  <c r="P4832" i="13"/>
  <c r="R4832" i="13" l="1"/>
  <c r="S4832" i="13"/>
  <c r="Q4832" i="13"/>
  <c r="P4833" i="13"/>
  <c r="L4835" i="13"/>
  <c r="O4835" i="13" s="1"/>
  <c r="N4834" i="13"/>
  <c r="M4834" i="13"/>
  <c r="S4833" i="13" l="1"/>
  <c r="R4833" i="13"/>
  <c r="Q4833" i="13"/>
  <c r="L4836" i="13"/>
  <c r="O4836" i="13" s="1"/>
  <c r="N4835" i="13"/>
  <c r="M4835" i="13"/>
  <c r="P4834" i="13"/>
  <c r="S4834" i="13" l="1"/>
  <c r="Q4834" i="13"/>
  <c r="R4834" i="13"/>
  <c r="P4835" i="13"/>
  <c r="L4837" i="13"/>
  <c r="O4837" i="13" s="1"/>
  <c r="M4836" i="13"/>
  <c r="N4836" i="13"/>
  <c r="R4835" i="13" l="1"/>
  <c r="Q4835" i="13"/>
  <c r="S4835" i="13"/>
  <c r="L4838" i="13"/>
  <c r="O4838" i="13" s="1"/>
  <c r="N4837" i="13"/>
  <c r="M4837" i="13"/>
  <c r="P4836" i="13"/>
  <c r="R4836" i="13" l="1"/>
  <c r="S4836" i="13"/>
  <c r="Q4836" i="13"/>
  <c r="P4837" i="13"/>
  <c r="L4839" i="13"/>
  <c r="O4839" i="13" s="1"/>
  <c r="N4838" i="13"/>
  <c r="M4838" i="13"/>
  <c r="R4837" i="13" l="1"/>
  <c r="S4837" i="13"/>
  <c r="Q4837" i="13"/>
  <c r="L4840" i="13"/>
  <c r="O4840" i="13" s="1"/>
  <c r="N4839" i="13"/>
  <c r="M4839" i="13"/>
  <c r="P4838" i="13"/>
  <c r="S4838" i="13" l="1"/>
  <c r="R4838" i="13"/>
  <c r="Q4838" i="13"/>
  <c r="P4839" i="13"/>
  <c r="L4841" i="13"/>
  <c r="O4841" i="13" s="1"/>
  <c r="N4840" i="13"/>
  <c r="M4840" i="13"/>
  <c r="S4839" i="13" l="1"/>
  <c r="R4839" i="13"/>
  <c r="Q4839" i="13"/>
  <c r="L4842" i="13"/>
  <c r="O4842" i="13" s="1"/>
  <c r="N4841" i="13"/>
  <c r="M4841" i="13"/>
  <c r="P4840" i="13"/>
  <c r="Q4840" i="13" l="1"/>
  <c r="R4840" i="13"/>
  <c r="S4840" i="13"/>
  <c r="P4841" i="13"/>
  <c r="L4843" i="13"/>
  <c r="O4843" i="13" s="1"/>
  <c r="N4842" i="13"/>
  <c r="M4842" i="13"/>
  <c r="Q4841" i="13" l="1"/>
  <c r="R4841" i="13"/>
  <c r="S4841" i="13"/>
  <c r="L4844" i="13"/>
  <c r="O4844" i="13" s="1"/>
  <c r="N4843" i="13"/>
  <c r="M4843" i="13"/>
  <c r="P4842" i="13"/>
  <c r="S4842" i="13" l="1"/>
  <c r="R4842" i="13"/>
  <c r="Q4842" i="13"/>
  <c r="P4843" i="13"/>
  <c r="L4845" i="13"/>
  <c r="O4845" i="13" s="1"/>
  <c r="N4844" i="13"/>
  <c r="M4844" i="13"/>
  <c r="S4843" i="13" l="1"/>
  <c r="R4843" i="13"/>
  <c r="Q4843" i="13"/>
  <c r="L4846" i="13"/>
  <c r="O4846" i="13" s="1"/>
  <c r="N4845" i="13"/>
  <c r="M4845" i="13"/>
  <c r="P4844" i="13"/>
  <c r="S4844" i="13" l="1"/>
  <c r="R4844" i="13"/>
  <c r="Q4844" i="13"/>
  <c r="P4845" i="13"/>
  <c r="L4847" i="13"/>
  <c r="O4847" i="13" s="1"/>
  <c r="M4846" i="13"/>
  <c r="N4846" i="13"/>
  <c r="S4845" i="13" l="1"/>
  <c r="R4845" i="13"/>
  <c r="Q4845" i="13"/>
  <c r="L4848" i="13"/>
  <c r="O4848" i="13" s="1"/>
  <c r="M4847" i="13"/>
  <c r="N4847" i="13"/>
  <c r="P4846" i="13"/>
  <c r="Q4846" i="13" l="1"/>
  <c r="S4846" i="13"/>
  <c r="R4846" i="13"/>
  <c r="P4847" i="13"/>
  <c r="L4849" i="13"/>
  <c r="O4849" i="13" s="1"/>
  <c r="M4848" i="13"/>
  <c r="N4848" i="13"/>
  <c r="R4847" i="13" l="1"/>
  <c r="S4847" i="13"/>
  <c r="Q4847" i="13"/>
  <c r="L4850" i="13"/>
  <c r="O4850" i="13" s="1"/>
  <c r="N4849" i="13"/>
  <c r="M4849" i="13"/>
  <c r="P4848" i="13"/>
  <c r="R4848" i="13" l="1"/>
  <c r="S4848" i="13"/>
  <c r="Q4848" i="13"/>
  <c r="P4849" i="13"/>
  <c r="L4851" i="13"/>
  <c r="O4851" i="13" s="1"/>
  <c r="M4850" i="13"/>
  <c r="N4850" i="13"/>
  <c r="S4849" i="13" l="1"/>
  <c r="Q4849" i="13"/>
  <c r="R4849" i="13"/>
  <c r="L4852" i="13"/>
  <c r="O4852" i="13" s="1"/>
  <c r="N4851" i="13"/>
  <c r="M4851" i="13"/>
  <c r="P4850" i="13"/>
  <c r="R4850" i="13" l="1"/>
  <c r="S4850" i="13"/>
  <c r="Q4850" i="13"/>
  <c r="P4851" i="13"/>
  <c r="L4853" i="13"/>
  <c r="O4853" i="13" s="1"/>
  <c r="N4852" i="13"/>
  <c r="M4852" i="13"/>
  <c r="R4851" i="13" l="1"/>
  <c r="Q4851" i="13"/>
  <c r="S4851" i="13"/>
  <c r="L4854" i="13"/>
  <c r="O4854" i="13" s="1"/>
  <c r="N4853" i="13"/>
  <c r="M4853" i="13"/>
  <c r="P4852" i="13"/>
  <c r="R4852" i="13" l="1"/>
  <c r="S4852" i="13"/>
  <c r="Q4852" i="13"/>
  <c r="P4853" i="13"/>
  <c r="L4855" i="13"/>
  <c r="O4855" i="13" s="1"/>
  <c r="N4854" i="13"/>
  <c r="M4854" i="13"/>
  <c r="R4853" i="13" l="1"/>
  <c r="S4853" i="13"/>
  <c r="Q4853" i="13"/>
  <c r="L4856" i="13"/>
  <c r="O4856" i="13" s="1"/>
  <c r="N4855" i="13"/>
  <c r="M4855" i="13"/>
  <c r="P4854" i="13"/>
  <c r="S4854" i="13" l="1"/>
  <c r="Q4854" i="13"/>
  <c r="R4854" i="13"/>
  <c r="P4855" i="13"/>
  <c r="L4857" i="13"/>
  <c r="O4857" i="13" s="1"/>
  <c r="N4856" i="13"/>
  <c r="M4856" i="13"/>
  <c r="Q4855" i="13" l="1"/>
  <c r="S4855" i="13"/>
  <c r="R4855" i="13"/>
  <c r="L4858" i="13"/>
  <c r="O4858" i="13" s="1"/>
  <c r="N4857" i="13"/>
  <c r="M4857" i="13"/>
  <c r="P4856" i="13"/>
  <c r="Q4856" i="13" l="1"/>
  <c r="S4856" i="13"/>
  <c r="R4856" i="13"/>
  <c r="P4857" i="13"/>
  <c r="L4859" i="13"/>
  <c r="O4859" i="13" s="1"/>
  <c r="N4858" i="13"/>
  <c r="M4858" i="13"/>
  <c r="R4857" i="13" l="1"/>
  <c r="S4857" i="13"/>
  <c r="Q4857" i="13"/>
  <c r="L4860" i="13"/>
  <c r="O4860" i="13" s="1"/>
  <c r="M4859" i="13"/>
  <c r="N4859" i="13"/>
  <c r="P4858" i="13"/>
  <c r="S4858" i="13" l="1"/>
  <c r="Q4858" i="13"/>
  <c r="R4858" i="13"/>
  <c r="P4859" i="13"/>
  <c r="L4861" i="13"/>
  <c r="O4861" i="13" s="1"/>
  <c r="M4860" i="13"/>
  <c r="N4860" i="13"/>
  <c r="S4859" i="13" l="1"/>
  <c r="R4859" i="13"/>
  <c r="Q4859" i="13"/>
  <c r="L4862" i="13"/>
  <c r="O4862" i="13" s="1"/>
  <c r="N4861" i="13"/>
  <c r="M4861" i="13"/>
  <c r="P4860" i="13"/>
  <c r="Q4860" i="13" l="1"/>
  <c r="R4860" i="13"/>
  <c r="S4860" i="13"/>
  <c r="P4861" i="13"/>
  <c r="L4863" i="13"/>
  <c r="O4863" i="13" s="1"/>
  <c r="M4862" i="13"/>
  <c r="N4862" i="13"/>
  <c r="Q4861" i="13" l="1"/>
  <c r="S4861" i="13"/>
  <c r="R4861" i="13"/>
  <c r="L4864" i="13"/>
  <c r="O4864" i="13" s="1"/>
  <c r="N4863" i="13"/>
  <c r="M4863" i="13"/>
  <c r="P4862" i="13"/>
  <c r="R4862" i="13" l="1"/>
  <c r="Q4862" i="13"/>
  <c r="S4862" i="13"/>
  <c r="P4863" i="13"/>
  <c r="L4865" i="13"/>
  <c r="O4865" i="13" s="1"/>
  <c r="M4864" i="13"/>
  <c r="N4864" i="13"/>
  <c r="Q4863" i="13" l="1"/>
  <c r="S4863" i="13"/>
  <c r="R4863" i="13"/>
  <c r="L4866" i="13"/>
  <c r="O4866" i="13" s="1"/>
  <c r="M4865" i="13"/>
  <c r="N4865" i="13"/>
  <c r="P4864" i="13"/>
  <c r="R4864" i="13" l="1"/>
  <c r="Q4864" i="13"/>
  <c r="S4864" i="13"/>
  <c r="P4865" i="13"/>
  <c r="L4867" i="13"/>
  <c r="O4867" i="13" s="1"/>
  <c r="M4866" i="13"/>
  <c r="N4866" i="13"/>
  <c r="Q4865" i="13" l="1"/>
  <c r="S4865" i="13"/>
  <c r="R4865" i="13"/>
  <c r="L4868" i="13"/>
  <c r="O4868" i="13" s="1"/>
  <c r="N4867" i="13"/>
  <c r="M4867" i="13"/>
  <c r="P4866" i="13"/>
  <c r="Q4866" i="13" l="1"/>
  <c r="R4866" i="13"/>
  <c r="S4866" i="13"/>
  <c r="P4867" i="13"/>
  <c r="L4869" i="13"/>
  <c r="O4869" i="13" s="1"/>
  <c r="N4868" i="13"/>
  <c r="M4868" i="13"/>
  <c r="R4867" i="13" l="1"/>
  <c r="Q4867" i="13"/>
  <c r="S4867" i="13"/>
  <c r="L4870" i="13"/>
  <c r="O4870" i="13" s="1"/>
  <c r="N4869" i="13"/>
  <c r="M4869" i="13"/>
  <c r="P4868" i="13"/>
  <c r="S4868" i="13" l="1"/>
  <c r="R4868" i="13"/>
  <c r="Q4868" i="13"/>
  <c r="P4869" i="13"/>
  <c r="L4871" i="13"/>
  <c r="O4871" i="13" s="1"/>
  <c r="N4870" i="13"/>
  <c r="M4870" i="13"/>
  <c r="Q4869" i="13" l="1"/>
  <c r="R4869" i="13"/>
  <c r="S4869" i="13"/>
  <c r="L4872" i="13"/>
  <c r="O4872" i="13" s="1"/>
  <c r="M4871" i="13"/>
  <c r="N4871" i="13"/>
  <c r="P4870" i="13"/>
  <c r="Q4870" i="13" l="1"/>
  <c r="S4870" i="13"/>
  <c r="R4870" i="13"/>
  <c r="P4871" i="13"/>
  <c r="L4873" i="13"/>
  <c r="O4873" i="13" s="1"/>
  <c r="M4872" i="13"/>
  <c r="N4872" i="13"/>
  <c r="S4871" i="13" l="1"/>
  <c r="Q4871" i="13"/>
  <c r="R4871" i="13"/>
  <c r="L4874" i="13"/>
  <c r="O4874" i="13" s="1"/>
  <c r="N4873" i="13"/>
  <c r="M4873" i="13"/>
  <c r="P4872" i="13"/>
  <c r="R4872" i="13" l="1"/>
  <c r="S4872" i="13"/>
  <c r="Q4872" i="13"/>
  <c r="P4873" i="13"/>
  <c r="L4875" i="13"/>
  <c r="O4875" i="13" s="1"/>
  <c r="N4874" i="13"/>
  <c r="M4874" i="13"/>
  <c r="S4873" i="13" l="1"/>
  <c r="R4873" i="13"/>
  <c r="Q4873" i="13"/>
  <c r="L4876" i="13"/>
  <c r="O4876" i="13" s="1"/>
  <c r="N4875" i="13"/>
  <c r="M4875" i="13"/>
  <c r="P4874" i="13"/>
  <c r="S4874" i="13" l="1"/>
  <c r="Q4874" i="13"/>
  <c r="R4874" i="13"/>
  <c r="P4875" i="13"/>
  <c r="L4877" i="13"/>
  <c r="O4877" i="13" s="1"/>
  <c r="M4876" i="13"/>
  <c r="N4876" i="13"/>
  <c r="R4875" i="13" l="1"/>
  <c r="Q4875" i="13"/>
  <c r="S4875" i="13"/>
  <c r="L4878" i="13"/>
  <c r="O4878" i="13" s="1"/>
  <c r="N4877" i="13"/>
  <c r="M4877" i="13"/>
  <c r="P4876" i="13"/>
  <c r="Q4876" i="13" l="1"/>
  <c r="R4876" i="13"/>
  <c r="S4876" i="13"/>
  <c r="P4877" i="13"/>
  <c r="L4879" i="13"/>
  <c r="O4879" i="13" s="1"/>
  <c r="M4878" i="13"/>
  <c r="N4878" i="13"/>
  <c r="R4877" i="13" l="1"/>
  <c r="S4877" i="13"/>
  <c r="Q4877" i="13"/>
  <c r="L4880" i="13"/>
  <c r="O4880" i="13" s="1"/>
  <c r="M4879" i="13"/>
  <c r="N4879" i="13"/>
  <c r="P4878" i="13"/>
  <c r="S4878" i="13" l="1"/>
  <c r="R4878" i="13"/>
  <c r="Q4878" i="13"/>
  <c r="P4879" i="13"/>
  <c r="L4881" i="13"/>
  <c r="O4881" i="13" s="1"/>
  <c r="M4880" i="13"/>
  <c r="N4880" i="13"/>
  <c r="Q4879" i="13" l="1"/>
  <c r="R4879" i="13"/>
  <c r="S4879" i="13"/>
  <c r="L4882" i="13"/>
  <c r="O4882" i="13" s="1"/>
  <c r="M4881" i="13"/>
  <c r="N4881" i="13"/>
  <c r="P4880" i="13"/>
  <c r="Q4880" i="13" l="1"/>
  <c r="S4880" i="13"/>
  <c r="R4880" i="13"/>
  <c r="P4881" i="13"/>
  <c r="L4883" i="13"/>
  <c r="O4883" i="13" s="1"/>
  <c r="M4882" i="13"/>
  <c r="N4882" i="13"/>
  <c r="Q4881" i="13" l="1"/>
  <c r="S4881" i="13"/>
  <c r="R4881" i="13"/>
  <c r="L4884" i="13"/>
  <c r="O4884" i="13" s="1"/>
  <c r="N4883" i="13"/>
  <c r="M4883" i="13"/>
  <c r="P4882" i="13"/>
  <c r="R4882" i="13" l="1"/>
  <c r="S4882" i="13"/>
  <c r="Q4882" i="13"/>
  <c r="P4883" i="13"/>
  <c r="L4885" i="13"/>
  <c r="O4885" i="13" s="1"/>
  <c r="N4884" i="13"/>
  <c r="M4884" i="13"/>
  <c r="Q4883" i="13" l="1"/>
  <c r="S4883" i="13"/>
  <c r="R4883" i="13"/>
  <c r="L4886" i="13"/>
  <c r="O4886" i="13" s="1"/>
  <c r="M4885" i="13"/>
  <c r="N4885" i="13"/>
  <c r="P4884" i="13"/>
  <c r="Q4884" i="13" l="1"/>
  <c r="R4884" i="13"/>
  <c r="S4884" i="13"/>
  <c r="P4885" i="13"/>
  <c r="L4887" i="13"/>
  <c r="O4887" i="13" s="1"/>
  <c r="N4886" i="13"/>
  <c r="M4886" i="13"/>
  <c r="S4885" i="13" l="1"/>
  <c r="Q4885" i="13"/>
  <c r="R4885" i="13"/>
  <c r="L4888" i="13"/>
  <c r="O4888" i="13" s="1"/>
  <c r="M4887" i="13"/>
  <c r="N4887" i="13"/>
  <c r="P4886" i="13"/>
  <c r="R4886" i="13" l="1"/>
  <c r="S4886" i="13"/>
  <c r="Q4886" i="13"/>
  <c r="P4887" i="13"/>
  <c r="L4889" i="13"/>
  <c r="O4889" i="13" s="1"/>
  <c r="M4888" i="13"/>
  <c r="N4888" i="13"/>
  <c r="R4887" i="13" l="1"/>
  <c r="S4887" i="13"/>
  <c r="Q4887" i="13"/>
  <c r="L4890" i="13"/>
  <c r="O4890" i="13" s="1"/>
  <c r="M4889" i="13"/>
  <c r="N4889" i="13"/>
  <c r="P4888" i="13"/>
  <c r="Q4888" i="13" l="1"/>
  <c r="R4888" i="13"/>
  <c r="S4888" i="13"/>
  <c r="P4889" i="13"/>
  <c r="L4891" i="13"/>
  <c r="O4891" i="13" s="1"/>
  <c r="N4890" i="13"/>
  <c r="M4890" i="13"/>
  <c r="R4889" i="13" l="1"/>
  <c r="S4889" i="13"/>
  <c r="Q4889" i="13"/>
  <c r="L4892" i="13"/>
  <c r="O4892" i="13" s="1"/>
  <c r="N4891" i="13"/>
  <c r="M4891" i="13"/>
  <c r="P4890" i="13"/>
  <c r="Q4890" i="13" l="1"/>
  <c r="R4890" i="13"/>
  <c r="S4890" i="13"/>
  <c r="P4891" i="13"/>
  <c r="L4893" i="13"/>
  <c r="O4893" i="13" s="1"/>
  <c r="M4892" i="13"/>
  <c r="N4892" i="13"/>
  <c r="Q4891" i="13" l="1"/>
  <c r="R4891" i="13"/>
  <c r="S4891" i="13"/>
  <c r="L4894" i="13"/>
  <c r="O4894" i="13" s="1"/>
  <c r="N4893" i="13"/>
  <c r="M4893" i="13"/>
  <c r="P4892" i="13"/>
  <c r="R4892" i="13" l="1"/>
  <c r="Q4892" i="13"/>
  <c r="S4892" i="13"/>
  <c r="P4893" i="13"/>
  <c r="L4895" i="13"/>
  <c r="O4895" i="13" s="1"/>
  <c r="N4894" i="13"/>
  <c r="M4894" i="13"/>
  <c r="Q4893" i="13" l="1"/>
  <c r="S4893" i="13"/>
  <c r="R4893" i="13"/>
  <c r="L4896" i="13"/>
  <c r="O4896" i="13" s="1"/>
  <c r="N4895" i="13"/>
  <c r="M4895" i="13"/>
  <c r="P4894" i="13"/>
  <c r="S4894" i="13" l="1"/>
  <c r="R4894" i="13"/>
  <c r="Q4894" i="13"/>
  <c r="P4895" i="13"/>
  <c r="L4897" i="13"/>
  <c r="O4897" i="13" s="1"/>
  <c r="N4896" i="13"/>
  <c r="M4896" i="13"/>
  <c r="Q4895" i="13" l="1"/>
  <c r="R4895" i="13"/>
  <c r="S4895" i="13"/>
  <c r="L4898" i="13"/>
  <c r="O4898" i="13" s="1"/>
  <c r="N4897" i="13"/>
  <c r="M4897" i="13"/>
  <c r="P4896" i="13"/>
  <c r="S4896" i="13" l="1"/>
  <c r="R4896" i="13"/>
  <c r="Q4896" i="13"/>
  <c r="P4897" i="13"/>
  <c r="L4899" i="13"/>
  <c r="O4899" i="13" s="1"/>
  <c r="N4898" i="13"/>
  <c r="M4898" i="13"/>
  <c r="Q4897" i="13" l="1"/>
  <c r="S4897" i="13"/>
  <c r="R4897" i="13"/>
  <c r="L4900" i="13"/>
  <c r="O4900" i="13" s="1"/>
  <c r="N4899" i="13"/>
  <c r="M4899" i="13"/>
  <c r="P4898" i="13"/>
  <c r="S4898" i="13" l="1"/>
  <c r="R4898" i="13"/>
  <c r="Q4898" i="13"/>
  <c r="P4899" i="13"/>
  <c r="L4901" i="13"/>
  <c r="O4901" i="13" s="1"/>
  <c r="N4900" i="13"/>
  <c r="M4900" i="13"/>
  <c r="S4899" i="13" l="1"/>
  <c r="Q4899" i="13"/>
  <c r="R4899" i="13"/>
  <c r="L4902" i="13"/>
  <c r="O4902" i="13" s="1"/>
  <c r="N4901" i="13"/>
  <c r="M4901" i="13"/>
  <c r="P4900" i="13"/>
  <c r="Q4900" i="13" l="1"/>
  <c r="S4900" i="13"/>
  <c r="R4900" i="13"/>
  <c r="P4901" i="13"/>
  <c r="L4903" i="13"/>
  <c r="O4903" i="13" s="1"/>
  <c r="N4902" i="13"/>
  <c r="M4902" i="13"/>
  <c r="S4901" i="13" l="1"/>
  <c r="Q4901" i="13"/>
  <c r="R4901" i="13"/>
  <c r="L4904" i="13"/>
  <c r="O4904" i="13" s="1"/>
  <c r="N4903" i="13"/>
  <c r="M4903" i="13"/>
  <c r="P4902" i="13"/>
  <c r="S4902" i="13" l="1"/>
  <c r="Q4902" i="13"/>
  <c r="R4902" i="13"/>
  <c r="P4903" i="13"/>
  <c r="L4905" i="13"/>
  <c r="O4905" i="13" s="1"/>
  <c r="M4904" i="13"/>
  <c r="N4904" i="13"/>
  <c r="Q4903" i="13" l="1"/>
  <c r="R4903" i="13"/>
  <c r="S4903" i="13"/>
  <c r="L4906" i="13"/>
  <c r="O4906" i="13" s="1"/>
  <c r="N4905" i="13"/>
  <c r="M4905" i="13"/>
  <c r="P4904" i="13"/>
  <c r="R4904" i="13" l="1"/>
  <c r="S4904" i="13"/>
  <c r="Q4904" i="13"/>
  <c r="P4905" i="13"/>
  <c r="L4907" i="13"/>
  <c r="O4907" i="13" s="1"/>
  <c r="M4906" i="13"/>
  <c r="N4906" i="13"/>
  <c r="Q4905" i="13" l="1"/>
  <c r="R4905" i="13"/>
  <c r="S4905" i="13"/>
  <c r="L4908" i="13"/>
  <c r="O4908" i="13" s="1"/>
  <c r="N4907" i="13"/>
  <c r="M4907" i="13"/>
  <c r="P4906" i="13"/>
  <c r="R4906" i="13" l="1"/>
  <c r="Q4906" i="13"/>
  <c r="S4906" i="13"/>
  <c r="P4907" i="13"/>
  <c r="L4909" i="13"/>
  <c r="O4909" i="13" s="1"/>
  <c r="N4908" i="13"/>
  <c r="M4908" i="13"/>
  <c r="S4907" i="13" l="1"/>
  <c r="Q4907" i="13"/>
  <c r="R4907" i="13"/>
  <c r="L4910" i="13"/>
  <c r="O4910" i="13" s="1"/>
  <c r="M4909" i="13"/>
  <c r="N4909" i="13"/>
  <c r="P4908" i="13"/>
  <c r="R4908" i="13" l="1"/>
  <c r="S4908" i="13"/>
  <c r="Q4908" i="13"/>
  <c r="P4909" i="13"/>
  <c r="L4911" i="13"/>
  <c r="O4911" i="13" s="1"/>
  <c r="M4910" i="13"/>
  <c r="N4910" i="13"/>
  <c r="Q4909" i="13" l="1"/>
  <c r="S4909" i="13"/>
  <c r="R4909" i="13"/>
  <c r="L4912" i="13"/>
  <c r="O4912" i="13" s="1"/>
  <c r="N4911" i="13"/>
  <c r="M4911" i="13"/>
  <c r="P4910" i="13"/>
  <c r="Q4910" i="13" l="1"/>
  <c r="R4910" i="13"/>
  <c r="S4910" i="13"/>
  <c r="P4911" i="13"/>
  <c r="L4913" i="13"/>
  <c r="O4913" i="13" s="1"/>
  <c r="N4912" i="13"/>
  <c r="M4912" i="13"/>
  <c r="Q4911" i="13" l="1"/>
  <c r="R4911" i="13"/>
  <c r="S4911" i="13"/>
  <c r="L4914" i="13"/>
  <c r="O4914" i="13" s="1"/>
  <c r="M4913" i="13"/>
  <c r="N4913" i="13"/>
  <c r="P4912" i="13"/>
  <c r="S4912" i="13" l="1"/>
  <c r="Q4912" i="13"/>
  <c r="R4912" i="13"/>
  <c r="P4913" i="13"/>
  <c r="L4915" i="13"/>
  <c r="O4915" i="13" s="1"/>
  <c r="N4914" i="13"/>
  <c r="M4914" i="13"/>
  <c r="Q4913" i="13" l="1"/>
  <c r="R4913" i="13"/>
  <c r="S4913" i="13"/>
  <c r="L4916" i="13"/>
  <c r="O4916" i="13" s="1"/>
  <c r="N4915" i="13"/>
  <c r="M4915" i="13"/>
  <c r="P4914" i="13"/>
  <c r="Q4914" i="13" l="1"/>
  <c r="R4914" i="13"/>
  <c r="S4914" i="13"/>
  <c r="P4915" i="13"/>
  <c r="L4917" i="13"/>
  <c r="O4917" i="13" s="1"/>
  <c r="N4916" i="13"/>
  <c r="M4916" i="13"/>
  <c r="S4915" i="13" l="1"/>
  <c r="Q4915" i="13"/>
  <c r="R4915" i="13"/>
  <c r="L4918" i="13"/>
  <c r="O4918" i="13" s="1"/>
  <c r="N4917" i="13"/>
  <c r="M4917" i="13"/>
  <c r="P4916" i="13"/>
  <c r="Q4916" i="13" l="1"/>
  <c r="R4916" i="13"/>
  <c r="S4916" i="13"/>
  <c r="P4917" i="13"/>
  <c r="L4919" i="13"/>
  <c r="O4919" i="13" s="1"/>
  <c r="N4918" i="13"/>
  <c r="M4918" i="13"/>
  <c r="S4917" i="13" l="1"/>
  <c r="R4917" i="13"/>
  <c r="Q4917" i="13"/>
  <c r="L4920" i="13"/>
  <c r="O4920" i="13" s="1"/>
  <c r="N4919" i="13"/>
  <c r="M4919" i="13"/>
  <c r="P4918" i="13"/>
  <c r="S4918" i="13" l="1"/>
  <c r="Q4918" i="13"/>
  <c r="R4918" i="13"/>
  <c r="P4919" i="13"/>
  <c r="L4921" i="13"/>
  <c r="O4921" i="13" s="1"/>
  <c r="N4920" i="13"/>
  <c r="M4920" i="13"/>
  <c r="R4919" i="13" l="1"/>
  <c r="Q4919" i="13"/>
  <c r="S4919" i="13"/>
  <c r="L4922" i="13"/>
  <c r="O4922" i="13" s="1"/>
  <c r="M4921" i="13"/>
  <c r="N4921" i="13"/>
  <c r="P4920" i="13"/>
  <c r="R4920" i="13" l="1"/>
  <c r="Q4920" i="13"/>
  <c r="S4920" i="13"/>
  <c r="P4921" i="13"/>
  <c r="L4923" i="13"/>
  <c r="O4923" i="13" s="1"/>
  <c r="M4922" i="13"/>
  <c r="N4922" i="13"/>
  <c r="S4921" i="13" l="1"/>
  <c r="R4921" i="13"/>
  <c r="Q4921" i="13"/>
  <c r="L4924" i="13"/>
  <c r="O4924" i="13" s="1"/>
  <c r="N4923" i="13"/>
  <c r="M4923" i="13"/>
  <c r="P4922" i="13"/>
  <c r="S4922" i="13" l="1"/>
  <c r="Q4922" i="13"/>
  <c r="R4922" i="13"/>
  <c r="P4923" i="13"/>
  <c r="L4925" i="13"/>
  <c r="O4925" i="13" s="1"/>
  <c r="M4924" i="13"/>
  <c r="N4924" i="13"/>
  <c r="R4923" i="13" l="1"/>
  <c r="Q4923" i="13"/>
  <c r="S4923" i="13"/>
  <c r="L4926" i="13"/>
  <c r="O4926" i="13" s="1"/>
  <c r="N4925" i="13"/>
  <c r="M4925" i="13"/>
  <c r="P4924" i="13"/>
  <c r="R4924" i="13" l="1"/>
  <c r="S4924" i="13"/>
  <c r="Q4924" i="13"/>
  <c r="P4925" i="13"/>
  <c r="L4927" i="13"/>
  <c r="O4927" i="13" s="1"/>
  <c r="M4926" i="13"/>
  <c r="N4926" i="13"/>
  <c r="Q4925" i="13" l="1"/>
  <c r="R4925" i="13"/>
  <c r="S4925" i="13"/>
  <c r="L4928" i="13"/>
  <c r="O4928" i="13" s="1"/>
  <c r="N4927" i="13"/>
  <c r="M4927" i="13"/>
  <c r="P4926" i="13"/>
  <c r="R4926" i="13" l="1"/>
  <c r="Q4926" i="13"/>
  <c r="S4926" i="13"/>
  <c r="P4927" i="13"/>
  <c r="L4929" i="13"/>
  <c r="O4929" i="13" s="1"/>
  <c r="N4928" i="13"/>
  <c r="M4928" i="13"/>
  <c r="R4927" i="13" l="1"/>
  <c r="S4927" i="13"/>
  <c r="Q4927" i="13"/>
  <c r="L4930" i="13"/>
  <c r="O4930" i="13" s="1"/>
  <c r="N4929" i="13"/>
  <c r="M4929" i="13"/>
  <c r="P4928" i="13"/>
  <c r="Q4928" i="13" l="1"/>
  <c r="R4928" i="13"/>
  <c r="S4928" i="13"/>
  <c r="P4929" i="13"/>
  <c r="L4931" i="13"/>
  <c r="O4931" i="13" s="1"/>
  <c r="M4930" i="13"/>
  <c r="N4930" i="13"/>
  <c r="S4929" i="13" l="1"/>
  <c r="Q4929" i="13"/>
  <c r="R4929" i="13"/>
  <c r="L4932" i="13"/>
  <c r="O4932" i="13" s="1"/>
  <c r="M4931" i="13"/>
  <c r="N4931" i="13"/>
  <c r="P4930" i="13"/>
  <c r="S4930" i="13" l="1"/>
  <c r="R4930" i="13"/>
  <c r="Q4930" i="13"/>
  <c r="P4931" i="13"/>
  <c r="L4933" i="13"/>
  <c r="O4933" i="13" s="1"/>
  <c r="N4932" i="13"/>
  <c r="M4932" i="13"/>
  <c r="Q4931" i="13" l="1"/>
  <c r="R4931" i="13"/>
  <c r="S4931" i="13"/>
  <c r="L4934" i="13"/>
  <c r="O4934" i="13" s="1"/>
  <c r="N4933" i="13"/>
  <c r="M4933" i="13"/>
  <c r="P4932" i="13"/>
  <c r="S4932" i="13" l="1"/>
  <c r="Q4932" i="13"/>
  <c r="R4932" i="13"/>
  <c r="P4933" i="13"/>
  <c r="L4935" i="13"/>
  <c r="O4935" i="13" s="1"/>
  <c r="M4934" i="13"/>
  <c r="N4934" i="13"/>
  <c r="R4933" i="13" l="1"/>
  <c r="S4933" i="13"/>
  <c r="Q4933" i="13"/>
  <c r="L4936" i="13"/>
  <c r="O4936" i="13" s="1"/>
  <c r="N4935" i="13"/>
  <c r="M4935" i="13"/>
  <c r="P4934" i="13"/>
  <c r="R4934" i="13" l="1"/>
  <c r="S4934" i="13"/>
  <c r="Q4934" i="13"/>
  <c r="P4935" i="13"/>
  <c r="L4937" i="13"/>
  <c r="O4937" i="13" s="1"/>
  <c r="N4936" i="13"/>
  <c r="M4936" i="13"/>
  <c r="R4935" i="13" l="1"/>
  <c r="Q4935" i="13"/>
  <c r="S4935" i="13"/>
  <c r="L4938" i="13"/>
  <c r="O4938" i="13" s="1"/>
  <c r="N4937" i="13"/>
  <c r="M4937" i="13"/>
  <c r="P4936" i="13"/>
  <c r="R4936" i="13" l="1"/>
  <c r="Q4936" i="13"/>
  <c r="S4936" i="13"/>
  <c r="P4937" i="13"/>
  <c r="L4939" i="13"/>
  <c r="O4939" i="13" s="1"/>
  <c r="N4938" i="13"/>
  <c r="M4938" i="13"/>
  <c r="S4937" i="13" l="1"/>
  <c r="Q4937" i="13"/>
  <c r="R4937" i="13"/>
  <c r="L4940" i="13"/>
  <c r="O4940" i="13" s="1"/>
  <c r="N4939" i="13"/>
  <c r="M4939" i="13"/>
  <c r="P4938" i="13"/>
  <c r="Q4938" i="13" l="1"/>
  <c r="R4938" i="13"/>
  <c r="S4938" i="13"/>
  <c r="P4939" i="13"/>
  <c r="L4941" i="13"/>
  <c r="O4941" i="13" s="1"/>
  <c r="N4940" i="13"/>
  <c r="M4940" i="13"/>
  <c r="Q4939" i="13" l="1"/>
  <c r="S4939" i="13"/>
  <c r="R4939" i="13"/>
  <c r="L4942" i="13"/>
  <c r="O4942" i="13" s="1"/>
  <c r="M4941" i="13"/>
  <c r="N4941" i="13"/>
  <c r="P4940" i="13"/>
  <c r="R4940" i="13" l="1"/>
  <c r="Q4940" i="13"/>
  <c r="S4940" i="13"/>
  <c r="P4941" i="13"/>
  <c r="L4943" i="13"/>
  <c r="O4943" i="13" s="1"/>
  <c r="N4942" i="13"/>
  <c r="M4942" i="13"/>
  <c r="S4941" i="13" l="1"/>
  <c r="R4941" i="13"/>
  <c r="Q4941" i="13"/>
  <c r="L4944" i="13"/>
  <c r="O4944" i="13" s="1"/>
  <c r="M4943" i="13"/>
  <c r="N4943" i="13"/>
  <c r="P4942" i="13"/>
  <c r="S4942" i="13" l="1"/>
  <c r="Q4942" i="13"/>
  <c r="R4942" i="13"/>
  <c r="P4943" i="13"/>
  <c r="L4945" i="13"/>
  <c r="O4945" i="13" s="1"/>
  <c r="N4944" i="13"/>
  <c r="M4944" i="13"/>
  <c r="S4943" i="13" l="1"/>
  <c r="Q4943" i="13"/>
  <c r="R4943" i="13"/>
  <c r="L4946" i="13"/>
  <c r="O4946" i="13" s="1"/>
  <c r="M4945" i="13"/>
  <c r="N4945" i="13"/>
  <c r="P4944" i="13"/>
  <c r="R4944" i="13" l="1"/>
  <c r="S4944" i="13"/>
  <c r="Q4944" i="13"/>
  <c r="P4945" i="13"/>
  <c r="L4947" i="13"/>
  <c r="O4947" i="13" s="1"/>
  <c r="M4946" i="13"/>
  <c r="N4946" i="13"/>
  <c r="R4945" i="13" l="1"/>
  <c r="Q4945" i="13"/>
  <c r="S4945" i="13"/>
  <c r="L4948" i="13"/>
  <c r="O4948" i="13" s="1"/>
  <c r="N4947" i="13"/>
  <c r="M4947" i="13"/>
  <c r="P4946" i="13"/>
  <c r="R4946" i="13" l="1"/>
  <c r="Q4946" i="13"/>
  <c r="S4946" i="13"/>
  <c r="P4947" i="13"/>
  <c r="L4949" i="13"/>
  <c r="O4949" i="13" s="1"/>
  <c r="M4948" i="13"/>
  <c r="N4948" i="13"/>
  <c r="S4947" i="13" l="1"/>
  <c r="R4947" i="13"/>
  <c r="Q4947" i="13"/>
  <c r="L4950" i="13"/>
  <c r="O4950" i="13" s="1"/>
  <c r="N4949" i="13"/>
  <c r="M4949" i="13"/>
  <c r="P4948" i="13"/>
  <c r="R4948" i="13" l="1"/>
  <c r="Q4948" i="13"/>
  <c r="S4948" i="13"/>
  <c r="P4949" i="13"/>
  <c r="L4951" i="13"/>
  <c r="O4951" i="13" s="1"/>
  <c r="M4950" i="13"/>
  <c r="N4950" i="13"/>
  <c r="Q4949" i="13" l="1"/>
  <c r="R4949" i="13"/>
  <c r="S4949" i="13"/>
  <c r="L4952" i="13"/>
  <c r="O4952" i="13" s="1"/>
  <c r="N4951" i="13"/>
  <c r="M4951" i="13"/>
  <c r="P4950" i="13"/>
  <c r="R4950" i="13" l="1"/>
  <c r="S4950" i="13"/>
  <c r="Q4950" i="13"/>
  <c r="P4951" i="13"/>
  <c r="L4953" i="13"/>
  <c r="O4953" i="13" s="1"/>
  <c r="N4952" i="13"/>
  <c r="M4952" i="13"/>
  <c r="R4951" i="13" l="1"/>
  <c r="Q4951" i="13"/>
  <c r="S4951" i="13"/>
  <c r="L4954" i="13"/>
  <c r="O4954" i="13" s="1"/>
  <c r="N4953" i="13"/>
  <c r="M4953" i="13"/>
  <c r="P4952" i="13"/>
  <c r="S4952" i="13" l="1"/>
  <c r="Q4952" i="13"/>
  <c r="R4952" i="13"/>
  <c r="P4953" i="13"/>
  <c r="L4955" i="13"/>
  <c r="O4955" i="13" s="1"/>
  <c r="M4954" i="13"/>
  <c r="N4954" i="13"/>
  <c r="Q4953" i="13" l="1"/>
  <c r="S4953" i="13"/>
  <c r="R4953" i="13"/>
  <c r="L4956" i="13"/>
  <c r="O4956" i="13" s="1"/>
  <c r="M4955" i="13"/>
  <c r="N4955" i="13"/>
  <c r="P4954" i="13"/>
  <c r="Q4954" i="13" l="1"/>
  <c r="S4954" i="13"/>
  <c r="R4954" i="13"/>
  <c r="P4955" i="13"/>
  <c r="L4957" i="13"/>
  <c r="O4957" i="13" s="1"/>
  <c r="N4956" i="13"/>
  <c r="M4956" i="13"/>
  <c r="R4955" i="13" l="1"/>
  <c r="S4955" i="13"/>
  <c r="Q4955" i="13"/>
  <c r="L4958" i="13"/>
  <c r="O4958" i="13" s="1"/>
  <c r="N4957" i="13"/>
  <c r="M4957" i="13"/>
  <c r="P4956" i="13"/>
  <c r="R4956" i="13" l="1"/>
  <c r="S4956" i="13"/>
  <c r="Q4956" i="13"/>
  <c r="P4957" i="13"/>
  <c r="L4959" i="13"/>
  <c r="O4959" i="13" s="1"/>
  <c r="N4958" i="13"/>
  <c r="M4958" i="13"/>
  <c r="Q4957" i="13" l="1"/>
  <c r="S4957" i="13"/>
  <c r="R4957" i="13"/>
  <c r="L4960" i="13"/>
  <c r="O4960" i="13" s="1"/>
  <c r="N4959" i="13"/>
  <c r="M4959" i="13"/>
  <c r="P4958" i="13"/>
  <c r="Q4958" i="13" l="1"/>
  <c r="S4958" i="13"/>
  <c r="R4958" i="13"/>
  <c r="P4959" i="13"/>
  <c r="L4961" i="13"/>
  <c r="O4961" i="13" s="1"/>
  <c r="M4960" i="13"/>
  <c r="N4960" i="13"/>
  <c r="S4959" i="13" l="1"/>
  <c r="Q4959" i="13"/>
  <c r="R4959" i="13"/>
  <c r="L4962" i="13"/>
  <c r="O4962" i="13" s="1"/>
  <c r="N4961" i="13"/>
  <c r="M4961" i="13"/>
  <c r="P4960" i="13"/>
  <c r="R4960" i="13" l="1"/>
  <c r="Q4960" i="13"/>
  <c r="S4960" i="13"/>
  <c r="P4961" i="13"/>
  <c r="L4963" i="13"/>
  <c r="O4963" i="13" s="1"/>
  <c r="N4962" i="13"/>
  <c r="M4962" i="13"/>
  <c r="Q4961" i="13" l="1"/>
  <c r="R4961" i="13"/>
  <c r="S4961" i="13"/>
  <c r="L4964" i="13"/>
  <c r="O4964" i="13" s="1"/>
  <c r="M4963" i="13"/>
  <c r="N4963" i="13"/>
  <c r="P4962" i="13"/>
  <c r="S4962" i="13" l="1"/>
  <c r="R4962" i="13"/>
  <c r="Q4962" i="13"/>
  <c r="P4963" i="13"/>
  <c r="L4965" i="13"/>
  <c r="O4965" i="13" s="1"/>
  <c r="N4964" i="13"/>
  <c r="M4964" i="13"/>
  <c r="Q4963" i="13" l="1"/>
  <c r="R4963" i="13"/>
  <c r="S4963" i="13"/>
  <c r="L4966" i="13"/>
  <c r="O4966" i="13" s="1"/>
  <c r="N4965" i="13"/>
  <c r="M4965" i="13"/>
  <c r="P4964" i="13"/>
  <c r="R4964" i="13" l="1"/>
  <c r="S4964" i="13"/>
  <c r="Q4964" i="13"/>
  <c r="P4965" i="13"/>
  <c r="L4967" i="13"/>
  <c r="O4967" i="13" s="1"/>
  <c r="N4966" i="13"/>
  <c r="M4966" i="13"/>
  <c r="R4965" i="13" l="1"/>
  <c r="S4965" i="13"/>
  <c r="Q4965" i="13"/>
  <c r="L4968" i="13"/>
  <c r="O4968" i="13" s="1"/>
  <c r="N4967" i="13"/>
  <c r="M4967" i="13"/>
  <c r="P4966" i="13"/>
  <c r="Q4966" i="13" l="1"/>
  <c r="R4966" i="13"/>
  <c r="S4966" i="13"/>
  <c r="P4967" i="13"/>
  <c r="L4969" i="13"/>
  <c r="O4969" i="13" s="1"/>
  <c r="N4968" i="13"/>
  <c r="M4968" i="13"/>
  <c r="Q4967" i="13" l="1"/>
  <c r="S4967" i="13"/>
  <c r="R4967" i="13"/>
  <c r="L4970" i="13"/>
  <c r="O4970" i="13" s="1"/>
  <c r="M4969" i="13"/>
  <c r="N4969" i="13"/>
  <c r="P4968" i="13"/>
  <c r="Q4968" i="13" l="1"/>
  <c r="S4968" i="13"/>
  <c r="R4968" i="13"/>
  <c r="P4969" i="13"/>
  <c r="L4971" i="13"/>
  <c r="O4971" i="13" s="1"/>
  <c r="M4970" i="13"/>
  <c r="N4970" i="13"/>
  <c r="Q4969" i="13" l="1"/>
  <c r="S4969" i="13"/>
  <c r="R4969" i="13"/>
  <c r="L4972" i="13"/>
  <c r="O4972" i="13" s="1"/>
  <c r="M4971" i="13"/>
  <c r="N4971" i="13"/>
  <c r="P4970" i="13"/>
  <c r="R4970" i="13" l="1"/>
  <c r="Q4970" i="13"/>
  <c r="S4970" i="13"/>
  <c r="P4971" i="13"/>
  <c r="L4973" i="13"/>
  <c r="O4973" i="13" s="1"/>
  <c r="N4972" i="13"/>
  <c r="M4972" i="13"/>
  <c r="S4971" i="13" l="1"/>
  <c r="R4971" i="13"/>
  <c r="Q4971" i="13"/>
  <c r="L4974" i="13"/>
  <c r="O4974" i="13" s="1"/>
  <c r="N4973" i="13"/>
  <c r="M4973" i="13"/>
  <c r="P4972" i="13"/>
  <c r="Q4972" i="13" l="1"/>
  <c r="R4972" i="13"/>
  <c r="S4972" i="13"/>
  <c r="P4973" i="13"/>
  <c r="L4975" i="13"/>
  <c r="O4975" i="13" s="1"/>
  <c r="M4974" i="13"/>
  <c r="N4974" i="13"/>
  <c r="Q4973" i="13" l="1"/>
  <c r="R4973" i="13"/>
  <c r="S4973" i="13"/>
  <c r="L4976" i="13"/>
  <c r="O4976" i="13" s="1"/>
  <c r="N4975" i="13"/>
  <c r="M4975" i="13"/>
  <c r="P4974" i="13"/>
  <c r="S4974" i="13" l="1"/>
  <c r="R4974" i="13"/>
  <c r="Q4974" i="13"/>
  <c r="P4975" i="13"/>
  <c r="L4977" i="13"/>
  <c r="O4977" i="13" s="1"/>
  <c r="M4976" i="13"/>
  <c r="N4976" i="13"/>
  <c r="S4975" i="13" l="1"/>
  <c r="R4975" i="13"/>
  <c r="Q4975" i="13"/>
  <c r="L4978" i="13"/>
  <c r="O4978" i="13" s="1"/>
  <c r="N4977" i="13"/>
  <c r="M4977" i="13"/>
  <c r="P4976" i="13"/>
  <c r="R4976" i="13" l="1"/>
  <c r="S4976" i="13"/>
  <c r="Q4976" i="13"/>
  <c r="P4977" i="13"/>
  <c r="L4979" i="13"/>
  <c r="O4979" i="13" s="1"/>
  <c r="N4978" i="13"/>
  <c r="M4978" i="13"/>
  <c r="R4977" i="13" l="1"/>
  <c r="S4977" i="13"/>
  <c r="Q4977" i="13"/>
  <c r="L4980" i="13"/>
  <c r="O4980" i="13" s="1"/>
  <c r="N4979" i="13"/>
  <c r="M4979" i="13"/>
  <c r="P4978" i="13"/>
  <c r="Q4978" i="13" l="1"/>
  <c r="R4978" i="13"/>
  <c r="S4978" i="13"/>
  <c r="P4979" i="13"/>
  <c r="L4981" i="13"/>
  <c r="O4981" i="13" s="1"/>
  <c r="M4980" i="13"/>
  <c r="N4980" i="13"/>
  <c r="Q4979" i="13" l="1"/>
  <c r="R4979" i="13"/>
  <c r="S4979" i="13"/>
  <c r="L4982" i="13"/>
  <c r="O4982" i="13" s="1"/>
  <c r="N4981" i="13"/>
  <c r="M4981" i="13"/>
  <c r="P4980" i="13"/>
  <c r="S4980" i="13" l="1"/>
  <c r="R4980" i="13"/>
  <c r="Q4980" i="13"/>
  <c r="P4981" i="13"/>
  <c r="L4983" i="13"/>
  <c r="O4983" i="13" s="1"/>
  <c r="N4982" i="13"/>
  <c r="M4982" i="13"/>
  <c r="Q4981" i="13" l="1"/>
  <c r="R4981" i="13"/>
  <c r="S4981" i="13"/>
  <c r="L4984" i="13"/>
  <c r="O4984" i="13" s="1"/>
  <c r="N4983" i="13"/>
  <c r="M4983" i="13"/>
  <c r="P4982" i="13"/>
  <c r="S4982" i="13" l="1"/>
  <c r="R4982" i="13"/>
  <c r="Q4982" i="13"/>
  <c r="P4983" i="13"/>
  <c r="L4985" i="13"/>
  <c r="O4985" i="13" s="1"/>
  <c r="N4984" i="13"/>
  <c r="M4984" i="13"/>
  <c r="Q4983" i="13" l="1"/>
  <c r="R4983" i="13"/>
  <c r="S4983" i="13"/>
  <c r="L4986" i="13"/>
  <c r="O4986" i="13" s="1"/>
  <c r="M4985" i="13"/>
  <c r="N4985" i="13"/>
  <c r="P4984" i="13"/>
  <c r="Q4984" i="13" l="1"/>
  <c r="R4984" i="13"/>
  <c r="S4984" i="13"/>
  <c r="P4985" i="13"/>
  <c r="L4987" i="13"/>
  <c r="O4987" i="13" s="1"/>
  <c r="M4986" i="13"/>
  <c r="N4986" i="13"/>
  <c r="S4985" i="13" l="1"/>
  <c r="R4985" i="13"/>
  <c r="Q4985" i="13"/>
  <c r="L4988" i="13"/>
  <c r="O4988" i="13" s="1"/>
  <c r="N4987" i="13"/>
  <c r="M4987" i="13"/>
  <c r="P4986" i="13"/>
  <c r="S4986" i="13" l="1"/>
  <c r="Q4986" i="13"/>
  <c r="R4986" i="13"/>
  <c r="P4987" i="13"/>
  <c r="L4989" i="13"/>
  <c r="O4989" i="13" s="1"/>
  <c r="N4988" i="13"/>
  <c r="M4988" i="13"/>
  <c r="R4987" i="13" l="1"/>
  <c r="Q4987" i="13"/>
  <c r="S4987" i="13"/>
  <c r="L4990" i="13"/>
  <c r="O4990" i="13" s="1"/>
  <c r="N4989" i="13"/>
  <c r="M4989" i="13"/>
  <c r="P4988" i="13"/>
  <c r="Q4988" i="13" l="1"/>
  <c r="R4988" i="13"/>
  <c r="S4988" i="13"/>
  <c r="P4989" i="13"/>
  <c r="L4991" i="13"/>
  <c r="O4991" i="13" s="1"/>
  <c r="N4990" i="13"/>
  <c r="M4990" i="13"/>
  <c r="Q4989" i="13" l="1"/>
  <c r="R4989" i="13"/>
  <c r="S4989" i="13"/>
  <c r="L4992" i="13"/>
  <c r="O4992" i="13" s="1"/>
  <c r="M4991" i="13"/>
  <c r="N4991" i="13"/>
  <c r="P4990" i="13"/>
  <c r="R4990" i="13" l="1"/>
  <c r="S4990" i="13"/>
  <c r="Q4990" i="13"/>
  <c r="P4991" i="13"/>
  <c r="L4993" i="13"/>
  <c r="O4993" i="13" s="1"/>
  <c r="N4992" i="13"/>
  <c r="M4992" i="13"/>
  <c r="R4991" i="13" l="1"/>
  <c r="S4991" i="13"/>
  <c r="Q4991" i="13"/>
  <c r="L4994" i="13"/>
  <c r="O4994" i="13" s="1"/>
  <c r="N4993" i="13"/>
  <c r="M4993" i="13"/>
  <c r="P4992" i="13"/>
  <c r="Q4992" i="13" l="1"/>
  <c r="R4992" i="13"/>
  <c r="S4992" i="13"/>
  <c r="P4993" i="13"/>
  <c r="L4995" i="13"/>
  <c r="O4995" i="13" s="1"/>
  <c r="N4994" i="13"/>
  <c r="M4994" i="13"/>
  <c r="Q4993" i="13" l="1"/>
  <c r="S4993" i="13"/>
  <c r="R4993" i="13"/>
  <c r="L4996" i="13"/>
  <c r="O4996" i="13" s="1"/>
  <c r="N4995" i="13"/>
  <c r="M4995" i="13"/>
  <c r="P4994" i="13"/>
  <c r="S4994" i="13" l="1"/>
  <c r="Q4994" i="13"/>
  <c r="R4994" i="13"/>
  <c r="P4995" i="13"/>
  <c r="L4997" i="13"/>
  <c r="O4997" i="13" s="1"/>
  <c r="M4996" i="13"/>
  <c r="N4996" i="13"/>
  <c r="Q4995" i="13" l="1"/>
  <c r="S4995" i="13"/>
  <c r="R4995" i="13"/>
  <c r="L4998" i="13"/>
  <c r="O4998" i="13" s="1"/>
  <c r="N4997" i="13"/>
  <c r="M4997" i="13"/>
  <c r="P4996" i="13"/>
  <c r="Q4996" i="13" l="1"/>
  <c r="S4996" i="13"/>
  <c r="R4996" i="13"/>
  <c r="P4997" i="13"/>
  <c r="L4999" i="13"/>
  <c r="O4999" i="13" s="1"/>
  <c r="N4998" i="13"/>
  <c r="M4998" i="13"/>
  <c r="R4997" i="13" l="1"/>
  <c r="S4997" i="13"/>
  <c r="Q4997" i="13"/>
  <c r="L5000" i="13"/>
  <c r="O5000" i="13" s="1"/>
  <c r="M4999" i="13"/>
  <c r="N4999" i="13"/>
  <c r="P4998" i="13"/>
  <c r="Q4998" i="13" l="1"/>
  <c r="R4998" i="13"/>
  <c r="S4998" i="13"/>
  <c r="P4999" i="13"/>
  <c r="L5001" i="13"/>
  <c r="O5001" i="13" s="1"/>
  <c r="N5000" i="13"/>
  <c r="M5000" i="13"/>
  <c r="S4999" i="13" l="1"/>
  <c r="Q4999" i="13"/>
  <c r="R4999" i="13"/>
  <c r="L5002" i="13"/>
  <c r="O5002" i="13" s="1"/>
  <c r="N5001" i="13"/>
  <c r="M5001" i="13"/>
  <c r="P5000" i="13"/>
  <c r="S5000" i="13" l="1"/>
  <c r="R5000" i="13"/>
  <c r="Q5000" i="13"/>
  <c r="P5001" i="13"/>
  <c r="L5003" i="13"/>
  <c r="O5003" i="13" s="1"/>
  <c r="M5002" i="13"/>
  <c r="N5002" i="13"/>
  <c r="Q5001" i="13" l="1"/>
  <c r="S5001" i="13"/>
  <c r="R5001" i="13"/>
  <c r="L5004" i="13"/>
  <c r="O5004" i="13" s="1"/>
  <c r="N5003" i="13"/>
  <c r="M5003" i="13"/>
  <c r="P5002" i="13"/>
  <c r="R5002" i="13" l="1"/>
  <c r="S5002" i="13"/>
  <c r="Q5002" i="13"/>
  <c r="P5003" i="13"/>
  <c r="L5005" i="13"/>
  <c r="O5005" i="13" s="1"/>
  <c r="M5004" i="13"/>
  <c r="N5004" i="13"/>
  <c r="Q5003" i="13" l="1"/>
  <c r="S5003" i="13"/>
  <c r="R5003" i="13"/>
  <c r="L5006" i="13"/>
  <c r="O5006" i="13" s="1"/>
  <c r="N5005" i="13"/>
  <c r="M5005" i="13"/>
  <c r="P5004" i="13"/>
  <c r="R5004" i="13" l="1"/>
  <c r="Q5004" i="13"/>
  <c r="S5004" i="13"/>
  <c r="P5005" i="13"/>
  <c r="L5007" i="13"/>
  <c r="O5007" i="13" s="1"/>
  <c r="M5006" i="13"/>
  <c r="N5006" i="13"/>
  <c r="S5005" i="13" l="1"/>
  <c r="R5005" i="13"/>
  <c r="Q5005" i="13"/>
  <c r="L5008" i="13"/>
  <c r="O5008" i="13" s="1"/>
  <c r="N5007" i="13"/>
  <c r="M5007" i="13"/>
  <c r="P5006" i="13"/>
  <c r="S5006" i="13" l="1"/>
  <c r="Q5006" i="13"/>
  <c r="R5006" i="13"/>
  <c r="P5007" i="13"/>
  <c r="L5009" i="13"/>
  <c r="O5009" i="13" s="1"/>
  <c r="M5008" i="13"/>
  <c r="N5008" i="13"/>
  <c r="Q5007" i="13" l="1"/>
  <c r="S5007" i="13"/>
  <c r="R5007" i="13"/>
  <c r="L5010" i="13"/>
  <c r="O5010" i="13" s="1"/>
  <c r="N5009" i="13"/>
  <c r="M5009" i="13"/>
  <c r="P5008" i="13"/>
  <c r="Q5008" i="13" l="1"/>
  <c r="S5008" i="13"/>
  <c r="R5008" i="13"/>
  <c r="P5009" i="13"/>
  <c r="L5011" i="13"/>
  <c r="O5011" i="13" s="1"/>
  <c r="N5010" i="13"/>
  <c r="M5010" i="13"/>
  <c r="Q5009" i="13" l="1"/>
  <c r="S5009" i="13"/>
  <c r="R5009" i="13"/>
  <c r="L5012" i="13"/>
  <c r="O5012" i="13" s="1"/>
  <c r="N5011" i="13"/>
  <c r="M5011" i="13"/>
  <c r="P5010" i="13"/>
  <c r="S5010" i="13" l="1"/>
  <c r="Q5010" i="13"/>
  <c r="R5010" i="13"/>
  <c r="P5011" i="13"/>
  <c r="L5013" i="13"/>
  <c r="O5013" i="13" s="1"/>
  <c r="N5012" i="13"/>
  <c r="M5012" i="13"/>
  <c r="Q5011" i="13" l="1"/>
  <c r="R5011" i="13"/>
  <c r="S5011" i="13"/>
  <c r="L5014" i="13"/>
  <c r="O5014" i="13" s="1"/>
  <c r="N5013" i="13"/>
  <c r="M5013" i="13"/>
  <c r="P5012" i="13"/>
  <c r="R5012" i="13" l="1"/>
  <c r="S5012" i="13"/>
  <c r="Q5012" i="13"/>
  <c r="P5013" i="13"/>
  <c r="L5015" i="13"/>
  <c r="O5015" i="13" s="1"/>
  <c r="N5014" i="13"/>
  <c r="M5014" i="13"/>
  <c r="S5013" i="13" l="1"/>
  <c r="Q5013" i="13"/>
  <c r="R5013" i="13"/>
  <c r="L5016" i="13"/>
  <c r="O5016" i="13" s="1"/>
  <c r="M5015" i="13"/>
  <c r="N5015" i="13"/>
  <c r="P5014" i="13"/>
  <c r="R5014" i="13" l="1"/>
  <c r="Q5014" i="13"/>
  <c r="S5014" i="13"/>
  <c r="P5015" i="13"/>
  <c r="L5017" i="13"/>
  <c r="O5017" i="13" s="1"/>
  <c r="N5016" i="13"/>
  <c r="M5016" i="13"/>
  <c r="S5015" i="13" l="1"/>
  <c r="R5015" i="13"/>
  <c r="Q5015" i="13"/>
  <c r="L5018" i="13"/>
  <c r="O5018" i="13" s="1"/>
  <c r="N5017" i="13"/>
  <c r="M5017" i="13"/>
  <c r="P5016" i="13"/>
  <c r="Q5016" i="13" l="1"/>
  <c r="S5016" i="13"/>
  <c r="R5016" i="13"/>
  <c r="P5017" i="13"/>
  <c r="L5019" i="13"/>
  <c r="O5019" i="13" s="1"/>
  <c r="N5018" i="13"/>
  <c r="M5018" i="13"/>
  <c r="R5017" i="13" l="1"/>
  <c r="S5017" i="13"/>
  <c r="Q5017" i="13"/>
  <c r="L5020" i="13"/>
  <c r="O5020" i="13" s="1"/>
  <c r="N5019" i="13"/>
  <c r="M5019" i="13"/>
  <c r="P5018" i="13"/>
  <c r="R5018" i="13" l="1"/>
  <c r="Q5018" i="13"/>
  <c r="S5018" i="13"/>
  <c r="P5019" i="13"/>
  <c r="L5021" i="13"/>
  <c r="O5021" i="13" s="1"/>
  <c r="N5020" i="13"/>
  <c r="M5020" i="13"/>
  <c r="Q5019" i="13" l="1"/>
  <c r="R5019" i="13"/>
  <c r="S5019" i="13"/>
  <c r="L5022" i="13"/>
  <c r="O5022" i="13" s="1"/>
  <c r="N5021" i="13"/>
  <c r="M5021" i="13"/>
  <c r="P5020" i="13"/>
  <c r="S5020" i="13" l="1"/>
  <c r="Q5020" i="13"/>
  <c r="R5020" i="13"/>
  <c r="P5021" i="13"/>
  <c r="L5023" i="13"/>
  <c r="O5023" i="13" s="1"/>
  <c r="N5022" i="13"/>
  <c r="M5022" i="13"/>
  <c r="S5021" i="13" l="1"/>
  <c r="R5021" i="13"/>
  <c r="Q5021" i="13"/>
  <c r="L5024" i="13"/>
  <c r="O5024" i="13" s="1"/>
  <c r="N5023" i="13"/>
  <c r="M5023" i="13"/>
  <c r="P5022" i="13"/>
  <c r="Q5022" i="13" l="1"/>
  <c r="S5022" i="13"/>
  <c r="R5022" i="13"/>
  <c r="P5023" i="13"/>
  <c r="L5025" i="13"/>
  <c r="O5025" i="13" s="1"/>
  <c r="M5024" i="13"/>
  <c r="N5024" i="13"/>
  <c r="Q5023" i="13" l="1"/>
  <c r="R5023" i="13"/>
  <c r="S5023" i="13"/>
  <c r="L5026" i="13"/>
  <c r="O5026" i="13" s="1"/>
  <c r="N5025" i="13"/>
  <c r="M5025" i="13"/>
  <c r="P5024" i="13"/>
  <c r="Q5024" i="13" l="1"/>
  <c r="R5024" i="13"/>
  <c r="S5024" i="13"/>
  <c r="P5025" i="13"/>
  <c r="L5027" i="13"/>
  <c r="O5027" i="13" s="1"/>
  <c r="M5026" i="13"/>
  <c r="N5026" i="13"/>
  <c r="S5025" i="13" l="1"/>
  <c r="Q5025" i="13"/>
  <c r="R5025" i="13"/>
  <c r="L5028" i="13"/>
  <c r="O5028" i="13" s="1"/>
  <c r="N5027" i="13"/>
  <c r="M5027" i="13"/>
  <c r="P5026" i="13"/>
  <c r="Q5026" i="13" l="1"/>
  <c r="R5026" i="13"/>
  <c r="S5026" i="13"/>
  <c r="P5027" i="13"/>
  <c r="L5029" i="13"/>
  <c r="O5029" i="13" s="1"/>
  <c r="N5028" i="13"/>
  <c r="M5028" i="13"/>
  <c r="S5027" i="13" l="1"/>
  <c r="R5027" i="13"/>
  <c r="Q5027" i="13"/>
  <c r="L5030" i="13"/>
  <c r="O5030" i="13" s="1"/>
  <c r="M5029" i="13"/>
  <c r="N5029" i="13"/>
  <c r="P5028" i="13"/>
  <c r="R5028" i="13" l="1"/>
  <c r="Q5028" i="13"/>
  <c r="S5028" i="13"/>
  <c r="P5029" i="13"/>
  <c r="L5031" i="13"/>
  <c r="O5031" i="13" s="1"/>
  <c r="N5030" i="13"/>
  <c r="M5030" i="13"/>
  <c r="R5029" i="13" l="1"/>
  <c r="S5029" i="13"/>
  <c r="Q5029" i="13"/>
  <c r="L5032" i="13"/>
  <c r="O5032" i="13" s="1"/>
  <c r="N5031" i="13"/>
  <c r="M5031" i="13"/>
  <c r="P5030" i="13"/>
  <c r="S5030" i="13" l="1"/>
  <c r="Q5030" i="13"/>
  <c r="R5030" i="13"/>
  <c r="P5031" i="13"/>
  <c r="L5033" i="13"/>
  <c r="O5033" i="13" s="1"/>
  <c r="M5032" i="13"/>
  <c r="N5032" i="13"/>
  <c r="Q5031" i="13" l="1"/>
  <c r="S5031" i="13"/>
  <c r="R5031" i="13"/>
  <c r="L5034" i="13"/>
  <c r="O5034" i="13" s="1"/>
  <c r="N5033" i="13"/>
  <c r="M5033" i="13"/>
  <c r="P5032" i="13"/>
  <c r="R5032" i="13" l="1"/>
  <c r="Q5032" i="13"/>
  <c r="S5032" i="13"/>
  <c r="P5033" i="13"/>
  <c r="L5035" i="13"/>
  <c r="O5035" i="13" s="1"/>
  <c r="M5034" i="13"/>
  <c r="N5034" i="13"/>
  <c r="R5033" i="13" l="1"/>
  <c r="Q5033" i="13"/>
  <c r="S5033" i="13"/>
  <c r="L5036" i="13"/>
  <c r="O5036" i="13" s="1"/>
  <c r="M5035" i="13"/>
  <c r="N5035" i="13"/>
  <c r="P5034" i="13"/>
  <c r="S5034" i="13" l="1"/>
  <c r="Q5034" i="13"/>
  <c r="R5034" i="13"/>
  <c r="P5035" i="13"/>
  <c r="L5037" i="13"/>
  <c r="O5037" i="13" s="1"/>
  <c r="M5036" i="13"/>
  <c r="N5036" i="13"/>
  <c r="S5035" i="13" l="1"/>
  <c r="Q5035" i="13"/>
  <c r="R5035" i="13"/>
  <c r="L5038" i="13"/>
  <c r="O5038" i="13" s="1"/>
  <c r="N5037" i="13"/>
  <c r="M5037" i="13"/>
  <c r="P5036" i="13"/>
  <c r="Q5036" i="13" l="1"/>
  <c r="S5036" i="13"/>
  <c r="R5036" i="13"/>
  <c r="P5037" i="13"/>
  <c r="L5039" i="13"/>
  <c r="O5039" i="13" s="1"/>
  <c r="N5038" i="13"/>
  <c r="M5038" i="13"/>
  <c r="Q5037" i="13" l="1"/>
  <c r="R5037" i="13"/>
  <c r="S5037" i="13"/>
  <c r="L5040" i="13"/>
  <c r="O5040" i="13" s="1"/>
  <c r="N5039" i="13"/>
  <c r="M5039" i="13"/>
  <c r="P5038" i="13"/>
  <c r="R5038" i="13" l="1"/>
  <c r="S5038" i="13"/>
  <c r="Q5038" i="13"/>
  <c r="P5039" i="13"/>
  <c r="L5041" i="13"/>
  <c r="O5041" i="13" s="1"/>
  <c r="N5040" i="13"/>
  <c r="M5040" i="13"/>
  <c r="Q5039" i="13" l="1"/>
  <c r="R5039" i="13"/>
  <c r="S5039" i="13"/>
  <c r="L5042" i="13"/>
  <c r="O5042" i="13" s="1"/>
  <c r="N5041" i="13"/>
  <c r="M5041" i="13"/>
  <c r="P5040" i="13"/>
  <c r="Q5040" i="13" l="1"/>
  <c r="S5040" i="13"/>
  <c r="R5040" i="13"/>
  <c r="P5041" i="13"/>
  <c r="L5043" i="13"/>
  <c r="O5043" i="13" s="1"/>
  <c r="N5042" i="13"/>
  <c r="M5042" i="13"/>
  <c r="S5041" i="13" l="1"/>
  <c r="Q5041" i="13"/>
  <c r="R5041" i="13"/>
  <c r="L5044" i="13"/>
  <c r="O5044" i="13" s="1"/>
  <c r="N5043" i="13"/>
  <c r="M5043" i="13"/>
  <c r="P5042" i="13"/>
  <c r="S5042" i="13" l="1"/>
  <c r="Q5042" i="13"/>
  <c r="R5042" i="13"/>
  <c r="P5043" i="13"/>
  <c r="L5045" i="13"/>
  <c r="O5045" i="13" s="1"/>
  <c r="M5044" i="13"/>
  <c r="N5044" i="13"/>
  <c r="R5043" i="13" l="1"/>
  <c r="S5043" i="13"/>
  <c r="Q5043" i="13"/>
  <c r="L5046" i="13"/>
  <c r="O5046" i="13" s="1"/>
  <c r="N5045" i="13"/>
  <c r="M5045" i="13"/>
  <c r="P5044" i="13"/>
  <c r="S5044" i="13" l="1"/>
  <c r="Q5044" i="13"/>
  <c r="R5044" i="13"/>
  <c r="P5045" i="13"/>
  <c r="L5047" i="13"/>
  <c r="O5047" i="13" s="1"/>
  <c r="M5046" i="13"/>
  <c r="N5046" i="13"/>
  <c r="Q5045" i="13" l="1"/>
  <c r="S5045" i="13"/>
  <c r="R5045" i="13"/>
  <c r="L5048" i="13"/>
  <c r="O5048" i="13" s="1"/>
  <c r="N5047" i="13"/>
  <c r="M5047" i="13"/>
  <c r="P5046" i="13"/>
  <c r="R5046" i="13" l="1"/>
  <c r="S5046" i="13"/>
  <c r="Q5046" i="13"/>
  <c r="P5047" i="13"/>
  <c r="L5049" i="13"/>
  <c r="O5049" i="13" s="1"/>
  <c r="N5048" i="13"/>
  <c r="M5048" i="13"/>
  <c r="S5047" i="13" l="1"/>
  <c r="Q5047" i="13"/>
  <c r="R5047" i="13"/>
  <c r="L5050" i="13"/>
  <c r="O5050" i="13" s="1"/>
  <c r="N5049" i="13"/>
  <c r="M5049" i="13"/>
  <c r="P5048" i="13"/>
  <c r="R5048" i="13" l="1"/>
  <c r="S5048" i="13"/>
  <c r="Q5048" i="13"/>
  <c r="P5049" i="13"/>
  <c r="L5051" i="13"/>
  <c r="O5051" i="13" s="1"/>
  <c r="N5050" i="13"/>
  <c r="M5050" i="13"/>
  <c r="S5049" i="13" l="1"/>
  <c r="Q5049" i="13"/>
  <c r="R5049" i="13"/>
  <c r="L5052" i="13"/>
  <c r="O5052" i="13" s="1"/>
  <c r="N5051" i="13"/>
  <c r="M5051" i="13"/>
  <c r="P5050" i="13"/>
  <c r="R5050" i="13" l="1"/>
  <c r="S5050" i="13"/>
  <c r="Q5050" i="13"/>
  <c r="P5051" i="13"/>
  <c r="L5053" i="13"/>
  <c r="O5053" i="13" s="1"/>
  <c r="M5052" i="13"/>
  <c r="N5052" i="13"/>
  <c r="Q5051" i="13" l="1"/>
  <c r="R5051" i="13"/>
  <c r="S5051" i="13"/>
  <c r="L5054" i="13"/>
  <c r="O5054" i="13" s="1"/>
  <c r="N5053" i="13"/>
  <c r="M5053" i="13"/>
  <c r="P5052" i="13"/>
  <c r="R5052" i="13" l="1"/>
  <c r="S5052" i="13"/>
  <c r="Q5052" i="13"/>
  <c r="P5053" i="13"/>
  <c r="L5055" i="13"/>
  <c r="O5055" i="13" s="1"/>
  <c r="N5054" i="13"/>
  <c r="M5054" i="13"/>
  <c r="R5053" i="13" l="1"/>
  <c r="Q5053" i="13"/>
  <c r="S5053" i="13"/>
  <c r="L5056" i="13"/>
  <c r="O5056" i="13" s="1"/>
  <c r="N5055" i="13"/>
  <c r="M5055" i="13"/>
  <c r="P5054" i="13"/>
  <c r="Q5054" i="13" l="1"/>
  <c r="S5054" i="13"/>
  <c r="R5054" i="13"/>
  <c r="P5055" i="13"/>
  <c r="L5057" i="13"/>
  <c r="O5057" i="13" s="1"/>
  <c r="N5056" i="13"/>
  <c r="M5056" i="13"/>
  <c r="S5055" i="13" l="1"/>
  <c r="R5055" i="13"/>
  <c r="Q5055" i="13"/>
  <c r="L5058" i="13"/>
  <c r="O5058" i="13" s="1"/>
  <c r="N5057" i="13"/>
  <c r="M5057" i="13"/>
  <c r="P5056" i="13"/>
  <c r="S5056" i="13" l="1"/>
  <c r="Q5056" i="13"/>
  <c r="R5056" i="13"/>
  <c r="P5057" i="13"/>
  <c r="L5059" i="13"/>
  <c r="O5059" i="13" s="1"/>
  <c r="M5058" i="13"/>
  <c r="N5058" i="13"/>
  <c r="Q5057" i="13" l="1"/>
  <c r="S5057" i="13"/>
  <c r="R5057" i="13"/>
  <c r="L5060" i="13"/>
  <c r="O5060" i="13" s="1"/>
  <c r="N5059" i="13"/>
  <c r="M5059" i="13"/>
  <c r="P5058" i="13"/>
  <c r="R5058" i="13" l="1"/>
  <c r="Q5058" i="13"/>
  <c r="S5058" i="13"/>
  <c r="P5059" i="13"/>
  <c r="L5061" i="13"/>
  <c r="O5061" i="13" s="1"/>
  <c r="N5060" i="13"/>
  <c r="M5060" i="13"/>
  <c r="R5059" i="13" l="1"/>
  <c r="Q5059" i="13"/>
  <c r="S5059" i="13"/>
  <c r="L5062" i="13"/>
  <c r="O5062" i="13" s="1"/>
  <c r="N5061" i="13"/>
  <c r="M5061" i="13"/>
  <c r="P5060" i="13"/>
  <c r="R5060" i="13" l="1"/>
  <c r="S5060" i="13"/>
  <c r="Q5060" i="13"/>
  <c r="P5061" i="13"/>
  <c r="L5063" i="13"/>
  <c r="O5063" i="13" s="1"/>
  <c r="N5062" i="13"/>
  <c r="M5062" i="13"/>
  <c r="Q5061" i="13" l="1"/>
  <c r="R5061" i="13"/>
  <c r="S5061" i="13"/>
  <c r="L5064" i="13"/>
  <c r="O5064" i="13" s="1"/>
  <c r="N5063" i="13"/>
  <c r="M5063" i="13"/>
  <c r="P5062" i="13"/>
  <c r="S5062" i="13" l="1"/>
  <c r="R5062" i="13"/>
  <c r="Q5062" i="13"/>
  <c r="P5063" i="13"/>
  <c r="L5065" i="13"/>
  <c r="O5065" i="13" s="1"/>
  <c r="M5064" i="13"/>
  <c r="N5064" i="13"/>
  <c r="R5063" i="13" l="1"/>
  <c r="Q5063" i="13"/>
  <c r="S5063" i="13"/>
  <c r="L5066" i="13"/>
  <c r="O5066" i="13" s="1"/>
  <c r="N5065" i="13"/>
  <c r="M5065" i="13"/>
  <c r="P5064" i="13"/>
  <c r="S5064" i="13" l="1"/>
  <c r="Q5064" i="13"/>
  <c r="R5064" i="13"/>
  <c r="P5065" i="13"/>
  <c r="L5067" i="13"/>
  <c r="O5067" i="13" s="1"/>
  <c r="N5066" i="13"/>
  <c r="M5066" i="13"/>
  <c r="Q5065" i="13" l="1"/>
  <c r="R5065" i="13"/>
  <c r="S5065" i="13"/>
  <c r="L5068" i="13"/>
  <c r="O5068" i="13" s="1"/>
  <c r="M5067" i="13"/>
  <c r="N5067" i="13"/>
  <c r="P5066" i="13"/>
  <c r="Q5066" i="13" l="1"/>
  <c r="S5066" i="13"/>
  <c r="R5066" i="13"/>
  <c r="P5067" i="13"/>
  <c r="L5069" i="13"/>
  <c r="O5069" i="13" s="1"/>
  <c r="M5068" i="13"/>
  <c r="N5068" i="13"/>
  <c r="S5067" i="13" l="1"/>
  <c r="Q5067" i="13"/>
  <c r="R5067" i="13"/>
  <c r="L5070" i="13"/>
  <c r="O5070" i="13" s="1"/>
  <c r="N5069" i="13"/>
  <c r="M5069" i="13"/>
  <c r="P5068" i="13"/>
  <c r="S5068" i="13" l="1"/>
  <c r="Q5068" i="13"/>
  <c r="R5068" i="13"/>
  <c r="P5069" i="13"/>
  <c r="L5071" i="13"/>
  <c r="O5071" i="13" s="1"/>
  <c r="N5070" i="13"/>
  <c r="M5070" i="13"/>
  <c r="S5069" i="13" l="1"/>
  <c r="Q5069" i="13"/>
  <c r="R5069" i="13"/>
  <c r="L5072" i="13"/>
  <c r="O5072" i="13" s="1"/>
  <c r="N5071" i="13"/>
  <c r="M5071" i="13"/>
  <c r="P5070" i="13"/>
  <c r="S5070" i="13" l="1"/>
  <c r="R5070" i="13"/>
  <c r="Q5070" i="13"/>
  <c r="P5071" i="13"/>
  <c r="L5073" i="13"/>
  <c r="O5073" i="13" s="1"/>
  <c r="M5072" i="13"/>
  <c r="N5072" i="13"/>
  <c r="Q5071" i="13" l="1"/>
  <c r="R5071" i="13"/>
  <c r="S5071" i="13"/>
  <c r="L5074" i="13"/>
  <c r="O5074" i="13" s="1"/>
  <c r="N5073" i="13"/>
  <c r="M5073" i="13"/>
  <c r="P5072" i="13"/>
  <c r="R5072" i="13" l="1"/>
  <c r="Q5072" i="13"/>
  <c r="S5072" i="13"/>
  <c r="P5073" i="13"/>
  <c r="L5075" i="13"/>
  <c r="O5075" i="13" s="1"/>
  <c r="N5074" i="13"/>
  <c r="M5074" i="13"/>
  <c r="S5073" i="13" l="1"/>
  <c r="R5073" i="13"/>
  <c r="Q5073" i="13"/>
  <c r="L5076" i="13"/>
  <c r="O5076" i="13" s="1"/>
  <c r="M5075" i="13"/>
  <c r="N5075" i="13"/>
  <c r="P5074" i="13"/>
  <c r="R5074" i="13" l="1"/>
  <c r="Q5074" i="13"/>
  <c r="S5074" i="13"/>
  <c r="P5075" i="13"/>
  <c r="L5077" i="13"/>
  <c r="O5077" i="13" s="1"/>
  <c r="M5076" i="13"/>
  <c r="N5076" i="13"/>
  <c r="Q5075" i="13" l="1"/>
  <c r="R5075" i="13"/>
  <c r="S5075" i="13"/>
  <c r="L5078" i="13"/>
  <c r="O5078" i="13" s="1"/>
  <c r="M5077" i="13"/>
  <c r="N5077" i="13"/>
  <c r="P5076" i="13"/>
  <c r="Q5076" i="13" l="1"/>
  <c r="R5076" i="13"/>
  <c r="S5076" i="13"/>
  <c r="P5077" i="13"/>
  <c r="L5079" i="13"/>
  <c r="O5079" i="13" s="1"/>
  <c r="N5078" i="13"/>
  <c r="M5078" i="13"/>
  <c r="Q5077" i="13" l="1"/>
  <c r="R5077" i="13"/>
  <c r="S5077" i="13"/>
  <c r="L5080" i="13"/>
  <c r="O5080" i="13" s="1"/>
  <c r="N5079" i="13"/>
  <c r="M5079" i="13"/>
  <c r="P5078" i="13"/>
  <c r="R5078" i="13" l="1"/>
  <c r="S5078" i="13"/>
  <c r="Q5078" i="13"/>
  <c r="P5079" i="13"/>
  <c r="L5081" i="13"/>
  <c r="O5081" i="13" s="1"/>
  <c r="N5080" i="13"/>
  <c r="M5080" i="13"/>
  <c r="Q5079" i="13" l="1"/>
  <c r="S5079" i="13"/>
  <c r="R5079" i="13"/>
  <c r="L5082" i="13"/>
  <c r="O5082" i="13" s="1"/>
  <c r="N5081" i="13"/>
  <c r="M5081" i="13"/>
  <c r="P5080" i="13"/>
  <c r="Q5080" i="13" l="1"/>
  <c r="R5080" i="13"/>
  <c r="S5080" i="13"/>
  <c r="P5081" i="13"/>
  <c r="L5083" i="13"/>
  <c r="O5083" i="13" s="1"/>
  <c r="N5082" i="13"/>
  <c r="M5082" i="13"/>
  <c r="Q5081" i="13" l="1"/>
  <c r="R5081" i="13"/>
  <c r="S5081" i="13"/>
  <c r="L5084" i="13"/>
  <c r="O5084" i="13" s="1"/>
  <c r="N5083" i="13"/>
  <c r="M5083" i="13"/>
  <c r="P5082" i="13"/>
  <c r="S5082" i="13" l="1"/>
  <c r="R5082" i="13"/>
  <c r="Q5082" i="13"/>
  <c r="P5083" i="13"/>
  <c r="L5085" i="13"/>
  <c r="O5085" i="13" s="1"/>
  <c r="N5084" i="13"/>
  <c r="M5084" i="13"/>
  <c r="S5083" i="13" l="1"/>
  <c r="R5083" i="13"/>
  <c r="Q5083" i="13"/>
  <c r="L5086" i="13"/>
  <c r="O5086" i="13" s="1"/>
  <c r="M5085" i="13"/>
  <c r="N5085" i="13"/>
  <c r="P5084" i="13"/>
  <c r="Q5084" i="13" l="1"/>
  <c r="R5084" i="13"/>
  <c r="S5084" i="13"/>
  <c r="P5085" i="13"/>
  <c r="L5087" i="13"/>
  <c r="O5087" i="13" s="1"/>
  <c r="N5086" i="13"/>
  <c r="M5086" i="13"/>
  <c r="S5085" i="13" l="1"/>
  <c r="R5085" i="13"/>
  <c r="Q5085" i="13"/>
  <c r="L5088" i="13"/>
  <c r="O5088" i="13" s="1"/>
  <c r="N5087" i="13"/>
  <c r="M5087" i="13"/>
  <c r="P5086" i="13"/>
  <c r="Q5086" i="13" l="1"/>
  <c r="R5086" i="13"/>
  <c r="S5086" i="13"/>
  <c r="P5087" i="13"/>
  <c r="L5089" i="13"/>
  <c r="O5089" i="13" s="1"/>
  <c r="N5088" i="13"/>
  <c r="M5088" i="13"/>
  <c r="R5087" i="13" l="1"/>
  <c r="S5087" i="13"/>
  <c r="Q5087" i="13"/>
  <c r="L5090" i="13"/>
  <c r="O5090" i="13" s="1"/>
  <c r="M5089" i="13"/>
  <c r="N5089" i="13"/>
  <c r="P5088" i="13"/>
  <c r="S5088" i="13" l="1"/>
  <c r="R5088" i="13"/>
  <c r="Q5088" i="13"/>
  <c r="P5089" i="13"/>
  <c r="L5091" i="13"/>
  <c r="O5091" i="13" s="1"/>
  <c r="M5090" i="13"/>
  <c r="N5090" i="13"/>
  <c r="Q5089" i="13" l="1"/>
  <c r="S5089" i="13"/>
  <c r="R5089" i="13"/>
  <c r="L5092" i="13"/>
  <c r="O5092" i="13" s="1"/>
  <c r="M5091" i="13"/>
  <c r="N5091" i="13"/>
  <c r="P5090" i="13"/>
  <c r="S5090" i="13" l="1"/>
  <c r="R5090" i="13"/>
  <c r="Q5090" i="13"/>
  <c r="P5091" i="13"/>
  <c r="L5093" i="13"/>
  <c r="O5093" i="13" s="1"/>
  <c r="M5092" i="13"/>
  <c r="N5092" i="13"/>
  <c r="Q5091" i="13" l="1"/>
  <c r="S5091" i="13"/>
  <c r="R5091" i="13"/>
  <c r="L5094" i="13"/>
  <c r="O5094" i="13" s="1"/>
  <c r="N5093" i="13"/>
  <c r="M5093" i="13"/>
  <c r="P5092" i="13"/>
  <c r="Q5092" i="13" l="1"/>
  <c r="R5092" i="13"/>
  <c r="S5092" i="13"/>
  <c r="P5093" i="13"/>
  <c r="L5095" i="13"/>
  <c r="O5095" i="13" s="1"/>
  <c r="M5094" i="13"/>
  <c r="N5094" i="13"/>
  <c r="S5093" i="13" l="1"/>
  <c r="Q5093" i="13"/>
  <c r="R5093" i="13"/>
  <c r="L5096" i="13"/>
  <c r="O5096" i="13" s="1"/>
  <c r="N5095" i="13"/>
  <c r="M5095" i="13"/>
  <c r="P5094" i="13"/>
  <c r="S5094" i="13" l="1"/>
  <c r="Q5094" i="13"/>
  <c r="R5094" i="13"/>
  <c r="P5095" i="13"/>
  <c r="L5097" i="13"/>
  <c r="O5097" i="13" s="1"/>
  <c r="N5096" i="13"/>
  <c r="M5096" i="13"/>
  <c r="Q5095" i="13" l="1"/>
  <c r="S5095" i="13"/>
  <c r="R5095" i="13"/>
  <c r="L5098" i="13"/>
  <c r="O5098" i="13" s="1"/>
  <c r="N5097" i="13"/>
  <c r="M5097" i="13"/>
  <c r="P5096" i="13"/>
  <c r="Q5096" i="13" l="1"/>
  <c r="S5096" i="13"/>
  <c r="R5096" i="13"/>
  <c r="P5097" i="13"/>
  <c r="L5099" i="13"/>
  <c r="O5099" i="13" s="1"/>
  <c r="N5098" i="13"/>
  <c r="M5098" i="13"/>
  <c r="S5097" i="13" l="1"/>
  <c r="Q5097" i="13"/>
  <c r="R5097" i="13"/>
  <c r="L5100" i="13"/>
  <c r="O5100" i="13" s="1"/>
  <c r="N5099" i="13"/>
  <c r="M5099" i="13"/>
  <c r="P5098" i="13"/>
  <c r="S5098" i="13" l="1"/>
  <c r="Q5098" i="13"/>
  <c r="R5098" i="13"/>
  <c r="P5099" i="13"/>
  <c r="L5101" i="13"/>
  <c r="O5101" i="13" s="1"/>
  <c r="M5100" i="13"/>
  <c r="N5100" i="13"/>
  <c r="Q5099" i="13" l="1"/>
  <c r="R5099" i="13"/>
  <c r="S5099" i="13"/>
  <c r="L5102" i="13"/>
  <c r="O5102" i="13" s="1"/>
  <c r="N5101" i="13"/>
  <c r="M5101" i="13"/>
  <c r="P5100" i="13"/>
  <c r="R5100" i="13" l="1"/>
  <c r="S5100" i="13"/>
  <c r="Q5100" i="13"/>
  <c r="P5101" i="13"/>
  <c r="L5103" i="13"/>
  <c r="O5103" i="13" s="1"/>
  <c r="N5102" i="13"/>
  <c r="M5102" i="13"/>
  <c r="Q5101" i="13" l="1"/>
  <c r="R5101" i="13"/>
  <c r="S5101" i="13"/>
  <c r="L5104" i="13"/>
  <c r="O5104" i="13" s="1"/>
  <c r="N5103" i="13"/>
  <c r="M5103" i="13"/>
  <c r="P5102" i="13"/>
  <c r="R5102" i="13" l="1"/>
  <c r="Q5102" i="13"/>
  <c r="S5102" i="13"/>
  <c r="P5103" i="13"/>
  <c r="L5105" i="13"/>
  <c r="O5105" i="13" s="1"/>
  <c r="N5104" i="13"/>
  <c r="M5104" i="13"/>
  <c r="S5103" i="13" l="1"/>
  <c r="R5103" i="13"/>
  <c r="Q5103" i="13"/>
  <c r="L5106" i="13"/>
  <c r="O5106" i="13" s="1"/>
  <c r="M5105" i="13"/>
  <c r="N5105" i="13"/>
  <c r="P5104" i="13"/>
  <c r="Q5104" i="13" l="1"/>
  <c r="S5104" i="13"/>
  <c r="R5104" i="13"/>
  <c r="P5105" i="13"/>
  <c r="L5107" i="13"/>
  <c r="O5107" i="13" s="1"/>
  <c r="M5106" i="13"/>
  <c r="N5106" i="13"/>
  <c r="S5105" i="13" l="1"/>
  <c r="R5105" i="13"/>
  <c r="Q5105" i="13"/>
  <c r="L5108" i="13"/>
  <c r="O5108" i="13" s="1"/>
  <c r="N5107" i="13"/>
  <c r="M5107" i="13"/>
  <c r="P5106" i="13"/>
  <c r="R5106" i="13" l="1"/>
  <c r="Q5106" i="13"/>
  <c r="S5106" i="13"/>
  <c r="P5107" i="13"/>
  <c r="L5109" i="13"/>
  <c r="O5109" i="13" s="1"/>
  <c r="M5108" i="13"/>
  <c r="N5108" i="13"/>
  <c r="Q5107" i="13" l="1"/>
  <c r="R5107" i="13"/>
  <c r="S5107" i="13"/>
  <c r="L5110" i="13"/>
  <c r="O5110" i="13" s="1"/>
  <c r="M5109" i="13"/>
  <c r="N5109" i="13"/>
  <c r="P5108" i="13"/>
  <c r="S5108" i="13" l="1"/>
  <c r="R5108" i="13"/>
  <c r="Q5108" i="13"/>
  <c r="P5109" i="13"/>
  <c r="L5111" i="13"/>
  <c r="O5111" i="13" s="1"/>
  <c r="N5110" i="13"/>
  <c r="M5110" i="13"/>
  <c r="R5109" i="13" l="1"/>
  <c r="S5109" i="13"/>
  <c r="Q5109" i="13"/>
  <c r="L5112" i="13"/>
  <c r="O5112" i="13" s="1"/>
  <c r="M5111" i="13"/>
  <c r="N5111" i="13"/>
  <c r="P5110" i="13"/>
  <c r="R5110" i="13" l="1"/>
  <c r="Q5110" i="13"/>
  <c r="S5110" i="13"/>
  <c r="P5111" i="13"/>
  <c r="L5113" i="13"/>
  <c r="O5113" i="13" s="1"/>
  <c r="N5112" i="13"/>
  <c r="M5112" i="13"/>
  <c r="S5111" i="13" l="1"/>
  <c r="Q5111" i="13"/>
  <c r="R5111" i="13"/>
  <c r="L5114" i="13"/>
  <c r="O5114" i="13" s="1"/>
  <c r="N5113" i="13"/>
  <c r="M5113" i="13"/>
  <c r="P5112" i="13"/>
  <c r="R5112" i="13" l="1"/>
  <c r="Q5112" i="13"/>
  <c r="S5112" i="13"/>
  <c r="P5113" i="13"/>
  <c r="L5115" i="13"/>
  <c r="O5115" i="13" s="1"/>
  <c r="N5114" i="13"/>
  <c r="M5114" i="13"/>
  <c r="S5113" i="13" l="1"/>
  <c r="R5113" i="13"/>
  <c r="Q5113" i="13"/>
  <c r="L5116" i="13"/>
  <c r="O5116" i="13" s="1"/>
  <c r="N5115" i="13"/>
  <c r="M5115" i="13"/>
  <c r="P5114" i="13"/>
  <c r="R5114" i="13" l="1"/>
  <c r="Q5114" i="13"/>
  <c r="S5114" i="13"/>
  <c r="P5115" i="13"/>
  <c r="L5117" i="13"/>
  <c r="O5117" i="13" s="1"/>
  <c r="N5116" i="13"/>
  <c r="M5116" i="13"/>
  <c r="Q5115" i="13" l="1"/>
  <c r="R5115" i="13"/>
  <c r="S5115" i="13"/>
  <c r="L5118" i="13"/>
  <c r="O5118" i="13" s="1"/>
  <c r="M5117" i="13"/>
  <c r="N5117" i="13"/>
  <c r="P5116" i="13"/>
  <c r="R5116" i="13" l="1"/>
  <c r="Q5116" i="13"/>
  <c r="S5116" i="13"/>
  <c r="P5117" i="13"/>
  <c r="L5119" i="13"/>
  <c r="O5119" i="13" s="1"/>
  <c r="M5118" i="13"/>
  <c r="N5118" i="13"/>
  <c r="R5117" i="13" l="1"/>
  <c r="S5117" i="13"/>
  <c r="Q5117" i="13"/>
  <c r="L5120" i="13"/>
  <c r="O5120" i="13" s="1"/>
  <c r="N5119" i="13"/>
  <c r="M5119" i="13"/>
  <c r="P5118" i="13"/>
  <c r="S5118" i="13" l="1"/>
  <c r="Q5118" i="13"/>
  <c r="R5118" i="13"/>
  <c r="P5119" i="13"/>
  <c r="L5121" i="13"/>
  <c r="O5121" i="13" s="1"/>
  <c r="M5120" i="13"/>
  <c r="N5120" i="13"/>
  <c r="Q5119" i="13" l="1"/>
  <c r="R5119" i="13"/>
  <c r="S5119" i="13"/>
  <c r="L5122" i="13"/>
  <c r="O5122" i="13" s="1"/>
  <c r="N5121" i="13"/>
  <c r="M5121" i="13"/>
  <c r="P5120" i="13"/>
  <c r="S5120" i="13" l="1"/>
  <c r="R5120" i="13"/>
  <c r="Q5120" i="13"/>
  <c r="P5121" i="13"/>
  <c r="L5123" i="13"/>
  <c r="O5123" i="13" s="1"/>
  <c r="M5122" i="13"/>
  <c r="N5122" i="13"/>
  <c r="Q5121" i="13" l="1"/>
  <c r="R5121" i="13"/>
  <c r="S5121" i="13"/>
  <c r="L5124" i="13"/>
  <c r="O5124" i="13" s="1"/>
  <c r="N5123" i="13"/>
  <c r="M5123" i="13"/>
  <c r="P5122" i="13"/>
  <c r="S5122" i="13" l="1"/>
  <c r="R5122" i="13"/>
  <c r="Q5122" i="13"/>
  <c r="P5123" i="13"/>
  <c r="L5125" i="13"/>
  <c r="O5125" i="13" s="1"/>
  <c r="N5124" i="13"/>
  <c r="M5124" i="13"/>
  <c r="S5123" i="13" l="1"/>
  <c r="Q5123" i="13"/>
  <c r="R5123" i="13"/>
  <c r="L5126" i="13"/>
  <c r="O5126" i="13" s="1"/>
  <c r="N5125" i="13"/>
  <c r="M5125" i="13"/>
  <c r="P5124" i="13"/>
  <c r="Q5124" i="13" l="1"/>
  <c r="S5124" i="13"/>
  <c r="R5124" i="13"/>
  <c r="P5125" i="13"/>
  <c r="L5127" i="13"/>
  <c r="O5127" i="13" s="1"/>
  <c r="M5126" i="13"/>
  <c r="N5126" i="13"/>
  <c r="S5125" i="13" l="1"/>
  <c r="Q5125" i="13"/>
  <c r="R5125" i="13"/>
  <c r="L5128" i="13"/>
  <c r="O5128" i="13" s="1"/>
  <c r="N5127" i="13"/>
  <c r="M5127" i="13"/>
  <c r="P5126" i="13"/>
  <c r="R5126" i="13" l="1"/>
  <c r="Q5126" i="13"/>
  <c r="S5126" i="13"/>
  <c r="P5127" i="13"/>
  <c r="L5129" i="13"/>
  <c r="O5129" i="13" s="1"/>
  <c r="N5128" i="13"/>
  <c r="M5128" i="13"/>
  <c r="Q5127" i="13" l="1"/>
  <c r="R5127" i="13"/>
  <c r="S5127" i="13"/>
  <c r="L5130" i="13"/>
  <c r="O5130" i="13" s="1"/>
  <c r="N5129" i="13"/>
  <c r="M5129" i="13"/>
  <c r="P5128" i="13"/>
  <c r="S5128" i="13" l="1"/>
  <c r="R5128" i="13"/>
  <c r="Q5128" i="13"/>
  <c r="P5129" i="13"/>
  <c r="L5131" i="13"/>
  <c r="O5131" i="13" s="1"/>
  <c r="N5130" i="13"/>
  <c r="M5130" i="13"/>
  <c r="S5129" i="13" l="1"/>
  <c r="Q5129" i="13"/>
  <c r="R5129" i="13"/>
  <c r="L5132" i="13"/>
  <c r="O5132" i="13" s="1"/>
  <c r="N5131" i="13"/>
  <c r="M5131" i="13"/>
  <c r="P5130" i="13"/>
  <c r="R5130" i="13" l="1"/>
  <c r="S5130" i="13"/>
  <c r="Q5130" i="13"/>
  <c r="P5131" i="13"/>
  <c r="L5133" i="13"/>
  <c r="O5133" i="13" s="1"/>
  <c r="N5132" i="13"/>
  <c r="M5132" i="13"/>
  <c r="R5131" i="13" l="1"/>
  <c r="Q5131" i="13"/>
  <c r="S5131" i="13"/>
  <c r="L5134" i="13"/>
  <c r="O5134" i="13" s="1"/>
  <c r="N5133" i="13"/>
  <c r="M5133" i="13"/>
  <c r="P5132" i="13"/>
  <c r="S5132" i="13" l="1"/>
  <c r="Q5132" i="13"/>
  <c r="R5132" i="13"/>
  <c r="P5133" i="13"/>
  <c r="L5135" i="13"/>
  <c r="O5135" i="13" s="1"/>
  <c r="N5134" i="13"/>
  <c r="M5134" i="13"/>
  <c r="S5133" i="13" l="1"/>
  <c r="Q5133" i="13"/>
  <c r="R5133" i="13"/>
  <c r="L5136" i="13"/>
  <c r="O5136" i="13" s="1"/>
  <c r="N5135" i="13"/>
  <c r="M5135" i="13"/>
  <c r="P5134" i="13"/>
  <c r="S5134" i="13" l="1"/>
  <c r="Q5134" i="13"/>
  <c r="R5134" i="13"/>
  <c r="P5135" i="13"/>
  <c r="L5137" i="13"/>
  <c r="O5137" i="13" s="1"/>
  <c r="N5136" i="13"/>
  <c r="M5136" i="13"/>
  <c r="Q5135" i="13" l="1"/>
  <c r="S5135" i="13"/>
  <c r="R5135" i="13"/>
  <c r="L5138" i="13"/>
  <c r="O5138" i="13" s="1"/>
  <c r="M5137" i="13"/>
  <c r="N5137" i="13"/>
  <c r="P5136" i="13"/>
  <c r="R5136" i="13" l="1"/>
  <c r="Q5136" i="13"/>
  <c r="S5136" i="13"/>
  <c r="P5137" i="13"/>
  <c r="L5139" i="13"/>
  <c r="O5139" i="13" s="1"/>
  <c r="M5138" i="13"/>
  <c r="N5138" i="13"/>
  <c r="R5137" i="13" l="1"/>
  <c r="S5137" i="13"/>
  <c r="Q5137" i="13"/>
  <c r="L5140" i="13"/>
  <c r="O5140" i="13" s="1"/>
  <c r="N5139" i="13"/>
  <c r="M5139" i="13"/>
  <c r="P5138" i="13"/>
  <c r="S5138" i="13" l="1"/>
  <c r="R5138" i="13"/>
  <c r="Q5138" i="13"/>
  <c r="P5139" i="13"/>
  <c r="L5141" i="13"/>
  <c r="O5141" i="13" s="1"/>
  <c r="N5140" i="13"/>
  <c r="M5140" i="13"/>
  <c r="S5139" i="13" l="1"/>
  <c r="Q5139" i="13"/>
  <c r="R5139" i="13"/>
  <c r="L5142" i="13"/>
  <c r="O5142" i="13" s="1"/>
  <c r="M5141" i="13"/>
  <c r="N5141" i="13"/>
  <c r="P5140" i="13"/>
  <c r="Q5140" i="13" l="1"/>
  <c r="R5140" i="13"/>
  <c r="S5140" i="13"/>
  <c r="P5141" i="13"/>
  <c r="L5143" i="13"/>
  <c r="O5143" i="13" s="1"/>
  <c r="M5142" i="13"/>
  <c r="N5142" i="13"/>
  <c r="S5141" i="13" l="1"/>
  <c r="Q5141" i="13"/>
  <c r="R5141" i="13"/>
  <c r="L5144" i="13"/>
  <c r="O5144" i="13" s="1"/>
  <c r="N5143" i="13"/>
  <c r="M5143" i="13"/>
  <c r="P5142" i="13"/>
  <c r="R5142" i="13" l="1"/>
  <c r="Q5142" i="13"/>
  <c r="S5142" i="13"/>
  <c r="P5143" i="13"/>
  <c r="L5145" i="13"/>
  <c r="O5145" i="13" s="1"/>
  <c r="N5144" i="13"/>
  <c r="M5144" i="13"/>
  <c r="Q5143" i="13" l="1"/>
  <c r="S5143" i="13"/>
  <c r="R5143" i="13"/>
  <c r="L5146" i="13"/>
  <c r="O5146" i="13" s="1"/>
  <c r="N5145" i="13"/>
  <c r="M5145" i="13"/>
  <c r="P5144" i="13"/>
  <c r="R5144" i="13" l="1"/>
  <c r="S5144" i="13"/>
  <c r="Q5144" i="13"/>
  <c r="P5145" i="13"/>
  <c r="L5147" i="13"/>
  <c r="O5147" i="13" s="1"/>
  <c r="N5146" i="13"/>
  <c r="M5146" i="13"/>
  <c r="Q5145" i="13" l="1"/>
  <c r="R5145" i="13"/>
  <c r="S5145" i="13"/>
  <c r="L5148" i="13"/>
  <c r="O5148" i="13" s="1"/>
  <c r="N5147" i="13"/>
  <c r="M5147" i="13"/>
  <c r="P5146" i="13"/>
  <c r="R5146" i="13" l="1"/>
  <c r="S5146" i="13"/>
  <c r="Q5146" i="13"/>
  <c r="P5147" i="13"/>
  <c r="L5149" i="13"/>
  <c r="O5149" i="13" s="1"/>
  <c r="M5148" i="13"/>
  <c r="N5148" i="13"/>
  <c r="Q5147" i="13" l="1"/>
  <c r="R5147" i="13"/>
  <c r="S5147" i="13"/>
  <c r="L5150" i="13"/>
  <c r="O5150" i="13" s="1"/>
  <c r="N5149" i="13"/>
  <c r="M5149" i="13"/>
  <c r="P5148" i="13"/>
  <c r="S5148" i="13" l="1"/>
  <c r="R5148" i="13"/>
  <c r="Q5148" i="13"/>
  <c r="P5149" i="13"/>
  <c r="L5151" i="13"/>
  <c r="O5151" i="13" s="1"/>
  <c r="M5150" i="13"/>
  <c r="N5150" i="13"/>
  <c r="Q5149" i="13" l="1"/>
  <c r="S5149" i="13"/>
  <c r="R5149" i="13"/>
  <c r="L5152" i="13"/>
  <c r="O5152" i="13" s="1"/>
  <c r="M5151" i="13"/>
  <c r="N5151" i="13"/>
  <c r="P5150" i="13"/>
  <c r="S5150" i="13" l="1"/>
  <c r="R5150" i="13"/>
  <c r="Q5150" i="13"/>
  <c r="P5151" i="13"/>
  <c r="L5153" i="13"/>
  <c r="O5153" i="13" s="1"/>
  <c r="N5152" i="13"/>
  <c r="M5152" i="13"/>
  <c r="R5151" i="13" l="1"/>
  <c r="Q5151" i="13"/>
  <c r="S5151" i="13"/>
  <c r="L5154" i="13"/>
  <c r="O5154" i="13" s="1"/>
  <c r="N5153" i="13"/>
  <c r="M5153" i="13"/>
  <c r="P5152" i="13"/>
  <c r="S5152" i="13" l="1"/>
  <c r="R5152" i="13"/>
  <c r="Q5152" i="13"/>
  <c r="P5153" i="13"/>
  <c r="L5155" i="13"/>
  <c r="O5155" i="13" s="1"/>
  <c r="M5154" i="13"/>
  <c r="N5154" i="13"/>
  <c r="S5153" i="13" l="1"/>
  <c r="Q5153" i="13"/>
  <c r="R5153" i="13"/>
  <c r="L5156" i="13"/>
  <c r="O5156" i="13" s="1"/>
  <c r="M5155" i="13"/>
  <c r="N5155" i="13"/>
  <c r="P5154" i="13"/>
  <c r="Q5154" i="13" l="1"/>
  <c r="S5154" i="13"/>
  <c r="R5154" i="13"/>
  <c r="P5155" i="13"/>
  <c r="L5157" i="13"/>
  <c r="O5157" i="13" s="1"/>
  <c r="M5156" i="13"/>
  <c r="N5156" i="13"/>
  <c r="Q5155" i="13" l="1"/>
  <c r="S5155" i="13"/>
  <c r="R5155" i="13"/>
  <c r="L5158" i="13"/>
  <c r="O5158" i="13" s="1"/>
  <c r="N5157" i="13"/>
  <c r="M5157" i="13"/>
  <c r="P5156" i="13"/>
  <c r="R5156" i="13" l="1"/>
  <c r="S5156" i="13"/>
  <c r="Q5156" i="13"/>
  <c r="P5157" i="13"/>
  <c r="L5159" i="13"/>
  <c r="O5159" i="13" s="1"/>
  <c r="N5158" i="13"/>
  <c r="M5158" i="13"/>
  <c r="Q5157" i="13" l="1"/>
  <c r="S5157" i="13"/>
  <c r="R5157" i="13"/>
  <c r="L5160" i="13"/>
  <c r="O5160" i="13" s="1"/>
  <c r="N5159" i="13"/>
  <c r="M5159" i="13"/>
  <c r="P5158" i="13"/>
  <c r="R5158" i="13" l="1"/>
  <c r="Q5158" i="13"/>
  <c r="S5158" i="13"/>
  <c r="P5159" i="13"/>
  <c r="L5161" i="13"/>
  <c r="O5161" i="13" s="1"/>
  <c r="N5160" i="13"/>
  <c r="M5160" i="13"/>
  <c r="Q5159" i="13" l="1"/>
  <c r="R5159" i="13"/>
  <c r="S5159" i="13"/>
  <c r="L5162" i="13"/>
  <c r="O5162" i="13" s="1"/>
  <c r="N5161" i="13"/>
  <c r="M5161" i="13"/>
  <c r="P5160" i="13"/>
  <c r="S5160" i="13" l="1"/>
  <c r="R5160" i="13"/>
  <c r="Q5160" i="13"/>
  <c r="P5161" i="13"/>
  <c r="L5163" i="13"/>
  <c r="O5163" i="13" s="1"/>
  <c r="N5162" i="13"/>
  <c r="M5162" i="13"/>
  <c r="R5161" i="13" l="1"/>
  <c r="S5161" i="13"/>
  <c r="Q5161" i="13"/>
  <c r="L5164" i="13"/>
  <c r="O5164" i="13" s="1"/>
  <c r="N5163" i="13"/>
  <c r="M5163" i="13"/>
  <c r="P5162" i="13"/>
  <c r="Q5162" i="13" l="1"/>
  <c r="R5162" i="13"/>
  <c r="S5162" i="13"/>
  <c r="P5163" i="13"/>
  <c r="L5165" i="13"/>
  <c r="O5165" i="13" s="1"/>
  <c r="N5164" i="13"/>
  <c r="M5164" i="13"/>
  <c r="Q5163" i="13" l="1"/>
  <c r="R5163" i="13"/>
  <c r="S5163" i="13"/>
  <c r="L5166" i="13"/>
  <c r="O5166" i="13" s="1"/>
  <c r="N5165" i="13"/>
  <c r="M5165" i="13"/>
  <c r="P5164" i="13"/>
  <c r="Q5164" i="13" l="1"/>
  <c r="R5164" i="13"/>
  <c r="S5164" i="13"/>
  <c r="P5165" i="13"/>
  <c r="L5167" i="13"/>
  <c r="O5167" i="13" s="1"/>
  <c r="N5166" i="13"/>
  <c r="M5166" i="13"/>
  <c r="Q5165" i="13" l="1"/>
  <c r="S5165" i="13"/>
  <c r="R5165" i="13"/>
  <c r="L5168" i="13"/>
  <c r="O5168" i="13" s="1"/>
  <c r="N5167" i="13"/>
  <c r="M5167" i="13"/>
  <c r="P5166" i="13"/>
  <c r="R5166" i="13" l="1"/>
  <c r="S5166" i="13"/>
  <c r="Q5166" i="13"/>
  <c r="P5167" i="13"/>
  <c r="L5169" i="13"/>
  <c r="O5169" i="13" s="1"/>
  <c r="N5168" i="13"/>
  <c r="M5168" i="13"/>
  <c r="S5167" i="13" l="1"/>
  <c r="R5167" i="13"/>
  <c r="Q5167" i="13"/>
  <c r="L5170" i="13"/>
  <c r="O5170" i="13" s="1"/>
  <c r="M5169" i="13"/>
  <c r="N5169" i="13"/>
  <c r="P5168" i="13"/>
  <c r="Q5168" i="13" l="1"/>
  <c r="R5168" i="13"/>
  <c r="S5168" i="13"/>
  <c r="P5169" i="13"/>
  <c r="L5171" i="13"/>
  <c r="O5171" i="13" s="1"/>
  <c r="M5170" i="13"/>
  <c r="N5170" i="13"/>
  <c r="S5169" i="13" l="1"/>
  <c r="Q5169" i="13"/>
  <c r="R5169" i="13"/>
  <c r="L5172" i="13"/>
  <c r="O5172" i="13" s="1"/>
  <c r="N5171" i="13"/>
  <c r="M5171" i="13"/>
  <c r="P5170" i="13"/>
  <c r="S5170" i="13" l="1"/>
  <c r="Q5170" i="13"/>
  <c r="R5170" i="13"/>
  <c r="P5171" i="13"/>
  <c r="L5173" i="13"/>
  <c r="O5173" i="13" s="1"/>
  <c r="M5172" i="13"/>
  <c r="N5172" i="13"/>
  <c r="R5171" i="13" l="1"/>
  <c r="Q5171" i="13"/>
  <c r="S5171" i="13"/>
  <c r="L5174" i="13"/>
  <c r="O5174" i="13" s="1"/>
  <c r="N5173" i="13"/>
  <c r="M5173" i="13"/>
  <c r="P5172" i="13"/>
  <c r="R5172" i="13" l="1"/>
  <c r="Q5172" i="13"/>
  <c r="S5172" i="13"/>
  <c r="P5173" i="13"/>
  <c r="L5175" i="13"/>
  <c r="O5175" i="13" s="1"/>
  <c r="N5174" i="13"/>
  <c r="M5174" i="13"/>
  <c r="S5173" i="13" l="1"/>
  <c r="Q5173" i="13"/>
  <c r="R5173" i="13"/>
  <c r="L5176" i="13"/>
  <c r="O5176" i="13" s="1"/>
  <c r="M5175" i="13"/>
  <c r="N5175" i="13"/>
  <c r="P5174" i="13"/>
  <c r="R5174" i="13" l="1"/>
  <c r="Q5174" i="13"/>
  <c r="S5174" i="13"/>
  <c r="P5175" i="13"/>
  <c r="L5177" i="13"/>
  <c r="O5177" i="13" s="1"/>
  <c r="M5176" i="13"/>
  <c r="N5176" i="13"/>
  <c r="R5175" i="13" l="1"/>
  <c r="Q5175" i="13"/>
  <c r="S5175" i="13"/>
  <c r="L5178" i="13"/>
  <c r="O5178" i="13" s="1"/>
  <c r="N5177" i="13"/>
  <c r="M5177" i="13"/>
  <c r="P5176" i="13"/>
  <c r="S5176" i="13" l="1"/>
  <c r="R5176" i="13"/>
  <c r="Q5176" i="13"/>
  <c r="P5177" i="13"/>
  <c r="L5179" i="13"/>
  <c r="O5179" i="13" s="1"/>
  <c r="N5178" i="13"/>
  <c r="M5178" i="13"/>
  <c r="Q5177" i="13" l="1"/>
  <c r="R5177" i="13"/>
  <c r="S5177" i="13"/>
  <c r="L5180" i="13"/>
  <c r="O5180" i="13" s="1"/>
  <c r="M5179" i="13"/>
  <c r="N5179" i="13"/>
  <c r="P5178" i="13"/>
  <c r="R5178" i="13" l="1"/>
  <c r="S5178" i="13"/>
  <c r="Q5178" i="13"/>
  <c r="P5179" i="13"/>
  <c r="L5181" i="13"/>
  <c r="O5181" i="13" s="1"/>
  <c r="N5180" i="13"/>
  <c r="M5180" i="13"/>
  <c r="Q5179" i="13" l="1"/>
  <c r="S5179" i="13"/>
  <c r="R5179" i="13"/>
  <c r="L5182" i="13"/>
  <c r="O5182" i="13" s="1"/>
  <c r="M5181" i="13"/>
  <c r="N5181" i="13"/>
  <c r="P5180" i="13"/>
  <c r="S5180" i="13" l="1"/>
  <c r="Q5180" i="13"/>
  <c r="R5180" i="13"/>
  <c r="P5181" i="13"/>
  <c r="L5183" i="13"/>
  <c r="O5183" i="13" s="1"/>
  <c r="M5182" i="13"/>
  <c r="N5182" i="13"/>
  <c r="S5181" i="13" l="1"/>
  <c r="R5181" i="13"/>
  <c r="Q5181" i="13"/>
  <c r="L5184" i="13"/>
  <c r="O5184" i="13" s="1"/>
  <c r="N5183" i="13"/>
  <c r="M5183" i="13"/>
  <c r="P5182" i="13"/>
  <c r="S5182" i="13" l="1"/>
  <c r="Q5182" i="13"/>
  <c r="R5182" i="13"/>
  <c r="P5183" i="13"/>
  <c r="L5185" i="13"/>
  <c r="O5185" i="13" s="1"/>
  <c r="N5184" i="13"/>
  <c r="M5184" i="13"/>
  <c r="R5183" i="13" l="1"/>
  <c r="Q5183" i="13"/>
  <c r="S5183" i="13"/>
  <c r="L5186" i="13"/>
  <c r="O5186" i="13" s="1"/>
  <c r="N5185" i="13"/>
  <c r="M5185" i="13"/>
  <c r="P5184" i="13"/>
  <c r="Q5184" i="13" l="1"/>
  <c r="S5184" i="13"/>
  <c r="R5184" i="13"/>
  <c r="P5185" i="13"/>
  <c r="L5187" i="13"/>
  <c r="O5187" i="13" s="1"/>
  <c r="N5186" i="13"/>
  <c r="M5186" i="13"/>
  <c r="S5185" i="13" l="1"/>
  <c r="R5185" i="13"/>
  <c r="Q5185" i="13"/>
  <c r="L5188" i="13"/>
  <c r="O5188" i="13" s="1"/>
  <c r="N5187" i="13"/>
  <c r="M5187" i="13"/>
  <c r="P5186" i="13"/>
  <c r="R5186" i="13" l="1"/>
  <c r="S5186" i="13"/>
  <c r="Q5186" i="13"/>
  <c r="P5187" i="13"/>
  <c r="L5189" i="13"/>
  <c r="O5189" i="13" s="1"/>
  <c r="N5188" i="13"/>
  <c r="M5188" i="13"/>
  <c r="R5187" i="13" l="1"/>
  <c r="S5187" i="13"/>
  <c r="Q5187" i="13"/>
  <c r="L5190" i="13"/>
  <c r="O5190" i="13" s="1"/>
  <c r="N5189" i="13"/>
  <c r="M5189" i="13"/>
  <c r="P5188" i="13"/>
  <c r="R5188" i="13" l="1"/>
  <c r="Q5188" i="13"/>
  <c r="S5188" i="13"/>
  <c r="P5189" i="13"/>
  <c r="L5191" i="13"/>
  <c r="O5191" i="13" s="1"/>
  <c r="N5190" i="13"/>
  <c r="M5190" i="13"/>
  <c r="Q5189" i="13" l="1"/>
  <c r="S5189" i="13"/>
  <c r="R5189" i="13"/>
  <c r="L5192" i="13"/>
  <c r="O5192" i="13" s="1"/>
  <c r="N5191" i="13"/>
  <c r="M5191" i="13"/>
  <c r="P5190" i="13"/>
  <c r="S5190" i="13" l="1"/>
  <c r="R5190" i="13"/>
  <c r="Q5190" i="13"/>
  <c r="P5191" i="13"/>
  <c r="L5193" i="13"/>
  <c r="O5193" i="13" s="1"/>
  <c r="N5192" i="13"/>
  <c r="M5192" i="13"/>
  <c r="S5191" i="13" l="1"/>
  <c r="R5191" i="13"/>
  <c r="Q5191" i="13"/>
  <c r="L5194" i="13"/>
  <c r="O5194" i="13" s="1"/>
  <c r="N5193" i="13"/>
  <c r="M5193" i="13"/>
  <c r="P5192" i="13"/>
  <c r="R5192" i="13" l="1"/>
  <c r="Q5192" i="13"/>
  <c r="S5192" i="13"/>
  <c r="P5193" i="13"/>
  <c r="L5195" i="13"/>
  <c r="O5195" i="13" s="1"/>
  <c r="N5194" i="13"/>
  <c r="M5194" i="13"/>
  <c r="Q5193" i="13" l="1"/>
  <c r="R5193" i="13"/>
  <c r="S5193" i="13"/>
  <c r="L5196" i="13"/>
  <c r="O5196" i="13" s="1"/>
  <c r="M5195" i="13"/>
  <c r="N5195" i="13"/>
  <c r="P5194" i="13"/>
  <c r="R5194" i="13" l="1"/>
  <c r="Q5194" i="13"/>
  <c r="S5194" i="13"/>
  <c r="P5195" i="13"/>
  <c r="L5197" i="13"/>
  <c r="O5197" i="13" s="1"/>
  <c r="N5196" i="13"/>
  <c r="M5196" i="13"/>
  <c r="S5195" i="13" l="1"/>
  <c r="R5195" i="13"/>
  <c r="Q5195" i="13"/>
  <c r="L5198" i="13"/>
  <c r="O5198" i="13" s="1"/>
  <c r="M5197" i="13"/>
  <c r="N5197" i="13"/>
  <c r="P5196" i="13"/>
  <c r="Q5196" i="13" l="1"/>
  <c r="S5196" i="13"/>
  <c r="R5196" i="13"/>
  <c r="P5197" i="13"/>
  <c r="L5199" i="13"/>
  <c r="O5199" i="13" s="1"/>
  <c r="M5198" i="13"/>
  <c r="N5198" i="13"/>
  <c r="R5197" i="13" l="1"/>
  <c r="S5197" i="13"/>
  <c r="Q5197" i="13"/>
  <c r="L5200" i="13"/>
  <c r="O5200" i="13" s="1"/>
  <c r="N5199" i="13"/>
  <c r="M5199" i="13"/>
  <c r="P5198" i="13"/>
  <c r="S5198" i="13" l="1"/>
  <c r="Q5198" i="13"/>
  <c r="R5198" i="13"/>
  <c r="P5199" i="13"/>
  <c r="L5201" i="13"/>
  <c r="O5201" i="13" s="1"/>
  <c r="N5200" i="13"/>
  <c r="M5200" i="13"/>
  <c r="Q5199" i="13" l="1"/>
  <c r="R5199" i="13"/>
  <c r="S5199" i="13"/>
  <c r="L5202" i="13"/>
  <c r="O5202" i="13" s="1"/>
  <c r="N5201" i="13"/>
  <c r="M5201" i="13"/>
  <c r="P5200" i="13"/>
  <c r="Q5200" i="13" l="1"/>
  <c r="S5200" i="13"/>
  <c r="R5200" i="13"/>
  <c r="P5201" i="13"/>
  <c r="L5203" i="13"/>
  <c r="O5203" i="13" s="1"/>
  <c r="M5202" i="13"/>
  <c r="N5202" i="13"/>
  <c r="S5201" i="13" l="1"/>
  <c r="Q5201" i="13"/>
  <c r="R5201" i="13"/>
  <c r="L5204" i="13"/>
  <c r="O5204" i="13" s="1"/>
  <c r="M5203" i="13"/>
  <c r="N5203" i="13"/>
  <c r="P5202" i="13"/>
  <c r="S5202" i="13" l="1"/>
  <c r="Q5202" i="13"/>
  <c r="R5202" i="13"/>
  <c r="P5203" i="13"/>
  <c r="L5205" i="13"/>
  <c r="O5205" i="13" s="1"/>
  <c r="N5204" i="13"/>
  <c r="M5204" i="13"/>
  <c r="R5203" i="13" l="1"/>
  <c r="Q5203" i="13"/>
  <c r="S5203" i="13"/>
  <c r="L5206" i="13"/>
  <c r="O5206" i="13" s="1"/>
  <c r="N5205" i="13"/>
  <c r="M5205" i="13"/>
  <c r="P5204" i="13"/>
  <c r="Q5204" i="13" l="1"/>
  <c r="S5204" i="13"/>
  <c r="R5204" i="13"/>
  <c r="P5205" i="13"/>
  <c r="L5207" i="13"/>
  <c r="O5207" i="13" s="1"/>
  <c r="N5206" i="13"/>
  <c r="M5206" i="13"/>
  <c r="Q5205" i="13" l="1"/>
  <c r="R5205" i="13"/>
  <c r="S5205" i="13"/>
  <c r="L5208" i="13"/>
  <c r="O5208" i="13" s="1"/>
  <c r="N5207" i="13"/>
  <c r="M5207" i="13"/>
  <c r="P5206" i="13"/>
  <c r="S5206" i="13" l="1"/>
  <c r="Q5206" i="13"/>
  <c r="R5206" i="13"/>
  <c r="P5207" i="13"/>
  <c r="L5209" i="13"/>
  <c r="O5209" i="13" s="1"/>
  <c r="N5208" i="13"/>
  <c r="M5208" i="13"/>
  <c r="Q5207" i="13" l="1"/>
  <c r="R5207" i="13"/>
  <c r="S5207" i="13"/>
  <c r="L5210" i="13"/>
  <c r="O5210" i="13" s="1"/>
  <c r="M5209" i="13"/>
  <c r="N5209" i="13"/>
  <c r="P5208" i="13"/>
  <c r="S5208" i="13" l="1"/>
  <c r="Q5208" i="13"/>
  <c r="R5208" i="13"/>
  <c r="P5209" i="13"/>
  <c r="L5211" i="13"/>
  <c r="O5211" i="13" s="1"/>
  <c r="N5210" i="13"/>
  <c r="M5210" i="13"/>
  <c r="S5209" i="13" l="1"/>
  <c r="Q5209" i="13"/>
  <c r="R5209" i="13"/>
  <c r="L5212" i="13"/>
  <c r="O5212" i="13" s="1"/>
  <c r="M5211" i="13"/>
  <c r="N5211" i="13"/>
  <c r="P5210" i="13"/>
  <c r="S5210" i="13" l="1"/>
  <c r="Q5210" i="13"/>
  <c r="R5210" i="13"/>
  <c r="P5211" i="13"/>
  <c r="L5213" i="13"/>
  <c r="O5213" i="13" s="1"/>
  <c r="N5212" i="13"/>
  <c r="M5212" i="13"/>
  <c r="S5211" i="13" l="1"/>
  <c r="Q5211" i="13"/>
  <c r="R5211" i="13"/>
  <c r="L5214" i="13"/>
  <c r="O5214" i="13" s="1"/>
  <c r="N5213" i="13"/>
  <c r="M5213" i="13"/>
  <c r="P5212" i="13"/>
  <c r="Q5212" i="13" l="1"/>
  <c r="R5212" i="13"/>
  <c r="S5212" i="13"/>
  <c r="P5213" i="13"/>
  <c r="L5215" i="13"/>
  <c r="O5215" i="13" s="1"/>
  <c r="M5214" i="13"/>
  <c r="N5214" i="13"/>
  <c r="S5213" i="13" l="1"/>
  <c r="Q5213" i="13"/>
  <c r="R5213" i="13"/>
  <c r="L5216" i="13"/>
  <c r="O5216" i="13" s="1"/>
  <c r="N5215" i="13"/>
  <c r="M5215" i="13"/>
  <c r="P5214" i="13"/>
  <c r="R5214" i="13" l="1"/>
  <c r="Q5214" i="13"/>
  <c r="S5214" i="13"/>
  <c r="P5215" i="13"/>
  <c r="L5217" i="13"/>
  <c r="O5217" i="13" s="1"/>
  <c r="N5216" i="13"/>
  <c r="M5216" i="13"/>
  <c r="Q5215" i="13" l="1"/>
  <c r="R5215" i="13"/>
  <c r="S5215" i="13"/>
  <c r="L5218" i="13"/>
  <c r="O5218" i="13" s="1"/>
  <c r="N5217" i="13"/>
  <c r="M5217" i="13"/>
  <c r="P5216" i="13"/>
  <c r="S5216" i="13" l="1"/>
  <c r="Q5216" i="13"/>
  <c r="R5216" i="13"/>
  <c r="P5217" i="13"/>
  <c r="L5219" i="13"/>
  <c r="O5219" i="13" s="1"/>
  <c r="N5218" i="13"/>
  <c r="M5218" i="13"/>
  <c r="S5217" i="13" l="1"/>
  <c r="R5217" i="13"/>
  <c r="Q5217" i="13"/>
  <c r="L5220" i="13"/>
  <c r="O5220" i="13" s="1"/>
  <c r="N5219" i="13"/>
  <c r="M5219" i="13"/>
  <c r="P5218" i="13"/>
  <c r="Q5218" i="13" l="1"/>
  <c r="S5218" i="13"/>
  <c r="R5218" i="13"/>
  <c r="P5219" i="13"/>
  <c r="L5221" i="13"/>
  <c r="O5221" i="13" s="1"/>
  <c r="N5220" i="13"/>
  <c r="M5220" i="13"/>
  <c r="Q5219" i="13" l="1"/>
  <c r="R5219" i="13"/>
  <c r="S5219" i="13"/>
  <c r="L5222" i="13"/>
  <c r="O5222" i="13" s="1"/>
  <c r="N5221" i="13"/>
  <c r="M5221" i="13"/>
  <c r="P5220" i="13"/>
  <c r="S5220" i="13" l="1"/>
  <c r="Q5220" i="13"/>
  <c r="R5220" i="13"/>
  <c r="P5221" i="13"/>
  <c r="L5223" i="13"/>
  <c r="O5223" i="13" s="1"/>
  <c r="N5222" i="13"/>
  <c r="M5222" i="13"/>
  <c r="Q5221" i="13" l="1"/>
  <c r="S5221" i="13"/>
  <c r="R5221" i="13"/>
  <c r="L5224" i="13"/>
  <c r="O5224" i="13" s="1"/>
  <c r="N5223" i="13"/>
  <c r="M5223" i="13"/>
  <c r="P5222" i="13"/>
  <c r="Q5222" i="13" l="1"/>
  <c r="S5222" i="13"/>
  <c r="R5222" i="13"/>
  <c r="P5223" i="13"/>
  <c r="L5225" i="13"/>
  <c r="O5225" i="13" s="1"/>
  <c r="N5224" i="13"/>
  <c r="M5224" i="13"/>
  <c r="S5223" i="13" l="1"/>
  <c r="R5223" i="13"/>
  <c r="Q5223" i="13"/>
  <c r="L5226" i="13"/>
  <c r="O5226" i="13" s="1"/>
  <c r="N5225" i="13"/>
  <c r="M5225" i="13"/>
  <c r="P5224" i="13"/>
  <c r="R5224" i="13" l="1"/>
  <c r="S5224" i="13"/>
  <c r="Q5224" i="13"/>
  <c r="P5225" i="13"/>
  <c r="L5227" i="13"/>
  <c r="O5227" i="13" s="1"/>
  <c r="N5226" i="13"/>
  <c r="M5226" i="13"/>
  <c r="R5225" i="13" l="1"/>
  <c r="Q5225" i="13"/>
  <c r="S5225" i="13"/>
  <c r="L5228" i="13"/>
  <c r="O5228" i="13" s="1"/>
  <c r="N5227" i="13"/>
  <c r="M5227" i="13"/>
  <c r="P5226" i="13"/>
  <c r="S5226" i="13" l="1"/>
  <c r="R5226" i="13"/>
  <c r="Q5226" i="13"/>
  <c r="P5227" i="13"/>
  <c r="L5229" i="13"/>
  <c r="O5229" i="13" s="1"/>
  <c r="N5228" i="13"/>
  <c r="M5228" i="13"/>
  <c r="Q5227" i="13" l="1"/>
  <c r="S5227" i="13"/>
  <c r="R5227" i="13"/>
  <c r="L5230" i="13"/>
  <c r="O5230" i="13" s="1"/>
  <c r="N5229" i="13"/>
  <c r="M5229" i="13"/>
  <c r="P5228" i="13"/>
  <c r="R5228" i="13" l="1"/>
  <c r="S5228" i="13"/>
  <c r="Q5228" i="13"/>
  <c r="P5229" i="13"/>
  <c r="L5231" i="13"/>
  <c r="O5231" i="13" s="1"/>
  <c r="N5230" i="13"/>
  <c r="M5230" i="13"/>
  <c r="R5229" i="13" l="1"/>
  <c r="S5229" i="13"/>
  <c r="Q5229" i="13"/>
  <c r="L5232" i="13"/>
  <c r="O5232" i="13" s="1"/>
  <c r="M5231" i="13"/>
  <c r="N5231" i="13"/>
  <c r="P5230" i="13"/>
  <c r="S5230" i="13" l="1"/>
  <c r="R5230" i="13"/>
  <c r="Q5230" i="13"/>
  <c r="P5231" i="13"/>
  <c r="L5233" i="13"/>
  <c r="O5233" i="13" s="1"/>
  <c r="M5232" i="13"/>
  <c r="N5232" i="13"/>
  <c r="S5231" i="13" l="1"/>
  <c r="R5231" i="13"/>
  <c r="Q5231" i="13"/>
  <c r="L5234" i="13"/>
  <c r="O5234" i="13" s="1"/>
  <c r="N5233" i="13"/>
  <c r="M5233" i="13"/>
  <c r="P5232" i="13"/>
  <c r="S5232" i="13" l="1"/>
  <c r="R5232" i="13"/>
  <c r="Q5232" i="13"/>
  <c r="P5233" i="13"/>
  <c r="L5235" i="13"/>
  <c r="O5235" i="13" s="1"/>
  <c r="N5234" i="13"/>
  <c r="M5234" i="13"/>
  <c r="Q5233" i="13" l="1"/>
  <c r="R5233" i="13"/>
  <c r="S5233" i="13"/>
  <c r="L5236" i="13"/>
  <c r="O5236" i="13" s="1"/>
  <c r="M5235" i="13"/>
  <c r="N5235" i="13"/>
  <c r="P5234" i="13"/>
  <c r="R5234" i="13" l="1"/>
  <c r="S5234" i="13"/>
  <c r="Q5234" i="13"/>
  <c r="P5235" i="13"/>
  <c r="L5237" i="13"/>
  <c r="O5237" i="13" s="1"/>
  <c r="N5236" i="13"/>
  <c r="M5236" i="13"/>
  <c r="R5235" i="13" l="1"/>
  <c r="Q5235" i="13"/>
  <c r="S5235" i="13"/>
  <c r="L5238" i="13"/>
  <c r="O5238" i="13" s="1"/>
  <c r="M5237" i="13"/>
  <c r="N5237" i="13"/>
  <c r="P5236" i="13"/>
  <c r="S5236" i="13" l="1"/>
  <c r="R5236" i="13"/>
  <c r="Q5236" i="13"/>
  <c r="P5237" i="13"/>
  <c r="L5239" i="13"/>
  <c r="O5239" i="13" s="1"/>
  <c r="M5238" i="13"/>
  <c r="N5238" i="13"/>
  <c r="S5237" i="13" l="1"/>
  <c r="R5237" i="13"/>
  <c r="Q5237" i="13"/>
  <c r="L5240" i="13"/>
  <c r="O5240" i="13" s="1"/>
  <c r="M5239" i="13"/>
  <c r="N5239" i="13"/>
  <c r="P5238" i="13"/>
  <c r="R5238" i="13" l="1"/>
  <c r="S5238" i="13"/>
  <c r="Q5238" i="13"/>
  <c r="P5239" i="13"/>
  <c r="L5241" i="13"/>
  <c r="O5241" i="13" s="1"/>
  <c r="M5240" i="13"/>
  <c r="N5240" i="13"/>
  <c r="R5239" i="13" l="1"/>
  <c r="S5239" i="13"/>
  <c r="Q5239" i="13"/>
  <c r="L5242" i="13"/>
  <c r="O5242" i="13" s="1"/>
  <c r="N5241" i="13"/>
  <c r="M5241" i="13"/>
  <c r="P5240" i="13"/>
  <c r="R5240" i="13" l="1"/>
  <c r="S5240" i="13"/>
  <c r="Q5240" i="13"/>
  <c r="P5241" i="13"/>
  <c r="L5243" i="13"/>
  <c r="O5243" i="13" s="1"/>
  <c r="M5242" i="13"/>
  <c r="N5242" i="13"/>
  <c r="S5241" i="13" l="1"/>
  <c r="Q5241" i="13"/>
  <c r="R5241" i="13"/>
  <c r="L5244" i="13"/>
  <c r="O5244" i="13" s="1"/>
  <c r="N5243" i="13"/>
  <c r="M5243" i="13"/>
  <c r="P5242" i="13"/>
  <c r="R5242" i="13" l="1"/>
  <c r="Q5242" i="13"/>
  <c r="S5242" i="13"/>
  <c r="P5243" i="13"/>
  <c r="L5245" i="13"/>
  <c r="O5245" i="13" s="1"/>
  <c r="N5244" i="13"/>
  <c r="M5244" i="13"/>
  <c r="S5243" i="13" l="1"/>
  <c r="R5243" i="13"/>
  <c r="Q5243" i="13"/>
  <c r="L5246" i="13"/>
  <c r="O5246" i="13" s="1"/>
  <c r="N5245" i="13"/>
  <c r="M5245" i="13"/>
  <c r="P5244" i="13"/>
  <c r="R5244" i="13" l="1"/>
  <c r="Q5244" i="13"/>
  <c r="S5244" i="13"/>
  <c r="P5245" i="13"/>
  <c r="L5247" i="13"/>
  <c r="O5247" i="13" s="1"/>
  <c r="N5246" i="13"/>
  <c r="M5246" i="13"/>
  <c r="R5245" i="13" l="1"/>
  <c r="S5245" i="13"/>
  <c r="Q5245" i="13"/>
  <c r="L5248" i="13"/>
  <c r="O5248" i="13" s="1"/>
  <c r="N5247" i="13"/>
  <c r="M5247" i="13"/>
  <c r="P5246" i="13"/>
  <c r="S5246" i="13" l="1"/>
  <c r="R5246" i="13"/>
  <c r="Q5246" i="13"/>
  <c r="P5247" i="13"/>
  <c r="L5249" i="13"/>
  <c r="O5249" i="13" s="1"/>
  <c r="N5248" i="13"/>
  <c r="M5248" i="13"/>
  <c r="R5247" i="13" l="1"/>
  <c r="Q5247" i="13"/>
  <c r="S5247" i="13"/>
  <c r="L5250" i="13"/>
  <c r="O5250" i="13" s="1"/>
  <c r="N5249" i="13"/>
  <c r="M5249" i="13"/>
  <c r="P5248" i="13"/>
  <c r="R5248" i="13" l="1"/>
  <c r="S5248" i="13"/>
  <c r="Q5248" i="13"/>
  <c r="P5249" i="13"/>
  <c r="L5251" i="13"/>
  <c r="O5251" i="13" s="1"/>
  <c r="N5250" i="13"/>
  <c r="M5250" i="13"/>
  <c r="R5249" i="13" l="1"/>
  <c r="Q5249" i="13"/>
  <c r="S5249" i="13"/>
  <c r="L5252" i="13"/>
  <c r="O5252" i="13" s="1"/>
  <c r="N5251" i="13"/>
  <c r="M5251" i="13"/>
  <c r="P5250" i="13"/>
  <c r="Q5250" i="13" l="1"/>
  <c r="R5250" i="13"/>
  <c r="S5250" i="13"/>
  <c r="P5251" i="13"/>
  <c r="L5253" i="13"/>
  <c r="O5253" i="13" s="1"/>
  <c r="M5252" i="13"/>
  <c r="N5252" i="13"/>
  <c r="S5251" i="13" l="1"/>
  <c r="R5251" i="13"/>
  <c r="Q5251" i="13"/>
  <c r="L5254" i="13"/>
  <c r="O5254" i="13" s="1"/>
  <c r="M5253" i="13"/>
  <c r="N5253" i="13"/>
  <c r="P5252" i="13"/>
  <c r="Q5252" i="13" l="1"/>
  <c r="S5252" i="13"/>
  <c r="R5252" i="13"/>
  <c r="P5253" i="13"/>
  <c r="L5255" i="13"/>
  <c r="O5255" i="13" s="1"/>
  <c r="M5254" i="13"/>
  <c r="N5254" i="13"/>
  <c r="Q5253" i="13" l="1"/>
  <c r="R5253" i="13"/>
  <c r="S5253" i="13"/>
  <c r="L5256" i="13"/>
  <c r="O5256" i="13" s="1"/>
  <c r="N5255" i="13"/>
  <c r="M5255" i="13"/>
  <c r="P5254" i="13"/>
  <c r="R5254" i="13" l="1"/>
  <c r="S5254" i="13"/>
  <c r="Q5254" i="13"/>
  <c r="P5255" i="13"/>
  <c r="L5257" i="13"/>
  <c r="O5257" i="13" s="1"/>
  <c r="M5256" i="13"/>
  <c r="N5256" i="13"/>
  <c r="S5255" i="13" l="1"/>
  <c r="R5255" i="13"/>
  <c r="Q5255" i="13"/>
  <c r="L5258" i="13"/>
  <c r="O5258" i="13" s="1"/>
  <c r="M5257" i="13"/>
  <c r="N5257" i="13"/>
  <c r="P5256" i="13"/>
  <c r="R5256" i="13" l="1"/>
  <c r="Q5256" i="13"/>
  <c r="S5256" i="13"/>
  <c r="P5257" i="13"/>
  <c r="L5259" i="13"/>
  <c r="O5259" i="13" s="1"/>
  <c r="M5258" i="13"/>
  <c r="N5258" i="13"/>
  <c r="Q5257" i="13" l="1"/>
  <c r="R5257" i="13"/>
  <c r="S5257" i="13"/>
  <c r="L5260" i="13"/>
  <c r="O5260" i="13" s="1"/>
  <c r="N5259" i="13"/>
  <c r="M5259" i="13"/>
  <c r="P5258" i="13"/>
  <c r="S5258" i="13" l="1"/>
  <c r="Q5258" i="13"/>
  <c r="R5258" i="13"/>
  <c r="P5259" i="13"/>
  <c r="L5261" i="13"/>
  <c r="O5261" i="13" s="1"/>
  <c r="M5260" i="13"/>
  <c r="N5260" i="13"/>
  <c r="R5259" i="13" l="1"/>
  <c r="Q5259" i="13"/>
  <c r="S5259" i="13"/>
  <c r="L5262" i="13"/>
  <c r="O5262" i="13" s="1"/>
  <c r="N5261" i="13"/>
  <c r="M5261" i="13"/>
  <c r="P5260" i="13"/>
  <c r="S5260" i="13" l="1"/>
  <c r="R5260" i="13"/>
  <c r="Q5260" i="13"/>
  <c r="P5261" i="13"/>
  <c r="L5263" i="13"/>
  <c r="O5263" i="13" s="1"/>
  <c r="N5262" i="13"/>
  <c r="M5262" i="13"/>
  <c r="Q5261" i="13" l="1"/>
  <c r="S5261" i="13"/>
  <c r="R5261" i="13"/>
  <c r="L5264" i="13"/>
  <c r="O5264" i="13" s="1"/>
  <c r="M5263" i="13"/>
  <c r="N5263" i="13"/>
  <c r="P5262" i="13"/>
  <c r="R5262" i="13" l="1"/>
  <c r="Q5262" i="13"/>
  <c r="S5262" i="13"/>
  <c r="P5263" i="13"/>
  <c r="L5265" i="13"/>
  <c r="O5265" i="13" s="1"/>
  <c r="N5264" i="13"/>
  <c r="M5264" i="13"/>
  <c r="Q5263" i="13" l="1"/>
  <c r="R5263" i="13"/>
  <c r="S5263" i="13"/>
  <c r="L5266" i="13"/>
  <c r="O5266" i="13" s="1"/>
  <c r="M5265" i="13"/>
  <c r="N5265" i="13"/>
  <c r="P5264" i="13"/>
  <c r="R5264" i="13" l="1"/>
  <c r="S5264" i="13"/>
  <c r="Q5264" i="13"/>
  <c r="P5265" i="13"/>
  <c r="L5267" i="13"/>
  <c r="O5267" i="13" s="1"/>
  <c r="N5266" i="13"/>
  <c r="M5266" i="13"/>
  <c r="S5265" i="13" l="1"/>
  <c r="R5265" i="13"/>
  <c r="Q5265" i="13"/>
  <c r="L5268" i="13"/>
  <c r="O5268" i="13" s="1"/>
  <c r="N5267" i="13"/>
  <c r="M5267" i="13"/>
  <c r="P5266" i="13"/>
  <c r="R5266" i="13" l="1"/>
  <c r="S5266" i="13"/>
  <c r="Q5266" i="13"/>
  <c r="P5267" i="13"/>
  <c r="L5269" i="13"/>
  <c r="O5269" i="13" s="1"/>
  <c r="M5268" i="13"/>
  <c r="N5268" i="13"/>
  <c r="Q5267" i="13" l="1"/>
  <c r="S5267" i="13"/>
  <c r="R5267" i="13"/>
  <c r="L5270" i="13"/>
  <c r="O5270" i="13" s="1"/>
  <c r="N5269" i="13"/>
  <c r="M5269" i="13"/>
  <c r="P5268" i="13"/>
  <c r="Q5268" i="13" l="1"/>
  <c r="S5268" i="13"/>
  <c r="R5268" i="13"/>
  <c r="P5269" i="13"/>
  <c r="L5271" i="13"/>
  <c r="O5271" i="13" s="1"/>
  <c r="N5270" i="13"/>
  <c r="M5270" i="13"/>
  <c r="R5269" i="13" l="1"/>
  <c r="S5269" i="13"/>
  <c r="Q5269" i="13"/>
  <c r="L5272" i="13"/>
  <c r="O5272" i="13" s="1"/>
  <c r="M5271" i="13"/>
  <c r="N5271" i="13"/>
  <c r="P5270" i="13"/>
  <c r="R5270" i="13" l="1"/>
  <c r="S5270" i="13"/>
  <c r="Q5270" i="13"/>
  <c r="P5271" i="13"/>
  <c r="L5273" i="13"/>
  <c r="O5273" i="13" s="1"/>
  <c r="M5272" i="13"/>
  <c r="N5272" i="13"/>
  <c r="S5271" i="13" l="1"/>
  <c r="Q5271" i="13"/>
  <c r="R5271" i="13"/>
  <c r="L5274" i="13"/>
  <c r="O5274" i="13" s="1"/>
  <c r="M5273" i="13"/>
  <c r="N5273" i="13"/>
  <c r="P5272" i="13"/>
  <c r="Q5272" i="13" l="1"/>
  <c r="R5272" i="13"/>
  <c r="S5272" i="13"/>
  <c r="P5273" i="13"/>
  <c r="L5275" i="13"/>
  <c r="O5275" i="13" s="1"/>
  <c r="N5274" i="13"/>
  <c r="M5274" i="13"/>
  <c r="S5273" i="13" l="1"/>
  <c r="R5273" i="13"/>
  <c r="Q5273" i="13"/>
  <c r="L5276" i="13"/>
  <c r="O5276" i="13" s="1"/>
  <c r="N5275" i="13"/>
  <c r="M5275" i="13"/>
  <c r="P5274" i="13"/>
  <c r="R5274" i="13" l="1"/>
  <c r="Q5274" i="13"/>
  <c r="S5274" i="13"/>
  <c r="P5275" i="13"/>
  <c r="L5277" i="13"/>
  <c r="O5277" i="13" s="1"/>
  <c r="N5276" i="13"/>
  <c r="M5276" i="13"/>
  <c r="Q5275" i="13" l="1"/>
  <c r="R5275" i="13"/>
  <c r="S5275" i="13"/>
  <c r="L5278" i="13"/>
  <c r="O5278" i="13" s="1"/>
  <c r="N5277" i="13"/>
  <c r="M5277" i="13"/>
  <c r="P5276" i="13"/>
  <c r="R5276" i="13" l="1"/>
  <c r="S5276" i="13"/>
  <c r="Q5276" i="13"/>
  <c r="P5277" i="13"/>
  <c r="L5279" i="13"/>
  <c r="O5279" i="13" s="1"/>
  <c r="N5278" i="13"/>
  <c r="M5278" i="13"/>
  <c r="Q5277" i="13" l="1"/>
  <c r="S5277" i="13"/>
  <c r="R5277" i="13"/>
  <c r="L5280" i="13"/>
  <c r="O5280" i="13" s="1"/>
  <c r="N5279" i="13"/>
  <c r="M5279" i="13"/>
  <c r="P5278" i="13"/>
  <c r="R5278" i="13" l="1"/>
  <c r="S5278" i="13"/>
  <c r="Q5278" i="13"/>
  <c r="P5279" i="13"/>
  <c r="L5281" i="13"/>
  <c r="O5281" i="13" s="1"/>
  <c r="N5280" i="13"/>
  <c r="M5280" i="13"/>
  <c r="R5279" i="13" l="1"/>
  <c r="S5279" i="13"/>
  <c r="Q5279" i="13"/>
  <c r="L5282" i="13"/>
  <c r="O5282" i="13" s="1"/>
  <c r="N5281" i="13"/>
  <c r="M5281" i="13"/>
  <c r="P5280" i="13"/>
  <c r="Q5280" i="13" l="1"/>
  <c r="R5280" i="13"/>
  <c r="S5280" i="13"/>
  <c r="P5281" i="13"/>
  <c r="L5283" i="13"/>
  <c r="O5283" i="13" s="1"/>
  <c r="N5282" i="13"/>
  <c r="M5282" i="13"/>
  <c r="R5281" i="13" l="1"/>
  <c r="S5281" i="13"/>
  <c r="Q5281" i="13"/>
  <c r="L5284" i="13"/>
  <c r="O5284" i="13" s="1"/>
  <c r="N5283" i="13"/>
  <c r="M5283" i="13"/>
  <c r="P5282" i="13"/>
  <c r="R5282" i="13" l="1"/>
  <c r="Q5282" i="13"/>
  <c r="S5282" i="13"/>
  <c r="P5283" i="13"/>
  <c r="L5285" i="13"/>
  <c r="O5285" i="13" s="1"/>
  <c r="M5284" i="13"/>
  <c r="N5284" i="13"/>
  <c r="R5283" i="13" l="1"/>
  <c r="Q5283" i="13"/>
  <c r="S5283" i="13"/>
  <c r="L5286" i="13"/>
  <c r="O5286" i="13" s="1"/>
  <c r="N5285" i="13"/>
  <c r="M5285" i="13"/>
  <c r="P5284" i="13"/>
  <c r="R5284" i="13" l="1"/>
  <c r="S5284" i="13"/>
  <c r="Q5284" i="13"/>
  <c r="P5285" i="13"/>
  <c r="L5287" i="13"/>
  <c r="O5287" i="13" s="1"/>
  <c r="M5286" i="13"/>
  <c r="N5286" i="13"/>
  <c r="Q5285" i="13" l="1"/>
  <c r="S5285" i="13"/>
  <c r="R5285" i="13"/>
  <c r="L5288" i="13"/>
  <c r="O5288" i="13" s="1"/>
  <c r="M5287" i="13"/>
  <c r="N5287" i="13"/>
  <c r="P5286" i="13"/>
  <c r="S5286" i="13" l="1"/>
  <c r="R5286" i="13"/>
  <c r="Q5286" i="13"/>
  <c r="P5287" i="13"/>
  <c r="L5289" i="13"/>
  <c r="O5289" i="13" s="1"/>
  <c r="N5288" i="13"/>
  <c r="M5288" i="13"/>
  <c r="Q5287" i="13" l="1"/>
  <c r="S5287" i="13"/>
  <c r="R5287" i="13"/>
  <c r="L5290" i="13"/>
  <c r="O5290" i="13" s="1"/>
  <c r="N5289" i="13"/>
  <c r="M5289" i="13"/>
  <c r="P5288" i="13"/>
  <c r="Q5288" i="13" l="1"/>
  <c r="S5288" i="13"/>
  <c r="R5288" i="13"/>
  <c r="P5289" i="13"/>
  <c r="L5291" i="13"/>
  <c r="O5291" i="13" s="1"/>
  <c r="N5290" i="13"/>
  <c r="M5290" i="13"/>
  <c r="Q5289" i="13" l="1"/>
  <c r="S5289" i="13"/>
  <c r="R5289" i="13"/>
  <c r="L5292" i="13"/>
  <c r="O5292" i="13" s="1"/>
  <c r="N5291" i="13"/>
  <c r="M5291" i="13"/>
  <c r="P5290" i="13"/>
  <c r="S5290" i="13" l="1"/>
  <c r="Q5290" i="13"/>
  <c r="R5290" i="13"/>
  <c r="P5291" i="13"/>
  <c r="L5293" i="13"/>
  <c r="O5293" i="13" s="1"/>
  <c r="N5292" i="13"/>
  <c r="M5292" i="13"/>
  <c r="Q5291" i="13" l="1"/>
  <c r="S5291" i="13"/>
  <c r="R5291" i="13"/>
  <c r="L5294" i="13"/>
  <c r="O5294" i="13" s="1"/>
  <c r="M5293" i="13"/>
  <c r="N5293" i="13"/>
  <c r="P5292" i="13"/>
  <c r="Q5292" i="13" l="1"/>
  <c r="R5292" i="13"/>
  <c r="S5292" i="13"/>
  <c r="P5293" i="13"/>
  <c r="L5295" i="13"/>
  <c r="O5295" i="13" s="1"/>
  <c r="N5294" i="13"/>
  <c r="M5294" i="13"/>
  <c r="S5293" i="13" l="1"/>
  <c r="Q5293" i="13"/>
  <c r="R5293" i="13"/>
  <c r="L5296" i="13"/>
  <c r="O5296" i="13" s="1"/>
  <c r="M5295" i="13"/>
  <c r="N5295" i="13"/>
  <c r="P5294" i="13"/>
  <c r="S5294" i="13" l="1"/>
  <c r="Q5294" i="13"/>
  <c r="R5294" i="13"/>
  <c r="P5295" i="13"/>
  <c r="L5297" i="13"/>
  <c r="O5297" i="13" s="1"/>
  <c r="M5296" i="13"/>
  <c r="N5296" i="13"/>
  <c r="R5295" i="13" l="1"/>
  <c r="S5295" i="13"/>
  <c r="Q5295" i="13"/>
  <c r="L5298" i="13"/>
  <c r="O5298" i="13" s="1"/>
  <c r="N5297" i="13"/>
  <c r="M5297" i="13"/>
  <c r="P5296" i="13"/>
  <c r="Q5296" i="13" l="1"/>
  <c r="S5296" i="13"/>
  <c r="R5296" i="13"/>
  <c r="P5297" i="13"/>
  <c r="L5299" i="13"/>
  <c r="O5299" i="13" s="1"/>
  <c r="N5298" i="13"/>
  <c r="M5298" i="13"/>
  <c r="R5297" i="13" l="1"/>
  <c r="Q5297" i="13"/>
  <c r="S5297" i="13"/>
  <c r="L5300" i="13"/>
  <c r="O5300" i="13" s="1"/>
  <c r="N5299" i="13"/>
  <c r="M5299" i="13"/>
  <c r="P5298" i="13"/>
  <c r="R5298" i="13" l="1"/>
  <c r="Q5298" i="13"/>
  <c r="S5298" i="13"/>
  <c r="P5299" i="13"/>
  <c r="L5301" i="13"/>
  <c r="O5301" i="13" s="1"/>
  <c r="M5300" i="13"/>
  <c r="N5300" i="13"/>
  <c r="S5299" i="13" l="1"/>
  <c r="Q5299" i="13"/>
  <c r="R5299" i="13"/>
  <c r="L5302" i="13"/>
  <c r="O5302" i="13" s="1"/>
  <c r="M5301" i="13"/>
  <c r="N5301" i="13"/>
  <c r="P5300" i="13"/>
  <c r="Q5300" i="13" l="1"/>
  <c r="S5300" i="13"/>
  <c r="R5300" i="13"/>
  <c r="P5301" i="13"/>
  <c r="L5303" i="13"/>
  <c r="O5303" i="13" s="1"/>
  <c r="M5302" i="13"/>
  <c r="N5302" i="13"/>
  <c r="R5301" i="13" l="1"/>
  <c r="Q5301" i="13"/>
  <c r="S5301" i="13"/>
  <c r="L5304" i="13"/>
  <c r="O5304" i="13" s="1"/>
  <c r="N5303" i="13"/>
  <c r="M5303" i="13"/>
  <c r="P5302" i="13"/>
  <c r="Q5302" i="13" l="1"/>
  <c r="S5302" i="13"/>
  <c r="R5302" i="13"/>
  <c r="P5303" i="13"/>
  <c r="L5305" i="13"/>
  <c r="O5305" i="13" s="1"/>
  <c r="N5304" i="13"/>
  <c r="M5304" i="13"/>
  <c r="Q5303" i="13" l="1"/>
  <c r="R5303" i="13"/>
  <c r="S5303" i="13"/>
  <c r="L5306" i="13"/>
  <c r="O5306" i="13" s="1"/>
  <c r="N5305" i="13"/>
  <c r="M5305" i="13"/>
  <c r="P5304" i="13"/>
  <c r="S5304" i="13" l="1"/>
  <c r="Q5304" i="13"/>
  <c r="R5304" i="13"/>
  <c r="P5305" i="13"/>
  <c r="L5307" i="13"/>
  <c r="O5307" i="13" s="1"/>
  <c r="N5306" i="13"/>
  <c r="M5306" i="13"/>
  <c r="S5305" i="13" l="1"/>
  <c r="R5305" i="13"/>
  <c r="Q5305" i="13"/>
  <c r="L5308" i="13"/>
  <c r="O5308" i="13" s="1"/>
  <c r="M5307" i="13"/>
  <c r="N5307" i="13"/>
  <c r="P5306" i="13"/>
  <c r="S5306" i="13" l="1"/>
  <c r="R5306" i="13"/>
  <c r="Q5306" i="13"/>
  <c r="P5307" i="13"/>
  <c r="L5309" i="13"/>
  <c r="O5309" i="13" s="1"/>
  <c r="N5308" i="13"/>
  <c r="M5308" i="13"/>
  <c r="S5307" i="13" l="1"/>
  <c r="Q5307" i="13"/>
  <c r="R5307" i="13"/>
  <c r="L5310" i="13"/>
  <c r="O5310" i="13" s="1"/>
  <c r="N5309" i="13"/>
  <c r="M5309" i="13"/>
  <c r="P5308" i="13"/>
  <c r="S5308" i="13" l="1"/>
  <c r="R5308" i="13"/>
  <c r="Q5308" i="13"/>
  <c r="P5309" i="13"/>
  <c r="L5311" i="13"/>
  <c r="O5311" i="13" s="1"/>
  <c r="N5310" i="13"/>
  <c r="M5310" i="13"/>
  <c r="S5309" i="13" l="1"/>
  <c r="Q5309" i="13"/>
  <c r="R5309" i="13"/>
  <c r="L5312" i="13"/>
  <c r="O5312" i="13" s="1"/>
  <c r="N5311" i="13"/>
  <c r="M5311" i="13"/>
  <c r="P5310" i="13"/>
  <c r="R5310" i="13" l="1"/>
  <c r="Q5310" i="13"/>
  <c r="S5310" i="13"/>
  <c r="P5311" i="13"/>
  <c r="L5313" i="13"/>
  <c r="O5313" i="13" s="1"/>
  <c r="N5312" i="13"/>
  <c r="M5312" i="13"/>
  <c r="Q5311" i="13" l="1"/>
  <c r="R5311" i="13"/>
  <c r="S5311" i="13"/>
  <c r="L5314" i="13"/>
  <c r="O5314" i="13" s="1"/>
  <c r="N5313" i="13"/>
  <c r="M5313" i="13"/>
  <c r="P5312" i="13"/>
  <c r="R5312" i="13" l="1"/>
  <c r="Q5312" i="13"/>
  <c r="S5312" i="13"/>
  <c r="P5313" i="13"/>
  <c r="L5315" i="13"/>
  <c r="O5315" i="13" s="1"/>
  <c r="M5314" i="13"/>
  <c r="N5314" i="13"/>
  <c r="S5313" i="13" l="1"/>
  <c r="R5313" i="13"/>
  <c r="Q5313" i="13"/>
  <c r="L5316" i="13"/>
  <c r="O5316" i="13" s="1"/>
  <c r="N5315" i="13"/>
  <c r="M5315" i="13"/>
  <c r="P5314" i="13"/>
  <c r="R5314" i="13" l="1"/>
  <c r="S5314" i="13"/>
  <c r="Q5314" i="13"/>
  <c r="P5315" i="13"/>
  <c r="L5317" i="13"/>
  <c r="O5317" i="13" s="1"/>
  <c r="M5316" i="13"/>
  <c r="N5316" i="13"/>
  <c r="Q5315" i="13" l="1"/>
  <c r="R5315" i="13"/>
  <c r="S5315" i="13"/>
  <c r="L5318" i="13"/>
  <c r="O5318" i="13" s="1"/>
  <c r="N5317" i="13"/>
  <c r="M5317" i="13"/>
  <c r="P5316" i="13"/>
  <c r="S5316" i="13" l="1"/>
  <c r="Q5316" i="13"/>
  <c r="R5316" i="13"/>
  <c r="P5317" i="13"/>
  <c r="L5319" i="13"/>
  <c r="O5319" i="13" s="1"/>
  <c r="M5318" i="13"/>
  <c r="N5318" i="13"/>
  <c r="Q5317" i="13" l="1"/>
  <c r="R5317" i="13"/>
  <c r="S5317" i="13"/>
  <c r="L5320" i="13"/>
  <c r="O5320" i="13" s="1"/>
  <c r="N5319" i="13"/>
  <c r="M5319" i="13"/>
  <c r="P5318" i="13"/>
  <c r="Q5318" i="13" l="1"/>
  <c r="S5318" i="13"/>
  <c r="R5318" i="13"/>
  <c r="P5319" i="13"/>
  <c r="L5321" i="13"/>
  <c r="O5321" i="13" s="1"/>
  <c r="M5320" i="13"/>
  <c r="N5320" i="13"/>
  <c r="S5319" i="13" l="1"/>
  <c r="Q5319" i="13"/>
  <c r="R5319" i="13"/>
  <c r="L5322" i="13"/>
  <c r="O5322" i="13" s="1"/>
  <c r="N5321" i="13"/>
  <c r="M5321" i="13"/>
  <c r="P5320" i="13"/>
  <c r="R5320" i="13" l="1"/>
  <c r="S5320" i="13"/>
  <c r="Q5320" i="13"/>
  <c r="P5321" i="13"/>
  <c r="L5323" i="13"/>
  <c r="O5323" i="13" s="1"/>
  <c r="M5322" i="13"/>
  <c r="N5322" i="13"/>
  <c r="S5321" i="13" l="1"/>
  <c r="R5321" i="13"/>
  <c r="Q5321" i="13"/>
  <c r="L5324" i="13"/>
  <c r="O5324" i="13" s="1"/>
  <c r="M5323" i="13"/>
  <c r="N5323" i="13"/>
  <c r="P5322" i="13"/>
  <c r="R5322" i="13" l="1"/>
  <c r="S5322" i="13"/>
  <c r="Q5322" i="13"/>
  <c r="P5323" i="13"/>
  <c r="L5325" i="13"/>
  <c r="O5325" i="13" s="1"/>
  <c r="N5324" i="13"/>
  <c r="M5324" i="13"/>
  <c r="Q5323" i="13" l="1"/>
  <c r="S5323" i="13"/>
  <c r="R5323" i="13"/>
  <c r="L5326" i="13"/>
  <c r="O5326" i="13" s="1"/>
  <c r="N5325" i="13"/>
  <c r="M5325" i="13"/>
  <c r="P5324" i="13"/>
  <c r="S5324" i="13" l="1"/>
  <c r="R5324" i="13"/>
  <c r="Q5324" i="13"/>
  <c r="P5325" i="13"/>
  <c r="L5327" i="13"/>
  <c r="O5327" i="13" s="1"/>
  <c r="M5326" i="13"/>
  <c r="N5326" i="13"/>
  <c r="S5325" i="13" l="1"/>
  <c r="Q5325" i="13"/>
  <c r="R5325" i="13"/>
  <c r="L5328" i="13"/>
  <c r="O5328" i="13" s="1"/>
  <c r="N5327" i="13"/>
  <c r="M5327" i="13"/>
  <c r="P5326" i="13"/>
  <c r="R5326" i="13" l="1"/>
  <c r="Q5326" i="13"/>
  <c r="S5326" i="13"/>
  <c r="P5327" i="13"/>
  <c r="L5329" i="13"/>
  <c r="O5329" i="13" s="1"/>
  <c r="N5328" i="13"/>
  <c r="M5328" i="13"/>
  <c r="R5327" i="13" l="1"/>
  <c r="Q5327" i="13"/>
  <c r="S5327" i="13"/>
  <c r="L5330" i="13"/>
  <c r="O5330" i="13" s="1"/>
  <c r="N5329" i="13"/>
  <c r="M5329" i="13"/>
  <c r="P5328" i="13"/>
  <c r="Q5328" i="13" l="1"/>
  <c r="S5328" i="13"/>
  <c r="R5328" i="13"/>
  <c r="P5329" i="13"/>
  <c r="L5331" i="13"/>
  <c r="O5331" i="13" s="1"/>
  <c r="N5330" i="13"/>
  <c r="M5330" i="13"/>
  <c r="Q5329" i="13" l="1"/>
  <c r="S5329" i="13"/>
  <c r="R5329" i="13"/>
  <c r="L5332" i="13"/>
  <c r="O5332" i="13" s="1"/>
  <c r="N5331" i="13"/>
  <c r="M5331" i="13"/>
  <c r="P5330" i="13"/>
  <c r="Q5330" i="13" l="1"/>
  <c r="S5330" i="13"/>
  <c r="R5330" i="13"/>
  <c r="P5331" i="13"/>
  <c r="L5333" i="13"/>
  <c r="O5333" i="13" s="1"/>
  <c r="N5332" i="13"/>
  <c r="M5332" i="13"/>
  <c r="Q5331" i="13" l="1"/>
  <c r="R5331" i="13"/>
  <c r="S5331" i="13"/>
  <c r="L5334" i="13"/>
  <c r="O5334" i="13" s="1"/>
  <c r="N5333" i="13"/>
  <c r="M5333" i="13"/>
  <c r="P5332" i="13"/>
  <c r="R5332" i="13" l="1"/>
  <c r="S5332" i="13"/>
  <c r="Q5332" i="13"/>
  <c r="P5333" i="13"/>
  <c r="L5335" i="13"/>
  <c r="O5335" i="13" s="1"/>
  <c r="N5334" i="13"/>
  <c r="M5334" i="13"/>
  <c r="S5333" i="13" l="1"/>
  <c r="R5333" i="13"/>
  <c r="Q5333" i="13"/>
  <c r="L5336" i="13"/>
  <c r="O5336" i="13" s="1"/>
  <c r="M5335" i="13"/>
  <c r="N5335" i="13"/>
  <c r="P5334" i="13"/>
  <c r="S5334" i="13" l="1"/>
  <c r="Q5334" i="13"/>
  <c r="R5334" i="13"/>
  <c r="P5335" i="13"/>
  <c r="L5337" i="13"/>
  <c r="O5337" i="13" s="1"/>
  <c r="M5336" i="13"/>
  <c r="N5336" i="13"/>
  <c r="S5335" i="13" l="1"/>
  <c r="Q5335" i="13"/>
  <c r="R5335" i="13"/>
  <c r="L5338" i="13"/>
  <c r="O5338" i="13" s="1"/>
  <c r="M5337" i="13"/>
  <c r="N5337" i="13"/>
  <c r="P5336" i="13"/>
  <c r="Q5336" i="13" l="1"/>
  <c r="R5336" i="13"/>
  <c r="S5336" i="13"/>
  <c r="P5337" i="13"/>
  <c r="L5339" i="13"/>
  <c r="O5339" i="13" s="1"/>
  <c r="M5338" i="13"/>
  <c r="N5338" i="13"/>
  <c r="R5337" i="13" l="1"/>
  <c r="Q5337" i="13"/>
  <c r="S5337" i="13"/>
  <c r="L5340" i="13"/>
  <c r="O5340" i="13" s="1"/>
  <c r="N5339" i="13"/>
  <c r="M5339" i="13"/>
  <c r="P5338" i="13"/>
  <c r="R5338" i="13" l="1"/>
  <c r="Q5338" i="13"/>
  <c r="S5338" i="13"/>
  <c r="P5339" i="13"/>
  <c r="L5341" i="13"/>
  <c r="O5341" i="13" s="1"/>
  <c r="M5340" i="13"/>
  <c r="N5340" i="13"/>
  <c r="S5339" i="13" l="1"/>
  <c r="R5339" i="13"/>
  <c r="Q5339" i="13"/>
  <c r="L5342" i="13"/>
  <c r="O5342" i="13" s="1"/>
  <c r="N5341" i="13"/>
  <c r="M5341" i="13"/>
  <c r="P5340" i="13"/>
  <c r="R5340" i="13" l="1"/>
  <c r="Q5340" i="13"/>
  <c r="S5340" i="13"/>
  <c r="P5341" i="13"/>
  <c r="L5343" i="13"/>
  <c r="O5343" i="13" s="1"/>
  <c r="N5342" i="13"/>
  <c r="M5342" i="13"/>
  <c r="Q5341" i="13" l="1"/>
  <c r="R5341" i="13"/>
  <c r="S5341" i="13"/>
  <c r="L5344" i="13"/>
  <c r="O5344" i="13" s="1"/>
  <c r="N5343" i="13"/>
  <c r="M5343" i="13"/>
  <c r="P5342" i="13"/>
  <c r="R5342" i="13" l="1"/>
  <c r="S5342" i="13"/>
  <c r="Q5342" i="13"/>
  <c r="P5343" i="13"/>
  <c r="L5345" i="13"/>
  <c r="O5345" i="13" s="1"/>
  <c r="N5344" i="13"/>
  <c r="M5344" i="13"/>
  <c r="S5343" i="13" l="1"/>
  <c r="R5343" i="13"/>
  <c r="Q5343" i="13"/>
  <c r="L5346" i="13"/>
  <c r="O5346" i="13" s="1"/>
  <c r="N5345" i="13"/>
  <c r="M5345" i="13"/>
  <c r="P5344" i="13"/>
  <c r="S5344" i="13" l="1"/>
  <c r="Q5344" i="13"/>
  <c r="R5344" i="13"/>
  <c r="P5345" i="13"/>
  <c r="L5347" i="13"/>
  <c r="O5347" i="13" s="1"/>
  <c r="M5346" i="13"/>
  <c r="N5346" i="13"/>
  <c r="Q5345" i="13" l="1"/>
  <c r="S5345" i="13"/>
  <c r="R5345" i="13"/>
  <c r="L5348" i="13"/>
  <c r="O5348" i="13" s="1"/>
  <c r="M5347" i="13"/>
  <c r="N5347" i="13"/>
  <c r="P5346" i="13"/>
  <c r="S5346" i="13" l="1"/>
  <c r="Q5346" i="13"/>
  <c r="R5346" i="13"/>
  <c r="P5347" i="13"/>
  <c r="L5349" i="13"/>
  <c r="O5349" i="13" s="1"/>
  <c r="N5348" i="13"/>
  <c r="M5348" i="13"/>
  <c r="R5347" i="13" l="1"/>
  <c r="S5347" i="13"/>
  <c r="Q5347" i="13"/>
  <c r="L5350" i="13"/>
  <c r="O5350" i="13" s="1"/>
  <c r="N5349" i="13"/>
  <c r="M5349" i="13"/>
  <c r="P5348" i="13"/>
  <c r="R5348" i="13" l="1"/>
  <c r="Q5348" i="13"/>
  <c r="S5348" i="13"/>
  <c r="P5349" i="13"/>
  <c r="L5351" i="13"/>
  <c r="O5351" i="13" s="1"/>
  <c r="N5350" i="13"/>
  <c r="M5350" i="13"/>
  <c r="S5349" i="13" l="1"/>
  <c r="R5349" i="13"/>
  <c r="Q5349" i="13"/>
  <c r="L5352" i="13"/>
  <c r="O5352" i="13" s="1"/>
  <c r="N5351" i="13"/>
  <c r="M5351" i="13"/>
  <c r="P5350" i="13"/>
  <c r="R5350" i="13" l="1"/>
  <c r="Q5350" i="13"/>
  <c r="S5350" i="13"/>
  <c r="P5351" i="13"/>
  <c r="L5353" i="13"/>
  <c r="O5353" i="13" s="1"/>
  <c r="M5352" i="13"/>
  <c r="N5352" i="13"/>
  <c r="Q5351" i="13" l="1"/>
  <c r="S5351" i="13"/>
  <c r="R5351" i="13"/>
  <c r="L5354" i="13"/>
  <c r="O5354" i="13" s="1"/>
  <c r="N5353" i="13"/>
  <c r="M5353" i="13"/>
  <c r="P5352" i="13"/>
  <c r="R5352" i="13" l="1"/>
  <c r="S5352" i="13"/>
  <c r="Q5352" i="13"/>
  <c r="P5353" i="13"/>
  <c r="L5355" i="13"/>
  <c r="O5355" i="13" s="1"/>
  <c r="N5354" i="13"/>
  <c r="M5354" i="13"/>
  <c r="Q5353" i="13" l="1"/>
  <c r="S5353" i="13"/>
  <c r="R5353" i="13"/>
  <c r="L5356" i="13"/>
  <c r="O5356" i="13" s="1"/>
  <c r="N5355" i="13"/>
  <c r="M5355" i="13"/>
  <c r="P5354" i="13"/>
  <c r="R5354" i="13" l="1"/>
  <c r="Q5354" i="13"/>
  <c r="S5354" i="13"/>
  <c r="P5355" i="13"/>
  <c r="L5357" i="13"/>
  <c r="O5357" i="13" s="1"/>
  <c r="M5356" i="13"/>
  <c r="N5356" i="13"/>
  <c r="Q5355" i="13" l="1"/>
  <c r="S5355" i="13"/>
  <c r="R5355" i="13"/>
  <c r="L5358" i="13"/>
  <c r="O5358" i="13" s="1"/>
  <c r="N5357" i="13"/>
  <c r="M5357" i="13"/>
  <c r="P5356" i="13"/>
  <c r="R5356" i="13" l="1"/>
  <c r="Q5356" i="13"/>
  <c r="S5356" i="13"/>
  <c r="P5357" i="13"/>
  <c r="L5359" i="13"/>
  <c r="O5359" i="13" s="1"/>
  <c r="M5358" i="13"/>
  <c r="N5358" i="13"/>
  <c r="R5357" i="13" l="1"/>
  <c r="Q5357" i="13"/>
  <c r="S5357" i="13"/>
  <c r="L5360" i="13"/>
  <c r="O5360" i="13" s="1"/>
  <c r="N5359" i="13"/>
  <c r="M5359" i="13"/>
  <c r="P5358" i="13"/>
  <c r="R5358" i="13" l="1"/>
  <c r="Q5358" i="13"/>
  <c r="S5358" i="13"/>
  <c r="P5359" i="13"/>
  <c r="L5361" i="13"/>
  <c r="O5361" i="13" s="1"/>
  <c r="N5360" i="13"/>
  <c r="M5360" i="13"/>
  <c r="Q5359" i="13" l="1"/>
  <c r="S5359" i="13"/>
  <c r="R5359" i="13"/>
  <c r="L5362" i="13"/>
  <c r="O5362" i="13" s="1"/>
  <c r="M5361" i="13"/>
  <c r="N5361" i="13"/>
  <c r="P5360" i="13"/>
  <c r="Q5360" i="13" l="1"/>
  <c r="R5360" i="13"/>
  <c r="S5360" i="13"/>
  <c r="P5361" i="13"/>
  <c r="L5363" i="13"/>
  <c r="O5363" i="13" s="1"/>
  <c r="M5362" i="13"/>
  <c r="N5362" i="13"/>
  <c r="R5361" i="13" l="1"/>
  <c r="Q5361" i="13"/>
  <c r="S5361" i="13"/>
  <c r="L5364" i="13"/>
  <c r="O5364" i="13" s="1"/>
  <c r="M5363" i="13"/>
  <c r="N5363" i="13"/>
  <c r="P5362" i="13"/>
  <c r="R5362" i="13" l="1"/>
  <c r="S5362" i="13"/>
  <c r="Q5362" i="13"/>
  <c r="P5363" i="13"/>
  <c r="L5365" i="13"/>
  <c r="O5365" i="13" s="1"/>
  <c r="N5364" i="13"/>
  <c r="M5364" i="13"/>
  <c r="S5363" i="13" l="1"/>
  <c r="R5363" i="13"/>
  <c r="Q5363" i="13"/>
  <c r="L5366" i="13"/>
  <c r="O5366" i="13" s="1"/>
  <c r="N5365" i="13"/>
  <c r="M5365" i="13"/>
  <c r="P5364" i="13"/>
  <c r="R5364" i="13" l="1"/>
  <c r="S5364" i="13"/>
  <c r="Q5364" i="13"/>
  <c r="P5365" i="13"/>
  <c r="L5367" i="13"/>
  <c r="O5367" i="13" s="1"/>
  <c r="M5366" i="13"/>
  <c r="N5366" i="13"/>
  <c r="Q5365" i="13" l="1"/>
  <c r="S5365" i="13"/>
  <c r="R5365" i="13"/>
  <c r="L5368" i="13"/>
  <c r="O5368" i="13" s="1"/>
  <c r="N5367" i="13"/>
  <c r="M5367" i="13"/>
  <c r="P5366" i="13"/>
  <c r="S5366" i="13" l="1"/>
  <c r="R5366" i="13"/>
  <c r="Q5366" i="13"/>
  <c r="P5367" i="13"/>
  <c r="L5369" i="13"/>
  <c r="O5369" i="13" s="1"/>
  <c r="M5368" i="13"/>
  <c r="N5368" i="13"/>
  <c r="Q5367" i="13" l="1"/>
  <c r="R5367" i="13"/>
  <c r="S5367" i="13"/>
  <c r="L5370" i="13"/>
  <c r="O5370" i="13" s="1"/>
  <c r="M5369" i="13"/>
  <c r="N5369" i="13"/>
  <c r="P5368" i="13"/>
  <c r="R5368" i="13" l="1"/>
  <c r="Q5368" i="13"/>
  <c r="S5368" i="13"/>
  <c r="P5369" i="13"/>
  <c r="L5371" i="13"/>
  <c r="O5371" i="13" s="1"/>
  <c r="N5370" i="13"/>
  <c r="M5370" i="13"/>
  <c r="S5369" i="13" l="1"/>
  <c r="Q5369" i="13"/>
  <c r="R5369" i="13"/>
  <c r="L5372" i="13"/>
  <c r="O5372" i="13" s="1"/>
  <c r="N5371" i="13"/>
  <c r="M5371" i="13"/>
  <c r="P5370" i="13"/>
  <c r="Q5370" i="13" l="1"/>
  <c r="R5370" i="13"/>
  <c r="S5370" i="13"/>
  <c r="P5371" i="13"/>
  <c r="L5373" i="13"/>
  <c r="O5373" i="13" s="1"/>
  <c r="N5372" i="13"/>
  <c r="M5372" i="13"/>
  <c r="Q5371" i="13" l="1"/>
  <c r="R5371" i="13"/>
  <c r="S5371" i="13"/>
  <c r="L5374" i="13"/>
  <c r="O5374" i="13" s="1"/>
  <c r="N5373" i="13"/>
  <c r="M5373" i="13"/>
  <c r="P5372" i="13"/>
  <c r="R5372" i="13" l="1"/>
  <c r="S5372" i="13"/>
  <c r="Q5372" i="13"/>
  <c r="P5373" i="13"/>
  <c r="L5375" i="13"/>
  <c r="O5375" i="13" s="1"/>
  <c r="N5374" i="13"/>
  <c r="M5374" i="13"/>
  <c r="Q5373" i="13" l="1"/>
  <c r="R5373" i="13"/>
  <c r="S5373" i="13"/>
  <c r="L5376" i="13"/>
  <c r="O5376" i="13" s="1"/>
  <c r="N5375" i="13"/>
  <c r="M5375" i="13"/>
  <c r="P5374" i="13"/>
  <c r="S5374" i="13" l="1"/>
  <c r="R5374" i="13"/>
  <c r="Q5374" i="13"/>
  <c r="P5375" i="13"/>
  <c r="L5377" i="13"/>
  <c r="O5377" i="13" s="1"/>
  <c r="N5376" i="13"/>
  <c r="M5376" i="13"/>
  <c r="Q5375" i="13" l="1"/>
  <c r="R5375" i="13"/>
  <c r="S5375" i="13"/>
  <c r="L5378" i="13"/>
  <c r="O5378" i="13" s="1"/>
  <c r="M5377" i="13"/>
  <c r="N5377" i="13"/>
  <c r="P5376" i="13"/>
  <c r="Q5376" i="13" l="1"/>
  <c r="R5376" i="13"/>
  <c r="S5376" i="13"/>
  <c r="P5377" i="13"/>
  <c r="L5379" i="13"/>
  <c r="O5379" i="13" s="1"/>
  <c r="M5378" i="13"/>
  <c r="N5378" i="13"/>
  <c r="S5377" i="13" l="1"/>
  <c r="R5377" i="13"/>
  <c r="Q5377" i="13"/>
  <c r="L5380" i="13"/>
  <c r="O5380" i="13" s="1"/>
  <c r="M5379" i="13"/>
  <c r="N5379" i="13"/>
  <c r="P5378" i="13"/>
  <c r="R5378" i="13" l="1"/>
  <c r="S5378" i="13"/>
  <c r="Q5378" i="13"/>
  <c r="P5379" i="13"/>
  <c r="L5381" i="13"/>
  <c r="O5381" i="13" s="1"/>
  <c r="N5380" i="13"/>
  <c r="M5380" i="13"/>
  <c r="Q5379" i="13" l="1"/>
  <c r="R5379" i="13"/>
  <c r="S5379" i="13"/>
  <c r="L5382" i="13"/>
  <c r="O5382" i="13" s="1"/>
  <c r="N5381" i="13"/>
  <c r="M5381" i="13"/>
  <c r="P5380" i="13"/>
  <c r="Q5380" i="13" l="1"/>
  <c r="R5380" i="13"/>
  <c r="S5380" i="13"/>
  <c r="P5381" i="13"/>
  <c r="L5383" i="13"/>
  <c r="O5383" i="13" s="1"/>
  <c r="N5382" i="13"/>
  <c r="M5382" i="13"/>
  <c r="S5381" i="13" l="1"/>
  <c r="Q5381" i="13"/>
  <c r="R5381" i="13"/>
  <c r="L5384" i="13"/>
  <c r="O5384" i="13" s="1"/>
  <c r="M5383" i="13"/>
  <c r="N5383" i="13"/>
  <c r="P5382" i="13"/>
  <c r="S5382" i="13" l="1"/>
  <c r="R5382" i="13"/>
  <c r="Q5382" i="13"/>
  <c r="P5383" i="13"/>
  <c r="L5385" i="13"/>
  <c r="O5385" i="13" s="1"/>
  <c r="M5384" i="13"/>
  <c r="N5384" i="13"/>
  <c r="S5383" i="13" l="1"/>
  <c r="Q5383" i="13"/>
  <c r="R5383" i="13"/>
  <c r="L5386" i="13"/>
  <c r="O5386" i="13" s="1"/>
  <c r="M5385" i="13"/>
  <c r="N5385" i="13"/>
  <c r="P5384" i="13"/>
  <c r="S5384" i="13" l="1"/>
  <c r="Q5384" i="13"/>
  <c r="R5384" i="13"/>
  <c r="P5385" i="13"/>
  <c r="L5387" i="13"/>
  <c r="O5387" i="13" s="1"/>
  <c r="M5386" i="13"/>
  <c r="N5386" i="13"/>
  <c r="Q5385" i="13" l="1"/>
  <c r="R5385" i="13"/>
  <c r="S5385" i="13"/>
  <c r="L5388" i="13"/>
  <c r="O5388" i="13" s="1"/>
  <c r="N5387" i="13"/>
  <c r="M5387" i="13"/>
  <c r="P5386" i="13"/>
  <c r="Q5386" i="13" l="1"/>
  <c r="S5386" i="13"/>
  <c r="R5386" i="13"/>
  <c r="P5387" i="13"/>
  <c r="L5389" i="13"/>
  <c r="O5389" i="13" s="1"/>
  <c r="N5388" i="13"/>
  <c r="M5388" i="13"/>
  <c r="Q5387" i="13" l="1"/>
  <c r="S5387" i="13"/>
  <c r="R5387" i="13"/>
  <c r="L5390" i="13"/>
  <c r="O5390" i="13" s="1"/>
  <c r="N5389" i="13"/>
  <c r="M5389" i="13"/>
  <c r="P5388" i="13"/>
  <c r="Q5388" i="13" l="1"/>
  <c r="S5388" i="13"/>
  <c r="R5388" i="13"/>
  <c r="P5389" i="13"/>
  <c r="L5391" i="13"/>
  <c r="O5391" i="13" s="1"/>
  <c r="N5390" i="13"/>
  <c r="M5390" i="13"/>
  <c r="R5389" i="13" l="1"/>
  <c r="S5389" i="13"/>
  <c r="Q5389" i="13"/>
  <c r="L5392" i="13"/>
  <c r="O5392" i="13" s="1"/>
  <c r="M5391" i="13"/>
  <c r="N5391" i="13"/>
  <c r="P5390" i="13"/>
  <c r="Q5390" i="13" l="1"/>
  <c r="S5390" i="13"/>
  <c r="R5390" i="13"/>
  <c r="P5391" i="13"/>
  <c r="L5393" i="13"/>
  <c r="O5393" i="13" s="1"/>
  <c r="N5392" i="13"/>
  <c r="M5392" i="13"/>
  <c r="S5391" i="13" l="1"/>
  <c r="Q5391" i="13"/>
  <c r="R5391" i="13"/>
  <c r="L5394" i="13"/>
  <c r="O5394" i="13" s="1"/>
  <c r="N5393" i="13"/>
  <c r="M5393" i="13"/>
  <c r="P5392" i="13"/>
  <c r="S5392" i="13" l="1"/>
  <c r="R5392" i="13"/>
  <c r="Q5392" i="13"/>
  <c r="P5393" i="13"/>
  <c r="L5395" i="13"/>
  <c r="O5395" i="13" s="1"/>
  <c r="M5394" i="13"/>
  <c r="N5394" i="13"/>
  <c r="R5393" i="13" l="1"/>
  <c r="Q5393" i="13"/>
  <c r="S5393" i="13"/>
  <c r="L5396" i="13"/>
  <c r="O5396" i="13" s="1"/>
  <c r="N5395" i="13"/>
  <c r="M5395" i="13"/>
  <c r="P5394" i="13"/>
  <c r="Q5394" i="13" l="1"/>
  <c r="S5394" i="13"/>
  <c r="R5394" i="13"/>
  <c r="P5395" i="13"/>
  <c r="L5397" i="13"/>
  <c r="O5397" i="13" s="1"/>
  <c r="N5396" i="13"/>
  <c r="M5396" i="13"/>
  <c r="Q5395" i="13" l="1"/>
  <c r="S5395" i="13"/>
  <c r="R5395" i="13"/>
  <c r="L5398" i="13"/>
  <c r="O5398" i="13" s="1"/>
  <c r="N5397" i="13"/>
  <c r="M5397" i="13"/>
  <c r="P5396" i="13"/>
  <c r="R5396" i="13" l="1"/>
  <c r="S5396" i="13"/>
  <c r="Q5396" i="13"/>
  <c r="P5397" i="13"/>
  <c r="L5399" i="13"/>
  <c r="O5399" i="13" s="1"/>
  <c r="M5398" i="13"/>
  <c r="N5398" i="13"/>
  <c r="Q5397" i="13" l="1"/>
  <c r="S5397" i="13"/>
  <c r="R5397" i="13"/>
  <c r="L5400" i="13"/>
  <c r="O5400" i="13" s="1"/>
  <c r="M5399" i="13"/>
  <c r="N5399" i="13"/>
  <c r="P5398" i="13"/>
  <c r="Q5398" i="13" l="1"/>
  <c r="S5398" i="13"/>
  <c r="R5398" i="13"/>
  <c r="P5399" i="13"/>
  <c r="L5401" i="13"/>
  <c r="O5401" i="13" s="1"/>
  <c r="M5400" i="13"/>
  <c r="N5400" i="13"/>
  <c r="R5399" i="13" l="1"/>
  <c r="Q5399" i="13"/>
  <c r="S5399" i="13"/>
  <c r="L5402" i="13"/>
  <c r="O5402" i="13" s="1"/>
  <c r="N5401" i="13"/>
  <c r="M5401" i="13"/>
  <c r="P5400" i="13"/>
  <c r="S5400" i="13" l="1"/>
  <c r="Q5400" i="13"/>
  <c r="R5400" i="13"/>
  <c r="P5401" i="13"/>
  <c r="L5403" i="13"/>
  <c r="O5403" i="13" s="1"/>
  <c r="N5402" i="13"/>
  <c r="M5402" i="13"/>
  <c r="Q5401" i="13" l="1"/>
  <c r="R5401" i="13"/>
  <c r="S5401" i="13"/>
  <c r="L5404" i="13"/>
  <c r="O5404" i="13" s="1"/>
  <c r="M5403" i="13"/>
  <c r="N5403" i="13"/>
  <c r="P5402" i="13"/>
  <c r="S5402" i="13" l="1"/>
  <c r="R5402" i="13"/>
  <c r="Q5402" i="13"/>
  <c r="P5403" i="13"/>
  <c r="L5405" i="13"/>
  <c r="O5405" i="13" s="1"/>
  <c r="N5404" i="13"/>
  <c r="M5404" i="13"/>
  <c r="Q5403" i="13" l="1"/>
  <c r="R5403" i="13"/>
  <c r="S5403" i="13"/>
  <c r="L5406" i="13"/>
  <c r="O5406" i="13" s="1"/>
  <c r="M5405" i="13"/>
  <c r="N5405" i="13"/>
  <c r="P5404" i="13"/>
  <c r="R5404" i="13" l="1"/>
  <c r="S5404" i="13"/>
  <c r="Q5404" i="13"/>
  <c r="P5405" i="13"/>
  <c r="L5407" i="13"/>
  <c r="O5407" i="13" s="1"/>
  <c r="N5406" i="13"/>
  <c r="M5406" i="13"/>
  <c r="S5405" i="13" l="1"/>
  <c r="Q5405" i="13"/>
  <c r="R5405" i="13"/>
  <c r="L5408" i="13"/>
  <c r="O5408" i="13" s="1"/>
  <c r="M5407" i="13"/>
  <c r="N5407" i="13"/>
  <c r="P5406" i="13"/>
  <c r="Q5406" i="13" l="1"/>
  <c r="R5406" i="13"/>
  <c r="S5406" i="13"/>
  <c r="P5407" i="13"/>
  <c r="L5409" i="13"/>
  <c r="O5409" i="13" s="1"/>
  <c r="N5408" i="13"/>
  <c r="M5408" i="13"/>
  <c r="S5407" i="13" l="1"/>
  <c r="R5407" i="13"/>
  <c r="Q5407" i="13"/>
  <c r="L5410" i="13"/>
  <c r="O5410" i="13" s="1"/>
  <c r="N5409" i="13"/>
  <c r="M5409" i="13"/>
  <c r="P5408" i="13"/>
  <c r="Q5408" i="13" l="1"/>
  <c r="R5408" i="13"/>
  <c r="S5408" i="13"/>
  <c r="P5409" i="13"/>
  <c r="L5411" i="13"/>
  <c r="O5411" i="13" s="1"/>
  <c r="M5410" i="13"/>
  <c r="N5410" i="13"/>
  <c r="S5409" i="13" l="1"/>
  <c r="Q5409" i="13"/>
  <c r="R5409" i="13"/>
  <c r="L5412" i="13"/>
  <c r="O5412" i="13" s="1"/>
  <c r="M5411" i="13"/>
  <c r="N5411" i="13"/>
  <c r="P5410" i="13"/>
  <c r="R5410" i="13" l="1"/>
  <c r="Q5410" i="13"/>
  <c r="S5410" i="13"/>
  <c r="P5411" i="13"/>
  <c r="L5413" i="13"/>
  <c r="O5413" i="13" s="1"/>
  <c r="N5412" i="13"/>
  <c r="M5412" i="13"/>
  <c r="R5411" i="13" l="1"/>
  <c r="Q5411" i="13"/>
  <c r="S5411" i="13"/>
  <c r="L5414" i="13"/>
  <c r="O5414" i="13" s="1"/>
  <c r="N5413" i="13"/>
  <c r="M5413" i="13"/>
  <c r="P5412" i="13"/>
  <c r="S5412" i="13" l="1"/>
  <c r="R5412" i="13"/>
  <c r="Q5412" i="13"/>
  <c r="P5413" i="13"/>
  <c r="L5415" i="13"/>
  <c r="O5415" i="13" s="1"/>
  <c r="N5414" i="13"/>
  <c r="M5414" i="13"/>
  <c r="S5413" i="13" l="1"/>
  <c r="Q5413" i="13"/>
  <c r="R5413" i="13"/>
  <c r="L5416" i="13"/>
  <c r="O5416" i="13" s="1"/>
  <c r="N5415" i="13"/>
  <c r="M5415" i="13"/>
  <c r="P5414" i="13"/>
  <c r="Q5414" i="13" l="1"/>
  <c r="R5414" i="13"/>
  <c r="S5414" i="13"/>
  <c r="P5415" i="13"/>
  <c r="L5417" i="13"/>
  <c r="O5417" i="13" s="1"/>
  <c r="N5416" i="13"/>
  <c r="M5416" i="13"/>
  <c r="R5415" i="13" l="1"/>
  <c r="Q5415" i="13"/>
  <c r="S5415" i="13"/>
  <c r="L5418" i="13"/>
  <c r="O5418" i="13" s="1"/>
  <c r="N5417" i="13"/>
  <c r="M5417" i="13"/>
  <c r="P5416" i="13"/>
  <c r="Q5416" i="13" l="1"/>
  <c r="R5416" i="13"/>
  <c r="S5416" i="13"/>
  <c r="P5417" i="13"/>
  <c r="L5419" i="13"/>
  <c r="O5419" i="13" s="1"/>
  <c r="M5418" i="13"/>
  <c r="N5418" i="13"/>
  <c r="S5417" i="13" l="1"/>
  <c r="Q5417" i="13"/>
  <c r="R5417" i="13"/>
  <c r="L5420" i="13"/>
  <c r="O5420" i="13" s="1"/>
  <c r="N5419" i="13"/>
  <c r="M5419" i="13"/>
  <c r="P5418" i="13"/>
  <c r="Q5418" i="13" l="1"/>
  <c r="R5418" i="13"/>
  <c r="S5418" i="13"/>
  <c r="P5419" i="13"/>
  <c r="L5421" i="13"/>
  <c r="O5421" i="13" s="1"/>
  <c r="N5420" i="13"/>
  <c r="M5420" i="13"/>
  <c r="S5419" i="13" l="1"/>
  <c r="Q5419" i="13"/>
  <c r="R5419" i="13"/>
  <c r="L5422" i="13"/>
  <c r="O5422" i="13" s="1"/>
  <c r="M5421" i="13"/>
  <c r="N5421" i="13"/>
  <c r="P5420" i="13"/>
  <c r="R5420" i="13" l="1"/>
  <c r="S5420" i="13"/>
  <c r="Q5420" i="13"/>
  <c r="P5421" i="13"/>
  <c r="L5423" i="13"/>
  <c r="O5423" i="13" s="1"/>
  <c r="N5422" i="13"/>
  <c r="M5422" i="13"/>
  <c r="S5421" i="13" l="1"/>
  <c r="R5421" i="13"/>
  <c r="Q5421" i="13"/>
  <c r="L5424" i="13"/>
  <c r="O5424" i="13" s="1"/>
  <c r="N5423" i="13"/>
  <c r="M5423" i="13"/>
  <c r="P5422" i="13"/>
  <c r="S5422" i="13" l="1"/>
  <c r="Q5422" i="13"/>
  <c r="R5422" i="13"/>
  <c r="P5423" i="13"/>
  <c r="L5425" i="13"/>
  <c r="O5425" i="13" s="1"/>
  <c r="M5424" i="13"/>
  <c r="N5424" i="13"/>
  <c r="Q5423" i="13" l="1"/>
  <c r="R5423" i="13"/>
  <c r="S5423" i="13"/>
  <c r="L5426" i="13"/>
  <c r="O5426" i="13" s="1"/>
  <c r="N5425" i="13"/>
  <c r="M5425" i="13"/>
  <c r="P5424" i="13"/>
  <c r="R5424" i="13" l="1"/>
  <c r="Q5424" i="13"/>
  <c r="S5424" i="13"/>
  <c r="P5425" i="13"/>
  <c r="L5427" i="13"/>
  <c r="O5427" i="13" s="1"/>
  <c r="N5426" i="13"/>
  <c r="M5426" i="13"/>
  <c r="R5425" i="13" l="1"/>
  <c r="S5425" i="13"/>
  <c r="Q5425" i="13"/>
  <c r="L5428" i="13"/>
  <c r="O5428" i="13" s="1"/>
  <c r="N5427" i="13"/>
  <c r="M5427" i="13"/>
  <c r="P5426" i="13"/>
  <c r="Q5426" i="13" l="1"/>
  <c r="R5426" i="13"/>
  <c r="S5426" i="13"/>
  <c r="P5427" i="13"/>
  <c r="L5429" i="13"/>
  <c r="O5429" i="13" s="1"/>
  <c r="M5428" i="13"/>
  <c r="N5428" i="13"/>
  <c r="S5427" i="13" l="1"/>
  <c r="Q5427" i="13"/>
  <c r="R5427" i="13"/>
  <c r="L5430" i="13"/>
  <c r="O5430" i="13" s="1"/>
  <c r="N5429" i="13"/>
  <c r="M5429" i="13"/>
  <c r="P5428" i="13"/>
  <c r="S5428" i="13" l="1"/>
  <c r="R5428" i="13"/>
  <c r="Q5428" i="13"/>
  <c r="P5429" i="13"/>
  <c r="L5431" i="13"/>
  <c r="O5431" i="13" s="1"/>
  <c r="N5430" i="13"/>
  <c r="M5430" i="13"/>
  <c r="Q5429" i="13" l="1"/>
  <c r="R5429" i="13"/>
  <c r="S5429" i="13"/>
  <c r="L5432" i="13"/>
  <c r="O5432" i="13" s="1"/>
  <c r="N5431" i="13"/>
  <c r="M5431" i="13"/>
  <c r="P5430" i="13"/>
  <c r="R5430" i="13" l="1"/>
  <c r="S5430" i="13"/>
  <c r="Q5430" i="13"/>
  <c r="P5431" i="13"/>
  <c r="L5433" i="13"/>
  <c r="O5433" i="13" s="1"/>
  <c r="N5432" i="13"/>
  <c r="M5432" i="13"/>
  <c r="S5431" i="13" l="1"/>
  <c r="R5431" i="13"/>
  <c r="Q5431" i="13"/>
  <c r="L5434" i="13"/>
  <c r="O5434" i="13" s="1"/>
  <c r="N5433" i="13"/>
  <c r="M5433" i="13"/>
  <c r="P5432" i="13"/>
  <c r="Q5432" i="13" l="1"/>
  <c r="S5432" i="13"/>
  <c r="R5432" i="13"/>
  <c r="P5433" i="13"/>
  <c r="L5435" i="13"/>
  <c r="O5435" i="13" s="1"/>
  <c r="N5434" i="13"/>
  <c r="M5434" i="13"/>
  <c r="S5433" i="13" l="1"/>
  <c r="Q5433" i="13"/>
  <c r="R5433" i="13"/>
  <c r="L5436" i="13"/>
  <c r="O5436" i="13" s="1"/>
  <c r="N5435" i="13"/>
  <c r="M5435" i="13"/>
  <c r="P5434" i="13"/>
  <c r="R5434" i="13" l="1"/>
  <c r="S5434" i="13"/>
  <c r="Q5434" i="13"/>
  <c r="P5435" i="13"/>
  <c r="L5437" i="13"/>
  <c r="O5437" i="13" s="1"/>
  <c r="M5436" i="13"/>
  <c r="N5436" i="13"/>
  <c r="R5435" i="13" l="1"/>
  <c r="S5435" i="13"/>
  <c r="Q5435" i="13"/>
  <c r="L5438" i="13"/>
  <c r="O5438" i="13" s="1"/>
  <c r="N5437" i="13"/>
  <c r="M5437" i="13"/>
  <c r="P5436" i="13"/>
  <c r="Q5436" i="13" l="1"/>
  <c r="R5436" i="13"/>
  <c r="S5436" i="13"/>
  <c r="P5437" i="13"/>
  <c r="L5439" i="13"/>
  <c r="O5439" i="13" s="1"/>
  <c r="M5438" i="13"/>
  <c r="N5438" i="13"/>
  <c r="R5437" i="13" l="1"/>
  <c r="S5437" i="13"/>
  <c r="Q5437" i="13"/>
  <c r="L5440" i="13"/>
  <c r="O5440" i="13" s="1"/>
  <c r="N5439" i="13"/>
  <c r="M5439" i="13"/>
  <c r="P5438" i="13"/>
  <c r="R5438" i="13" l="1"/>
  <c r="Q5438" i="13"/>
  <c r="S5438" i="13"/>
  <c r="P5439" i="13"/>
  <c r="L5441" i="13"/>
  <c r="O5441" i="13" s="1"/>
  <c r="M5440" i="13"/>
  <c r="N5440" i="13"/>
  <c r="S5439" i="13" l="1"/>
  <c r="Q5439" i="13"/>
  <c r="R5439" i="13"/>
  <c r="L5442" i="13"/>
  <c r="O5442" i="13" s="1"/>
  <c r="N5441" i="13"/>
  <c r="M5441" i="13"/>
  <c r="P5440" i="13"/>
  <c r="S5440" i="13" l="1"/>
  <c r="R5440" i="13"/>
  <c r="Q5440" i="13"/>
  <c r="P5441" i="13"/>
  <c r="L5443" i="13"/>
  <c r="O5443" i="13" s="1"/>
  <c r="M5442" i="13"/>
  <c r="N5442" i="13"/>
  <c r="S5441" i="13" l="1"/>
  <c r="Q5441" i="13"/>
  <c r="R5441" i="13"/>
  <c r="L5444" i="13"/>
  <c r="O5444" i="13" s="1"/>
  <c r="N5443" i="13"/>
  <c r="M5443" i="13"/>
  <c r="P5442" i="13"/>
  <c r="S5442" i="13" l="1"/>
  <c r="R5442" i="13"/>
  <c r="Q5442" i="13"/>
  <c r="P5443" i="13"/>
  <c r="L5445" i="13"/>
  <c r="O5445" i="13" s="1"/>
  <c r="N5444" i="13"/>
  <c r="M5444" i="13"/>
  <c r="Q5443" i="13" l="1"/>
  <c r="S5443" i="13"/>
  <c r="R5443" i="13"/>
  <c r="L5446" i="13"/>
  <c r="O5446" i="13" s="1"/>
  <c r="M5445" i="13"/>
  <c r="N5445" i="13"/>
  <c r="P5444" i="13"/>
  <c r="Q5444" i="13" l="1"/>
  <c r="S5444" i="13"/>
  <c r="R5444" i="13"/>
  <c r="P5445" i="13"/>
  <c r="L5447" i="13"/>
  <c r="O5447" i="13" s="1"/>
  <c r="N5446" i="13"/>
  <c r="M5446" i="13"/>
  <c r="S5445" i="13" l="1"/>
  <c r="R5445" i="13"/>
  <c r="Q5445" i="13"/>
  <c r="L5448" i="13"/>
  <c r="O5448" i="13" s="1"/>
  <c r="N5447" i="13"/>
  <c r="M5447" i="13"/>
  <c r="P5446" i="13"/>
  <c r="R5446" i="13" l="1"/>
  <c r="Q5446" i="13"/>
  <c r="S5446" i="13"/>
  <c r="P5447" i="13"/>
  <c r="L5449" i="13"/>
  <c r="O5449" i="13" s="1"/>
  <c r="N5448" i="13"/>
  <c r="M5448" i="13"/>
  <c r="S5447" i="13" l="1"/>
  <c r="Q5447" i="13"/>
  <c r="R5447" i="13"/>
  <c r="L5450" i="13"/>
  <c r="O5450" i="13" s="1"/>
  <c r="N5449" i="13"/>
  <c r="M5449" i="13"/>
  <c r="P5448" i="13"/>
  <c r="Q5448" i="13" l="1"/>
  <c r="R5448" i="13"/>
  <c r="S5448" i="13"/>
  <c r="P5449" i="13"/>
  <c r="L5451" i="13"/>
  <c r="O5451" i="13" s="1"/>
  <c r="M5450" i="13"/>
  <c r="N5450" i="13"/>
  <c r="R5449" i="13" l="1"/>
  <c r="S5449" i="13"/>
  <c r="Q5449" i="13"/>
  <c r="L5452" i="13"/>
  <c r="O5452" i="13" s="1"/>
  <c r="N5451" i="13"/>
  <c r="M5451" i="13"/>
  <c r="P5450" i="13"/>
  <c r="R5450" i="13" l="1"/>
  <c r="Q5450" i="13"/>
  <c r="S5450" i="13"/>
  <c r="P5451" i="13"/>
  <c r="L5453" i="13"/>
  <c r="O5453" i="13" s="1"/>
  <c r="M5452" i="13"/>
  <c r="N5452" i="13"/>
  <c r="R5451" i="13" l="1"/>
  <c r="S5451" i="13"/>
  <c r="Q5451" i="13"/>
  <c r="L5454" i="13"/>
  <c r="O5454" i="13" s="1"/>
  <c r="M5453" i="13"/>
  <c r="N5453" i="13"/>
  <c r="P5452" i="13"/>
  <c r="R5452" i="13" l="1"/>
  <c r="Q5452" i="13"/>
  <c r="S5452" i="13"/>
  <c r="P5453" i="13"/>
  <c r="L5455" i="13"/>
  <c r="O5455" i="13" s="1"/>
  <c r="N5454" i="13"/>
  <c r="M5454" i="13"/>
  <c r="Q5453" i="13" l="1"/>
  <c r="R5453" i="13"/>
  <c r="S5453" i="13"/>
  <c r="L5456" i="13"/>
  <c r="O5456" i="13" s="1"/>
  <c r="N5455" i="13"/>
  <c r="M5455" i="13"/>
  <c r="P5454" i="13"/>
  <c r="Q5454" i="13" l="1"/>
  <c r="S5454" i="13"/>
  <c r="R5454" i="13"/>
  <c r="P5455" i="13"/>
  <c r="L5457" i="13"/>
  <c r="O5457" i="13" s="1"/>
  <c r="N5456" i="13"/>
  <c r="M5456" i="13"/>
  <c r="R5455" i="13" l="1"/>
  <c r="Q5455" i="13"/>
  <c r="S5455" i="13"/>
  <c r="L5458" i="13"/>
  <c r="O5458" i="13" s="1"/>
  <c r="N5457" i="13"/>
  <c r="M5457" i="13"/>
  <c r="P5456" i="13"/>
  <c r="Q5456" i="13" l="1"/>
  <c r="S5456" i="13"/>
  <c r="R5456" i="13"/>
  <c r="P5457" i="13"/>
  <c r="L5459" i="13"/>
  <c r="O5459" i="13" s="1"/>
  <c r="N5458" i="13"/>
  <c r="M5458" i="13"/>
  <c r="Q5457" i="13" l="1"/>
  <c r="S5457" i="13"/>
  <c r="R5457" i="13"/>
  <c r="L5460" i="13"/>
  <c r="O5460" i="13" s="1"/>
  <c r="N5459" i="13"/>
  <c r="M5459" i="13"/>
  <c r="P5458" i="13"/>
  <c r="Q5458" i="13" l="1"/>
  <c r="R5458" i="13"/>
  <c r="S5458" i="13"/>
  <c r="P5459" i="13"/>
  <c r="L5461" i="13"/>
  <c r="O5461" i="13" s="1"/>
  <c r="M5460" i="13"/>
  <c r="N5460" i="13"/>
  <c r="S5459" i="13" l="1"/>
  <c r="R5459" i="13"/>
  <c r="Q5459" i="13"/>
  <c r="L5462" i="13"/>
  <c r="O5462" i="13" s="1"/>
  <c r="M5461" i="13"/>
  <c r="N5461" i="13"/>
  <c r="P5460" i="13"/>
  <c r="R5460" i="13" l="1"/>
  <c r="Q5460" i="13"/>
  <c r="S5460" i="13"/>
  <c r="P5461" i="13"/>
  <c r="L5463" i="13"/>
  <c r="O5463" i="13" s="1"/>
  <c r="N5462" i="13"/>
  <c r="M5462" i="13"/>
  <c r="Q5461" i="13" l="1"/>
  <c r="R5461" i="13"/>
  <c r="S5461" i="13"/>
  <c r="L5464" i="13"/>
  <c r="O5464" i="13" s="1"/>
  <c r="M5463" i="13"/>
  <c r="N5463" i="13"/>
  <c r="P5462" i="13"/>
  <c r="Q5462" i="13" l="1"/>
  <c r="S5462" i="13"/>
  <c r="R5462" i="13"/>
  <c r="P5463" i="13"/>
  <c r="L5465" i="13"/>
  <c r="O5465" i="13" s="1"/>
  <c r="M5464" i="13"/>
  <c r="N5464" i="13"/>
  <c r="Q5463" i="13" l="1"/>
  <c r="R5463" i="13"/>
  <c r="S5463" i="13"/>
  <c r="L5466" i="13"/>
  <c r="O5466" i="13" s="1"/>
  <c r="N5465" i="13"/>
  <c r="M5465" i="13"/>
  <c r="P5464" i="13"/>
  <c r="Q5464" i="13" l="1"/>
  <c r="R5464" i="13"/>
  <c r="S5464" i="13"/>
  <c r="P5465" i="13"/>
  <c r="L5467" i="13"/>
  <c r="O5467" i="13" s="1"/>
  <c r="M5466" i="13"/>
  <c r="N5466" i="13"/>
  <c r="R5465" i="13" l="1"/>
  <c r="S5465" i="13"/>
  <c r="Q5465" i="13"/>
  <c r="L5468" i="13"/>
  <c r="O5468" i="13" s="1"/>
  <c r="M5467" i="13"/>
  <c r="N5467" i="13"/>
  <c r="P5466" i="13"/>
  <c r="S5466" i="13" l="1"/>
  <c r="Q5466" i="13"/>
  <c r="R5466" i="13"/>
  <c r="P5467" i="13"/>
  <c r="L5469" i="13"/>
  <c r="O5469" i="13" s="1"/>
  <c r="M5468" i="13"/>
  <c r="N5468" i="13"/>
  <c r="Q5467" i="13" l="1"/>
  <c r="S5467" i="13"/>
  <c r="R5467" i="13"/>
  <c r="L5470" i="13"/>
  <c r="O5470" i="13" s="1"/>
  <c r="M5469" i="13"/>
  <c r="N5469" i="13"/>
  <c r="P5468" i="13"/>
  <c r="Q5468" i="13" l="1"/>
  <c r="S5468" i="13"/>
  <c r="R5468" i="13"/>
  <c r="P5469" i="13"/>
  <c r="L5471" i="13"/>
  <c r="O5471" i="13" s="1"/>
  <c r="N5470" i="13"/>
  <c r="M5470" i="13"/>
  <c r="R5469" i="13" l="1"/>
  <c r="S5469" i="13"/>
  <c r="Q5469" i="13"/>
  <c r="L5472" i="13"/>
  <c r="O5472" i="13" s="1"/>
  <c r="N5471" i="13"/>
  <c r="M5471" i="13"/>
  <c r="P5470" i="13"/>
  <c r="Q5470" i="13" l="1"/>
  <c r="S5470" i="13"/>
  <c r="R5470" i="13"/>
  <c r="P5471" i="13"/>
  <c r="L5473" i="13"/>
  <c r="O5473" i="13" s="1"/>
  <c r="N5472" i="13"/>
  <c r="M5472" i="13"/>
  <c r="Q5471" i="13" l="1"/>
  <c r="R5471" i="13"/>
  <c r="S5471" i="13"/>
  <c r="L5474" i="13"/>
  <c r="O5474" i="13" s="1"/>
  <c r="M5473" i="13"/>
  <c r="N5473" i="13"/>
  <c r="P5472" i="13"/>
  <c r="S5472" i="13" l="1"/>
  <c r="R5472" i="13"/>
  <c r="Q5472" i="13"/>
  <c r="P5473" i="13"/>
  <c r="L5475" i="13"/>
  <c r="O5475" i="13" s="1"/>
  <c r="N5474" i="13"/>
  <c r="M5474" i="13"/>
  <c r="S5473" i="13" l="1"/>
  <c r="R5473" i="13"/>
  <c r="Q5473" i="13"/>
  <c r="L5476" i="13"/>
  <c r="O5476" i="13" s="1"/>
  <c r="N5475" i="13"/>
  <c r="M5475" i="13"/>
  <c r="P5474" i="13"/>
  <c r="S5474" i="13" l="1"/>
  <c r="R5474" i="13"/>
  <c r="Q5474" i="13"/>
  <c r="P5475" i="13"/>
  <c r="L5477" i="13"/>
  <c r="O5477" i="13" s="1"/>
  <c r="N5476" i="13"/>
  <c r="M5476" i="13"/>
  <c r="R5475" i="13" l="1"/>
  <c r="Q5475" i="13"/>
  <c r="S5475" i="13"/>
  <c r="L5478" i="13"/>
  <c r="O5478" i="13" s="1"/>
  <c r="N5477" i="13"/>
  <c r="M5477" i="13"/>
  <c r="P5476" i="13"/>
  <c r="Q5476" i="13" l="1"/>
  <c r="S5476" i="13"/>
  <c r="R5476" i="13"/>
  <c r="P5477" i="13"/>
  <c r="L5479" i="13"/>
  <c r="O5479" i="13" s="1"/>
  <c r="N5478" i="13"/>
  <c r="M5478" i="13"/>
  <c r="Q5477" i="13" l="1"/>
  <c r="R5477" i="13"/>
  <c r="S5477" i="13"/>
  <c r="L5480" i="13"/>
  <c r="O5480" i="13" s="1"/>
  <c r="N5479" i="13"/>
  <c r="M5479" i="13"/>
  <c r="P5478" i="13"/>
  <c r="Q5478" i="13" l="1"/>
  <c r="R5478" i="13"/>
  <c r="S5478" i="13"/>
  <c r="P5479" i="13"/>
  <c r="L5481" i="13"/>
  <c r="O5481" i="13" s="1"/>
  <c r="N5480" i="13"/>
  <c r="M5480" i="13"/>
  <c r="R5479" i="13" l="1"/>
  <c r="Q5479" i="13"/>
  <c r="S5479" i="13"/>
  <c r="L5482" i="13"/>
  <c r="O5482" i="13" s="1"/>
  <c r="M5481" i="13"/>
  <c r="N5481" i="13"/>
  <c r="P5480" i="13"/>
  <c r="R5480" i="13" l="1"/>
  <c r="Q5480" i="13"/>
  <c r="S5480" i="13"/>
  <c r="P5481" i="13"/>
  <c r="L5483" i="13"/>
  <c r="O5483" i="13" s="1"/>
  <c r="M5482" i="13"/>
  <c r="N5482" i="13"/>
  <c r="S5481" i="13" l="1"/>
  <c r="R5481" i="13"/>
  <c r="Q5481" i="13"/>
  <c r="L5484" i="13"/>
  <c r="O5484" i="13" s="1"/>
  <c r="M5483" i="13"/>
  <c r="N5483" i="13"/>
  <c r="P5482" i="13"/>
  <c r="S5482" i="13" l="1"/>
  <c r="Q5482" i="13"/>
  <c r="R5482" i="13"/>
  <c r="P5483" i="13"/>
  <c r="L5485" i="13"/>
  <c r="O5485" i="13" s="1"/>
  <c r="M5484" i="13"/>
  <c r="N5484" i="13"/>
  <c r="R5483" i="13" l="1"/>
  <c r="Q5483" i="13"/>
  <c r="S5483" i="13"/>
  <c r="L5486" i="13"/>
  <c r="O5486" i="13" s="1"/>
  <c r="N5485" i="13"/>
  <c r="M5485" i="13"/>
  <c r="P5484" i="13"/>
  <c r="Q5484" i="13" l="1"/>
  <c r="R5484" i="13"/>
  <c r="S5484" i="13"/>
  <c r="P5485" i="13"/>
  <c r="L5487" i="13"/>
  <c r="O5487" i="13" s="1"/>
  <c r="N5486" i="13"/>
  <c r="M5486" i="13"/>
  <c r="Q5485" i="13" l="1"/>
  <c r="R5485" i="13"/>
  <c r="S5485" i="13"/>
  <c r="L5488" i="13"/>
  <c r="O5488" i="13" s="1"/>
  <c r="M5487" i="13"/>
  <c r="N5487" i="13"/>
  <c r="P5486" i="13"/>
  <c r="R5486" i="13" l="1"/>
  <c r="Q5486" i="13"/>
  <c r="S5486" i="13"/>
  <c r="P5487" i="13"/>
  <c r="L5489" i="13"/>
  <c r="O5489" i="13" s="1"/>
  <c r="N5488" i="13"/>
  <c r="M5488" i="13"/>
  <c r="Q5487" i="13" l="1"/>
  <c r="R5487" i="13"/>
  <c r="S5487" i="13"/>
  <c r="L5490" i="13"/>
  <c r="O5490" i="13" s="1"/>
  <c r="M5489" i="13"/>
  <c r="N5489" i="13"/>
  <c r="P5488" i="13"/>
  <c r="S5488" i="13" l="1"/>
  <c r="R5488" i="13"/>
  <c r="Q5488" i="13"/>
  <c r="P5489" i="13"/>
  <c r="L5491" i="13"/>
  <c r="O5491" i="13" s="1"/>
  <c r="N5490" i="13"/>
  <c r="M5490" i="13"/>
  <c r="Q5489" i="13" l="1"/>
  <c r="R5489" i="13"/>
  <c r="S5489" i="13"/>
  <c r="L5492" i="13"/>
  <c r="O5492" i="13" s="1"/>
  <c r="M5491" i="13"/>
  <c r="N5491" i="13"/>
  <c r="P5490" i="13"/>
  <c r="Q5490" i="13" l="1"/>
  <c r="R5490" i="13"/>
  <c r="S5490" i="13"/>
  <c r="P5491" i="13"/>
  <c r="L5493" i="13"/>
  <c r="O5493" i="13" s="1"/>
  <c r="M5492" i="13"/>
  <c r="N5492" i="13"/>
  <c r="R5491" i="13" l="1"/>
  <c r="Q5491" i="13"/>
  <c r="S5491" i="13"/>
  <c r="L5494" i="13"/>
  <c r="O5494" i="13" s="1"/>
  <c r="N5493" i="13"/>
  <c r="M5493" i="13"/>
  <c r="P5492" i="13"/>
  <c r="Q5492" i="13" l="1"/>
  <c r="S5492" i="13"/>
  <c r="R5492" i="13"/>
  <c r="P5493" i="13"/>
  <c r="L5495" i="13"/>
  <c r="O5495" i="13" s="1"/>
  <c r="M5494" i="13"/>
  <c r="N5494" i="13"/>
  <c r="R5493" i="13" l="1"/>
  <c r="S5493" i="13"/>
  <c r="Q5493" i="13"/>
  <c r="L5496" i="13"/>
  <c r="O5496" i="13" s="1"/>
  <c r="N5495" i="13"/>
  <c r="M5495" i="13"/>
  <c r="P5494" i="13"/>
  <c r="R5494" i="13" l="1"/>
  <c r="S5494" i="13"/>
  <c r="Q5494" i="13"/>
  <c r="P5495" i="13"/>
  <c r="L5497" i="13"/>
  <c r="O5497" i="13" s="1"/>
  <c r="M5496" i="13"/>
  <c r="N5496" i="13"/>
  <c r="S5495" i="13" l="1"/>
  <c r="R5495" i="13"/>
  <c r="Q5495" i="13"/>
  <c r="L5498" i="13"/>
  <c r="O5498" i="13" s="1"/>
  <c r="N5497" i="13"/>
  <c r="M5497" i="13"/>
  <c r="P5496" i="13"/>
  <c r="S5496" i="13" l="1"/>
  <c r="Q5496" i="13"/>
  <c r="R5496" i="13"/>
  <c r="P5497" i="13"/>
  <c r="L5499" i="13"/>
  <c r="O5499" i="13" s="1"/>
  <c r="N5498" i="13"/>
  <c r="M5498" i="13"/>
  <c r="S5497" i="13" l="1"/>
  <c r="R5497" i="13"/>
  <c r="Q5497" i="13"/>
  <c r="L5500" i="13"/>
  <c r="O5500" i="13" s="1"/>
  <c r="N5499" i="13"/>
  <c r="M5499" i="13"/>
  <c r="P5498" i="13"/>
  <c r="Q5498" i="13" l="1"/>
  <c r="R5498" i="13"/>
  <c r="S5498" i="13"/>
  <c r="P5499" i="13"/>
  <c r="L5501" i="13"/>
  <c r="O5501" i="13" s="1"/>
  <c r="N5500" i="13"/>
  <c r="M5500" i="13"/>
  <c r="S5499" i="13" l="1"/>
  <c r="R5499" i="13"/>
  <c r="Q5499" i="13"/>
  <c r="L5502" i="13"/>
  <c r="O5502" i="13" s="1"/>
  <c r="M5501" i="13"/>
  <c r="N5501" i="13"/>
  <c r="P5500" i="13"/>
  <c r="R5500" i="13" l="1"/>
  <c r="S5500" i="13"/>
  <c r="Q5500" i="13"/>
  <c r="P5501" i="13"/>
  <c r="L5503" i="13"/>
  <c r="O5503" i="13" s="1"/>
  <c r="M5502" i="13"/>
  <c r="N5502" i="13"/>
  <c r="S5501" i="13" l="1"/>
  <c r="R5501" i="13"/>
  <c r="Q5501" i="13"/>
  <c r="L5504" i="13"/>
  <c r="O5504" i="13" s="1"/>
  <c r="M5503" i="13"/>
  <c r="N5503" i="13"/>
  <c r="P5502" i="13"/>
  <c r="S5502" i="13" l="1"/>
  <c r="R5502" i="13"/>
  <c r="Q5502" i="13"/>
  <c r="P5503" i="13"/>
  <c r="L5505" i="13"/>
  <c r="O5505" i="13" s="1"/>
  <c r="N5504" i="13"/>
  <c r="M5504" i="13"/>
  <c r="Q5503" i="13" l="1"/>
  <c r="R5503" i="13"/>
  <c r="S5503" i="13"/>
  <c r="L5506" i="13"/>
  <c r="O5506" i="13" s="1"/>
  <c r="N5505" i="13"/>
  <c r="M5505" i="13"/>
  <c r="P5504" i="13"/>
  <c r="S5504" i="13" l="1"/>
  <c r="Q5504" i="13"/>
  <c r="R5504" i="13"/>
  <c r="P5505" i="13"/>
  <c r="L5507" i="13"/>
  <c r="O5507" i="13" s="1"/>
  <c r="N5506" i="13"/>
  <c r="M5506" i="13"/>
  <c r="Q5505" i="13" l="1"/>
  <c r="R5505" i="13"/>
  <c r="S5505" i="13"/>
  <c r="L5508" i="13"/>
  <c r="O5508" i="13" s="1"/>
  <c r="N5507" i="13"/>
  <c r="M5507" i="13"/>
  <c r="P5506" i="13"/>
  <c r="S5506" i="13" l="1"/>
  <c r="Q5506" i="13"/>
  <c r="R5506" i="13"/>
  <c r="P5507" i="13"/>
  <c r="L5509" i="13"/>
  <c r="O5509" i="13" s="1"/>
  <c r="N5508" i="13"/>
  <c r="M5508" i="13"/>
  <c r="R5507" i="13" l="1"/>
  <c r="S5507" i="13"/>
  <c r="Q5507" i="13"/>
  <c r="L5510" i="13"/>
  <c r="O5510" i="13" s="1"/>
  <c r="N5509" i="13"/>
  <c r="M5509" i="13"/>
  <c r="P5508" i="13"/>
  <c r="S5508" i="13" l="1"/>
  <c r="R5508" i="13"/>
  <c r="Q5508" i="13"/>
  <c r="P5509" i="13"/>
  <c r="L5511" i="13"/>
  <c r="O5511" i="13" s="1"/>
  <c r="N5510" i="13"/>
  <c r="M5510" i="13"/>
  <c r="S5509" i="13" l="1"/>
  <c r="Q5509" i="13"/>
  <c r="R5509" i="13"/>
  <c r="L5512" i="13"/>
  <c r="O5512" i="13" s="1"/>
  <c r="N5511" i="13"/>
  <c r="M5511" i="13"/>
  <c r="P5510" i="13"/>
  <c r="S5510" i="13" l="1"/>
  <c r="R5510" i="13"/>
  <c r="Q5510" i="13"/>
  <c r="P5511" i="13"/>
  <c r="L5513" i="13"/>
  <c r="O5513" i="13" s="1"/>
  <c r="M5512" i="13"/>
  <c r="N5512" i="13"/>
  <c r="Q5511" i="13" l="1"/>
  <c r="R5511" i="13"/>
  <c r="S5511" i="13"/>
  <c r="L5514" i="13"/>
  <c r="O5514" i="13" s="1"/>
  <c r="N5513" i="13"/>
  <c r="M5513" i="13"/>
  <c r="P5512" i="13"/>
  <c r="Q5512" i="13" l="1"/>
  <c r="S5512" i="13"/>
  <c r="R5512" i="13"/>
  <c r="P5513" i="13"/>
  <c r="L5515" i="13"/>
  <c r="O5515" i="13" s="1"/>
  <c r="M5514" i="13"/>
  <c r="N5514" i="13"/>
  <c r="Q5513" i="13" l="1"/>
  <c r="S5513" i="13"/>
  <c r="R5513" i="13"/>
  <c r="L5516" i="13"/>
  <c r="O5516" i="13" s="1"/>
  <c r="M5515" i="13"/>
  <c r="N5515" i="13"/>
  <c r="P5514" i="13"/>
  <c r="R5514" i="13" l="1"/>
  <c r="S5514" i="13"/>
  <c r="Q5514" i="13"/>
  <c r="P5515" i="13"/>
  <c r="L5517" i="13"/>
  <c r="O5517" i="13" s="1"/>
  <c r="N5516" i="13"/>
  <c r="M5516" i="13"/>
  <c r="S5515" i="13" l="1"/>
  <c r="Q5515" i="13"/>
  <c r="R5515" i="13"/>
  <c r="L5518" i="13"/>
  <c r="O5518" i="13" s="1"/>
  <c r="N5517" i="13"/>
  <c r="M5517" i="13"/>
  <c r="P5516" i="13"/>
  <c r="R5516" i="13" l="1"/>
  <c r="Q5516" i="13"/>
  <c r="S5516" i="13"/>
  <c r="P5517" i="13"/>
  <c r="L5519" i="13"/>
  <c r="O5519" i="13" s="1"/>
  <c r="N5518" i="13"/>
  <c r="M5518" i="13"/>
  <c r="Q5517" i="13" l="1"/>
  <c r="S5517" i="13"/>
  <c r="R5517" i="13"/>
  <c r="L5520" i="13"/>
  <c r="O5520" i="13" s="1"/>
  <c r="N5519" i="13"/>
  <c r="M5519" i="13"/>
  <c r="P5518" i="13"/>
  <c r="R5518" i="13" l="1"/>
  <c r="Q5518" i="13"/>
  <c r="S5518" i="13"/>
  <c r="P5519" i="13"/>
  <c r="L5521" i="13"/>
  <c r="O5521" i="13" s="1"/>
  <c r="N5520" i="13"/>
  <c r="M5520" i="13"/>
  <c r="Q5519" i="13" l="1"/>
  <c r="S5519" i="13"/>
  <c r="R5519" i="13"/>
  <c r="L5522" i="13"/>
  <c r="O5522" i="13" s="1"/>
  <c r="N5521" i="13"/>
  <c r="M5521" i="13"/>
  <c r="P5520" i="13"/>
  <c r="Q5520" i="13" l="1"/>
  <c r="S5520" i="13"/>
  <c r="R5520" i="13"/>
  <c r="P5521" i="13"/>
  <c r="L5523" i="13"/>
  <c r="O5523" i="13" s="1"/>
  <c r="N5522" i="13"/>
  <c r="M5522" i="13"/>
  <c r="R5521" i="13" l="1"/>
  <c r="S5521" i="13"/>
  <c r="Q5521" i="13"/>
  <c r="L5524" i="13"/>
  <c r="O5524" i="13" s="1"/>
  <c r="N5523" i="13"/>
  <c r="M5523" i="13"/>
  <c r="P5522" i="13"/>
  <c r="S5522" i="13" l="1"/>
  <c r="R5522" i="13"/>
  <c r="Q5522" i="13"/>
  <c r="P5523" i="13"/>
  <c r="L5525" i="13"/>
  <c r="O5525" i="13" s="1"/>
  <c r="M5524" i="13"/>
  <c r="N5524" i="13"/>
  <c r="S5523" i="13" l="1"/>
  <c r="R5523" i="13"/>
  <c r="Q5523" i="13"/>
  <c r="L5526" i="13"/>
  <c r="O5526" i="13" s="1"/>
  <c r="M5525" i="13"/>
  <c r="N5525" i="13"/>
  <c r="P5524" i="13"/>
  <c r="Q5524" i="13" l="1"/>
  <c r="R5524" i="13"/>
  <c r="S5524" i="13"/>
  <c r="P5525" i="13"/>
  <c r="L5527" i="13"/>
  <c r="O5527" i="13" s="1"/>
  <c r="N5526" i="13"/>
  <c r="M5526" i="13"/>
  <c r="R5525" i="13" l="1"/>
  <c r="S5525" i="13"/>
  <c r="Q5525" i="13"/>
  <c r="L5528" i="13"/>
  <c r="O5528" i="13" s="1"/>
  <c r="N5527" i="13"/>
  <c r="M5527" i="13"/>
  <c r="P5526" i="13"/>
  <c r="Q5526" i="13" l="1"/>
  <c r="R5526" i="13"/>
  <c r="S5526" i="13"/>
  <c r="P5527" i="13"/>
  <c r="L5529" i="13"/>
  <c r="O5529" i="13" s="1"/>
  <c r="N5528" i="13"/>
  <c r="M5528" i="13"/>
  <c r="Q5527" i="13" l="1"/>
  <c r="R5527" i="13"/>
  <c r="S5527" i="13"/>
  <c r="L5530" i="13"/>
  <c r="O5530" i="13" s="1"/>
  <c r="M5529" i="13"/>
  <c r="N5529" i="13"/>
  <c r="P5528" i="13"/>
  <c r="R5528" i="13" l="1"/>
  <c r="Q5528" i="13"/>
  <c r="S5528" i="13"/>
  <c r="P5529" i="13"/>
  <c r="L5531" i="13"/>
  <c r="O5531" i="13" s="1"/>
  <c r="M5530" i="13"/>
  <c r="N5530" i="13"/>
  <c r="R5529" i="13" l="1"/>
  <c r="Q5529" i="13"/>
  <c r="S5529" i="13"/>
  <c r="L5532" i="13"/>
  <c r="O5532" i="13" s="1"/>
  <c r="M5531" i="13"/>
  <c r="N5531" i="13"/>
  <c r="P5530" i="13"/>
  <c r="S5530" i="13" l="1"/>
  <c r="R5530" i="13"/>
  <c r="Q5530" i="13"/>
  <c r="P5531" i="13"/>
  <c r="L5533" i="13"/>
  <c r="O5533" i="13" s="1"/>
  <c r="M5532" i="13"/>
  <c r="N5532" i="13"/>
  <c r="Q5531" i="13" l="1"/>
  <c r="R5531" i="13"/>
  <c r="S5531" i="13"/>
  <c r="L5534" i="13"/>
  <c r="O5534" i="13" s="1"/>
  <c r="M5533" i="13"/>
  <c r="N5533" i="13"/>
  <c r="P5532" i="13"/>
  <c r="Q5532" i="13" l="1"/>
  <c r="R5532" i="13"/>
  <c r="S5532" i="13"/>
  <c r="P5533" i="13"/>
  <c r="L5535" i="13"/>
  <c r="O5535" i="13" s="1"/>
  <c r="M5534" i="13"/>
  <c r="N5534" i="13"/>
  <c r="S5533" i="13" l="1"/>
  <c r="Q5533" i="13"/>
  <c r="R5533" i="13"/>
  <c r="L5536" i="13"/>
  <c r="O5536" i="13" s="1"/>
  <c r="N5535" i="13"/>
  <c r="M5535" i="13"/>
  <c r="P5534" i="13"/>
  <c r="S5534" i="13" l="1"/>
  <c r="Q5534" i="13"/>
  <c r="R5534" i="13"/>
  <c r="P5535" i="13"/>
  <c r="L5537" i="13"/>
  <c r="O5537" i="13" s="1"/>
  <c r="N5536" i="13"/>
  <c r="M5536" i="13"/>
  <c r="R5535" i="13" l="1"/>
  <c r="Q5535" i="13"/>
  <c r="S5535" i="13"/>
  <c r="L5538" i="13"/>
  <c r="O5538" i="13" s="1"/>
  <c r="N5537" i="13"/>
  <c r="M5537" i="13"/>
  <c r="P5536" i="13"/>
  <c r="S5536" i="13" l="1"/>
  <c r="R5536" i="13"/>
  <c r="Q5536" i="13"/>
  <c r="P5537" i="13"/>
  <c r="L5539" i="13"/>
  <c r="O5539" i="13" s="1"/>
  <c r="N5538" i="13"/>
  <c r="M5538" i="13"/>
  <c r="R5537" i="13" l="1"/>
  <c r="S5537" i="13"/>
  <c r="Q5537" i="13"/>
  <c r="L5540" i="13"/>
  <c r="O5540" i="13" s="1"/>
  <c r="N5539" i="13"/>
  <c r="M5539" i="13"/>
  <c r="P5538" i="13"/>
  <c r="S5538" i="13" l="1"/>
  <c r="Q5538" i="13"/>
  <c r="R5538" i="13"/>
  <c r="P5539" i="13"/>
  <c r="L5541" i="13"/>
  <c r="O5541" i="13" s="1"/>
  <c r="N5540" i="13"/>
  <c r="M5540" i="13"/>
  <c r="R5539" i="13" l="1"/>
  <c r="Q5539" i="13"/>
  <c r="S5539" i="13"/>
  <c r="L5542" i="13"/>
  <c r="O5542" i="13" s="1"/>
  <c r="N5541" i="13"/>
  <c r="M5541" i="13"/>
  <c r="P5540" i="13"/>
  <c r="Q5540" i="13" l="1"/>
  <c r="R5540" i="13"/>
  <c r="S5540" i="13"/>
  <c r="P5541" i="13"/>
  <c r="L5543" i="13"/>
  <c r="O5543" i="13" s="1"/>
  <c r="M5542" i="13"/>
  <c r="N5542" i="13"/>
  <c r="Q5541" i="13" l="1"/>
  <c r="R5541" i="13"/>
  <c r="S5541" i="13"/>
  <c r="L5544" i="13"/>
  <c r="O5544" i="13" s="1"/>
  <c r="M5543" i="13"/>
  <c r="N5543" i="13"/>
  <c r="P5542" i="13"/>
  <c r="R5542" i="13" l="1"/>
  <c r="S5542" i="13"/>
  <c r="Q5542" i="13"/>
  <c r="P5543" i="13"/>
  <c r="L5545" i="13"/>
  <c r="O5545" i="13" s="1"/>
  <c r="N5544" i="13"/>
  <c r="M5544" i="13"/>
  <c r="R5543" i="13" l="1"/>
  <c r="Q5543" i="13"/>
  <c r="S5543" i="13"/>
  <c r="L5546" i="13"/>
  <c r="O5546" i="13" s="1"/>
  <c r="N5545" i="13"/>
  <c r="M5545" i="13"/>
  <c r="P5544" i="13"/>
  <c r="S5544" i="13" l="1"/>
  <c r="Q5544" i="13"/>
  <c r="R5544" i="13"/>
  <c r="P5545" i="13"/>
  <c r="L5547" i="13"/>
  <c r="O5547" i="13" s="1"/>
  <c r="M5546" i="13"/>
  <c r="N5546" i="13"/>
  <c r="S5545" i="13" l="1"/>
  <c r="R5545" i="13"/>
  <c r="Q5545" i="13"/>
  <c r="L5548" i="13"/>
  <c r="O5548" i="13" s="1"/>
  <c r="N5547" i="13"/>
  <c r="M5547" i="13"/>
  <c r="P5546" i="13"/>
  <c r="R5546" i="13" l="1"/>
  <c r="S5546" i="13"/>
  <c r="Q5546" i="13"/>
  <c r="P5547" i="13"/>
  <c r="L5549" i="13"/>
  <c r="O5549" i="13" s="1"/>
  <c r="M5548" i="13"/>
  <c r="N5548" i="13"/>
  <c r="Q5547" i="13" l="1"/>
  <c r="S5547" i="13"/>
  <c r="R5547" i="13"/>
  <c r="L5550" i="13"/>
  <c r="O5550" i="13" s="1"/>
  <c r="N5549" i="13"/>
  <c r="M5549" i="13"/>
  <c r="P5548" i="13"/>
  <c r="S5548" i="13" l="1"/>
  <c r="R5548" i="13"/>
  <c r="Q5548" i="13"/>
  <c r="P5549" i="13"/>
  <c r="L5551" i="13"/>
  <c r="O5551" i="13" s="1"/>
  <c r="M5550" i="13"/>
  <c r="N5550" i="13"/>
  <c r="R5549" i="13" l="1"/>
  <c r="Q5549" i="13"/>
  <c r="S5549" i="13"/>
  <c r="L5552" i="13"/>
  <c r="O5552" i="13" s="1"/>
  <c r="M5551" i="13"/>
  <c r="N5551" i="13"/>
  <c r="P5550" i="13"/>
  <c r="S5550" i="13" l="1"/>
  <c r="R5550" i="13"/>
  <c r="Q5550" i="13"/>
  <c r="P5551" i="13"/>
  <c r="L5553" i="13"/>
  <c r="O5553" i="13" s="1"/>
  <c r="M5552" i="13"/>
  <c r="N5552" i="13"/>
  <c r="S5551" i="13" l="1"/>
  <c r="Q5551" i="13"/>
  <c r="R5551" i="13"/>
  <c r="L5554" i="13"/>
  <c r="O5554" i="13" s="1"/>
  <c r="N5553" i="13"/>
  <c r="M5553" i="13"/>
  <c r="P5552" i="13"/>
  <c r="R5552" i="13" l="1"/>
  <c r="Q5552" i="13"/>
  <c r="S5552" i="13"/>
  <c r="P5553" i="13"/>
  <c r="L5555" i="13"/>
  <c r="O5555" i="13" s="1"/>
  <c r="M5554" i="13"/>
  <c r="N5554" i="13"/>
  <c r="S5553" i="13" l="1"/>
  <c r="Q5553" i="13"/>
  <c r="R5553" i="13"/>
  <c r="L5556" i="13"/>
  <c r="O5556" i="13" s="1"/>
  <c r="N5555" i="13"/>
  <c r="M5555" i="13"/>
  <c r="P5554" i="13"/>
  <c r="Q5554" i="13" l="1"/>
  <c r="R5554" i="13"/>
  <c r="S5554" i="13"/>
  <c r="P5555" i="13"/>
  <c r="L5557" i="13"/>
  <c r="O5557" i="13" s="1"/>
  <c r="N5556" i="13"/>
  <c r="M5556" i="13"/>
  <c r="Q5555" i="13" l="1"/>
  <c r="R5555" i="13"/>
  <c r="S5555" i="13"/>
  <c r="L5558" i="13"/>
  <c r="O5558" i="13" s="1"/>
  <c r="M5557" i="13"/>
  <c r="N5557" i="13"/>
  <c r="P5556" i="13"/>
  <c r="R5556" i="13" l="1"/>
  <c r="S5556" i="13"/>
  <c r="Q5556" i="13"/>
  <c r="P5557" i="13"/>
  <c r="L5559" i="13"/>
  <c r="O5559" i="13" s="1"/>
  <c r="M5558" i="13"/>
  <c r="N5558" i="13"/>
  <c r="S5557" i="13" l="1"/>
  <c r="Q5557" i="13"/>
  <c r="R5557" i="13"/>
  <c r="L5560" i="13"/>
  <c r="O5560" i="13" s="1"/>
  <c r="N5559" i="13"/>
  <c r="M5559" i="13"/>
  <c r="P5558" i="13"/>
  <c r="S5558" i="13" l="1"/>
  <c r="R5558" i="13"/>
  <c r="Q5558" i="13"/>
  <c r="P5559" i="13"/>
  <c r="L5561" i="13"/>
  <c r="O5561" i="13" s="1"/>
  <c r="N5560" i="13"/>
  <c r="M5560" i="13"/>
  <c r="Q5559" i="13" l="1"/>
  <c r="S5559" i="13"/>
  <c r="R5559" i="13"/>
  <c r="L5562" i="13"/>
  <c r="O5562" i="13" s="1"/>
  <c r="N5561" i="13"/>
  <c r="M5561" i="13"/>
  <c r="P5560" i="13"/>
  <c r="Q5560" i="13" l="1"/>
  <c r="R5560" i="13"/>
  <c r="S5560" i="13"/>
  <c r="P5561" i="13"/>
  <c r="L5563" i="13"/>
  <c r="O5563" i="13" s="1"/>
  <c r="M5562" i="13"/>
  <c r="N5562" i="13"/>
  <c r="Q5561" i="13" l="1"/>
  <c r="R5561" i="13"/>
  <c r="S5561" i="13"/>
  <c r="L5564" i="13"/>
  <c r="O5564" i="13" s="1"/>
  <c r="N5563" i="13"/>
  <c r="M5563" i="13"/>
  <c r="P5562" i="13"/>
  <c r="S5562" i="13" l="1"/>
  <c r="Q5562" i="13"/>
  <c r="R5562" i="13"/>
  <c r="P5563" i="13"/>
  <c r="L5565" i="13"/>
  <c r="O5565" i="13" s="1"/>
  <c r="M5564" i="13"/>
  <c r="N5564" i="13"/>
  <c r="R5563" i="13" l="1"/>
  <c r="Q5563" i="13"/>
  <c r="S5563" i="13"/>
  <c r="L5566" i="13"/>
  <c r="O5566" i="13" s="1"/>
  <c r="N5565" i="13"/>
  <c r="M5565" i="13"/>
  <c r="P5564" i="13"/>
  <c r="S5564" i="13" l="1"/>
  <c r="R5564" i="13"/>
  <c r="Q5564" i="13"/>
  <c r="P5565" i="13"/>
  <c r="L5567" i="13"/>
  <c r="O5567" i="13" s="1"/>
  <c r="N5566" i="13"/>
  <c r="M5566" i="13"/>
  <c r="S5565" i="13" l="1"/>
  <c r="R5565" i="13"/>
  <c r="Q5565" i="13"/>
  <c r="L5568" i="13"/>
  <c r="O5568" i="13" s="1"/>
  <c r="N5567" i="13"/>
  <c r="M5567" i="13"/>
  <c r="P5566" i="13"/>
  <c r="S5566" i="13" l="1"/>
  <c r="Q5566" i="13"/>
  <c r="R5566" i="13"/>
  <c r="P5567" i="13"/>
  <c r="L5569" i="13"/>
  <c r="O5569" i="13" s="1"/>
  <c r="M5568" i="13"/>
  <c r="N5568" i="13"/>
  <c r="R5567" i="13" l="1"/>
  <c r="Q5567" i="13"/>
  <c r="S5567" i="13"/>
  <c r="L5570" i="13"/>
  <c r="O5570" i="13" s="1"/>
  <c r="N5569" i="13"/>
  <c r="M5569" i="13"/>
  <c r="P5568" i="13"/>
  <c r="Q5568" i="13" l="1"/>
  <c r="R5568" i="13"/>
  <c r="S5568" i="13"/>
  <c r="P5569" i="13"/>
  <c r="L5571" i="13"/>
  <c r="O5571" i="13" s="1"/>
  <c r="N5570" i="13"/>
  <c r="M5570" i="13"/>
  <c r="Q5569" i="13" l="1"/>
  <c r="S5569" i="13"/>
  <c r="R5569" i="13"/>
  <c r="L5572" i="13"/>
  <c r="O5572" i="13" s="1"/>
  <c r="M5571" i="13"/>
  <c r="N5571" i="13"/>
  <c r="P5570" i="13"/>
  <c r="Q5570" i="13" l="1"/>
  <c r="S5570" i="13"/>
  <c r="R5570" i="13"/>
  <c r="P5571" i="13"/>
  <c r="L5573" i="13"/>
  <c r="O5573" i="13" s="1"/>
  <c r="N5572" i="13"/>
  <c r="M5572" i="13"/>
  <c r="S5571" i="13" l="1"/>
  <c r="Q5571" i="13"/>
  <c r="R5571" i="13"/>
  <c r="L5574" i="13"/>
  <c r="O5574" i="13" s="1"/>
  <c r="M5573" i="13"/>
  <c r="N5573" i="13"/>
  <c r="P5572" i="13"/>
  <c r="S5572" i="13" l="1"/>
  <c r="Q5572" i="13"/>
  <c r="R5572" i="13"/>
  <c r="P5573" i="13"/>
  <c r="L5575" i="13"/>
  <c r="O5575" i="13" s="1"/>
  <c r="M5574" i="13"/>
  <c r="N5574" i="13"/>
  <c r="Q5573" i="13" l="1"/>
  <c r="R5573" i="13"/>
  <c r="S5573" i="13"/>
  <c r="L5576" i="13"/>
  <c r="O5576" i="13" s="1"/>
  <c r="N5575" i="13"/>
  <c r="M5575" i="13"/>
  <c r="P5574" i="13"/>
  <c r="S5574" i="13" l="1"/>
  <c r="R5574" i="13"/>
  <c r="Q5574" i="13"/>
  <c r="P5575" i="13"/>
  <c r="L5577" i="13"/>
  <c r="O5577" i="13" s="1"/>
  <c r="N5576" i="13"/>
  <c r="M5576" i="13"/>
  <c r="Q5575" i="13" l="1"/>
  <c r="S5575" i="13"/>
  <c r="R5575" i="13"/>
  <c r="L5578" i="13"/>
  <c r="O5578" i="13" s="1"/>
  <c r="N5577" i="13"/>
  <c r="M5577" i="13"/>
  <c r="P5576" i="13"/>
  <c r="Q5576" i="13" l="1"/>
  <c r="R5576" i="13"/>
  <c r="S5576" i="13"/>
  <c r="P5577" i="13"/>
  <c r="L5579" i="13"/>
  <c r="O5579" i="13" s="1"/>
  <c r="N5578" i="13"/>
  <c r="M5578" i="13"/>
  <c r="R5577" i="13" l="1"/>
  <c r="S5577" i="13"/>
  <c r="Q5577" i="13"/>
  <c r="L5580" i="13"/>
  <c r="O5580" i="13" s="1"/>
  <c r="M5579" i="13"/>
  <c r="N5579" i="13"/>
  <c r="P5578" i="13"/>
  <c r="R5578" i="13" l="1"/>
  <c r="S5578" i="13"/>
  <c r="Q5578" i="13"/>
  <c r="P5579" i="13"/>
  <c r="L5581" i="13"/>
  <c r="O5581" i="13" s="1"/>
  <c r="N5580" i="13"/>
  <c r="M5580" i="13"/>
  <c r="Q5579" i="13" l="1"/>
  <c r="R5579" i="13"/>
  <c r="S5579" i="13"/>
  <c r="L5582" i="13"/>
  <c r="O5582" i="13" s="1"/>
  <c r="N5581" i="13"/>
  <c r="M5581" i="13"/>
  <c r="P5580" i="13"/>
  <c r="Q5580" i="13" l="1"/>
  <c r="R5580" i="13"/>
  <c r="S5580" i="13"/>
  <c r="P5581" i="13"/>
  <c r="L5583" i="13"/>
  <c r="O5583" i="13" s="1"/>
  <c r="N5582" i="13"/>
  <c r="M5582" i="13"/>
  <c r="R5581" i="13" l="1"/>
  <c r="Q5581" i="13"/>
  <c r="S5581" i="13"/>
  <c r="L5584" i="13"/>
  <c r="O5584" i="13" s="1"/>
  <c r="N5583" i="13"/>
  <c r="M5583" i="13"/>
  <c r="P5582" i="13"/>
  <c r="Q5582" i="13" l="1"/>
  <c r="R5582" i="13"/>
  <c r="S5582" i="13"/>
  <c r="P5583" i="13"/>
  <c r="L5585" i="13"/>
  <c r="O5585" i="13" s="1"/>
  <c r="M5584" i="13"/>
  <c r="N5584" i="13"/>
  <c r="Q5583" i="13" l="1"/>
  <c r="S5583" i="13"/>
  <c r="R5583" i="13"/>
  <c r="L5586" i="13"/>
  <c r="O5586" i="13" s="1"/>
  <c r="M5585" i="13"/>
  <c r="N5585" i="13"/>
  <c r="P5584" i="13"/>
  <c r="R5584" i="13" l="1"/>
  <c r="S5584" i="13"/>
  <c r="Q5584" i="13"/>
  <c r="P5585" i="13"/>
  <c r="L5587" i="13"/>
  <c r="O5587" i="13" s="1"/>
  <c r="N5586" i="13"/>
  <c r="M5586" i="13"/>
  <c r="R5585" i="13" l="1"/>
  <c r="S5585" i="13"/>
  <c r="Q5585" i="13"/>
  <c r="L5588" i="13"/>
  <c r="O5588" i="13" s="1"/>
  <c r="M5587" i="13"/>
  <c r="N5587" i="13"/>
  <c r="P5586" i="13"/>
  <c r="S5586" i="13" l="1"/>
  <c r="R5586" i="13"/>
  <c r="Q5586" i="13"/>
  <c r="P5587" i="13"/>
  <c r="L5589" i="13"/>
  <c r="O5589" i="13" s="1"/>
  <c r="N5588" i="13"/>
  <c r="M5588" i="13"/>
  <c r="Q5587" i="13" l="1"/>
  <c r="S5587" i="13"/>
  <c r="R5587" i="13"/>
  <c r="L5590" i="13"/>
  <c r="O5590" i="13" s="1"/>
  <c r="M5589" i="13"/>
  <c r="N5589" i="13"/>
  <c r="P5588" i="13"/>
  <c r="S5588" i="13" l="1"/>
  <c r="Q5588" i="13"/>
  <c r="R5588" i="13"/>
  <c r="P5589" i="13"/>
  <c r="L5591" i="13"/>
  <c r="O5591" i="13" s="1"/>
  <c r="M5590" i="13"/>
  <c r="N5590" i="13"/>
  <c r="R5589" i="13" l="1"/>
  <c r="Q5589" i="13"/>
  <c r="S5589" i="13"/>
  <c r="L5592" i="13"/>
  <c r="O5592" i="13" s="1"/>
  <c r="N5591" i="13"/>
  <c r="M5591" i="13"/>
  <c r="P5590" i="13"/>
  <c r="S5590" i="13" l="1"/>
  <c r="R5590" i="13"/>
  <c r="Q5590" i="13"/>
  <c r="P5591" i="13"/>
  <c r="L5593" i="13"/>
  <c r="O5593" i="13" s="1"/>
  <c r="M5592" i="13"/>
  <c r="N5592" i="13"/>
  <c r="R5591" i="13" l="1"/>
  <c r="S5591" i="13"/>
  <c r="Q5591" i="13"/>
  <c r="L5594" i="13"/>
  <c r="O5594" i="13" s="1"/>
  <c r="N5593" i="13"/>
  <c r="M5593" i="13"/>
  <c r="P5592" i="13"/>
  <c r="R5592" i="13" l="1"/>
  <c r="Q5592" i="13"/>
  <c r="S5592" i="13"/>
  <c r="P5593" i="13"/>
  <c r="L5595" i="13"/>
  <c r="O5595" i="13" s="1"/>
  <c r="M5594" i="13"/>
  <c r="N5594" i="13"/>
  <c r="S5593" i="13" l="1"/>
  <c r="R5593" i="13"/>
  <c r="Q5593" i="13"/>
  <c r="L5596" i="13"/>
  <c r="O5596" i="13" s="1"/>
  <c r="N5595" i="13"/>
  <c r="M5595" i="13"/>
  <c r="P5594" i="13"/>
  <c r="S5594" i="13" l="1"/>
  <c r="Q5594" i="13"/>
  <c r="R5594" i="13"/>
  <c r="P5595" i="13"/>
  <c r="L5597" i="13"/>
  <c r="O5597" i="13" s="1"/>
  <c r="N5596" i="13"/>
  <c r="M5596" i="13"/>
  <c r="S5595" i="13" l="1"/>
  <c r="Q5595" i="13"/>
  <c r="R5595" i="13"/>
  <c r="L5598" i="13"/>
  <c r="O5598" i="13" s="1"/>
  <c r="N5597" i="13"/>
  <c r="M5597" i="13"/>
  <c r="P5596" i="13"/>
  <c r="Q5596" i="13" l="1"/>
  <c r="R5596" i="13"/>
  <c r="S5596" i="13"/>
  <c r="P5597" i="13"/>
  <c r="L5599" i="13"/>
  <c r="O5599" i="13" s="1"/>
  <c r="N5598" i="13"/>
  <c r="M5598" i="13"/>
  <c r="R5597" i="13" l="1"/>
  <c r="S5597" i="13"/>
  <c r="Q5597" i="13"/>
  <c r="L5600" i="13"/>
  <c r="O5600" i="13" s="1"/>
  <c r="N5599" i="13"/>
  <c r="M5599" i="13"/>
  <c r="P5598" i="13"/>
  <c r="R5598" i="13" l="1"/>
  <c r="S5598" i="13"/>
  <c r="Q5598" i="13"/>
  <c r="P5599" i="13"/>
  <c r="L5601" i="13"/>
  <c r="O5601" i="13" s="1"/>
  <c r="N5600" i="13"/>
  <c r="M5600" i="13"/>
  <c r="R5599" i="13" l="1"/>
  <c r="S5599" i="13"/>
  <c r="Q5599" i="13"/>
  <c r="L5602" i="13"/>
  <c r="O5602" i="13" s="1"/>
  <c r="N5601" i="13"/>
  <c r="M5601" i="13"/>
  <c r="P5600" i="13"/>
  <c r="S5600" i="13" l="1"/>
  <c r="Q5600" i="13"/>
  <c r="R5600" i="13"/>
  <c r="P5601" i="13"/>
  <c r="L5603" i="13"/>
  <c r="O5603" i="13" s="1"/>
  <c r="N5602" i="13"/>
  <c r="M5602" i="13"/>
  <c r="R5601" i="13" l="1"/>
  <c r="Q5601" i="13"/>
  <c r="S5601" i="13"/>
  <c r="L5604" i="13"/>
  <c r="O5604" i="13" s="1"/>
  <c r="M5603" i="13"/>
  <c r="N5603" i="13"/>
  <c r="P5602" i="13"/>
  <c r="S5602" i="13" l="1"/>
  <c r="Q5602" i="13"/>
  <c r="R5602" i="13"/>
  <c r="P5603" i="13"/>
  <c r="L5605" i="13"/>
  <c r="O5605" i="13" s="1"/>
  <c r="N5604" i="13"/>
  <c r="M5604" i="13"/>
  <c r="Q5603" i="13" l="1"/>
  <c r="R5603" i="13"/>
  <c r="S5603" i="13"/>
  <c r="L5606" i="13"/>
  <c r="O5606" i="13" s="1"/>
  <c r="N5605" i="13"/>
  <c r="M5605" i="13"/>
  <c r="P5604" i="13"/>
  <c r="R5604" i="13" l="1"/>
  <c r="Q5604" i="13"/>
  <c r="S5604" i="13"/>
  <c r="P5605" i="13"/>
  <c r="L5607" i="13"/>
  <c r="O5607" i="13" s="1"/>
  <c r="N5606" i="13"/>
  <c r="M5606" i="13"/>
  <c r="R5605" i="13" l="1"/>
  <c r="S5605" i="13"/>
  <c r="Q5605" i="13"/>
  <c r="L5608" i="13"/>
  <c r="O5608" i="13" s="1"/>
  <c r="N5607" i="13"/>
  <c r="M5607" i="13"/>
  <c r="P5606" i="13"/>
  <c r="R5606" i="13" l="1"/>
  <c r="S5606" i="13"/>
  <c r="Q5606" i="13"/>
  <c r="P5607" i="13"/>
  <c r="L5609" i="13"/>
  <c r="O5609" i="13" s="1"/>
  <c r="N5608" i="13"/>
  <c r="M5608" i="13"/>
  <c r="S5607" i="13" l="1"/>
  <c r="R5607" i="13"/>
  <c r="Q5607" i="13"/>
  <c r="L5610" i="13"/>
  <c r="O5610" i="13" s="1"/>
  <c r="N5609" i="13"/>
  <c r="M5609" i="13"/>
  <c r="P5608" i="13"/>
  <c r="R5608" i="13" l="1"/>
  <c r="S5608" i="13"/>
  <c r="Q5608" i="13"/>
  <c r="P5609" i="13"/>
  <c r="L5611" i="13"/>
  <c r="O5611" i="13" s="1"/>
  <c r="N5610" i="13"/>
  <c r="M5610" i="13"/>
  <c r="S5609" i="13" l="1"/>
  <c r="Q5609" i="13"/>
  <c r="R5609" i="13"/>
  <c r="L5612" i="13"/>
  <c r="O5612" i="13" s="1"/>
  <c r="N5611" i="13"/>
  <c r="M5611" i="13"/>
  <c r="P5610" i="13"/>
  <c r="Q5610" i="13" l="1"/>
  <c r="S5610" i="13"/>
  <c r="R5610" i="13"/>
  <c r="P5611" i="13"/>
  <c r="L5613" i="13"/>
  <c r="O5613" i="13" s="1"/>
  <c r="M5612" i="13"/>
  <c r="N5612" i="13"/>
  <c r="Q5611" i="13" l="1"/>
  <c r="R5611" i="13"/>
  <c r="S5611" i="13"/>
  <c r="L5614" i="13"/>
  <c r="O5614" i="13" s="1"/>
  <c r="M5613" i="13"/>
  <c r="N5613" i="13"/>
  <c r="P5612" i="13"/>
  <c r="R5612" i="13" l="1"/>
  <c r="Q5612" i="13"/>
  <c r="S5612" i="13"/>
  <c r="P5613" i="13"/>
  <c r="L5615" i="13"/>
  <c r="O5615" i="13" s="1"/>
  <c r="M5614" i="13"/>
  <c r="N5614" i="13"/>
  <c r="S5613" i="13" l="1"/>
  <c r="Q5613" i="13"/>
  <c r="R5613" i="13"/>
  <c r="L5616" i="13"/>
  <c r="O5616" i="13" s="1"/>
  <c r="N5615" i="13"/>
  <c r="M5615" i="13"/>
  <c r="P5614" i="13"/>
  <c r="S5614" i="13" l="1"/>
  <c r="R5614" i="13"/>
  <c r="Q5614" i="13"/>
  <c r="P5615" i="13"/>
  <c r="L5617" i="13"/>
  <c r="O5617" i="13" s="1"/>
  <c r="M5616" i="13"/>
  <c r="N5616" i="13"/>
  <c r="R5615" i="13" l="1"/>
  <c r="Q5615" i="13"/>
  <c r="S5615" i="13"/>
  <c r="L5618" i="13"/>
  <c r="O5618" i="13" s="1"/>
  <c r="M5617" i="13"/>
  <c r="N5617" i="13"/>
  <c r="P5616" i="13"/>
  <c r="S5616" i="13" l="1"/>
  <c r="R5616" i="13"/>
  <c r="Q5616" i="13"/>
  <c r="P5617" i="13"/>
  <c r="L5619" i="13"/>
  <c r="O5619" i="13" s="1"/>
  <c r="N5618" i="13"/>
  <c r="M5618" i="13"/>
  <c r="Q5617" i="13" l="1"/>
  <c r="R5617" i="13"/>
  <c r="S5617" i="13"/>
  <c r="L5620" i="13"/>
  <c r="O5620" i="13" s="1"/>
  <c r="N5619" i="13"/>
  <c r="M5619" i="13"/>
  <c r="P5618" i="13"/>
  <c r="S5618" i="13" l="1"/>
  <c r="R5618" i="13"/>
  <c r="Q5618" i="13"/>
  <c r="P5619" i="13"/>
  <c r="L5621" i="13"/>
  <c r="O5621" i="13" s="1"/>
  <c r="M5620" i="13"/>
  <c r="N5620" i="13"/>
  <c r="R5619" i="13" l="1"/>
  <c r="S5619" i="13"/>
  <c r="Q5619" i="13"/>
  <c r="L5622" i="13"/>
  <c r="O5622" i="13" s="1"/>
  <c r="N5621" i="13"/>
  <c r="M5621" i="13"/>
  <c r="P5620" i="13"/>
  <c r="R5620" i="13" l="1"/>
  <c r="S5620" i="13"/>
  <c r="Q5620" i="13"/>
  <c r="P5621" i="13"/>
  <c r="L5623" i="13"/>
  <c r="O5623" i="13" s="1"/>
  <c r="N5622" i="13"/>
  <c r="M5622" i="13"/>
  <c r="Q5621" i="13" l="1"/>
  <c r="R5621" i="13"/>
  <c r="S5621" i="13"/>
  <c r="L5624" i="13"/>
  <c r="O5624" i="13" s="1"/>
  <c r="N5623" i="13"/>
  <c r="M5623" i="13"/>
  <c r="P5622" i="13"/>
  <c r="Q5622" i="13" l="1"/>
  <c r="R5622" i="13"/>
  <c r="S5622" i="13"/>
  <c r="P5623" i="13"/>
  <c r="L5625" i="13"/>
  <c r="O5625" i="13" s="1"/>
  <c r="N5624" i="13"/>
  <c r="M5624" i="13"/>
  <c r="R5623" i="13" l="1"/>
  <c r="Q5623" i="13"/>
  <c r="S5623" i="13"/>
  <c r="L5626" i="13"/>
  <c r="O5626" i="13" s="1"/>
  <c r="N5625" i="13"/>
  <c r="M5625" i="13"/>
  <c r="P5624" i="13"/>
  <c r="Q5624" i="13" l="1"/>
  <c r="S5624" i="13"/>
  <c r="R5624" i="13"/>
  <c r="P5625" i="13"/>
  <c r="L5627" i="13"/>
  <c r="O5627" i="13" s="1"/>
  <c r="N5626" i="13"/>
  <c r="M5626" i="13"/>
  <c r="Q5625" i="13" l="1"/>
  <c r="S5625" i="13"/>
  <c r="R5625" i="13"/>
  <c r="L5628" i="13"/>
  <c r="O5628" i="13" s="1"/>
  <c r="N5627" i="13"/>
  <c r="M5627" i="13"/>
  <c r="P5626" i="13"/>
  <c r="R5626" i="13" l="1"/>
  <c r="S5626" i="13"/>
  <c r="Q5626" i="13"/>
  <c r="P5627" i="13"/>
  <c r="L5629" i="13"/>
  <c r="O5629" i="13" s="1"/>
  <c r="N5628" i="13"/>
  <c r="M5628" i="13"/>
  <c r="Q5627" i="13" l="1"/>
  <c r="R5627" i="13"/>
  <c r="S5627" i="13"/>
  <c r="L5630" i="13"/>
  <c r="O5630" i="13" s="1"/>
  <c r="M5629" i="13"/>
  <c r="N5629" i="13"/>
  <c r="P5628" i="13"/>
  <c r="S5628" i="13" l="1"/>
  <c r="Q5628" i="13"/>
  <c r="R5628" i="13"/>
  <c r="P5629" i="13"/>
  <c r="L5631" i="13"/>
  <c r="O5631" i="13" s="1"/>
  <c r="N5630" i="13"/>
  <c r="M5630" i="13"/>
  <c r="R5629" i="13" l="1"/>
  <c r="Q5629" i="13"/>
  <c r="S5629" i="13"/>
  <c r="L5632" i="13"/>
  <c r="O5632" i="13" s="1"/>
  <c r="N5631" i="13"/>
  <c r="M5631" i="13"/>
  <c r="P5630" i="13"/>
  <c r="R5630" i="13" l="1"/>
  <c r="Q5630" i="13"/>
  <c r="S5630" i="13"/>
  <c r="P5631" i="13"/>
  <c r="L5633" i="13"/>
  <c r="O5633" i="13" s="1"/>
  <c r="M5632" i="13"/>
  <c r="N5632" i="13"/>
  <c r="Q5631" i="13" l="1"/>
  <c r="S5631" i="13"/>
  <c r="R5631" i="13"/>
  <c r="L5634" i="13"/>
  <c r="O5634" i="13" s="1"/>
  <c r="N5633" i="13"/>
  <c r="M5633" i="13"/>
  <c r="P5632" i="13"/>
  <c r="S5632" i="13" l="1"/>
  <c r="Q5632" i="13"/>
  <c r="R5632" i="13"/>
  <c r="P5633" i="13"/>
  <c r="L5635" i="13"/>
  <c r="O5635" i="13" s="1"/>
  <c r="M5634" i="13"/>
  <c r="N5634" i="13"/>
  <c r="R5633" i="13" l="1"/>
  <c r="Q5633" i="13"/>
  <c r="S5633" i="13"/>
  <c r="L5636" i="13"/>
  <c r="O5636" i="13" s="1"/>
  <c r="N5635" i="13"/>
  <c r="M5635" i="13"/>
  <c r="P5634" i="13"/>
  <c r="Q5634" i="13" l="1"/>
  <c r="R5634" i="13"/>
  <c r="S5634" i="13"/>
  <c r="P5635" i="13"/>
  <c r="L5637" i="13"/>
  <c r="O5637" i="13" s="1"/>
  <c r="M5636" i="13"/>
  <c r="N5636" i="13"/>
  <c r="R5635" i="13" l="1"/>
  <c r="S5635" i="13"/>
  <c r="Q5635" i="13"/>
  <c r="L5638" i="13"/>
  <c r="O5638" i="13" s="1"/>
  <c r="N5637" i="13"/>
  <c r="M5637" i="13"/>
  <c r="P5636" i="13"/>
  <c r="Q5636" i="13" l="1"/>
  <c r="R5636" i="13"/>
  <c r="S5636" i="13"/>
  <c r="P5637" i="13"/>
  <c r="L5639" i="13"/>
  <c r="O5639" i="13" s="1"/>
  <c r="N5638" i="13"/>
  <c r="M5638" i="13"/>
  <c r="R5637" i="13" l="1"/>
  <c r="S5637" i="13"/>
  <c r="Q5637" i="13"/>
  <c r="L5640" i="13"/>
  <c r="O5640" i="13" s="1"/>
  <c r="N5639" i="13"/>
  <c r="M5639" i="13"/>
  <c r="P5638" i="13"/>
  <c r="Q5638" i="13" l="1"/>
  <c r="R5638" i="13"/>
  <c r="S5638" i="13"/>
  <c r="P5639" i="13"/>
  <c r="L5641" i="13"/>
  <c r="O5641" i="13" s="1"/>
  <c r="M5640" i="13"/>
  <c r="N5640" i="13"/>
  <c r="R5639" i="13" l="1"/>
  <c r="S5639" i="13"/>
  <c r="Q5639" i="13"/>
  <c r="L5642" i="13"/>
  <c r="O5642" i="13" s="1"/>
  <c r="M5641" i="13"/>
  <c r="N5641" i="13"/>
  <c r="P5640" i="13"/>
  <c r="R5640" i="13" l="1"/>
  <c r="S5640" i="13"/>
  <c r="Q5640" i="13"/>
  <c r="P5641" i="13"/>
  <c r="L5643" i="13"/>
  <c r="O5643" i="13" s="1"/>
  <c r="N5642" i="13"/>
  <c r="M5642" i="13"/>
  <c r="Q5641" i="13" l="1"/>
  <c r="R5641" i="13"/>
  <c r="S5641" i="13"/>
  <c r="L5644" i="13"/>
  <c r="O5644" i="13" s="1"/>
  <c r="N5643" i="13"/>
  <c r="M5643" i="13"/>
  <c r="P5642" i="13"/>
  <c r="R5642" i="13" l="1"/>
  <c r="S5642" i="13"/>
  <c r="Q5642" i="13"/>
  <c r="P5643" i="13"/>
  <c r="L5645" i="13"/>
  <c r="O5645" i="13" s="1"/>
  <c r="N5644" i="13"/>
  <c r="M5644" i="13"/>
  <c r="S5643" i="13" l="1"/>
  <c r="R5643" i="13"/>
  <c r="Q5643" i="13"/>
  <c r="L5646" i="13"/>
  <c r="O5646" i="13" s="1"/>
  <c r="N5645" i="13"/>
  <c r="M5645" i="13"/>
  <c r="P5644" i="13"/>
  <c r="Q5644" i="13" l="1"/>
  <c r="R5644" i="13"/>
  <c r="S5644" i="13"/>
  <c r="P5645" i="13"/>
  <c r="L5647" i="13"/>
  <c r="O5647" i="13" s="1"/>
  <c r="M5646" i="13"/>
  <c r="N5646" i="13"/>
  <c r="Q5645" i="13" l="1"/>
  <c r="R5645" i="13"/>
  <c r="S5645" i="13"/>
  <c r="L5648" i="13"/>
  <c r="O5648" i="13" s="1"/>
  <c r="N5647" i="13"/>
  <c r="M5647" i="13"/>
  <c r="P5646" i="13"/>
  <c r="S5646" i="13" l="1"/>
  <c r="R5646" i="13"/>
  <c r="Q5646" i="13"/>
  <c r="P5647" i="13"/>
  <c r="L5649" i="13"/>
  <c r="O5649" i="13" s="1"/>
  <c r="M5648" i="13"/>
  <c r="N5648" i="13"/>
  <c r="R5647" i="13" l="1"/>
  <c r="S5647" i="13"/>
  <c r="Q5647" i="13"/>
  <c r="L5650" i="13"/>
  <c r="O5650" i="13" s="1"/>
  <c r="M5649" i="13"/>
  <c r="N5649" i="13"/>
  <c r="P5648" i="13"/>
  <c r="Q5648" i="13" l="1"/>
  <c r="R5648" i="13"/>
  <c r="S5648" i="13"/>
  <c r="P5649" i="13"/>
  <c r="L5651" i="13"/>
  <c r="O5651" i="13" s="1"/>
  <c r="M5650" i="13"/>
  <c r="N5650" i="13"/>
  <c r="S5649" i="13" l="1"/>
  <c r="Q5649" i="13"/>
  <c r="R5649" i="13"/>
  <c r="L5652" i="13"/>
  <c r="O5652" i="13" s="1"/>
  <c r="N5651" i="13"/>
  <c r="M5651" i="13"/>
  <c r="P5650" i="13"/>
  <c r="R5650" i="13" l="1"/>
  <c r="S5650" i="13"/>
  <c r="Q5650" i="13"/>
  <c r="P5651" i="13"/>
  <c r="L5653" i="13"/>
  <c r="O5653" i="13" s="1"/>
  <c r="N5652" i="13"/>
  <c r="M5652" i="13"/>
  <c r="S5651" i="13" l="1"/>
  <c r="R5651" i="13"/>
  <c r="Q5651" i="13"/>
  <c r="L5654" i="13"/>
  <c r="O5654" i="13" s="1"/>
  <c r="N5653" i="13"/>
  <c r="M5653" i="13"/>
  <c r="P5652" i="13"/>
  <c r="Q5652" i="13" l="1"/>
  <c r="R5652" i="13"/>
  <c r="S5652" i="13"/>
  <c r="P5653" i="13"/>
  <c r="L5655" i="13"/>
  <c r="O5655" i="13" s="1"/>
  <c r="N5654" i="13"/>
  <c r="M5654" i="13"/>
  <c r="Q5653" i="13" l="1"/>
  <c r="R5653" i="13"/>
  <c r="S5653" i="13"/>
  <c r="L5656" i="13"/>
  <c r="O5656" i="13" s="1"/>
  <c r="N5655" i="13"/>
  <c r="M5655" i="13"/>
  <c r="P5654" i="13"/>
  <c r="R5654" i="13" l="1"/>
  <c r="S5654" i="13"/>
  <c r="Q5654" i="13"/>
  <c r="P5655" i="13"/>
  <c r="L5657" i="13"/>
  <c r="O5657" i="13" s="1"/>
  <c r="M5656" i="13"/>
  <c r="N5656" i="13"/>
  <c r="Q5655" i="13" l="1"/>
  <c r="S5655" i="13"/>
  <c r="R5655" i="13"/>
  <c r="L5658" i="13"/>
  <c r="O5658" i="13" s="1"/>
  <c r="M5657" i="13"/>
  <c r="N5657" i="13"/>
  <c r="P5656" i="13"/>
  <c r="S5656" i="13" l="1"/>
  <c r="Q5656" i="13"/>
  <c r="R5656" i="13"/>
  <c r="P5657" i="13"/>
  <c r="L5659" i="13"/>
  <c r="O5659" i="13" s="1"/>
  <c r="N5658" i="13"/>
  <c r="M5658" i="13"/>
  <c r="R5657" i="13" l="1"/>
  <c r="Q5657" i="13"/>
  <c r="S5657" i="13"/>
  <c r="L5660" i="13"/>
  <c r="O5660" i="13" s="1"/>
  <c r="N5659" i="13"/>
  <c r="M5659" i="13"/>
  <c r="P5658" i="13"/>
  <c r="R5658" i="13" l="1"/>
  <c r="S5658" i="13"/>
  <c r="Q5658" i="13"/>
  <c r="P5659" i="13"/>
  <c r="L5661" i="13"/>
  <c r="O5661" i="13" s="1"/>
  <c r="M5660" i="13"/>
  <c r="N5660" i="13"/>
  <c r="Q5659" i="13" l="1"/>
  <c r="S5659" i="13"/>
  <c r="R5659" i="13"/>
  <c r="L5662" i="13"/>
  <c r="O5662" i="13" s="1"/>
  <c r="N5661" i="13"/>
  <c r="M5661" i="13"/>
  <c r="P5660" i="13"/>
  <c r="Q5660" i="13" l="1"/>
  <c r="S5660" i="13"/>
  <c r="R5660" i="13"/>
  <c r="P5661" i="13"/>
  <c r="L5663" i="13"/>
  <c r="O5663" i="13" s="1"/>
  <c r="N5662" i="13"/>
  <c r="M5662" i="13"/>
  <c r="R5661" i="13" l="1"/>
  <c r="S5661" i="13"/>
  <c r="Q5661" i="13"/>
  <c r="L5664" i="13"/>
  <c r="O5664" i="13" s="1"/>
  <c r="N5663" i="13"/>
  <c r="M5663" i="13"/>
  <c r="P5662" i="13"/>
  <c r="S5662" i="13" l="1"/>
  <c r="R5662" i="13"/>
  <c r="Q5662" i="13"/>
  <c r="P5663" i="13"/>
  <c r="L5665" i="13"/>
  <c r="O5665" i="13" s="1"/>
  <c r="N5664" i="13"/>
  <c r="M5664" i="13"/>
  <c r="S5663" i="13" l="1"/>
  <c r="Q5663" i="13"/>
  <c r="R5663" i="13"/>
  <c r="L5666" i="13"/>
  <c r="O5666" i="13" s="1"/>
  <c r="N5665" i="13"/>
  <c r="M5665" i="13"/>
  <c r="P5664" i="13"/>
  <c r="R5664" i="13" l="1"/>
  <c r="S5664" i="13"/>
  <c r="Q5664" i="13"/>
  <c r="P5665" i="13"/>
  <c r="L5667" i="13"/>
  <c r="O5667" i="13" s="1"/>
  <c r="N5666" i="13"/>
  <c r="M5666" i="13"/>
  <c r="R5665" i="13" l="1"/>
  <c r="Q5665" i="13"/>
  <c r="S5665" i="13"/>
  <c r="L5668" i="13"/>
  <c r="O5668" i="13" s="1"/>
  <c r="N5667" i="13"/>
  <c r="M5667" i="13"/>
  <c r="P5666" i="13"/>
  <c r="Q5666" i="13" l="1"/>
  <c r="S5666" i="13"/>
  <c r="R5666" i="13"/>
  <c r="P5667" i="13"/>
  <c r="L5669" i="13"/>
  <c r="O5669" i="13" s="1"/>
  <c r="N5668" i="13"/>
  <c r="M5668" i="13"/>
  <c r="R5667" i="13" l="1"/>
  <c r="Q5667" i="13"/>
  <c r="S5667" i="13"/>
  <c r="L5670" i="13"/>
  <c r="O5670" i="13" s="1"/>
  <c r="M5669" i="13"/>
  <c r="N5669" i="13"/>
  <c r="P5668" i="13"/>
  <c r="R5668" i="13" l="1"/>
  <c r="S5668" i="13"/>
  <c r="Q5668" i="13"/>
  <c r="P5669" i="13"/>
  <c r="L5671" i="13"/>
  <c r="O5671" i="13" s="1"/>
  <c r="N5670" i="13"/>
  <c r="M5670" i="13"/>
  <c r="Q5669" i="13" l="1"/>
  <c r="R5669" i="13"/>
  <c r="S5669" i="13"/>
  <c r="L5672" i="13"/>
  <c r="O5672" i="13" s="1"/>
  <c r="N5671" i="13"/>
  <c r="M5671" i="13"/>
  <c r="P5670" i="13"/>
  <c r="S5670" i="13" l="1"/>
  <c r="R5670" i="13"/>
  <c r="Q5670" i="13"/>
  <c r="P5671" i="13"/>
  <c r="L5673" i="13"/>
  <c r="O5673" i="13" s="1"/>
  <c r="N5672" i="13"/>
  <c r="M5672" i="13"/>
  <c r="Q5671" i="13" l="1"/>
  <c r="S5671" i="13"/>
  <c r="R5671" i="13"/>
  <c r="L5674" i="13"/>
  <c r="O5674" i="13" s="1"/>
  <c r="M5673" i="13"/>
  <c r="N5673" i="13"/>
  <c r="P5672" i="13"/>
  <c r="Q5672" i="13" l="1"/>
  <c r="R5672" i="13"/>
  <c r="S5672" i="13"/>
  <c r="P5673" i="13"/>
  <c r="L5675" i="13"/>
  <c r="O5675" i="13" s="1"/>
  <c r="N5674" i="13"/>
  <c r="M5674" i="13"/>
  <c r="Q5673" i="13" l="1"/>
  <c r="S5673" i="13"/>
  <c r="R5673" i="13"/>
  <c r="L5676" i="13"/>
  <c r="O5676" i="13" s="1"/>
  <c r="N5675" i="13"/>
  <c r="M5675" i="13"/>
  <c r="P5674" i="13"/>
  <c r="Q5674" i="13" l="1"/>
  <c r="R5674" i="13"/>
  <c r="S5674" i="13"/>
  <c r="P5675" i="13"/>
  <c r="L5677" i="13"/>
  <c r="O5677" i="13" s="1"/>
  <c r="M5676" i="13"/>
  <c r="N5676" i="13"/>
  <c r="R5675" i="13" l="1"/>
  <c r="S5675" i="13"/>
  <c r="Q5675" i="13"/>
  <c r="L5678" i="13"/>
  <c r="O5678" i="13" s="1"/>
  <c r="M5677" i="13"/>
  <c r="N5677" i="13"/>
  <c r="P5676" i="13"/>
  <c r="R5676" i="13" l="1"/>
  <c r="Q5676" i="13"/>
  <c r="S5676" i="13"/>
  <c r="P5677" i="13"/>
  <c r="L5679" i="13"/>
  <c r="O5679" i="13" s="1"/>
  <c r="M5678" i="13"/>
  <c r="N5678" i="13"/>
  <c r="S5677" i="13" l="1"/>
  <c r="Q5677" i="13"/>
  <c r="R5677" i="13"/>
  <c r="L5680" i="13"/>
  <c r="O5680" i="13" s="1"/>
  <c r="M5679" i="13"/>
  <c r="N5679" i="13"/>
  <c r="P5678" i="13"/>
  <c r="S5678" i="13" l="1"/>
  <c r="Q5678" i="13"/>
  <c r="R5678" i="13"/>
  <c r="P5679" i="13"/>
  <c r="L5681" i="13"/>
  <c r="O5681" i="13" s="1"/>
  <c r="M5680" i="13"/>
  <c r="N5680" i="13"/>
  <c r="Q5679" i="13" l="1"/>
  <c r="R5679" i="13"/>
  <c r="S5679" i="13"/>
  <c r="L5682" i="13"/>
  <c r="O5682" i="13" s="1"/>
  <c r="N5681" i="13"/>
  <c r="M5681" i="13"/>
  <c r="P5680" i="13"/>
  <c r="Q5680" i="13" l="1"/>
  <c r="S5680" i="13"/>
  <c r="R5680" i="13"/>
  <c r="P5681" i="13"/>
  <c r="L5683" i="13"/>
  <c r="O5683" i="13" s="1"/>
  <c r="N5682" i="13"/>
  <c r="M5682" i="13"/>
  <c r="S5681" i="13" l="1"/>
  <c r="R5681" i="13"/>
  <c r="Q5681" i="13"/>
  <c r="L5684" i="13"/>
  <c r="O5684" i="13" s="1"/>
  <c r="N5683" i="13"/>
  <c r="M5683" i="13"/>
  <c r="P5682" i="13"/>
  <c r="R5682" i="13" l="1"/>
  <c r="S5682" i="13"/>
  <c r="Q5682" i="13"/>
  <c r="P5683" i="13"/>
  <c r="L5685" i="13"/>
  <c r="O5685" i="13" s="1"/>
  <c r="N5684" i="13"/>
  <c r="M5684" i="13"/>
  <c r="S5683" i="13" l="1"/>
  <c r="R5683" i="13"/>
  <c r="Q5683" i="13"/>
  <c r="L5686" i="13"/>
  <c r="O5686" i="13" s="1"/>
  <c r="N5685" i="13"/>
  <c r="M5685" i="13"/>
  <c r="P5684" i="13"/>
  <c r="S5684" i="13" l="1"/>
  <c r="R5684" i="13"/>
  <c r="Q5684" i="13"/>
  <c r="P5685" i="13"/>
  <c r="L5687" i="13"/>
  <c r="O5687" i="13" s="1"/>
  <c r="N5686" i="13"/>
  <c r="M5686" i="13"/>
  <c r="Q5685" i="13" l="1"/>
  <c r="S5685" i="13"/>
  <c r="R5685" i="13"/>
  <c r="L5688" i="13"/>
  <c r="O5688" i="13" s="1"/>
  <c r="N5687" i="13"/>
  <c r="M5687" i="13"/>
  <c r="P5686" i="13"/>
  <c r="Q5686" i="13" l="1"/>
  <c r="S5686" i="13"/>
  <c r="R5686" i="13"/>
  <c r="P5687" i="13"/>
  <c r="L5689" i="13"/>
  <c r="O5689" i="13" s="1"/>
  <c r="M5688" i="13"/>
  <c r="N5688" i="13"/>
  <c r="R5687" i="13" l="1"/>
  <c r="Q5687" i="13"/>
  <c r="S5687" i="13"/>
  <c r="L5690" i="13"/>
  <c r="O5690" i="13" s="1"/>
  <c r="N5689" i="13"/>
  <c r="M5689" i="13"/>
  <c r="P5688" i="13"/>
  <c r="R5688" i="13" l="1"/>
  <c r="S5688" i="13"/>
  <c r="Q5688" i="13"/>
  <c r="P5689" i="13"/>
  <c r="L5691" i="13"/>
  <c r="O5691" i="13" s="1"/>
  <c r="N5690" i="13"/>
  <c r="M5690" i="13"/>
  <c r="R5689" i="13" l="1"/>
  <c r="Q5689" i="13"/>
  <c r="S5689" i="13"/>
  <c r="L5692" i="13"/>
  <c r="O5692" i="13" s="1"/>
  <c r="N5691" i="13"/>
  <c r="M5691" i="13"/>
  <c r="P5690" i="13"/>
  <c r="Q5690" i="13" l="1"/>
  <c r="R5690" i="13"/>
  <c r="S5690" i="13"/>
  <c r="P5691" i="13"/>
  <c r="L5693" i="13"/>
  <c r="O5693" i="13" s="1"/>
  <c r="M5692" i="13"/>
  <c r="N5692" i="13"/>
  <c r="S5691" i="13" l="1"/>
  <c r="Q5691" i="13"/>
  <c r="R5691" i="13"/>
  <c r="L5694" i="13"/>
  <c r="O5694" i="13" s="1"/>
  <c r="M5693" i="13"/>
  <c r="N5693" i="13"/>
  <c r="P5692" i="13"/>
  <c r="S5692" i="13" l="1"/>
  <c r="R5692" i="13"/>
  <c r="Q5692" i="13"/>
  <c r="P5693" i="13"/>
  <c r="L5695" i="13"/>
  <c r="O5695" i="13" s="1"/>
  <c r="M5694" i="13"/>
  <c r="N5694" i="13"/>
  <c r="Q5693" i="13" l="1"/>
  <c r="R5693" i="13"/>
  <c r="S5693" i="13"/>
  <c r="L5696" i="13"/>
  <c r="O5696" i="13" s="1"/>
  <c r="N5695" i="13"/>
  <c r="M5695" i="13"/>
  <c r="P5694" i="13"/>
  <c r="Q5694" i="13" l="1"/>
  <c r="S5694" i="13"/>
  <c r="R5694" i="13"/>
  <c r="P5695" i="13"/>
  <c r="L5697" i="13"/>
  <c r="O5697" i="13" s="1"/>
  <c r="M5696" i="13"/>
  <c r="N5696" i="13"/>
  <c r="S5695" i="13" l="1"/>
  <c r="R5695" i="13"/>
  <c r="Q5695" i="13"/>
  <c r="L5698" i="13"/>
  <c r="O5698" i="13" s="1"/>
  <c r="M5697" i="13"/>
  <c r="N5697" i="13"/>
  <c r="P5696" i="13"/>
  <c r="S5696" i="13" l="1"/>
  <c r="R5696" i="13"/>
  <c r="Q5696" i="13"/>
  <c r="P5697" i="13"/>
  <c r="L5699" i="13"/>
  <c r="O5699" i="13" s="1"/>
  <c r="M5698" i="13"/>
  <c r="N5698" i="13"/>
  <c r="Q5697" i="13" l="1"/>
  <c r="R5697" i="13"/>
  <c r="S5697" i="13"/>
  <c r="L5700" i="13"/>
  <c r="O5700" i="13" s="1"/>
  <c r="M5699" i="13"/>
  <c r="N5699" i="13"/>
  <c r="P5698" i="13"/>
  <c r="S5698" i="13" l="1"/>
  <c r="Q5698" i="13"/>
  <c r="R5698" i="13"/>
  <c r="P5699" i="13"/>
  <c r="L5701" i="13"/>
  <c r="O5701" i="13" s="1"/>
  <c r="N5700" i="13"/>
  <c r="M5700" i="13"/>
  <c r="S5699" i="13" l="1"/>
  <c r="R5699" i="13"/>
  <c r="Q5699" i="13"/>
  <c r="L5702" i="13"/>
  <c r="O5702" i="13" s="1"/>
  <c r="M5701" i="13"/>
  <c r="N5701" i="13"/>
  <c r="P5700" i="13"/>
  <c r="S5700" i="13" l="1"/>
  <c r="R5700" i="13"/>
  <c r="Q5700" i="13"/>
  <c r="P5701" i="13"/>
  <c r="L5703" i="13"/>
  <c r="O5703" i="13" s="1"/>
  <c r="N5702" i="13"/>
  <c r="M5702" i="13"/>
  <c r="R5701" i="13" l="1"/>
  <c r="Q5701" i="13"/>
  <c r="S5701" i="13"/>
  <c r="L5704" i="13"/>
  <c r="O5704" i="13" s="1"/>
  <c r="N5703" i="13"/>
  <c r="M5703" i="13"/>
  <c r="P5702" i="13"/>
  <c r="Q5702" i="13" l="1"/>
  <c r="R5702" i="13"/>
  <c r="S5702" i="13"/>
  <c r="P5703" i="13"/>
  <c r="L5705" i="13"/>
  <c r="O5705" i="13" s="1"/>
  <c r="M5704" i="13"/>
  <c r="N5704" i="13"/>
  <c r="R5703" i="13" l="1"/>
  <c r="Q5703" i="13"/>
  <c r="S5703" i="13"/>
  <c r="L5706" i="13"/>
  <c r="O5706" i="13" s="1"/>
  <c r="N5705" i="13"/>
  <c r="M5705" i="13"/>
  <c r="P5704" i="13"/>
  <c r="R5704" i="13" l="1"/>
  <c r="S5704" i="13"/>
  <c r="Q5704" i="13"/>
  <c r="P5705" i="13"/>
  <c r="L5707" i="13"/>
  <c r="O5707" i="13" s="1"/>
  <c r="N5706" i="13"/>
  <c r="M5706" i="13"/>
  <c r="S5705" i="13" l="1"/>
  <c r="Q5705" i="13"/>
  <c r="R5705" i="13"/>
  <c r="L5708" i="13"/>
  <c r="O5708" i="13" s="1"/>
  <c r="N5707" i="13"/>
  <c r="M5707" i="13"/>
  <c r="P5706" i="13"/>
  <c r="S5706" i="13" l="1"/>
  <c r="R5706" i="13"/>
  <c r="Q5706" i="13"/>
  <c r="P5707" i="13"/>
  <c r="L5709" i="13"/>
  <c r="O5709" i="13" s="1"/>
  <c r="M5708" i="13"/>
  <c r="N5708" i="13"/>
  <c r="R5707" i="13" l="1"/>
  <c r="S5707" i="13"/>
  <c r="Q5707" i="13"/>
  <c r="L5710" i="13"/>
  <c r="O5710" i="13" s="1"/>
  <c r="N5709" i="13"/>
  <c r="M5709" i="13"/>
  <c r="P5708" i="13"/>
  <c r="Q5708" i="13" l="1"/>
  <c r="R5708" i="13"/>
  <c r="S5708" i="13"/>
  <c r="P5709" i="13"/>
  <c r="L5711" i="13"/>
  <c r="O5711" i="13" s="1"/>
  <c r="M5710" i="13"/>
  <c r="N5710" i="13"/>
  <c r="Q5709" i="13" l="1"/>
  <c r="R5709" i="13"/>
  <c r="S5709" i="13"/>
  <c r="L5712" i="13"/>
  <c r="O5712" i="13" s="1"/>
  <c r="N5711" i="13"/>
  <c r="M5711" i="13"/>
  <c r="P5710" i="13"/>
  <c r="Q5710" i="13" l="1"/>
  <c r="R5710" i="13"/>
  <c r="S5710" i="13"/>
  <c r="P5711" i="13"/>
  <c r="L5713" i="13"/>
  <c r="O5713" i="13" s="1"/>
  <c r="N5712" i="13"/>
  <c r="M5712" i="13"/>
  <c r="S5711" i="13" l="1"/>
  <c r="R5711" i="13"/>
  <c r="Q5711" i="13"/>
  <c r="L5714" i="13"/>
  <c r="O5714" i="13" s="1"/>
  <c r="N5713" i="13"/>
  <c r="M5713" i="13"/>
  <c r="P5712" i="13"/>
  <c r="S5712" i="13" l="1"/>
  <c r="Q5712" i="13"/>
  <c r="R5712" i="13"/>
  <c r="P5713" i="13"/>
  <c r="L5715" i="13"/>
  <c r="O5715" i="13" s="1"/>
  <c r="M5714" i="13"/>
  <c r="N5714" i="13"/>
  <c r="S5713" i="13" l="1"/>
  <c r="R5713" i="13"/>
  <c r="Q5713" i="13"/>
  <c r="L5716" i="13"/>
  <c r="O5716" i="13" s="1"/>
  <c r="M5715" i="13"/>
  <c r="N5715" i="13"/>
  <c r="P5714" i="13"/>
  <c r="R5714" i="13" l="1"/>
  <c r="S5714" i="13"/>
  <c r="Q5714" i="13"/>
  <c r="P5715" i="13"/>
  <c r="L5717" i="13"/>
  <c r="O5717" i="13" s="1"/>
  <c r="N5716" i="13"/>
  <c r="M5716" i="13"/>
  <c r="Q5715" i="13" l="1"/>
  <c r="R5715" i="13"/>
  <c r="S5715" i="13"/>
  <c r="L5718" i="13"/>
  <c r="O5718" i="13" s="1"/>
  <c r="N5717" i="13"/>
  <c r="M5717" i="13"/>
  <c r="P5716" i="13"/>
  <c r="S5716" i="13" l="1"/>
  <c r="Q5716" i="13"/>
  <c r="R5716" i="13"/>
  <c r="P5717" i="13"/>
  <c r="L5719" i="13"/>
  <c r="O5719" i="13" s="1"/>
  <c r="N5718" i="13"/>
  <c r="M5718" i="13"/>
  <c r="R5717" i="13" l="1"/>
  <c r="Q5717" i="13"/>
  <c r="S5717" i="13"/>
  <c r="L5720" i="13"/>
  <c r="O5720" i="13" s="1"/>
  <c r="N5719" i="13"/>
  <c r="M5719" i="13"/>
  <c r="P5718" i="13"/>
  <c r="Q5718" i="13" l="1"/>
  <c r="R5718" i="13"/>
  <c r="S5718" i="13"/>
  <c r="P5719" i="13"/>
  <c r="L5721" i="13"/>
  <c r="O5721" i="13" s="1"/>
  <c r="M5720" i="13"/>
  <c r="N5720" i="13"/>
  <c r="S5719" i="13" l="1"/>
  <c r="Q5719" i="13"/>
  <c r="R5719" i="13"/>
  <c r="L5722" i="13"/>
  <c r="O5722" i="13" s="1"/>
  <c r="N5721" i="13"/>
  <c r="M5721" i="13"/>
  <c r="P5720" i="13"/>
  <c r="Q5720" i="13" l="1"/>
  <c r="S5720" i="13"/>
  <c r="R5720" i="13"/>
  <c r="P5721" i="13"/>
  <c r="L5723" i="13"/>
  <c r="O5723" i="13" s="1"/>
  <c r="M5722" i="13"/>
  <c r="N5722" i="13"/>
  <c r="Q5721" i="13" l="1"/>
  <c r="R5721" i="13"/>
  <c r="S5721" i="13"/>
  <c r="L5724" i="13"/>
  <c r="O5724" i="13" s="1"/>
  <c r="N5723" i="13"/>
  <c r="M5723" i="13"/>
  <c r="P5722" i="13"/>
  <c r="Q5722" i="13" l="1"/>
  <c r="S5722" i="13"/>
  <c r="R5722" i="13"/>
  <c r="P5723" i="13"/>
  <c r="L5725" i="13"/>
  <c r="O5725" i="13" s="1"/>
  <c r="N5724" i="13"/>
  <c r="M5724" i="13"/>
  <c r="Q5723" i="13" l="1"/>
  <c r="S5723" i="13"/>
  <c r="R5723" i="13"/>
  <c r="L5726" i="13"/>
  <c r="O5726" i="13" s="1"/>
  <c r="M5725" i="13"/>
  <c r="N5725" i="13"/>
  <c r="P5724" i="13"/>
  <c r="Q5724" i="13" l="1"/>
  <c r="S5724" i="13"/>
  <c r="R5724" i="13"/>
  <c r="P5725" i="13"/>
  <c r="L5727" i="13"/>
  <c r="O5727" i="13" s="1"/>
  <c r="N5726" i="13"/>
  <c r="M5726" i="13"/>
  <c r="R5725" i="13" l="1"/>
  <c r="Q5725" i="13"/>
  <c r="S5725" i="13"/>
  <c r="L5728" i="13"/>
  <c r="O5728" i="13" s="1"/>
  <c r="N5727" i="13"/>
  <c r="M5727" i="13"/>
  <c r="P5726" i="13"/>
  <c r="S5726" i="13" l="1"/>
  <c r="Q5726" i="13"/>
  <c r="R5726" i="13"/>
  <c r="P5727" i="13"/>
  <c r="L5729" i="13"/>
  <c r="O5729" i="13" s="1"/>
  <c r="N5728" i="13"/>
  <c r="M5728" i="13"/>
  <c r="R5727" i="13" l="1"/>
  <c r="S5727" i="13"/>
  <c r="Q5727" i="13"/>
  <c r="L5730" i="13"/>
  <c r="O5730" i="13" s="1"/>
  <c r="M5729" i="13"/>
  <c r="N5729" i="13"/>
  <c r="P5728" i="13"/>
  <c r="R5728" i="13" l="1"/>
  <c r="Q5728" i="13"/>
  <c r="S5728" i="13"/>
  <c r="P5729" i="13"/>
  <c r="L5731" i="13"/>
  <c r="O5731" i="13" s="1"/>
  <c r="M5730" i="13"/>
  <c r="N5730" i="13"/>
  <c r="Q5729" i="13" l="1"/>
  <c r="S5729" i="13"/>
  <c r="R5729" i="13"/>
  <c r="L5732" i="13"/>
  <c r="O5732" i="13" s="1"/>
  <c r="N5731" i="13"/>
  <c r="M5731" i="13"/>
  <c r="P5730" i="13"/>
  <c r="S5730" i="13" l="1"/>
  <c r="Q5730" i="13"/>
  <c r="R5730" i="13"/>
  <c r="P5731" i="13"/>
  <c r="L5733" i="13"/>
  <c r="O5733" i="13" s="1"/>
  <c r="N5732" i="13"/>
  <c r="M5732" i="13"/>
  <c r="R5731" i="13" l="1"/>
  <c r="Q5731" i="13"/>
  <c r="S5731" i="13"/>
  <c r="L5734" i="13"/>
  <c r="O5734" i="13" s="1"/>
  <c r="N5733" i="13"/>
  <c r="M5733" i="13"/>
  <c r="P5732" i="13"/>
  <c r="R5732" i="13" l="1"/>
  <c r="S5732" i="13"/>
  <c r="Q5732" i="13"/>
  <c r="P5733" i="13"/>
  <c r="L5735" i="13"/>
  <c r="O5735" i="13" s="1"/>
  <c r="N5734" i="13"/>
  <c r="M5734" i="13"/>
  <c r="S5733" i="13" l="1"/>
  <c r="R5733" i="13"/>
  <c r="Q5733" i="13"/>
  <c r="L5736" i="13"/>
  <c r="O5736" i="13" s="1"/>
  <c r="N5735" i="13"/>
  <c r="M5735" i="13"/>
  <c r="P5734" i="13"/>
  <c r="S5734" i="13" l="1"/>
  <c r="Q5734" i="13"/>
  <c r="R5734" i="13"/>
  <c r="P5735" i="13"/>
  <c r="L5737" i="13"/>
  <c r="O5737" i="13" s="1"/>
  <c r="M5736" i="13"/>
  <c r="N5736" i="13"/>
  <c r="R5735" i="13" l="1"/>
  <c r="S5735" i="13"/>
  <c r="Q5735" i="13"/>
  <c r="L5738" i="13"/>
  <c r="O5738" i="13" s="1"/>
  <c r="N5737" i="13"/>
  <c r="M5737" i="13"/>
  <c r="P5736" i="13"/>
  <c r="Q5736" i="13" l="1"/>
  <c r="R5736" i="13"/>
  <c r="S5736" i="13"/>
  <c r="P5737" i="13"/>
  <c r="L5739" i="13"/>
  <c r="O5739" i="13" s="1"/>
  <c r="M5738" i="13"/>
  <c r="N5738" i="13"/>
  <c r="S5737" i="13" l="1"/>
  <c r="R5737" i="13"/>
  <c r="Q5737" i="13"/>
  <c r="L5740" i="13"/>
  <c r="O5740" i="13" s="1"/>
  <c r="M5739" i="13"/>
  <c r="N5739" i="13"/>
  <c r="P5738" i="13"/>
  <c r="R5738" i="13" l="1"/>
  <c r="S5738" i="13"/>
  <c r="Q5738" i="13"/>
  <c r="P5739" i="13"/>
  <c r="L5741" i="13"/>
  <c r="O5741" i="13" s="1"/>
  <c r="N5740" i="13"/>
  <c r="M5740" i="13"/>
  <c r="R5739" i="13" l="1"/>
  <c r="Q5739" i="13"/>
  <c r="S5739" i="13"/>
  <c r="L5742" i="13"/>
  <c r="O5742" i="13" s="1"/>
  <c r="N5741" i="13"/>
  <c r="M5741" i="13"/>
  <c r="P5740" i="13"/>
  <c r="S5740" i="13" l="1"/>
  <c r="R5740" i="13"/>
  <c r="Q5740" i="13"/>
  <c r="P5741" i="13"/>
  <c r="L5743" i="13"/>
  <c r="O5743" i="13" s="1"/>
  <c r="M5742" i="13"/>
  <c r="N5742" i="13"/>
  <c r="R5741" i="13" l="1"/>
  <c r="Q5741" i="13"/>
  <c r="S5741" i="13"/>
  <c r="L5744" i="13"/>
  <c r="O5744" i="13" s="1"/>
  <c r="N5743" i="13"/>
  <c r="M5743" i="13"/>
  <c r="P5742" i="13"/>
  <c r="Q5742" i="13" l="1"/>
  <c r="S5742" i="13"/>
  <c r="R5742" i="13"/>
  <c r="P5743" i="13"/>
  <c r="L5745" i="13"/>
  <c r="O5745" i="13" s="1"/>
  <c r="M5744" i="13"/>
  <c r="N5744" i="13"/>
  <c r="Q5743" i="13" l="1"/>
  <c r="R5743" i="13"/>
  <c r="S5743" i="13"/>
  <c r="L5746" i="13"/>
  <c r="O5746" i="13" s="1"/>
  <c r="N5745" i="13"/>
  <c r="M5745" i="13"/>
  <c r="P5744" i="13"/>
  <c r="R5744" i="13" l="1"/>
  <c r="Q5744" i="13"/>
  <c r="S5744" i="13"/>
  <c r="P5745" i="13"/>
  <c r="L5747" i="13"/>
  <c r="O5747" i="13" s="1"/>
  <c r="N5746" i="13"/>
  <c r="M5746" i="13"/>
  <c r="R5745" i="13" l="1"/>
  <c r="Q5745" i="13"/>
  <c r="S5745" i="13"/>
  <c r="L5748" i="13"/>
  <c r="O5748" i="13" s="1"/>
  <c r="N5747" i="13"/>
  <c r="M5747" i="13"/>
  <c r="P5746" i="13"/>
  <c r="Q5746" i="13" l="1"/>
  <c r="R5746" i="13"/>
  <c r="S5746" i="13"/>
  <c r="P5747" i="13"/>
  <c r="L5749" i="13"/>
  <c r="O5749" i="13" s="1"/>
  <c r="N5748" i="13"/>
  <c r="M5748" i="13"/>
  <c r="S5747" i="13" l="1"/>
  <c r="Q5747" i="13"/>
  <c r="R5747" i="13"/>
  <c r="L5750" i="13"/>
  <c r="O5750" i="13" s="1"/>
  <c r="N5749" i="13"/>
  <c r="M5749" i="13"/>
  <c r="P5748" i="13"/>
  <c r="R5748" i="13" l="1"/>
  <c r="S5748" i="13"/>
  <c r="Q5748" i="13"/>
  <c r="P5749" i="13"/>
  <c r="L5751" i="13"/>
  <c r="O5751" i="13" s="1"/>
  <c r="N5750" i="13"/>
  <c r="M5750" i="13"/>
  <c r="S5749" i="13" l="1"/>
  <c r="Q5749" i="13"/>
  <c r="R5749" i="13"/>
  <c r="L5752" i="13"/>
  <c r="O5752" i="13" s="1"/>
  <c r="N5751" i="13"/>
  <c r="M5751" i="13"/>
  <c r="P5750" i="13"/>
  <c r="R5750" i="13" l="1"/>
  <c r="Q5750" i="13"/>
  <c r="S5750" i="13"/>
  <c r="P5751" i="13"/>
  <c r="L5753" i="13"/>
  <c r="O5753" i="13" s="1"/>
  <c r="N5752" i="13"/>
  <c r="M5752" i="13"/>
  <c r="S5751" i="13" l="1"/>
  <c r="Q5751" i="13"/>
  <c r="R5751" i="13"/>
  <c r="L5754" i="13"/>
  <c r="O5754" i="13" s="1"/>
  <c r="M5753" i="13"/>
  <c r="N5753" i="13"/>
  <c r="P5752" i="13"/>
  <c r="R5752" i="13" l="1"/>
  <c r="S5752" i="13"/>
  <c r="Q5752" i="13"/>
  <c r="P5753" i="13"/>
  <c r="L5755" i="13"/>
  <c r="O5755" i="13" s="1"/>
  <c r="M5754" i="13"/>
  <c r="N5754" i="13"/>
  <c r="R5753" i="13" l="1"/>
  <c r="Q5753" i="13"/>
  <c r="S5753" i="13"/>
  <c r="L5756" i="13"/>
  <c r="O5756" i="13" s="1"/>
  <c r="M5755" i="13"/>
  <c r="N5755" i="13"/>
  <c r="P5754" i="13"/>
  <c r="S5754" i="13" l="1"/>
  <c r="R5754" i="13"/>
  <c r="Q5754" i="13"/>
  <c r="P5755" i="13"/>
  <c r="L5757" i="13"/>
  <c r="O5757" i="13" s="1"/>
  <c r="N5756" i="13"/>
  <c r="M5756" i="13"/>
  <c r="S5755" i="13" l="1"/>
  <c r="Q5755" i="13"/>
  <c r="R5755" i="13"/>
  <c r="L5758" i="13"/>
  <c r="O5758" i="13" s="1"/>
  <c r="M5757" i="13"/>
  <c r="N5757" i="13"/>
  <c r="P5756" i="13"/>
  <c r="S5756" i="13" l="1"/>
  <c r="Q5756" i="13"/>
  <c r="R5756" i="13"/>
  <c r="P5757" i="13"/>
  <c r="L5759" i="13"/>
  <c r="O5759" i="13" s="1"/>
  <c r="M5758" i="13"/>
  <c r="N5758" i="13"/>
  <c r="Q5757" i="13" l="1"/>
  <c r="R5757" i="13"/>
  <c r="S5757" i="13"/>
  <c r="L5760" i="13"/>
  <c r="O5760" i="13" s="1"/>
  <c r="N5759" i="13"/>
  <c r="M5759" i="13"/>
  <c r="P5758" i="13"/>
  <c r="Q5758" i="13" l="1"/>
  <c r="S5758" i="13"/>
  <c r="R5758" i="13"/>
  <c r="P5759" i="13"/>
  <c r="L5761" i="13"/>
  <c r="O5761" i="13" s="1"/>
  <c r="M5760" i="13"/>
  <c r="N5760" i="13"/>
  <c r="R5759" i="13" l="1"/>
  <c r="S5759" i="13"/>
  <c r="Q5759" i="13"/>
  <c r="L5762" i="13"/>
  <c r="O5762" i="13" s="1"/>
  <c r="M5761" i="13"/>
  <c r="N5761" i="13"/>
  <c r="P5760" i="13"/>
  <c r="S5760" i="13" l="1"/>
  <c r="R5760" i="13"/>
  <c r="Q5760" i="13"/>
  <c r="P5761" i="13"/>
  <c r="L5763" i="13"/>
  <c r="O5763" i="13" s="1"/>
  <c r="M5762" i="13"/>
  <c r="N5762" i="13"/>
  <c r="S5761" i="13" l="1"/>
  <c r="Q5761" i="13"/>
  <c r="R5761" i="13"/>
  <c r="L5764" i="13"/>
  <c r="O5764" i="13" s="1"/>
  <c r="M5763" i="13"/>
  <c r="N5763" i="13"/>
  <c r="P5762" i="13"/>
  <c r="R5762" i="13" l="1"/>
  <c r="Q5762" i="13"/>
  <c r="S5762" i="13"/>
  <c r="P5763" i="13"/>
  <c r="L5765" i="13"/>
  <c r="O5765" i="13" s="1"/>
  <c r="N5764" i="13"/>
  <c r="M5764" i="13"/>
  <c r="R5763" i="13" l="1"/>
  <c r="Q5763" i="13"/>
  <c r="S5763" i="13"/>
  <c r="L5766" i="13"/>
  <c r="O5766" i="13" s="1"/>
  <c r="N5765" i="13"/>
  <c r="M5765" i="13"/>
  <c r="P5764" i="13"/>
  <c r="Q5764" i="13" l="1"/>
  <c r="S5764" i="13"/>
  <c r="R5764" i="13"/>
  <c r="P5765" i="13"/>
  <c r="L5767" i="13"/>
  <c r="O5767" i="13" s="1"/>
  <c r="N5766" i="13"/>
  <c r="M5766" i="13"/>
  <c r="Q5765" i="13" l="1"/>
  <c r="R5765" i="13"/>
  <c r="S5765" i="13"/>
  <c r="L5768" i="13"/>
  <c r="O5768" i="13" s="1"/>
  <c r="N5767" i="13"/>
  <c r="M5767" i="13"/>
  <c r="P5766" i="13"/>
  <c r="Q5766" i="13" l="1"/>
  <c r="R5766" i="13"/>
  <c r="S5766" i="13"/>
  <c r="P5767" i="13"/>
  <c r="L5769" i="13"/>
  <c r="O5769" i="13" s="1"/>
  <c r="N5768" i="13"/>
  <c r="M5768" i="13"/>
  <c r="S5767" i="13" l="1"/>
  <c r="R5767" i="13"/>
  <c r="Q5767" i="13"/>
  <c r="L5770" i="13"/>
  <c r="O5770" i="13" s="1"/>
  <c r="N5769" i="13"/>
  <c r="M5769" i="13"/>
  <c r="P5768" i="13"/>
  <c r="S5768" i="13" l="1"/>
  <c r="R5768" i="13"/>
  <c r="Q5768" i="13"/>
  <c r="P5769" i="13"/>
  <c r="L5771" i="13"/>
  <c r="O5771" i="13" s="1"/>
  <c r="N5770" i="13"/>
  <c r="M5770" i="13"/>
  <c r="R5769" i="13" l="1"/>
  <c r="S5769" i="13"/>
  <c r="Q5769" i="13"/>
  <c r="L5772" i="13"/>
  <c r="O5772" i="13" s="1"/>
  <c r="N5771" i="13"/>
  <c r="M5771" i="13"/>
  <c r="P5770" i="13"/>
  <c r="Q5770" i="13" l="1"/>
  <c r="R5770" i="13"/>
  <c r="S5770" i="13"/>
  <c r="P5771" i="13"/>
  <c r="L5773" i="13"/>
  <c r="O5773" i="13" s="1"/>
  <c r="N5772" i="13"/>
  <c r="M5772" i="13"/>
  <c r="Q5771" i="13" l="1"/>
  <c r="S5771" i="13"/>
  <c r="R5771" i="13"/>
  <c r="L5774" i="13"/>
  <c r="O5774" i="13" s="1"/>
  <c r="N5773" i="13"/>
  <c r="M5773" i="13"/>
  <c r="P5772" i="13"/>
  <c r="Q5772" i="13" l="1"/>
  <c r="S5772" i="13"/>
  <c r="R5772" i="13"/>
  <c r="P5773" i="13"/>
  <c r="L5775" i="13"/>
  <c r="O5775" i="13" s="1"/>
  <c r="N5774" i="13"/>
  <c r="M5774" i="13"/>
  <c r="R5773" i="13" l="1"/>
  <c r="Q5773" i="13"/>
  <c r="S5773" i="13"/>
  <c r="L5776" i="13"/>
  <c r="O5776" i="13" s="1"/>
  <c r="M5775" i="13"/>
  <c r="N5775" i="13"/>
  <c r="P5774" i="13"/>
  <c r="R5774" i="13" l="1"/>
  <c r="S5774" i="13"/>
  <c r="Q5774" i="13"/>
  <c r="P5775" i="13"/>
  <c r="L5777" i="13"/>
  <c r="O5777" i="13" s="1"/>
  <c r="N5776" i="13"/>
  <c r="M5776" i="13"/>
  <c r="S5775" i="13" l="1"/>
  <c r="Q5775" i="13"/>
  <c r="R5775" i="13"/>
  <c r="L5778" i="13"/>
  <c r="O5778" i="13" s="1"/>
  <c r="N5777" i="13"/>
  <c r="M5777" i="13"/>
  <c r="P5776" i="13"/>
  <c r="Q5776" i="13" l="1"/>
  <c r="S5776" i="13"/>
  <c r="R5776" i="13"/>
  <c r="P5777" i="13"/>
  <c r="L5779" i="13"/>
  <c r="O5779" i="13" s="1"/>
  <c r="M5778" i="13"/>
  <c r="N5778" i="13"/>
  <c r="R5777" i="13" l="1"/>
  <c r="Q5777" i="13"/>
  <c r="S5777" i="13"/>
  <c r="L5780" i="13"/>
  <c r="O5780" i="13" s="1"/>
  <c r="N5779" i="13"/>
  <c r="M5779" i="13"/>
  <c r="P5778" i="13"/>
  <c r="Q5778" i="13" l="1"/>
  <c r="S5778" i="13"/>
  <c r="R5778" i="13"/>
  <c r="P5779" i="13"/>
  <c r="L5781" i="13"/>
  <c r="O5781" i="13" s="1"/>
  <c r="M5780" i="13"/>
  <c r="N5780" i="13"/>
  <c r="R5779" i="13" l="1"/>
  <c r="S5779" i="13"/>
  <c r="Q5779" i="13"/>
  <c r="L5782" i="13"/>
  <c r="O5782" i="13" s="1"/>
  <c r="M5781" i="13"/>
  <c r="N5781" i="13"/>
  <c r="P5780" i="13"/>
  <c r="R5780" i="13" l="1"/>
  <c r="S5780" i="13"/>
  <c r="Q5780" i="13"/>
  <c r="P5781" i="13"/>
  <c r="L5783" i="13"/>
  <c r="O5783" i="13" s="1"/>
  <c r="N5782" i="13"/>
  <c r="M5782" i="13"/>
  <c r="Q5781" i="13" l="1"/>
  <c r="R5781" i="13"/>
  <c r="S5781" i="13"/>
  <c r="L5784" i="13"/>
  <c r="O5784" i="13" s="1"/>
  <c r="M5783" i="13"/>
  <c r="N5783" i="13"/>
  <c r="P5782" i="13"/>
  <c r="S5782" i="13" l="1"/>
  <c r="R5782" i="13"/>
  <c r="Q5782" i="13"/>
  <c r="P5783" i="13"/>
  <c r="L5785" i="13"/>
  <c r="O5785" i="13" s="1"/>
  <c r="N5784" i="13"/>
  <c r="M5784" i="13"/>
  <c r="Q5783" i="13" l="1"/>
  <c r="R5783" i="13"/>
  <c r="S5783" i="13"/>
  <c r="L5786" i="13"/>
  <c r="O5786" i="13" s="1"/>
  <c r="M5785" i="13"/>
  <c r="N5785" i="13"/>
  <c r="P5784" i="13"/>
  <c r="S5784" i="13" l="1"/>
  <c r="R5784" i="13"/>
  <c r="Q5784" i="13"/>
  <c r="P5785" i="13"/>
  <c r="L5787" i="13"/>
  <c r="O5787" i="13" s="1"/>
  <c r="M5786" i="13"/>
  <c r="N5786" i="13"/>
  <c r="Q5785" i="13" l="1"/>
  <c r="S5785" i="13"/>
  <c r="R5785" i="13"/>
  <c r="L5788" i="13"/>
  <c r="O5788" i="13" s="1"/>
  <c r="N5787" i="13"/>
  <c r="M5787" i="13"/>
  <c r="P5786" i="13"/>
  <c r="R5786" i="13" l="1"/>
  <c r="Q5786" i="13"/>
  <c r="S5786" i="13"/>
  <c r="P5787" i="13"/>
  <c r="L5789" i="13"/>
  <c r="O5789" i="13" s="1"/>
  <c r="N5788" i="13"/>
  <c r="M5788" i="13"/>
  <c r="R5787" i="13" l="1"/>
  <c r="S5787" i="13"/>
  <c r="Q5787" i="13"/>
  <c r="L5790" i="13"/>
  <c r="O5790" i="13" s="1"/>
  <c r="N5789" i="13"/>
  <c r="M5789" i="13"/>
  <c r="P5788" i="13"/>
  <c r="Q5788" i="13" l="1"/>
  <c r="R5788" i="13"/>
  <c r="S5788" i="13"/>
  <c r="P5789" i="13"/>
  <c r="L5791" i="13"/>
  <c r="O5791" i="13" s="1"/>
  <c r="N5790" i="13"/>
  <c r="M5790" i="13"/>
  <c r="Q5789" i="13" l="1"/>
  <c r="S5789" i="13"/>
  <c r="R5789" i="13"/>
  <c r="L5792" i="13"/>
  <c r="O5792" i="13" s="1"/>
  <c r="N5791" i="13"/>
  <c r="M5791" i="13"/>
  <c r="P5790" i="13"/>
  <c r="S5790" i="13" l="1"/>
  <c r="Q5790" i="13"/>
  <c r="R5790" i="13"/>
  <c r="P5791" i="13"/>
  <c r="L5793" i="13"/>
  <c r="O5793" i="13" s="1"/>
  <c r="M5792" i="13"/>
  <c r="N5792" i="13"/>
  <c r="S5791" i="13" l="1"/>
  <c r="Q5791" i="13"/>
  <c r="R5791" i="13"/>
  <c r="L5794" i="13"/>
  <c r="O5794" i="13" s="1"/>
  <c r="N5793" i="13"/>
  <c r="M5793" i="13"/>
  <c r="P5792" i="13"/>
  <c r="Q5792" i="13" l="1"/>
  <c r="S5792" i="13"/>
  <c r="R5792" i="13"/>
  <c r="P5793" i="13"/>
  <c r="L5795" i="13"/>
  <c r="O5795" i="13" s="1"/>
  <c r="N5794" i="13"/>
  <c r="M5794" i="13"/>
  <c r="Q5793" i="13" l="1"/>
  <c r="R5793" i="13"/>
  <c r="S5793" i="13"/>
  <c r="L5796" i="13"/>
  <c r="O5796" i="13" s="1"/>
  <c r="N5795" i="13"/>
  <c r="M5795" i="13"/>
  <c r="P5794" i="13"/>
  <c r="R5794" i="13" l="1"/>
  <c r="Q5794" i="13"/>
  <c r="S5794" i="13"/>
  <c r="P5795" i="13"/>
  <c r="L5797" i="13"/>
  <c r="O5797" i="13" s="1"/>
  <c r="N5796" i="13"/>
  <c r="M5796" i="13"/>
  <c r="Q5795" i="13" l="1"/>
  <c r="S5795" i="13"/>
  <c r="R5795" i="13"/>
  <c r="L5798" i="13"/>
  <c r="O5798" i="13" s="1"/>
  <c r="N5797" i="13"/>
  <c r="M5797" i="13"/>
  <c r="P5796" i="13"/>
  <c r="Q5796" i="13" l="1"/>
  <c r="S5796" i="13"/>
  <c r="R5796" i="13"/>
  <c r="P5797" i="13"/>
  <c r="L5799" i="13"/>
  <c r="O5799" i="13" s="1"/>
  <c r="N5798" i="13"/>
  <c r="M5798" i="13"/>
  <c r="Q5797" i="13" l="1"/>
  <c r="S5797" i="13"/>
  <c r="R5797" i="13"/>
  <c r="L5800" i="13"/>
  <c r="O5800" i="13" s="1"/>
  <c r="M5799" i="13"/>
  <c r="N5799" i="13"/>
  <c r="P5798" i="13"/>
  <c r="S5798" i="13" l="1"/>
  <c r="R5798" i="13"/>
  <c r="Q5798" i="13"/>
  <c r="P5799" i="13"/>
  <c r="L5801" i="13"/>
  <c r="O5801" i="13" s="1"/>
  <c r="N5800" i="13"/>
  <c r="M5800" i="13"/>
  <c r="R5799" i="13" l="1"/>
  <c r="Q5799" i="13"/>
  <c r="S5799" i="13"/>
  <c r="L5802" i="13"/>
  <c r="O5802" i="13" s="1"/>
  <c r="N5801" i="13"/>
  <c r="M5801" i="13"/>
  <c r="P5800" i="13"/>
  <c r="R5800" i="13" l="1"/>
  <c r="S5800" i="13"/>
  <c r="Q5800" i="13"/>
  <c r="P5801" i="13"/>
  <c r="L5803" i="13"/>
  <c r="O5803" i="13" s="1"/>
  <c r="M5802" i="13"/>
  <c r="N5802" i="13"/>
  <c r="R5801" i="13" l="1"/>
  <c r="S5801" i="13"/>
  <c r="Q5801" i="13"/>
  <c r="L5804" i="13"/>
  <c r="O5804" i="13" s="1"/>
  <c r="N5803" i="13"/>
  <c r="M5803" i="13"/>
  <c r="P5802" i="13"/>
  <c r="Q5802" i="13" l="1"/>
  <c r="S5802" i="13"/>
  <c r="R5802" i="13"/>
  <c r="P5803" i="13"/>
  <c r="L5805" i="13"/>
  <c r="O5805" i="13" s="1"/>
  <c r="M5804" i="13"/>
  <c r="N5804" i="13"/>
  <c r="S5803" i="13" l="1"/>
  <c r="R5803" i="13"/>
  <c r="Q5803" i="13"/>
  <c r="L5806" i="13"/>
  <c r="O5806" i="13" s="1"/>
  <c r="N5805" i="13"/>
  <c r="M5805" i="13"/>
  <c r="P5804" i="13"/>
  <c r="S5804" i="13" l="1"/>
  <c r="R5804" i="13"/>
  <c r="Q5804" i="13"/>
  <c r="P5805" i="13"/>
  <c r="L5807" i="13"/>
  <c r="O5807" i="13" s="1"/>
  <c r="M5806" i="13"/>
  <c r="N5806" i="13"/>
  <c r="S5805" i="13" l="1"/>
  <c r="R5805" i="13"/>
  <c r="Q5805" i="13"/>
  <c r="L5808" i="13"/>
  <c r="O5808" i="13" s="1"/>
  <c r="N5807" i="13"/>
  <c r="M5807" i="13"/>
  <c r="P5806" i="13"/>
  <c r="Q5806" i="13" l="1"/>
  <c r="S5806" i="13"/>
  <c r="R5806" i="13"/>
  <c r="P5807" i="13"/>
  <c r="L5809" i="13"/>
  <c r="O5809" i="13" s="1"/>
  <c r="N5808" i="13"/>
  <c r="M5808" i="13"/>
  <c r="Q5807" i="13" l="1"/>
  <c r="R5807" i="13"/>
  <c r="S5807" i="13"/>
  <c r="L5810" i="13"/>
  <c r="O5810" i="13" s="1"/>
  <c r="N5809" i="13"/>
  <c r="M5809" i="13"/>
  <c r="P5808" i="13"/>
  <c r="R5808" i="13" l="1"/>
  <c r="Q5808" i="13"/>
  <c r="S5808" i="13"/>
  <c r="P5809" i="13"/>
  <c r="L5811" i="13"/>
  <c r="O5811" i="13" s="1"/>
  <c r="N5810" i="13"/>
  <c r="M5810" i="13"/>
  <c r="S5809" i="13" l="1"/>
  <c r="Q5809" i="13"/>
  <c r="R5809" i="13"/>
  <c r="L5812" i="13"/>
  <c r="O5812" i="13" s="1"/>
  <c r="N5811" i="13"/>
  <c r="M5811" i="13"/>
  <c r="P5810" i="13"/>
  <c r="S5810" i="13" l="1"/>
  <c r="Q5810" i="13"/>
  <c r="R5810" i="13"/>
  <c r="P5811" i="13"/>
  <c r="L5813" i="13"/>
  <c r="O5813" i="13" s="1"/>
  <c r="N5812" i="13"/>
  <c r="M5812" i="13"/>
  <c r="Q5811" i="13" l="1"/>
  <c r="S5811" i="13"/>
  <c r="R5811" i="13"/>
  <c r="L5814" i="13"/>
  <c r="O5814" i="13" s="1"/>
  <c r="M5813" i="13"/>
  <c r="N5813" i="13"/>
  <c r="P5812" i="13"/>
  <c r="R5812" i="13" l="1"/>
  <c r="Q5812" i="13"/>
  <c r="S5812" i="13"/>
  <c r="P5813" i="13"/>
  <c r="L5815" i="13"/>
  <c r="O5815" i="13" s="1"/>
  <c r="N5814" i="13"/>
  <c r="M5814" i="13"/>
  <c r="Q5813" i="13" l="1"/>
  <c r="R5813" i="13"/>
  <c r="S5813" i="13"/>
  <c r="L5816" i="13"/>
  <c r="O5816" i="13" s="1"/>
  <c r="N5815" i="13"/>
  <c r="M5815" i="13"/>
  <c r="P5814" i="13"/>
  <c r="Q5814" i="13" l="1"/>
  <c r="R5814" i="13"/>
  <c r="S5814" i="13"/>
  <c r="P5815" i="13"/>
  <c r="L5817" i="13"/>
  <c r="O5817" i="13" s="1"/>
  <c r="M5816" i="13"/>
  <c r="N5816" i="13"/>
  <c r="S5815" i="13" l="1"/>
  <c r="Q5815" i="13"/>
  <c r="R5815" i="13"/>
  <c r="L5818" i="13"/>
  <c r="O5818" i="13" s="1"/>
  <c r="N5817" i="13"/>
  <c r="M5817" i="13"/>
  <c r="P5816" i="13"/>
  <c r="S5816" i="13" l="1"/>
  <c r="Q5816" i="13"/>
  <c r="R5816" i="13"/>
  <c r="P5817" i="13"/>
  <c r="L5819" i="13"/>
  <c r="O5819" i="13" s="1"/>
  <c r="N5818" i="13"/>
  <c r="M5818" i="13"/>
  <c r="S5817" i="13" l="1"/>
  <c r="R5817" i="13"/>
  <c r="Q5817" i="13"/>
  <c r="L5820" i="13"/>
  <c r="O5820" i="13" s="1"/>
  <c r="M5819" i="13"/>
  <c r="N5819" i="13"/>
  <c r="P5818" i="13"/>
  <c r="Q5818" i="13" l="1"/>
  <c r="S5818" i="13"/>
  <c r="R5818" i="13"/>
  <c r="P5819" i="13"/>
  <c r="L5821" i="13"/>
  <c r="O5821" i="13" s="1"/>
  <c r="M5820" i="13"/>
  <c r="N5820" i="13"/>
  <c r="R5819" i="13" l="1"/>
  <c r="S5819" i="13"/>
  <c r="Q5819" i="13"/>
  <c r="L5822" i="13"/>
  <c r="O5822" i="13" s="1"/>
  <c r="N5821" i="13"/>
  <c r="M5821" i="13"/>
  <c r="P5820" i="13"/>
  <c r="Q5820" i="13" l="1"/>
  <c r="S5820" i="13"/>
  <c r="R5820" i="13"/>
  <c r="P5821" i="13"/>
  <c r="L5823" i="13"/>
  <c r="O5823" i="13" s="1"/>
  <c r="N5822" i="13"/>
  <c r="M5822" i="13"/>
  <c r="Q5821" i="13" l="1"/>
  <c r="S5821" i="13"/>
  <c r="R5821" i="13"/>
  <c r="L5824" i="13"/>
  <c r="O5824" i="13" s="1"/>
  <c r="M5823" i="13"/>
  <c r="N5823" i="13"/>
  <c r="P5822" i="13"/>
  <c r="R5822" i="13" l="1"/>
  <c r="Q5822" i="13"/>
  <c r="S5822" i="13"/>
  <c r="P5823" i="13"/>
  <c r="L5825" i="13"/>
  <c r="O5825" i="13" s="1"/>
  <c r="M5824" i="13"/>
  <c r="N5824" i="13"/>
  <c r="R5823" i="13" l="1"/>
  <c r="Q5823" i="13"/>
  <c r="S5823" i="13"/>
  <c r="L5826" i="13"/>
  <c r="O5826" i="13" s="1"/>
  <c r="N5825" i="13"/>
  <c r="M5825" i="13"/>
  <c r="P5824" i="13"/>
  <c r="S5824" i="13" l="1"/>
  <c r="R5824" i="13"/>
  <c r="Q5824" i="13"/>
  <c r="P5825" i="13"/>
  <c r="L5827" i="13"/>
  <c r="O5827" i="13" s="1"/>
  <c r="N5826" i="13"/>
  <c r="M5826" i="13"/>
  <c r="R5825" i="13" l="1"/>
  <c r="Q5825" i="13"/>
  <c r="S5825" i="13"/>
  <c r="L5828" i="13"/>
  <c r="O5828" i="13" s="1"/>
  <c r="N5827" i="13"/>
  <c r="M5827" i="13"/>
  <c r="P5826" i="13"/>
  <c r="R5826" i="13" l="1"/>
  <c r="Q5826" i="13"/>
  <c r="S5826" i="13"/>
  <c r="P5827" i="13"/>
  <c r="L5829" i="13"/>
  <c r="O5829" i="13" s="1"/>
  <c r="M5828" i="13"/>
  <c r="N5828" i="13"/>
  <c r="Q5827" i="13" l="1"/>
  <c r="R5827" i="13"/>
  <c r="S5827" i="13"/>
  <c r="L5830" i="13"/>
  <c r="O5830" i="13" s="1"/>
  <c r="N5829" i="13"/>
  <c r="M5829" i="13"/>
  <c r="P5828" i="13"/>
  <c r="S5828" i="13" l="1"/>
  <c r="Q5828" i="13"/>
  <c r="R5828" i="13"/>
  <c r="P5829" i="13"/>
  <c r="L5831" i="13"/>
  <c r="O5831" i="13" s="1"/>
  <c r="N5830" i="13"/>
  <c r="M5830" i="13"/>
  <c r="R5829" i="13" l="1"/>
  <c r="S5829" i="13"/>
  <c r="Q5829" i="13"/>
  <c r="L5832" i="13"/>
  <c r="O5832" i="13" s="1"/>
  <c r="N5831" i="13"/>
  <c r="M5831" i="13"/>
  <c r="P5830" i="13"/>
  <c r="Q5830" i="13" l="1"/>
  <c r="S5830" i="13"/>
  <c r="R5830" i="13"/>
  <c r="P5831" i="13"/>
  <c r="L5833" i="13"/>
  <c r="O5833" i="13" s="1"/>
  <c r="N5832" i="13"/>
  <c r="M5832" i="13"/>
  <c r="S5831" i="13" l="1"/>
  <c r="Q5831" i="13"/>
  <c r="R5831" i="13"/>
  <c r="L5834" i="13"/>
  <c r="O5834" i="13" s="1"/>
  <c r="N5833" i="13"/>
  <c r="M5833" i="13"/>
  <c r="P5832" i="13"/>
  <c r="Q5832" i="13" l="1"/>
  <c r="S5832" i="13"/>
  <c r="R5832" i="13"/>
  <c r="P5833" i="13"/>
  <c r="L5835" i="13"/>
  <c r="O5835" i="13" s="1"/>
  <c r="N5834" i="13"/>
  <c r="M5834" i="13"/>
  <c r="S5833" i="13" l="1"/>
  <c r="R5833" i="13"/>
  <c r="Q5833" i="13"/>
  <c r="L5836" i="13"/>
  <c r="O5836" i="13" s="1"/>
  <c r="N5835" i="13"/>
  <c r="M5835" i="13"/>
  <c r="P5834" i="13"/>
  <c r="Q5834" i="13" l="1"/>
  <c r="R5834" i="13"/>
  <c r="S5834" i="13"/>
  <c r="P5835" i="13"/>
  <c r="L5837" i="13"/>
  <c r="O5837" i="13" s="1"/>
  <c r="N5836" i="13"/>
  <c r="M5836" i="13"/>
  <c r="Q5835" i="13" l="1"/>
  <c r="R5835" i="13"/>
  <c r="S5835" i="13"/>
  <c r="L5838" i="13"/>
  <c r="O5838" i="13" s="1"/>
  <c r="M5837" i="13"/>
  <c r="N5837" i="13"/>
  <c r="P5836" i="13"/>
  <c r="R5836" i="13" l="1"/>
  <c r="Q5836" i="13"/>
  <c r="S5836" i="13"/>
  <c r="P5837" i="13"/>
  <c r="L5839" i="13"/>
  <c r="O5839" i="13" s="1"/>
  <c r="N5838" i="13"/>
  <c r="M5838" i="13"/>
  <c r="Q5837" i="13" l="1"/>
  <c r="S5837" i="13"/>
  <c r="R5837" i="13"/>
  <c r="L5840" i="13"/>
  <c r="O5840" i="13" s="1"/>
  <c r="N5839" i="13"/>
  <c r="M5839" i="13"/>
  <c r="P5838" i="13"/>
  <c r="S5838" i="13" l="1"/>
  <c r="R5838" i="13"/>
  <c r="Q5838" i="13"/>
  <c r="P5839" i="13"/>
  <c r="L5841" i="13"/>
  <c r="O5841" i="13" s="1"/>
  <c r="M5840" i="13"/>
  <c r="N5840" i="13"/>
  <c r="S5839" i="13" l="1"/>
  <c r="Q5839" i="13"/>
  <c r="R5839" i="13"/>
  <c r="L5842" i="13"/>
  <c r="O5842" i="13" s="1"/>
  <c r="M5841" i="13"/>
  <c r="N5841" i="13"/>
  <c r="P5840" i="13"/>
  <c r="Q5840" i="13" l="1"/>
  <c r="S5840" i="13"/>
  <c r="R5840" i="13"/>
  <c r="P5841" i="13"/>
  <c r="L5843" i="13"/>
  <c r="O5843" i="13" s="1"/>
  <c r="M5842" i="13"/>
  <c r="N5842" i="13"/>
  <c r="Q5841" i="13" l="1"/>
  <c r="S5841" i="13"/>
  <c r="R5841" i="13"/>
  <c r="L5844" i="13"/>
  <c r="O5844" i="13" s="1"/>
  <c r="N5843" i="13"/>
  <c r="M5843" i="13"/>
  <c r="P5842" i="13"/>
  <c r="R5842" i="13" l="1"/>
  <c r="S5842" i="13"/>
  <c r="Q5842" i="13"/>
  <c r="P5843" i="13"/>
  <c r="L5845" i="13"/>
  <c r="O5845" i="13" s="1"/>
  <c r="M5844" i="13"/>
  <c r="N5844" i="13"/>
  <c r="R5843" i="13" l="1"/>
  <c r="Q5843" i="13"/>
  <c r="S5843" i="13"/>
  <c r="L5846" i="13"/>
  <c r="O5846" i="13" s="1"/>
  <c r="M5845" i="13"/>
  <c r="N5845" i="13"/>
  <c r="P5844" i="13"/>
  <c r="S5844" i="13" l="1"/>
  <c r="Q5844" i="13"/>
  <c r="R5844" i="13"/>
  <c r="P5845" i="13"/>
  <c r="L5847" i="13"/>
  <c r="O5847" i="13" s="1"/>
  <c r="M5846" i="13"/>
  <c r="N5846" i="13"/>
  <c r="S5845" i="13" l="1"/>
  <c r="Q5845" i="13"/>
  <c r="R5845" i="13"/>
  <c r="L5848" i="13"/>
  <c r="O5848" i="13" s="1"/>
  <c r="N5847" i="13"/>
  <c r="M5847" i="13"/>
  <c r="P5846" i="13"/>
  <c r="Q5846" i="13" l="1"/>
  <c r="R5846" i="13"/>
  <c r="S5846" i="13"/>
  <c r="P5847" i="13"/>
  <c r="L5849" i="13"/>
  <c r="O5849" i="13" s="1"/>
  <c r="M5848" i="13"/>
  <c r="N5848" i="13"/>
  <c r="S5847" i="13" l="1"/>
  <c r="R5847" i="13"/>
  <c r="Q5847" i="13"/>
  <c r="L5850" i="13"/>
  <c r="O5850" i="13" s="1"/>
  <c r="N5849" i="13"/>
  <c r="M5849" i="13"/>
  <c r="P5848" i="13"/>
  <c r="Q5848" i="13" l="1"/>
  <c r="R5848" i="13"/>
  <c r="S5848" i="13"/>
  <c r="P5849" i="13"/>
  <c r="L5851" i="13"/>
  <c r="O5851" i="13" s="1"/>
  <c r="N5850" i="13"/>
  <c r="M5850" i="13"/>
  <c r="Q5849" i="13" l="1"/>
  <c r="S5849" i="13"/>
  <c r="R5849" i="13"/>
  <c r="L5852" i="13"/>
  <c r="O5852" i="13" s="1"/>
  <c r="N5851" i="13"/>
  <c r="M5851" i="13"/>
  <c r="P5850" i="13"/>
  <c r="S5850" i="13" l="1"/>
  <c r="Q5850" i="13"/>
  <c r="R5850" i="13"/>
  <c r="P5851" i="13"/>
  <c r="L5853" i="13"/>
  <c r="O5853" i="13" s="1"/>
  <c r="N5852" i="13"/>
  <c r="M5852" i="13"/>
  <c r="Q5851" i="13" l="1"/>
  <c r="R5851" i="13"/>
  <c r="S5851" i="13"/>
  <c r="L5854" i="13"/>
  <c r="O5854" i="13" s="1"/>
  <c r="N5853" i="13"/>
  <c r="M5853" i="13"/>
  <c r="P5852" i="13"/>
  <c r="S5852" i="13" l="1"/>
  <c r="Q5852" i="13"/>
  <c r="R5852" i="13"/>
  <c r="P5853" i="13"/>
  <c r="L5855" i="13"/>
  <c r="O5855" i="13" s="1"/>
  <c r="N5854" i="13"/>
  <c r="M5854" i="13"/>
  <c r="S5853" i="13" l="1"/>
  <c r="R5853" i="13"/>
  <c r="Q5853" i="13"/>
  <c r="L5856" i="13"/>
  <c r="O5856" i="13" s="1"/>
  <c r="N5855" i="13"/>
  <c r="M5855" i="13"/>
  <c r="P5854" i="13"/>
  <c r="R5854" i="13" l="1"/>
  <c r="Q5854" i="13"/>
  <c r="S5854" i="13"/>
  <c r="P5855" i="13"/>
  <c r="L5857" i="13"/>
  <c r="O5857" i="13" s="1"/>
  <c r="M5856" i="13"/>
  <c r="N5856" i="13"/>
  <c r="Q5855" i="13" l="1"/>
  <c r="S5855" i="13"/>
  <c r="R5855" i="13"/>
  <c r="L5858" i="13"/>
  <c r="O5858" i="13" s="1"/>
  <c r="N5857" i="13"/>
  <c r="M5857" i="13"/>
  <c r="P5856" i="13"/>
  <c r="Q5856" i="13" l="1"/>
  <c r="R5856" i="13"/>
  <c r="S5856" i="13"/>
  <c r="P5857" i="13"/>
  <c r="L5859" i="13"/>
  <c r="O5859" i="13" s="1"/>
  <c r="N5858" i="13"/>
  <c r="M5858" i="13"/>
  <c r="R5857" i="13" l="1"/>
  <c r="S5857" i="13"/>
  <c r="Q5857" i="13"/>
  <c r="L5860" i="13"/>
  <c r="O5860" i="13" s="1"/>
  <c r="M5859" i="13"/>
  <c r="N5859" i="13"/>
  <c r="P5858" i="13"/>
  <c r="S5858" i="13" l="1"/>
  <c r="Q5858" i="13"/>
  <c r="R5858" i="13"/>
  <c r="P5859" i="13"/>
  <c r="L5861" i="13"/>
  <c r="O5861" i="13" s="1"/>
  <c r="M5860" i="13"/>
  <c r="N5860" i="13"/>
  <c r="S5859" i="13" l="1"/>
  <c r="Q5859" i="13"/>
  <c r="R5859" i="13"/>
  <c r="L5862" i="13"/>
  <c r="O5862" i="13" s="1"/>
  <c r="M5861" i="13"/>
  <c r="N5861" i="13"/>
  <c r="P5860" i="13"/>
  <c r="Q5860" i="13" l="1"/>
  <c r="S5860" i="13"/>
  <c r="R5860" i="13"/>
  <c r="P5861" i="13"/>
  <c r="L5863" i="13"/>
  <c r="O5863" i="13" s="1"/>
  <c r="N5862" i="13"/>
  <c r="M5862" i="13"/>
  <c r="R5861" i="13" l="1"/>
  <c r="S5861" i="13"/>
  <c r="Q5861" i="13"/>
  <c r="L5864" i="13"/>
  <c r="O5864" i="13" s="1"/>
  <c r="N5863" i="13"/>
  <c r="M5863" i="13"/>
  <c r="P5862" i="13"/>
  <c r="Q5862" i="13" l="1"/>
  <c r="S5862" i="13"/>
  <c r="R5862" i="13"/>
  <c r="P5863" i="13"/>
  <c r="L5865" i="13"/>
  <c r="O5865" i="13" s="1"/>
  <c r="N5864" i="13"/>
  <c r="M5864" i="13"/>
  <c r="R5863" i="13" l="1"/>
  <c r="S5863" i="13"/>
  <c r="Q5863" i="13"/>
  <c r="L5866" i="13"/>
  <c r="O5866" i="13" s="1"/>
  <c r="M5865" i="13"/>
  <c r="N5865" i="13"/>
  <c r="P5864" i="13"/>
  <c r="R5864" i="13" l="1"/>
  <c r="Q5864" i="13"/>
  <c r="S5864" i="13"/>
  <c r="P5865" i="13"/>
  <c r="L5867" i="13"/>
  <c r="O5867" i="13" s="1"/>
  <c r="N5866" i="13"/>
  <c r="M5866" i="13"/>
  <c r="Q5865" i="13" l="1"/>
  <c r="R5865" i="13"/>
  <c r="S5865" i="13"/>
  <c r="L5868" i="13"/>
  <c r="O5868" i="13" s="1"/>
  <c r="M5867" i="13"/>
  <c r="N5867" i="13"/>
  <c r="P5866" i="13"/>
  <c r="S5866" i="13" l="1"/>
  <c r="Q5866" i="13"/>
  <c r="R5866" i="13"/>
  <c r="P5867" i="13"/>
  <c r="L5869" i="13"/>
  <c r="O5869" i="13" s="1"/>
  <c r="M5868" i="13"/>
  <c r="N5868" i="13"/>
  <c r="Q5867" i="13" l="1"/>
  <c r="R5867" i="13"/>
  <c r="S5867" i="13"/>
  <c r="L5870" i="13"/>
  <c r="O5870" i="13" s="1"/>
  <c r="N5869" i="13"/>
  <c r="M5869" i="13"/>
  <c r="P5868" i="13"/>
  <c r="S5868" i="13" l="1"/>
  <c r="Q5868" i="13"/>
  <c r="R5868" i="13"/>
  <c r="P5869" i="13"/>
  <c r="L5871" i="13"/>
  <c r="O5871" i="13" s="1"/>
  <c r="N5870" i="13"/>
  <c r="M5870" i="13"/>
  <c r="S5869" i="13" l="1"/>
  <c r="R5869" i="13"/>
  <c r="Q5869" i="13"/>
  <c r="L5872" i="13"/>
  <c r="O5872" i="13" s="1"/>
  <c r="N5871" i="13"/>
  <c r="M5871" i="13"/>
  <c r="P5870" i="13"/>
  <c r="Q5870" i="13" l="1"/>
  <c r="S5870" i="13"/>
  <c r="R5870" i="13"/>
  <c r="P5871" i="13"/>
  <c r="L5873" i="13"/>
  <c r="O5873" i="13" s="1"/>
  <c r="N5872" i="13"/>
  <c r="M5872" i="13"/>
  <c r="R5871" i="13" l="1"/>
  <c r="Q5871" i="13"/>
  <c r="S5871" i="13"/>
  <c r="L5874" i="13"/>
  <c r="O5874" i="13" s="1"/>
  <c r="N5873" i="13"/>
  <c r="M5873" i="13"/>
  <c r="P5872" i="13"/>
  <c r="R5872" i="13" l="1"/>
  <c r="S5872" i="13"/>
  <c r="Q5872" i="13"/>
  <c r="P5873" i="13"/>
  <c r="L5875" i="13"/>
  <c r="O5875" i="13" s="1"/>
  <c r="M5874" i="13"/>
  <c r="N5874" i="13"/>
  <c r="S5873" i="13" l="1"/>
  <c r="Q5873" i="13"/>
  <c r="R5873" i="13"/>
  <c r="L5876" i="13"/>
  <c r="O5876" i="13" s="1"/>
  <c r="M5875" i="13"/>
  <c r="N5875" i="13"/>
  <c r="P5874" i="13"/>
  <c r="S5874" i="13" l="1"/>
  <c r="R5874" i="13"/>
  <c r="Q5874" i="13"/>
  <c r="P5875" i="13"/>
  <c r="L5877" i="13"/>
  <c r="O5877" i="13" s="1"/>
  <c r="M5876" i="13"/>
  <c r="N5876" i="13"/>
  <c r="R5875" i="13" l="1"/>
  <c r="Q5875" i="13"/>
  <c r="S5875" i="13"/>
  <c r="L5878" i="13"/>
  <c r="O5878" i="13" s="1"/>
  <c r="N5877" i="13"/>
  <c r="M5877" i="13"/>
  <c r="P5876" i="13"/>
  <c r="Q5876" i="13" l="1"/>
  <c r="S5876" i="13"/>
  <c r="R5876" i="13"/>
  <c r="P5877" i="13"/>
  <c r="L5879" i="13"/>
  <c r="O5879" i="13" s="1"/>
  <c r="M5878" i="13"/>
  <c r="N5878" i="13"/>
  <c r="S5877" i="13" l="1"/>
  <c r="R5877" i="13"/>
  <c r="Q5877" i="13"/>
  <c r="L5880" i="13"/>
  <c r="O5880" i="13" s="1"/>
  <c r="N5879" i="13"/>
  <c r="M5879" i="13"/>
  <c r="P5878" i="13"/>
  <c r="R5878" i="13" l="1"/>
  <c r="Q5878" i="13"/>
  <c r="S5878" i="13"/>
  <c r="P5879" i="13"/>
  <c r="L5881" i="13"/>
  <c r="O5881" i="13" s="1"/>
  <c r="N5880" i="13"/>
  <c r="M5880" i="13"/>
  <c r="S5879" i="13" l="1"/>
  <c r="Q5879" i="13"/>
  <c r="R5879" i="13"/>
  <c r="L5882" i="13"/>
  <c r="O5882" i="13" s="1"/>
  <c r="N5881" i="13"/>
  <c r="M5881" i="13"/>
  <c r="P5880" i="13"/>
  <c r="S5880" i="13" l="1"/>
  <c r="R5880" i="13"/>
  <c r="Q5880" i="13"/>
  <c r="P5881" i="13"/>
  <c r="L5883" i="13"/>
  <c r="O5883" i="13" s="1"/>
  <c r="N5882" i="13"/>
  <c r="M5882" i="13"/>
  <c r="Q5881" i="13" l="1"/>
  <c r="S5881" i="13"/>
  <c r="R5881" i="13"/>
  <c r="L5884" i="13"/>
  <c r="O5884" i="13" s="1"/>
  <c r="M5883" i="13"/>
  <c r="N5883" i="13"/>
  <c r="P5882" i="13"/>
  <c r="R5882" i="13" l="1"/>
  <c r="Q5882" i="13"/>
  <c r="S5882" i="13"/>
  <c r="P5883" i="13"/>
  <c r="L5885" i="13"/>
  <c r="O5885" i="13" s="1"/>
  <c r="M5884" i="13"/>
  <c r="N5884" i="13"/>
  <c r="R5883" i="13" l="1"/>
  <c r="S5883" i="13"/>
  <c r="Q5883" i="13"/>
  <c r="L5886" i="13"/>
  <c r="O5886" i="13" s="1"/>
  <c r="N5885" i="13"/>
  <c r="M5885" i="13"/>
  <c r="P5884" i="13"/>
  <c r="R5884" i="13" l="1"/>
  <c r="Q5884" i="13"/>
  <c r="S5884" i="13"/>
  <c r="P5885" i="13"/>
  <c r="L5887" i="13"/>
  <c r="O5887" i="13" s="1"/>
  <c r="N5886" i="13"/>
  <c r="M5886" i="13"/>
  <c r="R5885" i="13" l="1"/>
  <c r="S5885" i="13"/>
  <c r="Q5885" i="13"/>
  <c r="L5888" i="13"/>
  <c r="O5888" i="13" s="1"/>
  <c r="N5887" i="13"/>
  <c r="M5887" i="13"/>
  <c r="P5886" i="13"/>
  <c r="R5886" i="13" l="1"/>
  <c r="Q5886" i="13"/>
  <c r="S5886" i="13"/>
  <c r="P5887" i="13"/>
  <c r="L5889" i="13"/>
  <c r="O5889" i="13" s="1"/>
  <c r="M5888" i="13"/>
  <c r="N5888" i="13"/>
  <c r="S5887" i="13" l="1"/>
  <c r="Q5887" i="13"/>
  <c r="R5887" i="13"/>
  <c r="L5890" i="13"/>
  <c r="O5890" i="13" s="1"/>
  <c r="M5889" i="13"/>
  <c r="N5889" i="13"/>
  <c r="P5888" i="13"/>
  <c r="S5888" i="13" l="1"/>
  <c r="Q5888" i="13"/>
  <c r="R5888" i="13"/>
  <c r="P5889" i="13"/>
  <c r="L5891" i="13"/>
  <c r="O5891" i="13" s="1"/>
  <c r="M5890" i="13"/>
  <c r="N5890" i="13"/>
  <c r="S5889" i="13" l="1"/>
  <c r="R5889" i="13"/>
  <c r="Q5889" i="13"/>
  <c r="L5892" i="13"/>
  <c r="O5892" i="13" s="1"/>
  <c r="N5891" i="13"/>
  <c r="M5891" i="13"/>
  <c r="P5890" i="13"/>
  <c r="Q5890" i="13" l="1"/>
  <c r="R5890" i="13"/>
  <c r="S5890" i="13"/>
  <c r="P5891" i="13"/>
  <c r="L5893" i="13"/>
  <c r="O5893" i="13" s="1"/>
  <c r="N5892" i="13"/>
  <c r="M5892" i="13"/>
  <c r="S5891" i="13" l="1"/>
  <c r="R5891" i="13"/>
  <c r="Q5891" i="13"/>
  <c r="L5894" i="13"/>
  <c r="O5894" i="13" s="1"/>
  <c r="N5893" i="13"/>
  <c r="M5893" i="13"/>
  <c r="P5892" i="13"/>
  <c r="R5892" i="13" l="1"/>
  <c r="Q5892" i="13"/>
  <c r="S5892" i="13"/>
  <c r="P5893" i="13"/>
  <c r="L5895" i="13"/>
  <c r="O5895" i="13" s="1"/>
  <c r="N5894" i="13"/>
  <c r="M5894" i="13"/>
  <c r="S5893" i="13" l="1"/>
  <c r="Q5893" i="13"/>
  <c r="R5893" i="13"/>
  <c r="L5896" i="13"/>
  <c r="O5896" i="13" s="1"/>
  <c r="M5895" i="13"/>
  <c r="N5895" i="13"/>
  <c r="P5894" i="13"/>
  <c r="S5894" i="13" l="1"/>
  <c r="Q5894" i="13"/>
  <c r="R5894" i="13"/>
  <c r="P5895" i="13"/>
  <c r="L5897" i="13"/>
  <c r="O5897" i="13" s="1"/>
  <c r="N5896" i="13"/>
  <c r="M5896" i="13"/>
  <c r="Q5895" i="13" l="1"/>
  <c r="R5895" i="13"/>
  <c r="S5895" i="13"/>
  <c r="L5898" i="13"/>
  <c r="O5898" i="13" s="1"/>
  <c r="N5897" i="13"/>
  <c r="M5897" i="13"/>
  <c r="P5896" i="13"/>
  <c r="S5896" i="13" l="1"/>
  <c r="R5896" i="13"/>
  <c r="Q5896" i="13"/>
  <c r="P5897" i="13"/>
  <c r="L5899" i="13"/>
  <c r="O5899" i="13" s="1"/>
  <c r="N5898" i="13"/>
  <c r="M5898" i="13"/>
  <c r="S5897" i="13" l="1"/>
  <c r="Q5897" i="13"/>
  <c r="R5897" i="13"/>
  <c r="L5900" i="13"/>
  <c r="O5900" i="13" s="1"/>
  <c r="N5899" i="13"/>
  <c r="M5899" i="13"/>
  <c r="P5898" i="13"/>
  <c r="S5898" i="13" l="1"/>
  <c r="R5898" i="13"/>
  <c r="Q5898" i="13"/>
  <c r="P5899" i="13"/>
  <c r="L5901" i="13"/>
  <c r="O5901" i="13" s="1"/>
  <c r="N5900" i="13"/>
  <c r="M5900" i="13"/>
  <c r="R5899" i="13" l="1"/>
  <c r="S5899" i="13"/>
  <c r="Q5899" i="13"/>
  <c r="L5902" i="13"/>
  <c r="O5902" i="13" s="1"/>
  <c r="N5901" i="13"/>
  <c r="M5901" i="13"/>
  <c r="P5900" i="13"/>
  <c r="S5900" i="13" l="1"/>
  <c r="R5900" i="13"/>
  <c r="Q5900" i="13"/>
  <c r="P5901" i="13"/>
  <c r="L5903" i="13"/>
  <c r="O5903" i="13" s="1"/>
  <c r="N5902" i="13"/>
  <c r="M5902" i="13"/>
  <c r="S5901" i="13" l="1"/>
  <c r="Q5901" i="13"/>
  <c r="R5901" i="13"/>
  <c r="L5904" i="13"/>
  <c r="O5904" i="13" s="1"/>
  <c r="N5903" i="13"/>
  <c r="M5903" i="13"/>
  <c r="P5902" i="13"/>
  <c r="Q5902" i="13" l="1"/>
  <c r="S5902" i="13"/>
  <c r="R5902" i="13"/>
  <c r="P5903" i="13"/>
  <c r="L5905" i="13"/>
  <c r="O5905" i="13" s="1"/>
  <c r="M5904" i="13"/>
  <c r="N5904" i="13"/>
  <c r="Q5903" i="13" l="1"/>
  <c r="R5903" i="13"/>
  <c r="S5903" i="13"/>
  <c r="L5906" i="13"/>
  <c r="O5906" i="13" s="1"/>
  <c r="N5905" i="13"/>
  <c r="M5905" i="13"/>
  <c r="P5904" i="13"/>
  <c r="Q5904" i="13" l="1"/>
  <c r="R5904" i="13"/>
  <c r="S5904" i="13"/>
  <c r="P5905" i="13"/>
  <c r="L5907" i="13"/>
  <c r="O5907" i="13" s="1"/>
  <c r="M5906" i="13"/>
  <c r="N5906" i="13"/>
  <c r="Q5905" i="13" l="1"/>
  <c r="S5905" i="13"/>
  <c r="R5905" i="13"/>
  <c r="L5908" i="13"/>
  <c r="O5908" i="13" s="1"/>
  <c r="M5907" i="13"/>
  <c r="N5907" i="13"/>
  <c r="P5906" i="13"/>
  <c r="R5906" i="13" l="1"/>
  <c r="Q5906" i="13"/>
  <c r="S5906" i="13"/>
  <c r="P5907" i="13"/>
  <c r="L5909" i="13"/>
  <c r="O5909" i="13" s="1"/>
  <c r="M5908" i="13"/>
  <c r="N5908" i="13"/>
  <c r="R5907" i="13" l="1"/>
  <c r="S5907" i="13"/>
  <c r="Q5907" i="13"/>
  <c r="L5910" i="13"/>
  <c r="O5910" i="13" s="1"/>
  <c r="M5909" i="13"/>
  <c r="N5909" i="13"/>
  <c r="P5908" i="13"/>
  <c r="S5908" i="13" l="1"/>
  <c r="Q5908" i="13"/>
  <c r="R5908" i="13"/>
  <c r="P5909" i="13"/>
  <c r="L5911" i="13"/>
  <c r="O5911" i="13" s="1"/>
  <c r="M5910" i="13"/>
  <c r="N5910" i="13"/>
  <c r="S5909" i="13" l="1"/>
  <c r="Q5909" i="13"/>
  <c r="R5909" i="13"/>
  <c r="L5912" i="13"/>
  <c r="O5912" i="13" s="1"/>
  <c r="N5911" i="13"/>
  <c r="M5911" i="13"/>
  <c r="P5910" i="13"/>
  <c r="R5910" i="13" l="1"/>
  <c r="Q5910" i="13"/>
  <c r="S5910" i="13"/>
  <c r="P5911" i="13"/>
  <c r="L5913" i="13"/>
  <c r="O5913" i="13" s="1"/>
  <c r="N5912" i="13"/>
  <c r="M5912" i="13"/>
  <c r="Q5911" i="13" l="1"/>
  <c r="R5911" i="13"/>
  <c r="S5911" i="13"/>
  <c r="L5914" i="13"/>
  <c r="O5914" i="13" s="1"/>
  <c r="N5913" i="13"/>
  <c r="M5913" i="13"/>
  <c r="P5912" i="13"/>
  <c r="S5912" i="13" l="1"/>
  <c r="R5912" i="13"/>
  <c r="Q5912" i="13"/>
  <c r="P5913" i="13"/>
  <c r="L5915" i="13"/>
  <c r="O5915" i="13" s="1"/>
  <c r="N5914" i="13"/>
  <c r="M5914" i="13"/>
  <c r="R5913" i="13" l="1"/>
  <c r="Q5913" i="13"/>
  <c r="S5913" i="13"/>
  <c r="L5916" i="13"/>
  <c r="O5916" i="13" s="1"/>
  <c r="N5915" i="13"/>
  <c r="M5915" i="13"/>
  <c r="P5914" i="13"/>
  <c r="S5914" i="13" l="1"/>
  <c r="R5914" i="13"/>
  <c r="Q5914" i="13"/>
  <c r="P5915" i="13"/>
  <c r="L5917" i="13"/>
  <c r="O5917" i="13" s="1"/>
  <c r="N5916" i="13"/>
  <c r="M5916" i="13"/>
  <c r="S5915" i="13" l="1"/>
  <c r="R5915" i="13"/>
  <c r="Q5915" i="13"/>
  <c r="L5918" i="13"/>
  <c r="O5918" i="13" s="1"/>
  <c r="N5917" i="13"/>
  <c r="M5917" i="13"/>
  <c r="P5916" i="13"/>
  <c r="Q5916" i="13" l="1"/>
  <c r="R5916" i="13"/>
  <c r="S5916" i="13"/>
  <c r="P5917" i="13"/>
  <c r="L5919" i="13"/>
  <c r="O5919" i="13" s="1"/>
  <c r="N5918" i="13"/>
  <c r="M5918" i="13"/>
  <c r="S5917" i="13" l="1"/>
  <c r="R5917" i="13"/>
  <c r="Q5917" i="13"/>
  <c r="L5920" i="13"/>
  <c r="O5920" i="13" s="1"/>
  <c r="N5919" i="13"/>
  <c r="M5919" i="13"/>
  <c r="P5918" i="13"/>
  <c r="Q5918" i="13" l="1"/>
  <c r="S5918" i="13"/>
  <c r="R5918" i="13"/>
  <c r="P5919" i="13"/>
  <c r="L5921" i="13"/>
  <c r="O5921" i="13" s="1"/>
  <c r="N5920" i="13"/>
  <c r="M5920" i="13"/>
  <c r="Q5919" i="13" l="1"/>
  <c r="R5919" i="13"/>
  <c r="S5919" i="13"/>
  <c r="L5922" i="13"/>
  <c r="O5922" i="13" s="1"/>
  <c r="M5921" i="13"/>
  <c r="N5921" i="13"/>
  <c r="P5920" i="13"/>
  <c r="R5920" i="13" l="1"/>
  <c r="Q5920" i="13"/>
  <c r="S5920" i="13"/>
  <c r="P5921" i="13"/>
  <c r="L5923" i="13"/>
  <c r="O5923" i="13" s="1"/>
  <c r="N5922" i="13"/>
  <c r="M5922" i="13"/>
  <c r="S5921" i="13" l="1"/>
  <c r="R5921" i="13"/>
  <c r="Q5921" i="13"/>
  <c r="L5924" i="13"/>
  <c r="O5924" i="13" s="1"/>
  <c r="N5923" i="13"/>
  <c r="M5923" i="13"/>
  <c r="P5922" i="13"/>
  <c r="S5922" i="13" l="1"/>
  <c r="R5922" i="13"/>
  <c r="Q5922" i="13"/>
  <c r="P5923" i="13"/>
  <c r="L5925" i="13"/>
  <c r="O5925" i="13" s="1"/>
  <c r="N5924" i="13"/>
  <c r="M5924" i="13"/>
  <c r="Q5923" i="13" l="1"/>
  <c r="R5923" i="13"/>
  <c r="S5923" i="13"/>
  <c r="L5926" i="13"/>
  <c r="O5926" i="13" s="1"/>
  <c r="M5925" i="13"/>
  <c r="N5925" i="13"/>
  <c r="P5924" i="13"/>
  <c r="R5924" i="13" l="1"/>
  <c r="Q5924" i="13"/>
  <c r="S5924" i="13"/>
  <c r="P5925" i="13"/>
  <c r="L5927" i="13"/>
  <c r="O5927" i="13" s="1"/>
  <c r="M5926" i="13"/>
  <c r="N5926" i="13"/>
  <c r="Q5925" i="13" l="1"/>
  <c r="R5925" i="13"/>
  <c r="S5925" i="13"/>
  <c r="L5928" i="13"/>
  <c r="O5928" i="13" s="1"/>
  <c r="N5927" i="13"/>
  <c r="M5927" i="13"/>
  <c r="P5926" i="13"/>
  <c r="R5926" i="13" l="1"/>
  <c r="S5926" i="13"/>
  <c r="Q5926" i="13"/>
  <c r="P5927" i="13"/>
  <c r="L5929" i="13"/>
  <c r="O5929" i="13" s="1"/>
  <c r="M5928" i="13"/>
  <c r="N5928" i="13"/>
  <c r="R5927" i="13" l="1"/>
  <c r="Q5927" i="13"/>
  <c r="S5927" i="13"/>
  <c r="L5930" i="13"/>
  <c r="O5930" i="13" s="1"/>
  <c r="N5929" i="13"/>
  <c r="M5929" i="13"/>
  <c r="P5928" i="13"/>
  <c r="R5928" i="13" l="1"/>
  <c r="Q5928" i="13"/>
  <c r="S5928" i="13"/>
  <c r="P5929" i="13"/>
  <c r="L5931" i="13"/>
  <c r="O5931" i="13" s="1"/>
  <c r="M5930" i="13"/>
  <c r="N5930" i="13"/>
  <c r="R5929" i="13" l="1"/>
  <c r="S5929" i="13"/>
  <c r="Q5929" i="13"/>
  <c r="L5932" i="13"/>
  <c r="O5932" i="13" s="1"/>
  <c r="N5931" i="13"/>
  <c r="M5931" i="13"/>
  <c r="P5930" i="13"/>
  <c r="Q5930" i="13" l="1"/>
  <c r="S5930" i="13"/>
  <c r="R5930" i="13"/>
  <c r="P5931" i="13"/>
  <c r="L5933" i="13"/>
  <c r="O5933" i="13" s="1"/>
  <c r="M5932" i="13"/>
  <c r="N5932" i="13"/>
  <c r="S5931" i="13" l="1"/>
  <c r="Q5931" i="13"/>
  <c r="R5931" i="13"/>
  <c r="L5934" i="13"/>
  <c r="O5934" i="13" s="1"/>
  <c r="N5933" i="13"/>
  <c r="M5933" i="13"/>
  <c r="P5932" i="13"/>
  <c r="Q5932" i="13" l="1"/>
  <c r="R5932" i="13"/>
  <c r="S5932" i="13"/>
  <c r="P5933" i="13"/>
  <c r="L5935" i="13"/>
  <c r="O5935" i="13" s="1"/>
  <c r="N5934" i="13"/>
  <c r="M5934" i="13"/>
  <c r="R5933" i="13" l="1"/>
  <c r="Q5933" i="13"/>
  <c r="S5933" i="13"/>
  <c r="L5936" i="13"/>
  <c r="O5936" i="13" s="1"/>
  <c r="N5935" i="13"/>
  <c r="M5935" i="13"/>
  <c r="P5934" i="13"/>
  <c r="R5934" i="13" l="1"/>
  <c r="S5934" i="13"/>
  <c r="Q5934" i="13"/>
  <c r="P5935" i="13"/>
  <c r="L5937" i="13"/>
  <c r="O5937" i="13" s="1"/>
  <c r="N5936" i="13"/>
  <c r="M5936" i="13"/>
  <c r="R5935" i="13" l="1"/>
  <c r="Q5935" i="13"/>
  <c r="S5935" i="13"/>
  <c r="L5938" i="13"/>
  <c r="O5938" i="13" s="1"/>
  <c r="N5937" i="13"/>
  <c r="M5937" i="13"/>
  <c r="P5936" i="13"/>
  <c r="S5936" i="13" l="1"/>
  <c r="Q5936" i="13"/>
  <c r="R5936" i="13"/>
  <c r="P5937" i="13"/>
  <c r="L5939" i="13"/>
  <c r="O5939" i="13" s="1"/>
  <c r="M5938" i="13"/>
  <c r="N5938" i="13"/>
  <c r="S5937" i="13" l="1"/>
  <c r="R5937" i="13"/>
  <c r="Q5937" i="13"/>
  <c r="L5940" i="13"/>
  <c r="O5940" i="13" s="1"/>
  <c r="M5939" i="13"/>
  <c r="N5939" i="13"/>
  <c r="P5938" i="13"/>
  <c r="S5938" i="13" l="1"/>
  <c r="R5938" i="13"/>
  <c r="Q5938" i="13"/>
  <c r="P5939" i="13"/>
  <c r="L5941" i="13"/>
  <c r="O5941" i="13" s="1"/>
  <c r="M5940" i="13"/>
  <c r="N5940" i="13"/>
  <c r="Q5939" i="13" l="1"/>
  <c r="S5939" i="13"/>
  <c r="R5939" i="13"/>
  <c r="L5942" i="13"/>
  <c r="O5942" i="13" s="1"/>
  <c r="N5941" i="13"/>
  <c r="M5941" i="13"/>
  <c r="P5940" i="13"/>
  <c r="S5940" i="13" l="1"/>
  <c r="R5940" i="13"/>
  <c r="Q5940" i="13"/>
  <c r="P5941" i="13"/>
  <c r="L5943" i="13"/>
  <c r="O5943" i="13" s="1"/>
  <c r="N5942" i="13"/>
  <c r="M5942" i="13"/>
  <c r="R5941" i="13" l="1"/>
  <c r="Q5941" i="13"/>
  <c r="S5941" i="13"/>
  <c r="L5944" i="13"/>
  <c r="O5944" i="13" s="1"/>
  <c r="N5943" i="13"/>
  <c r="M5943" i="13"/>
  <c r="P5942" i="13"/>
  <c r="S5942" i="13" l="1"/>
  <c r="R5942" i="13"/>
  <c r="Q5942" i="13"/>
  <c r="P5943" i="13"/>
  <c r="L5945" i="13"/>
  <c r="O5945" i="13" s="1"/>
  <c r="N5944" i="13"/>
  <c r="M5944" i="13"/>
  <c r="S5943" i="13" l="1"/>
  <c r="Q5943" i="13"/>
  <c r="R5943" i="13"/>
  <c r="L5946" i="13"/>
  <c r="O5946" i="13" s="1"/>
  <c r="N5945" i="13"/>
  <c r="M5945" i="13"/>
  <c r="P5944" i="13"/>
  <c r="S5944" i="13" l="1"/>
  <c r="Q5944" i="13"/>
  <c r="R5944" i="13"/>
  <c r="P5945" i="13"/>
  <c r="L5947" i="13"/>
  <c r="O5947" i="13" s="1"/>
  <c r="M5946" i="13"/>
  <c r="N5946" i="13"/>
  <c r="S5945" i="13" l="1"/>
  <c r="R5945" i="13"/>
  <c r="Q5945" i="13"/>
  <c r="L5948" i="13"/>
  <c r="O5948" i="13" s="1"/>
  <c r="N5947" i="13"/>
  <c r="M5947" i="13"/>
  <c r="P5946" i="13"/>
  <c r="R5946" i="13" l="1"/>
  <c r="Q5946" i="13"/>
  <c r="S5946" i="13"/>
  <c r="P5947" i="13"/>
  <c r="L5949" i="13"/>
  <c r="O5949" i="13" s="1"/>
  <c r="N5948" i="13"/>
  <c r="M5948" i="13"/>
  <c r="Q5947" i="13" l="1"/>
  <c r="R5947" i="13"/>
  <c r="S5947" i="13"/>
  <c r="L5950" i="13"/>
  <c r="O5950" i="13" s="1"/>
  <c r="M5949" i="13"/>
  <c r="N5949" i="13"/>
  <c r="P5948" i="13"/>
  <c r="S5948" i="13" l="1"/>
  <c r="R5948" i="13"/>
  <c r="Q5948" i="13"/>
  <c r="P5949" i="13"/>
  <c r="L5951" i="13"/>
  <c r="O5951" i="13" s="1"/>
  <c r="M5950" i="13"/>
  <c r="N5950" i="13"/>
  <c r="R5949" i="13" l="1"/>
  <c r="Q5949" i="13"/>
  <c r="S5949" i="13"/>
  <c r="L5952" i="13"/>
  <c r="O5952" i="13" s="1"/>
  <c r="M5951" i="13"/>
  <c r="N5951" i="13"/>
  <c r="P5950" i="13"/>
  <c r="S5950" i="13" l="1"/>
  <c r="R5950" i="13"/>
  <c r="Q5950" i="13"/>
  <c r="P5951" i="13"/>
  <c r="L5953" i="13"/>
  <c r="O5953" i="13" s="1"/>
  <c r="N5952" i="13"/>
  <c r="M5952" i="13"/>
  <c r="S5951" i="13" l="1"/>
  <c r="R5951" i="13"/>
  <c r="Q5951" i="13"/>
  <c r="L5954" i="13"/>
  <c r="O5954" i="13" s="1"/>
  <c r="M5953" i="13"/>
  <c r="N5953" i="13"/>
  <c r="P5952" i="13"/>
  <c r="S5952" i="13" l="1"/>
  <c r="Q5952" i="13"/>
  <c r="R5952" i="13"/>
  <c r="P5953" i="13"/>
  <c r="L5955" i="13"/>
  <c r="O5955" i="13" s="1"/>
  <c r="M5954" i="13"/>
  <c r="N5954" i="13"/>
  <c r="Q5953" i="13" l="1"/>
  <c r="R5953" i="13"/>
  <c r="S5953" i="13"/>
  <c r="L5956" i="13"/>
  <c r="O5956" i="13" s="1"/>
  <c r="N5955" i="13"/>
  <c r="M5955" i="13"/>
  <c r="P5954" i="13"/>
  <c r="Q5954" i="13" l="1"/>
  <c r="S5954" i="13"/>
  <c r="R5954" i="13"/>
  <c r="P5955" i="13"/>
  <c r="L5957" i="13"/>
  <c r="O5957" i="13" s="1"/>
  <c r="N5956" i="13"/>
  <c r="M5956" i="13"/>
  <c r="R5955" i="13" l="1"/>
  <c r="S5955" i="13"/>
  <c r="Q5955" i="13"/>
  <c r="L5958" i="13"/>
  <c r="O5958" i="13" s="1"/>
  <c r="N5957" i="13"/>
  <c r="M5957" i="13"/>
  <c r="P5956" i="13"/>
  <c r="S5956" i="13" l="1"/>
  <c r="Q5956" i="13"/>
  <c r="R5956" i="13"/>
  <c r="P5957" i="13"/>
  <c r="L5959" i="13"/>
  <c r="O5959" i="13" s="1"/>
  <c r="N5958" i="13"/>
  <c r="M5958" i="13"/>
  <c r="S5957" i="13" l="1"/>
  <c r="Q5957" i="13"/>
  <c r="R5957" i="13"/>
  <c r="L5960" i="13"/>
  <c r="O5960" i="13" s="1"/>
  <c r="N5959" i="13"/>
  <c r="M5959" i="13"/>
  <c r="P5958" i="13"/>
  <c r="S5958" i="13" l="1"/>
  <c r="R5958" i="13"/>
  <c r="Q5958" i="13"/>
  <c r="P5959" i="13"/>
  <c r="L5961" i="13"/>
  <c r="O5961" i="13" s="1"/>
  <c r="N5960" i="13"/>
  <c r="M5960" i="13"/>
  <c r="R5959" i="13" l="1"/>
  <c r="S5959" i="13"/>
  <c r="Q5959" i="13"/>
  <c r="L5962" i="13"/>
  <c r="O5962" i="13" s="1"/>
  <c r="N5961" i="13"/>
  <c r="M5961" i="13"/>
  <c r="P5960" i="13"/>
  <c r="Q5960" i="13" l="1"/>
  <c r="R5960" i="13"/>
  <c r="S5960" i="13"/>
  <c r="P5961" i="13"/>
  <c r="L5963" i="13"/>
  <c r="O5963" i="13" s="1"/>
  <c r="N5962" i="13"/>
  <c r="M5962" i="13"/>
  <c r="S5961" i="13" l="1"/>
  <c r="R5961" i="13"/>
  <c r="Q5961" i="13"/>
  <c r="L5964" i="13"/>
  <c r="O5964" i="13" s="1"/>
  <c r="N5963" i="13"/>
  <c r="M5963" i="13"/>
  <c r="P5962" i="13"/>
  <c r="R5962" i="13" l="1"/>
  <c r="Q5962" i="13"/>
  <c r="S5962" i="13"/>
  <c r="P5963" i="13"/>
  <c r="L5965" i="13"/>
  <c r="O5965" i="13" s="1"/>
  <c r="N5964" i="13"/>
  <c r="M5964" i="13"/>
  <c r="R5963" i="13" l="1"/>
  <c r="Q5963" i="13"/>
  <c r="S5963" i="13"/>
  <c r="L5966" i="13"/>
  <c r="O5966" i="13" s="1"/>
  <c r="M5965" i="13"/>
  <c r="N5965" i="13"/>
  <c r="P5964" i="13"/>
  <c r="S5964" i="13" l="1"/>
  <c r="Q5964" i="13"/>
  <c r="R5964" i="13"/>
  <c r="P5965" i="13"/>
  <c r="L5967" i="13"/>
  <c r="O5967" i="13" s="1"/>
  <c r="M5966" i="13"/>
  <c r="N5966" i="13"/>
  <c r="Q5965" i="13" l="1"/>
  <c r="S5965" i="13"/>
  <c r="R5965" i="13"/>
  <c r="L5968" i="13"/>
  <c r="O5968" i="13" s="1"/>
  <c r="M5967" i="13"/>
  <c r="N5967" i="13"/>
  <c r="P5966" i="13"/>
  <c r="R5966" i="13" l="1"/>
  <c r="S5966" i="13"/>
  <c r="Q5966" i="13"/>
  <c r="P5967" i="13"/>
  <c r="L5969" i="13"/>
  <c r="O5969" i="13" s="1"/>
  <c r="N5968" i="13"/>
  <c r="M5968" i="13"/>
  <c r="Q5967" i="13" l="1"/>
  <c r="S5967" i="13"/>
  <c r="R5967" i="13"/>
  <c r="L5970" i="13"/>
  <c r="O5970" i="13" s="1"/>
  <c r="N5969" i="13"/>
  <c r="M5969" i="13"/>
  <c r="P5968" i="13"/>
  <c r="Q5968" i="13" l="1"/>
  <c r="S5968" i="13"/>
  <c r="R5968" i="13"/>
  <c r="P5969" i="13"/>
  <c r="L5971" i="13"/>
  <c r="O5971" i="13" s="1"/>
  <c r="M5970" i="13"/>
  <c r="N5970" i="13"/>
  <c r="R5969" i="13" l="1"/>
  <c r="S5969" i="13"/>
  <c r="Q5969" i="13"/>
  <c r="L5972" i="13"/>
  <c r="O5972" i="13" s="1"/>
  <c r="M5971" i="13"/>
  <c r="N5971" i="13"/>
  <c r="P5970" i="13"/>
  <c r="R5970" i="13" l="1"/>
  <c r="Q5970" i="13"/>
  <c r="S5970" i="13"/>
  <c r="P5971" i="13"/>
  <c r="L5973" i="13"/>
  <c r="O5973" i="13" s="1"/>
  <c r="N5972" i="13"/>
  <c r="M5972" i="13"/>
  <c r="S5971" i="13" l="1"/>
  <c r="Q5971" i="13"/>
  <c r="R5971" i="13"/>
  <c r="L5974" i="13"/>
  <c r="O5974" i="13" s="1"/>
  <c r="M5973" i="13"/>
  <c r="N5973" i="13"/>
  <c r="P5972" i="13"/>
  <c r="Q5972" i="13" l="1"/>
  <c r="R5972" i="13"/>
  <c r="S5972" i="13"/>
  <c r="P5973" i="13"/>
  <c r="L5975" i="13"/>
  <c r="O5975" i="13" s="1"/>
  <c r="N5974" i="13"/>
  <c r="M5974" i="13"/>
  <c r="Q5973" i="13" l="1"/>
  <c r="R5973" i="13"/>
  <c r="S5973" i="13"/>
  <c r="L5976" i="13"/>
  <c r="O5976" i="13" s="1"/>
  <c r="N5975" i="13"/>
  <c r="M5975" i="13"/>
  <c r="P5974" i="13"/>
  <c r="Q5974" i="13" l="1"/>
  <c r="S5974" i="13"/>
  <c r="R5974" i="13"/>
  <c r="P5975" i="13"/>
  <c r="L5977" i="13"/>
  <c r="O5977" i="13" s="1"/>
  <c r="N5976" i="13"/>
  <c r="M5976" i="13"/>
  <c r="S5975" i="13" l="1"/>
  <c r="R5975" i="13"/>
  <c r="Q5975" i="13"/>
  <c r="L5978" i="13"/>
  <c r="O5978" i="13" s="1"/>
  <c r="N5977" i="13"/>
  <c r="M5977" i="13"/>
  <c r="P5976" i="13"/>
  <c r="R5976" i="13" l="1"/>
  <c r="S5976" i="13"/>
  <c r="Q5976" i="13"/>
  <c r="P5977" i="13"/>
  <c r="L5979" i="13"/>
  <c r="O5979" i="13" s="1"/>
  <c r="N5978" i="13"/>
  <c r="M5978" i="13"/>
  <c r="Q5977" i="13" l="1"/>
  <c r="S5977" i="13"/>
  <c r="R5977" i="13"/>
  <c r="L5980" i="13"/>
  <c r="O5980" i="13" s="1"/>
  <c r="M5979" i="13"/>
  <c r="N5979" i="13"/>
  <c r="P5978" i="13"/>
  <c r="S5978" i="13" l="1"/>
  <c r="R5978" i="13"/>
  <c r="Q5978" i="13"/>
  <c r="P5979" i="13"/>
  <c r="L5981" i="13"/>
  <c r="O5981" i="13" s="1"/>
  <c r="N5980" i="13"/>
  <c r="M5980" i="13"/>
  <c r="Q5979" i="13" l="1"/>
  <c r="R5979" i="13"/>
  <c r="S5979" i="13"/>
  <c r="L5982" i="13"/>
  <c r="O5982" i="13" s="1"/>
  <c r="M5981" i="13"/>
  <c r="N5981" i="13"/>
  <c r="P5980" i="13"/>
  <c r="R5980" i="13" l="1"/>
  <c r="Q5980" i="13"/>
  <c r="S5980" i="13"/>
  <c r="P5981" i="13"/>
  <c r="L5983" i="13"/>
  <c r="O5983" i="13" s="1"/>
  <c r="M5982" i="13"/>
  <c r="N5982" i="13"/>
  <c r="R5981" i="13" l="1"/>
  <c r="Q5981" i="13"/>
  <c r="S5981" i="13"/>
  <c r="L5984" i="13"/>
  <c r="O5984" i="13" s="1"/>
  <c r="N5983" i="13"/>
  <c r="M5983" i="13"/>
  <c r="P5982" i="13"/>
  <c r="S5982" i="13" l="1"/>
  <c r="R5982" i="13"/>
  <c r="Q5982" i="13"/>
  <c r="P5983" i="13"/>
  <c r="L5985" i="13"/>
  <c r="O5985" i="13" s="1"/>
  <c r="N5984" i="13"/>
  <c r="M5984" i="13"/>
  <c r="R5983" i="13" l="1"/>
  <c r="Q5983" i="13"/>
  <c r="S5983" i="13"/>
  <c r="L5986" i="13"/>
  <c r="O5986" i="13" s="1"/>
  <c r="N5985" i="13"/>
  <c r="M5985" i="13"/>
  <c r="P5984" i="13"/>
  <c r="R5984" i="13" l="1"/>
  <c r="Q5984" i="13"/>
  <c r="S5984" i="13"/>
  <c r="P5985" i="13"/>
  <c r="L5987" i="13"/>
  <c r="O5987" i="13" s="1"/>
  <c r="M5986" i="13"/>
  <c r="N5986" i="13"/>
  <c r="S5985" i="13" l="1"/>
  <c r="Q5985" i="13"/>
  <c r="R5985" i="13"/>
  <c r="L5988" i="13"/>
  <c r="O5988" i="13" s="1"/>
  <c r="N5987" i="13"/>
  <c r="M5987" i="13"/>
  <c r="P5986" i="13"/>
  <c r="S5986" i="13" l="1"/>
  <c r="R5986" i="13"/>
  <c r="Q5986" i="13"/>
  <c r="P5987" i="13"/>
  <c r="L5989" i="13"/>
  <c r="O5989" i="13" s="1"/>
  <c r="N5988" i="13"/>
  <c r="M5988" i="13"/>
  <c r="R5987" i="13" l="1"/>
  <c r="S5987" i="13"/>
  <c r="Q5987" i="13"/>
  <c r="L5990" i="13"/>
  <c r="O5990" i="13" s="1"/>
  <c r="N5989" i="13"/>
  <c r="M5989" i="13"/>
  <c r="P5988" i="13"/>
  <c r="Q5988" i="13" l="1"/>
  <c r="R5988" i="13"/>
  <c r="S5988" i="13"/>
  <c r="P5989" i="13"/>
  <c r="L5991" i="13"/>
  <c r="O5991" i="13" s="1"/>
  <c r="M5990" i="13"/>
  <c r="N5990" i="13"/>
  <c r="R5989" i="13" l="1"/>
  <c r="S5989" i="13"/>
  <c r="Q5989" i="13"/>
  <c r="L5992" i="13"/>
  <c r="O5992" i="13" s="1"/>
  <c r="M5991" i="13"/>
  <c r="N5991" i="13"/>
  <c r="P5990" i="13"/>
  <c r="R5990" i="13" l="1"/>
  <c r="Q5990" i="13"/>
  <c r="S5990" i="13"/>
  <c r="P5991" i="13"/>
  <c r="L5993" i="13"/>
  <c r="O5993" i="13" s="1"/>
  <c r="M5992" i="13"/>
  <c r="N5992" i="13"/>
  <c r="R5991" i="13" l="1"/>
  <c r="S5991" i="13"/>
  <c r="Q5991" i="13"/>
  <c r="L5994" i="13"/>
  <c r="O5994" i="13" s="1"/>
  <c r="M5993" i="13"/>
  <c r="N5993" i="13"/>
  <c r="P5992" i="13"/>
  <c r="S5992" i="13" l="1"/>
  <c r="Q5992" i="13"/>
  <c r="R5992" i="13"/>
  <c r="P5993" i="13"/>
  <c r="L5995" i="13"/>
  <c r="O5995" i="13" s="1"/>
  <c r="N5994" i="13"/>
  <c r="M5994" i="13"/>
  <c r="R5993" i="13" l="1"/>
  <c r="Q5993" i="13"/>
  <c r="S5993" i="13"/>
  <c r="L5996" i="13"/>
  <c r="O5996" i="13" s="1"/>
  <c r="N5995" i="13"/>
  <c r="M5995" i="13"/>
  <c r="P5994" i="13"/>
  <c r="S5994" i="13" l="1"/>
  <c r="Q5994" i="13"/>
  <c r="R5994" i="13"/>
  <c r="P5995" i="13"/>
  <c r="L5997" i="13"/>
  <c r="O5997" i="13" s="1"/>
  <c r="N5996" i="13"/>
  <c r="M5996" i="13"/>
  <c r="Q5995" i="13" l="1"/>
  <c r="R5995" i="13"/>
  <c r="S5995" i="13"/>
  <c r="L5998" i="13"/>
  <c r="O5998" i="13" s="1"/>
  <c r="N5997" i="13"/>
  <c r="M5997" i="13"/>
  <c r="P5996" i="13"/>
  <c r="Q5996" i="13" l="1"/>
  <c r="R5996" i="13"/>
  <c r="S5996" i="13"/>
  <c r="P5997" i="13"/>
  <c r="L5999" i="13"/>
  <c r="O5999" i="13" s="1"/>
  <c r="N5998" i="13"/>
  <c r="M5998" i="13"/>
  <c r="R5997" i="13" l="1"/>
  <c r="S5997" i="13"/>
  <c r="Q5997" i="13"/>
  <c r="L6000" i="13"/>
  <c r="O6000" i="13" s="1"/>
  <c r="N5999" i="13"/>
  <c r="M5999" i="13"/>
  <c r="P5998" i="13"/>
  <c r="Q5998" i="13" l="1"/>
  <c r="S5998" i="13"/>
  <c r="R5998" i="13"/>
  <c r="P5999" i="13"/>
  <c r="L6001" i="13"/>
  <c r="O6001" i="13" s="1"/>
  <c r="M6000" i="13"/>
  <c r="N6000" i="13"/>
  <c r="S5999" i="13" l="1"/>
  <c r="Q5999" i="13"/>
  <c r="R5999" i="13"/>
  <c r="L6002" i="13"/>
  <c r="O6002" i="13" s="1"/>
  <c r="N6001" i="13"/>
  <c r="M6001" i="13"/>
  <c r="P6000" i="13"/>
  <c r="S6000" i="13" l="1"/>
  <c r="R6000" i="13"/>
  <c r="Q6000" i="13"/>
  <c r="P6001" i="13"/>
  <c r="L6003" i="13"/>
  <c r="O6003" i="13" s="1"/>
  <c r="N6002" i="13"/>
  <c r="M6002" i="13"/>
  <c r="R6001" i="13" l="1"/>
  <c r="S6001" i="13"/>
  <c r="Q6001" i="13"/>
  <c r="L6004" i="13"/>
  <c r="O6004" i="13" s="1"/>
  <c r="N6003" i="13"/>
  <c r="M6003" i="13"/>
  <c r="P6002" i="13"/>
  <c r="Q6002" i="13" l="1"/>
  <c r="S6002" i="13"/>
  <c r="R6002" i="13"/>
  <c r="P6003" i="13"/>
  <c r="L6005" i="13"/>
  <c r="O6005" i="13" s="1"/>
  <c r="N6004" i="13"/>
  <c r="M6004" i="13"/>
  <c r="Q6003" i="13" l="1"/>
  <c r="S6003" i="13"/>
  <c r="R6003" i="13"/>
  <c r="L6006" i="13"/>
  <c r="O6006" i="13" s="1"/>
  <c r="N6005" i="13"/>
  <c r="M6005" i="13"/>
  <c r="P6004" i="13"/>
  <c r="R6004" i="13" l="1"/>
  <c r="S6004" i="13"/>
  <c r="Q6004" i="13"/>
  <c r="P6005" i="13"/>
  <c r="L6007" i="13"/>
  <c r="O6007" i="13" s="1"/>
  <c r="N6006" i="13"/>
  <c r="M6006" i="13"/>
  <c r="S6005" i="13" l="1"/>
  <c r="Q6005" i="13"/>
  <c r="R6005" i="13"/>
  <c r="L6008" i="13"/>
  <c r="O6008" i="13" s="1"/>
  <c r="N6007" i="13"/>
  <c r="M6007" i="13"/>
  <c r="P6006" i="13"/>
  <c r="S6006" i="13" l="1"/>
  <c r="Q6006" i="13"/>
  <c r="R6006" i="13"/>
  <c r="P6007" i="13"/>
  <c r="L6009" i="13"/>
  <c r="O6009" i="13" s="1"/>
  <c r="M6008" i="13"/>
  <c r="N6008" i="13"/>
  <c r="R6007" i="13" l="1"/>
  <c r="S6007" i="13"/>
  <c r="Q6007" i="13"/>
  <c r="L6010" i="13"/>
  <c r="O6010" i="13" s="1"/>
  <c r="M6009" i="13"/>
  <c r="N6009" i="13"/>
  <c r="P6008" i="13"/>
  <c r="R6008" i="13" l="1"/>
  <c r="Q6008" i="13"/>
  <c r="S6008" i="13"/>
  <c r="P6009" i="13"/>
  <c r="L6011" i="13"/>
  <c r="O6011" i="13" s="1"/>
  <c r="N6010" i="13"/>
  <c r="M6010" i="13"/>
  <c r="Q6009" i="13" l="1"/>
  <c r="R6009" i="13"/>
  <c r="S6009" i="13"/>
  <c r="L6012" i="13"/>
  <c r="O6012" i="13" s="1"/>
  <c r="N6011" i="13"/>
  <c r="M6011" i="13"/>
  <c r="P6010" i="13"/>
  <c r="S6010" i="13" l="1"/>
  <c r="Q6010" i="13"/>
  <c r="R6010" i="13"/>
  <c r="P6011" i="13"/>
  <c r="L6013" i="13"/>
  <c r="O6013" i="13" s="1"/>
  <c r="M6012" i="13"/>
  <c r="N6012" i="13"/>
  <c r="R6011" i="13" l="1"/>
  <c r="S6011" i="13"/>
  <c r="Q6011" i="13"/>
  <c r="L6014" i="13"/>
  <c r="O6014" i="13" s="1"/>
  <c r="N6013" i="13"/>
  <c r="M6013" i="13"/>
  <c r="P6012" i="13"/>
  <c r="Q6012" i="13" l="1"/>
  <c r="R6012" i="13"/>
  <c r="S6012" i="13"/>
  <c r="P6013" i="13"/>
  <c r="L6015" i="13"/>
  <c r="O6015" i="13" s="1"/>
  <c r="M6014" i="13"/>
  <c r="N6014" i="13"/>
  <c r="S6013" i="13" l="1"/>
  <c r="Q6013" i="13"/>
  <c r="R6013" i="13"/>
  <c r="L6016" i="13"/>
  <c r="O6016" i="13" s="1"/>
  <c r="M6015" i="13"/>
  <c r="N6015" i="13"/>
  <c r="P6014" i="13"/>
  <c r="Q6014" i="13" l="1"/>
  <c r="R6014" i="13"/>
  <c r="S6014" i="13"/>
  <c r="P6015" i="13"/>
  <c r="L6017" i="13"/>
  <c r="O6017" i="13" s="1"/>
  <c r="N6016" i="13"/>
  <c r="M6016" i="13"/>
  <c r="Q6015" i="13" l="1"/>
  <c r="R6015" i="13"/>
  <c r="S6015" i="13"/>
  <c r="L6018" i="13"/>
  <c r="O6018" i="13" s="1"/>
  <c r="N6017" i="13"/>
  <c r="M6017" i="13"/>
  <c r="P6016" i="13"/>
  <c r="Q6016" i="13" l="1"/>
  <c r="S6016" i="13"/>
  <c r="R6016" i="13"/>
  <c r="P6017" i="13"/>
  <c r="L6019" i="13"/>
  <c r="O6019" i="13" s="1"/>
  <c r="N6018" i="13"/>
  <c r="M6018" i="13"/>
  <c r="Q6017" i="13" l="1"/>
  <c r="R6017" i="13"/>
  <c r="S6017" i="13"/>
  <c r="L6020" i="13"/>
  <c r="O6020" i="13" s="1"/>
  <c r="N6019" i="13"/>
  <c r="M6019" i="13"/>
  <c r="P6018" i="13"/>
  <c r="R6018" i="13" l="1"/>
  <c r="S6018" i="13"/>
  <c r="Q6018" i="13"/>
  <c r="P6019" i="13"/>
  <c r="L6021" i="13"/>
  <c r="O6021" i="13" s="1"/>
  <c r="N6020" i="13"/>
  <c r="M6020" i="13"/>
  <c r="R6019" i="13" l="1"/>
  <c r="S6019" i="13"/>
  <c r="Q6019" i="13"/>
  <c r="L6022" i="13"/>
  <c r="O6022" i="13" s="1"/>
  <c r="M6021" i="13"/>
  <c r="N6021" i="13"/>
  <c r="P6020" i="13"/>
  <c r="S6020" i="13" l="1"/>
  <c r="Q6020" i="13"/>
  <c r="R6020" i="13"/>
  <c r="P6021" i="13"/>
  <c r="L6023" i="13"/>
  <c r="O6023" i="13" s="1"/>
  <c r="M6022" i="13"/>
  <c r="N6022" i="13"/>
  <c r="S6021" i="13" l="1"/>
  <c r="R6021" i="13"/>
  <c r="Q6021" i="13"/>
  <c r="L6024" i="13"/>
  <c r="O6024" i="13" s="1"/>
  <c r="M6023" i="13"/>
  <c r="N6023" i="13"/>
  <c r="P6022" i="13"/>
  <c r="Q6022" i="13" l="1"/>
  <c r="R6022" i="13"/>
  <c r="S6022" i="13"/>
  <c r="P6023" i="13"/>
  <c r="L6025" i="13"/>
  <c r="O6025" i="13" s="1"/>
  <c r="M6024" i="13"/>
  <c r="N6024" i="13"/>
  <c r="Q6023" i="13" l="1"/>
  <c r="S6023" i="13"/>
  <c r="R6023" i="13"/>
  <c r="L6026" i="13"/>
  <c r="O6026" i="13" s="1"/>
  <c r="N6025" i="13"/>
  <c r="M6025" i="13"/>
  <c r="P6024" i="13"/>
  <c r="S6024" i="13" l="1"/>
  <c r="R6024" i="13"/>
  <c r="Q6024" i="13"/>
  <c r="P6025" i="13"/>
  <c r="L6027" i="13"/>
  <c r="O6027" i="13" s="1"/>
  <c r="M6026" i="13"/>
  <c r="N6026" i="13"/>
  <c r="R6025" i="13" l="1"/>
  <c r="S6025" i="13"/>
  <c r="Q6025" i="13"/>
  <c r="L6028" i="13"/>
  <c r="O6028" i="13" s="1"/>
  <c r="N6027" i="13"/>
  <c r="M6027" i="13"/>
  <c r="P6026" i="13"/>
  <c r="R6026" i="13" l="1"/>
  <c r="S6026" i="13"/>
  <c r="Q6026" i="13"/>
  <c r="P6027" i="13"/>
  <c r="L6029" i="13"/>
  <c r="O6029" i="13" s="1"/>
  <c r="M6028" i="13"/>
  <c r="N6028" i="13"/>
  <c r="S6027" i="13" l="1"/>
  <c r="R6027" i="13"/>
  <c r="Q6027" i="13"/>
  <c r="L6030" i="13"/>
  <c r="O6030" i="13" s="1"/>
  <c r="N6029" i="13"/>
  <c r="M6029" i="13"/>
  <c r="P6028" i="13"/>
  <c r="Q6028" i="13" l="1"/>
  <c r="R6028" i="13"/>
  <c r="S6028" i="13"/>
  <c r="P6029" i="13"/>
  <c r="L6031" i="13"/>
  <c r="O6031" i="13" s="1"/>
  <c r="N6030" i="13"/>
  <c r="M6030" i="13"/>
  <c r="Q6029" i="13" l="1"/>
  <c r="R6029" i="13"/>
  <c r="S6029" i="13"/>
  <c r="L6032" i="13"/>
  <c r="O6032" i="13" s="1"/>
  <c r="N6031" i="13"/>
  <c r="M6031" i="13"/>
  <c r="P6030" i="13"/>
  <c r="Q6030" i="13" l="1"/>
  <c r="R6030" i="13"/>
  <c r="S6030" i="13"/>
  <c r="P6031" i="13"/>
  <c r="L6033" i="13"/>
  <c r="O6033" i="13" s="1"/>
  <c r="M6032" i="13"/>
  <c r="N6032" i="13"/>
  <c r="S6031" i="13" l="1"/>
  <c r="R6031" i="13"/>
  <c r="Q6031" i="13"/>
  <c r="L6034" i="13"/>
  <c r="O6034" i="13" s="1"/>
  <c r="M6033" i="13"/>
  <c r="N6033" i="13"/>
  <c r="P6032" i="13"/>
  <c r="R6032" i="13" l="1"/>
  <c r="Q6032" i="13"/>
  <c r="S6032" i="13"/>
  <c r="P6033" i="13"/>
  <c r="L6035" i="13"/>
  <c r="O6035" i="13" s="1"/>
  <c r="N6034" i="13"/>
  <c r="M6034" i="13"/>
  <c r="R6033" i="13" l="1"/>
  <c r="Q6033" i="13"/>
  <c r="S6033" i="13"/>
  <c r="L6036" i="13"/>
  <c r="O6036" i="13" s="1"/>
  <c r="N6035" i="13"/>
  <c r="M6035" i="13"/>
  <c r="P6034" i="13"/>
  <c r="S6034" i="13" l="1"/>
  <c r="Q6034" i="13"/>
  <c r="R6034" i="13"/>
  <c r="P6035" i="13"/>
  <c r="L6037" i="13"/>
  <c r="O6037" i="13" s="1"/>
  <c r="N6036" i="13"/>
  <c r="M6036" i="13"/>
  <c r="S6035" i="13" l="1"/>
  <c r="R6035" i="13"/>
  <c r="Q6035" i="13"/>
  <c r="L6038" i="13"/>
  <c r="O6038" i="13" s="1"/>
  <c r="N6037" i="13"/>
  <c r="M6037" i="13"/>
  <c r="P6036" i="13"/>
  <c r="R6036" i="13" l="1"/>
  <c r="S6036" i="13"/>
  <c r="Q6036" i="13"/>
  <c r="P6037" i="13"/>
  <c r="L6039" i="13"/>
  <c r="O6039" i="13" s="1"/>
  <c r="M6038" i="13"/>
  <c r="N6038" i="13"/>
  <c r="Q6037" i="13" l="1"/>
  <c r="S6037" i="13"/>
  <c r="R6037" i="13"/>
  <c r="L6040" i="13"/>
  <c r="O6040" i="13" s="1"/>
  <c r="N6039" i="13"/>
  <c r="M6039" i="13"/>
  <c r="P6038" i="13"/>
  <c r="R6038" i="13" l="1"/>
  <c r="S6038" i="13"/>
  <c r="Q6038" i="13"/>
  <c r="P6039" i="13"/>
  <c r="L6041" i="13"/>
  <c r="O6041" i="13" s="1"/>
  <c r="M6040" i="13"/>
  <c r="N6040" i="13"/>
  <c r="R6039" i="13" l="1"/>
  <c r="S6039" i="13"/>
  <c r="Q6039" i="13"/>
  <c r="L6042" i="13"/>
  <c r="O6042" i="13" s="1"/>
  <c r="M6041" i="13"/>
  <c r="N6041" i="13"/>
  <c r="P6040" i="13"/>
  <c r="R6040" i="13" l="1"/>
  <c r="S6040" i="13"/>
  <c r="Q6040" i="13"/>
  <c r="P6041" i="13"/>
  <c r="L6043" i="13"/>
  <c r="O6043" i="13" s="1"/>
  <c r="M6042" i="13"/>
  <c r="N6042" i="13"/>
  <c r="S6041" i="13" l="1"/>
  <c r="Q6041" i="13"/>
  <c r="R6041" i="13"/>
  <c r="L6044" i="13"/>
  <c r="O6044" i="13" s="1"/>
  <c r="N6043" i="13"/>
  <c r="M6043" i="13"/>
  <c r="P6042" i="13"/>
  <c r="S6042" i="13" l="1"/>
  <c r="Q6042" i="13"/>
  <c r="R6042" i="13"/>
  <c r="P6043" i="13"/>
  <c r="L6045" i="13"/>
  <c r="O6045" i="13" s="1"/>
  <c r="N6044" i="13"/>
  <c r="M6044" i="13"/>
  <c r="S6043" i="13" l="1"/>
  <c r="R6043" i="13"/>
  <c r="Q6043" i="13"/>
  <c r="L6046" i="13"/>
  <c r="O6046" i="13" s="1"/>
  <c r="N6045" i="13"/>
  <c r="M6045" i="13"/>
  <c r="P6044" i="13"/>
  <c r="Q6044" i="13" l="1"/>
  <c r="R6044" i="13"/>
  <c r="S6044" i="13"/>
  <c r="P6045" i="13"/>
  <c r="L6047" i="13"/>
  <c r="O6047" i="13" s="1"/>
  <c r="N6046" i="13"/>
  <c r="M6046" i="13"/>
  <c r="S6045" i="13" l="1"/>
  <c r="Q6045" i="13"/>
  <c r="R6045" i="13"/>
  <c r="L6048" i="13"/>
  <c r="O6048" i="13" s="1"/>
  <c r="N6047" i="13"/>
  <c r="M6047" i="13"/>
  <c r="P6046" i="13"/>
  <c r="S6046" i="13" l="1"/>
  <c r="R6046" i="13"/>
  <c r="Q6046" i="13"/>
  <c r="P6047" i="13"/>
  <c r="L6049" i="13"/>
  <c r="O6049" i="13" s="1"/>
  <c r="N6048" i="13"/>
  <c r="M6048" i="13"/>
  <c r="R6047" i="13" l="1"/>
  <c r="Q6047" i="13"/>
  <c r="S6047" i="13"/>
  <c r="L6050" i="13"/>
  <c r="O6050" i="13" s="1"/>
  <c r="M6049" i="13"/>
  <c r="N6049" i="13"/>
  <c r="P6048" i="13"/>
  <c r="S6048" i="13" l="1"/>
  <c r="R6048" i="13"/>
  <c r="Q6048" i="13"/>
  <c r="P6049" i="13"/>
  <c r="L6051" i="13"/>
  <c r="O6051" i="13" s="1"/>
  <c r="N6050" i="13"/>
  <c r="M6050" i="13"/>
  <c r="R6049" i="13" l="1"/>
  <c r="S6049" i="13"/>
  <c r="Q6049" i="13"/>
  <c r="L6052" i="13"/>
  <c r="O6052" i="13" s="1"/>
  <c r="M6051" i="13"/>
  <c r="N6051" i="13"/>
  <c r="P6050" i="13"/>
  <c r="R6050" i="13" l="1"/>
  <c r="Q6050" i="13"/>
  <c r="S6050" i="13"/>
  <c r="P6051" i="13"/>
  <c r="L6053" i="13"/>
  <c r="O6053" i="13" s="1"/>
  <c r="M6052" i="13"/>
  <c r="N6052" i="13"/>
  <c r="Q6051" i="13" l="1"/>
  <c r="R6051" i="13"/>
  <c r="S6051" i="13"/>
  <c r="L6054" i="13"/>
  <c r="O6054" i="13" s="1"/>
  <c r="N6053" i="13"/>
  <c r="M6053" i="13"/>
  <c r="P6052" i="13"/>
  <c r="Q6052" i="13" l="1"/>
  <c r="R6052" i="13"/>
  <c r="S6052" i="13"/>
  <c r="P6053" i="13"/>
  <c r="L6055" i="13"/>
  <c r="O6055" i="13" s="1"/>
  <c r="M6054" i="13"/>
  <c r="N6054" i="13"/>
  <c r="R6053" i="13" l="1"/>
  <c r="S6053" i="13"/>
  <c r="Q6053" i="13"/>
  <c r="L6056" i="13"/>
  <c r="O6056" i="13" s="1"/>
  <c r="M6055" i="13"/>
  <c r="N6055" i="13"/>
  <c r="P6054" i="13"/>
  <c r="R6054" i="13" l="1"/>
  <c r="S6054" i="13"/>
  <c r="Q6054" i="13"/>
  <c r="P6055" i="13"/>
  <c r="L6057" i="13"/>
  <c r="O6057" i="13" s="1"/>
  <c r="M6056" i="13"/>
  <c r="N6056" i="13"/>
  <c r="S6055" i="13" l="1"/>
  <c r="R6055" i="13"/>
  <c r="Q6055" i="13"/>
  <c r="L6058" i="13"/>
  <c r="O6058" i="13" s="1"/>
  <c r="N6057" i="13"/>
  <c r="M6057" i="13"/>
  <c r="P6056" i="13"/>
  <c r="R6056" i="13" l="1"/>
  <c r="Q6056" i="13"/>
  <c r="S6056" i="13"/>
  <c r="P6057" i="13"/>
  <c r="L6059" i="13"/>
  <c r="O6059" i="13" s="1"/>
  <c r="N6058" i="13"/>
  <c r="M6058" i="13"/>
  <c r="R6057" i="13" l="1"/>
  <c r="S6057" i="13"/>
  <c r="Q6057" i="13"/>
  <c r="L6060" i="13"/>
  <c r="O6060" i="13" s="1"/>
  <c r="N6059" i="13"/>
  <c r="M6059" i="13"/>
  <c r="P6058" i="13"/>
  <c r="Q6058" i="13" l="1"/>
  <c r="S6058" i="13"/>
  <c r="R6058" i="13"/>
  <c r="P6059" i="13"/>
  <c r="L6061" i="13"/>
  <c r="O6061" i="13" s="1"/>
  <c r="N6060" i="13"/>
  <c r="M6060" i="13"/>
  <c r="Q6059" i="13" l="1"/>
  <c r="R6059" i="13"/>
  <c r="S6059" i="13"/>
  <c r="L6062" i="13"/>
  <c r="O6062" i="13" s="1"/>
  <c r="N6061" i="13"/>
  <c r="M6061" i="13"/>
  <c r="P6060" i="13"/>
  <c r="R6060" i="13" l="1"/>
  <c r="Q6060" i="13"/>
  <c r="S6060" i="13"/>
  <c r="P6061" i="13"/>
  <c r="L6063" i="13"/>
  <c r="O6063" i="13" s="1"/>
  <c r="N6062" i="13"/>
  <c r="M6062" i="13"/>
  <c r="S6061" i="13" l="1"/>
  <c r="Q6061" i="13"/>
  <c r="R6061" i="13"/>
  <c r="L6064" i="13"/>
  <c r="O6064" i="13" s="1"/>
  <c r="N6063" i="13"/>
  <c r="M6063" i="13"/>
  <c r="P6062" i="13"/>
  <c r="S6062" i="13" l="1"/>
  <c r="Q6062" i="13"/>
  <c r="R6062" i="13"/>
  <c r="P6063" i="13"/>
  <c r="L6065" i="13"/>
  <c r="O6065" i="13" s="1"/>
  <c r="N6064" i="13"/>
  <c r="M6064" i="13"/>
  <c r="Q6063" i="13" l="1"/>
  <c r="R6063" i="13"/>
  <c r="S6063" i="13"/>
  <c r="L6066" i="13"/>
  <c r="O6066" i="13" s="1"/>
  <c r="N6065" i="13"/>
  <c r="M6065" i="13"/>
  <c r="P6064" i="13"/>
  <c r="S6064" i="13" l="1"/>
  <c r="R6064" i="13"/>
  <c r="Q6064" i="13"/>
  <c r="P6065" i="13"/>
  <c r="L6067" i="13"/>
  <c r="O6067" i="13" s="1"/>
  <c r="N6066" i="13"/>
  <c r="M6066" i="13"/>
  <c r="S6065" i="13" l="1"/>
  <c r="Q6065" i="13"/>
  <c r="R6065" i="13"/>
  <c r="L6068" i="13"/>
  <c r="O6068" i="13" s="1"/>
  <c r="N6067" i="13"/>
  <c r="M6067" i="13"/>
  <c r="P6066" i="13"/>
  <c r="Q6066" i="13" l="1"/>
  <c r="S6066" i="13"/>
  <c r="R6066" i="13"/>
  <c r="P6067" i="13"/>
  <c r="L6069" i="13"/>
  <c r="O6069" i="13" s="1"/>
  <c r="N6068" i="13"/>
  <c r="M6068" i="13"/>
  <c r="R6067" i="13" l="1"/>
  <c r="S6067" i="13"/>
  <c r="Q6067" i="13"/>
  <c r="L6070" i="13"/>
  <c r="O6070" i="13" s="1"/>
  <c r="N6069" i="13"/>
  <c r="M6069" i="13"/>
  <c r="P6068" i="13"/>
  <c r="R6068" i="13" l="1"/>
  <c r="Q6068" i="13"/>
  <c r="S6068" i="13"/>
  <c r="P6069" i="13"/>
  <c r="L6071" i="13"/>
  <c r="O6071" i="13" s="1"/>
  <c r="M6070" i="13"/>
  <c r="N6070" i="13"/>
  <c r="S6069" i="13" l="1"/>
  <c r="R6069" i="13"/>
  <c r="Q6069" i="13"/>
  <c r="L6072" i="13"/>
  <c r="O6072" i="13" s="1"/>
  <c r="M6071" i="13"/>
  <c r="N6071" i="13"/>
  <c r="P6070" i="13"/>
  <c r="Q6070" i="13" l="1"/>
  <c r="S6070" i="13"/>
  <c r="R6070" i="13"/>
  <c r="P6071" i="13"/>
  <c r="L6073" i="13"/>
  <c r="O6073" i="13" s="1"/>
  <c r="M6072" i="13"/>
  <c r="N6072" i="13"/>
  <c r="Q6071" i="13" l="1"/>
  <c r="R6071" i="13"/>
  <c r="S6071" i="13"/>
  <c r="L6074" i="13"/>
  <c r="O6074" i="13" s="1"/>
  <c r="N6073" i="13"/>
  <c r="M6073" i="13"/>
  <c r="P6072" i="13"/>
  <c r="Q6072" i="13" l="1"/>
  <c r="S6072" i="13"/>
  <c r="R6072" i="13"/>
  <c r="P6073" i="13"/>
  <c r="L6075" i="13"/>
  <c r="O6075" i="13" s="1"/>
  <c r="M6074" i="13"/>
  <c r="N6074" i="13"/>
  <c r="S6073" i="13" l="1"/>
  <c r="Q6073" i="13"/>
  <c r="R6073" i="13"/>
  <c r="L6076" i="13"/>
  <c r="O6076" i="13" s="1"/>
  <c r="M6075" i="13"/>
  <c r="N6075" i="13"/>
  <c r="P6074" i="13"/>
  <c r="R6074" i="13" l="1"/>
  <c r="S6074" i="13"/>
  <c r="Q6074" i="13"/>
  <c r="P6075" i="13"/>
  <c r="L6077" i="13"/>
  <c r="O6077" i="13" s="1"/>
  <c r="N6076" i="13"/>
  <c r="M6076" i="13"/>
  <c r="Q6075" i="13" l="1"/>
  <c r="R6075" i="13"/>
  <c r="S6075" i="13"/>
  <c r="L6078" i="13"/>
  <c r="O6078" i="13" s="1"/>
  <c r="M6077" i="13"/>
  <c r="N6077" i="13"/>
  <c r="P6076" i="13"/>
  <c r="S6076" i="13" l="1"/>
  <c r="R6076" i="13"/>
  <c r="Q6076" i="13"/>
  <c r="P6077" i="13"/>
  <c r="L6079" i="13"/>
  <c r="O6079" i="13" s="1"/>
  <c r="N6078" i="13"/>
  <c r="M6078" i="13"/>
  <c r="R6077" i="13" l="1"/>
  <c r="Q6077" i="13"/>
  <c r="S6077" i="13"/>
  <c r="L6080" i="13"/>
  <c r="O6080" i="13" s="1"/>
  <c r="N6079" i="13"/>
  <c r="M6079" i="13"/>
  <c r="P6078" i="13"/>
  <c r="Q6078" i="13" l="1"/>
  <c r="S6078" i="13"/>
  <c r="R6078" i="13"/>
  <c r="P6079" i="13"/>
  <c r="L6081" i="13"/>
  <c r="O6081" i="13" s="1"/>
  <c r="M6080" i="13"/>
  <c r="N6080" i="13"/>
  <c r="Q6079" i="13" l="1"/>
  <c r="R6079" i="13"/>
  <c r="S6079" i="13"/>
  <c r="L6082" i="13"/>
  <c r="O6082" i="13" s="1"/>
  <c r="N6081" i="13"/>
  <c r="M6081" i="13"/>
  <c r="P6080" i="13"/>
  <c r="S6080" i="13" l="1"/>
  <c r="R6080" i="13"/>
  <c r="Q6080" i="13"/>
  <c r="P6081" i="13"/>
  <c r="L6083" i="13"/>
  <c r="O6083" i="13" s="1"/>
  <c r="N6082" i="13"/>
  <c r="M6082" i="13"/>
  <c r="R6081" i="13" l="1"/>
  <c r="S6081" i="13"/>
  <c r="Q6081" i="13"/>
  <c r="L6084" i="13"/>
  <c r="O6084" i="13" s="1"/>
  <c r="N6083" i="13"/>
  <c r="M6083" i="13"/>
  <c r="P6082" i="13"/>
  <c r="Q6082" i="13" l="1"/>
  <c r="S6082" i="13"/>
  <c r="R6082" i="13"/>
  <c r="P6083" i="13"/>
  <c r="L6085" i="13"/>
  <c r="O6085" i="13" s="1"/>
  <c r="M6084" i="13"/>
  <c r="N6084" i="13"/>
  <c r="S6083" i="13" l="1"/>
  <c r="R6083" i="13"/>
  <c r="Q6083" i="13"/>
  <c r="L6086" i="13"/>
  <c r="O6086" i="13" s="1"/>
  <c r="M6085" i="13"/>
  <c r="N6085" i="13"/>
  <c r="P6084" i="13"/>
  <c r="Q6084" i="13" l="1"/>
  <c r="R6084" i="13"/>
  <c r="S6084" i="13"/>
  <c r="P6085" i="13"/>
  <c r="L6087" i="13"/>
  <c r="O6087" i="13" s="1"/>
  <c r="M6086" i="13"/>
  <c r="N6086" i="13"/>
  <c r="Q6085" i="13" l="1"/>
  <c r="S6085" i="13"/>
  <c r="R6085" i="13"/>
  <c r="L6088" i="13"/>
  <c r="O6088" i="13" s="1"/>
  <c r="N6087" i="13"/>
  <c r="M6087" i="13"/>
  <c r="P6086" i="13"/>
  <c r="Q6086" i="13" l="1"/>
  <c r="S6086" i="13"/>
  <c r="R6086" i="13"/>
  <c r="P6087" i="13"/>
  <c r="L6089" i="13"/>
  <c r="O6089" i="13" s="1"/>
  <c r="N6088" i="13"/>
  <c r="M6088" i="13"/>
  <c r="Q6087" i="13" l="1"/>
  <c r="R6087" i="13"/>
  <c r="S6087" i="13"/>
  <c r="L6090" i="13"/>
  <c r="O6090" i="13" s="1"/>
  <c r="N6089" i="13"/>
  <c r="M6089" i="13"/>
  <c r="P6088" i="13"/>
  <c r="R6088" i="13" l="1"/>
  <c r="Q6088" i="13"/>
  <c r="S6088" i="13"/>
  <c r="P6089" i="13"/>
  <c r="L6091" i="13"/>
  <c r="O6091" i="13" s="1"/>
  <c r="N6090" i="13"/>
  <c r="M6090" i="13"/>
  <c r="S6089" i="13" l="1"/>
  <c r="Q6089" i="13"/>
  <c r="R6089" i="13"/>
  <c r="L6092" i="13"/>
  <c r="O6092" i="13" s="1"/>
  <c r="M6091" i="13"/>
  <c r="N6091" i="13"/>
  <c r="P6090" i="13"/>
  <c r="S6090" i="13" l="1"/>
  <c r="Q6090" i="13"/>
  <c r="R6090" i="13"/>
  <c r="P6091" i="13"/>
  <c r="L6093" i="13"/>
  <c r="O6093" i="13" s="1"/>
  <c r="N6092" i="13"/>
  <c r="M6092" i="13"/>
  <c r="S6091" i="13" l="1"/>
  <c r="Q6091" i="13"/>
  <c r="R6091" i="13"/>
  <c r="L6094" i="13"/>
  <c r="O6094" i="13" s="1"/>
  <c r="N6093" i="13"/>
  <c r="M6093" i="13"/>
  <c r="P6092" i="13"/>
  <c r="S6092" i="13" l="1"/>
  <c r="Q6092" i="13"/>
  <c r="R6092" i="13"/>
  <c r="P6093" i="13"/>
  <c r="L6095" i="13"/>
  <c r="O6095" i="13" s="1"/>
  <c r="N6094" i="13"/>
  <c r="M6094" i="13"/>
  <c r="S6093" i="13" l="1"/>
  <c r="Q6093" i="13"/>
  <c r="R6093" i="13"/>
  <c r="L6096" i="13"/>
  <c r="O6096" i="13" s="1"/>
  <c r="N6095" i="13"/>
  <c r="M6095" i="13"/>
  <c r="P6094" i="13"/>
  <c r="R6094" i="13" l="1"/>
  <c r="Q6094" i="13"/>
  <c r="S6094" i="13"/>
  <c r="P6095" i="13"/>
  <c r="L6097" i="13"/>
  <c r="O6097" i="13" s="1"/>
  <c r="M6096" i="13"/>
  <c r="N6096" i="13"/>
  <c r="R6095" i="13" l="1"/>
  <c r="S6095" i="13"/>
  <c r="Q6095" i="13"/>
  <c r="L6098" i="13"/>
  <c r="O6098" i="13" s="1"/>
  <c r="M6097" i="13"/>
  <c r="N6097" i="13"/>
  <c r="P6096" i="13"/>
  <c r="S6096" i="13" l="1"/>
  <c r="Q6096" i="13"/>
  <c r="R6096" i="13"/>
  <c r="P6097" i="13"/>
  <c r="L6099" i="13"/>
  <c r="O6099" i="13" s="1"/>
  <c r="M6098" i="13"/>
  <c r="N6098" i="13"/>
  <c r="S6097" i="13" l="1"/>
  <c r="R6097" i="13"/>
  <c r="Q6097" i="13"/>
  <c r="L6100" i="13"/>
  <c r="O6100" i="13" s="1"/>
  <c r="N6099" i="13"/>
  <c r="M6099" i="13"/>
  <c r="P6098" i="13"/>
  <c r="R6098" i="13" l="1"/>
  <c r="S6098" i="13"/>
  <c r="Q6098" i="13"/>
  <c r="P6099" i="13"/>
  <c r="L6101" i="13"/>
  <c r="O6101" i="13" s="1"/>
  <c r="N6100" i="13"/>
  <c r="M6100" i="13"/>
  <c r="Q6099" i="13" l="1"/>
  <c r="S6099" i="13"/>
  <c r="R6099" i="13"/>
  <c r="L6102" i="13"/>
  <c r="O6102" i="13" s="1"/>
  <c r="N6101" i="13"/>
  <c r="M6101" i="13"/>
  <c r="P6100" i="13"/>
  <c r="Q6100" i="13" l="1"/>
  <c r="R6100" i="13"/>
  <c r="S6100" i="13"/>
  <c r="P6101" i="13"/>
  <c r="L6103" i="13"/>
  <c r="O6103" i="13" s="1"/>
  <c r="N6102" i="13"/>
  <c r="M6102" i="13"/>
  <c r="Q6101" i="13" l="1"/>
  <c r="S6101" i="13"/>
  <c r="R6101" i="13"/>
  <c r="L6104" i="13"/>
  <c r="O6104" i="13" s="1"/>
  <c r="N6103" i="13"/>
  <c r="M6103" i="13"/>
  <c r="P6102" i="13"/>
  <c r="R6102" i="13" l="1"/>
  <c r="S6102" i="13"/>
  <c r="Q6102" i="13"/>
  <c r="P6103" i="13"/>
  <c r="L6105" i="13"/>
  <c r="O6105" i="13" s="1"/>
  <c r="M6104" i="13"/>
  <c r="N6104" i="13"/>
  <c r="S6103" i="13" l="1"/>
  <c r="Q6103" i="13"/>
  <c r="R6103" i="13"/>
  <c r="L6106" i="13"/>
  <c r="O6106" i="13" s="1"/>
  <c r="M6105" i="13"/>
  <c r="N6105" i="13"/>
  <c r="P6104" i="13"/>
  <c r="S6104" i="13" l="1"/>
  <c r="R6104" i="13"/>
  <c r="Q6104" i="13"/>
  <c r="P6105" i="13"/>
  <c r="L6107" i="13"/>
  <c r="O6107" i="13" s="1"/>
  <c r="M6106" i="13"/>
  <c r="N6106" i="13"/>
  <c r="R6105" i="13" l="1"/>
  <c r="S6105" i="13"/>
  <c r="Q6105" i="13"/>
  <c r="L6108" i="13"/>
  <c r="O6108" i="13" s="1"/>
  <c r="N6107" i="13"/>
  <c r="M6107" i="13"/>
  <c r="P6106" i="13"/>
  <c r="R6106" i="13" l="1"/>
  <c r="Q6106" i="13"/>
  <c r="S6106" i="13"/>
  <c r="P6107" i="13"/>
  <c r="L6109" i="13"/>
  <c r="O6109" i="13" s="1"/>
  <c r="N6108" i="13"/>
  <c r="M6108" i="13"/>
  <c r="Q6107" i="13" l="1"/>
  <c r="R6107" i="13"/>
  <c r="S6107" i="13"/>
  <c r="L6110" i="13"/>
  <c r="O6110" i="13" s="1"/>
  <c r="N6109" i="13"/>
  <c r="M6109" i="13"/>
  <c r="P6108" i="13"/>
  <c r="R6108" i="13" l="1"/>
  <c r="Q6108" i="13"/>
  <c r="S6108" i="13"/>
  <c r="P6109" i="13"/>
  <c r="L6111" i="13"/>
  <c r="O6111" i="13" s="1"/>
  <c r="N6110" i="13"/>
  <c r="M6110" i="13"/>
  <c r="R6109" i="13" l="1"/>
  <c r="Q6109" i="13"/>
  <c r="S6109" i="13"/>
  <c r="L6112" i="13"/>
  <c r="O6112" i="13" s="1"/>
  <c r="N6111" i="13"/>
  <c r="M6111" i="13"/>
  <c r="P6110" i="13"/>
  <c r="S6110" i="13" l="1"/>
  <c r="Q6110" i="13"/>
  <c r="R6110" i="13"/>
  <c r="P6111" i="13"/>
  <c r="L6113" i="13"/>
  <c r="O6113" i="13" s="1"/>
  <c r="M6112" i="13"/>
  <c r="N6112" i="13"/>
  <c r="S6111" i="13" l="1"/>
  <c r="Q6111" i="13"/>
  <c r="R6111" i="13"/>
  <c r="L6114" i="13"/>
  <c r="O6114" i="13" s="1"/>
  <c r="M6113" i="13"/>
  <c r="N6113" i="13"/>
  <c r="P6112" i="13"/>
  <c r="Q6112" i="13" l="1"/>
  <c r="S6112" i="13"/>
  <c r="R6112" i="13"/>
  <c r="P6113" i="13"/>
  <c r="L6115" i="13"/>
  <c r="O6115" i="13" s="1"/>
  <c r="M6114" i="13"/>
  <c r="N6114" i="13"/>
  <c r="S6113" i="13" l="1"/>
  <c r="Q6113" i="13"/>
  <c r="R6113" i="13"/>
  <c r="L6116" i="13"/>
  <c r="O6116" i="13" s="1"/>
  <c r="N6115" i="13"/>
  <c r="M6115" i="13"/>
  <c r="P6114" i="13"/>
  <c r="Q6114" i="13" l="1"/>
  <c r="S6114" i="13"/>
  <c r="R6114" i="13"/>
  <c r="P6115" i="13"/>
  <c r="L6117" i="13"/>
  <c r="O6117" i="13" s="1"/>
  <c r="N6116" i="13"/>
  <c r="M6116" i="13"/>
  <c r="S6115" i="13" l="1"/>
  <c r="Q6115" i="13"/>
  <c r="R6115" i="13"/>
  <c r="L6118" i="13"/>
  <c r="O6118" i="13" s="1"/>
  <c r="M6117" i="13"/>
  <c r="N6117" i="13"/>
  <c r="P6116" i="13"/>
  <c r="R6116" i="13" l="1"/>
  <c r="S6116" i="13"/>
  <c r="Q6116" i="13"/>
  <c r="P6117" i="13"/>
  <c r="L6119" i="13"/>
  <c r="O6119" i="13" s="1"/>
  <c r="N6118" i="13"/>
  <c r="M6118" i="13"/>
  <c r="R6117" i="13" l="1"/>
  <c r="S6117" i="13"/>
  <c r="Q6117" i="13"/>
  <c r="L6120" i="13"/>
  <c r="O6120" i="13" s="1"/>
  <c r="N6119" i="13"/>
  <c r="M6119" i="13"/>
  <c r="P6118" i="13"/>
  <c r="S6118" i="13" l="1"/>
  <c r="Q6118" i="13"/>
  <c r="R6118" i="13"/>
  <c r="P6119" i="13"/>
  <c r="L6121" i="13"/>
  <c r="O6121" i="13" s="1"/>
  <c r="N6120" i="13"/>
  <c r="M6120" i="13"/>
  <c r="Q6119" i="13" l="1"/>
  <c r="S6119" i="13"/>
  <c r="R6119" i="13"/>
  <c r="L6122" i="13"/>
  <c r="O6122" i="13" s="1"/>
  <c r="N6121" i="13"/>
  <c r="M6121" i="13"/>
  <c r="P6120" i="13"/>
  <c r="Q6120" i="13" l="1"/>
  <c r="R6120" i="13"/>
  <c r="S6120" i="13"/>
  <c r="P6121" i="13"/>
  <c r="L6123" i="13"/>
  <c r="O6123" i="13" s="1"/>
  <c r="M6122" i="13"/>
  <c r="N6122" i="13"/>
  <c r="R6121" i="13" l="1"/>
  <c r="Q6121" i="13"/>
  <c r="S6121" i="13"/>
  <c r="L6124" i="13"/>
  <c r="O6124" i="13" s="1"/>
  <c r="N6123" i="13"/>
  <c r="M6123" i="13"/>
  <c r="P6122" i="13"/>
  <c r="S6122" i="13" l="1"/>
  <c r="Q6122" i="13"/>
  <c r="R6122" i="13"/>
  <c r="P6123" i="13"/>
  <c r="L6125" i="13"/>
  <c r="O6125" i="13" s="1"/>
  <c r="N6124" i="13"/>
  <c r="M6124" i="13"/>
  <c r="R6123" i="13" l="1"/>
  <c r="S6123" i="13"/>
  <c r="Q6123" i="13"/>
  <c r="L6126" i="13"/>
  <c r="O6126" i="13" s="1"/>
  <c r="N6125" i="13"/>
  <c r="M6125" i="13"/>
  <c r="P6124" i="13"/>
  <c r="S6124" i="13" l="1"/>
  <c r="Q6124" i="13"/>
  <c r="R6124" i="13"/>
  <c r="P6125" i="13"/>
  <c r="L6127" i="13"/>
  <c r="O6127" i="13" s="1"/>
  <c r="N6126" i="13"/>
  <c r="M6126" i="13"/>
  <c r="S6125" i="13" l="1"/>
  <c r="Q6125" i="13"/>
  <c r="R6125" i="13"/>
  <c r="L6128" i="13"/>
  <c r="O6128" i="13" s="1"/>
  <c r="N6127" i="13"/>
  <c r="M6127" i="13"/>
  <c r="P6126" i="13"/>
  <c r="Q6126" i="13" l="1"/>
  <c r="S6126" i="13"/>
  <c r="R6126" i="13"/>
  <c r="P6127" i="13"/>
  <c r="L6129" i="13"/>
  <c r="O6129" i="13" s="1"/>
  <c r="M6128" i="13"/>
  <c r="N6128" i="13"/>
  <c r="R6127" i="13" l="1"/>
  <c r="Q6127" i="13"/>
  <c r="S6127" i="13"/>
  <c r="L6130" i="13"/>
  <c r="O6130" i="13" s="1"/>
  <c r="N6129" i="13"/>
  <c r="M6129" i="13"/>
  <c r="P6128" i="13"/>
  <c r="Q6128" i="13" l="1"/>
  <c r="R6128" i="13"/>
  <c r="S6128" i="13"/>
  <c r="P6129" i="13"/>
  <c r="L6131" i="13"/>
  <c r="O6131" i="13" s="1"/>
  <c r="M6130" i="13"/>
  <c r="N6130" i="13"/>
  <c r="R6129" i="13" l="1"/>
  <c r="Q6129" i="13"/>
  <c r="S6129" i="13"/>
  <c r="L6132" i="13"/>
  <c r="O6132" i="13" s="1"/>
  <c r="M6131" i="13"/>
  <c r="N6131" i="13"/>
  <c r="P6130" i="13"/>
  <c r="R6130" i="13" l="1"/>
  <c r="Q6130" i="13"/>
  <c r="S6130" i="13"/>
  <c r="P6131" i="13"/>
  <c r="L6133" i="13"/>
  <c r="O6133" i="13" s="1"/>
  <c r="N6132" i="13"/>
  <c r="M6132" i="13"/>
  <c r="S6131" i="13" l="1"/>
  <c r="Q6131" i="13"/>
  <c r="R6131" i="13"/>
  <c r="L6134" i="13"/>
  <c r="O6134" i="13" s="1"/>
  <c r="N6133" i="13"/>
  <c r="M6133" i="13"/>
  <c r="P6132" i="13"/>
  <c r="S6132" i="13" l="1"/>
  <c r="R6132" i="13"/>
  <c r="Q6132" i="13"/>
  <c r="P6133" i="13"/>
  <c r="L6135" i="13"/>
  <c r="O6135" i="13" s="1"/>
  <c r="N6134" i="13"/>
  <c r="M6134" i="13"/>
  <c r="S6133" i="13" l="1"/>
  <c r="Q6133" i="13"/>
  <c r="R6133" i="13"/>
  <c r="L6136" i="13"/>
  <c r="O6136" i="13" s="1"/>
  <c r="M6135" i="13"/>
  <c r="N6135" i="13"/>
  <c r="P6134" i="13"/>
  <c r="S6134" i="13" l="1"/>
  <c r="Q6134" i="13"/>
  <c r="R6134" i="13"/>
  <c r="P6135" i="13"/>
  <c r="L6137" i="13"/>
  <c r="O6137" i="13" s="1"/>
  <c r="M6136" i="13"/>
  <c r="N6136" i="13"/>
  <c r="Q6135" i="13" l="1"/>
  <c r="S6135" i="13"/>
  <c r="R6135" i="13"/>
  <c r="L6138" i="13"/>
  <c r="O6138" i="13" s="1"/>
  <c r="N6137" i="13"/>
  <c r="M6137" i="13"/>
  <c r="P6136" i="13"/>
  <c r="R6136" i="13" l="1"/>
  <c r="S6136" i="13"/>
  <c r="Q6136" i="13"/>
  <c r="P6137" i="13"/>
  <c r="L6139" i="13"/>
  <c r="O6139" i="13" s="1"/>
  <c r="M6138" i="13"/>
  <c r="N6138" i="13"/>
  <c r="R6137" i="13" l="1"/>
  <c r="S6137" i="13"/>
  <c r="Q6137" i="13"/>
  <c r="L6140" i="13"/>
  <c r="O6140" i="13" s="1"/>
  <c r="M6139" i="13"/>
  <c r="N6139" i="13"/>
  <c r="P6138" i="13"/>
  <c r="Q6138" i="13" l="1"/>
  <c r="S6138" i="13"/>
  <c r="R6138" i="13"/>
  <c r="P6139" i="13"/>
  <c r="L6141" i="13"/>
  <c r="O6141" i="13" s="1"/>
  <c r="N6140" i="13"/>
  <c r="M6140" i="13"/>
  <c r="S6139" i="13" l="1"/>
  <c r="Q6139" i="13"/>
  <c r="R6139" i="13"/>
  <c r="L6142" i="13"/>
  <c r="O6142" i="13" s="1"/>
  <c r="N6141" i="13"/>
  <c r="M6141" i="13"/>
  <c r="P6140" i="13"/>
  <c r="Q6140" i="13" l="1"/>
  <c r="S6140" i="13"/>
  <c r="R6140" i="13"/>
  <c r="P6141" i="13"/>
  <c r="L6143" i="13"/>
  <c r="O6143" i="13" s="1"/>
  <c r="N6142" i="13"/>
  <c r="M6142" i="13"/>
  <c r="S6141" i="13" l="1"/>
  <c r="Q6141" i="13"/>
  <c r="R6141" i="13"/>
  <c r="L6144" i="13"/>
  <c r="O6144" i="13" s="1"/>
  <c r="N6143" i="13"/>
  <c r="M6143" i="13"/>
  <c r="P6142" i="13"/>
  <c r="Q6142" i="13" l="1"/>
  <c r="R6142" i="13"/>
  <c r="S6142" i="13"/>
  <c r="P6143" i="13"/>
  <c r="L6145" i="13"/>
  <c r="O6145" i="13" s="1"/>
  <c r="N6144" i="13"/>
  <c r="M6144" i="13"/>
  <c r="S6143" i="13" l="1"/>
  <c r="R6143" i="13"/>
  <c r="Q6143" i="13"/>
  <c r="L6146" i="13"/>
  <c r="O6146" i="13" s="1"/>
  <c r="M6145" i="13"/>
  <c r="N6145" i="13"/>
  <c r="P6144" i="13"/>
  <c r="S6144" i="13" l="1"/>
  <c r="R6144" i="13"/>
  <c r="Q6144" i="13"/>
  <c r="P6145" i="13"/>
  <c r="L6147" i="13"/>
  <c r="O6147" i="13" s="1"/>
  <c r="M6146" i="13"/>
  <c r="N6146" i="13"/>
  <c r="R6145" i="13" l="1"/>
  <c r="S6145" i="13"/>
  <c r="Q6145" i="13"/>
  <c r="L6148" i="13"/>
  <c r="O6148" i="13" s="1"/>
  <c r="M6147" i="13"/>
  <c r="N6147" i="13"/>
  <c r="P6146" i="13"/>
  <c r="S6146" i="13" l="1"/>
  <c r="R6146" i="13"/>
  <c r="Q6146" i="13"/>
  <c r="P6147" i="13"/>
  <c r="L6149" i="13"/>
  <c r="O6149" i="13" s="1"/>
  <c r="N6148" i="13"/>
  <c r="M6148" i="13"/>
  <c r="R6147" i="13" l="1"/>
  <c r="S6147" i="13"/>
  <c r="Q6147" i="13"/>
  <c r="L6150" i="13"/>
  <c r="O6150" i="13" s="1"/>
  <c r="N6149" i="13"/>
  <c r="M6149" i="13"/>
  <c r="P6148" i="13"/>
  <c r="R6148" i="13" l="1"/>
  <c r="Q6148" i="13"/>
  <c r="S6148" i="13"/>
  <c r="P6149" i="13"/>
  <c r="L6151" i="13"/>
  <c r="O6151" i="13" s="1"/>
  <c r="M6150" i="13"/>
  <c r="N6150" i="13"/>
  <c r="Q6149" i="13" l="1"/>
  <c r="R6149" i="13"/>
  <c r="S6149" i="13"/>
  <c r="L6152" i="13"/>
  <c r="O6152" i="13" s="1"/>
  <c r="N6151" i="13"/>
  <c r="M6151" i="13"/>
  <c r="P6150" i="13"/>
  <c r="S6150" i="13" l="1"/>
  <c r="Q6150" i="13"/>
  <c r="R6150" i="13"/>
  <c r="P6151" i="13"/>
  <c r="L6153" i="13"/>
  <c r="O6153" i="13" s="1"/>
  <c r="M6152" i="13"/>
  <c r="N6152" i="13"/>
  <c r="R6151" i="13" l="1"/>
  <c r="Q6151" i="13"/>
  <c r="S6151" i="13"/>
  <c r="L6154" i="13"/>
  <c r="O6154" i="13" s="1"/>
  <c r="N6153" i="13"/>
  <c r="M6153" i="13"/>
  <c r="P6152" i="13"/>
  <c r="S6152" i="13" l="1"/>
  <c r="R6152" i="13"/>
  <c r="Q6152" i="13"/>
  <c r="P6153" i="13"/>
  <c r="L6155" i="13"/>
  <c r="O6155" i="13" s="1"/>
  <c r="N6154" i="13"/>
  <c r="M6154" i="13"/>
  <c r="S6153" i="13" l="1"/>
  <c r="R6153" i="13"/>
  <c r="Q6153" i="13"/>
  <c r="L6156" i="13"/>
  <c r="O6156" i="13" s="1"/>
  <c r="N6155" i="13"/>
  <c r="M6155" i="13"/>
  <c r="P6154" i="13"/>
  <c r="Q6154" i="13" l="1"/>
  <c r="S6154" i="13"/>
  <c r="R6154" i="13"/>
  <c r="P6155" i="13"/>
  <c r="L6157" i="13"/>
  <c r="O6157" i="13" s="1"/>
  <c r="N6156" i="13"/>
  <c r="M6156" i="13"/>
  <c r="S6155" i="13" l="1"/>
  <c r="R6155" i="13"/>
  <c r="Q6155" i="13"/>
  <c r="L6158" i="13"/>
  <c r="O6158" i="13" s="1"/>
  <c r="N6157" i="13"/>
  <c r="M6157" i="13"/>
  <c r="P6156" i="13"/>
  <c r="Q6156" i="13" l="1"/>
  <c r="R6156" i="13"/>
  <c r="S6156" i="13"/>
  <c r="P6157" i="13"/>
  <c r="L6159" i="13"/>
  <c r="O6159" i="13" s="1"/>
  <c r="N6158" i="13"/>
  <c r="M6158" i="13"/>
  <c r="Q6157" i="13" l="1"/>
  <c r="R6157" i="13"/>
  <c r="S6157" i="13"/>
  <c r="L6160" i="13"/>
  <c r="O6160" i="13" s="1"/>
  <c r="M6159" i="13"/>
  <c r="N6159" i="13"/>
  <c r="P6158" i="13"/>
  <c r="R6158" i="13" l="1"/>
  <c r="Q6158" i="13"/>
  <c r="S6158" i="13"/>
  <c r="P6159" i="13"/>
  <c r="L6161" i="13"/>
  <c r="O6161" i="13" s="1"/>
  <c r="M6160" i="13"/>
  <c r="N6160" i="13"/>
  <c r="Q6159" i="13" l="1"/>
  <c r="R6159" i="13"/>
  <c r="S6159" i="13"/>
  <c r="L6162" i="13"/>
  <c r="O6162" i="13" s="1"/>
  <c r="N6161" i="13"/>
  <c r="M6161" i="13"/>
  <c r="P6160" i="13"/>
  <c r="S6160" i="13" l="1"/>
  <c r="Q6160" i="13"/>
  <c r="R6160" i="13"/>
  <c r="P6161" i="13"/>
  <c r="L6163" i="13"/>
  <c r="O6163" i="13" s="1"/>
  <c r="N6162" i="13"/>
  <c r="M6162" i="13"/>
  <c r="Q6161" i="13" l="1"/>
  <c r="S6161" i="13"/>
  <c r="R6161" i="13"/>
  <c r="L6164" i="13"/>
  <c r="O6164" i="13" s="1"/>
  <c r="N6163" i="13"/>
  <c r="M6163" i="13"/>
  <c r="P6162" i="13"/>
  <c r="R6162" i="13" l="1"/>
  <c r="S6162" i="13"/>
  <c r="Q6162" i="13"/>
  <c r="P6163" i="13"/>
  <c r="L6165" i="13"/>
  <c r="O6165" i="13" s="1"/>
  <c r="N6164" i="13"/>
  <c r="M6164" i="13"/>
  <c r="Q6163" i="13" l="1"/>
  <c r="S6163" i="13"/>
  <c r="R6163" i="13"/>
  <c r="L6166" i="13"/>
  <c r="O6166" i="13" s="1"/>
  <c r="N6165" i="13"/>
  <c r="M6165" i="13"/>
  <c r="P6164" i="13"/>
  <c r="Q6164" i="13" l="1"/>
  <c r="R6164" i="13"/>
  <c r="S6164" i="13"/>
  <c r="P6165" i="13"/>
  <c r="L6167" i="13"/>
  <c r="O6167" i="13" s="1"/>
  <c r="N6166" i="13"/>
  <c r="M6166" i="13"/>
  <c r="R6165" i="13" l="1"/>
  <c r="S6165" i="13"/>
  <c r="Q6165" i="13"/>
  <c r="L6168" i="13"/>
  <c r="O6168" i="13" s="1"/>
  <c r="M6167" i="13"/>
  <c r="N6167" i="13"/>
  <c r="P6166" i="13"/>
  <c r="R6166" i="13" l="1"/>
  <c r="S6166" i="13"/>
  <c r="Q6166" i="13"/>
  <c r="P6167" i="13"/>
  <c r="L6169" i="13"/>
  <c r="O6169" i="13" s="1"/>
  <c r="M6168" i="13"/>
  <c r="N6168" i="13"/>
  <c r="S6167" i="13" l="1"/>
  <c r="R6167" i="13"/>
  <c r="Q6167" i="13"/>
  <c r="L6170" i="13"/>
  <c r="O6170" i="13" s="1"/>
  <c r="N6169" i="13"/>
  <c r="M6169" i="13"/>
  <c r="P6168" i="13"/>
  <c r="R6168" i="13" l="1"/>
  <c r="S6168" i="13"/>
  <c r="Q6168" i="13"/>
  <c r="P6169" i="13"/>
  <c r="L6171" i="13"/>
  <c r="O6171" i="13" s="1"/>
  <c r="M6170" i="13"/>
  <c r="N6170" i="13"/>
  <c r="S6169" i="13" l="1"/>
  <c r="Q6169" i="13"/>
  <c r="R6169" i="13"/>
  <c r="L6172" i="13"/>
  <c r="O6172" i="13" s="1"/>
  <c r="N6171" i="13"/>
  <c r="M6171" i="13"/>
  <c r="P6170" i="13"/>
  <c r="Q6170" i="13" l="1"/>
  <c r="S6170" i="13"/>
  <c r="R6170" i="13"/>
  <c r="P6171" i="13"/>
  <c r="L6173" i="13"/>
  <c r="O6173" i="13" s="1"/>
  <c r="M6172" i="13"/>
  <c r="N6172" i="13"/>
  <c r="S6171" i="13" l="1"/>
  <c r="Q6171" i="13"/>
  <c r="R6171" i="13"/>
  <c r="L6174" i="13"/>
  <c r="O6174" i="13" s="1"/>
  <c r="N6173" i="13"/>
  <c r="M6173" i="13"/>
  <c r="P6172" i="13"/>
  <c r="R6172" i="13" l="1"/>
  <c r="S6172" i="13"/>
  <c r="Q6172" i="13"/>
  <c r="P6173" i="13"/>
  <c r="L6175" i="13"/>
  <c r="O6175" i="13" s="1"/>
  <c r="N6174" i="13"/>
  <c r="M6174" i="13"/>
  <c r="R6173" i="13" l="1"/>
  <c r="S6173" i="13"/>
  <c r="Q6173" i="13"/>
  <c r="L6176" i="13"/>
  <c r="O6176" i="13" s="1"/>
  <c r="M6175" i="13"/>
  <c r="N6175" i="13"/>
  <c r="P6174" i="13"/>
  <c r="R6174" i="13" l="1"/>
  <c r="S6174" i="13"/>
  <c r="Q6174" i="13"/>
  <c r="P6175" i="13"/>
  <c r="L6177" i="13"/>
  <c r="O6177" i="13" s="1"/>
  <c r="M6176" i="13"/>
  <c r="N6176" i="13"/>
  <c r="S6175" i="13" l="1"/>
  <c r="R6175" i="13"/>
  <c r="Q6175" i="13"/>
  <c r="L6178" i="13"/>
  <c r="O6178" i="13" s="1"/>
  <c r="M6177" i="13"/>
  <c r="N6177" i="13"/>
  <c r="P6176" i="13"/>
  <c r="Q6176" i="13" l="1"/>
  <c r="S6176" i="13"/>
  <c r="R6176" i="13"/>
  <c r="P6177" i="13"/>
  <c r="L6179" i="13"/>
  <c r="O6179" i="13" s="1"/>
  <c r="M6178" i="13"/>
  <c r="N6178" i="13"/>
  <c r="R6177" i="13" l="1"/>
  <c r="Q6177" i="13"/>
  <c r="S6177" i="13"/>
  <c r="L6180" i="13"/>
  <c r="O6180" i="13" s="1"/>
  <c r="N6179" i="13"/>
  <c r="M6179" i="13"/>
  <c r="P6178" i="13"/>
  <c r="Q6178" i="13" l="1"/>
  <c r="R6178" i="13"/>
  <c r="S6178" i="13"/>
  <c r="P6179" i="13"/>
  <c r="L6181" i="13"/>
  <c r="O6181" i="13" s="1"/>
  <c r="N6180" i="13"/>
  <c r="M6180" i="13"/>
  <c r="R6179" i="13" l="1"/>
  <c r="Q6179" i="13"/>
  <c r="S6179" i="13"/>
  <c r="L6182" i="13"/>
  <c r="O6182" i="13" s="1"/>
  <c r="N6181" i="13"/>
  <c r="M6181" i="13"/>
  <c r="P6180" i="13"/>
  <c r="Q6180" i="13" l="1"/>
  <c r="S6180" i="13"/>
  <c r="R6180" i="13"/>
  <c r="P6181" i="13"/>
  <c r="L6183" i="13"/>
  <c r="O6183" i="13" s="1"/>
  <c r="N6182" i="13"/>
  <c r="M6182" i="13"/>
  <c r="Q6181" i="13" l="1"/>
  <c r="S6181" i="13"/>
  <c r="R6181" i="13"/>
  <c r="L6184" i="13"/>
  <c r="O6184" i="13" s="1"/>
  <c r="N6183" i="13"/>
  <c r="M6183" i="13"/>
  <c r="P6182" i="13"/>
  <c r="S6182" i="13" l="1"/>
  <c r="R6182" i="13"/>
  <c r="Q6182" i="13"/>
  <c r="P6183" i="13"/>
  <c r="L6185" i="13"/>
  <c r="O6185" i="13" s="1"/>
  <c r="M6184" i="13"/>
  <c r="N6184" i="13"/>
  <c r="S6183" i="13" l="1"/>
  <c r="R6183" i="13"/>
  <c r="Q6183" i="13"/>
  <c r="L6186" i="13"/>
  <c r="O6186" i="13" s="1"/>
  <c r="N6185" i="13"/>
  <c r="M6185" i="13"/>
  <c r="P6184" i="13"/>
  <c r="Q6184" i="13" l="1"/>
  <c r="R6184" i="13"/>
  <c r="S6184" i="13"/>
  <c r="P6185" i="13"/>
  <c r="L6187" i="13"/>
  <c r="O6187" i="13" s="1"/>
  <c r="N6186" i="13"/>
  <c r="M6186" i="13"/>
  <c r="R6185" i="13" l="1"/>
  <c r="S6185" i="13"/>
  <c r="Q6185" i="13"/>
  <c r="L6188" i="13"/>
  <c r="O6188" i="13" s="1"/>
  <c r="M6187" i="13"/>
  <c r="N6187" i="13"/>
  <c r="P6186" i="13"/>
  <c r="R6186" i="13" l="1"/>
  <c r="Q6186" i="13"/>
  <c r="S6186" i="13"/>
  <c r="P6187" i="13"/>
  <c r="L6189" i="13"/>
  <c r="O6189" i="13" s="1"/>
  <c r="N6188" i="13"/>
  <c r="M6188" i="13"/>
  <c r="S6187" i="13" l="1"/>
  <c r="Q6187" i="13"/>
  <c r="R6187" i="13"/>
  <c r="L6190" i="13"/>
  <c r="O6190" i="13" s="1"/>
  <c r="N6189" i="13"/>
  <c r="M6189" i="13"/>
  <c r="P6188" i="13"/>
  <c r="S6188" i="13" l="1"/>
  <c r="Q6188" i="13"/>
  <c r="R6188" i="13"/>
  <c r="P6189" i="13"/>
  <c r="L6191" i="13"/>
  <c r="O6191" i="13" s="1"/>
  <c r="N6190" i="13"/>
  <c r="M6190" i="13"/>
  <c r="Q6189" i="13" l="1"/>
  <c r="R6189" i="13"/>
  <c r="S6189" i="13"/>
  <c r="L6192" i="13"/>
  <c r="O6192" i="13" s="1"/>
  <c r="M6191" i="13"/>
  <c r="N6191" i="13"/>
  <c r="P6190" i="13"/>
  <c r="S6190" i="13" l="1"/>
  <c r="R6190" i="13"/>
  <c r="Q6190" i="13"/>
  <c r="P6191" i="13"/>
  <c r="L6193" i="13"/>
  <c r="O6193" i="13" s="1"/>
  <c r="M6192" i="13"/>
  <c r="N6192" i="13"/>
  <c r="Q6191" i="13" l="1"/>
  <c r="S6191" i="13"/>
  <c r="R6191" i="13"/>
  <c r="L6194" i="13"/>
  <c r="O6194" i="13" s="1"/>
  <c r="N6193" i="13"/>
  <c r="M6193" i="13"/>
  <c r="P6192" i="13"/>
  <c r="Q6192" i="13" l="1"/>
  <c r="R6192" i="13"/>
  <c r="S6192" i="13"/>
  <c r="P6193" i="13"/>
  <c r="L6195" i="13"/>
  <c r="O6195" i="13" s="1"/>
  <c r="N6194" i="13"/>
  <c r="M6194" i="13"/>
  <c r="R6193" i="13" l="1"/>
  <c r="S6193" i="13"/>
  <c r="Q6193" i="13"/>
  <c r="L6196" i="13"/>
  <c r="O6196" i="13" s="1"/>
  <c r="N6195" i="13"/>
  <c r="M6195" i="13"/>
  <c r="P6194" i="13"/>
  <c r="R6194" i="13" l="1"/>
  <c r="Q6194" i="13"/>
  <c r="S6194" i="13"/>
  <c r="P6195" i="13"/>
  <c r="L6197" i="13"/>
  <c r="O6197" i="13" s="1"/>
  <c r="N6196" i="13"/>
  <c r="M6196" i="13"/>
  <c r="S6195" i="13" l="1"/>
  <c r="Q6195" i="13"/>
  <c r="R6195" i="13"/>
  <c r="L6198" i="13"/>
  <c r="O6198" i="13" s="1"/>
  <c r="N6197" i="13"/>
  <c r="M6197" i="13"/>
  <c r="P6196" i="13"/>
  <c r="R6196" i="13" l="1"/>
  <c r="Q6196" i="13"/>
  <c r="S6196" i="13"/>
  <c r="P6197" i="13"/>
  <c r="L6199" i="13"/>
  <c r="O6199" i="13" s="1"/>
  <c r="N6198" i="13"/>
  <c r="M6198" i="13"/>
  <c r="Q6197" i="13" l="1"/>
  <c r="S6197" i="13"/>
  <c r="R6197" i="13"/>
  <c r="L6200" i="13"/>
  <c r="O6200" i="13" s="1"/>
  <c r="N6199" i="13"/>
  <c r="M6199" i="13"/>
  <c r="P6198" i="13"/>
  <c r="Q6198" i="13" l="1"/>
  <c r="R6198" i="13"/>
  <c r="S6198" i="13"/>
  <c r="P6199" i="13"/>
  <c r="L6201" i="13"/>
  <c r="O6201" i="13" s="1"/>
  <c r="N6200" i="13"/>
  <c r="M6200" i="13"/>
  <c r="Q6199" i="13" l="1"/>
  <c r="R6199" i="13"/>
  <c r="S6199" i="13"/>
  <c r="L6202" i="13"/>
  <c r="O6202" i="13" s="1"/>
  <c r="N6201" i="13"/>
  <c r="M6201" i="13"/>
  <c r="P6200" i="13"/>
  <c r="R6200" i="13" l="1"/>
  <c r="Q6200" i="13"/>
  <c r="S6200" i="13"/>
  <c r="P6201" i="13"/>
  <c r="L6203" i="13"/>
  <c r="O6203" i="13" s="1"/>
  <c r="N6202" i="13"/>
  <c r="M6202" i="13"/>
  <c r="S6201" i="13" l="1"/>
  <c r="Q6201" i="13"/>
  <c r="R6201" i="13"/>
  <c r="L6204" i="13"/>
  <c r="O6204" i="13" s="1"/>
  <c r="N6203" i="13"/>
  <c r="M6203" i="13"/>
  <c r="P6202" i="13"/>
  <c r="S6202" i="13" l="1"/>
  <c r="R6202" i="13"/>
  <c r="Q6202" i="13"/>
  <c r="P6203" i="13"/>
  <c r="L6205" i="13"/>
  <c r="O6205" i="13" s="1"/>
  <c r="M6204" i="13"/>
  <c r="N6204" i="13"/>
  <c r="Q6203" i="13" l="1"/>
  <c r="R6203" i="13"/>
  <c r="S6203" i="13"/>
  <c r="L6206" i="13"/>
  <c r="O6206" i="13" s="1"/>
  <c r="M6205" i="13"/>
  <c r="N6205" i="13"/>
  <c r="P6204" i="13"/>
  <c r="S6204" i="13" l="1"/>
  <c r="R6204" i="13"/>
  <c r="Q6204" i="13"/>
  <c r="P6205" i="13"/>
  <c r="L6207" i="13"/>
  <c r="O6207" i="13" s="1"/>
  <c r="N6206" i="13"/>
  <c r="M6206" i="13"/>
  <c r="Q6205" i="13" l="1"/>
  <c r="S6205" i="13"/>
  <c r="R6205" i="13"/>
  <c r="L6208" i="13"/>
  <c r="O6208" i="13" s="1"/>
  <c r="N6207" i="13"/>
  <c r="M6207" i="13"/>
  <c r="P6206" i="13"/>
  <c r="S6206" i="13" l="1"/>
  <c r="R6206" i="13"/>
  <c r="Q6206" i="13"/>
  <c r="P6207" i="13"/>
  <c r="L6209" i="13"/>
  <c r="O6209" i="13" s="1"/>
  <c r="M6208" i="13"/>
  <c r="N6208" i="13"/>
  <c r="R6207" i="13" l="1"/>
  <c r="Q6207" i="13"/>
  <c r="S6207" i="13"/>
  <c r="L6210" i="13"/>
  <c r="O6210" i="13" s="1"/>
  <c r="N6209" i="13"/>
  <c r="M6209" i="13"/>
  <c r="P6208" i="13"/>
  <c r="Q6208" i="13" l="1"/>
  <c r="R6208" i="13"/>
  <c r="S6208" i="13"/>
  <c r="P6209" i="13"/>
  <c r="L6211" i="13"/>
  <c r="O6211" i="13" s="1"/>
  <c r="M6210" i="13"/>
  <c r="N6210" i="13"/>
  <c r="S6209" i="13" l="1"/>
  <c r="R6209" i="13"/>
  <c r="Q6209" i="13"/>
  <c r="L6212" i="13"/>
  <c r="O6212" i="13" s="1"/>
  <c r="N6211" i="13"/>
  <c r="M6211" i="13"/>
  <c r="P6210" i="13"/>
  <c r="Q6210" i="13" l="1"/>
  <c r="S6210" i="13"/>
  <c r="R6210" i="13"/>
  <c r="P6211" i="13"/>
  <c r="L6213" i="13"/>
  <c r="O6213" i="13" s="1"/>
  <c r="M6212" i="13"/>
  <c r="N6212" i="13"/>
  <c r="Q6211" i="13" l="1"/>
  <c r="S6211" i="13"/>
  <c r="R6211" i="13"/>
  <c r="L6214" i="13"/>
  <c r="O6214" i="13" s="1"/>
  <c r="N6213" i="13"/>
  <c r="M6213" i="13"/>
  <c r="P6212" i="13"/>
  <c r="Q6212" i="13" l="1"/>
  <c r="S6212" i="13"/>
  <c r="R6212" i="13"/>
  <c r="P6213" i="13"/>
  <c r="L6215" i="13"/>
  <c r="O6215" i="13" s="1"/>
  <c r="N6214" i="13"/>
  <c r="M6214" i="13"/>
  <c r="S6213" i="13" l="1"/>
  <c r="Q6213" i="13"/>
  <c r="R6213" i="13"/>
  <c r="L6216" i="13"/>
  <c r="O6216" i="13" s="1"/>
  <c r="N6215" i="13"/>
  <c r="M6215" i="13"/>
  <c r="P6214" i="13"/>
  <c r="R6214" i="13" l="1"/>
  <c r="Q6214" i="13"/>
  <c r="S6214" i="13"/>
  <c r="P6215" i="13"/>
  <c r="L6217" i="13"/>
  <c r="O6217" i="13" s="1"/>
  <c r="M6216" i="13"/>
  <c r="N6216" i="13"/>
  <c r="R6215" i="13" l="1"/>
  <c r="S6215" i="13"/>
  <c r="Q6215" i="13"/>
  <c r="L6218" i="13"/>
  <c r="O6218" i="13" s="1"/>
  <c r="N6217" i="13"/>
  <c r="M6217" i="13"/>
  <c r="P6216" i="13"/>
  <c r="S6216" i="13" l="1"/>
  <c r="R6216" i="13"/>
  <c r="Q6216" i="13"/>
  <c r="P6217" i="13"/>
  <c r="L6219" i="13"/>
  <c r="O6219" i="13" s="1"/>
  <c r="N6218" i="13"/>
  <c r="M6218" i="13"/>
  <c r="S6217" i="13" l="1"/>
  <c r="Q6217" i="13"/>
  <c r="R6217" i="13"/>
  <c r="L6220" i="13"/>
  <c r="O6220" i="13" s="1"/>
  <c r="N6219" i="13"/>
  <c r="M6219" i="13"/>
  <c r="P6218" i="13"/>
  <c r="Q6218" i="13" l="1"/>
  <c r="R6218" i="13"/>
  <c r="S6218" i="13"/>
  <c r="P6219" i="13"/>
  <c r="L6221" i="13"/>
  <c r="O6221" i="13" s="1"/>
  <c r="M6220" i="13"/>
  <c r="N6220" i="13"/>
  <c r="Q6219" i="13" l="1"/>
  <c r="S6219" i="13"/>
  <c r="R6219" i="13"/>
  <c r="L6222" i="13"/>
  <c r="O6222" i="13" s="1"/>
  <c r="N6221" i="13"/>
  <c r="M6221" i="13"/>
  <c r="P6220" i="13"/>
  <c r="S6220" i="13" l="1"/>
  <c r="R6220" i="13"/>
  <c r="Q6220" i="13"/>
  <c r="P6221" i="13"/>
  <c r="L6223" i="13"/>
  <c r="O6223" i="13" s="1"/>
  <c r="M6222" i="13"/>
  <c r="N6222" i="13"/>
  <c r="R6221" i="13" l="1"/>
  <c r="S6221" i="13"/>
  <c r="Q6221" i="13"/>
  <c r="L6224" i="13"/>
  <c r="O6224" i="13" s="1"/>
  <c r="N6223" i="13"/>
  <c r="M6223" i="13"/>
  <c r="P6222" i="13"/>
  <c r="Q6222" i="13" l="1"/>
  <c r="R6222" i="13"/>
  <c r="S6222" i="13"/>
  <c r="P6223" i="13"/>
  <c r="L6225" i="13"/>
  <c r="O6225" i="13" s="1"/>
  <c r="M6224" i="13"/>
  <c r="N6224" i="13"/>
  <c r="R6223" i="13" l="1"/>
  <c r="S6223" i="13"/>
  <c r="Q6223" i="13"/>
  <c r="L6226" i="13"/>
  <c r="O6226" i="13" s="1"/>
  <c r="M6225" i="13"/>
  <c r="N6225" i="13"/>
  <c r="P6224" i="13"/>
  <c r="S6224" i="13" l="1"/>
  <c r="Q6224" i="13"/>
  <c r="R6224" i="13"/>
  <c r="P6225" i="13"/>
  <c r="L6227" i="13"/>
  <c r="O6227" i="13" s="1"/>
  <c r="N6226" i="13"/>
  <c r="M6226" i="13"/>
  <c r="Q6225" i="13" l="1"/>
  <c r="R6225" i="13"/>
  <c r="S6225" i="13"/>
  <c r="L6228" i="13"/>
  <c r="O6228" i="13" s="1"/>
  <c r="N6227" i="13"/>
  <c r="M6227" i="13"/>
  <c r="P6226" i="13"/>
  <c r="Q6226" i="13" l="1"/>
  <c r="R6226" i="13"/>
  <c r="S6226" i="13"/>
  <c r="P6227" i="13"/>
  <c r="L6229" i="13"/>
  <c r="O6229" i="13" s="1"/>
  <c r="N6228" i="13"/>
  <c r="M6228" i="13"/>
  <c r="Q6227" i="13" l="1"/>
  <c r="R6227" i="13"/>
  <c r="S6227" i="13"/>
  <c r="L6230" i="13"/>
  <c r="O6230" i="13" s="1"/>
  <c r="N6229" i="13"/>
  <c r="M6229" i="13"/>
  <c r="P6228" i="13"/>
  <c r="R6228" i="13" l="1"/>
  <c r="S6228" i="13"/>
  <c r="Q6228" i="13"/>
  <c r="P6229" i="13"/>
  <c r="L6231" i="13"/>
  <c r="O6231" i="13" s="1"/>
  <c r="N6230" i="13"/>
  <c r="M6230" i="13"/>
  <c r="Q6229" i="13" l="1"/>
  <c r="R6229" i="13"/>
  <c r="S6229" i="13"/>
  <c r="L6232" i="13"/>
  <c r="O6232" i="13" s="1"/>
  <c r="N6231" i="13"/>
  <c r="M6231" i="13"/>
  <c r="P6230" i="13"/>
  <c r="S6230" i="13" l="1"/>
  <c r="Q6230" i="13"/>
  <c r="R6230" i="13"/>
  <c r="P6231" i="13"/>
  <c r="L6233" i="13"/>
  <c r="O6233" i="13" s="1"/>
  <c r="N6232" i="13"/>
  <c r="M6232" i="13"/>
  <c r="S6231" i="13" l="1"/>
  <c r="Q6231" i="13"/>
  <c r="R6231" i="13"/>
  <c r="L6234" i="13"/>
  <c r="O6234" i="13" s="1"/>
  <c r="N6233" i="13"/>
  <c r="M6233" i="13"/>
  <c r="P6232" i="13"/>
  <c r="R6232" i="13" l="1"/>
  <c r="S6232" i="13"/>
  <c r="Q6232" i="13"/>
  <c r="P6233" i="13"/>
  <c r="L6235" i="13"/>
  <c r="O6235" i="13" s="1"/>
  <c r="M6234" i="13"/>
  <c r="N6234" i="13"/>
  <c r="Q6233" i="13" l="1"/>
  <c r="R6233" i="13"/>
  <c r="S6233" i="13"/>
  <c r="L6236" i="13"/>
  <c r="O6236" i="13" s="1"/>
  <c r="N6235" i="13"/>
  <c r="M6235" i="13"/>
  <c r="P6234" i="13"/>
  <c r="R6234" i="13" l="1"/>
  <c r="S6234" i="13"/>
  <c r="Q6234" i="13"/>
  <c r="P6235" i="13"/>
  <c r="L6237" i="13"/>
  <c r="O6237" i="13" s="1"/>
  <c r="M6236" i="13"/>
  <c r="N6236" i="13"/>
  <c r="R6235" i="13" l="1"/>
  <c r="S6235" i="13"/>
  <c r="Q6235" i="13"/>
  <c r="L6238" i="13"/>
  <c r="O6238" i="13" s="1"/>
  <c r="N6237" i="13"/>
  <c r="M6237" i="13"/>
  <c r="P6236" i="13"/>
  <c r="R6236" i="13" l="1"/>
  <c r="Q6236" i="13"/>
  <c r="S6236" i="13"/>
  <c r="P6237" i="13"/>
  <c r="L6239" i="13"/>
  <c r="O6239" i="13" s="1"/>
  <c r="N6238" i="13"/>
  <c r="M6238" i="13"/>
  <c r="S6237" i="13" l="1"/>
  <c r="Q6237" i="13"/>
  <c r="R6237" i="13"/>
  <c r="L6240" i="13"/>
  <c r="O6240" i="13" s="1"/>
  <c r="N6239" i="13"/>
  <c r="M6239" i="13"/>
  <c r="P6238" i="13"/>
  <c r="R6238" i="13" l="1"/>
  <c r="Q6238" i="13"/>
  <c r="S6238" i="13"/>
  <c r="P6239" i="13"/>
  <c r="L6241" i="13"/>
  <c r="O6241" i="13" s="1"/>
  <c r="N6240" i="13"/>
  <c r="M6240" i="13"/>
  <c r="R6239" i="13" l="1"/>
  <c r="S6239" i="13"/>
  <c r="Q6239" i="13"/>
  <c r="L6242" i="13"/>
  <c r="O6242" i="13" s="1"/>
  <c r="N6241" i="13"/>
  <c r="M6241" i="13"/>
  <c r="P6240" i="13"/>
  <c r="Q6240" i="13" l="1"/>
  <c r="R6240" i="13"/>
  <c r="S6240" i="13"/>
  <c r="P6241" i="13"/>
  <c r="L6243" i="13"/>
  <c r="O6243" i="13" s="1"/>
  <c r="M6242" i="13"/>
  <c r="N6242" i="13"/>
  <c r="Q6241" i="13" l="1"/>
  <c r="S6241" i="13"/>
  <c r="R6241" i="13"/>
  <c r="L6244" i="13"/>
  <c r="O6244" i="13" s="1"/>
  <c r="M6243" i="13"/>
  <c r="N6243" i="13"/>
  <c r="P6242" i="13"/>
  <c r="S6242" i="13" l="1"/>
  <c r="R6242" i="13"/>
  <c r="Q6242" i="13"/>
  <c r="P6243" i="13"/>
  <c r="L6245" i="13"/>
  <c r="O6245" i="13" s="1"/>
  <c r="M6244" i="13"/>
  <c r="N6244" i="13"/>
  <c r="Q6243" i="13" l="1"/>
  <c r="S6243" i="13"/>
  <c r="R6243" i="13"/>
  <c r="L6246" i="13"/>
  <c r="O6246" i="13" s="1"/>
  <c r="N6245" i="13"/>
  <c r="M6245" i="13"/>
  <c r="P6244" i="13"/>
  <c r="S6244" i="13" l="1"/>
  <c r="R6244" i="13"/>
  <c r="Q6244" i="13"/>
  <c r="P6245" i="13"/>
  <c r="L6247" i="13"/>
  <c r="O6247" i="13" s="1"/>
  <c r="N6246" i="13"/>
  <c r="M6246" i="13"/>
  <c r="R6245" i="13" l="1"/>
  <c r="S6245" i="13"/>
  <c r="Q6245" i="13"/>
  <c r="L6248" i="13"/>
  <c r="O6248" i="13" s="1"/>
  <c r="M6247" i="13"/>
  <c r="N6247" i="13"/>
  <c r="P6246" i="13"/>
  <c r="S6246" i="13" l="1"/>
  <c r="Q6246" i="13"/>
  <c r="R6246" i="13"/>
  <c r="P6247" i="13"/>
  <c r="L6249" i="13"/>
  <c r="O6249" i="13" s="1"/>
  <c r="M6248" i="13"/>
  <c r="N6248" i="13"/>
  <c r="Q6247" i="13" l="1"/>
  <c r="R6247" i="13"/>
  <c r="S6247" i="13"/>
  <c r="L6250" i="13"/>
  <c r="O6250" i="13" s="1"/>
  <c r="N6249" i="13"/>
  <c r="M6249" i="13"/>
  <c r="P6248" i="13"/>
  <c r="Q6248" i="13" l="1"/>
  <c r="S6248" i="13"/>
  <c r="R6248" i="13"/>
  <c r="P6249" i="13"/>
  <c r="L6251" i="13"/>
  <c r="O6251" i="13" s="1"/>
  <c r="M6250" i="13"/>
  <c r="N6250" i="13"/>
  <c r="R6249" i="13" l="1"/>
  <c r="Q6249" i="13"/>
  <c r="S6249" i="13"/>
  <c r="L6252" i="13"/>
  <c r="O6252" i="13" s="1"/>
  <c r="M6251" i="13"/>
  <c r="N6251" i="13"/>
  <c r="P6250" i="13"/>
  <c r="S6250" i="13" l="1"/>
  <c r="R6250" i="13"/>
  <c r="Q6250" i="13"/>
  <c r="P6251" i="13"/>
  <c r="L6253" i="13"/>
  <c r="O6253" i="13" s="1"/>
  <c r="M6252" i="13"/>
  <c r="N6252" i="13"/>
  <c r="S6251" i="13" l="1"/>
  <c r="Q6251" i="13"/>
  <c r="R6251" i="13"/>
  <c r="L6254" i="13"/>
  <c r="O6254" i="13" s="1"/>
  <c r="M6253" i="13"/>
  <c r="N6253" i="13"/>
  <c r="P6252" i="13"/>
  <c r="R6252" i="13" l="1"/>
  <c r="Q6252" i="13"/>
  <c r="S6252" i="13"/>
  <c r="P6253" i="13"/>
  <c r="L6255" i="13"/>
  <c r="O6255" i="13" s="1"/>
  <c r="N6254" i="13"/>
  <c r="M6254" i="13"/>
  <c r="R6253" i="13" l="1"/>
  <c r="S6253" i="13"/>
  <c r="Q6253" i="13"/>
  <c r="L6256" i="13"/>
  <c r="O6256" i="13" s="1"/>
  <c r="N6255" i="13"/>
  <c r="M6255" i="13"/>
  <c r="P6254" i="13"/>
  <c r="Q6254" i="13" l="1"/>
  <c r="S6254" i="13"/>
  <c r="R6254" i="13"/>
  <c r="P6255" i="13"/>
  <c r="L6257" i="13"/>
  <c r="O6257" i="13" s="1"/>
  <c r="N6256" i="13"/>
  <c r="M6256" i="13"/>
  <c r="R6255" i="13" l="1"/>
  <c r="S6255" i="13"/>
  <c r="Q6255" i="13"/>
  <c r="L6258" i="13"/>
  <c r="O6258" i="13" s="1"/>
  <c r="N6257" i="13"/>
  <c r="M6257" i="13"/>
  <c r="P6256" i="13"/>
  <c r="R6256" i="13" l="1"/>
  <c r="Q6256" i="13"/>
  <c r="S6256" i="13"/>
  <c r="P6257" i="13"/>
  <c r="L6259" i="13"/>
  <c r="O6259" i="13" s="1"/>
  <c r="N6258" i="13"/>
  <c r="M6258" i="13"/>
  <c r="S6257" i="13" l="1"/>
  <c r="R6257" i="13"/>
  <c r="Q6257" i="13"/>
  <c r="L6260" i="13"/>
  <c r="O6260" i="13" s="1"/>
  <c r="N6259" i="13"/>
  <c r="M6259" i="13"/>
  <c r="P6258" i="13"/>
  <c r="R6258" i="13" l="1"/>
  <c r="S6258" i="13"/>
  <c r="Q6258" i="13"/>
  <c r="P6259" i="13"/>
  <c r="L6261" i="13"/>
  <c r="O6261" i="13" s="1"/>
  <c r="N6260" i="13"/>
  <c r="M6260" i="13"/>
  <c r="Q6259" i="13" l="1"/>
  <c r="R6259" i="13"/>
  <c r="S6259" i="13"/>
  <c r="L6262" i="13"/>
  <c r="O6262" i="13" s="1"/>
  <c r="N6261" i="13"/>
  <c r="M6261" i="13"/>
  <c r="P6260" i="13"/>
  <c r="R6260" i="13" l="1"/>
  <c r="S6260" i="13"/>
  <c r="Q6260" i="13"/>
  <c r="P6261" i="13"/>
  <c r="L6263" i="13"/>
  <c r="O6263" i="13" s="1"/>
  <c r="N6262" i="13"/>
  <c r="M6262" i="13"/>
  <c r="Q6261" i="13" l="1"/>
  <c r="S6261" i="13"/>
  <c r="R6261" i="13"/>
  <c r="L6264" i="13"/>
  <c r="O6264" i="13" s="1"/>
  <c r="N6263" i="13"/>
  <c r="M6263" i="13"/>
  <c r="P6262" i="13"/>
  <c r="R6262" i="13" l="1"/>
  <c r="Q6262" i="13"/>
  <c r="S6262" i="13"/>
  <c r="P6263" i="13"/>
  <c r="L6265" i="13"/>
  <c r="O6265" i="13" s="1"/>
  <c r="M6264" i="13"/>
  <c r="N6264" i="13"/>
  <c r="R6263" i="13" l="1"/>
  <c r="S6263" i="13"/>
  <c r="Q6263" i="13"/>
  <c r="L6266" i="13"/>
  <c r="O6266" i="13" s="1"/>
  <c r="N6265" i="13"/>
  <c r="M6265" i="13"/>
  <c r="P6264" i="13"/>
  <c r="R6264" i="13" l="1"/>
  <c r="S6264" i="13"/>
  <c r="Q6264" i="13"/>
  <c r="P6265" i="13"/>
  <c r="L6267" i="13"/>
  <c r="O6267" i="13" s="1"/>
  <c r="M6266" i="13"/>
  <c r="N6266" i="13"/>
  <c r="S6265" i="13" l="1"/>
  <c r="Q6265" i="13"/>
  <c r="R6265" i="13"/>
  <c r="L6268" i="13"/>
  <c r="O6268" i="13" s="1"/>
  <c r="M6267" i="13"/>
  <c r="N6267" i="13"/>
  <c r="P6266" i="13"/>
  <c r="Q6266" i="13" l="1"/>
  <c r="R6266" i="13"/>
  <c r="S6266" i="13"/>
  <c r="P6267" i="13"/>
  <c r="L6269" i="13"/>
  <c r="O6269" i="13" s="1"/>
  <c r="M6268" i="13"/>
  <c r="N6268" i="13"/>
  <c r="Q6267" i="13" l="1"/>
  <c r="R6267" i="13"/>
  <c r="S6267" i="13"/>
  <c r="L6270" i="13"/>
  <c r="O6270" i="13" s="1"/>
  <c r="N6269" i="13"/>
  <c r="M6269" i="13"/>
  <c r="P6268" i="13"/>
  <c r="Q6268" i="13" l="1"/>
  <c r="R6268" i="13"/>
  <c r="S6268" i="13"/>
  <c r="P6269" i="13"/>
  <c r="L6271" i="13"/>
  <c r="O6271" i="13" s="1"/>
  <c r="M6270" i="13"/>
  <c r="N6270" i="13"/>
  <c r="R6269" i="13" l="1"/>
  <c r="S6269" i="13"/>
  <c r="Q6269" i="13"/>
  <c r="L6272" i="13"/>
  <c r="O6272" i="13" s="1"/>
  <c r="N6271" i="13"/>
  <c r="M6271" i="13"/>
  <c r="P6270" i="13"/>
  <c r="R6270" i="13" l="1"/>
  <c r="Q6270" i="13"/>
  <c r="S6270" i="13"/>
  <c r="P6271" i="13"/>
  <c r="L6273" i="13"/>
  <c r="O6273" i="13" s="1"/>
  <c r="N6272" i="13"/>
  <c r="M6272" i="13"/>
  <c r="R6271" i="13" l="1"/>
  <c r="S6271" i="13"/>
  <c r="Q6271" i="13"/>
  <c r="L6274" i="13"/>
  <c r="O6274" i="13" s="1"/>
  <c r="M6273" i="13"/>
  <c r="N6273" i="13"/>
  <c r="P6272" i="13"/>
  <c r="S6272" i="13" l="1"/>
  <c r="R6272" i="13"/>
  <c r="Q6272" i="13"/>
  <c r="P6273" i="13"/>
  <c r="L6275" i="13"/>
  <c r="O6275" i="13" s="1"/>
  <c r="M6274" i="13"/>
  <c r="N6274" i="13"/>
  <c r="S6273" i="13" l="1"/>
  <c r="Q6273" i="13"/>
  <c r="R6273" i="13"/>
  <c r="L6276" i="13"/>
  <c r="O6276" i="13" s="1"/>
  <c r="N6275" i="13"/>
  <c r="M6275" i="13"/>
  <c r="P6274" i="13"/>
  <c r="R6274" i="13" l="1"/>
  <c r="Q6274" i="13"/>
  <c r="S6274" i="13"/>
  <c r="P6275" i="13"/>
  <c r="L6277" i="13"/>
  <c r="O6277" i="13" s="1"/>
  <c r="M6276" i="13"/>
  <c r="N6276" i="13"/>
  <c r="Q6275" i="13" l="1"/>
  <c r="R6275" i="13"/>
  <c r="S6275" i="13"/>
  <c r="L6278" i="13"/>
  <c r="O6278" i="13" s="1"/>
  <c r="N6277" i="13"/>
  <c r="M6277" i="13"/>
  <c r="P6276" i="13"/>
  <c r="S6276" i="13" l="1"/>
  <c r="R6276" i="13"/>
  <c r="Q6276" i="13"/>
  <c r="P6277" i="13"/>
  <c r="L6279" i="13"/>
  <c r="O6279" i="13" s="1"/>
  <c r="N6278" i="13"/>
  <c r="M6278" i="13"/>
  <c r="R6277" i="13" l="1"/>
  <c r="S6277" i="13"/>
  <c r="Q6277" i="13"/>
  <c r="L6280" i="13"/>
  <c r="O6280" i="13" s="1"/>
  <c r="N6279" i="13"/>
  <c r="M6279" i="13"/>
  <c r="P6278" i="13"/>
  <c r="Q6278" i="13" l="1"/>
  <c r="S6278" i="13"/>
  <c r="R6278" i="13"/>
  <c r="P6279" i="13"/>
  <c r="L6281" i="13"/>
  <c r="O6281" i="13" s="1"/>
  <c r="N6280" i="13"/>
  <c r="M6280" i="13"/>
  <c r="S6279" i="13" l="1"/>
  <c r="R6279" i="13"/>
  <c r="Q6279" i="13"/>
  <c r="L6282" i="13"/>
  <c r="O6282" i="13" s="1"/>
  <c r="M6281" i="13"/>
  <c r="N6281" i="13"/>
  <c r="P6280" i="13"/>
  <c r="S6280" i="13" l="1"/>
  <c r="R6280" i="13"/>
  <c r="Q6280" i="13"/>
  <c r="P6281" i="13"/>
  <c r="L6283" i="13"/>
  <c r="O6283" i="13" s="1"/>
  <c r="M6282" i="13"/>
  <c r="N6282" i="13"/>
  <c r="Q6281" i="13" l="1"/>
  <c r="S6281" i="13"/>
  <c r="R6281" i="13"/>
  <c r="L6284" i="13"/>
  <c r="O6284" i="13" s="1"/>
  <c r="N6283" i="13"/>
  <c r="M6283" i="13"/>
  <c r="P6282" i="13"/>
  <c r="Q6282" i="13" l="1"/>
  <c r="R6282" i="13"/>
  <c r="S6282" i="13"/>
  <c r="P6283" i="13"/>
  <c r="L6285" i="13"/>
  <c r="O6285" i="13" s="1"/>
  <c r="N6284" i="13"/>
  <c r="M6284" i="13"/>
  <c r="R6283" i="13" l="1"/>
  <c r="Q6283" i="13"/>
  <c r="S6283" i="13"/>
  <c r="L6286" i="13"/>
  <c r="O6286" i="13" s="1"/>
  <c r="M6285" i="13"/>
  <c r="N6285" i="13"/>
  <c r="P6284" i="13"/>
  <c r="Q6284" i="13" l="1"/>
  <c r="R6284" i="13"/>
  <c r="S6284" i="13"/>
  <c r="P6285" i="13"/>
  <c r="L6287" i="13"/>
  <c r="O6287" i="13" s="1"/>
  <c r="M6286" i="13"/>
  <c r="N6286" i="13"/>
  <c r="Q6285" i="13" l="1"/>
  <c r="S6285" i="13"/>
  <c r="R6285" i="13"/>
  <c r="L6288" i="13"/>
  <c r="O6288" i="13" s="1"/>
  <c r="M6287" i="13"/>
  <c r="N6287" i="13"/>
  <c r="P6286" i="13"/>
  <c r="S6286" i="13" l="1"/>
  <c r="Q6286" i="13"/>
  <c r="R6286" i="13"/>
  <c r="P6287" i="13"/>
  <c r="L6289" i="13"/>
  <c r="O6289" i="13" s="1"/>
  <c r="N6288" i="13"/>
  <c r="M6288" i="13"/>
  <c r="R6287" i="13" l="1"/>
  <c r="S6287" i="13"/>
  <c r="Q6287" i="13"/>
  <c r="L6290" i="13"/>
  <c r="O6290" i="13" s="1"/>
  <c r="M6289" i="13"/>
  <c r="N6289" i="13"/>
  <c r="P6288" i="13"/>
  <c r="Q6288" i="13" l="1"/>
  <c r="S6288" i="13"/>
  <c r="R6288" i="13"/>
  <c r="P6289" i="13"/>
  <c r="L6291" i="13"/>
  <c r="O6291" i="13" s="1"/>
  <c r="M6290" i="13"/>
  <c r="N6290" i="13"/>
  <c r="Q6289" i="13" l="1"/>
  <c r="R6289" i="13"/>
  <c r="S6289" i="13"/>
  <c r="L6292" i="13"/>
  <c r="O6292" i="13" s="1"/>
  <c r="N6291" i="13"/>
  <c r="M6291" i="13"/>
  <c r="P6290" i="13"/>
  <c r="R6290" i="13" l="1"/>
  <c r="Q6290" i="13"/>
  <c r="S6290" i="13"/>
  <c r="P6291" i="13"/>
  <c r="L6293" i="13"/>
  <c r="O6293" i="13" s="1"/>
  <c r="N6292" i="13"/>
  <c r="M6292" i="13"/>
  <c r="R6291" i="13" l="1"/>
  <c r="S6291" i="13"/>
  <c r="Q6291" i="13"/>
  <c r="L6294" i="13"/>
  <c r="O6294" i="13" s="1"/>
  <c r="M6293" i="13"/>
  <c r="N6293" i="13"/>
  <c r="P6292" i="13"/>
  <c r="R6292" i="13" l="1"/>
  <c r="Q6292" i="13"/>
  <c r="S6292" i="13"/>
  <c r="P6293" i="13"/>
  <c r="L6295" i="13"/>
  <c r="O6295" i="13" s="1"/>
  <c r="N6294" i="13"/>
  <c r="M6294" i="13"/>
  <c r="S6293" i="13" l="1"/>
  <c r="R6293" i="13"/>
  <c r="Q6293" i="13"/>
  <c r="L6296" i="13"/>
  <c r="O6296" i="13" s="1"/>
  <c r="N6295" i="13"/>
  <c r="M6295" i="13"/>
  <c r="P6294" i="13"/>
  <c r="R6294" i="13" l="1"/>
  <c r="S6294" i="13"/>
  <c r="Q6294" i="13"/>
  <c r="P6295" i="13"/>
  <c r="L6297" i="13"/>
  <c r="O6297" i="13" s="1"/>
  <c r="M6296" i="13"/>
  <c r="N6296" i="13"/>
  <c r="R6295" i="13" l="1"/>
  <c r="Q6295" i="13"/>
  <c r="S6295" i="13"/>
  <c r="L6298" i="13"/>
  <c r="O6298" i="13" s="1"/>
  <c r="N6297" i="13"/>
  <c r="M6297" i="13"/>
  <c r="P6296" i="13"/>
  <c r="Q6296" i="13" l="1"/>
  <c r="S6296" i="13"/>
  <c r="R6296" i="13"/>
  <c r="P6297" i="13"/>
  <c r="L6299" i="13"/>
  <c r="O6299" i="13" s="1"/>
  <c r="N6298" i="13"/>
  <c r="M6298" i="13"/>
  <c r="Q6297" i="13" l="1"/>
  <c r="R6297" i="13"/>
  <c r="S6297" i="13"/>
  <c r="L6300" i="13"/>
  <c r="O6300" i="13" s="1"/>
  <c r="N6299" i="13"/>
  <c r="M6299" i="13"/>
  <c r="P6298" i="13"/>
  <c r="R6298" i="13" l="1"/>
  <c r="S6298" i="13"/>
  <c r="Q6298" i="13"/>
  <c r="P6299" i="13"/>
  <c r="L6301" i="13"/>
  <c r="O6301" i="13" s="1"/>
  <c r="M6300" i="13"/>
  <c r="N6300" i="13"/>
  <c r="S6299" i="13" l="1"/>
  <c r="R6299" i="13"/>
  <c r="Q6299" i="13"/>
  <c r="L6302" i="13"/>
  <c r="O6302" i="13" s="1"/>
  <c r="N6301" i="13"/>
  <c r="M6301" i="13"/>
  <c r="P6300" i="13"/>
  <c r="S6300" i="13" l="1"/>
  <c r="Q6300" i="13"/>
  <c r="R6300" i="13"/>
  <c r="P6301" i="13"/>
  <c r="L6303" i="13"/>
  <c r="O6303" i="13" s="1"/>
  <c r="N6302" i="13"/>
  <c r="M6302" i="13"/>
  <c r="Q6301" i="13" l="1"/>
  <c r="R6301" i="13"/>
  <c r="S6301" i="13"/>
  <c r="L6304" i="13"/>
  <c r="O6304" i="13" s="1"/>
  <c r="M6303" i="13"/>
  <c r="N6303" i="13"/>
  <c r="P6302" i="13"/>
  <c r="R6302" i="13" l="1"/>
  <c r="S6302" i="13"/>
  <c r="Q6302" i="13"/>
  <c r="P6303" i="13"/>
  <c r="L6305" i="13"/>
  <c r="O6305" i="13" s="1"/>
  <c r="N6304" i="13"/>
  <c r="M6304" i="13"/>
  <c r="Q6303" i="13" l="1"/>
  <c r="R6303" i="13"/>
  <c r="S6303" i="13"/>
  <c r="L6306" i="13"/>
  <c r="O6306" i="13" s="1"/>
  <c r="N6305" i="13"/>
  <c r="M6305" i="13"/>
  <c r="P6304" i="13"/>
  <c r="S6304" i="13" l="1"/>
  <c r="Q6304" i="13"/>
  <c r="R6304" i="13"/>
  <c r="P6305" i="13"/>
  <c r="L6307" i="13"/>
  <c r="O6307" i="13" s="1"/>
  <c r="M6306" i="13"/>
  <c r="N6306" i="13"/>
  <c r="R6305" i="13" l="1"/>
  <c r="Q6305" i="13"/>
  <c r="S6305" i="13"/>
  <c r="L6308" i="13"/>
  <c r="O6308" i="13" s="1"/>
  <c r="N6307" i="13"/>
  <c r="M6307" i="13"/>
  <c r="P6306" i="13"/>
  <c r="S6306" i="13" l="1"/>
  <c r="R6306" i="13"/>
  <c r="Q6306" i="13"/>
  <c r="P6307" i="13"/>
  <c r="L6309" i="13"/>
  <c r="O6309" i="13" s="1"/>
  <c r="N6308" i="13"/>
  <c r="M6308" i="13"/>
  <c r="S6307" i="13" l="1"/>
  <c r="Q6307" i="13"/>
  <c r="R6307" i="13"/>
  <c r="L6310" i="13"/>
  <c r="O6310" i="13" s="1"/>
  <c r="N6309" i="13"/>
  <c r="M6309" i="13"/>
  <c r="P6308" i="13"/>
  <c r="Q6308" i="13" l="1"/>
  <c r="S6308" i="13"/>
  <c r="R6308" i="13"/>
  <c r="P6309" i="13"/>
  <c r="L6311" i="13"/>
  <c r="O6311" i="13" s="1"/>
  <c r="N6310" i="13"/>
  <c r="M6310" i="13"/>
  <c r="R6309" i="13" l="1"/>
  <c r="S6309" i="13"/>
  <c r="Q6309" i="13"/>
  <c r="L6312" i="13"/>
  <c r="O6312" i="13" s="1"/>
  <c r="N6311" i="13"/>
  <c r="M6311" i="13"/>
  <c r="P6310" i="13"/>
  <c r="Q6310" i="13" l="1"/>
  <c r="S6310" i="13"/>
  <c r="R6310" i="13"/>
  <c r="P6311" i="13"/>
  <c r="L6313" i="13"/>
  <c r="O6313" i="13" s="1"/>
  <c r="N6312" i="13"/>
  <c r="M6312" i="13"/>
  <c r="Q6311" i="13" l="1"/>
  <c r="R6311" i="13"/>
  <c r="S6311" i="13"/>
  <c r="L6314" i="13"/>
  <c r="O6314" i="13" s="1"/>
  <c r="M6313" i="13"/>
  <c r="N6313" i="13"/>
  <c r="P6312" i="13"/>
  <c r="R6312" i="13" l="1"/>
  <c r="S6312" i="13"/>
  <c r="Q6312" i="13"/>
  <c r="P6313" i="13"/>
  <c r="L6315" i="13"/>
  <c r="O6315" i="13" s="1"/>
  <c r="N6314" i="13"/>
  <c r="M6314" i="13"/>
  <c r="R6313" i="13" l="1"/>
  <c r="S6313" i="13"/>
  <c r="Q6313" i="13"/>
  <c r="L6316" i="13"/>
  <c r="O6316" i="13" s="1"/>
  <c r="N6315" i="13"/>
  <c r="M6315" i="13"/>
  <c r="P6314" i="13"/>
  <c r="S6314" i="13" l="1"/>
  <c r="Q6314" i="13"/>
  <c r="R6314" i="13"/>
  <c r="P6315" i="13"/>
  <c r="L6317" i="13"/>
  <c r="O6317" i="13" s="1"/>
  <c r="N6316" i="13"/>
  <c r="M6316" i="13"/>
  <c r="S6315" i="13" l="1"/>
  <c r="Q6315" i="13"/>
  <c r="R6315" i="13"/>
  <c r="L6318" i="13"/>
  <c r="O6318" i="13" s="1"/>
  <c r="M6317" i="13"/>
  <c r="N6317" i="13"/>
  <c r="P6316" i="13"/>
  <c r="R6316" i="13" l="1"/>
  <c r="S6316" i="13"/>
  <c r="Q6316" i="13"/>
  <c r="P6317" i="13"/>
  <c r="L6319" i="13"/>
  <c r="O6319" i="13" s="1"/>
  <c r="M6318" i="13"/>
  <c r="N6318" i="13"/>
  <c r="Q6317" i="13" l="1"/>
  <c r="S6317" i="13"/>
  <c r="R6317" i="13"/>
  <c r="L6320" i="13"/>
  <c r="O6320" i="13" s="1"/>
  <c r="N6319" i="13"/>
  <c r="M6319" i="13"/>
  <c r="P6318" i="13"/>
  <c r="Q6318" i="13" l="1"/>
  <c r="S6318" i="13"/>
  <c r="R6318" i="13"/>
  <c r="P6319" i="13"/>
  <c r="L6321" i="13"/>
  <c r="O6321" i="13" s="1"/>
  <c r="N6320" i="13"/>
  <c r="M6320" i="13"/>
  <c r="R6319" i="13" l="1"/>
  <c r="Q6319" i="13"/>
  <c r="S6319" i="13"/>
  <c r="L6322" i="13"/>
  <c r="O6322" i="13" s="1"/>
  <c r="N6321" i="13"/>
  <c r="M6321" i="13"/>
  <c r="P6320" i="13"/>
  <c r="S6320" i="13" l="1"/>
  <c r="Q6320" i="13"/>
  <c r="R6320" i="13"/>
  <c r="P6321" i="13"/>
  <c r="L6323" i="13"/>
  <c r="O6323" i="13" s="1"/>
  <c r="N6322" i="13"/>
  <c r="M6322" i="13"/>
  <c r="S6321" i="13" l="1"/>
  <c r="R6321" i="13"/>
  <c r="Q6321" i="13"/>
  <c r="L6324" i="13"/>
  <c r="O6324" i="13" s="1"/>
  <c r="N6323" i="13"/>
  <c r="M6323" i="13"/>
  <c r="P6322" i="13"/>
  <c r="Q6322" i="13" l="1"/>
  <c r="R6322" i="13"/>
  <c r="S6322" i="13"/>
  <c r="P6323" i="13"/>
  <c r="L6325" i="13"/>
  <c r="O6325" i="13" s="1"/>
  <c r="M6324" i="13"/>
  <c r="N6324" i="13"/>
  <c r="S6323" i="13" l="1"/>
  <c r="Q6323" i="13"/>
  <c r="R6323" i="13"/>
  <c r="L6326" i="13"/>
  <c r="O6326" i="13" s="1"/>
  <c r="N6325" i="13"/>
  <c r="M6325" i="13"/>
  <c r="P6324" i="13"/>
  <c r="Q6324" i="13" l="1"/>
  <c r="R6324" i="13"/>
  <c r="S6324" i="13"/>
  <c r="P6325" i="13"/>
  <c r="L6327" i="13"/>
  <c r="O6327" i="13" s="1"/>
  <c r="M6326" i="13"/>
  <c r="N6326" i="13"/>
  <c r="R6325" i="13" l="1"/>
  <c r="Q6325" i="13"/>
  <c r="S6325" i="13"/>
  <c r="L6328" i="13"/>
  <c r="O6328" i="13" s="1"/>
  <c r="M6327" i="13"/>
  <c r="N6327" i="13"/>
  <c r="P6326" i="13"/>
  <c r="R6326" i="13" l="1"/>
  <c r="Q6326" i="13"/>
  <c r="S6326" i="13"/>
  <c r="P6327" i="13"/>
  <c r="L6329" i="13"/>
  <c r="O6329" i="13" s="1"/>
  <c r="N6328" i="13"/>
  <c r="M6328" i="13"/>
  <c r="Q6327" i="13" l="1"/>
  <c r="S6327" i="13"/>
  <c r="R6327" i="13"/>
  <c r="L6330" i="13"/>
  <c r="O6330" i="13" s="1"/>
  <c r="M6329" i="13"/>
  <c r="N6329" i="13"/>
  <c r="P6328" i="13"/>
  <c r="S6328" i="13" l="1"/>
  <c r="R6328" i="13"/>
  <c r="Q6328" i="13"/>
  <c r="P6329" i="13"/>
  <c r="L6331" i="13"/>
  <c r="O6331" i="13" s="1"/>
  <c r="M6330" i="13"/>
  <c r="N6330" i="13"/>
  <c r="S6329" i="13" l="1"/>
  <c r="Q6329" i="13"/>
  <c r="R6329" i="13"/>
  <c r="L6332" i="13"/>
  <c r="O6332" i="13" s="1"/>
  <c r="N6331" i="13"/>
  <c r="M6331" i="13"/>
  <c r="P6330" i="13"/>
  <c r="Q6330" i="13" l="1"/>
  <c r="R6330" i="13"/>
  <c r="S6330" i="13"/>
  <c r="P6331" i="13"/>
  <c r="L6333" i="13"/>
  <c r="O6333" i="13" s="1"/>
  <c r="M6332" i="13"/>
  <c r="N6332" i="13"/>
  <c r="Q6331" i="13" l="1"/>
  <c r="S6331" i="13"/>
  <c r="R6331" i="13"/>
  <c r="L6334" i="13"/>
  <c r="O6334" i="13" s="1"/>
  <c r="N6333" i="13"/>
  <c r="M6333" i="13"/>
  <c r="P6332" i="13"/>
  <c r="R6332" i="13" l="1"/>
  <c r="S6332" i="13"/>
  <c r="Q6332" i="13"/>
  <c r="P6333" i="13"/>
  <c r="L6335" i="13"/>
  <c r="O6335" i="13" s="1"/>
  <c r="N6334" i="13"/>
  <c r="M6334" i="13"/>
  <c r="R6333" i="13" l="1"/>
  <c r="Q6333" i="13"/>
  <c r="S6333" i="13"/>
  <c r="L6336" i="13"/>
  <c r="O6336" i="13" s="1"/>
  <c r="N6335" i="13"/>
  <c r="M6335" i="13"/>
  <c r="P6334" i="13"/>
  <c r="S6334" i="13" l="1"/>
  <c r="R6334" i="13"/>
  <c r="Q6334" i="13"/>
  <c r="P6335" i="13"/>
  <c r="L6337" i="13"/>
  <c r="O6337" i="13" s="1"/>
  <c r="N6336" i="13"/>
  <c r="M6336" i="13"/>
  <c r="S6335" i="13" l="1"/>
  <c r="Q6335" i="13"/>
  <c r="R6335" i="13"/>
  <c r="L6338" i="13"/>
  <c r="O6338" i="13" s="1"/>
  <c r="N6337" i="13"/>
  <c r="M6337" i="13"/>
  <c r="P6336" i="13"/>
  <c r="R6336" i="13" l="1"/>
  <c r="S6336" i="13"/>
  <c r="Q6336" i="13"/>
  <c r="P6337" i="13"/>
  <c r="L6339" i="13"/>
  <c r="O6339" i="13" s="1"/>
  <c r="N6338" i="13"/>
  <c r="M6338" i="13"/>
  <c r="S6337" i="13" l="1"/>
  <c r="Q6337" i="13"/>
  <c r="R6337" i="13"/>
  <c r="L6340" i="13"/>
  <c r="O6340" i="13" s="1"/>
  <c r="N6339" i="13"/>
  <c r="M6339" i="13"/>
  <c r="P6338" i="13"/>
  <c r="Q6338" i="13" l="1"/>
  <c r="R6338" i="13"/>
  <c r="S6338" i="13"/>
  <c r="P6339" i="13"/>
  <c r="L6341" i="13"/>
  <c r="O6341" i="13" s="1"/>
  <c r="N6340" i="13"/>
  <c r="M6340" i="13"/>
  <c r="S6339" i="13" l="1"/>
  <c r="Q6339" i="13"/>
  <c r="R6339" i="13"/>
  <c r="L6342" i="13"/>
  <c r="O6342" i="13" s="1"/>
  <c r="M6341" i="13"/>
  <c r="N6341" i="13"/>
  <c r="P6340" i="13"/>
  <c r="S6340" i="13" l="1"/>
  <c r="R6340" i="13"/>
  <c r="Q6340" i="13"/>
  <c r="P6341" i="13"/>
  <c r="L6343" i="13"/>
  <c r="O6343" i="13" s="1"/>
  <c r="M6342" i="13"/>
  <c r="N6342" i="13"/>
  <c r="R6341" i="13" l="1"/>
  <c r="S6341" i="13"/>
  <c r="Q6341" i="13"/>
  <c r="L6344" i="13"/>
  <c r="O6344" i="13" s="1"/>
  <c r="M6343" i="13"/>
  <c r="N6343" i="13"/>
  <c r="P6342" i="13"/>
  <c r="S6342" i="13" l="1"/>
  <c r="R6342" i="13"/>
  <c r="Q6342" i="13"/>
  <c r="P6343" i="13"/>
  <c r="L6345" i="13"/>
  <c r="O6345" i="13" s="1"/>
  <c r="N6344" i="13"/>
  <c r="M6344" i="13"/>
  <c r="R6343" i="13" l="1"/>
  <c r="S6343" i="13"/>
  <c r="Q6343" i="13"/>
  <c r="L6346" i="13"/>
  <c r="O6346" i="13" s="1"/>
  <c r="N6345" i="13"/>
  <c r="M6345" i="13"/>
  <c r="P6344" i="13"/>
  <c r="Q6344" i="13" l="1"/>
  <c r="R6344" i="13"/>
  <c r="S6344" i="13"/>
  <c r="P6345" i="13"/>
  <c r="L6347" i="13"/>
  <c r="O6347" i="13" s="1"/>
  <c r="M6346" i="13"/>
  <c r="N6346" i="13"/>
  <c r="Q6345" i="13" l="1"/>
  <c r="S6345" i="13"/>
  <c r="R6345" i="13"/>
  <c r="L6348" i="13"/>
  <c r="O6348" i="13" s="1"/>
  <c r="N6347" i="13"/>
  <c r="M6347" i="13"/>
  <c r="P6346" i="13"/>
  <c r="Q6346" i="13" l="1"/>
  <c r="S6346" i="13"/>
  <c r="R6346" i="13"/>
  <c r="P6347" i="13"/>
  <c r="L6349" i="13"/>
  <c r="O6349" i="13" s="1"/>
  <c r="M6348" i="13"/>
  <c r="N6348" i="13"/>
  <c r="S6347" i="13" l="1"/>
  <c r="R6347" i="13"/>
  <c r="Q6347" i="13"/>
  <c r="L6350" i="13"/>
  <c r="O6350" i="13" s="1"/>
  <c r="M6349" i="13"/>
  <c r="N6349" i="13"/>
  <c r="P6348" i="13"/>
  <c r="S6348" i="13" l="1"/>
  <c r="Q6348" i="13"/>
  <c r="R6348" i="13"/>
  <c r="P6349" i="13"/>
  <c r="L6351" i="13"/>
  <c r="O6351" i="13" s="1"/>
  <c r="M6350" i="13"/>
  <c r="N6350" i="13"/>
  <c r="S6349" i="13" l="1"/>
  <c r="R6349" i="13"/>
  <c r="Q6349" i="13"/>
  <c r="L6352" i="13"/>
  <c r="O6352" i="13" s="1"/>
  <c r="N6351" i="13"/>
  <c r="M6351" i="13"/>
  <c r="P6350" i="13"/>
  <c r="S6350" i="13" l="1"/>
  <c r="R6350" i="13"/>
  <c r="Q6350" i="13"/>
  <c r="P6351" i="13"/>
  <c r="L6353" i="13"/>
  <c r="O6353" i="13" s="1"/>
  <c r="N6352" i="13"/>
  <c r="M6352" i="13"/>
  <c r="R6351" i="13" l="1"/>
  <c r="S6351" i="13"/>
  <c r="Q6351" i="13"/>
  <c r="L6354" i="13"/>
  <c r="O6354" i="13" s="1"/>
  <c r="N6353" i="13"/>
  <c r="M6353" i="13"/>
  <c r="P6352" i="13"/>
  <c r="Q6352" i="13" l="1"/>
  <c r="R6352" i="13"/>
  <c r="S6352" i="13"/>
  <c r="P6353" i="13"/>
  <c r="L6355" i="13"/>
  <c r="O6355" i="13" s="1"/>
  <c r="N6354" i="13"/>
  <c r="M6354" i="13"/>
  <c r="R6353" i="13" l="1"/>
  <c r="S6353" i="13"/>
  <c r="Q6353" i="13"/>
  <c r="L6356" i="13"/>
  <c r="O6356" i="13" s="1"/>
  <c r="N6355" i="13"/>
  <c r="M6355" i="13"/>
  <c r="P6354" i="13"/>
  <c r="Q6354" i="13" l="1"/>
  <c r="R6354" i="13"/>
  <c r="S6354" i="13"/>
  <c r="P6355" i="13"/>
  <c r="L6357" i="13"/>
  <c r="O6357" i="13" s="1"/>
  <c r="M6356" i="13"/>
  <c r="N6356" i="13"/>
  <c r="Q6355" i="13" l="1"/>
  <c r="R6355" i="13"/>
  <c r="S6355" i="13"/>
  <c r="L6358" i="13"/>
  <c r="O6358" i="13" s="1"/>
  <c r="M6357" i="13"/>
  <c r="N6357" i="13"/>
  <c r="P6356" i="13"/>
  <c r="S6356" i="13" l="1"/>
  <c r="R6356" i="13"/>
  <c r="Q6356" i="13"/>
  <c r="P6357" i="13"/>
  <c r="L6359" i="13"/>
  <c r="O6359" i="13" s="1"/>
  <c r="M6358" i="13"/>
  <c r="N6358" i="13"/>
  <c r="Q6357" i="13" l="1"/>
  <c r="R6357" i="13"/>
  <c r="S6357" i="13"/>
  <c r="L6360" i="13"/>
  <c r="O6360" i="13" s="1"/>
  <c r="N6359" i="13"/>
  <c r="M6359" i="13"/>
  <c r="P6358" i="13"/>
  <c r="Q6358" i="13" l="1"/>
  <c r="S6358" i="13"/>
  <c r="R6358" i="13"/>
  <c r="P6359" i="13"/>
  <c r="L6361" i="13"/>
  <c r="O6361" i="13" s="1"/>
  <c r="N6360" i="13"/>
  <c r="M6360" i="13"/>
  <c r="Q6359" i="13" l="1"/>
  <c r="R6359" i="13"/>
  <c r="S6359" i="13"/>
  <c r="L6362" i="13"/>
  <c r="O6362" i="13" s="1"/>
  <c r="N6361" i="13"/>
  <c r="M6361" i="13"/>
  <c r="P6360" i="13"/>
  <c r="S6360" i="13" l="1"/>
  <c r="R6360" i="13"/>
  <c r="Q6360" i="13"/>
  <c r="P6361" i="13"/>
  <c r="L6363" i="13"/>
  <c r="O6363" i="13" s="1"/>
  <c r="N6362" i="13"/>
  <c r="M6362" i="13"/>
  <c r="R6361" i="13" l="1"/>
  <c r="S6361" i="13"/>
  <c r="Q6361" i="13"/>
  <c r="L6364" i="13"/>
  <c r="O6364" i="13" s="1"/>
  <c r="M6363" i="13"/>
  <c r="N6363" i="13"/>
  <c r="P6362" i="13"/>
  <c r="R6362" i="13" l="1"/>
  <c r="S6362" i="13"/>
  <c r="Q6362" i="13"/>
  <c r="P6363" i="13"/>
  <c r="L6365" i="13"/>
  <c r="O6365" i="13" s="1"/>
  <c r="N6364" i="13"/>
  <c r="M6364" i="13"/>
  <c r="S6363" i="13" l="1"/>
  <c r="Q6363" i="13"/>
  <c r="R6363" i="13"/>
  <c r="L6366" i="13"/>
  <c r="O6366" i="13" s="1"/>
  <c r="N6365" i="13"/>
  <c r="M6365" i="13"/>
  <c r="P6364" i="13"/>
  <c r="R6364" i="13" l="1"/>
  <c r="S6364" i="13"/>
  <c r="Q6364" i="13"/>
  <c r="P6365" i="13"/>
  <c r="L6367" i="13"/>
  <c r="O6367" i="13" s="1"/>
  <c r="N6366" i="13"/>
  <c r="M6366" i="13"/>
  <c r="Q6365" i="13" l="1"/>
  <c r="R6365" i="13"/>
  <c r="S6365" i="13"/>
  <c r="L6368" i="13"/>
  <c r="O6368" i="13" s="1"/>
  <c r="N6367" i="13"/>
  <c r="M6367" i="13"/>
  <c r="P6366" i="13"/>
  <c r="Q6366" i="13" l="1"/>
  <c r="R6366" i="13"/>
  <c r="S6366" i="13"/>
  <c r="P6367" i="13"/>
  <c r="L6369" i="13"/>
  <c r="O6369" i="13" s="1"/>
  <c r="M6368" i="13"/>
  <c r="N6368" i="13"/>
  <c r="S6367" i="13" l="1"/>
  <c r="Q6367" i="13"/>
  <c r="R6367" i="13"/>
  <c r="L6370" i="13"/>
  <c r="O6370" i="13" s="1"/>
  <c r="M6369" i="13"/>
  <c r="N6369" i="13"/>
  <c r="P6368" i="13"/>
  <c r="R6368" i="13" l="1"/>
  <c r="Q6368" i="13"/>
  <c r="S6368" i="13"/>
  <c r="P6369" i="13"/>
  <c r="L6371" i="13"/>
  <c r="O6371" i="13" s="1"/>
  <c r="N6370" i="13"/>
  <c r="M6370" i="13"/>
  <c r="Q6369" i="13" l="1"/>
  <c r="S6369" i="13"/>
  <c r="R6369" i="13"/>
  <c r="L6372" i="13"/>
  <c r="O6372" i="13" s="1"/>
  <c r="N6371" i="13"/>
  <c r="M6371" i="13"/>
  <c r="P6370" i="13"/>
  <c r="S6370" i="13" l="1"/>
  <c r="R6370" i="13"/>
  <c r="Q6370" i="13"/>
  <c r="P6371" i="13"/>
  <c r="L6373" i="13"/>
  <c r="O6373" i="13" s="1"/>
  <c r="N6372" i="13"/>
  <c r="M6372" i="13"/>
  <c r="S6371" i="13" l="1"/>
  <c r="R6371" i="13"/>
  <c r="Q6371" i="13"/>
  <c r="L6374" i="13"/>
  <c r="O6374" i="13" s="1"/>
  <c r="N6373" i="13"/>
  <c r="M6373" i="13"/>
  <c r="P6372" i="13"/>
  <c r="Q6372" i="13" l="1"/>
  <c r="R6372" i="13"/>
  <c r="S6372" i="13"/>
  <c r="P6373" i="13"/>
  <c r="L6375" i="13"/>
  <c r="O6375" i="13" s="1"/>
  <c r="M6374" i="13"/>
  <c r="N6374" i="13"/>
  <c r="Q6373" i="13" l="1"/>
  <c r="S6373" i="13"/>
  <c r="R6373" i="13"/>
  <c r="L6376" i="13"/>
  <c r="O6376" i="13" s="1"/>
  <c r="N6375" i="13"/>
  <c r="M6375" i="13"/>
  <c r="P6374" i="13"/>
  <c r="Q6374" i="13" l="1"/>
  <c r="S6374" i="13"/>
  <c r="R6374" i="13"/>
  <c r="P6375" i="13"/>
  <c r="L6377" i="13"/>
  <c r="O6377" i="13" s="1"/>
  <c r="M6376" i="13"/>
  <c r="N6376" i="13"/>
  <c r="R6375" i="13" l="1"/>
  <c r="S6375" i="13"/>
  <c r="Q6375" i="13"/>
  <c r="L6378" i="13"/>
  <c r="O6378" i="13" s="1"/>
  <c r="N6377" i="13"/>
  <c r="M6377" i="13"/>
  <c r="P6376" i="13"/>
  <c r="Q6376" i="13" l="1"/>
  <c r="R6376" i="13"/>
  <c r="S6376" i="13"/>
  <c r="P6377" i="13"/>
  <c r="L6379" i="13"/>
  <c r="O6379" i="13" s="1"/>
  <c r="M6378" i="13"/>
  <c r="N6378" i="13"/>
  <c r="S6377" i="13" l="1"/>
  <c r="Q6377" i="13"/>
  <c r="R6377" i="13"/>
  <c r="L6380" i="13"/>
  <c r="O6380" i="13" s="1"/>
  <c r="N6379" i="13"/>
  <c r="M6379" i="13"/>
  <c r="P6378" i="13"/>
  <c r="R6378" i="13" l="1"/>
  <c r="S6378" i="13"/>
  <c r="Q6378" i="13"/>
  <c r="P6379" i="13"/>
  <c r="L6381" i="13"/>
  <c r="O6381" i="13" s="1"/>
  <c r="M6380" i="13"/>
  <c r="N6380" i="13"/>
  <c r="S6379" i="13" l="1"/>
  <c r="Q6379" i="13"/>
  <c r="R6379" i="13"/>
  <c r="L6382" i="13"/>
  <c r="O6382" i="13" s="1"/>
  <c r="N6381" i="13"/>
  <c r="M6381" i="13"/>
  <c r="P6380" i="13"/>
  <c r="Q6380" i="13" l="1"/>
  <c r="S6380" i="13"/>
  <c r="R6380" i="13"/>
  <c r="P6381" i="13"/>
  <c r="L6383" i="13"/>
  <c r="O6383" i="13" s="1"/>
  <c r="M6382" i="13"/>
  <c r="N6382" i="13"/>
  <c r="R6381" i="13" l="1"/>
  <c r="S6381" i="13"/>
  <c r="Q6381" i="13"/>
  <c r="L6384" i="13"/>
  <c r="O6384" i="13" s="1"/>
  <c r="M6383" i="13"/>
  <c r="N6383" i="13"/>
  <c r="P6382" i="13"/>
  <c r="R6382" i="13" l="1"/>
  <c r="S6382" i="13"/>
  <c r="Q6382" i="13"/>
  <c r="P6383" i="13"/>
  <c r="L6385" i="13"/>
  <c r="O6385" i="13" s="1"/>
  <c r="N6384" i="13"/>
  <c r="M6384" i="13"/>
  <c r="Q6383" i="13" l="1"/>
  <c r="R6383" i="13"/>
  <c r="S6383" i="13"/>
  <c r="L6386" i="13"/>
  <c r="O6386" i="13" s="1"/>
  <c r="N6385" i="13"/>
  <c r="M6385" i="13"/>
  <c r="P6384" i="13"/>
  <c r="S6384" i="13" l="1"/>
  <c r="R6384" i="13"/>
  <c r="Q6384" i="13"/>
  <c r="P6385" i="13"/>
  <c r="L6387" i="13"/>
  <c r="O6387" i="13" s="1"/>
  <c r="N6386" i="13"/>
  <c r="M6386" i="13"/>
  <c r="Q6385" i="13" l="1"/>
  <c r="R6385" i="13"/>
  <c r="S6385" i="13"/>
  <c r="L6388" i="13"/>
  <c r="O6388" i="13" s="1"/>
  <c r="M6387" i="13"/>
  <c r="N6387" i="13"/>
  <c r="P6386" i="13"/>
  <c r="S6386" i="13" l="1"/>
  <c r="Q6386" i="13"/>
  <c r="R6386" i="13"/>
  <c r="P6387" i="13"/>
  <c r="L6389" i="13"/>
  <c r="O6389" i="13" s="1"/>
  <c r="M6388" i="13"/>
  <c r="N6388" i="13"/>
  <c r="Q6387" i="13" l="1"/>
  <c r="S6387" i="13"/>
  <c r="R6387" i="13"/>
  <c r="L6390" i="13"/>
  <c r="O6390" i="13" s="1"/>
  <c r="N6389" i="13"/>
  <c r="M6389" i="13"/>
  <c r="P6388" i="13"/>
  <c r="R6388" i="13" l="1"/>
  <c r="S6388" i="13"/>
  <c r="Q6388" i="13"/>
  <c r="P6389" i="13"/>
  <c r="L6391" i="13"/>
  <c r="O6391" i="13" s="1"/>
  <c r="N6390" i="13"/>
  <c r="M6390" i="13"/>
  <c r="R6389" i="13" l="1"/>
  <c r="Q6389" i="13"/>
  <c r="S6389" i="13"/>
  <c r="L6392" i="13"/>
  <c r="O6392" i="13" s="1"/>
  <c r="N6391" i="13"/>
  <c r="M6391" i="13"/>
  <c r="P6390" i="13"/>
  <c r="R6390" i="13" l="1"/>
  <c r="Q6390" i="13"/>
  <c r="S6390" i="13"/>
  <c r="P6391" i="13"/>
  <c r="L6393" i="13"/>
  <c r="O6393" i="13" s="1"/>
  <c r="N6392" i="13"/>
  <c r="M6392" i="13"/>
  <c r="R6391" i="13" l="1"/>
  <c r="S6391" i="13"/>
  <c r="Q6391" i="13"/>
  <c r="L6394" i="13"/>
  <c r="O6394" i="13" s="1"/>
  <c r="N6393" i="13"/>
  <c r="M6393" i="13"/>
  <c r="P6392" i="13"/>
  <c r="R6392" i="13" l="1"/>
  <c r="Q6392" i="13"/>
  <c r="S6392" i="13"/>
  <c r="P6393" i="13"/>
  <c r="L6395" i="13"/>
  <c r="O6395" i="13" s="1"/>
  <c r="N6394" i="13"/>
  <c r="M6394" i="13"/>
  <c r="Q6393" i="13" l="1"/>
  <c r="S6393" i="13"/>
  <c r="R6393" i="13"/>
  <c r="L6396" i="13"/>
  <c r="O6396" i="13" s="1"/>
  <c r="N6395" i="13"/>
  <c r="M6395" i="13"/>
  <c r="P6394" i="13"/>
  <c r="S6394" i="13" l="1"/>
  <c r="Q6394" i="13"/>
  <c r="R6394" i="13"/>
  <c r="P6395" i="13"/>
  <c r="L6397" i="13"/>
  <c r="O6397" i="13" s="1"/>
  <c r="M6396" i="13"/>
  <c r="N6396" i="13"/>
  <c r="R6395" i="13" l="1"/>
  <c r="Q6395" i="13"/>
  <c r="S6395" i="13"/>
  <c r="L6398" i="13"/>
  <c r="O6398" i="13" s="1"/>
  <c r="N6397" i="13"/>
  <c r="M6397" i="13"/>
  <c r="P6396" i="13"/>
  <c r="R6396" i="13" l="1"/>
  <c r="Q6396" i="13"/>
  <c r="S6396" i="13"/>
  <c r="P6397" i="13"/>
  <c r="L6399" i="13"/>
  <c r="O6399" i="13" s="1"/>
  <c r="N6398" i="13"/>
  <c r="M6398" i="13"/>
  <c r="S6397" i="13" l="1"/>
  <c r="R6397" i="13"/>
  <c r="Q6397" i="13"/>
  <c r="L6400" i="13"/>
  <c r="O6400" i="13" s="1"/>
  <c r="N6399" i="13"/>
  <c r="M6399" i="13"/>
  <c r="P6398" i="13"/>
  <c r="S6398" i="13" l="1"/>
  <c r="R6398" i="13"/>
  <c r="Q6398" i="13"/>
  <c r="P6399" i="13"/>
  <c r="L6401" i="13"/>
  <c r="O6401" i="13" s="1"/>
  <c r="N6400" i="13"/>
  <c r="M6400" i="13"/>
  <c r="Q6399" i="13" l="1"/>
  <c r="R6399" i="13"/>
  <c r="S6399" i="13"/>
  <c r="L6402" i="13"/>
  <c r="O6402" i="13" s="1"/>
  <c r="M6401" i="13"/>
  <c r="N6401" i="13"/>
  <c r="P6400" i="13"/>
  <c r="R6400" i="13" l="1"/>
  <c r="S6400" i="13"/>
  <c r="Q6400" i="13"/>
  <c r="P6401" i="13"/>
  <c r="L6403" i="13"/>
  <c r="O6403" i="13" s="1"/>
  <c r="N6402" i="13"/>
  <c r="M6402" i="13"/>
  <c r="Q6401" i="13" l="1"/>
  <c r="S6401" i="13"/>
  <c r="R6401" i="13"/>
  <c r="L6404" i="13"/>
  <c r="O6404" i="13" s="1"/>
  <c r="N6403" i="13"/>
  <c r="M6403" i="13"/>
  <c r="P6402" i="13"/>
  <c r="Q6402" i="13" l="1"/>
  <c r="S6402" i="13"/>
  <c r="R6402" i="13"/>
  <c r="P6403" i="13"/>
  <c r="L6405" i="13"/>
  <c r="O6405" i="13" s="1"/>
  <c r="M6404" i="13"/>
  <c r="N6404" i="13"/>
  <c r="Q6403" i="13" l="1"/>
  <c r="R6403" i="13"/>
  <c r="S6403" i="13"/>
  <c r="L6406" i="13"/>
  <c r="O6406" i="13" s="1"/>
  <c r="N6405" i="13"/>
  <c r="M6405" i="13"/>
  <c r="P6404" i="13"/>
  <c r="R6404" i="13" l="1"/>
  <c r="S6404" i="13"/>
  <c r="Q6404" i="13"/>
  <c r="P6405" i="13"/>
  <c r="L6407" i="13"/>
  <c r="O6407" i="13" s="1"/>
  <c r="N6406" i="13"/>
  <c r="M6406" i="13"/>
  <c r="S6405" i="13" l="1"/>
  <c r="R6405" i="13"/>
  <c r="Q6405" i="13"/>
  <c r="L6408" i="13"/>
  <c r="O6408" i="13" s="1"/>
  <c r="N6407" i="13"/>
  <c r="M6407" i="13"/>
  <c r="P6406" i="13"/>
  <c r="R6406" i="13" l="1"/>
  <c r="Q6406" i="13"/>
  <c r="S6406" i="13"/>
  <c r="P6407" i="13"/>
  <c r="L6409" i="13"/>
  <c r="O6409" i="13" s="1"/>
  <c r="N6408" i="13"/>
  <c r="M6408" i="13"/>
  <c r="S6407" i="13" l="1"/>
  <c r="Q6407" i="13"/>
  <c r="R6407" i="13"/>
  <c r="L6410" i="13"/>
  <c r="O6410" i="13" s="1"/>
  <c r="N6409" i="13"/>
  <c r="M6409" i="13"/>
  <c r="P6408" i="13"/>
  <c r="Q6408" i="13" l="1"/>
  <c r="S6408" i="13"/>
  <c r="R6408" i="13"/>
  <c r="P6409" i="13"/>
  <c r="L6411" i="13"/>
  <c r="O6411" i="13" s="1"/>
  <c r="N6410" i="13"/>
  <c r="M6410" i="13"/>
  <c r="R6409" i="13" l="1"/>
  <c r="S6409" i="13"/>
  <c r="Q6409" i="13"/>
  <c r="L6412" i="13"/>
  <c r="O6412" i="13" s="1"/>
  <c r="N6411" i="13"/>
  <c r="M6411" i="13"/>
  <c r="P6410" i="13"/>
  <c r="R6410" i="13" l="1"/>
  <c r="Q6410" i="13"/>
  <c r="S6410" i="13"/>
  <c r="P6411" i="13"/>
  <c r="L6413" i="13"/>
  <c r="O6413" i="13" s="1"/>
  <c r="N6412" i="13"/>
  <c r="M6412" i="13"/>
  <c r="R6411" i="13" l="1"/>
  <c r="Q6411" i="13"/>
  <c r="S6411" i="13"/>
  <c r="L6414" i="13"/>
  <c r="O6414" i="13" s="1"/>
  <c r="M6413" i="13"/>
  <c r="N6413" i="13"/>
  <c r="P6412" i="13"/>
  <c r="S6412" i="13" l="1"/>
  <c r="Q6412" i="13"/>
  <c r="R6412" i="13"/>
  <c r="P6413" i="13"/>
  <c r="L6415" i="13"/>
  <c r="O6415" i="13" s="1"/>
  <c r="N6414" i="13"/>
  <c r="M6414" i="13"/>
  <c r="R6413" i="13" l="1"/>
  <c r="S6413" i="13"/>
  <c r="Q6413" i="13"/>
  <c r="L6416" i="13"/>
  <c r="O6416" i="13" s="1"/>
  <c r="N6415" i="13"/>
  <c r="M6415" i="13"/>
  <c r="P6414" i="13"/>
  <c r="Q6414" i="13" l="1"/>
  <c r="R6414" i="13"/>
  <c r="S6414" i="13"/>
  <c r="P6415" i="13"/>
  <c r="L6417" i="13"/>
  <c r="O6417" i="13" s="1"/>
  <c r="M6416" i="13"/>
  <c r="N6416" i="13"/>
  <c r="R6415" i="13" l="1"/>
  <c r="Q6415" i="13"/>
  <c r="S6415" i="13"/>
  <c r="L6418" i="13"/>
  <c r="O6418" i="13" s="1"/>
  <c r="N6417" i="13"/>
  <c r="M6417" i="13"/>
  <c r="P6416" i="13"/>
  <c r="R6416" i="13" l="1"/>
  <c r="Q6416" i="13"/>
  <c r="S6416" i="13"/>
  <c r="P6417" i="13"/>
  <c r="L6419" i="13"/>
  <c r="O6419" i="13" s="1"/>
  <c r="M6418" i="13"/>
  <c r="N6418" i="13"/>
  <c r="R6417" i="13" l="1"/>
  <c r="Q6417" i="13"/>
  <c r="S6417" i="13"/>
  <c r="L6420" i="13"/>
  <c r="O6420" i="13" s="1"/>
  <c r="N6419" i="13"/>
  <c r="M6419" i="13"/>
  <c r="P6418" i="13"/>
  <c r="Q6418" i="13" l="1"/>
  <c r="R6418" i="13"/>
  <c r="S6418" i="13"/>
  <c r="P6419" i="13"/>
  <c r="L6421" i="13"/>
  <c r="O6421" i="13" s="1"/>
  <c r="N6420" i="13"/>
  <c r="M6420" i="13"/>
  <c r="S6419" i="13" l="1"/>
  <c r="Q6419" i="13"/>
  <c r="R6419" i="13"/>
  <c r="L6422" i="13"/>
  <c r="O6422" i="13" s="1"/>
  <c r="N6421" i="13"/>
  <c r="M6421" i="13"/>
  <c r="P6420" i="13"/>
  <c r="S6420" i="13" l="1"/>
  <c r="R6420" i="13"/>
  <c r="Q6420" i="13"/>
  <c r="P6421" i="13"/>
  <c r="L6423" i="13"/>
  <c r="O6423" i="13" s="1"/>
  <c r="M6422" i="13"/>
  <c r="N6422" i="13"/>
  <c r="Q6421" i="13" l="1"/>
  <c r="S6421" i="13"/>
  <c r="R6421" i="13"/>
  <c r="L6424" i="13"/>
  <c r="O6424" i="13" s="1"/>
  <c r="N6423" i="13"/>
  <c r="M6423" i="13"/>
  <c r="P6422" i="13"/>
  <c r="Q6422" i="13" l="1"/>
  <c r="S6422" i="13"/>
  <c r="R6422" i="13"/>
  <c r="P6423" i="13"/>
  <c r="L6425" i="13"/>
  <c r="O6425" i="13" s="1"/>
  <c r="N6424" i="13"/>
  <c r="M6424" i="13"/>
  <c r="S6423" i="13" l="1"/>
  <c r="Q6423" i="13"/>
  <c r="R6423" i="13"/>
  <c r="L6426" i="13"/>
  <c r="O6426" i="13" s="1"/>
  <c r="N6425" i="13"/>
  <c r="M6425" i="13"/>
  <c r="P6424" i="13"/>
  <c r="R6424" i="13" l="1"/>
  <c r="S6424" i="13"/>
  <c r="Q6424" i="13"/>
  <c r="P6425" i="13"/>
  <c r="L6427" i="13"/>
  <c r="O6427" i="13" s="1"/>
  <c r="N6426" i="13"/>
  <c r="M6426" i="13"/>
  <c r="Q6425" i="13" l="1"/>
  <c r="R6425" i="13"/>
  <c r="S6425" i="13"/>
  <c r="L6428" i="13"/>
  <c r="O6428" i="13" s="1"/>
  <c r="N6427" i="13"/>
  <c r="M6427" i="13"/>
  <c r="P6426" i="13"/>
  <c r="S6426" i="13" l="1"/>
  <c r="Q6426" i="13"/>
  <c r="R6426" i="13"/>
  <c r="P6427" i="13"/>
  <c r="L6429" i="13"/>
  <c r="O6429" i="13" s="1"/>
  <c r="N6428" i="13"/>
  <c r="M6428" i="13"/>
  <c r="Q6427" i="13" l="1"/>
  <c r="S6427" i="13"/>
  <c r="R6427" i="13"/>
  <c r="L6430" i="13"/>
  <c r="O6430" i="13" s="1"/>
  <c r="N6429" i="13"/>
  <c r="M6429" i="13"/>
  <c r="P6428" i="13"/>
  <c r="Q6428" i="13" l="1"/>
  <c r="S6428" i="13"/>
  <c r="R6428" i="13"/>
  <c r="P6429" i="13"/>
  <c r="L6431" i="13"/>
  <c r="O6431" i="13" s="1"/>
  <c r="M6430" i="13"/>
  <c r="N6430" i="13"/>
  <c r="S6429" i="13" l="1"/>
  <c r="Q6429" i="13"/>
  <c r="R6429" i="13"/>
  <c r="L6432" i="13"/>
  <c r="O6432" i="13" s="1"/>
  <c r="N6431" i="13"/>
  <c r="M6431" i="13"/>
  <c r="P6430" i="13"/>
  <c r="R6430" i="13" l="1"/>
  <c r="Q6430" i="13"/>
  <c r="S6430" i="13"/>
  <c r="P6431" i="13"/>
  <c r="L6433" i="13"/>
  <c r="O6433" i="13" s="1"/>
  <c r="M6432" i="13"/>
  <c r="N6432" i="13"/>
  <c r="R6431" i="13" l="1"/>
  <c r="S6431" i="13"/>
  <c r="Q6431" i="13"/>
  <c r="L6434" i="13"/>
  <c r="O6434" i="13" s="1"/>
  <c r="M6433" i="13"/>
  <c r="N6433" i="13"/>
  <c r="P6432" i="13"/>
  <c r="S6432" i="13" l="1"/>
  <c r="R6432" i="13"/>
  <c r="Q6432" i="13"/>
  <c r="P6433" i="13"/>
  <c r="L6435" i="13"/>
  <c r="O6435" i="13" s="1"/>
  <c r="M6434" i="13"/>
  <c r="N6434" i="13"/>
  <c r="S6433" i="13" l="1"/>
  <c r="Q6433" i="13"/>
  <c r="R6433" i="13"/>
  <c r="L6436" i="13"/>
  <c r="O6436" i="13" s="1"/>
  <c r="N6435" i="13"/>
  <c r="M6435" i="13"/>
  <c r="P6434" i="13"/>
  <c r="R6434" i="13" l="1"/>
  <c r="Q6434" i="13"/>
  <c r="S6434" i="13"/>
  <c r="P6435" i="13"/>
  <c r="L6437" i="13"/>
  <c r="O6437" i="13" s="1"/>
  <c r="N6436" i="13"/>
  <c r="M6436" i="13"/>
  <c r="R6435" i="13" l="1"/>
  <c r="S6435" i="13"/>
  <c r="Q6435" i="13"/>
  <c r="L6438" i="13"/>
  <c r="O6438" i="13" s="1"/>
  <c r="N6437" i="13"/>
  <c r="M6437" i="13"/>
  <c r="P6436" i="13"/>
  <c r="Q6436" i="13" l="1"/>
  <c r="S6436" i="13"/>
  <c r="R6436" i="13"/>
  <c r="P6437" i="13"/>
  <c r="L6439" i="13"/>
  <c r="O6439" i="13" s="1"/>
  <c r="M6438" i="13"/>
  <c r="N6438" i="13"/>
  <c r="R6437" i="13" l="1"/>
  <c r="Q6437" i="13"/>
  <c r="S6437" i="13"/>
  <c r="L6440" i="13"/>
  <c r="O6440" i="13" s="1"/>
  <c r="M6439" i="13"/>
  <c r="N6439" i="13"/>
  <c r="P6438" i="13"/>
  <c r="S6438" i="13" l="1"/>
  <c r="R6438" i="13"/>
  <c r="Q6438" i="13"/>
  <c r="P6439" i="13"/>
  <c r="L6441" i="13"/>
  <c r="O6441" i="13" s="1"/>
  <c r="N6440" i="13"/>
  <c r="M6440" i="13"/>
  <c r="S6439" i="13" l="1"/>
  <c r="Q6439" i="13"/>
  <c r="R6439" i="13"/>
  <c r="L6442" i="13"/>
  <c r="O6442" i="13" s="1"/>
  <c r="N6441" i="13"/>
  <c r="M6441" i="13"/>
  <c r="P6440" i="13"/>
  <c r="S6440" i="13" l="1"/>
  <c r="Q6440" i="13"/>
  <c r="R6440" i="13"/>
  <c r="P6441" i="13"/>
  <c r="L6443" i="13"/>
  <c r="O6443" i="13" s="1"/>
  <c r="N6442" i="13"/>
  <c r="M6442" i="13"/>
  <c r="S6441" i="13" l="1"/>
  <c r="R6441" i="13"/>
  <c r="Q6441" i="13"/>
  <c r="L6444" i="13"/>
  <c r="O6444" i="13" s="1"/>
  <c r="N6443" i="13"/>
  <c r="M6443" i="13"/>
  <c r="P6442" i="13"/>
  <c r="R6442" i="13" l="1"/>
  <c r="Q6442" i="13"/>
  <c r="S6442" i="13"/>
  <c r="P6443" i="13"/>
  <c r="L6445" i="13"/>
  <c r="O6445" i="13" s="1"/>
  <c r="M6444" i="13"/>
  <c r="N6444" i="13"/>
  <c r="Q6443" i="13" l="1"/>
  <c r="R6443" i="13"/>
  <c r="S6443" i="13"/>
  <c r="L6446" i="13"/>
  <c r="O6446" i="13" s="1"/>
  <c r="N6445" i="13"/>
  <c r="M6445" i="13"/>
  <c r="P6444" i="13"/>
  <c r="R6444" i="13" l="1"/>
  <c r="Q6444" i="13"/>
  <c r="S6444" i="13"/>
  <c r="P6445" i="13"/>
  <c r="L6447" i="13"/>
  <c r="O6447" i="13" s="1"/>
  <c r="N6446" i="13"/>
  <c r="M6446" i="13"/>
  <c r="R6445" i="13" l="1"/>
  <c r="Q6445" i="13"/>
  <c r="S6445" i="13"/>
  <c r="L6448" i="13"/>
  <c r="O6448" i="13" s="1"/>
  <c r="N6447" i="13"/>
  <c r="M6447" i="13"/>
  <c r="P6446" i="13"/>
  <c r="S6446" i="13" l="1"/>
  <c r="R6446" i="13"/>
  <c r="Q6446" i="13"/>
  <c r="P6447" i="13"/>
  <c r="L6449" i="13"/>
  <c r="O6449" i="13" s="1"/>
  <c r="N6448" i="13"/>
  <c r="M6448" i="13"/>
  <c r="S6447" i="13" l="1"/>
  <c r="R6447" i="13"/>
  <c r="Q6447" i="13"/>
  <c r="L6450" i="13"/>
  <c r="O6450" i="13" s="1"/>
  <c r="N6449" i="13"/>
  <c r="M6449" i="13"/>
  <c r="P6448" i="13"/>
  <c r="S6448" i="13" l="1"/>
  <c r="Q6448" i="13"/>
  <c r="R6448" i="13"/>
  <c r="P6449" i="13"/>
  <c r="L6451" i="13"/>
  <c r="O6451" i="13" s="1"/>
  <c r="N6450" i="13"/>
  <c r="M6450" i="13"/>
  <c r="S6449" i="13" l="1"/>
  <c r="Q6449" i="13"/>
  <c r="R6449" i="13"/>
  <c r="L6452" i="13"/>
  <c r="O6452" i="13" s="1"/>
  <c r="N6451" i="13"/>
  <c r="M6451" i="13"/>
  <c r="P6450" i="13"/>
  <c r="Q6450" i="13" l="1"/>
  <c r="R6450" i="13"/>
  <c r="S6450" i="13"/>
  <c r="P6451" i="13"/>
  <c r="L6453" i="13"/>
  <c r="O6453" i="13" s="1"/>
  <c r="N6452" i="13"/>
  <c r="M6452" i="13"/>
  <c r="S6451" i="13" l="1"/>
  <c r="Q6451" i="13"/>
  <c r="R6451" i="13"/>
  <c r="L6454" i="13"/>
  <c r="O6454" i="13" s="1"/>
  <c r="M6453" i="13"/>
  <c r="N6453" i="13"/>
  <c r="P6452" i="13"/>
  <c r="Q6452" i="13" l="1"/>
  <c r="R6452" i="13"/>
  <c r="S6452" i="13"/>
  <c r="P6453" i="13"/>
  <c r="L6455" i="13"/>
  <c r="O6455" i="13" s="1"/>
  <c r="M6454" i="13"/>
  <c r="N6454" i="13"/>
  <c r="R6453" i="13" l="1"/>
  <c r="S6453" i="13"/>
  <c r="Q6453" i="13"/>
  <c r="L6456" i="13"/>
  <c r="O6456" i="13" s="1"/>
  <c r="N6455" i="13"/>
  <c r="M6455" i="13"/>
  <c r="P6454" i="13"/>
  <c r="S6454" i="13" l="1"/>
  <c r="Q6454" i="13"/>
  <c r="R6454" i="13"/>
  <c r="P6455" i="13"/>
  <c r="L6457" i="13"/>
  <c r="O6457" i="13" s="1"/>
  <c r="M6456" i="13"/>
  <c r="N6456" i="13"/>
  <c r="S6455" i="13" l="1"/>
  <c r="R6455" i="13"/>
  <c r="Q6455" i="13"/>
  <c r="L6458" i="13"/>
  <c r="O6458" i="13" s="1"/>
  <c r="M6457" i="13"/>
  <c r="N6457" i="13"/>
  <c r="P6456" i="13"/>
  <c r="Q6456" i="13" l="1"/>
  <c r="S6456" i="13"/>
  <c r="R6456" i="13"/>
  <c r="P6457" i="13"/>
  <c r="L6459" i="13"/>
  <c r="O6459" i="13" s="1"/>
  <c r="N6458" i="13"/>
  <c r="M6458" i="13"/>
  <c r="Q6457" i="13" l="1"/>
  <c r="S6457" i="13"/>
  <c r="R6457" i="13"/>
  <c r="L6460" i="13"/>
  <c r="O6460" i="13" s="1"/>
  <c r="N6459" i="13"/>
  <c r="M6459" i="13"/>
  <c r="P6458" i="13"/>
  <c r="Q6458" i="13" l="1"/>
  <c r="R6458" i="13"/>
  <c r="S6458" i="13"/>
  <c r="P6459" i="13"/>
  <c r="L6461" i="13"/>
  <c r="O6461" i="13" s="1"/>
  <c r="N6460" i="13"/>
  <c r="M6460" i="13"/>
  <c r="R6459" i="13" l="1"/>
  <c r="Q6459" i="13"/>
  <c r="S6459" i="13"/>
  <c r="L6462" i="13"/>
  <c r="O6462" i="13" s="1"/>
  <c r="M6461" i="13"/>
  <c r="N6461" i="13"/>
  <c r="P6460" i="13"/>
  <c r="R6460" i="13" l="1"/>
  <c r="S6460" i="13"/>
  <c r="Q6460" i="13"/>
  <c r="P6461" i="13"/>
  <c r="L6463" i="13"/>
  <c r="O6463" i="13" s="1"/>
  <c r="M6462" i="13"/>
  <c r="N6462" i="13"/>
  <c r="S6461" i="13" l="1"/>
  <c r="Q6461" i="13"/>
  <c r="R6461" i="13"/>
  <c r="L6464" i="13"/>
  <c r="O6464" i="13" s="1"/>
  <c r="M6463" i="13"/>
  <c r="N6463" i="13"/>
  <c r="P6462" i="13"/>
  <c r="Q6462" i="13" l="1"/>
  <c r="R6462" i="13"/>
  <c r="S6462" i="13"/>
  <c r="P6463" i="13"/>
  <c r="L6465" i="13"/>
  <c r="O6465" i="13" s="1"/>
  <c r="M6464" i="13"/>
  <c r="N6464" i="13"/>
  <c r="Q6463" i="13" l="1"/>
  <c r="S6463" i="13"/>
  <c r="R6463" i="13"/>
  <c r="L6466" i="13"/>
  <c r="O6466" i="13" s="1"/>
  <c r="N6465" i="13"/>
  <c r="M6465" i="13"/>
  <c r="P6464" i="13"/>
  <c r="Q6464" i="13" l="1"/>
  <c r="R6464" i="13"/>
  <c r="S6464" i="13"/>
  <c r="P6465" i="13"/>
  <c r="L6467" i="13"/>
  <c r="O6467" i="13" s="1"/>
  <c r="N6466" i="13"/>
  <c r="M6466" i="13"/>
  <c r="Q6465" i="13" l="1"/>
  <c r="S6465" i="13"/>
  <c r="R6465" i="13"/>
  <c r="L6468" i="13"/>
  <c r="O6468" i="13" s="1"/>
  <c r="N6467" i="13"/>
  <c r="M6467" i="13"/>
  <c r="P6466" i="13"/>
  <c r="R6466" i="13" l="1"/>
  <c r="S6466" i="13"/>
  <c r="Q6466" i="13"/>
  <c r="P6467" i="13"/>
  <c r="L6469" i="13"/>
  <c r="O6469" i="13" s="1"/>
  <c r="N6468" i="13"/>
  <c r="M6468" i="13"/>
  <c r="Q6467" i="13" l="1"/>
  <c r="S6467" i="13"/>
  <c r="R6467" i="13"/>
  <c r="L6470" i="13"/>
  <c r="O6470" i="13" s="1"/>
  <c r="N6469" i="13"/>
  <c r="M6469" i="13"/>
  <c r="P6468" i="13"/>
  <c r="R6468" i="13" l="1"/>
  <c r="S6468" i="13"/>
  <c r="Q6468" i="13"/>
  <c r="P6469" i="13"/>
  <c r="L6471" i="13"/>
  <c r="O6471" i="13" s="1"/>
  <c r="N6470" i="13"/>
  <c r="M6470" i="13"/>
  <c r="Q6469" i="13" l="1"/>
  <c r="S6469" i="13"/>
  <c r="R6469" i="13"/>
  <c r="L6472" i="13"/>
  <c r="O6472" i="13" s="1"/>
  <c r="N6471" i="13"/>
  <c r="M6471" i="13"/>
  <c r="P6470" i="13"/>
  <c r="S6470" i="13" l="1"/>
  <c r="R6470" i="13"/>
  <c r="Q6470" i="13"/>
  <c r="P6471" i="13"/>
  <c r="L6473" i="13"/>
  <c r="O6473" i="13" s="1"/>
  <c r="M6472" i="13"/>
  <c r="N6472" i="13"/>
  <c r="Q6471" i="13" l="1"/>
  <c r="S6471" i="13"/>
  <c r="R6471" i="13"/>
  <c r="L6474" i="13"/>
  <c r="O6474" i="13" s="1"/>
  <c r="N6473" i="13"/>
  <c r="M6473" i="13"/>
  <c r="P6472" i="13"/>
  <c r="S6472" i="13" l="1"/>
  <c r="R6472" i="13"/>
  <c r="Q6472" i="13"/>
  <c r="P6473" i="13"/>
  <c r="L6475" i="13"/>
  <c r="O6475" i="13" s="1"/>
  <c r="N6474" i="13"/>
  <c r="M6474" i="13"/>
  <c r="R6473" i="13" l="1"/>
  <c r="S6473" i="13"/>
  <c r="Q6473" i="13"/>
  <c r="L6476" i="13"/>
  <c r="O6476" i="13" s="1"/>
  <c r="N6475" i="13"/>
  <c r="M6475" i="13"/>
  <c r="P6474" i="13"/>
  <c r="Q6474" i="13" l="1"/>
  <c r="R6474" i="13"/>
  <c r="S6474" i="13"/>
  <c r="P6475" i="13"/>
  <c r="L6477" i="13"/>
  <c r="O6477" i="13" s="1"/>
  <c r="N6476" i="13"/>
  <c r="M6476" i="13"/>
  <c r="S6475" i="13" l="1"/>
  <c r="R6475" i="13"/>
  <c r="Q6475" i="13"/>
  <c r="L6478" i="13"/>
  <c r="O6478" i="13" s="1"/>
  <c r="M6477" i="13"/>
  <c r="N6477" i="13"/>
  <c r="P6476" i="13"/>
  <c r="S6476" i="13" l="1"/>
  <c r="Q6476" i="13"/>
  <c r="R6476" i="13"/>
  <c r="P6477" i="13"/>
  <c r="L6479" i="13"/>
  <c r="O6479" i="13" s="1"/>
  <c r="M6478" i="13"/>
  <c r="N6478" i="13"/>
  <c r="S6477" i="13" l="1"/>
  <c r="Q6477" i="13"/>
  <c r="R6477" i="13"/>
  <c r="L6480" i="13"/>
  <c r="O6480" i="13" s="1"/>
  <c r="N6479" i="13"/>
  <c r="M6479" i="13"/>
  <c r="P6478" i="13"/>
  <c r="Q6478" i="13" l="1"/>
  <c r="R6478" i="13"/>
  <c r="S6478" i="13"/>
  <c r="P6479" i="13"/>
  <c r="L6481" i="13"/>
  <c r="O6481" i="13" s="1"/>
  <c r="M6480" i="13"/>
  <c r="N6480" i="13"/>
  <c r="R6479" i="13" l="1"/>
  <c r="S6479" i="13"/>
  <c r="Q6479" i="13"/>
  <c r="L6482" i="13"/>
  <c r="O6482" i="13" s="1"/>
  <c r="M6481" i="13"/>
  <c r="N6481" i="13"/>
  <c r="P6480" i="13"/>
  <c r="R6480" i="13" l="1"/>
  <c r="Q6480" i="13"/>
  <c r="S6480" i="13"/>
  <c r="P6481" i="13"/>
  <c r="L6483" i="13"/>
  <c r="O6483" i="13" s="1"/>
  <c r="M6482" i="13"/>
  <c r="N6482" i="13"/>
  <c r="R6481" i="13" l="1"/>
  <c r="Q6481" i="13"/>
  <c r="S6481" i="13"/>
  <c r="L6484" i="13"/>
  <c r="O6484" i="13" s="1"/>
  <c r="M6483" i="13"/>
  <c r="N6483" i="13"/>
  <c r="P6482" i="13"/>
  <c r="S6482" i="13" l="1"/>
  <c r="R6482" i="13"/>
  <c r="Q6482" i="13"/>
  <c r="P6483" i="13"/>
  <c r="L6485" i="13"/>
  <c r="O6485" i="13" s="1"/>
  <c r="N6484" i="13"/>
  <c r="M6484" i="13"/>
  <c r="S6483" i="13" l="1"/>
  <c r="R6483" i="13"/>
  <c r="Q6483" i="13"/>
  <c r="L6486" i="13"/>
  <c r="O6486" i="13" s="1"/>
  <c r="N6485" i="13"/>
  <c r="M6485" i="13"/>
  <c r="P6484" i="13"/>
  <c r="Q6484" i="13" l="1"/>
  <c r="S6484" i="13"/>
  <c r="R6484" i="13"/>
  <c r="P6485" i="13"/>
  <c r="L6487" i="13"/>
  <c r="O6487" i="13" s="1"/>
  <c r="M6486" i="13"/>
  <c r="N6486" i="13"/>
  <c r="Q6485" i="13" l="1"/>
  <c r="R6485" i="13"/>
  <c r="S6485" i="13"/>
  <c r="L6488" i="13"/>
  <c r="O6488" i="13" s="1"/>
  <c r="N6487" i="13"/>
  <c r="M6487" i="13"/>
  <c r="P6486" i="13"/>
  <c r="S6486" i="13" l="1"/>
  <c r="R6486" i="13"/>
  <c r="Q6486" i="13"/>
  <c r="P6487" i="13"/>
  <c r="L6489" i="13"/>
  <c r="O6489" i="13" s="1"/>
  <c r="N6488" i="13"/>
  <c r="M6488" i="13"/>
  <c r="R6487" i="13" l="1"/>
  <c r="S6487" i="13"/>
  <c r="Q6487" i="13"/>
  <c r="L6490" i="13"/>
  <c r="O6490" i="13" s="1"/>
  <c r="M6489" i="13"/>
  <c r="N6489" i="13"/>
  <c r="P6488" i="13"/>
  <c r="R6488" i="13" l="1"/>
  <c r="Q6488" i="13"/>
  <c r="S6488" i="13"/>
  <c r="P6489" i="13"/>
  <c r="L6491" i="13"/>
  <c r="O6491" i="13" s="1"/>
  <c r="M6490" i="13"/>
  <c r="N6490" i="13"/>
  <c r="S6489" i="13" l="1"/>
  <c r="Q6489" i="13"/>
  <c r="R6489" i="13"/>
  <c r="L6492" i="13"/>
  <c r="O6492" i="13" s="1"/>
  <c r="N6491" i="13"/>
  <c r="M6491" i="13"/>
  <c r="P6490" i="13"/>
  <c r="R6490" i="13" l="1"/>
  <c r="Q6490" i="13"/>
  <c r="S6490" i="13"/>
  <c r="P6491" i="13"/>
  <c r="L6493" i="13"/>
  <c r="O6493" i="13" s="1"/>
  <c r="M6492" i="13"/>
  <c r="N6492" i="13"/>
  <c r="R6491" i="13" l="1"/>
  <c r="S6491" i="13"/>
  <c r="Q6491" i="13"/>
  <c r="L6494" i="13"/>
  <c r="O6494" i="13" s="1"/>
  <c r="N6493" i="13"/>
  <c r="M6493" i="13"/>
  <c r="P6492" i="13"/>
  <c r="Q6492" i="13" l="1"/>
  <c r="S6492" i="13"/>
  <c r="R6492" i="13"/>
  <c r="P6493" i="13"/>
  <c r="L6495" i="13"/>
  <c r="O6495" i="13" s="1"/>
  <c r="M6494" i="13"/>
  <c r="N6494" i="13"/>
  <c r="R6493" i="13" l="1"/>
  <c r="Q6493" i="13"/>
  <c r="S6493" i="13"/>
  <c r="L6496" i="13"/>
  <c r="O6496" i="13" s="1"/>
  <c r="N6495" i="13"/>
  <c r="M6495" i="13"/>
  <c r="P6494" i="13"/>
  <c r="R6494" i="13" l="1"/>
  <c r="Q6494" i="13"/>
  <c r="S6494" i="13"/>
  <c r="P6495" i="13"/>
  <c r="L6497" i="13"/>
  <c r="O6497" i="13" s="1"/>
  <c r="M6496" i="13"/>
  <c r="N6496" i="13"/>
  <c r="S6495" i="13" l="1"/>
  <c r="Q6495" i="13"/>
  <c r="R6495" i="13"/>
  <c r="L6498" i="13"/>
  <c r="O6498" i="13" s="1"/>
  <c r="M6497" i="13"/>
  <c r="N6497" i="13"/>
  <c r="P6496" i="13"/>
  <c r="S6496" i="13" l="1"/>
  <c r="R6496" i="13"/>
  <c r="Q6496" i="13"/>
  <c r="P6497" i="13"/>
  <c r="L6499" i="13"/>
  <c r="O6499" i="13" s="1"/>
  <c r="M6498" i="13"/>
  <c r="N6498" i="13"/>
  <c r="R6497" i="13" l="1"/>
  <c r="Q6497" i="13"/>
  <c r="S6497" i="13"/>
  <c r="L6500" i="13"/>
  <c r="O6500" i="13" s="1"/>
  <c r="M6499" i="13"/>
  <c r="N6499" i="13"/>
  <c r="P6498" i="13"/>
  <c r="R6498" i="13" l="1"/>
  <c r="S6498" i="13"/>
  <c r="Q6498" i="13"/>
  <c r="P6499" i="13"/>
  <c r="L6501" i="13"/>
  <c r="O6501" i="13" s="1"/>
  <c r="N6500" i="13"/>
  <c r="M6500" i="13"/>
  <c r="Q6499" i="13" l="1"/>
  <c r="S6499" i="13"/>
  <c r="R6499" i="13"/>
  <c r="L6502" i="13"/>
  <c r="O6502" i="13" s="1"/>
  <c r="N6501" i="13"/>
  <c r="M6501" i="13"/>
  <c r="P6500" i="13"/>
  <c r="Q6500" i="13" l="1"/>
  <c r="S6500" i="13"/>
  <c r="R6500" i="13"/>
  <c r="P6501" i="13"/>
  <c r="L6503" i="13"/>
  <c r="O6503" i="13" s="1"/>
  <c r="M6502" i="13"/>
  <c r="N6502" i="13"/>
  <c r="R6501" i="13" l="1"/>
  <c r="S6501" i="13"/>
  <c r="Q6501" i="13"/>
  <c r="L6504" i="13"/>
  <c r="O6504" i="13" s="1"/>
  <c r="N6503" i="13"/>
  <c r="M6503" i="13"/>
  <c r="P6502" i="13"/>
  <c r="Q6502" i="13" l="1"/>
  <c r="R6502" i="13"/>
  <c r="S6502" i="13"/>
  <c r="P6503" i="13"/>
  <c r="L6505" i="13"/>
  <c r="O6505" i="13" s="1"/>
  <c r="N6504" i="13"/>
  <c r="M6504" i="13"/>
  <c r="S6503" i="13" l="1"/>
  <c r="Q6503" i="13"/>
  <c r="R6503" i="13"/>
  <c r="L6506" i="13"/>
  <c r="O6506" i="13" s="1"/>
  <c r="N6505" i="13"/>
  <c r="M6505" i="13"/>
  <c r="P6504" i="13"/>
  <c r="S6504" i="13" l="1"/>
  <c r="Q6504" i="13"/>
  <c r="R6504" i="13"/>
  <c r="P6505" i="13"/>
  <c r="L6507" i="13"/>
  <c r="O6507" i="13" s="1"/>
  <c r="N6506" i="13"/>
  <c r="M6506" i="13"/>
  <c r="Q6505" i="13" l="1"/>
  <c r="S6505" i="13"/>
  <c r="R6505" i="13"/>
  <c r="L6508" i="13"/>
  <c r="O6508" i="13" s="1"/>
  <c r="N6507" i="13"/>
  <c r="M6507" i="13"/>
  <c r="P6506" i="13"/>
  <c r="Q6506" i="13" l="1"/>
  <c r="S6506" i="13"/>
  <c r="R6506" i="13"/>
  <c r="P6507" i="13"/>
  <c r="L6509" i="13"/>
  <c r="O6509" i="13" s="1"/>
  <c r="N6508" i="13"/>
  <c r="M6508" i="13"/>
  <c r="Q6507" i="13" l="1"/>
  <c r="S6507" i="13"/>
  <c r="R6507" i="13"/>
  <c r="L6510" i="13"/>
  <c r="O6510" i="13" s="1"/>
  <c r="M6509" i="13"/>
  <c r="N6509" i="13"/>
  <c r="P6508" i="13"/>
  <c r="R6508" i="13" l="1"/>
  <c r="S6508" i="13"/>
  <c r="Q6508" i="13"/>
  <c r="P6509" i="13"/>
  <c r="L6511" i="13"/>
  <c r="O6511" i="13" s="1"/>
  <c r="N6510" i="13"/>
  <c r="M6510" i="13"/>
  <c r="Q6509" i="13" l="1"/>
  <c r="S6509" i="13"/>
  <c r="R6509" i="13"/>
  <c r="L6512" i="13"/>
  <c r="O6512" i="13" s="1"/>
  <c r="M6511" i="13"/>
  <c r="N6511" i="13"/>
  <c r="P6510" i="13"/>
  <c r="S6510" i="13" l="1"/>
  <c r="Q6510" i="13"/>
  <c r="R6510" i="13"/>
  <c r="P6511" i="13"/>
  <c r="L6513" i="13"/>
  <c r="O6513" i="13" s="1"/>
  <c r="N6512" i="13"/>
  <c r="M6512" i="13"/>
  <c r="S6511" i="13" l="1"/>
  <c r="R6511" i="13"/>
  <c r="Q6511" i="13"/>
  <c r="L6514" i="13"/>
  <c r="O6514" i="13" s="1"/>
  <c r="M6513" i="13"/>
  <c r="N6513" i="13"/>
  <c r="P6512" i="13"/>
  <c r="Q6512" i="13" l="1"/>
  <c r="R6512" i="13"/>
  <c r="S6512" i="13"/>
  <c r="P6513" i="13"/>
  <c r="L6515" i="13"/>
  <c r="O6515" i="13" s="1"/>
  <c r="M6514" i="13"/>
  <c r="N6514" i="13"/>
  <c r="Q6513" i="13" l="1"/>
  <c r="R6513" i="13"/>
  <c r="S6513" i="13"/>
  <c r="L6516" i="13"/>
  <c r="O6516" i="13" s="1"/>
  <c r="N6515" i="13"/>
  <c r="M6515" i="13"/>
  <c r="P6514" i="13"/>
  <c r="S6514" i="13" l="1"/>
  <c r="Q6514" i="13"/>
  <c r="R6514" i="13"/>
  <c r="P6515" i="13"/>
  <c r="L6517" i="13"/>
  <c r="O6517" i="13" s="1"/>
  <c r="N6516" i="13"/>
  <c r="M6516" i="13"/>
  <c r="R6515" i="13" l="1"/>
  <c r="Q6515" i="13"/>
  <c r="S6515" i="13"/>
  <c r="L6518" i="13"/>
  <c r="O6518" i="13" s="1"/>
  <c r="N6517" i="13"/>
  <c r="M6517" i="13"/>
  <c r="P6516" i="13"/>
  <c r="R6516" i="13" l="1"/>
  <c r="S6516" i="13"/>
  <c r="Q6516" i="13"/>
  <c r="P6517" i="13"/>
  <c r="L6519" i="13"/>
  <c r="O6519" i="13" s="1"/>
  <c r="M6518" i="13"/>
  <c r="N6518" i="13"/>
  <c r="S6517" i="13" l="1"/>
  <c r="R6517" i="13"/>
  <c r="Q6517" i="13"/>
  <c r="L6520" i="13"/>
  <c r="O6520" i="13" s="1"/>
  <c r="N6519" i="13"/>
  <c r="M6519" i="13"/>
  <c r="P6518" i="13"/>
  <c r="Q6518" i="13" l="1"/>
  <c r="S6518" i="13"/>
  <c r="R6518" i="13"/>
  <c r="P6519" i="13"/>
  <c r="L6521" i="13"/>
  <c r="O6521" i="13" s="1"/>
  <c r="N6520" i="13"/>
  <c r="M6520" i="13"/>
  <c r="Q6519" i="13" l="1"/>
  <c r="R6519" i="13"/>
  <c r="S6519" i="13"/>
  <c r="L6522" i="13"/>
  <c r="O6522" i="13" s="1"/>
  <c r="N6521" i="13"/>
  <c r="M6521" i="13"/>
  <c r="P6520" i="13"/>
  <c r="Q6520" i="13" l="1"/>
  <c r="S6520" i="13"/>
  <c r="R6520" i="13"/>
  <c r="P6521" i="13"/>
  <c r="L6523" i="13"/>
  <c r="O6523" i="13" s="1"/>
  <c r="M6522" i="13"/>
  <c r="N6522" i="13"/>
  <c r="S6521" i="13" l="1"/>
  <c r="Q6521" i="13"/>
  <c r="R6521" i="13"/>
  <c r="L6524" i="13"/>
  <c r="O6524" i="13" s="1"/>
  <c r="N6523" i="13"/>
  <c r="M6523" i="13"/>
  <c r="P6522" i="13"/>
  <c r="R6522" i="13" l="1"/>
  <c r="Q6522" i="13"/>
  <c r="S6522" i="13"/>
  <c r="P6523" i="13"/>
  <c r="L6525" i="13"/>
  <c r="O6525" i="13" s="1"/>
  <c r="N6524" i="13"/>
  <c r="M6524" i="13"/>
  <c r="Q6523" i="13" l="1"/>
  <c r="S6523" i="13"/>
  <c r="R6523" i="13"/>
  <c r="L6526" i="13"/>
  <c r="O6526" i="13" s="1"/>
  <c r="N6525" i="13"/>
  <c r="M6525" i="13"/>
  <c r="P6524" i="13"/>
  <c r="S6524" i="13" l="1"/>
  <c r="R6524" i="13"/>
  <c r="Q6524" i="13"/>
  <c r="P6525" i="13"/>
  <c r="L6527" i="13"/>
  <c r="O6527" i="13" s="1"/>
  <c r="N6526" i="13"/>
  <c r="M6526" i="13"/>
  <c r="S6525" i="13" l="1"/>
  <c r="R6525" i="13"/>
  <c r="Q6525" i="13"/>
  <c r="L6528" i="13"/>
  <c r="O6528" i="13" s="1"/>
  <c r="N6527" i="13"/>
  <c r="M6527" i="13"/>
  <c r="P6526" i="13"/>
  <c r="R6526" i="13" l="1"/>
  <c r="Q6526" i="13"/>
  <c r="S6526" i="13"/>
  <c r="P6527" i="13"/>
  <c r="L6529" i="13"/>
  <c r="O6529" i="13" s="1"/>
  <c r="M6528" i="13"/>
  <c r="N6528" i="13"/>
  <c r="Q6527" i="13" l="1"/>
  <c r="S6527" i="13"/>
  <c r="R6527" i="13"/>
  <c r="L6530" i="13"/>
  <c r="O6530" i="13" s="1"/>
  <c r="N6529" i="13"/>
  <c r="M6529" i="13"/>
  <c r="P6528" i="13"/>
  <c r="R6528" i="13" l="1"/>
  <c r="S6528" i="13"/>
  <c r="Q6528" i="13"/>
  <c r="P6529" i="13"/>
  <c r="L6531" i="13"/>
  <c r="O6531" i="13" s="1"/>
  <c r="M6530" i="13"/>
  <c r="N6530" i="13"/>
  <c r="R6529" i="13" l="1"/>
  <c r="S6529" i="13"/>
  <c r="Q6529" i="13"/>
  <c r="L6532" i="13"/>
  <c r="O6532" i="13" s="1"/>
  <c r="N6531" i="13"/>
  <c r="M6531" i="13"/>
  <c r="P6530" i="13"/>
  <c r="R6530" i="13" l="1"/>
  <c r="Q6530" i="13"/>
  <c r="S6530" i="13"/>
  <c r="P6531" i="13"/>
  <c r="L6533" i="13"/>
  <c r="O6533" i="13" s="1"/>
  <c r="N6532" i="13"/>
  <c r="M6532" i="13"/>
  <c r="S6531" i="13" l="1"/>
  <c r="Q6531" i="13"/>
  <c r="R6531" i="13"/>
  <c r="L6534" i="13"/>
  <c r="O6534" i="13" s="1"/>
  <c r="N6533" i="13"/>
  <c r="M6533" i="13"/>
  <c r="P6532" i="13"/>
  <c r="R6532" i="13" l="1"/>
  <c r="S6532" i="13"/>
  <c r="Q6532" i="13"/>
  <c r="P6533" i="13"/>
  <c r="L6535" i="13"/>
  <c r="O6535" i="13" s="1"/>
  <c r="N6534" i="13"/>
  <c r="M6534" i="13"/>
  <c r="S6533" i="13" l="1"/>
  <c r="R6533" i="13"/>
  <c r="Q6533" i="13"/>
  <c r="L6536" i="13"/>
  <c r="O6536" i="13" s="1"/>
  <c r="N6535" i="13"/>
  <c r="M6535" i="13"/>
  <c r="P6534" i="13"/>
  <c r="Q6534" i="13" l="1"/>
  <c r="R6534" i="13"/>
  <c r="S6534" i="13"/>
  <c r="P6535" i="13"/>
  <c r="L6537" i="13"/>
  <c r="O6537" i="13" s="1"/>
  <c r="M6536" i="13"/>
  <c r="N6536" i="13"/>
  <c r="R6535" i="13" l="1"/>
  <c r="S6535" i="13"/>
  <c r="Q6535" i="13"/>
  <c r="L6538" i="13"/>
  <c r="O6538" i="13" s="1"/>
  <c r="M6537" i="13"/>
  <c r="N6537" i="13"/>
  <c r="P6536" i="13"/>
  <c r="R6536" i="13" l="1"/>
  <c r="Q6536" i="13"/>
  <c r="S6536" i="13"/>
  <c r="P6537" i="13"/>
  <c r="L6539" i="13"/>
  <c r="O6539" i="13" s="1"/>
  <c r="M6538" i="13"/>
  <c r="N6538" i="13"/>
  <c r="Q6537" i="13" l="1"/>
  <c r="S6537" i="13"/>
  <c r="R6537" i="13"/>
  <c r="L6540" i="13"/>
  <c r="O6540" i="13" s="1"/>
  <c r="M6539" i="13"/>
  <c r="N6539" i="13"/>
  <c r="P6538" i="13"/>
  <c r="Q6538" i="13" l="1"/>
  <c r="S6538" i="13"/>
  <c r="R6538" i="13"/>
  <c r="P6539" i="13"/>
  <c r="L6541" i="13"/>
  <c r="O6541" i="13" s="1"/>
  <c r="N6540" i="13"/>
  <c r="M6540" i="13"/>
  <c r="R6539" i="13" l="1"/>
  <c r="Q6539" i="13"/>
  <c r="S6539" i="13"/>
  <c r="L6542" i="13"/>
  <c r="O6542" i="13" s="1"/>
  <c r="M6541" i="13"/>
  <c r="N6541" i="13"/>
  <c r="P6540" i="13"/>
  <c r="Q6540" i="13" l="1"/>
  <c r="S6540" i="13"/>
  <c r="R6540" i="13"/>
  <c r="P6541" i="13"/>
  <c r="L6543" i="13"/>
  <c r="O6543" i="13" s="1"/>
  <c r="M6542" i="13"/>
  <c r="N6542" i="13"/>
  <c r="Q6541" i="13" l="1"/>
  <c r="R6541" i="13"/>
  <c r="S6541" i="13"/>
  <c r="L6544" i="13"/>
  <c r="O6544" i="13" s="1"/>
  <c r="N6543" i="13"/>
  <c r="M6543" i="13"/>
  <c r="P6542" i="13"/>
  <c r="R6542" i="13" l="1"/>
  <c r="S6542" i="13"/>
  <c r="Q6542" i="13"/>
  <c r="P6543" i="13"/>
  <c r="L6545" i="13"/>
  <c r="O6545" i="13" s="1"/>
  <c r="N6544" i="13"/>
  <c r="M6544" i="13"/>
  <c r="R6543" i="13" l="1"/>
  <c r="S6543" i="13"/>
  <c r="Q6543" i="13"/>
  <c r="L6546" i="13"/>
  <c r="O6546" i="13" s="1"/>
  <c r="N6545" i="13"/>
  <c r="M6545" i="13"/>
  <c r="P6544" i="13"/>
  <c r="S6544" i="13" l="1"/>
  <c r="Q6544" i="13"/>
  <c r="R6544" i="13"/>
  <c r="P6545" i="13"/>
  <c r="L6547" i="13"/>
  <c r="O6547" i="13" s="1"/>
  <c r="N6546" i="13"/>
  <c r="M6546" i="13"/>
  <c r="S6545" i="13" l="1"/>
  <c r="R6545" i="13"/>
  <c r="Q6545" i="13"/>
  <c r="L6548" i="13"/>
  <c r="O6548" i="13" s="1"/>
  <c r="N6547" i="13"/>
  <c r="M6547" i="13"/>
  <c r="P6546" i="13"/>
  <c r="Q6546" i="13" l="1"/>
  <c r="S6546" i="13"/>
  <c r="R6546" i="13"/>
  <c r="P6547" i="13"/>
  <c r="L6549" i="13"/>
  <c r="O6549" i="13" s="1"/>
  <c r="N6548" i="13"/>
  <c r="M6548" i="13"/>
  <c r="Q6547" i="13" l="1"/>
  <c r="S6547" i="13"/>
  <c r="R6547" i="13"/>
  <c r="L6550" i="13"/>
  <c r="O6550" i="13" s="1"/>
  <c r="N6549" i="13"/>
  <c r="M6549" i="13"/>
  <c r="P6548" i="13"/>
  <c r="Q6548" i="13" l="1"/>
  <c r="S6548" i="13"/>
  <c r="R6548" i="13"/>
  <c r="P6549" i="13"/>
  <c r="L6551" i="13"/>
  <c r="O6551" i="13" s="1"/>
  <c r="N6550" i="13"/>
  <c r="M6550" i="13"/>
  <c r="S6549" i="13" l="1"/>
  <c r="Q6549" i="13"/>
  <c r="R6549" i="13"/>
  <c r="L6552" i="13"/>
  <c r="O6552" i="13" s="1"/>
  <c r="N6551" i="13"/>
  <c r="M6551" i="13"/>
  <c r="P6550" i="13"/>
  <c r="Q6550" i="13" l="1"/>
  <c r="R6550" i="13"/>
  <c r="S6550" i="13"/>
  <c r="P6551" i="13"/>
  <c r="L6553" i="13"/>
  <c r="O6553" i="13" s="1"/>
  <c r="M6552" i="13"/>
  <c r="N6552" i="13"/>
  <c r="S6551" i="13" l="1"/>
  <c r="Q6551" i="13"/>
  <c r="R6551" i="13"/>
  <c r="L6554" i="13"/>
  <c r="O6554" i="13" s="1"/>
  <c r="M6553" i="13"/>
  <c r="N6553" i="13"/>
  <c r="P6552" i="13"/>
  <c r="S6552" i="13" l="1"/>
  <c r="Q6552" i="13"/>
  <c r="R6552" i="13"/>
  <c r="P6553" i="13"/>
  <c r="L6555" i="13"/>
  <c r="O6555" i="13" s="1"/>
  <c r="M6554" i="13"/>
  <c r="N6554" i="13"/>
  <c r="Q6553" i="13" l="1"/>
  <c r="S6553" i="13"/>
  <c r="R6553" i="13"/>
  <c r="L6556" i="13"/>
  <c r="O6556" i="13" s="1"/>
  <c r="N6555" i="13"/>
  <c r="M6555" i="13"/>
  <c r="P6554" i="13"/>
  <c r="S6554" i="13" l="1"/>
  <c r="R6554" i="13"/>
  <c r="Q6554" i="13"/>
  <c r="P6555" i="13"/>
  <c r="L6557" i="13"/>
  <c r="O6557" i="13" s="1"/>
  <c r="N6556" i="13"/>
  <c r="M6556" i="13"/>
  <c r="Q6555" i="13" l="1"/>
  <c r="S6555" i="13"/>
  <c r="R6555" i="13"/>
  <c r="L6558" i="13"/>
  <c r="O6558" i="13" s="1"/>
  <c r="N6557" i="13"/>
  <c r="M6557" i="13"/>
  <c r="P6556" i="13"/>
  <c r="R6556" i="13" l="1"/>
  <c r="Q6556" i="13"/>
  <c r="S6556" i="13"/>
  <c r="P6557" i="13"/>
  <c r="L6559" i="13"/>
  <c r="O6559" i="13" s="1"/>
  <c r="N6558" i="13"/>
  <c r="M6558" i="13"/>
  <c r="R6557" i="13" l="1"/>
  <c r="S6557" i="13"/>
  <c r="Q6557" i="13"/>
  <c r="L6560" i="13"/>
  <c r="O6560" i="13" s="1"/>
  <c r="M6559" i="13"/>
  <c r="N6559" i="13"/>
  <c r="P6558" i="13"/>
  <c r="S6558" i="13" l="1"/>
  <c r="Q6558" i="13"/>
  <c r="R6558" i="13"/>
  <c r="P6559" i="13"/>
  <c r="L6561" i="13"/>
  <c r="O6561" i="13" s="1"/>
  <c r="M6560" i="13"/>
  <c r="N6560" i="13"/>
  <c r="S6559" i="13" l="1"/>
  <c r="R6559" i="13"/>
  <c r="Q6559" i="13"/>
  <c r="L6562" i="13"/>
  <c r="O6562" i="13" s="1"/>
  <c r="N6561" i="13"/>
  <c r="M6561" i="13"/>
  <c r="P6560" i="13"/>
  <c r="Q6560" i="13" l="1"/>
  <c r="R6560" i="13"/>
  <c r="S6560" i="13"/>
  <c r="P6561" i="13"/>
  <c r="L6563" i="13"/>
  <c r="O6563" i="13" s="1"/>
  <c r="N6562" i="13"/>
  <c r="M6562" i="13"/>
  <c r="Q6561" i="13" l="1"/>
  <c r="R6561" i="13"/>
  <c r="S6561" i="13"/>
  <c r="L6564" i="13"/>
  <c r="O6564" i="13" s="1"/>
  <c r="N6563" i="13"/>
  <c r="M6563" i="13"/>
  <c r="P6562" i="13"/>
  <c r="Q6562" i="13" l="1"/>
  <c r="R6562" i="13"/>
  <c r="S6562" i="13"/>
  <c r="P6563" i="13"/>
  <c r="L6565" i="13"/>
  <c r="O6565" i="13" s="1"/>
  <c r="N6564" i="13"/>
  <c r="M6564" i="13"/>
  <c r="Q6563" i="13" l="1"/>
  <c r="S6563" i="13"/>
  <c r="R6563" i="13"/>
  <c r="L6566" i="13"/>
  <c r="O6566" i="13" s="1"/>
  <c r="N6565" i="13"/>
  <c r="M6565" i="13"/>
  <c r="P6564" i="13"/>
  <c r="R6564" i="13" l="1"/>
  <c r="S6564" i="13"/>
  <c r="Q6564" i="13"/>
  <c r="P6565" i="13"/>
  <c r="L6567" i="13"/>
  <c r="O6567" i="13" s="1"/>
  <c r="N6566" i="13"/>
  <c r="M6566" i="13"/>
  <c r="Q6565" i="13" l="1"/>
  <c r="S6565" i="13"/>
  <c r="R6565" i="13"/>
  <c r="L6568" i="13"/>
  <c r="O6568" i="13" s="1"/>
  <c r="M6567" i="13"/>
  <c r="N6567" i="13"/>
  <c r="P6566" i="13"/>
  <c r="S6566" i="13" l="1"/>
  <c r="R6566" i="13"/>
  <c r="Q6566" i="13"/>
  <c r="P6567" i="13"/>
  <c r="L6569" i="13"/>
  <c r="O6569" i="13" s="1"/>
  <c r="M6568" i="13"/>
  <c r="N6568" i="13"/>
  <c r="R6567" i="13" l="1"/>
  <c r="S6567" i="13"/>
  <c r="Q6567" i="13"/>
  <c r="L6570" i="13"/>
  <c r="O6570" i="13" s="1"/>
  <c r="M6569" i="13"/>
  <c r="N6569" i="13"/>
  <c r="P6568" i="13"/>
  <c r="Q6568" i="13" l="1"/>
  <c r="R6568" i="13"/>
  <c r="S6568" i="13"/>
  <c r="P6569" i="13"/>
  <c r="L6571" i="13"/>
  <c r="O6571" i="13" s="1"/>
  <c r="M6570" i="13"/>
  <c r="N6570" i="13"/>
  <c r="Q6569" i="13" l="1"/>
  <c r="S6569" i="13"/>
  <c r="R6569" i="13"/>
  <c r="L6572" i="13"/>
  <c r="O6572" i="13" s="1"/>
  <c r="N6571" i="13"/>
  <c r="M6571" i="13"/>
  <c r="P6570" i="13"/>
  <c r="R6570" i="13" l="1"/>
  <c r="Q6570" i="13"/>
  <c r="S6570" i="13"/>
  <c r="P6571" i="13"/>
  <c r="L6573" i="13"/>
  <c r="O6573" i="13" s="1"/>
  <c r="M6572" i="13"/>
  <c r="N6572" i="13"/>
  <c r="R6571" i="13" l="1"/>
  <c r="S6571" i="13"/>
  <c r="Q6571" i="13"/>
  <c r="L6574" i="13"/>
  <c r="O6574" i="13" s="1"/>
  <c r="N6573" i="13"/>
  <c r="M6573" i="13"/>
  <c r="P6572" i="13"/>
  <c r="Q6572" i="13" l="1"/>
  <c r="S6572" i="13"/>
  <c r="R6572" i="13"/>
  <c r="P6573" i="13"/>
  <c r="L6575" i="13"/>
  <c r="O6575" i="13" s="1"/>
  <c r="M6574" i="13"/>
  <c r="N6574" i="13"/>
  <c r="S6573" i="13" l="1"/>
  <c r="R6573" i="13"/>
  <c r="Q6573" i="13"/>
  <c r="L6576" i="13"/>
  <c r="O6576" i="13" s="1"/>
  <c r="N6575" i="13"/>
  <c r="M6575" i="13"/>
  <c r="P6574" i="13"/>
  <c r="R6574" i="13" l="1"/>
  <c r="S6574" i="13"/>
  <c r="Q6574" i="13"/>
  <c r="P6575" i="13"/>
  <c r="L6577" i="13"/>
  <c r="O6577" i="13" s="1"/>
  <c r="N6576" i="13"/>
  <c r="M6576" i="13"/>
  <c r="R6575" i="13" l="1"/>
  <c r="Q6575" i="13"/>
  <c r="S6575" i="13"/>
  <c r="L6578" i="13"/>
  <c r="O6578" i="13" s="1"/>
  <c r="N6577" i="13"/>
  <c r="M6577" i="13"/>
  <c r="P6576" i="13"/>
  <c r="Q6576" i="13" l="1"/>
  <c r="S6576" i="13"/>
  <c r="R6576" i="13"/>
  <c r="P6577" i="13"/>
  <c r="L6579" i="13"/>
  <c r="O6579" i="13" s="1"/>
  <c r="N6578" i="13"/>
  <c r="M6578" i="13"/>
  <c r="R6577" i="13" l="1"/>
  <c r="Q6577" i="13"/>
  <c r="S6577" i="13"/>
  <c r="L6580" i="13"/>
  <c r="O6580" i="13" s="1"/>
  <c r="M6579" i="13"/>
  <c r="N6579" i="13"/>
  <c r="P6578" i="13"/>
  <c r="R6578" i="13" l="1"/>
  <c r="S6578" i="13"/>
  <c r="Q6578" i="13"/>
  <c r="P6579" i="13"/>
  <c r="L6581" i="13"/>
  <c r="O6581" i="13" s="1"/>
  <c r="N6580" i="13"/>
  <c r="M6580" i="13"/>
  <c r="R6579" i="13" l="1"/>
  <c r="Q6579" i="13"/>
  <c r="S6579" i="13"/>
  <c r="L6582" i="13"/>
  <c r="O6582" i="13" s="1"/>
  <c r="N6581" i="13"/>
  <c r="M6581" i="13"/>
  <c r="P6580" i="13"/>
  <c r="S6580" i="13" l="1"/>
  <c r="Q6580" i="13"/>
  <c r="R6580" i="13"/>
  <c r="P6581" i="13"/>
  <c r="L6583" i="13"/>
  <c r="O6583" i="13" s="1"/>
  <c r="N6582" i="13"/>
  <c r="M6582" i="13"/>
  <c r="Q6581" i="13" l="1"/>
  <c r="S6581" i="13"/>
  <c r="R6581" i="13"/>
  <c r="L6584" i="13"/>
  <c r="O6584" i="13" s="1"/>
  <c r="M6583" i="13"/>
  <c r="N6583" i="13"/>
  <c r="P6582" i="13"/>
  <c r="S6582" i="13" l="1"/>
  <c r="Q6582" i="13"/>
  <c r="R6582" i="13"/>
  <c r="P6583" i="13"/>
  <c r="L6585" i="13"/>
  <c r="O6585" i="13" s="1"/>
  <c r="M6584" i="13"/>
  <c r="N6584" i="13"/>
  <c r="Q6583" i="13" l="1"/>
  <c r="R6583" i="13"/>
  <c r="S6583" i="13"/>
  <c r="L6586" i="13"/>
  <c r="O6586" i="13" s="1"/>
  <c r="N6585" i="13"/>
  <c r="M6585" i="13"/>
  <c r="P6584" i="13"/>
  <c r="Q6584" i="13" l="1"/>
  <c r="S6584" i="13"/>
  <c r="R6584" i="13"/>
  <c r="P6585" i="13"/>
  <c r="L6587" i="13"/>
  <c r="O6587" i="13" s="1"/>
  <c r="M6586" i="13"/>
  <c r="N6586" i="13"/>
  <c r="R6585" i="13" l="1"/>
  <c r="Q6585" i="13"/>
  <c r="S6585" i="13"/>
  <c r="L6588" i="13"/>
  <c r="O6588" i="13" s="1"/>
  <c r="M6587" i="13"/>
  <c r="N6587" i="13"/>
  <c r="P6586" i="13"/>
  <c r="S6586" i="13" l="1"/>
  <c r="R6586" i="13"/>
  <c r="Q6586" i="13"/>
  <c r="P6587" i="13"/>
  <c r="L6589" i="13"/>
  <c r="O6589" i="13" s="1"/>
  <c r="N6588" i="13"/>
  <c r="M6588" i="13"/>
  <c r="R6587" i="13" l="1"/>
  <c r="S6587" i="13"/>
  <c r="Q6587" i="13"/>
  <c r="L6590" i="13"/>
  <c r="O6590" i="13" s="1"/>
  <c r="N6589" i="13"/>
  <c r="M6589" i="13"/>
  <c r="P6588" i="13"/>
  <c r="Q6588" i="13" l="1"/>
  <c r="R6588" i="13"/>
  <c r="S6588" i="13"/>
  <c r="P6589" i="13"/>
  <c r="L6591" i="13"/>
  <c r="O6591" i="13" s="1"/>
  <c r="M6590" i="13"/>
  <c r="N6590" i="13"/>
  <c r="S6589" i="13" l="1"/>
  <c r="R6589" i="13"/>
  <c r="Q6589" i="13"/>
  <c r="L6592" i="13"/>
  <c r="O6592" i="13" s="1"/>
  <c r="N6591" i="13"/>
  <c r="M6591" i="13"/>
  <c r="P6590" i="13"/>
  <c r="Q6590" i="13" l="1"/>
  <c r="S6590" i="13"/>
  <c r="R6590" i="13"/>
  <c r="P6591" i="13"/>
  <c r="L6593" i="13"/>
  <c r="O6593" i="13" s="1"/>
  <c r="M6592" i="13"/>
  <c r="N6592" i="13"/>
  <c r="Q6591" i="13" l="1"/>
  <c r="R6591" i="13"/>
  <c r="S6591" i="13"/>
  <c r="L6594" i="13"/>
  <c r="O6594" i="13" s="1"/>
  <c r="N6593" i="13"/>
  <c r="M6593" i="13"/>
  <c r="P6592" i="13"/>
  <c r="R6592" i="13" l="1"/>
  <c r="S6592" i="13"/>
  <c r="Q6592" i="13"/>
  <c r="P6593" i="13"/>
  <c r="L6595" i="13"/>
  <c r="O6595" i="13" s="1"/>
  <c r="M6594" i="13"/>
  <c r="N6594" i="13"/>
  <c r="S6593" i="13" l="1"/>
  <c r="R6593" i="13"/>
  <c r="Q6593" i="13"/>
  <c r="L6596" i="13"/>
  <c r="O6596" i="13" s="1"/>
  <c r="N6595" i="13"/>
  <c r="M6595" i="13"/>
  <c r="P6594" i="13"/>
  <c r="S6594" i="13" l="1"/>
  <c r="R6594" i="13"/>
  <c r="Q6594" i="13"/>
  <c r="P6595" i="13"/>
  <c r="L6597" i="13"/>
  <c r="O6597" i="13" s="1"/>
  <c r="M6596" i="13"/>
  <c r="N6596" i="13"/>
  <c r="Q6595" i="13" l="1"/>
  <c r="R6595" i="13"/>
  <c r="S6595" i="13"/>
  <c r="L6598" i="13"/>
  <c r="O6598" i="13" s="1"/>
  <c r="M6597" i="13"/>
  <c r="N6597" i="13"/>
  <c r="P6596" i="13"/>
  <c r="S6596" i="13" l="1"/>
  <c r="R6596" i="13"/>
  <c r="Q6596" i="13"/>
  <c r="P6597" i="13"/>
  <c r="L6599" i="13"/>
  <c r="O6599" i="13" s="1"/>
  <c r="N6598" i="13"/>
  <c r="M6598" i="13"/>
  <c r="Q6597" i="13" l="1"/>
  <c r="R6597" i="13"/>
  <c r="S6597" i="13"/>
  <c r="L6600" i="13"/>
  <c r="O6600" i="13" s="1"/>
  <c r="N6599" i="13"/>
  <c r="M6599" i="13"/>
  <c r="P6598" i="13"/>
  <c r="Q6598" i="13" l="1"/>
  <c r="S6598" i="13"/>
  <c r="R6598" i="13"/>
  <c r="P6599" i="13"/>
  <c r="L6601" i="13"/>
  <c r="O6601" i="13" s="1"/>
  <c r="N6600" i="13"/>
  <c r="M6600" i="13"/>
  <c r="R6599" i="13" l="1"/>
  <c r="Q6599" i="13"/>
  <c r="S6599" i="13"/>
  <c r="L6602" i="13"/>
  <c r="O6602" i="13" s="1"/>
  <c r="N6601" i="13"/>
  <c r="M6601" i="13"/>
  <c r="P6600" i="13"/>
  <c r="R6600" i="13" l="1"/>
  <c r="Q6600" i="13"/>
  <c r="S6600" i="13"/>
  <c r="P6601" i="13"/>
  <c r="L6603" i="13"/>
  <c r="O6603" i="13" s="1"/>
  <c r="N6602" i="13"/>
  <c r="M6602" i="13"/>
  <c r="S6601" i="13" l="1"/>
  <c r="Q6601" i="13"/>
  <c r="R6601" i="13"/>
  <c r="L6604" i="13"/>
  <c r="O6604" i="13" s="1"/>
  <c r="N6603" i="13"/>
  <c r="M6603" i="13"/>
  <c r="P6602" i="13"/>
  <c r="Q6602" i="13" l="1"/>
  <c r="R6602" i="13"/>
  <c r="S6602" i="13"/>
  <c r="P6603" i="13"/>
  <c r="L6605" i="13"/>
  <c r="O6605" i="13" s="1"/>
  <c r="M6604" i="13"/>
  <c r="N6604" i="13"/>
  <c r="Q6603" i="13" l="1"/>
  <c r="R6603" i="13"/>
  <c r="S6603" i="13"/>
  <c r="L6606" i="13"/>
  <c r="O6606" i="13" s="1"/>
  <c r="N6605" i="13"/>
  <c r="M6605" i="13"/>
  <c r="P6604" i="13"/>
  <c r="Q6604" i="13" l="1"/>
  <c r="S6604" i="13"/>
  <c r="R6604" i="13"/>
  <c r="P6605" i="13"/>
  <c r="L6607" i="13"/>
  <c r="O6607" i="13" s="1"/>
  <c r="N6606" i="13"/>
  <c r="M6606" i="13"/>
  <c r="Q6605" i="13" l="1"/>
  <c r="S6605" i="13"/>
  <c r="R6605" i="13"/>
  <c r="L6608" i="13"/>
  <c r="O6608" i="13" s="1"/>
  <c r="N6607" i="13"/>
  <c r="M6607" i="13"/>
  <c r="P6606" i="13"/>
  <c r="R6606" i="13" l="1"/>
  <c r="S6606" i="13"/>
  <c r="Q6606" i="13"/>
  <c r="P6607" i="13"/>
  <c r="L6609" i="13"/>
  <c r="O6609" i="13" s="1"/>
  <c r="N6608" i="13"/>
  <c r="M6608" i="13"/>
  <c r="R6607" i="13" l="1"/>
  <c r="S6607" i="13"/>
  <c r="Q6607" i="13"/>
  <c r="L6610" i="13"/>
  <c r="O6610" i="13" s="1"/>
  <c r="N6609" i="13"/>
  <c r="M6609" i="13"/>
  <c r="P6608" i="13"/>
  <c r="S6608" i="13" l="1"/>
  <c r="Q6608" i="13"/>
  <c r="R6608" i="13"/>
  <c r="P6609" i="13"/>
  <c r="L6611" i="13"/>
  <c r="O6611" i="13" s="1"/>
  <c r="M6610" i="13"/>
  <c r="N6610" i="13"/>
  <c r="R6609" i="13" l="1"/>
  <c r="Q6609" i="13"/>
  <c r="S6609" i="13"/>
  <c r="L6612" i="13"/>
  <c r="O6612" i="13" s="1"/>
  <c r="N6611" i="13"/>
  <c r="M6611" i="13"/>
  <c r="P6610" i="13"/>
  <c r="Q6610" i="13" l="1"/>
  <c r="R6610" i="13"/>
  <c r="S6610" i="13"/>
  <c r="P6611" i="13"/>
  <c r="L6613" i="13"/>
  <c r="O6613" i="13" s="1"/>
  <c r="M6612" i="13"/>
  <c r="N6612" i="13"/>
  <c r="Q6611" i="13" l="1"/>
  <c r="R6611" i="13"/>
  <c r="S6611" i="13"/>
  <c r="L6614" i="13"/>
  <c r="O6614" i="13" s="1"/>
  <c r="N6613" i="13"/>
  <c r="M6613" i="13"/>
  <c r="P6612" i="13"/>
  <c r="S6612" i="13" l="1"/>
  <c r="R6612" i="13"/>
  <c r="Q6612" i="13"/>
  <c r="P6613" i="13"/>
  <c r="L6615" i="13"/>
  <c r="O6615" i="13" s="1"/>
  <c r="M6614" i="13"/>
  <c r="N6614" i="13"/>
  <c r="R6613" i="13" l="1"/>
  <c r="Q6613" i="13"/>
  <c r="S6613" i="13"/>
  <c r="L6616" i="13"/>
  <c r="O6616" i="13" s="1"/>
  <c r="N6615" i="13"/>
  <c r="M6615" i="13"/>
  <c r="P6614" i="13"/>
  <c r="S6614" i="13" l="1"/>
  <c r="R6614" i="13"/>
  <c r="Q6614" i="13"/>
  <c r="P6615" i="13"/>
  <c r="L6617" i="13"/>
  <c r="O6617" i="13" s="1"/>
  <c r="M6616" i="13"/>
  <c r="N6616" i="13"/>
  <c r="S6615" i="13" l="1"/>
  <c r="R6615" i="13"/>
  <c r="Q6615" i="13"/>
  <c r="L6618" i="13"/>
  <c r="O6618" i="13" s="1"/>
  <c r="M6617" i="13"/>
  <c r="N6617" i="13"/>
  <c r="P6616" i="13"/>
  <c r="Q6616" i="13" l="1"/>
  <c r="R6616" i="13"/>
  <c r="S6616" i="13"/>
  <c r="P6617" i="13"/>
  <c r="L6619" i="13"/>
  <c r="O6619" i="13" s="1"/>
  <c r="N6618" i="13"/>
  <c r="M6618" i="13"/>
  <c r="Q6617" i="13" l="1"/>
  <c r="S6617" i="13"/>
  <c r="R6617" i="13"/>
  <c r="L6620" i="13"/>
  <c r="O6620" i="13" s="1"/>
  <c r="N6619" i="13"/>
  <c r="M6619" i="13"/>
  <c r="P6618" i="13"/>
  <c r="Q6618" i="13" l="1"/>
  <c r="R6618" i="13"/>
  <c r="S6618" i="13"/>
  <c r="P6619" i="13"/>
  <c r="L6621" i="13"/>
  <c r="O6621" i="13" s="1"/>
  <c r="N6620" i="13"/>
  <c r="M6620" i="13"/>
  <c r="R6619" i="13" l="1"/>
  <c r="Q6619" i="13"/>
  <c r="S6619" i="13"/>
  <c r="L6622" i="13"/>
  <c r="O6622" i="13" s="1"/>
  <c r="N6621" i="13"/>
  <c r="M6621" i="13"/>
  <c r="P6620" i="13"/>
  <c r="R6620" i="13" l="1"/>
  <c r="Q6620" i="13"/>
  <c r="S6620" i="13"/>
  <c r="P6621" i="13"/>
  <c r="L6623" i="13"/>
  <c r="O6623" i="13" s="1"/>
  <c r="N6622" i="13"/>
  <c r="M6622" i="13"/>
  <c r="Q6621" i="13" l="1"/>
  <c r="S6621" i="13"/>
  <c r="R6621" i="13"/>
  <c r="L6624" i="13"/>
  <c r="O6624" i="13" s="1"/>
  <c r="M6623" i="13"/>
  <c r="N6623" i="13"/>
  <c r="P6622" i="13"/>
  <c r="S6622" i="13" l="1"/>
  <c r="Q6622" i="13"/>
  <c r="R6622" i="13"/>
  <c r="P6623" i="13"/>
  <c r="L6625" i="13"/>
  <c r="O6625" i="13" s="1"/>
  <c r="M6624" i="13"/>
  <c r="N6624" i="13"/>
  <c r="S6623" i="13" l="1"/>
  <c r="R6623" i="13"/>
  <c r="Q6623" i="13"/>
  <c r="L6626" i="13"/>
  <c r="O6626" i="13" s="1"/>
  <c r="M6625" i="13"/>
  <c r="N6625" i="13"/>
  <c r="P6624" i="13"/>
  <c r="R6624" i="13" l="1"/>
  <c r="S6624" i="13"/>
  <c r="Q6624" i="13"/>
  <c r="P6625" i="13"/>
  <c r="L6627" i="13"/>
  <c r="O6627" i="13" s="1"/>
  <c r="M6626" i="13"/>
  <c r="N6626" i="13"/>
  <c r="Q6625" i="13" l="1"/>
  <c r="R6625" i="13"/>
  <c r="S6625" i="13"/>
  <c r="L6628" i="13"/>
  <c r="O6628" i="13" s="1"/>
  <c r="N6627" i="13"/>
  <c r="M6627" i="13"/>
  <c r="P6626" i="13"/>
  <c r="R6626" i="13" l="1"/>
  <c r="S6626" i="13"/>
  <c r="Q6626" i="13"/>
  <c r="P6627" i="13"/>
  <c r="L6629" i="13"/>
  <c r="O6629" i="13" s="1"/>
  <c r="M6628" i="13"/>
  <c r="N6628" i="13"/>
  <c r="R6627" i="13" l="1"/>
  <c r="Q6627" i="13"/>
  <c r="S6627" i="13"/>
  <c r="L6630" i="13"/>
  <c r="O6630" i="13" s="1"/>
  <c r="M6629" i="13"/>
  <c r="N6629" i="13"/>
  <c r="P6628" i="13"/>
  <c r="S6628" i="13" l="1"/>
  <c r="R6628" i="13"/>
  <c r="Q6628" i="13"/>
  <c r="P6629" i="13"/>
  <c r="L6631" i="13"/>
  <c r="O6631" i="13" s="1"/>
  <c r="M6630" i="13"/>
  <c r="N6630" i="13"/>
  <c r="S6629" i="13" l="1"/>
  <c r="Q6629" i="13"/>
  <c r="R6629" i="13"/>
  <c r="L6632" i="13"/>
  <c r="O6632" i="13" s="1"/>
  <c r="N6631" i="13"/>
  <c r="M6631" i="13"/>
  <c r="P6630" i="13"/>
  <c r="R6630" i="13" l="1"/>
  <c r="Q6630" i="13"/>
  <c r="S6630" i="13"/>
  <c r="P6631" i="13"/>
  <c r="L6633" i="13"/>
  <c r="O6633" i="13" s="1"/>
  <c r="N6632" i="13"/>
  <c r="M6632" i="13"/>
  <c r="R6631" i="13" l="1"/>
  <c r="S6631" i="13"/>
  <c r="Q6631" i="13"/>
  <c r="L6634" i="13"/>
  <c r="O6634" i="13" s="1"/>
  <c r="N6633" i="13"/>
  <c r="M6633" i="13"/>
  <c r="P6632" i="13"/>
  <c r="Q6632" i="13" l="1"/>
  <c r="S6632" i="13"/>
  <c r="R6632" i="13"/>
  <c r="P6633" i="13"/>
  <c r="L6635" i="13"/>
  <c r="O6635" i="13" s="1"/>
  <c r="M6634" i="13"/>
  <c r="N6634" i="13"/>
  <c r="S6633" i="13" l="1"/>
  <c r="Q6633" i="13"/>
  <c r="R6633" i="13"/>
  <c r="L6636" i="13"/>
  <c r="O6636" i="13" s="1"/>
  <c r="M6635" i="13"/>
  <c r="N6635" i="13"/>
  <c r="P6634" i="13"/>
  <c r="R6634" i="13" l="1"/>
  <c r="Q6634" i="13"/>
  <c r="S6634" i="13"/>
  <c r="P6635" i="13"/>
  <c r="L6637" i="13"/>
  <c r="O6637" i="13" s="1"/>
  <c r="N6636" i="13"/>
  <c r="M6636" i="13"/>
  <c r="R6635" i="13" l="1"/>
  <c r="Q6635" i="13"/>
  <c r="S6635" i="13"/>
  <c r="L6638" i="13"/>
  <c r="O6638" i="13" s="1"/>
  <c r="N6637" i="13"/>
  <c r="M6637" i="13"/>
  <c r="P6636" i="13"/>
  <c r="S6636" i="13" l="1"/>
  <c r="Q6636" i="13"/>
  <c r="R6636" i="13"/>
  <c r="P6637" i="13"/>
  <c r="L6639" i="13"/>
  <c r="O6639" i="13" s="1"/>
  <c r="N6638" i="13"/>
  <c r="M6638" i="13"/>
  <c r="R6637" i="13" l="1"/>
  <c r="Q6637" i="13"/>
  <c r="S6637" i="13"/>
  <c r="L6640" i="13"/>
  <c r="O6640" i="13" s="1"/>
  <c r="N6639" i="13"/>
  <c r="M6639" i="13"/>
  <c r="P6638" i="13"/>
  <c r="Q6638" i="13" l="1"/>
  <c r="S6638" i="13"/>
  <c r="R6638" i="13"/>
  <c r="P6639" i="13"/>
  <c r="L6641" i="13"/>
  <c r="O6641" i="13" s="1"/>
  <c r="M6640" i="13"/>
  <c r="N6640" i="13"/>
  <c r="Q6639" i="13" l="1"/>
  <c r="S6639" i="13"/>
  <c r="R6639" i="13"/>
  <c r="L6642" i="13"/>
  <c r="O6642" i="13" s="1"/>
  <c r="N6641" i="13"/>
  <c r="M6641" i="13"/>
  <c r="P6640" i="13"/>
  <c r="R6640" i="13" l="1"/>
  <c r="Q6640" i="13"/>
  <c r="S6640" i="13"/>
  <c r="P6641" i="13"/>
  <c r="L6643" i="13"/>
  <c r="O6643" i="13" s="1"/>
  <c r="M6642" i="13"/>
  <c r="N6642" i="13"/>
  <c r="R6641" i="13" l="1"/>
  <c r="S6641" i="13"/>
  <c r="Q6641" i="13"/>
  <c r="L6644" i="13"/>
  <c r="O6644" i="13" s="1"/>
  <c r="M6643" i="13"/>
  <c r="N6643" i="13"/>
  <c r="P6642" i="13"/>
  <c r="S6642" i="13" l="1"/>
  <c r="R6642" i="13"/>
  <c r="Q6642" i="13"/>
  <c r="P6643" i="13"/>
  <c r="L6645" i="13"/>
  <c r="O6645" i="13" s="1"/>
  <c r="M6644" i="13"/>
  <c r="N6644" i="13"/>
  <c r="S6643" i="13" l="1"/>
  <c r="Q6643" i="13"/>
  <c r="R6643" i="13"/>
  <c r="L6646" i="13"/>
  <c r="O6646" i="13" s="1"/>
  <c r="M6645" i="13"/>
  <c r="N6645" i="13"/>
  <c r="P6644" i="13"/>
  <c r="S6644" i="13" l="1"/>
  <c r="R6644" i="13"/>
  <c r="Q6644" i="13"/>
  <c r="P6645" i="13"/>
  <c r="L6647" i="13"/>
  <c r="O6647" i="13" s="1"/>
  <c r="M6646" i="13"/>
  <c r="N6646" i="13"/>
  <c r="R6645" i="13" l="1"/>
  <c r="Q6645" i="13"/>
  <c r="S6645" i="13"/>
  <c r="L6648" i="13"/>
  <c r="O6648" i="13" s="1"/>
  <c r="N6647" i="13"/>
  <c r="M6647" i="13"/>
  <c r="P6646" i="13"/>
  <c r="Q6646" i="13" l="1"/>
  <c r="R6646" i="13"/>
  <c r="S6646" i="13"/>
  <c r="P6647" i="13"/>
  <c r="L6649" i="13"/>
  <c r="O6649" i="13" s="1"/>
  <c r="N6648" i="13"/>
  <c r="M6648" i="13"/>
  <c r="R6647" i="13" l="1"/>
  <c r="S6647" i="13"/>
  <c r="Q6647" i="13"/>
  <c r="L6650" i="13"/>
  <c r="O6650" i="13" s="1"/>
  <c r="M6649" i="13"/>
  <c r="N6649" i="13"/>
  <c r="P6648" i="13"/>
  <c r="R6648" i="13" l="1"/>
  <c r="Q6648" i="13"/>
  <c r="S6648" i="13"/>
  <c r="P6649" i="13"/>
  <c r="L6651" i="13"/>
  <c r="O6651" i="13" s="1"/>
  <c r="M6650" i="13"/>
  <c r="N6650" i="13"/>
  <c r="S6649" i="13" l="1"/>
  <c r="R6649" i="13"/>
  <c r="Q6649" i="13"/>
  <c r="L6652" i="13"/>
  <c r="O6652" i="13" s="1"/>
  <c r="N6651" i="13"/>
  <c r="M6651" i="13"/>
  <c r="P6650" i="13"/>
  <c r="S6650" i="13" l="1"/>
  <c r="R6650" i="13"/>
  <c r="Q6650" i="13"/>
  <c r="P6651" i="13"/>
  <c r="L6653" i="13"/>
  <c r="O6653" i="13" s="1"/>
  <c r="N6652" i="13"/>
  <c r="M6652" i="13"/>
  <c r="Q6651" i="13" l="1"/>
  <c r="R6651" i="13"/>
  <c r="S6651" i="13"/>
  <c r="L6654" i="13"/>
  <c r="O6654" i="13" s="1"/>
  <c r="N6653" i="13"/>
  <c r="M6653" i="13"/>
  <c r="P6652" i="13"/>
  <c r="R6652" i="13" l="1"/>
  <c r="S6652" i="13"/>
  <c r="Q6652" i="13"/>
  <c r="P6653" i="13"/>
  <c r="L6655" i="13"/>
  <c r="O6655" i="13" s="1"/>
  <c r="N6654" i="13"/>
  <c r="M6654" i="13"/>
  <c r="S6653" i="13" l="1"/>
  <c r="Q6653" i="13"/>
  <c r="R6653" i="13"/>
  <c r="L6656" i="13"/>
  <c r="O6656" i="13" s="1"/>
  <c r="N6655" i="13"/>
  <c r="M6655" i="13"/>
  <c r="P6654" i="13"/>
  <c r="Q6654" i="13" l="1"/>
  <c r="R6654" i="13"/>
  <c r="S6654" i="13"/>
  <c r="P6655" i="13"/>
  <c r="L6657" i="13"/>
  <c r="O6657" i="13" s="1"/>
  <c r="N6656" i="13"/>
  <c r="M6656" i="13"/>
  <c r="R6655" i="13" l="1"/>
  <c r="S6655" i="13"/>
  <c r="Q6655" i="13"/>
  <c r="L6658" i="13"/>
  <c r="O6658" i="13" s="1"/>
  <c r="N6657" i="13"/>
  <c r="M6657" i="13"/>
  <c r="P6656" i="13"/>
  <c r="R6656" i="13" l="1"/>
  <c r="Q6656" i="13"/>
  <c r="S6656" i="13"/>
  <c r="P6657" i="13"/>
  <c r="L6659" i="13"/>
  <c r="O6659" i="13" s="1"/>
  <c r="M6658" i="13"/>
  <c r="N6658" i="13"/>
  <c r="S6657" i="13" l="1"/>
  <c r="R6657" i="13"/>
  <c r="Q6657" i="13"/>
  <c r="L6660" i="13"/>
  <c r="O6660" i="13" s="1"/>
  <c r="M6659" i="13"/>
  <c r="N6659" i="13"/>
  <c r="P6658" i="13"/>
  <c r="Q6658" i="13" l="1"/>
  <c r="R6658" i="13"/>
  <c r="S6658" i="13"/>
  <c r="P6659" i="13"/>
  <c r="L6661" i="13"/>
  <c r="O6661" i="13" s="1"/>
  <c r="M6660" i="13"/>
  <c r="N6660" i="13"/>
  <c r="Q6659" i="13" l="1"/>
  <c r="S6659" i="13"/>
  <c r="R6659" i="13"/>
  <c r="L6662" i="13"/>
  <c r="O6662" i="13" s="1"/>
  <c r="N6661" i="13"/>
  <c r="M6661" i="13"/>
  <c r="P6660" i="13"/>
  <c r="Q6660" i="13" l="1"/>
  <c r="R6660" i="13"/>
  <c r="S6660" i="13"/>
  <c r="P6661" i="13"/>
  <c r="L6663" i="13"/>
  <c r="O6663" i="13" s="1"/>
  <c r="N6662" i="13"/>
  <c r="M6662" i="13"/>
  <c r="S6661" i="13" l="1"/>
  <c r="Q6661" i="13"/>
  <c r="R6661" i="13"/>
  <c r="L6664" i="13"/>
  <c r="O6664" i="13" s="1"/>
  <c r="M6663" i="13"/>
  <c r="N6663" i="13"/>
  <c r="P6662" i="13"/>
  <c r="R6662" i="13" l="1"/>
  <c r="S6662" i="13"/>
  <c r="Q6662" i="13"/>
  <c r="P6663" i="13"/>
  <c r="L6665" i="13"/>
  <c r="O6665" i="13" s="1"/>
  <c r="N6664" i="13"/>
  <c r="M6664" i="13"/>
  <c r="S6663" i="13" l="1"/>
  <c r="R6663" i="13"/>
  <c r="Q6663" i="13"/>
  <c r="L6666" i="13"/>
  <c r="O6666" i="13" s="1"/>
  <c r="N6665" i="13"/>
  <c r="M6665" i="13"/>
  <c r="P6664" i="13"/>
  <c r="S6664" i="13" l="1"/>
  <c r="R6664" i="13"/>
  <c r="Q6664" i="13"/>
  <c r="P6665" i="13"/>
  <c r="L6667" i="13"/>
  <c r="O6667" i="13" s="1"/>
  <c r="M6666" i="13"/>
  <c r="N6666" i="13"/>
  <c r="R6665" i="13" l="1"/>
  <c r="Q6665" i="13"/>
  <c r="S6665" i="13"/>
  <c r="L6668" i="13"/>
  <c r="O6668" i="13" s="1"/>
  <c r="M6667" i="13"/>
  <c r="N6667" i="13"/>
  <c r="P6666" i="13"/>
  <c r="S6666" i="13" l="1"/>
  <c r="R6666" i="13"/>
  <c r="Q6666" i="13"/>
  <c r="P6667" i="13"/>
  <c r="L6669" i="13"/>
  <c r="O6669" i="13" s="1"/>
  <c r="M6668" i="13"/>
  <c r="N6668" i="13"/>
  <c r="Q6667" i="13" l="1"/>
  <c r="R6667" i="13"/>
  <c r="S6667" i="13"/>
  <c r="L6670" i="13"/>
  <c r="O6670" i="13" s="1"/>
  <c r="N6669" i="13"/>
  <c r="M6669" i="13"/>
  <c r="P6668" i="13"/>
  <c r="Q6668" i="13" l="1"/>
  <c r="S6668" i="13"/>
  <c r="R6668" i="13"/>
  <c r="P6669" i="13"/>
  <c r="L6671" i="13"/>
  <c r="O6671" i="13" s="1"/>
  <c r="M6670" i="13"/>
  <c r="N6670" i="13"/>
  <c r="R6669" i="13" l="1"/>
  <c r="S6669" i="13"/>
  <c r="Q6669" i="13"/>
  <c r="L6672" i="13"/>
  <c r="O6672" i="13" s="1"/>
  <c r="N6671" i="13"/>
  <c r="M6671" i="13"/>
  <c r="P6670" i="13"/>
  <c r="Q6670" i="13" l="1"/>
  <c r="R6670" i="13"/>
  <c r="S6670" i="13"/>
  <c r="P6671" i="13"/>
  <c r="L6673" i="13"/>
  <c r="O6673" i="13" s="1"/>
  <c r="M6672" i="13"/>
  <c r="N6672" i="13"/>
  <c r="S6671" i="13" l="1"/>
  <c r="Q6671" i="13"/>
  <c r="R6671" i="13"/>
  <c r="L6674" i="13"/>
  <c r="O6674" i="13" s="1"/>
  <c r="M6673" i="13"/>
  <c r="N6673" i="13"/>
  <c r="P6672" i="13"/>
  <c r="S6672" i="13" l="1"/>
  <c r="Q6672" i="13"/>
  <c r="R6672" i="13"/>
  <c r="P6673" i="13"/>
  <c r="L6675" i="13"/>
  <c r="O6675" i="13" s="1"/>
  <c r="M6674" i="13"/>
  <c r="N6674" i="13"/>
  <c r="Q6673" i="13" l="1"/>
  <c r="R6673" i="13"/>
  <c r="S6673" i="13"/>
  <c r="L6676" i="13"/>
  <c r="O6676" i="13" s="1"/>
  <c r="N6675" i="13"/>
  <c r="M6675" i="13"/>
  <c r="P6674" i="13"/>
  <c r="Q6674" i="13" l="1"/>
  <c r="S6674" i="13"/>
  <c r="R6674" i="13"/>
  <c r="P6675" i="13"/>
  <c r="L6677" i="13"/>
  <c r="O6677" i="13" s="1"/>
  <c r="N6676" i="13"/>
  <c r="M6676" i="13"/>
  <c r="R6675" i="13" l="1"/>
  <c r="S6675" i="13"/>
  <c r="Q6675" i="13"/>
  <c r="L6678" i="13"/>
  <c r="O6678" i="13" s="1"/>
  <c r="N6677" i="13"/>
  <c r="M6677" i="13"/>
  <c r="P6676" i="13"/>
  <c r="R6676" i="13" l="1"/>
  <c r="S6676" i="13"/>
  <c r="Q6676" i="13"/>
  <c r="P6677" i="13"/>
  <c r="L6679" i="13"/>
  <c r="O6679" i="13" s="1"/>
  <c r="N6678" i="13"/>
  <c r="M6678" i="13"/>
  <c r="S6677" i="13" l="1"/>
  <c r="R6677" i="13"/>
  <c r="Q6677" i="13"/>
  <c r="L6680" i="13"/>
  <c r="O6680" i="13" s="1"/>
  <c r="M6679" i="13"/>
  <c r="N6679" i="13"/>
  <c r="P6678" i="13"/>
  <c r="S6678" i="13" l="1"/>
  <c r="Q6678" i="13"/>
  <c r="R6678" i="13"/>
  <c r="P6679" i="13"/>
  <c r="L6681" i="13"/>
  <c r="O6681" i="13" s="1"/>
  <c r="N6680" i="13"/>
  <c r="M6680" i="13"/>
  <c r="R6679" i="13" l="1"/>
  <c r="S6679" i="13"/>
  <c r="Q6679" i="13"/>
  <c r="L6682" i="13"/>
  <c r="O6682" i="13" s="1"/>
  <c r="N6681" i="13"/>
  <c r="M6681" i="13"/>
  <c r="P6680" i="13"/>
  <c r="S6680" i="13" l="1"/>
  <c r="R6680" i="13"/>
  <c r="Q6680" i="13"/>
  <c r="P6681" i="13"/>
  <c r="L6683" i="13"/>
  <c r="O6683" i="13" s="1"/>
  <c r="M6682" i="13"/>
  <c r="N6682" i="13"/>
  <c r="Q6681" i="13" l="1"/>
  <c r="R6681" i="13"/>
  <c r="S6681" i="13"/>
  <c r="L6684" i="13"/>
  <c r="O6684" i="13" s="1"/>
  <c r="N6683" i="13"/>
  <c r="M6683" i="13"/>
  <c r="P6682" i="13"/>
  <c r="R6682" i="13" l="1"/>
  <c r="S6682" i="13"/>
  <c r="Q6682" i="13"/>
  <c r="P6683" i="13"/>
  <c r="L6685" i="13"/>
  <c r="O6685" i="13" s="1"/>
  <c r="N6684" i="13"/>
  <c r="M6684" i="13"/>
  <c r="R6683" i="13" l="1"/>
  <c r="S6683" i="13"/>
  <c r="Q6683" i="13"/>
  <c r="L6686" i="13"/>
  <c r="O6686" i="13" s="1"/>
  <c r="M6685" i="13"/>
  <c r="N6685" i="13"/>
  <c r="P6684" i="13"/>
  <c r="S6684" i="13" l="1"/>
  <c r="R6684" i="13"/>
  <c r="Q6684" i="13"/>
  <c r="P6685" i="13"/>
  <c r="L6687" i="13"/>
  <c r="O6687" i="13" s="1"/>
  <c r="M6686" i="13"/>
  <c r="N6686" i="13"/>
  <c r="S6685" i="13" l="1"/>
  <c r="R6685" i="13"/>
  <c r="Q6685" i="13"/>
  <c r="L6688" i="13"/>
  <c r="O6688" i="13" s="1"/>
  <c r="N6687" i="13"/>
  <c r="M6687" i="13"/>
  <c r="P6686" i="13"/>
  <c r="R6686" i="13" l="1"/>
  <c r="Q6686" i="13"/>
  <c r="S6686" i="13"/>
  <c r="P6687" i="13"/>
  <c r="L6689" i="13"/>
  <c r="O6689" i="13" s="1"/>
  <c r="M6688" i="13"/>
  <c r="N6688" i="13"/>
  <c r="S6687" i="13" l="1"/>
  <c r="Q6687" i="13"/>
  <c r="R6687" i="13"/>
  <c r="L6690" i="13"/>
  <c r="O6690" i="13" s="1"/>
  <c r="N6689" i="13"/>
  <c r="M6689" i="13"/>
  <c r="P6688" i="13"/>
  <c r="Q6688" i="13" l="1"/>
  <c r="S6688" i="13"/>
  <c r="R6688" i="13"/>
  <c r="P6689" i="13"/>
  <c r="L6691" i="13"/>
  <c r="O6691" i="13" s="1"/>
  <c r="M6690" i="13"/>
  <c r="N6690" i="13"/>
  <c r="Q6689" i="13" l="1"/>
  <c r="R6689" i="13"/>
  <c r="S6689" i="13"/>
  <c r="L6692" i="13"/>
  <c r="O6692" i="13" s="1"/>
  <c r="M6691" i="13"/>
  <c r="N6691" i="13"/>
  <c r="P6690" i="13"/>
  <c r="R6690" i="13" l="1"/>
  <c r="Q6690" i="13"/>
  <c r="S6690" i="13"/>
  <c r="P6691" i="13"/>
  <c r="L6693" i="13"/>
  <c r="O6693" i="13" s="1"/>
  <c r="M6692" i="13"/>
  <c r="N6692" i="13"/>
  <c r="S6691" i="13" l="1"/>
  <c r="Q6691" i="13"/>
  <c r="R6691" i="13"/>
  <c r="L6694" i="13"/>
  <c r="O6694" i="13" s="1"/>
  <c r="N6693" i="13"/>
  <c r="M6693" i="13"/>
  <c r="P6692" i="13"/>
  <c r="S6692" i="13" l="1"/>
  <c r="Q6692" i="13"/>
  <c r="R6692" i="13"/>
  <c r="P6693" i="13"/>
  <c r="L6695" i="13"/>
  <c r="O6695" i="13" s="1"/>
  <c r="N6694" i="13"/>
  <c r="M6694" i="13"/>
  <c r="S6693" i="13" l="1"/>
  <c r="R6693" i="13"/>
  <c r="Q6693" i="13"/>
  <c r="L6696" i="13"/>
  <c r="O6696" i="13" s="1"/>
  <c r="N6695" i="13"/>
  <c r="M6695" i="13"/>
  <c r="P6694" i="13"/>
  <c r="R6694" i="13" l="1"/>
  <c r="Q6694" i="13"/>
  <c r="S6694" i="13"/>
  <c r="P6695" i="13"/>
  <c r="L6697" i="13"/>
  <c r="O6697" i="13" s="1"/>
  <c r="N6696" i="13"/>
  <c r="M6696" i="13"/>
  <c r="Q6695" i="13" l="1"/>
  <c r="S6695" i="13"/>
  <c r="R6695" i="13"/>
  <c r="L6698" i="13"/>
  <c r="O6698" i="13" s="1"/>
  <c r="N6697" i="13"/>
  <c r="M6697" i="13"/>
  <c r="P6696" i="13"/>
  <c r="Q6696" i="13" l="1"/>
  <c r="R6696" i="13"/>
  <c r="S6696" i="13"/>
  <c r="P6697" i="13"/>
  <c r="L6699" i="13"/>
  <c r="O6699" i="13" s="1"/>
  <c r="N6698" i="13"/>
  <c r="M6698" i="13"/>
  <c r="R6697" i="13" l="1"/>
  <c r="Q6697" i="13"/>
  <c r="S6697" i="13"/>
  <c r="L6700" i="13"/>
  <c r="O6700" i="13" s="1"/>
  <c r="M6699" i="13"/>
  <c r="N6699" i="13"/>
  <c r="P6698" i="13"/>
  <c r="R6698" i="13" l="1"/>
  <c r="S6698" i="13"/>
  <c r="Q6698" i="13"/>
  <c r="P6699" i="13"/>
  <c r="L6701" i="13"/>
  <c r="O6701" i="13" s="1"/>
  <c r="N6700" i="13"/>
  <c r="M6700" i="13"/>
  <c r="S6699" i="13" l="1"/>
  <c r="R6699" i="13"/>
  <c r="Q6699" i="13"/>
  <c r="L6702" i="13"/>
  <c r="O6702" i="13" s="1"/>
  <c r="N6701" i="13"/>
  <c r="M6701" i="13"/>
  <c r="P6700" i="13"/>
  <c r="Q6700" i="13" l="1"/>
  <c r="S6700" i="13"/>
  <c r="R6700" i="13"/>
  <c r="P6701" i="13"/>
  <c r="L6703" i="13"/>
  <c r="O6703" i="13" s="1"/>
  <c r="N6702" i="13"/>
  <c r="M6702" i="13"/>
  <c r="S6701" i="13" l="1"/>
  <c r="R6701" i="13"/>
  <c r="Q6701" i="13"/>
  <c r="L6704" i="13"/>
  <c r="O6704" i="13" s="1"/>
  <c r="N6703" i="13"/>
  <c r="M6703" i="13"/>
  <c r="P6702" i="13"/>
  <c r="S6702" i="13" l="1"/>
  <c r="Q6702" i="13"/>
  <c r="R6702" i="13"/>
  <c r="P6703" i="13"/>
  <c r="L6705" i="13"/>
  <c r="O6705" i="13" s="1"/>
  <c r="N6704" i="13"/>
  <c r="M6704" i="13"/>
  <c r="S6703" i="13" l="1"/>
  <c r="Q6703" i="13"/>
  <c r="R6703" i="13"/>
  <c r="L6706" i="13"/>
  <c r="O6706" i="13" s="1"/>
  <c r="M6705" i="13"/>
  <c r="N6705" i="13"/>
  <c r="P6704" i="13"/>
  <c r="R6704" i="13" l="1"/>
  <c r="S6704" i="13"/>
  <c r="Q6704" i="13"/>
  <c r="P6705" i="13"/>
  <c r="L6707" i="13"/>
  <c r="O6707" i="13" s="1"/>
  <c r="M6706" i="13"/>
  <c r="N6706" i="13"/>
  <c r="R6705" i="13" l="1"/>
  <c r="Q6705" i="13"/>
  <c r="S6705" i="13"/>
  <c r="L6708" i="13"/>
  <c r="O6708" i="13" s="1"/>
  <c r="N6707" i="13"/>
  <c r="M6707" i="13"/>
  <c r="P6706" i="13"/>
  <c r="S6706" i="13" l="1"/>
  <c r="R6706" i="13"/>
  <c r="Q6706" i="13"/>
  <c r="P6707" i="13"/>
  <c r="L6709" i="13"/>
  <c r="O6709" i="13" s="1"/>
  <c r="N6708" i="13"/>
  <c r="M6708" i="13"/>
  <c r="S6707" i="13" l="1"/>
  <c r="Q6707" i="13"/>
  <c r="R6707" i="13"/>
  <c r="L6710" i="13"/>
  <c r="O6710" i="13" s="1"/>
  <c r="M6709" i="13"/>
  <c r="N6709" i="13"/>
  <c r="P6708" i="13"/>
  <c r="R6708" i="13" l="1"/>
  <c r="S6708" i="13"/>
  <c r="Q6708" i="13"/>
  <c r="P6709" i="13"/>
  <c r="L6711" i="13"/>
  <c r="O6711" i="13" s="1"/>
  <c r="M6710" i="13"/>
  <c r="N6710" i="13"/>
  <c r="Q6709" i="13" l="1"/>
  <c r="S6709" i="13"/>
  <c r="R6709" i="13"/>
  <c r="L6712" i="13"/>
  <c r="O6712" i="13" s="1"/>
  <c r="N6711" i="13"/>
  <c r="M6711" i="13"/>
  <c r="P6710" i="13"/>
  <c r="S6710" i="13" l="1"/>
  <c r="R6710" i="13"/>
  <c r="Q6710" i="13"/>
  <c r="P6711" i="13"/>
  <c r="L6713" i="13"/>
  <c r="O6713" i="13" s="1"/>
  <c r="M6712" i="13"/>
  <c r="N6712" i="13"/>
  <c r="R6711" i="13" l="1"/>
  <c r="Q6711" i="13"/>
  <c r="S6711" i="13"/>
  <c r="L6714" i="13"/>
  <c r="O6714" i="13" s="1"/>
  <c r="N6713" i="13"/>
  <c r="M6713" i="13"/>
  <c r="P6712" i="13"/>
  <c r="S6712" i="13" l="1"/>
  <c r="Q6712" i="13"/>
  <c r="R6712" i="13"/>
  <c r="P6713" i="13"/>
  <c r="L6715" i="13"/>
  <c r="O6715" i="13" s="1"/>
  <c r="N6714" i="13"/>
  <c r="M6714" i="13"/>
  <c r="R6713" i="13" l="1"/>
  <c r="S6713" i="13"/>
  <c r="Q6713" i="13"/>
  <c r="L6716" i="13"/>
  <c r="O6716" i="13" s="1"/>
  <c r="N6715" i="13"/>
  <c r="M6715" i="13"/>
  <c r="P6714" i="13"/>
  <c r="S6714" i="13" l="1"/>
  <c r="R6714" i="13"/>
  <c r="Q6714" i="13"/>
  <c r="P6715" i="13"/>
  <c r="L6717" i="13"/>
  <c r="O6717" i="13" s="1"/>
  <c r="N6716" i="13"/>
  <c r="M6716" i="13"/>
  <c r="R6715" i="13" l="1"/>
  <c r="Q6715" i="13"/>
  <c r="S6715" i="13"/>
  <c r="L6718" i="13"/>
  <c r="O6718" i="13" s="1"/>
  <c r="N6717" i="13"/>
  <c r="M6717" i="13"/>
  <c r="P6716" i="13"/>
  <c r="Q6716" i="13" l="1"/>
  <c r="R6716" i="13"/>
  <c r="S6716" i="13"/>
  <c r="P6717" i="13"/>
  <c r="L6719" i="13"/>
  <c r="O6719" i="13" s="1"/>
  <c r="M6718" i="13"/>
  <c r="N6718" i="13"/>
  <c r="S6717" i="13" l="1"/>
  <c r="R6717" i="13"/>
  <c r="Q6717" i="13"/>
  <c r="L6720" i="13"/>
  <c r="O6720" i="13" s="1"/>
  <c r="M6719" i="13"/>
  <c r="N6719" i="13"/>
  <c r="P6718" i="13"/>
  <c r="R6718" i="13" l="1"/>
  <c r="S6718" i="13"/>
  <c r="Q6718" i="13"/>
  <c r="P6719" i="13"/>
  <c r="L6721" i="13"/>
  <c r="O6721" i="13" s="1"/>
  <c r="N6720" i="13"/>
  <c r="M6720" i="13"/>
  <c r="Q6719" i="13" l="1"/>
  <c r="R6719" i="13"/>
  <c r="S6719" i="13"/>
  <c r="L6722" i="13"/>
  <c r="O6722" i="13" s="1"/>
  <c r="N6721" i="13"/>
  <c r="M6721" i="13"/>
  <c r="P6720" i="13"/>
  <c r="S6720" i="13" l="1"/>
  <c r="R6720" i="13"/>
  <c r="Q6720" i="13"/>
  <c r="P6721" i="13"/>
  <c r="L6723" i="13"/>
  <c r="O6723" i="13" s="1"/>
  <c r="N6722" i="13"/>
  <c r="M6722" i="13"/>
  <c r="S6721" i="13" l="1"/>
  <c r="Q6721" i="13"/>
  <c r="R6721" i="13"/>
  <c r="L6724" i="13"/>
  <c r="O6724" i="13" s="1"/>
  <c r="N6723" i="13"/>
  <c r="M6723" i="13"/>
  <c r="P6722" i="13"/>
  <c r="R6722" i="13" l="1"/>
  <c r="S6722" i="13"/>
  <c r="Q6722" i="13"/>
  <c r="P6723" i="13"/>
  <c r="L6725" i="13"/>
  <c r="O6725" i="13" s="1"/>
  <c r="M6724" i="13"/>
  <c r="N6724" i="13"/>
  <c r="Q6723" i="13" l="1"/>
  <c r="S6723" i="13"/>
  <c r="R6723" i="13"/>
  <c r="L6726" i="13"/>
  <c r="O6726" i="13" s="1"/>
  <c r="N6725" i="13"/>
  <c r="M6725" i="13"/>
  <c r="P6724" i="13"/>
  <c r="R6724" i="13" l="1"/>
  <c r="Q6724" i="13"/>
  <c r="S6724" i="13"/>
  <c r="P6725" i="13"/>
  <c r="L6727" i="13"/>
  <c r="O6727" i="13" s="1"/>
  <c r="M6726" i="13"/>
  <c r="N6726" i="13"/>
  <c r="R6725" i="13" l="1"/>
  <c r="Q6725" i="13"/>
  <c r="S6725" i="13"/>
  <c r="L6728" i="13"/>
  <c r="O6728" i="13" s="1"/>
  <c r="N6727" i="13"/>
  <c r="M6727" i="13"/>
  <c r="P6726" i="13"/>
  <c r="S6726" i="13" l="1"/>
  <c r="Q6726" i="13"/>
  <c r="R6726" i="13"/>
  <c r="P6727" i="13"/>
  <c r="L6729" i="13"/>
  <c r="O6729" i="13" s="1"/>
  <c r="M6728" i="13"/>
  <c r="N6728" i="13"/>
  <c r="S6727" i="13" l="1"/>
  <c r="Q6727" i="13"/>
  <c r="R6727" i="13"/>
  <c r="L6730" i="13"/>
  <c r="O6730" i="13" s="1"/>
  <c r="N6729" i="13"/>
  <c r="M6729" i="13"/>
  <c r="P6728" i="13"/>
  <c r="Q6728" i="13" l="1"/>
  <c r="R6728" i="13"/>
  <c r="S6728" i="13"/>
  <c r="P6729" i="13"/>
  <c r="L6731" i="13"/>
  <c r="O6731" i="13" s="1"/>
  <c r="M6730" i="13"/>
  <c r="N6730" i="13"/>
  <c r="S6729" i="13" l="1"/>
  <c r="Q6729" i="13"/>
  <c r="R6729" i="13"/>
  <c r="L6732" i="13"/>
  <c r="O6732" i="13" s="1"/>
  <c r="N6731" i="13"/>
  <c r="M6731" i="13"/>
  <c r="P6730" i="13"/>
  <c r="Q6730" i="13" l="1"/>
  <c r="S6730" i="13"/>
  <c r="R6730" i="13"/>
  <c r="P6731" i="13"/>
  <c r="L6733" i="13"/>
  <c r="O6733" i="13" s="1"/>
  <c r="N6732" i="13"/>
  <c r="M6732" i="13"/>
  <c r="R6731" i="13" l="1"/>
  <c r="S6731" i="13"/>
  <c r="Q6731" i="13"/>
  <c r="L6734" i="13"/>
  <c r="O6734" i="13" s="1"/>
  <c r="N6733" i="13"/>
  <c r="M6733" i="13"/>
  <c r="P6732" i="13"/>
  <c r="R6732" i="13" l="1"/>
  <c r="S6732" i="13"/>
  <c r="Q6732" i="13"/>
  <c r="P6733" i="13"/>
  <c r="L6735" i="13"/>
  <c r="O6735" i="13" s="1"/>
  <c r="N6734" i="13"/>
  <c r="M6734" i="13"/>
  <c r="Q6733" i="13" l="1"/>
  <c r="R6733" i="13"/>
  <c r="S6733" i="13"/>
  <c r="L6736" i="13"/>
  <c r="O6736" i="13" s="1"/>
  <c r="N6735" i="13"/>
  <c r="M6735" i="13"/>
  <c r="P6734" i="13"/>
  <c r="S6734" i="13" l="1"/>
  <c r="R6734" i="13"/>
  <c r="Q6734" i="13"/>
  <c r="P6735" i="13"/>
  <c r="L6737" i="13"/>
  <c r="O6737" i="13" s="1"/>
  <c r="N6736" i="13"/>
  <c r="M6736" i="13"/>
  <c r="R6735" i="13" l="1"/>
  <c r="Q6735" i="13"/>
  <c r="S6735" i="13"/>
  <c r="L6738" i="13"/>
  <c r="O6738" i="13" s="1"/>
  <c r="N6737" i="13"/>
  <c r="M6737" i="13"/>
  <c r="P6736" i="13"/>
  <c r="R6736" i="13" l="1"/>
  <c r="S6736" i="13"/>
  <c r="Q6736" i="13"/>
  <c r="P6737" i="13"/>
  <c r="L6739" i="13"/>
  <c r="O6739" i="13" s="1"/>
  <c r="M6738" i="13"/>
  <c r="N6738" i="13"/>
  <c r="Q6737" i="13" l="1"/>
  <c r="S6737" i="13"/>
  <c r="R6737" i="13"/>
  <c r="L6740" i="13"/>
  <c r="O6740" i="13" s="1"/>
  <c r="N6739" i="13"/>
  <c r="M6739" i="13"/>
  <c r="P6738" i="13"/>
  <c r="Q6738" i="13" l="1"/>
  <c r="R6738" i="13"/>
  <c r="S6738" i="13"/>
  <c r="P6739" i="13"/>
  <c r="L6741" i="13"/>
  <c r="O6741" i="13" s="1"/>
  <c r="M6740" i="13"/>
  <c r="N6740" i="13"/>
  <c r="R6739" i="13" l="1"/>
  <c r="Q6739" i="13"/>
  <c r="S6739" i="13"/>
  <c r="L6742" i="13"/>
  <c r="O6742" i="13" s="1"/>
  <c r="N6741" i="13"/>
  <c r="M6741" i="13"/>
  <c r="P6740" i="13"/>
  <c r="S6740" i="13" l="1"/>
  <c r="Q6740" i="13"/>
  <c r="R6740" i="13"/>
  <c r="P6741" i="13"/>
  <c r="L6743" i="13"/>
  <c r="O6743" i="13" s="1"/>
  <c r="N6742" i="13"/>
  <c r="M6742" i="13"/>
  <c r="S6741" i="13" l="1"/>
  <c r="R6741" i="13"/>
  <c r="Q6741" i="13"/>
  <c r="L6744" i="13"/>
  <c r="O6744" i="13" s="1"/>
  <c r="M6743" i="13"/>
  <c r="N6743" i="13"/>
  <c r="P6742" i="13"/>
  <c r="S6742" i="13" l="1"/>
  <c r="Q6742" i="13"/>
  <c r="R6742" i="13"/>
  <c r="P6743" i="13"/>
  <c r="L6745" i="13"/>
  <c r="O6745" i="13" s="1"/>
  <c r="N6744" i="13"/>
  <c r="M6744" i="13"/>
  <c r="R6743" i="13" l="1"/>
  <c r="S6743" i="13"/>
  <c r="Q6743" i="13"/>
  <c r="L6746" i="13"/>
  <c r="O6746" i="13" s="1"/>
  <c r="N6745" i="13"/>
  <c r="M6745" i="13"/>
  <c r="P6744" i="13"/>
  <c r="Q6744" i="13" l="1"/>
  <c r="R6744" i="13"/>
  <c r="S6744" i="13"/>
  <c r="P6745" i="13"/>
  <c r="L6747" i="13"/>
  <c r="O6747" i="13" s="1"/>
  <c r="N6746" i="13"/>
  <c r="M6746" i="13"/>
  <c r="S6745" i="13" l="1"/>
  <c r="Q6745" i="13"/>
  <c r="R6745" i="13"/>
  <c r="L6748" i="13"/>
  <c r="O6748" i="13" s="1"/>
  <c r="M6747" i="13"/>
  <c r="N6747" i="13"/>
  <c r="P6746" i="13"/>
  <c r="Q6746" i="13" l="1"/>
  <c r="R6746" i="13"/>
  <c r="S6746" i="13"/>
  <c r="P6747" i="13"/>
  <c r="L6749" i="13"/>
  <c r="O6749" i="13" s="1"/>
  <c r="M6748" i="13"/>
  <c r="N6748" i="13"/>
  <c r="Q6747" i="13" l="1"/>
  <c r="S6747" i="13"/>
  <c r="R6747" i="13"/>
  <c r="L6750" i="13"/>
  <c r="O6750" i="13" s="1"/>
  <c r="M6749" i="13"/>
  <c r="N6749" i="13"/>
  <c r="P6748" i="13"/>
  <c r="S6748" i="13" l="1"/>
  <c r="Q6748" i="13"/>
  <c r="R6748" i="13"/>
  <c r="P6749" i="13"/>
  <c r="L6751" i="13"/>
  <c r="O6751" i="13" s="1"/>
  <c r="M6750" i="13"/>
  <c r="N6750" i="13"/>
  <c r="Q6749" i="13" l="1"/>
  <c r="S6749" i="13"/>
  <c r="R6749" i="13"/>
  <c r="L6752" i="13"/>
  <c r="O6752" i="13" s="1"/>
  <c r="N6751" i="13"/>
  <c r="M6751" i="13"/>
  <c r="P6750" i="13"/>
  <c r="S6750" i="13" l="1"/>
  <c r="Q6750" i="13"/>
  <c r="R6750" i="13"/>
  <c r="P6751" i="13"/>
  <c r="L6753" i="13"/>
  <c r="O6753" i="13" s="1"/>
  <c r="N6752" i="13"/>
  <c r="M6752" i="13"/>
  <c r="Q6751" i="13" l="1"/>
  <c r="S6751" i="13"/>
  <c r="R6751" i="13"/>
  <c r="L6754" i="13"/>
  <c r="O6754" i="13" s="1"/>
  <c r="N6753" i="13"/>
  <c r="M6753" i="13"/>
  <c r="P6752" i="13"/>
  <c r="R6752" i="13" l="1"/>
  <c r="S6752" i="13"/>
  <c r="Q6752" i="13"/>
  <c r="P6753" i="13"/>
  <c r="L6755" i="13"/>
  <c r="O6755" i="13" s="1"/>
  <c r="N6754" i="13"/>
  <c r="M6754" i="13"/>
  <c r="R6753" i="13" l="1"/>
  <c r="Q6753" i="13"/>
  <c r="S6753" i="13"/>
  <c r="L6756" i="13"/>
  <c r="O6756" i="13" s="1"/>
  <c r="N6755" i="13"/>
  <c r="M6755" i="13"/>
  <c r="P6754" i="13"/>
  <c r="R6754" i="13" l="1"/>
  <c r="Q6754" i="13"/>
  <c r="S6754" i="13"/>
  <c r="P6755" i="13"/>
  <c r="L6757" i="13"/>
  <c r="O6757" i="13" s="1"/>
  <c r="M6756" i="13"/>
  <c r="N6756" i="13"/>
  <c r="S6755" i="13" l="1"/>
  <c r="R6755" i="13"/>
  <c r="Q6755" i="13"/>
  <c r="L6758" i="13"/>
  <c r="O6758" i="13" s="1"/>
  <c r="N6757" i="13"/>
  <c r="M6757" i="13"/>
  <c r="P6756" i="13"/>
  <c r="Q6756" i="13" l="1"/>
  <c r="S6756" i="13"/>
  <c r="R6756" i="13"/>
  <c r="P6757" i="13"/>
  <c r="L6759" i="13"/>
  <c r="O6759" i="13" s="1"/>
  <c r="M6758" i="13"/>
  <c r="N6758" i="13"/>
  <c r="Q6757" i="13" l="1"/>
  <c r="S6757" i="13"/>
  <c r="R6757" i="13"/>
  <c r="L6760" i="13"/>
  <c r="O6760" i="13" s="1"/>
  <c r="N6759" i="13"/>
  <c r="M6759" i="13"/>
  <c r="P6758" i="13"/>
  <c r="Q6758" i="13" l="1"/>
  <c r="S6758" i="13"/>
  <c r="R6758" i="13"/>
  <c r="P6759" i="13"/>
  <c r="L6761" i="13"/>
  <c r="O6761" i="13" s="1"/>
  <c r="N6760" i="13"/>
  <c r="M6760" i="13"/>
  <c r="S6759" i="13" l="1"/>
  <c r="Q6759" i="13"/>
  <c r="R6759" i="13"/>
  <c r="L6762" i="13"/>
  <c r="O6762" i="13" s="1"/>
  <c r="N6761" i="13"/>
  <c r="M6761" i="13"/>
  <c r="P6760" i="13"/>
  <c r="R6760" i="13" l="1"/>
  <c r="S6760" i="13"/>
  <c r="Q6760" i="13"/>
  <c r="P6761" i="13"/>
  <c r="L6763" i="13"/>
  <c r="O6763" i="13" s="1"/>
  <c r="N6762" i="13"/>
  <c r="M6762" i="13"/>
  <c r="S6761" i="13" l="1"/>
  <c r="R6761" i="13"/>
  <c r="Q6761" i="13"/>
  <c r="L6764" i="13"/>
  <c r="O6764" i="13" s="1"/>
  <c r="M6763" i="13"/>
  <c r="N6763" i="13"/>
  <c r="P6762" i="13"/>
  <c r="S6762" i="13" l="1"/>
  <c r="R6762" i="13"/>
  <c r="Q6762" i="13"/>
  <c r="P6763" i="13"/>
  <c r="L6765" i="13"/>
  <c r="O6765" i="13" s="1"/>
  <c r="M6764" i="13"/>
  <c r="N6764" i="13"/>
  <c r="S6763" i="13" l="1"/>
  <c r="R6763" i="13"/>
  <c r="Q6763" i="13"/>
  <c r="L6766" i="13"/>
  <c r="O6766" i="13" s="1"/>
  <c r="M6765" i="13"/>
  <c r="N6765" i="13"/>
  <c r="P6764" i="13"/>
  <c r="Q6764" i="13" l="1"/>
  <c r="S6764" i="13"/>
  <c r="R6764" i="13"/>
  <c r="P6765" i="13"/>
  <c r="L6767" i="13"/>
  <c r="O6767" i="13" s="1"/>
  <c r="M6766" i="13"/>
  <c r="N6766" i="13"/>
  <c r="Q6765" i="13" l="1"/>
  <c r="R6765" i="13"/>
  <c r="S6765" i="13"/>
  <c r="L6768" i="13"/>
  <c r="O6768" i="13" s="1"/>
  <c r="N6767" i="13"/>
  <c r="M6767" i="13"/>
  <c r="P6766" i="13"/>
  <c r="Q6766" i="13" l="1"/>
  <c r="R6766" i="13"/>
  <c r="S6766" i="13"/>
  <c r="P6767" i="13"/>
  <c r="L6769" i="13"/>
  <c r="O6769" i="13" s="1"/>
  <c r="M6768" i="13"/>
  <c r="N6768" i="13"/>
  <c r="R6767" i="13" l="1"/>
  <c r="S6767" i="13"/>
  <c r="Q6767" i="13"/>
  <c r="L6770" i="13"/>
  <c r="O6770" i="13" s="1"/>
  <c r="N6769" i="13"/>
  <c r="M6769" i="13"/>
  <c r="P6768" i="13"/>
  <c r="Q6768" i="13" l="1"/>
  <c r="S6768" i="13"/>
  <c r="R6768" i="13"/>
  <c r="P6769" i="13"/>
  <c r="L6771" i="13"/>
  <c r="O6771" i="13" s="1"/>
  <c r="M6770" i="13"/>
  <c r="N6770" i="13"/>
  <c r="S6769" i="13" l="1"/>
  <c r="Q6769" i="13"/>
  <c r="R6769" i="13"/>
  <c r="L6772" i="13"/>
  <c r="O6772" i="13" s="1"/>
  <c r="N6771" i="13"/>
  <c r="M6771" i="13"/>
  <c r="P6770" i="13"/>
  <c r="S6770" i="13" l="1"/>
  <c r="Q6770" i="13"/>
  <c r="R6770" i="13"/>
  <c r="P6771" i="13"/>
  <c r="L6773" i="13"/>
  <c r="O6773" i="13" s="1"/>
  <c r="N6772" i="13"/>
  <c r="M6772" i="13"/>
  <c r="R6771" i="13" l="1"/>
  <c r="S6771" i="13"/>
  <c r="Q6771" i="13"/>
  <c r="L6774" i="13"/>
  <c r="O6774" i="13" s="1"/>
  <c r="N6773" i="13"/>
  <c r="M6773" i="13"/>
  <c r="P6772" i="13"/>
  <c r="Q6772" i="13" l="1"/>
  <c r="S6772" i="13"/>
  <c r="R6772" i="13"/>
  <c r="P6773" i="13"/>
  <c r="L6775" i="13"/>
  <c r="O6775" i="13" s="1"/>
  <c r="N6774" i="13"/>
  <c r="M6774" i="13"/>
  <c r="R6773" i="13" l="1"/>
  <c r="Q6773" i="13"/>
  <c r="S6773" i="13"/>
  <c r="L6776" i="13"/>
  <c r="O6776" i="13" s="1"/>
  <c r="M6775" i="13"/>
  <c r="N6775" i="13"/>
  <c r="P6774" i="13"/>
  <c r="R6774" i="13" l="1"/>
  <c r="S6774" i="13"/>
  <c r="Q6774" i="13"/>
  <c r="P6775" i="13"/>
  <c r="L6777" i="13"/>
  <c r="O6777" i="13" s="1"/>
  <c r="N6776" i="13"/>
  <c r="M6776" i="13"/>
  <c r="Q6775" i="13" l="1"/>
  <c r="R6775" i="13"/>
  <c r="S6775" i="13"/>
  <c r="L6778" i="13"/>
  <c r="O6778" i="13" s="1"/>
  <c r="M6777" i="13"/>
  <c r="N6777" i="13"/>
  <c r="P6776" i="13"/>
  <c r="S6776" i="13" l="1"/>
  <c r="Q6776" i="13"/>
  <c r="R6776" i="13"/>
  <c r="P6777" i="13"/>
  <c r="L6779" i="13"/>
  <c r="O6779" i="13" s="1"/>
  <c r="N6778" i="13"/>
  <c r="M6778" i="13"/>
  <c r="S6777" i="13" l="1"/>
  <c r="Q6777" i="13"/>
  <c r="R6777" i="13"/>
  <c r="L6780" i="13"/>
  <c r="O6780" i="13" s="1"/>
  <c r="M6779" i="13"/>
  <c r="N6779" i="13"/>
  <c r="P6778" i="13"/>
  <c r="S6778" i="13" l="1"/>
  <c r="Q6778" i="13"/>
  <c r="R6778" i="13"/>
  <c r="P6779" i="13"/>
  <c r="L6781" i="13"/>
  <c r="O6781" i="13" s="1"/>
  <c r="M6780" i="13"/>
  <c r="N6780" i="13"/>
  <c r="Q6779" i="13" l="1"/>
  <c r="R6779" i="13"/>
  <c r="S6779" i="13"/>
  <c r="L6782" i="13"/>
  <c r="O6782" i="13" s="1"/>
  <c r="N6781" i="13"/>
  <c r="M6781" i="13"/>
  <c r="P6780" i="13"/>
  <c r="Q6780" i="13" l="1"/>
  <c r="S6780" i="13"/>
  <c r="R6780" i="13"/>
  <c r="P6781" i="13"/>
  <c r="L6783" i="13"/>
  <c r="O6783" i="13" s="1"/>
  <c r="M6782" i="13"/>
  <c r="N6782" i="13"/>
  <c r="R6781" i="13" l="1"/>
  <c r="Q6781" i="13"/>
  <c r="S6781" i="13"/>
  <c r="L6784" i="13"/>
  <c r="O6784" i="13" s="1"/>
  <c r="M6783" i="13"/>
  <c r="N6783" i="13"/>
  <c r="P6782" i="13"/>
  <c r="Q6782" i="13" l="1"/>
  <c r="R6782" i="13"/>
  <c r="S6782" i="13"/>
  <c r="P6783" i="13"/>
  <c r="L6785" i="13"/>
  <c r="O6785" i="13" s="1"/>
  <c r="N6784" i="13"/>
  <c r="M6784" i="13"/>
  <c r="S6783" i="13" l="1"/>
  <c r="R6783" i="13"/>
  <c r="Q6783" i="13"/>
  <c r="L6786" i="13"/>
  <c r="O6786" i="13" s="1"/>
  <c r="N6785" i="13"/>
  <c r="M6785" i="13"/>
  <c r="P6784" i="13"/>
  <c r="R6784" i="13" l="1"/>
  <c r="S6784" i="13"/>
  <c r="Q6784" i="13"/>
  <c r="P6785" i="13"/>
  <c r="L6787" i="13"/>
  <c r="O6787" i="13" s="1"/>
  <c r="N6786" i="13"/>
  <c r="M6786" i="13"/>
  <c r="R6785" i="13" l="1"/>
  <c r="Q6785" i="13"/>
  <c r="S6785" i="13"/>
  <c r="L6788" i="13"/>
  <c r="O6788" i="13" s="1"/>
  <c r="N6787" i="13"/>
  <c r="M6787" i="13"/>
  <c r="P6786" i="13"/>
  <c r="Q6786" i="13" l="1"/>
  <c r="S6786" i="13"/>
  <c r="R6786" i="13"/>
  <c r="P6787" i="13"/>
  <c r="L6789" i="13"/>
  <c r="O6789" i="13" s="1"/>
  <c r="N6788" i="13"/>
  <c r="M6788" i="13"/>
  <c r="R6787" i="13" l="1"/>
  <c r="S6787" i="13"/>
  <c r="Q6787" i="13"/>
  <c r="L6790" i="13"/>
  <c r="O6790" i="13" s="1"/>
  <c r="N6789" i="13"/>
  <c r="M6789" i="13"/>
  <c r="P6788" i="13"/>
  <c r="R6788" i="13" l="1"/>
  <c r="Q6788" i="13"/>
  <c r="S6788" i="13"/>
  <c r="P6789" i="13"/>
  <c r="L6791" i="13"/>
  <c r="O6791" i="13" s="1"/>
  <c r="N6790" i="13"/>
  <c r="M6790" i="13"/>
  <c r="S6789" i="13" l="1"/>
  <c r="R6789" i="13"/>
  <c r="Q6789" i="13"/>
  <c r="L6792" i="13"/>
  <c r="O6792" i="13" s="1"/>
  <c r="N6791" i="13"/>
  <c r="M6791" i="13"/>
  <c r="P6790" i="13"/>
  <c r="S6790" i="13" l="1"/>
  <c r="R6790" i="13"/>
  <c r="Q6790" i="13"/>
  <c r="P6791" i="13"/>
  <c r="L6793" i="13"/>
  <c r="O6793" i="13" s="1"/>
  <c r="N6792" i="13"/>
  <c r="M6792" i="13"/>
  <c r="Q6791" i="13" l="1"/>
  <c r="R6791" i="13"/>
  <c r="S6791" i="13"/>
  <c r="L6794" i="13"/>
  <c r="O6794" i="13" s="1"/>
  <c r="M6793" i="13"/>
  <c r="N6793" i="13"/>
  <c r="P6792" i="13"/>
  <c r="R6792" i="13" l="1"/>
  <c r="S6792" i="13"/>
  <c r="Q6792" i="13"/>
  <c r="P6793" i="13"/>
  <c r="L6795" i="13"/>
  <c r="O6795" i="13" s="1"/>
  <c r="N6794" i="13"/>
  <c r="M6794" i="13"/>
  <c r="Q6793" i="13" l="1"/>
  <c r="S6793" i="13"/>
  <c r="R6793" i="13"/>
  <c r="L6796" i="13"/>
  <c r="O6796" i="13" s="1"/>
  <c r="N6795" i="13"/>
  <c r="M6795" i="13"/>
  <c r="P6794" i="13"/>
  <c r="Q6794" i="13" l="1"/>
  <c r="S6794" i="13"/>
  <c r="R6794" i="13"/>
  <c r="P6795" i="13"/>
  <c r="L6797" i="13"/>
  <c r="O6797" i="13" s="1"/>
  <c r="M6796" i="13"/>
  <c r="N6796" i="13"/>
  <c r="R6795" i="13" l="1"/>
  <c r="Q6795" i="13"/>
  <c r="S6795" i="13"/>
  <c r="L6798" i="13"/>
  <c r="O6798" i="13" s="1"/>
  <c r="M6797" i="13"/>
  <c r="N6797" i="13"/>
  <c r="P6796" i="13"/>
  <c r="S6796" i="13" l="1"/>
  <c r="R6796" i="13"/>
  <c r="Q6796" i="13"/>
  <c r="P6797" i="13"/>
  <c r="L6799" i="13"/>
  <c r="O6799" i="13" s="1"/>
  <c r="N6798" i="13"/>
  <c r="M6798" i="13"/>
  <c r="S6797" i="13" l="1"/>
  <c r="Q6797" i="13"/>
  <c r="R6797" i="13"/>
  <c r="L6800" i="13"/>
  <c r="O6800" i="13" s="1"/>
  <c r="N6799" i="13"/>
  <c r="M6799" i="13"/>
  <c r="P6798" i="13"/>
  <c r="Q6798" i="13" l="1"/>
  <c r="R6798" i="13"/>
  <c r="S6798" i="13"/>
  <c r="P6799" i="13"/>
  <c r="L6801" i="13"/>
  <c r="O6801" i="13" s="1"/>
  <c r="M6800" i="13"/>
  <c r="N6800" i="13"/>
  <c r="S6799" i="13" l="1"/>
  <c r="Q6799" i="13"/>
  <c r="R6799" i="13"/>
  <c r="L6802" i="13"/>
  <c r="O6802" i="13" s="1"/>
  <c r="N6801" i="13"/>
  <c r="M6801" i="13"/>
  <c r="P6800" i="13"/>
  <c r="Q6800" i="13" l="1"/>
  <c r="S6800" i="13"/>
  <c r="R6800" i="13"/>
  <c r="P6801" i="13"/>
  <c r="L6803" i="13"/>
  <c r="O6803" i="13" s="1"/>
  <c r="N6802" i="13"/>
  <c r="M6802" i="13"/>
  <c r="S6801" i="13" l="1"/>
  <c r="Q6801" i="13"/>
  <c r="R6801" i="13"/>
  <c r="L6804" i="13"/>
  <c r="O6804" i="13" s="1"/>
  <c r="N6803" i="13"/>
  <c r="M6803" i="13"/>
  <c r="P6802" i="13"/>
  <c r="R6802" i="13" l="1"/>
  <c r="Q6802" i="13"/>
  <c r="S6802" i="13"/>
  <c r="P6803" i="13"/>
  <c r="L6805" i="13"/>
  <c r="O6805" i="13" s="1"/>
  <c r="M6804" i="13"/>
  <c r="N6804" i="13"/>
  <c r="R6803" i="13" l="1"/>
  <c r="Q6803" i="13"/>
  <c r="S6803" i="13"/>
  <c r="L6806" i="13"/>
  <c r="O6806" i="13" s="1"/>
  <c r="M6805" i="13"/>
  <c r="N6805" i="13"/>
  <c r="P6804" i="13"/>
  <c r="S6804" i="13" l="1"/>
  <c r="Q6804" i="13"/>
  <c r="R6804" i="13"/>
  <c r="P6805" i="13"/>
  <c r="L6807" i="13"/>
  <c r="O6807" i="13" s="1"/>
  <c r="M6806" i="13"/>
  <c r="N6806" i="13"/>
  <c r="S6805" i="13" l="1"/>
  <c r="Q6805" i="13"/>
  <c r="R6805" i="13"/>
  <c r="L6808" i="13"/>
  <c r="O6808" i="13" s="1"/>
  <c r="M6807" i="13"/>
  <c r="N6807" i="13"/>
  <c r="P6806" i="13"/>
  <c r="Q6806" i="13" l="1"/>
  <c r="S6806" i="13"/>
  <c r="R6806" i="13"/>
  <c r="P6807" i="13"/>
  <c r="L6809" i="13"/>
  <c r="O6809" i="13" s="1"/>
  <c r="M6808" i="13"/>
  <c r="N6808" i="13"/>
  <c r="Q6807" i="13" l="1"/>
  <c r="R6807" i="13"/>
  <c r="S6807" i="13"/>
  <c r="L6810" i="13"/>
  <c r="O6810" i="13" s="1"/>
  <c r="N6809" i="13"/>
  <c r="M6809" i="13"/>
  <c r="P6808" i="13"/>
  <c r="S6808" i="13" l="1"/>
  <c r="R6808" i="13"/>
  <c r="Q6808" i="13"/>
  <c r="P6809" i="13"/>
  <c r="L6811" i="13"/>
  <c r="O6811" i="13" s="1"/>
  <c r="N6810" i="13"/>
  <c r="M6810" i="13"/>
  <c r="R6809" i="13" l="1"/>
  <c r="S6809" i="13"/>
  <c r="Q6809" i="13"/>
  <c r="L6812" i="13"/>
  <c r="O6812" i="13" s="1"/>
  <c r="N6811" i="13"/>
  <c r="M6811" i="13"/>
  <c r="P6810" i="13"/>
  <c r="Q6810" i="13" l="1"/>
  <c r="S6810" i="13"/>
  <c r="R6810" i="13"/>
  <c r="P6811" i="13"/>
  <c r="L6813" i="13"/>
  <c r="O6813" i="13" s="1"/>
  <c r="N6812" i="13"/>
  <c r="M6812" i="13"/>
  <c r="S6811" i="13" l="1"/>
  <c r="R6811" i="13"/>
  <c r="Q6811" i="13"/>
  <c r="L6814" i="13"/>
  <c r="O6814" i="13" s="1"/>
  <c r="M6813" i="13"/>
  <c r="N6813" i="13"/>
  <c r="P6812" i="13"/>
  <c r="S6812" i="13" l="1"/>
  <c r="R6812" i="13"/>
  <c r="Q6812" i="13"/>
  <c r="P6813" i="13"/>
  <c r="L6815" i="13"/>
  <c r="O6815" i="13" s="1"/>
  <c r="N6814" i="13"/>
  <c r="M6814" i="13"/>
  <c r="Q6813" i="13" l="1"/>
  <c r="S6813" i="13"/>
  <c r="R6813" i="13"/>
  <c r="L6816" i="13"/>
  <c r="O6816" i="13" s="1"/>
  <c r="N6815" i="13"/>
  <c r="M6815" i="13"/>
  <c r="P6814" i="13"/>
  <c r="Q6814" i="13" l="1"/>
  <c r="R6814" i="13"/>
  <c r="S6814" i="13"/>
  <c r="P6815" i="13"/>
  <c r="L6817" i="13"/>
  <c r="O6817" i="13" s="1"/>
  <c r="N6816" i="13"/>
  <c r="M6816" i="13"/>
  <c r="S6815" i="13" l="1"/>
  <c r="R6815" i="13"/>
  <c r="Q6815" i="13"/>
  <c r="L6818" i="13"/>
  <c r="O6818" i="13" s="1"/>
  <c r="N6817" i="13"/>
  <c r="M6817" i="13"/>
  <c r="P6816" i="13"/>
  <c r="R6816" i="13" l="1"/>
  <c r="Q6816" i="13"/>
  <c r="S6816" i="13"/>
  <c r="P6817" i="13"/>
  <c r="L6819" i="13"/>
  <c r="O6819" i="13" s="1"/>
  <c r="N6818" i="13"/>
  <c r="M6818" i="13"/>
  <c r="Q6817" i="13" l="1"/>
  <c r="R6817" i="13"/>
  <c r="S6817" i="13"/>
  <c r="L6820" i="13"/>
  <c r="O6820" i="13" s="1"/>
  <c r="N6819" i="13"/>
  <c r="M6819" i="13"/>
  <c r="P6818" i="13"/>
  <c r="S6818" i="13" l="1"/>
  <c r="R6818" i="13"/>
  <c r="Q6818" i="13"/>
  <c r="P6819" i="13"/>
  <c r="L6821" i="13"/>
  <c r="O6821" i="13" s="1"/>
  <c r="N6820" i="13"/>
  <c r="M6820" i="13"/>
  <c r="Q6819" i="13" l="1"/>
  <c r="S6819" i="13"/>
  <c r="R6819" i="13"/>
  <c r="L6822" i="13"/>
  <c r="O6822" i="13" s="1"/>
  <c r="N6821" i="13"/>
  <c r="M6821" i="13"/>
  <c r="P6820" i="13"/>
  <c r="R6820" i="13" l="1"/>
  <c r="S6820" i="13"/>
  <c r="Q6820" i="13"/>
  <c r="P6821" i="13"/>
  <c r="L6823" i="13"/>
  <c r="O6823" i="13" s="1"/>
  <c r="M6822" i="13"/>
  <c r="N6822" i="13"/>
  <c r="Q6821" i="13" l="1"/>
  <c r="R6821" i="13"/>
  <c r="S6821" i="13"/>
  <c r="L6824" i="13"/>
  <c r="O6824" i="13" s="1"/>
  <c r="N6823" i="13"/>
  <c r="M6823" i="13"/>
  <c r="P6822" i="13"/>
  <c r="R6822" i="13" l="1"/>
  <c r="Q6822" i="13"/>
  <c r="S6822" i="13"/>
  <c r="P6823" i="13"/>
  <c r="L6825" i="13"/>
  <c r="O6825" i="13" s="1"/>
  <c r="M6824" i="13"/>
  <c r="N6824" i="13"/>
  <c r="R6823" i="13" l="1"/>
  <c r="Q6823" i="13"/>
  <c r="S6823" i="13"/>
  <c r="L6826" i="13"/>
  <c r="O6826" i="13" s="1"/>
  <c r="M6825" i="13"/>
  <c r="N6825" i="13"/>
  <c r="P6824" i="13"/>
  <c r="R6824" i="13" l="1"/>
  <c r="Q6824" i="13"/>
  <c r="S6824" i="13"/>
  <c r="P6825" i="13"/>
  <c r="L6827" i="13"/>
  <c r="O6827" i="13" s="1"/>
  <c r="M6826" i="13"/>
  <c r="N6826" i="13"/>
  <c r="S6825" i="13" l="1"/>
  <c r="R6825" i="13"/>
  <c r="Q6825" i="13"/>
  <c r="L6828" i="13"/>
  <c r="O6828" i="13" s="1"/>
  <c r="N6827" i="13"/>
  <c r="M6827" i="13"/>
  <c r="P6826" i="13"/>
  <c r="Q6826" i="13" l="1"/>
  <c r="S6826" i="13"/>
  <c r="R6826" i="13"/>
  <c r="P6827" i="13"/>
  <c r="L6829" i="13"/>
  <c r="O6829" i="13" s="1"/>
  <c r="N6828" i="13"/>
  <c r="M6828" i="13"/>
  <c r="S6827" i="13" l="1"/>
  <c r="Q6827" i="13"/>
  <c r="R6827" i="13"/>
  <c r="L6830" i="13"/>
  <c r="O6830" i="13" s="1"/>
  <c r="N6829" i="13"/>
  <c r="M6829" i="13"/>
  <c r="P6828" i="13"/>
  <c r="Q6828" i="13" l="1"/>
  <c r="R6828" i="13"/>
  <c r="S6828" i="13"/>
  <c r="P6829" i="13"/>
  <c r="L6831" i="13"/>
  <c r="O6831" i="13" s="1"/>
  <c r="N6830" i="13"/>
  <c r="M6830" i="13"/>
  <c r="Q6829" i="13" l="1"/>
  <c r="R6829" i="13"/>
  <c r="S6829" i="13"/>
  <c r="L6832" i="13"/>
  <c r="O6832" i="13" s="1"/>
  <c r="N6831" i="13"/>
  <c r="M6831" i="13"/>
  <c r="P6830" i="13"/>
  <c r="R6830" i="13" l="1"/>
  <c r="S6830" i="13"/>
  <c r="Q6830" i="13"/>
  <c r="P6831" i="13"/>
  <c r="L6833" i="13"/>
  <c r="O6833" i="13" s="1"/>
  <c r="N6832" i="13"/>
  <c r="M6832" i="13"/>
  <c r="S6831" i="13" l="1"/>
  <c r="R6831" i="13"/>
  <c r="Q6831" i="13"/>
  <c r="L6834" i="13"/>
  <c r="O6834" i="13" s="1"/>
  <c r="M6833" i="13"/>
  <c r="N6833" i="13"/>
  <c r="P6832" i="13"/>
  <c r="S6832" i="13" l="1"/>
  <c r="Q6832" i="13"/>
  <c r="R6832" i="13"/>
  <c r="P6833" i="13"/>
  <c r="L6835" i="13"/>
  <c r="O6835" i="13" s="1"/>
  <c r="N6834" i="13"/>
  <c r="M6834" i="13"/>
  <c r="R6833" i="13" l="1"/>
  <c r="S6833" i="13"/>
  <c r="Q6833" i="13"/>
  <c r="L6836" i="13"/>
  <c r="O6836" i="13" s="1"/>
  <c r="M6835" i="13"/>
  <c r="N6835" i="13"/>
  <c r="P6834" i="13"/>
  <c r="Q6834" i="13" l="1"/>
  <c r="S6834" i="13"/>
  <c r="R6834" i="13"/>
  <c r="P6835" i="13"/>
  <c r="L6837" i="13"/>
  <c r="O6837" i="13" s="1"/>
  <c r="M6836" i="13"/>
  <c r="N6836" i="13"/>
  <c r="Q6835" i="13" l="1"/>
  <c r="S6835" i="13"/>
  <c r="R6835" i="13"/>
  <c r="L6838" i="13"/>
  <c r="O6838" i="13" s="1"/>
  <c r="N6837" i="13"/>
  <c r="M6837" i="13"/>
  <c r="P6836" i="13"/>
  <c r="Q6836" i="13" l="1"/>
  <c r="R6836" i="13"/>
  <c r="S6836" i="13"/>
  <c r="P6837" i="13"/>
  <c r="L6839" i="13"/>
  <c r="O6839" i="13" s="1"/>
  <c r="M6838" i="13"/>
  <c r="N6838" i="13"/>
  <c r="R6837" i="13" l="1"/>
  <c r="Q6837" i="13"/>
  <c r="S6837" i="13"/>
  <c r="L6840" i="13"/>
  <c r="O6840" i="13" s="1"/>
  <c r="M6839" i="13"/>
  <c r="N6839" i="13"/>
  <c r="P6838" i="13"/>
  <c r="Q6838" i="13" l="1"/>
  <c r="R6838" i="13"/>
  <c r="S6838" i="13"/>
  <c r="P6839" i="13"/>
  <c r="L6841" i="13"/>
  <c r="O6841" i="13" s="1"/>
  <c r="M6840" i="13"/>
  <c r="N6840" i="13"/>
  <c r="S6839" i="13" l="1"/>
  <c r="Q6839" i="13"/>
  <c r="R6839" i="13"/>
  <c r="L6842" i="13"/>
  <c r="O6842" i="13" s="1"/>
  <c r="M6841" i="13"/>
  <c r="N6841" i="13"/>
  <c r="P6840" i="13"/>
  <c r="S6840" i="13" l="1"/>
  <c r="Q6840" i="13"/>
  <c r="R6840" i="13"/>
  <c r="P6841" i="13"/>
  <c r="L6843" i="13"/>
  <c r="O6843" i="13" s="1"/>
  <c r="N6842" i="13"/>
  <c r="M6842" i="13"/>
  <c r="R6841" i="13" l="1"/>
  <c r="S6841" i="13"/>
  <c r="Q6841" i="13"/>
  <c r="L6844" i="13"/>
  <c r="O6844" i="13" s="1"/>
  <c r="N6843" i="13"/>
  <c r="M6843" i="13"/>
  <c r="P6842" i="13"/>
  <c r="Q6842" i="13" l="1"/>
  <c r="S6842" i="13"/>
  <c r="R6842" i="13"/>
  <c r="P6843" i="13"/>
  <c r="L6845" i="13"/>
  <c r="O6845" i="13" s="1"/>
  <c r="N6844" i="13"/>
  <c r="M6844" i="13"/>
  <c r="Q6843" i="13" l="1"/>
  <c r="S6843" i="13"/>
  <c r="R6843" i="13"/>
  <c r="L6846" i="13"/>
  <c r="O6846" i="13" s="1"/>
  <c r="M6845" i="13"/>
  <c r="N6845" i="13"/>
  <c r="P6844" i="13"/>
  <c r="R6844" i="13" l="1"/>
  <c r="Q6844" i="13"/>
  <c r="S6844" i="13"/>
  <c r="P6845" i="13"/>
  <c r="L6847" i="13"/>
  <c r="O6847" i="13" s="1"/>
  <c r="N6846" i="13"/>
  <c r="M6846" i="13"/>
  <c r="Q6845" i="13" l="1"/>
  <c r="R6845" i="13"/>
  <c r="S6845" i="13"/>
  <c r="L6848" i="13"/>
  <c r="O6848" i="13" s="1"/>
  <c r="N6847" i="13"/>
  <c r="M6847" i="13"/>
  <c r="P6846" i="13"/>
  <c r="S6846" i="13" l="1"/>
  <c r="R6846" i="13"/>
  <c r="Q6846" i="13"/>
  <c r="P6847" i="13"/>
  <c r="L6849" i="13"/>
  <c r="O6849" i="13" s="1"/>
  <c r="N6848" i="13"/>
  <c r="M6848" i="13"/>
  <c r="Q6847" i="13" l="1"/>
  <c r="S6847" i="13"/>
  <c r="R6847" i="13"/>
  <c r="L6850" i="13"/>
  <c r="O6850" i="13" s="1"/>
  <c r="N6849" i="13"/>
  <c r="M6849" i="13"/>
  <c r="P6848" i="13"/>
  <c r="Q6848" i="13" l="1"/>
  <c r="S6848" i="13"/>
  <c r="R6848" i="13"/>
  <c r="P6849" i="13"/>
  <c r="L6851" i="13"/>
  <c r="O6851" i="13" s="1"/>
  <c r="N6850" i="13"/>
  <c r="M6850" i="13"/>
  <c r="Q6849" i="13" l="1"/>
  <c r="S6849" i="13"/>
  <c r="R6849" i="13"/>
  <c r="L6852" i="13"/>
  <c r="O6852" i="13" s="1"/>
  <c r="N6851" i="13"/>
  <c r="M6851" i="13"/>
  <c r="P6850" i="13"/>
  <c r="S6850" i="13" l="1"/>
  <c r="Q6850" i="13"/>
  <c r="R6850" i="13"/>
  <c r="P6851" i="13"/>
  <c r="L6853" i="13"/>
  <c r="O6853" i="13" s="1"/>
  <c r="M6852" i="13"/>
  <c r="N6852" i="13"/>
  <c r="R6851" i="13" l="1"/>
  <c r="Q6851" i="13"/>
  <c r="S6851" i="13"/>
  <c r="L6854" i="13"/>
  <c r="O6854" i="13" s="1"/>
  <c r="M6853" i="13"/>
  <c r="N6853" i="13"/>
  <c r="P6852" i="13"/>
  <c r="R6852" i="13" l="1"/>
  <c r="Q6852" i="13"/>
  <c r="S6852" i="13"/>
  <c r="P6853" i="13"/>
  <c r="L6855" i="13"/>
  <c r="O6855" i="13" s="1"/>
  <c r="M6854" i="13"/>
  <c r="N6854" i="13"/>
  <c r="S6853" i="13" l="1"/>
  <c r="Q6853" i="13"/>
  <c r="R6853" i="13"/>
  <c r="L6856" i="13"/>
  <c r="O6856" i="13" s="1"/>
  <c r="M6855" i="13"/>
  <c r="N6855" i="13"/>
  <c r="P6854" i="13"/>
  <c r="R6854" i="13" l="1"/>
  <c r="S6854" i="13"/>
  <c r="Q6854" i="13"/>
  <c r="P6855" i="13"/>
  <c r="L6857" i="13"/>
  <c r="O6857" i="13" s="1"/>
  <c r="M6856" i="13"/>
  <c r="N6856" i="13"/>
  <c r="Q6855" i="13" l="1"/>
  <c r="S6855" i="13"/>
  <c r="R6855" i="13"/>
  <c r="L6858" i="13"/>
  <c r="O6858" i="13" s="1"/>
  <c r="N6857" i="13"/>
  <c r="M6857" i="13"/>
  <c r="P6856" i="13"/>
  <c r="Q6856" i="13" l="1"/>
  <c r="R6856" i="13"/>
  <c r="S6856" i="13"/>
  <c r="P6857" i="13"/>
  <c r="L6859" i="13"/>
  <c r="O6859" i="13" s="1"/>
  <c r="M6858" i="13"/>
  <c r="N6858" i="13"/>
  <c r="R6857" i="13" l="1"/>
  <c r="S6857" i="13"/>
  <c r="Q6857" i="13"/>
  <c r="L6860" i="13"/>
  <c r="O6860" i="13" s="1"/>
  <c r="M6859" i="13"/>
  <c r="N6859" i="13"/>
  <c r="P6858" i="13"/>
  <c r="R6858" i="13" l="1"/>
  <c r="Q6858" i="13"/>
  <c r="S6858" i="13"/>
  <c r="P6859" i="13"/>
  <c r="L6861" i="13"/>
  <c r="O6861" i="13" s="1"/>
  <c r="N6860" i="13"/>
  <c r="M6860" i="13"/>
  <c r="R6859" i="13" l="1"/>
  <c r="Q6859" i="13"/>
  <c r="S6859" i="13"/>
  <c r="L6862" i="13"/>
  <c r="O6862" i="13" s="1"/>
  <c r="M6861" i="13"/>
  <c r="N6861" i="13"/>
  <c r="P6860" i="13"/>
  <c r="R6860" i="13" l="1"/>
  <c r="S6860" i="13"/>
  <c r="Q6860" i="13"/>
  <c r="P6861" i="13"/>
  <c r="L6863" i="13"/>
  <c r="O6863" i="13" s="1"/>
  <c r="M6862" i="13"/>
  <c r="N6862" i="13"/>
  <c r="Q6861" i="13" l="1"/>
  <c r="S6861" i="13"/>
  <c r="R6861" i="13"/>
  <c r="L6864" i="13"/>
  <c r="O6864" i="13" s="1"/>
  <c r="M6863" i="13"/>
  <c r="N6863" i="13"/>
  <c r="P6862" i="13"/>
  <c r="S6862" i="13" l="1"/>
  <c r="Q6862" i="13"/>
  <c r="R6862" i="13"/>
  <c r="P6863" i="13"/>
  <c r="L6865" i="13"/>
  <c r="O6865" i="13" s="1"/>
  <c r="M6864" i="13"/>
  <c r="N6864" i="13"/>
  <c r="S6863" i="13" l="1"/>
  <c r="Q6863" i="13"/>
  <c r="R6863" i="13"/>
  <c r="L6866" i="13"/>
  <c r="O6866" i="13" s="1"/>
  <c r="N6865" i="13"/>
  <c r="M6865" i="13"/>
  <c r="P6864" i="13"/>
  <c r="Q6864" i="13" l="1"/>
  <c r="S6864" i="13"/>
  <c r="R6864" i="13"/>
  <c r="P6865" i="13"/>
  <c r="L6867" i="13"/>
  <c r="O6867" i="13" s="1"/>
  <c r="N6866" i="13"/>
  <c r="M6866" i="13"/>
  <c r="R6865" i="13" l="1"/>
  <c r="S6865" i="13"/>
  <c r="Q6865" i="13"/>
  <c r="L6868" i="13"/>
  <c r="O6868" i="13" s="1"/>
  <c r="N6867" i="13"/>
  <c r="M6867" i="13"/>
  <c r="P6866" i="13"/>
  <c r="Q6866" i="13" l="1"/>
  <c r="S6866" i="13"/>
  <c r="R6866" i="13"/>
  <c r="P6867" i="13"/>
  <c r="L6869" i="13"/>
  <c r="O6869" i="13" s="1"/>
  <c r="N6868" i="13"/>
  <c r="M6868" i="13"/>
  <c r="S6867" i="13" l="1"/>
  <c r="Q6867" i="13"/>
  <c r="R6867" i="13"/>
  <c r="L6870" i="13"/>
  <c r="O6870" i="13" s="1"/>
  <c r="M6869" i="13"/>
  <c r="N6869" i="13"/>
  <c r="P6868" i="13"/>
  <c r="S6868" i="13" l="1"/>
  <c r="R6868" i="13"/>
  <c r="Q6868" i="13"/>
  <c r="P6869" i="13"/>
  <c r="L6871" i="13"/>
  <c r="O6871" i="13" s="1"/>
  <c r="M6870" i="13"/>
  <c r="N6870" i="13"/>
  <c r="S6869" i="13" l="1"/>
  <c r="R6869" i="13"/>
  <c r="Q6869" i="13"/>
  <c r="L6872" i="13"/>
  <c r="O6872" i="13" s="1"/>
  <c r="N6871" i="13"/>
  <c r="M6871" i="13"/>
  <c r="P6870" i="13"/>
  <c r="Q6870" i="13" l="1"/>
  <c r="R6870" i="13"/>
  <c r="S6870" i="13"/>
  <c r="P6871" i="13"/>
  <c r="L6873" i="13"/>
  <c r="O6873" i="13" s="1"/>
  <c r="N6872" i="13"/>
  <c r="M6872" i="13"/>
  <c r="R6871" i="13" l="1"/>
  <c r="S6871" i="13"/>
  <c r="Q6871" i="13"/>
  <c r="L6874" i="13"/>
  <c r="O6874" i="13" s="1"/>
  <c r="N6873" i="13"/>
  <c r="M6873" i="13"/>
  <c r="P6872" i="13"/>
  <c r="R6872" i="13" l="1"/>
  <c r="Q6872" i="13"/>
  <c r="S6872" i="13"/>
  <c r="P6873" i="13"/>
  <c r="L6875" i="13"/>
  <c r="O6875" i="13" s="1"/>
  <c r="N6874" i="13"/>
  <c r="M6874" i="13"/>
  <c r="R6873" i="13" l="1"/>
  <c r="Q6873" i="13"/>
  <c r="S6873" i="13"/>
  <c r="L6876" i="13"/>
  <c r="O6876" i="13" s="1"/>
  <c r="M6875" i="13"/>
  <c r="N6875" i="13"/>
  <c r="P6874" i="13"/>
  <c r="S6874" i="13" l="1"/>
  <c r="Q6874" i="13"/>
  <c r="R6874" i="13"/>
  <c r="P6875" i="13"/>
  <c r="L6877" i="13"/>
  <c r="O6877" i="13" s="1"/>
  <c r="N6876" i="13"/>
  <c r="M6876" i="13"/>
  <c r="S6875" i="13" l="1"/>
  <c r="R6875" i="13"/>
  <c r="Q6875" i="13"/>
  <c r="L6878" i="13"/>
  <c r="O6878" i="13" s="1"/>
  <c r="M6877" i="13"/>
  <c r="N6877" i="13"/>
  <c r="P6876" i="13"/>
  <c r="Q6876" i="13" l="1"/>
  <c r="S6876" i="13"/>
  <c r="R6876" i="13"/>
  <c r="P6877" i="13"/>
  <c r="L6879" i="13"/>
  <c r="O6879" i="13" s="1"/>
  <c r="M6878" i="13"/>
  <c r="N6878" i="13"/>
  <c r="Q6877" i="13" l="1"/>
  <c r="R6877" i="13"/>
  <c r="S6877" i="13"/>
  <c r="L6880" i="13"/>
  <c r="O6880" i="13" s="1"/>
  <c r="N6879" i="13"/>
  <c r="M6879" i="13"/>
  <c r="P6878" i="13"/>
  <c r="S6878" i="13" l="1"/>
  <c r="R6878" i="13"/>
  <c r="Q6878" i="13"/>
  <c r="P6879" i="13"/>
  <c r="L6881" i="13"/>
  <c r="O6881" i="13" s="1"/>
  <c r="M6880" i="13"/>
  <c r="N6880" i="13"/>
  <c r="R6879" i="13" l="1"/>
  <c r="S6879" i="13"/>
  <c r="Q6879" i="13"/>
  <c r="L6882" i="13"/>
  <c r="O6882" i="13" s="1"/>
  <c r="M6881" i="13"/>
  <c r="N6881" i="13"/>
  <c r="P6880" i="13"/>
  <c r="Q6880" i="13" l="1"/>
  <c r="R6880" i="13"/>
  <c r="S6880" i="13"/>
  <c r="P6881" i="13"/>
  <c r="L6883" i="13"/>
  <c r="O6883" i="13" s="1"/>
  <c r="M6882" i="13"/>
  <c r="N6882" i="13"/>
  <c r="S6881" i="13" l="1"/>
  <c r="Q6881" i="13"/>
  <c r="R6881" i="13"/>
  <c r="L6884" i="13"/>
  <c r="O6884" i="13" s="1"/>
  <c r="N6883" i="13"/>
  <c r="M6883" i="13"/>
  <c r="P6882" i="13"/>
  <c r="S6882" i="13" l="1"/>
  <c r="R6882" i="13"/>
  <c r="Q6882" i="13"/>
  <c r="P6883" i="13"/>
  <c r="L6885" i="13"/>
  <c r="O6885" i="13" s="1"/>
  <c r="M6884" i="13"/>
  <c r="N6884" i="13"/>
  <c r="S6883" i="13" l="1"/>
  <c r="Q6883" i="13"/>
  <c r="R6883" i="13"/>
  <c r="L6886" i="13"/>
  <c r="O6886" i="13" s="1"/>
  <c r="N6885" i="13"/>
  <c r="M6885" i="13"/>
  <c r="P6884" i="13"/>
  <c r="Q6884" i="13" l="1"/>
  <c r="S6884" i="13"/>
  <c r="R6884" i="13"/>
  <c r="P6885" i="13"/>
  <c r="L6887" i="13"/>
  <c r="O6887" i="13" s="1"/>
  <c r="N6886" i="13"/>
  <c r="M6886" i="13"/>
  <c r="Q6885" i="13" l="1"/>
  <c r="S6885" i="13"/>
  <c r="R6885" i="13"/>
  <c r="L6888" i="13"/>
  <c r="O6888" i="13" s="1"/>
  <c r="N6887" i="13"/>
  <c r="M6887" i="13"/>
  <c r="P6886" i="13"/>
  <c r="R6886" i="13" l="1"/>
  <c r="Q6886" i="13"/>
  <c r="S6886" i="13"/>
  <c r="P6887" i="13"/>
  <c r="L6889" i="13"/>
  <c r="O6889" i="13" s="1"/>
  <c r="N6888" i="13"/>
  <c r="M6888" i="13"/>
  <c r="S6887" i="13" l="1"/>
  <c r="Q6887" i="13"/>
  <c r="R6887" i="13"/>
  <c r="L6890" i="13"/>
  <c r="O6890" i="13" s="1"/>
  <c r="N6889" i="13"/>
  <c r="M6889" i="13"/>
  <c r="P6888" i="13"/>
  <c r="S6888" i="13" l="1"/>
  <c r="Q6888" i="13"/>
  <c r="R6888" i="13"/>
  <c r="P6889" i="13"/>
  <c r="L6891" i="13"/>
  <c r="O6891" i="13" s="1"/>
  <c r="M6890" i="13"/>
  <c r="N6890" i="13"/>
  <c r="S6889" i="13" l="1"/>
  <c r="Q6889" i="13"/>
  <c r="R6889" i="13"/>
  <c r="L6892" i="13"/>
  <c r="O6892" i="13" s="1"/>
  <c r="M6891" i="13"/>
  <c r="N6891" i="13"/>
  <c r="P6890" i="13"/>
  <c r="R6890" i="13" l="1"/>
  <c r="Q6890" i="13"/>
  <c r="S6890" i="13"/>
  <c r="P6891" i="13"/>
  <c r="L6893" i="13"/>
  <c r="O6893" i="13" s="1"/>
  <c r="N6892" i="13"/>
  <c r="M6892" i="13"/>
  <c r="Q6891" i="13" l="1"/>
  <c r="S6891" i="13"/>
  <c r="R6891" i="13"/>
  <c r="L6894" i="13"/>
  <c r="O6894" i="13" s="1"/>
  <c r="N6893" i="13"/>
  <c r="M6893" i="13"/>
  <c r="P6892" i="13"/>
  <c r="R6892" i="13" l="1"/>
  <c r="Q6892" i="13"/>
  <c r="S6892" i="13"/>
  <c r="P6893" i="13"/>
  <c r="L6895" i="13"/>
  <c r="O6895" i="13" s="1"/>
  <c r="N6894" i="13"/>
  <c r="M6894" i="13"/>
  <c r="R6893" i="13" l="1"/>
  <c r="Q6893" i="13"/>
  <c r="S6893" i="13"/>
  <c r="L6896" i="13"/>
  <c r="O6896" i="13" s="1"/>
  <c r="N6895" i="13"/>
  <c r="M6895" i="13"/>
  <c r="P6894" i="13"/>
  <c r="R6894" i="13" l="1"/>
  <c r="Q6894" i="13"/>
  <c r="S6894" i="13"/>
  <c r="P6895" i="13"/>
  <c r="L6897" i="13"/>
  <c r="O6897" i="13" s="1"/>
  <c r="M6896" i="13"/>
  <c r="N6896" i="13"/>
  <c r="S6895" i="13" l="1"/>
  <c r="Q6895" i="13"/>
  <c r="R6895" i="13"/>
  <c r="L6898" i="13"/>
  <c r="O6898" i="13" s="1"/>
  <c r="M6897" i="13"/>
  <c r="N6897" i="13"/>
  <c r="P6896" i="13"/>
  <c r="Q6896" i="13" l="1"/>
  <c r="R6896" i="13"/>
  <c r="S6896" i="13"/>
  <c r="P6897" i="13"/>
  <c r="L6899" i="13"/>
  <c r="O6899" i="13" s="1"/>
  <c r="N6898" i="13"/>
  <c r="M6898" i="13"/>
  <c r="S6897" i="13" l="1"/>
  <c r="Q6897" i="13"/>
  <c r="R6897" i="13"/>
  <c r="L6900" i="13"/>
  <c r="O6900" i="13" s="1"/>
  <c r="N6899" i="13"/>
  <c r="M6899" i="13"/>
  <c r="P6898" i="13"/>
  <c r="Q6898" i="13" l="1"/>
  <c r="S6898" i="13"/>
  <c r="R6898" i="13"/>
  <c r="P6899" i="13"/>
  <c r="L6901" i="13"/>
  <c r="O6901" i="13" s="1"/>
  <c r="N6900" i="13"/>
  <c r="M6900" i="13"/>
  <c r="S6899" i="13" l="1"/>
  <c r="Q6899" i="13"/>
  <c r="R6899" i="13"/>
  <c r="L6902" i="13"/>
  <c r="O6902" i="13" s="1"/>
  <c r="M6901" i="13"/>
  <c r="N6901" i="13"/>
  <c r="P6900" i="13"/>
  <c r="R6900" i="13" l="1"/>
  <c r="S6900" i="13"/>
  <c r="Q6900" i="13"/>
  <c r="P6901" i="13"/>
  <c r="L6903" i="13"/>
  <c r="O6903" i="13" s="1"/>
  <c r="M6902" i="13"/>
  <c r="N6902" i="13"/>
  <c r="S6901" i="13" l="1"/>
  <c r="R6901" i="13"/>
  <c r="Q6901" i="13"/>
  <c r="L6904" i="13"/>
  <c r="O6904" i="13" s="1"/>
  <c r="M6903" i="13"/>
  <c r="N6903" i="13"/>
  <c r="P6902" i="13"/>
  <c r="S6902" i="13" l="1"/>
  <c r="Q6902" i="13"/>
  <c r="R6902" i="13"/>
  <c r="P6903" i="13"/>
  <c r="L6905" i="13"/>
  <c r="O6905" i="13" s="1"/>
  <c r="N6904" i="13"/>
  <c r="M6904" i="13"/>
  <c r="R6903" i="13" l="1"/>
  <c r="S6903" i="13"/>
  <c r="Q6903" i="13"/>
  <c r="L6906" i="13"/>
  <c r="O6906" i="13" s="1"/>
  <c r="N6905" i="13"/>
  <c r="M6905" i="13"/>
  <c r="P6904" i="13"/>
  <c r="Q6904" i="13" l="1"/>
  <c r="S6904" i="13"/>
  <c r="R6904" i="13"/>
  <c r="P6905" i="13"/>
  <c r="L6907" i="13"/>
  <c r="O6907" i="13" s="1"/>
  <c r="M6906" i="13"/>
  <c r="N6906" i="13"/>
  <c r="Q6905" i="13" l="1"/>
  <c r="R6905" i="13"/>
  <c r="S6905" i="13"/>
  <c r="L6908" i="13"/>
  <c r="O6908" i="13" s="1"/>
  <c r="N6907" i="13"/>
  <c r="M6907" i="13"/>
  <c r="P6906" i="13"/>
  <c r="S6906" i="13" l="1"/>
  <c r="Q6906" i="13"/>
  <c r="R6906" i="13"/>
  <c r="P6907" i="13"/>
  <c r="L6909" i="13"/>
  <c r="O6909" i="13" s="1"/>
  <c r="N6908" i="13"/>
  <c r="M6908" i="13"/>
  <c r="R6907" i="13" l="1"/>
  <c r="Q6907" i="13"/>
  <c r="S6907" i="13"/>
  <c r="L6910" i="13"/>
  <c r="O6910" i="13" s="1"/>
  <c r="N6909" i="13"/>
  <c r="M6909" i="13"/>
  <c r="P6908" i="13"/>
  <c r="Q6908" i="13" l="1"/>
  <c r="S6908" i="13"/>
  <c r="R6908" i="13"/>
  <c r="P6909" i="13"/>
  <c r="L6911" i="13"/>
  <c r="O6911" i="13" s="1"/>
  <c r="N6910" i="13"/>
  <c r="M6910" i="13"/>
  <c r="R6909" i="13" l="1"/>
  <c r="S6909" i="13"/>
  <c r="Q6909" i="13"/>
  <c r="L6912" i="13"/>
  <c r="O6912" i="13" s="1"/>
  <c r="N6911" i="13"/>
  <c r="M6911" i="13"/>
  <c r="P6910" i="13"/>
  <c r="Q6910" i="13" l="1"/>
  <c r="R6910" i="13"/>
  <c r="S6910" i="13"/>
  <c r="P6911" i="13"/>
  <c r="L6913" i="13"/>
  <c r="O6913" i="13" s="1"/>
  <c r="N6912" i="13"/>
  <c r="M6912" i="13"/>
  <c r="Q6911" i="13" l="1"/>
  <c r="R6911" i="13"/>
  <c r="S6911" i="13"/>
  <c r="L6914" i="13"/>
  <c r="O6914" i="13" s="1"/>
  <c r="N6913" i="13"/>
  <c r="M6913" i="13"/>
  <c r="P6912" i="13"/>
  <c r="Q6912" i="13" l="1"/>
  <c r="R6912" i="13"/>
  <c r="S6912" i="13"/>
  <c r="P6913" i="13"/>
  <c r="L6915" i="13"/>
  <c r="O6915" i="13" s="1"/>
  <c r="M6914" i="13"/>
  <c r="N6914" i="13"/>
  <c r="Q6913" i="13" l="1"/>
  <c r="R6913" i="13"/>
  <c r="S6913" i="13"/>
  <c r="L6916" i="13"/>
  <c r="O6916" i="13" s="1"/>
  <c r="M6915" i="13"/>
  <c r="N6915" i="13"/>
  <c r="P6914" i="13"/>
  <c r="R6914" i="13" l="1"/>
  <c r="Q6914" i="13"/>
  <c r="S6914" i="13"/>
  <c r="P6915" i="13"/>
  <c r="L6917" i="13"/>
  <c r="O6917" i="13" s="1"/>
  <c r="N6916" i="13"/>
  <c r="M6916" i="13"/>
  <c r="Q6915" i="13" l="1"/>
  <c r="R6915" i="13"/>
  <c r="S6915" i="13"/>
  <c r="L6918" i="13"/>
  <c r="O6918" i="13" s="1"/>
  <c r="M6917" i="13"/>
  <c r="N6917" i="13"/>
  <c r="P6916" i="13"/>
  <c r="S6916" i="13" l="1"/>
  <c r="Q6916" i="13"/>
  <c r="R6916" i="13"/>
  <c r="P6917" i="13"/>
  <c r="L6919" i="13"/>
  <c r="O6919" i="13" s="1"/>
  <c r="M6918" i="13"/>
  <c r="N6918" i="13"/>
  <c r="S6917" i="13" l="1"/>
  <c r="R6917" i="13"/>
  <c r="Q6917" i="13"/>
  <c r="L6920" i="13"/>
  <c r="O6920" i="13" s="1"/>
  <c r="N6919" i="13"/>
  <c r="M6919" i="13"/>
  <c r="P6918" i="13"/>
  <c r="Q6918" i="13" l="1"/>
  <c r="R6918" i="13"/>
  <c r="S6918" i="13"/>
  <c r="P6919" i="13"/>
  <c r="L6921" i="13"/>
  <c r="O6921" i="13" s="1"/>
  <c r="M6920" i="13"/>
  <c r="N6920" i="13"/>
  <c r="Q6919" i="13" l="1"/>
  <c r="R6919" i="13"/>
  <c r="S6919" i="13"/>
  <c r="L6922" i="13"/>
  <c r="O6922" i="13" s="1"/>
  <c r="N6921" i="13"/>
  <c r="M6921" i="13"/>
  <c r="P6920" i="13"/>
  <c r="R6920" i="13" l="1"/>
  <c r="S6920" i="13"/>
  <c r="Q6920" i="13"/>
  <c r="P6921" i="13"/>
  <c r="L6923" i="13"/>
  <c r="O6923" i="13" s="1"/>
  <c r="N6922" i="13"/>
  <c r="M6922" i="13"/>
  <c r="R6921" i="13" l="1"/>
  <c r="Q6921" i="13"/>
  <c r="S6921" i="13"/>
  <c r="L6924" i="13"/>
  <c r="O6924" i="13" s="1"/>
  <c r="N6923" i="13"/>
  <c r="M6923" i="13"/>
  <c r="P6922" i="13"/>
  <c r="Q6922" i="13" l="1"/>
  <c r="S6922" i="13"/>
  <c r="R6922" i="13"/>
  <c r="P6923" i="13"/>
  <c r="L6925" i="13"/>
  <c r="O6925" i="13" s="1"/>
  <c r="N6924" i="13"/>
  <c r="M6924" i="13"/>
  <c r="S6923" i="13" l="1"/>
  <c r="Q6923" i="13"/>
  <c r="R6923" i="13"/>
  <c r="L6926" i="13"/>
  <c r="O6926" i="13" s="1"/>
  <c r="N6925" i="13"/>
  <c r="M6925" i="13"/>
  <c r="P6924" i="13"/>
  <c r="Q6924" i="13" l="1"/>
  <c r="R6924" i="13"/>
  <c r="S6924" i="13"/>
  <c r="P6925" i="13"/>
  <c r="L6927" i="13"/>
  <c r="O6927" i="13" s="1"/>
  <c r="N6926" i="13"/>
  <c r="M6926" i="13"/>
  <c r="S6925" i="13" l="1"/>
  <c r="Q6925" i="13"/>
  <c r="R6925" i="13"/>
  <c r="L6928" i="13"/>
  <c r="O6928" i="13" s="1"/>
  <c r="N6927" i="13"/>
  <c r="M6927" i="13"/>
  <c r="P6926" i="13"/>
  <c r="Q6926" i="13" l="1"/>
  <c r="S6926" i="13"/>
  <c r="R6926" i="13"/>
  <c r="P6927" i="13"/>
  <c r="L6929" i="13"/>
  <c r="O6929" i="13" s="1"/>
  <c r="N6928" i="13"/>
  <c r="M6928" i="13"/>
  <c r="Q6927" i="13" l="1"/>
  <c r="R6927" i="13"/>
  <c r="S6927" i="13"/>
  <c r="L6930" i="13"/>
  <c r="O6930" i="13" s="1"/>
  <c r="M6929" i="13"/>
  <c r="N6929" i="13"/>
  <c r="P6928" i="13"/>
  <c r="R6928" i="13" l="1"/>
  <c r="S6928" i="13"/>
  <c r="Q6928" i="13"/>
  <c r="P6929" i="13"/>
  <c r="L6931" i="13"/>
  <c r="O6931" i="13" s="1"/>
  <c r="M6930" i="13"/>
  <c r="N6930" i="13"/>
  <c r="S6929" i="13" l="1"/>
  <c r="R6929" i="13"/>
  <c r="Q6929" i="13"/>
  <c r="L6932" i="13"/>
  <c r="O6932" i="13" s="1"/>
  <c r="M6931" i="13"/>
  <c r="N6931" i="13"/>
  <c r="P6930" i="13"/>
  <c r="S6930" i="13" l="1"/>
  <c r="Q6930" i="13"/>
  <c r="R6930" i="13"/>
  <c r="P6931" i="13"/>
  <c r="L6933" i="13"/>
  <c r="O6933" i="13" s="1"/>
  <c r="N6932" i="13"/>
  <c r="M6932" i="13"/>
  <c r="R6931" i="13" l="1"/>
  <c r="Q6931" i="13"/>
  <c r="S6931" i="13"/>
  <c r="L6934" i="13"/>
  <c r="O6934" i="13" s="1"/>
  <c r="N6933" i="13"/>
  <c r="M6933" i="13"/>
  <c r="P6932" i="13"/>
  <c r="Q6932" i="13" l="1"/>
  <c r="S6932" i="13"/>
  <c r="R6932" i="13"/>
  <c r="P6933" i="13"/>
  <c r="L6935" i="13"/>
  <c r="O6935" i="13" s="1"/>
  <c r="M6934" i="13"/>
  <c r="N6934" i="13"/>
  <c r="Q6933" i="13" l="1"/>
  <c r="S6933" i="13"/>
  <c r="R6933" i="13"/>
  <c r="L6936" i="13"/>
  <c r="O6936" i="13" s="1"/>
  <c r="N6935" i="13"/>
  <c r="M6935" i="13"/>
  <c r="P6934" i="13"/>
  <c r="Q6934" i="13" l="1"/>
  <c r="R6934" i="13"/>
  <c r="S6934" i="13"/>
  <c r="P6935" i="13"/>
  <c r="L6937" i="13"/>
  <c r="O6937" i="13" s="1"/>
  <c r="M6936" i="13"/>
  <c r="N6936" i="13"/>
  <c r="R6935" i="13" l="1"/>
  <c r="S6935" i="13"/>
  <c r="Q6935" i="13"/>
  <c r="L6938" i="13"/>
  <c r="O6938" i="13" s="1"/>
  <c r="N6937" i="13"/>
  <c r="M6937" i="13"/>
  <c r="P6936" i="13"/>
  <c r="R6936" i="13" l="1"/>
  <c r="S6936" i="13"/>
  <c r="Q6936" i="13"/>
  <c r="P6937" i="13"/>
  <c r="L6939" i="13"/>
  <c r="O6939" i="13" s="1"/>
  <c r="M6938" i="13"/>
  <c r="N6938" i="13"/>
  <c r="S6937" i="13" l="1"/>
  <c r="Q6937" i="13"/>
  <c r="R6937" i="13"/>
  <c r="L6940" i="13"/>
  <c r="O6940" i="13" s="1"/>
  <c r="M6939" i="13"/>
  <c r="N6939" i="13"/>
  <c r="P6938" i="13"/>
  <c r="R6938" i="13" l="1"/>
  <c r="S6938" i="13"/>
  <c r="Q6938" i="13"/>
  <c r="P6939" i="13"/>
  <c r="L6941" i="13"/>
  <c r="O6941" i="13" s="1"/>
  <c r="M6940" i="13"/>
  <c r="N6940" i="13"/>
  <c r="R6939" i="13" l="1"/>
  <c r="S6939" i="13"/>
  <c r="Q6939" i="13"/>
  <c r="L6942" i="13"/>
  <c r="O6942" i="13" s="1"/>
  <c r="N6941" i="13"/>
  <c r="M6941" i="13"/>
  <c r="P6940" i="13"/>
  <c r="Q6940" i="13" l="1"/>
  <c r="R6940" i="13"/>
  <c r="S6940" i="13"/>
  <c r="P6941" i="13"/>
  <c r="L6943" i="13"/>
  <c r="O6943" i="13" s="1"/>
  <c r="N6942" i="13"/>
  <c r="M6942" i="13"/>
  <c r="Q6941" i="13" l="1"/>
  <c r="R6941" i="13"/>
  <c r="S6941" i="13"/>
  <c r="L6944" i="13"/>
  <c r="O6944" i="13" s="1"/>
  <c r="N6943" i="13"/>
  <c r="M6943" i="13"/>
  <c r="P6942" i="13"/>
  <c r="Q6942" i="13" l="1"/>
  <c r="R6942" i="13"/>
  <c r="S6942" i="13"/>
  <c r="P6943" i="13"/>
  <c r="L6945" i="13"/>
  <c r="O6945" i="13" s="1"/>
  <c r="M6944" i="13"/>
  <c r="N6944" i="13"/>
  <c r="S6943" i="13" l="1"/>
  <c r="R6943" i="13"/>
  <c r="Q6943" i="13"/>
  <c r="L6946" i="13"/>
  <c r="O6946" i="13" s="1"/>
  <c r="M6945" i="13"/>
  <c r="N6945" i="13"/>
  <c r="P6944" i="13"/>
  <c r="S6944" i="13" l="1"/>
  <c r="R6944" i="13"/>
  <c r="Q6944" i="13"/>
  <c r="P6945" i="13"/>
  <c r="L6947" i="13"/>
  <c r="O6947" i="13" s="1"/>
  <c r="M6946" i="13"/>
  <c r="N6946" i="13"/>
  <c r="Q6945" i="13" l="1"/>
  <c r="R6945" i="13"/>
  <c r="S6945" i="13"/>
  <c r="L6948" i="13"/>
  <c r="O6948" i="13" s="1"/>
  <c r="N6947" i="13"/>
  <c r="M6947" i="13"/>
  <c r="P6946" i="13"/>
  <c r="Q6946" i="13" l="1"/>
  <c r="R6946" i="13"/>
  <c r="S6946" i="13"/>
  <c r="P6947" i="13"/>
  <c r="L6949" i="13"/>
  <c r="O6949" i="13" s="1"/>
  <c r="N6948" i="13"/>
  <c r="M6948" i="13"/>
  <c r="Q6947" i="13" l="1"/>
  <c r="S6947" i="13"/>
  <c r="R6947" i="13"/>
  <c r="L6950" i="13"/>
  <c r="O6950" i="13" s="1"/>
  <c r="N6949" i="13"/>
  <c r="M6949" i="13"/>
  <c r="P6948" i="13"/>
  <c r="S6948" i="13" l="1"/>
  <c r="Q6948" i="13"/>
  <c r="R6948" i="13"/>
  <c r="P6949" i="13"/>
  <c r="L6951" i="13"/>
  <c r="O6951" i="13" s="1"/>
  <c r="N6950" i="13"/>
  <c r="M6950" i="13"/>
  <c r="R6949" i="13" l="1"/>
  <c r="Q6949" i="13"/>
  <c r="S6949" i="13"/>
  <c r="L6952" i="13"/>
  <c r="O6952" i="13" s="1"/>
  <c r="N6951" i="13"/>
  <c r="M6951" i="13"/>
  <c r="P6950" i="13"/>
  <c r="R6950" i="13" l="1"/>
  <c r="Q6950" i="13"/>
  <c r="S6950" i="13"/>
  <c r="P6951" i="13"/>
  <c r="L6953" i="13"/>
  <c r="O6953" i="13" s="1"/>
  <c r="N6952" i="13"/>
  <c r="M6952" i="13"/>
  <c r="S6951" i="13" l="1"/>
  <c r="R6951" i="13"/>
  <c r="Q6951" i="13"/>
  <c r="L6954" i="13"/>
  <c r="O6954" i="13" s="1"/>
  <c r="N6953" i="13"/>
  <c r="M6953" i="13"/>
  <c r="P6952" i="13"/>
  <c r="R6952" i="13" l="1"/>
  <c r="S6952" i="13"/>
  <c r="Q6952" i="13"/>
  <c r="P6953" i="13"/>
  <c r="L6955" i="13"/>
  <c r="O6955" i="13" s="1"/>
  <c r="N6954" i="13"/>
  <c r="M6954" i="13"/>
  <c r="Q6953" i="13" l="1"/>
  <c r="S6953" i="13"/>
  <c r="R6953" i="13"/>
  <c r="L6956" i="13"/>
  <c r="O6956" i="13" s="1"/>
  <c r="N6955" i="13"/>
  <c r="M6955" i="13"/>
  <c r="P6954" i="13"/>
  <c r="Q6954" i="13" l="1"/>
  <c r="S6954" i="13"/>
  <c r="R6954" i="13"/>
  <c r="P6955" i="13"/>
  <c r="L6957" i="13"/>
  <c r="O6957" i="13" s="1"/>
  <c r="N6956" i="13"/>
  <c r="M6956" i="13"/>
  <c r="S6955" i="13" l="1"/>
  <c r="R6955" i="13"/>
  <c r="Q6955" i="13"/>
  <c r="L6958" i="13"/>
  <c r="O6958" i="13" s="1"/>
  <c r="N6957" i="13"/>
  <c r="M6957" i="13"/>
  <c r="P6956" i="13"/>
  <c r="R6956" i="13" l="1"/>
  <c r="Q6956" i="13"/>
  <c r="S6956" i="13"/>
  <c r="P6957" i="13"/>
  <c r="L6959" i="13"/>
  <c r="O6959" i="13" s="1"/>
  <c r="N6958" i="13"/>
  <c r="M6958" i="13"/>
  <c r="S6957" i="13" l="1"/>
  <c r="R6957" i="13"/>
  <c r="Q6957" i="13"/>
  <c r="L6960" i="13"/>
  <c r="O6960" i="13" s="1"/>
  <c r="M6959" i="13"/>
  <c r="N6959" i="13"/>
  <c r="P6958" i="13"/>
  <c r="S6958" i="13" l="1"/>
  <c r="R6958" i="13"/>
  <c r="Q6958" i="13"/>
  <c r="P6959" i="13"/>
  <c r="L6961" i="13"/>
  <c r="O6961" i="13" s="1"/>
  <c r="M6960" i="13"/>
  <c r="N6960" i="13"/>
  <c r="Q6959" i="13" l="1"/>
  <c r="R6959" i="13"/>
  <c r="S6959" i="13"/>
  <c r="L6962" i="13"/>
  <c r="O6962" i="13" s="1"/>
  <c r="N6961" i="13"/>
  <c r="M6961" i="13"/>
  <c r="P6960" i="13"/>
  <c r="R6960" i="13" l="1"/>
  <c r="Q6960" i="13"/>
  <c r="S6960" i="13"/>
  <c r="P6961" i="13"/>
  <c r="L6963" i="13"/>
  <c r="O6963" i="13" s="1"/>
  <c r="M6962" i="13"/>
  <c r="N6962" i="13"/>
  <c r="R6961" i="13" l="1"/>
  <c r="Q6961" i="13"/>
  <c r="S6961" i="13"/>
  <c r="L6964" i="13"/>
  <c r="O6964" i="13" s="1"/>
  <c r="N6963" i="13"/>
  <c r="M6963" i="13"/>
  <c r="P6962" i="13"/>
  <c r="R6962" i="13" l="1"/>
  <c r="Q6962" i="13"/>
  <c r="S6962" i="13"/>
  <c r="P6963" i="13"/>
  <c r="L6965" i="13"/>
  <c r="O6965" i="13" s="1"/>
  <c r="N6964" i="13"/>
  <c r="M6964" i="13"/>
  <c r="R6963" i="13" l="1"/>
  <c r="S6963" i="13"/>
  <c r="Q6963" i="13"/>
  <c r="L6966" i="13"/>
  <c r="O6966" i="13" s="1"/>
  <c r="N6965" i="13"/>
  <c r="M6965" i="13"/>
  <c r="P6964" i="13"/>
  <c r="Q6964" i="13" l="1"/>
  <c r="R6964" i="13"/>
  <c r="S6964" i="13"/>
  <c r="P6965" i="13"/>
  <c r="L6967" i="13"/>
  <c r="O6967" i="13" s="1"/>
  <c r="M6966" i="13"/>
  <c r="N6966" i="13"/>
  <c r="S6965" i="13" l="1"/>
  <c r="Q6965" i="13"/>
  <c r="R6965" i="13"/>
  <c r="L6968" i="13"/>
  <c r="O6968" i="13" s="1"/>
  <c r="M6967" i="13"/>
  <c r="N6967" i="13"/>
  <c r="P6966" i="13"/>
  <c r="S6966" i="13" l="1"/>
  <c r="Q6966" i="13"/>
  <c r="R6966" i="13"/>
  <c r="P6967" i="13"/>
  <c r="L6969" i="13"/>
  <c r="O6969" i="13" s="1"/>
  <c r="M6968" i="13"/>
  <c r="N6968" i="13"/>
  <c r="S6967" i="13" l="1"/>
  <c r="Q6967" i="13"/>
  <c r="R6967" i="13"/>
  <c r="L6970" i="13"/>
  <c r="O6970" i="13" s="1"/>
  <c r="N6969" i="13"/>
  <c r="M6969" i="13"/>
  <c r="P6968" i="13"/>
  <c r="Q6968" i="13" l="1"/>
  <c r="S6968" i="13"/>
  <c r="R6968" i="13"/>
  <c r="P6969" i="13"/>
  <c r="L6971" i="13"/>
  <c r="O6971" i="13" s="1"/>
  <c r="N6970" i="13"/>
  <c r="M6970" i="13"/>
  <c r="S6969" i="13" l="1"/>
  <c r="R6969" i="13"/>
  <c r="Q6969" i="13"/>
  <c r="L6972" i="13"/>
  <c r="O6972" i="13" s="1"/>
  <c r="M6971" i="13"/>
  <c r="N6971" i="13"/>
  <c r="P6970" i="13"/>
  <c r="R6970" i="13" l="1"/>
  <c r="Q6970" i="13"/>
  <c r="S6970" i="13"/>
  <c r="P6971" i="13"/>
  <c r="L6973" i="13"/>
  <c r="O6973" i="13" s="1"/>
  <c r="M6972" i="13"/>
  <c r="N6972" i="13"/>
  <c r="R6971" i="13" l="1"/>
  <c r="S6971" i="13"/>
  <c r="Q6971" i="13"/>
  <c r="L6974" i="13"/>
  <c r="O6974" i="13" s="1"/>
  <c r="N6973" i="13"/>
  <c r="M6973" i="13"/>
  <c r="P6972" i="13"/>
  <c r="S6972" i="13" l="1"/>
  <c r="Q6972" i="13"/>
  <c r="R6972" i="13"/>
  <c r="P6973" i="13"/>
  <c r="L6975" i="13"/>
  <c r="O6975" i="13" s="1"/>
  <c r="N6974" i="13"/>
  <c r="M6974" i="13"/>
  <c r="R6973" i="13" l="1"/>
  <c r="Q6973" i="13"/>
  <c r="S6973" i="13"/>
  <c r="L6976" i="13"/>
  <c r="O6976" i="13" s="1"/>
  <c r="M6975" i="13"/>
  <c r="N6975" i="13"/>
  <c r="P6974" i="13"/>
  <c r="S6974" i="13" l="1"/>
  <c r="R6974" i="13"/>
  <c r="Q6974" i="13"/>
  <c r="P6975" i="13"/>
  <c r="L6977" i="13"/>
  <c r="O6977" i="13" s="1"/>
  <c r="M6976" i="13"/>
  <c r="N6976" i="13"/>
  <c r="Q6975" i="13" l="1"/>
  <c r="R6975" i="13"/>
  <c r="S6975" i="13"/>
  <c r="L6978" i="13"/>
  <c r="O6978" i="13" s="1"/>
  <c r="N6977" i="13"/>
  <c r="M6977" i="13"/>
  <c r="P6976" i="13"/>
  <c r="R6976" i="13" l="1"/>
  <c r="S6976" i="13"/>
  <c r="Q6976" i="13"/>
  <c r="P6977" i="13"/>
  <c r="L6979" i="13"/>
  <c r="O6979" i="13" s="1"/>
  <c r="N6978" i="13"/>
  <c r="M6978" i="13"/>
  <c r="R6977" i="13" l="1"/>
  <c r="S6977" i="13"/>
  <c r="Q6977" i="13"/>
  <c r="L6980" i="13"/>
  <c r="O6980" i="13" s="1"/>
  <c r="N6979" i="13"/>
  <c r="M6979" i="13"/>
  <c r="P6978" i="13"/>
  <c r="Q6978" i="13" l="1"/>
  <c r="R6978" i="13"/>
  <c r="S6978" i="13"/>
  <c r="P6979" i="13"/>
  <c r="L6981" i="13"/>
  <c r="O6981" i="13" s="1"/>
  <c r="N6980" i="13"/>
  <c r="M6980" i="13"/>
  <c r="S6979" i="13" l="1"/>
  <c r="Q6979" i="13"/>
  <c r="R6979" i="13"/>
  <c r="L6982" i="13"/>
  <c r="O6982" i="13" s="1"/>
  <c r="N6981" i="13"/>
  <c r="M6981" i="13"/>
  <c r="P6980" i="13"/>
  <c r="R6980" i="13" l="1"/>
  <c r="S6980" i="13"/>
  <c r="Q6980" i="13"/>
  <c r="P6981" i="13"/>
  <c r="L6983" i="13"/>
  <c r="O6983" i="13" s="1"/>
  <c r="N6982" i="13"/>
  <c r="M6982" i="13"/>
  <c r="R6981" i="13" l="1"/>
  <c r="Q6981" i="13"/>
  <c r="S6981" i="13"/>
  <c r="L6984" i="13"/>
  <c r="O6984" i="13" s="1"/>
  <c r="N6983" i="13"/>
  <c r="M6983" i="13"/>
  <c r="P6982" i="13"/>
  <c r="Q6982" i="13" l="1"/>
  <c r="R6982" i="13"/>
  <c r="S6982" i="13"/>
  <c r="P6983" i="13"/>
  <c r="L6985" i="13"/>
  <c r="O6985" i="13" s="1"/>
  <c r="N6984" i="13"/>
  <c r="M6984" i="13"/>
  <c r="Q6983" i="13" l="1"/>
  <c r="S6983" i="13"/>
  <c r="R6983" i="13"/>
  <c r="L6986" i="13"/>
  <c r="O6986" i="13" s="1"/>
  <c r="M6985" i="13"/>
  <c r="N6985" i="13"/>
  <c r="P6984" i="13"/>
  <c r="R6984" i="13" l="1"/>
  <c r="Q6984" i="13"/>
  <c r="S6984" i="13"/>
  <c r="P6985" i="13"/>
  <c r="L6987" i="13"/>
  <c r="O6987" i="13" s="1"/>
  <c r="M6986" i="13"/>
  <c r="N6986" i="13"/>
  <c r="S6985" i="13" l="1"/>
  <c r="R6985" i="13"/>
  <c r="Q6985" i="13"/>
  <c r="L6988" i="13"/>
  <c r="O6988" i="13" s="1"/>
  <c r="N6987" i="13"/>
  <c r="M6987" i="13"/>
  <c r="P6986" i="13"/>
  <c r="S6986" i="13" l="1"/>
  <c r="R6986" i="13"/>
  <c r="Q6986" i="13"/>
  <c r="P6987" i="13"/>
  <c r="L6989" i="13"/>
  <c r="O6989" i="13" s="1"/>
  <c r="N6988" i="13"/>
  <c r="M6988" i="13"/>
  <c r="R6987" i="13" l="1"/>
  <c r="Q6987" i="13"/>
  <c r="S6987" i="13"/>
  <c r="L6990" i="13"/>
  <c r="O6990" i="13" s="1"/>
  <c r="M6989" i="13"/>
  <c r="N6989" i="13"/>
  <c r="P6988" i="13"/>
  <c r="R6988" i="13" l="1"/>
  <c r="Q6988" i="13"/>
  <c r="S6988" i="13"/>
  <c r="P6989" i="13"/>
  <c r="L6991" i="13"/>
  <c r="O6991" i="13" s="1"/>
  <c r="N6990" i="13"/>
  <c r="M6990" i="13"/>
  <c r="Q6989" i="13" l="1"/>
  <c r="R6989" i="13"/>
  <c r="S6989" i="13"/>
  <c r="L6992" i="13"/>
  <c r="O6992" i="13" s="1"/>
  <c r="N6991" i="13"/>
  <c r="M6991" i="13"/>
  <c r="P6990" i="13"/>
  <c r="S6990" i="13" l="1"/>
  <c r="R6990" i="13"/>
  <c r="Q6990" i="13"/>
  <c r="P6991" i="13"/>
  <c r="L6993" i="13"/>
  <c r="O6993" i="13" s="1"/>
  <c r="M6992" i="13"/>
  <c r="N6992" i="13"/>
  <c r="R6991" i="13" l="1"/>
  <c r="Q6991" i="13"/>
  <c r="S6991" i="13"/>
  <c r="L6994" i="13"/>
  <c r="O6994" i="13" s="1"/>
  <c r="M6993" i="13"/>
  <c r="N6993" i="13"/>
  <c r="P6992" i="13"/>
  <c r="Q6992" i="13" l="1"/>
  <c r="R6992" i="13"/>
  <c r="S6992" i="13"/>
  <c r="P6993" i="13"/>
  <c r="L6995" i="13"/>
  <c r="O6995" i="13" s="1"/>
  <c r="M6994" i="13"/>
  <c r="N6994" i="13"/>
  <c r="S6993" i="13" l="1"/>
  <c r="R6993" i="13"/>
  <c r="Q6993" i="13"/>
  <c r="L6996" i="13"/>
  <c r="O6996" i="13" s="1"/>
  <c r="M6995" i="13"/>
  <c r="N6995" i="13"/>
  <c r="P6994" i="13"/>
  <c r="Q6994" i="13" l="1"/>
  <c r="R6994" i="13"/>
  <c r="S6994" i="13"/>
  <c r="P6995" i="13"/>
  <c r="L6997" i="13"/>
  <c r="O6997" i="13" s="1"/>
  <c r="M6996" i="13"/>
  <c r="N6996" i="13"/>
  <c r="S6995" i="13" l="1"/>
  <c r="Q6995" i="13"/>
  <c r="R6995" i="13"/>
  <c r="L6998" i="13"/>
  <c r="O6998" i="13" s="1"/>
  <c r="N6997" i="13"/>
  <c r="M6997" i="13"/>
  <c r="P6996" i="13"/>
  <c r="Q6996" i="13" l="1"/>
  <c r="S6996" i="13"/>
  <c r="R6996" i="13"/>
  <c r="P6997" i="13"/>
  <c r="L6999" i="13"/>
  <c r="O6999" i="13" s="1"/>
  <c r="N6998" i="13"/>
  <c r="M6998" i="13"/>
  <c r="Q6997" i="13" l="1"/>
  <c r="R6997" i="13"/>
  <c r="S6997" i="13"/>
  <c r="L7000" i="13"/>
  <c r="O7000" i="13" s="1"/>
  <c r="N6999" i="13"/>
  <c r="M6999" i="13"/>
  <c r="P6998" i="13"/>
  <c r="R6998" i="13" l="1"/>
  <c r="Q6998" i="13"/>
  <c r="S6998" i="13"/>
  <c r="P6999" i="13"/>
  <c r="L7001" i="13"/>
  <c r="O7001" i="13" s="1"/>
  <c r="N7000" i="13"/>
  <c r="M7000" i="13"/>
  <c r="R6999" i="13" l="1"/>
  <c r="S6999" i="13"/>
  <c r="Q6999" i="13"/>
  <c r="L7002" i="13"/>
  <c r="O7002" i="13" s="1"/>
  <c r="N7001" i="13"/>
  <c r="M7001" i="13"/>
  <c r="P7000" i="13"/>
  <c r="S7000" i="13" l="1"/>
  <c r="R7000" i="13"/>
  <c r="Q7000" i="13"/>
  <c r="P7001" i="13"/>
  <c r="L7003" i="13"/>
  <c r="O7003" i="13" s="1"/>
  <c r="N7002" i="13"/>
  <c r="M7002" i="13"/>
  <c r="Q7001" i="13" l="1"/>
  <c r="R7001" i="13"/>
  <c r="S7001" i="13"/>
  <c r="L7004" i="13"/>
  <c r="O7004" i="13" s="1"/>
  <c r="N7003" i="13"/>
  <c r="M7003" i="13"/>
  <c r="P7002" i="13"/>
  <c r="Q7002" i="13" l="1"/>
  <c r="R7002" i="13"/>
  <c r="S7002" i="13"/>
  <c r="P7003" i="13"/>
  <c r="L7005" i="13"/>
  <c r="O7005" i="13" s="1"/>
  <c r="M7004" i="13"/>
  <c r="N7004" i="13"/>
  <c r="Q7003" i="13" l="1"/>
  <c r="R7003" i="13"/>
  <c r="S7003" i="13"/>
  <c r="L7006" i="13"/>
  <c r="O7006" i="13" s="1"/>
  <c r="N7005" i="13"/>
  <c r="M7005" i="13"/>
  <c r="P7004" i="13"/>
  <c r="S7004" i="13" l="1"/>
  <c r="R7004" i="13"/>
  <c r="Q7004" i="13"/>
  <c r="P7005" i="13"/>
  <c r="L7007" i="13"/>
  <c r="O7007" i="13" s="1"/>
  <c r="M7006" i="13"/>
  <c r="N7006" i="13"/>
  <c r="R7005" i="13" l="1"/>
  <c r="S7005" i="13"/>
  <c r="Q7005" i="13"/>
  <c r="L7008" i="13"/>
  <c r="O7008" i="13" s="1"/>
  <c r="N7007" i="13"/>
  <c r="M7007" i="13"/>
  <c r="P7006" i="13"/>
  <c r="S7006" i="13" l="1"/>
  <c r="R7006" i="13"/>
  <c r="Q7006" i="13"/>
  <c r="P7007" i="13"/>
  <c r="L7009" i="13"/>
  <c r="O7009" i="13" s="1"/>
  <c r="N7008" i="13"/>
  <c r="M7008" i="13"/>
  <c r="R7007" i="13" l="1"/>
  <c r="S7007" i="13"/>
  <c r="Q7007" i="13"/>
  <c r="L7010" i="13"/>
  <c r="O7010" i="13" s="1"/>
  <c r="M7009" i="13"/>
  <c r="N7009" i="13"/>
  <c r="P7008" i="13"/>
  <c r="R7008" i="13" l="1"/>
  <c r="S7008" i="13"/>
  <c r="Q7008" i="13"/>
  <c r="P7009" i="13"/>
  <c r="L7011" i="13"/>
  <c r="O7011" i="13" s="1"/>
  <c r="M7010" i="13"/>
  <c r="N7010" i="13"/>
  <c r="R7009" i="13" l="1"/>
  <c r="S7009" i="13"/>
  <c r="Q7009" i="13"/>
  <c r="L7012" i="13"/>
  <c r="O7012" i="13" s="1"/>
  <c r="N7011" i="13"/>
  <c r="M7011" i="13"/>
  <c r="P7010" i="13"/>
  <c r="Q7010" i="13" l="1"/>
  <c r="R7010" i="13"/>
  <c r="S7010" i="13"/>
  <c r="P7011" i="13"/>
  <c r="L7013" i="13"/>
  <c r="O7013" i="13" s="1"/>
  <c r="N7012" i="13"/>
  <c r="M7012" i="13"/>
  <c r="S7011" i="13" l="1"/>
  <c r="R7011" i="13"/>
  <c r="Q7011" i="13"/>
  <c r="L7014" i="13"/>
  <c r="O7014" i="13" s="1"/>
  <c r="N7013" i="13"/>
  <c r="M7013" i="13"/>
  <c r="P7012" i="13"/>
  <c r="R7012" i="13" l="1"/>
  <c r="S7012" i="13"/>
  <c r="Q7012" i="13"/>
  <c r="P7013" i="13"/>
  <c r="L7015" i="13"/>
  <c r="O7015" i="13" s="1"/>
  <c r="N7014" i="13"/>
  <c r="M7014" i="13"/>
  <c r="Q7013" i="13" l="1"/>
  <c r="S7013" i="13"/>
  <c r="R7013" i="13"/>
  <c r="L7016" i="13"/>
  <c r="O7016" i="13" s="1"/>
  <c r="N7015" i="13"/>
  <c r="M7015" i="13"/>
  <c r="P7014" i="13"/>
  <c r="S7014" i="13" l="1"/>
  <c r="R7014" i="13"/>
  <c r="Q7014" i="13"/>
  <c r="P7015" i="13"/>
  <c r="L7017" i="13"/>
  <c r="O7017" i="13" s="1"/>
  <c r="N7016" i="13"/>
  <c r="M7016" i="13"/>
  <c r="S7015" i="13" l="1"/>
  <c r="Q7015" i="13"/>
  <c r="R7015" i="13"/>
  <c r="L7018" i="13"/>
  <c r="O7018" i="13" s="1"/>
  <c r="M7017" i="13"/>
  <c r="N7017" i="13"/>
  <c r="P7016" i="13"/>
  <c r="Q7016" i="13" l="1"/>
  <c r="R7016" i="13"/>
  <c r="S7016" i="13"/>
  <c r="P7017" i="13"/>
  <c r="L7019" i="13"/>
  <c r="O7019" i="13" s="1"/>
  <c r="M7018" i="13"/>
  <c r="N7018" i="13"/>
  <c r="Q7017" i="13" l="1"/>
  <c r="S7017" i="13"/>
  <c r="R7017" i="13"/>
  <c r="L7020" i="13"/>
  <c r="O7020" i="13" s="1"/>
  <c r="N7019" i="13"/>
  <c r="M7019" i="13"/>
  <c r="P7018" i="13"/>
  <c r="R7018" i="13" l="1"/>
  <c r="S7018" i="13"/>
  <c r="Q7018" i="13"/>
  <c r="P7019" i="13"/>
  <c r="L7021" i="13"/>
  <c r="O7021" i="13" s="1"/>
  <c r="M7020" i="13"/>
  <c r="N7020" i="13"/>
  <c r="R7019" i="13" l="1"/>
  <c r="Q7019" i="13"/>
  <c r="S7019" i="13"/>
  <c r="L7022" i="13"/>
  <c r="O7022" i="13" s="1"/>
  <c r="M7021" i="13"/>
  <c r="N7021" i="13"/>
  <c r="P7020" i="13"/>
  <c r="R7020" i="13" l="1"/>
  <c r="Q7020" i="13"/>
  <c r="S7020" i="13"/>
  <c r="P7021" i="13"/>
  <c r="L7023" i="13"/>
  <c r="O7023" i="13" s="1"/>
  <c r="M7022" i="13"/>
  <c r="N7022" i="13"/>
  <c r="S7021" i="13" l="1"/>
  <c r="Q7021" i="13"/>
  <c r="R7021" i="13"/>
  <c r="L7024" i="13"/>
  <c r="O7024" i="13" s="1"/>
  <c r="N7023" i="13"/>
  <c r="M7023" i="13"/>
  <c r="P7022" i="13"/>
  <c r="S7022" i="13" l="1"/>
  <c r="R7022" i="13"/>
  <c r="Q7022" i="13"/>
  <c r="P7023" i="13"/>
  <c r="L7025" i="13"/>
  <c r="O7025" i="13" s="1"/>
  <c r="M7024" i="13"/>
  <c r="N7024" i="13"/>
  <c r="S7023" i="13" l="1"/>
  <c r="Q7023" i="13"/>
  <c r="R7023" i="13"/>
  <c r="L7026" i="13"/>
  <c r="O7026" i="13" s="1"/>
  <c r="N7025" i="13"/>
  <c r="M7025" i="13"/>
  <c r="P7024" i="13"/>
  <c r="Q7024" i="13" l="1"/>
  <c r="R7024" i="13"/>
  <c r="S7024" i="13"/>
  <c r="P7025" i="13"/>
  <c r="L7027" i="13"/>
  <c r="O7027" i="13" s="1"/>
  <c r="M7026" i="13"/>
  <c r="N7026" i="13"/>
  <c r="R7025" i="13" l="1"/>
  <c r="S7025" i="13"/>
  <c r="Q7025" i="13"/>
  <c r="L7028" i="13"/>
  <c r="O7028" i="13" s="1"/>
  <c r="N7027" i="13"/>
  <c r="M7027" i="13"/>
  <c r="P7026" i="13"/>
  <c r="R7026" i="13" l="1"/>
  <c r="S7026" i="13"/>
  <c r="Q7026" i="13"/>
  <c r="P7027" i="13"/>
  <c r="L7029" i="13"/>
  <c r="O7029" i="13" s="1"/>
  <c r="N7028" i="13"/>
  <c r="M7028" i="13"/>
  <c r="S7027" i="13" l="1"/>
  <c r="R7027" i="13"/>
  <c r="Q7027" i="13"/>
  <c r="L7030" i="13"/>
  <c r="O7030" i="13" s="1"/>
  <c r="N7029" i="13"/>
  <c r="M7029" i="13"/>
  <c r="P7028" i="13"/>
  <c r="S7028" i="13" l="1"/>
  <c r="R7028" i="13"/>
  <c r="Q7028" i="13"/>
  <c r="P7029" i="13"/>
  <c r="L7031" i="13"/>
  <c r="O7031" i="13" s="1"/>
  <c r="N7030" i="13"/>
  <c r="M7030" i="13"/>
  <c r="R7029" i="13" l="1"/>
  <c r="Q7029" i="13"/>
  <c r="S7029" i="13"/>
  <c r="L7032" i="13"/>
  <c r="O7032" i="13" s="1"/>
  <c r="N7031" i="13"/>
  <c r="M7031" i="13"/>
  <c r="P7030" i="13"/>
  <c r="Q7030" i="13" l="1"/>
  <c r="S7030" i="13"/>
  <c r="R7030" i="13"/>
  <c r="P7031" i="13"/>
  <c r="L7033" i="13"/>
  <c r="O7033" i="13" s="1"/>
  <c r="M7032" i="13"/>
  <c r="N7032" i="13"/>
  <c r="Q7031" i="13" l="1"/>
  <c r="S7031" i="13"/>
  <c r="R7031" i="13"/>
  <c r="L7034" i="13"/>
  <c r="O7034" i="13" s="1"/>
  <c r="N7033" i="13"/>
  <c r="M7033" i="13"/>
  <c r="P7032" i="13"/>
  <c r="Q7032" i="13" l="1"/>
  <c r="R7032" i="13"/>
  <c r="S7032" i="13"/>
  <c r="P7033" i="13"/>
  <c r="L7035" i="13"/>
  <c r="O7035" i="13" s="1"/>
  <c r="N7034" i="13"/>
  <c r="M7034" i="13"/>
  <c r="R7033" i="13" l="1"/>
  <c r="Q7033" i="13"/>
  <c r="S7033" i="13"/>
  <c r="L7036" i="13"/>
  <c r="O7036" i="13" s="1"/>
  <c r="M7035" i="13"/>
  <c r="N7035" i="13"/>
  <c r="P7034" i="13"/>
  <c r="S7034" i="13" l="1"/>
  <c r="Q7034" i="13"/>
  <c r="R7034" i="13"/>
  <c r="P7035" i="13"/>
  <c r="L7037" i="13"/>
  <c r="O7037" i="13" s="1"/>
  <c r="M7036" i="13"/>
  <c r="N7036" i="13"/>
  <c r="R7035" i="13" l="1"/>
  <c r="Q7035" i="13"/>
  <c r="S7035" i="13"/>
  <c r="L7038" i="13"/>
  <c r="O7038" i="13" s="1"/>
  <c r="N7037" i="13"/>
  <c r="M7037" i="13"/>
  <c r="P7036" i="13"/>
  <c r="S7036" i="13" l="1"/>
  <c r="R7036" i="13"/>
  <c r="Q7036" i="13"/>
  <c r="P7037" i="13"/>
  <c r="L7039" i="13"/>
  <c r="O7039" i="13" s="1"/>
  <c r="N7038" i="13"/>
  <c r="M7038" i="13"/>
  <c r="R7037" i="13" l="1"/>
  <c r="Q7037" i="13"/>
  <c r="S7037" i="13"/>
  <c r="L7040" i="13"/>
  <c r="O7040" i="13" s="1"/>
  <c r="N7039" i="13"/>
  <c r="M7039" i="13"/>
  <c r="P7038" i="13"/>
  <c r="Q7038" i="13" l="1"/>
  <c r="R7038" i="13"/>
  <c r="S7038" i="13"/>
  <c r="P7039" i="13"/>
  <c r="L7041" i="13"/>
  <c r="O7041" i="13" s="1"/>
  <c r="N7040" i="13"/>
  <c r="M7040" i="13"/>
  <c r="R7039" i="13" l="1"/>
  <c r="Q7039" i="13"/>
  <c r="S7039" i="13"/>
  <c r="L7042" i="13"/>
  <c r="O7042" i="13" s="1"/>
  <c r="N7041" i="13"/>
  <c r="M7041" i="13"/>
  <c r="P7040" i="13"/>
  <c r="Q7040" i="13" l="1"/>
  <c r="R7040" i="13"/>
  <c r="S7040" i="13"/>
  <c r="P7041" i="13"/>
  <c r="L7043" i="13"/>
  <c r="O7043" i="13" s="1"/>
  <c r="N7042" i="13"/>
  <c r="M7042" i="13"/>
  <c r="R7041" i="13" l="1"/>
  <c r="S7041" i="13"/>
  <c r="Q7041" i="13"/>
  <c r="L7044" i="13"/>
  <c r="O7044" i="13" s="1"/>
  <c r="N7043" i="13"/>
  <c r="M7043" i="13"/>
  <c r="P7042" i="13"/>
  <c r="S7042" i="13" l="1"/>
  <c r="Q7042" i="13"/>
  <c r="R7042" i="13"/>
  <c r="P7043" i="13"/>
  <c r="L7045" i="13"/>
  <c r="O7045" i="13" s="1"/>
  <c r="M7044" i="13"/>
  <c r="N7044" i="13"/>
  <c r="Q7043" i="13" l="1"/>
  <c r="R7043" i="13"/>
  <c r="S7043" i="13"/>
  <c r="L7046" i="13"/>
  <c r="O7046" i="13" s="1"/>
  <c r="N7045" i="13"/>
  <c r="M7045" i="13"/>
  <c r="P7044" i="13"/>
  <c r="S7044" i="13" l="1"/>
  <c r="R7044" i="13"/>
  <c r="Q7044" i="13"/>
  <c r="P7045" i="13"/>
  <c r="L7047" i="13"/>
  <c r="O7047" i="13" s="1"/>
  <c r="N7046" i="13"/>
  <c r="M7046" i="13"/>
  <c r="S7045" i="13" l="1"/>
  <c r="Q7045" i="13"/>
  <c r="R7045" i="13"/>
  <c r="L7048" i="13"/>
  <c r="O7048" i="13" s="1"/>
  <c r="N7047" i="13"/>
  <c r="M7047" i="13"/>
  <c r="P7046" i="13"/>
  <c r="Q7046" i="13" l="1"/>
  <c r="R7046" i="13"/>
  <c r="S7046" i="13"/>
  <c r="P7047" i="13"/>
  <c r="L7049" i="13"/>
  <c r="O7049" i="13" s="1"/>
  <c r="M7048" i="13"/>
  <c r="N7048" i="13"/>
  <c r="R7047" i="13" l="1"/>
  <c r="S7047" i="13"/>
  <c r="Q7047" i="13"/>
  <c r="L7050" i="13"/>
  <c r="O7050" i="13" s="1"/>
  <c r="M7049" i="13"/>
  <c r="N7049" i="13"/>
  <c r="P7048" i="13"/>
  <c r="Q7048" i="13" l="1"/>
  <c r="R7048" i="13"/>
  <c r="S7048" i="13"/>
  <c r="P7049" i="13"/>
  <c r="L7051" i="13"/>
  <c r="O7051" i="13" s="1"/>
  <c r="M7050" i="13"/>
  <c r="N7050" i="13"/>
  <c r="S7049" i="13" l="1"/>
  <c r="R7049" i="13"/>
  <c r="Q7049" i="13"/>
  <c r="L7052" i="13"/>
  <c r="O7052" i="13" s="1"/>
  <c r="M7051" i="13"/>
  <c r="N7051" i="13"/>
  <c r="P7050" i="13"/>
  <c r="Q7050" i="13" l="1"/>
  <c r="R7050" i="13"/>
  <c r="S7050" i="13"/>
  <c r="P7051" i="13"/>
  <c r="L7053" i="13"/>
  <c r="O7053" i="13" s="1"/>
  <c r="M7052" i="13"/>
  <c r="N7052" i="13"/>
  <c r="Q7051" i="13" l="1"/>
  <c r="R7051" i="13"/>
  <c r="S7051" i="13"/>
  <c r="L7054" i="13"/>
  <c r="O7054" i="13" s="1"/>
  <c r="N7053" i="13"/>
  <c r="M7053" i="13"/>
  <c r="P7052" i="13"/>
  <c r="Q7052" i="13" l="1"/>
  <c r="S7052" i="13"/>
  <c r="R7052" i="13"/>
  <c r="P7053" i="13"/>
  <c r="L7055" i="13"/>
  <c r="O7055" i="13" s="1"/>
  <c r="N7054" i="13"/>
  <c r="M7054" i="13"/>
  <c r="S7053" i="13" l="1"/>
  <c r="Q7053" i="13"/>
  <c r="R7053" i="13"/>
  <c r="L7056" i="13"/>
  <c r="O7056" i="13" s="1"/>
  <c r="N7055" i="13"/>
  <c r="M7055" i="13"/>
  <c r="P7054" i="13"/>
  <c r="R7054" i="13" l="1"/>
  <c r="Q7054" i="13"/>
  <c r="S7054" i="13"/>
  <c r="P7055" i="13"/>
  <c r="L7057" i="13"/>
  <c r="O7057" i="13" s="1"/>
  <c r="N7056" i="13"/>
  <c r="M7056" i="13"/>
  <c r="R7055" i="13" l="1"/>
  <c r="Q7055" i="13"/>
  <c r="S7055" i="13"/>
  <c r="L7058" i="13"/>
  <c r="O7058" i="13" s="1"/>
  <c r="N7057" i="13"/>
  <c r="M7057" i="13"/>
  <c r="P7056" i="13"/>
  <c r="S7056" i="13" l="1"/>
  <c r="R7056" i="13"/>
  <c r="Q7056" i="13"/>
  <c r="P7057" i="13"/>
  <c r="L7059" i="13"/>
  <c r="O7059" i="13" s="1"/>
  <c r="N7058" i="13"/>
  <c r="M7058" i="13"/>
  <c r="S7057" i="13" l="1"/>
  <c r="R7057" i="13"/>
  <c r="Q7057" i="13"/>
  <c r="L7060" i="13"/>
  <c r="O7060" i="13" s="1"/>
  <c r="N7059" i="13"/>
  <c r="M7059" i="13"/>
  <c r="P7058" i="13"/>
  <c r="R7058" i="13" l="1"/>
  <c r="S7058" i="13"/>
  <c r="Q7058" i="13"/>
  <c r="P7059" i="13"/>
  <c r="L7061" i="13"/>
  <c r="O7061" i="13" s="1"/>
  <c r="M7060" i="13"/>
  <c r="N7060" i="13"/>
  <c r="Q7059" i="13" l="1"/>
  <c r="S7059" i="13"/>
  <c r="R7059" i="13"/>
  <c r="L7062" i="13"/>
  <c r="O7062" i="13" s="1"/>
  <c r="N7061" i="13"/>
  <c r="M7061" i="13"/>
  <c r="P7060" i="13"/>
  <c r="R7060" i="13" l="1"/>
  <c r="Q7060" i="13"/>
  <c r="S7060" i="13"/>
  <c r="P7061" i="13"/>
  <c r="L7063" i="13"/>
  <c r="O7063" i="13" s="1"/>
  <c r="N7062" i="13"/>
  <c r="M7062" i="13"/>
  <c r="R7061" i="13" l="1"/>
  <c r="Q7061" i="13"/>
  <c r="S7061" i="13"/>
  <c r="L7064" i="13"/>
  <c r="O7064" i="13" s="1"/>
  <c r="N7063" i="13"/>
  <c r="M7063" i="13"/>
  <c r="P7062" i="13"/>
  <c r="Q7062" i="13" l="1"/>
  <c r="S7062" i="13"/>
  <c r="R7062" i="13"/>
  <c r="P7063" i="13"/>
  <c r="L7065" i="13"/>
  <c r="O7065" i="13" s="1"/>
  <c r="M7064" i="13"/>
  <c r="N7064" i="13"/>
  <c r="S7063" i="13" l="1"/>
  <c r="Q7063" i="13"/>
  <c r="R7063" i="13"/>
  <c r="L7066" i="13"/>
  <c r="O7066" i="13" s="1"/>
  <c r="M7065" i="13"/>
  <c r="N7065" i="13"/>
  <c r="P7064" i="13"/>
  <c r="S7064" i="13" l="1"/>
  <c r="Q7064" i="13"/>
  <c r="R7064" i="13"/>
  <c r="P7065" i="13"/>
  <c r="L7067" i="13"/>
  <c r="O7067" i="13" s="1"/>
  <c r="M7066" i="13"/>
  <c r="N7066" i="13"/>
  <c r="Q7065" i="13" l="1"/>
  <c r="S7065" i="13"/>
  <c r="R7065" i="13"/>
  <c r="L7068" i="13"/>
  <c r="O7068" i="13" s="1"/>
  <c r="N7067" i="13"/>
  <c r="M7067" i="13"/>
  <c r="P7066" i="13"/>
  <c r="Q7066" i="13" l="1"/>
  <c r="S7066" i="13"/>
  <c r="R7066" i="13"/>
  <c r="P7067" i="13"/>
  <c r="L7069" i="13"/>
  <c r="O7069" i="13" s="1"/>
  <c r="M7068" i="13"/>
  <c r="N7068" i="13"/>
  <c r="R7067" i="13" l="1"/>
  <c r="Q7067" i="13"/>
  <c r="S7067" i="13"/>
  <c r="L7070" i="13"/>
  <c r="O7070" i="13" s="1"/>
  <c r="M7069" i="13"/>
  <c r="N7069" i="13"/>
  <c r="P7068" i="13"/>
  <c r="R7068" i="13" l="1"/>
  <c r="Q7068" i="13"/>
  <c r="S7068" i="13"/>
  <c r="P7069" i="13"/>
  <c r="L7071" i="13"/>
  <c r="O7071" i="13" s="1"/>
  <c r="M7070" i="13"/>
  <c r="N7070" i="13"/>
  <c r="Q7069" i="13" l="1"/>
  <c r="R7069" i="13"/>
  <c r="S7069" i="13"/>
  <c r="L7072" i="13"/>
  <c r="O7072" i="13" s="1"/>
  <c r="M7071" i="13"/>
  <c r="N7071" i="13"/>
  <c r="P7070" i="13"/>
  <c r="S7070" i="13" l="1"/>
  <c r="Q7070" i="13"/>
  <c r="R7070" i="13"/>
  <c r="P7071" i="13"/>
  <c r="L7073" i="13"/>
  <c r="O7073" i="13" s="1"/>
  <c r="N7072" i="13"/>
  <c r="M7072" i="13"/>
  <c r="R7071" i="13" l="1"/>
  <c r="S7071" i="13"/>
  <c r="Q7071" i="13"/>
  <c r="L7074" i="13"/>
  <c r="O7074" i="13" s="1"/>
  <c r="N7073" i="13"/>
  <c r="M7073" i="13"/>
  <c r="P7072" i="13"/>
  <c r="S7072" i="13" l="1"/>
  <c r="Q7072" i="13"/>
  <c r="R7072" i="13"/>
  <c r="P7073" i="13"/>
  <c r="L7075" i="13"/>
  <c r="O7075" i="13" s="1"/>
  <c r="M7074" i="13"/>
  <c r="N7074" i="13"/>
  <c r="Q7073" i="13" l="1"/>
  <c r="S7073" i="13"/>
  <c r="R7073" i="13"/>
  <c r="L7076" i="13"/>
  <c r="O7076" i="13" s="1"/>
  <c r="N7075" i="13"/>
  <c r="M7075" i="13"/>
  <c r="P7074" i="13"/>
  <c r="Q7074" i="13" l="1"/>
  <c r="S7074" i="13"/>
  <c r="R7074" i="13"/>
  <c r="P7075" i="13"/>
  <c r="L7077" i="13"/>
  <c r="O7077" i="13" s="1"/>
  <c r="N7076" i="13"/>
  <c r="M7076" i="13"/>
  <c r="S7075" i="13" l="1"/>
  <c r="R7075" i="13"/>
  <c r="Q7075" i="13"/>
  <c r="L7078" i="13"/>
  <c r="O7078" i="13" s="1"/>
  <c r="N7077" i="13"/>
  <c r="M7077" i="13"/>
  <c r="P7076" i="13"/>
  <c r="R7076" i="13" l="1"/>
  <c r="Q7076" i="13"/>
  <c r="S7076" i="13"/>
  <c r="P7077" i="13"/>
  <c r="L7079" i="13"/>
  <c r="O7079" i="13" s="1"/>
  <c r="N7078" i="13"/>
  <c r="M7078" i="13"/>
  <c r="S7077" i="13" l="1"/>
  <c r="Q7077" i="13"/>
  <c r="R7077" i="13"/>
  <c r="L7080" i="13"/>
  <c r="O7080" i="13" s="1"/>
  <c r="N7079" i="13"/>
  <c r="M7079" i="13"/>
  <c r="P7078" i="13"/>
  <c r="R7078" i="13" l="1"/>
  <c r="Q7078" i="13"/>
  <c r="S7078" i="13"/>
  <c r="P7079" i="13"/>
  <c r="L7081" i="13"/>
  <c r="O7081" i="13" s="1"/>
  <c r="M7080" i="13"/>
  <c r="N7080" i="13"/>
  <c r="S7079" i="13" l="1"/>
  <c r="R7079" i="13"/>
  <c r="Q7079" i="13"/>
  <c r="L7082" i="13"/>
  <c r="O7082" i="13" s="1"/>
  <c r="N7081" i="13"/>
  <c r="M7081" i="13"/>
  <c r="P7080" i="13"/>
  <c r="Q7080" i="13" l="1"/>
  <c r="R7080" i="13"/>
  <c r="S7080" i="13"/>
  <c r="P7081" i="13"/>
  <c r="L7083" i="13"/>
  <c r="O7083" i="13" s="1"/>
  <c r="M7082" i="13"/>
  <c r="N7082" i="13"/>
  <c r="Q7081" i="13" l="1"/>
  <c r="R7081" i="13"/>
  <c r="S7081" i="13"/>
  <c r="L7084" i="13"/>
  <c r="O7084" i="13" s="1"/>
  <c r="N7083" i="13"/>
  <c r="M7083" i="13"/>
  <c r="P7082" i="13"/>
  <c r="R7082" i="13" l="1"/>
  <c r="S7082" i="13"/>
  <c r="Q7082" i="13"/>
  <c r="P7083" i="13"/>
  <c r="L7085" i="13"/>
  <c r="O7085" i="13" s="1"/>
  <c r="N7084" i="13"/>
  <c r="M7084" i="13"/>
  <c r="S7083" i="13" l="1"/>
  <c r="Q7083" i="13"/>
  <c r="R7083" i="13"/>
  <c r="L7086" i="13"/>
  <c r="O7086" i="13" s="1"/>
  <c r="N7085" i="13"/>
  <c r="M7085" i="13"/>
  <c r="P7084" i="13"/>
  <c r="S7084" i="13" l="1"/>
  <c r="R7084" i="13"/>
  <c r="Q7084" i="13"/>
  <c r="P7085" i="13"/>
  <c r="L7087" i="13"/>
  <c r="O7087" i="13" s="1"/>
  <c r="M7086" i="13"/>
  <c r="N7086" i="13"/>
  <c r="S7085" i="13" l="1"/>
  <c r="Q7085" i="13"/>
  <c r="R7085" i="13"/>
  <c r="L7088" i="13"/>
  <c r="O7088" i="13" s="1"/>
  <c r="M7087" i="13"/>
  <c r="N7087" i="13"/>
  <c r="P7086" i="13"/>
  <c r="R7086" i="13" l="1"/>
  <c r="Q7086" i="13"/>
  <c r="S7086" i="13"/>
  <c r="P7087" i="13"/>
  <c r="L7089" i="13"/>
  <c r="O7089" i="13" s="1"/>
  <c r="N7088" i="13"/>
  <c r="M7088" i="13"/>
  <c r="Q7087" i="13" l="1"/>
  <c r="R7087" i="13"/>
  <c r="S7087" i="13"/>
  <c r="L7090" i="13"/>
  <c r="O7090" i="13" s="1"/>
  <c r="N7089" i="13"/>
  <c r="M7089" i="13"/>
  <c r="P7088" i="13"/>
  <c r="S7088" i="13" l="1"/>
  <c r="R7088" i="13"/>
  <c r="Q7088" i="13"/>
  <c r="P7089" i="13"/>
  <c r="L7091" i="13"/>
  <c r="O7091" i="13" s="1"/>
  <c r="M7090" i="13"/>
  <c r="N7090" i="13"/>
  <c r="R7089" i="13" l="1"/>
  <c r="Q7089" i="13"/>
  <c r="S7089" i="13"/>
  <c r="L7092" i="13"/>
  <c r="O7092" i="13" s="1"/>
  <c r="M7091" i="13"/>
  <c r="N7091" i="13"/>
  <c r="P7090" i="13"/>
  <c r="R7090" i="13" l="1"/>
  <c r="S7090" i="13"/>
  <c r="Q7090" i="13"/>
  <c r="P7091" i="13"/>
  <c r="L7093" i="13"/>
  <c r="O7093" i="13" s="1"/>
  <c r="M7092" i="13"/>
  <c r="N7092" i="13"/>
  <c r="S7091" i="13" l="1"/>
  <c r="Q7091" i="13"/>
  <c r="R7091" i="13"/>
  <c r="L7094" i="13"/>
  <c r="O7094" i="13" s="1"/>
  <c r="N7093" i="13"/>
  <c r="M7093" i="13"/>
  <c r="P7092" i="13"/>
  <c r="R7092" i="13" l="1"/>
  <c r="S7092" i="13"/>
  <c r="Q7092" i="13"/>
  <c r="P7093" i="13"/>
  <c r="L7095" i="13"/>
  <c r="O7095" i="13" s="1"/>
  <c r="N7094" i="13"/>
  <c r="M7094" i="13"/>
  <c r="S7093" i="13" l="1"/>
  <c r="Q7093" i="13"/>
  <c r="R7093" i="13"/>
  <c r="L7096" i="13"/>
  <c r="O7096" i="13" s="1"/>
  <c r="N7095" i="13"/>
  <c r="M7095" i="13"/>
  <c r="P7094" i="13"/>
  <c r="S7094" i="13" l="1"/>
  <c r="Q7094" i="13"/>
  <c r="R7094" i="13"/>
  <c r="P7095" i="13"/>
  <c r="L7097" i="13"/>
  <c r="O7097" i="13" s="1"/>
  <c r="N7096" i="13"/>
  <c r="M7096" i="13"/>
  <c r="S7095" i="13" l="1"/>
  <c r="Q7095" i="13"/>
  <c r="R7095" i="13"/>
  <c r="L7098" i="13"/>
  <c r="O7098" i="13" s="1"/>
  <c r="N7097" i="13"/>
  <c r="M7097" i="13"/>
  <c r="P7096" i="13"/>
  <c r="R7096" i="13" l="1"/>
  <c r="Q7096" i="13"/>
  <c r="S7096" i="13"/>
  <c r="P7097" i="13"/>
  <c r="L7099" i="13"/>
  <c r="O7099" i="13" s="1"/>
  <c r="N7098" i="13"/>
  <c r="M7098" i="13"/>
  <c r="R7097" i="13" l="1"/>
  <c r="Q7097" i="13"/>
  <c r="S7097" i="13"/>
  <c r="L7100" i="13"/>
  <c r="O7100" i="13" s="1"/>
  <c r="M7099" i="13"/>
  <c r="N7099" i="13"/>
  <c r="P7098" i="13"/>
  <c r="S7098" i="13" l="1"/>
  <c r="R7098" i="13"/>
  <c r="Q7098" i="13"/>
  <c r="P7099" i="13"/>
  <c r="L7101" i="13"/>
  <c r="O7101" i="13" s="1"/>
  <c r="M7100" i="13"/>
  <c r="N7100" i="13"/>
  <c r="Q7099" i="13" l="1"/>
  <c r="R7099" i="13"/>
  <c r="S7099" i="13"/>
  <c r="L7102" i="13"/>
  <c r="O7102" i="13" s="1"/>
  <c r="M7101" i="13"/>
  <c r="N7101" i="13"/>
  <c r="P7100" i="13"/>
  <c r="Q7100" i="13" l="1"/>
  <c r="S7100" i="13"/>
  <c r="R7100" i="13"/>
  <c r="P7101" i="13"/>
  <c r="L7103" i="13"/>
  <c r="O7103" i="13" s="1"/>
  <c r="M7102" i="13"/>
  <c r="N7102" i="13"/>
  <c r="Q7101" i="13" l="1"/>
  <c r="S7101" i="13"/>
  <c r="R7101" i="13"/>
  <c r="L7104" i="13"/>
  <c r="O7104" i="13" s="1"/>
  <c r="N7103" i="13"/>
  <c r="M7103" i="13"/>
  <c r="P7102" i="13"/>
  <c r="S7102" i="13" l="1"/>
  <c r="Q7102" i="13"/>
  <c r="R7102" i="13"/>
  <c r="P7103" i="13"/>
  <c r="L7105" i="13"/>
  <c r="O7105" i="13" s="1"/>
  <c r="M7104" i="13"/>
  <c r="N7104" i="13"/>
  <c r="R7103" i="13" l="1"/>
  <c r="Q7103" i="13"/>
  <c r="S7103" i="13"/>
  <c r="L7106" i="13"/>
  <c r="O7106" i="13" s="1"/>
  <c r="N7105" i="13"/>
  <c r="M7105" i="13"/>
  <c r="P7104" i="13"/>
  <c r="S7104" i="13" l="1"/>
  <c r="R7104" i="13"/>
  <c r="Q7104" i="13"/>
  <c r="P7105" i="13"/>
  <c r="L7107" i="13"/>
  <c r="O7107" i="13" s="1"/>
  <c r="M7106" i="13"/>
  <c r="N7106" i="13"/>
  <c r="S7105" i="13" l="1"/>
  <c r="R7105" i="13"/>
  <c r="Q7105" i="13"/>
  <c r="L7108" i="13"/>
  <c r="O7108" i="13" s="1"/>
  <c r="N7107" i="13"/>
  <c r="M7107" i="13"/>
  <c r="P7106" i="13"/>
  <c r="R7106" i="13" l="1"/>
  <c r="S7106" i="13"/>
  <c r="Q7106" i="13"/>
  <c r="P7107" i="13"/>
  <c r="L7109" i="13"/>
  <c r="O7109" i="13" s="1"/>
  <c r="N7108" i="13"/>
  <c r="M7108" i="13"/>
  <c r="S7107" i="13" l="1"/>
  <c r="R7107" i="13"/>
  <c r="Q7107" i="13"/>
  <c r="L7110" i="13"/>
  <c r="O7110" i="13" s="1"/>
  <c r="N7109" i="13"/>
  <c r="M7109" i="13"/>
  <c r="P7108" i="13"/>
  <c r="Q7108" i="13" l="1"/>
  <c r="R7108" i="13"/>
  <c r="S7108" i="13"/>
  <c r="P7109" i="13"/>
  <c r="L7111" i="13"/>
  <c r="O7111" i="13" s="1"/>
  <c r="M7110" i="13"/>
  <c r="N7110" i="13"/>
  <c r="Q7109" i="13" l="1"/>
  <c r="S7109" i="13"/>
  <c r="R7109" i="13"/>
  <c r="L7112" i="13"/>
  <c r="O7112" i="13" s="1"/>
  <c r="M7111" i="13"/>
  <c r="N7111" i="13"/>
  <c r="P7110" i="13"/>
  <c r="R7110" i="13" l="1"/>
  <c r="Q7110" i="13"/>
  <c r="S7110" i="13"/>
  <c r="P7111" i="13"/>
  <c r="L7113" i="13"/>
  <c r="O7113" i="13" s="1"/>
  <c r="N7112" i="13"/>
  <c r="M7112" i="13"/>
  <c r="S7111" i="13" l="1"/>
  <c r="Q7111" i="13"/>
  <c r="R7111" i="13"/>
  <c r="L7114" i="13"/>
  <c r="O7114" i="13" s="1"/>
  <c r="N7113" i="13"/>
  <c r="M7113" i="13"/>
  <c r="P7112" i="13"/>
  <c r="S7112" i="13" l="1"/>
  <c r="Q7112" i="13"/>
  <c r="R7112" i="13"/>
  <c r="P7113" i="13"/>
  <c r="L7115" i="13"/>
  <c r="O7115" i="13" s="1"/>
  <c r="N7114" i="13"/>
  <c r="M7114" i="13"/>
  <c r="S7113" i="13" l="1"/>
  <c r="R7113" i="13"/>
  <c r="Q7113" i="13"/>
  <c r="L7116" i="13"/>
  <c r="O7116" i="13" s="1"/>
  <c r="N7115" i="13"/>
  <c r="M7115" i="13"/>
  <c r="P7114" i="13"/>
  <c r="R7114" i="13" l="1"/>
  <c r="S7114" i="13"/>
  <c r="Q7114" i="13"/>
  <c r="P7115" i="13"/>
  <c r="L7117" i="13"/>
  <c r="O7117" i="13" s="1"/>
  <c r="M7116" i="13"/>
  <c r="N7116" i="13"/>
  <c r="Q7115" i="13" l="1"/>
  <c r="S7115" i="13"/>
  <c r="R7115" i="13"/>
  <c r="L7118" i="13"/>
  <c r="O7118" i="13" s="1"/>
  <c r="N7117" i="13"/>
  <c r="M7117" i="13"/>
  <c r="P7116" i="13"/>
  <c r="R7116" i="13" l="1"/>
  <c r="Q7116" i="13"/>
  <c r="S7116" i="13"/>
  <c r="P7117" i="13"/>
  <c r="L7119" i="13"/>
  <c r="O7119" i="13" s="1"/>
  <c r="M7118" i="13"/>
  <c r="N7118" i="13"/>
  <c r="R7117" i="13" l="1"/>
  <c r="S7117" i="13"/>
  <c r="Q7117" i="13"/>
  <c r="L7120" i="13"/>
  <c r="O7120" i="13" s="1"/>
  <c r="N7119" i="13"/>
  <c r="M7119" i="13"/>
  <c r="P7118" i="13"/>
  <c r="Q7118" i="13" l="1"/>
  <c r="R7118" i="13"/>
  <c r="S7118" i="13"/>
  <c r="P7119" i="13"/>
  <c r="L7121" i="13"/>
  <c r="O7121" i="13" s="1"/>
  <c r="N7120" i="13"/>
  <c r="M7120" i="13"/>
  <c r="S7119" i="13" l="1"/>
  <c r="Q7119" i="13"/>
  <c r="R7119" i="13"/>
  <c r="L7122" i="13"/>
  <c r="O7122" i="13" s="1"/>
  <c r="N7121" i="13"/>
  <c r="M7121" i="13"/>
  <c r="P7120" i="13"/>
  <c r="S7120" i="13" l="1"/>
  <c r="Q7120" i="13"/>
  <c r="R7120" i="13"/>
  <c r="P7121" i="13"/>
  <c r="L7123" i="13"/>
  <c r="O7123" i="13" s="1"/>
  <c r="N7122" i="13"/>
  <c r="M7122" i="13"/>
  <c r="S7121" i="13" l="1"/>
  <c r="Q7121" i="13"/>
  <c r="R7121" i="13"/>
  <c r="L7124" i="13"/>
  <c r="O7124" i="13" s="1"/>
  <c r="N7123" i="13"/>
  <c r="M7123" i="13"/>
  <c r="P7122" i="13"/>
  <c r="Q7122" i="13" l="1"/>
  <c r="S7122" i="13"/>
  <c r="R7122" i="13"/>
  <c r="P7123" i="13"/>
  <c r="L7125" i="13"/>
  <c r="O7125" i="13" s="1"/>
  <c r="N7124" i="13"/>
  <c r="M7124" i="13"/>
  <c r="S7123" i="13" l="1"/>
  <c r="R7123" i="13"/>
  <c r="Q7123" i="13"/>
  <c r="L7126" i="13"/>
  <c r="O7126" i="13" s="1"/>
  <c r="M7125" i="13"/>
  <c r="N7125" i="13"/>
  <c r="P7124" i="13"/>
  <c r="R7124" i="13" l="1"/>
  <c r="Q7124" i="13"/>
  <c r="S7124" i="13"/>
  <c r="P7125" i="13"/>
  <c r="L7127" i="13"/>
  <c r="O7127" i="13" s="1"/>
  <c r="M7126" i="13"/>
  <c r="N7126" i="13"/>
  <c r="R7125" i="13" l="1"/>
  <c r="S7125" i="13"/>
  <c r="Q7125" i="13"/>
  <c r="L7128" i="13"/>
  <c r="O7128" i="13" s="1"/>
  <c r="M7127" i="13"/>
  <c r="N7127" i="13"/>
  <c r="P7126" i="13"/>
  <c r="S7126" i="13" l="1"/>
  <c r="Q7126" i="13"/>
  <c r="R7126" i="13"/>
  <c r="P7127" i="13"/>
  <c r="L7129" i="13"/>
  <c r="O7129" i="13" s="1"/>
  <c r="N7128" i="13"/>
  <c r="M7128" i="13"/>
  <c r="R7127" i="13" l="1"/>
  <c r="Q7127" i="13"/>
  <c r="S7127" i="13"/>
  <c r="L7130" i="13"/>
  <c r="O7130" i="13" s="1"/>
  <c r="M7129" i="13"/>
  <c r="N7129" i="13"/>
  <c r="P7128" i="13"/>
  <c r="S7128" i="13" l="1"/>
  <c r="R7128" i="13"/>
  <c r="Q7128" i="13"/>
  <c r="P7129" i="13"/>
  <c r="L7131" i="13"/>
  <c r="O7131" i="13" s="1"/>
  <c r="M7130" i="13"/>
  <c r="N7130" i="13"/>
  <c r="Q7129" i="13" l="1"/>
  <c r="S7129" i="13"/>
  <c r="R7129" i="13"/>
  <c r="L7132" i="13"/>
  <c r="O7132" i="13" s="1"/>
  <c r="N7131" i="13"/>
  <c r="M7131" i="13"/>
  <c r="P7130" i="13"/>
  <c r="R7130" i="13" l="1"/>
  <c r="S7130" i="13"/>
  <c r="Q7130" i="13"/>
  <c r="P7131" i="13"/>
  <c r="L7133" i="13"/>
  <c r="O7133" i="13" s="1"/>
  <c r="M7132" i="13"/>
  <c r="N7132" i="13"/>
  <c r="R7131" i="13" l="1"/>
  <c r="Q7131" i="13"/>
  <c r="S7131" i="13"/>
  <c r="L7134" i="13"/>
  <c r="O7134" i="13" s="1"/>
  <c r="N7133" i="13"/>
  <c r="M7133" i="13"/>
  <c r="P7132" i="13"/>
  <c r="S7132" i="13" l="1"/>
  <c r="R7132" i="13"/>
  <c r="Q7132" i="13"/>
  <c r="P7133" i="13"/>
  <c r="L7135" i="13"/>
  <c r="O7135" i="13" s="1"/>
  <c r="N7134" i="13"/>
  <c r="M7134" i="13"/>
  <c r="S7133" i="13" l="1"/>
  <c r="R7133" i="13"/>
  <c r="Q7133" i="13"/>
  <c r="L7136" i="13"/>
  <c r="O7136" i="13" s="1"/>
  <c r="N7135" i="13"/>
  <c r="M7135" i="13"/>
  <c r="P7134" i="13"/>
  <c r="Q7134" i="13" l="1"/>
  <c r="R7134" i="13"/>
  <c r="S7134" i="13"/>
  <c r="P7135" i="13"/>
  <c r="L7137" i="13"/>
  <c r="O7137" i="13" s="1"/>
  <c r="N7136" i="13"/>
  <c r="M7136" i="13"/>
  <c r="R7135" i="13" l="1"/>
  <c r="S7135" i="13"/>
  <c r="Q7135" i="13"/>
  <c r="L7138" i="13"/>
  <c r="O7138" i="13" s="1"/>
  <c r="N7137" i="13"/>
  <c r="M7137" i="13"/>
  <c r="P7136" i="13"/>
  <c r="Q7136" i="13" l="1"/>
  <c r="S7136" i="13"/>
  <c r="R7136" i="13"/>
  <c r="P7137" i="13"/>
  <c r="L7139" i="13"/>
  <c r="O7139" i="13" s="1"/>
  <c r="N7138" i="13"/>
  <c r="M7138" i="13"/>
  <c r="S7137" i="13" l="1"/>
  <c r="Q7137" i="13"/>
  <c r="R7137" i="13"/>
  <c r="L7140" i="13"/>
  <c r="O7140" i="13" s="1"/>
  <c r="N7139" i="13"/>
  <c r="M7139" i="13"/>
  <c r="P7138" i="13"/>
  <c r="Q7138" i="13" l="1"/>
  <c r="R7138" i="13"/>
  <c r="S7138" i="13"/>
  <c r="P7139" i="13"/>
  <c r="L7141" i="13"/>
  <c r="O7141" i="13" s="1"/>
  <c r="M7140" i="13"/>
  <c r="N7140" i="13"/>
  <c r="S7139" i="13" l="1"/>
  <c r="Q7139" i="13"/>
  <c r="R7139" i="13"/>
  <c r="L7142" i="13"/>
  <c r="O7142" i="13" s="1"/>
  <c r="M7141" i="13"/>
  <c r="N7141" i="13"/>
  <c r="P7140" i="13"/>
  <c r="S7140" i="13" l="1"/>
  <c r="Q7140" i="13"/>
  <c r="R7140" i="13"/>
  <c r="P7141" i="13"/>
  <c r="L7143" i="13"/>
  <c r="O7143" i="13" s="1"/>
  <c r="M7142" i="13"/>
  <c r="N7142" i="13"/>
  <c r="Q7141" i="13" l="1"/>
  <c r="R7141" i="13"/>
  <c r="S7141" i="13"/>
  <c r="L7144" i="13"/>
  <c r="O7144" i="13" s="1"/>
  <c r="N7143" i="13"/>
  <c r="M7143" i="13"/>
  <c r="P7142" i="13"/>
  <c r="S7142" i="13" l="1"/>
  <c r="R7142" i="13"/>
  <c r="Q7142" i="13"/>
  <c r="P7143" i="13"/>
  <c r="L7145" i="13"/>
  <c r="O7145" i="13" s="1"/>
  <c r="N7144" i="13"/>
  <c r="M7144" i="13"/>
  <c r="Q7143" i="13" l="1"/>
  <c r="S7143" i="13"/>
  <c r="R7143" i="13"/>
  <c r="L7146" i="13"/>
  <c r="O7146" i="13" s="1"/>
  <c r="N7145" i="13"/>
  <c r="M7145" i="13"/>
  <c r="P7144" i="13"/>
  <c r="Q7144" i="13" l="1"/>
  <c r="S7144" i="13"/>
  <c r="R7144" i="13"/>
  <c r="P7145" i="13"/>
  <c r="L7147" i="13"/>
  <c r="O7147" i="13" s="1"/>
  <c r="N7146" i="13"/>
  <c r="M7146" i="13"/>
  <c r="R7145" i="13" l="1"/>
  <c r="S7145" i="13"/>
  <c r="Q7145" i="13"/>
  <c r="L7148" i="13"/>
  <c r="O7148" i="13" s="1"/>
  <c r="M7147" i="13"/>
  <c r="N7147" i="13"/>
  <c r="P7146" i="13"/>
  <c r="R7146" i="13" l="1"/>
  <c r="Q7146" i="13"/>
  <c r="S7146" i="13"/>
  <c r="P7147" i="13"/>
  <c r="L7149" i="13"/>
  <c r="O7149" i="13" s="1"/>
  <c r="N7148" i="13"/>
  <c r="M7148" i="13"/>
  <c r="S7147" i="13" l="1"/>
  <c r="R7147" i="13"/>
  <c r="Q7147" i="13"/>
  <c r="L7150" i="13"/>
  <c r="O7150" i="13" s="1"/>
  <c r="M7149" i="13"/>
  <c r="N7149" i="13"/>
  <c r="P7148" i="13"/>
  <c r="R7148" i="13" l="1"/>
  <c r="S7148" i="13"/>
  <c r="Q7148" i="13"/>
  <c r="P7149" i="13"/>
  <c r="L7151" i="13"/>
  <c r="O7151" i="13" s="1"/>
  <c r="M7150" i="13"/>
  <c r="N7150" i="13"/>
  <c r="Q7149" i="13" l="1"/>
  <c r="R7149" i="13"/>
  <c r="S7149" i="13"/>
  <c r="L7152" i="13"/>
  <c r="O7152" i="13" s="1"/>
  <c r="N7151" i="13"/>
  <c r="M7151" i="13"/>
  <c r="P7150" i="13"/>
  <c r="Q7150" i="13" l="1"/>
  <c r="R7150" i="13"/>
  <c r="S7150" i="13"/>
  <c r="P7151" i="13"/>
  <c r="L7153" i="13"/>
  <c r="O7153" i="13" s="1"/>
  <c r="N7152" i="13"/>
  <c r="M7152" i="13"/>
  <c r="S7151" i="13" l="1"/>
  <c r="R7151" i="13"/>
  <c r="Q7151" i="13"/>
  <c r="L7154" i="13"/>
  <c r="O7154" i="13" s="1"/>
  <c r="N7153" i="13"/>
  <c r="M7153" i="13"/>
  <c r="P7152" i="13"/>
  <c r="R7152" i="13" l="1"/>
  <c r="S7152" i="13"/>
  <c r="Q7152" i="13"/>
  <c r="P7153" i="13"/>
  <c r="L7155" i="13"/>
  <c r="O7155" i="13" s="1"/>
  <c r="N7154" i="13"/>
  <c r="M7154" i="13"/>
  <c r="Q7153" i="13" l="1"/>
  <c r="R7153" i="13"/>
  <c r="S7153" i="13"/>
  <c r="L7156" i="13"/>
  <c r="O7156" i="13" s="1"/>
  <c r="M7155" i="13"/>
  <c r="N7155" i="13"/>
  <c r="P7154" i="13"/>
  <c r="S7154" i="13" l="1"/>
  <c r="R7154" i="13"/>
  <c r="Q7154" i="13"/>
  <c r="P7155" i="13"/>
  <c r="L7157" i="13"/>
  <c r="O7157" i="13" s="1"/>
  <c r="M7156" i="13"/>
  <c r="N7156" i="13"/>
  <c r="S7155" i="13" l="1"/>
  <c r="R7155" i="13"/>
  <c r="Q7155" i="13"/>
  <c r="L7158" i="13"/>
  <c r="O7158" i="13" s="1"/>
  <c r="M7157" i="13"/>
  <c r="N7157" i="13"/>
  <c r="P7156" i="13"/>
  <c r="S7156" i="13" l="1"/>
  <c r="Q7156" i="13"/>
  <c r="R7156" i="13"/>
  <c r="P7157" i="13"/>
  <c r="L7159" i="13"/>
  <c r="O7159" i="13" s="1"/>
  <c r="M7158" i="13"/>
  <c r="N7158" i="13"/>
  <c r="Q7157" i="13" l="1"/>
  <c r="R7157" i="13"/>
  <c r="S7157" i="13"/>
  <c r="L7160" i="13"/>
  <c r="O7160" i="13" s="1"/>
  <c r="N7159" i="13"/>
  <c r="M7159" i="13"/>
  <c r="P7158" i="13"/>
  <c r="S7158" i="13" l="1"/>
  <c r="R7158" i="13"/>
  <c r="Q7158" i="13"/>
  <c r="P7159" i="13"/>
  <c r="L7161" i="13"/>
  <c r="O7161" i="13" s="1"/>
  <c r="N7160" i="13"/>
  <c r="M7160" i="13"/>
  <c r="R7159" i="13" l="1"/>
  <c r="S7159" i="13"/>
  <c r="Q7159" i="13"/>
  <c r="L7162" i="13"/>
  <c r="O7162" i="13" s="1"/>
  <c r="N7161" i="13"/>
  <c r="M7161" i="13"/>
  <c r="P7160" i="13"/>
  <c r="Q7160" i="13" l="1"/>
  <c r="R7160" i="13"/>
  <c r="S7160" i="13"/>
  <c r="P7161" i="13"/>
  <c r="L7163" i="13"/>
  <c r="O7163" i="13" s="1"/>
  <c r="M7162" i="13"/>
  <c r="N7162" i="13"/>
  <c r="S7161" i="13" l="1"/>
  <c r="Q7161" i="13"/>
  <c r="R7161" i="13"/>
  <c r="L7164" i="13"/>
  <c r="O7164" i="13" s="1"/>
  <c r="N7163" i="13"/>
  <c r="M7163" i="13"/>
  <c r="P7162" i="13"/>
  <c r="S7162" i="13" l="1"/>
  <c r="R7162" i="13"/>
  <c r="Q7162" i="13"/>
  <c r="P7163" i="13"/>
  <c r="L7165" i="13"/>
  <c r="O7165" i="13" s="1"/>
  <c r="N7164" i="13"/>
  <c r="M7164" i="13"/>
  <c r="R7163" i="13" l="1"/>
  <c r="S7163" i="13"/>
  <c r="Q7163" i="13"/>
  <c r="L7166" i="13"/>
  <c r="O7166" i="13" s="1"/>
  <c r="N7165" i="13"/>
  <c r="M7165" i="13"/>
  <c r="P7164" i="13"/>
  <c r="Q7164" i="13" l="1"/>
  <c r="S7164" i="13"/>
  <c r="R7164" i="13"/>
  <c r="P7165" i="13"/>
  <c r="L7167" i="13"/>
  <c r="O7167" i="13" s="1"/>
  <c r="N7166" i="13"/>
  <c r="M7166" i="13"/>
  <c r="Q7165" i="13" l="1"/>
  <c r="R7165" i="13"/>
  <c r="S7165" i="13"/>
  <c r="L7168" i="13"/>
  <c r="O7168" i="13" s="1"/>
  <c r="N7167" i="13"/>
  <c r="M7167" i="13"/>
  <c r="P7166" i="13"/>
  <c r="R7166" i="13" l="1"/>
  <c r="Q7166" i="13"/>
  <c r="S7166" i="13"/>
  <c r="P7167" i="13"/>
  <c r="L7169" i="13"/>
  <c r="O7169" i="13" s="1"/>
  <c r="M7168" i="13"/>
  <c r="N7168" i="13"/>
  <c r="R7167" i="13" l="1"/>
  <c r="S7167" i="13"/>
  <c r="Q7167" i="13"/>
  <c r="L7170" i="13"/>
  <c r="O7170" i="13" s="1"/>
  <c r="M7169" i="13"/>
  <c r="N7169" i="13"/>
  <c r="P7168" i="13"/>
  <c r="S7168" i="13" l="1"/>
  <c r="Q7168" i="13"/>
  <c r="R7168" i="13"/>
  <c r="P7169" i="13"/>
  <c r="L7171" i="13"/>
  <c r="O7171" i="13" s="1"/>
  <c r="N7170" i="13"/>
  <c r="M7170" i="13"/>
  <c r="Q7169" i="13" l="1"/>
  <c r="R7169" i="13"/>
  <c r="S7169" i="13"/>
  <c r="L7172" i="13"/>
  <c r="O7172" i="13" s="1"/>
  <c r="N7171" i="13"/>
  <c r="M7171" i="13"/>
  <c r="P7170" i="13"/>
  <c r="S7170" i="13" l="1"/>
  <c r="Q7170" i="13"/>
  <c r="R7170" i="13"/>
  <c r="P7171" i="13"/>
  <c r="L7173" i="13"/>
  <c r="O7173" i="13" s="1"/>
  <c r="M7172" i="13"/>
  <c r="N7172" i="13"/>
  <c r="S7171" i="13" l="1"/>
  <c r="Q7171" i="13"/>
  <c r="R7171" i="13"/>
  <c r="L7174" i="13"/>
  <c r="O7174" i="13" s="1"/>
  <c r="N7173" i="13"/>
  <c r="M7173" i="13"/>
  <c r="P7172" i="13"/>
  <c r="R7172" i="13" l="1"/>
  <c r="Q7172" i="13"/>
  <c r="S7172" i="13"/>
  <c r="P7173" i="13"/>
  <c r="L7175" i="13"/>
  <c r="O7175" i="13" s="1"/>
  <c r="N7174" i="13"/>
  <c r="M7174" i="13"/>
  <c r="R7173" i="13" l="1"/>
  <c r="S7173" i="13"/>
  <c r="Q7173" i="13"/>
  <c r="L7176" i="13"/>
  <c r="O7176" i="13" s="1"/>
  <c r="M7175" i="13"/>
  <c r="N7175" i="13"/>
  <c r="P7174" i="13"/>
  <c r="S7174" i="13" l="1"/>
  <c r="R7174" i="13"/>
  <c r="Q7174" i="13"/>
  <c r="P7175" i="13"/>
  <c r="L7177" i="13"/>
  <c r="O7177" i="13" s="1"/>
  <c r="M7176" i="13"/>
  <c r="N7176" i="13"/>
  <c r="S7175" i="13" l="1"/>
  <c r="Q7175" i="13"/>
  <c r="R7175" i="13"/>
  <c r="L7178" i="13"/>
  <c r="O7178" i="13" s="1"/>
  <c r="N7177" i="13"/>
  <c r="M7177" i="13"/>
  <c r="P7176" i="13"/>
  <c r="R7176" i="13" l="1"/>
  <c r="Q7176" i="13"/>
  <c r="S7176" i="13"/>
  <c r="P7177" i="13"/>
  <c r="L7179" i="13"/>
  <c r="O7179" i="13" s="1"/>
  <c r="M7178" i="13"/>
  <c r="N7178" i="13"/>
  <c r="S7177" i="13" l="1"/>
  <c r="R7177" i="13"/>
  <c r="Q7177" i="13"/>
  <c r="L7180" i="13"/>
  <c r="O7180" i="13" s="1"/>
  <c r="N7179" i="13"/>
  <c r="M7179" i="13"/>
  <c r="P7178" i="13"/>
  <c r="Q7178" i="13" l="1"/>
  <c r="S7178" i="13"/>
  <c r="R7178" i="13"/>
  <c r="P7179" i="13"/>
  <c r="L7181" i="13"/>
  <c r="O7181" i="13" s="1"/>
  <c r="N7180" i="13"/>
  <c r="M7180" i="13"/>
  <c r="Q7179" i="13" l="1"/>
  <c r="S7179" i="13"/>
  <c r="R7179" i="13"/>
  <c r="L7182" i="13"/>
  <c r="O7182" i="13" s="1"/>
  <c r="M7181" i="13"/>
  <c r="N7181" i="13"/>
  <c r="P7180" i="13"/>
  <c r="R7180" i="13" l="1"/>
  <c r="S7180" i="13"/>
  <c r="Q7180" i="13"/>
  <c r="P7181" i="13"/>
  <c r="L7183" i="13"/>
  <c r="O7183" i="13" s="1"/>
  <c r="M7182" i="13"/>
  <c r="N7182" i="13"/>
  <c r="Q7181" i="13" l="1"/>
  <c r="S7181" i="13"/>
  <c r="R7181" i="13"/>
  <c r="L7184" i="13"/>
  <c r="O7184" i="13" s="1"/>
  <c r="N7183" i="13"/>
  <c r="M7183" i="13"/>
  <c r="P7182" i="13"/>
  <c r="S7182" i="13" l="1"/>
  <c r="Q7182" i="13"/>
  <c r="R7182" i="13"/>
  <c r="P7183" i="13"/>
  <c r="L7185" i="13"/>
  <c r="O7185" i="13" s="1"/>
  <c r="M7184" i="13"/>
  <c r="N7184" i="13"/>
  <c r="R7183" i="13" l="1"/>
  <c r="Q7183" i="13"/>
  <c r="S7183" i="13"/>
  <c r="L7186" i="13"/>
  <c r="O7186" i="13" s="1"/>
  <c r="M7185" i="13"/>
  <c r="N7185" i="13"/>
  <c r="P7184" i="13"/>
  <c r="R7184" i="13" l="1"/>
  <c r="S7184" i="13"/>
  <c r="Q7184" i="13"/>
  <c r="P7185" i="13"/>
  <c r="L7187" i="13"/>
  <c r="O7187" i="13" s="1"/>
  <c r="N7186" i="13"/>
  <c r="M7186" i="13"/>
  <c r="Q7185" i="13" l="1"/>
  <c r="R7185" i="13"/>
  <c r="S7185" i="13"/>
  <c r="L7188" i="13"/>
  <c r="O7188" i="13" s="1"/>
  <c r="N7187" i="13"/>
  <c r="M7187" i="13"/>
  <c r="P7186" i="13"/>
  <c r="S7186" i="13" l="1"/>
  <c r="R7186" i="13"/>
  <c r="Q7186" i="13"/>
  <c r="P7187" i="13"/>
  <c r="L7189" i="13"/>
  <c r="O7189" i="13" s="1"/>
  <c r="M7188" i="13"/>
  <c r="N7188" i="13"/>
  <c r="S7187" i="13" l="1"/>
  <c r="R7187" i="13"/>
  <c r="Q7187" i="13"/>
  <c r="L7190" i="13"/>
  <c r="O7190" i="13" s="1"/>
  <c r="N7189" i="13"/>
  <c r="M7189" i="13"/>
  <c r="P7188" i="13"/>
  <c r="Q7188" i="13" l="1"/>
  <c r="S7188" i="13"/>
  <c r="R7188" i="13"/>
  <c r="P7189" i="13"/>
  <c r="L7191" i="13"/>
  <c r="O7191" i="13" s="1"/>
  <c r="N7190" i="13"/>
  <c r="M7190" i="13"/>
  <c r="S7189" i="13" l="1"/>
  <c r="Q7189" i="13"/>
  <c r="R7189" i="13"/>
  <c r="L7192" i="13"/>
  <c r="O7192" i="13" s="1"/>
  <c r="N7191" i="13"/>
  <c r="M7191" i="13"/>
  <c r="P7190" i="13"/>
  <c r="Q7190" i="13" l="1"/>
  <c r="S7190" i="13"/>
  <c r="R7190" i="13"/>
  <c r="P7191" i="13"/>
  <c r="L7193" i="13"/>
  <c r="O7193" i="13" s="1"/>
  <c r="N7192" i="13"/>
  <c r="M7192" i="13"/>
  <c r="S7191" i="13" l="1"/>
  <c r="R7191" i="13"/>
  <c r="Q7191" i="13"/>
  <c r="L7194" i="13"/>
  <c r="O7194" i="13" s="1"/>
  <c r="N7193" i="13"/>
  <c r="M7193" i="13"/>
  <c r="P7192" i="13"/>
  <c r="Q7192" i="13" l="1"/>
  <c r="S7192" i="13"/>
  <c r="R7192" i="13"/>
  <c r="P7193" i="13"/>
  <c r="L7195" i="13"/>
  <c r="O7195" i="13" s="1"/>
  <c r="N7194" i="13"/>
  <c r="M7194" i="13"/>
  <c r="S7193" i="13" l="1"/>
  <c r="R7193" i="13"/>
  <c r="Q7193" i="13"/>
  <c r="L7196" i="13"/>
  <c r="O7196" i="13" s="1"/>
  <c r="N7195" i="13"/>
  <c r="M7195" i="13"/>
  <c r="P7194" i="13"/>
  <c r="R7194" i="13" l="1"/>
  <c r="Q7194" i="13"/>
  <c r="S7194" i="13"/>
  <c r="P7195" i="13"/>
  <c r="L7197" i="13"/>
  <c r="O7197" i="13" s="1"/>
  <c r="M7196" i="13"/>
  <c r="N7196" i="13"/>
  <c r="R7195" i="13" l="1"/>
  <c r="S7195" i="13"/>
  <c r="Q7195" i="13"/>
  <c r="L7198" i="13"/>
  <c r="O7198" i="13" s="1"/>
  <c r="M7197" i="13"/>
  <c r="N7197" i="13"/>
  <c r="P7196" i="13"/>
  <c r="S7196" i="13" l="1"/>
  <c r="R7196" i="13"/>
  <c r="Q7196" i="13"/>
  <c r="P7197" i="13"/>
  <c r="L7199" i="13"/>
  <c r="O7199" i="13" s="1"/>
  <c r="N7198" i="13"/>
  <c r="M7198" i="13"/>
  <c r="Q7197" i="13" l="1"/>
  <c r="R7197" i="13"/>
  <c r="S7197" i="13"/>
  <c r="L7200" i="13"/>
  <c r="O7200" i="13" s="1"/>
  <c r="N7199" i="13"/>
  <c r="M7199" i="13"/>
  <c r="P7198" i="13"/>
  <c r="Q7198" i="13" l="1"/>
  <c r="R7198" i="13"/>
  <c r="S7198" i="13"/>
  <c r="P7199" i="13"/>
  <c r="L7201" i="13"/>
  <c r="O7201" i="13" s="1"/>
  <c r="M7200" i="13"/>
  <c r="N7200" i="13"/>
  <c r="Q7199" i="13" l="1"/>
  <c r="R7199" i="13"/>
  <c r="S7199" i="13"/>
  <c r="L7202" i="13"/>
  <c r="O7202" i="13" s="1"/>
  <c r="N7201" i="13"/>
  <c r="M7201" i="13"/>
  <c r="P7200" i="13"/>
  <c r="R7200" i="13" l="1"/>
  <c r="S7200" i="13"/>
  <c r="Q7200" i="13"/>
  <c r="P7201" i="13"/>
  <c r="L7203" i="13"/>
  <c r="O7203" i="13" s="1"/>
  <c r="M7202" i="13"/>
  <c r="N7202" i="13"/>
  <c r="R7201" i="13" l="1"/>
  <c r="Q7201" i="13"/>
  <c r="S7201" i="13"/>
  <c r="L7204" i="13"/>
  <c r="O7204" i="13" s="1"/>
  <c r="N7203" i="13"/>
  <c r="M7203" i="13"/>
  <c r="P7202" i="13"/>
  <c r="R7202" i="13" l="1"/>
  <c r="S7202" i="13"/>
  <c r="Q7202" i="13"/>
  <c r="P7203" i="13"/>
  <c r="L7205" i="13"/>
  <c r="O7205" i="13" s="1"/>
  <c r="M7204" i="13"/>
  <c r="N7204" i="13"/>
  <c r="R7203" i="13" l="1"/>
  <c r="S7203" i="13"/>
  <c r="Q7203" i="13"/>
  <c r="L7206" i="13"/>
  <c r="O7206" i="13" s="1"/>
  <c r="M7205" i="13"/>
  <c r="N7205" i="13"/>
  <c r="P7204" i="13"/>
  <c r="Q7204" i="13" l="1"/>
  <c r="S7204" i="13"/>
  <c r="R7204" i="13"/>
  <c r="P7205" i="13"/>
  <c r="L7207" i="13"/>
  <c r="O7207" i="13" s="1"/>
  <c r="M7206" i="13"/>
  <c r="N7206" i="13"/>
  <c r="Q7205" i="13" l="1"/>
  <c r="R7205" i="13"/>
  <c r="S7205" i="13"/>
  <c r="L7208" i="13"/>
  <c r="O7208" i="13" s="1"/>
  <c r="N7207" i="13"/>
  <c r="M7207" i="13"/>
  <c r="P7206" i="13"/>
  <c r="Q7206" i="13" l="1"/>
  <c r="R7206" i="13"/>
  <c r="S7206" i="13"/>
  <c r="P7207" i="13"/>
  <c r="L7209" i="13"/>
  <c r="O7209" i="13" s="1"/>
  <c r="N7208" i="13"/>
  <c r="M7208" i="13"/>
  <c r="Q7207" i="13" l="1"/>
  <c r="R7207" i="13"/>
  <c r="S7207" i="13"/>
  <c r="L7210" i="13"/>
  <c r="O7210" i="13" s="1"/>
  <c r="N7209" i="13"/>
  <c r="M7209" i="13"/>
  <c r="P7208" i="13"/>
  <c r="R7208" i="13" l="1"/>
  <c r="S7208" i="13"/>
  <c r="Q7208" i="13"/>
  <c r="P7209" i="13"/>
  <c r="L7211" i="13"/>
  <c r="O7211" i="13" s="1"/>
  <c r="N7210" i="13"/>
  <c r="M7210" i="13"/>
  <c r="Q7209" i="13" l="1"/>
  <c r="R7209" i="13"/>
  <c r="S7209" i="13"/>
  <c r="L7212" i="13"/>
  <c r="O7212" i="13" s="1"/>
  <c r="N7211" i="13"/>
  <c r="M7211" i="13"/>
  <c r="P7210" i="13"/>
  <c r="S7210" i="13" l="1"/>
  <c r="Q7210" i="13"/>
  <c r="R7210" i="13"/>
  <c r="P7211" i="13"/>
  <c r="L7213" i="13"/>
  <c r="O7213" i="13" s="1"/>
  <c r="N7212" i="13"/>
  <c r="M7212" i="13"/>
  <c r="S7211" i="13" l="1"/>
  <c r="Q7211" i="13"/>
  <c r="R7211" i="13"/>
  <c r="L7214" i="13"/>
  <c r="O7214" i="13" s="1"/>
  <c r="M7213" i="13"/>
  <c r="N7213" i="13"/>
  <c r="P7212" i="13"/>
  <c r="S7212" i="13" l="1"/>
  <c r="R7212" i="13"/>
  <c r="Q7212" i="13"/>
  <c r="P7213" i="13"/>
  <c r="L7215" i="13"/>
  <c r="O7215" i="13" s="1"/>
  <c r="M7214" i="13"/>
  <c r="N7214" i="13"/>
  <c r="Q7213" i="13" l="1"/>
  <c r="R7213" i="13"/>
  <c r="S7213" i="13"/>
  <c r="L7216" i="13"/>
  <c r="O7216" i="13" s="1"/>
  <c r="N7215" i="13"/>
  <c r="M7215" i="13"/>
  <c r="P7214" i="13"/>
  <c r="R7214" i="13" l="1"/>
  <c r="S7214" i="13"/>
  <c r="Q7214" i="13"/>
  <c r="P7215" i="13"/>
  <c r="L7217" i="13"/>
  <c r="O7217" i="13" s="1"/>
  <c r="M7216" i="13"/>
  <c r="N7216" i="13"/>
  <c r="R7215" i="13" l="1"/>
  <c r="S7215" i="13"/>
  <c r="Q7215" i="13"/>
  <c r="L7218" i="13"/>
  <c r="O7218" i="13" s="1"/>
  <c r="M7217" i="13"/>
  <c r="N7217" i="13"/>
  <c r="P7216" i="13"/>
  <c r="R7216" i="13" l="1"/>
  <c r="Q7216" i="13"/>
  <c r="S7216" i="13"/>
  <c r="P7217" i="13"/>
  <c r="L7219" i="13"/>
  <c r="O7219" i="13" s="1"/>
  <c r="M7218" i="13"/>
  <c r="N7218" i="13"/>
  <c r="S7217" i="13" l="1"/>
  <c r="Q7217" i="13"/>
  <c r="R7217" i="13"/>
  <c r="L7220" i="13"/>
  <c r="O7220" i="13" s="1"/>
  <c r="N7219" i="13"/>
  <c r="M7219" i="13"/>
  <c r="P7218" i="13"/>
  <c r="R7218" i="13" l="1"/>
  <c r="S7218" i="13"/>
  <c r="Q7218" i="13"/>
  <c r="P7219" i="13"/>
  <c r="L7221" i="13"/>
  <c r="O7221" i="13" s="1"/>
  <c r="N7220" i="13"/>
  <c r="M7220" i="13"/>
  <c r="Q7219" i="13" l="1"/>
  <c r="S7219" i="13"/>
  <c r="R7219" i="13"/>
  <c r="L7222" i="13"/>
  <c r="O7222" i="13" s="1"/>
  <c r="N7221" i="13"/>
  <c r="M7221" i="13"/>
  <c r="P7220" i="13"/>
  <c r="Q7220" i="13" l="1"/>
  <c r="S7220" i="13"/>
  <c r="R7220" i="13"/>
  <c r="P7221" i="13"/>
  <c r="L7223" i="13"/>
  <c r="O7223" i="13" s="1"/>
  <c r="M7222" i="13"/>
  <c r="N7222" i="13"/>
  <c r="Q7221" i="13" l="1"/>
  <c r="R7221" i="13"/>
  <c r="S7221" i="13"/>
  <c r="L7224" i="13"/>
  <c r="O7224" i="13" s="1"/>
  <c r="M7223" i="13"/>
  <c r="N7223" i="13"/>
  <c r="P7222" i="13"/>
  <c r="R7222" i="13" l="1"/>
  <c r="S7222" i="13"/>
  <c r="Q7222" i="13"/>
  <c r="P7223" i="13"/>
  <c r="L7225" i="13"/>
  <c r="O7225" i="13" s="1"/>
  <c r="N7224" i="13"/>
  <c r="M7224" i="13"/>
  <c r="Q7223" i="13" l="1"/>
  <c r="R7223" i="13"/>
  <c r="S7223" i="13"/>
  <c r="L7226" i="13"/>
  <c r="O7226" i="13" s="1"/>
  <c r="N7225" i="13"/>
  <c r="M7225" i="13"/>
  <c r="P7224" i="13"/>
  <c r="S7224" i="13" l="1"/>
  <c r="R7224" i="13"/>
  <c r="Q7224" i="13"/>
  <c r="P7225" i="13"/>
  <c r="L7227" i="13"/>
  <c r="O7227" i="13" s="1"/>
  <c r="N7226" i="13"/>
  <c r="M7226" i="13"/>
  <c r="R7225" i="13" l="1"/>
  <c r="S7225" i="13"/>
  <c r="Q7225" i="13"/>
  <c r="L7228" i="13"/>
  <c r="O7228" i="13" s="1"/>
  <c r="N7227" i="13"/>
  <c r="M7227" i="13"/>
  <c r="P7226" i="13"/>
  <c r="Q7226" i="13" l="1"/>
  <c r="S7226" i="13"/>
  <c r="R7226" i="13"/>
  <c r="P7227" i="13"/>
  <c r="L7229" i="13"/>
  <c r="O7229" i="13" s="1"/>
  <c r="M7228" i="13"/>
  <c r="N7228" i="13"/>
  <c r="Q7227" i="13" l="1"/>
  <c r="S7227" i="13"/>
  <c r="R7227" i="13"/>
  <c r="L7230" i="13"/>
  <c r="O7230" i="13" s="1"/>
  <c r="N7229" i="13"/>
  <c r="M7229" i="13"/>
  <c r="P7228" i="13"/>
  <c r="Q7228" i="13" l="1"/>
  <c r="S7228" i="13"/>
  <c r="R7228" i="13"/>
  <c r="P7229" i="13"/>
  <c r="L7231" i="13"/>
  <c r="O7231" i="13" s="1"/>
  <c r="N7230" i="13"/>
  <c r="M7230" i="13"/>
  <c r="R7229" i="13" l="1"/>
  <c r="Q7229" i="13"/>
  <c r="S7229" i="13"/>
  <c r="L7232" i="13"/>
  <c r="O7232" i="13" s="1"/>
  <c r="M7231" i="13"/>
  <c r="N7231" i="13"/>
  <c r="P7230" i="13"/>
  <c r="S7230" i="13" l="1"/>
  <c r="R7230" i="13"/>
  <c r="Q7230" i="13"/>
  <c r="P7231" i="13"/>
  <c r="L7233" i="13"/>
  <c r="O7233" i="13" s="1"/>
  <c r="M7232" i="13"/>
  <c r="N7232" i="13"/>
  <c r="S7231" i="13" l="1"/>
  <c r="R7231" i="13"/>
  <c r="Q7231" i="13"/>
  <c r="L7234" i="13"/>
  <c r="O7234" i="13" s="1"/>
  <c r="M7233" i="13"/>
  <c r="N7233" i="13"/>
  <c r="P7232" i="13"/>
  <c r="Q7232" i="13" l="1"/>
  <c r="R7232" i="13"/>
  <c r="S7232" i="13"/>
  <c r="P7233" i="13"/>
  <c r="L7235" i="13"/>
  <c r="O7235" i="13" s="1"/>
  <c r="M7234" i="13"/>
  <c r="N7234" i="13"/>
  <c r="R7233" i="13" l="1"/>
  <c r="Q7233" i="13"/>
  <c r="S7233" i="13"/>
  <c r="L7236" i="13"/>
  <c r="O7236" i="13" s="1"/>
  <c r="N7235" i="13"/>
  <c r="M7235" i="13"/>
  <c r="P7234" i="13"/>
  <c r="Q7234" i="13" l="1"/>
  <c r="S7234" i="13"/>
  <c r="R7234" i="13"/>
  <c r="P7235" i="13"/>
  <c r="L7237" i="13"/>
  <c r="O7237" i="13" s="1"/>
  <c r="N7236" i="13"/>
  <c r="M7236" i="13"/>
  <c r="R7235" i="13" l="1"/>
  <c r="Q7235" i="13"/>
  <c r="S7235" i="13"/>
  <c r="L7238" i="13"/>
  <c r="O7238" i="13" s="1"/>
  <c r="N7237" i="13"/>
  <c r="M7237" i="13"/>
  <c r="P7236" i="13"/>
  <c r="Q7236" i="13" l="1"/>
  <c r="R7236" i="13"/>
  <c r="S7236" i="13"/>
  <c r="P7237" i="13"/>
  <c r="L7239" i="13"/>
  <c r="O7239" i="13" s="1"/>
  <c r="M7238" i="13"/>
  <c r="N7238" i="13"/>
  <c r="Q7237" i="13" l="1"/>
  <c r="S7237" i="13"/>
  <c r="R7237" i="13"/>
  <c r="L7240" i="13"/>
  <c r="O7240" i="13" s="1"/>
  <c r="M7239" i="13"/>
  <c r="N7239" i="13"/>
  <c r="P7238" i="13"/>
  <c r="S7238" i="13" l="1"/>
  <c r="Q7238" i="13"/>
  <c r="R7238" i="13"/>
  <c r="P7239" i="13"/>
  <c r="L7241" i="13"/>
  <c r="O7241" i="13" s="1"/>
  <c r="N7240" i="13"/>
  <c r="M7240" i="13"/>
  <c r="Q7239" i="13" l="1"/>
  <c r="R7239" i="13"/>
  <c r="S7239" i="13"/>
  <c r="L7242" i="13"/>
  <c r="O7242" i="13" s="1"/>
  <c r="N7241" i="13"/>
  <c r="M7241" i="13"/>
  <c r="P7240" i="13"/>
  <c r="R7240" i="13" l="1"/>
  <c r="Q7240" i="13"/>
  <c r="S7240" i="13"/>
  <c r="P7241" i="13"/>
  <c r="L7243" i="13"/>
  <c r="O7243" i="13" s="1"/>
  <c r="N7242" i="13"/>
  <c r="M7242" i="13"/>
  <c r="Q7241" i="13" l="1"/>
  <c r="S7241" i="13"/>
  <c r="R7241" i="13"/>
  <c r="L7244" i="13"/>
  <c r="O7244" i="13" s="1"/>
  <c r="N7243" i="13"/>
  <c r="M7243" i="13"/>
  <c r="P7242" i="13"/>
  <c r="Q7242" i="13" l="1"/>
  <c r="R7242" i="13"/>
  <c r="S7242" i="13"/>
  <c r="P7243" i="13"/>
  <c r="L7245" i="13"/>
  <c r="O7245" i="13" s="1"/>
  <c r="N7244" i="13"/>
  <c r="M7244" i="13"/>
  <c r="R7243" i="13" l="1"/>
  <c r="S7243" i="13"/>
  <c r="Q7243" i="13"/>
  <c r="L7246" i="13"/>
  <c r="O7246" i="13" s="1"/>
  <c r="N7245" i="13"/>
  <c r="M7245" i="13"/>
  <c r="P7244" i="13"/>
  <c r="S7244" i="13" l="1"/>
  <c r="R7244" i="13"/>
  <c r="Q7244" i="13"/>
  <c r="P7245" i="13"/>
  <c r="L7247" i="13"/>
  <c r="O7247" i="13" s="1"/>
  <c r="M7246" i="13"/>
  <c r="N7246" i="13"/>
  <c r="S7245" i="13" l="1"/>
  <c r="Q7245" i="13"/>
  <c r="R7245" i="13"/>
  <c r="L7248" i="13"/>
  <c r="O7248" i="13" s="1"/>
  <c r="N7247" i="13"/>
  <c r="M7247" i="13"/>
  <c r="P7246" i="13"/>
  <c r="S7246" i="13" l="1"/>
  <c r="Q7246" i="13"/>
  <c r="R7246" i="13"/>
  <c r="P7247" i="13"/>
  <c r="L7249" i="13"/>
  <c r="O7249" i="13" s="1"/>
  <c r="N7248" i="13"/>
  <c r="M7248" i="13"/>
  <c r="Q7247" i="13" l="1"/>
  <c r="S7247" i="13"/>
  <c r="R7247" i="13"/>
  <c r="L7250" i="13"/>
  <c r="O7250" i="13" s="1"/>
  <c r="N7249" i="13"/>
  <c r="M7249" i="13"/>
  <c r="P7248" i="13"/>
  <c r="Q7248" i="13" l="1"/>
  <c r="S7248" i="13"/>
  <c r="R7248" i="13"/>
  <c r="P7249" i="13"/>
  <c r="L7251" i="13"/>
  <c r="O7251" i="13" s="1"/>
  <c r="N7250" i="13"/>
  <c r="M7250" i="13"/>
  <c r="S7249" i="13" l="1"/>
  <c r="R7249" i="13"/>
  <c r="Q7249" i="13"/>
  <c r="L7252" i="13"/>
  <c r="O7252" i="13" s="1"/>
  <c r="M7251" i="13"/>
  <c r="N7251" i="13"/>
  <c r="P7250" i="13"/>
  <c r="R7250" i="13" l="1"/>
  <c r="S7250" i="13"/>
  <c r="Q7250" i="13"/>
  <c r="P7251" i="13"/>
  <c r="L7253" i="13"/>
  <c r="O7253" i="13" s="1"/>
  <c r="N7252" i="13"/>
  <c r="M7252" i="13"/>
  <c r="Q7251" i="13" l="1"/>
  <c r="R7251" i="13"/>
  <c r="S7251" i="13"/>
  <c r="L7254" i="13"/>
  <c r="O7254" i="13" s="1"/>
  <c r="N7253" i="13"/>
  <c r="M7253" i="13"/>
  <c r="P7252" i="13"/>
  <c r="S7252" i="13" l="1"/>
  <c r="R7252" i="13"/>
  <c r="Q7252" i="13"/>
  <c r="P7253" i="13"/>
  <c r="L7255" i="13"/>
  <c r="O7255" i="13" s="1"/>
  <c r="N7254" i="13"/>
  <c r="M7254" i="13"/>
  <c r="S7253" i="13" l="1"/>
  <c r="R7253" i="13"/>
  <c r="Q7253" i="13"/>
  <c r="L7256" i="13"/>
  <c r="O7256" i="13" s="1"/>
  <c r="N7255" i="13"/>
  <c r="M7255" i="13"/>
  <c r="P7254" i="13"/>
  <c r="Q7254" i="13" l="1"/>
  <c r="S7254" i="13"/>
  <c r="R7254" i="13"/>
  <c r="P7255" i="13"/>
  <c r="L7257" i="13"/>
  <c r="O7257" i="13" s="1"/>
  <c r="M7256" i="13"/>
  <c r="N7256" i="13"/>
  <c r="Q7255" i="13" l="1"/>
  <c r="R7255" i="13"/>
  <c r="S7255" i="13"/>
  <c r="L7258" i="13"/>
  <c r="O7258" i="13" s="1"/>
  <c r="N7257" i="13"/>
  <c r="M7257" i="13"/>
  <c r="P7256" i="13"/>
  <c r="Q7256" i="13" l="1"/>
  <c r="R7256" i="13"/>
  <c r="S7256" i="13"/>
  <c r="P7257" i="13"/>
  <c r="L7259" i="13"/>
  <c r="O7259" i="13" s="1"/>
  <c r="M7258" i="13"/>
  <c r="N7258" i="13"/>
  <c r="R7257" i="13" l="1"/>
  <c r="Q7257" i="13"/>
  <c r="S7257" i="13"/>
  <c r="L7260" i="13"/>
  <c r="O7260" i="13" s="1"/>
  <c r="N7259" i="13"/>
  <c r="M7259" i="13"/>
  <c r="P7258" i="13"/>
  <c r="Q7258" i="13" l="1"/>
  <c r="S7258" i="13"/>
  <c r="R7258" i="13"/>
  <c r="P7259" i="13"/>
  <c r="L7261" i="13"/>
  <c r="O7261" i="13" s="1"/>
  <c r="M7260" i="13"/>
  <c r="N7260" i="13"/>
  <c r="S7259" i="13" l="1"/>
  <c r="Q7259" i="13"/>
  <c r="R7259" i="13"/>
  <c r="L7262" i="13"/>
  <c r="O7262" i="13" s="1"/>
  <c r="M7261" i="13"/>
  <c r="N7261" i="13"/>
  <c r="P7260" i="13"/>
  <c r="S7260" i="13" l="1"/>
  <c r="R7260" i="13"/>
  <c r="Q7260" i="13"/>
  <c r="P7261" i="13"/>
  <c r="L7263" i="13"/>
  <c r="O7263" i="13" s="1"/>
  <c r="M7262" i="13"/>
  <c r="N7262" i="13"/>
  <c r="Q7261" i="13" l="1"/>
  <c r="R7261" i="13"/>
  <c r="S7261" i="13"/>
  <c r="L7264" i="13"/>
  <c r="O7264" i="13" s="1"/>
  <c r="N7263" i="13"/>
  <c r="M7263" i="13"/>
  <c r="P7262" i="13"/>
  <c r="Q7262" i="13" l="1"/>
  <c r="S7262" i="13"/>
  <c r="R7262" i="13"/>
  <c r="P7263" i="13"/>
  <c r="L7265" i="13"/>
  <c r="O7265" i="13" s="1"/>
  <c r="N7264" i="13"/>
  <c r="M7264" i="13"/>
  <c r="R7263" i="13" l="1"/>
  <c r="Q7263" i="13"/>
  <c r="S7263" i="13"/>
  <c r="L7266" i="13"/>
  <c r="O7266" i="13" s="1"/>
  <c r="N7265" i="13"/>
  <c r="M7265" i="13"/>
  <c r="P7264" i="13"/>
  <c r="R7264" i="13" l="1"/>
  <c r="Q7264" i="13"/>
  <c r="S7264" i="13"/>
  <c r="P7265" i="13"/>
  <c r="L7267" i="13"/>
  <c r="O7267" i="13" s="1"/>
  <c r="N7266" i="13"/>
  <c r="M7266" i="13"/>
  <c r="Q7265" i="13" l="1"/>
  <c r="S7265" i="13"/>
  <c r="R7265" i="13"/>
  <c r="L7268" i="13"/>
  <c r="O7268" i="13" s="1"/>
  <c r="N7267" i="13"/>
  <c r="M7267" i="13"/>
  <c r="P7266" i="13"/>
  <c r="S7266" i="13" l="1"/>
  <c r="Q7266" i="13"/>
  <c r="R7266" i="13"/>
  <c r="P7267" i="13"/>
  <c r="L7269" i="13"/>
  <c r="O7269" i="13" s="1"/>
  <c r="N7268" i="13"/>
  <c r="M7268" i="13"/>
  <c r="Q7267" i="13" l="1"/>
  <c r="R7267" i="13"/>
  <c r="S7267" i="13"/>
  <c r="L7270" i="13"/>
  <c r="O7270" i="13" s="1"/>
  <c r="N7269" i="13"/>
  <c r="M7269" i="13"/>
  <c r="P7268" i="13"/>
  <c r="S7268" i="13" l="1"/>
  <c r="Q7268" i="13"/>
  <c r="R7268" i="13"/>
  <c r="P7269" i="13"/>
  <c r="L7271" i="13"/>
  <c r="O7271" i="13" s="1"/>
  <c r="M7270" i="13"/>
  <c r="N7270" i="13"/>
  <c r="Q7269" i="13" l="1"/>
  <c r="R7269" i="13"/>
  <c r="S7269" i="13"/>
  <c r="L7272" i="13"/>
  <c r="O7272" i="13" s="1"/>
  <c r="N7271" i="13"/>
  <c r="M7271" i="13"/>
  <c r="P7270" i="13"/>
  <c r="Q7270" i="13" l="1"/>
  <c r="R7270" i="13"/>
  <c r="S7270" i="13"/>
  <c r="P7271" i="13"/>
  <c r="L7273" i="13"/>
  <c r="O7273" i="13" s="1"/>
  <c r="N7272" i="13"/>
  <c r="M7272" i="13"/>
  <c r="R7271" i="13" l="1"/>
  <c r="Q7271" i="13"/>
  <c r="S7271" i="13"/>
  <c r="L7274" i="13"/>
  <c r="O7274" i="13" s="1"/>
  <c r="N7273" i="13"/>
  <c r="M7273" i="13"/>
  <c r="P7272" i="13"/>
  <c r="Q7272" i="13" l="1"/>
  <c r="S7272" i="13"/>
  <c r="R7272" i="13"/>
  <c r="P7273" i="13"/>
  <c r="L7275" i="13"/>
  <c r="O7275" i="13" s="1"/>
  <c r="N7274" i="13"/>
  <c r="M7274" i="13"/>
  <c r="S7273" i="13" l="1"/>
  <c r="R7273" i="13"/>
  <c r="Q7273" i="13"/>
  <c r="L7276" i="13"/>
  <c r="O7276" i="13" s="1"/>
  <c r="N7275" i="13"/>
  <c r="M7275" i="13"/>
  <c r="P7274" i="13"/>
  <c r="R7274" i="13" l="1"/>
  <c r="S7274" i="13"/>
  <c r="Q7274" i="13"/>
  <c r="P7275" i="13"/>
  <c r="L7277" i="13"/>
  <c r="O7277" i="13" s="1"/>
  <c r="M7276" i="13"/>
  <c r="N7276" i="13"/>
  <c r="S7275" i="13" l="1"/>
  <c r="R7275" i="13"/>
  <c r="Q7275" i="13"/>
  <c r="L7278" i="13"/>
  <c r="O7278" i="13" s="1"/>
  <c r="N7277" i="13"/>
  <c r="M7277" i="13"/>
  <c r="P7276" i="13"/>
  <c r="Q7276" i="13" l="1"/>
  <c r="R7276" i="13"/>
  <c r="S7276" i="13"/>
  <c r="P7277" i="13"/>
  <c r="L7279" i="13"/>
  <c r="O7279" i="13" s="1"/>
  <c r="M7278" i="13"/>
  <c r="N7278" i="13"/>
  <c r="R7277" i="13" l="1"/>
  <c r="Q7277" i="13"/>
  <c r="S7277" i="13"/>
  <c r="L7280" i="13"/>
  <c r="O7280" i="13" s="1"/>
  <c r="M7279" i="13"/>
  <c r="N7279" i="13"/>
  <c r="P7278" i="13"/>
  <c r="R7278" i="13" l="1"/>
  <c r="Q7278" i="13"/>
  <c r="S7278" i="13"/>
  <c r="P7279" i="13"/>
  <c r="L7281" i="13"/>
  <c r="O7281" i="13" s="1"/>
  <c r="M7280" i="13"/>
  <c r="N7280" i="13"/>
  <c r="S7279" i="13" l="1"/>
  <c r="Q7279" i="13"/>
  <c r="R7279" i="13"/>
  <c r="L7282" i="13"/>
  <c r="O7282" i="13" s="1"/>
  <c r="M7281" i="13"/>
  <c r="N7281" i="13"/>
  <c r="P7280" i="13"/>
  <c r="S7280" i="13" l="1"/>
  <c r="Q7280" i="13"/>
  <c r="R7280" i="13"/>
  <c r="P7281" i="13"/>
  <c r="L7283" i="13"/>
  <c r="O7283" i="13" s="1"/>
  <c r="M7282" i="13"/>
  <c r="N7282" i="13"/>
  <c r="S7281" i="13" l="1"/>
  <c r="Q7281" i="13"/>
  <c r="R7281" i="13"/>
  <c r="L7284" i="13"/>
  <c r="O7284" i="13" s="1"/>
  <c r="M7283" i="13"/>
  <c r="N7283" i="13"/>
  <c r="P7282" i="13"/>
  <c r="R7282" i="13" l="1"/>
  <c r="S7282" i="13"/>
  <c r="Q7282" i="13"/>
  <c r="P7283" i="13"/>
  <c r="L7285" i="13"/>
  <c r="O7285" i="13" s="1"/>
  <c r="N7284" i="13"/>
  <c r="M7284" i="13"/>
  <c r="Q7283" i="13" l="1"/>
  <c r="R7283" i="13"/>
  <c r="S7283" i="13"/>
  <c r="L7286" i="13"/>
  <c r="O7286" i="13" s="1"/>
  <c r="N7285" i="13"/>
  <c r="M7285" i="13"/>
  <c r="P7284" i="13"/>
  <c r="R7284" i="13" l="1"/>
  <c r="S7284" i="13"/>
  <c r="Q7284" i="13"/>
  <c r="P7285" i="13"/>
  <c r="L7287" i="13"/>
  <c r="O7287" i="13" s="1"/>
  <c r="N7286" i="13"/>
  <c r="M7286" i="13"/>
  <c r="R7285" i="13" l="1"/>
  <c r="Q7285" i="13"/>
  <c r="S7285" i="13"/>
  <c r="L7288" i="13"/>
  <c r="O7288" i="13" s="1"/>
  <c r="N7287" i="13"/>
  <c r="M7287" i="13"/>
  <c r="P7286" i="13"/>
  <c r="R7286" i="13" l="1"/>
  <c r="Q7286" i="13"/>
  <c r="S7286" i="13"/>
  <c r="P7287" i="13"/>
  <c r="L7289" i="13"/>
  <c r="O7289" i="13" s="1"/>
  <c r="N7288" i="13"/>
  <c r="M7288" i="13"/>
  <c r="S7287" i="13" l="1"/>
  <c r="R7287" i="13"/>
  <c r="Q7287" i="13"/>
  <c r="L7290" i="13"/>
  <c r="O7290" i="13" s="1"/>
  <c r="M7289" i="13"/>
  <c r="N7289" i="13"/>
  <c r="P7288" i="13"/>
  <c r="Q7288" i="13" l="1"/>
  <c r="S7288" i="13"/>
  <c r="R7288" i="13"/>
  <c r="P7289" i="13"/>
  <c r="L7291" i="13"/>
  <c r="O7291" i="13" s="1"/>
  <c r="N7290" i="13"/>
  <c r="M7290" i="13"/>
  <c r="R7289" i="13" l="1"/>
  <c r="Q7289" i="13"/>
  <c r="S7289" i="13"/>
  <c r="L7292" i="13"/>
  <c r="O7292" i="13" s="1"/>
  <c r="N7291" i="13"/>
  <c r="M7291" i="13"/>
  <c r="P7290" i="13"/>
  <c r="Q7290" i="13" l="1"/>
  <c r="S7290" i="13"/>
  <c r="R7290" i="13"/>
  <c r="P7291" i="13"/>
  <c r="L7293" i="13"/>
  <c r="O7293" i="13" s="1"/>
  <c r="N7292" i="13"/>
  <c r="M7292" i="13"/>
  <c r="Q7291" i="13" l="1"/>
  <c r="R7291" i="13"/>
  <c r="S7291" i="13"/>
  <c r="L7294" i="13"/>
  <c r="O7294" i="13" s="1"/>
  <c r="M7293" i="13"/>
  <c r="N7293" i="13"/>
  <c r="P7292" i="13"/>
  <c r="R7292" i="13" l="1"/>
  <c r="Q7292" i="13"/>
  <c r="S7292" i="13"/>
  <c r="P7293" i="13"/>
  <c r="L7295" i="13"/>
  <c r="O7295" i="13" s="1"/>
  <c r="N7294" i="13"/>
  <c r="M7294" i="13"/>
  <c r="R7293" i="13" l="1"/>
  <c r="S7293" i="13"/>
  <c r="Q7293" i="13"/>
  <c r="L7296" i="13"/>
  <c r="O7296" i="13" s="1"/>
  <c r="N7295" i="13"/>
  <c r="M7295" i="13"/>
  <c r="P7294" i="13"/>
  <c r="S7294" i="13" l="1"/>
  <c r="R7294" i="13"/>
  <c r="Q7294" i="13"/>
  <c r="P7295" i="13"/>
  <c r="L7297" i="13"/>
  <c r="O7297" i="13" s="1"/>
  <c r="N7296" i="13"/>
  <c r="M7296" i="13"/>
  <c r="S7295" i="13" l="1"/>
  <c r="Q7295" i="13"/>
  <c r="R7295" i="13"/>
  <c r="L7298" i="13"/>
  <c r="O7298" i="13" s="1"/>
  <c r="M7297" i="13"/>
  <c r="N7297" i="13"/>
  <c r="P7296" i="13"/>
  <c r="Q7296" i="13" l="1"/>
  <c r="S7296" i="13"/>
  <c r="R7296" i="13"/>
  <c r="P7297" i="13"/>
  <c r="L7299" i="13"/>
  <c r="O7299" i="13" s="1"/>
  <c r="M7298" i="13"/>
  <c r="N7298" i="13"/>
  <c r="Q7297" i="13" l="1"/>
  <c r="S7297" i="13"/>
  <c r="R7297" i="13"/>
  <c r="L7300" i="13"/>
  <c r="O7300" i="13" s="1"/>
  <c r="N7299" i="13"/>
  <c r="M7299" i="13"/>
  <c r="P7298" i="13"/>
  <c r="S7298" i="13" l="1"/>
  <c r="R7298" i="13"/>
  <c r="Q7298" i="13"/>
  <c r="P7299" i="13"/>
  <c r="L7301" i="13"/>
  <c r="O7301" i="13" s="1"/>
  <c r="M7300" i="13"/>
  <c r="N7300" i="13"/>
  <c r="R7299" i="13" l="1"/>
  <c r="Q7299" i="13"/>
  <c r="S7299" i="13"/>
  <c r="L7302" i="13"/>
  <c r="O7302" i="13" s="1"/>
  <c r="N7301" i="13"/>
  <c r="M7301" i="13"/>
  <c r="P7300" i="13"/>
  <c r="R7300" i="13" l="1"/>
  <c r="Q7300" i="13"/>
  <c r="S7300" i="13"/>
  <c r="P7301" i="13"/>
  <c r="L7303" i="13"/>
  <c r="O7303" i="13" s="1"/>
  <c r="M7302" i="13"/>
  <c r="N7302" i="13"/>
  <c r="S7301" i="13" l="1"/>
  <c r="R7301" i="13"/>
  <c r="Q7301" i="13"/>
  <c r="L7304" i="13"/>
  <c r="O7304" i="13" s="1"/>
  <c r="M7303" i="13"/>
  <c r="N7303" i="13"/>
  <c r="P7302" i="13"/>
  <c r="R7302" i="13" l="1"/>
  <c r="Q7302" i="13"/>
  <c r="S7302" i="13"/>
  <c r="P7303" i="13"/>
  <c r="L7305" i="13"/>
  <c r="O7305" i="13" s="1"/>
  <c r="N7304" i="13"/>
  <c r="M7304" i="13"/>
  <c r="R7303" i="13" l="1"/>
  <c r="S7303" i="13"/>
  <c r="Q7303" i="13"/>
  <c r="L7306" i="13"/>
  <c r="O7306" i="13" s="1"/>
  <c r="N7305" i="13"/>
  <c r="M7305" i="13"/>
  <c r="P7304" i="13"/>
  <c r="Q7304" i="13" l="1"/>
  <c r="R7304" i="13"/>
  <c r="S7304" i="13"/>
  <c r="P7305" i="13"/>
  <c r="L7307" i="13"/>
  <c r="O7307" i="13" s="1"/>
  <c r="M7306" i="13"/>
  <c r="N7306" i="13"/>
  <c r="Q7305" i="13" l="1"/>
  <c r="R7305" i="13"/>
  <c r="S7305" i="13"/>
  <c r="L7308" i="13"/>
  <c r="O7308" i="13" s="1"/>
  <c r="M7307" i="13"/>
  <c r="N7307" i="13"/>
  <c r="P7306" i="13"/>
  <c r="R7306" i="13" l="1"/>
  <c r="Q7306" i="13"/>
  <c r="S7306" i="13"/>
  <c r="P7307" i="13"/>
  <c r="L7309" i="13"/>
  <c r="O7309" i="13" s="1"/>
  <c r="N7308" i="13"/>
  <c r="M7308" i="13"/>
  <c r="Q7307" i="13" l="1"/>
  <c r="S7307" i="13"/>
  <c r="R7307" i="13"/>
  <c r="L7310" i="13"/>
  <c r="O7310" i="13" s="1"/>
  <c r="N7309" i="13"/>
  <c r="M7309" i="13"/>
  <c r="P7308" i="13"/>
  <c r="S7308" i="13" l="1"/>
  <c r="Q7308" i="13"/>
  <c r="R7308" i="13"/>
  <c r="P7309" i="13"/>
  <c r="L7311" i="13"/>
  <c r="O7311" i="13" s="1"/>
  <c r="N7310" i="13"/>
  <c r="M7310" i="13"/>
  <c r="S7309" i="13" l="1"/>
  <c r="R7309" i="13"/>
  <c r="Q7309" i="13"/>
  <c r="L7312" i="13"/>
  <c r="O7312" i="13" s="1"/>
  <c r="M7311" i="13"/>
  <c r="N7311" i="13"/>
  <c r="P7310" i="13"/>
  <c r="Q7310" i="13" l="1"/>
  <c r="S7310" i="13"/>
  <c r="R7310" i="13"/>
  <c r="P7311" i="13"/>
  <c r="L7313" i="13"/>
  <c r="O7313" i="13" s="1"/>
  <c r="M7312" i="13"/>
  <c r="N7312" i="13"/>
  <c r="Q7311" i="13" l="1"/>
  <c r="S7311" i="13"/>
  <c r="R7311" i="13"/>
  <c r="L7314" i="13"/>
  <c r="O7314" i="13" s="1"/>
  <c r="N7313" i="13"/>
  <c r="M7313" i="13"/>
  <c r="P7312" i="13"/>
  <c r="R7312" i="13" l="1"/>
  <c r="Q7312" i="13"/>
  <c r="S7312" i="13"/>
  <c r="P7313" i="13"/>
  <c r="L7315" i="13"/>
  <c r="O7315" i="13" s="1"/>
  <c r="M7314" i="13"/>
  <c r="N7314" i="13"/>
  <c r="R7313" i="13" l="1"/>
  <c r="S7313" i="13"/>
  <c r="Q7313" i="13"/>
  <c r="L7316" i="13"/>
  <c r="O7316" i="13" s="1"/>
  <c r="N7315" i="13"/>
  <c r="M7315" i="13"/>
  <c r="P7314" i="13"/>
  <c r="R7314" i="13" l="1"/>
  <c r="S7314" i="13"/>
  <c r="Q7314" i="13"/>
  <c r="P7315" i="13"/>
  <c r="L7317" i="13"/>
  <c r="O7317" i="13" s="1"/>
  <c r="N7316" i="13"/>
  <c r="M7316" i="13"/>
  <c r="S7315" i="13" l="1"/>
  <c r="Q7315" i="13"/>
  <c r="R7315" i="13"/>
  <c r="L7318" i="13"/>
  <c r="O7318" i="13" s="1"/>
  <c r="N7317" i="13"/>
  <c r="M7317" i="13"/>
  <c r="P7316" i="13"/>
  <c r="S7316" i="13" l="1"/>
  <c r="Q7316" i="13"/>
  <c r="R7316" i="13"/>
  <c r="P7317" i="13"/>
  <c r="L7319" i="13"/>
  <c r="O7319" i="13" s="1"/>
  <c r="M7318" i="13"/>
  <c r="N7318" i="13"/>
  <c r="S7317" i="13" l="1"/>
  <c r="R7317" i="13"/>
  <c r="Q7317" i="13"/>
  <c r="L7320" i="13"/>
  <c r="O7320" i="13" s="1"/>
  <c r="N7319" i="13"/>
  <c r="M7319" i="13"/>
  <c r="P7318" i="13"/>
  <c r="Q7318" i="13" l="1"/>
  <c r="R7318" i="13"/>
  <c r="S7318" i="13"/>
  <c r="P7319" i="13"/>
  <c r="L7321" i="13"/>
  <c r="O7321" i="13" s="1"/>
  <c r="N7320" i="13"/>
  <c r="M7320" i="13"/>
  <c r="R7319" i="13" l="1"/>
  <c r="Q7319" i="13"/>
  <c r="S7319" i="13"/>
  <c r="L7322" i="13"/>
  <c r="O7322" i="13" s="1"/>
  <c r="M7321" i="13"/>
  <c r="N7321" i="13"/>
  <c r="P7320" i="13"/>
  <c r="R7320" i="13" l="1"/>
  <c r="S7320" i="13"/>
  <c r="Q7320" i="13"/>
  <c r="P7321" i="13"/>
  <c r="L7323" i="13"/>
  <c r="O7323" i="13" s="1"/>
  <c r="M7322" i="13"/>
  <c r="N7322" i="13"/>
  <c r="Q7321" i="13" l="1"/>
  <c r="S7321" i="13"/>
  <c r="R7321" i="13"/>
  <c r="L7324" i="13"/>
  <c r="O7324" i="13" s="1"/>
  <c r="N7323" i="13"/>
  <c r="M7323" i="13"/>
  <c r="P7322" i="13"/>
  <c r="S7322" i="13" l="1"/>
  <c r="R7322" i="13"/>
  <c r="Q7322" i="13"/>
  <c r="P7323" i="13"/>
  <c r="L7325" i="13"/>
  <c r="O7325" i="13" s="1"/>
  <c r="N7324" i="13"/>
  <c r="M7324" i="13"/>
  <c r="R7323" i="13" l="1"/>
  <c r="S7323" i="13"/>
  <c r="Q7323" i="13"/>
  <c r="L7326" i="13"/>
  <c r="O7326" i="13" s="1"/>
  <c r="N7325" i="13"/>
  <c r="M7325" i="13"/>
  <c r="P7324" i="13"/>
  <c r="R7324" i="13" l="1"/>
  <c r="Q7324" i="13"/>
  <c r="S7324" i="13"/>
  <c r="P7325" i="13"/>
  <c r="L7327" i="13"/>
  <c r="O7327" i="13" s="1"/>
  <c r="M7326" i="13"/>
  <c r="N7326" i="13"/>
  <c r="Q7325" i="13" l="1"/>
  <c r="R7325" i="13"/>
  <c r="S7325" i="13"/>
  <c r="L7328" i="13"/>
  <c r="O7328" i="13" s="1"/>
  <c r="N7327" i="13"/>
  <c r="M7327" i="13"/>
  <c r="P7326" i="13"/>
  <c r="Q7326" i="13" l="1"/>
  <c r="S7326" i="13"/>
  <c r="R7326" i="13"/>
  <c r="P7327" i="13"/>
  <c r="L7329" i="13"/>
  <c r="O7329" i="13" s="1"/>
  <c r="M7328" i="13"/>
  <c r="N7328" i="13"/>
  <c r="R7327" i="13" l="1"/>
  <c r="Q7327" i="13"/>
  <c r="S7327" i="13"/>
  <c r="L7330" i="13"/>
  <c r="O7330" i="13" s="1"/>
  <c r="N7329" i="13"/>
  <c r="M7329" i="13"/>
  <c r="P7328" i="13"/>
  <c r="S7328" i="13" l="1"/>
  <c r="R7328" i="13"/>
  <c r="Q7328" i="13"/>
  <c r="P7329" i="13"/>
  <c r="L7331" i="13"/>
  <c r="O7331" i="13" s="1"/>
  <c r="M7330" i="13"/>
  <c r="N7330" i="13"/>
  <c r="S7329" i="13" l="1"/>
  <c r="Q7329" i="13"/>
  <c r="R7329" i="13"/>
  <c r="L7332" i="13"/>
  <c r="O7332" i="13" s="1"/>
  <c r="N7331" i="13"/>
  <c r="M7331" i="13"/>
  <c r="P7330" i="13"/>
  <c r="S7330" i="13" l="1"/>
  <c r="R7330" i="13"/>
  <c r="Q7330" i="13"/>
  <c r="P7331" i="13"/>
  <c r="L7333" i="13"/>
  <c r="O7333" i="13" s="1"/>
  <c r="N7332" i="13"/>
  <c r="M7332" i="13"/>
  <c r="R7331" i="13" l="1"/>
  <c r="S7331" i="13"/>
  <c r="Q7331" i="13"/>
  <c r="L7334" i="13"/>
  <c r="O7334" i="13" s="1"/>
  <c r="N7333" i="13"/>
  <c r="M7333" i="13"/>
  <c r="P7332" i="13"/>
  <c r="Q7332" i="13" l="1"/>
  <c r="S7332" i="13"/>
  <c r="R7332" i="13"/>
  <c r="P7333" i="13"/>
  <c r="L7335" i="13"/>
  <c r="O7335" i="13" s="1"/>
  <c r="N7334" i="13"/>
  <c r="M7334" i="13"/>
  <c r="S7333" i="13" l="1"/>
  <c r="Q7333" i="13"/>
  <c r="R7333" i="13"/>
  <c r="L7336" i="13"/>
  <c r="O7336" i="13" s="1"/>
  <c r="N7335" i="13"/>
  <c r="M7335" i="13"/>
  <c r="P7334" i="13"/>
  <c r="R7334" i="13" l="1"/>
  <c r="Q7334" i="13"/>
  <c r="S7334" i="13"/>
  <c r="P7335" i="13"/>
  <c r="L7337" i="13"/>
  <c r="O7337" i="13" s="1"/>
  <c r="M7336" i="13"/>
  <c r="N7336" i="13"/>
  <c r="Q7335" i="13" l="1"/>
  <c r="R7335" i="13"/>
  <c r="S7335" i="13"/>
  <c r="L7338" i="13"/>
  <c r="O7338" i="13" s="1"/>
  <c r="M7337" i="13"/>
  <c r="N7337" i="13"/>
  <c r="P7336" i="13"/>
  <c r="S7336" i="13" l="1"/>
  <c r="R7336" i="13"/>
  <c r="Q7336" i="13"/>
  <c r="P7337" i="13"/>
  <c r="L7339" i="13"/>
  <c r="O7339" i="13" s="1"/>
  <c r="M7338" i="13"/>
  <c r="N7338" i="13"/>
  <c r="Q7337" i="13" l="1"/>
  <c r="R7337" i="13"/>
  <c r="S7337" i="13"/>
  <c r="L7340" i="13"/>
  <c r="O7340" i="13" s="1"/>
  <c r="N7339" i="13"/>
  <c r="M7339" i="13"/>
  <c r="P7338" i="13"/>
  <c r="S7338" i="13" l="1"/>
  <c r="R7338" i="13"/>
  <c r="Q7338" i="13"/>
  <c r="P7339" i="13"/>
  <c r="L7341" i="13"/>
  <c r="O7341" i="13" s="1"/>
  <c r="N7340" i="13"/>
  <c r="M7340" i="13"/>
  <c r="Q7339" i="13" l="1"/>
  <c r="S7339" i="13"/>
  <c r="R7339" i="13"/>
  <c r="L7342" i="13"/>
  <c r="O7342" i="13" s="1"/>
  <c r="N7341" i="13"/>
  <c r="M7341" i="13"/>
  <c r="P7340" i="13"/>
  <c r="R7340" i="13" l="1"/>
  <c r="Q7340" i="13"/>
  <c r="S7340" i="13"/>
  <c r="P7341" i="13"/>
  <c r="L7343" i="13"/>
  <c r="O7343" i="13" s="1"/>
  <c r="M7342" i="13"/>
  <c r="N7342" i="13"/>
  <c r="R7341" i="13" l="1"/>
  <c r="Q7341" i="13"/>
  <c r="S7341" i="13"/>
  <c r="L7344" i="13"/>
  <c r="O7344" i="13" s="1"/>
  <c r="N7343" i="13"/>
  <c r="M7343" i="13"/>
  <c r="P7342" i="13"/>
  <c r="R7342" i="13" l="1"/>
  <c r="S7342" i="13"/>
  <c r="Q7342" i="13"/>
  <c r="P7343" i="13"/>
  <c r="L7345" i="13"/>
  <c r="O7345" i="13" s="1"/>
  <c r="N7344" i="13"/>
  <c r="M7344" i="13"/>
  <c r="S7343" i="13" l="1"/>
  <c r="Q7343" i="13"/>
  <c r="R7343" i="13"/>
  <c r="L7346" i="13"/>
  <c r="O7346" i="13" s="1"/>
  <c r="N7345" i="13"/>
  <c r="M7345" i="13"/>
  <c r="P7344" i="13"/>
  <c r="Q7344" i="13" l="1"/>
  <c r="R7344" i="13"/>
  <c r="S7344" i="13"/>
  <c r="P7345" i="13"/>
  <c r="L7347" i="13"/>
  <c r="O7347" i="13" s="1"/>
  <c r="M7346" i="13"/>
  <c r="N7346" i="13"/>
  <c r="Q7345" i="13" l="1"/>
  <c r="R7345" i="13"/>
  <c r="S7345" i="13"/>
  <c r="L7348" i="13"/>
  <c r="O7348" i="13" s="1"/>
  <c r="N7347" i="13"/>
  <c r="M7347" i="13"/>
  <c r="P7346" i="13"/>
  <c r="Q7346" i="13" l="1"/>
  <c r="S7346" i="13"/>
  <c r="R7346" i="13"/>
  <c r="P7347" i="13"/>
  <c r="L7349" i="13"/>
  <c r="O7349" i="13" s="1"/>
  <c r="N7348" i="13"/>
  <c r="M7348" i="13"/>
  <c r="S7347" i="13" l="1"/>
  <c r="Q7347" i="13"/>
  <c r="R7347" i="13"/>
  <c r="L7350" i="13"/>
  <c r="O7350" i="13" s="1"/>
  <c r="N7349" i="13"/>
  <c r="M7349" i="13"/>
  <c r="P7348" i="13"/>
  <c r="R7348" i="13" l="1"/>
  <c r="S7348" i="13"/>
  <c r="Q7348" i="13"/>
  <c r="P7349" i="13"/>
  <c r="L7351" i="13"/>
  <c r="O7351" i="13" s="1"/>
  <c r="N7350" i="13"/>
  <c r="M7350" i="13"/>
  <c r="R7349" i="13" l="1"/>
  <c r="S7349" i="13"/>
  <c r="Q7349" i="13"/>
  <c r="L7352" i="13"/>
  <c r="O7352" i="13" s="1"/>
  <c r="M7351" i="13"/>
  <c r="N7351" i="13"/>
  <c r="P7350" i="13"/>
  <c r="S7350" i="13" l="1"/>
  <c r="R7350" i="13"/>
  <c r="Q7350" i="13"/>
  <c r="P7351" i="13"/>
  <c r="L7353" i="13"/>
  <c r="O7353" i="13" s="1"/>
  <c r="M7352" i="13"/>
  <c r="N7352" i="13"/>
  <c r="S7351" i="13" l="1"/>
  <c r="Q7351" i="13"/>
  <c r="R7351" i="13"/>
  <c r="L7354" i="13"/>
  <c r="O7354" i="13" s="1"/>
  <c r="M7353" i="13"/>
  <c r="N7353" i="13"/>
  <c r="P7352" i="13"/>
  <c r="R7352" i="13" l="1"/>
  <c r="S7352" i="13"/>
  <c r="Q7352" i="13"/>
  <c r="P7353" i="13"/>
  <c r="L7355" i="13"/>
  <c r="O7355" i="13" s="1"/>
  <c r="M7354" i="13"/>
  <c r="N7354" i="13"/>
  <c r="Q7353" i="13" l="1"/>
  <c r="S7353" i="13"/>
  <c r="R7353" i="13"/>
  <c r="L7356" i="13"/>
  <c r="O7356" i="13" s="1"/>
  <c r="N7355" i="13"/>
  <c r="M7355" i="13"/>
  <c r="P7354" i="13"/>
  <c r="Q7354" i="13" l="1"/>
  <c r="R7354" i="13"/>
  <c r="S7354" i="13"/>
  <c r="P7355" i="13"/>
  <c r="L7357" i="13"/>
  <c r="O7357" i="13" s="1"/>
  <c r="M7356" i="13"/>
  <c r="N7356" i="13"/>
  <c r="R7355" i="13" l="1"/>
  <c r="S7355" i="13"/>
  <c r="Q7355" i="13"/>
  <c r="L7358" i="13"/>
  <c r="O7358" i="13" s="1"/>
  <c r="N7357" i="13"/>
  <c r="M7357" i="13"/>
  <c r="P7356" i="13"/>
  <c r="Q7356" i="13" l="1"/>
  <c r="R7356" i="13"/>
  <c r="S7356" i="13"/>
  <c r="P7357" i="13"/>
  <c r="L7359" i="13"/>
  <c r="O7359" i="13" s="1"/>
  <c r="M7358" i="13"/>
  <c r="N7358" i="13"/>
  <c r="S7357" i="13" l="1"/>
  <c r="R7357" i="13"/>
  <c r="Q7357" i="13"/>
  <c r="L7360" i="13"/>
  <c r="O7360" i="13" s="1"/>
  <c r="N7359" i="13"/>
  <c r="M7359" i="13"/>
  <c r="P7358" i="13"/>
  <c r="R7358" i="13" l="1"/>
  <c r="S7358" i="13"/>
  <c r="Q7358" i="13"/>
  <c r="P7359" i="13"/>
  <c r="L7361" i="13"/>
  <c r="O7361" i="13" s="1"/>
  <c r="N7360" i="13"/>
  <c r="M7360" i="13"/>
  <c r="Q7359" i="13" l="1"/>
  <c r="R7359" i="13"/>
  <c r="S7359" i="13"/>
  <c r="L7362" i="13"/>
  <c r="O7362" i="13" s="1"/>
  <c r="N7361" i="13"/>
  <c r="M7361" i="13"/>
  <c r="P7360" i="13"/>
  <c r="Q7360" i="13" l="1"/>
  <c r="S7360" i="13"/>
  <c r="R7360" i="13"/>
  <c r="P7361" i="13"/>
  <c r="L7363" i="13"/>
  <c r="O7363" i="13" s="1"/>
  <c r="N7362" i="13"/>
  <c r="M7362" i="13"/>
  <c r="R7361" i="13" l="1"/>
  <c r="S7361" i="13"/>
  <c r="Q7361" i="13"/>
  <c r="L7364" i="13"/>
  <c r="O7364" i="13" s="1"/>
  <c r="N7363" i="13"/>
  <c r="M7363" i="13"/>
  <c r="P7362" i="13"/>
  <c r="R7362" i="13" l="1"/>
  <c r="Q7362" i="13"/>
  <c r="S7362" i="13"/>
  <c r="P7363" i="13"/>
  <c r="L7365" i="13"/>
  <c r="O7365" i="13" s="1"/>
  <c r="N7364" i="13"/>
  <c r="M7364" i="13"/>
  <c r="Q7363" i="13" l="1"/>
  <c r="R7363" i="13"/>
  <c r="S7363" i="13"/>
  <c r="L7366" i="13"/>
  <c r="O7366" i="13" s="1"/>
  <c r="M7365" i="13"/>
  <c r="N7365" i="13"/>
  <c r="P7364" i="13"/>
  <c r="S7364" i="13" l="1"/>
  <c r="Q7364" i="13"/>
  <c r="R7364" i="13"/>
  <c r="P7365" i="13"/>
  <c r="L7367" i="13"/>
  <c r="O7367" i="13" s="1"/>
  <c r="N7366" i="13"/>
  <c r="M7366" i="13"/>
  <c r="R7365" i="13" l="1"/>
  <c r="S7365" i="13"/>
  <c r="Q7365" i="13"/>
  <c r="L7368" i="13"/>
  <c r="O7368" i="13" s="1"/>
  <c r="M7367" i="13"/>
  <c r="N7367" i="13"/>
  <c r="P7366" i="13"/>
  <c r="S7366" i="13" l="1"/>
  <c r="R7366" i="13"/>
  <c r="Q7366" i="13"/>
  <c r="P7367" i="13"/>
  <c r="L7369" i="13"/>
  <c r="O7369" i="13" s="1"/>
  <c r="M7368" i="13"/>
  <c r="N7368" i="13"/>
  <c r="Q7367" i="13" l="1"/>
  <c r="S7367" i="13"/>
  <c r="R7367" i="13"/>
  <c r="L7370" i="13"/>
  <c r="O7370" i="13" s="1"/>
  <c r="N7369" i="13"/>
  <c r="M7369" i="13"/>
  <c r="P7368" i="13"/>
  <c r="R7368" i="13" l="1"/>
  <c r="S7368" i="13"/>
  <c r="Q7368" i="13"/>
  <c r="P7369" i="13"/>
  <c r="L7371" i="13"/>
  <c r="O7371" i="13" s="1"/>
  <c r="N7370" i="13"/>
  <c r="M7370" i="13"/>
  <c r="R7369" i="13" l="1"/>
  <c r="S7369" i="13"/>
  <c r="Q7369" i="13"/>
  <c r="L7372" i="13"/>
  <c r="O7372" i="13" s="1"/>
  <c r="M7371" i="13"/>
  <c r="N7371" i="13"/>
  <c r="P7370" i="13"/>
  <c r="R7370" i="13" l="1"/>
  <c r="S7370" i="13"/>
  <c r="Q7370" i="13"/>
  <c r="P7371" i="13"/>
  <c r="L7373" i="13"/>
  <c r="O7373" i="13" s="1"/>
  <c r="M7372" i="13"/>
  <c r="N7372" i="13"/>
  <c r="S7371" i="13" l="1"/>
  <c r="R7371" i="13"/>
  <c r="Q7371" i="13"/>
  <c r="L7374" i="13"/>
  <c r="O7374" i="13" s="1"/>
  <c r="N7373" i="13"/>
  <c r="M7373" i="13"/>
  <c r="P7372" i="13"/>
  <c r="R7372" i="13" l="1"/>
  <c r="Q7372" i="13"/>
  <c r="S7372" i="13"/>
  <c r="P7373" i="13"/>
  <c r="L7375" i="13"/>
  <c r="O7375" i="13" s="1"/>
  <c r="N7374" i="13"/>
  <c r="M7374" i="13"/>
  <c r="S7373" i="13" l="1"/>
  <c r="Q7373" i="13"/>
  <c r="R7373" i="13"/>
  <c r="L7376" i="13"/>
  <c r="O7376" i="13" s="1"/>
  <c r="N7375" i="13"/>
  <c r="M7375" i="13"/>
  <c r="P7374" i="13"/>
  <c r="Q7374" i="13" l="1"/>
  <c r="S7374" i="13"/>
  <c r="R7374" i="13"/>
  <c r="P7375" i="13"/>
  <c r="L7377" i="13"/>
  <c r="O7377" i="13" s="1"/>
  <c r="N7376" i="13"/>
  <c r="M7376" i="13"/>
  <c r="Q7375" i="13" l="1"/>
  <c r="R7375" i="13"/>
  <c r="S7375" i="13"/>
  <c r="L7378" i="13"/>
  <c r="O7378" i="13" s="1"/>
  <c r="N7377" i="13"/>
  <c r="M7377" i="13"/>
  <c r="P7376" i="13"/>
  <c r="R7376" i="13" l="1"/>
  <c r="S7376" i="13"/>
  <c r="Q7376" i="13"/>
  <c r="P7377" i="13"/>
  <c r="L7379" i="13"/>
  <c r="O7379" i="13" s="1"/>
  <c r="N7378" i="13"/>
  <c r="M7378" i="13"/>
  <c r="S7377" i="13" l="1"/>
  <c r="Q7377" i="13"/>
  <c r="R7377" i="13"/>
  <c r="L7380" i="13"/>
  <c r="O7380" i="13" s="1"/>
  <c r="N7379" i="13"/>
  <c r="M7379" i="13"/>
  <c r="P7378" i="13"/>
  <c r="S7378" i="13" l="1"/>
  <c r="R7378" i="13"/>
  <c r="Q7378" i="13"/>
  <c r="P7379" i="13"/>
  <c r="L7381" i="13"/>
  <c r="O7381" i="13" s="1"/>
  <c r="N7380" i="13"/>
  <c r="M7380" i="13"/>
  <c r="R7379" i="13" l="1"/>
  <c r="Q7379" i="13"/>
  <c r="S7379" i="13"/>
  <c r="L7382" i="13"/>
  <c r="O7382" i="13" s="1"/>
  <c r="M7381" i="13"/>
  <c r="N7381" i="13"/>
  <c r="P7380" i="13"/>
  <c r="R7380" i="13" l="1"/>
  <c r="S7380" i="13"/>
  <c r="Q7380" i="13"/>
  <c r="P7381" i="13"/>
  <c r="L7383" i="13"/>
  <c r="O7383" i="13" s="1"/>
  <c r="N7382" i="13"/>
  <c r="M7382" i="13"/>
  <c r="Q7381" i="13" l="1"/>
  <c r="R7381" i="13"/>
  <c r="S7381" i="13"/>
  <c r="L7384" i="13"/>
  <c r="O7384" i="13" s="1"/>
  <c r="N7383" i="13"/>
  <c r="M7383" i="13"/>
  <c r="P7382" i="13"/>
  <c r="S7382" i="13" l="1"/>
  <c r="R7382" i="13"/>
  <c r="Q7382" i="13"/>
  <c r="P7383" i="13"/>
  <c r="L7385" i="13"/>
  <c r="O7385" i="13" s="1"/>
  <c r="N7384" i="13"/>
  <c r="M7384" i="13"/>
  <c r="R7383" i="13" l="1"/>
  <c r="Q7383" i="13"/>
  <c r="S7383" i="13"/>
  <c r="L7386" i="13"/>
  <c r="O7386" i="13" s="1"/>
  <c r="M7385" i="13"/>
  <c r="N7385" i="13"/>
  <c r="P7384" i="13"/>
  <c r="S7384" i="13" l="1"/>
  <c r="R7384" i="13"/>
  <c r="Q7384" i="13"/>
  <c r="P7385" i="13"/>
  <c r="L7387" i="13"/>
  <c r="O7387" i="13" s="1"/>
  <c r="M7386" i="13"/>
  <c r="N7386" i="13"/>
  <c r="Q7385" i="13" l="1"/>
  <c r="S7385" i="13"/>
  <c r="R7385" i="13"/>
  <c r="L7388" i="13"/>
  <c r="O7388" i="13" s="1"/>
  <c r="M7387" i="13"/>
  <c r="N7387" i="13"/>
  <c r="P7386" i="13"/>
  <c r="Q7386" i="13" l="1"/>
  <c r="S7386" i="13"/>
  <c r="R7386" i="13"/>
  <c r="P7387" i="13"/>
  <c r="L7389" i="13"/>
  <c r="O7389" i="13" s="1"/>
  <c r="N7388" i="13"/>
  <c r="M7388" i="13"/>
  <c r="R7387" i="13" l="1"/>
  <c r="S7387" i="13"/>
  <c r="Q7387" i="13"/>
  <c r="L7390" i="13"/>
  <c r="O7390" i="13" s="1"/>
  <c r="N7389" i="13"/>
  <c r="M7389" i="13"/>
  <c r="P7388" i="13"/>
  <c r="Q7388" i="13" l="1"/>
  <c r="S7388" i="13"/>
  <c r="R7388" i="13"/>
  <c r="P7389" i="13"/>
  <c r="L7391" i="13"/>
  <c r="O7391" i="13" s="1"/>
  <c r="N7390" i="13"/>
  <c r="M7390" i="13"/>
  <c r="Q7389" i="13" l="1"/>
  <c r="R7389" i="13"/>
  <c r="S7389" i="13"/>
  <c r="L7392" i="13"/>
  <c r="O7392" i="13" s="1"/>
  <c r="M7391" i="13"/>
  <c r="N7391" i="13"/>
  <c r="P7390" i="13"/>
  <c r="R7390" i="13" l="1"/>
  <c r="S7390" i="13"/>
  <c r="Q7390" i="13"/>
  <c r="P7391" i="13"/>
  <c r="L7393" i="13"/>
  <c r="O7393" i="13" s="1"/>
  <c r="M7392" i="13"/>
  <c r="N7392" i="13"/>
  <c r="Q7391" i="13" l="1"/>
  <c r="R7391" i="13"/>
  <c r="S7391" i="13"/>
  <c r="L7394" i="13"/>
  <c r="O7394" i="13" s="1"/>
  <c r="M7393" i="13"/>
  <c r="N7393" i="13"/>
  <c r="P7392" i="13"/>
  <c r="S7392" i="13" l="1"/>
  <c r="R7392" i="13"/>
  <c r="Q7392" i="13"/>
  <c r="P7393" i="13"/>
  <c r="L7395" i="13"/>
  <c r="O7395" i="13" s="1"/>
  <c r="N7394" i="13"/>
  <c r="M7394" i="13"/>
  <c r="S7393" i="13" l="1"/>
  <c r="R7393" i="13"/>
  <c r="Q7393" i="13"/>
  <c r="L7396" i="13"/>
  <c r="O7396" i="13" s="1"/>
  <c r="N7395" i="13"/>
  <c r="M7395" i="13"/>
  <c r="P7394" i="13"/>
  <c r="Q7394" i="13" l="1"/>
  <c r="R7394" i="13"/>
  <c r="S7394" i="13"/>
  <c r="P7395" i="13"/>
  <c r="L7397" i="13"/>
  <c r="O7397" i="13" s="1"/>
  <c r="M7396" i="13"/>
  <c r="N7396" i="13"/>
  <c r="Q7395" i="13" l="1"/>
  <c r="S7395" i="13"/>
  <c r="R7395" i="13"/>
  <c r="L7398" i="13"/>
  <c r="O7398" i="13" s="1"/>
  <c r="N7397" i="13"/>
  <c r="M7397" i="13"/>
  <c r="P7396" i="13"/>
  <c r="S7396" i="13" l="1"/>
  <c r="Q7396" i="13"/>
  <c r="R7396" i="13"/>
  <c r="P7397" i="13"/>
  <c r="L7399" i="13"/>
  <c r="O7399" i="13" s="1"/>
  <c r="M7398" i="13"/>
  <c r="N7398" i="13"/>
  <c r="R7397" i="13" l="1"/>
  <c r="Q7397" i="13"/>
  <c r="S7397" i="13"/>
  <c r="L7400" i="13"/>
  <c r="O7400" i="13" s="1"/>
  <c r="N7399" i="13"/>
  <c r="M7399" i="13"/>
  <c r="P7398" i="13"/>
  <c r="Q7398" i="13" l="1"/>
  <c r="R7398" i="13"/>
  <c r="S7398" i="13"/>
  <c r="P7399" i="13"/>
  <c r="L7401" i="13"/>
  <c r="O7401" i="13" s="1"/>
  <c r="N7400" i="13"/>
  <c r="M7400" i="13"/>
  <c r="R7399" i="13" l="1"/>
  <c r="S7399" i="13"/>
  <c r="Q7399" i="13"/>
  <c r="L7402" i="13"/>
  <c r="O7402" i="13" s="1"/>
  <c r="N7401" i="13"/>
  <c r="M7401" i="13"/>
  <c r="P7400" i="13"/>
  <c r="S7400" i="13" l="1"/>
  <c r="R7400" i="13"/>
  <c r="Q7400" i="13"/>
  <c r="P7401" i="13"/>
  <c r="L7403" i="13"/>
  <c r="O7403" i="13" s="1"/>
  <c r="N7402" i="13"/>
  <c r="M7402" i="13"/>
  <c r="R7401" i="13" l="1"/>
  <c r="Q7401" i="13"/>
  <c r="S7401" i="13"/>
  <c r="L7404" i="13"/>
  <c r="O7404" i="13" s="1"/>
  <c r="N7403" i="13"/>
  <c r="M7403" i="13"/>
  <c r="P7402" i="13"/>
  <c r="R7402" i="13" l="1"/>
  <c r="Q7402" i="13"/>
  <c r="S7402" i="13"/>
  <c r="P7403" i="13"/>
  <c r="L7405" i="13"/>
  <c r="O7405" i="13" s="1"/>
  <c r="M7404" i="13"/>
  <c r="N7404" i="13"/>
  <c r="R7403" i="13" l="1"/>
  <c r="S7403" i="13"/>
  <c r="Q7403" i="13"/>
  <c r="L7406" i="13"/>
  <c r="O7406" i="13" s="1"/>
  <c r="M7405" i="13"/>
  <c r="N7405" i="13"/>
  <c r="P7404" i="13"/>
  <c r="R7404" i="13" l="1"/>
  <c r="Q7404" i="13"/>
  <c r="S7404" i="13"/>
  <c r="P7405" i="13"/>
  <c r="L7407" i="13"/>
  <c r="O7407" i="13" s="1"/>
  <c r="N7406" i="13"/>
  <c r="M7406" i="13"/>
  <c r="Q7405" i="13" l="1"/>
  <c r="S7405" i="13"/>
  <c r="R7405" i="13"/>
  <c r="L7408" i="13"/>
  <c r="O7408" i="13" s="1"/>
  <c r="M7407" i="13"/>
  <c r="N7407" i="13"/>
  <c r="P7406" i="13"/>
  <c r="R7406" i="13" l="1"/>
  <c r="Q7406" i="13"/>
  <c r="S7406" i="13"/>
  <c r="P7407" i="13"/>
  <c r="L7409" i="13"/>
  <c r="O7409" i="13" s="1"/>
  <c r="N7408" i="13"/>
  <c r="M7408" i="13"/>
  <c r="S7407" i="13" l="1"/>
  <c r="Q7407" i="13"/>
  <c r="R7407" i="13"/>
  <c r="L7410" i="13"/>
  <c r="O7410" i="13" s="1"/>
  <c r="N7409" i="13"/>
  <c r="M7409" i="13"/>
  <c r="P7408" i="13"/>
  <c r="S7408" i="13" l="1"/>
  <c r="R7408" i="13"/>
  <c r="Q7408" i="13"/>
  <c r="P7409" i="13"/>
  <c r="L7411" i="13"/>
  <c r="O7411" i="13" s="1"/>
  <c r="M7410" i="13"/>
  <c r="N7410" i="13"/>
  <c r="Q7409" i="13" l="1"/>
  <c r="S7409" i="13"/>
  <c r="R7409" i="13"/>
  <c r="L7412" i="13"/>
  <c r="O7412" i="13" s="1"/>
  <c r="N7411" i="13"/>
  <c r="M7411" i="13"/>
  <c r="P7410" i="13"/>
  <c r="R7410" i="13" l="1"/>
  <c r="Q7410" i="13"/>
  <c r="S7410" i="13"/>
  <c r="P7411" i="13"/>
  <c r="L7413" i="13"/>
  <c r="O7413" i="13" s="1"/>
  <c r="M7412" i="13"/>
  <c r="N7412" i="13"/>
  <c r="R7411" i="13" l="1"/>
  <c r="Q7411" i="13"/>
  <c r="S7411" i="13"/>
  <c r="L7414" i="13"/>
  <c r="O7414" i="13" s="1"/>
  <c r="M7413" i="13"/>
  <c r="N7413" i="13"/>
  <c r="P7412" i="13"/>
  <c r="S7412" i="13" l="1"/>
  <c r="Q7412" i="13"/>
  <c r="R7412" i="13"/>
  <c r="P7413" i="13"/>
  <c r="L7415" i="13"/>
  <c r="O7415" i="13" s="1"/>
  <c r="M7414" i="13"/>
  <c r="N7414" i="13"/>
  <c r="S7413" i="13" l="1"/>
  <c r="Q7413" i="13"/>
  <c r="R7413" i="13"/>
  <c r="L7416" i="13"/>
  <c r="O7416" i="13" s="1"/>
  <c r="N7415" i="13"/>
  <c r="M7415" i="13"/>
  <c r="P7414" i="13"/>
  <c r="R7414" i="13" l="1"/>
  <c r="S7414" i="13"/>
  <c r="Q7414" i="13"/>
  <c r="P7415" i="13"/>
  <c r="L7417" i="13"/>
  <c r="O7417" i="13" s="1"/>
  <c r="M7416" i="13"/>
  <c r="N7416" i="13"/>
  <c r="S7415" i="13" l="1"/>
  <c r="Q7415" i="13"/>
  <c r="R7415" i="13"/>
  <c r="L7418" i="13"/>
  <c r="O7418" i="13" s="1"/>
  <c r="N7417" i="13"/>
  <c r="M7417" i="13"/>
  <c r="P7416" i="13"/>
  <c r="Q7416" i="13" l="1"/>
  <c r="R7416" i="13"/>
  <c r="S7416" i="13"/>
  <c r="P7417" i="13"/>
  <c r="L7419" i="13"/>
  <c r="O7419" i="13" s="1"/>
  <c r="M7418" i="13"/>
  <c r="N7418" i="13"/>
  <c r="S7417" i="13" l="1"/>
  <c r="R7417" i="13"/>
  <c r="Q7417" i="13"/>
  <c r="L7420" i="13"/>
  <c r="O7420" i="13" s="1"/>
  <c r="N7419" i="13"/>
  <c r="M7419" i="13"/>
  <c r="P7418" i="13"/>
  <c r="R7418" i="13" l="1"/>
  <c r="S7418" i="13"/>
  <c r="Q7418" i="13"/>
  <c r="P7419" i="13"/>
  <c r="L7421" i="13"/>
  <c r="O7421" i="13" s="1"/>
  <c r="N7420" i="13"/>
  <c r="M7420" i="13"/>
  <c r="S7419" i="13" l="1"/>
  <c r="Q7419" i="13"/>
  <c r="R7419" i="13"/>
  <c r="L7422" i="13"/>
  <c r="O7422" i="13" s="1"/>
  <c r="N7421" i="13"/>
  <c r="M7421" i="13"/>
  <c r="P7420" i="13"/>
  <c r="S7420" i="13" l="1"/>
  <c r="Q7420" i="13"/>
  <c r="R7420" i="13"/>
  <c r="P7421" i="13"/>
  <c r="L7423" i="13"/>
  <c r="O7423" i="13" s="1"/>
  <c r="N7422" i="13"/>
  <c r="M7422" i="13"/>
  <c r="R7421" i="13" l="1"/>
  <c r="S7421" i="13"/>
  <c r="Q7421" i="13"/>
  <c r="L7424" i="13"/>
  <c r="O7424" i="13" s="1"/>
  <c r="M7423" i="13"/>
  <c r="N7423" i="13"/>
  <c r="P7422" i="13"/>
  <c r="R7422" i="13" l="1"/>
  <c r="S7422" i="13"/>
  <c r="Q7422" i="13"/>
  <c r="P7423" i="13"/>
  <c r="L7425" i="13"/>
  <c r="O7425" i="13" s="1"/>
  <c r="M7424" i="13"/>
  <c r="N7424" i="13"/>
  <c r="Q7423" i="13" l="1"/>
  <c r="R7423" i="13"/>
  <c r="S7423" i="13"/>
  <c r="L7426" i="13"/>
  <c r="O7426" i="13" s="1"/>
  <c r="N7425" i="13"/>
  <c r="M7425" i="13"/>
  <c r="P7424" i="13"/>
  <c r="Q7424" i="13" l="1"/>
  <c r="S7424" i="13"/>
  <c r="R7424" i="13"/>
  <c r="P7425" i="13"/>
  <c r="L7427" i="13"/>
  <c r="O7427" i="13" s="1"/>
  <c r="M7426" i="13"/>
  <c r="N7426" i="13"/>
  <c r="R7425" i="13" l="1"/>
  <c r="S7425" i="13"/>
  <c r="Q7425" i="13"/>
  <c r="L7428" i="13"/>
  <c r="O7428" i="13" s="1"/>
  <c r="M7427" i="13"/>
  <c r="N7427" i="13"/>
  <c r="P7426" i="13"/>
  <c r="S7426" i="13" l="1"/>
  <c r="Q7426" i="13"/>
  <c r="R7426" i="13"/>
  <c r="P7427" i="13"/>
  <c r="L7429" i="13"/>
  <c r="O7429" i="13" s="1"/>
  <c r="M7428" i="13"/>
  <c r="N7428" i="13"/>
  <c r="S7427" i="13" l="1"/>
  <c r="R7427" i="13"/>
  <c r="Q7427" i="13"/>
  <c r="L7430" i="13"/>
  <c r="O7430" i="13" s="1"/>
  <c r="M7429" i="13"/>
  <c r="N7429" i="13"/>
  <c r="P7428" i="13"/>
  <c r="S7428" i="13" l="1"/>
  <c r="R7428" i="13"/>
  <c r="Q7428" i="13"/>
  <c r="P7429" i="13"/>
  <c r="L7431" i="13"/>
  <c r="O7431" i="13" s="1"/>
  <c r="N7430" i="13"/>
  <c r="M7430" i="13"/>
  <c r="Q7429" i="13" l="1"/>
  <c r="R7429" i="13"/>
  <c r="S7429" i="13"/>
  <c r="L7432" i="13"/>
  <c r="O7432" i="13" s="1"/>
  <c r="N7431" i="13"/>
  <c r="M7431" i="13"/>
  <c r="P7430" i="13"/>
  <c r="Q7430" i="13" l="1"/>
  <c r="R7430" i="13"/>
  <c r="S7430" i="13"/>
  <c r="P7431" i="13"/>
  <c r="L7433" i="13"/>
  <c r="O7433" i="13" s="1"/>
  <c r="N7432" i="13"/>
  <c r="M7432" i="13"/>
  <c r="R7431" i="13" l="1"/>
  <c r="Q7431" i="13"/>
  <c r="S7431" i="13"/>
  <c r="L7434" i="13"/>
  <c r="O7434" i="13" s="1"/>
  <c r="M7433" i="13"/>
  <c r="N7433" i="13"/>
  <c r="P7432" i="13"/>
  <c r="Q7432" i="13" l="1"/>
  <c r="R7432" i="13"/>
  <c r="S7432" i="13"/>
  <c r="P7433" i="13"/>
  <c r="L7435" i="13"/>
  <c r="O7435" i="13" s="1"/>
  <c r="N7434" i="13"/>
  <c r="M7434" i="13"/>
  <c r="S7433" i="13" l="1"/>
  <c r="Q7433" i="13"/>
  <c r="R7433" i="13"/>
  <c r="L7436" i="13"/>
  <c r="O7436" i="13" s="1"/>
  <c r="M7435" i="13"/>
  <c r="N7435" i="13"/>
  <c r="P7434" i="13"/>
  <c r="S7434" i="13" l="1"/>
  <c r="R7434" i="13"/>
  <c r="Q7434" i="13"/>
  <c r="P7435" i="13"/>
  <c r="L7437" i="13"/>
  <c r="O7437" i="13" s="1"/>
  <c r="N7436" i="13"/>
  <c r="M7436" i="13"/>
  <c r="Q7435" i="13" l="1"/>
  <c r="S7435" i="13"/>
  <c r="R7435" i="13"/>
  <c r="L7438" i="13"/>
  <c r="O7438" i="13" s="1"/>
  <c r="N7437" i="13"/>
  <c r="M7437" i="13"/>
  <c r="P7436" i="13"/>
  <c r="R7436" i="13" l="1"/>
  <c r="Q7436" i="13"/>
  <c r="S7436" i="13"/>
  <c r="P7437" i="13"/>
  <c r="L7439" i="13"/>
  <c r="O7439" i="13" s="1"/>
  <c r="N7438" i="13"/>
  <c r="M7438" i="13"/>
  <c r="S7437" i="13" l="1"/>
  <c r="Q7437" i="13"/>
  <c r="R7437" i="13"/>
  <c r="L7440" i="13"/>
  <c r="O7440" i="13" s="1"/>
  <c r="N7439" i="13"/>
  <c r="M7439" i="13"/>
  <c r="P7438" i="13"/>
  <c r="R7438" i="13" l="1"/>
  <c r="S7438" i="13"/>
  <c r="Q7438" i="13"/>
  <c r="P7439" i="13"/>
  <c r="L7441" i="13"/>
  <c r="O7441" i="13" s="1"/>
  <c r="N7440" i="13"/>
  <c r="M7440" i="13"/>
  <c r="R7439" i="13" l="1"/>
  <c r="S7439" i="13"/>
  <c r="Q7439" i="13"/>
  <c r="L7442" i="13"/>
  <c r="O7442" i="13" s="1"/>
  <c r="N7441" i="13"/>
  <c r="M7441" i="13"/>
  <c r="P7440" i="13"/>
  <c r="R7440" i="13" l="1"/>
  <c r="S7440" i="13"/>
  <c r="Q7440" i="13"/>
  <c r="P7441" i="13"/>
  <c r="L7443" i="13"/>
  <c r="O7443" i="13" s="1"/>
  <c r="M7442" i="13"/>
  <c r="N7442" i="13"/>
  <c r="S7441" i="13" l="1"/>
  <c r="R7441" i="13"/>
  <c r="Q7441" i="13"/>
  <c r="L7444" i="13"/>
  <c r="O7444" i="13" s="1"/>
  <c r="M7443" i="13"/>
  <c r="N7443" i="13"/>
  <c r="P7442" i="13"/>
  <c r="S7442" i="13" l="1"/>
  <c r="R7442" i="13"/>
  <c r="Q7442" i="13"/>
  <c r="P7443" i="13"/>
  <c r="L7445" i="13"/>
  <c r="O7445" i="13" s="1"/>
  <c r="M7444" i="13"/>
  <c r="N7444" i="13"/>
  <c r="Q7443" i="13" l="1"/>
  <c r="S7443" i="13"/>
  <c r="R7443" i="13"/>
  <c r="L7446" i="13"/>
  <c r="O7446" i="13" s="1"/>
  <c r="N7445" i="13"/>
  <c r="M7445" i="13"/>
  <c r="P7444" i="13"/>
  <c r="Q7444" i="13" l="1"/>
  <c r="S7444" i="13"/>
  <c r="R7444" i="13"/>
  <c r="P7445" i="13"/>
  <c r="L7447" i="13"/>
  <c r="O7447" i="13" s="1"/>
  <c r="N7446" i="13"/>
  <c r="M7446" i="13"/>
  <c r="S7445" i="13" l="1"/>
  <c r="Q7445" i="13"/>
  <c r="R7445" i="13"/>
  <c r="L7448" i="13"/>
  <c r="O7448" i="13" s="1"/>
  <c r="M7447" i="13"/>
  <c r="N7447" i="13"/>
  <c r="P7446" i="13"/>
  <c r="R7446" i="13" l="1"/>
  <c r="S7446" i="13"/>
  <c r="Q7446" i="13"/>
  <c r="P7447" i="13"/>
  <c r="L7449" i="13"/>
  <c r="O7449" i="13" s="1"/>
  <c r="N7448" i="13"/>
  <c r="M7448" i="13"/>
  <c r="S7447" i="13" l="1"/>
  <c r="Q7447" i="13"/>
  <c r="R7447" i="13"/>
  <c r="L7450" i="13"/>
  <c r="O7450" i="13" s="1"/>
  <c r="M7449" i="13"/>
  <c r="N7449" i="13"/>
  <c r="P7448" i="13"/>
  <c r="R7448" i="13" l="1"/>
  <c r="S7448" i="13"/>
  <c r="Q7448" i="13"/>
  <c r="P7449" i="13"/>
  <c r="L7451" i="13"/>
  <c r="O7451" i="13" s="1"/>
  <c r="M7450" i="13"/>
  <c r="N7450" i="13"/>
  <c r="S7449" i="13" l="1"/>
  <c r="R7449" i="13"/>
  <c r="Q7449" i="13"/>
  <c r="L7452" i="13"/>
  <c r="O7452" i="13" s="1"/>
  <c r="M7451" i="13"/>
  <c r="N7451" i="13"/>
  <c r="P7450" i="13"/>
  <c r="S7450" i="13" l="1"/>
  <c r="Q7450" i="13"/>
  <c r="R7450" i="13"/>
  <c r="P7451" i="13"/>
  <c r="L7453" i="13"/>
  <c r="O7453" i="13" s="1"/>
  <c r="M7452" i="13"/>
  <c r="N7452" i="13"/>
  <c r="Q7451" i="13" l="1"/>
  <c r="R7451" i="13"/>
  <c r="S7451" i="13"/>
  <c r="L7454" i="13"/>
  <c r="O7454" i="13" s="1"/>
  <c r="N7453" i="13"/>
  <c r="M7453" i="13"/>
  <c r="P7452" i="13"/>
  <c r="Q7452" i="13" l="1"/>
  <c r="R7452" i="13"/>
  <c r="S7452" i="13"/>
  <c r="P7453" i="13"/>
  <c r="L7455" i="13"/>
  <c r="O7455" i="13" s="1"/>
  <c r="N7454" i="13"/>
  <c r="M7454" i="13"/>
  <c r="R7453" i="13" l="1"/>
  <c r="S7453" i="13"/>
  <c r="Q7453" i="13"/>
  <c r="L7456" i="13"/>
  <c r="O7456" i="13" s="1"/>
  <c r="N7455" i="13"/>
  <c r="M7455" i="13"/>
  <c r="P7454" i="13"/>
  <c r="R7454" i="13" l="1"/>
  <c r="Q7454" i="13"/>
  <c r="S7454" i="13"/>
  <c r="P7455" i="13"/>
  <c r="L7457" i="13"/>
  <c r="O7457" i="13" s="1"/>
  <c r="N7456" i="13"/>
  <c r="M7456" i="13"/>
  <c r="S7455" i="13" l="1"/>
  <c r="R7455" i="13"/>
  <c r="Q7455" i="13"/>
  <c r="L7458" i="13"/>
  <c r="O7458" i="13" s="1"/>
  <c r="N7457" i="13"/>
  <c r="M7457" i="13"/>
  <c r="P7456" i="13"/>
  <c r="S7456" i="13" l="1"/>
  <c r="Q7456" i="13"/>
  <c r="R7456" i="13"/>
  <c r="P7457" i="13"/>
  <c r="L7459" i="13"/>
  <c r="O7459" i="13" s="1"/>
  <c r="N7458" i="13"/>
  <c r="M7458" i="13"/>
  <c r="R7457" i="13" l="1"/>
  <c r="S7457" i="13"/>
  <c r="Q7457" i="13"/>
  <c r="L7460" i="13"/>
  <c r="O7460" i="13" s="1"/>
  <c r="N7459" i="13"/>
  <c r="M7459" i="13"/>
  <c r="P7458" i="13"/>
  <c r="Q7458" i="13" l="1"/>
  <c r="S7458" i="13"/>
  <c r="R7458" i="13"/>
  <c r="P7459" i="13"/>
  <c r="L7461" i="13"/>
  <c r="O7461" i="13" s="1"/>
  <c r="N7460" i="13"/>
  <c r="M7460" i="13"/>
  <c r="R7459" i="13" l="1"/>
  <c r="S7459" i="13"/>
  <c r="Q7459" i="13"/>
  <c r="L7462" i="13"/>
  <c r="O7462" i="13" s="1"/>
  <c r="N7461" i="13"/>
  <c r="M7461" i="13"/>
  <c r="P7460" i="13"/>
  <c r="R7460" i="13" l="1"/>
  <c r="S7460" i="13"/>
  <c r="Q7460" i="13"/>
  <c r="P7461" i="13"/>
  <c r="L7463" i="13"/>
  <c r="O7463" i="13" s="1"/>
  <c r="N7462" i="13"/>
  <c r="M7462" i="13"/>
  <c r="Q7461" i="13" l="1"/>
  <c r="S7461" i="13"/>
  <c r="R7461" i="13"/>
  <c r="L7464" i="13"/>
  <c r="O7464" i="13" s="1"/>
  <c r="M7463" i="13"/>
  <c r="N7463" i="13"/>
  <c r="P7462" i="13"/>
  <c r="S7462" i="13" l="1"/>
  <c r="Q7462" i="13"/>
  <c r="R7462" i="13"/>
  <c r="P7463" i="13"/>
  <c r="L7465" i="13"/>
  <c r="O7465" i="13" s="1"/>
  <c r="N7464" i="13"/>
  <c r="M7464" i="13"/>
  <c r="S7463" i="13" l="1"/>
  <c r="R7463" i="13"/>
  <c r="Q7463" i="13"/>
  <c r="L7466" i="13"/>
  <c r="O7466" i="13" s="1"/>
  <c r="N7465" i="13"/>
  <c r="M7465" i="13"/>
  <c r="P7464" i="13"/>
  <c r="S7464" i="13" l="1"/>
  <c r="Q7464" i="13"/>
  <c r="R7464" i="13"/>
  <c r="P7465" i="13"/>
  <c r="L7467" i="13"/>
  <c r="O7467" i="13" s="1"/>
  <c r="M7466" i="13"/>
  <c r="N7466" i="13"/>
  <c r="Q7465" i="13" l="1"/>
  <c r="S7465" i="13"/>
  <c r="R7465" i="13"/>
  <c r="L7468" i="13"/>
  <c r="O7468" i="13" s="1"/>
  <c r="N7467" i="13"/>
  <c r="M7467" i="13"/>
  <c r="P7466" i="13"/>
  <c r="S7466" i="13" l="1"/>
  <c r="R7466" i="13"/>
  <c r="Q7466" i="13"/>
  <c r="P7467" i="13"/>
  <c r="L7469" i="13"/>
  <c r="O7469" i="13" s="1"/>
  <c r="M7468" i="13"/>
  <c r="N7468" i="13"/>
  <c r="R7467" i="13" l="1"/>
  <c r="Q7467" i="13"/>
  <c r="S7467" i="13"/>
  <c r="L7470" i="13"/>
  <c r="O7470" i="13" s="1"/>
  <c r="M7469" i="13"/>
  <c r="N7469" i="13"/>
  <c r="P7468" i="13"/>
  <c r="Q7468" i="13" l="1"/>
  <c r="R7468" i="13"/>
  <c r="S7468" i="13"/>
  <c r="P7469" i="13"/>
  <c r="L7471" i="13"/>
  <c r="O7471" i="13" s="1"/>
  <c r="M7470" i="13"/>
  <c r="N7470" i="13"/>
  <c r="S7469" i="13" l="1"/>
  <c r="R7469" i="13"/>
  <c r="Q7469" i="13"/>
  <c r="L7472" i="13"/>
  <c r="O7472" i="13" s="1"/>
  <c r="N7471" i="13"/>
  <c r="M7471" i="13"/>
  <c r="P7470" i="13"/>
  <c r="R7470" i="13" l="1"/>
  <c r="Q7470" i="13"/>
  <c r="S7470" i="13"/>
  <c r="P7471" i="13"/>
  <c r="L7473" i="13"/>
  <c r="O7473" i="13" s="1"/>
  <c r="M7472" i="13"/>
  <c r="N7472" i="13"/>
  <c r="Q7471" i="13" l="1"/>
  <c r="R7471" i="13"/>
  <c r="S7471" i="13"/>
  <c r="L7474" i="13"/>
  <c r="O7474" i="13" s="1"/>
  <c r="N7473" i="13"/>
  <c r="M7473" i="13"/>
  <c r="P7472" i="13"/>
  <c r="Q7472" i="13" l="1"/>
  <c r="R7472" i="13"/>
  <c r="S7472" i="13"/>
  <c r="P7473" i="13"/>
  <c r="L7475" i="13"/>
  <c r="O7475" i="13" s="1"/>
  <c r="M7474" i="13"/>
  <c r="N7474" i="13"/>
  <c r="S7473" i="13" l="1"/>
  <c r="Q7473" i="13"/>
  <c r="R7473" i="13"/>
  <c r="L7476" i="13"/>
  <c r="O7476" i="13" s="1"/>
  <c r="N7475" i="13"/>
  <c r="M7475" i="13"/>
  <c r="P7474" i="13"/>
  <c r="R7474" i="13" l="1"/>
  <c r="Q7474" i="13"/>
  <c r="S7474" i="13"/>
  <c r="P7475" i="13"/>
  <c r="L7477" i="13"/>
  <c r="O7477" i="13" s="1"/>
  <c r="N7476" i="13"/>
  <c r="M7476" i="13"/>
  <c r="S7475" i="13" l="1"/>
  <c r="Q7475" i="13"/>
  <c r="R7475" i="13"/>
  <c r="L7478" i="13"/>
  <c r="O7478" i="13" s="1"/>
  <c r="N7477" i="13"/>
  <c r="M7477" i="13"/>
  <c r="P7476" i="13"/>
  <c r="S7476" i="13" l="1"/>
  <c r="R7476" i="13"/>
  <c r="Q7476" i="13"/>
  <c r="P7477" i="13"/>
  <c r="L7479" i="13"/>
  <c r="O7479" i="13" s="1"/>
  <c r="N7478" i="13"/>
  <c r="M7478" i="13"/>
  <c r="Q7477" i="13" l="1"/>
  <c r="R7477" i="13"/>
  <c r="S7477" i="13"/>
  <c r="L7480" i="13"/>
  <c r="O7480" i="13" s="1"/>
  <c r="M7479" i="13"/>
  <c r="N7479" i="13"/>
  <c r="P7478" i="13"/>
  <c r="R7478" i="13" l="1"/>
  <c r="S7478" i="13"/>
  <c r="Q7478" i="13"/>
  <c r="P7479" i="13"/>
  <c r="L7481" i="13"/>
  <c r="O7481" i="13" s="1"/>
  <c r="N7480" i="13"/>
  <c r="M7480" i="13"/>
  <c r="Q7479" i="13" l="1"/>
  <c r="S7479" i="13"/>
  <c r="R7479" i="13"/>
  <c r="L7482" i="13"/>
  <c r="O7482" i="13" s="1"/>
  <c r="N7481" i="13"/>
  <c r="M7481" i="13"/>
  <c r="P7480" i="13"/>
  <c r="Q7480" i="13" l="1"/>
  <c r="R7480" i="13"/>
  <c r="S7480" i="13"/>
  <c r="P7481" i="13"/>
  <c r="L7483" i="13"/>
  <c r="O7483" i="13" s="1"/>
  <c r="N7482" i="13"/>
  <c r="M7482" i="13"/>
  <c r="R7481" i="13" l="1"/>
  <c r="S7481" i="13"/>
  <c r="Q7481" i="13"/>
  <c r="L7484" i="13"/>
  <c r="O7484" i="13" s="1"/>
  <c r="N7483" i="13"/>
  <c r="M7483" i="13"/>
  <c r="P7482" i="13"/>
  <c r="S7482" i="13" l="1"/>
  <c r="Q7482" i="13"/>
  <c r="R7482" i="13"/>
  <c r="P7483" i="13"/>
  <c r="L7485" i="13"/>
  <c r="O7485" i="13" s="1"/>
  <c r="N7484" i="13"/>
  <c r="M7484" i="13"/>
  <c r="S7483" i="13" l="1"/>
  <c r="Q7483" i="13"/>
  <c r="R7483" i="13"/>
  <c r="L7486" i="13"/>
  <c r="O7486" i="13" s="1"/>
  <c r="N7485" i="13"/>
  <c r="M7485" i="13"/>
  <c r="P7484" i="13"/>
  <c r="Q7484" i="13" l="1"/>
  <c r="S7484" i="13"/>
  <c r="R7484" i="13"/>
  <c r="P7485" i="13"/>
  <c r="L7487" i="13"/>
  <c r="O7487" i="13" s="1"/>
  <c r="M7486" i="13"/>
  <c r="N7486" i="13"/>
  <c r="S7485" i="13" l="1"/>
  <c r="R7485" i="13"/>
  <c r="Q7485" i="13"/>
  <c r="L7488" i="13"/>
  <c r="O7488" i="13" s="1"/>
  <c r="N7487" i="13"/>
  <c r="M7487" i="13"/>
  <c r="P7486" i="13"/>
  <c r="Q7486" i="13" l="1"/>
  <c r="S7486" i="13"/>
  <c r="R7486" i="13"/>
  <c r="P7487" i="13"/>
  <c r="L7489" i="13"/>
  <c r="O7489" i="13" s="1"/>
  <c r="N7488" i="13"/>
  <c r="M7488" i="13"/>
  <c r="S7487" i="13" l="1"/>
  <c r="Q7487" i="13"/>
  <c r="R7487" i="13"/>
  <c r="L7490" i="13"/>
  <c r="O7490" i="13" s="1"/>
  <c r="M7489" i="13"/>
  <c r="N7489" i="13"/>
  <c r="P7488" i="13"/>
  <c r="R7488" i="13" l="1"/>
  <c r="S7488" i="13"/>
  <c r="Q7488" i="13"/>
  <c r="P7489" i="13"/>
  <c r="L7491" i="13"/>
  <c r="O7491" i="13" s="1"/>
  <c r="M7490" i="13"/>
  <c r="N7490" i="13"/>
  <c r="R7489" i="13" l="1"/>
  <c r="S7489" i="13"/>
  <c r="Q7489" i="13"/>
  <c r="L7492" i="13"/>
  <c r="O7492" i="13" s="1"/>
  <c r="M7491" i="13"/>
  <c r="N7491" i="13"/>
  <c r="P7490" i="13"/>
  <c r="S7490" i="13" l="1"/>
  <c r="Q7490" i="13"/>
  <c r="R7490" i="13"/>
  <c r="P7491" i="13"/>
  <c r="L7493" i="13"/>
  <c r="O7493" i="13" s="1"/>
  <c r="M7492" i="13"/>
  <c r="N7492" i="13"/>
  <c r="Q7491" i="13" l="1"/>
  <c r="R7491" i="13"/>
  <c r="S7491" i="13"/>
  <c r="L7494" i="13"/>
  <c r="O7494" i="13" s="1"/>
  <c r="M7493" i="13"/>
  <c r="N7493" i="13"/>
  <c r="P7492" i="13"/>
  <c r="Q7492" i="13" l="1"/>
  <c r="S7492" i="13"/>
  <c r="R7492" i="13"/>
  <c r="P7493" i="13"/>
  <c r="L7495" i="13"/>
  <c r="O7495" i="13" s="1"/>
  <c r="M7494" i="13"/>
  <c r="N7494" i="13"/>
  <c r="Q7493" i="13" l="1"/>
  <c r="R7493" i="13"/>
  <c r="S7493" i="13"/>
  <c r="L7496" i="13"/>
  <c r="O7496" i="13" s="1"/>
  <c r="N7495" i="13"/>
  <c r="M7495" i="13"/>
  <c r="P7494" i="13"/>
  <c r="S7494" i="13" l="1"/>
  <c r="R7494" i="13"/>
  <c r="Q7494" i="13"/>
  <c r="P7495" i="13"/>
  <c r="L7497" i="13"/>
  <c r="O7497" i="13" s="1"/>
  <c r="N7496" i="13"/>
  <c r="M7496" i="13"/>
  <c r="R7495" i="13" l="1"/>
  <c r="S7495" i="13"/>
  <c r="Q7495" i="13"/>
  <c r="L7498" i="13"/>
  <c r="O7498" i="13" s="1"/>
  <c r="N7497" i="13"/>
  <c r="M7497" i="13"/>
  <c r="P7496" i="13"/>
  <c r="Q7496" i="13" l="1"/>
  <c r="R7496" i="13"/>
  <c r="S7496" i="13"/>
  <c r="P7497" i="13"/>
  <c r="L7499" i="13"/>
  <c r="O7499" i="13" s="1"/>
  <c r="N7498" i="13"/>
  <c r="M7498" i="13"/>
  <c r="S7497" i="13" l="1"/>
  <c r="R7497" i="13"/>
  <c r="Q7497" i="13"/>
  <c r="L7500" i="13"/>
  <c r="O7500" i="13" s="1"/>
  <c r="M7499" i="13"/>
  <c r="N7499" i="13"/>
  <c r="P7498" i="13"/>
  <c r="S7498" i="13" l="1"/>
  <c r="R7498" i="13"/>
  <c r="Q7498" i="13"/>
  <c r="P7499" i="13"/>
  <c r="L7501" i="13"/>
  <c r="O7501" i="13" s="1"/>
  <c r="M7500" i="13"/>
  <c r="N7500" i="13"/>
  <c r="Q7499" i="13" l="1"/>
  <c r="R7499" i="13"/>
  <c r="S7499" i="13"/>
  <c r="L7502" i="13"/>
  <c r="O7502" i="13" s="1"/>
  <c r="N7501" i="13"/>
  <c r="M7501" i="13"/>
  <c r="P7500" i="13"/>
  <c r="Q7500" i="13" l="1"/>
  <c r="R7500" i="13"/>
  <c r="S7500" i="13"/>
  <c r="P7501" i="13"/>
  <c r="L7503" i="13"/>
  <c r="O7503" i="13" s="1"/>
  <c r="M7502" i="13"/>
  <c r="N7502" i="13"/>
  <c r="Q7501" i="13" l="1"/>
  <c r="S7501" i="13"/>
  <c r="R7501" i="13"/>
  <c r="L7504" i="13"/>
  <c r="O7504" i="13" s="1"/>
  <c r="M7503" i="13"/>
  <c r="N7503" i="13"/>
  <c r="P7502" i="13"/>
  <c r="R7502" i="13" l="1"/>
  <c r="Q7502" i="13"/>
  <c r="S7502" i="13"/>
  <c r="P7503" i="13"/>
  <c r="L7505" i="13"/>
  <c r="O7505" i="13" s="1"/>
  <c r="N7504" i="13"/>
  <c r="M7504" i="13"/>
  <c r="Q7503" i="13" l="1"/>
  <c r="S7503" i="13"/>
  <c r="R7503" i="13"/>
  <c r="L7506" i="13"/>
  <c r="O7506" i="13" s="1"/>
  <c r="M7505" i="13"/>
  <c r="N7505" i="13"/>
  <c r="P7504" i="13"/>
  <c r="S7504" i="13" l="1"/>
  <c r="Q7504" i="13"/>
  <c r="R7504" i="13"/>
  <c r="P7505" i="13"/>
  <c r="L7507" i="13"/>
  <c r="O7507" i="13" s="1"/>
  <c r="N7506" i="13"/>
  <c r="M7506" i="13"/>
  <c r="Q7505" i="13" l="1"/>
  <c r="S7505" i="13"/>
  <c r="R7505" i="13"/>
  <c r="L7508" i="13"/>
  <c r="O7508" i="13" s="1"/>
  <c r="N7507" i="13"/>
  <c r="M7507" i="13"/>
  <c r="P7506" i="13"/>
  <c r="S7506" i="13" l="1"/>
  <c r="R7506" i="13"/>
  <c r="Q7506" i="13"/>
  <c r="P7507" i="13"/>
  <c r="L7509" i="13"/>
  <c r="O7509" i="13" s="1"/>
  <c r="M7508" i="13"/>
  <c r="N7508" i="13"/>
  <c r="Q7507" i="13" l="1"/>
  <c r="R7507" i="13"/>
  <c r="S7507" i="13"/>
  <c r="L7510" i="13"/>
  <c r="O7510" i="13" s="1"/>
  <c r="N7509" i="13"/>
  <c r="M7509" i="13"/>
  <c r="P7508" i="13"/>
  <c r="R7508" i="13" l="1"/>
  <c r="S7508" i="13"/>
  <c r="Q7508" i="13"/>
  <c r="P7509" i="13"/>
  <c r="L7511" i="13"/>
  <c r="O7511" i="13" s="1"/>
  <c r="M7510" i="13"/>
  <c r="N7510" i="13"/>
  <c r="R7509" i="13" l="1"/>
  <c r="S7509" i="13"/>
  <c r="Q7509" i="13"/>
  <c r="L7512" i="13"/>
  <c r="O7512" i="13" s="1"/>
  <c r="M7511" i="13"/>
  <c r="N7511" i="13"/>
  <c r="P7510" i="13"/>
  <c r="R7510" i="13" l="1"/>
  <c r="S7510" i="13"/>
  <c r="Q7510" i="13"/>
  <c r="P7511" i="13"/>
  <c r="L7513" i="13"/>
  <c r="O7513" i="13" s="1"/>
  <c r="N7512" i="13"/>
  <c r="M7512" i="13"/>
  <c r="S7511" i="13" l="1"/>
  <c r="R7511" i="13"/>
  <c r="Q7511" i="13"/>
  <c r="L7514" i="13"/>
  <c r="O7514" i="13" s="1"/>
  <c r="N7513" i="13"/>
  <c r="M7513" i="13"/>
  <c r="P7512" i="13"/>
  <c r="S7512" i="13" l="1"/>
  <c r="R7512" i="13"/>
  <c r="Q7512" i="13"/>
  <c r="P7513" i="13"/>
  <c r="L7515" i="13"/>
  <c r="O7515" i="13" s="1"/>
  <c r="N7514" i="13"/>
  <c r="M7514" i="13"/>
  <c r="S7513" i="13" l="1"/>
  <c r="Q7513" i="13"/>
  <c r="R7513" i="13"/>
  <c r="L7516" i="13"/>
  <c r="O7516" i="13" s="1"/>
  <c r="N7515" i="13"/>
  <c r="M7515" i="13"/>
  <c r="P7514" i="13"/>
  <c r="Q7514" i="13" l="1"/>
  <c r="S7514" i="13"/>
  <c r="R7514" i="13"/>
  <c r="P7515" i="13"/>
  <c r="L7517" i="13"/>
  <c r="O7517" i="13" s="1"/>
  <c r="N7516" i="13"/>
  <c r="M7516" i="13"/>
  <c r="Q7515" i="13" l="1"/>
  <c r="R7515" i="13"/>
  <c r="S7515" i="13"/>
  <c r="L7518" i="13"/>
  <c r="O7518" i="13" s="1"/>
  <c r="M7517" i="13"/>
  <c r="N7517" i="13"/>
  <c r="P7516" i="13"/>
  <c r="R7516" i="13" l="1"/>
  <c r="S7516" i="13"/>
  <c r="Q7516" i="13"/>
  <c r="P7517" i="13"/>
  <c r="L7519" i="13"/>
  <c r="O7519" i="13" s="1"/>
  <c r="M7518" i="13"/>
  <c r="N7518" i="13"/>
  <c r="S7517" i="13" l="1"/>
  <c r="Q7517" i="13"/>
  <c r="R7517" i="13"/>
  <c r="L7520" i="13"/>
  <c r="O7520" i="13" s="1"/>
  <c r="M7519" i="13"/>
  <c r="N7519" i="13"/>
  <c r="P7518" i="13"/>
  <c r="S7518" i="13" l="1"/>
  <c r="Q7518" i="13"/>
  <c r="R7518" i="13"/>
  <c r="P7519" i="13"/>
  <c r="L7521" i="13"/>
  <c r="O7521" i="13" s="1"/>
  <c r="N7520" i="13"/>
  <c r="M7520" i="13"/>
  <c r="R7519" i="13" l="1"/>
  <c r="S7519" i="13"/>
  <c r="Q7519" i="13"/>
  <c r="L7522" i="13"/>
  <c r="O7522" i="13" s="1"/>
  <c r="N7521" i="13"/>
  <c r="M7521" i="13"/>
  <c r="P7520" i="13"/>
  <c r="R7520" i="13" l="1"/>
  <c r="Q7520" i="13"/>
  <c r="S7520" i="13"/>
  <c r="P7521" i="13"/>
  <c r="L7523" i="13"/>
  <c r="O7523" i="13" s="1"/>
  <c r="M7522" i="13"/>
  <c r="N7522" i="13"/>
  <c r="Q7521" i="13" l="1"/>
  <c r="S7521" i="13"/>
  <c r="R7521" i="13"/>
  <c r="L7524" i="13"/>
  <c r="O7524" i="13" s="1"/>
  <c r="N7523" i="13"/>
  <c r="M7523" i="13"/>
  <c r="P7522" i="13"/>
  <c r="Q7522" i="13" l="1"/>
  <c r="R7522" i="13"/>
  <c r="S7522" i="13"/>
  <c r="P7523" i="13"/>
  <c r="L7525" i="13"/>
  <c r="O7525" i="13" s="1"/>
  <c r="M7524" i="13"/>
  <c r="N7524" i="13"/>
  <c r="R7523" i="13" l="1"/>
  <c r="S7523" i="13"/>
  <c r="Q7523" i="13"/>
  <c r="L7526" i="13"/>
  <c r="O7526" i="13" s="1"/>
  <c r="N7525" i="13"/>
  <c r="M7525" i="13"/>
  <c r="P7524" i="13"/>
  <c r="S7524" i="13" l="1"/>
  <c r="Q7524" i="13"/>
  <c r="R7524" i="13"/>
  <c r="P7525" i="13"/>
  <c r="L7527" i="13"/>
  <c r="O7527" i="13" s="1"/>
  <c r="N7526" i="13"/>
  <c r="M7526" i="13"/>
  <c r="S7525" i="13" l="1"/>
  <c r="R7525" i="13"/>
  <c r="Q7525" i="13"/>
  <c r="L7528" i="13"/>
  <c r="O7528" i="13" s="1"/>
  <c r="M7527" i="13"/>
  <c r="N7527" i="13"/>
  <c r="P7526" i="13"/>
  <c r="Q7526" i="13" l="1"/>
  <c r="S7526" i="13"/>
  <c r="R7526" i="13"/>
  <c r="P7527" i="13"/>
  <c r="L7529" i="13"/>
  <c r="O7529" i="13" s="1"/>
  <c r="N7528" i="13"/>
  <c r="M7528" i="13"/>
  <c r="R7527" i="13" l="1"/>
  <c r="Q7527" i="13"/>
  <c r="S7527" i="13"/>
  <c r="L7530" i="13"/>
  <c r="O7530" i="13" s="1"/>
  <c r="N7529" i="13"/>
  <c r="M7529" i="13"/>
  <c r="P7528" i="13"/>
  <c r="Q7528" i="13" l="1"/>
  <c r="S7528" i="13"/>
  <c r="R7528" i="13"/>
  <c r="P7529" i="13"/>
  <c r="L7531" i="13"/>
  <c r="O7531" i="13" s="1"/>
  <c r="N7530" i="13"/>
  <c r="M7530" i="13"/>
  <c r="S7529" i="13" l="1"/>
  <c r="R7529" i="13"/>
  <c r="Q7529" i="13"/>
  <c r="L7532" i="13"/>
  <c r="O7532" i="13" s="1"/>
  <c r="M7531" i="13"/>
  <c r="N7531" i="13"/>
  <c r="P7530" i="13"/>
  <c r="R7530" i="13" l="1"/>
  <c r="Q7530" i="13"/>
  <c r="S7530" i="13"/>
  <c r="P7531" i="13"/>
  <c r="L7533" i="13"/>
  <c r="O7533" i="13" s="1"/>
  <c r="M7532" i="13"/>
  <c r="N7532" i="13"/>
  <c r="R7531" i="13" l="1"/>
  <c r="Q7531" i="13"/>
  <c r="S7531" i="13"/>
  <c r="L7534" i="13"/>
  <c r="O7534" i="13" s="1"/>
  <c r="N7533" i="13"/>
  <c r="M7533" i="13"/>
  <c r="P7532" i="13"/>
  <c r="S7532" i="13" l="1"/>
  <c r="Q7532" i="13"/>
  <c r="R7532" i="13"/>
  <c r="P7533" i="13"/>
  <c r="L7535" i="13"/>
  <c r="O7535" i="13" s="1"/>
  <c r="N7534" i="13"/>
  <c r="M7534" i="13"/>
  <c r="Q7533" i="13" l="1"/>
  <c r="R7533" i="13"/>
  <c r="S7533" i="13"/>
  <c r="L7536" i="13"/>
  <c r="O7536" i="13" s="1"/>
  <c r="N7535" i="13"/>
  <c r="M7535" i="13"/>
  <c r="P7534" i="13"/>
  <c r="S7534" i="13" l="1"/>
  <c r="Q7534" i="13"/>
  <c r="R7534" i="13"/>
  <c r="P7535" i="13"/>
  <c r="L7537" i="13"/>
  <c r="O7537" i="13" s="1"/>
  <c r="N7536" i="13"/>
  <c r="M7536" i="13"/>
  <c r="Q7535" i="13" l="1"/>
  <c r="R7535" i="13"/>
  <c r="S7535" i="13"/>
  <c r="L7538" i="13"/>
  <c r="O7538" i="13" s="1"/>
  <c r="N7537" i="13"/>
  <c r="M7537" i="13"/>
  <c r="P7536" i="13"/>
  <c r="S7536" i="13" l="1"/>
  <c r="R7536" i="13"/>
  <c r="Q7536" i="13"/>
  <c r="P7537" i="13"/>
  <c r="L7539" i="13"/>
  <c r="O7539" i="13" s="1"/>
  <c r="N7538" i="13"/>
  <c r="M7538" i="13"/>
  <c r="R7537" i="13" l="1"/>
  <c r="Q7537" i="13"/>
  <c r="S7537" i="13"/>
  <c r="L7540" i="13"/>
  <c r="O7540" i="13" s="1"/>
  <c r="M7539" i="13"/>
  <c r="N7539" i="13"/>
  <c r="P7538" i="13"/>
  <c r="R7538" i="13" l="1"/>
  <c r="Q7538" i="13"/>
  <c r="S7538" i="13"/>
  <c r="P7539" i="13"/>
  <c r="L7541" i="13"/>
  <c r="O7541" i="13" s="1"/>
  <c r="N7540" i="13"/>
  <c r="M7540" i="13"/>
  <c r="S7539" i="13" l="1"/>
  <c r="R7539" i="13"/>
  <c r="Q7539" i="13"/>
  <c r="L7542" i="13"/>
  <c r="O7542" i="13" s="1"/>
  <c r="N7541" i="13"/>
  <c r="M7541" i="13"/>
  <c r="P7540" i="13"/>
  <c r="R7540" i="13" l="1"/>
  <c r="Q7540" i="13"/>
  <c r="S7540" i="13"/>
  <c r="P7541" i="13"/>
  <c r="L7543" i="13"/>
  <c r="O7543" i="13" s="1"/>
  <c r="N7542" i="13"/>
  <c r="M7542" i="13"/>
  <c r="Q7541" i="13" l="1"/>
  <c r="S7541" i="13"/>
  <c r="R7541" i="13"/>
  <c r="L7544" i="13"/>
  <c r="O7544" i="13" s="1"/>
  <c r="N7543" i="13"/>
  <c r="M7543" i="13"/>
  <c r="P7542" i="13"/>
  <c r="Q7542" i="13" l="1"/>
  <c r="R7542" i="13"/>
  <c r="S7542" i="13"/>
  <c r="P7543" i="13"/>
  <c r="L7545" i="13"/>
  <c r="O7545" i="13" s="1"/>
  <c r="N7544" i="13"/>
  <c r="M7544" i="13"/>
  <c r="Q7543" i="13" l="1"/>
  <c r="S7543" i="13"/>
  <c r="R7543" i="13"/>
  <c r="L7546" i="13"/>
  <c r="O7546" i="13" s="1"/>
  <c r="N7545" i="13"/>
  <c r="M7545" i="13"/>
  <c r="P7544" i="13"/>
  <c r="R7544" i="13" l="1"/>
  <c r="Q7544" i="13"/>
  <c r="S7544" i="13"/>
  <c r="P7545" i="13"/>
  <c r="L7547" i="13"/>
  <c r="O7547" i="13" s="1"/>
  <c r="N7546" i="13"/>
  <c r="M7546" i="13"/>
  <c r="S7545" i="13" l="1"/>
  <c r="R7545" i="13"/>
  <c r="Q7545" i="13"/>
  <c r="L7548" i="13"/>
  <c r="O7548" i="13" s="1"/>
  <c r="M7547" i="13"/>
  <c r="N7547" i="13"/>
  <c r="P7546" i="13"/>
  <c r="S7546" i="13" l="1"/>
  <c r="R7546" i="13"/>
  <c r="Q7546" i="13"/>
  <c r="P7547" i="13"/>
  <c r="L7549" i="13"/>
  <c r="O7549" i="13" s="1"/>
  <c r="M7548" i="13"/>
  <c r="N7548" i="13"/>
  <c r="Q7547" i="13" l="1"/>
  <c r="S7547" i="13"/>
  <c r="R7547" i="13"/>
  <c r="L7550" i="13"/>
  <c r="O7550" i="13" s="1"/>
  <c r="M7549" i="13"/>
  <c r="N7549" i="13"/>
  <c r="P7548" i="13"/>
  <c r="S7548" i="13" l="1"/>
  <c r="R7548" i="13"/>
  <c r="Q7548" i="13"/>
  <c r="P7549" i="13"/>
  <c r="L7551" i="13"/>
  <c r="O7551" i="13" s="1"/>
  <c r="M7550" i="13"/>
  <c r="N7550" i="13"/>
  <c r="Q7549" i="13" l="1"/>
  <c r="S7549" i="13"/>
  <c r="R7549" i="13"/>
  <c r="L7552" i="13"/>
  <c r="O7552" i="13" s="1"/>
  <c r="N7551" i="13"/>
  <c r="M7551" i="13"/>
  <c r="P7550" i="13"/>
  <c r="Q7550" i="13" l="1"/>
  <c r="S7550" i="13"/>
  <c r="R7550" i="13"/>
  <c r="P7551" i="13"/>
  <c r="L7553" i="13"/>
  <c r="O7553" i="13" s="1"/>
  <c r="N7552" i="13"/>
  <c r="M7552" i="13"/>
  <c r="R7551" i="13" l="1"/>
  <c r="Q7551" i="13"/>
  <c r="S7551" i="13"/>
  <c r="L7554" i="13"/>
  <c r="O7554" i="13" s="1"/>
  <c r="N7553" i="13"/>
  <c r="M7553" i="13"/>
  <c r="P7552" i="13"/>
  <c r="Q7552" i="13" l="1"/>
  <c r="S7552" i="13"/>
  <c r="R7552" i="13"/>
  <c r="P7553" i="13"/>
  <c r="L7555" i="13"/>
  <c r="O7555" i="13" s="1"/>
  <c r="N7554" i="13"/>
  <c r="M7554" i="13"/>
  <c r="S7553" i="13" l="1"/>
  <c r="Q7553" i="13"/>
  <c r="R7553" i="13"/>
  <c r="L7556" i="13"/>
  <c r="O7556" i="13" s="1"/>
  <c r="N7555" i="13"/>
  <c r="M7555" i="13"/>
  <c r="P7554" i="13"/>
  <c r="S7554" i="13" l="1"/>
  <c r="R7554" i="13"/>
  <c r="Q7554" i="13"/>
  <c r="P7555" i="13"/>
  <c r="L7557" i="13"/>
  <c r="O7557" i="13" s="1"/>
  <c r="M7556" i="13"/>
  <c r="N7556" i="13"/>
  <c r="S7555" i="13" l="1"/>
  <c r="R7555" i="13"/>
  <c r="Q7555" i="13"/>
  <c r="L7558" i="13"/>
  <c r="O7558" i="13" s="1"/>
  <c r="N7557" i="13"/>
  <c r="M7557" i="13"/>
  <c r="P7556" i="13"/>
  <c r="Q7556" i="13" l="1"/>
  <c r="R7556" i="13"/>
  <c r="S7556" i="13"/>
  <c r="P7557" i="13"/>
  <c r="L7559" i="13"/>
  <c r="O7559" i="13" s="1"/>
  <c r="M7558" i="13"/>
  <c r="N7558" i="13"/>
  <c r="R7557" i="13" l="1"/>
  <c r="Q7557" i="13"/>
  <c r="S7557" i="13"/>
  <c r="L7560" i="13"/>
  <c r="O7560" i="13" s="1"/>
  <c r="M7559" i="13"/>
  <c r="N7559" i="13"/>
  <c r="P7558" i="13"/>
  <c r="R7558" i="13" l="1"/>
  <c r="Q7558" i="13"/>
  <c r="S7558" i="13"/>
  <c r="P7559" i="13"/>
  <c r="L7561" i="13"/>
  <c r="O7561" i="13" s="1"/>
  <c r="N7560" i="13"/>
  <c r="M7560" i="13"/>
  <c r="Q7559" i="13" l="1"/>
  <c r="S7559" i="13"/>
  <c r="R7559" i="13"/>
  <c r="L7562" i="13"/>
  <c r="O7562" i="13" s="1"/>
  <c r="N7561" i="13"/>
  <c r="M7561" i="13"/>
  <c r="P7560" i="13"/>
  <c r="S7560" i="13" l="1"/>
  <c r="Q7560" i="13"/>
  <c r="R7560" i="13"/>
  <c r="P7561" i="13"/>
  <c r="L7563" i="13"/>
  <c r="O7563" i="13" s="1"/>
  <c r="N7562" i="13"/>
  <c r="M7562" i="13"/>
  <c r="Q7561" i="13" l="1"/>
  <c r="S7561" i="13"/>
  <c r="R7561" i="13"/>
  <c r="L7564" i="13"/>
  <c r="O7564" i="13" s="1"/>
  <c r="M7563" i="13"/>
  <c r="N7563" i="13"/>
  <c r="P7562" i="13"/>
  <c r="S7562" i="13" l="1"/>
  <c r="R7562" i="13"/>
  <c r="Q7562" i="13"/>
  <c r="P7563" i="13"/>
  <c r="L7565" i="13"/>
  <c r="O7565" i="13" s="1"/>
  <c r="M7564" i="13"/>
  <c r="N7564" i="13"/>
  <c r="Q7563" i="13" l="1"/>
  <c r="R7563" i="13"/>
  <c r="S7563" i="13"/>
  <c r="L7566" i="13"/>
  <c r="O7566" i="13" s="1"/>
  <c r="N7565" i="13"/>
  <c r="M7565" i="13"/>
  <c r="P7564" i="13"/>
  <c r="Q7564" i="13" l="1"/>
  <c r="R7564" i="13"/>
  <c r="S7564" i="13"/>
  <c r="P7565" i="13"/>
  <c r="L7567" i="13"/>
  <c r="O7567" i="13" s="1"/>
  <c r="N7566" i="13"/>
  <c r="M7566" i="13"/>
  <c r="S7565" i="13" l="1"/>
  <c r="Q7565" i="13"/>
  <c r="R7565" i="13"/>
  <c r="L7568" i="13"/>
  <c r="O7568" i="13" s="1"/>
  <c r="N7567" i="13"/>
  <c r="M7567" i="13"/>
  <c r="P7566" i="13"/>
  <c r="R7566" i="13" l="1"/>
  <c r="S7566" i="13"/>
  <c r="Q7566" i="13"/>
  <c r="P7567" i="13"/>
  <c r="L7569" i="13"/>
  <c r="O7569" i="13" s="1"/>
  <c r="N7568" i="13"/>
  <c r="M7568" i="13"/>
  <c r="S7567" i="13" l="1"/>
  <c r="Q7567" i="13"/>
  <c r="R7567" i="13"/>
  <c r="L7570" i="13"/>
  <c r="O7570" i="13" s="1"/>
  <c r="N7569" i="13"/>
  <c r="M7569" i="13"/>
  <c r="P7568" i="13"/>
  <c r="R7568" i="13" l="1"/>
  <c r="S7568" i="13"/>
  <c r="Q7568" i="13"/>
  <c r="P7569" i="13"/>
  <c r="L7571" i="13"/>
  <c r="O7571" i="13" s="1"/>
  <c r="N7570" i="13"/>
  <c r="M7570" i="13"/>
  <c r="Q7569" i="13" l="1"/>
  <c r="S7569" i="13"/>
  <c r="R7569" i="13"/>
  <c r="L7572" i="13"/>
  <c r="O7572" i="13" s="1"/>
  <c r="N7571" i="13"/>
  <c r="M7571" i="13"/>
  <c r="P7570" i="13"/>
  <c r="Q7570" i="13" l="1"/>
  <c r="S7570" i="13"/>
  <c r="R7570" i="13"/>
  <c r="P7571" i="13"/>
  <c r="L7573" i="13"/>
  <c r="O7573" i="13" s="1"/>
  <c r="N7572" i="13"/>
  <c r="M7572" i="13"/>
  <c r="Q7571" i="13" l="1"/>
  <c r="S7571" i="13"/>
  <c r="R7571" i="13"/>
  <c r="L7574" i="13"/>
  <c r="O7574" i="13" s="1"/>
  <c r="N7573" i="13"/>
  <c r="M7573" i="13"/>
  <c r="P7572" i="13"/>
  <c r="R7572" i="13" l="1"/>
  <c r="S7572" i="13"/>
  <c r="Q7572" i="13"/>
  <c r="P7573" i="13"/>
  <c r="L7575" i="13"/>
  <c r="O7575" i="13" s="1"/>
  <c r="N7574" i="13"/>
  <c r="M7574" i="13"/>
  <c r="S7573" i="13" l="1"/>
  <c r="Q7573" i="13"/>
  <c r="R7573" i="13"/>
  <c r="L7576" i="13"/>
  <c r="O7576" i="13" s="1"/>
  <c r="M7575" i="13"/>
  <c r="N7575" i="13"/>
  <c r="P7574" i="13"/>
  <c r="S7574" i="13" l="1"/>
  <c r="Q7574" i="13"/>
  <c r="R7574" i="13"/>
  <c r="P7575" i="13"/>
  <c r="L7577" i="13"/>
  <c r="O7577" i="13" s="1"/>
  <c r="M7576" i="13"/>
  <c r="N7576" i="13"/>
  <c r="Q7575" i="13" l="1"/>
  <c r="R7575" i="13"/>
  <c r="S7575" i="13"/>
  <c r="L7578" i="13"/>
  <c r="O7578" i="13" s="1"/>
  <c r="M7577" i="13"/>
  <c r="N7577" i="13"/>
  <c r="P7576" i="13"/>
  <c r="Q7576" i="13" l="1"/>
  <c r="S7576" i="13"/>
  <c r="R7576" i="13"/>
  <c r="P7577" i="13"/>
  <c r="L7579" i="13"/>
  <c r="O7579" i="13" s="1"/>
  <c r="N7578" i="13"/>
  <c r="M7578" i="13"/>
  <c r="Q7577" i="13" l="1"/>
  <c r="S7577" i="13"/>
  <c r="R7577" i="13"/>
  <c r="L7580" i="13"/>
  <c r="O7580" i="13" s="1"/>
  <c r="N7579" i="13"/>
  <c r="M7579" i="13"/>
  <c r="P7578" i="13"/>
  <c r="R7578" i="13" l="1"/>
  <c r="Q7578" i="13"/>
  <c r="S7578" i="13"/>
  <c r="P7579" i="13"/>
  <c r="L7581" i="13"/>
  <c r="O7581" i="13" s="1"/>
  <c r="M7580" i="13"/>
  <c r="N7580" i="13"/>
  <c r="R7579" i="13" l="1"/>
  <c r="Q7579" i="13"/>
  <c r="S7579" i="13"/>
  <c r="L7582" i="13"/>
  <c r="O7582" i="13" s="1"/>
  <c r="N7581" i="13"/>
  <c r="M7581" i="13"/>
  <c r="P7580" i="13"/>
  <c r="R7580" i="13" l="1"/>
  <c r="Q7580" i="13"/>
  <c r="S7580" i="13"/>
  <c r="P7581" i="13"/>
  <c r="L7583" i="13"/>
  <c r="O7583" i="13" s="1"/>
  <c r="M7582" i="13"/>
  <c r="N7582" i="13"/>
  <c r="S7581" i="13" l="1"/>
  <c r="Q7581" i="13"/>
  <c r="R7581" i="13"/>
  <c r="L7584" i="13"/>
  <c r="O7584" i="13" s="1"/>
  <c r="M7583" i="13"/>
  <c r="N7583" i="13"/>
  <c r="P7582" i="13"/>
  <c r="Q7582" i="13" l="1"/>
  <c r="S7582" i="13"/>
  <c r="R7582" i="13"/>
  <c r="P7583" i="13"/>
  <c r="L7585" i="13"/>
  <c r="O7585" i="13" s="1"/>
  <c r="M7584" i="13"/>
  <c r="N7584" i="13"/>
  <c r="Q7583" i="13" l="1"/>
  <c r="S7583" i="13"/>
  <c r="R7583" i="13"/>
  <c r="L7586" i="13"/>
  <c r="O7586" i="13" s="1"/>
  <c r="N7585" i="13"/>
  <c r="M7585" i="13"/>
  <c r="P7584" i="13"/>
  <c r="Q7584" i="13" l="1"/>
  <c r="S7584" i="13"/>
  <c r="R7584" i="13"/>
  <c r="P7585" i="13"/>
  <c r="L7587" i="13"/>
  <c r="O7587" i="13" s="1"/>
  <c r="N7586" i="13"/>
  <c r="M7586" i="13"/>
  <c r="Q7585" i="13" l="1"/>
  <c r="S7585" i="13"/>
  <c r="R7585" i="13"/>
  <c r="L7588" i="13"/>
  <c r="O7588" i="13" s="1"/>
  <c r="N7587" i="13"/>
  <c r="M7587" i="13"/>
  <c r="P7586" i="13"/>
  <c r="R7586" i="13" l="1"/>
  <c r="Q7586" i="13"/>
  <c r="S7586" i="13"/>
  <c r="P7587" i="13"/>
  <c r="L7589" i="13"/>
  <c r="O7589" i="13" s="1"/>
  <c r="N7588" i="13"/>
  <c r="M7588" i="13"/>
  <c r="S7587" i="13" l="1"/>
  <c r="R7587" i="13"/>
  <c r="Q7587" i="13"/>
  <c r="L7590" i="13"/>
  <c r="O7590" i="13" s="1"/>
  <c r="N7589" i="13"/>
  <c r="M7589" i="13"/>
  <c r="P7588" i="13"/>
  <c r="S7588" i="13" l="1"/>
  <c r="Q7588" i="13"/>
  <c r="R7588" i="13"/>
  <c r="P7589" i="13"/>
  <c r="L7591" i="13"/>
  <c r="O7591" i="13" s="1"/>
  <c r="N7590" i="13"/>
  <c r="M7590" i="13"/>
  <c r="R7589" i="13" l="1"/>
  <c r="S7589" i="13"/>
  <c r="Q7589" i="13"/>
  <c r="L7592" i="13"/>
  <c r="O7592" i="13" s="1"/>
  <c r="N7591" i="13"/>
  <c r="M7591" i="13"/>
  <c r="P7590" i="13"/>
  <c r="Q7590" i="13" l="1"/>
  <c r="S7590" i="13"/>
  <c r="R7590" i="13"/>
  <c r="P7591" i="13"/>
  <c r="L7593" i="13"/>
  <c r="O7593" i="13" s="1"/>
  <c r="M7592" i="13"/>
  <c r="N7592" i="13"/>
  <c r="Q7591" i="13" l="1"/>
  <c r="R7591" i="13"/>
  <c r="S7591" i="13"/>
  <c r="L7594" i="13"/>
  <c r="O7594" i="13" s="1"/>
  <c r="N7593" i="13"/>
  <c r="M7593" i="13"/>
  <c r="P7592" i="13"/>
  <c r="S7592" i="13" l="1"/>
  <c r="Q7592" i="13"/>
  <c r="R7592" i="13"/>
  <c r="P7593" i="13"/>
  <c r="L7595" i="13"/>
  <c r="O7595" i="13" s="1"/>
  <c r="M7594" i="13"/>
  <c r="N7594" i="13"/>
  <c r="R7593" i="13" l="1"/>
  <c r="Q7593" i="13"/>
  <c r="S7593" i="13"/>
  <c r="L7596" i="13"/>
  <c r="O7596" i="13" s="1"/>
  <c r="N7595" i="13"/>
  <c r="M7595" i="13"/>
  <c r="P7594" i="13"/>
  <c r="Q7594" i="13" l="1"/>
  <c r="R7594" i="13"/>
  <c r="S7594" i="13"/>
  <c r="P7595" i="13"/>
  <c r="L7597" i="13"/>
  <c r="O7597" i="13" s="1"/>
  <c r="M7596" i="13"/>
  <c r="N7596" i="13"/>
  <c r="R7595" i="13" l="1"/>
  <c r="S7595" i="13"/>
  <c r="Q7595" i="13"/>
  <c r="L7598" i="13"/>
  <c r="O7598" i="13" s="1"/>
  <c r="M7597" i="13"/>
  <c r="N7597" i="13"/>
  <c r="P7596" i="13"/>
  <c r="R7596" i="13" l="1"/>
  <c r="S7596" i="13"/>
  <c r="Q7596" i="13"/>
  <c r="P7597" i="13"/>
  <c r="L7599" i="13"/>
  <c r="O7599" i="13" s="1"/>
  <c r="N7598" i="13"/>
  <c r="M7598" i="13"/>
  <c r="R7597" i="13" l="1"/>
  <c r="Q7597" i="13"/>
  <c r="S7597" i="13"/>
  <c r="L7600" i="13"/>
  <c r="O7600" i="13" s="1"/>
  <c r="N7599" i="13"/>
  <c r="M7599" i="13"/>
  <c r="P7598" i="13"/>
  <c r="Q7598" i="13" l="1"/>
  <c r="R7598" i="13"/>
  <c r="S7598" i="13"/>
  <c r="P7599" i="13"/>
  <c r="L7601" i="13"/>
  <c r="O7601" i="13" s="1"/>
  <c r="M7600" i="13"/>
  <c r="N7600" i="13"/>
  <c r="R7599" i="13" l="1"/>
  <c r="Q7599" i="13"/>
  <c r="S7599" i="13"/>
  <c r="L7602" i="13"/>
  <c r="O7602" i="13" s="1"/>
  <c r="N7601" i="13"/>
  <c r="M7601" i="13"/>
  <c r="P7600" i="13"/>
  <c r="Q7600" i="13" l="1"/>
  <c r="S7600" i="13"/>
  <c r="R7600" i="13"/>
  <c r="P7601" i="13"/>
  <c r="L7603" i="13"/>
  <c r="O7603" i="13" s="1"/>
  <c r="N7602" i="13"/>
  <c r="M7602" i="13"/>
  <c r="Q7601" i="13" l="1"/>
  <c r="R7601" i="13"/>
  <c r="S7601" i="13"/>
  <c r="L7604" i="13"/>
  <c r="O7604" i="13" s="1"/>
  <c r="M7603" i="13"/>
  <c r="N7603" i="13"/>
  <c r="P7602" i="13"/>
  <c r="S7602" i="13" l="1"/>
  <c r="R7602" i="13"/>
  <c r="Q7602" i="13"/>
  <c r="P7603" i="13"/>
  <c r="L7605" i="13"/>
  <c r="O7605" i="13" s="1"/>
  <c r="M7604" i="13"/>
  <c r="N7604" i="13"/>
  <c r="S7603" i="13" l="1"/>
  <c r="R7603" i="13"/>
  <c r="Q7603" i="13"/>
  <c r="L7606" i="13"/>
  <c r="O7606" i="13" s="1"/>
  <c r="M7605" i="13"/>
  <c r="N7605" i="13"/>
  <c r="P7604" i="13"/>
  <c r="S7604" i="13" l="1"/>
  <c r="Q7604" i="13"/>
  <c r="R7604" i="13"/>
  <c r="P7605" i="13"/>
  <c r="L7607" i="13"/>
  <c r="O7607" i="13" s="1"/>
  <c r="M7606" i="13"/>
  <c r="N7606" i="13"/>
  <c r="Q7605" i="13" l="1"/>
  <c r="R7605" i="13"/>
  <c r="S7605" i="13"/>
  <c r="L7608" i="13"/>
  <c r="O7608" i="13" s="1"/>
  <c r="N7607" i="13"/>
  <c r="M7607" i="13"/>
  <c r="P7606" i="13"/>
  <c r="R7606" i="13" l="1"/>
  <c r="S7606" i="13"/>
  <c r="Q7606" i="13"/>
  <c r="P7607" i="13"/>
  <c r="L7609" i="13"/>
  <c r="O7609" i="13" s="1"/>
  <c r="M7608" i="13"/>
  <c r="N7608" i="13"/>
  <c r="R7607" i="13" l="1"/>
  <c r="Q7607" i="13"/>
  <c r="S7607" i="13"/>
  <c r="L7610" i="13"/>
  <c r="O7610" i="13" s="1"/>
  <c r="N7609" i="13"/>
  <c r="M7609" i="13"/>
  <c r="P7608" i="13"/>
  <c r="Q7608" i="13" l="1"/>
  <c r="S7608" i="13"/>
  <c r="R7608" i="13"/>
  <c r="P7609" i="13"/>
  <c r="L7611" i="13"/>
  <c r="O7611" i="13" s="1"/>
  <c r="N7610" i="13"/>
  <c r="M7610" i="13"/>
  <c r="S7609" i="13" l="1"/>
  <c r="Q7609" i="13"/>
  <c r="R7609" i="13"/>
  <c r="L7612" i="13"/>
  <c r="O7612" i="13" s="1"/>
  <c r="N7611" i="13"/>
  <c r="M7611" i="13"/>
  <c r="P7610" i="13"/>
  <c r="Q7610" i="13" l="1"/>
  <c r="S7610" i="13"/>
  <c r="R7610" i="13"/>
  <c r="P7611" i="13"/>
  <c r="L7613" i="13"/>
  <c r="O7613" i="13" s="1"/>
  <c r="N7612" i="13"/>
  <c r="M7612" i="13"/>
  <c r="S7611" i="13" l="1"/>
  <c r="R7611" i="13"/>
  <c r="Q7611" i="13"/>
  <c r="L7614" i="13"/>
  <c r="O7614" i="13" s="1"/>
  <c r="N7613" i="13"/>
  <c r="M7613" i="13"/>
  <c r="P7612" i="13"/>
  <c r="Q7612" i="13" l="1"/>
  <c r="R7612" i="13"/>
  <c r="S7612" i="13"/>
  <c r="P7613" i="13"/>
  <c r="L7615" i="13"/>
  <c r="O7615" i="13" s="1"/>
  <c r="M7614" i="13"/>
  <c r="N7614" i="13"/>
  <c r="R7613" i="13" l="1"/>
  <c r="S7613" i="13"/>
  <c r="Q7613" i="13"/>
  <c r="L7616" i="13"/>
  <c r="O7616" i="13" s="1"/>
  <c r="N7615" i="13"/>
  <c r="M7615" i="13"/>
  <c r="P7614" i="13"/>
  <c r="R7614" i="13" l="1"/>
  <c r="S7614" i="13"/>
  <c r="Q7614" i="13"/>
  <c r="P7615" i="13"/>
  <c r="L7617" i="13"/>
  <c r="O7617" i="13" s="1"/>
  <c r="N7616" i="13"/>
  <c r="M7616" i="13"/>
  <c r="R7615" i="13" l="1"/>
  <c r="S7615" i="13"/>
  <c r="Q7615" i="13"/>
  <c r="L7618" i="13"/>
  <c r="O7618" i="13" s="1"/>
  <c r="N7617" i="13"/>
  <c r="M7617" i="13"/>
  <c r="P7616" i="13"/>
  <c r="S7616" i="13" l="1"/>
  <c r="Q7616" i="13"/>
  <c r="R7616" i="13"/>
  <c r="P7617" i="13"/>
  <c r="L7619" i="13"/>
  <c r="O7619" i="13" s="1"/>
  <c r="N7618" i="13"/>
  <c r="M7618" i="13"/>
  <c r="R7617" i="13" l="1"/>
  <c r="Q7617" i="13"/>
  <c r="S7617" i="13"/>
  <c r="L7620" i="13"/>
  <c r="O7620" i="13" s="1"/>
  <c r="M7619" i="13"/>
  <c r="N7619" i="13"/>
  <c r="P7618" i="13"/>
  <c r="S7618" i="13" l="1"/>
  <c r="R7618" i="13"/>
  <c r="Q7618" i="13"/>
  <c r="P7619" i="13"/>
  <c r="L7621" i="13"/>
  <c r="O7621" i="13" s="1"/>
  <c r="M7620" i="13"/>
  <c r="N7620" i="13"/>
  <c r="Q7619" i="13" l="1"/>
  <c r="R7619" i="13"/>
  <c r="S7619" i="13"/>
  <c r="L7622" i="13"/>
  <c r="O7622" i="13" s="1"/>
  <c r="N7621" i="13"/>
  <c r="M7621" i="13"/>
  <c r="P7620" i="13"/>
  <c r="Q7620" i="13" l="1"/>
  <c r="S7620" i="13"/>
  <c r="R7620" i="13"/>
  <c r="P7621" i="13"/>
  <c r="L7623" i="13"/>
  <c r="O7623" i="13" s="1"/>
  <c r="N7622" i="13"/>
  <c r="M7622" i="13"/>
  <c r="R7621" i="13" l="1"/>
  <c r="Q7621" i="13"/>
  <c r="S7621" i="13"/>
  <c r="L7624" i="13"/>
  <c r="O7624" i="13" s="1"/>
  <c r="M7623" i="13"/>
  <c r="N7623" i="13"/>
  <c r="P7622" i="13"/>
  <c r="S7622" i="13" l="1"/>
  <c r="R7622" i="13"/>
  <c r="Q7622" i="13"/>
  <c r="P7623" i="13"/>
  <c r="L7625" i="13"/>
  <c r="O7625" i="13" s="1"/>
  <c r="M7624" i="13"/>
  <c r="N7624" i="13"/>
  <c r="S7623" i="13" l="1"/>
  <c r="Q7623" i="13"/>
  <c r="R7623" i="13"/>
  <c r="L7626" i="13"/>
  <c r="O7626" i="13" s="1"/>
  <c r="M7625" i="13"/>
  <c r="N7625" i="13"/>
  <c r="P7624" i="13"/>
  <c r="S7624" i="13" l="1"/>
  <c r="Q7624" i="13"/>
  <c r="R7624" i="13"/>
  <c r="P7625" i="13"/>
  <c r="L7627" i="13"/>
  <c r="O7627" i="13" s="1"/>
  <c r="M7626" i="13"/>
  <c r="N7626" i="13"/>
  <c r="S7625" i="13" l="1"/>
  <c r="R7625" i="13"/>
  <c r="Q7625" i="13"/>
  <c r="L7628" i="13"/>
  <c r="O7628" i="13" s="1"/>
  <c r="N7627" i="13"/>
  <c r="M7627" i="13"/>
  <c r="P7626" i="13"/>
  <c r="Q7626" i="13" l="1"/>
  <c r="S7626" i="13"/>
  <c r="R7626" i="13"/>
  <c r="P7627" i="13"/>
  <c r="L7629" i="13"/>
  <c r="O7629" i="13" s="1"/>
  <c r="N7628" i="13"/>
  <c r="M7628" i="13"/>
  <c r="S7627" i="13" l="1"/>
  <c r="R7627" i="13"/>
  <c r="Q7627" i="13"/>
  <c r="L7630" i="13"/>
  <c r="O7630" i="13" s="1"/>
  <c r="N7629" i="13"/>
  <c r="M7629" i="13"/>
  <c r="P7628" i="13"/>
  <c r="Q7628" i="13" l="1"/>
  <c r="R7628" i="13"/>
  <c r="S7628" i="13"/>
  <c r="P7629" i="13"/>
  <c r="L7631" i="13"/>
  <c r="O7631" i="13" s="1"/>
  <c r="N7630" i="13"/>
  <c r="M7630" i="13"/>
  <c r="R7629" i="13" l="1"/>
  <c r="Q7629" i="13"/>
  <c r="S7629" i="13"/>
  <c r="L7632" i="13"/>
  <c r="O7632" i="13" s="1"/>
  <c r="N7631" i="13"/>
  <c r="M7631" i="13"/>
  <c r="P7630" i="13"/>
  <c r="S7630" i="13" l="1"/>
  <c r="R7630" i="13"/>
  <c r="Q7630" i="13"/>
  <c r="P7631" i="13"/>
  <c r="L7633" i="13"/>
  <c r="O7633" i="13" s="1"/>
  <c r="N7632" i="13"/>
  <c r="M7632" i="13"/>
  <c r="S7631" i="13" l="1"/>
  <c r="Q7631" i="13"/>
  <c r="R7631" i="13"/>
  <c r="L7634" i="13"/>
  <c r="O7634" i="13" s="1"/>
  <c r="N7633" i="13"/>
  <c r="M7633" i="13"/>
  <c r="P7632" i="13"/>
  <c r="Q7632" i="13" l="1"/>
  <c r="R7632" i="13"/>
  <c r="S7632" i="13"/>
  <c r="P7633" i="13"/>
  <c r="L7635" i="13"/>
  <c r="O7635" i="13" s="1"/>
  <c r="N7634" i="13"/>
  <c r="M7634" i="13"/>
  <c r="Q7633" i="13" l="1"/>
  <c r="S7633" i="13"/>
  <c r="R7633" i="13"/>
  <c r="L7636" i="13"/>
  <c r="O7636" i="13" s="1"/>
  <c r="N7635" i="13"/>
  <c r="M7635" i="13"/>
  <c r="P7634" i="13"/>
  <c r="S7634" i="13" l="1"/>
  <c r="Q7634" i="13"/>
  <c r="R7634" i="13"/>
  <c r="P7635" i="13"/>
  <c r="L7637" i="13"/>
  <c r="O7637" i="13" s="1"/>
  <c r="M7636" i="13"/>
  <c r="N7636" i="13"/>
  <c r="R7635" i="13" l="1"/>
  <c r="S7635" i="13"/>
  <c r="Q7635" i="13"/>
  <c r="L7638" i="13"/>
  <c r="O7638" i="13" s="1"/>
  <c r="N7637" i="13"/>
  <c r="M7637" i="13"/>
  <c r="P7636" i="13"/>
  <c r="S7636" i="13" l="1"/>
  <c r="R7636" i="13"/>
  <c r="Q7636" i="13"/>
  <c r="P7637" i="13"/>
  <c r="L7639" i="13"/>
  <c r="O7639" i="13" s="1"/>
  <c r="M7638" i="13"/>
  <c r="N7638" i="13"/>
  <c r="S7637" i="13" l="1"/>
  <c r="Q7637" i="13"/>
  <c r="R7637" i="13"/>
  <c r="L7640" i="13"/>
  <c r="O7640" i="13" s="1"/>
  <c r="M7639" i="13"/>
  <c r="N7639" i="13"/>
  <c r="P7638" i="13"/>
  <c r="R7638" i="13" l="1"/>
  <c r="Q7638" i="13"/>
  <c r="S7638" i="13"/>
  <c r="P7639" i="13"/>
  <c r="L7641" i="13"/>
  <c r="O7641" i="13" s="1"/>
  <c r="M7640" i="13"/>
  <c r="N7640" i="13"/>
  <c r="Q7639" i="13" l="1"/>
  <c r="S7639" i="13"/>
  <c r="R7639" i="13"/>
  <c r="L7642" i="13"/>
  <c r="O7642" i="13" s="1"/>
  <c r="N7641" i="13"/>
  <c r="M7641" i="13"/>
  <c r="P7640" i="13"/>
  <c r="Q7640" i="13" l="1"/>
  <c r="S7640" i="13"/>
  <c r="R7640" i="13"/>
  <c r="P7641" i="13"/>
  <c r="L7643" i="13"/>
  <c r="O7643" i="13" s="1"/>
  <c r="N7642" i="13"/>
  <c r="M7642" i="13"/>
  <c r="S7641" i="13" l="1"/>
  <c r="Q7641" i="13"/>
  <c r="R7641" i="13"/>
  <c r="L7644" i="13"/>
  <c r="O7644" i="13" s="1"/>
  <c r="N7643" i="13"/>
  <c r="M7643" i="13"/>
  <c r="P7642" i="13"/>
  <c r="R7642" i="13" l="1"/>
  <c r="Q7642" i="13"/>
  <c r="S7642" i="13"/>
  <c r="P7643" i="13"/>
  <c r="L7645" i="13"/>
  <c r="O7645" i="13" s="1"/>
  <c r="N7644" i="13"/>
  <c r="M7644" i="13"/>
  <c r="Q7643" i="13" l="1"/>
  <c r="R7643" i="13"/>
  <c r="S7643" i="13"/>
  <c r="L7646" i="13"/>
  <c r="O7646" i="13" s="1"/>
  <c r="N7645" i="13"/>
  <c r="M7645" i="13"/>
  <c r="P7644" i="13"/>
  <c r="S7644" i="13" l="1"/>
  <c r="R7644" i="13"/>
  <c r="Q7644" i="13"/>
  <c r="P7645" i="13"/>
  <c r="L7647" i="13"/>
  <c r="O7647" i="13" s="1"/>
  <c r="N7646" i="13"/>
  <c r="M7646" i="13"/>
  <c r="Q7645" i="13" l="1"/>
  <c r="R7645" i="13"/>
  <c r="S7645" i="13"/>
  <c r="L7648" i="13"/>
  <c r="O7648" i="13" s="1"/>
  <c r="N7647" i="13"/>
  <c r="M7647" i="13"/>
  <c r="P7646" i="13"/>
  <c r="Q7646" i="13" l="1"/>
  <c r="R7646" i="13"/>
  <c r="S7646" i="13"/>
  <c r="P7647" i="13"/>
  <c r="L7649" i="13"/>
  <c r="O7649" i="13" s="1"/>
  <c r="M7648" i="13"/>
  <c r="N7648" i="13"/>
  <c r="Q7647" i="13" l="1"/>
  <c r="R7647" i="13"/>
  <c r="S7647" i="13"/>
  <c r="L7650" i="13"/>
  <c r="O7650" i="13" s="1"/>
  <c r="N7649" i="13"/>
  <c r="M7649" i="13"/>
  <c r="P7648" i="13"/>
  <c r="Q7648" i="13" l="1"/>
  <c r="R7648" i="13"/>
  <c r="S7648" i="13"/>
  <c r="P7649" i="13"/>
  <c r="L7651" i="13"/>
  <c r="O7651" i="13" s="1"/>
  <c r="N7650" i="13"/>
  <c r="M7650" i="13"/>
  <c r="R7649" i="13" l="1"/>
  <c r="Q7649" i="13"/>
  <c r="S7649" i="13"/>
  <c r="L7652" i="13"/>
  <c r="O7652" i="13" s="1"/>
  <c r="N7651" i="13"/>
  <c r="M7651" i="13"/>
  <c r="P7650" i="13"/>
  <c r="Q7650" i="13" l="1"/>
  <c r="R7650" i="13"/>
  <c r="S7650" i="13"/>
  <c r="P7651" i="13"/>
  <c r="L7653" i="13"/>
  <c r="O7653" i="13" s="1"/>
  <c r="N7652" i="13"/>
  <c r="M7652" i="13"/>
  <c r="S7651" i="13" l="1"/>
  <c r="Q7651" i="13"/>
  <c r="R7651" i="13"/>
  <c r="L7654" i="13"/>
  <c r="O7654" i="13" s="1"/>
  <c r="M7653" i="13"/>
  <c r="N7653" i="13"/>
  <c r="P7652" i="13"/>
  <c r="S7652" i="13" l="1"/>
  <c r="Q7652" i="13"/>
  <c r="R7652" i="13"/>
  <c r="P7653" i="13"/>
  <c r="L7655" i="13"/>
  <c r="O7655" i="13" s="1"/>
  <c r="M7654" i="13"/>
  <c r="N7654" i="13"/>
  <c r="S7653" i="13" l="1"/>
  <c r="Q7653" i="13"/>
  <c r="R7653" i="13"/>
  <c r="L7656" i="13"/>
  <c r="O7656" i="13" s="1"/>
  <c r="N7655" i="13"/>
  <c r="M7655" i="13"/>
  <c r="P7654" i="13"/>
  <c r="Q7654" i="13" l="1"/>
  <c r="R7654" i="13"/>
  <c r="S7654" i="13"/>
  <c r="P7655" i="13"/>
  <c r="L7657" i="13"/>
  <c r="O7657" i="13" s="1"/>
  <c r="N7656" i="13"/>
  <c r="M7656" i="13"/>
  <c r="R7655" i="13" l="1"/>
  <c r="Q7655" i="13"/>
  <c r="S7655" i="13"/>
  <c r="L7658" i="13"/>
  <c r="O7658" i="13" s="1"/>
  <c r="M7657" i="13"/>
  <c r="N7657" i="13"/>
  <c r="P7656" i="13"/>
  <c r="R7656" i="13" l="1"/>
  <c r="Q7656" i="13"/>
  <c r="S7656" i="13"/>
  <c r="P7657" i="13"/>
  <c r="L7659" i="13"/>
  <c r="O7659" i="13" s="1"/>
  <c r="M7658" i="13"/>
  <c r="N7658" i="13"/>
  <c r="R7657" i="13" l="1"/>
  <c r="S7657" i="13"/>
  <c r="Q7657" i="13"/>
  <c r="L7660" i="13"/>
  <c r="O7660" i="13" s="1"/>
  <c r="M7659" i="13"/>
  <c r="N7659" i="13"/>
  <c r="P7658" i="13"/>
  <c r="S7658" i="13" l="1"/>
  <c r="Q7658" i="13"/>
  <c r="R7658" i="13"/>
  <c r="P7659" i="13"/>
  <c r="L7661" i="13"/>
  <c r="O7661" i="13" s="1"/>
  <c r="N7660" i="13"/>
  <c r="M7660" i="13"/>
  <c r="R7659" i="13" l="1"/>
  <c r="S7659" i="13"/>
  <c r="Q7659" i="13"/>
  <c r="L7662" i="13"/>
  <c r="O7662" i="13" s="1"/>
  <c r="M7661" i="13"/>
  <c r="N7661" i="13"/>
  <c r="P7660" i="13"/>
  <c r="S7660" i="13" l="1"/>
  <c r="R7660" i="13"/>
  <c r="Q7660" i="13"/>
  <c r="P7661" i="13"/>
  <c r="L7663" i="13"/>
  <c r="O7663" i="13" s="1"/>
  <c r="M7662" i="13"/>
  <c r="N7662" i="13"/>
  <c r="Q7661" i="13" l="1"/>
  <c r="R7661" i="13"/>
  <c r="S7661" i="13"/>
  <c r="L7664" i="13"/>
  <c r="O7664" i="13" s="1"/>
  <c r="N7663" i="13"/>
  <c r="M7663" i="13"/>
  <c r="P7662" i="13"/>
  <c r="R7662" i="13" l="1"/>
  <c r="Q7662" i="13"/>
  <c r="S7662" i="13"/>
  <c r="P7663" i="13"/>
  <c r="L7665" i="13"/>
  <c r="O7665" i="13" s="1"/>
  <c r="M7664" i="13"/>
  <c r="N7664" i="13"/>
  <c r="R7663" i="13" l="1"/>
  <c r="S7663" i="13"/>
  <c r="Q7663" i="13"/>
  <c r="L7666" i="13"/>
  <c r="O7666" i="13" s="1"/>
  <c r="N7665" i="13"/>
  <c r="M7665" i="13"/>
  <c r="P7664" i="13"/>
  <c r="Q7664" i="13" l="1"/>
  <c r="R7664" i="13"/>
  <c r="S7664" i="13"/>
  <c r="P7665" i="13"/>
  <c r="L7667" i="13"/>
  <c r="O7667" i="13" s="1"/>
  <c r="N7666" i="13"/>
  <c r="M7666" i="13"/>
  <c r="S7665" i="13" l="1"/>
  <c r="Q7665" i="13"/>
  <c r="R7665" i="13"/>
  <c r="L7668" i="13"/>
  <c r="O7668" i="13" s="1"/>
  <c r="N7667" i="13"/>
  <c r="M7667" i="13"/>
  <c r="P7666" i="13"/>
  <c r="R7666" i="13" l="1"/>
  <c r="Q7666" i="13"/>
  <c r="S7666" i="13"/>
  <c r="P7667" i="13"/>
  <c r="L7669" i="13"/>
  <c r="O7669" i="13" s="1"/>
  <c r="M7668" i="13"/>
  <c r="N7668" i="13"/>
  <c r="R7667" i="13" l="1"/>
  <c r="Q7667" i="13"/>
  <c r="S7667" i="13"/>
  <c r="L7670" i="13"/>
  <c r="O7670" i="13" s="1"/>
  <c r="N7669" i="13"/>
  <c r="M7669" i="13"/>
  <c r="P7668" i="13"/>
  <c r="Q7668" i="13" l="1"/>
  <c r="R7668" i="13"/>
  <c r="S7668" i="13"/>
  <c r="P7669" i="13"/>
  <c r="L7671" i="13"/>
  <c r="O7671" i="13" s="1"/>
  <c r="N7670" i="13"/>
  <c r="M7670" i="13"/>
  <c r="Q7669" i="13" l="1"/>
  <c r="R7669" i="13"/>
  <c r="S7669" i="13"/>
  <c r="L7672" i="13"/>
  <c r="O7672" i="13" s="1"/>
  <c r="N7671" i="13"/>
  <c r="M7671" i="13"/>
  <c r="P7670" i="13"/>
  <c r="R7670" i="13" l="1"/>
  <c r="Q7670" i="13"/>
  <c r="S7670" i="13"/>
  <c r="P7671" i="13"/>
  <c r="L7673" i="13"/>
  <c r="O7673" i="13" s="1"/>
  <c r="N7672" i="13"/>
  <c r="M7672" i="13"/>
  <c r="S7671" i="13" l="1"/>
  <c r="Q7671" i="13"/>
  <c r="R7671" i="13"/>
  <c r="L7674" i="13"/>
  <c r="O7674" i="13" s="1"/>
  <c r="N7673" i="13"/>
  <c r="M7673" i="13"/>
  <c r="P7672" i="13"/>
  <c r="S7672" i="13" l="1"/>
  <c r="R7672" i="13"/>
  <c r="Q7672" i="13"/>
  <c r="P7673" i="13"/>
  <c r="L7675" i="13"/>
  <c r="O7675" i="13" s="1"/>
  <c r="N7674" i="13"/>
  <c r="M7674" i="13"/>
  <c r="S7673" i="13" l="1"/>
  <c r="R7673" i="13"/>
  <c r="Q7673" i="13"/>
  <c r="L7676" i="13"/>
  <c r="O7676" i="13" s="1"/>
  <c r="N7675" i="13"/>
  <c r="M7675" i="13"/>
  <c r="P7674" i="13"/>
  <c r="R7674" i="13" l="1"/>
  <c r="Q7674" i="13"/>
  <c r="S7674" i="13"/>
  <c r="P7675" i="13"/>
  <c r="L7677" i="13"/>
  <c r="O7677" i="13" s="1"/>
  <c r="N7676" i="13"/>
  <c r="M7676" i="13"/>
  <c r="Q7675" i="13" l="1"/>
  <c r="R7675" i="13"/>
  <c r="S7675" i="13"/>
  <c r="L7678" i="13"/>
  <c r="O7678" i="13" s="1"/>
  <c r="N7677" i="13"/>
  <c r="M7677" i="13"/>
  <c r="P7676" i="13"/>
  <c r="R7676" i="13" l="1"/>
  <c r="S7676" i="13"/>
  <c r="Q7676" i="13"/>
  <c r="P7677" i="13"/>
  <c r="L7679" i="13"/>
  <c r="O7679" i="13" s="1"/>
  <c r="M7678" i="13"/>
  <c r="N7678" i="13"/>
  <c r="R7677" i="13" l="1"/>
  <c r="Q7677" i="13"/>
  <c r="S7677" i="13"/>
  <c r="L7680" i="13"/>
  <c r="O7680" i="13" s="1"/>
  <c r="M7679" i="13"/>
  <c r="N7679" i="13"/>
  <c r="P7678" i="13"/>
  <c r="Q7678" i="13" l="1"/>
  <c r="R7678" i="13"/>
  <c r="S7678" i="13"/>
  <c r="P7679" i="13"/>
  <c r="L7681" i="13"/>
  <c r="O7681" i="13" s="1"/>
  <c r="M7680" i="13"/>
  <c r="N7680" i="13"/>
  <c r="S7679" i="13" l="1"/>
  <c r="R7679" i="13"/>
  <c r="Q7679" i="13"/>
  <c r="L7682" i="13"/>
  <c r="O7682" i="13" s="1"/>
  <c r="M7681" i="13"/>
  <c r="N7681" i="13"/>
  <c r="P7680" i="13"/>
  <c r="Q7680" i="13" l="1"/>
  <c r="R7680" i="13"/>
  <c r="S7680" i="13"/>
  <c r="P7681" i="13"/>
  <c r="L7683" i="13"/>
  <c r="O7683" i="13" s="1"/>
  <c r="M7682" i="13"/>
  <c r="N7682" i="13"/>
  <c r="Q7681" i="13" l="1"/>
  <c r="S7681" i="13"/>
  <c r="R7681" i="13"/>
  <c r="L7684" i="13"/>
  <c r="O7684" i="13" s="1"/>
  <c r="N7683" i="13"/>
  <c r="M7683" i="13"/>
  <c r="P7682" i="13"/>
  <c r="Q7682" i="13" l="1"/>
  <c r="S7682" i="13"/>
  <c r="R7682" i="13"/>
  <c r="P7683" i="13"/>
  <c r="L7685" i="13"/>
  <c r="O7685" i="13" s="1"/>
  <c r="N7684" i="13"/>
  <c r="M7684" i="13"/>
  <c r="Q7683" i="13" l="1"/>
  <c r="R7683" i="13"/>
  <c r="S7683" i="13"/>
  <c r="L7686" i="13"/>
  <c r="O7686" i="13" s="1"/>
  <c r="M7685" i="13"/>
  <c r="N7685" i="13"/>
  <c r="P7684" i="13"/>
  <c r="R7684" i="13" l="1"/>
  <c r="Q7684" i="13"/>
  <c r="S7684" i="13"/>
  <c r="P7685" i="13"/>
  <c r="L7687" i="13"/>
  <c r="O7687" i="13" s="1"/>
  <c r="N7686" i="13"/>
  <c r="M7686" i="13"/>
  <c r="R7685" i="13" l="1"/>
  <c r="Q7685" i="13"/>
  <c r="S7685" i="13"/>
  <c r="L7688" i="13"/>
  <c r="O7688" i="13" s="1"/>
  <c r="N7687" i="13"/>
  <c r="M7687" i="13"/>
  <c r="P7686" i="13"/>
  <c r="R7686" i="13" l="1"/>
  <c r="S7686" i="13"/>
  <c r="Q7686" i="13"/>
  <c r="P7687" i="13"/>
  <c r="L7689" i="13"/>
  <c r="O7689" i="13" s="1"/>
  <c r="N7688" i="13"/>
  <c r="M7688" i="13"/>
  <c r="R7687" i="13" l="1"/>
  <c r="Q7687" i="13"/>
  <c r="S7687" i="13"/>
  <c r="L7690" i="13"/>
  <c r="O7690" i="13" s="1"/>
  <c r="M7689" i="13"/>
  <c r="N7689" i="13"/>
  <c r="P7688" i="13"/>
  <c r="Q7688" i="13" l="1"/>
  <c r="S7688" i="13"/>
  <c r="R7688" i="13"/>
  <c r="P7689" i="13"/>
  <c r="L7691" i="13"/>
  <c r="O7691" i="13" s="1"/>
  <c r="M7690" i="13"/>
  <c r="N7690" i="13"/>
  <c r="Q7689" i="13" l="1"/>
  <c r="R7689" i="13"/>
  <c r="S7689" i="13"/>
  <c r="L7692" i="13"/>
  <c r="O7692" i="13" s="1"/>
  <c r="N7691" i="13"/>
  <c r="M7691" i="13"/>
  <c r="P7690" i="13"/>
  <c r="S7690" i="13" l="1"/>
  <c r="R7690" i="13"/>
  <c r="Q7690" i="13"/>
  <c r="P7691" i="13"/>
  <c r="L7693" i="13"/>
  <c r="O7693" i="13" s="1"/>
  <c r="N7692" i="13"/>
  <c r="M7692" i="13"/>
  <c r="R7691" i="13" l="1"/>
  <c r="S7691" i="13"/>
  <c r="Q7691" i="13"/>
  <c r="L7694" i="13"/>
  <c r="O7694" i="13" s="1"/>
  <c r="N7693" i="13"/>
  <c r="M7693" i="13"/>
  <c r="P7692" i="13"/>
  <c r="R7692" i="13" l="1"/>
  <c r="S7692" i="13"/>
  <c r="Q7692" i="13"/>
  <c r="P7693" i="13"/>
  <c r="L7695" i="13"/>
  <c r="O7695" i="13" s="1"/>
  <c r="N7694" i="13"/>
  <c r="M7694" i="13"/>
  <c r="R7693" i="13" l="1"/>
  <c r="S7693" i="13"/>
  <c r="Q7693" i="13"/>
  <c r="L7696" i="13"/>
  <c r="O7696" i="13" s="1"/>
  <c r="N7695" i="13"/>
  <c r="M7695" i="13"/>
  <c r="P7694" i="13"/>
  <c r="S7694" i="13" l="1"/>
  <c r="Q7694" i="13"/>
  <c r="R7694" i="13"/>
  <c r="P7695" i="13"/>
  <c r="L7697" i="13"/>
  <c r="O7697" i="13" s="1"/>
  <c r="N7696" i="13"/>
  <c r="M7696" i="13"/>
  <c r="S7695" i="13" l="1"/>
  <c r="R7695" i="13"/>
  <c r="Q7695" i="13"/>
  <c r="L7698" i="13"/>
  <c r="O7698" i="13" s="1"/>
  <c r="N7697" i="13"/>
  <c r="M7697" i="13"/>
  <c r="P7696" i="13"/>
  <c r="Q7696" i="13" l="1"/>
  <c r="R7696" i="13"/>
  <c r="S7696" i="13"/>
  <c r="P7697" i="13"/>
  <c r="L7699" i="13"/>
  <c r="O7699" i="13" s="1"/>
  <c r="M7698" i="13"/>
  <c r="N7698" i="13"/>
  <c r="Q7697" i="13" l="1"/>
  <c r="R7697" i="13"/>
  <c r="S7697" i="13"/>
  <c r="L7700" i="13"/>
  <c r="O7700" i="13" s="1"/>
  <c r="M7699" i="13"/>
  <c r="N7699" i="13"/>
  <c r="P7698" i="13"/>
  <c r="R7698" i="13" l="1"/>
  <c r="S7698" i="13"/>
  <c r="Q7698" i="13"/>
  <c r="P7699" i="13"/>
  <c r="L7701" i="13"/>
  <c r="O7701" i="13" s="1"/>
  <c r="N7700" i="13"/>
  <c r="M7700" i="13"/>
  <c r="R7699" i="13" l="1"/>
  <c r="Q7699" i="13"/>
  <c r="S7699" i="13"/>
  <c r="L7702" i="13"/>
  <c r="O7702" i="13" s="1"/>
  <c r="M7701" i="13"/>
  <c r="N7701" i="13"/>
  <c r="P7700" i="13"/>
  <c r="S7700" i="13" l="1"/>
  <c r="R7700" i="13"/>
  <c r="Q7700" i="13"/>
  <c r="P7701" i="13"/>
  <c r="L7703" i="13"/>
  <c r="O7703" i="13" s="1"/>
  <c r="M7702" i="13"/>
  <c r="N7702" i="13"/>
  <c r="S7701" i="13" l="1"/>
  <c r="Q7701" i="13"/>
  <c r="R7701" i="13"/>
  <c r="L7704" i="13"/>
  <c r="O7704" i="13" s="1"/>
  <c r="M7703" i="13"/>
  <c r="N7703" i="13"/>
  <c r="P7702" i="13"/>
  <c r="R7702" i="13" l="1"/>
  <c r="Q7702" i="13"/>
  <c r="S7702" i="13"/>
  <c r="P7703" i="13"/>
  <c r="L7705" i="13"/>
  <c r="O7705" i="13" s="1"/>
  <c r="M7704" i="13"/>
  <c r="N7704" i="13"/>
  <c r="Q7703" i="13" l="1"/>
  <c r="S7703" i="13"/>
  <c r="R7703" i="13"/>
  <c r="L7706" i="13"/>
  <c r="O7706" i="13" s="1"/>
  <c r="N7705" i="13"/>
  <c r="M7705" i="13"/>
  <c r="P7704" i="13"/>
  <c r="R7704" i="13" l="1"/>
  <c r="S7704" i="13"/>
  <c r="Q7704" i="13"/>
  <c r="P7705" i="13"/>
  <c r="L7707" i="13"/>
  <c r="O7707" i="13" s="1"/>
  <c r="N7706" i="13"/>
  <c r="M7706" i="13"/>
  <c r="R7705" i="13" l="1"/>
  <c r="Q7705" i="13"/>
  <c r="S7705" i="13"/>
  <c r="L7708" i="13"/>
  <c r="O7708" i="13" s="1"/>
  <c r="N7707" i="13"/>
  <c r="M7707" i="13"/>
  <c r="P7706" i="13"/>
  <c r="Q7706" i="13" l="1"/>
  <c r="R7706" i="13"/>
  <c r="S7706" i="13"/>
  <c r="P7707" i="13"/>
  <c r="L7709" i="13"/>
  <c r="O7709" i="13" s="1"/>
  <c r="M7708" i="13"/>
  <c r="N7708" i="13"/>
  <c r="S7707" i="13" l="1"/>
  <c r="Q7707" i="13"/>
  <c r="R7707" i="13"/>
  <c r="L7710" i="13"/>
  <c r="O7710" i="13" s="1"/>
  <c r="N7709" i="13"/>
  <c r="M7709" i="13"/>
  <c r="P7708" i="13"/>
  <c r="S7708" i="13" l="1"/>
  <c r="R7708" i="13"/>
  <c r="Q7708" i="13"/>
  <c r="P7709" i="13"/>
  <c r="L7711" i="13"/>
  <c r="O7711" i="13" s="1"/>
  <c r="N7710" i="13"/>
  <c r="M7710" i="13"/>
  <c r="S7709" i="13" l="1"/>
  <c r="Q7709" i="13"/>
  <c r="R7709" i="13"/>
  <c r="L7712" i="13"/>
  <c r="O7712" i="13" s="1"/>
  <c r="N7711" i="13"/>
  <c r="M7711" i="13"/>
  <c r="P7710" i="13"/>
  <c r="Q7710" i="13" l="1"/>
  <c r="S7710" i="13"/>
  <c r="R7710" i="13"/>
  <c r="P7711" i="13"/>
  <c r="L7713" i="13"/>
  <c r="O7713" i="13" s="1"/>
  <c r="M7712" i="13"/>
  <c r="N7712" i="13"/>
  <c r="R7711" i="13" l="1"/>
  <c r="S7711" i="13"/>
  <c r="Q7711" i="13"/>
  <c r="L7714" i="13"/>
  <c r="O7714" i="13" s="1"/>
  <c r="M7713" i="13"/>
  <c r="N7713" i="13"/>
  <c r="P7712" i="13"/>
  <c r="R7712" i="13" l="1"/>
  <c r="S7712" i="13"/>
  <c r="Q7712" i="13"/>
  <c r="P7713" i="13"/>
  <c r="L7715" i="13"/>
  <c r="O7715" i="13" s="1"/>
  <c r="M7714" i="13"/>
  <c r="N7714" i="13"/>
  <c r="Q7713" i="13" l="1"/>
  <c r="S7713" i="13"/>
  <c r="R7713" i="13"/>
  <c r="L7716" i="13"/>
  <c r="O7716" i="13" s="1"/>
  <c r="M7715" i="13"/>
  <c r="N7715" i="13"/>
  <c r="P7714" i="13"/>
  <c r="S7714" i="13" l="1"/>
  <c r="R7714" i="13"/>
  <c r="Q7714" i="13"/>
  <c r="P7715" i="13"/>
  <c r="L7717" i="13"/>
  <c r="O7717" i="13" s="1"/>
  <c r="N7716" i="13"/>
  <c r="M7716" i="13"/>
  <c r="R7715" i="13" l="1"/>
  <c r="Q7715" i="13"/>
  <c r="S7715" i="13"/>
  <c r="L7718" i="13"/>
  <c r="O7718" i="13" s="1"/>
  <c r="N7717" i="13"/>
  <c r="M7717" i="13"/>
  <c r="P7716" i="13"/>
  <c r="R7716" i="13" l="1"/>
  <c r="S7716" i="13"/>
  <c r="Q7716" i="13"/>
  <c r="P7717" i="13"/>
  <c r="L7719" i="13"/>
  <c r="O7719" i="13" s="1"/>
  <c r="M7718" i="13"/>
  <c r="N7718" i="13"/>
  <c r="Q7717" i="13" l="1"/>
  <c r="R7717" i="13"/>
  <c r="S7717" i="13"/>
  <c r="L7720" i="13"/>
  <c r="O7720" i="13" s="1"/>
  <c r="N7719" i="13"/>
  <c r="M7719" i="13"/>
  <c r="P7718" i="13"/>
  <c r="Q7718" i="13" l="1"/>
  <c r="R7718" i="13"/>
  <c r="S7718" i="13"/>
  <c r="P7719" i="13"/>
  <c r="L7721" i="13"/>
  <c r="O7721" i="13" s="1"/>
  <c r="M7720" i="13"/>
  <c r="N7720" i="13"/>
  <c r="R7719" i="13" l="1"/>
  <c r="Q7719" i="13"/>
  <c r="S7719" i="13"/>
  <c r="L7722" i="13"/>
  <c r="O7722" i="13" s="1"/>
  <c r="M7721" i="13"/>
  <c r="N7721" i="13"/>
  <c r="P7720" i="13"/>
  <c r="S7720" i="13" l="1"/>
  <c r="Q7720" i="13"/>
  <c r="R7720" i="13"/>
  <c r="P7721" i="13"/>
  <c r="L7723" i="13"/>
  <c r="O7723" i="13" s="1"/>
  <c r="M7722" i="13"/>
  <c r="N7722" i="13"/>
  <c r="S7721" i="13" l="1"/>
  <c r="Q7721" i="13"/>
  <c r="R7721" i="13"/>
  <c r="L7724" i="13"/>
  <c r="O7724" i="13" s="1"/>
  <c r="N7723" i="13"/>
  <c r="M7723" i="13"/>
  <c r="P7722" i="13"/>
  <c r="Q7722" i="13" l="1"/>
  <c r="S7722" i="13"/>
  <c r="R7722" i="13"/>
  <c r="P7723" i="13"/>
  <c r="L7725" i="13"/>
  <c r="O7725" i="13" s="1"/>
  <c r="N7724" i="13"/>
  <c r="M7724" i="13"/>
  <c r="R7723" i="13" l="1"/>
  <c r="Q7723" i="13"/>
  <c r="S7723" i="13"/>
  <c r="L7726" i="13"/>
  <c r="O7726" i="13" s="1"/>
  <c r="N7725" i="13"/>
  <c r="M7725" i="13"/>
  <c r="P7724" i="13"/>
  <c r="Q7724" i="13" l="1"/>
  <c r="S7724" i="13"/>
  <c r="R7724" i="13"/>
  <c r="P7725" i="13"/>
  <c r="L7727" i="13"/>
  <c r="O7727" i="13" s="1"/>
  <c r="N7726" i="13"/>
  <c r="M7726" i="13"/>
  <c r="S7725" i="13" l="1"/>
  <c r="Q7725" i="13"/>
  <c r="R7725" i="13"/>
  <c r="L7728" i="13"/>
  <c r="O7728" i="13" s="1"/>
  <c r="N7727" i="13"/>
  <c r="M7727" i="13"/>
  <c r="P7726" i="13"/>
  <c r="R7726" i="13" l="1"/>
  <c r="Q7726" i="13"/>
  <c r="S7726" i="13"/>
  <c r="P7727" i="13"/>
  <c r="L7729" i="13"/>
  <c r="O7729" i="13" s="1"/>
  <c r="M7728" i="13"/>
  <c r="N7728" i="13"/>
  <c r="R7727" i="13" l="1"/>
  <c r="S7727" i="13"/>
  <c r="Q7727" i="13"/>
  <c r="L7730" i="13"/>
  <c r="O7730" i="13" s="1"/>
  <c r="M7729" i="13"/>
  <c r="N7729" i="13"/>
  <c r="P7728" i="13"/>
  <c r="S7728" i="13" l="1"/>
  <c r="Q7728" i="13"/>
  <c r="R7728" i="13"/>
  <c r="P7729" i="13"/>
  <c r="L7731" i="13"/>
  <c r="O7731" i="13" s="1"/>
  <c r="M7730" i="13"/>
  <c r="N7730" i="13"/>
  <c r="Q7729" i="13" l="1"/>
  <c r="R7729" i="13"/>
  <c r="S7729" i="13"/>
  <c r="L7732" i="13"/>
  <c r="O7732" i="13" s="1"/>
  <c r="N7731" i="13"/>
  <c r="M7731" i="13"/>
  <c r="P7730" i="13"/>
  <c r="S7730" i="13" l="1"/>
  <c r="R7730" i="13"/>
  <c r="Q7730" i="13"/>
  <c r="P7731" i="13"/>
  <c r="L7733" i="13"/>
  <c r="O7733" i="13" s="1"/>
  <c r="N7732" i="13"/>
  <c r="M7732" i="13"/>
  <c r="Q7731" i="13" l="1"/>
  <c r="S7731" i="13"/>
  <c r="R7731" i="13"/>
  <c r="L7734" i="13"/>
  <c r="O7734" i="13" s="1"/>
  <c r="N7733" i="13"/>
  <c r="M7733" i="13"/>
  <c r="P7732" i="13"/>
  <c r="S7732" i="13" l="1"/>
  <c r="R7732" i="13"/>
  <c r="Q7732" i="13"/>
  <c r="P7733" i="13"/>
  <c r="L7735" i="13"/>
  <c r="O7735" i="13" s="1"/>
  <c r="N7734" i="13"/>
  <c r="M7734" i="13"/>
  <c r="R7733" i="13" l="1"/>
  <c r="S7733" i="13"/>
  <c r="Q7733" i="13"/>
  <c r="L7736" i="13"/>
  <c r="O7736" i="13" s="1"/>
  <c r="M7735" i="13"/>
  <c r="N7735" i="13"/>
  <c r="P7734" i="13"/>
  <c r="Q7734" i="13" l="1"/>
  <c r="R7734" i="13"/>
  <c r="S7734" i="13"/>
  <c r="P7735" i="13"/>
  <c r="L7737" i="13"/>
  <c r="O7737" i="13" s="1"/>
  <c r="N7736" i="13"/>
  <c r="M7736" i="13"/>
  <c r="Q7735" i="13" l="1"/>
  <c r="R7735" i="13"/>
  <c r="S7735" i="13"/>
  <c r="L7738" i="13"/>
  <c r="O7738" i="13" s="1"/>
  <c r="M7737" i="13"/>
  <c r="N7737" i="13"/>
  <c r="P7736" i="13"/>
  <c r="S7736" i="13" l="1"/>
  <c r="R7736" i="13"/>
  <c r="Q7736" i="13"/>
  <c r="P7737" i="13"/>
  <c r="L7739" i="13"/>
  <c r="O7739" i="13" s="1"/>
  <c r="N7738" i="13"/>
  <c r="M7738" i="13"/>
  <c r="Q7737" i="13" l="1"/>
  <c r="S7737" i="13"/>
  <c r="R7737" i="13"/>
  <c r="L7740" i="13"/>
  <c r="O7740" i="13" s="1"/>
  <c r="N7739" i="13"/>
  <c r="M7739" i="13"/>
  <c r="P7738" i="13"/>
  <c r="Q7738" i="13" l="1"/>
  <c r="S7738" i="13"/>
  <c r="R7738" i="13"/>
  <c r="P7739" i="13"/>
  <c r="L7741" i="13"/>
  <c r="O7741" i="13" s="1"/>
  <c r="M7740" i="13"/>
  <c r="N7740" i="13"/>
  <c r="S7739" i="13" l="1"/>
  <c r="R7739" i="13"/>
  <c r="Q7739" i="13"/>
  <c r="L7742" i="13"/>
  <c r="O7742" i="13" s="1"/>
  <c r="M7741" i="13"/>
  <c r="N7741" i="13"/>
  <c r="P7740" i="13"/>
  <c r="R7740" i="13" l="1"/>
  <c r="S7740" i="13"/>
  <c r="Q7740" i="13"/>
  <c r="P7741" i="13"/>
  <c r="L7743" i="13"/>
  <c r="O7743" i="13" s="1"/>
  <c r="N7742" i="13"/>
  <c r="M7742" i="13"/>
  <c r="R7741" i="13" l="1"/>
  <c r="S7741" i="13"/>
  <c r="Q7741" i="13"/>
  <c r="L7744" i="13"/>
  <c r="O7744" i="13" s="1"/>
  <c r="N7743" i="13"/>
  <c r="M7743" i="13"/>
  <c r="P7742" i="13"/>
  <c r="S7742" i="13" l="1"/>
  <c r="R7742" i="13"/>
  <c r="Q7742" i="13"/>
  <c r="P7743" i="13"/>
  <c r="L7745" i="13"/>
  <c r="O7745" i="13" s="1"/>
  <c r="N7744" i="13"/>
  <c r="M7744" i="13"/>
  <c r="R7743" i="13" l="1"/>
  <c r="S7743" i="13"/>
  <c r="Q7743" i="13"/>
  <c r="L7746" i="13"/>
  <c r="O7746" i="13" s="1"/>
  <c r="N7745" i="13"/>
  <c r="M7745" i="13"/>
  <c r="P7744" i="13"/>
  <c r="S7744" i="13" l="1"/>
  <c r="Q7744" i="13"/>
  <c r="R7744" i="13"/>
  <c r="P7745" i="13"/>
  <c r="L7747" i="13"/>
  <c r="O7747" i="13" s="1"/>
  <c r="M7746" i="13"/>
  <c r="N7746" i="13"/>
  <c r="Q7745" i="13" l="1"/>
  <c r="R7745" i="13"/>
  <c r="S7745" i="13"/>
  <c r="L7748" i="13"/>
  <c r="O7748" i="13" s="1"/>
  <c r="N7747" i="13"/>
  <c r="M7747" i="13"/>
  <c r="P7746" i="13"/>
  <c r="S7746" i="13" l="1"/>
  <c r="R7746" i="13"/>
  <c r="Q7746" i="13"/>
  <c r="P7747" i="13"/>
  <c r="L7749" i="13"/>
  <c r="O7749" i="13" s="1"/>
  <c r="N7748" i="13"/>
  <c r="M7748" i="13"/>
  <c r="R7747" i="13" l="1"/>
  <c r="S7747" i="13"/>
  <c r="Q7747" i="13"/>
  <c r="L7750" i="13"/>
  <c r="O7750" i="13" s="1"/>
  <c r="N7749" i="13"/>
  <c r="M7749" i="13"/>
  <c r="P7748" i="13"/>
  <c r="Q7748" i="13" l="1"/>
  <c r="R7748" i="13"/>
  <c r="S7748" i="13"/>
  <c r="P7749" i="13"/>
  <c r="L7751" i="13"/>
  <c r="O7751" i="13" s="1"/>
  <c r="M7750" i="13"/>
  <c r="N7750" i="13"/>
  <c r="S7749" i="13" l="1"/>
  <c r="R7749" i="13"/>
  <c r="Q7749" i="13"/>
  <c r="L7752" i="13"/>
  <c r="O7752" i="13" s="1"/>
  <c r="N7751" i="13"/>
  <c r="M7751" i="13"/>
  <c r="P7750" i="13"/>
  <c r="S7750" i="13" l="1"/>
  <c r="Q7750" i="13"/>
  <c r="R7750" i="13"/>
  <c r="P7751" i="13"/>
  <c r="L7753" i="13"/>
  <c r="O7753" i="13" s="1"/>
  <c r="N7752" i="13"/>
  <c r="M7752" i="13"/>
  <c r="S7751" i="13" l="1"/>
  <c r="R7751" i="13"/>
  <c r="Q7751" i="13"/>
  <c r="L7754" i="13"/>
  <c r="O7754" i="13" s="1"/>
  <c r="N7753" i="13"/>
  <c r="M7753" i="13"/>
  <c r="P7752" i="13"/>
  <c r="Q7752" i="13" l="1"/>
  <c r="R7752" i="13"/>
  <c r="S7752" i="13"/>
  <c r="P7753" i="13"/>
  <c r="L7755" i="13"/>
  <c r="O7755" i="13" s="1"/>
  <c r="N7754" i="13"/>
  <c r="M7754" i="13"/>
  <c r="R7753" i="13" l="1"/>
  <c r="Q7753" i="13"/>
  <c r="S7753" i="13"/>
  <c r="L7756" i="13"/>
  <c r="O7756" i="13" s="1"/>
  <c r="N7755" i="13"/>
  <c r="M7755" i="13"/>
  <c r="P7754" i="13"/>
  <c r="R7754" i="13" l="1"/>
  <c r="Q7754" i="13"/>
  <c r="S7754" i="13"/>
  <c r="P7755" i="13"/>
  <c r="L7757" i="13"/>
  <c r="O7757" i="13" s="1"/>
  <c r="M7756" i="13"/>
  <c r="N7756" i="13"/>
  <c r="S7755" i="13" l="1"/>
  <c r="Q7755" i="13"/>
  <c r="R7755" i="13"/>
  <c r="L7758" i="13"/>
  <c r="O7758" i="13" s="1"/>
  <c r="N7757" i="13"/>
  <c r="M7757" i="13"/>
  <c r="P7756" i="13"/>
  <c r="S7756" i="13" l="1"/>
  <c r="Q7756" i="13"/>
  <c r="R7756" i="13"/>
  <c r="P7757" i="13"/>
  <c r="L7759" i="13"/>
  <c r="O7759" i="13" s="1"/>
  <c r="N7758" i="13"/>
  <c r="M7758" i="13"/>
  <c r="Q7757" i="13" l="1"/>
  <c r="R7757" i="13"/>
  <c r="S7757" i="13"/>
  <c r="L7760" i="13"/>
  <c r="O7760" i="13" s="1"/>
  <c r="M7759" i="13"/>
  <c r="N7759" i="13"/>
  <c r="P7758" i="13"/>
  <c r="S7758" i="13" l="1"/>
  <c r="Q7758" i="13"/>
  <c r="R7758" i="13"/>
  <c r="P7759" i="13"/>
  <c r="L7761" i="13"/>
  <c r="O7761" i="13" s="1"/>
  <c r="M7760" i="13"/>
  <c r="N7760" i="13"/>
  <c r="Q7759" i="13" l="1"/>
  <c r="R7759" i="13"/>
  <c r="S7759" i="13"/>
  <c r="L7762" i="13"/>
  <c r="O7762" i="13" s="1"/>
  <c r="N7761" i="13"/>
  <c r="M7761" i="13"/>
  <c r="P7760" i="13"/>
  <c r="S7760" i="13" l="1"/>
  <c r="R7760" i="13"/>
  <c r="Q7760" i="13"/>
  <c r="P7761" i="13"/>
  <c r="L7763" i="13"/>
  <c r="O7763" i="13" s="1"/>
  <c r="N7762" i="13"/>
  <c r="M7762" i="13"/>
  <c r="R7761" i="13" l="1"/>
  <c r="S7761" i="13"/>
  <c r="Q7761" i="13"/>
  <c r="L7764" i="13"/>
  <c r="O7764" i="13" s="1"/>
  <c r="N7763" i="13"/>
  <c r="M7763" i="13"/>
  <c r="P7762" i="13"/>
  <c r="S7762" i="13" l="1"/>
  <c r="R7762" i="13"/>
  <c r="Q7762" i="13"/>
  <c r="P7763" i="13"/>
  <c r="L7765" i="13"/>
  <c r="O7765" i="13" s="1"/>
  <c r="N7764" i="13"/>
  <c r="M7764" i="13"/>
  <c r="S7763" i="13" l="1"/>
  <c r="R7763" i="13"/>
  <c r="Q7763" i="13"/>
  <c r="L7766" i="13"/>
  <c r="O7766" i="13" s="1"/>
  <c r="N7765" i="13"/>
  <c r="M7765" i="13"/>
  <c r="P7764" i="13"/>
  <c r="R7764" i="13" l="1"/>
  <c r="S7764" i="13"/>
  <c r="Q7764" i="13"/>
  <c r="P7765" i="13"/>
  <c r="L7767" i="13"/>
  <c r="O7767" i="13" s="1"/>
  <c r="M7766" i="13"/>
  <c r="N7766" i="13"/>
  <c r="R7765" i="13" l="1"/>
  <c r="S7765" i="13"/>
  <c r="Q7765" i="13"/>
  <c r="L7768" i="13"/>
  <c r="O7768" i="13" s="1"/>
  <c r="N7767" i="13"/>
  <c r="M7767" i="13"/>
  <c r="P7766" i="13"/>
  <c r="Q7766" i="13" l="1"/>
  <c r="R7766" i="13"/>
  <c r="S7766" i="13"/>
  <c r="P7767" i="13"/>
  <c r="L7769" i="13"/>
  <c r="O7769" i="13" s="1"/>
  <c r="M7768" i="13"/>
  <c r="N7768" i="13"/>
  <c r="Q7767" i="13" l="1"/>
  <c r="R7767" i="13"/>
  <c r="S7767" i="13"/>
  <c r="L7770" i="13"/>
  <c r="O7770" i="13" s="1"/>
  <c r="N7769" i="13"/>
  <c r="M7769" i="13"/>
  <c r="P7768" i="13"/>
  <c r="R7768" i="13" l="1"/>
  <c r="S7768" i="13"/>
  <c r="Q7768" i="13"/>
  <c r="P7769" i="13"/>
  <c r="L7771" i="13"/>
  <c r="O7771" i="13" s="1"/>
  <c r="N7770" i="13"/>
  <c r="M7770" i="13"/>
  <c r="S7769" i="13" l="1"/>
  <c r="Q7769" i="13"/>
  <c r="R7769" i="13"/>
  <c r="L7772" i="13"/>
  <c r="O7772" i="13" s="1"/>
  <c r="M7771" i="13"/>
  <c r="N7771" i="13"/>
  <c r="P7770" i="13"/>
  <c r="S7770" i="13" l="1"/>
  <c r="Q7770" i="13"/>
  <c r="R7770" i="13"/>
  <c r="P7771" i="13"/>
  <c r="L7773" i="13"/>
  <c r="O7773" i="13" s="1"/>
  <c r="M7772" i="13"/>
  <c r="N7772" i="13"/>
  <c r="S7771" i="13" l="1"/>
  <c r="Q7771" i="13"/>
  <c r="R7771" i="13"/>
  <c r="L7774" i="13"/>
  <c r="O7774" i="13" s="1"/>
  <c r="M7773" i="13"/>
  <c r="N7773" i="13"/>
  <c r="P7772" i="13"/>
  <c r="R7772" i="13" l="1"/>
  <c r="Q7772" i="13"/>
  <c r="S7772" i="13"/>
  <c r="P7773" i="13"/>
  <c r="L7775" i="13"/>
  <c r="O7775" i="13" s="1"/>
  <c r="N7774" i="13"/>
  <c r="M7774" i="13"/>
  <c r="Q7773" i="13" l="1"/>
  <c r="R7773" i="13"/>
  <c r="S7773" i="13"/>
  <c r="L7776" i="13"/>
  <c r="O7776" i="13" s="1"/>
  <c r="N7775" i="13"/>
  <c r="M7775" i="13"/>
  <c r="P7774" i="13"/>
  <c r="S7774" i="13" l="1"/>
  <c r="R7774" i="13"/>
  <c r="Q7774" i="13"/>
  <c r="P7775" i="13"/>
  <c r="L7777" i="13"/>
  <c r="O7777" i="13" s="1"/>
  <c r="M7776" i="13"/>
  <c r="N7776" i="13"/>
  <c r="R7775" i="13" l="1"/>
  <c r="Q7775" i="13"/>
  <c r="S7775" i="13"/>
  <c r="L7778" i="13"/>
  <c r="O7778" i="13" s="1"/>
  <c r="N7777" i="13"/>
  <c r="M7777" i="13"/>
  <c r="P7776" i="13"/>
  <c r="S7776" i="13" l="1"/>
  <c r="R7776" i="13"/>
  <c r="Q7776" i="13"/>
  <c r="P7777" i="13"/>
  <c r="L7779" i="13"/>
  <c r="O7779" i="13" s="1"/>
  <c r="N7778" i="13"/>
  <c r="M7778" i="13"/>
  <c r="S7777" i="13" l="1"/>
  <c r="Q7777" i="13"/>
  <c r="R7777" i="13"/>
  <c r="L7780" i="13"/>
  <c r="O7780" i="13" s="1"/>
  <c r="N7779" i="13"/>
  <c r="M7779" i="13"/>
  <c r="P7778" i="13"/>
  <c r="R7778" i="13" l="1"/>
  <c r="Q7778" i="13"/>
  <c r="S7778" i="13"/>
  <c r="P7779" i="13"/>
  <c r="L7781" i="13"/>
  <c r="O7781" i="13" s="1"/>
  <c r="N7780" i="13"/>
  <c r="M7780" i="13"/>
  <c r="Q7779" i="13" l="1"/>
  <c r="S7779" i="13"/>
  <c r="R7779" i="13"/>
  <c r="L7782" i="13"/>
  <c r="O7782" i="13" s="1"/>
  <c r="N7781" i="13"/>
  <c r="M7781" i="13"/>
  <c r="P7780" i="13"/>
  <c r="Q7780" i="13" l="1"/>
  <c r="S7780" i="13"/>
  <c r="R7780" i="13"/>
  <c r="P7781" i="13"/>
  <c r="L7783" i="13"/>
  <c r="O7783" i="13" s="1"/>
  <c r="N7782" i="13"/>
  <c r="M7782" i="13"/>
  <c r="R7781" i="13" l="1"/>
  <c r="S7781" i="13"/>
  <c r="Q7781" i="13"/>
  <c r="L7784" i="13"/>
  <c r="O7784" i="13" s="1"/>
  <c r="N7783" i="13"/>
  <c r="M7783" i="13"/>
  <c r="P7782" i="13"/>
  <c r="R7782" i="13" l="1"/>
  <c r="Q7782" i="13"/>
  <c r="S7782" i="13"/>
  <c r="P7783" i="13"/>
  <c r="L7785" i="13"/>
  <c r="O7785" i="13" s="1"/>
  <c r="N7784" i="13"/>
  <c r="M7784" i="13"/>
  <c r="R7783" i="13" l="1"/>
  <c r="S7783" i="13"/>
  <c r="Q7783" i="13"/>
  <c r="L7786" i="13"/>
  <c r="O7786" i="13" s="1"/>
  <c r="M7785" i="13"/>
  <c r="N7785" i="13"/>
  <c r="P7784" i="13"/>
  <c r="S7784" i="13" l="1"/>
  <c r="R7784" i="13"/>
  <c r="Q7784" i="13"/>
  <c r="P7785" i="13"/>
  <c r="L7787" i="13"/>
  <c r="O7787" i="13" s="1"/>
  <c r="M7786" i="13"/>
  <c r="N7786" i="13"/>
  <c r="Q7785" i="13" l="1"/>
  <c r="S7785" i="13"/>
  <c r="R7785" i="13"/>
  <c r="L7788" i="13"/>
  <c r="O7788" i="13" s="1"/>
  <c r="M7787" i="13"/>
  <c r="N7787" i="13"/>
  <c r="P7786" i="13"/>
  <c r="Q7786" i="13" l="1"/>
  <c r="R7786" i="13"/>
  <c r="S7786" i="13"/>
  <c r="P7787" i="13"/>
  <c r="L7789" i="13"/>
  <c r="O7789" i="13" s="1"/>
  <c r="M7788" i="13"/>
  <c r="N7788" i="13"/>
  <c r="Q7787" i="13" l="1"/>
  <c r="S7787" i="13"/>
  <c r="R7787" i="13"/>
  <c r="L7790" i="13"/>
  <c r="O7790" i="13" s="1"/>
  <c r="N7789" i="13"/>
  <c r="M7789" i="13"/>
  <c r="P7788" i="13"/>
  <c r="R7788" i="13" l="1"/>
  <c r="S7788" i="13"/>
  <c r="Q7788" i="13"/>
  <c r="P7789" i="13"/>
  <c r="L7791" i="13"/>
  <c r="O7791" i="13" s="1"/>
  <c r="M7790" i="13"/>
  <c r="N7790" i="13"/>
  <c r="R7789" i="13" l="1"/>
  <c r="Q7789" i="13"/>
  <c r="S7789" i="13"/>
  <c r="L7792" i="13"/>
  <c r="O7792" i="13" s="1"/>
  <c r="N7791" i="13"/>
  <c r="M7791" i="13"/>
  <c r="P7790" i="13"/>
  <c r="S7790" i="13" l="1"/>
  <c r="R7790" i="13"/>
  <c r="Q7790" i="13"/>
  <c r="P7791" i="13"/>
  <c r="L7793" i="13"/>
  <c r="O7793" i="13" s="1"/>
  <c r="N7792" i="13"/>
  <c r="M7792" i="13"/>
  <c r="S7791" i="13" l="1"/>
  <c r="R7791" i="13"/>
  <c r="Q7791" i="13"/>
  <c r="L7794" i="13"/>
  <c r="O7794" i="13" s="1"/>
  <c r="M7793" i="13"/>
  <c r="N7793" i="13"/>
  <c r="P7792" i="13"/>
  <c r="S7792" i="13" l="1"/>
  <c r="R7792" i="13"/>
  <c r="Q7792" i="13"/>
  <c r="P7793" i="13"/>
  <c r="L7795" i="13"/>
  <c r="O7795" i="13" s="1"/>
  <c r="M7794" i="13"/>
  <c r="N7794" i="13"/>
  <c r="S7793" i="13" l="1"/>
  <c r="Q7793" i="13"/>
  <c r="R7793" i="13"/>
  <c r="L7796" i="13"/>
  <c r="O7796" i="13" s="1"/>
  <c r="N7795" i="13"/>
  <c r="M7795" i="13"/>
  <c r="P7794" i="13"/>
  <c r="Q7794" i="13" l="1"/>
  <c r="R7794" i="13"/>
  <c r="S7794" i="13"/>
  <c r="P7795" i="13"/>
  <c r="L7797" i="13"/>
  <c r="O7797" i="13" s="1"/>
  <c r="M7796" i="13"/>
  <c r="N7796" i="13"/>
  <c r="S7795" i="13" l="1"/>
  <c r="Q7795" i="13"/>
  <c r="R7795" i="13"/>
  <c r="L7798" i="13"/>
  <c r="O7798" i="13" s="1"/>
  <c r="M7797" i="13"/>
  <c r="N7797" i="13"/>
  <c r="P7796" i="13"/>
  <c r="R7796" i="13" l="1"/>
  <c r="S7796" i="13"/>
  <c r="Q7796" i="13"/>
  <c r="P7797" i="13"/>
  <c r="L7799" i="13"/>
  <c r="O7799" i="13" s="1"/>
  <c r="N7798" i="13"/>
  <c r="M7798" i="13"/>
  <c r="Q7797" i="13" l="1"/>
  <c r="S7797" i="13"/>
  <c r="R7797" i="13"/>
  <c r="L7800" i="13"/>
  <c r="O7800" i="13" s="1"/>
  <c r="N7799" i="13"/>
  <c r="M7799" i="13"/>
  <c r="P7798" i="13"/>
  <c r="S7798" i="13" l="1"/>
  <c r="R7798" i="13"/>
  <c r="Q7798" i="13"/>
  <c r="P7799" i="13"/>
  <c r="L7801" i="13"/>
  <c r="O7801" i="13" s="1"/>
  <c r="N7800" i="13"/>
  <c r="M7800" i="13"/>
  <c r="S7799" i="13" l="1"/>
  <c r="Q7799" i="13"/>
  <c r="R7799" i="13"/>
  <c r="L7802" i="13"/>
  <c r="O7802" i="13" s="1"/>
  <c r="N7801" i="13"/>
  <c r="M7801" i="13"/>
  <c r="P7800" i="13"/>
  <c r="R7800" i="13" l="1"/>
  <c r="S7800" i="13"/>
  <c r="Q7800" i="13"/>
  <c r="P7801" i="13"/>
  <c r="L7803" i="13"/>
  <c r="O7803" i="13" s="1"/>
  <c r="M7802" i="13"/>
  <c r="N7802" i="13"/>
  <c r="Q7801" i="13" l="1"/>
  <c r="R7801" i="13"/>
  <c r="S7801" i="13"/>
  <c r="L7804" i="13"/>
  <c r="O7804" i="13" s="1"/>
  <c r="N7803" i="13"/>
  <c r="M7803" i="13"/>
  <c r="P7802" i="13"/>
  <c r="R7802" i="13" l="1"/>
  <c r="Q7802" i="13"/>
  <c r="S7802" i="13"/>
  <c r="P7803" i="13"/>
  <c r="L7805" i="13"/>
  <c r="O7805" i="13" s="1"/>
  <c r="M7804" i="13"/>
  <c r="N7804" i="13"/>
  <c r="R7803" i="13" l="1"/>
  <c r="S7803" i="13"/>
  <c r="Q7803" i="13"/>
  <c r="L7806" i="13"/>
  <c r="O7806" i="13" s="1"/>
  <c r="M7805" i="13"/>
  <c r="N7805" i="13"/>
  <c r="P7804" i="13"/>
  <c r="Q7804" i="13" l="1"/>
  <c r="R7804" i="13"/>
  <c r="S7804" i="13"/>
  <c r="P7805" i="13"/>
  <c r="L7807" i="13"/>
  <c r="O7807" i="13" s="1"/>
  <c r="M7806" i="13"/>
  <c r="N7806" i="13"/>
  <c r="S7805" i="13" l="1"/>
  <c r="Q7805" i="13"/>
  <c r="R7805" i="13"/>
  <c r="L7808" i="13"/>
  <c r="O7808" i="13" s="1"/>
  <c r="N7807" i="13"/>
  <c r="M7807" i="13"/>
  <c r="P7806" i="13"/>
  <c r="S7806" i="13" l="1"/>
  <c r="Q7806" i="13"/>
  <c r="R7806" i="13"/>
  <c r="P7807" i="13"/>
  <c r="L7809" i="13"/>
  <c r="O7809" i="13" s="1"/>
  <c r="N7808" i="13"/>
  <c r="M7808" i="13"/>
  <c r="Q7807" i="13" l="1"/>
  <c r="R7807" i="13"/>
  <c r="S7807" i="13"/>
  <c r="L7810" i="13"/>
  <c r="O7810" i="13" s="1"/>
  <c r="N7809" i="13"/>
  <c r="M7809" i="13"/>
  <c r="P7808" i="13"/>
  <c r="Q7808" i="13" l="1"/>
  <c r="R7808" i="13"/>
  <c r="S7808" i="13"/>
  <c r="P7809" i="13"/>
  <c r="L7811" i="13"/>
  <c r="O7811" i="13" s="1"/>
  <c r="M7810" i="13"/>
  <c r="N7810" i="13"/>
  <c r="S7809" i="13" l="1"/>
  <c r="R7809" i="13"/>
  <c r="Q7809" i="13"/>
  <c r="L7812" i="13"/>
  <c r="O7812" i="13" s="1"/>
  <c r="M7811" i="13"/>
  <c r="N7811" i="13"/>
  <c r="P7810" i="13"/>
  <c r="R7810" i="13" l="1"/>
  <c r="S7810" i="13"/>
  <c r="Q7810" i="13"/>
  <c r="P7811" i="13"/>
  <c r="L7813" i="13"/>
  <c r="O7813" i="13" s="1"/>
  <c r="N7812" i="13"/>
  <c r="M7812" i="13"/>
  <c r="S7811" i="13" l="1"/>
  <c r="R7811" i="13"/>
  <c r="Q7811" i="13"/>
  <c r="L7814" i="13"/>
  <c r="O7814" i="13" s="1"/>
  <c r="M7813" i="13"/>
  <c r="N7813" i="13"/>
  <c r="P7812" i="13"/>
  <c r="S7812" i="13" l="1"/>
  <c r="Q7812" i="13"/>
  <c r="R7812" i="13"/>
  <c r="P7813" i="13"/>
  <c r="L7815" i="13"/>
  <c r="O7815" i="13" s="1"/>
  <c r="N7814" i="13"/>
  <c r="M7814" i="13"/>
  <c r="R7813" i="13" l="1"/>
  <c r="Q7813" i="13"/>
  <c r="S7813" i="13"/>
  <c r="L7816" i="13"/>
  <c r="O7816" i="13" s="1"/>
  <c r="N7815" i="13"/>
  <c r="M7815" i="13"/>
  <c r="P7814" i="13"/>
  <c r="S7814" i="13" l="1"/>
  <c r="Q7814" i="13"/>
  <c r="R7814" i="13"/>
  <c r="P7815" i="13"/>
  <c r="L7817" i="13"/>
  <c r="O7817" i="13" s="1"/>
  <c r="M7816" i="13"/>
  <c r="N7816" i="13"/>
  <c r="Q7815" i="13" l="1"/>
  <c r="S7815" i="13"/>
  <c r="R7815" i="13"/>
  <c r="L7818" i="13"/>
  <c r="O7818" i="13" s="1"/>
  <c r="N7817" i="13"/>
  <c r="M7817" i="13"/>
  <c r="P7816" i="13"/>
  <c r="Q7816" i="13" l="1"/>
  <c r="R7816" i="13"/>
  <c r="S7816" i="13"/>
  <c r="P7817" i="13"/>
  <c r="L7819" i="13"/>
  <c r="O7819" i="13" s="1"/>
  <c r="M7818" i="13"/>
  <c r="N7818" i="13"/>
  <c r="R7817" i="13" l="1"/>
  <c r="Q7817" i="13"/>
  <c r="S7817" i="13"/>
  <c r="L7820" i="13"/>
  <c r="O7820" i="13" s="1"/>
  <c r="N7819" i="13"/>
  <c r="M7819" i="13"/>
  <c r="P7818" i="13"/>
  <c r="S7818" i="13" l="1"/>
  <c r="R7818" i="13"/>
  <c r="Q7818" i="13"/>
  <c r="P7819" i="13"/>
  <c r="L7821" i="13"/>
  <c r="O7821" i="13" s="1"/>
  <c r="N7820" i="13"/>
  <c r="M7820" i="13"/>
  <c r="S7819" i="13" l="1"/>
  <c r="R7819" i="13"/>
  <c r="Q7819" i="13"/>
  <c r="L7822" i="13"/>
  <c r="O7822" i="13" s="1"/>
  <c r="N7821" i="13"/>
  <c r="M7821" i="13"/>
  <c r="P7820" i="13"/>
  <c r="Q7820" i="13" l="1"/>
  <c r="S7820" i="13"/>
  <c r="R7820" i="13"/>
  <c r="P7821" i="13"/>
  <c r="L7823" i="13"/>
  <c r="O7823" i="13" s="1"/>
  <c r="N7822" i="13"/>
  <c r="M7822" i="13"/>
  <c r="R7821" i="13" l="1"/>
  <c r="Q7821" i="13"/>
  <c r="S7821" i="13"/>
  <c r="L7824" i="13"/>
  <c r="O7824" i="13" s="1"/>
  <c r="N7823" i="13"/>
  <c r="M7823" i="13"/>
  <c r="P7822" i="13"/>
  <c r="Q7822" i="13" l="1"/>
  <c r="S7822" i="13"/>
  <c r="R7822" i="13"/>
  <c r="P7823" i="13"/>
  <c r="L7825" i="13"/>
  <c r="O7825" i="13" s="1"/>
  <c r="N7824" i="13"/>
  <c r="M7824" i="13"/>
  <c r="Q7823" i="13" l="1"/>
  <c r="R7823" i="13"/>
  <c r="S7823" i="13"/>
  <c r="L7826" i="13"/>
  <c r="O7826" i="13" s="1"/>
  <c r="M7825" i="13"/>
  <c r="N7825" i="13"/>
  <c r="P7824" i="13"/>
  <c r="Q7824" i="13" l="1"/>
  <c r="R7824" i="13"/>
  <c r="S7824" i="13"/>
  <c r="P7825" i="13"/>
  <c r="L7827" i="13"/>
  <c r="O7827" i="13" s="1"/>
  <c r="M7826" i="13"/>
  <c r="N7826" i="13"/>
  <c r="Q7825" i="13" l="1"/>
  <c r="S7825" i="13"/>
  <c r="R7825" i="13"/>
  <c r="L7828" i="13"/>
  <c r="O7828" i="13" s="1"/>
  <c r="N7827" i="13"/>
  <c r="M7827" i="13"/>
  <c r="P7826" i="13"/>
  <c r="S7826" i="13" l="1"/>
  <c r="Q7826" i="13"/>
  <c r="R7826" i="13"/>
  <c r="P7827" i="13"/>
  <c r="L7829" i="13"/>
  <c r="O7829" i="13" s="1"/>
  <c r="N7828" i="13"/>
  <c r="M7828" i="13"/>
  <c r="Q7827" i="13" l="1"/>
  <c r="S7827" i="13"/>
  <c r="R7827" i="13"/>
  <c r="L7830" i="13"/>
  <c r="O7830" i="13" s="1"/>
  <c r="N7829" i="13"/>
  <c r="M7829" i="13"/>
  <c r="P7828" i="13"/>
  <c r="S7828" i="13" l="1"/>
  <c r="Q7828" i="13"/>
  <c r="R7828" i="13"/>
  <c r="P7829" i="13"/>
  <c r="L7831" i="13"/>
  <c r="O7831" i="13" s="1"/>
  <c r="N7830" i="13"/>
  <c r="M7830" i="13"/>
  <c r="Q7829" i="13" l="1"/>
  <c r="S7829" i="13"/>
  <c r="R7829" i="13"/>
  <c r="L7832" i="13"/>
  <c r="O7832" i="13" s="1"/>
  <c r="N7831" i="13"/>
  <c r="M7831" i="13"/>
  <c r="P7830" i="13"/>
  <c r="Q7830" i="13" l="1"/>
  <c r="R7830" i="13"/>
  <c r="S7830" i="13"/>
  <c r="P7831" i="13"/>
  <c r="L7833" i="13"/>
  <c r="O7833" i="13" s="1"/>
  <c r="N7832" i="13"/>
  <c r="M7832" i="13"/>
  <c r="R7831" i="13" l="1"/>
  <c r="S7831" i="13"/>
  <c r="Q7831" i="13"/>
  <c r="L7834" i="13"/>
  <c r="O7834" i="13" s="1"/>
  <c r="N7833" i="13"/>
  <c r="M7833" i="13"/>
  <c r="P7832" i="13"/>
  <c r="R7832" i="13" l="1"/>
  <c r="Q7832" i="13"/>
  <c r="S7832" i="13"/>
  <c r="P7833" i="13"/>
  <c r="L7835" i="13"/>
  <c r="O7835" i="13" s="1"/>
  <c r="M7834" i="13"/>
  <c r="N7834" i="13"/>
  <c r="S7833" i="13" l="1"/>
  <c r="R7833" i="13"/>
  <c r="Q7833" i="13"/>
  <c r="L7836" i="13"/>
  <c r="O7836" i="13" s="1"/>
  <c r="M7835" i="13"/>
  <c r="N7835" i="13"/>
  <c r="P7834" i="13"/>
  <c r="Q7834" i="13" l="1"/>
  <c r="R7834" i="13"/>
  <c r="S7834" i="13"/>
  <c r="P7835" i="13"/>
  <c r="L7837" i="13"/>
  <c r="O7837" i="13" s="1"/>
  <c r="M7836" i="13"/>
  <c r="N7836" i="13"/>
  <c r="Q7835" i="13" l="1"/>
  <c r="S7835" i="13"/>
  <c r="R7835" i="13"/>
  <c r="L7838" i="13"/>
  <c r="O7838" i="13" s="1"/>
  <c r="N7837" i="13"/>
  <c r="M7837" i="13"/>
  <c r="P7836" i="13"/>
  <c r="Q7836" i="13" l="1"/>
  <c r="R7836" i="13"/>
  <c r="S7836" i="13"/>
  <c r="P7837" i="13"/>
  <c r="L7839" i="13"/>
  <c r="O7839" i="13" s="1"/>
  <c r="N7838" i="13"/>
  <c r="M7838" i="13"/>
  <c r="S7837" i="13" l="1"/>
  <c r="Q7837" i="13"/>
  <c r="R7837" i="13"/>
  <c r="L7840" i="13"/>
  <c r="O7840" i="13" s="1"/>
  <c r="N7839" i="13"/>
  <c r="M7839" i="13"/>
  <c r="P7838" i="13"/>
  <c r="R7838" i="13" l="1"/>
  <c r="S7838" i="13"/>
  <c r="Q7838" i="13"/>
  <c r="P7839" i="13"/>
  <c r="L7841" i="13"/>
  <c r="O7841" i="13" s="1"/>
  <c r="N7840" i="13"/>
  <c r="M7840" i="13"/>
  <c r="Q7839" i="13" l="1"/>
  <c r="S7839" i="13"/>
  <c r="R7839" i="13"/>
  <c r="L7842" i="13"/>
  <c r="O7842" i="13" s="1"/>
  <c r="N7841" i="13"/>
  <c r="M7841" i="13"/>
  <c r="P7840" i="13"/>
  <c r="S7840" i="13" l="1"/>
  <c r="R7840" i="13"/>
  <c r="Q7840" i="13"/>
  <c r="P7841" i="13"/>
  <c r="L7843" i="13"/>
  <c r="O7843" i="13" s="1"/>
  <c r="N7842" i="13"/>
  <c r="M7842" i="13"/>
  <c r="S7841" i="13" l="1"/>
  <c r="Q7841" i="13"/>
  <c r="R7841" i="13"/>
  <c r="L7844" i="13"/>
  <c r="O7844" i="13" s="1"/>
  <c r="N7843" i="13"/>
  <c r="M7843" i="13"/>
  <c r="P7842" i="13"/>
  <c r="Q7842" i="13" l="1"/>
  <c r="S7842" i="13"/>
  <c r="R7842" i="13"/>
  <c r="P7843" i="13"/>
  <c r="L7845" i="13"/>
  <c r="O7845" i="13" s="1"/>
  <c r="M7844" i="13"/>
  <c r="N7844" i="13"/>
  <c r="R7843" i="13" l="1"/>
  <c r="Q7843" i="13"/>
  <c r="S7843" i="13"/>
  <c r="L7846" i="13"/>
  <c r="O7846" i="13" s="1"/>
  <c r="N7845" i="13"/>
  <c r="M7845" i="13"/>
  <c r="P7844" i="13"/>
  <c r="S7844" i="13" l="1"/>
  <c r="Q7844" i="13"/>
  <c r="R7844" i="13"/>
  <c r="P7845" i="13"/>
  <c r="L7847" i="13"/>
  <c r="O7847" i="13" s="1"/>
  <c r="N7846" i="13"/>
  <c r="M7846" i="13"/>
  <c r="R7845" i="13" l="1"/>
  <c r="Q7845" i="13"/>
  <c r="S7845" i="13"/>
  <c r="L7848" i="13"/>
  <c r="O7848" i="13" s="1"/>
  <c r="N7847" i="13"/>
  <c r="M7847" i="13"/>
  <c r="P7846" i="13"/>
  <c r="Q7846" i="13" l="1"/>
  <c r="R7846" i="13"/>
  <c r="S7846" i="13"/>
  <c r="P7847" i="13"/>
  <c r="L7849" i="13"/>
  <c r="O7849" i="13" s="1"/>
  <c r="M7848" i="13"/>
  <c r="N7848" i="13"/>
  <c r="S7847" i="13" l="1"/>
  <c r="R7847" i="13"/>
  <c r="Q7847" i="13"/>
  <c r="L7850" i="13"/>
  <c r="O7850" i="13" s="1"/>
  <c r="M7849" i="13"/>
  <c r="N7849" i="13"/>
  <c r="P7848" i="13"/>
  <c r="Q7848" i="13" l="1"/>
  <c r="R7848" i="13"/>
  <c r="S7848" i="13"/>
  <c r="P7849" i="13"/>
  <c r="L7851" i="13"/>
  <c r="O7851" i="13" s="1"/>
  <c r="M7850" i="13"/>
  <c r="N7850" i="13"/>
  <c r="S7849" i="13" l="1"/>
  <c r="R7849" i="13"/>
  <c r="Q7849" i="13"/>
  <c r="L7852" i="13"/>
  <c r="O7852" i="13" s="1"/>
  <c r="N7851" i="13"/>
  <c r="M7851" i="13"/>
  <c r="P7850" i="13"/>
  <c r="Q7850" i="13" l="1"/>
  <c r="R7850" i="13"/>
  <c r="S7850" i="13"/>
  <c r="P7851" i="13"/>
  <c r="L7853" i="13"/>
  <c r="O7853" i="13" s="1"/>
  <c r="M7852" i="13"/>
  <c r="N7852" i="13"/>
  <c r="R7851" i="13" l="1"/>
  <c r="S7851" i="13"/>
  <c r="Q7851" i="13"/>
  <c r="L7854" i="13"/>
  <c r="O7854" i="13" s="1"/>
  <c r="N7853" i="13"/>
  <c r="M7853" i="13"/>
  <c r="P7852" i="13"/>
  <c r="R7852" i="13" l="1"/>
  <c r="Q7852" i="13"/>
  <c r="S7852" i="13"/>
  <c r="P7853" i="13"/>
  <c r="L7855" i="13"/>
  <c r="O7855" i="13" s="1"/>
  <c r="N7854" i="13"/>
  <c r="M7854" i="13"/>
  <c r="R7853" i="13" l="1"/>
  <c r="Q7853" i="13"/>
  <c r="S7853" i="13"/>
  <c r="L7856" i="13"/>
  <c r="O7856" i="13" s="1"/>
  <c r="M7855" i="13"/>
  <c r="N7855" i="13"/>
  <c r="P7854" i="13"/>
  <c r="S7854" i="13" l="1"/>
  <c r="R7854" i="13"/>
  <c r="Q7854" i="13"/>
  <c r="P7855" i="13"/>
  <c r="L7857" i="13"/>
  <c r="O7857" i="13" s="1"/>
  <c r="N7856" i="13"/>
  <c r="M7856" i="13"/>
  <c r="Q7855" i="13" l="1"/>
  <c r="R7855" i="13"/>
  <c r="S7855" i="13"/>
  <c r="L7858" i="13"/>
  <c r="O7858" i="13" s="1"/>
  <c r="N7857" i="13"/>
  <c r="M7857" i="13"/>
  <c r="P7856" i="13"/>
  <c r="S7856" i="13" l="1"/>
  <c r="R7856" i="13"/>
  <c r="Q7856" i="13"/>
  <c r="P7857" i="13"/>
  <c r="L7859" i="13"/>
  <c r="O7859" i="13" s="1"/>
  <c r="M7858" i="13"/>
  <c r="N7858" i="13"/>
  <c r="Q7857" i="13" l="1"/>
  <c r="S7857" i="13"/>
  <c r="R7857" i="13"/>
  <c r="L7860" i="13"/>
  <c r="O7860" i="13" s="1"/>
  <c r="N7859" i="13"/>
  <c r="M7859" i="13"/>
  <c r="P7858" i="13"/>
  <c r="Q7858" i="13" l="1"/>
  <c r="S7858" i="13"/>
  <c r="R7858" i="13"/>
  <c r="P7859" i="13"/>
  <c r="L7861" i="13"/>
  <c r="O7861" i="13" s="1"/>
  <c r="N7860" i="13"/>
  <c r="M7860" i="13"/>
  <c r="R7859" i="13" l="1"/>
  <c r="S7859" i="13"/>
  <c r="Q7859" i="13"/>
  <c r="L7862" i="13"/>
  <c r="O7862" i="13" s="1"/>
  <c r="N7861" i="13"/>
  <c r="M7861" i="13"/>
  <c r="P7860" i="13"/>
  <c r="S7860" i="13" l="1"/>
  <c r="R7860" i="13"/>
  <c r="Q7860" i="13"/>
  <c r="P7861" i="13"/>
  <c r="L7863" i="13"/>
  <c r="O7863" i="13" s="1"/>
  <c r="N7862" i="13"/>
  <c r="M7862" i="13"/>
  <c r="S7861" i="13" l="1"/>
  <c r="Q7861" i="13"/>
  <c r="R7861" i="13"/>
  <c r="L7864" i="13"/>
  <c r="O7864" i="13" s="1"/>
  <c r="N7863" i="13"/>
  <c r="M7863" i="13"/>
  <c r="P7862" i="13"/>
  <c r="R7862" i="13" l="1"/>
  <c r="Q7862" i="13"/>
  <c r="S7862" i="13"/>
  <c r="P7863" i="13"/>
  <c r="L7865" i="13"/>
  <c r="O7865" i="13" s="1"/>
  <c r="M7864" i="13"/>
  <c r="N7864" i="13"/>
  <c r="Q7863" i="13" l="1"/>
  <c r="S7863" i="13"/>
  <c r="R7863" i="13"/>
  <c r="L7866" i="13"/>
  <c r="O7866" i="13" s="1"/>
  <c r="N7865" i="13"/>
  <c r="M7865" i="13"/>
  <c r="P7864" i="13"/>
  <c r="Q7864" i="13" l="1"/>
  <c r="R7864" i="13"/>
  <c r="S7864" i="13"/>
  <c r="P7865" i="13"/>
  <c r="L7867" i="13"/>
  <c r="O7867" i="13" s="1"/>
  <c r="M7866" i="13"/>
  <c r="N7866" i="13"/>
  <c r="Q7865" i="13" l="1"/>
  <c r="R7865" i="13"/>
  <c r="S7865" i="13"/>
  <c r="L7868" i="13"/>
  <c r="O7868" i="13" s="1"/>
  <c r="N7867" i="13"/>
  <c r="M7867" i="13"/>
  <c r="P7866" i="13"/>
  <c r="R7866" i="13" l="1"/>
  <c r="S7866" i="13"/>
  <c r="Q7866" i="13"/>
  <c r="P7867" i="13"/>
  <c r="L7869" i="13"/>
  <c r="O7869" i="13" s="1"/>
  <c r="M7868" i="13"/>
  <c r="N7868" i="13"/>
  <c r="S7867" i="13" l="1"/>
  <c r="Q7867" i="13"/>
  <c r="R7867" i="13"/>
  <c r="L7870" i="13"/>
  <c r="O7870" i="13" s="1"/>
  <c r="M7869" i="13"/>
  <c r="N7869" i="13"/>
  <c r="P7868" i="13"/>
  <c r="S7868" i="13" l="1"/>
  <c r="Q7868" i="13"/>
  <c r="R7868" i="13"/>
  <c r="P7869" i="13"/>
  <c r="L7871" i="13"/>
  <c r="O7871" i="13" s="1"/>
  <c r="M7870" i="13"/>
  <c r="N7870" i="13"/>
  <c r="R7869" i="13" l="1"/>
  <c r="Q7869" i="13"/>
  <c r="S7869" i="13"/>
  <c r="L7872" i="13"/>
  <c r="O7872" i="13" s="1"/>
  <c r="M7871" i="13"/>
  <c r="N7871" i="13"/>
  <c r="P7870" i="13"/>
  <c r="R7870" i="13" l="1"/>
  <c r="S7870" i="13"/>
  <c r="Q7870" i="13"/>
  <c r="P7871" i="13"/>
  <c r="L7873" i="13"/>
  <c r="O7873" i="13" s="1"/>
  <c r="N7872" i="13"/>
  <c r="M7872" i="13"/>
  <c r="Q7871" i="13" l="1"/>
  <c r="R7871" i="13"/>
  <c r="S7871" i="13"/>
  <c r="L7874" i="13"/>
  <c r="O7874" i="13" s="1"/>
  <c r="N7873" i="13"/>
  <c r="M7873" i="13"/>
  <c r="P7872" i="13"/>
  <c r="Q7872" i="13" l="1"/>
  <c r="R7872" i="13"/>
  <c r="S7872" i="13"/>
  <c r="P7873" i="13"/>
  <c r="L7875" i="13"/>
  <c r="O7875" i="13" s="1"/>
  <c r="M7874" i="13"/>
  <c r="N7874" i="13"/>
  <c r="R7873" i="13" l="1"/>
  <c r="S7873" i="13"/>
  <c r="Q7873" i="13"/>
  <c r="L7876" i="13"/>
  <c r="O7876" i="13" s="1"/>
  <c r="M7875" i="13"/>
  <c r="N7875" i="13"/>
  <c r="P7874" i="13"/>
  <c r="Q7874" i="13" l="1"/>
  <c r="R7874" i="13"/>
  <c r="S7874" i="13"/>
  <c r="P7875" i="13"/>
  <c r="L7877" i="13"/>
  <c r="O7877" i="13" s="1"/>
  <c r="N7876" i="13"/>
  <c r="M7876" i="13"/>
  <c r="S7875" i="13" l="1"/>
  <c r="R7875" i="13"/>
  <c r="Q7875" i="13"/>
  <c r="L7878" i="13"/>
  <c r="O7878" i="13" s="1"/>
  <c r="N7877" i="13"/>
  <c r="M7877" i="13"/>
  <c r="P7876" i="13"/>
  <c r="Q7876" i="13" l="1"/>
  <c r="R7876" i="13"/>
  <c r="S7876" i="13"/>
  <c r="P7877" i="13"/>
  <c r="L7879" i="13"/>
  <c r="O7879" i="13" s="1"/>
  <c r="N7878" i="13"/>
  <c r="M7878" i="13"/>
  <c r="R7877" i="13" l="1"/>
  <c r="Q7877" i="13"/>
  <c r="S7877" i="13"/>
  <c r="L7880" i="13"/>
  <c r="O7880" i="13" s="1"/>
  <c r="N7879" i="13"/>
  <c r="M7879" i="13"/>
  <c r="P7878" i="13"/>
  <c r="Q7878" i="13" l="1"/>
  <c r="S7878" i="13"/>
  <c r="R7878" i="13"/>
  <c r="P7879" i="13"/>
  <c r="L7881" i="13"/>
  <c r="O7881" i="13" s="1"/>
  <c r="N7880" i="13"/>
  <c r="M7880" i="13"/>
  <c r="S7879" i="13" l="1"/>
  <c r="R7879" i="13"/>
  <c r="Q7879" i="13"/>
  <c r="L7882" i="13"/>
  <c r="O7882" i="13" s="1"/>
  <c r="M7881" i="13"/>
  <c r="N7881" i="13"/>
  <c r="P7880" i="13"/>
  <c r="R7880" i="13" l="1"/>
  <c r="Q7880" i="13"/>
  <c r="S7880" i="13"/>
  <c r="P7881" i="13"/>
  <c r="L7883" i="13"/>
  <c r="O7883" i="13" s="1"/>
  <c r="N7882" i="13"/>
  <c r="M7882" i="13"/>
  <c r="R7881" i="13" l="1"/>
  <c r="Q7881" i="13"/>
  <c r="S7881" i="13"/>
  <c r="L7884" i="13"/>
  <c r="O7884" i="13" s="1"/>
  <c r="N7883" i="13"/>
  <c r="M7883" i="13"/>
  <c r="P7882" i="13"/>
  <c r="S7882" i="13" l="1"/>
  <c r="R7882" i="13"/>
  <c r="Q7882" i="13"/>
  <c r="P7883" i="13"/>
  <c r="L7885" i="13"/>
  <c r="O7885" i="13" s="1"/>
  <c r="N7884" i="13"/>
  <c r="M7884" i="13"/>
  <c r="Q7883" i="13" l="1"/>
  <c r="S7883" i="13"/>
  <c r="R7883" i="13"/>
  <c r="L7886" i="13"/>
  <c r="O7886" i="13" s="1"/>
  <c r="M7885" i="13"/>
  <c r="N7885" i="13"/>
  <c r="P7884" i="13"/>
  <c r="Q7884" i="13" l="1"/>
  <c r="S7884" i="13"/>
  <c r="R7884" i="13"/>
  <c r="P7885" i="13"/>
  <c r="L7887" i="13"/>
  <c r="O7887" i="13" s="1"/>
  <c r="M7886" i="13"/>
  <c r="N7886" i="13"/>
  <c r="Q7885" i="13" l="1"/>
  <c r="S7885" i="13"/>
  <c r="R7885" i="13"/>
  <c r="L7888" i="13"/>
  <c r="O7888" i="13" s="1"/>
  <c r="N7887" i="13"/>
  <c r="M7887" i="13"/>
  <c r="P7886" i="13"/>
  <c r="S7886" i="13" l="1"/>
  <c r="R7886" i="13"/>
  <c r="Q7886" i="13"/>
  <c r="P7887" i="13"/>
  <c r="L7889" i="13"/>
  <c r="O7889" i="13" s="1"/>
  <c r="N7888" i="13"/>
  <c r="M7888" i="13"/>
  <c r="R7887" i="13" l="1"/>
  <c r="Q7887" i="13"/>
  <c r="S7887" i="13"/>
  <c r="L7890" i="13"/>
  <c r="O7890" i="13" s="1"/>
  <c r="N7889" i="13"/>
  <c r="M7889" i="13"/>
  <c r="P7888" i="13"/>
  <c r="S7888" i="13" l="1"/>
  <c r="R7888" i="13"/>
  <c r="Q7888" i="13"/>
  <c r="P7889" i="13"/>
  <c r="L7891" i="13"/>
  <c r="O7891" i="13" s="1"/>
  <c r="M7890" i="13"/>
  <c r="N7890" i="13"/>
  <c r="R7889" i="13" l="1"/>
  <c r="S7889" i="13"/>
  <c r="Q7889" i="13"/>
  <c r="L7892" i="13"/>
  <c r="O7892" i="13" s="1"/>
  <c r="M7891" i="13"/>
  <c r="N7891" i="13"/>
  <c r="P7890" i="13"/>
  <c r="Q7890" i="13" l="1"/>
  <c r="S7890" i="13"/>
  <c r="R7890" i="13"/>
  <c r="P7891" i="13"/>
  <c r="L7893" i="13"/>
  <c r="O7893" i="13" s="1"/>
  <c r="M7892" i="13"/>
  <c r="N7892" i="13"/>
  <c r="R7891" i="13" l="1"/>
  <c r="Q7891" i="13"/>
  <c r="S7891" i="13"/>
  <c r="L7894" i="13"/>
  <c r="O7894" i="13" s="1"/>
  <c r="N7893" i="13"/>
  <c r="M7893" i="13"/>
  <c r="P7892" i="13"/>
  <c r="Q7892" i="13" l="1"/>
  <c r="R7892" i="13"/>
  <c r="S7892" i="13"/>
  <c r="P7893" i="13"/>
  <c r="L7895" i="13"/>
  <c r="O7895" i="13" s="1"/>
  <c r="M7894" i="13"/>
  <c r="N7894" i="13"/>
  <c r="Q7893" i="13" l="1"/>
  <c r="R7893" i="13"/>
  <c r="S7893" i="13"/>
  <c r="L7896" i="13"/>
  <c r="O7896" i="13" s="1"/>
  <c r="N7895" i="13"/>
  <c r="M7895" i="13"/>
  <c r="P7894" i="13"/>
  <c r="R7894" i="13" l="1"/>
  <c r="Q7894" i="13"/>
  <c r="S7894" i="13"/>
  <c r="P7895" i="13"/>
  <c r="L7897" i="13"/>
  <c r="O7897" i="13" s="1"/>
  <c r="N7896" i="13"/>
  <c r="M7896" i="13"/>
  <c r="Q7895" i="13" l="1"/>
  <c r="R7895" i="13"/>
  <c r="S7895" i="13"/>
  <c r="L7898" i="13"/>
  <c r="O7898" i="13" s="1"/>
  <c r="N7897" i="13"/>
  <c r="M7897" i="13"/>
  <c r="P7896" i="13"/>
  <c r="S7896" i="13" l="1"/>
  <c r="Q7896" i="13"/>
  <c r="R7896" i="13"/>
  <c r="P7897" i="13"/>
  <c r="L7899" i="13"/>
  <c r="O7899" i="13" s="1"/>
  <c r="N7898" i="13"/>
  <c r="M7898" i="13"/>
  <c r="S7897" i="13" l="1"/>
  <c r="R7897" i="13"/>
  <c r="Q7897" i="13"/>
  <c r="L7900" i="13"/>
  <c r="O7900" i="13" s="1"/>
  <c r="M7899" i="13"/>
  <c r="N7899" i="13"/>
  <c r="P7898" i="13"/>
  <c r="S7898" i="13" l="1"/>
  <c r="Q7898" i="13"/>
  <c r="R7898" i="13"/>
  <c r="P7899" i="13"/>
  <c r="L7901" i="13"/>
  <c r="O7901" i="13" s="1"/>
  <c r="M7900" i="13"/>
  <c r="N7900" i="13"/>
  <c r="Q7899" i="13" l="1"/>
  <c r="S7899" i="13"/>
  <c r="R7899" i="13"/>
  <c r="L7902" i="13"/>
  <c r="O7902" i="13" s="1"/>
  <c r="N7901" i="13"/>
  <c r="M7901" i="13"/>
  <c r="P7900" i="13"/>
  <c r="R7900" i="13" l="1"/>
  <c r="S7900" i="13"/>
  <c r="Q7900" i="13"/>
  <c r="P7901" i="13"/>
  <c r="L7903" i="13"/>
  <c r="O7903" i="13" s="1"/>
  <c r="M7902" i="13"/>
  <c r="N7902" i="13"/>
  <c r="R7901" i="13" l="1"/>
  <c r="Q7901" i="13"/>
  <c r="S7901" i="13"/>
  <c r="L7904" i="13"/>
  <c r="O7904" i="13" s="1"/>
  <c r="N7903" i="13"/>
  <c r="M7903" i="13"/>
  <c r="P7902" i="13"/>
  <c r="Q7902" i="13" l="1"/>
  <c r="R7902" i="13"/>
  <c r="S7902" i="13"/>
  <c r="P7903" i="13"/>
  <c r="L7905" i="13"/>
  <c r="O7905" i="13" s="1"/>
  <c r="M7904" i="13"/>
  <c r="N7904" i="13"/>
  <c r="S7903" i="13" l="1"/>
  <c r="Q7903" i="13"/>
  <c r="R7903" i="13"/>
  <c r="L7906" i="13"/>
  <c r="O7906" i="13" s="1"/>
  <c r="N7905" i="13"/>
  <c r="M7905" i="13"/>
  <c r="P7904" i="13"/>
  <c r="R7904" i="13" l="1"/>
  <c r="Q7904" i="13"/>
  <c r="S7904" i="13"/>
  <c r="P7905" i="13"/>
  <c r="L7907" i="13"/>
  <c r="O7907" i="13" s="1"/>
  <c r="M7906" i="13"/>
  <c r="N7906" i="13"/>
  <c r="S7905" i="13" l="1"/>
  <c r="Q7905" i="13"/>
  <c r="R7905" i="13"/>
  <c r="L7908" i="13"/>
  <c r="O7908" i="13" s="1"/>
  <c r="N7907" i="13"/>
  <c r="M7907" i="13"/>
  <c r="P7906" i="13"/>
  <c r="Q7906" i="13" l="1"/>
  <c r="R7906" i="13"/>
  <c r="S7906" i="13"/>
  <c r="P7907" i="13"/>
  <c r="L7909" i="13"/>
  <c r="O7909" i="13" s="1"/>
  <c r="N7908" i="13"/>
  <c r="M7908" i="13"/>
  <c r="S7907" i="13" l="1"/>
  <c r="R7907" i="13"/>
  <c r="Q7907" i="13"/>
  <c r="L7910" i="13"/>
  <c r="O7910" i="13" s="1"/>
  <c r="M7909" i="13"/>
  <c r="N7909" i="13"/>
  <c r="P7908" i="13"/>
  <c r="S7908" i="13" l="1"/>
  <c r="R7908" i="13"/>
  <c r="Q7908" i="13"/>
  <c r="P7909" i="13"/>
  <c r="L7911" i="13"/>
  <c r="O7911" i="13" s="1"/>
  <c r="M7910" i="13"/>
  <c r="N7910" i="13"/>
  <c r="Q7909" i="13" l="1"/>
  <c r="R7909" i="13"/>
  <c r="S7909" i="13"/>
  <c r="L7912" i="13"/>
  <c r="O7912" i="13" s="1"/>
  <c r="M7911" i="13"/>
  <c r="N7911" i="13"/>
  <c r="P7910" i="13"/>
  <c r="S7910" i="13" l="1"/>
  <c r="R7910" i="13"/>
  <c r="Q7910" i="13"/>
  <c r="P7911" i="13"/>
  <c r="L7913" i="13"/>
  <c r="O7913" i="13" s="1"/>
  <c r="N7912" i="13"/>
  <c r="M7912" i="13"/>
  <c r="R7911" i="13" l="1"/>
  <c r="S7911" i="13"/>
  <c r="Q7911" i="13"/>
  <c r="L7914" i="13"/>
  <c r="O7914" i="13" s="1"/>
  <c r="N7913" i="13"/>
  <c r="M7913" i="13"/>
  <c r="P7912" i="13"/>
  <c r="Q7912" i="13" l="1"/>
  <c r="S7912" i="13"/>
  <c r="R7912" i="13"/>
  <c r="P7913" i="13"/>
  <c r="L7915" i="13"/>
  <c r="O7915" i="13" s="1"/>
  <c r="M7914" i="13"/>
  <c r="N7914" i="13"/>
  <c r="Q7913" i="13" l="1"/>
  <c r="R7913" i="13"/>
  <c r="S7913" i="13"/>
  <c r="L7916" i="13"/>
  <c r="O7916" i="13" s="1"/>
  <c r="N7915" i="13"/>
  <c r="M7915" i="13"/>
  <c r="P7914" i="13"/>
  <c r="Q7914" i="13" l="1"/>
  <c r="S7914" i="13"/>
  <c r="R7914" i="13"/>
  <c r="P7915" i="13"/>
  <c r="L7917" i="13"/>
  <c r="O7917" i="13" s="1"/>
  <c r="N7916" i="13"/>
  <c r="M7916" i="13"/>
  <c r="R7915" i="13" l="1"/>
  <c r="S7915" i="13"/>
  <c r="Q7915" i="13"/>
  <c r="L7918" i="13"/>
  <c r="O7918" i="13" s="1"/>
  <c r="N7917" i="13"/>
  <c r="M7917" i="13"/>
  <c r="P7916" i="13"/>
  <c r="S7916" i="13" l="1"/>
  <c r="Q7916" i="13"/>
  <c r="R7916" i="13"/>
  <c r="P7917" i="13"/>
  <c r="L7919" i="13"/>
  <c r="O7919" i="13" s="1"/>
  <c r="N7918" i="13"/>
  <c r="M7918" i="13"/>
  <c r="S7917" i="13" l="1"/>
  <c r="Q7917" i="13"/>
  <c r="R7917" i="13"/>
  <c r="L7920" i="13"/>
  <c r="O7920" i="13" s="1"/>
  <c r="N7919" i="13"/>
  <c r="M7919" i="13"/>
  <c r="P7918" i="13"/>
  <c r="R7918" i="13" l="1"/>
  <c r="Q7918" i="13"/>
  <c r="S7918" i="13"/>
  <c r="P7919" i="13"/>
  <c r="L7921" i="13"/>
  <c r="O7921" i="13" s="1"/>
  <c r="N7920" i="13"/>
  <c r="M7920" i="13"/>
  <c r="R7919" i="13" l="1"/>
  <c r="Q7919" i="13"/>
  <c r="S7919" i="13"/>
  <c r="L7922" i="13"/>
  <c r="O7922" i="13" s="1"/>
  <c r="N7921" i="13"/>
  <c r="M7921" i="13"/>
  <c r="P7920" i="13"/>
  <c r="Q7920" i="13" l="1"/>
  <c r="R7920" i="13"/>
  <c r="S7920" i="13"/>
  <c r="P7921" i="13"/>
  <c r="L7923" i="13"/>
  <c r="O7923" i="13" s="1"/>
  <c r="N7922" i="13"/>
  <c r="M7922" i="13"/>
  <c r="S7921" i="13" l="1"/>
  <c r="Q7921" i="13"/>
  <c r="R7921" i="13"/>
  <c r="L7924" i="13"/>
  <c r="O7924" i="13" s="1"/>
  <c r="N7923" i="13"/>
  <c r="M7923" i="13"/>
  <c r="P7922" i="13"/>
  <c r="Q7922" i="13" l="1"/>
  <c r="R7922" i="13"/>
  <c r="S7922" i="13"/>
  <c r="P7923" i="13"/>
  <c r="L7925" i="13"/>
  <c r="O7925" i="13" s="1"/>
  <c r="M7924" i="13"/>
  <c r="N7924" i="13"/>
  <c r="Q7923" i="13" l="1"/>
  <c r="S7923" i="13"/>
  <c r="R7923" i="13"/>
  <c r="L7926" i="13"/>
  <c r="O7926" i="13" s="1"/>
  <c r="M7925" i="13"/>
  <c r="N7925" i="13"/>
  <c r="P7924" i="13"/>
  <c r="S7924" i="13" l="1"/>
  <c r="R7924" i="13"/>
  <c r="Q7924" i="13"/>
  <c r="P7925" i="13"/>
  <c r="L7927" i="13"/>
  <c r="O7927" i="13" s="1"/>
  <c r="M7926" i="13"/>
  <c r="N7926" i="13"/>
  <c r="Q7925" i="13" l="1"/>
  <c r="R7925" i="13"/>
  <c r="S7925" i="13"/>
  <c r="L7928" i="13"/>
  <c r="O7928" i="13" s="1"/>
  <c r="N7927" i="13"/>
  <c r="M7927" i="13"/>
  <c r="P7926" i="13"/>
  <c r="R7926" i="13" l="1"/>
  <c r="Q7926" i="13"/>
  <c r="S7926" i="13"/>
  <c r="P7927" i="13"/>
  <c r="L7929" i="13"/>
  <c r="O7929" i="13" s="1"/>
  <c r="N7928" i="13"/>
  <c r="M7928" i="13"/>
  <c r="Q7927" i="13" l="1"/>
  <c r="S7927" i="13"/>
  <c r="R7927" i="13"/>
  <c r="L7930" i="13"/>
  <c r="O7930" i="13" s="1"/>
  <c r="N7929" i="13"/>
  <c r="M7929" i="13"/>
  <c r="P7928" i="13"/>
  <c r="Q7928" i="13" l="1"/>
  <c r="R7928" i="13"/>
  <c r="S7928" i="13"/>
  <c r="P7929" i="13"/>
  <c r="L7931" i="13"/>
  <c r="O7931" i="13" s="1"/>
  <c r="N7930" i="13"/>
  <c r="M7930" i="13"/>
  <c r="R7929" i="13" l="1"/>
  <c r="S7929" i="13"/>
  <c r="Q7929" i="13"/>
  <c r="L7932" i="13"/>
  <c r="O7932" i="13" s="1"/>
  <c r="M7931" i="13"/>
  <c r="N7931" i="13"/>
  <c r="P7930" i="13"/>
  <c r="R7930" i="13" l="1"/>
  <c r="S7930" i="13"/>
  <c r="Q7930" i="13"/>
  <c r="P7931" i="13"/>
  <c r="L7933" i="13"/>
  <c r="O7933" i="13" s="1"/>
  <c r="N7932" i="13"/>
  <c r="M7932" i="13"/>
  <c r="S7931" i="13" l="1"/>
  <c r="Q7931" i="13"/>
  <c r="R7931" i="13"/>
  <c r="L7934" i="13"/>
  <c r="O7934" i="13" s="1"/>
  <c r="N7933" i="13"/>
  <c r="M7933" i="13"/>
  <c r="P7932" i="13"/>
  <c r="Q7932" i="13" l="1"/>
  <c r="R7932" i="13"/>
  <c r="S7932" i="13"/>
  <c r="P7933" i="13"/>
  <c r="L7935" i="13"/>
  <c r="O7935" i="13" s="1"/>
  <c r="N7934" i="13"/>
  <c r="M7934" i="13"/>
  <c r="Q7933" i="13" l="1"/>
  <c r="S7933" i="13"/>
  <c r="R7933" i="13"/>
  <c r="L7936" i="13"/>
  <c r="O7936" i="13" s="1"/>
  <c r="N7935" i="13"/>
  <c r="M7935" i="13"/>
  <c r="P7934" i="13"/>
  <c r="Q7934" i="13" l="1"/>
  <c r="R7934" i="13"/>
  <c r="S7934" i="13"/>
  <c r="P7935" i="13"/>
  <c r="L7937" i="13"/>
  <c r="O7937" i="13" s="1"/>
  <c r="N7936" i="13"/>
  <c r="M7936" i="13"/>
  <c r="S7935" i="13" l="1"/>
  <c r="R7935" i="13"/>
  <c r="Q7935" i="13"/>
  <c r="L7938" i="13"/>
  <c r="O7938" i="13" s="1"/>
  <c r="N7937" i="13"/>
  <c r="M7937" i="13"/>
  <c r="P7936" i="13"/>
  <c r="R7936" i="13" l="1"/>
  <c r="Q7936" i="13"/>
  <c r="S7936" i="13"/>
  <c r="P7937" i="13"/>
  <c r="L7939" i="13"/>
  <c r="O7939" i="13" s="1"/>
  <c r="N7938" i="13"/>
  <c r="M7938" i="13"/>
  <c r="Q7937" i="13" l="1"/>
  <c r="R7937" i="13"/>
  <c r="S7937" i="13"/>
  <c r="L7940" i="13"/>
  <c r="O7940" i="13" s="1"/>
  <c r="M7939" i="13"/>
  <c r="N7939" i="13"/>
  <c r="P7938" i="13"/>
  <c r="S7938" i="13" l="1"/>
  <c r="R7938" i="13"/>
  <c r="Q7938" i="13"/>
  <c r="P7939" i="13"/>
  <c r="L7941" i="13"/>
  <c r="O7941" i="13" s="1"/>
  <c r="M7940" i="13"/>
  <c r="N7940" i="13"/>
  <c r="R7939" i="13" l="1"/>
  <c r="Q7939" i="13"/>
  <c r="S7939" i="13"/>
  <c r="L7942" i="13"/>
  <c r="O7942" i="13" s="1"/>
  <c r="M7941" i="13"/>
  <c r="N7941" i="13"/>
  <c r="P7940" i="13"/>
  <c r="R7940" i="13" l="1"/>
  <c r="Q7940" i="13"/>
  <c r="S7940" i="13"/>
  <c r="P7941" i="13"/>
  <c r="L7943" i="13"/>
  <c r="O7943" i="13" s="1"/>
  <c r="M7942" i="13"/>
  <c r="N7942" i="13"/>
  <c r="Q7941" i="13" l="1"/>
  <c r="R7941" i="13"/>
  <c r="S7941" i="13"/>
  <c r="L7944" i="13"/>
  <c r="O7944" i="13" s="1"/>
  <c r="N7943" i="13"/>
  <c r="M7943" i="13"/>
  <c r="P7942" i="13"/>
  <c r="R7942" i="13" l="1"/>
  <c r="S7942" i="13"/>
  <c r="Q7942" i="13"/>
  <c r="P7943" i="13"/>
  <c r="L7945" i="13"/>
  <c r="O7945" i="13" s="1"/>
  <c r="M7944" i="13"/>
  <c r="N7944" i="13"/>
  <c r="R7943" i="13" l="1"/>
  <c r="Q7943" i="13"/>
  <c r="S7943" i="13"/>
  <c r="L7946" i="13"/>
  <c r="O7946" i="13" s="1"/>
  <c r="N7945" i="13"/>
  <c r="M7945" i="13"/>
  <c r="P7944" i="13"/>
  <c r="Q7944" i="13" l="1"/>
  <c r="S7944" i="13"/>
  <c r="R7944" i="13"/>
  <c r="P7945" i="13"/>
  <c r="L7947" i="13"/>
  <c r="O7947" i="13" s="1"/>
  <c r="M7946" i="13"/>
  <c r="N7946" i="13"/>
  <c r="S7945" i="13" l="1"/>
  <c r="Q7945" i="13"/>
  <c r="R7945" i="13"/>
  <c r="L7948" i="13"/>
  <c r="O7948" i="13" s="1"/>
  <c r="N7947" i="13"/>
  <c r="M7947" i="13"/>
  <c r="P7946" i="13"/>
  <c r="S7946" i="13" l="1"/>
  <c r="R7946" i="13"/>
  <c r="Q7946" i="13"/>
  <c r="P7947" i="13"/>
  <c r="L7949" i="13"/>
  <c r="O7949" i="13" s="1"/>
  <c r="N7948" i="13"/>
  <c r="M7948" i="13"/>
  <c r="Q7947" i="13" l="1"/>
  <c r="S7947" i="13"/>
  <c r="R7947" i="13"/>
  <c r="L7950" i="13"/>
  <c r="O7950" i="13" s="1"/>
  <c r="N7949" i="13"/>
  <c r="M7949" i="13"/>
  <c r="P7948" i="13"/>
  <c r="Q7948" i="13" l="1"/>
  <c r="R7948" i="13"/>
  <c r="S7948" i="13"/>
  <c r="P7949" i="13"/>
  <c r="L7951" i="13"/>
  <c r="O7951" i="13" s="1"/>
  <c r="N7950" i="13"/>
  <c r="M7950" i="13"/>
  <c r="S7949" i="13" l="1"/>
  <c r="Q7949" i="13"/>
  <c r="R7949" i="13"/>
  <c r="L7952" i="13"/>
  <c r="O7952" i="13" s="1"/>
  <c r="M7951" i="13"/>
  <c r="N7951" i="13"/>
  <c r="P7950" i="13"/>
  <c r="R7950" i="13" l="1"/>
  <c r="Q7950" i="13"/>
  <c r="S7950" i="13"/>
  <c r="P7951" i="13"/>
  <c r="L7953" i="13"/>
  <c r="O7953" i="13" s="1"/>
  <c r="N7952" i="13"/>
  <c r="M7952" i="13"/>
  <c r="R7951" i="13" l="1"/>
  <c r="S7951" i="13"/>
  <c r="Q7951" i="13"/>
  <c r="L7954" i="13"/>
  <c r="O7954" i="13" s="1"/>
  <c r="N7953" i="13"/>
  <c r="M7953" i="13"/>
  <c r="P7952" i="13"/>
  <c r="S7952" i="13" l="1"/>
  <c r="Q7952" i="13"/>
  <c r="R7952" i="13"/>
  <c r="P7953" i="13"/>
  <c r="L7955" i="13"/>
  <c r="O7955" i="13" s="1"/>
  <c r="N7954" i="13"/>
  <c r="M7954" i="13"/>
  <c r="R7953" i="13" l="1"/>
  <c r="Q7953" i="13"/>
  <c r="S7953" i="13"/>
  <c r="L7956" i="13"/>
  <c r="O7956" i="13" s="1"/>
  <c r="M7955" i="13"/>
  <c r="N7955" i="13"/>
  <c r="P7954" i="13"/>
  <c r="S7954" i="13" l="1"/>
  <c r="R7954" i="13"/>
  <c r="Q7954" i="13"/>
  <c r="P7955" i="13"/>
  <c r="L7957" i="13"/>
  <c r="O7957" i="13" s="1"/>
  <c r="M7956" i="13"/>
  <c r="N7956" i="13"/>
  <c r="Q7955" i="13" l="1"/>
  <c r="S7955" i="13"/>
  <c r="R7955" i="13"/>
  <c r="L7958" i="13"/>
  <c r="O7958" i="13" s="1"/>
  <c r="N7957" i="13"/>
  <c r="M7957" i="13"/>
  <c r="P7956" i="13"/>
  <c r="Q7956" i="13" l="1"/>
  <c r="S7956" i="13"/>
  <c r="R7956" i="13"/>
  <c r="P7957" i="13"/>
  <c r="L7959" i="13"/>
  <c r="O7959" i="13" s="1"/>
  <c r="M7958" i="13"/>
  <c r="N7958" i="13"/>
  <c r="R7957" i="13" l="1"/>
  <c r="S7957" i="13"/>
  <c r="Q7957" i="13"/>
  <c r="L7960" i="13"/>
  <c r="O7960" i="13" s="1"/>
  <c r="M7959" i="13"/>
  <c r="N7959" i="13"/>
  <c r="P7958" i="13"/>
  <c r="Q7958" i="13" l="1"/>
  <c r="R7958" i="13"/>
  <c r="S7958" i="13"/>
  <c r="P7959" i="13"/>
  <c r="L7961" i="13"/>
  <c r="O7961" i="13" s="1"/>
  <c r="N7960" i="13"/>
  <c r="M7960" i="13"/>
  <c r="S7959" i="13" l="1"/>
  <c r="Q7959" i="13"/>
  <c r="R7959" i="13"/>
  <c r="L7962" i="13"/>
  <c r="O7962" i="13" s="1"/>
  <c r="N7961" i="13"/>
  <c r="M7961" i="13"/>
  <c r="P7960" i="13"/>
  <c r="R7960" i="13" l="1"/>
  <c r="S7960" i="13"/>
  <c r="Q7960" i="13"/>
  <c r="P7961" i="13"/>
  <c r="L7963" i="13"/>
  <c r="O7963" i="13" s="1"/>
  <c r="N7962" i="13"/>
  <c r="M7962" i="13"/>
  <c r="R7961" i="13" l="1"/>
  <c r="Q7961" i="13"/>
  <c r="S7961" i="13"/>
  <c r="L7964" i="13"/>
  <c r="O7964" i="13" s="1"/>
  <c r="N7963" i="13"/>
  <c r="M7963" i="13"/>
  <c r="P7962" i="13"/>
  <c r="Q7962" i="13" l="1"/>
  <c r="S7962" i="13"/>
  <c r="R7962" i="13"/>
  <c r="P7963" i="13"/>
  <c r="L7965" i="13"/>
  <c r="O7965" i="13" s="1"/>
  <c r="N7964" i="13"/>
  <c r="M7964" i="13"/>
  <c r="Q7963" i="13" l="1"/>
  <c r="R7963" i="13"/>
  <c r="S7963" i="13"/>
  <c r="L7966" i="13"/>
  <c r="O7966" i="13" s="1"/>
  <c r="N7965" i="13"/>
  <c r="M7965" i="13"/>
  <c r="P7964" i="13"/>
  <c r="R7964" i="13" l="1"/>
  <c r="Q7964" i="13"/>
  <c r="S7964" i="13"/>
  <c r="P7965" i="13"/>
  <c r="L7967" i="13"/>
  <c r="O7967" i="13" s="1"/>
  <c r="N7966" i="13"/>
  <c r="M7966" i="13"/>
  <c r="S7965" i="13" l="1"/>
  <c r="Q7965" i="13"/>
  <c r="R7965" i="13"/>
  <c r="L7968" i="13"/>
  <c r="O7968" i="13" s="1"/>
  <c r="N7967" i="13"/>
  <c r="M7967" i="13"/>
  <c r="P7966" i="13"/>
  <c r="S7966" i="13" l="1"/>
  <c r="R7966" i="13"/>
  <c r="Q7966" i="13"/>
  <c r="P7967" i="13"/>
  <c r="L7969" i="13"/>
  <c r="O7969" i="13" s="1"/>
  <c r="M7968" i="13"/>
  <c r="N7968" i="13"/>
  <c r="Q7967" i="13" l="1"/>
  <c r="R7967" i="13"/>
  <c r="S7967" i="13"/>
  <c r="L7970" i="13"/>
  <c r="O7970" i="13" s="1"/>
  <c r="M7969" i="13"/>
  <c r="N7969" i="13"/>
  <c r="P7968" i="13"/>
  <c r="R7968" i="13" l="1"/>
  <c r="S7968" i="13"/>
  <c r="Q7968" i="13"/>
  <c r="P7969" i="13"/>
  <c r="L7971" i="13"/>
  <c r="O7971" i="13" s="1"/>
  <c r="N7970" i="13"/>
  <c r="M7970" i="13"/>
  <c r="Q7969" i="13" l="1"/>
  <c r="R7969" i="13"/>
  <c r="S7969" i="13"/>
  <c r="L7972" i="13"/>
  <c r="O7972" i="13" s="1"/>
  <c r="N7971" i="13"/>
  <c r="M7971" i="13"/>
  <c r="P7970" i="13"/>
  <c r="Q7970" i="13" l="1"/>
  <c r="R7970" i="13"/>
  <c r="S7970" i="13"/>
  <c r="P7971" i="13"/>
  <c r="L7973" i="13"/>
  <c r="O7973" i="13" s="1"/>
  <c r="N7972" i="13"/>
  <c r="M7972" i="13"/>
  <c r="R7971" i="13" l="1"/>
  <c r="Q7971" i="13"/>
  <c r="S7971" i="13"/>
  <c r="L7974" i="13"/>
  <c r="O7974" i="13" s="1"/>
  <c r="N7973" i="13"/>
  <c r="M7973" i="13"/>
  <c r="P7972" i="13"/>
  <c r="R7972" i="13" l="1"/>
  <c r="Q7972" i="13"/>
  <c r="S7972" i="13"/>
  <c r="P7973" i="13"/>
  <c r="L7975" i="13"/>
  <c r="O7975" i="13" s="1"/>
  <c r="N7974" i="13"/>
  <c r="M7974" i="13"/>
  <c r="S7973" i="13" l="1"/>
  <c r="R7973" i="13"/>
  <c r="Q7973" i="13"/>
  <c r="L7976" i="13"/>
  <c r="O7976" i="13" s="1"/>
  <c r="M7975" i="13"/>
  <c r="N7975" i="13"/>
  <c r="P7974" i="13"/>
  <c r="R7974" i="13" l="1"/>
  <c r="S7974" i="13"/>
  <c r="Q7974" i="13"/>
  <c r="P7975" i="13"/>
  <c r="L7977" i="13"/>
  <c r="O7977" i="13" s="1"/>
  <c r="M7976" i="13"/>
  <c r="N7976" i="13"/>
  <c r="Q7975" i="13" l="1"/>
  <c r="S7975" i="13"/>
  <c r="R7975" i="13"/>
  <c r="L7978" i="13"/>
  <c r="O7978" i="13" s="1"/>
  <c r="N7977" i="13"/>
  <c r="M7977" i="13"/>
  <c r="P7976" i="13"/>
  <c r="Q7976" i="13" l="1"/>
  <c r="S7976" i="13"/>
  <c r="R7976" i="13"/>
  <c r="P7977" i="13"/>
  <c r="L7979" i="13"/>
  <c r="O7979" i="13" s="1"/>
  <c r="N7978" i="13"/>
  <c r="M7978" i="13"/>
  <c r="R7977" i="13" l="1"/>
  <c r="S7977" i="13"/>
  <c r="Q7977" i="13"/>
  <c r="L7980" i="13"/>
  <c r="O7980" i="13" s="1"/>
  <c r="M7979" i="13"/>
  <c r="N7979" i="13"/>
  <c r="P7978" i="13"/>
  <c r="R7978" i="13" l="1"/>
  <c r="Q7978" i="13"/>
  <c r="S7978" i="13"/>
  <c r="P7979" i="13"/>
  <c r="L7981" i="13"/>
  <c r="O7981" i="13" s="1"/>
  <c r="N7980" i="13"/>
  <c r="M7980" i="13"/>
  <c r="R7979" i="13" l="1"/>
  <c r="Q7979" i="13"/>
  <c r="S7979" i="13"/>
  <c r="L7982" i="13"/>
  <c r="O7982" i="13" s="1"/>
  <c r="M7981" i="13"/>
  <c r="N7981" i="13"/>
  <c r="P7980" i="13"/>
  <c r="S7980" i="13" l="1"/>
  <c r="Q7980" i="13"/>
  <c r="R7980" i="13"/>
  <c r="P7981" i="13"/>
  <c r="L7983" i="13"/>
  <c r="O7983" i="13" s="1"/>
  <c r="M7982" i="13"/>
  <c r="N7982" i="13"/>
  <c r="R7981" i="13" l="1"/>
  <c r="S7981" i="13"/>
  <c r="Q7981" i="13"/>
  <c r="L7984" i="13"/>
  <c r="O7984" i="13" s="1"/>
  <c r="M7983" i="13"/>
  <c r="N7983" i="13"/>
  <c r="P7982" i="13"/>
  <c r="Q7982" i="13" l="1"/>
  <c r="R7982" i="13"/>
  <c r="S7982" i="13"/>
  <c r="P7983" i="13"/>
  <c r="L7985" i="13"/>
  <c r="O7985" i="13" s="1"/>
  <c r="M7984" i="13"/>
  <c r="N7984" i="13"/>
  <c r="Q7983" i="13" l="1"/>
  <c r="R7983" i="13"/>
  <c r="S7983" i="13"/>
  <c r="L7986" i="13"/>
  <c r="O7986" i="13" s="1"/>
  <c r="N7985" i="13"/>
  <c r="M7985" i="13"/>
  <c r="P7984" i="13"/>
  <c r="S7984" i="13" l="1"/>
  <c r="R7984" i="13"/>
  <c r="Q7984" i="13"/>
  <c r="P7985" i="13"/>
  <c r="L7987" i="13"/>
  <c r="O7987" i="13" s="1"/>
  <c r="M7986" i="13"/>
  <c r="N7986" i="13"/>
  <c r="R7985" i="13" l="1"/>
  <c r="Q7985" i="13"/>
  <c r="S7985" i="13"/>
  <c r="L7988" i="13"/>
  <c r="O7988" i="13" s="1"/>
  <c r="N7987" i="13"/>
  <c r="M7987" i="13"/>
  <c r="P7986" i="13"/>
  <c r="S7986" i="13" l="1"/>
  <c r="Q7986" i="13"/>
  <c r="R7986" i="13"/>
  <c r="P7987" i="13"/>
  <c r="L7989" i="13"/>
  <c r="O7989" i="13" s="1"/>
  <c r="N7988" i="13"/>
  <c r="M7988" i="13"/>
  <c r="S7987" i="13" l="1"/>
  <c r="R7987" i="13"/>
  <c r="Q7987" i="13"/>
  <c r="L7990" i="13"/>
  <c r="O7990" i="13" s="1"/>
  <c r="N7989" i="13"/>
  <c r="M7989" i="13"/>
  <c r="P7988" i="13"/>
  <c r="Q7988" i="13" l="1"/>
  <c r="R7988" i="13"/>
  <c r="S7988" i="13"/>
  <c r="P7989" i="13"/>
  <c r="L7991" i="13"/>
  <c r="O7991" i="13" s="1"/>
  <c r="N7990" i="13"/>
  <c r="M7990" i="13"/>
  <c r="Q7989" i="13" l="1"/>
  <c r="R7989" i="13"/>
  <c r="S7989" i="13"/>
  <c r="L7992" i="13"/>
  <c r="O7992" i="13" s="1"/>
  <c r="N7991" i="13"/>
  <c r="M7991" i="13"/>
  <c r="P7990" i="13"/>
  <c r="Q7990" i="13" l="1"/>
  <c r="R7990" i="13"/>
  <c r="S7990" i="13"/>
  <c r="P7991" i="13"/>
  <c r="L7993" i="13"/>
  <c r="O7993" i="13" s="1"/>
  <c r="N7992" i="13"/>
  <c r="M7992" i="13"/>
  <c r="Q7991" i="13" l="1"/>
  <c r="R7991" i="13"/>
  <c r="S7991" i="13"/>
  <c r="L7994" i="13"/>
  <c r="O7994" i="13" s="1"/>
  <c r="N7993" i="13"/>
  <c r="M7993" i="13"/>
  <c r="P7992" i="13"/>
  <c r="R7992" i="13" l="1"/>
  <c r="S7992" i="13"/>
  <c r="Q7992" i="13"/>
  <c r="P7993" i="13"/>
  <c r="L7995" i="13"/>
  <c r="O7995" i="13" s="1"/>
  <c r="N7994" i="13"/>
  <c r="M7994" i="13"/>
  <c r="S7993" i="13" l="1"/>
  <c r="R7993" i="13"/>
  <c r="Q7993" i="13"/>
  <c r="L7996" i="13"/>
  <c r="O7996" i="13" s="1"/>
  <c r="M7995" i="13"/>
  <c r="N7995" i="13"/>
  <c r="P7994" i="13"/>
  <c r="S7994" i="13" l="1"/>
  <c r="Q7994" i="13"/>
  <c r="R7994" i="13"/>
  <c r="P7995" i="13"/>
  <c r="L7997" i="13"/>
  <c r="O7997" i="13" s="1"/>
  <c r="N7996" i="13"/>
  <c r="M7996" i="13"/>
  <c r="S7995" i="13" l="1"/>
  <c r="R7995" i="13"/>
  <c r="Q7995" i="13"/>
  <c r="L7998" i="13"/>
  <c r="O7998" i="13" s="1"/>
  <c r="M7997" i="13"/>
  <c r="N7997" i="13"/>
  <c r="P7996" i="13"/>
  <c r="R7996" i="13" l="1"/>
  <c r="Q7996" i="13"/>
  <c r="S7996" i="13"/>
  <c r="P7997" i="13"/>
  <c r="L7999" i="13"/>
  <c r="O7999" i="13" s="1"/>
  <c r="M7998" i="13"/>
  <c r="N7998" i="13"/>
  <c r="Q7997" i="13" l="1"/>
  <c r="R7997" i="13"/>
  <c r="S7997" i="13"/>
  <c r="L8000" i="13"/>
  <c r="O8000" i="13" s="1"/>
  <c r="N7999" i="13"/>
  <c r="M7999" i="13"/>
  <c r="P7998" i="13"/>
  <c r="R7998" i="13" l="1"/>
  <c r="Q7998" i="13"/>
  <c r="S7998" i="13"/>
  <c r="P7999" i="13"/>
  <c r="L8001" i="13"/>
  <c r="O8001" i="13" s="1"/>
  <c r="M8000" i="13"/>
  <c r="N8000" i="13"/>
  <c r="R7999" i="13" l="1"/>
  <c r="Q7999" i="13"/>
  <c r="S7999" i="13"/>
  <c r="L8002" i="13"/>
  <c r="O8002" i="13" s="1"/>
  <c r="M8001" i="13"/>
  <c r="N8001" i="13"/>
  <c r="P8000" i="13"/>
  <c r="S8000" i="13" l="1"/>
  <c r="R8000" i="13"/>
  <c r="Q8000" i="13"/>
  <c r="P8001" i="13"/>
  <c r="L8003" i="13"/>
  <c r="O8003" i="13" s="1"/>
  <c r="M8002" i="13"/>
  <c r="N8002" i="13"/>
  <c r="S8001" i="13" l="1"/>
  <c r="Q8001" i="13"/>
  <c r="R8001" i="13"/>
  <c r="L8004" i="13"/>
  <c r="O8004" i="13" s="1"/>
  <c r="N8003" i="13"/>
  <c r="M8003" i="13"/>
  <c r="P8002" i="13"/>
  <c r="Q8002" i="13" l="1"/>
  <c r="S8002" i="13"/>
  <c r="R8002" i="13"/>
  <c r="P8003" i="13"/>
  <c r="L8005" i="13"/>
  <c r="O8005" i="13" s="1"/>
  <c r="M8004" i="13"/>
  <c r="N8004" i="13"/>
  <c r="S8003" i="13" l="1"/>
  <c r="R8003" i="13"/>
  <c r="Q8003" i="13"/>
  <c r="L8006" i="13"/>
  <c r="O8006" i="13" s="1"/>
  <c r="N8005" i="13"/>
  <c r="M8005" i="13"/>
  <c r="P8004" i="13"/>
  <c r="Q8004" i="13" l="1"/>
  <c r="R8004" i="13"/>
  <c r="S8004" i="13"/>
  <c r="P8005" i="13"/>
  <c r="L8007" i="13"/>
  <c r="O8007" i="13" s="1"/>
  <c r="M8006" i="13"/>
  <c r="N8006" i="13"/>
  <c r="R8005" i="13" l="1"/>
  <c r="S8005" i="13"/>
  <c r="Q8005" i="13"/>
  <c r="L8008" i="13"/>
  <c r="O8008" i="13" s="1"/>
  <c r="M8007" i="13"/>
  <c r="N8007" i="13"/>
  <c r="P8006" i="13"/>
  <c r="R8006" i="13" l="1"/>
  <c r="S8006" i="13"/>
  <c r="Q8006" i="13"/>
  <c r="P8007" i="13"/>
  <c r="L8009" i="13"/>
  <c r="O8009" i="13" s="1"/>
  <c r="M8008" i="13"/>
  <c r="N8008" i="13"/>
  <c r="R8007" i="13" l="1"/>
  <c r="Q8007" i="13"/>
  <c r="S8007" i="13"/>
  <c r="L8010" i="13"/>
  <c r="O8010" i="13" s="1"/>
  <c r="N8009" i="13"/>
  <c r="M8009" i="13"/>
  <c r="P8008" i="13"/>
  <c r="S8008" i="13" l="1"/>
  <c r="Q8008" i="13"/>
  <c r="R8008" i="13"/>
  <c r="P8009" i="13"/>
  <c r="L8011" i="13"/>
  <c r="O8011" i="13" s="1"/>
  <c r="N8010" i="13"/>
  <c r="M8010" i="13"/>
  <c r="R8009" i="13" l="1"/>
  <c r="S8009" i="13"/>
  <c r="Q8009" i="13"/>
  <c r="L8012" i="13"/>
  <c r="O8012" i="13" s="1"/>
  <c r="N8011" i="13"/>
  <c r="M8011" i="13"/>
  <c r="P8010" i="13"/>
  <c r="S8010" i="13" l="1"/>
  <c r="R8010" i="13"/>
  <c r="Q8010" i="13"/>
  <c r="P8011" i="13"/>
  <c r="L8013" i="13"/>
  <c r="O8013" i="13" s="1"/>
  <c r="M8012" i="13"/>
  <c r="N8012" i="13"/>
  <c r="Q8011" i="13" l="1"/>
  <c r="R8011" i="13"/>
  <c r="S8011" i="13"/>
  <c r="L8014" i="13"/>
  <c r="O8014" i="13" s="1"/>
  <c r="N8013" i="13"/>
  <c r="M8013" i="13"/>
  <c r="P8012" i="13"/>
  <c r="Q8012" i="13" l="1"/>
  <c r="R8012" i="13"/>
  <c r="S8012" i="13"/>
  <c r="P8013" i="13"/>
  <c r="L8015" i="13"/>
  <c r="O8015" i="13" s="1"/>
  <c r="M8014" i="13"/>
  <c r="N8014" i="13"/>
  <c r="R8013" i="13" l="1"/>
  <c r="S8013" i="13"/>
  <c r="Q8013" i="13"/>
  <c r="L8016" i="13"/>
  <c r="O8016" i="13" s="1"/>
  <c r="M8015" i="13"/>
  <c r="N8015" i="13"/>
  <c r="P8014" i="13"/>
  <c r="S8014" i="13" l="1"/>
  <c r="R8014" i="13"/>
  <c r="Q8014" i="13"/>
  <c r="P8015" i="13"/>
  <c r="L8017" i="13"/>
  <c r="O8017" i="13" s="1"/>
  <c r="M8016" i="13"/>
  <c r="N8016" i="13"/>
  <c r="S8015" i="13" l="1"/>
  <c r="Q8015" i="13"/>
  <c r="R8015" i="13"/>
  <c r="L8018" i="13"/>
  <c r="O8018" i="13" s="1"/>
  <c r="M8017" i="13"/>
  <c r="N8017" i="13"/>
  <c r="P8016" i="13"/>
  <c r="R8016" i="13" l="1"/>
  <c r="S8016" i="13"/>
  <c r="Q8016" i="13"/>
  <c r="P8017" i="13"/>
  <c r="L8019" i="13"/>
  <c r="O8019" i="13" s="1"/>
  <c r="M8018" i="13"/>
  <c r="N8018" i="13"/>
  <c r="R8017" i="13" l="1"/>
  <c r="S8017" i="13"/>
  <c r="Q8017" i="13"/>
  <c r="L8020" i="13"/>
  <c r="O8020" i="13" s="1"/>
  <c r="N8019" i="13"/>
  <c r="M8019" i="13"/>
  <c r="P8018" i="13"/>
  <c r="Q8018" i="13" l="1"/>
  <c r="S8018" i="13"/>
  <c r="R8018" i="13"/>
  <c r="P8019" i="13"/>
  <c r="L8021" i="13"/>
  <c r="O8021" i="13" s="1"/>
  <c r="N8020" i="13"/>
  <c r="M8020" i="13"/>
  <c r="S8019" i="13" l="1"/>
  <c r="R8019" i="13"/>
  <c r="Q8019" i="13"/>
  <c r="L8022" i="13"/>
  <c r="O8022" i="13" s="1"/>
  <c r="M8021" i="13"/>
  <c r="N8021" i="13"/>
  <c r="P8020" i="13"/>
  <c r="Q8020" i="13" l="1"/>
  <c r="R8020" i="13"/>
  <c r="S8020" i="13"/>
  <c r="P8021" i="13"/>
  <c r="L8023" i="13"/>
  <c r="O8023" i="13" s="1"/>
  <c r="N8022" i="13"/>
  <c r="M8022" i="13"/>
  <c r="Q8021" i="13" l="1"/>
  <c r="R8021" i="13"/>
  <c r="S8021" i="13"/>
  <c r="L8024" i="13"/>
  <c r="O8024" i="13" s="1"/>
  <c r="N8023" i="13"/>
  <c r="M8023" i="13"/>
  <c r="P8022" i="13"/>
  <c r="S8022" i="13" l="1"/>
  <c r="R8022" i="13"/>
  <c r="Q8022" i="13"/>
  <c r="P8023" i="13"/>
  <c r="L8025" i="13"/>
  <c r="O8025" i="13" s="1"/>
  <c r="N8024" i="13"/>
  <c r="M8024" i="13"/>
  <c r="Q8023" i="13" l="1"/>
  <c r="R8023" i="13"/>
  <c r="S8023" i="13"/>
  <c r="L8026" i="13"/>
  <c r="O8026" i="13" s="1"/>
  <c r="N8025" i="13"/>
  <c r="M8025" i="13"/>
  <c r="P8024" i="13"/>
  <c r="Q8024" i="13" l="1"/>
  <c r="S8024" i="13"/>
  <c r="R8024" i="13"/>
  <c r="P8025" i="13"/>
  <c r="L8027" i="13"/>
  <c r="O8027" i="13" s="1"/>
  <c r="N8026" i="13"/>
  <c r="M8026" i="13"/>
  <c r="Q8025" i="13" l="1"/>
  <c r="S8025" i="13"/>
  <c r="R8025" i="13"/>
  <c r="L8028" i="13"/>
  <c r="O8028" i="13" s="1"/>
  <c r="N8027" i="13"/>
  <c r="M8027" i="13"/>
  <c r="P8026" i="13"/>
  <c r="Q8026" i="13" l="1"/>
  <c r="R8026" i="13"/>
  <c r="S8026" i="13"/>
  <c r="P8027" i="13"/>
  <c r="L8029" i="13"/>
  <c r="O8029" i="13" s="1"/>
  <c r="N8028" i="13"/>
  <c r="M8028" i="13"/>
  <c r="R8027" i="13" l="1"/>
  <c r="S8027" i="13"/>
  <c r="Q8027" i="13"/>
  <c r="L8030" i="13"/>
  <c r="O8030" i="13" s="1"/>
  <c r="N8029" i="13"/>
  <c r="M8029" i="13"/>
  <c r="P8028" i="13"/>
  <c r="R8028" i="13" l="1"/>
  <c r="S8028" i="13"/>
  <c r="Q8028" i="13"/>
  <c r="P8029" i="13"/>
  <c r="L8031" i="13"/>
  <c r="O8031" i="13" s="1"/>
  <c r="M8030" i="13"/>
  <c r="N8030" i="13"/>
  <c r="S8029" i="13" l="1"/>
  <c r="R8029" i="13"/>
  <c r="Q8029" i="13"/>
  <c r="L8032" i="13"/>
  <c r="O8032" i="13" s="1"/>
  <c r="M8031" i="13"/>
  <c r="N8031" i="13"/>
  <c r="P8030" i="13"/>
  <c r="Q8030" i="13" l="1"/>
  <c r="R8030" i="13"/>
  <c r="S8030" i="13"/>
  <c r="P8031" i="13"/>
  <c r="L8033" i="13"/>
  <c r="O8033" i="13" s="1"/>
  <c r="M8032" i="13"/>
  <c r="N8032" i="13"/>
  <c r="Q8031" i="13" l="1"/>
  <c r="R8031" i="13"/>
  <c r="S8031" i="13"/>
  <c r="L8034" i="13"/>
  <c r="O8034" i="13" s="1"/>
  <c r="N8033" i="13"/>
  <c r="M8033" i="13"/>
  <c r="P8032" i="13"/>
  <c r="Q8032" i="13" l="1"/>
  <c r="R8032" i="13"/>
  <c r="S8032" i="13"/>
  <c r="P8033" i="13"/>
  <c r="L8035" i="13"/>
  <c r="O8035" i="13" s="1"/>
  <c r="M8034" i="13"/>
  <c r="N8034" i="13"/>
  <c r="S8033" i="13" l="1"/>
  <c r="Q8033" i="13"/>
  <c r="R8033" i="13"/>
  <c r="L8036" i="13"/>
  <c r="O8036" i="13" s="1"/>
  <c r="M8035" i="13"/>
  <c r="N8035" i="13"/>
  <c r="P8034" i="13"/>
  <c r="R8034" i="13" l="1"/>
  <c r="S8034" i="13"/>
  <c r="Q8034" i="13"/>
  <c r="P8035" i="13"/>
  <c r="L8037" i="13"/>
  <c r="O8037" i="13" s="1"/>
  <c r="N8036" i="13"/>
  <c r="M8036" i="13"/>
  <c r="S8035" i="13" l="1"/>
  <c r="R8035" i="13"/>
  <c r="Q8035" i="13"/>
  <c r="L8038" i="13"/>
  <c r="O8038" i="13" s="1"/>
  <c r="N8037" i="13"/>
  <c r="M8037" i="13"/>
  <c r="P8036" i="13"/>
  <c r="S8036" i="13" l="1"/>
  <c r="R8036" i="13"/>
  <c r="Q8036" i="13"/>
  <c r="P8037" i="13"/>
  <c r="L8039" i="13"/>
  <c r="O8039" i="13" s="1"/>
  <c r="M8038" i="13"/>
  <c r="N8038" i="13"/>
  <c r="S8037" i="13" l="1"/>
  <c r="Q8037" i="13"/>
  <c r="R8037" i="13"/>
  <c r="L8040" i="13"/>
  <c r="O8040" i="13" s="1"/>
  <c r="M8039" i="13"/>
  <c r="N8039" i="13"/>
  <c r="P8038" i="13"/>
  <c r="R8038" i="13" l="1"/>
  <c r="S8038" i="13"/>
  <c r="Q8038" i="13"/>
  <c r="P8039" i="13"/>
  <c r="L8041" i="13"/>
  <c r="O8041" i="13" s="1"/>
  <c r="M8040" i="13"/>
  <c r="N8040" i="13"/>
  <c r="Q8039" i="13" l="1"/>
  <c r="R8039" i="13"/>
  <c r="S8039" i="13"/>
  <c r="L8042" i="13"/>
  <c r="O8042" i="13" s="1"/>
  <c r="N8041" i="13"/>
  <c r="M8041" i="13"/>
  <c r="P8040" i="13"/>
  <c r="R8040" i="13" l="1"/>
  <c r="S8040" i="13"/>
  <c r="Q8040" i="13"/>
  <c r="P8041" i="13"/>
  <c r="L8043" i="13"/>
  <c r="O8043" i="13" s="1"/>
  <c r="N8042" i="13"/>
  <c r="M8042" i="13"/>
  <c r="R8041" i="13" l="1"/>
  <c r="S8041" i="13"/>
  <c r="Q8041" i="13"/>
  <c r="L8044" i="13"/>
  <c r="O8044" i="13" s="1"/>
  <c r="N8043" i="13"/>
  <c r="M8043" i="13"/>
  <c r="P8042" i="13"/>
  <c r="Q8042" i="13" l="1"/>
  <c r="R8042" i="13"/>
  <c r="S8042" i="13"/>
  <c r="P8043" i="13"/>
  <c r="L8045" i="13"/>
  <c r="O8045" i="13" s="1"/>
  <c r="N8044" i="13"/>
  <c r="M8044" i="13"/>
  <c r="S8043" i="13" l="1"/>
  <c r="R8043" i="13"/>
  <c r="Q8043" i="13"/>
  <c r="L8046" i="13"/>
  <c r="O8046" i="13" s="1"/>
  <c r="M8045" i="13"/>
  <c r="N8045" i="13"/>
  <c r="P8044" i="13"/>
  <c r="S8044" i="13" l="1"/>
  <c r="R8044" i="13"/>
  <c r="Q8044" i="13"/>
  <c r="P8045" i="13"/>
  <c r="L8047" i="13"/>
  <c r="O8047" i="13" s="1"/>
  <c r="M8046" i="13"/>
  <c r="N8046" i="13"/>
  <c r="Q8045" i="13" l="1"/>
  <c r="R8045" i="13"/>
  <c r="S8045" i="13"/>
  <c r="L8048" i="13"/>
  <c r="O8048" i="13" s="1"/>
  <c r="N8047" i="13"/>
  <c r="M8047" i="13"/>
  <c r="P8046" i="13"/>
  <c r="Q8046" i="13" l="1"/>
  <c r="R8046" i="13"/>
  <c r="S8046" i="13"/>
  <c r="P8047" i="13"/>
  <c r="L8049" i="13"/>
  <c r="O8049" i="13" s="1"/>
  <c r="N8048" i="13"/>
  <c r="M8048" i="13"/>
  <c r="R8047" i="13" l="1"/>
  <c r="Q8047" i="13"/>
  <c r="S8047" i="13"/>
  <c r="L8050" i="13"/>
  <c r="O8050" i="13" s="1"/>
  <c r="N8049" i="13"/>
  <c r="M8049" i="13"/>
  <c r="P8048" i="13"/>
  <c r="R8048" i="13" l="1"/>
  <c r="Q8048" i="13"/>
  <c r="S8048" i="13"/>
  <c r="P8049" i="13"/>
  <c r="L8051" i="13"/>
  <c r="O8051" i="13" s="1"/>
  <c r="N8050" i="13"/>
  <c r="M8050" i="13"/>
  <c r="Q8049" i="13" l="1"/>
  <c r="S8049" i="13"/>
  <c r="R8049" i="13"/>
  <c r="L8052" i="13"/>
  <c r="O8052" i="13" s="1"/>
  <c r="M8051" i="13"/>
  <c r="N8051" i="13"/>
  <c r="P8050" i="13"/>
  <c r="S8050" i="13" l="1"/>
  <c r="Q8050" i="13"/>
  <c r="R8050" i="13"/>
  <c r="P8051" i="13"/>
  <c r="L8053" i="13"/>
  <c r="O8053" i="13" s="1"/>
  <c r="N8052" i="13"/>
  <c r="M8052" i="13"/>
  <c r="S8051" i="13" l="1"/>
  <c r="Q8051" i="13"/>
  <c r="R8051" i="13"/>
  <c r="L8054" i="13"/>
  <c r="O8054" i="13" s="1"/>
  <c r="N8053" i="13"/>
  <c r="M8053" i="13"/>
  <c r="P8052" i="13"/>
  <c r="S8052" i="13" l="1"/>
  <c r="R8052" i="13"/>
  <c r="Q8052" i="13"/>
  <c r="P8053" i="13"/>
  <c r="L8055" i="13"/>
  <c r="O8055" i="13" s="1"/>
  <c r="M8054" i="13"/>
  <c r="N8054" i="13"/>
  <c r="Q8053" i="13" l="1"/>
  <c r="R8053" i="13"/>
  <c r="S8053" i="13"/>
  <c r="L8056" i="13"/>
  <c r="O8056" i="13" s="1"/>
  <c r="N8055" i="13"/>
  <c r="M8055" i="13"/>
  <c r="P8054" i="13"/>
  <c r="R8054" i="13" l="1"/>
  <c r="S8054" i="13"/>
  <c r="Q8054" i="13"/>
  <c r="P8055" i="13"/>
  <c r="L8057" i="13"/>
  <c r="O8057" i="13" s="1"/>
  <c r="N8056" i="13"/>
  <c r="M8056" i="13"/>
  <c r="S8055" i="13" l="1"/>
  <c r="R8055" i="13"/>
  <c r="Q8055" i="13"/>
  <c r="L8058" i="13"/>
  <c r="O8058" i="13" s="1"/>
  <c r="M8057" i="13"/>
  <c r="N8057" i="13"/>
  <c r="P8056" i="13"/>
  <c r="R8056" i="13" l="1"/>
  <c r="S8056" i="13"/>
  <c r="Q8056" i="13"/>
  <c r="P8057" i="13"/>
  <c r="L8059" i="13"/>
  <c r="O8059" i="13" s="1"/>
  <c r="M8058" i="13"/>
  <c r="N8058" i="13"/>
  <c r="S8057" i="13" l="1"/>
  <c r="R8057" i="13"/>
  <c r="Q8057" i="13"/>
  <c r="L8060" i="13"/>
  <c r="O8060" i="13" s="1"/>
  <c r="N8059" i="13"/>
  <c r="M8059" i="13"/>
  <c r="P8058" i="13"/>
  <c r="R8058" i="13" l="1"/>
  <c r="Q8058" i="13"/>
  <c r="S8058" i="13"/>
  <c r="P8059" i="13"/>
  <c r="L8061" i="13"/>
  <c r="O8061" i="13" s="1"/>
  <c r="M8060" i="13"/>
  <c r="N8060" i="13"/>
  <c r="Q8059" i="13" l="1"/>
  <c r="R8059" i="13"/>
  <c r="S8059" i="13"/>
  <c r="L8062" i="13"/>
  <c r="O8062" i="13" s="1"/>
  <c r="N8061" i="13"/>
  <c r="M8061" i="13"/>
  <c r="P8060" i="13"/>
  <c r="Q8060" i="13" l="1"/>
  <c r="S8060" i="13"/>
  <c r="R8060" i="13"/>
  <c r="P8061" i="13"/>
  <c r="L8063" i="13"/>
  <c r="O8063" i="13" s="1"/>
  <c r="M8062" i="13"/>
  <c r="N8062" i="13"/>
  <c r="Q8061" i="13" l="1"/>
  <c r="R8061" i="13"/>
  <c r="S8061" i="13"/>
  <c r="L8064" i="13"/>
  <c r="O8064" i="13" s="1"/>
  <c r="M8063" i="13"/>
  <c r="N8063" i="13"/>
  <c r="P8062" i="13"/>
  <c r="R8062" i="13" l="1"/>
  <c r="S8062" i="13"/>
  <c r="Q8062" i="13"/>
  <c r="P8063" i="13"/>
  <c r="L8065" i="13"/>
  <c r="O8065" i="13" s="1"/>
  <c r="M8064" i="13"/>
  <c r="N8064" i="13"/>
  <c r="S8063" i="13" l="1"/>
  <c r="R8063" i="13"/>
  <c r="Q8063" i="13"/>
  <c r="L8066" i="13"/>
  <c r="O8066" i="13" s="1"/>
  <c r="N8065" i="13"/>
  <c r="M8065" i="13"/>
  <c r="P8064" i="13"/>
  <c r="S8064" i="13" l="1"/>
  <c r="Q8064" i="13"/>
  <c r="R8064" i="13"/>
  <c r="P8065" i="13"/>
  <c r="L8067" i="13"/>
  <c r="O8067" i="13" s="1"/>
  <c r="N8066" i="13"/>
  <c r="M8066" i="13"/>
  <c r="R8065" i="13" l="1"/>
  <c r="S8065" i="13"/>
  <c r="Q8065" i="13"/>
  <c r="L8068" i="13"/>
  <c r="O8068" i="13" s="1"/>
  <c r="N8067" i="13"/>
  <c r="M8067" i="13"/>
  <c r="P8066" i="13"/>
  <c r="R8066" i="13" l="1"/>
  <c r="S8066" i="13"/>
  <c r="Q8066" i="13"/>
  <c r="P8067" i="13"/>
  <c r="L8069" i="13"/>
  <c r="O8069" i="13" s="1"/>
  <c r="N8068" i="13"/>
  <c r="M8068" i="13"/>
  <c r="Q8067" i="13" l="1"/>
  <c r="R8067" i="13"/>
  <c r="S8067" i="13"/>
  <c r="L8070" i="13"/>
  <c r="O8070" i="13" s="1"/>
  <c r="N8069" i="13"/>
  <c r="M8069" i="13"/>
  <c r="P8068" i="13"/>
  <c r="R8068" i="13" l="1"/>
  <c r="Q8068" i="13"/>
  <c r="S8068" i="13"/>
  <c r="P8069" i="13"/>
  <c r="L8071" i="13"/>
  <c r="O8071" i="13" s="1"/>
  <c r="N8070" i="13"/>
  <c r="M8070" i="13"/>
  <c r="R8069" i="13" l="1"/>
  <c r="Q8069" i="13"/>
  <c r="S8069" i="13"/>
  <c r="L8072" i="13"/>
  <c r="O8072" i="13" s="1"/>
  <c r="N8071" i="13"/>
  <c r="M8071" i="13"/>
  <c r="P8070" i="13"/>
  <c r="S8070" i="13" l="1"/>
  <c r="R8070" i="13"/>
  <c r="Q8070" i="13"/>
  <c r="P8071" i="13"/>
  <c r="L8073" i="13"/>
  <c r="O8073" i="13" s="1"/>
  <c r="N8072" i="13"/>
  <c r="M8072" i="13"/>
  <c r="S8071" i="13" l="1"/>
  <c r="Q8071" i="13"/>
  <c r="R8071" i="13"/>
  <c r="L8074" i="13"/>
  <c r="O8074" i="13" s="1"/>
  <c r="N8073" i="13"/>
  <c r="M8073" i="13"/>
  <c r="P8072" i="13"/>
  <c r="Q8072" i="13" l="1"/>
  <c r="R8072" i="13"/>
  <c r="S8072" i="13"/>
  <c r="P8073" i="13"/>
  <c r="L8075" i="13"/>
  <c r="O8075" i="13" s="1"/>
  <c r="N8074" i="13"/>
  <c r="M8074" i="13"/>
  <c r="S8073" i="13" l="1"/>
  <c r="R8073" i="13"/>
  <c r="Q8073" i="13"/>
  <c r="L8076" i="13"/>
  <c r="O8076" i="13" s="1"/>
  <c r="N8075" i="13"/>
  <c r="M8075" i="13"/>
  <c r="P8074" i="13"/>
  <c r="Q8074" i="13" l="1"/>
  <c r="S8074" i="13"/>
  <c r="R8074" i="13"/>
  <c r="P8075" i="13"/>
  <c r="L8077" i="13"/>
  <c r="O8077" i="13" s="1"/>
  <c r="N8076" i="13"/>
  <c r="M8076" i="13"/>
  <c r="S8075" i="13" l="1"/>
  <c r="Q8075" i="13"/>
  <c r="R8075" i="13"/>
  <c r="L8078" i="13"/>
  <c r="O8078" i="13" s="1"/>
  <c r="M8077" i="13"/>
  <c r="N8077" i="13"/>
  <c r="P8076" i="13"/>
  <c r="R8076" i="13" l="1"/>
  <c r="S8076" i="13"/>
  <c r="Q8076" i="13"/>
  <c r="P8077" i="13"/>
  <c r="L8079" i="13"/>
  <c r="O8079" i="13" s="1"/>
  <c r="N8078" i="13"/>
  <c r="M8078" i="13"/>
  <c r="R8077" i="13" l="1"/>
  <c r="Q8077" i="13"/>
  <c r="S8077" i="13"/>
  <c r="L8080" i="13"/>
  <c r="O8080" i="13" s="1"/>
  <c r="M8079" i="13"/>
  <c r="N8079" i="13"/>
  <c r="P8078" i="13"/>
  <c r="S8078" i="13" l="1"/>
  <c r="R8078" i="13"/>
  <c r="Q8078" i="13"/>
  <c r="P8079" i="13"/>
  <c r="L8081" i="13"/>
  <c r="O8081" i="13" s="1"/>
  <c r="M8080" i="13"/>
  <c r="N8080" i="13"/>
  <c r="R8079" i="13" l="1"/>
  <c r="S8079" i="13"/>
  <c r="Q8079" i="13"/>
  <c r="L8082" i="13"/>
  <c r="O8082" i="13" s="1"/>
  <c r="M8081" i="13"/>
  <c r="N8081" i="13"/>
  <c r="P8080" i="13"/>
  <c r="Q8080" i="13" l="1"/>
  <c r="S8080" i="13"/>
  <c r="R8080" i="13"/>
  <c r="P8081" i="13"/>
  <c r="L8083" i="13"/>
  <c r="O8083" i="13" s="1"/>
  <c r="M8082" i="13"/>
  <c r="N8082" i="13"/>
  <c r="Q8081" i="13" l="1"/>
  <c r="R8081" i="13"/>
  <c r="S8081" i="13"/>
  <c r="L8084" i="13"/>
  <c r="O8084" i="13" s="1"/>
  <c r="N8083" i="13"/>
  <c r="M8083" i="13"/>
  <c r="P8082" i="13"/>
  <c r="S8082" i="13" l="1"/>
  <c r="Q8082" i="13"/>
  <c r="R8082" i="13"/>
  <c r="P8083" i="13"/>
  <c r="L8085" i="13"/>
  <c r="O8085" i="13" s="1"/>
  <c r="M8084" i="13"/>
  <c r="N8084" i="13"/>
  <c r="R8083" i="13" l="1"/>
  <c r="Q8083" i="13"/>
  <c r="S8083" i="13"/>
  <c r="L8086" i="13"/>
  <c r="O8086" i="13" s="1"/>
  <c r="N8085" i="13"/>
  <c r="M8085" i="13"/>
  <c r="P8084" i="13"/>
  <c r="S8084" i="13" l="1"/>
  <c r="R8084" i="13"/>
  <c r="Q8084" i="13"/>
  <c r="P8085" i="13"/>
  <c r="L8087" i="13"/>
  <c r="O8087" i="13" s="1"/>
  <c r="N8086" i="13"/>
  <c r="M8086" i="13"/>
  <c r="S8085" i="13" l="1"/>
  <c r="R8085" i="13"/>
  <c r="Q8085" i="13"/>
  <c r="L8088" i="13"/>
  <c r="O8088" i="13" s="1"/>
  <c r="N8087" i="13"/>
  <c r="M8087" i="13"/>
  <c r="P8086" i="13"/>
  <c r="R8086" i="13" l="1"/>
  <c r="Q8086" i="13"/>
  <c r="S8086" i="13"/>
  <c r="P8087" i="13"/>
  <c r="L8089" i="13"/>
  <c r="O8089" i="13" s="1"/>
  <c r="N8088" i="13"/>
  <c r="M8088" i="13"/>
  <c r="R8087" i="13" l="1"/>
  <c r="Q8087" i="13"/>
  <c r="S8087" i="13"/>
  <c r="L8090" i="13"/>
  <c r="O8090" i="13" s="1"/>
  <c r="N8089" i="13"/>
  <c r="M8089" i="13"/>
  <c r="P8088" i="13"/>
  <c r="Q8088" i="13" l="1"/>
  <c r="R8088" i="13"/>
  <c r="S8088" i="13"/>
  <c r="P8089" i="13"/>
  <c r="L8091" i="13"/>
  <c r="O8091" i="13" s="1"/>
  <c r="M8090" i="13"/>
  <c r="N8090" i="13"/>
  <c r="S8089" i="13" l="1"/>
  <c r="R8089" i="13"/>
  <c r="Q8089" i="13"/>
  <c r="L8092" i="13"/>
  <c r="O8092" i="13" s="1"/>
  <c r="M8091" i="13"/>
  <c r="N8091" i="13"/>
  <c r="P8090" i="13"/>
  <c r="R8090" i="13" l="1"/>
  <c r="Q8090" i="13"/>
  <c r="S8090" i="13"/>
  <c r="P8091" i="13"/>
  <c r="L8093" i="13"/>
  <c r="O8093" i="13" s="1"/>
  <c r="N8092" i="13"/>
  <c r="M8092" i="13"/>
  <c r="Q8091" i="13" l="1"/>
  <c r="R8091" i="13"/>
  <c r="S8091" i="13"/>
  <c r="L8094" i="13"/>
  <c r="O8094" i="13" s="1"/>
  <c r="M8093" i="13"/>
  <c r="N8093" i="13"/>
  <c r="P8092" i="13"/>
  <c r="S8092" i="13" l="1"/>
  <c r="Q8092" i="13"/>
  <c r="R8092" i="13"/>
  <c r="P8093" i="13"/>
  <c r="L8095" i="13"/>
  <c r="O8095" i="13" s="1"/>
  <c r="N8094" i="13"/>
  <c r="M8094" i="13"/>
  <c r="S8093" i="13" l="1"/>
  <c r="R8093" i="13"/>
  <c r="Q8093" i="13"/>
  <c r="L8096" i="13"/>
  <c r="O8096" i="13" s="1"/>
  <c r="N8095" i="13"/>
  <c r="M8095" i="13"/>
  <c r="P8094" i="13"/>
  <c r="S8094" i="13" l="1"/>
  <c r="R8094" i="13"/>
  <c r="Q8094" i="13"/>
  <c r="P8095" i="13"/>
  <c r="L8097" i="13"/>
  <c r="O8097" i="13" s="1"/>
  <c r="M8096" i="13"/>
  <c r="N8096" i="13"/>
  <c r="Q8095" i="13" l="1"/>
  <c r="S8095" i="13"/>
  <c r="R8095" i="13"/>
  <c r="L8098" i="13"/>
  <c r="O8098" i="13" s="1"/>
  <c r="N8097" i="13"/>
  <c r="M8097" i="13"/>
  <c r="P8096" i="13"/>
  <c r="R8096" i="13" l="1"/>
  <c r="Q8096" i="13"/>
  <c r="S8096" i="13"/>
  <c r="P8097" i="13"/>
  <c r="L8099" i="13"/>
  <c r="O8099" i="13" s="1"/>
  <c r="N8098" i="13"/>
  <c r="M8098" i="13"/>
  <c r="R8097" i="13" l="1"/>
  <c r="S8097" i="13"/>
  <c r="Q8097" i="13"/>
  <c r="L8100" i="13"/>
  <c r="O8100" i="13" s="1"/>
  <c r="N8099" i="13"/>
  <c r="M8099" i="13"/>
  <c r="P8098" i="13"/>
  <c r="R8098" i="13" l="1"/>
  <c r="S8098" i="13"/>
  <c r="Q8098" i="13"/>
  <c r="P8099" i="13"/>
  <c r="L8101" i="13"/>
  <c r="O8101" i="13" s="1"/>
  <c r="M8100" i="13"/>
  <c r="N8100" i="13"/>
  <c r="S8099" i="13" l="1"/>
  <c r="Q8099" i="13"/>
  <c r="R8099" i="13"/>
  <c r="L8102" i="13"/>
  <c r="O8102" i="13" s="1"/>
  <c r="N8101" i="13"/>
  <c r="M8101" i="13"/>
  <c r="P8100" i="13"/>
  <c r="Q8100" i="13" l="1"/>
  <c r="R8100" i="13"/>
  <c r="S8100" i="13"/>
  <c r="P8101" i="13"/>
  <c r="L8103" i="13"/>
  <c r="O8103" i="13" s="1"/>
  <c r="M8102" i="13"/>
  <c r="N8102" i="13"/>
  <c r="S8101" i="13" l="1"/>
  <c r="R8101" i="13"/>
  <c r="Q8101" i="13"/>
  <c r="L8104" i="13"/>
  <c r="O8104" i="13" s="1"/>
  <c r="N8103" i="13"/>
  <c r="M8103" i="13"/>
  <c r="P8102" i="13"/>
  <c r="Q8102" i="13" l="1"/>
  <c r="S8102" i="13"/>
  <c r="R8102" i="13"/>
  <c r="P8103" i="13"/>
  <c r="L8105" i="13"/>
  <c r="O8105" i="13" s="1"/>
  <c r="M8104" i="13"/>
  <c r="N8104" i="13"/>
  <c r="S8103" i="13" l="1"/>
  <c r="R8103" i="13"/>
  <c r="Q8103" i="13"/>
  <c r="L8106" i="13"/>
  <c r="O8106" i="13" s="1"/>
  <c r="N8105" i="13"/>
  <c r="M8105" i="13"/>
  <c r="P8104" i="13"/>
  <c r="R8104" i="13" l="1"/>
  <c r="S8104" i="13"/>
  <c r="Q8104" i="13"/>
  <c r="P8105" i="13"/>
  <c r="L8107" i="13"/>
  <c r="O8107" i="13" s="1"/>
  <c r="N8106" i="13"/>
  <c r="M8106" i="13"/>
  <c r="R8105" i="13" l="1"/>
  <c r="Q8105" i="13"/>
  <c r="S8105" i="13"/>
  <c r="L8108" i="13"/>
  <c r="O8108" i="13" s="1"/>
  <c r="N8107" i="13"/>
  <c r="M8107" i="13"/>
  <c r="P8106" i="13"/>
  <c r="S8106" i="13" l="1"/>
  <c r="R8106" i="13"/>
  <c r="Q8106" i="13"/>
  <c r="P8107" i="13"/>
  <c r="L8109" i="13"/>
  <c r="O8109" i="13" s="1"/>
  <c r="N8108" i="13"/>
  <c r="M8108" i="13"/>
  <c r="R8107" i="13" l="1"/>
  <c r="S8107" i="13"/>
  <c r="Q8107" i="13"/>
  <c r="L8110" i="13"/>
  <c r="O8110" i="13" s="1"/>
  <c r="M8109" i="13"/>
  <c r="N8109" i="13"/>
  <c r="P8108" i="13"/>
  <c r="S8108" i="13" l="1"/>
  <c r="Q8108" i="13"/>
  <c r="R8108" i="13"/>
  <c r="P8109" i="13"/>
  <c r="L8111" i="13"/>
  <c r="O8111" i="13" s="1"/>
  <c r="M8110" i="13"/>
  <c r="N8110" i="13"/>
  <c r="Q8109" i="13" l="1"/>
  <c r="R8109" i="13"/>
  <c r="S8109" i="13"/>
  <c r="L8112" i="13"/>
  <c r="O8112" i="13" s="1"/>
  <c r="N8111" i="13"/>
  <c r="M8111" i="13"/>
  <c r="P8110" i="13"/>
  <c r="Q8110" i="13" l="1"/>
  <c r="R8110" i="13"/>
  <c r="S8110" i="13"/>
  <c r="P8111" i="13"/>
  <c r="L8113" i="13"/>
  <c r="O8113" i="13" s="1"/>
  <c r="M8112" i="13"/>
  <c r="N8112" i="13"/>
  <c r="R8111" i="13" l="1"/>
  <c r="S8111" i="13"/>
  <c r="Q8111" i="13"/>
  <c r="L8114" i="13"/>
  <c r="O8114" i="13" s="1"/>
  <c r="N8113" i="13"/>
  <c r="M8113" i="13"/>
  <c r="P8112" i="13"/>
  <c r="Q8112" i="13" l="1"/>
  <c r="S8112" i="13"/>
  <c r="R8112" i="13"/>
  <c r="P8113" i="13"/>
  <c r="L8115" i="13"/>
  <c r="O8115" i="13" s="1"/>
  <c r="M8114" i="13"/>
  <c r="N8114" i="13"/>
  <c r="S8113" i="13" l="1"/>
  <c r="R8113" i="13"/>
  <c r="Q8113" i="13"/>
  <c r="L8116" i="13"/>
  <c r="O8116" i="13" s="1"/>
  <c r="M8115" i="13"/>
  <c r="N8115" i="13"/>
  <c r="P8114" i="13"/>
  <c r="S8114" i="13" l="1"/>
  <c r="R8114" i="13"/>
  <c r="Q8114" i="13"/>
  <c r="P8115" i="13"/>
  <c r="L8117" i="13"/>
  <c r="O8117" i="13" s="1"/>
  <c r="N8116" i="13"/>
  <c r="M8116" i="13"/>
  <c r="Q8115" i="13" l="1"/>
  <c r="R8115" i="13"/>
  <c r="S8115" i="13"/>
  <c r="L8118" i="13"/>
  <c r="O8118" i="13" s="1"/>
  <c r="N8117" i="13"/>
  <c r="M8117" i="13"/>
  <c r="P8116" i="13"/>
  <c r="Q8116" i="13" l="1"/>
  <c r="S8116" i="13"/>
  <c r="R8116" i="13"/>
  <c r="P8117" i="13"/>
  <c r="L8119" i="13"/>
  <c r="O8119" i="13" s="1"/>
  <c r="N8118" i="13"/>
  <c r="M8118" i="13"/>
  <c r="S8117" i="13" l="1"/>
  <c r="Q8117" i="13"/>
  <c r="R8117" i="13"/>
  <c r="L8120" i="13"/>
  <c r="O8120" i="13" s="1"/>
  <c r="M8119" i="13"/>
  <c r="N8119" i="13"/>
  <c r="P8118" i="13"/>
  <c r="R8118" i="13" l="1"/>
  <c r="Q8118" i="13"/>
  <c r="S8118" i="13"/>
  <c r="P8119" i="13"/>
  <c r="L8121" i="13"/>
  <c r="O8121" i="13" s="1"/>
  <c r="M8120" i="13"/>
  <c r="N8120" i="13"/>
  <c r="Q8119" i="13" l="1"/>
  <c r="S8119" i="13"/>
  <c r="R8119" i="13"/>
  <c r="L8122" i="13"/>
  <c r="O8122" i="13" s="1"/>
  <c r="M8121" i="13"/>
  <c r="N8121" i="13"/>
  <c r="P8120" i="13"/>
  <c r="S8120" i="13" l="1"/>
  <c r="R8120" i="13"/>
  <c r="Q8120" i="13"/>
  <c r="P8121" i="13"/>
  <c r="L8123" i="13"/>
  <c r="O8123" i="13" s="1"/>
  <c r="M8122" i="13"/>
  <c r="N8122" i="13"/>
  <c r="R8121" i="13" l="1"/>
  <c r="Q8121" i="13"/>
  <c r="S8121" i="13"/>
  <c r="L8124" i="13"/>
  <c r="O8124" i="13" s="1"/>
  <c r="N8123" i="13"/>
  <c r="M8123" i="13"/>
  <c r="P8122" i="13"/>
  <c r="R8122" i="13" l="1"/>
  <c r="Q8122" i="13"/>
  <c r="S8122" i="13"/>
  <c r="P8123" i="13"/>
  <c r="L8125" i="13"/>
  <c r="O8125" i="13" s="1"/>
  <c r="N8124" i="13"/>
  <c r="M8124" i="13"/>
  <c r="Q8123" i="13" l="1"/>
  <c r="S8123" i="13"/>
  <c r="R8123" i="13"/>
  <c r="L8126" i="13"/>
  <c r="O8126" i="13" s="1"/>
  <c r="N8125" i="13"/>
  <c r="M8125" i="13"/>
  <c r="P8124" i="13"/>
  <c r="S8124" i="13" l="1"/>
  <c r="R8124" i="13"/>
  <c r="Q8124" i="13"/>
  <c r="P8125" i="13"/>
  <c r="L8127" i="13"/>
  <c r="O8127" i="13" s="1"/>
  <c r="N8126" i="13"/>
  <c r="M8126" i="13"/>
  <c r="R8125" i="13" l="1"/>
  <c r="S8125" i="13"/>
  <c r="Q8125" i="13"/>
  <c r="L8128" i="13"/>
  <c r="O8128" i="13" s="1"/>
  <c r="N8127" i="13"/>
  <c r="M8127" i="13"/>
  <c r="P8126" i="13"/>
  <c r="Q8126" i="13" l="1"/>
  <c r="S8126" i="13"/>
  <c r="R8126" i="13"/>
  <c r="P8127" i="13"/>
  <c r="L8129" i="13"/>
  <c r="O8129" i="13" s="1"/>
  <c r="N8128" i="13"/>
  <c r="M8128" i="13"/>
  <c r="S8127" i="13" l="1"/>
  <c r="R8127" i="13"/>
  <c r="Q8127" i="13"/>
  <c r="L8130" i="13"/>
  <c r="O8130" i="13" s="1"/>
  <c r="N8129" i="13"/>
  <c r="M8129" i="13"/>
  <c r="P8128" i="13"/>
  <c r="R8128" i="13" l="1"/>
  <c r="S8128" i="13"/>
  <c r="Q8128" i="13"/>
  <c r="P8129" i="13"/>
  <c r="L8131" i="13"/>
  <c r="O8131" i="13" s="1"/>
  <c r="M8130" i="13"/>
  <c r="N8130" i="13"/>
  <c r="Q8129" i="13" l="1"/>
  <c r="S8129" i="13"/>
  <c r="R8129" i="13"/>
  <c r="L8132" i="13"/>
  <c r="O8132" i="13" s="1"/>
  <c r="N8131" i="13"/>
  <c r="M8131" i="13"/>
  <c r="P8130" i="13"/>
  <c r="Q8130" i="13" l="1"/>
  <c r="S8130" i="13"/>
  <c r="R8130" i="13"/>
  <c r="P8131" i="13"/>
  <c r="L8133" i="13"/>
  <c r="O8133" i="13" s="1"/>
  <c r="N8132" i="13"/>
  <c r="M8132" i="13"/>
  <c r="S8131" i="13" l="1"/>
  <c r="Q8131" i="13"/>
  <c r="R8131" i="13"/>
  <c r="L8134" i="13"/>
  <c r="O8134" i="13" s="1"/>
  <c r="N8133" i="13"/>
  <c r="M8133" i="13"/>
  <c r="P8132" i="13"/>
  <c r="R8132" i="13" l="1"/>
  <c r="S8132" i="13"/>
  <c r="Q8132" i="13"/>
  <c r="P8133" i="13"/>
  <c r="L8135" i="13"/>
  <c r="O8135" i="13" s="1"/>
  <c r="N8134" i="13"/>
  <c r="M8134" i="13"/>
  <c r="S8133" i="13" l="1"/>
  <c r="R8133" i="13"/>
  <c r="Q8133" i="13"/>
  <c r="L8136" i="13"/>
  <c r="O8136" i="13" s="1"/>
  <c r="M8135" i="13"/>
  <c r="N8135" i="13"/>
  <c r="P8134" i="13"/>
  <c r="R8134" i="13" l="1"/>
  <c r="S8134" i="13"/>
  <c r="Q8134" i="13"/>
  <c r="P8135" i="13"/>
  <c r="L8137" i="13"/>
  <c r="O8137" i="13" s="1"/>
  <c r="M8136" i="13"/>
  <c r="N8136" i="13"/>
  <c r="R8135" i="13" l="1"/>
  <c r="S8135" i="13"/>
  <c r="Q8135" i="13"/>
  <c r="L8138" i="13"/>
  <c r="O8138" i="13" s="1"/>
  <c r="N8137" i="13"/>
  <c r="M8137" i="13"/>
  <c r="P8136" i="13"/>
  <c r="S8136" i="13" l="1"/>
  <c r="Q8136" i="13"/>
  <c r="R8136" i="13"/>
  <c r="P8137" i="13"/>
  <c r="L8139" i="13"/>
  <c r="O8139" i="13" s="1"/>
  <c r="N8138" i="13"/>
  <c r="M8138" i="13"/>
  <c r="R8137" i="13" l="1"/>
  <c r="Q8137" i="13"/>
  <c r="S8137" i="13"/>
  <c r="L8140" i="13"/>
  <c r="O8140" i="13" s="1"/>
  <c r="N8139" i="13"/>
  <c r="M8139" i="13"/>
  <c r="P8138" i="13"/>
  <c r="S8138" i="13" l="1"/>
  <c r="Q8138" i="13"/>
  <c r="R8138" i="13"/>
  <c r="P8139" i="13"/>
  <c r="L8141" i="13"/>
  <c r="O8141" i="13" s="1"/>
  <c r="M8140" i="13"/>
  <c r="N8140" i="13"/>
  <c r="R8139" i="13" l="1"/>
  <c r="Q8139" i="13"/>
  <c r="S8139" i="13"/>
  <c r="L8142" i="13"/>
  <c r="O8142" i="13" s="1"/>
  <c r="N8141" i="13"/>
  <c r="M8141" i="13"/>
  <c r="P8140" i="13"/>
  <c r="Q8140" i="13" l="1"/>
  <c r="S8140" i="13"/>
  <c r="R8140" i="13"/>
  <c r="P8141" i="13"/>
  <c r="L8143" i="13"/>
  <c r="O8143" i="13" s="1"/>
  <c r="M8142" i="13"/>
  <c r="N8142" i="13"/>
  <c r="S8141" i="13" l="1"/>
  <c r="Q8141" i="13"/>
  <c r="R8141" i="13"/>
  <c r="L8144" i="13"/>
  <c r="O8144" i="13" s="1"/>
  <c r="N8143" i="13"/>
  <c r="M8143" i="13"/>
  <c r="P8142" i="13"/>
  <c r="S8142" i="13" l="1"/>
  <c r="R8142" i="13"/>
  <c r="Q8142" i="13"/>
  <c r="P8143" i="13"/>
  <c r="L8145" i="13"/>
  <c r="O8145" i="13" s="1"/>
  <c r="N8144" i="13"/>
  <c r="M8144" i="13"/>
  <c r="Q8143" i="13" l="1"/>
  <c r="S8143" i="13"/>
  <c r="R8143" i="13"/>
  <c r="L8146" i="13"/>
  <c r="O8146" i="13" s="1"/>
  <c r="N8145" i="13"/>
  <c r="M8145" i="13"/>
  <c r="P8144" i="13"/>
  <c r="Q8144" i="13" l="1"/>
  <c r="S8144" i="13"/>
  <c r="R8144" i="13"/>
  <c r="P8145" i="13"/>
  <c r="L8147" i="13"/>
  <c r="O8147" i="13" s="1"/>
  <c r="N8146" i="13"/>
  <c r="M8146" i="13"/>
  <c r="R8145" i="13" l="1"/>
  <c r="S8145" i="13"/>
  <c r="Q8145" i="13"/>
  <c r="L8148" i="13"/>
  <c r="O8148" i="13" s="1"/>
  <c r="M8147" i="13"/>
  <c r="N8147" i="13"/>
  <c r="P8146" i="13"/>
  <c r="R8146" i="13" l="1"/>
  <c r="S8146" i="13"/>
  <c r="Q8146" i="13"/>
  <c r="P8147" i="13"/>
  <c r="L8149" i="13"/>
  <c r="O8149" i="13" s="1"/>
  <c r="M8148" i="13"/>
  <c r="N8148" i="13"/>
  <c r="Q8147" i="13" l="1"/>
  <c r="R8147" i="13"/>
  <c r="S8147" i="13"/>
  <c r="L8150" i="13"/>
  <c r="O8150" i="13" s="1"/>
  <c r="M8149" i="13"/>
  <c r="N8149" i="13"/>
  <c r="P8148" i="13"/>
  <c r="S8148" i="13" l="1"/>
  <c r="Q8148" i="13"/>
  <c r="R8148" i="13"/>
  <c r="P8149" i="13"/>
  <c r="L8151" i="13"/>
  <c r="O8151" i="13" s="1"/>
  <c r="N8150" i="13"/>
  <c r="M8150" i="13"/>
  <c r="S8149" i="13" l="1"/>
  <c r="R8149" i="13"/>
  <c r="Q8149" i="13"/>
  <c r="L8152" i="13"/>
  <c r="O8152" i="13" s="1"/>
  <c r="N8151" i="13"/>
  <c r="M8151" i="13"/>
  <c r="P8150" i="13"/>
  <c r="S8150" i="13" l="1"/>
  <c r="R8150" i="13"/>
  <c r="Q8150" i="13"/>
  <c r="P8151" i="13"/>
  <c r="L8153" i="13"/>
  <c r="O8153" i="13" s="1"/>
  <c r="N8152" i="13"/>
  <c r="M8152" i="13"/>
  <c r="Q8151" i="13" l="1"/>
  <c r="S8151" i="13"/>
  <c r="R8151" i="13"/>
  <c r="L8154" i="13"/>
  <c r="O8154" i="13" s="1"/>
  <c r="N8153" i="13"/>
  <c r="M8153" i="13"/>
  <c r="P8152" i="13"/>
  <c r="S8152" i="13" l="1"/>
  <c r="Q8152" i="13"/>
  <c r="R8152" i="13"/>
  <c r="P8153" i="13"/>
  <c r="L8155" i="13"/>
  <c r="O8155" i="13" s="1"/>
  <c r="M8154" i="13"/>
  <c r="N8154" i="13"/>
  <c r="R8153" i="13" l="1"/>
  <c r="S8153" i="13"/>
  <c r="Q8153" i="13"/>
  <c r="L8156" i="13"/>
  <c r="O8156" i="13" s="1"/>
  <c r="N8155" i="13"/>
  <c r="M8155" i="13"/>
  <c r="P8154" i="13"/>
  <c r="Q8154" i="13" l="1"/>
  <c r="R8154" i="13"/>
  <c r="S8154" i="13"/>
  <c r="P8155" i="13"/>
  <c r="L8157" i="13"/>
  <c r="O8157" i="13" s="1"/>
  <c r="N8156" i="13"/>
  <c r="M8156" i="13"/>
  <c r="S8155" i="13" l="1"/>
  <c r="R8155" i="13"/>
  <c r="Q8155" i="13"/>
  <c r="L8158" i="13"/>
  <c r="O8158" i="13" s="1"/>
  <c r="N8157" i="13"/>
  <c r="M8157" i="13"/>
  <c r="P8156" i="13"/>
  <c r="R8156" i="13" l="1"/>
  <c r="Q8156" i="13"/>
  <c r="S8156" i="13"/>
  <c r="P8157" i="13"/>
  <c r="L8159" i="13"/>
  <c r="O8159" i="13" s="1"/>
  <c r="N8158" i="13"/>
  <c r="M8158" i="13"/>
  <c r="R8157" i="13" l="1"/>
  <c r="S8157" i="13"/>
  <c r="Q8157" i="13"/>
  <c r="L8160" i="13"/>
  <c r="O8160" i="13" s="1"/>
  <c r="N8159" i="13"/>
  <c r="M8159" i="13"/>
  <c r="P8158" i="13"/>
  <c r="Q8158" i="13" l="1"/>
  <c r="S8158" i="13"/>
  <c r="R8158" i="13"/>
  <c r="P8159" i="13"/>
  <c r="L8161" i="13"/>
  <c r="O8161" i="13" s="1"/>
  <c r="M8160" i="13"/>
  <c r="N8160" i="13"/>
  <c r="Q8159" i="13" l="1"/>
  <c r="R8159" i="13"/>
  <c r="S8159" i="13"/>
  <c r="L8162" i="13"/>
  <c r="O8162" i="13" s="1"/>
  <c r="M8161" i="13"/>
  <c r="N8161" i="13"/>
  <c r="P8160" i="13"/>
  <c r="R8160" i="13" l="1"/>
  <c r="S8160" i="13"/>
  <c r="Q8160" i="13"/>
  <c r="P8161" i="13"/>
  <c r="L8163" i="13"/>
  <c r="O8163" i="13" s="1"/>
  <c r="N8162" i="13"/>
  <c r="M8162" i="13"/>
  <c r="S8161" i="13" l="1"/>
  <c r="Q8161" i="13"/>
  <c r="R8161" i="13"/>
  <c r="L8164" i="13"/>
  <c r="O8164" i="13" s="1"/>
  <c r="N8163" i="13"/>
  <c r="M8163" i="13"/>
  <c r="P8162" i="13"/>
  <c r="S8162" i="13" l="1"/>
  <c r="R8162" i="13"/>
  <c r="Q8162" i="13"/>
  <c r="P8163" i="13"/>
  <c r="L8165" i="13"/>
  <c r="O8165" i="13" s="1"/>
  <c r="N8164" i="13"/>
  <c r="M8164" i="13"/>
  <c r="Q8163" i="13" l="1"/>
  <c r="R8163" i="13"/>
  <c r="S8163" i="13"/>
  <c r="L8166" i="13"/>
  <c r="O8166" i="13" s="1"/>
  <c r="M8165" i="13"/>
  <c r="N8165" i="13"/>
  <c r="P8164" i="13"/>
  <c r="R8164" i="13" l="1"/>
  <c r="S8164" i="13"/>
  <c r="Q8164" i="13"/>
  <c r="P8165" i="13"/>
  <c r="L8167" i="13"/>
  <c r="O8167" i="13" s="1"/>
  <c r="N8166" i="13"/>
  <c r="M8166" i="13"/>
  <c r="Q8165" i="13" l="1"/>
  <c r="S8165" i="13"/>
  <c r="R8165" i="13"/>
  <c r="L8168" i="13"/>
  <c r="O8168" i="13" s="1"/>
  <c r="N8167" i="13"/>
  <c r="M8167" i="13"/>
  <c r="P8166" i="13"/>
  <c r="Q8166" i="13" l="1"/>
  <c r="R8166" i="13"/>
  <c r="S8166" i="13"/>
  <c r="P8167" i="13"/>
  <c r="L8169" i="13"/>
  <c r="O8169" i="13" s="1"/>
  <c r="M8168" i="13"/>
  <c r="N8168" i="13"/>
  <c r="R8167" i="13" l="1"/>
  <c r="Q8167" i="13"/>
  <c r="S8167" i="13"/>
  <c r="L8170" i="13"/>
  <c r="O8170" i="13" s="1"/>
  <c r="M8169" i="13"/>
  <c r="N8169" i="13"/>
  <c r="P8168" i="13"/>
  <c r="S8168" i="13" l="1"/>
  <c r="Q8168" i="13"/>
  <c r="R8168" i="13"/>
  <c r="P8169" i="13"/>
  <c r="L8171" i="13"/>
  <c r="O8171" i="13" s="1"/>
  <c r="N8170" i="13"/>
  <c r="M8170" i="13"/>
  <c r="S8169" i="13" l="1"/>
  <c r="Q8169" i="13"/>
  <c r="R8169" i="13"/>
  <c r="L8172" i="13"/>
  <c r="O8172" i="13" s="1"/>
  <c r="M8171" i="13"/>
  <c r="N8171" i="13"/>
  <c r="P8170" i="13"/>
  <c r="Q8170" i="13" l="1"/>
  <c r="R8170" i="13"/>
  <c r="S8170" i="13"/>
  <c r="P8171" i="13"/>
  <c r="L8173" i="13"/>
  <c r="O8173" i="13" s="1"/>
  <c r="N8172" i="13"/>
  <c r="M8172" i="13"/>
  <c r="S8171" i="13" l="1"/>
  <c r="R8171" i="13"/>
  <c r="Q8171" i="13"/>
  <c r="L8174" i="13"/>
  <c r="O8174" i="13" s="1"/>
  <c r="N8173" i="13"/>
  <c r="M8173" i="13"/>
  <c r="P8172" i="13"/>
  <c r="Q8172" i="13" l="1"/>
  <c r="S8172" i="13"/>
  <c r="R8172" i="13"/>
  <c r="P8173" i="13"/>
  <c r="L8175" i="13"/>
  <c r="O8175" i="13" s="1"/>
  <c r="N8174" i="13"/>
  <c r="M8174" i="13"/>
  <c r="R8173" i="13" l="1"/>
  <c r="S8173" i="13"/>
  <c r="Q8173" i="13"/>
  <c r="L8176" i="13"/>
  <c r="O8176" i="13" s="1"/>
  <c r="N8175" i="13"/>
  <c r="M8175" i="13"/>
  <c r="P8174" i="13"/>
  <c r="R8174" i="13" l="1"/>
  <c r="Q8174" i="13"/>
  <c r="S8174" i="13"/>
  <c r="P8175" i="13"/>
  <c r="L8177" i="13"/>
  <c r="O8177" i="13" s="1"/>
  <c r="M8176" i="13"/>
  <c r="N8176" i="13"/>
  <c r="R8175" i="13" l="1"/>
  <c r="Q8175" i="13"/>
  <c r="S8175" i="13"/>
  <c r="L8178" i="13"/>
  <c r="O8178" i="13" s="1"/>
  <c r="M8177" i="13"/>
  <c r="N8177" i="13"/>
  <c r="P8176" i="13"/>
  <c r="S8176" i="13" l="1"/>
  <c r="Q8176" i="13"/>
  <c r="R8176" i="13"/>
  <c r="P8177" i="13"/>
  <c r="L8179" i="13"/>
  <c r="O8179" i="13" s="1"/>
  <c r="M8178" i="13"/>
  <c r="N8178" i="13"/>
  <c r="S8177" i="13" l="1"/>
  <c r="R8177" i="13"/>
  <c r="Q8177" i="13"/>
  <c r="L8180" i="13"/>
  <c r="O8180" i="13" s="1"/>
  <c r="N8179" i="13"/>
  <c r="M8179" i="13"/>
  <c r="P8178" i="13"/>
  <c r="S8178" i="13" l="1"/>
  <c r="Q8178" i="13"/>
  <c r="R8178" i="13"/>
  <c r="P8179" i="13"/>
  <c r="L8181" i="13"/>
  <c r="O8181" i="13" s="1"/>
  <c r="N8180" i="13"/>
  <c r="M8180" i="13"/>
  <c r="Q8179" i="13" l="1"/>
  <c r="S8179" i="13"/>
  <c r="R8179" i="13"/>
  <c r="L8182" i="13"/>
  <c r="O8182" i="13" s="1"/>
  <c r="N8181" i="13"/>
  <c r="M8181" i="13"/>
  <c r="P8180" i="13"/>
  <c r="S8180" i="13" l="1"/>
  <c r="R8180" i="13"/>
  <c r="Q8180" i="13"/>
  <c r="P8181" i="13"/>
  <c r="L8183" i="13"/>
  <c r="O8183" i="13" s="1"/>
  <c r="N8182" i="13"/>
  <c r="M8182" i="13"/>
  <c r="R8181" i="13" l="1"/>
  <c r="S8181" i="13"/>
  <c r="Q8181" i="13"/>
  <c r="L8184" i="13"/>
  <c r="O8184" i="13" s="1"/>
  <c r="N8183" i="13"/>
  <c r="M8183" i="13"/>
  <c r="P8182" i="13"/>
  <c r="Q8182" i="13" l="1"/>
  <c r="S8182" i="13"/>
  <c r="R8182" i="13"/>
  <c r="P8183" i="13"/>
  <c r="L8185" i="13"/>
  <c r="O8185" i="13" s="1"/>
  <c r="N8184" i="13"/>
  <c r="M8184" i="13"/>
  <c r="S8183" i="13" l="1"/>
  <c r="R8183" i="13"/>
  <c r="Q8183" i="13"/>
  <c r="L8186" i="13"/>
  <c r="O8186" i="13" s="1"/>
  <c r="M8185" i="13"/>
  <c r="N8185" i="13"/>
  <c r="P8184" i="13"/>
  <c r="R8184" i="13" l="1"/>
  <c r="Q8184" i="13"/>
  <c r="S8184" i="13"/>
  <c r="P8185" i="13"/>
  <c r="L8187" i="13"/>
  <c r="O8187" i="13" s="1"/>
  <c r="N8186" i="13"/>
  <c r="M8186" i="13"/>
  <c r="Q8185" i="13" l="1"/>
  <c r="R8185" i="13"/>
  <c r="S8185" i="13"/>
  <c r="L8188" i="13"/>
  <c r="O8188" i="13" s="1"/>
  <c r="N8187" i="13"/>
  <c r="M8187" i="13"/>
  <c r="P8186" i="13"/>
  <c r="Q8186" i="13" l="1"/>
  <c r="R8186" i="13"/>
  <c r="S8186" i="13"/>
  <c r="P8187" i="13"/>
  <c r="L8189" i="13"/>
  <c r="O8189" i="13" s="1"/>
  <c r="N8188" i="13"/>
  <c r="M8188" i="13"/>
  <c r="S8187" i="13" l="1"/>
  <c r="Q8187" i="13"/>
  <c r="R8187" i="13"/>
  <c r="L8190" i="13"/>
  <c r="O8190" i="13" s="1"/>
  <c r="N8189" i="13"/>
  <c r="M8189" i="13"/>
  <c r="P8188" i="13"/>
  <c r="S8188" i="13" l="1"/>
  <c r="R8188" i="13"/>
  <c r="Q8188" i="13"/>
  <c r="P8189" i="13"/>
  <c r="L8191" i="13"/>
  <c r="O8191" i="13" s="1"/>
  <c r="N8190" i="13"/>
  <c r="M8190" i="13"/>
  <c r="Q8189" i="13" l="1"/>
  <c r="S8189" i="13"/>
  <c r="R8189" i="13"/>
  <c r="L8192" i="13"/>
  <c r="O8192" i="13" s="1"/>
  <c r="M8191" i="13"/>
  <c r="N8191" i="13"/>
  <c r="P8190" i="13"/>
  <c r="S8190" i="13" l="1"/>
  <c r="R8190" i="13"/>
  <c r="Q8190" i="13"/>
  <c r="P8191" i="13"/>
  <c r="L8193" i="13"/>
  <c r="O8193" i="13" s="1"/>
  <c r="M8192" i="13"/>
  <c r="N8192" i="13"/>
  <c r="R8191" i="13" l="1"/>
  <c r="S8191" i="13"/>
  <c r="Q8191" i="13"/>
  <c r="L8194" i="13"/>
  <c r="O8194" i="13" s="1"/>
  <c r="N8193" i="13"/>
  <c r="M8193" i="13"/>
  <c r="P8192" i="13"/>
  <c r="R8192" i="13" l="1"/>
  <c r="Q8192" i="13"/>
  <c r="S8192" i="13"/>
  <c r="P8193" i="13"/>
  <c r="L8195" i="13"/>
  <c r="O8195" i="13" s="1"/>
  <c r="N8194" i="13"/>
  <c r="M8194" i="13"/>
  <c r="Q8193" i="13" l="1"/>
  <c r="S8193" i="13"/>
  <c r="R8193" i="13"/>
  <c r="L8196" i="13"/>
  <c r="O8196" i="13" s="1"/>
  <c r="N8195" i="13"/>
  <c r="M8195" i="13"/>
  <c r="P8194" i="13"/>
  <c r="R8194" i="13" l="1"/>
  <c r="Q8194" i="13"/>
  <c r="S8194" i="13"/>
  <c r="P8195" i="13"/>
  <c r="L8197" i="13"/>
  <c r="O8197" i="13" s="1"/>
  <c r="M8196" i="13"/>
  <c r="N8196" i="13"/>
  <c r="R8195" i="13" l="1"/>
  <c r="S8195" i="13"/>
  <c r="Q8195" i="13"/>
  <c r="L8198" i="13"/>
  <c r="O8198" i="13" s="1"/>
  <c r="M8197" i="13"/>
  <c r="N8197" i="13"/>
  <c r="P8196" i="13"/>
  <c r="R8196" i="13" l="1"/>
  <c r="S8196" i="13"/>
  <c r="Q8196" i="13"/>
  <c r="P8197" i="13"/>
  <c r="L8199" i="13"/>
  <c r="O8199" i="13" s="1"/>
  <c r="N8198" i="13"/>
  <c r="M8198" i="13"/>
  <c r="S8197" i="13" l="1"/>
  <c r="Q8197" i="13"/>
  <c r="R8197" i="13"/>
  <c r="L8200" i="13"/>
  <c r="O8200" i="13" s="1"/>
  <c r="N8199" i="13"/>
  <c r="M8199" i="13"/>
  <c r="P8198" i="13"/>
  <c r="Q8198" i="13" l="1"/>
  <c r="S8198" i="13"/>
  <c r="R8198" i="13"/>
  <c r="P8199" i="13"/>
  <c r="L8201" i="13"/>
  <c r="O8201" i="13" s="1"/>
  <c r="N8200" i="13"/>
  <c r="M8200" i="13"/>
  <c r="S8199" i="13" l="1"/>
  <c r="R8199" i="13"/>
  <c r="Q8199" i="13"/>
  <c r="L8202" i="13"/>
  <c r="O8202" i="13" s="1"/>
  <c r="N8201" i="13"/>
  <c r="M8201" i="13"/>
  <c r="P8200" i="13"/>
  <c r="Q8200" i="13" l="1"/>
  <c r="S8200" i="13"/>
  <c r="R8200" i="13"/>
  <c r="P8201" i="13"/>
  <c r="L8203" i="13"/>
  <c r="O8203" i="13" s="1"/>
  <c r="N8202" i="13"/>
  <c r="M8202" i="13"/>
  <c r="Q8201" i="13" l="1"/>
  <c r="R8201" i="13"/>
  <c r="S8201" i="13"/>
  <c r="L8204" i="13"/>
  <c r="O8204" i="13" s="1"/>
  <c r="N8203" i="13"/>
  <c r="M8203" i="13"/>
  <c r="P8202" i="13"/>
  <c r="R8202" i="13" l="1"/>
  <c r="S8202" i="13"/>
  <c r="Q8202" i="13"/>
  <c r="P8203" i="13"/>
  <c r="L8205" i="13"/>
  <c r="O8205" i="13" s="1"/>
  <c r="M8204" i="13"/>
  <c r="N8204" i="13"/>
  <c r="S8203" i="13" l="1"/>
  <c r="Q8203" i="13"/>
  <c r="R8203" i="13"/>
  <c r="L8206" i="13"/>
  <c r="O8206" i="13" s="1"/>
  <c r="M8205" i="13"/>
  <c r="N8205" i="13"/>
  <c r="P8204" i="13"/>
  <c r="S8204" i="13" l="1"/>
  <c r="Q8204" i="13"/>
  <c r="R8204" i="13"/>
  <c r="P8205" i="13"/>
  <c r="L8207" i="13"/>
  <c r="O8207" i="13" s="1"/>
  <c r="N8206" i="13"/>
  <c r="M8206" i="13"/>
  <c r="R8205" i="13" l="1"/>
  <c r="S8205" i="13"/>
  <c r="Q8205" i="13"/>
  <c r="L8208" i="13"/>
  <c r="O8208" i="13" s="1"/>
  <c r="N8207" i="13"/>
  <c r="M8207" i="13"/>
  <c r="P8206" i="13"/>
  <c r="S8206" i="13" l="1"/>
  <c r="R8206" i="13"/>
  <c r="Q8206" i="13"/>
  <c r="P8207" i="13"/>
  <c r="L8209" i="13"/>
  <c r="O8209" i="13" s="1"/>
  <c r="N8208" i="13"/>
  <c r="M8208" i="13"/>
  <c r="Q8207" i="13" l="1"/>
  <c r="R8207" i="13"/>
  <c r="S8207" i="13"/>
  <c r="L8210" i="13"/>
  <c r="O8210" i="13" s="1"/>
  <c r="N8209" i="13"/>
  <c r="M8209" i="13"/>
  <c r="P8208" i="13"/>
  <c r="Q8208" i="13" l="1"/>
  <c r="R8208" i="13"/>
  <c r="S8208" i="13"/>
  <c r="P8209" i="13"/>
  <c r="L8211" i="13"/>
  <c r="O8211" i="13" s="1"/>
  <c r="M8210" i="13"/>
  <c r="N8210" i="13"/>
  <c r="R8209" i="13" l="1"/>
  <c r="S8209" i="13"/>
  <c r="Q8209" i="13"/>
  <c r="L8212" i="13"/>
  <c r="O8212" i="13" s="1"/>
  <c r="M8211" i="13"/>
  <c r="N8211" i="13"/>
  <c r="P8210" i="13"/>
  <c r="S8210" i="13" l="1"/>
  <c r="Q8210" i="13"/>
  <c r="R8210" i="13"/>
  <c r="P8211" i="13"/>
  <c r="L8213" i="13"/>
  <c r="O8213" i="13" s="1"/>
  <c r="N8212" i="13"/>
  <c r="M8212" i="13"/>
  <c r="S8211" i="13" l="1"/>
  <c r="Q8211" i="13"/>
  <c r="R8211" i="13"/>
  <c r="L8214" i="13"/>
  <c r="O8214" i="13" s="1"/>
  <c r="N8213" i="13"/>
  <c r="M8213" i="13"/>
  <c r="P8212" i="13"/>
  <c r="Q8212" i="13" l="1"/>
  <c r="S8212" i="13"/>
  <c r="R8212" i="13"/>
  <c r="P8213" i="13"/>
  <c r="L8215" i="13"/>
  <c r="O8215" i="13" s="1"/>
  <c r="N8214" i="13"/>
  <c r="M8214" i="13"/>
  <c r="R8213" i="13" l="1"/>
  <c r="S8213" i="13"/>
  <c r="Q8213" i="13"/>
  <c r="L8216" i="13"/>
  <c r="O8216" i="13" s="1"/>
  <c r="N8215" i="13"/>
  <c r="M8215" i="13"/>
  <c r="P8214" i="13"/>
  <c r="Q8214" i="13" l="1"/>
  <c r="S8214" i="13"/>
  <c r="R8214" i="13"/>
  <c r="P8215" i="13"/>
  <c r="L8217" i="13"/>
  <c r="O8217" i="13" s="1"/>
  <c r="N8216" i="13"/>
  <c r="M8216" i="13"/>
  <c r="Q8215" i="13" l="1"/>
  <c r="S8215" i="13"/>
  <c r="R8215" i="13"/>
  <c r="L8218" i="13"/>
  <c r="O8218" i="13" s="1"/>
  <c r="M8217" i="13"/>
  <c r="N8217" i="13"/>
  <c r="P8216" i="13"/>
  <c r="R8216" i="13" l="1"/>
  <c r="Q8216" i="13"/>
  <c r="S8216" i="13"/>
  <c r="P8217" i="13"/>
  <c r="L8219" i="13"/>
  <c r="O8219" i="13" s="1"/>
  <c r="M8218" i="13"/>
  <c r="N8218" i="13"/>
  <c r="Q8217" i="13" l="1"/>
  <c r="R8217" i="13"/>
  <c r="S8217" i="13"/>
  <c r="L8220" i="13"/>
  <c r="O8220" i="13" s="1"/>
  <c r="N8219" i="13"/>
  <c r="M8219" i="13"/>
  <c r="P8218" i="13"/>
  <c r="S8218" i="13" l="1"/>
  <c r="Q8218" i="13"/>
  <c r="R8218" i="13"/>
  <c r="P8219" i="13"/>
  <c r="L8221" i="13"/>
  <c r="O8221" i="13" s="1"/>
  <c r="N8220" i="13"/>
  <c r="M8220" i="13"/>
  <c r="Q8219" i="13" l="1"/>
  <c r="S8219" i="13"/>
  <c r="R8219" i="13"/>
  <c r="L8222" i="13"/>
  <c r="O8222" i="13" s="1"/>
  <c r="N8221" i="13"/>
  <c r="M8221" i="13"/>
  <c r="P8220" i="13"/>
  <c r="Q8220" i="13" l="1"/>
  <c r="S8220" i="13"/>
  <c r="R8220" i="13"/>
  <c r="P8221" i="13"/>
  <c r="L8223" i="13"/>
  <c r="O8223" i="13" s="1"/>
  <c r="N8222" i="13"/>
  <c r="M8222" i="13"/>
  <c r="Q8221" i="13" l="1"/>
  <c r="S8221" i="13"/>
  <c r="R8221" i="13"/>
  <c r="L8224" i="13"/>
  <c r="O8224" i="13" s="1"/>
  <c r="N8223" i="13"/>
  <c r="M8223" i="13"/>
  <c r="P8222" i="13"/>
  <c r="S8222" i="13" l="1"/>
  <c r="Q8222" i="13"/>
  <c r="R8222" i="13"/>
  <c r="P8223" i="13"/>
  <c r="L8225" i="13"/>
  <c r="O8225" i="13" s="1"/>
  <c r="M8224" i="13"/>
  <c r="N8224" i="13"/>
  <c r="R8223" i="13" l="1"/>
  <c r="Q8223" i="13"/>
  <c r="S8223" i="13"/>
  <c r="L8226" i="13"/>
  <c r="O8226" i="13" s="1"/>
  <c r="M8225" i="13"/>
  <c r="N8225" i="13"/>
  <c r="P8224" i="13"/>
  <c r="R8224" i="13" l="1"/>
  <c r="Q8224" i="13"/>
  <c r="S8224" i="13"/>
  <c r="P8225" i="13"/>
  <c r="L8227" i="13"/>
  <c r="O8227" i="13" s="1"/>
  <c r="N8226" i="13"/>
  <c r="M8226" i="13"/>
  <c r="S8225" i="13" l="1"/>
  <c r="Q8225" i="13"/>
  <c r="R8225" i="13"/>
  <c r="L8228" i="13"/>
  <c r="O8228" i="13" s="1"/>
  <c r="N8227" i="13"/>
  <c r="M8227" i="13"/>
  <c r="P8226" i="13"/>
  <c r="R8226" i="13" l="1"/>
  <c r="Q8226" i="13"/>
  <c r="S8226" i="13"/>
  <c r="P8227" i="13"/>
  <c r="L8229" i="13"/>
  <c r="O8229" i="13" s="1"/>
  <c r="N8228" i="13"/>
  <c r="M8228" i="13"/>
  <c r="Q8227" i="13" l="1"/>
  <c r="R8227" i="13"/>
  <c r="S8227" i="13"/>
  <c r="L8230" i="13"/>
  <c r="O8230" i="13" s="1"/>
  <c r="N8229" i="13"/>
  <c r="M8229" i="13"/>
  <c r="P8228" i="13"/>
  <c r="Q8228" i="13" l="1"/>
  <c r="S8228" i="13"/>
  <c r="R8228" i="13"/>
  <c r="P8229" i="13"/>
  <c r="L8231" i="13"/>
  <c r="O8231" i="13" s="1"/>
  <c r="N8230" i="13"/>
  <c r="M8230" i="13"/>
  <c r="R8229" i="13" l="1"/>
  <c r="S8229" i="13"/>
  <c r="Q8229" i="13"/>
  <c r="L8232" i="13"/>
  <c r="O8232" i="13" s="1"/>
  <c r="N8231" i="13"/>
  <c r="M8231" i="13"/>
  <c r="P8230" i="13"/>
  <c r="R8230" i="13" l="1"/>
  <c r="S8230" i="13"/>
  <c r="Q8230" i="13"/>
  <c r="P8231" i="13"/>
  <c r="L8233" i="13"/>
  <c r="O8233" i="13" s="1"/>
  <c r="N8232" i="13"/>
  <c r="M8232" i="13"/>
  <c r="S8231" i="13" l="1"/>
  <c r="Q8231" i="13"/>
  <c r="R8231" i="13"/>
  <c r="L8234" i="13"/>
  <c r="O8234" i="13" s="1"/>
  <c r="M8233" i="13"/>
  <c r="N8233" i="13"/>
  <c r="P8232" i="13"/>
  <c r="S8232" i="13" l="1"/>
  <c r="R8232" i="13"/>
  <c r="Q8232" i="13"/>
  <c r="P8233" i="13"/>
  <c r="L8235" i="13"/>
  <c r="O8235" i="13" s="1"/>
  <c r="M8234" i="13"/>
  <c r="N8234" i="13"/>
  <c r="Q8233" i="13" l="1"/>
  <c r="R8233" i="13"/>
  <c r="S8233" i="13"/>
  <c r="L8236" i="13"/>
  <c r="O8236" i="13" s="1"/>
  <c r="M8235" i="13"/>
  <c r="N8235" i="13"/>
  <c r="P8234" i="13"/>
  <c r="R8234" i="13" l="1"/>
  <c r="S8234" i="13"/>
  <c r="Q8234" i="13"/>
  <c r="P8235" i="13"/>
  <c r="L8237" i="13"/>
  <c r="O8237" i="13" s="1"/>
  <c r="N8236" i="13"/>
  <c r="M8236" i="13"/>
  <c r="Q8235" i="13" l="1"/>
  <c r="S8235" i="13"/>
  <c r="R8235" i="13"/>
  <c r="L8238" i="13"/>
  <c r="O8238" i="13" s="1"/>
  <c r="N8237" i="13"/>
  <c r="M8237" i="13"/>
  <c r="P8236" i="13"/>
  <c r="Q8236" i="13" l="1"/>
  <c r="S8236" i="13"/>
  <c r="R8236" i="13"/>
  <c r="P8237" i="13"/>
  <c r="L8239" i="13"/>
  <c r="O8239" i="13" s="1"/>
  <c r="N8238" i="13"/>
  <c r="M8238" i="13"/>
  <c r="R8237" i="13" l="1"/>
  <c r="Q8237" i="13"/>
  <c r="S8237" i="13"/>
  <c r="L8240" i="13"/>
  <c r="O8240" i="13" s="1"/>
  <c r="N8239" i="13"/>
  <c r="M8239" i="13"/>
  <c r="P8238" i="13"/>
  <c r="Q8238" i="13" l="1"/>
  <c r="S8238" i="13"/>
  <c r="R8238" i="13"/>
  <c r="P8239" i="13"/>
  <c r="L8241" i="13"/>
  <c r="O8241" i="13" s="1"/>
  <c r="N8240" i="13"/>
  <c r="M8240" i="13"/>
  <c r="S8239" i="13" l="1"/>
  <c r="Q8239" i="13"/>
  <c r="R8239" i="13"/>
  <c r="L8242" i="13"/>
  <c r="O8242" i="13" s="1"/>
  <c r="N8241" i="13"/>
  <c r="M8241" i="13"/>
  <c r="P8240" i="13"/>
  <c r="S8240" i="13" l="1"/>
  <c r="R8240" i="13"/>
  <c r="Q8240" i="13"/>
  <c r="P8241" i="13"/>
  <c r="L8243" i="13"/>
  <c r="O8243" i="13" s="1"/>
  <c r="M8242" i="13"/>
  <c r="N8242" i="13"/>
  <c r="S8241" i="13" l="1"/>
  <c r="R8241" i="13"/>
  <c r="Q8241" i="13"/>
  <c r="L8244" i="13"/>
  <c r="O8244" i="13" s="1"/>
  <c r="N8243" i="13"/>
  <c r="M8243" i="13"/>
  <c r="P8242" i="13"/>
  <c r="Q8242" i="13" l="1"/>
  <c r="R8242" i="13"/>
  <c r="S8242" i="13"/>
  <c r="P8243" i="13"/>
  <c r="L8245" i="13"/>
  <c r="O8245" i="13" s="1"/>
  <c r="N8244" i="13"/>
  <c r="M8244" i="13"/>
  <c r="R8243" i="13" l="1"/>
  <c r="Q8243" i="13"/>
  <c r="S8243" i="13"/>
  <c r="L8246" i="13"/>
  <c r="O8246" i="13" s="1"/>
  <c r="M8245" i="13"/>
  <c r="N8245" i="13"/>
  <c r="P8244" i="13"/>
  <c r="Q8244" i="13" l="1"/>
  <c r="S8244" i="13"/>
  <c r="R8244" i="13"/>
  <c r="P8245" i="13"/>
  <c r="L8247" i="13"/>
  <c r="O8247" i="13" s="1"/>
  <c r="M8246" i="13"/>
  <c r="N8246" i="13"/>
  <c r="Q8245" i="13" l="1"/>
  <c r="R8245" i="13"/>
  <c r="S8245" i="13"/>
  <c r="L8248" i="13"/>
  <c r="O8248" i="13" s="1"/>
  <c r="M8247" i="13"/>
  <c r="N8247" i="13"/>
  <c r="P8246" i="13"/>
  <c r="S8246" i="13" l="1"/>
  <c r="Q8246" i="13"/>
  <c r="R8246" i="13"/>
  <c r="P8247" i="13"/>
  <c r="L8249" i="13"/>
  <c r="O8249" i="13" s="1"/>
  <c r="N8248" i="13"/>
  <c r="M8248" i="13"/>
  <c r="S8247" i="13" l="1"/>
  <c r="Q8247" i="13"/>
  <c r="R8247" i="13"/>
  <c r="L8250" i="13"/>
  <c r="O8250" i="13" s="1"/>
  <c r="M8249" i="13"/>
  <c r="N8249" i="13"/>
  <c r="P8248" i="13"/>
  <c r="S8248" i="13" l="1"/>
  <c r="R8248" i="13"/>
  <c r="Q8248" i="13"/>
  <c r="P8249" i="13"/>
  <c r="L8251" i="13"/>
  <c r="O8251" i="13" s="1"/>
  <c r="M8250" i="13"/>
  <c r="N8250" i="13"/>
  <c r="Q8249" i="13" l="1"/>
  <c r="S8249" i="13"/>
  <c r="R8249" i="13"/>
  <c r="L8252" i="13"/>
  <c r="O8252" i="13" s="1"/>
  <c r="N8251" i="13"/>
  <c r="M8251" i="13"/>
  <c r="P8250" i="13"/>
  <c r="R8250" i="13" l="1"/>
  <c r="Q8250" i="13"/>
  <c r="S8250" i="13"/>
  <c r="P8251" i="13"/>
  <c r="L8253" i="13"/>
  <c r="O8253" i="13" s="1"/>
  <c r="M8252" i="13"/>
  <c r="N8252" i="13"/>
  <c r="R8251" i="13" l="1"/>
  <c r="S8251" i="13"/>
  <c r="Q8251" i="13"/>
  <c r="L8254" i="13"/>
  <c r="O8254" i="13" s="1"/>
  <c r="N8253" i="13"/>
  <c r="M8253" i="13"/>
  <c r="P8252" i="13"/>
  <c r="Q8252" i="13" l="1"/>
  <c r="S8252" i="13"/>
  <c r="R8252" i="13"/>
  <c r="P8253" i="13"/>
  <c r="L8255" i="13"/>
  <c r="O8255" i="13" s="1"/>
  <c r="N8254" i="13"/>
  <c r="M8254" i="13"/>
  <c r="S8253" i="13" l="1"/>
  <c r="R8253" i="13"/>
  <c r="Q8253" i="13"/>
  <c r="L8256" i="13"/>
  <c r="O8256" i="13" s="1"/>
  <c r="N8255" i="13"/>
  <c r="M8255" i="13"/>
  <c r="P8254" i="13"/>
  <c r="R8254" i="13" l="1"/>
  <c r="S8254" i="13"/>
  <c r="Q8254" i="13"/>
  <c r="P8255" i="13"/>
  <c r="L8257" i="13"/>
  <c r="O8257" i="13" s="1"/>
  <c r="N8256" i="13"/>
  <c r="M8256" i="13"/>
  <c r="Q8255" i="13" l="1"/>
  <c r="R8255" i="13"/>
  <c r="S8255" i="13"/>
  <c r="L8258" i="13"/>
  <c r="O8258" i="13" s="1"/>
  <c r="N8257" i="13"/>
  <c r="M8257" i="13"/>
  <c r="P8256" i="13"/>
  <c r="Q8256" i="13" l="1"/>
  <c r="R8256" i="13"/>
  <c r="S8256" i="13"/>
  <c r="P8257" i="13"/>
  <c r="L8259" i="13"/>
  <c r="O8259" i="13" s="1"/>
  <c r="N8258" i="13"/>
  <c r="M8258" i="13"/>
  <c r="Q8257" i="13" l="1"/>
  <c r="S8257" i="13"/>
  <c r="R8257" i="13"/>
  <c r="L8260" i="13"/>
  <c r="O8260" i="13" s="1"/>
  <c r="N8259" i="13"/>
  <c r="M8259" i="13"/>
  <c r="P8258" i="13"/>
  <c r="R8258" i="13" l="1"/>
  <c r="Q8258" i="13"/>
  <c r="S8258" i="13"/>
  <c r="P8259" i="13"/>
  <c r="L8261" i="13"/>
  <c r="O8261" i="13" s="1"/>
  <c r="M8260" i="13"/>
  <c r="N8260" i="13"/>
  <c r="R8259" i="13" l="1"/>
  <c r="S8259" i="13"/>
  <c r="Q8259" i="13"/>
  <c r="L8262" i="13"/>
  <c r="O8262" i="13" s="1"/>
  <c r="M8261" i="13"/>
  <c r="N8261" i="13"/>
  <c r="P8260" i="13"/>
  <c r="S8260" i="13" l="1"/>
  <c r="Q8260" i="13"/>
  <c r="R8260" i="13"/>
  <c r="P8261" i="13"/>
  <c r="L8263" i="13"/>
  <c r="O8263" i="13" s="1"/>
  <c r="M8262" i="13"/>
  <c r="N8262" i="13"/>
  <c r="Q8261" i="13" l="1"/>
  <c r="R8261" i="13"/>
  <c r="S8261" i="13"/>
  <c r="L8264" i="13"/>
  <c r="O8264" i="13" s="1"/>
  <c r="M8263" i="13"/>
  <c r="N8263" i="13"/>
  <c r="P8262" i="13"/>
  <c r="R8262" i="13" l="1"/>
  <c r="S8262" i="13"/>
  <c r="Q8262" i="13"/>
  <c r="P8263" i="13"/>
  <c r="L8265" i="13"/>
  <c r="O8265" i="13" s="1"/>
  <c r="N8264" i="13"/>
  <c r="M8264" i="13"/>
  <c r="Q8263" i="13" l="1"/>
  <c r="S8263" i="13"/>
  <c r="R8263" i="13"/>
  <c r="L8266" i="13"/>
  <c r="O8266" i="13" s="1"/>
  <c r="N8265" i="13"/>
  <c r="M8265" i="13"/>
  <c r="P8264" i="13"/>
  <c r="Q8264" i="13" l="1"/>
  <c r="R8264" i="13"/>
  <c r="S8264" i="13"/>
  <c r="P8265" i="13"/>
  <c r="L8267" i="13"/>
  <c r="O8267" i="13" s="1"/>
  <c r="N8266" i="13"/>
  <c r="M8266" i="13"/>
  <c r="R8265" i="13" l="1"/>
  <c r="Q8265" i="13"/>
  <c r="S8265" i="13"/>
  <c r="L8268" i="13"/>
  <c r="O8268" i="13" s="1"/>
  <c r="N8267" i="13"/>
  <c r="M8267" i="13"/>
  <c r="P8266" i="13"/>
  <c r="Q8266" i="13" l="1"/>
  <c r="S8266" i="13"/>
  <c r="R8266" i="13"/>
  <c r="P8267" i="13"/>
  <c r="L8269" i="13"/>
  <c r="O8269" i="13" s="1"/>
  <c r="N8268" i="13"/>
  <c r="M8268" i="13"/>
  <c r="S8267" i="13" l="1"/>
  <c r="R8267" i="13"/>
  <c r="Q8267" i="13"/>
  <c r="L8270" i="13"/>
  <c r="O8270" i="13" s="1"/>
  <c r="N8269" i="13"/>
  <c r="M8269" i="13"/>
  <c r="P8268" i="13"/>
  <c r="Q8268" i="13" l="1"/>
  <c r="R8268" i="13"/>
  <c r="S8268" i="13"/>
  <c r="P8269" i="13"/>
  <c r="L8271" i="13"/>
  <c r="O8271" i="13" s="1"/>
  <c r="M8270" i="13"/>
  <c r="N8270" i="13"/>
  <c r="Q8269" i="13" l="1"/>
  <c r="R8269" i="13"/>
  <c r="S8269" i="13"/>
  <c r="L8272" i="13"/>
  <c r="O8272" i="13" s="1"/>
  <c r="N8271" i="13"/>
  <c r="M8271" i="13"/>
  <c r="P8270" i="13"/>
  <c r="Q8270" i="13" l="1"/>
  <c r="R8270" i="13"/>
  <c r="S8270" i="13"/>
  <c r="P8271" i="13"/>
  <c r="L8273" i="13"/>
  <c r="O8273" i="13" s="1"/>
  <c r="N8272" i="13"/>
  <c r="M8272" i="13"/>
  <c r="Q8271" i="13" l="1"/>
  <c r="S8271" i="13"/>
  <c r="R8271" i="13"/>
  <c r="L8274" i="13"/>
  <c r="O8274" i="13" s="1"/>
  <c r="M8273" i="13"/>
  <c r="N8273" i="13"/>
  <c r="P8272" i="13"/>
  <c r="R8272" i="13" l="1"/>
  <c r="S8272" i="13"/>
  <c r="Q8272" i="13"/>
  <c r="P8273" i="13"/>
  <c r="L8275" i="13"/>
  <c r="O8275" i="13" s="1"/>
  <c r="M8274" i="13"/>
  <c r="N8274" i="13"/>
  <c r="R8273" i="13" l="1"/>
  <c r="S8273" i="13"/>
  <c r="Q8273" i="13"/>
  <c r="L8276" i="13"/>
  <c r="O8276" i="13" s="1"/>
  <c r="M8275" i="13"/>
  <c r="N8275" i="13"/>
  <c r="P8274" i="13"/>
  <c r="S8274" i="13" l="1"/>
  <c r="Q8274" i="13"/>
  <c r="R8274" i="13"/>
  <c r="P8275" i="13"/>
  <c r="L8277" i="13"/>
  <c r="O8277" i="13" s="1"/>
  <c r="N8276" i="13"/>
  <c r="M8276" i="13"/>
  <c r="R8275" i="13" l="1"/>
  <c r="S8275" i="13"/>
  <c r="Q8275" i="13"/>
  <c r="L8278" i="13"/>
  <c r="O8278" i="13" s="1"/>
  <c r="N8277" i="13"/>
  <c r="M8277" i="13"/>
  <c r="P8276" i="13"/>
  <c r="Q8276" i="13" l="1"/>
  <c r="S8276" i="13"/>
  <c r="R8276" i="13"/>
  <c r="P8277" i="13"/>
  <c r="L8279" i="13"/>
  <c r="O8279" i="13" s="1"/>
  <c r="N8278" i="13"/>
  <c r="M8278" i="13"/>
  <c r="Q8277" i="13" l="1"/>
  <c r="S8277" i="13"/>
  <c r="R8277" i="13"/>
  <c r="L8280" i="13"/>
  <c r="O8280" i="13" s="1"/>
  <c r="N8279" i="13"/>
  <c r="M8279" i="13"/>
  <c r="P8278" i="13"/>
  <c r="S8278" i="13" l="1"/>
  <c r="Q8278" i="13"/>
  <c r="R8278" i="13"/>
  <c r="P8279" i="13"/>
  <c r="L8281" i="13"/>
  <c r="O8281" i="13" s="1"/>
  <c r="M8280" i="13"/>
  <c r="N8280" i="13"/>
  <c r="R8279" i="13" l="1"/>
  <c r="S8279" i="13"/>
  <c r="Q8279" i="13"/>
  <c r="L8282" i="13"/>
  <c r="O8282" i="13" s="1"/>
  <c r="N8281" i="13"/>
  <c r="M8281" i="13"/>
  <c r="P8280" i="13"/>
  <c r="R8280" i="13" l="1"/>
  <c r="Q8280" i="13"/>
  <c r="S8280" i="13"/>
  <c r="P8281" i="13"/>
  <c r="L8283" i="13"/>
  <c r="O8283" i="13" s="1"/>
  <c r="N8282" i="13"/>
  <c r="M8282" i="13"/>
  <c r="S8281" i="13" l="1"/>
  <c r="R8281" i="13"/>
  <c r="Q8281" i="13"/>
  <c r="L8284" i="13"/>
  <c r="O8284" i="13" s="1"/>
  <c r="N8283" i="13"/>
  <c r="M8283" i="13"/>
  <c r="P8282" i="13"/>
  <c r="Q8282" i="13" l="1"/>
  <c r="R8282" i="13"/>
  <c r="S8282" i="13"/>
  <c r="P8283" i="13"/>
  <c r="L8285" i="13"/>
  <c r="O8285" i="13" s="1"/>
  <c r="N8284" i="13"/>
  <c r="M8284" i="13"/>
  <c r="Q8283" i="13" l="1"/>
  <c r="R8283" i="13"/>
  <c r="S8283" i="13"/>
  <c r="L8286" i="13"/>
  <c r="O8286" i="13" s="1"/>
  <c r="N8285" i="13"/>
  <c r="M8285" i="13"/>
  <c r="P8284" i="13"/>
  <c r="Q8284" i="13" l="1"/>
  <c r="R8284" i="13"/>
  <c r="S8284" i="13"/>
  <c r="P8285" i="13"/>
  <c r="L8287" i="13"/>
  <c r="O8287" i="13" s="1"/>
  <c r="N8286" i="13"/>
  <c r="M8286" i="13"/>
  <c r="R8285" i="13" l="1"/>
  <c r="S8285" i="13"/>
  <c r="Q8285" i="13"/>
  <c r="L8288" i="13"/>
  <c r="O8288" i="13" s="1"/>
  <c r="N8287" i="13"/>
  <c r="M8287" i="13"/>
  <c r="P8286" i="13"/>
  <c r="R8286" i="13" l="1"/>
  <c r="S8286" i="13"/>
  <c r="Q8286" i="13"/>
  <c r="P8287" i="13"/>
  <c r="L8289" i="13"/>
  <c r="O8289" i="13" s="1"/>
  <c r="N8288" i="13"/>
  <c r="M8288" i="13"/>
  <c r="Q8287" i="13" l="1"/>
  <c r="R8287" i="13"/>
  <c r="S8287" i="13"/>
  <c r="L8290" i="13"/>
  <c r="O8290" i="13" s="1"/>
  <c r="M8289" i="13"/>
  <c r="N8289" i="13"/>
  <c r="P8288" i="13"/>
  <c r="S8288" i="13" l="1"/>
  <c r="R8288" i="13"/>
  <c r="Q8288" i="13"/>
  <c r="P8289" i="13"/>
  <c r="L8291" i="13"/>
  <c r="O8291" i="13" s="1"/>
  <c r="M8290" i="13"/>
  <c r="N8290" i="13"/>
  <c r="S8289" i="13" l="1"/>
  <c r="R8289" i="13"/>
  <c r="Q8289" i="13"/>
  <c r="L8292" i="13"/>
  <c r="O8292" i="13" s="1"/>
  <c r="N8291" i="13"/>
  <c r="M8291" i="13"/>
  <c r="P8290" i="13"/>
  <c r="Q8290" i="13" l="1"/>
  <c r="S8290" i="13"/>
  <c r="R8290" i="13"/>
  <c r="P8291" i="13"/>
  <c r="L8293" i="13"/>
  <c r="O8293" i="13" s="1"/>
  <c r="N8292" i="13"/>
  <c r="M8292" i="13"/>
  <c r="Q8291" i="13" l="1"/>
  <c r="R8291" i="13"/>
  <c r="S8291" i="13"/>
  <c r="L8294" i="13"/>
  <c r="O8294" i="13" s="1"/>
  <c r="N8293" i="13"/>
  <c r="M8293" i="13"/>
  <c r="P8292" i="13"/>
  <c r="R8292" i="13" l="1"/>
  <c r="S8292" i="13"/>
  <c r="Q8292" i="13"/>
  <c r="P8293" i="13"/>
  <c r="L8295" i="13"/>
  <c r="O8295" i="13" s="1"/>
  <c r="M8294" i="13"/>
  <c r="N8294" i="13"/>
  <c r="R8293" i="13" l="1"/>
  <c r="Q8293" i="13"/>
  <c r="S8293" i="13"/>
  <c r="L8296" i="13"/>
  <c r="O8296" i="13" s="1"/>
  <c r="N8295" i="13"/>
  <c r="M8295" i="13"/>
  <c r="P8294" i="13"/>
  <c r="R8294" i="13" l="1"/>
  <c r="S8294" i="13"/>
  <c r="Q8294" i="13"/>
  <c r="P8295" i="13"/>
  <c r="L8297" i="13"/>
  <c r="O8297" i="13" s="1"/>
  <c r="N8296" i="13"/>
  <c r="M8296" i="13"/>
  <c r="S8295" i="13" l="1"/>
  <c r="Q8295" i="13"/>
  <c r="R8295" i="13"/>
  <c r="L8298" i="13"/>
  <c r="O8298" i="13" s="1"/>
  <c r="N8297" i="13"/>
  <c r="M8297" i="13"/>
  <c r="P8296" i="13"/>
  <c r="R8296" i="13" l="1"/>
  <c r="Q8296" i="13"/>
  <c r="S8296" i="13"/>
  <c r="P8297" i="13"/>
  <c r="L8299" i="13"/>
  <c r="O8299" i="13" s="1"/>
  <c r="N8298" i="13"/>
  <c r="M8298" i="13"/>
  <c r="S8297" i="13" l="1"/>
  <c r="R8297" i="13"/>
  <c r="Q8297" i="13"/>
  <c r="L8300" i="13"/>
  <c r="O8300" i="13" s="1"/>
  <c r="N8299" i="13"/>
  <c r="M8299" i="13"/>
  <c r="P8298" i="13"/>
  <c r="Q8298" i="13" l="1"/>
  <c r="S8298" i="13"/>
  <c r="R8298" i="13"/>
  <c r="P8299" i="13"/>
  <c r="L8301" i="13"/>
  <c r="O8301" i="13" s="1"/>
  <c r="M8300" i="13"/>
  <c r="N8300" i="13"/>
  <c r="Q8299" i="13" l="1"/>
  <c r="R8299" i="13"/>
  <c r="S8299" i="13"/>
  <c r="L8302" i="13"/>
  <c r="O8302" i="13" s="1"/>
  <c r="M8301" i="13"/>
  <c r="N8301" i="13"/>
  <c r="P8300" i="13"/>
  <c r="R8300" i="13" l="1"/>
  <c r="S8300" i="13"/>
  <c r="Q8300" i="13"/>
  <c r="P8301" i="13"/>
  <c r="L8303" i="13"/>
  <c r="O8303" i="13" s="1"/>
  <c r="M8302" i="13"/>
  <c r="N8302" i="13"/>
  <c r="S8301" i="13" l="1"/>
  <c r="Q8301" i="13"/>
  <c r="R8301" i="13"/>
  <c r="L8304" i="13"/>
  <c r="O8304" i="13" s="1"/>
  <c r="M8303" i="13"/>
  <c r="N8303" i="13"/>
  <c r="P8302" i="13"/>
  <c r="S8302" i="13" l="1"/>
  <c r="R8302" i="13"/>
  <c r="Q8302" i="13"/>
  <c r="P8303" i="13"/>
  <c r="L8305" i="13"/>
  <c r="O8305" i="13" s="1"/>
  <c r="N8304" i="13"/>
  <c r="M8304" i="13"/>
  <c r="R8303" i="13" l="1"/>
  <c r="S8303" i="13"/>
  <c r="Q8303" i="13"/>
  <c r="L8306" i="13"/>
  <c r="O8306" i="13" s="1"/>
  <c r="M8305" i="13"/>
  <c r="N8305" i="13"/>
  <c r="P8304" i="13"/>
  <c r="S8304" i="13" l="1"/>
  <c r="R8304" i="13"/>
  <c r="Q8304" i="13"/>
  <c r="P8305" i="13"/>
  <c r="L8307" i="13"/>
  <c r="O8307" i="13" s="1"/>
  <c r="M8306" i="13"/>
  <c r="N8306" i="13"/>
  <c r="Q8305" i="13" l="1"/>
  <c r="R8305" i="13"/>
  <c r="S8305" i="13"/>
  <c r="L8308" i="13"/>
  <c r="O8308" i="13" s="1"/>
  <c r="N8307" i="13"/>
  <c r="M8307" i="13"/>
  <c r="P8306" i="13"/>
  <c r="Q8306" i="13" l="1"/>
  <c r="S8306" i="13"/>
  <c r="R8306" i="13"/>
  <c r="P8307" i="13"/>
  <c r="L8309" i="13"/>
  <c r="O8309" i="13" s="1"/>
  <c r="M8308" i="13"/>
  <c r="N8308" i="13"/>
  <c r="R8307" i="13" l="1"/>
  <c r="S8307" i="13"/>
  <c r="Q8307" i="13"/>
  <c r="L8310" i="13"/>
  <c r="O8310" i="13" s="1"/>
  <c r="N8309" i="13"/>
  <c r="M8309" i="13"/>
  <c r="P8308" i="13"/>
  <c r="S8308" i="13" l="1"/>
  <c r="R8308" i="13"/>
  <c r="Q8308" i="13"/>
  <c r="P8309" i="13"/>
  <c r="L8311" i="13"/>
  <c r="O8311" i="13" s="1"/>
  <c r="N8310" i="13"/>
  <c r="M8310" i="13"/>
  <c r="S8309" i="13" l="1"/>
  <c r="Q8309" i="13"/>
  <c r="R8309" i="13"/>
  <c r="L8312" i="13"/>
  <c r="O8312" i="13" s="1"/>
  <c r="N8311" i="13"/>
  <c r="M8311" i="13"/>
  <c r="P8310" i="13"/>
  <c r="Q8310" i="13" l="1"/>
  <c r="S8310" i="13"/>
  <c r="R8310" i="13"/>
  <c r="P8311" i="13"/>
  <c r="L8313" i="13"/>
  <c r="O8313" i="13" s="1"/>
  <c r="N8312" i="13"/>
  <c r="M8312" i="13"/>
  <c r="R8311" i="13" l="1"/>
  <c r="S8311" i="13"/>
  <c r="Q8311" i="13"/>
  <c r="L8314" i="13"/>
  <c r="O8314" i="13" s="1"/>
  <c r="N8313" i="13"/>
  <c r="M8313" i="13"/>
  <c r="P8312" i="13"/>
  <c r="Q8312" i="13" l="1"/>
  <c r="R8312" i="13"/>
  <c r="S8312" i="13"/>
  <c r="P8313" i="13"/>
  <c r="L8315" i="13"/>
  <c r="O8315" i="13" s="1"/>
  <c r="N8314" i="13"/>
  <c r="M8314" i="13"/>
  <c r="Q8313" i="13" l="1"/>
  <c r="S8313" i="13"/>
  <c r="R8313" i="13"/>
  <c r="L8316" i="13"/>
  <c r="O8316" i="13" s="1"/>
  <c r="N8315" i="13"/>
  <c r="M8315" i="13"/>
  <c r="P8314" i="13"/>
  <c r="R8314" i="13" l="1"/>
  <c r="Q8314" i="13"/>
  <c r="S8314" i="13"/>
  <c r="P8315" i="13"/>
  <c r="L8317" i="13"/>
  <c r="O8317" i="13" s="1"/>
  <c r="M8316" i="13"/>
  <c r="N8316" i="13"/>
  <c r="R8315" i="13" l="1"/>
  <c r="Q8315" i="13"/>
  <c r="S8315" i="13"/>
  <c r="L8318" i="13"/>
  <c r="O8318" i="13" s="1"/>
  <c r="M8317" i="13"/>
  <c r="N8317" i="13"/>
  <c r="P8316" i="13"/>
  <c r="S8316" i="13" l="1"/>
  <c r="R8316" i="13"/>
  <c r="Q8316" i="13"/>
  <c r="P8317" i="13"/>
  <c r="L8319" i="13"/>
  <c r="O8319" i="13" s="1"/>
  <c r="M8318" i="13"/>
  <c r="N8318" i="13"/>
  <c r="Q8317" i="13" l="1"/>
  <c r="S8317" i="13"/>
  <c r="R8317" i="13"/>
  <c r="L8320" i="13"/>
  <c r="O8320" i="13" s="1"/>
  <c r="M8319" i="13"/>
  <c r="N8319" i="13"/>
  <c r="P8318" i="13"/>
  <c r="R8318" i="13" l="1"/>
  <c r="Q8318" i="13"/>
  <c r="S8318" i="13"/>
  <c r="P8319" i="13"/>
  <c r="L8321" i="13"/>
  <c r="O8321" i="13" s="1"/>
  <c r="N8320" i="13"/>
  <c r="M8320" i="13"/>
  <c r="Q8319" i="13" l="1"/>
  <c r="S8319" i="13"/>
  <c r="R8319" i="13"/>
  <c r="L8322" i="13"/>
  <c r="O8322" i="13" s="1"/>
  <c r="N8321" i="13"/>
  <c r="M8321" i="13"/>
  <c r="P8320" i="13"/>
  <c r="S8320" i="13" l="1"/>
  <c r="R8320" i="13"/>
  <c r="Q8320" i="13"/>
  <c r="P8321" i="13"/>
  <c r="L8323" i="13"/>
  <c r="O8323" i="13" s="1"/>
  <c r="M8322" i="13"/>
  <c r="N8322" i="13"/>
  <c r="R8321" i="13" l="1"/>
  <c r="Q8321" i="13"/>
  <c r="S8321" i="13"/>
  <c r="L8324" i="13"/>
  <c r="O8324" i="13" s="1"/>
  <c r="N8323" i="13"/>
  <c r="M8323" i="13"/>
  <c r="P8322" i="13"/>
  <c r="R8322" i="13" l="1"/>
  <c r="S8322" i="13"/>
  <c r="Q8322" i="13"/>
  <c r="P8323" i="13"/>
  <c r="L8325" i="13"/>
  <c r="O8325" i="13" s="1"/>
  <c r="N8324" i="13"/>
  <c r="M8324" i="13"/>
  <c r="S8323" i="13" l="1"/>
  <c r="Q8323" i="13"/>
  <c r="R8323" i="13"/>
  <c r="L8326" i="13"/>
  <c r="O8326" i="13" s="1"/>
  <c r="M8325" i="13"/>
  <c r="N8325" i="13"/>
  <c r="P8324" i="13"/>
  <c r="S8324" i="13" l="1"/>
  <c r="R8324" i="13"/>
  <c r="Q8324" i="13"/>
  <c r="P8325" i="13"/>
  <c r="L8327" i="13"/>
  <c r="O8327" i="13" s="1"/>
  <c r="M8326" i="13"/>
  <c r="N8326" i="13"/>
  <c r="Q8325" i="13" l="1"/>
  <c r="S8325" i="13"/>
  <c r="R8325" i="13"/>
  <c r="L8328" i="13"/>
  <c r="O8328" i="13" s="1"/>
  <c r="N8327" i="13"/>
  <c r="M8327" i="13"/>
  <c r="P8326" i="13"/>
  <c r="Q8326" i="13" l="1"/>
  <c r="S8326" i="13"/>
  <c r="R8326" i="13"/>
  <c r="P8327" i="13"/>
  <c r="L8329" i="13"/>
  <c r="O8329" i="13" s="1"/>
  <c r="N8328" i="13"/>
  <c r="M8328" i="13"/>
  <c r="S8327" i="13" l="1"/>
  <c r="R8327" i="13"/>
  <c r="Q8327" i="13"/>
  <c r="L8330" i="13"/>
  <c r="O8330" i="13" s="1"/>
  <c r="N8329" i="13"/>
  <c r="M8329" i="13"/>
  <c r="P8328" i="13"/>
  <c r="R8328" i="13" l="1"/>
  <c r="Q8328" i="13"/>
  <c r="S8328" i="13"/>
  <c r="P8329" i="13"/>
  <c r="L8331" i="13"/>
  <c r="O8331" i="13" s="1"/>
  <c r="N8330" i="13"/>
  <c r="M8330" i="13"/>
  <c r="S8329" i="13" l="1"/>
  <c r="Q8329" i="13"/>
  <c r="R8329" i="13"/>
  <c r="L8332" i="13"/>
  <c r="O8332" i="13" s="1"/>
  <c r="M8331" i="13"/>
  <c r="N8331" i="13"/>
  <c r="P8330" i="13"/>
  <c r="S8330" i="13" l="1"/>
  <c r="R8330" i="13"/>
  <c r="Q8330" i="13"/>
  <c r="P8331" i="13"/>
  <c r="L8333" i="13"/>
  <c r="O8333" i="13" s="1"/>
  <c r="M8332" i="13"/>
  <c r="N8332" i="13"/>
  <c r="R8331" i="13" l="1"/>
  <c r="Q8331" i="13"/>
  <c r="S8331" i="13"/>
  <c r="L8334" i="13"/>
  <c r="O8334" i="13" s="1"/>
  <c r="N8333" i="13"/>
  <c r="M8333" i="13"/>
  <c r="P8332" i="13"/>
  <c r="Q8332" i="13" l="1"/>
  <c r="S8332" i="13"/>
  <c r="R8332" i="13"/>
  <c r="P8333" i="13"/>
  <c r="L8335" i="13"/>
  <c r="O8335" i="13" s="1"/>
  <c r="N8334" i="13"/>
  <c r="M8334" i="13"/>
  <c r="Q8333" i="13" l="1"/>
  <c r="R8333" i="13"/>
  <c r="S8333" i="13"/>
  <c r="L8336" i="13"/>
  <c r="O8336" i="13" s="1"/>
  <c r="N8335" i="13"/>
  <c r="M8335" i="13"/>
  <c r="P8334" i="13"/>
  <c r="Q8334" i="13" l="1"/>
  <c r="R8334" i="13"/>
  <c r="S8334" i="13"/>
  <c r="P8335" i="13"/>
  <c r="L8337" i="13"/>
  <c r="O8337" i="13" s="1"/>
  <c r="N8336" i="13"/>
  <c r="M8336" i="13"/>
  <c r="R8335" i="13" l="1"/>
  <c r="Q8335" i="13"/>
  <c r="S8335" i="13"/>
  <c r="L8338" i="13"/>
  <c r="O8338" i="13" s="1"/>
  <c r="N8337" i="13"/>
  <c r="M8337" i="13"/>
  <c r="P8336" i="13"/>
  <c r="Q8336" i="13" l="1"/>
  <c r="S8336" i="13"/>
  <c r="R8336" i="13"/>
  <c r="P8337" i="13"/>
  <c r="L8339" i="13"/>
  <c r="O8339" i="13" s="1"/>
  <c r="N8338" i="13"/>
  <c r="M8338" i="13"/>
  <c r="S8337" i="13" l="1"/>
  <c r="R8337" i="13"/>
  <c r="Q8337" i="13"/>
  <c r="L8340" i="13"/>
  <c r="O8340" i="13" s="1"/>
  <c r="N8339" i="13"/>
  <c r="M8339" i="13"/>
  <c r="P8338" i="13"/>
  <c r="S8338" i="13" l="1"/>
  <c r="Q8338" i="13"/>
  <c r="R8338" i="13"/>
  <c r="P8339" i="13"/>
  <c r="L8341" i="13"/>
  <c r="O8341" i="13" s="1"/>
  <c r="N8340" i="13"/>
  <c r="M8340" i="13"/>
  <c r="Q8339" i="13" l="1"/>
  <c r="S8339" i="13"/>
  <c r="R8339" i="13"/>
  <c r="L8342" i="13"/>
  <c r="O8342" i="13" s="1"/>
  <c r="N8341" i="13"/>
  <c r="M8341" i="13"/>
  <c r="P8340" i="13"/>
  <c r="Q8340" i="13" l="1"/>
  <c r="S8340" i="13"/>
  <c r="R8340" i="13"/>
  <c r="P8341" i="13"/>
  <c r="L8343" i="13"/>
  <c r="O8343" i="13" s="1"/>
  <c r="N8342" i="13"/>
  <c r="M8342" i="13"/>
  <c r="R8341" i="13" l="1"/>
  <c r="S8341" i="13"/>
  <c r="Q8341" i="13"/>
  <c r="L8344" i="13"/>
  <c r="O8344" i="13" s="1"/>
  <c r="N8343" i="13"/>
  <c r="M8343" i="13"/>
  <c r="P8342" i="13"/>
  <c r="R8342" i="13" l="1"/>
  <c r="Q8342" i="13"/>
  <c r="S8342" i="13"/>
  <c r="P8343" i="13"/>
  <c r="L8345" i="13"/>
  <c r="O8345" i="13" s="1"/>
  <c r="M8344" i="13"/>
  <c r="N8344" i="13"/>
  <c r="R8343" i="13" l="1"/>
  <c r="S8343" i="13"/>
  <c r="Q8343" i="13"/>
  <c r="L8346" i="13"/>
  <c r="O8346" i="13" s="1"/>
  <c r="M8345" i="13"/>
  <c r="N8345" i="13"/>
  <c r="P8344" i="13"/>
  <c r="S8344" i="13" l="1"/>
  <c r="Q8344" i="13"/>
  <c r="R8344" i="13"/>
  <c r="P8345" i="13"/>
  <c r="L8347" i="13"/>
  <c r="O8347" i="13" s="1"/>
  <c r="N8346" i="13"/>
  <c r="M8346" i="13"/>
  <c r="R8345" i="13" l="1"/>
  <c r="Q8345" i="13"/>
  <c r="S8345" i="13"/>
  <c r="L8348" i="13"/>
  <c r="O8348" i="13" s="1"/>
  <c r="N8347" i="13"/>
  <c r="M8347" i="13"/>
  <c r="P8346" i="13"/>
  <c r="S8346" i="13" l="1"/>
  <c r="Q8346" i="13"/>
  <c r="R8346" i="13"/>
  <c r="P8347" i="13"/>
  <c r="L8349" i="13"/>
  <c r="O8349" i="13" s="1"/>
  <c r="N8348" i="13"/>
  <c r="M8348" i="13"/>
  <c r="Q8347" i="13" l="1"/>
  <c r="R8347" i="13"/>
  <c r="S8347" i="13"/>
  <c r="L8350" i="13"/>
  <c r="O8350" i="13" s="1"/>
  <c r="N8349" i="13"/>
  <c r="M8349" i="13"/>
  <c r="P8348" i="13"/>
  <c r="R8348" i="13" l="1"/>
  <c r="Q8348" i="13"/>
  <c r="S8348" i="13"/>
  <c r="P8349" i="13"/>
  <c r="L8351" i="13"/>
  <c r="O8351" i="13" s="1"/>
  <c r="M8350" i="13"/>
  <c r="N8350" i="13"/>
  <c r="R8349" i="13" l="1"/>
  <c r="S8349" i="13"/>
  <c r="Q8349" i="13"/>
  <c r="L8352" i="13"/>
  <c r="O8352" i="13" s="1"/>
  <c r="N8351" i="13"/>
  <c r="M8351" i="13"/>
  <c r="P8350" i="13"/>
  <c r="Q8350" i="13" l="1"/>
  <c r="R8350" i="13"/>
  <c r="S8350" i="13"/>
  <c r="P8351" i="13"/>
  <c r="L8353" i="13"/>
  <c r="O8353" i="13" s="1"/>
  <c r="N8352" i="13"/>
  <c r="M8352" i="13"/>
  <c r="S8351" i="13" l="1"/>
  <c r="R8351" i="13"/>
  <c r="Q8351" i="13"/>
  <c r="L8354" i="13"/>
  <c r="O8354" i="13" s="1"/>
  <c r="N8353" i="13"/>
  <c r="M8353" i="13"/>
  <c r="P8352" i="13"/>
  <c r="R8352" i="13" l="1"/>
  <c r="Q8352" i="13"/>
  <c r="S8352" i="13"/>
  <c r="P8353" i="13"/>
  <c r="L8355" i="13"/>
  <c r="O8355" i="13" s="1"/>
  <c r="N8354" i="13"/>
  <c r="M8354" i="13"/>
  <c r="R8353" i="13" l="1"/>
  <c r="S8353" i="13"/>
  <c r="Q8353" i="13"/>
  <c r="L8356" i="13"/>
  <c r="O8356" i="13" s="1"/>
  <c r="N8355" i="13"/>
  <c r="M8355" i="13"/>
  <c r="P8354" i="13"/>
  <c r="Q8354" i="13" l="1"/>
  <c r="S8354" i="13"/>
  <c r="R8354" i="13"/>
  <c r="P8355" i="13"/>
  <c r="L8357" i="13"/>
  <c r="O8357" i="13" s="1"/>
  <c r="N8356" i="13"/>
  <c r="M8356" i="13"/>
  <c r="S8355" i="13" l="1"/>
  <c r="Q8355" i="13"/>
  <c r="R8355" i="13"/>
  <c r="L8358" i="13"/>
  <c r="O8358" i="13" s="1"/>
  <c r="M8357" i="13"/>
  <c r="N8357" i="13"/>
  <c r="P8356" i="13"/>
  <c r="R8356" i="13" l="1"/>
  <c r="Q8356" i="13"/>
  <c r="S8356" i="13"/>
  <c r="P8357" i="13"/>
  <c r="L8359" i="13"/>
  <c r="O8359" i="13" s="1"/>
  <c r="M8358" i="13"/>
  <c r="N8358" i="13"/>
  <c r="S8357" i="13" l="1"/>
  <c r="Q8357" i="13"/>
  <c r="R8357" i="13"/>
  <c r="L8360" i="13"/>
  <c r="O8360" i="13" s="1"/>
  <c r="M8359" i="13"/>
  <c r="N8359" i="13"/>
  <c r="P8358" i="13"/>
  <c r="S8358" i="13" l="1"/>
  <c r="R8358" i="13"/>
  <c r="Q8358" i="13"/>
  <c r="P8359" i="13"/>
  <c r="L8361" i="13"/>
  <c r="O8361" i="13" s="1"/>
  <c r="M8360" i="13"/>
  <c r="N8360" i="13"/>
  <c r="R8359" i="13" l="1"/>
  <c r="Q8359" i="13"/>
  <c r="S8359" i="13"/>
  <c r="L8362" i="13"/>
  <c r="O8362" i="13" s="1"/>
  <c r="N8361" i="13"/>
  <c r="M8361" i="13"/>
  <c r="P8360" i="13"/>
  <c r="R8360" i="13" l="1"/>
  <c r="S8360" i="13"/>
  <c r="Q8360" i="13"/>
  <c r="P8361" i="13"/>
  <c r="L8363" i="13"/>
  <c r="O8363" i="13" s="1"/>
  <c r="N8362" i="13"/>
  <c r="M8362" i="13"/>
  <c r="Q8361" i="13" l="1"/>
  <c r="R8361" i="13"/>
  <c r="S8361" i="13"/>
  <c r="L8364" i="13"/>
  <c r="O8364" i="13" s="1"/>
  <c r="N8363" i="13"/>
  <c r="M8363" i="13"/>
  <c r="P8362" i="13"/>
  <c r="S8362" i="13" l="1"/>
  <c r="R8362" i="13"/>
  <c r="Q8362" i="13"/>
  <c r="P8363" i="13"/>
  <c r="L8365" i="13"/>
  <c r="O8365" i="13" s="1"/>
  <c r="M8364" i="13"/>
  <c r="N8364" i="13"/>
  <c r="R8363" i="13" l="1"/>
  <c r="Q8363" i="13"/>
  <c r="S8363" i="13"/>
  <c r="L8366" i="13"/>
  <c r="O8366" i="13" s="1"/>
  <c r="N8365" i="13"/>
  <c r="M8365" i="13"/>
  <c r="P8364" i="13"/>
  <c r="S8364" i="13" l="1"/>
  <c r="Q8364" i="13"/>
  <c r="R8364" i="13"/>
  <c r="P8365" i="13"/>
  <c r="L8367" i="13"/>
  <c r="O8367" i="13" s="1"/>
  <c r="N8366" i="13"/>
  <c r="M8366" i="13"/>
  <c r="S8365" i="13" l="1"/>
  <c r="R8365" i="13"/>
  <c r="Q8365" i="13"/>
  <c r="L8368" i="13"/>
  <c r="O8368" i="13" s="1"/>
  <c r="N8367" i="13"/>
  <c r="M8367" i="13"/>
  <c r="P8366" i="13"/>
  <c r="Q8366" i="13" l="1"/>
  <c r="R8366" i="13"/>
  <c r="S8366" i="13"/>
  <c r="P8367" i="13"/>
  <c r="L8369" i="13"/>
  <c r="O8369" i="13" s="1"/>
  <c r="M8368" i="13"/>
  <c r="N8368" i="13"/>
  <c r="R8367" i="13" l="1"/>
  <c r="S8367" i="13"/>
  <c r="Q8367" i="13"/>
  <c r="L8370" i="13"/>
  <c r="O8370" i="13" s="1"/>
  <c r="N8369" i="13"/>
  <c r="M8369" i="13"/>
  <c r="P8368" i="13"/>
  <c r="Q8368" i="13" l="1"/>
  <c r="S8368" i="13"/>
  <c r="R8368" i="13"/>
  <c r="P8369" i="13"/>
  <c r="L8371" i="13"/>
  <c r="O8371" i="13" s="1"/>
  <c r="N8370" i="13"/>
  <c r="M8370" i="13"/>
  <c r="R8369" i="13" l="1"/>
  <c r="Q8369" i="13"/>
  <c r="S8369" i="13"/>
  <c r="L8372" i="13"/>
  <c r="O8372" i="13" s="1"/>
  <c r="N8371" i="13"/>
  <c r="M8371" i="13"/>
  <c r="P8370" i="13"/>
  <c r="R8370" i="13" l="1"/>
  <c r="Q8370" i="13"/>
  <c r="S8370" i="13"/>
  <c r="P8371" i="13"/>
  <c r="L8373" i="13"/>
  <c r="O8373" i="13" s="1"/>
  <c r="N8372" i="13"/>
  <c r="M8372" i="13"/>
  <c r="R8371" i="13" l="1"/>
  <c r="Q8371" i="13"/>
  <c r="S8371" i="13"/>
  <c r="L8374" i="13"/>
  <c r="O8374" i="13" s="1"/>
  <c r="N8373" i="13"/>
  <c r="M8373" i="13"/>
  <c r="P8372" i="13"/>
  <c r="S8372" i="13" l="1"/>
  <c r="Q8372" i="13"/>
  <c r="R8372" i="13"/>
  <c r="P8373" i="13"/>
  <c r="L8375" i="13"/>
  <c r="O8375" i="13" s="1"/>
  <c r="N8374" i="13"/>
  <c r="M8374" i="13"/>
  <c r="Q8373" i="13" l="1"/>
  <c r="R8373" i="13"/>
  <c r="S8373" i="13"/>
  <c r="L8376" i="13"/>
  <c r="O8376" i="13" s="1"/>
  <c r="N8375" i="13"/>
  <c r="M8375" i="13"/>
  <c r="P8374" i="13"/>
  <c r="S8374" i="13" l="1"/>
  <c r="Q8374" i="13"/>
  <c r="R8374" i="13"/>
  <c r="P8375" i="13"/>
  <c r="L8377" i="13"/>
  <c r="O8377" i="13" s="1"/>
  <c r="M8376" i="13"/>
  <c r="N8376" i="13"/>
  <c r="Q8375" i="13" l="1"/>
  <c r="S8375" i="13"/>
  <c r="R8375" i="13"/>
  <c r="L8378" i="13"/>
  <c r="O8378" i="13" s="1"/>
  <c r="N8377" i="13"/>
  <c r="M8377" i="13"/>
  <c r="P8376" i="13"/>
  <c r="S8376" i="13" l="1"/>
  <c r="R8376" i="13"/>
  <c r="Q8376" i="13"/>
  <c r="P8377" i="13"/>
  <c r="L8379" i="13"/>
  <c r="O8379" i="13" s="1"/>
  <c r="M8378" i="13"/>
  <c r="N8378" i="13"/>
  <c r="R8377" i="13" l="1"/>
  <c r="S8377" i="13"/>
  <c r="Q8377" i="13"/>
  <c r="L8380" i="13"/>
  <c r="O8380" i="13" s="1"/>
  <c r="N8379" i="13"/>
  <c r="M8379" i="13"/>
  <c r="P8378" i="13"/>
  <c r="S8378" i="13" l="1"/>
  <c r="R8378" i="13"/>
  <c r="Q8378" i="13"/>
  <c r="P8379" i="13"/>
  <c r="L8381" i="13"/>
  <c r="O8381" i="13" s="1"/>
  <c r="N8380" i="13"/>
  <c r="M8380" i="13"/>
  <c r="S8379" i="13" l="1"/>
  <c r="R8379" i="13"/>
  <c r="Q8379" i="13"/>
  <c r="L8382" i="13"/>
  <c r="O8382" i="13" s="1"/>
  <c r="M8381" i="13"/>
  <c r="N8381" i="13"/>
  <c r="P8380" i="13"/>
  <c r="S8380" i="13" l="1"/>
  <c r="Q8380" i="13"/>
  <c r="R8380" i="13"/>
  <c r="P8381" i="13"/>
  <c r="L8383" i="13"/>
  <c r="O8383" i="13" s="1"/>
  <c r="N8382" i="13"/>
  <c r="M8382" i="13"/>
  <c r="R8381" i="13" l="1"/>
  <c r="S8381" i="13"/>
  <c r="Q8381" i="13"/>
  <c r="L8384" i="13"/>
  <c r="O8384" i="13" s="1"/>
  <c r="N8383" i="13"/>
  <c r="M8383" i="13"/>
  <c r="P8382" i="13"/>
  <c r="Q8382" i="13" l="1"/>
  <c r="S8382" i="13"/>
  <c r="R8382" i="13"/>
  <c r="P8383" i="13"/>
  <c r="L8385" i="13"/>
  <c r="O8385" i="13" s="1"/>
  <c r="M8384" i="13"/>
  <c r="N8384" i="13"/>
  <c r="S8383" i="13" l="1"/>
  <c r="R8383" i="13"/>
  <c r="Q8383" i="13"/>
  <c r="L8386" i="13"/>
  <c r="O8386" i="13" s="1"/>
  <c r="M8385" i="13"/>
  <c r="N8385" i="13"/>
  <c r="P8384" i="13"/>
  <c r="R8384" i="13" l="1"/>
  <c r="S8384" i="13"/>
  <c r="Q8384" i="13"/>
  <c r="P8385" i="13"/>
  <c r="L8387" i="13"/>
  <c r="O8387" i="13" s="1"/>
  <c r="N8386" i="13"/>
  <c r="M8386" i="13"/>
  <c r="Q8385" i="13" l="1"/>
  <c r="R8385" i="13"/>
  <c r="S8385" i="13"/>
  <c r="L8388" i="13"/>
  <c r="O8388" i="13" s="1"/>
  <c r="M8387" i="13"/>
  <c r="N8387" i="13"/>
  <c r="P8386" i="13"/>
  <c r="S8386" i="13" l="1"/>
  <c r="R8386" i="13"/>
  <c r="Q8386" i="13"/>
  <c r="P8387" i="13"/>
  <c r="L8389" i="13"/>
  <c r="O8389" i="13" s="1"/>
  <c r="M8388" i="13"/>
  <c r="N8388" i="13"/>
  <c r="S8387" i="13" l="1"/>
  <c r="R8387" i="13"/>
  <c r="Q8387" i="13"/>
  <c r="L8390" i="13"/>
  <c r="O8390" i="13" s="1"/>
  <c r="N8389" i="13"/>
  <c r="M8389" i="13"/>
  <c r="P8388" i="13"/>
  <c r="Q8388" i="13" l="1"/>
  <c r="R8388" i="13"/>
  <c r="S8388" i="13"/>
  <c r="P8389" i="13"/>
  <c r="L8391" i="13"/>
  <c r="O8391" i="13" s="1"/>
  <c r="N8390" i="13"/>
  <c r="M8390" i="13"/>
  <c r="Q8389" i="13" l="1"/>
  <c r="S8389" i="13"/>
  <c r="R8389" i="13"/>
  <c r="L8392" i="13"/>
  <c r="O8392" i="13" s="1"/>
  <c r="N8391" i="13"/>
  <c r="M8391" i="13"/>
  <c r="P8390" i="13"/>
  <c r="R8390" i="13" l="1"/>
  <c r="S8390" i="13"/>
  <c r="Q8390" i="13"/>
  <c r="P8391" i="13"/>
  <c r="L8393" i="13"/>
  <c r="O8393" i="13" s="1"/>
  <c r="N8392" i="13"/>
  <c r="M8392" i="13"/>
  <c r="R8391" i="13" l="1"/>
  <c r="S8391" i="13"/>
  <c r="Q8391" i="13"/>
  <c r="L8394" i="13"/>
  <c r="O8394" i="13" s="1"/>
  <c r="N8393" i="13"/>
  <c r="M8393" i="13"/>
  <c r="P8392" i="13"/>
  <c r="R8392" i="13" l="1"/>
  <c r="Q8392" i="13"/>
  <c r="S8392" i="13"/>
  <c r="P8393" i="13"/>
  <c r="L8395" i="13"/>
  <c r="O8395" i="13" s="1"/>
  <c r="N8394" i="13"/>
  <c r="M8394" i="13"/>
  <c r="S8393" i="13" l="1"/>
  <c r="Q8393" i="13"/>
  <c r="R8393" i="13"/>
  <c r="L8396" i="13"/>
  <c r="O8396" i="13" s="1"/>
  <c r="N8395" i="13"/>
  <c r="M8395" i="13"/>
  <c r="P8394" i="13"/>
  <c r="R8394" i="13" l="1"/>
  <c r="S8394" i="13"/>
  <c r="Q8394" i="13"/>
  <c r="P8395" i="13"/>
  <c r="L8397" i="13"/>
  <c r="O8397" i="13" s="1"/>
  <c r="M8396" i="13"/>
  <c r="N8396" i="13"/>
  <c r="S8395" i="13" l="1"/>
  <c r="Q8395" i="13"/>
  <c r="R8395" i="13"/>
  <c r="L8398" i="13"/>
  <c r="O8398" i="13" s="1"/>
  <c r="N8397" i="13"/>
  <c r="M8397" i="13"/>
  <c r="P8396" i="13"/>
  <c r="Q8396" i="13" l="1"/>
  <c r="S8396" i="13"/>
  <c r="R8396" i="13"/>
  <c r="P8397" i="13"/>
  <c r="L8399" i="13"/>
  <c r="O8399" i="13" s="1"/>
  <c r="M8398" i="13"/>
  <c r="N8398" i="13"/>
  <c r="S8397" i="13" l="1"/>
  <c r="R8397" i="13"/>
  <c r="Q8397" i="13"/>
  <c r="L8400" i="13"/>
  <c r="O8400" i="13" s="1"/>
  <c r="N8399" i="13"/>
  <c r="M8399" i="13"/>
  <c r="P8398" i="13"/>
  <c r="R8398" i="13" l="1"/>
  <c r="S8398" i="13"/>
  <c r="Q8398" i="13"/>
  <c r="P8399" i="13"/>
  <c r="L8401" i="13"/>
  <c r="O8401" i="13" s="1"/>
  <c r="M8400" i="13"/>
  <c r="N8400" i="13"/>
  <c r="S8399" i="13" l="1"/>
  <c r="Q8399" i="13"/>
  <c r="R8399" i="13"/>
  <c r="L8402" i="13"/>
  <c r="O8402" i="13" s="1"/>
  <c r="M8401" i="13"/>
  <c r="N8401" i="13"/>
  <c r="P8400" i="13"/>
  <c r="S8400" i="13" l="1"/>
  <c r="R8400" i="13"/>
  <c r="Q8400" i="13"/>
  <c r="P8401" i="13"/>
  <c r="L8403" i="13"/>
  <c r="O8403" i="13" s="1"/>
  <c r="N8402" i="13"/>
  <c r="M8402" i="13"/>
  <c r="R8401" i="13" l="1"/>
  <c r="Q8401" i="13"/>
  <c r="S8401" i="13"/>
  <c r="L8404" i="13"/>
  <c r="O8404" i="13" s="1"/>
  <c r="N8403" i="13"/>
  <c r="M8403" i="13"/>
  <c r="P8402" i="13"/>
  <c r="R8402" i="13" l="1"/>
  <c r="S8402" i="13"/>
  <c r="Q8402" i="13"/>
  <c r="P8403" i="13"/>
  <c r="L8405" i="13"/>
  <c r="O8405" i="13" s="1"/>
  <c r="M8404" i="13"/>
  <c r="N8404" i="13"/>
  <c r="Q8403" i="13" l="1"/>
  <c r="S8403" i="13"/>
  <c r="R8403" i="13"/>
  <c r="L8406" i="13"/>
  <c r="O8406" i="13" s="1"/>
  <c r="N8405" i="13"/>
  <c r="M8405" i="13"/>
  <c r="P8404" i="13"/>
  <c r="Q8404" i="13" l="1"/>
  <c r="S8404" i="13"/>
  <c r="R8404" i="13"/>
  <c r="P8405" i="13"/>
  <c r="L8407" i="13"/>
  <c r="O8407" i="13" s="1"/>
  <c r="M8406" i="13"/>
  <c r="N8406" i="13"/>
  <c r="R8405" i="13" l="1"/>
  <c r="S8405" i="13"/>
  <c r="Q8405" i="13"/>
  <c r="L8408" i="13"/>
  <c r="O8408" i="13" s="1"/>
  <c r="M8407" i="13"/>
  <c r="N8407" i="13"/>
  <c r="P8406" i="13"/>
  <c r="S8406" i="13" l="1"/>
  <c r="Q8406" i="13"/>
  <c r="R8406" i="13"/>
  <c r="P8407" i="13"/>
  <c r="L8409" i="13"/>
  <c r="O8409" i="13" s="1"/>
  <c r="M8408" i="13"/>
  <c r="N8408" i="13"/>
  <c r="S8407" i="13" l="1"/>
  <c r="R8407" i="13"/>
  <c r="Q8407" i="13"/>
  <c r="L8410" i="13"/>
  <c r="O8410" i="13" s="1"/>
  <c r="N8409" i="13"/>
  <c r="M8409" i="13"/>
  <c r="P8408" i="13"/>
  <c r="R8408" i="13" l="1"/>
  <c r="S8408" i="13"/>
  <c r="Q8408" i="13"/>
  <c r="P8409" i="13"/>
  <c r="L8411" i="13"/>
  <c r="O8411" i="13" s="1"/>
  <c r="N8410" i="13"/>
  <c r="M8410" i="13"/>
  <c r="R8409" i="13" l="1"/>
  <c r="Q8409" i="13"/>
  <c r="S8409" i="13"/>
  <c r="L8412" i="13"/>
  <c r="O8412" i="13" s="1"/>
  <c r="N8411" i="13"/>
  <c r="M8411" i="13"/>
  <c r="P8410" i="13"/>
  <c r="Q8410" i="13" l="1"/>
  <c r="S8410" i="13"/>
  <c r="R8410" i="13"/>
  <c r="P8411" i="13"/>
  <c r="L8413" i="13"/>
  <c r="O8413" i="13" s="1"/>
  <c r="N8412" i="13"/>
  <c r="M8412" i="13"/>
  <c r="R8411" i="13" l="1"/>
  <c r="S8411" i="13"/>
  <c r="Q8411" i="13"/>
  <c r="L8414" i="13"/>
  <c r="O8414" i="13" s="1"/>
  <c r="N8413" i="13"/>
  <c r="M8413" i="13"/>
  <c r="P8412" i="13"/>
  <c r="R8412" i="13" l="1"/>
  <c r="Q8412" i="13"/>
  <c r="S8412" i="13"/>
  <c r="P8413" i="13"/>
  <c r="L8415" i="13"/>
  <c r="O8415" i="13" s="1"/>
  <c r="M8414" i="13"/>
  <c r="N8414" i="13"/>
  <c r="S8413" i="13" l="1"/>
  <c r="Q8413" i="13"/>
  <c r="R8413" i="13"/>
  <c r="L8416" i="13"/>
  <c r="O8416" i="13" s="1"/>
  <c r="M8415" i="13"/>
  <c r="N8415" i="13"/>
  <c r="P8414" i="13"/>
  <c r="S8414" i="13" l="1"/>
  <c r="R8414" i="13"/>
  <c r="Q8414" i="13"/>
  <c r="P8415" i="13"/>
  <c r="L8417" i="13"/>
  <c r="O8417" i="13" s="1"/>
  <c r="M8416" i="13"/>
  <c r="N8416" i="13"/>
  <c r="Q8415" i="13" l="1"/>
  <c r="R8415" i="13"/>
  <c r="S8415" i="13"/>
  <c r="L8418" i="13"/>
  <c r="O8418" i="13" s="1"/>
  <c r="N8417" i="13"/>
  <c r="M8417" i="13"/>
  <c r="P8416" i="13"/>
  <c r="S8416" i="13" l="1"/>
  <c r="Q8416" i="13"/>
  <c r="R8416" i="13"/>
  <c r="P8417" i="13"/>
  <c r="L8419" i="13"/>
  <c r="O8419" i="13" s="1"/>
  <c r="N8418" i="13"/>
  <c r="M8418" i="13"/>
  <c r="Q8417" i="13" l="1"/>
  <c r="S8417" i="13"/>
  <c r="R8417" i="13"/>
  <c r="L8420" i="13"/>
  <c r="O8420" i="13" s="1"/>
  <c r="N8419" i="13"/>
  <c r="M8419" i="13"/>
  <c r="P8418" i="13"/>
  <c r="S8418" i="13" l="1"/>
  <c r="Q8418" i="13"/>
  <c r="R8418" i="13"/>
  <c r="P8419" i="13"/>
  <c r="L8421" i="13"/>
  <c r="O8421" i="13" s="1"/>
  <c r="M8420" i="13"/>
  <c r="N8420" i="13"/>
  <c r="R8419" i="13" l="1"/>
  <c r="Q8419" i="13"/>
  <c r="S8419" i="13"/>
  <c r="L8422" i="13"/>
  <c r="O8422" i="13" s="1"/>
  <c r="N8421" i="13"/>
  <c r="M8421" i="13"/>
  <c r="P8420" i="13"/>
  <c r="R8420" i="13" l="1"/>
  <c r="Q8420" i="13"/>
  <c r="S8420" i="13"/>
  <c r="P8421" i="13"/>
  <c r="L8423" i="13"/>
  <c r="O8423" i="13" s="1"/>
  <c r="N8422" i="13"/>
  <c r="M8422" i="13"/>
  <c r="S8421" i="13" l="1"/>
  <c r="Q8421" i="13"/>
  <c r="R8421" i="13"/>
  <c r="L8424" i="13"/>
  <c r="O8424" i="13" s="1"/>
  <c r="M8423" i="13"/>
  <c r="N8423" i="13"/>
  <c r="P8422" i="13"/>
  <c r="S8422" i="13" l="1"/>
  <c r="Q8422" i="13"/>
  <c r="R8422" i="13"/>
  <c r="P8423" i="13"/>
  <c r="L8425" i="13"/>
  <c r="O8425" i="13" s="1"/>
  <c r="N8424" i="13"/>
  <c r="M8424" i="13"/>
  <c r="Q8423" i="13" l="1"/>
  <c r="R8423" i="13"/>
  <c r="S8423" i="13"/>
  <c r="L8426" i="13"/>
  <c r="O8426" i="13" s="1"/>
  <c r="N8425" i="13"/>
  <c r="M8425" i="13"/>
  <c r="P8424" i="13"/>
  <c r="Q8424" i="13" l="1"/>
  <c r="S8424" i="13"/>
  <c r="R8424" i="13"/>
  <c r="P8425" i="13"/>
  <c r="L8427" i="13"/>
  <c r="O8427" i="13" s="1"/>
  <c r="N8426" i="13"/>
  <c r="M8426" i="13"/>
  <c r="S8425" i="13" l="1"/>
  <c r="R8425" i="13"/>
  <c r="Q8425" i="13"/>
  <c r="L8428" i="13"/>
  <c r="O8428" i="13" s="1"/>
  <c r="N8427" i="13"/>
  <c r="M8427" i="13"/>
  <c r="P8426" i="13"/>
  <c r="R8426" i="13" l="1"/>
  <c r="Q8426" i="13"/>
  <c r="S8426" i="13"/>
  <c r="P8427" i="13"/>
  <c r="L8429" i="13"/>
  <c r="O8429" i="13" s="1"/>
  <c r="N8428" i="13"/>
  <c r="M8428" i="13"/>
  <c r="R8427" i="13" l="1"/>
  <c r="S8427" i="13"/>
  <c r="Q8427" i="13"/>
  <c r="L8430" i="13"/>
  <c r="O8430" i="13" s="1"/>
  <c r="N8429" i="13"/>
  <c r="M8429" i="13"/>
  <c r="P8428" i="13"/>
  <c r="S8428" i="13" l="1"/>
  <c r="R8428" i="13"/>
  <c r="Q8428" i="13"/>
  <c r="P8429" i="13"/>
  <c r="L8431" i="13"/>
  <c r="O8431" i="13" s="1"/>
  <c r="N8430" i="13"/>
  <c r="M8430" i="13"/>
  <c r="S8429" i="13" l="1"/>
  <c r="Q8429" i="13"/>
  <c r="R8429" i="13"/>
  <c r="L8432" i="13"/>
  <c r="O8432" i="13" s="1"/>
  <c r="N8431" i="13"/>
  <c r="M8431" i="13"/>
  <c r="P8430" i="13"/>
  <c r="Q8430" i="13" l="1"/>
  <c r="S8430" i="13"/>
  <c r="R8430" i="13"/>
  <c r="P8431" i="13"/>
  <c r="L8433" i="13"/>
  <c r="O8433" i="13" s="1"/>
  <c r="N8432" i="13"/>
  <c r="M8432" i="13"/>
  <c r="Q8431" i="13" l="1"/>
  <c r="R8431" i="13"/>
  <c r="S8431" i="13"/>
  <c r="L8434" i="13"/>
  <c r="O8434" i="13" s="1"/>
  <c r="N8433" i="13"/>
  <c r="M8433" i="13"/>
  <c r="P8432" i="13"/>
  <c r="R8432" i="13" l="1"/>
  <c r="Q8432" i="13"/>
  <c r="S8432" i="13"/>
  <c r="P8433" i="13"/>
  <c r="L8435" i="13"/>
  <c r="O8435" i="13" s="1"/>
  <c r="M8434" i="13"/>
  <c r="N8434" i="13"/>
  <c r="R8433" i="13" l="1"/>
  <c r="S8433" i="13"/>
  <c r="Q8433" i="13"/>
  <c r="L8436" i="13"/>
  <c r="O8436" i="13" s="1"/>
  <c r="N8435" i="13"/>
  <c r="M8435" i="13"/>
  <c r="P8434" i="13"/>
  <c r="Q8434" i="13" l="1"/>
  <c r="R8434" i="13"/>
  <c r="S8434" i="13"/>
  <c r="P8435" i="13"/>
  <c r="L8437" i="13"/>
  <c r="O8437" i="13" s="1"/>
  <c r="M8436" i="13"/>
  <c r="N8436" i="13"/>
  <c r="S8435" i="13" l="1"/>
  <c r="R8435" i="13"/>
  <c r="Q8435" i="13"/>
  <c r="L8438" i="13"/>
  <c r="O8438" i="13" s="1"/>
  <c r="N8437" i="13"/>
  <c r="M8437" i="13"/>
  <c r="P8436" i="13"/>
  <c r="S8436" i="13" l="1"/>
  <c r="Q8436" i="13"/>
  <c r="R8436" i="13"/>
  <c r="P8437" i="13"/>
  <c r="L8439" i="13"/>
  <c r="O8439" i="13" s="1"/>
  <c r="M8438" i="13"/>
  <c r="N8438" i="13"/>
  <c r="R8437" i="13" l="1"/>
  <c r="Q8437" i="13"/>
  <c r="S8437" i="13"/>
  <c r="L8440" i="13"/>
  <c r="O8440" i="13" s="1"/>
  <c r="N8439" i="13"/>
  <c r="M8439" i="13"/>
  <c r="P8438" i="13"/>
  <c r="Q8438" i="13" l="1"/>
  <c r="S8438" i="13"/>
  <c r="R8438" i="13"/>
  <c r="P8439" i="13"/>
  <c r="L8441" i="13"/>
  <c r="O8441" i="13" s="1"/>
  <c r="N8440" i="13"/>
  <c r="M8440" i="13"/>
  <c r="R8439" i="13" l="1"/>
  <c r="Q8439" i="13"/>
  <c r="S8439" i="13"/>
  <c r="L8442" i="13"/>
  <c r="O8442" i="13" s="1"/>
  <c r="N8441" i="13"/>
  <c r="M8441" i="13"/>
  <c r="P8440" i="13"/>
  <c r="R8440" i="13" l="1"/>
  <c r="S8440" i="13"/>
  <c r="Q8440" i="13"/>
  <c r="P8441" i="13"/>
  <c r="L8443" i="13"/>
  <c r="O8443" i="13" s="1"/>
  <c r="M8442" i="13"/>
  <c r="N8442" i="13"/>
  <c r="R8441" i="13" l="1"/>
  <c r="S8441" i="13"/>
  <c r="Q8441" i="13"/>
  <c r="L8444" i="13"/>
  <c r="O8444" i="13" s="1"/>
  <c r="M8443" i="13"/>
  <c r="N8443" i="13"/>
  <c r="P8442" i="13"/>
  <c r="S8442" i="13" l="1"/>
  <c r="Q8442" i="13"/>
  <c r="R8442" i="13"/>
  <c r="P8443" i="13"/>
  <c r="L8445" i="13"/>
  <c r="O8445" i="13" s="1"/>
  <c r="N8444" i="13"/>
  <c r="M8444" i="13"/>
  <c r="R8443" i="13" l="1"/>
  <c r="S8443" i="13"/>
  <c r="Q8443" i="13"/>
  <c r="L8446" i="13"/>
  <c r="O8446" i="13" s="1"/>
  <c r="N8445" i="13"/>
  <c r="M8445" i="13"/>
  <c r="P8444" i="13"/>
  <c r="S8444" i="13" l="1"/>
  <c r="R8444" i="13"/>
  <c r="Q8444" i="13"/>
  <c r="P8445" i="13"/>
  <c r="L8447" i="13"/>
  <c r="O8447" i="13" s="1"/>
  <c r="N8446" i="13"/>
  <c r="M8446" i="13"/>
  <c r="Q8445" i="13" l="1"/>
  <c r="R8445" i="13"/>
  <c r="S8445" i="13"/>
  <c r="L8448" i="13"/>
  <c r="O8448" i="13" s="1"/>
  <c r="N8447" i="13"/>
  <c r="M8447" i="13"/>
  <c r="P8446" i="13"/>
  <c r="Q8446" i="13" l="1"/>
  <c r="R8446" i="13"/>
  <c r="S8446" i="13"/>
  <c r="P8447" i="13"/>
  <c r="L8449" i="13"/>
  <c r="O8449" i="13" s="1"/>
  <c r="N8448" i="13"/>
  <c r="M8448" i="13"/>
  <c r="S8447" i="13" l="1"/>
  <c r="R8447" i="13"/>
  <c r="Q8447" i="13"/>
  <c r="L8450" i="13"/>
  <c r="O8450" i="13" s="1"/>
  <c r="N8449" i="13"/>
  <c r="M8449" i="13"/>
  <c r="P8448" i="13"/>
  <c r="R8448" i="13" l="1"/>
  <c r="S8448" i="13"/>
  <c r="Q8448" i="13"/>
  <c r="P8449" i="13"/>
  <c r="L8451" i="13"/>
  <c r="O8451" i="13" s="1"/>
  <c r="N8450" i="13"/>
  <c r="M8450" i="13"/>
  <c r="S8449" i="13" l="1"/>
  <c r="Q8449" i="13"/>
  <c r="R8449" i="13"/>
  <c r="L8452" i="13"/>
  <c r="O8452" i="13" s="1"/>
  <c r="N8451" i="13"/>
  <c r="M8451" i="13"/>
  <c r="P8450" i="13"/>
  <c r="R8450" i="13" l="1"/>
  <c r="S8450" i="13"/>
  <c r="Q8450" i="13"/>
  <c r="P8451" i="13"/>
  <c r="L8453" i="13"/>
  <c r="O8453" i="13" s="1"/>
  <c r="M8452" i="13"/>
  <c r="N8452" i="13"/>
  <c r="S8451" i="13" l="1"/>
  <c r="R8451" i="13"/>
  <c r="Q8451" i="13"/>
  <c r="L8454" i="13"/>
  <c r="O8454" i="13" s="1"/>
  <c r="N8453" i="13"/>
  <c r="M8453" i="13"/>
  <c r="P8452" i="13"/>
  <c r="Q8452" i="13" l="1"/>
  <c r="R8452" i="13"/>
  <c r="S8452" i="13"/>
  <c r="P8453" i="13"/>
  <c r="L8455" i="13"/>
  <c r="O8455" i="13" s="1"/>
  <c r="M8454" i="13"/>
  <c r="N8454" i="13"/>
  <c r="Q8453" i="13" l="1"/>
  <c r="S8453" i="13"/>
  <c r="R8453" i="13"/>
  <c r="L8456" i="13"/>
  <c r="O8456" i="13" s="1"/>
  <c r="M8455" i="13"/>
  <c r="N8455" i="13"/>
  <c r="P8454" i="13"/>
  <c r="R8454" i="13" l="1"/>
  <c r="S8454" i="13"/>
  <c r="Q8454" i="13"/>
  <c r="P8455" i="13"/>
  <c r="L8457" i="13"/>
  <c r="O8457" i="13" s="1"/>
  <c r="M8456" i="13"/>
  <c r="N8456" i="13"/>
  <c r="S8455" i="13" l="1"/>
  <c r="Q8455" i="13"/>
  <c r="R8455" i="13"/>
  <c r="L8458" i="13"/>
  <c r="O8458" i="13" s="1"/>
  <c r="M8457" i="13"/>
  <c r="N8457" i="13"/>
  <c r="P8456" i="13"/>
  <c r="S8456" i="13" l="1"/>
  <c r="Q8456" i="13"/>
  <c r="R8456" i="13"/>
  <c r="P8457" i="13"/>
  <c r="L8459" i="13"/>
  <c r="O8459" i="13" s="1"/>
  <c r="M8458" i="13"/>
  <c r="N8458" i="13"/>
  <c r="S8457" i="13" l="1"/>
  <c r="R8457" i="13"/>
  <c r="Q8457" i="13"/>
  <c r="L8460" i="13"/>
  <c r="O8460" i="13" s="1"/>
  <c r="M8459" i="13"/>
  <c r="N8459" i="13"/>
  <c r="P8458" i="13"/>
  <c r="R8458" i="13" l="1"/>
  <c r="Q8458" i="13"/>
  <c r="S8458" i="13"/>
  <c r="P8459" i="13"/>
  <c r="L8461" i="13"/>
  <c r="O8461" i="13" s="1"/>
  <c r="N8460" i="13"/>
  <c r="M8460" i="13"/>
  <c r="Q8459" i="13" l="1"/>
  <c r="S8459" i="13"/>
  <c r="R8459" i="13"/>
  <c r="L8462" i="13"/>
  <c r="O8462" i="13" s="1"/>
  <c r="N8461" i="13"/>
  <c r="M8461" i="13"/>
  <c r="P8460" i="13"/>
  <c r="S8460" i="13" l="1"/>
  <c r="R8460" i="13"/>
  <c r="Q8460" i="13"/>
  <c r="P8461" i="13"/>
  <c r="L8463" i="13"/>
  <c r="O8463" i="13" s="1"/>
  <c r="M8462" i="13"/>
  <c r="N8462" i="13"/>
  <c r="R8461" i="13" l="1"/>
  <c r="Q8461" i="13"/>
  <c r="S8461" i="13"/>
  <c r="L8464" i="13"/>
  <c r="O8464" i="13" s="1"/>
  <c r="M8463" i="13"/>
  <c r="N8463" i="13"/>
  <c r="P8462" i="13"/>
  <c r="S8462" i="13" l="1"/>
  <c r="Q8462" i="13"/>
  <c r="R8462" i="13"/>
  <c r="P8463" i="13"/>
  <c r="L8465" i="13"/>
  <c r="O8465" i="13" s="1"/>
  <c r="M8464" i="13"/>
  <c r="N8464" i="13"/>
  <c r="Q8463" i="13" l="1"/>
  <c r="S8463" i="13"/>
  <c r="R8463" i="13"/>
  <c r="L8466" i="13"/>
  <c r="O8466" i="13" s="1"/>
  <c r="N8465" i="13"/>
  <c r="M8465" i="13"/>
  <c r="P8464" i="13"/>
  <c r="Q8464" i="13" l="1"/>
  <c r="S8464" i="13"/>
  <c r="R8464" i="13"/>
  <c r="P8465" i="13"/>
  <c r="L8467" i="13"/>
  <c r="O8467" i="13" s="1"/>
  <c r="N8466" i="13"/>
  <c r="M8466" i="13"/>
  <c r="R8465" i="13" l="1"/>
  <c r="Q8465" i="13"/>
  <c r="S8465" i="13"/>
  <c r="L8468" i="13"/>
  <c r="O8468" i="13" s="1"/>
  <c r="N8467" i="13"/>
  <c r="M8467" i="13"/>
  <c r="P8466" i="13"/>
  <c r="Q8466" i="13" l="1"/>
  <c r="S8466" i="13"/>
  <c r="R8466" i="13"/>
  <c r="P8467" i="13"/>
  <c r="L8469" i="13"/>
  <c r="O8469" i="13" s="1"/>
  <c r="N8468" i="13"/>
  <c r="M8468" i="13"/>
  <c r="S8467" i="13" l="1"/>
  <c r="R8467" i="13"/>
  <c r="Q8467" i="13"/>
  <c r="L8470" i="13"/>
  <c r="O8470" i="13" s="1"/>
  <c r="N8469" i="13"/>
  <c r="M8469" i="13"/>
  <c r="P8468" i="13"/>
  <c r="R8468" i="13" l="1"/>
  <c r="S8468" i="13"/>
  <c r="Q8468" i="13"/>
  <c r="P8469" i="13"/>
  <c r="L8471" i="13"/>
  <c r="O8471" i="13" s="1"/>
  <c r="M8470" i="13"/>
  <c r="N8470" i="13"/>
  <c r="R8469" i="13" l="1"/>
  <c r="Q8469" i="13"/>
  <c r="S8469" i="13"/>
  <c r="L8472" i="13"/>
  <c r="O8472" i="13" s="1"/>
  <c r="M8471" i="13"/>
  <c r="N8471" i="13"/>
  <c r="P8470" i="13"/>
  <c r="S8470" i="13" l="1"/>
  <c r="R8470" i="13"/>
  <c r="Q8470" i="13"/>
  <c r="P8471" i="13"/>
  <c r="L8473" i="13"/>
  <c r="O8473" i="13" s="1"/>
  <c r="M8472" i="13"/>
  <c r="N8472" i="13"/>
  <c r="Q8471" i="13" l="1"/>
  <c r="R8471" i="13"/>
  <c r="S8471" i="13"/>
  <c r="L8474" i="13"/>
  <c r="O8474" i="13" s="1"/>
  <c r="N8473" i="13"/>
  <c r="M8473" i="13"/>
  <c r="P8472" i="13"/>
  <c r="Q8472" i="13" l="1"/>
  <c r="R8472" i="13"/>
  <c r="S8472" i="13"/>
  <c r="P8473" i="13"/>
  <c r="L8475" i="13"/>
  <c r="O8475" i="13" s="1"/>
  <c r="N8474" i="13"/>
  <c r="M8474" i="13"/>
  <c r="Q8473" i="13" l="1"/>
  <c r="S8473" i="13"/>
  <c r="R8473" i="13"/>
  <c r="L8476" i="13"/>
  <c r="O8476" i="13" s="1"/>
  <c r="N8475" i="13"/>
  <c r="M8475" i="13"/>
  <c r="P8474" i="13"/>
  <c r="S8474" i="13" l="1"/>
  <c r="Q8474" i="13"/>
  <c r="R8474" i="13"/>
  <c r="P8475" i="13"/>
  <c r="L8477" i="13"/>
  <c r="O8477" i="13" s="1"/>
  <c r="M8476" i="13"/>
  <c r="N8476" i="13"/>
  <c r="R8475" i="13" l="1"/>
  <c r="Q8475" i="13"/>
  <c r="S8475" i="13"/>
  <c r="L8478" i="13"/>
  <c r="O8478" i="13" s="1"/>
  <c r="N8477" i="13"/>
  <c r="M8477" i="13"/>
  <c r="P8476" i="13"/>
  <c r="S8476" i="13" l="1"/>
  <c r="Q8476" i="13"/>
  <c r="R8476" i="13"/>
  <c r="P8477" i="13"/>
  <c r="L8479" i="13"/>
  <c r="O8479" i="13" s="1"/>
  <c r="M8478" i="13"/>
  <c r="N8478" i="13"/>
  <c r="S8477" i="13" l="1"/>
  <c r="R8477" i="13"/>
  <c r="Q8477" i="13"/>
  <c r="L8480" i="13"/>
  <c r="O8480" i="13" s="1"/>
  <c r="M8479" i="13"/>
  <c r="N8479" i="13"/>
  <c r="P8478" i="13"/>
  <c r="Q8478" i="13" l="1"/>
  <c r="R8478" i="13"/>
  <c r="S8478" i="13"/>
  <c r="P8479" i="13"/>
  <c r="L8481" i="13"/>
  <c r="O8481" i="13" s="1"/>
  <c r="N8480" i="13"/>
  <c r="M8480" i="13"/>
  <c r="S8479" i="13" l="1"/>
  <c r="Q8479" i="13"/>
  <c r="R8479" i="13"/>
  <c r="L8482" i="13"/>
  <c r="O8482" i="13" s="1"/>
  <c r="N8481" i="13"/>
  <c r="M8481" i="13"/>
  <c r="P8480" i="13"/>
  <c r="Q8480" i="13" l="1"/>
  <c r="R8480" i="13"/>
  <c r="S8480" i="13"/>
  <c r="P8481" i="13"/>
  <c r="L8483" i="13"/>
  <c r="O8483" i="13" s="1"/>
  <c r="M8482" i="13"/>
  <c r="N8482" i="13"/>
  <c r="R8481" i="13" l="1"/>
  <c r="S8481" i="13"/>
  <c r="Q8481" i="13"/>
  <c r="L8484" i="13"/>
  <c r="O8484" i="13" s="1"/>
  <c r="M8483" i="13"/>
  <c r="N8483" i="13"/>
  <c r="P8482" i="13"/>
  <c r="R8482" i="13" l="1"/>
  <c r="Q8482" i="13"/>
  <c r="S8482" i="13"/>
  <c r="P8483" i="13"/>
  <c r="L8485" i="13"/>
  <c r="O8485" i="13" s="1"/>
  <c r="N8484" i="13"/>
  <c r="M8484" i="13"/>
  <c r="Q8483" i="13" l="1"/>
  <c r="R8483" i="13"/>
  <c r="S8483" i="13"/>
  <c r="L8486" i="13"/>
  <c r="O8486" i="13" s="1"/>
  <c r="M8485" i="13"/>
  <c r="N8485" i="13"/>
  <c r="P8484" i="13"/>
  <c r="S8484" i="13" l="1"/>
  <c r="Q8484" i="13"/>
  <c r="R8484" i="13"/>
  <c r="P8485" i="13"/>
  <c r="L8487" i="13"/>
  <c r="O8487" i="13" s="1"/>
  <c r="N8486" i="13"/>
  <c r="M8486" i="13"/>
  <c r="S8485" i="13" l="1"/>
  <c r="R8485" i="13"/>
  <c r="Q8485" i="13"/>
  <c r="L8488" i="13"/>
  <c r="O8488" i="13" s="1"/>
  <c r="N8487" i="13"/>
  <c r="M8487" i="13"/>
  <c r="P8486" i="13"/>
  <c r="S8486" i="13" l="1"/>
  <c r="R8486" i="13"/>
  <c r="Q8486" i="13"/>
  <c r="P8487" i="13"/>
  <c r="L8489" i="13"/>
  <c r="O8489" i="13" s="1"/>
  <c r="N8488" i="13"/>
  <c r="M8488" i="13"/>
  <c r="Q8487" i="13" l="1"/>
  <c r="R8487" i="13"/>
  <c r="S8487" i="13"/>
  <c r="L8490" i="13"/>
  <c r="O8490" i="13" s="1"/>
  <c r="N8489" i="13"/>
  <c r="M8489" i="13"/>
  <c r="P8488" i="13"/>
  <c r="R8488" i="13" l="1"/>
  <c r="S8488" i="13"/>
  <c r="Q8488" i="13"/>
  <c r="P8489" i="13"/>
  <c r="L8491" i="13"/>
  <c r="O8491" i="13" s="1"/>
  <c r="M8490" i="13"/>
  <c r="N8490" i="13"/>
  <c r="R8489" i="13" l="1"/>
  <c r="S8489" i="13"/>
  <c r="Q8489" i="13"/>
  <c r="L8492" i="13"/>
  <c r="O8492" i="13" s="1"/>
  <c r="M8491" i="13"/>
  <c r="N8491" i="13"/>
  <c r="P8490" i="13"/>
  <c r="R8490" i="13" l="1"/>
  <c r="S8490" i="13"/>
  <c r="Q8490" i="13"/>
  <c r="P8491" i="13"/>
  <c r="L8493" i="13"/>
  <c r="O8493" i="13" s="1"/>
  <c r="N8492" i="13"/>
  <c r="M8492" i="13"/>
  <c r="S8491" i="13" l="1"/>
  <c r="Q8491" i="13"/>
  <c r="R8491" i="13"/>
  <c r="L8494" i="13"/>
  <c r="O8494" i="13" s="1"/>
  <c r="N8493" i="13"/>
  <c r="M8493" i="13"/>
  <c r="P8492" i="13"/>
  <c r="S8492" i="13" l="1"/>
  <c r="Q8492" i="13"/>
  <c r="R8492" i="13"/>
  <c r="P8493" i="13"/>
  <c r="L8495" i="13"/>
  <c r="O8495" i="13" s="1"/>
  <c r="N8494" i="13"/>
  <c r="M8494" i="13"/>
  <c r="S8493" i="13" l="1"/>
  <c r="Q8493" i="13"/>
  <c r="R8493" i="13"/>
  <c r="L8496" i="13"/>
  <c r="O8496" i="13" s="1"/>
  <c r="N8495" i="13"/>
  <c r="M8495" i="13"/>
  <c r="P8494" i="13"/>
  <c r="Q8494" i="13" l="1"/>
  <c r="S8494" i="13"/>
  <c r="R8494" i="13"/>
  <c r="P8495" i="13"/>
  <c r="L8497" i="13"/>
  <c r="O8497" i="13" s="1"/>
  <c r="N8496" i="13"/>
  <c r="M8496" i="13"/>
  <c r="S8495" i="13" l="1"/>
  <c r="Q8495" i="13"/>
  <c r="R8495" i="13"/>
  <c r="L8498" i="13"/>
  <c r="O8498" i="13" s="1"/>
  <c r="N8497" i="13"/>
  <c r="M8497" i="13"/>
  <c r="P8496" i="13"/>
  <c r="R8496" i="13" l="1"/>
  <c r="Q8496" i="13"/>
  <c r="S8496" i="13"/>
  <c r="P8497" i="13"/>
  <c r="L8499" i="13"/>
  <c r="O8499" i="13" s="1"/>
  <c r="M8498" i="13"/>
  <c r="N8498" i="13"/>
  <c r="S8497" i="13" l="1"/>
  <c r="R8497" i="13"/>
  <c r="Q8497" i="13"/>
  <c r="L8500" i="13"/>
  <c r="O8500" i="13" s="1"/>
  <c r="M8499" i="13"/>
  <c r="N8499" i="13"/>
  <c r="P8498" i="13"/>
  <c r="S8498" i="13" l="1"/>
  <c r="R8498" i="13"/>
  <c r="Q8498" i="13"/>
  <c r="P8499" i="13"/>
  <c r="L8501" i="13"/>
  <c r="O8501" i="13" s="1"/>
  <c r="N8500" i="13"/>
  <c r="M8500" i="13"/>
  <c r="R8499" i="13" l="1"/>
  <c r="Q8499" i="13"/>
  <c r="S8499" i="13"/>
  <c r="L8502" i="13"/>
  <c r="O8502" i="13" s="1"/>
  <c r="N8501" i="13"/>
  <c r="M8501" i="13"/>
  <c r="P8500" i="13"/>
  <c r="Q8500" i="13" l="1"/>
  <c r="R8500" i="13"/>
  <c r="S8500" i="13"/>
  <c r="P8501" i="13"/>
  <c r="L8503" i="13"/>
  <c r="O8503" i="13" s="1"/>
  <c r="M8502" i="13"/>
  <c r="N8502" i="13"/>
  <c r="Q8501" i="13" l="1"/>
  <c r="S8501" i="13"/>
  <c r="R8501" i="13"/>
  <c r="L8504" i="13"/>
  <c r="O8504" i="13" s="1"/>
  <c r="N8503" i="13"/>
  <c r="M8503" i="13"/>
  <c r="P8502" i="13"/>
  <c r="S8502" i="13" l="1"/>
  <c r="R8502" i="13"/>
  <c r="Q8502" i="13"/>
  <c r="P8503" i="13"/>
  <c r="L8505" i="13"/>
  <c r="O8505" i="13" s="1"/>
  <c r="M8504" i="13"/>
  <c r="N8504" i="13"/>
  <c r="R8503" i="13" l="1"/>
  <c r="S8503" i="13"/>
  <c r="Q8503" i="13"/>
  <c r="L8506" i="13"/>
  <c r="O8506" i="13" s="1"/>
  <c r="N8505" i="13"/>
  <c r="M8505" i="13"/>
  <c r="P8504" i="13"/>
  <c r="S8504" i="13" l="1"/>
  <c r="Q8504" i="13"/>
  <c r="R8504" i="13"/>
  <c r="P8505" i="13"/>
  <c r="L8507" i="13"/>
  <c r="O8507" i="13" s="1"/>
  <c r="N8506" i="13"/>
  <c r="M8506" i="13"/>
  <c r="S8505" i="13" l="1"/>
  <c r="Q8505" i="13"/>
  <c r="R8505" i="13"/>
  <c r="L8508" i="13"/>
  <c r="O8508" i="13" s="1"/>
  <c r="N8507" i="13"/>
  <c r="M8507" i="13"/>
  <c r="P8506" i="13"/>
  <c r="S8506" i="13" l="1"/>
  <c r="Q8506" i="13"/>
  <c r="R8506" i="13"/>
  <c r="P8507" i="13"/>
  <c r="L8509" i="13"/>
  <c r="O8509" i="13" s="1"/>
  <c r="N8508" i="13"/>
  <c r="M8508" i="13"/>
  <c r="R8507" i="13" l="1"/>
  <c r="S8507" i="13"/>
  <c r="Q8507" i="13"/>
  <c r="L8510" i="13"/>
  <c r="O8510" i="13" s="1"/>
  <c r="N8509" i="13"/>
  <c r="M8509" i="13"/>
  <c r="P8508" i="13"/>
  <c r="Q8508" i="13" l="1"/>
  <c r="R8508" i="13"/>
  <c r="S8508" i="13"/>
  <c r="P8509" i="13"/>
  <c r="L8511" i="13"/>
  <c r="O8511" i="13" s="1"/>
  <c r="N8510" i="13"/>
  <c r="M8510" i="13"/>
  <c r="Q8509" i="13" l="1"/>
  <c r="R8509" i="13"/>
  <c r="S8509" i="13"/>
  <c r="L8512" i="13"/>
  <c r="O8512" i="13" s="1"/>
  <c r="M8511" i="13"/>
  <c r="N8511" i="13"/>
  <c r="P8510" i="13"/>
  <c r="R8510" i="13" l="1"/>
  <c r="Q8510" i="13"/>
  <c r="S8510" i="13"/>
  <c r="P8511" i="13"/>
  <c r="L8513" i="13"/>
  <c r="O8513" i="13" s="1"/>
  <c r="M8512" i="13"/>
  <c r="N8512" i="13"/>
  <c r="S8511" i="13" l="1"/>
  <c r="R8511" i="13"/>
  <c r="Q8511" i="13"/>
  <c r="L8514" i="13"/>
  <c r="O8514" i="13" s="1"/>
  <c r="M8513" i="13"/>
  <c r="N8513" i="13"/>
  <c r="P8512" i="13"/>
  <c r="S8512" i="13" l="1"/>
  <c r="Q8512" i="13"/>
  <c r="R8512" i="13"/>
  <c r="P8513" i="13"/>
  <c r="L8515" i="13"/>
  <c r="O8515" i="13" s="1"/>
  <c r="M8514" i="13"/>
  <c r="N8514" i="13"/>
  <c r="Q8513" i="13" l="1"/>
  <c r="R8513" i="13"/>
  <c r="S8513" i="13"/>
  <c r="L8516" i="13"/>
  <c r="O8516" i="13" s="1"/>
  <c r="M8515" i="13"/>
  <c r="N8515" i="13"/>
  <c r="P8514" i="13"/>
  <c r="S8514" i="13" l="1"/>
  <c r="Q8514" i="13"/>
  <c r="R8514" i="13"/>
  <c r="P8515" i="13"/>
  <c r="L8517" i="13"/>
  <c r="O8517" i="13" s="1"/>
  <c r="N8516" i="13"/>
  <c r="M8516" i="13"/>
  <c r="Q8515" i="13" l="1"/>
  <c r="S8515" i="13"/>
  <c r="R8515" i="13"/>
  <c r="L8518" i="13"/>
  <c r="O8518" i="13" s="1"/>
  <c r="N8517" i="13"/>
  <c r="M8517" i="13"/>
  <c r="P8516" i="13"/>
  <c r="S8516" i="13" l="1"/>
  <c r="Q8516" i="13"/>
  <c r="R8516" i="13"/>
  <c r="P8517" i="13"/>
  <c r="L8519" i="13"/>
  <c r="O8519" i="13" s="1"/>
  <c r="M8518" i="13"/>
  <c r="N8518" i="13"/>
  <c r="R8517" i="13" l="1"/>
  <c r="S8517" i="13"/>
  <c r="Q8517" i="13"/>
  <c r="L8520" i="13"/>
  <c r="O8520" i="13" s="1"/>
  <c r="M8519" i="13"/>
  <c r="N8519" i="13"/>
  <c r="P8518" i="13"/>
  <c r="R8518" i="13" l="1"/>
  <c r="S8518" i="13"/>
  <c r="Q8518" i="13"/>
  <c r="P8519" i="13"/>
  <c r="L8521" i="13"/>
  <c r="O8521" i="13" s="1"/>
  <c r="N8520" i="13"/>
  <c r="M8520" i="13"/>
  <c r="S8519" i="13" l="1"/>
  <c r="R8519" i="13"/>
  <c r="Q8519" i="13"/>
  <c r="L8522" i="13"/>
  <c r="O8522" i="13" s="1"/>
  <c r="N8521" i="13"/>
  <c r="M8521" i="13"/>
  <c r="P8520" i="13"/>
  <c r="R8520" i="13" l="1"/>
  <c r="Q8520" i="13"/>
  <c r="S8520" i="13"/>
  <c r="P8521" i="13"/>
  <c r="L8523" i="13"/>
  <c r="O8523" i="13" s="1"/>
  <c r="N8522" i="13"/>
  <c r="M8522" i="13"/>
  <c r="Q8521" i="13" l="1"/>
  <c r="R8521" i="13"/>
  <c r="S8521" i="13"/>
  <c r="L8524" i="13"/>
  <c r="O8524" i="13" s="1"/>
  <c r="N8523" i="13"/>
  <c r="M8523" i="13"/>
  <c r="P8522" i="13"/>
  <c r="Q8522" i="13" l="1"/>
  <c r="R8522" i="13"/>
  <c r="S8522" i="13"/>
  <c r="P8523" i="13"/>
  <c r="L8525" i="13"/>
  <c r="O8525" i="13" s="1"/>
  <c r="N8524" i="13"/>
  <c r="M8524" i="13"/>
  <c r="S8523" i="13" l="1"/>
  <c r="Q8523" i="13"/>
  <c r="R8523" i="13"/>
  <c r="L8526" i="13"/>
  <c r="O8526" i="13" s="1"/>
  <c r="N8525" i="13"/>
  <c r="M8525" i="13"/>
  <c r="P8524" i="13"/>
  <c r="R8524" i="13" l="1"/>
  <c r="Q8524" i="13"/>
  <c r="S8524" i="13"/>
  <c r="P8525" i="13"/>
  <c r="L8527" i="13"/>
  <c r="O8527" i="13" s="1"/>
  <c r="N8526" i="13"/>
  <c r="M8526" i="13"/>
  <c r="Q8525" i="13" l="1"/>
  <c r="S8525" i="13"/>
  <c r="R8525" i="13"/>
  <c r="L8528" i="13"/>
  <c r="O8528" i="13" s="1"/>
  <c r="M8527" i="13"/>
  <c r="N8527" i="13"/>
  <c r="P8526" i="13"/>
  <c r="S8526" i="13" l="1"/>
  <c r="R8526" i="13"/>
  <c r="Q8526" i="13"/>
  <c r="P8527" i="13"/>
  <c r="L8529" i="13"/>
  <c r="O8529" i="13" s="1"/>
  <c r="M8528" i="13"/>
  <c r="N8528" i="13"/>
  <c r="S8527" i="13" l="1"/>
  <c r="Q8527" i="13"/>
  <c r="R8527" i="13"/>
  <c r="L8530" i="13"/>
  <c r="O8530" i="13" s="1"/>
  <c r="N8529" i="13"/>
  <c r="M8529" i="13"/>
  <c r="P8528" i="13"/>
  <c r="Q8528" i="13" l="1"/>
  <c r="R8528" i="13"/>
  <c r="S8528" i="13"/>
  <c r="P8529" i="13"/>
  <c r="L8531" i="13"/>
  <c r="O8531" i="13" s="1"/>
  <c r="M8530" i="13"/>
  <c r="N8530" i="13"/>
  <c r="Q8529" i="13" l="1"/>
  <c r="R8529" i="13"/>
  <c r="S8529" i="13"/>
  <c r="L8532" i="13"/>
  <c r="O8532" i="13" s="1"/>
  <c r="N8531" i="13"/>
  <c r="M8531" i="13"/>
  <c r="P8530" i="13"/>
  <c r="S8530" i="13" l="1"/>
  <c r="R8530" i="13"/>
  <c r="Q8530" i="13"/>
  <c r="P8531" i="13"/>
  <c r="L8533" i="13"/>
  <c r="O8533" i="13" s="1"/>
  <c r="N8532" i="13"/>
  <c r="M8532" i="13"/>
  <c r="R8531" i="13" l="1"/>
  <c r="S8531" i="13"/>
  <c r="Q8531" i="13"/>
  <c r="L8534" i="13"/>
  <c r="O8534" i="13" s="1"/>
  <c r="N8533" i="13"/>
  <c r="M8533" i="13"/>
  <c r="P8532" i="13"/>
  <c r="Q8532" i="13" l="1"/>
  <c r="S8532" i="13"/>
  <c r="R8532" i="13"/>
  <c r="P8533" i="13"/>
  <c r="L8535" i="13"/>
  <c r="O8535" i="13" s="1"/>
  <c r="M8534" i="13"/>
  <c r="N8534" i="13"/>
  <c r="S8533" i="13" l="1"/>
  <c r="R8533" i="13"/>
  <c r="Q8533" i="13"/>
  <c r="L8536" i="13"/>
  <c r="O8536" i="13" s="1"/>
  <c r="M8535" i="13"/>
  <c r="N8535" i="13"/>
  <c r="P8534" i="13"/>
  <c r="S8534" i="13" l="1"/>
  <c r="Q8534" i="13"/>
  <c r="R8534" i="13"/>
  <c r="P8535" i="13"/>
  <c r="L8537" i="13"/>
  <c r="O8537" i="13" s="1"/>
  <c r="M8536" i="13"/>
  <c r="N8536" i="13"/>
  <c r="S8535" i="13" l="1"/>
  <c r="R8535" i="13"/>
  <c r="Q8535" i="13"/>
  <c r="L8538" i="13"/>
  <c r="O8538" i="13" s="1"/>
  <c r="N8537" i="13"/>
  <c r="M8537" i="13"/>
  <c r="P8536" i="13"/>
  <c r="Q8536" i="13" l="1"/>
  <c r="R8536" i="13"/>
  <c r="S8536" i="13"/>
  <c r="P8537" i="13"/>
  <c r="L8539" i="13"/>
  <c r="O8539" i="13" s="1"/>
  <c r="N8538" i="13"/>
  <c r="M8538" i="13"/>
  <c r="Q8537" i="13" l="1"/>
  <c r="R8537" i="13"/>
  <c r="S8537" i="13"/>
  <c r="L8540" i="13"/>
  <c r="O8540" i="13" s="1"/>
  <c r="M8539" i="13"/>
  <c r="N8539" i="13"/>
  <c r="P8538" i="13"/>
  <c r="R8538" i="13" l="1"/>
  <c r="Q8538" i="13"/>
  <c r="S8538" i="13"/>
  <c r="P8539" i="13"/>
  <c r="L8541" i="13"/>
  <c r="O8541" i="13" s="1"/>
  <c r="M8540" i="13"/>
  <c r="N8540" i="13"/>
  <c r="R8539" i="13" l="1"/>
  <c r="S8539" i="13"/>
  <c r="Q8539" i="13"/>
  <c r="L8542" i="13"/>
  <c r="O8542" i="13" s="1"/>
  <c r="M8541" i="13"/>
  <c r="N8541" i="13"/>
  <c r="P8540" i="13"/>
  <c r="S8540" i="13" l="1"/>
  <c r="Q8540" i="13"/>
  <c r="R8540" i="13"/>
  <c r="P8541" i="13"/>
  <c r="L8543" i="13"/>
  <c r="O8543" i="13" s="1"/>
  <c r="N8542" i="13"/>
  <c r="M8542" i="13"/>
  <c r="Q8541" i="13" l="1"/>
  <c r="S8541" i="13"/>
  <c r="R8541" i="13"/>
  <c r="L8544" i="13"/>
  <c r="O8544" i="13" s="1"/>
  <c r="N8543" i="13"/>
  <c r="M8543" i="13"/>
  <c r="P8542" i="13"/>
  <c r="S8542" i="13" l="1"/>
  <c r="Q8542" i="13"/>
  <c r="R8542" i="13"/>
  <c r="P8543" i="13"/>
  <c r="L8545" i="13"/>
  <c r="O8545" i="13" s="1"/>
  <c r="N8544" i="13"/>
  <c r="M8544" i="13"/>
  <c r="Q8543" i="13" l="1"/>
  <c r="S8543" i="13"/>
  <c r="R8543" i="13"/>
  <c r="L8546" i="13"/>
  <c r="O8546" i="13" s="1"/>
  <c r="N8545" i="13"/>
  <c r="M8545" i="13"/>
  <c r="P8544" i="13"/>
  <c r="Q8544" i="13" l="1"/>
  <c r="S8544" i="13"/>
  <c r="R8544" i="13"/>
  <c r="P8545" i="13"/>
  <c r="L8547" i="13"/>
  <c r="O8547" i="13" s="1"/>
  <c r="N8546" i="13"/>
  <c r="M8546" i="13"/>
  <c r="R8545" i="13" l="1"/>
  <c r="S8545" i="13"/>
  <c r="Q8545" i="13"/>
  <c r="L8548" i="13"/>
  <c r="O8548" i="13" s="1"/>
  <c r="N8547" i="13"/>
  <c r="M8547" i="13"/>
  <c r="P8546" i="13"/>
  <c r="S8546" i="13" l="1"/>
  <c r="Q8546" i="13"/>
  <c r="R8546" i="13"/>
  <c r="P8547" i="13"/>
  <c r="L8549" i="13"/>
  <c r="O8549" i="13" s="1"/>
  <c r="N8548" i="13"/>
  <c r="M8548" i="13"/>
  <c r="Q8547" i="13" l="1"/>
  <c r="S8547" i="13"/>
  <c r="R8547" i="13"/>
  <c r="L8550" i="13"/>
  <c r="O8550" i="13" s="1"/>
  <c r="N8549" i="13"/>
  <c r="M8549" i="13"/>
  <c r="P8548" i="13"/>
  <c r="R8548" i="13" l="1"/>
  <c r="S8548" i="13"/>
  <c r="Q8548" i="13"/>
  <c r="P8549" i="13"/>
  <c r="L8551" i="13"/>
  <c r="O8551" i="13" s="1"/>
  <c r="N8550" i="13"/>
  <c r="M8550" i="13"/>
  <c r="S8549" i="13" l="1"/>
  <c r="Q8549" i="13"/>
  <c r="R8549" i="13"/>
  <c r="L8552" i="13"/>
  <c r="O8552" i="13" s="1"/>
  <c r="N8551" i="13"/>
  <c r="M8551" i="13"/>
  <c r="P8550" i="13"/>
  <c r="Q8550" i="13" l="1"/>
  <c r="R8550" i="13"/>
  <c r="S8550" i="13"/>
  <c r="P8551" i="13"/>
  <c r="L8553" i="13"/>
  <c r="O8553" i="13" s="1"/>
  <c r="N8552" i="13"/>
  <c r="M8552" i="13"/>
  <c r="Q8551" i="13" l="1"/>
  <c r="S8551" i="13"/>
  <c r="R8551" i="13"/>
  <c r="L8554" i="13"/>
  <c r="O8554" i="13" s="1"/>
  <c r="N8553" i="13"/>
  <c r="M8553" i="13"/>
  <c r="P8552" i="13"/>
  <c r="R8552" i="13" l="1"/>
  <c r="Q8552" i="13"/>
  <c r="S8552" i="13"/>
  <c r="P8553" i="13"/>
  <c r="L8555" i="13"/>
  <c r="O8555" i="13" s="1"/>
  <c r="M8554" i="13"/>
  <c r="N8554" i="13"/>
  <c r="S8553" i="13" l="1"/>
  <c r="R8553" i="13"/>
  <c r="Q8553" i="13"/>
  <c r="L8556" i="13"/>
  <c r="O8556" i="13" s="1"/>
  <c r="M8555" i="13"/>
  <c r="N8555" i="13"/>
  <c r="P8554" i="13"/>
  <c r="S8554" i="13" l="1"/>
  <c r="R8554" i="13"/>
  <c r="Q8554" i="13"/>
  <c r="P8555" i="13"/>
  <c r="L8557" i="13"/>
  <c r="O8557" i="13" s="1"/>
  <c r="M8556" i="13"/>
  <c r="N8556" i="13"/>
  <c r="R8555" i="13" l="1"/>
  <c r="S8555" i="13"/>
  <c r="Q8555" i="13"/>
  <c r="L8558" i="13"/>
  <c r="O8558" i="13" s="1"/>
  <c r="M8557" i="13"/>
  <c r="N8557" i="13"/>
  <c r="P8556" i="13"/>
  <c r="R8556" i="13" l="1"/>
  <c r="S8556" i="13"/>
  <c r="Q8556" i="13"/>
  <c r="P8557" i="13"/>
  <c r="L8559" i="13"/>
  <c r="O8559" i="13" s="1"/>
  <c r="N8558" i="13"/>
  <c r="M8558" i="13"/>
  <c r="Q8557" i="13" l="1"/>
  <c r="R8557" i="13"/>
  <c r="S8557" i="13"/>
  <c r="L8560" i="13"/>
  <c r="O8560" i="13" s="1"/>
  <c r="N8559" i="13"/>
  <c r="M8559" i="13"/>
  <c r="P8558" i="13"/>
  <c r="R8558" i="13" l="1"/>
  <c r="Q8558" i="13"/>
  <c r="S8558" i="13"/>
  <c r="P8559" i="13"/>
  <c r="L8561" i="13"/>
  <c r="O8561" i="13" s="1"/>
  <c r="M8560" i="13"/>
  <c r="N8560" i="13"/>
  <c r="R8559" i="13" l="1"/>
  <c r="Q8559" i="13"/>
  <c r="S8559" i="13"/>
  <c r="L8562" i="13"/>
  <c r="O8562" i="13" s="1"/>
  <c r="M8561" i="13"/>
  <c r="N8561" i="13"/>
  <c r="P8560" i="13"/>
  <c r="S8560" i="13" l="1"/>
  <c r="R8560" i="13"/>
  <c r="Q8560" i="13"/>
  <c r="P8561" i="13"/>
  <c r="L8563" i="13"/>
  <c r="O8563" i="13" s="1"/>
  <c r="N8562" i="13"/>
  <c r="M8562" i="13"/>
  <c r="S8561" i="13" l="1"/>
  <c r="R8561" i="13"/>
  <c r="Q8561" i="13"/>
  <c r="L8564" i="13"/>
  <c r="O8564" i="13" s="1"/>
  <c r="N8563" i="13"/>
  <c r="M8563" i="13"/>
  <c r="P8562" i="13"/>
  <c r="Q8562" i="13" l="1"/>
  <c r="S8562" i="13"/>
  <c r="R8562" i="13"/>
  <c r="P8563" i="13"/>
  <c r="L8565" i="13"/>
  <c r="O8565" i="13" s="1"/>
  <c r="N8564" i="13"/>
  <c r="M8564" i="13"/>
  <c r="Q8563" i="13" l="1"/>
  <c r="R8563" i="13"/>
  <c r="S8563" i="13"/>
  <c r="L8566" i="13"/>
  <c r="O8566" i="13" s="1"/>
  <c r="N8565" i="13"/>
  <c r="M8565" i="13"/>
  <c r="P8564" i="13"/>
  <c r="Q8564" i="13" l="1"/>
  <c r="S8564" i="13"/>
  <c r="R8564" i="13"/>
  <c r="P8565" i="13"/>
  <c r="L8567" i="13"/>
  <c r="O8567" i="13" s="1"/>
  <c r="N8566" i="13"/>
  <c r="M8566" i="13"/>
  <c r="S8565" i="13" l="1"/>
  <c r="R8565" i="13"/>
  <c r="Q8565" i="13"/>
  <c r="L8568" i="13"/>
  <c r="O8568" i="13" s="1"/>
  <c r="M8567" i="13"/>
  <c r="N8567" i="13"/>
  <c r="P8566" i="13"/>
  <c r="R8566" i="13" l="1"/>
  <c r="Q8566" i="13"/>
  <c r="S8566" i="13"/>
  <c r="P8567" i="13"/>
  <c r="L8569" i="13"/>
  <c r="O8569" i="13" s="1"/>
  <c r="M8568" i="13"/>
  <c r="N8568" i="13"/>
  <c r="R8567" i="13" l="1"/>
  <c r="S8567" i="13"/>
  <c r="Q8567" i="13"/>
  <c r="L8570" i="13"/>
  <c r="O8570" i="13" s="1"/>
  <c r="M8569" i="13"/>
  <c r="N8569" i="13"/>
  <c r="P8568" i="13"/>
  <c r="S8568" i="13" l="1"/>
  <c r="Q8568" i="13"/>
  <c r="R8568" i="13"/>
  <c r="P8569" i="13"/>
  <c r="L8571" i="13"/>
  <c r="O8571" i="13" s="1"/>
  <c r="M8570" i="13"/>
  <c r="N8570" i="13"/>
  <c r="R8569" i="13" l="1"/>
  <c r="Q8569" i="13"/>
  <c r="S8569" i="13"/>
  <c r="L8572" i="13"/>
  <c r="O8572" i="13" s="1"/>
  <c r="N8571" i="13"/>
  <c r="M8571" i="13"/>
  <c r="P8570" i="13"/>
  <c r="Q8570" i="13" l="1"/>
  <c r="R8570" i="13"/>
  <c r="S8570" i="13"/>
  <c r="P8571" i="13"/>
  <c r="L8573" i="13"/>
  <c r="O8573" i="13" s="1"/>
  <c r="M8572" i="13"/>
  <c r="N8572" i="13"/>
  <c r="Q8571" i="13" l="1"/>
  <c r="S8571" i="13"/>
  <c r="R8571" i="13"/>
  <c r="L8574" i="13"/>
  <c r="O8574" i="13" s="1"/>
  <c r="N8573" i="13"/>
  <c r="M8573" i="13"/>
  <c r="P8572" i="13"/>
  <c r="Q8572" i="13" l="1"/>
  <c r="R8572" i="13"/>
  <c r="S8572" i="13"/>
  <c r="P8573" i="13"/>
  <c r="L8575" i="13"/>
  <c r="O8575" i="13" s="1"/>
  <c r="M8574" i="13"/>
  <c r="N8574" i="13"/>
  <c r="R8573" i="13" l="1"/>
  <c r="Q8573" i="13"/>
  <c r="S8573" i="13"/>
  <c r="L8576" i="13"/>
  <c r="O8576" i="13" s="1"/>
  <c r="N8575" i="13"/>
  <c r="M8575" i="13"/>
  <c r="P8574" i="13"/>
  <c r="R8574" i="13" l="1"/>
  <c r="S8574" i="13"/>
  <c r="Q8574" i="13"/>
  <c r="P8575" i="13"/>
  <c r="L8577" i="13"/>
  <c r="O8577" i="13" s="1"/>
  <c r="N8576" i="13"/>
  <c r="M8576" i="13"/>
  <c r="S8575" i="13" l="1"/>
  <c r="R8575" i="13"/>
  <c r="Q8575" i="13"/>
  <c r="L8578" i="13"/>
  <c r="O8578" i="13" s="1"/>
  <c r="M8577" i="13"/>
  <c r="N8577" i="13"/>
  <c r="P8576" i="13"/>
  <c r="Q8576" i="13" l="1"/>
  <c r="S8576" i="13"/>
  <c r="R8576" i="13"/>
  <c r="P8577" i="13"/>
  <c r="L8579" i="13"/>
  <c r="O8579" i="13" s="1"/>
  <c r="N8578" i="13"/>
  <c r="M8578" i="13"/>
  <c r="Q8577" i="13" l="1"/>
  <c r="S8577" i="13"/>
  <c r="R8577" i="13"/>
  <c r="L8580" i="13"/>
  <c r="O8580" i="13" s="1"/>
  <c r="N8579" i="13"/>
  <c r="M8579" i="13"/>
  <c r="P8578" i="13"/>
  <c r="Q8578" i="13" l="1"/>
  <c r="S8578" i="13"/>
  <c r="R8578" i="13"/>
  <c r="P8579" i="13"/>
  <c r="L8581" i="13"/>
  <c r="O8581" i="13" s="1"/>
  <c r="N8580" i="13"/>
  <c r="M8580" i="13"/>
  <c r="Q8579" i="13" l="1"/>
  <c r="R8579" i="13"/>
  <c r="S8579" i="13"/>
  <c r="L8582" i="13"/>
  <c r="O8582" i="13" s="1"/>
  <c r="N8581" i="13"/>
  <c r="M8581" i="13"/>
  <c r="P8580" i="13"/>
  <c r="R8580" i="13" l="1"/>
  <c r="Q8580" i="13"/>
  <c r="S8580" i="13"/>
  <c r="P8581" i="13"/>
  <c r="L8583" i="13"/>
  <c r="O8583" i="13" s="1"/>
  <c r="N8582" i="13"/>
  <c r="M8582" i="13"/>
  <c r="Q8581" i="13" l="1"/>
  <c r="S8581" i="13"/>
  <c r="R8581" i="13"/>
  <c r="L8584" i="13"/>
  <c r="O8584" i="13" s="1"/>
  <c r="N8583" i="13"/>
  <c r="M8583" i="13"/>
  <c r="P8582" i="13"/>
  <c r="S8582" i="13" l="1"/>
  <c r="Q8582" i="13"/>
  <c r="R8582" i="13"/>
  <c r="P8583" i="13"/>
  <c r="L8585" i="13"/>
  <c r="O8585" i="13" s="1"/>
  <c r="N8584" i="13"/>
  <c r="M8584" i="13"/>
  <c r="S8583" i="13" l="1"/>
  <c r="Q8583" i="13"/>
  <c r="R8583" i="13"/>
  <c r="L8586" i="13"/>
  <c r="O8586" i="13" s="1"/>
  <c r="N8585" i="13"/>
  <c r="M8585" i="13"/>
  <c r="P8584" i="13"/>
  <c r="S8584" i="13" l="1"/>
  <c r="Q8584" i="13"/>
  <c r="R8584" i="13"/>
  <c r="P8585" i="13"/>
  <c r="L8587" i="13"/>
  <c r="O8587" i="13" s="1"/>
  <c r="N8586" i="13"/>
  <c r="M8586" i="13"/>
  <c r="Q8585" i="13" l="1"/>
  <c r="R8585" i="13"/>
  <c r="S8585" i="13"/>
  <c r="L8588" i="13"/>
  <c r="O8588" i="13" s="1"/>
  <c r="N8587" i="13"/>
  <c r="M8587" i="13"/>
  <c r="P8586" i="13"/>
  <c r="R8586" i="13" l="1"/>
  <c r="Q8586" i="13"/>
  <c r="S8586" i="13"/>
  <c r="P8587" i="13"/>
  <c r="L8589" i="13"/>
  <c r="O8589" i="13" s="1"/>
  <c r="M8588" i="13"/>
  <c r="N8588" i="13"/>
  <c r="R8587" i="13" l="1"/>
  <c r="S8587" i="13"/>
  <c r="Q8587" i="13"/>
  <c r="L8590" i="13"/>
  <c r="O8590" i="13" s="1"/>
  <c r="N8589" i="13"/>
  <c r="M8589" i="13"/>
  <c r="P8588" i="13"/>
  <c r="R8588" i="13" l="1"/>
  <c r="S8588" i="13"/>
  <c r="Q8588" i="13"/>
  <c r="P8589" i="13"/>
  <c r="L8591" i="13"/>
  <c r="O8591" i="13" s="1"/>
  <c r="N8590" i="13"/>
  <c r="M8590" i="13"/>
  <c r="S8589" i="13" l="1"/>
  <c r="Q8589" i="13"/>
  <c r="R8589" i="13"/>
  <c r="L8592" i="13"/>
  <c r="O8592" i="13" s="1"/>
  <c r="N8591" i="13"/>
  <c r="M8591" i="13"/>
  <c r="P8590" i="13"/>
  <c r="Q8590" i="13" l="1"/>
  <c r="R8590" i="13"/>
  <c r="S8590" i="13"/>
  <c r="P8591" i="13"/>
  <c r="L8593" i="13"/>
  <c r="O8593" i="13" s="1"/>
  <c r="M8592" i="13"/>
  <c r="N8592" i="13"/>
  <c r="S8591" i="13" l="1"/>
  <c r="R8591" i="13"/>
  <c r="Q8591" i="13"/>
  <c r="L8594" i="13"/>
  <c r="O8594" i="13" s="1"/>
  <c r="N8593" i="13"/>
  <c r="M8593" i="13"/>
  <c r="P8592" i="13"/>
  <c r="Q8592" i="13" l="1"/>
  <c r="R8592" i="13"/>
  <c r="S8592" i="13"/>
  <c r="P8593" i="13"/>
  <c r="L8595" i="13"/>
  <c r="O8595" i="13" s="1"/>
  <c r="M8594" i="13"/>
  <c r="N8594" i="13"/>
  <c r="S8593" i="13" l="1"/>
  <c r="Q8593" i="13"/>
  <c r="R8593" i="13"/>
  <c r="L8596" i="13"/>
  <c r="O8596" i="13" s="1"/>
  <c r="M8595" i="13"/>
  <c r="N8595" i="13"/>
  <c r="P8594" i="13"/>
  <c r="S8594" i="13" l="1"/>
  <c r="R8594" i="13"/>
  <c r="Q8594" i="13"/>
  <c r="P8595" i="13"/>
  <c r="L8597" i="13"/>
  <c r="O8597" i="13" s="1"/>
  <c r="M8596" i="13"/>
  <c r="N8596" i="13"/>
  <c r="Q8595" i="13" l="1"/>
  <c r="R8595" i="13"/>
  <c r="S8595" i="13"/>
  <c r="L8598" i="13"/>
  <c r="O8598" i="13" s="1"/>
  <c r="M8597" i="13"/>
  <c r="N8597" i="13"/>
  <c r="P8596" i="13"/>
  <c r="S8596" i="13" l="1"/>
  <c r="R8596" i="13"/>
  <c r="Q8596" i="13"/>
  <c r="P8597" i="13"/>
  <c r="L8599" i="13"/>
  <c r="O8599" i="13" s="1"/>
  <c r="N8598" i="13"/>
  <c r="M8598" i="13"/>
  <c r="R8597" i="13" l="1"/>
  <c r="S8597" i="13"/>
  <c r="Q8597" i="13"/>
  <c r="L8600" i="13"/>
  <c r="O8600" i="13" s="1"/>
  <c r="N8599" i="13"/>
  <c r="M8599" i="13"/>
  <c r="P8598" i="13"/>
  <c r="Q8598" i="13" l="1"/>
  <c r="S8598" i="13"/>
  <c r="R8598" i="13"/>
  <c r="P8599" i="13"/>
  <c r="L8601" i="13"/>
  <c r="O8601" i="13" s="1"/>
  <c r="N8600" i="13"/>
  <c r="M8600" i="13"/>
  <c r="Q8599" i="13" l="1"/>
  <c r="R8599" i="13"/>
  <c r="S8599" i="13"/>
  <c r="L8602" i="13"/>
  <c r="O8602" i="13" s="1"/>
  <c r="N8601" i="13"/>
  <c r="M8601" i="13"/>
  <c r="P8600" i="13"/>
  <c r="Q8600" i="13" l="1"/>
  <c r="S8600" i="13"/>
  <c r="R8600" i="13"/>
  <c r="P8601" i="13"/>
  <c r="L8603" i="13"/>
  <c r="O8603" i="13" s="1"/>
  <c r="N8602" i="13"/>
  <c r="M8602" i="13"/>
  <c r="R8601" i="13" l="1"/>
  <c r="Q8601" i="13"/>
  <c r="S8601" i="13"/>
  <c r="L8604" i="13"/>
  <c r="O8604" i="13" s="1"/>
  <c r="N8603" i="13"/>
  <c r="M8603" i="13"/>
  <c r="P8602" i="13"/>
  <c r="S8602" i="13" l="1"/>
  <c r="R8602" i="13"/>
  <c r="Q8602" i="13"/>
  <c r="P8603" i="13"/>
  <c r="L8605" i="13"/>
  <c r="O8605" i="13" s="1"/>
  <c r="N8604" i="13"/>
  <c r="M8604" i="13"/>
  <c r="S8603" i="13" l="1"/>
  <c r="R8603" i="13"/>
  <c r="Q8603" i="13"/>
  <c r="L8606" i="13"/>
  <c r="O8606" i="13" s="1"/>
  <c r="N8605" i="13"/>
  <c r="M8605" i="13"/>
  <c r="P8604" i="13"/>
  <c r="Q8604" i="13" l="1"/>
  <c r="R8604" i="13"/>
  <c r="S8604" i="13"/>
  <c r="P8605" i="13"/>
  <c r="L8607" i="13"/>
  <c r="O8607" i="13" s="1"/>
  <c r="N8606" i="13"/>
  <c r="M8606" i="13"/>
  <c r="R8605" i="13" l="1"/>
  <c r="S8605" i="13"/>
  <c r="Q8605" i="13"/>
  <c r="L8608" i="13"/>
  <c r="O8608" i="13" s="1"/>
  <c r="N8607" i="13"/>
  <c r="M8607" i="13"/>
  <c r="P8606" i="13"/>
  <c r="Q8606" i="13" l="1"/>
  <c r="R8606" i="13"/>
  <c r="S8606" i="13"/>
  <c r="P8607" i="13"/>
  <c r="L8609" i="13"/>
  <c r="O8609" i="13" s="1"/>
  <c r="N8608" i="13"/>
  <c r="M8608" i="13"/>
  <c r="R8607" i="13" l="1"/>
  <c r="Q8607" i="13"/>
  <c r="S8607" i="13"/>
  <c r="L8610" i="13"/>
  <c r="O8610" i="13" s="1"/>
  <c r="N8609" i="13"/>
  <c r="M8609" i="13"/>
  <c r="P8608" i="13"/>
  <c r="R8608" i="13" l="1"/>
  <c r="Q8608" i="13"/>
  <c r="S8608" i="13"/>
  <c r="P8609" i="13"/>
  <c r="L8611" i="13"/>
  <c r="O8611" i="13" s="1"/>
  <c r="M8610" i="13"/>
  <c r="N8610" i="13"/>
  <c r="S8609" i="13" l="1"/>
  <c r="Q8609" i="13"/>
  <c r="R8609" i="13"/>
  <c r="L8612" i="13"/>
  <c r="O8612" i="13" s="1"/>
  <c r="M8611" i="13"/>
  <c r="N8611" i="13"/>
  <c r="P8610" i="13"/>
  <c r="S8610" i="13" l="1"/>
  <c r="Q8610" i="13"/>
  <c r="R8610" i="13"/>
  <c r="P8611" i="13"/>
  <c r="L8613" i="13"/>
  <c r="O8613" i="13" s="1"/>
  <c r="M8612" i="13"/>
  <c r="N8612" i="13"/>
  <c r="Q8611" i="13" l="1"/>
  <c r="S8611" i="13"/>
  <c r="R8611" i="13"/>
  <c r="L8614" i="13"/>
  <c r="O8614" i="13" s="1"/>
  <c r="M8613" i="13"/>
  <c r="N8613" i="13"/>
  <c r="P8612" i="13"/>
  <c r="S8612" i="13" l="1"/>
  <c r="R8612" i="13"/>
  <c r="Q8612" i="13"/>
  <c r="P8613" i="13"/>
  <c r="L8615" i="13"/>
  <c r="O8615" i="13" s="1"/>
  <c r="N8614" i="13"/>
  <c r="M8614" i="13"/>
  <c r="S8613" i="13" l="1"/>
  <c r="Q8613" i="13"/>
  <c r="R8613" i="13"/>
  <c r="L8616" i="13"/>
  <c r="O8616" i="13" s="1"/>
  <c r="N8615" i="13"/>
  <c r="M8615" i="13"/>
  <c r="P8614" i="13"/>
  <c r="Q8614" i="13" l="1"/>
  <c r="R8614" i="13"/>
  <c r="S8614" i="13"/>
  <c r="P8615" i="13"/>
  <c r="L8617" i="13"/>
  <c r="O8617" i="13" s="1"/>
  <c r="M8616" i="13"/>
  <c r="N8616" i="13"/>
  <c r="R8615" i="13" l="1"/>
  <c r="Q8615" i="13"/>
  <c r="S8615" i="13"/>
  <c r="L8618" i="13"/>
  <c r="O8618" i="13" s="1"/>
  <c r="M8617" i="13"/>
  <c r="N8617" i="13"/>
  <c r="P8616" i="13"/>
  <c r="R8616" i="13" l="1"/>
  <c r="S8616" i="13"/>
  <c r="Q8616" i="13"/>
  <c r="P8617" i="13"/>
  <c r="L8619" i="13"/>
  <c r="O8619" i="13" s="1"/>
  <c r="M8618" i="13"/>
  <c r="N8618" i="13"/>
  <c r="S8617" i="13" l="1"/>
  <c r="Q8617" i="13"/>
  <c r="R8617" i="13"/>
  <c r="L8620" i="13"/>
  <c r="O8620" i="13" s="1"/>
  <c r="N8619" i="13"/>
  <c r="M8619" i="13"/>
  <c r="P8618" i="13"/>
  <c r="S8618" i="13" l="1"/>
  <c r="R8618" i="13"/>
  <c r="Q8618" i="13"/>
  <c r="P8619" i="13"/>
  <c r="L8621" i="13"/>
  <c r="O8621" i="13" s="1"/>
  <c r="N8620" i="13"/>
  <c r="M8620" i="13"/>
  <c r="Q8619" i="13" l="1"/>
  <c r="S8619" i="13"/>
  <c r="R8619" i="13"/>
  <c r="L8622" i="13"/>
  <c r="O8622" i="13" s="1"/>
  <c r="N8621" i="13"/>
  <c r="M8621" i="13"/>
  <c r="P8620" i="13"/>
  <c r="Q8620" i="13" l="1"/>
  <c r="R8620" i="13"/>
  <c r="S8620" i="13"/>
  <c r="P8621" i="13"/>
  <c r="L8623" i="13"/>
  <c r="O8623" i="13" s="1"/>
  <c r="N8622" i="13"/>
  <c r="M8622" i="13"/>
  <c r="S8621" i="13" l="1"/>
  <c r="Q8621" i="13"/>
  <c r="R8621" i="13"/>
  <c r="L8624" i="13"/>
  <c r="O8624" i="13" s="1"/>
  <c r="M8623" i="13"/>
  <c r="N8623" i="13"/>
  <c r="P8622" i="13"/>
  <c r="R8622" i="13" l="1"/>
  <c r="S8622" i="13"/>
  <c r="Q8622" i="13"/>
  <c r="P8623" i="13"/>
  <c r="L8625" i="13"/>
  <c r="O8625" i="13" s="1"/>
  <c r="N8624" i="13"/>
  <c r="M8624" i="13"/>
  <c r="Q8623" i="13" l="1"/>
  <c r="R8623" i="13"/>
  <c r="S8623" i="13"/>
  <c r="L8626" i="13"/>
  <c r="O8626" i="13" s="1"/>
  <c r="M8625" i="13"/>
  <c r="N8625" i="13"/>
  <c r="P8624" i="13"/>
  <c r="S8624" i="13" l="1"/>
  <c r="R8624" i="13"/>
  <c r="Q8624" i="13"/>
  <c r="P8625" i="13"/>
  <c r="L8627" i="13"/>
  <c r="O8627" i="13" s="1"/>
  <c r="M8626" i="13"/>
  <c r="N8626" i="13"/>
  <c r="R8625" i="13" l="1"/>
  <c r="S8625" i="13"/>
  <c r="Q8625" i="13"/>
  <c r="L8628" i="13"/>
  <c r="O8628" i="13" s="1"/>
  <c r="N8627" i="13"/>
  <c r="M8627" i="13"/>
  <c r="P8626" i="13"/>
  <c r="R8626" i="13" l="1"/>
  <c r="Q8626" i="13"/>
  <c r="S8626" i="13"/>
  <c r="P8627" i="13"/>
  <c r="L8629" i="13"/>
  <c r="O8629" i="13" s="1"/>
  <c r="N8628" i="13"/>
  <c r="M8628" i="13"/>
  <c r="Q8627" i="13" l="1"/>
  <c r="R8627" i="13"/>
  <c r="S8627" i="13"/>
  <c r="L8630" i="13"/>
  <c r="O8630" i="13" s="1"/>
  <c r="N8629" i="13"/>
  <c r="M8629" i="13"/>
  <c r="P8628" i="13"/>
  <c r="Q8628" i="13" l="1"/>
  <c r="R8628" i="13"/>
  <c r="S8628" i="13"/>
  <c r="P8629" i="13"/>
  <c r="L8631" i="13"/>
  <c r="O8631" i="13" s="1"/>
  <c r="M8630" i="13"/>
  <c r="N8630" i="13"/>
  <c r="R8629" i="13" l="1"/>
  <c r="S8629" i="13"/>
  <c r="Q8629" i="13"/>
  <c r="L8632" i="13"/>
  <c r="O8632" i="13" s="1"/>
  <c r="N8631" i="13"/>
  <c r="M8631" i="13"/>
  <c r="P8630" i="13"/>
  <c r="Q8630" i="13" l="1"/>
  <c r="R8630" i="13"/>
  <c r="S8630" i="13"/>
  <c r="P8631" i="13"/>
  <c r="L8633" i="13"/>
  <c r="O8633" i="13" s="1"/>
  <c r="M8632" i="13"/>
  <c r="N8632" i="13"/>
  <c r="S8631" i="13" l="1"/>
  <c r="R8631" i="13"/>
  <c r="Q8631" i="13"/>
  <c r="L8634" i="13"/>
  <c r="O8634" i="13" s="1"/>
  <c r="N8633" i="13"/>
  <c r="M8633" i="13"/>
  <c r="P8632" i="13"/>
  <c r="S8632" i="13" l="1"/>
  <c r="Q8632" i="13"/>
  <c r="R8632" i="13"/>
  <c r="P8633" i="13"/>
  <c r="L8635" i="13"/>
  <c r="O8635" i="13" s="1"/>
  <c r="N8634" i="13"/>
  <c r="M8634" i="13"/>
  <c r="R8633" i="13" l="1"/>
  <c r="S8633" i="13"/>
  <c r="Q8633" i="13"/>
  <c r="L8636" i="13"/>
  <c r="O8636" i="13" s="1"/>
  <c r="N8635" i="13"/>
  <c r="M8635" i="13"/>
  <c r="P8634" i="13"/>
  <c r="Q8634" i="13" l="1"/>
  <c r="R8634" i="13"/>
  <c r="S8634" i="13"/>
  <c r="P8635" i="13"/>
  <c r="L8637" i="13"/>
  <c r="O8637" i="13" s="1"/>
  <c r="N8636" i="13"/>
  <c r="M8636" i="13"/>
  <c r="R8635" i="13" l="1"/>
  <c r="S8635" i="13"/>
  <c r="Q8635" i="13"/>
  <c r="L8638" i="13"/>
  <c r="O8638" i="13" s="1"/>
  <c r="N8637" i="13"/>
  <c r="M8637" i="13"/>
  <c r="P8636" i="13"/>
  <c r="R8636" i="13" l="1"/>
  <c r="Q8636" i="13"/>
  <c r="S8636" i="13"/>
  <c r="P8637" i="13"/>
  <c r="L8639" i="13"/>
  <c r="O8639" i="13" s="1"/>
  <c r="N8638" i="13"/>
  <c r="M8638" i="13"/>
  <c r="R8637" i="13" l="1"/>
  <c r="Q8637" i="13"/>
  <c r="S8637" i="13"/>
  <c r="L8640" i="13"/>
  <c r="O8640" i="13" s="1"/>
  <c r="N8639" i="13"/>
  <c r="M8639" i="13"/>
  <c r="P8638" i="13"/>
  <c r="S8638" i="13" l="1"/>
  <c r="Q8638" i="13"/>
  <c r="R8638" i="13"/>
  <c r="P8639" i="13"/>
  <c r="L8641" i="13"/>
  <c r="O8641" i="13" s="1"/>
  <c r="N8640" i="13"/>
  <c r="M8640" i="13"/>
  <c r="Q8639" i="13" l="1"/>
  <c r="R8639" i="13"/>
  <c r="S8639" i="13"/>
  <c r="L8642" i="13"/>
  <c r="O8642" i="13" s="1"/>
  <c r="N8641" i="13"/>
  <c r="M8641" i="13"/>
  <c r="P8640" i="13"/>
  <c r="S8640" i="13" l="1"/>
  <c r="Q8640" i="13"/>
  <c r="R8640" i="13"/>
  <c r="P8641" i="13"/>
  <c r="L8643" i="13"/>
  <c r="O8643" i="13" s="1"/>
  <c r="N8642" i="13"/>
  <c r="M8642" i="13"/>
  <c r="Q8641" i="13" l="1"/>
  <c r="R8641" i="13"/>
  <c r="S8641" i="13"/>
  <c r="L8644" i="13"/>
  <c r="O8644" i="13" s="1"/>
  <c r="N8643" i="13"/>
  <c r="M8643" i="13"/>
  <c r="P8642" i="13"/>
  <c r="R8642" i="13" l="1"/>
  <c r="S8642" i="13"/>
  <c r="Q8642" i="13"/>
  <c r="P8643" i="13"/>
  <c r="L8645" i="13"/>
  <c r="O8645" i="13" s="1"/>
  <c r="M8644" i="13"/>
  <c r="N8644" i="13"/>
  <c r="R8643" i="13" l="1"/>
  <c r="S8643" i="13"/>
  <c r="Q8643" i="13"/>
  <c r="L8646" i="13"/>
  <c r="O8646" i="13" s="1"/>
  <c r="M8645" i="13"/>
  <c r="N8645" i="13"/>
  <c r="P8644" i="13"/>
  <c r="R8644" i="13" l="1"/>
  <c r="S8644" i="13"/>
  <c r="Q8644" i="13"/>
  <c r="P8645" i="13"/>
  <c r="L8647" i="13"/>
  <c r="O8647" i="13" s="1"/>
  <c r="N8646" i="13"/>
  <c r="M8646" i="13"/>
  <c r="S8645" i="13" l="1"/>
  <c r="R8645" i="13"/>
  <c r="Q8645" i="13"/>
  <c r="L8648" i="13"/>
  <c r="O8648" i="13" s="1"/>
  <c r="N8647" i="13"/>
  <c r="M8647" i="13"/>
  <c r="P8646" i="13"/>
  <c r="R8646" i="13" l="1"/>
  <c r="S8646" i="13"/>
  <c r="Q8646" i="13"/>
  <c r="P8647" i="13"/>
  <c r="L8649" i="13"/>
  <c r="O8649" i="13" s="1"/>
  <c r="N8648" i="13"/>
  <c r="M8648" i="13"/>
  <c r="S8647" i="13" l="1"/>
  <c r="R8647" i="13"/>
  <c r="Q8647" i="13"/>
  <c r="L8650" i="13"/>
  <c r="O8650" i="13" s="1"/>
  <c r="N8649" i="13"/>
  <c r="M8649" i="13"/>
  <c r="P8648" i="13"/>
  <c r="Q8648" i="13" l="1"/>
  <c r="R8648" i="13"/>
  <c r="S8648" i="13"/>
  <c r="P8649" i="13"/>
  <c r="L8651" i="13"/>
  <c r="O8651" i="13" s="1"/>
  <c r="M8650" i="13"/>
  <c r="N8650" i="13"/>
  <c r="Q8649" i="13" l="1"/>
  <c r="R8649" i="13"/>
  <c r="S8649" i="13"/>
  <c r="L8652" i="13"/>
  <c r="O8652" i="13" s="1"/>
  <c r="M8651" i="13"/>
  <c r="N8651" i="13"/>
  <c r="P8650" i="13"/>
  <c r="R8650" i="13" l="1"/>
  <c r="Q8650" i="13"/>
  <c r="S8650" i="13"/>
  <c r="P8651" i="13"/>
  <c r="L8653" i="13"/>
  <c r="O8653" i="13" s="1"/>
  <c r="M8652" i="13"/>
  <c r="N8652" i="13"/>
  <c r="R8651" i="13" l="1"/>
  <c r="Q8651" i="13"/>
  <c r="S8651" i="13"/>
  <c r="L8654" i="13"/>
  <c r="O8654" i="13" s="1"/>
  <c r="M8653" i="13"/>
  <c r="N8653" i="13"/>
  <c r="P8652" i="13"/>
  <c r="S8652" i="13" l="1"/>
  <c r="Q8652" i="13"/>
  <c r="R8652" i="13"/>
  <c r="P8653" i="13"/>
  <c r="L8655" i="13"/>
  <c r="O8655" i="13" s="1"/>
  <c r="M8654" i="13"/>
  <c r="N8654" i="13"/>
  <c r="Q8653" i="13" l="1"/>
  <c r="R8653" i="13"/>
  <c r="S8653" i="13"/>
  <c r="L8656" i="13"/>
  <c r="O8656" i="13" s="1"/>
  <c r="M8655" i="13"/>
  <c r="N8655" i="13"/>
  <c r="P8654" i="13"/>
  <c r="S8654" i="13" l="1"/>
  <c r="R8654" i="13"/>
  <c r="Q8654" i="13"/>
  <c r="P8655" i="13"/>
  <c r="L8657" i="13"/>
  <c r="O8657" i="13" s="1"/>
  <c r="N8656" i="13"/>
  <c r="M8656" i="13"/>
  <c r="Q8655" i="13" l="1"/>
  <c r="R8655" i="13"/>
  <c r="S8655" i="13"/>
  <c r="L8658" i="13"/>
  <c r="O8658" i="13" s="1"/>
  <c r="N8657" i="13"/>
  <c r="M8657" i="13"/>
  <c r="P8656" i="13"/>
  <c r="Q8656" i="13" l="1"/>
  <c r="S8656" i="13"/>
  <c r="R8656" i="13"/>
  <c r="P8657" i="13"/>
  <c r="L8659" i="13"/>
  <c r="O8659" i="13" s="1"/>
  <c r="N8658" i="13"/>
  <c r="M8658" i="13"/>
  <c r="R8657" i="13" l="1"/>
  <c r="Q8657" i="13"/>
  <c r="S8657" i="13"/>
  <c r="L8660" i="13"/>
  <c r="O8660" i="13" s="1"/>
  <c r="N8659" i="13"/>
  <c r="M8659" i="13"/>
  <c r="P8658" i="13"/>
  <c r="R8658" i="13" l="1"/>
  <c r="Q8658" i="13"/>
  <c r="S8658" i="13"/>
  <c r="P8659" i="13"/>
  <c r="L8661" i="13"/>
  <c r="O8661" i="13" s="1"/>
  <c r="N8660" i="13"/>
  <c r="M8660" i="13"/>
  <c r="S8659" i="13" l="1"/>
  <c r="Q8659" i="13"/>
  <c r="R8659" i="13"/>
  <c r="L8662" i="13"/>
  <c r="O8662" i="13" s="1"/>
  <c r="N8661" i="13"/>
  <c r="M8661" i="13"/>
  <c r="P8660" i="13"/>
  <c r="Q8660" i="13" l="1"/>
  <c r="R8660" i="13"/>
  <c r="S8660" i="13"/>
  <c r="P8661" i="13"/>
  <c r="L8663" i="13"/>
  <c r="O8663" i="13" s="1"/>
  <c r="N8662" i="13"/>
  <c r="M8662" i="13"/>
  <c r="Q8661" i="13" l="1"/>
  <c r="R8661" i="13"/>
  <c r="S8661" i="13"/>
  <c r="L8664" i="13"/>
  <c r="O8664" i="13" s="1"/>
  <c r="N8663" i="13"/>
  <c r="M8663" i="13"/>
  <c r="P8662" i="13"/>
  <c r="S8662" i="13" l="1"/>
  <c r="Q8662" i="13"/>
  <c r="R8662" i="13"/>
  <c r="P8663" i="13"/>
  <c r="L8665" i="13"/>
  <c r="O8665" i="13" s="1"/>
  <c r="N8664" i="13"/>
  <c r="M8664" i="13"/>
  <c r="S8663" i="13" l="1"/>
  <c r="R8663" i="13"/>
  <c r="Q8663" i="13"/>
  <c r="L8666" i="13"/>
  <c r="O8666" i="13" s="1"/>
  <c r="M8665" i="13"/>
  <c r="N8665" i="13"/>
  <c r="P8664" i="13"/>
  <c r="R8664" i="13" l="1"/>
  <c r="S8664" i="13"/>
  <c r="Q8664" i="13"/>
  <c r="P8665" i="13"/>
  <c r="L8667" i="13"/>
  <c r="O8667" i="13" s="1"/>
  <c r="M8666" i="13"/>
  <c r="N8666" i="13"/>
  <c r="R8665" i="13" l="1"/>
  <c r="Q8665" i="13"/>
  <c r="S8665" i="13"/>
  <c r="L8668" i="13"/>
  <c r="O8668" i="13" s="1"/>
  <c r="M8667" i="13"/>
  <c r="N8667" i="13"/>
  <c r="P8666" i="13"/>
  <c r="S8666" i="13" l="1"/>
  <c r="Q8666" i="13"/>
  <c r="R8666" i="13"/>
  <c r="P8667" i="13"/>
  <c r="L8669" i="13"/>
  <c r="O8669" i="13" s="1"/>
  <c r="M8668" i="13"/>
  <c r="N8668" i="13"/>
  <c r="R8667" i="13" l="1"/>
  <c r="S8667" i="13"/>
  <c r="Q8667" i="13"/>
  <c r="L8670" i="13"/>
  <c r="O8670" i="13" s="1"/>
  <c r="N8669" i="13"/>
  <c r="M8669" i="13"/>
  <c r="P8668" i="13"/>
  <c r="Q8668" i="13" l="1"/>
  <c r="R8668" i="13"/>
  <c r="S8668" i="13"/>
  <c r="P8669" i="13"/>
  <c r="L8671" i="13"/>
  <c r="O8671" i="13" s="1"/>
  <c r="M8670" i="13"/>
  <c r="N8670" i="13"/>
  <c r="Q8669" i="13" l="1"/>
  <c r="S8669" i="13"/>
  <c r="R8669" i="13"/>
  <c r="L8672" i="13"/>
  <c r="O8672" i="13" s="1"/>
  <c r="N8671" i="13"/>
  <c r="M8671" i="13"/>
  <c r="P8670" i="13"/>
  <c r="S8670" i="13" l="1"/>
  <c r="R8670" i="13"/>
  <c r="Q8670" i="13"/>
  <c r="P8671" i="13"/>
  <c r="L8673" i="13"/>
  <c r="O8673" i="13" s="1"/>
  <c r="M8672" i="13"/>
  <c r="N8672" i="13"/>
  <c r="R8671" i="13" l="1"/>
  <c r="Q8671" i="13"/>
  <c r="S8671" i="13"/>
  <c r="L8674" i="13"/>
  <c r="O8674" i="13" s="1"/>
  <c r="N8673" i="13"/>
  <c r="M8673" i="13"/>
  <c r="P8672" i="13"/>
  <c r="S8672" i="13" l="1"/>
  <c r="R8672" i="13"/>
  <c r="Q8672" i="13"/>
  <c r="P8673" i="13"/>
  <c r="L8675" i="13"/>
  <c r="O8675" i="13" s="1"/>
  <c r="M8674" i="13"/>
  <c r="N8674" i="13"/>
  <c r="S8673" i="13" l="1"/>
  <c r="R8673" i="13"/>
  <c r="Q8673" i="13"/>
  <c r="L8676" i="13"/>
  <c r="O8676" i="13" s="1"/>
  <c r="M8675" i="13"/>
  <c r="N8675" i="13"/>
  <c r="P8674" i="13"/>
  <c r="R8674" i="13" l="1"/>
  <c r="Q8674" i="13"/>
  <c r="S8674" i="13"/>
  <c r="P8675" i="13"/>
  <c r="L8677" i="13"/>
  <c r="O8677" i="13" s="1"/>
  <c r="N8676" i="13"/>
  <c r="M8676" i="13"/>
  <c r="Q8675" i="13" l="1"/>
  <c r="R8675" i="13"/>
  <c r="S8675" i="13"/>
  <c r="L8678" i="13"/>
  <c r="O8678" i="13" s="1"/>
  <c r="N8677" i="13"/>
  <c r="M8677" i="13"/>
  <c r="P8676" i="13"/>
  <c r="Q8676" i="13" l="1"/>
  <c r="R8676" i="13"/>
  <c r="S8676" i="13"/>
  <c r="P8677" i="13"/>
  <c r="L8679" i="13"/>
  <c r="O8679" i="13" s="1"/>
  <c r="N8678" i="13"/>
  <c r="M8678" i="13"/>
  <c r="Q8677" i="13" l="1"/>
  <c r="S8677" i="13"/>
  <c r="R8677" i="13"/>
  <c r="L8680" i="13"/>
  <c r="O8680" i="13" s="1"/>
  <c r="N8679" i="13"/>
  <c r="M8679" i="13"/>
  <c r="P8678" i="13"/>
  <c r="R8678" i="13" l="1"/>
  <c r="S8678" i="13"/>
  <c r="Q8678" i="13"/>
  <c r="P8679" i="13"/>
  <c r="L8681" i="13"/>
  <c r="O8681" i="13" s="1"/>
  <c r="N8680" i="13"/>
  <c r="M8680" i="13"/>
  <c r="S8679" i="13" l="1"/>
  <c r="R8679" i="13"/>
  <c r="Q8679" i="13"/>
  <c r="L8682" i="13"/>
  <c r="O8682" i="13" s="1"/>
  <c r="M8681" i="13"/>
  <c r="N8681" i="13"/>
  <c r="P8680" i="13"/>
  <c r="S8680" i="13" l="1"/>
  <c r="R8680" i="13"/>
  <c r="Q8680" i="13"/>
  <c r="P8681" i="13"/>
  <c r="L8683" i="13"/>
  <c r="O8683" i="13" s="1"/>
  <c r="M8682" i="13"/>
  <c r="N8682" i="13"/>
  <c r="S8681" i="13" l="1"/>
  <c r="R8681" i="13"/>
  <c r="Q8681" i="13"/>
  <c r="L8684" i="13"/>
  <c r="O8684" i="13" s="1"/>
  <c r="N8683" i="13"/>
  <c r="M8683" i="13"/>
  <c r="P8682" i="13"/>
  <c r="S8682" i="13" l="1"/>
  <c r="Q8682" i="13"/>
  <c r="R8682" i="13"/>
  <c r="P8683" i="13"/>
  <c r="L8685" i="13"/>
  <c r="O8685" i="13" s="1"/>
  <c r="N8684" i="13"/>
  <c r="M8684" i="13"/>
  <c r="Q8683" i="13" l="1"/>
  <c r="R8683" i="13"/>
  <c r="S8683" i="13"/>
  <c r="L8686" i="13"/>
  <c r="O8686" i="13" s="1"/>
  <c r="N8685" i="13"/>
  <c r="M8685" i="13"/>
  <c r="P8684" i="13"/>
  <c r="R8684" i="13" l="1"/>
  <c r="Q8684" i="13"/>
  <c r="S8684" i="13"/>
  <c r="P8685" i="13"/>
  <c r="L8687" i="13"/>
  <c r="O8687" i="13" s="1"/>
  <c r="M8686" i="13"/>
  <c r="N8686" i="13"/>
  <c r="S8685" i="13" l="1"/>
  <c r="R8685" i="13"/>
  <c r="Q8685" i="13"/>
  <c r="L8688" i="13"/>
  <c r="O8688" i="13" s="1"/>
  <c r="N8687" i="13"/>
  <c r="M8687" i="13"/>
  <c r="P8686" i="13"/>
  <c r="S8686" i="13" l="1"/>
  <c r="Q8686" i="13"/>
  <c r="R8686" i="13"/>
  <c r="P8687" i="13"/>
  <c r="L8689" i="13"/>
  <c r="O8689" i="13" s="1"/>
  <c r="N8688" i="13"/>
  <c r="M8688" i="13"/>
  <c r="R8687" i="13" l="1"/>
  <c r="Q8687" i="13"/>
  <c r="S8687" i="13"/>
  <c r="L8690" i="13"/>
  <c r="O8690" i="13" s="1"/>
  <c r="N8689" i="13"/>
  <c r="M8689" i="13"/>
  <c r="P8688" i="13"/>
  <c r="S8688" i="13" l="1"/>
  <c r="R8688" i="13"/>
  <c r="Q8688" i="13"/>
  <c r="P8689" i="13"/>
  <c r="L8691" i="13"/>
  <c r="O8691" i="13" s="1"/>
  <c r="M8690" i="13"/>
  <c r="N8690" i="13"/>
  <c r="Q8689" i="13" l="1"/>
  <c r="S8689" i="13"/>
  <c r="R8689" i="13"/>
  <c r="L8692" i="13"/>
  <c r="O8692" i="13" s="1"/>
  <c r="N8691" i="13"/>
  <c r="M8691" i="13"/>
  <c r="P8690" i="13"/>
  <c r="S8690" i="13" l="1"/>
  <c r="Q8690" i="13"/>
  <c r="R8690" i="13"/>
  <c r="P8691" i="13"/>
  <c r="L8693" i="13"/>
  <c r="O8693" i="13" s="1"/>
  <c r="M8692" i="13"/>
  <c r="N8692" i="13"/>
  <c r="R8691" i="13" l="1"/>
  <c r="S8691" i="13"/>
  <c r="Q8691" i="13"/>
  <c r="L8694" i="13"/>
  <c r="O8694" i="13" s="1"/>
  <c r="M8693" i="13"/>
  <c r="N8693" i="13"/>
  <c r="P8692" i="13"/>
  <c r="Q8692" i="13" l="1"/>
  <c r="S8692" i="13"/>
  <c r="R8692" i="13"/>
  <c r="P8693" i="13"/>
  <c r="L8695" i="13"/>
  <c r="O8695" i="13" s="1"/>
  <c r="M8694" i="13"/>
  <c r="N8694" i="13"/>
  <c r="S8693" i="13" l="1"/>
  <c r="Q8693" i="13"/>
  <c r="R8693" i="13"/>
  <c r="L8696" i="13"/>
  <c r="O8696" i="13" s="1"/>
  <c r="N8695" i="13"/>
  <c r="M8695" i="13"/>
  <c r="P8694" i="13"/>
  <c r="S8694" i="13" l="1"/>
  <c r="Q8694" i="13"/>
  <c r="R8694" i="13"/>
  <c r="P8695" i="13"/>
  <c r="L8697" i="13"/>
  <c r="O8697" i="13" s="1"/>
  <c r="N8696" i="13"/>
  <c r="M8696" i="13"/>
  <c r="Q8695" i="13" l="1"/>
  <c r="S8695" i="13"/>
  <c r="R8695" i="13"/>
  <c r="L8698" i="13"/>
  <c r="O8698" i="13" s="1"/>
  <c r="N8697" i="13"/>
  <c r="M8697" i="13"/>
  <c r="P8696" i="13"/>
  <c r="Q8696" i="13" l="1"/>
  <c r="S8696" i="13"/>
  <c r="R8696" i="13"/>
  <c r="P8697" i="13"/>
  <c r="L8699" i="13"/>
  <c r="O8699" i="13" s="1"/>
  <c r="N8698" i="13"/>
  <c r="M8698" i="13"/>
  <c r="Q8697" i="13" l="1"/>
  <c r="R8697" i="13"/>
  <c r="S8697" i="13"/>
  <c r="L8700" i="13"/>
  <c r="O8700" i="13" s="1"/>
  <c r="N8699" i="13"/>
  <c r="M8699" i="13"/>
  <c r="P8698" i="13"/>
  <c r="R8698" i="13" l="1"/>
  <c r="S8698" i="13"/>
  <c r="Q8698" i="13"/>
  <c r="P8699" i="13"/>
  <c r="L8701" i="13"/>
  <c r="O8701" i="13" s="1"/>
  <c r="M8700" i="13"/>
  <c r="N8700" i="13"/>
  <c r="S8699" i="13" l="1"/>
  <c r="Q8699" i="13"/>
  <c r="R8699" i="13"/>
  <c r="L8702" i="13"/>
  <c r="O8702" i="13" s="1"/>
  <c r="M8701" i="13"/>
  <c r="N8701" i="13"/>
  <c r="P8700" i="13"/>
  <c r="S8700" i="13" l="1"/>
  <c r="Q8700" i="13"/>
  <c r="R8700" i="13"/>
  <c r="P8701" i="13"/>
  <c r="L8703" i="13"/>
  <c r="O8703" i="13" s="1"/>
  <c r="M8702" i="13"/>
  <c r="N8702" i="13"/>
  <c r="Q8701" i="13" l="1"/>
  <c r="S8701" i="13"/>
  <c r="R8701" i="13"/>
  <c r="L8704" i="13"/>
  <c r="O8704" i="13" s="1"/>
  <c r="N8703" i="13"/>
  <c r="M8703" i="13"/>
  <c r="P8702" i="13"/>
  <c r="R8702" i="13" l="1"/>
  <c r="Q8702" i="13"/>
  <c r="S8702" i="13"/>
  <c r="P8703" i="13"/>
  <c r="L8705" i="13"/>
  <c r="O8705" i="13" s="1"/>
  <c r="N8704" i="13"/>
  <c r="M8704" i="13"/>
  <c r="Q8703" i="13" l="1"/>
  <c r="S8703" i="13"/>
  <c r="R8703" i="13"/>
  <c r="L8706" i="13"/>
  <c r="O8706" i="13" s="1"/>
  <c r="N8705" i="13"/>
  <c r="M8705" i="13"/>
  <c r="P8704" i="13"/>
  <c r="S8704" i="13" l="1"/>
  <c r="Q8704" i="13"/>
  <c r="R8704" i="13"/>
  <c r="P8705" i="13"/>
  <c r="L8707" i="13"/>
  <c r="O8707" i="13" s="1"/>
  <c r="N8706" i="13"/>
  <c r="M8706" i="13"/>
  <c r="R8705" i="13" l="1"/>
  <c r="Q8705" i="13"/>
  <c r="S8705" i="13"/>
  <c r="L8708" i="13"/>
  <c r="O8708" i="13" s="1"/>
  <c r="M8707" i="13"/>
  <c r="N8707" i="13"/>
  <c r="P8706" i="13"/>
  <c r="R8706" i="13" l="1"/>
  <c r="S8706" i="13"/>
  <c r="Q8706" i="13"/>
  <c r="P8707" i="13"/>
  <c r="L8709" i="13"/>
  <c r="O8709" i="13" s="1"/>
  <c r="M8708" i="13"/>
  <c r="N8708" i="13"/>
  <c r="S8707" i="13" l="1"/>
  <c r="R8707" i="13"/>
  <c r="Q8707" i="13"/>
  <c r="L8710" i="13"/>
  <c r="O8710" i="13" s="1"/>
  <c r="M8709" i="13"/>
  <c r="N8709" i="13"/>
  <c r="P8708" i="13"/>
  <c r="R8708" i="13" l="1"/>
  <c r="Q8708" i="13"/>
  <c r="S8708" i="13"/>
  <c r="P8709" i="13"/>
  <c r="L8711" i="13"/>
  <c r="O8711" i="13" s="1"/>
  <c r="M8710" i="13"/>
  <c r="N8710" i="13"/>
  <c r="Q8709" i="13" l="1"/>
  <c r="R8709" i="13"/>
  <c r="S8709" i="13"/>
  <c r="L8712" i="13"/>
  <c r="O8712" i="13" s="1"/>
  <c r="M8711" i="13"/>
  <c r="N8711" i="13"/>
  <c r="P8710" i="13"/>
  <c r="Q8710" i="13" l="1"/>
  <c r="S8710" i="13"/>
  <c r="R8710" i="13"/>
  <c r="P8711" i="13"/>
  <c r="L8713" i="13"/>
  <c r="O8713" i="13" s="1"/>
  <c r="N8712" i="13"/>
  <c r="M8712" i="13"/>
  <c r="Q8711" i="13" l="1"/>
  <c r="R8711" i="13"/>
  <c r="S8711" i="13"/>
  <c r="L8714" i="13"/>
  <c r="O8714" i="13" s="1"/>
  <c r="N8713" i="13"/>
  <c r="M8713" i="13"/>
  <c r="P8712" i="13"/>
  <c r="R8712" i="13" l="1"/>
  <c r="S8712" i="13"/>
  <c r="Q8712" i="13"/>
  <c r="P8713" i="13"/>
  <c r="L8715" i="13"/>
  <c r="O8715" i="13" s="1"/>
  <c r="M8714" i="13"/>
  <c r="N8714" i="13"/>
  <c r="S8713" i="13" l="1"/>
  <c r="R8713" i="13"/>
  <c r="Q8713" i="13"/>
  <c r="L8716" i="13"/>
  <c r="O8716" i="13" s="1"/>
  <c r="N8715" i="13"/>
  <c r="M8715" i="13"/>
  <c r="P8714" i="13"/>
  <c r="S8714" i="13" l="1"/>
  <c r="R8714" i="13"/>
  <c r="Q8714" i="13"/>
  <c r="P8715" i="13"/>
  <c r="L8717" i="13"/>
  <c r="O8717" i="13" s="1"/>
  <c r="N8716" i="13"/>
  <c r="M8716" i="13"/>
  <c r="S8715" i="13" l="1"/>
  <c r="R8715" i="13"/>
  <c r="Q8715" i="13"/>
  <c r="L8718" i="13"/>
  <c r="O8718" i="13" s="1"/>
  <c r="N8717" i="13"/>
  <c r="M8717" i="13"/>
  <c r="P8716" i="13"/>
  <c r="Q8716" i="13" l="1"/>
  <c r="R8716" i="13"/>
  <c r="S8716" i="13"/>
  <c r="P8717" i="13"/>
  <c r="L8719" i="13"/>
  <c r="O8719" i="13" s="1"/>
  <c r="M8718" i="13"/>
  <c r="N8718" i="13"/>
  <c r="Q8717" i="13" l="1"/>
  <c r="R8717" i="13"/>
  <c r="S8717" i="13"/>
  <c r="L8720" i="13"/>
  <c r="O8720" i="13" s="1"/>
  <c r="N8719" i="13"/>
  <c r="M8719" i="13"/>
  <c r="P8718" i="13"/>
  <c r="R8718" i="13" l="1"/>
  <c r="Q8718" i="13"/>
  <c r="S8718" i="13"/>
  <c r="P8719" i="13"/>
  <c r="L8721" i="13"/>
  <c r="O8721" i="13" s="1"/>
  <c r="N8720" i="13"/>
  <c r="M8720" i="13"/>
  <c r="Q8719" i="13" l="1"/>
  <c r="R8719" i="13"/>
  <c r="S8719" i="13"/>
  <c r="L8722" i="13"/>
  <c r="O8722" i="13" s="1"/>
  <c r="N8721" i="13"/>
  <c r="M8721" i="13"/>
  <c r="P8720" i="13"/>
  <c r="S8720" i="13" l="1"/>
  <c r="R8720" i="13"/>
  <c r="Q8720" i="13"/>
  <c r="P8721" i="13"/>
  <c r="L8723" i="13"/>
  <c r="O8723" i="13" s="1"/>
  <c r="N8722" i="13"/>
  <c r="M8722" i="13"/>
  <c r="R8721" i="13" l="1"/>
  <c r="S8721" i="13"/>
  <c r="Q8721" i="13"/>
  <c r="L8724" i="13"/>
  <c r="O8724" i="13" s="1"/>
  <c r="M8723" i="13"/>
  <c r="N8723" i="13"/>
  <c r="P8722" i="13"/>
  <c r="Q8722" i="13" l="1"/>
  <c r="S8722" i="13"/>
  <c r="R8722" i="13"/>
  <c r="P8723" i="13"/>
  <c r="L8725" i="13"/>
  <c r="O8725" i="13" s="1"/>
  <c r="M8724" i="13"/>
  <c r="N8724" i="13"/>
  <c r="S8723" i="13" l="1"/>
  <c r="R8723" i="13"/>
  <c r="Q8723" i="13"/>
  <c r="L8726" i="13"/>
  <c r="O8726" i="13" s="1"/>
  <c r="N8725" i="13"/>
  <c r="M8725" i="13"/>
  <c r="P8724" i="13"/>
  <c r="Q8724" i="13" l="1"/>
  <c r="S8724" i="13"/>
  <c r="R8724" i="13"/>
  <c r="P8725" i="13"/>
  <c r="L8727" i="13"/>
  <c r="O8727" i="13" s="1"/>
  <c r="N8726" i="13"/>
  <c r="M8726" i="13"/>
  <c r="Q8725" i="13" l="1"/>
  <c r="R8725" i="13"/>
  <c r="S8725" i="13"/>
  <c r="L8728" i="13"/>
  <c r="O8728" i="13" s="1"/>
  <c r="N8727" i="13"/>
  <c r="M8727" i="13"/>
  <c r="P8726" i="13"/>
  <c r="R8726" i="13" l="1"/>
  <c r="Q8726" i="13"/>
  <c r="S8726" i="13"/>
  <c r="P8727" i="13"/>
  <c r="L8729" i="13"/>
  <c r="O8729" i="13" s="1"/>
  <c r="M8728" i="13"/>
  <c r="N8728" i="13"/>
  <c r="R8727" i="13" l="1"/>
  <c r="Q8727" i="13"/>
  <c r="S8727" i="13"/>
  <c r="L8730" i="13"/>
  <c r="O8730" i="13" s="1"/>
  <c r="N8729" i="13"/>
  <c r="M8729" i="13"/>
  <c r="P8728" i="13"/>
  <c r="S8728" i="13" l="1"/>
  <c r="Q8728" i="13"/>
  <c r="R8728" i="13"/>
  <c r="P8729" i="13"/>
  <c r="L8731" i="13"/>
  <c r="O8731" i="13" s="1"/>
  <c r="M8730" i="13"/>
  <c r="N8730" i="13"/>
  <c r="S8729" i="13" l="1"/>
  <c r="Q8729" i="13"/>
  <c r="R8729" i="13"/>
  <c r="L8732" i="13"/>
  <c r="O8732" i="13" s="1"/>
  <c r="M8731" i="13"/>
  <c r="N8731" i="13"/>
  <c r="P8730" i="13"/>
  <c r="Q8730" i="13" l="1"/>
  <c r="S8730" i="13"/>
  <c r="R8730" i="13"/>
  <c r="P8731" i="13"/>
  <c r="L8733" i="13"/>
  <c r="O8733" i="13" s="1"/>
  <c r="N8732" i="13"/>
  <c r="M8732" i="13"/>
  <c r="Q8731" i="13" l="1"/>
  <c r="S8731" i="13"/>
  <c r="R8731" i="13"/>
  <c r="L8734" i="13"/>
  <c r="O8734" i="13" s="1"/>
  <c r="N8733" i="13"/>
  <c r="M8733" i="13"/>
  <c r="P8732" i="13"/>
  <c r="S8732" i="13" l="1"/>
  <c r="R8732" i="13"/>
  <c r="Q8732" i="13"/>
  <c r="P8733" i="13"/>
  <c r="L8735" i="13"/>
  <c r="O8735" i="13" s="1"/>
  <c r="N8734" i="13"/>
  <c r="M8734" i="13"/>
  <c r="R8733" i="13" l="1"/>
  <c r="Q8733" i="13"/>
  <c r="S8733" i="13"/>
  <c r="L8736" i="13"/>
  <c r="O8736" i="13" s="1"/>
  <c r="N8735" i="13"/>
  <c r="M8735" i="13"/>
  <c r="P8734" i="13"/>
  <c r="S8734" i="13" l="1"/>
  <c r="R8734" i="13"/>
  <c r="Q8734" i="13"/>
  <c r="P8735" i="13"/>
  <c r="L8737" i="13"/>
  <c r="O8737" i="13" s="1"/>
  <c r="M8736" i="13"/>
  <c r="N8736" i="13"/>
  <c r="S8735" i="13" l="1"/>
  <c r="Q8735" i="13"/>
  <c r="R8735" i="13"/>
  <c r="L8738" i="13"/>
  <c r="O8738" i="13" s="1"/>
  <c r="M8737" i="13"/>
  <c r="N8737" i="13"/>
  <c r="P8736" i="13"/>
  <c r="Q8736" i="13" l="1"/>
  <c r="R8736" i="13"/>
  <c r="S8736" i="13"/>
  <c r="P8737" i="13"/>
  <c r="L8739" i="13"/>
  <c r="O8739" i="13" s="1"/>
  <c r="N8738" i="13"/>
  <c r="M8738" i="13"/>
  <c r="S8737" i="13" l="1"/>
  <c r="R8737" i="13"/>
  <c r="Q8737" i="13"/>
  <c r="L8740" i="13"/>
  <c r="O8740" i="13" s="1"/>
  <c r="N8739" i="13"/>
  <c r="M8739" i="13"/>
  <c r="P8738" i="13"/>
  <c r="Q8738" i="13" l="1"/>
  <c r="R8738" i="13"/>
  <c r="S8738" i="13"/>
  <c r="P8739" i="13"/>
  <c r="L8741" i="13"/>
  <c r="O8741" i="13" s="1"/>
  <c r="N8740" i="13"/>
  <c r="M8740" i="13"/>
  <c r="R8739" i="13" l="1"/>
  <c r="Q8739" i="13"/>
  <c r="S8739" i="13"/>
  <c r="L8742" i="13"/>
  <c r="O8742" i="13" s="1"/>
  <c r="N8741" i="13"/>
  <c r="M8741" i="13"/>
  <c r="P8740" i="13"/>
  <c r="R8740" i="13" l="1"/>
  <c r="S8740" i="13"/>
  <c r="Q8740" i="13"/>
  <c r="P8741" i="13"/>
  <c r="L8743" i="13"/>
  <c r="O8743" i="13" s="1"/>
  <c r="N8742" i="13"/>
  <c r="M8742" i="13"/>
  <c r="Q8741" i="13" l="1"/>
  <c r="S8741" i="13"/>
  <c r="R8741" i="13"/>
  <c r="L8744" i="13"/>
  <c r="O8744" i="13" s="1"/>
  <c r="N8743" i="13"/>
  <c r="M8743" i="13"/>
  <c r="P8742" i="13"/>
  <c r="S8742" i="13" l="1"/>
  <c r="R8742" i="13"/>
  <c r="Q8742" i="13"/>
  <c r="P8743" i="13"/>
  <c r="L8745" i="13"/>
  <c r="O8745" i="13" s="1"/>
  <c r="N8744" i="13"/>
  <c r="M8744" i="13"/>
  <c r="S8743" i="13" l="1"/>
  <c r="R8743" i="13"/>
  <c r="Q8743" i="13"/>
  <c r="L8746" i="13"/>
  <c r="O8746" i="13" s="1"/>
  <c r="N8745" i="13"/>
  <c r="M8745" i="13"/>
  <c r="P8744" i="13"/>
  <c r="S8744" i="13" l="1"/>
  <c r="R8744" i="13"/>
  <c r="Q8744" i="13"/>
  <c r="P8745" i="13"/>
  <c r="L8747" i="13"/>
  <c r="O8747" i="13" s="1"/>
  <c r="N8746" i="13"/>
  <c r="M8746" i="13"/>
  <c r="Q8745" i="13" l="1"/>
  <c r="S8745" i="13"/>
  <c r="R8745" i="13"/>
  <c r="L8748" i="13"/>
  <c r="O8748" i="13" s="1"/>
  <c r="N8747" i="13"/>
  <c r="M8747" i="13"/>
  <c r="P8746" i="13"/>
  <c r="Q8746" i="13" l="1"/>
  <c r="R8746" i="13"/>
  <c r="S8746" i="13"/>
  <c r="P8747" i="13"/>
  <c r="L8749" i="13"/>
  <c r="O8749" i="13" s="1"/>
  <c r="M8748" i="13"/>
  <c r="N8748" i="13"/>
  <c r="R8747" i="13" l="1"/>
  <c r="Q8747" i="13"/>
  <c r="S8747" i="13"/>
  <c r="L8750" i="13"/>
  <c r="O8750" i="13" s="1"/>
  <c r="M8749" i="13"/>
  <c r="N8749" i="13"/>
  <c r="P8748" i="13"/>
  <c r="S8748" i="13" l="1"/>
  <c r="Q8748" i="13"/>
  <c r="R8748" i="13"/>
  <c r="P8749" i="13"/>
  <c r="L8751" i="13"/>
  <c r="O8751" i="13" s="1"/>
  <c r="M8750" i="13"/>
  <c r="N8750" i="13"/>
  <c r="S8749" i="13" l="1"/>
  <c r="Q8749" i="13"/>
  <c r="R8749" i="13"/>
  <c r="L8752" i="13"/>
  <c r="O8752" i="13" s="1"/>
  <c r="M8751" i="13"/>
  <c r="N8751" i="13"/>
  <c r="P8750" i="13"/>
  <c r="S8750" i="13" l="1"/>
  <c r="R8750" i="13"/>
  <c r="Q8750" i="13"/>
  <c r="P8751" i="13"/>
  <c r="L8753" i="13"/>
  <c r="O8753" i="13" s="1"/>
  <c r="N8752" i="13"/>
  <c r="M8752" i="13"/>
  <c r="S8751" i="13" l="1"/>
  <c r="R8751" i="13"/>
  <c r="Q8751" i="13"/>
  <c r="L8754" i="13"/>
  <c r="O8754" i="13" s="1"/>
  <c r="N8753" i="13"/>
  <c r="M8753" i="13"/>
  <c r="P8752" i="13"/>
  <c r="Q8752" i="13" l="1"/>
  <c r="R8752" i="13"/>
  <c r="S8752" i="13"/>
  <c r="P8753" i="13"/>
  <c r="L8755" i="13"/>
  <c r="O8755" i="13" s="1"/>
  <c r="N8754" i="13"/>
  <c r="M8754" i="13"/>
  <c r="S8753" i="13" l="1"/>
  <c r="Q8753" i="13"/>
  <c r="R8753" i="13"/>
  <c r="L8756" i="13"/>
  <c r="O8756" i="13" s="1"/>
  <c r="N8755" i="13"/>
  <c r="M8755" i="13"/>
  <c r="P8754" i="13"/>
  <c r="R8754" i="13" l="1"/>
  <c r="Q8754" i="13"/>
  <c r="S8754" i="13"/>
  <c r="P8755" i="13"/>
  <c r="L8757" i="13"/>
  <c r="O8757" i="13" s="1"/>
  <c r="N8756" i="13"/>
  <c r="M8756" i="13"/>
  <c r="R8755" i="13" l="1"/>
  <c r="Q8755" i="13"/>
  <c r="S8755" i="13"/>
  <c r="L8758" i="13"/>
  <c r="O8758" i="13" s="1"/>
  <c r="M8757" i="13"/>
  <c r="N8757" i="13"/>
  <c r="P8756" i="13"/>
  <c r="S8756" i="13" l="1"/>
  <c r="R8756" i="13"/>
  <c r="Q8756" i="13"/>
  <c r="P8757" i="13"/>
  <c r="L8759" i="13"/>
  <c r="O8759" i="13" s="1"/>
  <c r="M8758" i="13"/>
  <c r="N8758" i="13"/>
  <c r="R8757" i="13" l="1"/>
  <c r="Q8757" i="13"/>
  <c r="S8757" i="13"/>
  <c r="L8760" i="13"/>
  <c r="O8760" i="13" s="1"/>
  <c r="M8759" i="13"/>
  <c r="N8759" i="13"/>
  <c r="P8758" i="13"/>
  <c r="R8758" i="13" l="1"/>
  <c r="Q8758" i="13"/>
  <c r="S8758" i="13"/>
  <c r="P8759" i="13"/>
  <c r="L8761" i="13"/>
  <c r="O8761" i="13" s="1"/>
  <c r="N8760" i="13"/>
  <c r="M8760" i="13"/>
  <c r="Q8759" i="13" l="1"/>
  <c r="S8759" i="13"/>
  <c r="R8759" i="13"/>
  <c r="L8762" i="13"/>
  <c r="O8762" i="13" s="1"/>
  <c r="N8761" i="13"/>
  <c r="M8761" i="13"/>
  <c r="P8760" i="13"/>
  <c r="Q8760" i="13" l="1"/>
  <c r="R8760" i="13"/>
  <c r="S8760" i="13"/>
  <c r="P8761" i="13"/>
  <c r="L8763" i="13"/>
  <c r="O8763" i="13" s="1"/>
  <c r="N8762" i="13"/>
  <c r="M8762" i="13"/>
  <c r="R8761" i="13" l="1"/>
  <c r="S8761" i="13"/>
  <c r="Q8761" i="13"/>
  <c r="L8764" i="13"/>
  <c r="O8764" i="13" s="1"/>
  <c r="N8763" i="13"/>
  <c r="M8763" i="13"/>
  <c r="P8762" i="13"/>
  <c r="R8762" i="13" l="1"/>
  <c r="Q8762" i="13"/>
  <c r="S8762" i="13"/>
  <c r="P8763" i="13"/>
  <c r="L8765" i="13"/>
  <c r="O8765" i="13" s="1"/>
  <c r="M8764" i="13"/>
  <c r="N8764" i="13"/>
  <c r="S8763" i="13" l="1"/>
  <c r="Q8763" i="13"/>
  <c r="R8763" i="13"/>
  <c r="L8766" i="13"/>
  <c r="O8766" i="13" s="1"/>
  <c r="M8765" i="13"/>
  <c r="N8765" i="13"/>
  <c r="P8764" i="13"/>
  <c r="R8764" i="13" l="1"/>
  <c r="Q8764" i="13"/>
  <c r="S8764" i="13"/>
  <c r="P8765" i="13"/>
  <c r="L8767" i="13"/>
  <c r="O8767" i="13" s="1"/>
  <c r="M8766" i="13"/>
  <c r="N8766" i="13"/>
  <c r="Q8765" i="13" l="1"/>
  <c r="S8765" i="13"/>
  <c r="R8765" i="13"/>
  <c r="L8768" i="13"/>
  <c r="O8768" i="13" s="1"/>
  <c r="N8767" i="13"/>
  <c r="M8767" i="13"/>
  <c r="P8766" i="13"/>
  <c r="R8766" i="13" l="1"/>
  <c r="Q8766" i="13"/>
  <c r="S8766" i="13"/>
  <c r="P8767" i="13"/>
  <c r="L8769" i="13"/>
  <c r="O8769" i="13" s="1"/>
  <c r="M8768" i="13"/>
  <c r="N8768" i="13"/>
  <c r="S8767" i="13" l="1"/>
  <c r="Q8767" i="13"/>
  <c r="R8767" i="13"/>
  <c r="L8770" i="13"/>
  <c r="O8770" i="13" s="1"/>
  <c r="N8769" i="13"/>
  <c r="M8769" i="13"/>
  <c r="P8768" i="13"/>
  <c r="R8768" i="13" l="1"/>
  <c r="Q8768" i="13"/>
  <c r="S8768" i="13"/>
  <c r="P8769" i="13"/>
  <c r="L8771" i="13"/>
  <c r="O8771" i="13" s="1"/>
  <c r="M8770" i="13"/>
  <c r="N8770" i="13"/>
  <c r="S8769" i="13" l="1"/>
  <c r="R8769" i="13"/>
  <c r="Q8769" i="13"/>
  <c r="L8772" i="13"/>
  <c r="O8772" i="13" s="1"/>
  <c r="N8771" i="13"/>
  <c r="M8771" i="13"/>
  <c r="P8770" i="13"/>
  <c r="S8770" i="13" l="1"/>
  <c r="R8770" i="13"/>
  <c r="Q8770" i="13"/>
  <c r="P8771" i="13"/>
  <c r="L8773" i="13"/>
  <c r="O8773" i="13" s="1"/>
  <c r="N8772" i="13"/>
  <c r="M8772" i="13"/>
  <c r="Q8771" i="13" l="1"/>
  <c r="R8771" i="13"/>
  <c r="S8771" i="13"/>
  <c r="L8774" i="13"/>
  <c r="O8774" i="13" s="1"/>
  <c r="N8773" i="13"/>
  <c r="M8773" i="13"/>
  <c r="P8772" i="13"/>
  <c r="S8772" i="13" l="1"/>
  <c r="R8772" i="13"/>
  <c r="Q8772" i="13"/>
  <c r="P8773" i="13"/>
  <c r="L8775" i="13"/>
  <c r="O8775" i="13" s="1"/>
  <c r="N8774" i="13"/>
  <c r="M8774" i="13"/>
  <c r="Q8773" i="13" l="1"/>
  <c r="R8773" i="13"/>
  <c r="S8773" i="13"/>
  <c r="L8776" i="13"/>
  <c r="O8776" i="13" s="1"/>
  <c r="N8775" i="13"/>
  <c r="M8775" i="13"/>
  <c r="P8774" i="13"/>
  <c r="Q8774" i="13" l="1"/>
  <c r="R8774" i="13"/>
  <c r="S8774" i="13"/>
  <c r="P8775" i="13"/>
  <c r="L8777" i="13"/>
  <c r="O8777" i="13" s="1"/>
  <c r="N8776" i="13"/>
  <c r="M8776" i="13"/>
  <c r="R8775" i="13" l="1"/>
  <c r="Q8775" i="13"/>
  <c r="S8775" i="13"/>
  <c r="L8778" i="13"/>
  <c r="O8778" i="13" s="1"/>
  <c r="N8777" i="13"/>
  <c r="M8777" i="13"/>
  <c r="P8776" i="13"/>
  <c r="R8776" i="13" l="1"/>
  <c r="Q8776" i="13"/>
  <c r="S8776" i="13"/>
  <c r="P8777" i="13"/>
  <c r="L8779" i="13"/>
  <c r="O8779" i="13" s="1"/>
  <c r="N8778" i="13"/>
  <c r="M8778" i="13"/>
  <c r="S8777" i="13" l="1"/>
  <c r="Q8777" i="13"/>
  <c r="R8777" i="13"/>
  <c r="L8780" i="13"/>
  <c r="O8780" i="13" s="1"/>
  <c r="M8779" i="13"/>
  <c r="N8779" i="13"/>
  <c r="P8778" i="13"/>
  <c r="S8778" i="13" l="1"/>
  <c r="R8778" i="13"/>
  <c r="Q8778" i="13"/>
  <c r="P8779" i="13"/>
  <c r="L8781" i="13"/>
  <c r="O8781" i="13" s="1"/>
  <c r="M8780" i="13"/>
  <c r="N8780" i="13"/>
  <c r="Q8779" i="13" l="1"/>
  <c r="R8779" i="13"/>
  <c r="S8779" i="13"/>
  <c r="L8782" i="13"/>
  <c r="O8782" i="13" s="1"/>
  <c r="M8781" i="13"/>
  <c r="N8781" i="13"/>
  <c r="P8780" i="13"/>
  <c r="R8780" i="13" l="1"/>
  <c r="S8780" i="13"/>
  <c r="Q8780" i="13"/>
  <c r="P8781" i="13"/>
  <c r="L8783" i="13"/>
  <c r="O8783" i="13" s="1"/>
  <c r="M8782" i="13"/>
  <c r="N8782" i="13"/>
  <c r="S8781" i="13" l="1"/>
  <c r="R8781" i="13"/>
  <c r="Q8781" i="13"/>
  <c r="L8784" i="13"/>
  <c r="O8784" i="13" s="1"/>
  <c r="N8783" i="13"/>
  <c r="M8783" i="13"/>
  <c r="P8782" i="13"/>
  <c r="R8782" i="13" l="1"/>
  <c r="Q8782" i="13"/>
  <c r="S8782" i="13"/>
  <c r="P8783" i="13"/>
  <c r="L8785" i="13"/>
  <c r="O8785" i="13" s="1"/>
  <c r="M8784" i="13"/>
  <c r="N8784" i="13"/>
  <c r="Q8783" i="13" l="1"/>
  <c r="R8783" i="13"/>
  <c r="S8783" i="13"/>
  <c r="L8786" i="13"/>
  <c r="O8786" i="13" s="1"/>
  <c r="M8785" i="13"/>
  <c r="N8785" i="13"/>
  <c r="P8784" i="13"/>
  <c r="S8784" i="13" l="1"/>
  <c r="R8784" i="13"/>
  <c r="Q8784" i="13"/>
  <c r="P8785" i="13"/>
  <c r="L8787" i="13"/>
  <c r="O8787" i="13" s="1"/>
  <c r="N8786" i="13"/>
  <c r="M8786" i="13"/>
  <c r="Q8785" i="13" l="1"/>
  <c r="S8785" i="13"/>
  <c r="R8785" i="13"/>
  <c r="L8788" i="13"/>
  <c r="O8788" i="13" s="1"/>
  <c r="N8787" i="13"/>
  <c r="M8787" i="13"/>
  <c r="P8786" i="13"/>
  <c r="S8786" i="13" l="1"/>
  <c r="Q8786" i="13"/>
  <c r="R8786" i="13"/>
  <c r="P8787" i="13"/>
  <c r="L8789" i="13"/>
  <c r="O8789" i="13" s="1"/>
  <c r="N8788" i="13"/>
  <c r="M8788" i="13"/>
  <c r="Q8787" i="13" l="1"/>
  <c r="R8787" i="13"/>
  <c r="S8787" i="13"/>
  <c r="L8790" i="13"/>
  <c r="O8790" i="13" s="1"/>
  <c r="N8789" i="13"/>
  <c r="M8789" i="13"/>
  <c r="P8788" i="13"/>
  <c r="R8788" i="13" l="1"/>
  <c r="Q8788" i="13"/>
  <c r="S8788" i="13"/>
  <c r="P8789" i="13"/>
  <c r="L8791" i="13"/>
  <c r="O8791" i="13" s="1"/>
  <c r="M8790" i="13"/>
  <c r="N8790" i="13"/>
  <c r="R8789" i="13" l="1"/>
  <c r="S8789" i="13"/>
  <c r="Q8789" i="13"/>
  <c r="L8792" i="13"/>
  <c r="O8792" i="13" s="1"/>
  <c r="N8791" i="13"/>
  <c r="M8791" i="13"/>
  <c r="P8790" i="13"/>
  <c r="Q8790" i="13" l="1"/>
  <c r="R8790" i="13"/>
  <c r="S8790" i="13"/>
  <c r="P8791" i="13"/>
  <c r="L8793" i="13"/>
  <c r="O8793" i="13" s="1"/>
  <c r="M8792" i="13"/>
  <c r="N8792" i="13"/>
  <c r="S8791" i="13" l="1"/>
  <c r="R8791" i="13"/>
  <c r="Q8791" i="13"/>
  <c r="L8794" i="13"/>
  <c r="O8794" i="13" s="1"/>
  <c r="M8793" i="13"/>
  <c r="N8793" i="13"/>
  <c r="P8792" i="13"/>
  <c r="Q8792" i="13" l="1"/>
  <c r="S8792" i="13"/>
  <c r="R8792" i="13"/>
  <c r="P8793" i="13"/>
  <c r="L8795" i="13"/>
  <c r="O8795" i="13" s="1"/>
  <c r="N8794" i="13"/>
  <c r="M8794" i="13"/>
  <c r="Q8793" i="13" l="1"/>
  <c r="S8793" i="13"/>
  <c r="R8793" i="13"/>
  <c r="L8796" i="13"/>
  <c r="O8796" i="13" s="1"/>
  <c r="N8795" i="13"/>
  <c r="M8795" i="13"/>
  <c r="P8794" i="13"/>
  <c r="Q8794" i="13" l="1"/>
  <c r="R8794" i="13"/>
  <c r="S8794" i="13"/>
  <c r="P8795" i="13"/>
  <c r="L8797" i="13"/>
  <c r="O8797" i="13" s="1"/>
  <c r="N8796" i="13"/>
  <c r="M8796" i="13"/>
  <c r="R8795" i="13" l="1"/>
  <c r="Q8795" i="13"/>
  <c r="S8795" i="13"/>
  <c r="L8798" i="13"/>
  <c r="O8798" i="13" s="1"/>
  <c r="N8797" i="13"/>
  <c r="M8797" i="13"/>
  <c r="P8796" i="13"/>
  <c r="R8796" i="13" l="1"/>
  <c r="Q8796" i="13"/>
  <c r="S8796" i="13"/>
  <c r="P8797" i="13"/>
  <c r="L8799" i="13"/>
  <c r="O8799" i="13" s="1"/>
  <c r="M8798" i="13"/>
  <c r="N8798" i="13"/>
  <c r="S8797" i="13" l="1"/>
  <c r="R8797" i="13"/>
  <c r="Q8797" i="13"/>
  <c r="L8800" i="13"/>
  <c r="O8800" i="13" s="1"/>
  <c r="N8799" i="13"/>
  <c r="M8799" i="13"/>
  <c r="P8798" i="13"/>
  <c r="S8798" i="13" l="1"/>
  <c r="Q8798" i="13"/>
  <c r="R8798" i="13"/>
  <c r="P8799" i="13"/>
  <c r="L8801" i="13"/>
  <c r="O8801" i="13" s="1"/>
  <c r="N8800" i="13"/>
  <c r="M8800" i="13"/>
  <c r="S8799" i="13" l="1"/>
  <c r="R8799" i="13"/>
  <c r="Q8799" i="13"/>
  <c r="L8802" i="13"/>
  <c r="O8802" i="13" s="1"/>
  <c r="N8801" i="13"/>
  <c r="M8801" i="13"/>
  <c r="P8800" i="13"/>
  <c r="S8800" i="13" l="1"/>
  <c r="R8800" i="13"/>
  <c r="Q8800" i="13"/>
  <c r="P8801" i="13"/>
  <c r="L8803" i="13"/>
  <c r="O8803" i="13" s="1"/>
  <c r="N8802" i="13"/>
  <c r="M8802" i="13"/>
  <c r="Q8801" i="13" l="1"/>
  <c r="S8801" i="13"/>
  <c r="R8801" i="13"/>
  <c r="L8804" i="13"/>
  <c r="O8804" i="13" s="1"/>
  <c r="N8803" i="13"/>
  <c r="M8803" i="13"/>
  <c r="P8802" i="13"/>
  <c r="S8802" i="13" l="1"/>
  <c r="R8802" i="13"/>
  <c r="Q8802" i="13"/>
  <c r="P8803" i="13"/>
  <c r="L8805" i="13"/>
  <c r="O8805" i="13" s="1"/>
  <c r="N8804" i="13"/>
  <c r="M8804" i="13"/>
  <c r="R8803" i="13" l="1"/>
  <c r="S8803" i="13"/>
  <c r="Q8803" i="13"/>
  <c r="L8806" i="13"/>
  <c r="O8806" i="13" s="1"/>
  <c r="M8805" i="13"/>
  <c r="N8805" i="13"/>
  <c r="P8804" i="13"/>
  <c r="R8804" i="13" l="1"/>
  <c r="Q8804" i="13"/>
  <c r="S8804" i="13"/>
  <c r="P8805" i="13"/>
  <c r="L8807" i="13"/>
  <c r="O8807" i="13" s="1"/>
  <c r="M8806" i="13"/>
  <c r="N8806" i="13"/>
  <c r="S8805" i="13" l="1"/>
  <c r="R8805" i="13"/>
  <c r="Q8805" i="13"/>
  <c r="L8808" i="13"/>
  <c r="O8808" i="13" s="1"/>
  <c r="M8807" i="13"/>
  <c r="N8807" i="13"/>
  <c r="P8806" i="13"/>
  <c r="Q8806" i="13" l="1"/>
  <c r="R8806" i="13"/>
  <c r="S8806" i="13"/>
  <c r="P8807" i="13"/>
  <c r="L8809" i="13"/>
  <c r="O8809" i="13" s="1"/>
  <c r="M8808" i="13"/>
  <c r="N8808" i="13"/>
  <c r="R8807" i="13" l="1"/>
  <c r="S8807" i="13"/>
  <c r="Q8807" i="13"/>
  <c r="L8810" i="13"/>
  <c r="O8810" i="13" s="1"/>
  <c r="N8809" i="13"/>
  <c r="M8809" i="13"/>
  <c r="P8808" i="13"/>
  <c r="Q8808" i="13" l="1"/>
  <c r="S8808" i="13"/>
  <c r="R8808" i="13"/>
  <c r="P8809" i="13"/>
  <c r="L8811" i="13"/>
  <c r="O8811" i="13" s="1"/>
  <c r="N8810" i="13"/>
  <c r="M8810" i="13"/>
  <c r="Q8809" i="13" l="1"/>
  <c r="R8809" i="13"/>
  <c r="S8809" i="13"/>
  <c r="L8812" i="13"/>
  <c r="O8812" i="13" s="1"/>
  <c r="N8811" i="13"/>
  <c r="M8811" i="13"/>
  <c r="P8810" i="13"/>
  <c r="R8810" i="13" l="1"/>
  <c r="S8810" i="13"/>
  <c r="Q8810" i="13"/>
  <c r="P8811" i="13"/>
  <c r="L8813" i="13"/>
  <c r="O8813" i="13" s="1"/>
  <c r="N8812" i="13"/>
  <c r="M8812" i="13"/>
  <c r="R8811" i="13" l="1"/>
  <c r="S8811" i="13"/>
  <c r="Q8811" i="13"/>
  <c r="L8814" i="13"/>
  <c r="O8814" i="13" s="1"/>
  <c r="N8813" i="13"/>
  <c r="M8813" i="13"/>
  <c r="P8812" i="13"/>
  <c r="S8812" i="13" l="1"/>
  <c r="Q8812" i="13"/>
  <c r="R8812" i="13"/>
  <c r="P8813" i="13"/>
  <c r="L8815" i="13"/>
  <c r="O8815" i="13" s="1"/>
  <c r="N8814" i="13"/>
  <c r="M8814" i="13"/>
  <c r="Q8813" i="13" l="1"/>
  <c r="S8813" i="13"/>
  <c r="R8813" i="13"/>
  <c r="L8816" i="13"/>
  <c r="O8816" i="13" s="1"/>
  <c r="N8815" i="13"/>
  <c r="M8815" i="13"/>
  <c r="P8814" i="13"/>
  <c r="R8814" i="13" l="1"/>
  <c r="Q8814" i="13"/>
  <c r="S8814" i="13"/>
  <c r="P8815" i="13"/>
  <c r="L8817" i="13"/>
  <c r="O8817" i="13" s="1"/>
  <c r="N8816" i="13"/>
  <c r="M8816" i="13"/>
  <c r="Q8815" i="13" l="1"/>
  <c r="R8815" i="13"/>
  <c r="S8815" i="13"/>
  <c r="L8818" i="13"/>
  <c r="O8818" i="13" s="1"/>
  <c r="N8817" i="13"/>
  <c r="M8817" i="13"/>
  <c r="P8816" i="13"/>
  <c r="S8816" i="13" l="1"/>
  <c r="Q8816" i="13"/>
  <c r="R8816" i="13"/>
  <c r="P8817" i="13"/>
  <c r="L8819" i="13"/>
  <c r="O8819" i="13" s="1"/>
  <c r="N8818" i="13"/>
  <c r="M8818" i="13"/>
  <c r="R8817" i="13" l="1"/>
  <c r="Q8817" i="13"/>
  <c r="S8817" i="13"/>
  <c r="L8820" i="13"/>
  <c r="O8820" i="13" s="1"/>
  <c r="N8819" i="13"/>
  <c r="M8819" i="13"/>
  <c r="P8818" i="13"/>
  <c r="Q8818" i="13" l="1"/>
  <c r="R8818" i="13"/>
  <c r="S8818" i="13"/>
  <c r="P8819" i="13"/>
  <c r="L8821" i="13"/>
  <c r="O8821" i="13" s="1"/>
  <c r="N8820" i="13"/>
  <c r="M8820" i="13"/>
  <c r="S8819" i="13" l="1"/>
  <c r="Q8819" i="13"/>
  <c r="R8819" i="13"/>
  <c r="L8822" i="13"/>
  <c r="O8822" i="13" s="1"/>
  <c r="M8821" i="13"/>
  <c r="N8821" i="13"/>
  <c r="P8820" i="13"/>
  <c r="Q8820" i="13" l="1"/>
  <c r="S8820" i="13"/>
  <c r="R8820" i="13"/>
  <c r="P8821" i="13"/>
  <c r="L8823" i="13"/>
  <c r="O8823" i="13" s="1"/>
  <c r="M8822" i="13"/>
  <c r="N8822" i="13"/>
  <c r="S8821" i="13" l="1"/>
  <c r="R8821" i="13"/>
  <c r="Q8821" i="13"/>
  <c r="L8824" i="13"/>
  <c r="O8824" i="13" s="1"/>
  <c r="M8823" i="13"/>
  <c r="N8823" i="13"/>
  <c r="P8822" i="13"/>
  <c r="R8822" i="13" l="1"/>
  <c r="Q8822" i="13"/>
  <c r="S8822" i="13"/>
  <c r="P8823" i="13"/>
  <c r="L8825" i="13"/>
  <c r="O8825" i="13" s="1"/>
  <c r="N8824" i="13"/>
  <c r="M8824" i="13"/>
  <c r="Q8823" i="13" l="1"/>
  <c r="R8823" i="13"/>
  <c r="S8823" i="13"/>
  <c r="L8826" i="13"/>
  <c r="O8826" i="13" s="1"/>
  <c r="N8825" i="13"/>
  <c r="M8825" i="13"/>
  <c r="P8824" i="13"/>
  <c r="R8824" i="13" l="1"/>
  <c r="S8824" i="13"/>
  <c r="Q8824" i="13"/>
  <c r="P8825" i="13"/>
  <c r="L8827" i="13"/>
  <c r="O8827" i="13" s="1"/>
  <c r="M8826" i="13"/>
  <c r="N8826" i="13"/>
  <c r="S8825" i="13" l="1"/>
  <c r="Q8825" i="13"/>
  <c r="R8825" i="13"/>
  <c r="L8828" i="13"/>
  <c r="O8828" i="13" s="1"/>
  <c r="N8827" i="13"/>
  <c r="M8827" i="13"/>
  <c r="P8826" i="13"/>
  <c r="R8826" i="13" l="1"/>
  <c r="S8826" i="13"/>
  <c r="Q8826" i="13"/>
  <c r="P8827" i="13"/>
  <c r="L8829" i="13"/>
  <c r="O8829" i="13" s="1"/>
  <c r="M8828" i="13"/>
  <c r="N8828" i="13"/>
  <c r="S8827" i="13" l="1"/>
  <c r="Q8827" i="13"/>
  <c r="R8827" i="13"/>
  <c r="L8830" i="13"/>
  <c r="O8830" i="13" s="1"/>
  <c r="N8829" i="13"/>
  <c r="M8829" i="13"/>
  <c r="P8828" i="13"/>
  <c r="Q8828" i="13" l="1"/>
  <c r="S8828" i="13"/>
  <c r="R8828" i="13"/>
  <c r="P8829" i="13"/>
  <c r="L8831" i="13"/>
  <c r="O8831" i="13" s="1"/>
  <c r="N8830" i="13"/>
  <c r="M8830" i="13"/>
  <c r="Q8829" i="13" l="1"/>
  <c r="R8829" i="13"/>
  <c r="S8829" i="13"/>
  <c r="L8832" i="13"/>
  <c r="O8832" i="13" s="1"/>
  <c r="N8831" i="13"/>
  <c r="M8831" i="13"/>
  <c r="P8830" i="13"/>
  <c r="Q8830" i="13" l="1"/>
  <c r="R8830" i="13"/>
  <c r="S8830" i="13"/>
  <c r="P8831" i="13"/>
  <c r="L8833" i="13"/>
  <c r="O8833" i="13" s="1"/>
  <c r="N8832" i="13"/>
  <c r="M8832" i="13"/>
  <c r="R8831" i="13" l="1"/>
  <c r="S8831" i="13"/>
  <c r="Q8831" i="13"/>
  <c r="L8834" i="13"/>
  <c r="O8834" i="13" s="1"/>
  <c r="M8833" i="13"/>
  <c r="N8833" i="13"/>
  <c r="P8832" i="13"/>
  <c r="Q8832" i="13" l="1"/>
  <c r="S8832" i="13"/>
  <c r="R8832" i="13"/>
  <c r="P8833" i="13"/>
  <c r="L8835" i="13"/>
  <c r="O8835" i="13" s="1"/>
  <c r="M8834" i="13"/>
  <c r="N8834" i="13"/>
  <c r="S8833" i="13" l="1"/>
  <c r="R8833" i="13"/>
  <c r="Q8833" i="13"/>
  <c r="L8836" i="13"/>
  <c r="O8836" i="13" s="1"/>
  <c r="M8835" i="13"/>
  <c r="N8835" i="13"/>
  <c r="P8834" i="13"/>
  <c r="R8834" i="13" l="1"/>
  <c r="S8834" i="13"/>
  <c r="Q8834" i="13"/>
  <c r="P8835" i="13"/>
  <c r="L8837" i="13"/>
  <c r="O8837" i="13" s="1"/>
  <c r="N8836" i="13"/>
  <c r="M8836" i="13"/>
  <c r="S8835" i="13" l="1"/>
  <c r="Q8835" i="13"/>
  <c r="R8835" i="13"/>
  <c r="L8838" i="13"/>
  <c r="O8838" i="13" s="1"/>
  <c r="N8837" i="13"/>
  <c r="M8837" i="13"/>
  <c r="P8836" i="13"/>
  <c r="Q8836" i="13" l="1"/>
  <c r="R8836" i="13"/>
  <c r="S8836" i="13"/>
  <c r="P8837" i="13"/>
  <c r="L8839" i="13"/>
  <c r="O8839" i="13" s="1"/>
  <c r="M8838" i="13"/>
  <c r="N8838" i="13"/>
  <c r="S8837" i="13" l="1"/>
  <c r="Q8837" i="13"/>
  <c r="R8837" i="13"/>
  <c r="L8840" i="13"/>
  <c r="O8840" i="13" s="1"/>
  <c r="N8839" i="13"/>
  <c r="M8839" i="13"/>
  <c r="P8838" i="13"/>
  <c r="R8838" i="13" l="1"/>
  <c r="S8838" i="13"/>
  <c r="Q8838" i="13"/>
  <c r="P8839" i="13"/>
  <c r="L8841" i="13"/>
  <c r="O8841" i="13" s="1"/>
  <c r="M8840" i="13"/>
  <c r="N8840" i="13"/>
  <c r="Q8839" i="13" l="1"/>
  <c r="S8839" i="13"/>
  <c r="R8839" i="13"/>
  <c r="L8842" i="13"/>
  <c r="O8842" i="13" s="1"/>
  <c r="N8841" i="13"/>
  <c r="M8841" i="13"/>
  <c r="P8840" i="13"/>
  <c r="S8840" i="13" l="1"/>
  <c r="R8840" i="13"/>
  <c r="Q8840" i="13"/>
  <c r="P8841" i="13"/>
  <c r="L8843" i="13"/>
  <c r="O8843" i="13" s="1"/>
  <c r="N8842" i="13"/>
  <c r="M8842" i="13"/>
  <c r="R8841" i="13" l="1"/>
  <c r="S8841" i="13"/>
  <c r="Q8841" i="13"/>
  <c r="L8844" i="13"/>
  <c r="O8844" i="13" s="1"/>
  <c r="N8843" i="13"/>
  <c r="M8843" i="13"/>
  <c r="P8842" i="13"/>
  <c r="Q8842" i="13" l="1"/>
  <c r="R8842" i="13"/>
  <c r="S8842" i="13"/>
  <c r="P8843" i="13"/>
  <c r="L8845" i="13"/>
  <c r="O8845" i="13" s="1"/>
  <c r="N8844" i="13"/>
  <c r="M8844" i="13"/>
  <c r="Q8843" i="13" l="1"/>
  <c r="S8843" i="13"/>
  <c r="R8843" i="13"/>
  <c r="L8846" i="13"/>
  <c r="O8846" i="13" s="1"/>
  <c r="N8845" i="13"/>
  <c r="M8845" i="13"/>
  <c r="P8844" i="13"/>
  <c r="R8844" i="13" l="1"/>
  <c r="Q8844" i="13"/>
  <c r="S8844" i="13"/>
  <c r="P8845" i="13"/>
  <c r="L8847" i="13"/>
  <c r="O8847" i="13" s="1"/>
  <c r="M8846" i="13"/>
  <c r="N8846" i="13"/>
  <c r="S8845" i="13" l="1"/>
  <c r="R8845" i="13"/>
  <c r="Q8845" i="13"/>
  <c r="L8848" i="13"/>
  <c r="O8848" i="13" s="1"/>
  <c r="N8847" i="13"/>
  <c r="M8847" i="13"/>
  <c r="P8846" i="13"/>
  <c r="S8846" i="13" l="1"/>
  <c r="Q8846" i="13"/>
  <c r="R8846" i="13"/>
  <c r="P8847" i="13"/>
  <c r="L8849" i="13"/>
  <c r="O8849" i="13" s="1"/>
  <c r="N8848" i="13"/>
  <c r="M8848" i="13"/>
  <c r="S8847" i="13" l="1"/>
  <c r="Q8847" i="13"/>
  <c r="R8847" i="13"/>
  <c r="L8850" i="13"/>
  <c r="O8850" i="13" s="1"/>
  <c r="N8849" i="13"/>
  <c r="M8849" i="13"/>
  <c r="P8848" i="13"/>
  <c r="R8848" i="13" l="1"/>
  <c r="Q8848" i="13"/>
  <c r="S8848" i="13"/>
  <c r="P8849" i="13"/>
  <c r="L8851" i="13"/>
  <c r="O8851" i="13" s="1"/>
  <c r="N8850" i="13"/>
  <c r="M8850" i="13"/>
  <c r="R8849" i="13" l="1"/>
  <c r="S8849" i="13"/>
  <c r="Q8849" i="13"/>
  <c r="L8852" i="13"/>
  <c r="O8852" i="13" s="1"/>
  <c r="M8851" i="13"/>
  <c r="N8851" i="13"/>
  <c r="P8850" i="13"/>
  <c r="Q8850" i="13" l="1"/>
  <c r="R8850" i="13"/>
  <c r="S8850" i="13"/>
  <c r="P8851" i="13"/>
  <c r="L8853" i="13"/>
  <c r="O8853" i="13" s="1"/>
  <c r="N8852" i="13"/>
  <c r="M8852" i="13"/>
  <c r="Q8851" i="13" l="1"/>
  <c r="R8851" i="13"/>
  <c r="S8851" i="13"/>
  <c r="L8854" i="13"/>
  <c r="O8854" i="13" s="1"/>
  <c r="N8853" i="13"/>
  <c r="M8853" i="13"/>
  <c r="P8852" i="13"/>
  <c r="R8852" i="13" l="1"/>
  <c r="Q8852" i="13"/>
  <c r="S8852" i="13"/>
  <c r="P8853" i="13"/>
  <c r="L8855" i="13"/>
  <c r="O8855" i="13" s="1"/>
  <c r="M8854" i="13"/>
  <c r="N8854" i="13"/>
  <c r="S8853" i="13" l="1"/>
  <c r="R8853" i="13"/>
  <c r="Q8853" i="13"/>
  <c r="L8856" i="13"/>
  <c r="O8856" i="13" s="1"/>
  <c r="M8855" i="13"/>
  <c r="N8855" i="13"/>
  <c r="P8854" i="13"/>
  <c r="S8854" i="13" l="1"/>
  <c r="Q8854" i="13"/>
  <c r="R8854" i="13"/>
  <c r="P8855" i="13"/>
  <c r="L8857" i="13"/>
  <c r="O8857" i="13" s="1"/>
  <c r="N8856" i="13"/>
  <c r="M8856" i="13"/>
  <c r="Q8855" i="13" l="1"/>
  <c r="R8855" i="13"/>
  <c r="S8855" i="13"/>
  <c r="L8858" i="13"/>
  <c r="O8858" i="13" s="1"/>
  <c r="N8857" i="13"/>
  <c r="M8857" i="13"/>
  <c r="P8856" i="13"/>
  <c r="S8856" i="13" l="1"/>
  <c r="Q8856" i="13"/>
  <c r="R8856" i="13"/>
  <c r="P8857" i="13"/>
  <c r="L8859" i="13"/>
  <c r="O8859" i="13" s="1"/>
  <c r="M8858" i="13"/>
  <c r="N8858" i="13"/>
  <c r="Q8857" i="13" l="1"/>
  <c r="S8857" i="13"/>
  <c r="R8857" i="13"/>
  <c r="L8860" i="13"/>
  <c r="O8860" i="13" s="1"/>
  <c r="N8859" i="13"/>
  <c r="M8859" i="13"/>
  <c r="P8858" i="13"/>
  <c r="Q8858" i="13" l="1"/>
  <c r="S8858" i="13"/>
  <c r="R8858" i="13"/>
  <c r="P8859" i="13"/>
  <c r="L8861" i="13"/>
  <c r="O8861" i="13" s="1"/>
  <c r="N8860" i="13"/>
  <c r="M8860" i="13"/>
  <c r="R8859" i="13" l="1"/>
  <c r="S8859" i="13"/>
  <c r="Q8859" i="13"/>
  <c r="L8862" i="13"/>
  <c r="O8862" i="13" s="1"/>
  <c r="N8861" i="13"/>
  <c r="M8861" i="13"/>
  <c r="P8860" i="13"/>
  <c r="R8860" i="13" l="1"/>
  <c r="Q8860" i="13"/>
  <c r="S8860" i="13"/>
  <c r="P8861" i="13"/>
  <c r="L8863" i="13"/>
  <c r="O8863" i="13" s="1"/>
  <c r="M8862" i="13"/>
  <c r="N8862" i="13"/>
  <c r="S8861" i="13" l="1"/>
  <c r="Q8861" i="13"/>
  <c r="R8861" i="13"/>
  <c r="L8864" i="13"/>
  <c r="O8864" i="13" s="1"/>
  <c r="M8863" i="13"/>
  <c r="N8863" i="13"/>
  <c r="P8862" i="13"/>
  <c r="Q8862" i="13" l="1"/>
  <c r="R8862" i="13"/>
  <c r="S8862" i="13"/>
  <c r="P8863" i="13"/>
  <c r="L8865" i="13"/>
  <c r="O8865" i="13" s="1"/>
  <c r="M8864" i="13"/>
  <c r="N8864" i="13"/>
  <c r="Q8863" i="13" l="1"/>
  <c r="R8863" i="13"/>
  <c r="S8863" i="13"/>
  <c r="L8866" i="13"/>
  <c r="O8866" i="13" s="1"/>
  <c r="N8865" i="13"/>
  <c r="M8865" i="13"/>
  <c r="P8864" i="13"/>
  <c r="Q8864" i="13" l="1"/>
  <c r="S8864" i="13"/>
  <c r="R8864" i="13"/>
  <c r="P8865" i="13"/>
  <c r="L8867" i="13"/>
  <c r="O8867" i="13" s="1"/>
  <c r="N8866" i="13"/>
  <c r="M8866" i="13"/>
  <c r="S8865" i="13" l="1"/>
  <c r="Q8865" i="13"/>
  <c r="R8865" i="13"/>
  <c r="L8868" i="13"/>
  <c r="O8868" i="13" s="1"/>
  <c r="N8867" i="13"/>
  <c r="M8867" i="13"/>
  <c r="P8866" i="13"/>
  <c r="R8866" i="13" l="1"/>
  <c r="Q8866" i="13"/>
  <c r="S8866" i="13"/>
  <c r="P8867" i="13"/>
  <c r="L8869" i="13"/>
  <c r="O8869" i="13" s="1"/>
  <c r="N8868" i="13"/>
  <c r="M8868" i="13"/>
  <c r="Q8867" i="13" l="1"/>
  <c r="S8867" i="13"/>
  <c r="R8867" i="13"/>
  <c r="L8870" i="13"/>
  <c r="O8870" i="13" s="1"/>
  <c r="N8869" i="13"/>
  <c r="M8869" i="13"/>
  <c r="P8868" i="13"/>
  <c r="S8868" i="13" l="1"/>
  <c r="R8868" i="13"/>
  <c r="Q8868" i="13"/>
  <c r="P8869" i="13"/>
  <c r="L8871" i="13"/>
  <c r="O8871" i="13" s="1"/>
  <c r="N8870" i="13"/>
  <c r="M8870" i="13"/>
  <c r="R8869" i="13" l="1"/>
  <c r="S8869" i="13"/>
  <c r="Q8869" i="13"/>
  <c r="L8872" i="13"/>
  <c r="O8872" i="13" s="1"/>
  <c r="N8871" i="13"/>
  <c r="M8871" i="13"/>
  <c r="P8870" i="13"/>
  <c r="Q8870" i="13" l="1"/>
  <c r="R8870" i="13"/>
  <c r="S8870" i="13"/>
  <c r="P8871" i="13"/>
  <c r="L8873" i="13"/>
  <c r="O8873" i="13" s="1"/>
  <c r="N8872" i="13"/>
  <c r="M8872" i="13"/>
  <c r="Q8871" i="13" l="1"/>
  <c r="S8871" i="13"/>
  <c r="R8871" i="13"/>
  <c r="L8874" i="13"/>
  <c r="O8874" i="13" s="1"/>
  <c r="N8873" i="13"/>
  <c r="M8873" i="13"/>
  <c r="P8872" i="13"/>
  <c r="S8872" i="13" l="1"/>
  <c r="Q8872" i="13"/>
  <c r="R8872" i="13"/>
  <c r="P8873" i="13"/>
  <c r="L8875" i="13"/>
  <c r="O8875" i="13" s="1"/>
  <c r="N8874" i="13"/>
  <c r="M8874" i="13"/>
  <c r="R8873" i="13" l="1"/>
  <c r="Q8873" i="13"/>
  <c r="S8873" i="13"/>
  <c r="L8876" i="13"/>
  <c r="O8876" i="13" s="1"/>
  <c r="N8875" i="13"/>
  <c r="M8875" i="13"/>
  <c r="P8874" i="13"/>
  <c r="Q8874" i="13" l="1"/>
  <c r="R8874" i="13"/>
  <c r="S8874" i="13"/>
  <c r="P8875" i="13"/>
  <c r="L8877" i="13"/>
  <c r="O8877" i="13" s="1"/>
  <c r="N8876" i="13"/>
  <c r="M8876" i="13"/>
  <c r="S8875" i="13" l="1"/>
  <c r="R8875" i="13"/>
  <c r="Q8875" i="13"/>
  <c r="L8878" i="13"/>
  <c r="O8878" i="13" s="1"/>
  <c r="M8877" i="13"/>
  <c r="N8877" i="13"/>
  <c r="P8876" i="13"/>
  <c r="S8876" i="13" l="1"/>
  <c r="R8876" i="13"/>
  <c r="Q8876" i="13"/>
  <c r="P8877" i="13"/>
  <c r="L8879" i="13"/>
  <c r="O8879" i="13" s="1"/>
  <c r="M8878" i="13"/>
  <c r="N8878" i="13"/>
  <c r="Q8877" i="13" l="1"/>
  <c r="R8877" i="13"/>
  <c r="S8877" i="13"/>
  <c r="L8880" i="13"/>
  <c r="O8880" i="13" s="1"/>
  <c r="N8879" i="13"/>
  <c r="M8879" i="13"/>
  <c r="P8878" i="13"/>
  <c r="Q8878" i="13" l="1"/>
  <c r="R8878" i="13"/>
  <c r="S8878" i="13"/>
  <c r="P8879" i="13"/>
  <c r="L8881" i="13"/>
  <c r="O8881" i="13" s="1"/>
  <c r="N8880" i="13"/>
  <c r="M8880" i="13"/>
  <c r="S8879" i="13" l="1"/>
  <c r="R8879" i="13"/>
  <c r="Q8879" i="13"/>
  <c r="L8882" i="13"/>
  <c r="O8882" i="13" s="1"/>
  <c r="N8881" i="13"/>
  <c r="M8881" i="13"/>
  <c r="P8880" i="13"/>
  <c r="R8880" i="13" l="1"/>
  <c r="S8880" i="13"/>
  <c r="Q8880" i="13"/>
  <c r="P8881" i="13"/>
  <c r="L8883" i="13"/>
  <c r="O8883" i="13" s="1"/>
  <c r="M8882" i="13"/>
  <c r="N8882" i="13"/>
  <c r="Q8881" i="13" l="1"/>
  <c r="S8881" i="13"/>
  <c r="R8881" i="13"/>
  <c r="L8884" i="13"/>
  <c r="O8884" i="13" s="1"/>
  <c r="N8883" i="13"/>
  <c r="M8883" i="13"/>
  <c r="P8882" i="13"/>
  <c r="Q8882" i="13" l="1"/>
  <c r="S8882" i="13"/>
  <c r="R8882" i="13"/>
  <c r="P8883" i="13"/>
  <c r="L8885" i="13"/>
  <c r="O8885" i="13" s="1"/>
  <c r="N8884" i="13"/>
  <c r="M8884" i="13"/>
  <c r="R8883" i="13" l="1"/>
  <c r="S8883" i="13"/>
  <c r="Q8883" i="13"/>
  <c r="L8886" i="13"/>
  <c r="O8886" i="13" s="1"/>
  <c r="N8885" i="13"/>
  <c r="M8885" i="13"/>
  <c r="P8884" i="13"/>
  <c r="S8884" i="13" l="1"/>
  <c r="Q8884" i="13"/>
  <c r="R8884" i="13"/>
  <c r="P8885" i="13"/>
  <c r="L8887" i="13"/>
  <c r="O8887" i="13" s="1"/>
  <c r="N8886" i="13"/>
  <c r="M8886" i="13"/>
  <c r="R8885" i="13" l="1"/>
  <c r="Q8885" i="13"/>
  <c r="S8885" i="13"/>
  <c r="L8888" i="13"/>
  <c r="O8888" i="13" s="1"/>
  <c r="N8887" i="13"/>
  <c r="M8887" i="13"/>
  <c r="P8886" i="13"/>
  <c r="S8886" i="13" l="1"/>
  <c r="Q8886" i="13"/>
  <c r="R8886" i="13"/>
  <c r="P8887" i="13"/>
  <c r="L8889" i="13"/>
  <c r="O8889" i="13" s="1"/>
  <c r="N8888" i="13"/>
  <c r="M8888" i="13"/>
  <c r="S8887" i="13" l="1"/>
  <c r="Q8887" i="13"/>
  <c r="R8887" i="13"/>
  <c r="L8890" i="13"/>
  <c r="O8890" i="13" s="1"/>
  <c r="N8889" i="13"/>
  <c r="M8889" i="13"/>
  <c r="P8888" i="13"/>
  <c r="Q8888" i="13" l="1"/>
  <c r="S8888" i="13"/>
  <c r="R8888" i="13"/>
  <c r="P8889" i="13"/>
  <c r="L8891" i="13"/>
  <c r="O8891" i="13" s="1"/>
  <c r="M8890" i="13"/>
  <c r="N8890" i="13"/>
  <c r="S8889" i="13" l="1"/>
  <c r="R8889" i="13"/>
  <c r="Q8889" i="13"/>
  <c r="L8892" i="13"/>
  <c r="O8892" i="13" s="1"/>
  <c r="M8891" i="13"/>
  <c r="N8891" i="13"/>
  <c r="P8890" i="13"/>
  <c r="S8890" i="13" l="1"/>
  <c r="R8890" i="13"/>
  <c r="Q8890" i="13"/>
  <c r="P8891" i="13"/>
  <c r="L8893" i="13"/>
  <c r="O8893" i="13" s="1"/>
  <c r="N8892" i="13"/>
  <c r="M8892" i="13"/>
  <c r="S8891" i="13" l="1"/>
  <c r="R8891" i="13"/>
  <c r="Q8891" i="13"/>
  <c r="L8894" i="13"/>
  <c r="O8894" i="13" s="1"/>
  <c r="N8893" i="13"/>
  <c r="M8893" i="13"/>
  <c r="P8892" i="13"/>
  <c r="Q8892" i="13" l="1"/>
  <c r="S8892" i="13"/>
  <c r="R8892" i="13"/>
  <c r="P8893" i="13"/>
  <c r="L8895" i="13"/>
  <c r="O8895" i="13" s="1"/>
  <c r="N8894" i="13"/>
  <c r="M8894" i="13"/>
  <c r="Q8893" i="13" l="1"/>
  <c r="R8893" i="13"/>
  <c r="S8893" i="13"/>
  <c r="L8896" i="13"/>
  <c r="O8896" i="13" s="1"/>
  <c r="N8895" i="13"/>
  <c r="M8895" i="13"/>
  <c r="P8894" i="13"/>
  <c r="R8894" i="13" l="1"/>
  <c r="S8894" i="13"/>
  <c r="Q8894" i="13"/>
  <c r="P8895" i="13"/>
  <c r="L8897" i="13"/>
  <c r="O8897" i="13" s="1"/>
  <c r="M8896" i="13"/>
  <c r="N8896" i="13"/>
  <c r="S8895" i="13" l="1"/>
  <c r="Q8895" i="13"/>
  <c r="R8895" i="13"/>
  <c r="L8898" i="13"/>
  <c r="O8898" i="13" s="1"/>
  <c r="N8897" i="13"/>
  <c r="M8897" i="13"/>
  <c r="P8896" i="13"/>
  <c r="S8896" i="13" l="1"/>
  <c r="Q8896" i="13"/>
  <c r="R8896" i="13"/>
  <c r="P8897" i="13"/>
  <c r="L8899" i="13"/>
  <c r="O8899" i="13" s="1"/>
  <c r="N8898" i="13"/>
  <c r="M8898" i="13"/>
  <c r="Q8897" i="13" l="1"/>
  <c r="S8897" i="13"/>
  <c r="R8897" i="13"/>
  <c r="L8900" i="13"/>
  <c r="O8900" i="13" s="1"/>
  <c r="N8899" i="13"/>
  <c r="M8899" i="13"/>
  <c r="P8898" i="13"/>
  <c r="R8898" i="13" l="1"/>
  <c r="S8898" i="13"/>
  <c r="Q8898" i="13"/>
  <c r="P8899" i="13"/>
  <c r="L8901" i="13"/>
  <c r="O8901" i="13" s="1"/>
  <c r="N8900" i="13"/>
  <c r="M8900" i="13"/>
  <c r="Q8899" i="13" l="1"/>
  <c r="S8899" i="13"/>
  <c r="R8899" i="13"/>
  <c r="L8902" i="13"/>
  <c r="O8902" i="13" s="1"/>
  <c r="N8901" i="13"/>
  <c r="M8901" i="13"/>
  <c r="P8900" i="13"/>
  <c r="R8900" i="13" l="1"/>
  <c r="Q8900" i="13"/>
  <c r="S8900" i="13"/>
  <c r="P8901" i="13"/>
  <c r="L8903" i="13"/>
  <c r="O8903" i="13" s="1"/>
  <c r="N8902" i="13"/>
  <c r="M8902" i="13"/>
  <c r="R8901" i="13" l="1"/>
  <c r="S8901" i="13"/>
  <c r="Q8901" i="13"/>
  <c r="L8904" i="13"/>
  <c r="O8904" i="13" s="1"/>
  <c r="M8903" i="13"/>
  <c r="N8903" i="13"/>
  <c r="P8902" i="13"/>
  <c r="R8902" i="13" l="1"/>
  <c r="Q8902" i="13"/>
  <c r="S8902" i="13"/>
  <c r="P8903" i="13"/>
  <c r="L8905" i="13"/>
  <c r="O8905" i="13" s="1"/>
  <c r="M8904" i="13"/>
  <c r="N8904" i="13"/>
  <c r="S8903" i="13" l="1"/>
  <c r="Q8903" i="13"/>
  <c r="R8903" i="13"/>
  <c r="L8906" i="13"/>
  <c r="O8906" i="13" s="1"/>
  <c r="N8905" i="13"/>
  <c r="M8905" i="13"/>
  <c r="P8904" i="13"/>
  <c r="R8904" i="13" l="1"/>
  <c r="Q8904" i="13"/>
  <c r="S8904" i="13"/>
  <c r="P8905" i="13"/>
  <c r="L8907" i="13"/>
  <c r="O8907" i="13" s="1"/>
  <c r="N8906" i="13"/>
  <c r="M8906" i="13"/>
  <c r="R8905" i="13" l="1"/>
  <c r="S8905" i="13"/>
  <c r="Q8905" i="13"/>
  <c r="L8908" i="13"/>
  <c r="O8908" i="13" s="1"/>
  <c r="N8907" i="13"/>
  <c r="M8907" i="13"/>
  <c r="P8906" i="13"/>
  <c r="Q8906" i="13" l="1"/>
  <c r="S8906" i="13"/>
  <c r="R8906" i="13"/>
  <c r="P8907" i="13"/>
  <c r="L8909" i="13"/>
  <c r="O8909" i="13" s="1"/>
  <c r="N8908" i="13"/>
  <c r="M8908" i="13"/>
  <c r="Q8907" i="13" l="1"/>
  <c r="R8907" i="13"/>
  <c r="S8907" i="13"/>
  <c r="L8910" i="13"/>
  <c r="O8910" i="13" s="1"/>
  <c r="N8909" i="13"/>
  <c r="M8909" i="13"/>
  <c r="P8908" i="13"/>
  <c r="R8908" i="13" l="1"/>
  <c r="Q8908" i="13"/>
  <c r="S8908" i="13"/>
  <c r="P8909" i="13"/>
  <c r="L8911" i="13"/>
  <c r="O8911" i="13" s="1"/>
  <c r="M8910" i="13"/>
  <c r="N8910" i="13"/>
  <c r="S8909" i="13" l="1"/>
  <c r="R8909" i="13"/>
  <c r="Q8909" i="13"/>
  <c r="L8912" i="13"/>
  <c r="O8912" i="13" s="1"/>
  <c r="M8911" i="13"/>
  <c r="N8911" i="13"/>
  <c r="P8910" i="13"/>
  <c r="S8910" i="13" l="1"/>
  <c r="R8910" i="13"/>
  <c r="Q8910" i="13"/>
  <c r="P8911" i="13"/>
  <c r="L8913" i="13"/>
  <c r="O8913" i="13" s="1"/>
  <c r="M8912" i="13"/>
  <c r="N8912" i="13"/>
  <c r="S8911" i="13" l="1"/>
  <c r="Q8911" i="13"/>
  <c r="R8911" i="13"/>
  <c r="L8914" i="13"/>
  <c r="O8914" i="13" s="1"/>
  <c r="N8913" i="13"/>
  <c r="M8913" i="13"/>
  <c r="P8912" i="13"/>
  <c r="Q8912" i="13" l="1"/>
  <c r="S8912" i="13"/>
  <c r="R8912" i="13"/>
  <c r="P8913" i="13"/>
  <c r="L8915" i="13"/>
  <c r="O8915" i="13" s="1"/>
  <c r="M8914" i="13"/>
  <c r="N8914" i="13"/>
  <c r="Q8913" i="13" l="1"/>
  <c r="S8913" i="13"/>
  <c r="R8913" i="13"/>
  <c r="L8916" i="13"/>
  <c r="O8916" i="13" s="1"/>
  <c r="N8915" i="13"/>
  <c r="M8915" i="13"/>
  <c r="P8914" i="13"/>
  <c r="S8914" i="13" l="1"/>
  <c r="Q8914" i="13"/>
  <c r="R8914" i="13"/>
  <c r="P8915" i="13"/>
  <c r="L8917" i="13"/>
  <c r="O8917" i="13" s="1"/>
  <c r="M8916" i="13"/>
  <c r="N8916" i="13"/>
  <c r="R8915" i="13" l="1"/>
  <c r="Q8915" i="13"/>
  <c r="S8915" i="13"/>
  <c r="L8918" i="13"/>
  <c r="O8918" i="13" s="1"/>
  <c r="N8917" i="13"/>
  <c r="M8917" i="13"/>
  <c r="P8916" i="13"/>
  <c r="Q8916" i="13" l="1"/>
  <c r="R8916" i="13"/>
  <c r="S8916" i="13"/>
  <c r="P8917" i="13"/>
  <c r="L8919" i="13"/>
  <c r="O8919" i="13" s="1"/>
  <c r="N8918" i="13"/>
  <c r="M8918" i="13"/>
  <c r="S8917" i="13" l="1"/>
  <c r="R8917" i="13"/>
  <c r="Q8917" i="13"/>
  <c r="L8920" i="13"/>
  <c r="O8920" i="13" s="1"/>
  <c r="M8919" i="13"/>
  <c r="N8919" i="13"/>
  <c r="P8918" i="13"/>
  <c r="S8918" i="13" l="1"/>
  <c r="R8918" i="13"/>
  <c r="Q8918" i="13"/>
  <c r="P8919" i="13"/>
  <c r="L8921" i="13"/>
  <c r="O8921" i="13" s="1"/>
  <c r="M8920" i="13"/>
  <c r="N8920" i="13"/>
  <c r="R8919" i="13" l="1"/>
  <c r="Q8919" i="13"/>
  <c r="S8919" i="13"/>
  <c r="L8922" i="13"/>
  <c r="O8922" i="13" s="1"/>
  <c r="N8921" i="13"/>
  <c r="M8921" i="13"/>
  <c r="P8920" i="13"/>
  <c r="Q8920" i="13" l="1"/>
  <c r="R8920" i="13"/>
  <c r="S8920" i="13"/>
  <c r="P8921" i="13"/>
  <c r="L8923" i="13"/>
  <c r="O8923" i="13" s="1"/>
  <c r="N8922" i="13"/>
  <c r="M8922" i="13"/>
  <c r="S8921" i="13" l="1"/>
  <c r="Q8921" i="13"/>
  <c r="R8921" i="13"/>
  <c r="L8924" i="13"/>
  <c r="O8924" i="13" s="1"/>
  <c r="N8923" i="13"/>
  <c r="M8923" i="13"/>
  <c r="P8922" i="13"/>
  <c r="R8922" i="13" l="1"/>
  <c r="Q8922" i="13"/>
  <c r="S8922" i="13"/>
  <c r="P8923" i="13"/>
  <c r="L8925" i="13"/>
  <c r="O8925" i="13" s="1"/>
  <c r="N8924" i="13"/>
  <c r="M8924" i="13"/>
  <c r="R8923" i="13" l="1"/>
  <c r="Q8923" i="13"/>
  <c r="S8923" i="13"/>
  <c r="L8926" i="13"/>
  <c r="O8926" i="13" s="1"/>
  <c r="N8925" i="13"/>
  <c r="M8925" i="13"/>
  <c r="P8924" i="13"/>
  <c r="S8924" i="13" l="1"/>
  <c r="R8924" i="13"/>
  <c r="Q8924" i="13"/>
  <c r="P8925" i="13"/>
  <c r="L8927" i="13"/>
  <c r="O8927" i="13" s="1"/>
  <c r="N8926" i="13"/>
  <c r="M8926" i="13"/>
  <c r="S8925" i="13" l="1"/>
  <c r="R8925" i="13"/>
  <c r="Q8925" i="13"/>
  <c r="L8928" i="13"/>
  <c r="O8928" i="13" s="1"/>
  <c r="N8927" i="13"/>
  <c r="M8927" i="13"/>
  <c r="P8926" i="13"/>
  <c r="Q8926" i="13" l="1"/>
  <c r="S8926" i="13"/>
  <c r="R8926" i="13"/>
  <c r="P8927" i="13"/>
  <c r="L8929" i="13"/>
  <c r="O8929" i="13" s="1"/>
  <c r="N8928" i="13"/>
  <c r="M8928" i="13"/>
  <c r="Q8927" i="13" l="1"/>
  <c r="R8927" i="13"/>
  <c r="S8927" i="13"/>
  <c r="L8930" i="13"/>
  <c r="O8930" i="13" s="1"/>
  <c r="N8929" i="13"/>
  <c r="M8929" i="13"/>
  <c r="P8928" i="13"/>
  <c r="R8928" i="13" l="1"/>
  <c r="S8928" i="13"/>
  <c r="Q8928" i="13"/>
  <c r="P8929" i="13"/>
  <c r="L8931" i="13"/>
  <c r="O8931" i="13" s="1"/>
  <c r="N8930" i="13"/>
  <c r="M8930" i="13"/>
  <c r="R8929" i="13" l="1"/>
  <c r="Q8929" i="13"/>
  <c r="S8929" i="13"/>
  <c r="L8932" i="13"/>
  <c r="O8932" i="13" s="1"/>
  <c r="M8931" i="13"/>
  <c r="N8931" i="13"/>
  <c r="P8930" i="13"/>
  <c r="Q8930" i="13" l="1"/>
  <c r="S8930" i="13"/>
  <c r="R8930" i="13"/>
  <c r="P8931" i="13"/>
  <c r="L8933" i="13"/>
  <c r="O8933" i="13" s="1"/>
  <c r="M8932" i="13"/>
  <c r="N8932" i="13"/>
  <c r="S8931" i="13" l="1"/>
  <c r="Q8931" i="13"/>
  <c r="R8931" i="13"/>
  <c r="L8934" i="13"/>
  <c r="O8934" i="13" s="1"/>
  <c r="M8933" i="13"/>
  <c r="N8933" i="13"/>
  <c r="P8932" i="13"/>
  <c r="R8932" i="13" l="1"/>
  <c r="S8932" i="13"/>
  <c r="Q8932" i="13"/>
  <c r="P8933" i="13"/>
  <c r="L8935" i="13"/>
  <c r="O8935" i="13" s="1"/>
  <c r="N8934" i="13"/>
  <c r="M8934" i="13"/>
  <c r="S8933" i="13" l="1"/>
  <c r="Q8933" i="13"/>
  <c r="R8933" i="13"/>
  <c r="L8936" i="13"/>
  <c r="O8936" i="13" s="1"/>
  <c r="N8935" i="13"/>
  <c r="M8935" i="13"/>
  <c r="P8934" i="13"/>
  <c r="Q8934" i="13" l="1"/>
  <c r="R8934" i="13"/>
  <c r="S8934" i="13"/>
  <c r="P8935" i="13"/>
  <c r="L8937" i="13"/>
  <c r="O8937" i="13" s="1"/>
  <c r="N8936" i="13"/>
  <c r="M8936" i="13"/>
  <c r="S8935" i="13" l="1"/>
  <c r="Q8935" i="13"/>
  <c r="R8935" i="13"/>
  <c r="L8938" i="13"/>
  <c r="O8938" i="13" s="1"/>
  <c r="N8937" i="13"/>
  <c r="M8937" i="13"/>
  <c r="P8936" i="13"/>
  <c r="R8936" i="13" l="1"/>
  <c r="S8936" i="13"/>
  <c r="Q8936" i="13"/>
  <c r="P8937" i="13"/>
  <c r="L8939" i="13"/>
  <c r="O8939" i="13" s="1"/>
  <c r="M8938" i="13"/>
  <c r="N8938" i="13"/>
  <c r="R8937" i="13" l="1"/>
  <c r="S8937" i="13"/>
  <c r="Q8937" i="13"/>
  <c r="L8940" i="13"/>
  <c r="O8940" i="13" s="1"/>
  <c r="N8939" i="13"/>
  <c r="M8939" i="13"/>
  <c r="P8938" i="13"/>
  <c r="S8938" i="13" l="1"/>
  <c r="R8938" i="13"/>
  <c r="Q8938" i="13"/>
  <c r="P8939" i="13"/>
  <c r="L8941" i="13"/>
  <c r="O8941" i="13" s="1"/>
  <c r="N8940" i="13"/>
  <c r="M8940" i="13"/>
  <c r="S8939" i="13" l="1"/>
  <c r="Q8939" i="13"/>
  <c r="R8939" i="13"/>
  <c r="L8942" i="13"/>
  <c r="O8942" i="13" s="1"/>
  <c r="N8941" i="13"/>
  <c r="M8941" i="13"/>
  <c r="P8940" i="13"/>
  <c r="S8940" i="13" l="1"/>
  <c r="Q8940" i="13"/>
  <c r="R8940" i="13"/>
  <c r="P8941" i="13"/>
  <c r="L8943" i="13"/>
  <c r="O8943" i="13" s="1"/>
  <c r="N8942" i="13"/>
  <c r="M8942" i="13"/>
  <c r="Q8941" i="13" l="1"/>
  <c r="S8941" i="13"/>
  <c r="R8941" i="13"/>
  <c r="L8944" i="13"/>
  <c r="O8944" i="13" s="1"/>
  <c r="N8943" i="13"/>
  <c r="M8943" i="13"/>
  <c r="P8942" i="13"/>
  <c r="R8942" i="13" l="1"/>
  <c r="Q8942" i="13"/>
  <c r="S8942" i="13"/>
  <c r="P8943" i="13"/>
  <c r="L8945" i="13"/>
  <c r="O8945" i="13" s="1"/>
  <c r="N8944" i="13"/>
  <c r="M8944" i="13"/>
  <c r="R8943" i="13" l="1"/>
  <c r="Q8943" i="13"/>
  <c r="S8943" i="13"/>
  <c r="L8946" i="13"/>
  <c r="O8946" i="13" s="1"/>
  <c r="N8945" i="13"/>
  <c r="M8945" i="13"/>
  <c r="P8944" i="13"/>
  <c r="R8944" i="13" l="1"/>
  <c r="Q8944" i="13"/>
  <c r="S8944" i="13"/>
  <c r="P8945" i="13"/>
  <c r="L8947" i="13"/>
  <c r="O8947" i="13" s="1"/>
  <c r="M8946" i="13"/>
  <c r="N8946" i="13"/>
  <c r="S8945" i="13" l="1"/>
  <c r="Q8945" i="13"/>
  <c r="R8945" i="13"/>
  <c r="L8948" i="13"/>
  <c r="O8948" i="13" s="1"/>
  <c r="M8947" i="13"/>
  <c r="N8947" i="13"/>
  <c r="P8946" i="13"/>
  <c r="R8946" i="13" l="1"/>
  <c r="Q8946" i="13"/>
  <c r="S8946" i="13"/>
  <c r="P8947" i="13"/>
  <c r="L8949" i="13"/>
  <c r="O8949" i="13" s="1"/>
  <c r="M8948" i="13"/>
  <c r="N8948" i="13"/>
  <c r="S8947" i="13" l="1"/>
  <c r="R8947" i="13"/>
  <c r="Q8947" i="13"/>
  <c r="L8950" i="13"/>
  <c r="O8950" i="13" s="1"/>
  <c r="N8949" i="13"/>
  <c r="M8949" i="13"/>
  <c r="P8948" i="13"/>
  <c r="Q8948" i="13" l="1"/>
  <c r="S8948" i="13"/>
  <c r="R8948" i="13"/>
  <c r="P8949" i="13"/>
  <c r="L8951" i="13"/>
  <c r="O8951" i="13" s="1"/>
  <c r="N8950" i="13"/>
  <c r="M8950" i="13"/>
  <c r="R8949" i="13" l="1"/>
  <c r="S8949" i="13"/>
  <c r="Q8949" i="13"/>
  <c r="L8952" i="13"/>
  <c r="O8952" i="13" s="1"/>
  <c r="N8951" i="13"/>
  <c r="M8951" i="13"/>
  <c r="P8950" i="13"/>
  <c r="R8950" i="13" l="1"/>
  <c r="Q8950" i="13"/>
  <c r="S8950" i="13"/>
  <c r="P8951" i="13"/>
  <c r="L8953" i="13"/>
  <c r="O8953" i="13" s="1"/>
  <c r="N8952" i="13"/>
  <c r="M8952" i="13"/>
  <c r="Q8951" i="13" l="1"/>
  <c r="S8951" i="13"/>
  <c r="R8951" i="13"/>
  <c r="L8954" i="13"/>
  <c r="O8954" i="13" s="1"/>
  <c r="N8953" i="13"/>
  <c r="M8953" i="13"/>
  <c r="P8952" i="13"/>
  <c r="R8952" i="13" l="1"/>
  <c r="Q8952" i="13"/>
  <c r="S8952" i="13"/>
  <c r="P8953" i="13"/>
  <c r="L8955" i="13"/>
  <c r="O8955" i="13" s="1"/>
  <c r="N8954" i="13"/>
  <c r="M8954" i="13"/>
  <c r="R8953" i="13" l="1"/>
  <c r="Q8953" i="13"/>
  <c r="S8953" i="13"/>
  <c r="L8956" i="13"/>
  <c r="O8956" i="13" s="1"/>
  <c r="N8955" i="13"/>
  <c r="M8955" i="13"/>
  <c r="P8954" i="13"/>
  <c r="Q8954" i="13" l="1"/>
  <c r="R8954" i="13"/>
  <c r="S8954" i="13"/>
  <c r="P8955" i="13"/>
  <c r="L8957" i="13"/>
  <c r="O8957" i="13" s="1"/>
  <c r="N8956" i="13"/>
  <c r="M8956" i="13"/>
  <c r="S8955" i="13" l="1"/>
  <c r="Q8955" i="13"/>
  <c r="R8955" i="13"/>
  <c r="L8958" i="13"/>
  <c r="O8958" i="13" s="1"/>
  <c r="N8957" i="13"/>
  <c r="M8957" i="13"/>
  <c r="P8956" i="13"/>
  <c r="Q8956" i="13" l="1"/>
  <c r="R8956" i="13"/>
  <c r="S8956" i="13"/>
  <c r="P8957" i="13"/>
  <c r="L8959" i="13"/>
  <c r="O8959" i="13" s="1"/>
  <c r="N8958" i="13"/>
  <c r="M8958" i="13"/>
  <c r="S8957" i="13" l="1"/>
  <c r="Q8957" i="13"/>
  <c r="R8957" i="13"/>
  <c r="L8960" i="13"/>
  <c r="O8960" i="13" s="1"/>
  <c r="N8959" i="13"/>
  <c r="M8959" i="13"/>
  <c r="P8958" i="13"/>
  <c r="R8958" i="13" l="1"/>
  <c r="S8958" i="13"/>
  <c r="Q8958" i="13"/>
  <c r="P8959" i="13"/>
  <c r="L8961" i="13"/>
  <c r="O8961" i="13" s="1"/>
  <c r="M8960" i="13"/>
  <c r="N8960" i="13"/>
  <c r="S8959" i="13" l="1"/>
  <c r="R8959" i="13"/>
  <c r="Q8959" i="13"/>
  <c r="L8962" i="13"/>
  <c r="O8962" i="13" s="1"/>
  <c r="M8961" i="13"/>
  <c r="N8961" i="13"/>
  <c r="P8960" i="13"/>
  <c r="R8960" i="13" l="1"/>
  <c r="S8960" i="13"/>
  <c r="Q8960" i="13"/>
  <c r="P8961" i="13"/>
  <c r="L8963" i="13"/>
  <c r="O8963" i="13" s="1"/>
  <c r="N8962" i="13"/>
  <c r="M8962" i="13"/>
  <c r="R8961" i="13" l="1"/>
  <c r="Q8961" i="13"/>
  <c r="S8961" i="13"/>
  <c r="L8964" i="13"/>
  <c r="O8964" i="13" s="1"/>
  <c r="N8963" i="13"/>
  <c r="M8963" i="13"/>
  <c r="P8962" i="13"/>
  <c r="Q8962" i="13" l="1"/>
  <c r="S8962" i="13"/>
  <c r="R8962" i="13"/>
  <c r="P8963" i="13"/>
  <c r="L8965" i="13"/>
  <c r="O8965" i="13" s="1"/>
  <c r="N8964" i="13"/>
  <c r="M8964" i="13"/>
  <c r="S8963" i="13" l="1"/>
  <c r="R8963" i="13"/>
  <c r="Q8963" i="13"/>
  <c r="L8966" i="13"/>
  <c r="O8966" i="13" s="1"/>
  <c r="N8965" i="13"/>
  <c r="M8965" i="13"/>
  <c r="P8964" i="13"/>
  <c r="R8964" i="13" l="1"/>
  <c r="Q8964" i="13"/>
  <c r="S8964" i="13"/>
  <c r="P8965" i="13"/>
  <c r="L8967" i="13"/>
  <c r="O8967" i="13" s="1"/>
  <c r="M8966" i="13"/>
  <c r="N8966" i="13"/>
  <c r="R8965" i="13" l="1"/>
  <c r="S8965" i="13"/>
  <c r="Q8965" i="13"/>
  <c r="L8968" i="13"/>
  <c r="O8968" i="13" s="1"/>
  <c r="N8967" i="13"/>
  <c r="M8967" i="13"/>
  <c r="P8966" i="13"/>
  <c r="S8966" i="13" l="1"/>
  <c r="R8966" i="13"/>
  <c r="Q8966" i="13"/>
  <c r="P8967" i="13"/>
  <c r="L8969" i="13"/>
  <c r="O8969" i="13" s="1"/>
  <c r="M8968" i="13"/>
  <c r="N8968" i="13"/>
  <c r="Q8967" i="13" l="1"/>
  <c r="S8967" i="13"/>
  <c r="R8967" i="13"/>
  <c r="L8970" i="13"/>
  <c r="O8970" i="13" s="1"/>
  <c r="M8969" i="13"/>
  <c r="N8969" i="13"/>
  <c r="P8968" i="13"/>
  <c r="R8968" i="13" l="1"/>
  <c r="Q8968" i="13"/>
  <c r="S8968" i="13"/>
  <c r="P8969" i="13"/>
  <c r="L8971" i="13"/>
  <c r="O8971" i="13" s="1"/>
  <c r="N8970" i="13"/>
  <c r="M8970" i="13"/>
  <c r="Q8969" i="13" l="1"/>
  <c r="R8969" i="13"/>
  <c r="S8969" i="13"/>
  <c r="L8972" i="13"/>
  <c r="O8972" i="13" s="1"/>
  <c r="N8971" i="13"/>
  <c r="M8971" i="13"/>
  <c r="P8970" i="13"/>
  <c r="Q8970" i="13" l="1"/>
  <c r="R8970" i="13"/>
  <c r="S8970" i="13"/>
  <c r="P8971" i="13"/>
  <c r="L8973" i="13"/>
  <c r="O8973" i="13" s="1"/>
  <c r="M8972" i="13"/>
  <c r="N8972" i="13"/>
  <c r="R8971" i="13" l="1"/>
  <c r="S8971" i="13"/>
  <c r="Q8971" i="13"/>
  <c r="L8974" i="13"/>
  <c r="O8974" i="13" s="1"/>
  <c r="M8973" i="13"/>
  <c r="N8973" i="13"/>
  <c r="P8972" i="13"/>
  <c r="R8972" i="13" l="1"/>
  <c r="Q8972" i="13"/>
  <c r="S8972" i="13"/>
  <c r="P8973" i="13"/>
  <c r="L8975" i="13"/>
  <c r="O8975" i="13" s="1"/>
  <c r="N8974" i="13"/>
  <c r="M8974" i="13"/>
  <c r="S8973" i="13" l="1"/>
  <c r="Q8973" i="13"/>
  <c r="R8973" i="13"/>
  <c r="L8976" i="13"/>
  <c r="O8976" i="13" s="1"/>
  <c r="M8975" i="13"/>
  <c r="N8975" i="13"/>
  <c r="P8974" i="13"/>
  <c r="S8974" i="13" l="1"/>
  <c r="R8974" i="13"/>
  <c r="Q8974" i="13"/>
  <c r="P8975" i="13"/>
  <c r="L8977" i="13"/>
  <c r="O8977" i="13" s="1"/>
  <c r="M8976" i="13"/>
  <c r="N8976" i="13"/>
  <c r="Q8975" i="13" l="1"/>
  <c r="S8975" i="13"/>
  <c r="R8975" i="13"/>
  <c r="L8978" i="13"/>
  <c r="O8978" i="13" s="1"/>
  <c r="N8977" i="13"/>
  <c r="M8977" i="13"/>
  <c r="P8976" i="13"/>
  <c r="Q8976" i="13" l="1"/>
  <c r="R8976" i="13"/>
  <c r="S8976" i="13"/>
  <c r="P8977" i="13"/>
  <c r="L8979" i="13"/>
  <c r="O8979" i="13" s="1"/>
  <c r="N8978" i="13"/>
  <c r="M8978" i="13"/>
  <c r="R8977" i="13" l="1"/>
  <c r="S8977" i="13"/>
  <c r="Q8977" i="13"/>
  <c r="L8980" i="13"/>
  <c r="O8980" i="13" s="1"/>
  <c r="N8979" i="13"/>
  <c r="M8979" i="13"/>
  <c r="P8978" i="13"/>
  <c r="R8978" i="13" l="1"/>
  <c r="S8978" i="13"/>
  <c r="Q8978" i="13"/>
  <c r="P8979" i="13"/>
  <c r="L8981" i="13"/>
  <c r="O8981" i="13" s="1"/>
  <c r="M8980" i="13"/>
  <c r="N8980" i="13"/>
  <c r="R8979" i="13" l="1"/>
  <c r="S8979" i="13"/>
  <c r="Q8979" i="13"/>
  <c r="L8982" i="13"/>
  <c r="O8982" i="13" s="1"/>
  <c r="N8981" i="13"/>
  <c r="M8981" i="13"/>
  <c r="P8980" i="13"/>
  <c r="S8980" i="13" l="1"/>
  <c r="R8980" i="13"/>
  <c r="Q8980" i="13"/>
  <c r="P8981" i="13"/>
  <c r="L8983" i="13"/>
  <c r="O8983" i="13" s="1"/>
  <c r="N8982" i="13"/>
  <c r="M8982" i="13"/>
  <c r="R8981" i="13" l="1"/>
  <c r="Q8981" i="13"/>
  <c r="S8981" i="13"/>
  <c r="L8984" i="13"/>
  <c r="O8984" i="13" s="1"/>
  <c r="N8983" i="13"/>
  <c r="M8983" i="13"/>
  <c r="P8982" i="13"/>
  <c r="S8982" i="13" l="1"/>
  <c r="R8982" i="13"/>
  <c r="Q8982" i="13"/>
  <c r="P8983" i="13"/>
  <c r="L8985" i="13"/>
  <c r="O8985" i="13" s="1"/>
  <c r="N8984" i="13"/>
  <c r="M8984" i="13"/>
  <c r="Q8983" i="13" l="1"/>
  <c r="R8983" i="13"/>
  <c r="S8983" i="13"/>
  <c r="L8986" i="13"/>
  <c r="O8986" i="13" s="1"/>
  <c r="N8985" i="13"/>
  <c r="M8985" i="13"/>
  <c r="P8984" i="13"/>
  <c r="Q8984" i="13" l="1"/>
  <c r="R8984" i="13"/>
  <c r="S8984" i="13"/>
  <c r="P8985" i="13"/>
  <c r="L8987" i="13"/>
  <c r="O8987" i="13" s="1"/>
  <c r="M8986" i="13"/>
  <c r="N8986" i="13"/>
  <c r="R8985" i="13" l="1"/>
  <c r="S8985" i="13"/>
  <c r="Q8985" i="13"/>
  <c r="L8988" i="13"/>
  <c r="O8988" i="13" s="1"/>
  <c r="M8987" i="13"/>
  <c r="N8987" i="13"/>
  <c r="P8986" i="13"/>
  <c r="Q8986" i="13" l="1"/>
  <c r="R8986" i="13"/>
  <c r="S8986" i="13"/>
  <c r="P8987" i="13"/>
  <c r="L8989" i="13"/>
  <c r="O8989" i="13" s="1"/>
  <c r="M8988" i="13"/>
  <c r="N8988" i="13"/>
  <c r="S8987" i="13" l="1"/>
  <c r="Q8987" i="13"/>
  <c r="R8987" i="13"/>
  <c r="L8990" i="13"/>
  <c r="O8990" i="13" s="1"/>
  <c r="M8989" i="13"/>
  <c r="N8989" i="13"/>
  <c r="P8988" i="13"/>
  <c r="S8988" i="13" l="1"/>
  <c r="Q8988" i="13"/>
  <c r="R8988" i="13"/>
  <c r="P8989" i="13"/>
  <c r="L8991" i="13"/>
  <c r="O8991" i="13" s="1"/>
  <c r="N8990" i="13"/>
  <c r="M8990" i="13"/>
  <c r="Q8989" i="13" l="1"/>
  <c r="S8989" i="13"/>
  <c r="R8989" i="13"/>
  <c r="L8992" i="13"/>
  <c r="O8992" i="13" s="1"/>
  <c r="N8991" i="13"/>
  <c r="M8991" i="13"/>
  <c r="P8990" i="13"/>
  <c r="Q8990" i="13" l="1"/>
  <c r="R8990" i="13"/>
  <c r="S8990" i="13"/>
  <c r="P8991" i="13"/>
  <c r="L8993" i="13"/>
  <c r="O8993" i="13" s="1"/>
  <c r="M8992" i="13"/>
  <c r="N8992" i="13"/>
  <c r="R8991" i="13" l="1"/>
  <c r="Q8991" i="13"/>
  <c r="S8991" i="13"/>
  <c r="L8994" i="13"/>
  <c r="O8994" i="13" s="1"/>
  <c r="N8993" i="13"/>
  <c r="M8993" i="13"/>
  <c r="P8992" i="13"/>
  <c r="R8992" i="13" l="1"/>
  <c r="Q8992" i="13"/>
  <c r="S8992" i="13"/>
  <c r="P8993" i="13"/>
  <c r="L8995" i="13"/>
  <c r="O8995" i="13" s="1"/>
  <c r="M8994" i="13"/>
  <c r="N8994" i="13"/>
  <c r="S8993" i="13" l="1"/>
  <c r="Q8993" i="13"/>
  <c r="R8993" i="13"/>
  <c r="L8996" i="13"/>
  <c r="O8996" i="13" s="1"/>
  <c r="M8995" i="13"/>
  <c r="N8995" i="13"/>
  <c r="P8994" i="13"/>
  <c r="S8994" i="13" l="1"/>
  <c r="Q8994" i="13"/>
  <c r="R8994" i="13"/>
  <c r="P8995" i="13"/>
  <c r="L8997" i="13"/>
  <c r="O8997" i="13" s="1"/>
  <c r="M8996" i="13"/>
  <c r="N8996" i="13"/>
  <c r="Q8995" i="13" l="1"/>
  <c r="R8995" i="13"/>
  <c r="S8995" i="13"/>
  <c r="L8998" i="13"/>
  <c r="O8998" i="13" s="1"/>
  <c r="N8997" i="13"/>
  <c r="M8997" i="13"/>
  <c r="P8996" i="13"/>
  <c r="S8996" i="13" l="1"/>
  <c r="R8996" i="13"/>
  <c r="Q8996" i="13"/>
  <c r="P8997" i="13"/>
  <c r="L8999" i="13"/>
  <c r="O8999" i="13" s="1"/>
  <c r="N8998" i="13"/>
  <c r="M8998" i="13"/>
  <c r="Q8997" i="13" l="1"/>
  <c r="S8997" i="13"/>
  <c r="R8997" i="13"/>
  <c r="L9000" i="13"/>
  <c r="O9000" i="13" s="1"/>
  <c r="N8999" i="13"/>
  <c r="M8999" i="13"/>
  <c r="P8998" i="13"/>
  <c r="R8998" i="13" l="1"/>
  <c r="Q8998" i="13"/>
  <c r="S8998" i="13"/>
  <c r="P8999" i="13"/>
  <c r="L9001" i="13"/>
  <c r="O9001" i="13" s="1"/>
  <c r="N9000" i="13"/>
  <c r="M9000" i="13"/>
  <c r="R8999" i="13" l="1"/>
  <c r="S8999" i="13"/>
  <c r="Q8999" i="13"/>
  <c r="L9002" i="13"/>
  <c r="O9002" i="13" s="1"/>
  <c r="N9001" i="13"/>
  <c r="M9001" i="13"/>
  <c r="P9000" i="13"/>
  <c r="Q9000" i="13" l="1"/>
  <c r="R9000" i="13"/>
  <c r="S9000" i="13"/>
  <c r="P9001" i="13"/>
  <c r="L9003" i="13"/>
  <c r="O9003" i="13" s="1"/>
  <c r="M9002" i="13"/>
  <c r="N9002" i="13"/>
  <c r="S9001" i="13" l="1"/>
  <c r="R9001" i="13"/>
  <c r="Q9001" i="13"/>
  <c r="L9004" i="13"/>
  <c r="O9004" i="13" s="1"/>
  <c r="M9003" i="13"/>
  <c r="N9003" i="13"/>
  <c r="P9002" i="13"/>
  <c r="Q9002" i="13" l="1"/>
  <c r="R9002" i="13"/>
  <c r="S9002" i="13"/>
  <c r="P9003" i="13"/>
  <c r="L9005" i="13"/>
  <c r="O9005" i="13" s="1"/>
  <c r="M9004" i="13"/>
  <c r="N9004" i="13"/>
  <c r="R9003" i="13" l="1"/>
  <c r="Q9003" i="13"/>
  <c r="S9003" i="13"/>
  <c r="L9006" i="13"/>
  <c r="O9006" i="13" s="1"/>
  <c r="M9005" i="13"/>
  <c r="N9005" i="13"/>
  <c r="P9004" i="13"/>
  <c r="Q9004" i="13" l="1"/>
  <c r="S9004" i="13"/>
  <c r="R9004" i="13"/>
  <c r="P9005" i="13"/>
  <c r="L9007" i="13"/>
  <c r="O9007" i="13" s="1"/>
  <c r="N9006" i="13"/>
  <c r="M9006" i="13"/>
  <c r="S9005" i="13" l="1"/>
  <c r="Q9005" i="13"/>
  <c r="R9005" i="13"/>
  <c r="L9008" i="13"/>
  <c r="O9008" i="13" s="1"/>
  <c r="N9007" i="13"/>
  <c r="M9007" i="13"/>
  <c r="P9006" i="13"/>
  <c r="R9006" i="13" l="1"/>
  <c r="Q9006" i="13"/>
  <c r="S9006" i="13"/>
  <c r="P9007" i="13"/>
  <c r="L9009" i="13"/>
  <c r="O9009" i="13" s="1"/>
  <c r="M9008" i="13"/>
  <c r="N9008" i="13"/>
  <c r="R9007" i="13" l="1"/>
  <c r="Q9007" i="13"/>
  <c r="S9007" i="13"/>
  <c r="L9010" i="13"/>
  <c r="O9010" i="13" s="1"/>
  <c r="N9009" i="13"/>
  <c r="M9009" i="13"/>
  <c r="P9008" i="13"/>
  <c r="S9008" i="13" l="1"/>
  <c r="R9008" i="13"/>
  <c r="Q9008" i="13"/>
  <c r="P9009" i="13"/>
  <c r="L9011" i="13"/>
  <c r="O9011" i="13" s="1"/>
  <c r="N9010" i="13"/>
  <c r="M9010" i="13"/>
  <c r="S9009" i="13" l="1"/>
  <c r="R9009" i="13"/>
  <c r="Q9009" i="13"/>
  <c r="L9012" i="13"/>
  <c r="O9012" i="13" s="1"/>
  <c r="M9011" i="13"/>
  <c r="N9011" i="13"/>
  <c r="P9010" i="13"/>
  <c r="R9010" i="13" l="1"/>
  <c r="S9010" i="13"/>
  <c r="Q9010" i="13"/>
  <c r="P9011" i="13"/>
  <c r="L9013" i="13"/>
  <c r="O9013" i="13" s="1"/>
  <c r="N9012" i="13"/>
  <c r="M9012" i="13"/>
  <c r="Q9011" i="13" l="1"/>
  <c r="R9011" i="13"/>
  <c r="S9011" i="13"/>
  <c r="L9014" i="13"/>
  <c r="O9014" i="13" s="1"/>
  <c r="N9013" i="13"/>
  <c r="M9013" i="13"/>
  <c r="P9012" i="13"/>
  <c r="S9012" i="13" l="1"/>
  <c r="Q9012" i="13"/>
  <c r="R9012" i="13"/>
  <c r="P9013" i="13"/>
  <c r="L9015" i="13"/>
  <c r="O9015" i="13" s="1"/>
  <c r="N9014" i="13"/>
  <c r="M9014" i="13"/>
  <c r="Q9013" i="13" l="1"/>
  <c r="R9013" i="13"/>
  <c r="S9013" i="13"/>
  <c r="L9016" i="13"/>
  <c r="O9016" i="13" s="1"/>
  <c r="N9015" i="13"/>
  <c r="M9015" i="13"/>
  <c r="P9014" i="13"/>
  <c r="Q9014" i="13" l="1"/>
  <c r="S9014" i="13"/>
  <c r="R9014" i="13"/>
  <c r="P9015" i="13"/>
  <c r="L9017" i="13"/>
  <c r="O9017" i="13" s="1"/>
  <c r="N9016" i="13"/>
  <c r="M9016" i="13"/>
  <c r="S9015" i="13" l="1"/>
  <c r="Q9015" i="13"/>
  <c r="R9015" i="13"/>
  <c r="L9018" i="13"/>
  <c r="O9018" i="13" s="1"/>
  <c r="M9017" i="13"/>
  <c r="N9017" i="13"/>
  <c r="P9016" i="13"/>
  <c r="Q9016" i="13" l="1"/>
  <c r="S9016" i="13"/>
  <c r="R9016" i="13"/>
  <c r="P9017" i="13"/>
  <c r="L9019" i="13"/>
  <c r="O9019" i="13" s="1"/>
  <c r="M9018" i="13"/>
  <c r="N9018" i="13"/>
  <c r="Q9017" i="13" l="1"/>
  <c r="R9017" i="13"/>
  <c r="S9017" i="13"/>
  <c r="L9020" i="13"/>
  <c r="O9020" i="13" s="1"/>
  <c r="N9019" i="13"/>
  <c r="M9019" i="13"/>
  <c r="P9018" i="13"/>
  <c r="S9018" i="13" l="1"/>
  <c r="R9018" i="13"/>
  <c r="Q9018" i="13"/>
  <c r="P9019" i="13"/>
  <c r="L9021" i="13"/>
  <c r="O9021" i="13" s="1"/>
  <c r="N9020" i="13"/>
  <c r="M9020" i="13"/>
  <c r="Q9019" i="13" l="1"/>
  <c r="S9019" i="13"/>
  <c r="R9019" i="13"/>
  <c r="L9022" i="13"/>
  <c r="O9022" i="13" s="1"/>
  <c r="N9021" i="13"/>
  <c r="M9021" i="13"/>
  <c r="P9020" i="13"/>
  <c r="R9020" i="13" l="1"/>
  <c r="S9020" i="13"/>
  <c r="Q9020" i="13"/>
  <c r="P9021" i="13"/>
  <c r="L9023" i="13"/>
  <c r="O9023" i="13" s="1"/>
  <c r="N9022" i="13"/>
  <c r="M9022" i="13"/>
  <c r="Q9021" i="13" l="1"/>
  <c r="S9021" i="13"/>
  <c r="R9021" i="13"/>
  <c r="L9024" i="13"/>
  <c r="O9024" i="13" s="1"/>
  <c r="N9023" i="13"/>
  <c r="M9023" i="13"/>
  <c r="P9022" i="13"/>
  <c r="S9022" i="13" l="1"/>
  <c r="Q9022" i="13"/>
  <c r="R9022" i="13"/>
  <c r="P9023" i="13"/>
  <c r="L9025" i="13"/>
  <c r="O9025" i="13" s="1"/>
  <c r="M9024" i="13"/>
  <c r="N9024" i="13"/>
  <c r="S9023" i="13" l="1"/>
  <c r="Q9023" i="13"/>
  <c r="R9023" i="13"/>
  <c r="L9026" i="13"/>
  <c r="O9026" i="13" s="1"/>
  <c r="M9025" i="13"/>
  <c r="N9025" i="13"/>
  <c r="P9024" i="13"/>
  <c r="Q9024" i="13" l="1"/>
  <c r="R9024" i="13"/>
  <c r="S9024" i="13"/>
  <c r="P9025" i="13"/>
  <c r="L9027" i="13"/>
  <c r="O9027" i="13" s="1"/>
  <c r="M9026" i="13"/>
  <c r="N9026" i="13"/>
  <c r="Q9025" i="13" l="1"/>
  <c r="R9025" i="13"/>
  <c r="S9025" i="13"/>
  <c r="L9028" i="13"/>
  <c r="O9028" i="13" s="1"/>
  <c r="N9027" i="13"/>
  <c r="M9027" i="13"/>
  <c r="P9026" i="13"/>
  <c r="R9026" i="13" l="1"/>
  <c r="S9026" i="13"/>
  <c r="Q9026" i="13"/>
  <c r="P9027" i="13"/>
  <c r="L9029" i="13"/>
  <c r="O9029" i="13" s="1"/>
  <c r="N9028" i="13"/>
  <c r="M9028" i="13"/>
  <c r="R9027" i="13" l="1"/>
  <c r="S9027" i="13"/>
  <c r="Q9027" i="13"/>
  <c r="L9030" i="13"/>
  <c r="O9030" i="13" s="1"/>
  <c r="N9029" i="13"/>
  <c r="M9029" i="13"/>
  <c r="P9028" i="13"/>
  <c r="R9028" i="13" l="1"/>
  <c r="S9028" i="13"/>
  <c r="Q9028" i="13"/>
  <c r="P9029" i="13"/>
  <c r="L9031" i="13"/>
  <c r="O9031" i="13" s="1"/>
  <c r="M9030" i="13"/>
  <c r="N9030" i="13"/>
  <c r="S9029" i="13" l="1"/>
  <c r="R9029" i="13"/>
  <c r="Q9029" i="13"/>
  <c r="L9032" i="13"/>
  <c r="O9032" i="13" s="1"/>
  <c r="M9031" i="13"/>
  <c r="N9031" i="13"/>
  <c r="P9030" i="13"/>
  <c r="Q9030" i="13" l="1"/>
  <c r="S9030" i="13"/>
  <c r="R9030" i="13"/>
  <c r="P9031" i="13"/>
  <c r="L9033" i="13"/>
  <c r="O9033" i="13" s="1"/>
  <c r="N9032" i="13"/>
  <c r="M9032" i="13"/>
  <c r="S9031" i="13" l="1"/>
  <c r="R9031" i="13"/>
  <c r="Q9031" i="13"/>
  <c r="L9034" i="13"/>
  <c r="O9034" i="13" s="1"/>
  <c r="N9033" i="13"/>
  <c r="M9033" i="13"/>
  <c r="P9032" i="13"/>
  <c r="Q9032" i="13" l="1"/>
  <c r="R9032" i="13"/>
  <c r="S9032" i="13"/>
  <c r="P9033" i="13"/>
  <c r="L9035" i="13"/>
  <c r="O9035" i="13" s="1"/>
  <c r="N9034" i="13"/>
  <c r="M9034" i="13"/>
  <c r="Q9033" i="13" l="1"/>
  <c r="S9033" i="13"/>
  <c r="R9033" i="13"/>
  <c r="L9036" i="13"/>
  <c r="O9036" i="13" s="1"/>
  <c r="N9035" i="13"/>
  <c r="M9035" i="13"/>
  <c r="P9034" i="13"/>
  <c r="R9034" i="13" l="1"/>
  <c r="S9034" i="13"/>
  <c r="Q9034" i="13"/>
  <c r="P9035" i="13"/>
  <c r="L9037" i="13"/>
  <c r="O9037" i="13" s="1"/>
  <c r="M9036" i="13"/>
  <c r="N9036" i="13"/>
  <c r="Q9035" i="13" l="1"/>
  <c r="R9035" i="13"/>
  <c r="S9035" i="13"/>
  <c r="L9038" i="13"/>
  <c r="O9038" i="13" s="1"/>
  <c r="N9037" i="13"/>
  <c r="M9037" i="13"/>
  <c r="P9036" i="13"/>
  <c r="S9036" i="13" l="1"/>
  <c r="Q9036" i="13"/>
  <c r="R9036" i="13"/>
  <c r="P9037" i="13"/>
  <c r="L9039" i="13"/>
  <c r="O9039" i="13" s="1"/>
  <c r="N9038" i="13"/>
  <c r="M9038" i="13"/>
  <c r="S9037" i="13" l="1"/>
  <c r="R9037" i="13"/>
  <c r="Q9037" i="13"/>
  <c r="L9040" i="13"/>
  <c r="O9040" i="13" s="1"/>
  <c r="N9039" i="13"/>
  <c r="M9039" i="13"/>
  <c r="P9038" i="13"/>
  <c r="S9038" i="13" l="1"/>
  <c r="Q9038" i="13"/>
  <c r="R9038" i="13"/>
  <c r="P9039" i="13"/>
  <c r="L9041" i="13"/>
  <c r="O9041" i="13" s="1"/>
  <c r="N9040" i="13"/>
  <c r="M9040" i="13"/>
  <c r="Q9039" i="13" l="1"/>
  <c r="R9039" i="13"/>
  <c r="S9039" i="13"/>
  <c r="L9042" i="13"/>
  <c r="O9042" i="13" s="1"/>
  <c r="N9041" i="13"/>
  <c r="M9041" i="13"/>
  <c r="P9040" i="13"/>
  <c r="Q9040" i="13" l="1"/>
  <c r="R9040" i="13"/>
  <c r="S9040" i="13"/>
  <c r="P9041" i="13"/>
  <c r="L9043" i="13"/>
  <c r="O9043" i="13" s="1"/>
  <c r="N9042" i="13"/>
  <c r="M9042" i="13"/>
  <c r="R9041" i="13" l="1"/>
  <c r="Q9041" i="13"/>
  <c r="S9041" i="13"/>
  <c r="L9044" i="13"/>
  <c r="O9044" i="13" s="1"/>
  <c r="M9043" i="13"/>
  <c r="N9043" i="13"/>
  <c r="P9042" i="13"/>
  <c r="S9042" i="13" l="1"/>
  <c r="R9042" i="13"/>
  <c r="Q9042" i="13"/>
  <c r="P9043" i="13"/>
  <c r="L9045" i="13"/>
  <c r="O9045" i="13" s="1"/>
  <c r="M9044" i="13"/>
  <c r="N9044" i="13"/>
  <c r="S9043" i="13" l="1"/>
  <c r="Q9043" i="13"/>
  <c r="R9043" i="13"/>
  <c r="L9046" i="13"/>
  <c r="O9046" i="13" s="1"/>
  <c r="M9045" i="13"/>
  <c r="N9045" i="13"/>
  <c r="P9044" i="13"/>
  <c r="Q9044" i="13" l="1"/>
  <c r="S9044" i="13"/>
  <c r="R9044" i="13"/>
  <c r="P9045" i="13"/>
  <c r="L9047" i="13"/>
  <c r="O9047" i="13" s="1"/>
  <c r="M9046" i="13"/>
  <c r="N9046" i="13"/>
  <c r="R9045" i="13" l="1"/>
  <c r="S9045" i="13"/>
  <c r="Q9045" i="13"/>
  <c r="L9048" i="13"/>
  <c r="O9048" i="13" s="1"/>
  <c r="M9047" i="13"/>
  <c r="N9047" i="13"/>
  <c r="P9046" i="13"/>
  <c r="Q9046" i="13" l="1"/>
  <c r="R9046" i="13"/>
  <c r="S9046" i="13"/>
  <c r="P9047" i="13"/>
  <c r="L9049" i="13"/>
  <c r="O9049" i="13" s="1"/>
  <c r="N9048" i="13"/>
  <c r="M9048" i="13"/>
  <c r="R9047" i="13" l="1"/>
  <c r="Q9047" i="13"/>
  <c r="S9047" i="13"/>
  <c r="L9050" i="13"/>
  <c r="O9050" i="13" s="1"/>
  <c r="N9049" i="13"/>
  <c r="M9049" i="13"/>
  <c r="P9048" i="13"/>
  <c r="R9048" i="13" l="1"/>
  <c r="S9048" i="13"/>
  <c r="Q9048" i="13"/>
  <c r="P9049" i="13"/>
  <c r="L9051" i="13"/>
  <c r="O9051" i="13" s="1"/>
  <c r="M9050" i="13"/>
  <c r="N9050" i="13"/>
  <c r="Q9049" i="13" l="1"/>
  <c r="R9049" i="13"/>
  <c r="S9049" i="13"/>
  <c r="L9052" i="13"/>
  <c r="O9052" i="13" s="1"/>
  <c r="M9051" i="13"/>
  <c r="N9051" i="13"/>
  <c r="P9050" i="13"/>
  <c r="S9050" i="13" l="1"/>
  <c r="R9050" i="13"/>
  <c r="Q9050" i="13"/>
  <c r="P9051" i="13"/>
  <c r="L9053" i="13"/>
  <c r="O9053" i="13" s="1"/>
  <c r="M9052" i="13"/>
  <c r="N9052" i="13"/>
  <c r="Q9051" i="13" l="1"/>
  <c r="S9051" i="13"/>
  <c r="R9051" i="13"/>
  <c r="L9054" i="13"/>
  <c r="O9054" i="13" s="1"/>
  <c r="N9053" i="13"/>
  <c r="M9053" i="13"/>
  <c r="P9052" i="13"/>
  <c r="S9052" i="13" l="1"/>
  <c r="R9052" i="13"/>
  <c r="Q9052" i="13"/>
  <c r="P9053" i="13"/>
  <c r="L9055" i="13"/>
  <c r="O9055" i="13" s="1"/>
  <c r="N9054" i="13"/>
  <c r="M9054" i="13"/>
  <c r="Q9053" i="13" l="1"/>
  <c r="R9053" i="13"/>
  <c r="S9053" i="13"/>
  <c r="L9056" i="13"/>
  <c r="O9056" i="13" s="1"/>
  <c r="N9055" i="13"/>
  <c r="M9055" i="13"/>
  <c r="P9054" i="13"/>
  <c r="R9054" i="13" l="1"/>
  <c r="Q9054" i="13"/>
  <c r="S9054" i="13"/>
  <c r="P9055" i="13"/>
  <c r="L9057" i="13"/>
  <c r="O9057" i="13" s="1"/>
  <c r="N9056" i="13"/>
  <c r="M9056" i="13"/>
  <c r="R9055" i="13" l="1"/>
  <c r="Q9055" i="13"/>
  <c r="S9055" i="13"/>
  <c r="L9058" i="13"/>
  <c r="O9058" i="13" s="1"/>
  <c r="N9057" i="13"/>
  <c r="M9057" i="13"/>
  <c r="P9056" i="13"/>
  <c r="S9056" i="13" l="1"/>
  <c r="R9056" i="13"/>
  <c r="Q9056" i="13"/>
  <c r="P9057" i="13"/>
  <c r="L9059" i="13"/>
  <c r="O9059" i="13" s="1"/>
  <c r="N9058" i="13"/>
  <c r="M9058" i="13"/>
  <c r="S9057" i="13" l="1"/>
  <c r="R9057" i="13"/>
  <c r="Q9057" i="13"/>
  <c r="L9060" i="13"/>
  <c r="O9060" i="13" s="1"/>
  <c r="N9059" i="13"/>
  <c r="M9059" i="13"/>
  <c r="P9058" i="13"/>
  <c r="S9058" i="13" l="1"/>
  <c r="R9058" i="13"/>
  <c r="Q9058" i="13"/>
  <c r="P9059" i="13"/>
  <c r="L9061" i="13"/>
  <c r="O9061" i="13" s="1"/>
  <c r="N9060" i="13"/>
  <c r="M9060" i="13"/>
  <c r="S9059" i="13" l="1"/>
  <c r="Q9059" i="13"/>
  <c r="R9059" i="13"/>
  <c r="L9062" i="13"/>
  <c r="O9062" i="13" s="1"/>
  <c r="N9061" i="13"/>
  <c r="M9061" i="13"/>
  <c r="P9060" i="13"/>
  <c r="Q9060" i="13" l="1"/>
  <c r="R9060" i="13"/>
  <c r="S9060" i="13"/>
  <c r="P9061" i="13"/>
  <c r="L9063" i="13"/>
  <c r="O9063" i="13" s="1"/>
  <c r="M9062" i="13"/>
  <c r="N9062" i="13"/>
  <c r="S9061" i="13" l="1"/>
  <c r="Q9061" i="13"/>
  <c r="R9061" i="13"/>
  <c r="L9064" i="13"/>
  <c r="O9064" i="13" s="1"/>
  <c r="N9063" i="13"/>
  <c r="M9063" i="13"/>
  <c r="P9062" i="13"/>
  <c r="R9062" i="13" l="1"/>
  <c r="Q9062" i="13"/>
  <c r="S9062" i="13"/>
  <c r="P9063" i="13"/>
  <c r="L9065" i="13"/>
  <c r="O9065" i="13" s="1"/>
  <c r="M9064" i="13"/>
  <c r="N9064" i="13"/>
  <c r="Q9063" i="13" l="1"/>
  <c r="R9063" i="13"/>
  <c r="S9063" i="13"/>
  <c r="L9066" i="13"/>
  <c r="O9066" i="13" s="1"/>
  <c r="N9065" i="13"/>
  <c r="M9065" i="13"/>
  <c r="P9064" i="13"/>
  <c r="S9064" i="13" l="1"/>
  <c r="R9064" i="13"/>
  <c r="Q9064" i="13"/>
  <c r="P9065" i="13"/>
  <c r="L9067" i="13"/>
  <c r="O9067" i="13" s="1"/>
  <c r="N9066" i="13"/>
  <c r="M9066" i="13"/>
  <c r="Q9065" i="13" l="1"/>
  <c r="S9065" i="13"/>
  <c r="R9065" i="13"/>
  <c r="L9068" i="13"/>
  <c r="O9068" i="13" s="1"/>
  <c r="M9067" i="13"/>
  <c r="N9067" i="13"/>
  <c r="P9066" i="13"/>
  <c r="S9066" i="13" l="1"/>
  <c r="R9066" i="13"/>
  <c r="Q9066" i="13"/>
  <c r="P9067" i="13"/>
  <c r="L9069" i="13"/>
  <c r="O9069" i="13" s="1"/>
  <c r="N9068" i="13"/>
  <c r="M9068" i="13"/>
  <c r="Q9067" i="13" l="1"/>
  <c r="S9067" i="13"/>
  <c r="R9067" i="13"/>
  <c r="L9070" i="13"/>
  <c r="O9070" i="13" s="1"/>
  <c r="N9069" i="13"/>
  <c r="M9069" i="13"/>
  <c r="P9068" i="13"/>
  <c r="Q9068" i="13" l="1"/>
  <c r="R9068" i="13"/>
  <c r="S9068" i="13"/>
  <c r="P9069" i="13"/>
  <c r="L9071" i="13"/>
  <c r="O9071" i="13" s="1"/>
  <c r="M9070" i="13"/>
  <c r="N9070" i="13"/>
  <c r="R9069" i="13" l="1"/>
  <c r="S9069" i="13"/>
  <c r="Q9069" i="13"/>
  <c r="L9072" i="13"/>
  <c r="O9072" i="13" s="1"/>
  <c r="M9071" i="13"/>
  <c r="N9071" i="13"/>
  <c r="P9070" i="13"/>
  <c r="Q9070" i="13" l="1"/>
  <c r="R9070" i="13"/>
  <c r="S9070" i="13"/>
  <c r="P9071" i="13"/>
  <c r="L9073" i="13"/>
  <c r="O9073" i="13" s="1"/>
  <c r="N9072" i="13"/>
  <c r="M9072" i="13"/>
  <c r="S9071" i="13" l="1"/>
  <c r="Q9071" i="13"/>
  <c r="R9071" i="13"/>
  <c r="L9074" i="13"/>
  <c r="O9074" i="13" s="1"/>
  <c r="M9073" i="13"/>
  <c r="N9073" i="13"/>
  <c r="P9072" i="13"/>
  <c r="R9072" i="13" l="1"/>
  <c r="Q9072" i="13"/>
  <c r="S9072" i="13"/>
  <c r="P9073" i="13"/>
  <c r="L9075" i="13"/>
  <c r="O9075" i="13" s="1"/>
  <c r="M9074" i="13"/>
  <c r="N9074" i="13"/>
  <c r="Q9073" i="13" l="1"/>
  <c r="S9073" i="13"/>
  <c r="R9073" i="13"/>
  <c r="L9076" i="13"/>
  <c r="O9076" i="13" s="1"/>
  <c r="N9075" i="13"/>
  <c r="M9075" i="13"/>
  <c r="P9074" i="13"/>
  <c r="Q9074" i="13" l="1"/>
  <c r="R9074" i="13"/>
  <c r="S9074" i="13"/>
  <c r="P9075" i="13"/>
  <c r="L9077" i="13"/>
  <c r="O9077" i="13" s="1"/>
  <c r="N9076" i="13"/>
  <c r="M9076" i="13"/>
  <c r="S9075" i="13" l="1"/>
  <c r="R9075" i="13"/>
  <c r="Q9075" i="13"/>
  <c r="L9078" i="13"/>
  <c r="O9078" i="13" s="1"/>
  <c r="N9077" i="13"/>
  <c r="M9077" i="13"/>
  <c r="P9076" i="13"/>
  <c r="R9076" i="13" l="1"/>
  <c r="Q9076" i="13"/>
  <c r="S9076" i="13"/>
  <c r="P9077" i="13"/>
  <c r="L9079" i="13"/>
  <c r="O9079" i="13" s="1"/>
  <c r="N9078" i="13"/>
  <c r="M9078" i="13"/>
  <c r="R9077" i="13" l="1"/>
  <c r="Q9077" i="13"/>
  <c r="S9077" i="13"/>
  <c r="L9080" i="13"/>
  <c r="O9080" i="13" s="1"/>
  <c r="N9079" i="13"/>
  <c r="M9079" i="13"/>
  <c r="P9078" i="13"/>
  <c r="Q9078" i="13" l="1"/>
  <c r="R9078" i="13"/>
  <c r="S9078" i="13"/>
  <c r="P9079" i="13"/>
  <c r="L9081" i="13"/>
  <c r="O9081" i="13" s="1"/>
  <c r="N9080" i="13"/>
  <c r="M9080" i="13"/>
  <c r="Q9079" i="13" l="1"/>
  <c r="R9079" i="13"/>
  <c r="S9079" i="13"/>
  <c r="L9082" i="13"/>
  <c r="O9082" i="13" s="1"/>
  <c r="N9081" i="13"/>
  <c r="M9081" i="13"/>
  <c r="P9080" i="13"/>
  <c r="S9080" i="13" l="1"/>
  <c r="Q9080" i="13"/>
  <c r="R9080" i="13"/>
  <c r="P9081" i="13"/>
  <c r="L9083" i="13"/>
  <c r="O9083" i="13" s="1"/>
  <c r="N9082" i="13"/>
  <c r="M9082" i="13"/>
  <c r="Q9081" i="13" l="1"/>
  <c r="R9081" i="13"/>
  <c r="S9081" i="13"/>
  <c r="L9084" i="13"/>
  <c r="O9084" i="13" s="1"/>
  <c r="N9083" i="13"/>
  <c r="M9083" i="13"/>
  <c r="P9082" i="13"/>
  <c r="Q9082" i="13" l="1"/>
  <c r="S9082" i="13"/>
  <c r="R9082" i="13"/>
  <c r="P9083" i="13"/>
  <c r="L9085" i="13"/>
  <c r="O9085" i="13" s="1"/>
  <c r="N9084" i="13"/>
  <c r="M9084" i="13"/>
  <c r="S9083" i="13" l="1"/>
  <c r="R9083" i="13"/>
  <c r="Q9083" i="13"/>
  <c r="L9086" i="13"/>
  <c r="O9086" i="13" s="1"/>
  <c r="N9085" i="13"/>
  <c r="M9085" i="13"/>
  <c r="P9084" i="13"/>
  <c r="Q9084" i="13" l="1"/>
  <c r="S9084" i="13"/>
  <c r="R9084" i="13"/>
  <c r="P9085" i="13"/>
  <c r="L9087" i="13"/>
  <c r="O9087" i="13" s="1"/>
  <c r="M9086" i="13"/>
  <c r="N9086" i="13"/>
  <c r="S9085" i="13" l="1"/>
  <c r="R9085" i="13"/>
  <c r="Q9085" i="13"/>
  <c r="L9088" i="13"/>
  <c r="O9088" i="13" s="1"/>
  <c r="M9087" i="13"/>
  <c r="N9087" i="13"/>
  <c r="P9086" i="13"/>
  <c r="R9086" i="13" l="1"/>
  <c r="S9086" i="13"/>
  <c r="Q9086" i="13"/>
  <c r="P9087" i="13"/>
  <c r="L9089" i="13"/>
  <c r="O9089" i="13" s="1"/>
  <c r="N9088" i="13"/>
  <c r="M9088" i="13"/>
  <c r="Q9087" i="13" l="1"/>
  <c r="S9087" i="13"/>
  <c r="R9087" i="13"/>
  <c r="L9090" i="13"/>
  <c r="O9090" i="13" s="1"/>
  <c r="N9089" i="13"/>
  <c r="M9089" i="13"/>
  <c r="P9088" i="13"/>
  <c r="Q9088" i="13" l="1"/>
  <c r="S9088" i="13"/>
  <c r="R9088" i="13"/>
  <c r="P9089" i="13"/>
  <c r="L9091" i="13"/>
  <c r="O9091" i="13" s="1"/>
  <c r="M9090" i="13"/>
  <c r="N9090" i="13"/>
  <c r="R9089" i="13" l="1"/>
  <c r="Q9089" i="13"/>
  <c r="S9089" i="13"/>
  <c r="L9092" i="13"/>
  <c r="O9092" i="13" s="1"/>
  <c r="N9091" i="13"/>
  <c r="M9091" i="13"/>
  <c r="P9090" i="13"/>
  <c r="R9090" i="13" l="1"/>
  <c r="S9090" i="13"/>
  <c r="Q9090" i="13"/>
  <c r="P9091" i="13"/>
  <c r="L9093" i="13"/>
  <c r="O9093" i="13" s="1"/>
  <c r="M9092" i="13"/>
  <c r="N9092" i="13"/>
  <c r="S9091" i="13" l="1"/>
  <c r="Q9091" i="13"/>
  <c r="R9091" i="13"/>
  <c r="L9094" i="13"/>
  <c r="O9094" i="13" s="1"/>
  <c r="N9093" i="13"/>
  <c r="M9093" i="13"/>
  <c r="P9092" i="13"/>
  <c r="S9092" i="13" l="1"/>
  <c r="Q9092" i="13"/>
  <c r="R9092" i="13"/>
  <c r="P9093" i="13"/>
  <c r="L9095" i="13"/>
  <c r="O9095" i="13" s="1"/>
  <c r="N9094" i="13"/>
  <c r="M9094" i="13"/>
  <c r="S9093" i="13" l="1"/>
  <c r="R9093" i="13"/>
  <c r="Q9093" i="13"/>
  <c r="L9096" i="13"/>
  <c r="O9096" i="13" s="1"/>
  <c r="N9095" i="13"/>
  <c r="M9095" i="13"/>
  <c r="P9094" i="13"/>
  <c r="S9094" i="13" l="1"/>
  <c r="Q9094" i="13"/>
  <c r="R9094" i="13"/>
  <c r="P9095" i="13"/>
  <c r="L9097" i="13"/>
  <c r="O9097" i="13" s="1"/>
  <c r="N9096" i="13"/>
  <c r="M9096" i="13"/>
  <c r="Q9095" i="13" l="1"/>
  <c r="R9095" i="13"/>
  <c r="S9095" i="13"/>
  <c r="L9098" i="13"/>
  <c r="O9098" i="13" s="1"/>
  <c r="N9097" i="13"/>
  <c r="M9097" i="13"/>
  <c r="P9096" i="13"/>
  <c r="S9096" i="13" l="1"/>
  <c r="R9096" i="13"/>
  <c r="Q9096" i="13"/>
  <c r="P9097" i="13"/>
  <c r="L9099" i="13"/>
  <c r="O9099" i="13" s="1"/>
  <c r="N9098" i="13"/>
  <c r="M9098" i="13"/>
  <c r="R9097" i="13" l="1"/>
  <c r="Q9097" i="13"/>
  <c r="S9097" i="13"/>
  <c r="L9100" i="13"/>
  <c r="O9100" i="13" s="1"/>
  <c r="N9099" i="13"/>
  <c r="M9099" i="13"/>
  <c r="P9098" i="13"/>
  <c r="S9098" i="13" l="1"/>
  <c r="R9098" i="13"/>
  <c r="Q9098" i="13"/>
  <c r="P9099" i="13"/>
  <c r="L9101" i="13"/>
  <c r="O9101" i="13" s="1"/>
  <c r="M9100" i="13"/>
  <c r="N9100" i="13"/>
  <c r="S9099" i="13" l="1"/>
  <c r="R9099" i="13"/>
  <c r="Q9099" i="13"/>
  <c r="L9102" i="13"/>
  <c r="O9102" i="13" s="1"/>
  <c r="M9101" i="13"/>
  <c r="N9101" i="13"/>
  <c r="P9100" i="13"/>
  <c r="R9100" i="13" l="1"/>
  <c r="Q9100" i="13"/>
  <c r="S9100" i="13"/>
  <c r="P9101" i="13"/>
  <c r="L9103" i="13"/>
  <c r="O9103" i="13" s="1"/>
  <c r="M9102" i="13"/>
  <c r="N9102" i="13"/>
  <c r="Q9101" i="13" l="1"/>
  <c r="S9101" i="13"/>
  <c r="R9101" i="13"/>
  <c r="L9104" i="13"/>
  <c r="O9104" i="13" s="1"/>
  <c r="N9103" i="13"/>
  <c r="M9103" i="13"/>
  <c r="P9102" i="13"/>
  <c r="Q9102" i="13" l="1"/>
  <c r="S9102" i="13"/>
  <c r="R9102" i="13"/>
  <c r="P9103" i="13"/>
  <c r="L9105" i="13"/>
  <c r="O9105" i="13" s="1"/>
  <c r="N9104" i="13"/>
  <c r="M9104" i="13"/>
  <c r="Q9103" i="13" l="1"/>
  <c r="S9103" i="13"/>
  <c r="R9103" i="13"/>
  <c r="L9106" i="13"/>
  <c r="O9106" i="13" s="1"/>
  <c r="N9105" i="13"/>
  <c r="M9105" i="13"/>
  <c r="P9104" i="13"/>
  <c r="R9104" i="13" l="1"/>
  <c r="S9104" i="13"/>
  <c r="Q9104" i="13"/>
  <c r="P9105" i="13"/>
  <c r="L9107" i="13"/>
  <c r="O9107" i="13" s="1"/>
  <c r="M9106" i="13"/>
  <c r="N9106" i="13"/>
  <c r="S9105" i="13" l="1"/>
  <c r="R9105" i="13"/>
  <c r="Q9105" i="13"/>
  <c r="L9108" i="13"/>
  <c r="O9108" i="13" s="1"/>
  <c r="M9107" i="13"/>
  <c r="N9107" i="13"/>
  <c r="P9106" i="13"/>
  <c r="S9106" i="13" l="1"/>
  <c r="R9106" i="13"/>
  <c r="Q9106" i="13"/>
  <c r="P9107" i="13"/>
  <c r="L9109" i="13"/>
  <c r="O9109" i="13" s="1"/>
  <c r="N9108" i="13"/>
  <c r="M9108" i="13"/>
  <c r="S9107" i="13" l="1"/>
  <c r="R9107" i="13"/>
  <c r="Q9107" i="13"/>
  <c r="L9110" i="13"/>
  <c r="O9110" i="13" s="1"/>
  <c r="N9109" i="13"/>
  <c r="M9109" i="13"/>
  <c r="P9108" i="13"/>
  <c r="R9108" i="13" l="1"/>
  <c r="Q9108" i="13"/>
  <c r="S9108" i="13"/>
  <c r="P9109" i="13"/>
  <c r="L9111" i="13"/>
  <c r="O9111" i="13" s="1"/>
  <c r="N9110" i="13"/>
  <c r="M9110" i="13"/>
  <c r="Q9109" i="13" l="1"/>
  <c r="S9109" i="13"/>
  <c r="R9109" i="13"/>
  <c r="L9112" i="13"/>
  <c r="O9112" i="13" s="1"/>
  <c r="N9111" i="13"/>
  <c r="M9111" i="13"/>
  <c r="P9110" i="13"/>
  <c r="S9110" i="13" l="1"/>
  <c r="Q9110" i="13"/>
  <c r="R9110" i="13"/>
  <c r="P9111" i="13"/>
  <c r="L9113" i="13"/>
  <c r="O9113" i="13" s="1"/>
  <c r="N9112" i="13"/>
  <c r="M9112" i="13"/>
  <c r="R9111" i="13" l="1"/>
  <c r="S9111" i="13"/>
  <c r="Q9111" i="13"/>
  <c r="L9114" i="13"/>
  <c r="O9114" i="13" s="1"/>
  <c r="N9113" i="13"/>
  <c r="M9113" i="13"/>
  <c r="P9112" i="13"/>
  <c r="S9112" i="13" l="1"/>
  <c r="R9112" i="13"/>
  <c r="Q9112" i="13"/>
  <c r="P9113" i="13"/>
  <c r="L9115" i="13"/>
  <c r="O9115" i="13" s="1"/>
  <c r="N9114" i="13"/>
  <c r="M9114" i="13"/>
  <c r="R9113" i="13" l="1"/>
  <c r="S9113" i="13"/>
  <c r="Q9113" i="13"/>
  <c r="L9116" i="13"/>
  <c r="O9116" i="13" s="1"/>
  <c r="N9115" i="13"/>
  <c r="M9115" i="13"/>
  <c r="P9114" i="13"/>
  <c r="Q9114" i="13" l="1"/>
  <c r="R9114" i="13"/>
  <c r="S9114" i="13"/>
  <c r="P9115" i="13"/>
  <c r="L9117" i="13"/>
  <c r="O9117" i="13" s="1"/>
  <c r="N9116" i="13"/>
  <c r="M9116" i="13"/>
  <c r="Q9115" i="13" l="1"/>
  <c r="S9115" i="13"/>
  <c r="R9115" i="13"/>
  <c r="L9118" i="13"/>
  <c r="O9118" i="13" s="1"/>
  <c r="N9117" i="13"/>
  <c r="M9117" i="13"/>
  <c r="P9116" i="13"/>
  <c r="R9116" i="13" l="1"/>
  <c r="Q9116" i="13"/>
  <c r="S9116" i="13"/>
  <c r="P9117" i="13"/>
  <c r="L9119" i="13"/>
  <c r="O9119" i="13" s="1"/>
  <c r="M9118" i="13"/>
  <c r="N9118" i="13"/>
  <c r="S9117" i="13" l="1"/>
  <c r="R9117" i="13"/>
  <c r="Q9117" i="13"/>
  <c r="L9120" i="13"/>
  <c r="O9120" i="13" s="1"/>
  <c r="N9119" i="13"/>
  <c r="M9119" i="13"/>
  <c r="P9118" i="13"/>
  <c r="R9118" i="13" l="1"/>
  <c r="Q9118" i="13"/>
  <c r="S9118" i="13"/>
  <c r="P9119" i="13"/>
  <c r="L9121" i="13"/>
  <c r="O9121" i="13" s="1"/>
  <c r="M9120" i="13"/>
  <c r="N9120" i="13"/>
  <c r="R9119" i="13" l="1"/>
  <c r="Q9119" i="13"/>
  <c r="S9119" i="13"/>
  <c r="L9122" i="13"/>
  <c r="O9122" i="13" s="1"/>
  <c r="N9121" i="13"/>
  <c r="M9121" i="13"/>
  <c r="P9120" i="13"/>
  <c r="S9120" i="13" l="1"/>
  <c r="R9120" i="13"/>
  <c r="Q9120" i="13"/>
  <c r="P9121" i="13"/>
  <c r="L9123" i="13"/>
  <c r="O9123" i="13" s="1"/>
  <c r="M9122" i="13"/>
  <c r="N9122" i="13"/>
  <c r="S9121" i="13" l="1"/>
  <c r="R9121" i="13"/>
  <c r="Q9121" i="13"/>
  <c r="L9124" i="13"/>
  <c r="O9124" i="13" s="1"/>
  <c r="N9123" i="13"/>
  <c r="M9123" i="13"/>
  <c r="P9122" i="13"/>
  <c r="Q9122" i="13" l="1"/>
  <c r="R9122" i="13"/>
  <c r="S9122" i="13"/>
  <c r="P9123" i="13"/>
  <c r="L9125" i="13"/>
  <c r="O9125" i="13" s="1"/>
  <c r="M9124" i="13"/>
  <c r="N9124" i="13"/>
  <c r="Q9123" i="13" l="1"/>
  <c r="R9123" i="13"/>
  <c r="S9123" i="13"/>
  <c r="L9126" i="13"/>
  <c r="O9126" i="13" s="1"/>
  <c r="N9125" i="13"/>
  <c r="M9125" i="13"/>
  <c r="P9124" i="13"/>
  <c r="S9124" i="13" l="1"/>
  <c r="R9124" i="13"/>
  <c r="Q9124" i="13"/>
  <c r="P9125" i="13"/>
  <c r="L9127" i="13"/>
  <c r="O9127" i="13" s="1"/>
  <c r="M9126" i="13"/>
  <c r="N9126" i="13"/>
  <c r="R9125" i="13" l="1"/>
  <c r="S9125" i="13"/>
  <c r="Q9125" i="13"/>
  <c r="L9128" i="13"/>
  <c r="O9128" i="13" s="1"/>
  <c r="M9127" i="13"/>
  <c r="N9127" i="13"/>
  <c r="P9126" i="13"/>
  <c r="R9126" i="13" l="1"/>
  <c r="Q9126" i="13"/>
  <c r="S9126" i="13"/>
  <c r="P9127" i="13"/>
  <c r="L9129" i="13"/>
  <c r="O9129" i="13" s="1"/>
  <c r="M9128" i="13"/>
  <c r="N9128" i="13"/>
  <c r="S9127" i="13" l="1"/>
  <c r="Q9127" i="13"/>
  <c r="R9127" i="13"/>
  <c r="L9130" i="13"/>
  <c r="O9130" i="13" s="1"/>
  <c r="M9129" i="13"/>
  <c r="N9129" i="13"/>
  <c r="P9128" i="13"/>
  <c r="Q9128" i="13" l="1"/>
  <c r="S9128" i="13"/>
  <c r="R9128" i="13"/>
  <c r="P9129" i="13"/>
  <c r="L9131" i="13"/>
  <c r="O9131" i="13" s="1"/>
  <c r="N9130" i="13"/>
  <c r="M9130" i="13"/>
  <c r="S9129" i="13" l="1"/>
  <c r="Q9129" i="13"/>
  <c r="R9129" i="13"/>
  <c r="L9132" i="13"/>
  <c r="O9132" i="13" s="1"/>
  <c r="M9131" i="13"/>
  <c r="N9131" i="13"/>
  <c r="P9130" i="13"/>
  <c r="Q9130" i="13" l="1"/>
  <c r="R9130" i="13"/>
  <c r="S9130" i="13"/>
  <c r="P9131" i="13"/>
  <c r="L9133" i="13"/>
  <c r="O9133" i="13" s="1"/>
  <c r="N9132" i="13"/>
  <c r="M9132" i="13"/>
  <c r="S9131" i="13" l="1"/>
  <c r="Q9131" i="13"/>
  <c r="R9131" i="13"/>
  <c r="L9134" i="13"/>
  <c r="O9134" i="13" s="1"/>
  <c r="N9133" i="13"/>
  <c r="M9133" i="13"/>
  <c r="P9132" i="13"/>
  <c r="R9132" i="13" l="1"/>
  <c r="S9132" i="13"/>
  <c r="Q9132" i="13"/>
  <c r="P9133" i="13"/>
  <c r="L9135" i="13"/>
  <c r="O9135" i="13" s="1"/>
  <c r="N9134" i="13"/>
  <c r="M9134" i="13"/>
  <c r="Q9133" i="13" l="1"/>
  <c r="S9133" i="13"/>
  <c r="R9133" i="13"/>
  <c r="L9136" i="13"/>
  <c r="O9136" i="13" s="1"/>
  <c r="N9135" i="13"/>
  <c r="M9135" i="13"/>
  <c r="P9134" i="13"/>
  <c r="S9134" i="13" l="1"/>
  <c r="Q9134" i="13"/>
  <c r="R9134" i="13"/>
  <c r="P9135" i="13"/>
  <c r="L9137" i="13"/>
  <c r="O9137" i="13" s="1"/>
  <c r="N9136" i="13"/>
  <c r="M9136" i="13"/>
  <c r="Q9135" i="13" l="1"/>
  <c r="S9135" i="13"/>
  <c r="R9135" i="13"/>
  <c r="L9138" i="13"/>
  <c r="O9138" i="13" s="1"/>
  <c r="N9137" i="13"/>
  <c r="M9137" i="13"/>
  <c r="P9136" i="13"/>
  <c r="Q9136" i="13" l="1"/>
  <c r="S9136" i="13"/>
  <c r="R9136" i="13"/>
  <c r="P9137" i="13"/>
  <c r="L9139" i="13"/>
  <c r="O9139" i="13" s="1"/>
  <c r="N9138" i="13"/>
  <c r="M9138" i="13"/>
  <c r="S9137" i="13" l="1"/>
  <c r="Q9137" i="13"/>
  <c r="R9137" i="13"/>
  <c r="L9140" i="13"/>
  <c r="O9140" i="13" s="1"/>
  <c r="N9139" i="13"/>
  <c r="M9139" i="13"/>
  <c r="P9138" i="13"/>
  <c r="R9138" i="13" l="1"/>
  <c r="S9138" i="13"/>
  <c r="Q9138" i="13"/>
  <c r="P9139" i="13"/>
  <c r="L9141" i="13"/>
  <c r="O9141" i="13" s="1"/>
  <c r="M9140" i="13"/>
  <c r="N9140" i="13"/>
  <c r="R9139" i="13" l="1"/>
  <c r="S9139" i="13"/>
  <c r="Q9139" i="13"/>
  <c r="L9142" i="13"/>
  <c r="O9142" i="13" s="1"/>
  <c r="M9141" i="13"/>
  <c r="N9141" i="13"/>
  <c r="P9140" i="13"/>
  <c r="S9140" i="13" l="1"/>
  <c r="R9140" i="13"/>
  <c r="Q9140" i="13"/>
  <c r="P9141" i="13"/>
  <c r="L9143" i="13"/>
  <c r="O9143" i="13" s="1"/>
  <c r="M9142" i="13"/>
  <c r="N9142" i="13"/>
  <c r="Q9141" i="13" l="1"/>
  <c r="S9141" i="13"/>
  <c r="R9141" i="13"/>
  <c r="L9144" i="13"/>
  <c r="O9144" i="13" s="1"/>
  <c r="M9143" i="13"/>
  <c r="N9143" i="13"/>
  <c r="P9142" i="13"/>
  <c r="S9142" i="13" l="1"/>
  <c r="Q9142" i="13"/>
  <c r="R9142" i="13"/>
  <c r="P9143" i="13"/>
  <c r="L9145" i="13"/>
  <c r="O9145" i="13" s="1"/>
  <c r="M9144" i="13"/>
  <c r="N9144" i="13"/>
  <c r="R9143" i="13" l="1"/>
  <c r="S9143" i="13"/>
  <c r="Q9143" i="13"/>
  <c r="L9146" i="13"/>
  <c r="O9146" i="13" s="1"/>
  <c r="M9145" i="13"/>
  <c r="N9145" i="13"/>
  <c r="P9144" i="13"/>
  <c r="Q9144" i="13" l="1"/>
  <c r="S9144" i="13"/>
  <c r="R9144" i="13"/>
  <c r="P9145" i="13"/>
  <c r="L9147" i="13"/>
  <c r="O9147" i="13" s="1"/>
  <c r="N9146" i="13"/>
  <c r="M9146" i="13"/>
  <c r="Q9145" i="13" l="1"/>
  <c r="S9145" i="13"/>
  <c r="R9145" i="13"/>
  <c r="L9148" i="13"/>
  <c r="O9148" i="13" s="1"/>
  <c r="N9147" i="13"/>
  <c r="M9147" i="13"/>
  <c r="P9146" i="13"/>
  <c r="R9146" i="13" l="1"/>
  <c r="Q9146" i="13"/>
  <c r="S9146" i="13"/>
  <c r="P9147" i="13"/>
  <c r="L9149" i="13"/>
  <c r="O9149" i="13" s="1"/>
  <c r="M9148" i="13"/>
  <c r="N9148" i="13"/>
  <c r="R9147" i="13" l="1"/>
  <c r="S9147" i="13"/>
  <c r="Q9147" i="13"/>
  <c r="L9150" i="13"/>
  <c r="O9150" i="13" s="1"/>
  <c r="M9149" i="13"/>
  <c r="N9149" i="13"/>
  <c r="P9148" i="13"/>
  <c r="S9148" i="13" l="1"/>
  <c r="R9148" i="13"/>
  <c r="Q9148" i="13"/>
  <c r="P9149" i="13"/>
  <c r="L9151" i="13"/>
  <c r="O9151" i="13" s="1"/>
  <c r="M9150" i="13"/>
  <c r="N9150" i="13"/>
  <c r="Q9149" i="13" l="1"/>
  <c r="R9149" i="13"/>
  <c r="S9149" i="13"/>
  <c r="L9152" i="13"/>
  <c r="O9152" i="13" s="1"/>
  <c r="M9151" i="13"/>
  <c r="N9151" i="13"/>
  <c r="P9150" i="13"/>
  <c r="S9150" i="13" l="1"/>
  <c r="R9150" i="13"/>
  <c r="Q9150" i="13"/>
  <c r="P9151" i="13"/>
  <c r="L9153" i="13"/>
  <c r="O9153" i="13" s="1"/>
  <c r="N9152" i="13"/>
  <c r="M9152" i="13"/>
  <c r="Q9151" i="13" l="1"/>
  <c r="S9151" i="13"/>
  <c r="R9151" i="13"/>
  <c r="L9154" i="13"/>
  <c r="O9154" i="13" s="1"/>
  <c r="N9153" i="13"/>
  <c r="M9153" i="13"/>
  <c r="P9152" i="13"/>
  <c r="Q9152" i="13" l="1"/>
  <c r="S9152" i="13"/>
  <c r="R9152" i="13"/>
  <c r="P9153" i="13"/>
  <c r="L9155" i="13"/>
  <c r="O9155" i="13" s="1"/>
  <c r="N9154" i="13"/>
  <c r="M9154" i="13"/>
  <c r="R9153" i="13" l="1"/>
  <c r="S9153" i="13"/>
  <c r="Q9153" i="13"/>
  <c r="L9156" i="13"/>
  <c r="O9156" i="13" s="1"/>
  <c r="N9155" i="13"/>
  <c r="M9155" i="13"/>
  <c r="P9154" i="13"/>
  <c r="R9154" i="13" l="1"/>
  <c r="S9154" i="13"/>
  <c r="Q9154" i="13"/>
  <c r="P9155" i="13"/>
  <c r="L9157" i="13"/>
  <c r="O9157" i="13" s="1"/>
  <c r="M9156" i="13"/>
  <c r="N9156" i="13"/>
  <c r="S9155" i="13" l="1"/>
  <c r="Q9155" i="13"/>
  <c r="R9155" i="13"/>
  <c r="L9158" i="13"/>
  <c r="O9158" i="13" s="1"/>
  <c r="M9157" i="13"/>
  <c r="N9157" i="13"/>
  <c r="P9156" i="13"/>
  <c r="Q9156" i="13" l="1"/>
  <c r="R9156" i="13"/>
  <c r="S9156" i="13"/>
  <c r="P9157" i="13"/>
  <c r="L9159" i="13"/>
  <c r="O9159" i="13" s="1"/>
  <c r="M9158" i="13"/>
  <c r="N9158" i="13"/>
  <c r="R9157" i="13" l="1"/>
  <c r="Q9157" i="13"/>
  <c r="S9157" i="13"/>
  <c r="L9160" i="13"/>
  <c r="O9160" i="13" s="1"/>
  <c r="M9159" i="13"/>
  <c r="N9159" i="13"/>
  <c r="P9158" i="13"/>
  <c r="S9158" i="13" l="1"/>
  <c r="R9158" i="13"/>
  <c r="Q9158" i="13"/>
  <c r="P9159" i="13"/>
  <c r="L9161" i="13"/>
  <c r="O9161" i="13" s="1"/>
  <c r="N9160" i="13"/>
  <c r="M9160" i="13"/>
  <c r="S9159" i="13" l="1"/>
  <c r="R9159" i="13"/>
  <c r="Q9159" i="13"/>
  <c r="L9162" i="13"/>
  <c r="O9162" i="13" s="1"/>
  <c r="N9161" i="13"/>
  <c r="M9161" i="13"/>
  <c r="P9160" i="13"/>
  <c r="R9160" i="13" l="1"/>
  <c r="Q9160" i="13"/>
  <c r="S9160" i="13"/>
  <c r="P9161" i="13"/>
  <c r="L9163" i="13"/>
  <c r="O9163" i="13" s="1"/>
  <c r="M9162" i="13"/>
  <c r="N9162" i="13"/>
  <c r="S9161" i="13" l="1"/>
  <c r="R9161" i="13"/>
  <c r="Q9161" i="13"/>
  <c r="L9164" i="13"/>
  <c r="O9164" i="13" s="1"/>
  <c r="N9163" i="13"/>
  <c r="M9163" i="13"/>
  <c r="P9162" i="13"/>
  <c r="S9162" i="13" l="1"/>
  <c r="R9162" i="13"/>
  <c r="Q9162" i="13"/>
  <c r="P9163" i="13"/>
  <c r="L9165" i="13"/>
  <c r="O9165" i="13" s="1"/>
  <c r="N9164" i="13"/>
  <c r="M9164" i="13"/>
  <c r="Q9163" i="13" l="1"/>
  <c r="R9163" i="13"/>
  <c r="S9163" i="13"/>
  <c r="L9166" i="13"/>
  <c r="O9166" i="13" s="1"/>
  <c r="M9165" i="13"/>
  <c r="N9165" i="13"/>
  <c r="P9164" i="13"/>
  <c r="Q9164" i="13" l="1"/>
  <c r="S9164" i="13"/>
  <c r="R9164" i="13"/>
  <c r="P9165" i="13"/>
  <c r="L9167" i="13"/>
  <c r="O9167" i="13" s="1"/>
  <c r="N9166" i="13"/>
  <c r="M9166" i="13"/>
  <c r="R9165" i="13" l="1"/>
  <c r="Q9165" i="13"/>
  <c r="S9165" i="13"/>
  <c r="L9168" i="13"/>
  <c r="O9168" i="13" s="1"/>
  <c r="N9167" i="13"/>
  <c r="M9167" i="13"/>
  <c r="P9166" i="13"/>
  <c r="R9166" i="13" l="1"/>
  <c r="S9166" i="13"/>
  <c r="Q9166" i="13"/>
  <c r="P9167" i="13"/>
  <c r="L9169" i="13"/>
  <c r="O9169" i="13" s="1"/>
  <c r="N9168" i="13"/>
  <c r="M9168" i="13"/>
  <c r="R9167" i="13" l="1"/>
  <c r="Q9167" i="13"/>
  <c r="S9167" i="13"/>
  <c r="L9170" i="13"/>
  <c r="O9170" i="13" s="1"/>
  <c r="M9169" i="13"/>
  <c r="N9169" i="13"/>
  <c r="P9168" i="13"/>
  <c r="R9168" i="13" l="1"/>
  <c r="Q9168" i="13"/>
  <c r="S9168" i="13"/>
  <c r="P9169" i="13"/>
  <c r="L9171" i="13"/>
  <c r="O9171" i="13" s="1"/>
  <c r="N9170" i="13"/>
  <c r="M9170" i="13"/>
  <c r="S9169" i="13" l="1"/>
  <c r="R9169" i="13"/>
  <c r="Q9169" i="13"/>
  <c r="L9172" i="13"/>
  <c r="O9172" i="13" s="1"/>
  <c r="M9171" i="13"/>
  <c r="N9171" i="13"/>
  <c r="P9170" i="13"/>
  <c r="S9170" i="13" l="1"/>
  <c r="Q9170" i="13"/>
  <c r="R9170" i="13"/>
  <c r="P9171" i="13"/>
  <c r="L9173" i="13"/>
  <c r="O9173" i="13" s="1"/>
  <c r="N9172" i="13"/>
  <c r="M9172" i="13"/>
  <c r="Q9171" i="13" l="1"/>
  <c r="R9171" i="13"/>
  <c r="S9171" i="13"/>
  <c r="L9174" i="13"/>
  <c r="O9174" i="13" s="1"/>
  <c r="N9173" i="13"/>
  <c r="M9173" i="13"/>
  <c r="P9172" i="13"/>
  <c r="Q9172" i="13" l="1"/>
  <c r="R9172" i="13"/>
  <c r="S9172" i="13"/>
  <c r="P9173" i="13"/>
  <c r="L9175" i="13"/>
  <c r="O9175" i="13" s="1"/>
  <c r="N9174" i="13"/>
  <c r="M9174" i="13"/>
  <c r="S9173" i="13" l="1"/>
  <c r="Q9173" i="13"/>
  <c r="R9173" i="13"/>
  <c r="L9176" i="13"/>
  <c r="O9176" i="13" s="1"/>
  <c r="N9175" i="13"/>
  <c r="M9175" i="13"/>
  <c r="P9174" i="13"/>
  <c r="R9174" i="13" l="1"/>
  <c r="Q9174" i="13"/>
  <c r="S9174" i="13"/>
  <c r="P9175" i="13"/>
  <c r="L9177" i="13"/>
  <c r="O9177" i="13" s="1"/>
  <c r="M9176" i="13"/>
  <c r="N9176" i="13"/>
  <c r="Q9175" i="13" l="1"/>
  <c r="R9175" i="13"/>
  <c r="S9175" i="13"/>
  <c r="L9178" i="13"/>
  <c r="O9178" i="13" s="1"/>
  <c r="N9177" i="13"/>
  <c r="M9177" i="13"/>
  <c r="P9176" i="13"/>
  <c r="R9176" i="13" l="1"/>
  <c r="S9176" i="13"/>
  <c r="Q9176" i="13"/>
  <c r="P9177" i="13"/>
  <c r="L9179" i="13"/>
  <c r="O9179" i="13" s="1"/>
  <c r="M9178" i="13"/>
  <c r="N9178" i="13"/>
  <c r="S9177" i="13" l="1"/>
  <c r="R9177" i="13"/>
  <c r="Q9177" i="13"/>
  <c r="L9180" i="13"/>
  <c r="O9180" i="13" s="1"/>
  <c r="N9179" i="13"/>
  <c r="M9179" i="13"/>
  <c r="P9178" i="13"/>
  <c r="S9178" i="13" l="1"/>
  <c r="R9178" i="13"/>
  <c r="Q9178" i="13"/>
  <c r="P9179" i="13"/>
  <c r="L9181" i="13"/>
  <c r="O9181" i="13" s="1"/>
  <c r="N9180" i="13"/>
  <c r="M9180" i="13"/>
  <c r="R9179" i="13" l="1"/>
  <c r="S9179" i="13"/>
  <c r="Q9179" i="13"/>
  <c r="L9182" i="13"/>
  <c r="O9182" i="13" s="1"/>
  <c r="N9181" i="13"/>
  <c r="M9181" i="13"/>
  <c r="P9180" i="13"/>
  <c r="S9180" i="13" l="1"/>
  <c r="R9180" i="13"/>
  <c r="Q9180" i="13"/>
  <c r="P9181" i="13"/>
  <c r="L9183" i="13"/>
  <c r="O9183" i="13" s="1"/>
  <c r="M9182" i="13"/>
  <c r="N9182" i="13"/>
  <c r="Q9181" i="13" l="1"/>
  <c r="R9181" i="13"/>
  <c r="S9181" i="13"/>
  <c r="L9184" i="13"/>
  <c r="O9184" i="13" s="1"/>
  <c r="M9183" i="13"/>
  <c r="N9183" i="13"/>
  <c r="P9182" i="13"/>
  <c r="Q9182" i="13" l="1"/>
  <c r="R9182" i="13"/>
  <c r="S9182" i="13"/>
  <c r="P9183" i="13"/>
  <c r="L9185" i="13"/>
  <c r="O9185" i="13" s="1"/>
  <c r="M9184" i="13"/>
  <c r="N9184" i="13"/>
  <c r="S9183" i="13" l="1"/>
  <c r="Q9183" i="13"/>
  <c r="R9183" i="13"/>
  <c r="L9186" i="13"/>
  <c r="O9186" i="13" s="1"/>
  <c r="M9185" i="13"/>
  <c r="N9185" i="13"/>
  <c r="P9184" i="13"/>
  <c r="S9184" i="13" l="1"/>
  <c r="R9184" i="13"/>
  <c r="Q9184" i="13"/>
  <c r="P9185" i="13"/>
  <c r="L9187" i="13"/>
  <c r="O9187" i="13" s="1"/>
  <c r="N9186" i="13"/>
  <c r="M9186" i="13"/>
  <c r="R9185" i="13" l="1"/>
  <c r="Q9185" i="13"/>
  <c r="S9185" i="13"/>
  <c r="L9188" i="13"/>
  <c r="O9188" i="13" s="1"/>
  <c r="N9187" i="13"/>
  <c r="M9187" i="13"/>
  <c r="P9186" i="13"/>
  <c r="Q9186" i="13" l="1"/>
  <c r="S9186" i="13"/>
  <c r="R9186" i="13"/>
  <c r="P9187" i="13"/>
  <c r="L9189" i="13"/>
  <c r="O9189" i="13" s="1"/>
  <c r="N9188" i="13"/>
  <c r="M9188" i="13"/>
  <c r="Q9187" i="13" l="1"/>
  <c r="R9187" i="13"/>
  <c r="S9187" i="13"/>
  <c r="L9190" i="13"/>
  <c r="O9190" i="13" s="1"/>
  <c r="N9189" i="13"/>
  <c r="M9189" i="13"/>
  <c r="P9188" i="13"/>
  <c r="R9188" i="13" l="1"/>
  <c r="S9188" i="13"/>
  <c r="Q9188" i="13"/>
  <c r="P9189" i="13"/>
  <c r="L9191" i="13"/>
  <c r="O9191" i="13" s="1"/>
  <c r="M9190" i="13"/>
  <c r="N9190" i="13"/>
  <c r="S9189" i="13" l="1"/>
  <c r="R9189" i="13"/>
  <c r="Q9189" i="13"/>
  <c r="L9192" i="13"/>
  <c r="O9192" i="13" s="1"/>
  <c r="N9191" i="13"/>
  <c r="M9191" i="13"/>
  <c r="P9190" i="13"/>
  <c r="S9190" i="13" l="1"/>
  <c r="Q9190" i="13"/>
  <c r="R9190" i="13"/>
  <c r="P9191" i="13"/>
  <c r="L9193" i="13"/>
  <c r="O9193" i="13" s="1"/>
  <c r="N9192" i="13"/>
  <c r="M9192" i="13"/>
  <c r="S9191" i="13" l="1"/>
  <c r="Q9191" i="13"/>
  <c r="R9191" i="13"/>
  <c r="L9194" i="13"/>
  <c r="O9194" i="13" s="1"/>
  <c r="N9193" i="13"/>
  <c r="M9193" i="13"/>
  <c r="P9192" i="13"/>
  <c r="R9192" i="13" l="1"/>
  <c r="S9192" i="13"/>
  <c r="Q9192" i="13"/>
  <c r="P9193" i="13"/>
  <c r="L9195" i="13"/>
  <c r="O9195" i="13" s="1"/>
  <c r="N9194" i="13"/>
  <c r="M9194" i="13"/>
  <c r="Q9193" i="13" l="1"/>
  <c r="R9193" i="13"/>
  <c r="S9193" i="13"/>
  <c r="L9196" i="13"/>
  <c r="O9196" i="13" s="1"/>
  <c r="N9195" i="13"/>
  <c r="M9195" i="13"/>
  <c r="P9194" i="13"/>
  <c r="R9194" i="13" l="1"/>
  <c r="Q9194" i="13"/>
  <c r="S9194" i="13"/>
  <c r="P9195" i="13"/>
  <c r="L9197" i="13"/>
  <c r="O9197" i="13" s="1"/>
  <c r="N9196" i="13"/>
  <c r="M9196" i="13"/>
  <c r="R9195" i="13" l="1"/>
  <c r="S9195" i="13"/>
  <c r="Q9195" i="13"/>
  <c r="L9198" i="13"/>
  <c r="O9198" i="13" s="1"/>
  <c r="M9197" i="13"/>
  <c r="N9197" i="13"/>
  <c r="P9196" i="13"/>
  <c r="Q9196" i="13" l="1"/>
  <c r="S9196" i="13"/>
  <c r="R9196" i="13"/>
  <c r="P9197" i="13"/>
  <c r="L9199" i="13"/>
  <c r="O9199" i="13" s="1"/>
  <c r="M9198" i="13"/>
  <c r="N9198" i="13"/>
  <c r="S9197" i="13" l="1"/>
  <c r="Q9197" i="13"/>
  <c r="R9197" i="13"/>
  <c r="L9200" i="13"/>
  <c r="O9200" i="13" s="1"/>
  <c r="M9199" i="13"/>
  <c r="N9199" i="13"/>
  <c r="P9198" i="13"/>
  <c r="Q9198" i="13" l="1"/>
  <c r="R9198" i="13"/>
  <c r="S9198" i="13"/>
  <c r="P9199" i="13"/>
  <c r="L9201" i="13"/>
  <c r="O9201" i="13" s="1"/>
  <c r="M9200" i="13"/>
  <c r="N9200" i="13"/>
  <c r="Q9199" i="13" l="1"/>
  <c r="S9199" i="13"/>
  <c r="R9199" i="13"/>
  <c r="L9202" i="13"/>
  <c r="O9202" i="13" s="1"/>
  <c r="M9201" i="13"/>
  <c r="N9201" i="13"/>
  <c r="P9200" i="13"/>
  <c r="Q9200" i="13" l="1"/>
  <c r="R9200" i="13"/>
  <c r="S9200" i="13"/>
  <c r="P9201" i="13"/>
  <c r="L9203" i="13"/>
  <c r="O9203" i="13" s="1"/>
  <c r="N9202" i="13"/>
  <c r="M9202" i="13"/>
  <c r="Q9201" i="13" l="1"/>
  <c r="R9201" i="13"/>
  <c r="S9201" i="13"/>
  <c r="L9204" i="13"/>
  <c r="O9204" i="13" s="1"/>
  <c r="N9203" i="13"/>
  <c r="M9203" i="13"/>
  <c r="P9202" i="13"/>
  <c r="R9202" i="13" l="1"/>
  <c r="S9202" i="13"/>
  <c r="Q9202" i="13"/>
  <c r="P9203" i="13"/>
  <c r="L9205" i="13"/>
  <c r="O9205" i="13" s="1"/>
  <c r="M9204" i="13"/>
  <c r="N9204" i="13"/>
  <c r="R9203" i="13" l="1"/>
  <c r="S9203" i="13"/>
  <c r="Q9203" i="13"/>
  <c r="L9206" i="13"/>
  <c r="O9206" i="13" s="1"/>
  <c r="M9205" i="13"/>
  <c r="N9205" i="13"/>
  <c r="P9204" i="13"/>
  <c r="S9204" i="13" l="1"/>
  <c r="Q9204" i="13"/>
  <c r="R9204" i="13"/>
  <c r="P9205" i="13"/>
  <c r="L9207" i="13"/>
  <c r="O9207" i="13" s="1"/>
  <c r="N9206" i="13"/>
  <c r="M9206" i="13"/>
  <c r="R9205" i="13" l="1"/>
  <c r="Q9205" i="13"/>
  <c r="S9205" i="13"/>
  <c r="L9208" i="13"/>
  <c r="O9208" i="13" s="1"/>
  <c r="M9207" i="13"/>
  <c r="N9207" i="13"/>
  <c r="P9206" i="13"/>
  <c r="Q9206" i="13" l="1"/>
  <c r="R9206" i="13"/>
  <c r="S9206" i="13"/>
  <c r="P9207" i="13"/>
  <c r="L9209" i="13"/>
  <c r="O9209" i="13" s="1"/>
  <c r="M9208" i="13"/>
  <c r="N9208" i="13"/>
  <c r="Q9207" i="13" l="1"/>
  <c r="R9207" i="13"/>
  <c r="S9207" i="13"/>
  <c r="L9210" i="13"/>
  <c r="O9210" i="13" s="1"/>
  <c r="N9209" i="13"/>
  <c r="M9209" i="13"/>
  <c r="P9208" i="13"/>
  <c r="S9208" i="13" l="1"/>
  <c r="R9208" i="13"/>
  <c r="Q9208" i="13"/>
  <c r="P9209" i="13"/>
  <c r="L9211" i="13"/>
  <c r="O9211" i="13" s="1"/>
  <c r="N9210" i="13"/>
  <c r="M9210" i="13"/>
  <c r="Q9209" i="13" l="1"/>
  <c r="R9209" i="13"/>
  <c r="S9209" i="13"/>
  <c r="L9212" i="13"/>
  <c r="O9212" i="13" s="1"/>
  <c r="N9211" i="13"/>
  <c r="M9211" i="13"/>
  <c r="P9210" i="13"/>
  <c r="S9210" i="13" l="1"/>
  <c r="Q9210" i="13"/>
  <c r="R9210" i="13"/>
  <c r="P9211" i="13"/>
  <c r="L9213" i="13"/>
  <c r="O9213" i="13" s="1"/>
  <c r="N9212" i="13"/>
  <c r="M9212" i="13"/>
  <c r="R9211" i="13" l="1"/>
  <c r="Q9211" i="13"/>
  <c r="S9211" i="13"/>
  <c r="L9214" i="13"/>
  <c r="O9214" i="13" s="1"/>
  <c r="M9213" i="13"/>
  <c r="N9213" i="13"/>
  <c r="P9212" i="13"/>
  <c r="Q9212" i="13" l="1"/>
  <c r="R9212" i="13"/>
  <c r="S9212" i="13"/>
  <c r="P9213" i="13"/>
  <c r="L9215" i="13"/>
  <c r="O9215" i="13" s="1"/>
  <c r="M9214" i="13"/>
  <c r="N9214" i="13"/>
  <c r="Q9213" i="13" l="1"/>
  <c r="S9213" i="13"/>
  <c r="R9213" i="13"/>
  <c r="L9216" i="13"/>
  <c r="O9216" i="13" s="1"/>
  <c r="N9215" i="13"/>
  <c r="M9215" i="13"/>
  <c r="P9214" i="13"/>
  <c r="S9214" i="13" l="1"/>
  <c r="Q9214" i="13"/>
  <c r="R9214" i="13"/>
  <c r="P9215" i="13"/>
  <c r="L9217" i="13"/>
  <c r="O9217" i="13" s="1"/>
  <c r="N9216" i="13"/>
  <c r="M9216" i="13"/>
  <c r="R9215" i="13" l="1"/>
  <c r="Q9215" i="13"/>
  <c r="S9215" i="13"/>
  <c r="L9218" i="13"/>
  <c r="O9218" i="13" s="1"/>
  <c r="N9217" i="13"/>
  <c r="M9217" i="13"/>
  <c r="P9216" i="13"/>
  <c r="R9216" i="13" l="1"/>
  <c r="S9216" i="13"/>
  <c r="Q9216" i="13"/>
  <c r="P9217" i="13"/>
  <c r="L9219" i="13"/>
  <c r="O9219" i="13" s="1"/>
  <c r="N9218" i="13"/>
  <c r="M9218" i="13"/>
  <c r="Q9217" i="13" l="1"/>
  <c r="S9217" i="13"/>
  <c r="R9217" i="13"/>
  <c r="L9220" i="13"/>
  <c r="O9220" i="13" s="1"/>
  <c r="N9219" i="13"/>
  <c r="M9219" i="13"/>
  <c r="P9218" i="13"/>
  <c r="S9218" i="13" l="1"/>
  <c r="Q9218" i="13"/>
  <c r="R9218" i="13"/>
  <c r="P9219" i="13"/>
  <c r="L9221" i="13"/>
  <c r="O9221" i="13" s="1"/>
  <c r="M9220" i="13"/>
  <c r="N9220" i="13"/>
  <c r="S9219" i="13" l="1"/>
  <c r="R9219" i="13"/>
  <c r="Q9219" i="13"/>
  <c r="L9222" i="13"/>
  <c r="O9222" i="13" s="1"/>
  <c r="M9221" i="13"/>
  <c r="N9221" i="13"/>
  <c r="P9220" i="13"/>
  <c r="Q9220" i="13" l="1"/>
  <c r="S9220" i="13"/>
  <c r="R9220" i="13"/>
  <c r="P9221" i="13"/>
  <c r="L9223" i="13"/>
  <c r="O9223" i="13" s="1"/>
  <c r="M9222" i="13"/>
  <c r="N9222" i="13"/>
  <c r="Q9221" i="13" l="1"/>
  <c r="R9221" i="13"/>
  <c r="S9221" i="13"/>
  <c r="L9224" i="13"/>
  <c r="O9224" i="13" s="1"/>
  <c r="N9223" i="13"/>
  <c r="M9223" i="13"/>
  <c r="P9222" i="13"/>
  <c r="R9222" i="13" l="1"/>
  <c r="Q9222" i="13"/>
  <c r="S9222" i="13"/>
  <c r="P9223" i="13"/>
  <c r="L9225" i="13"/>
  <c r="O9225" i="13" s="1"/>
  <c r="M9224" i="13"/>
  <c r="N9224" i="13"/>
  <c r="R9223" i="13" l="1"/>
  <c r="Q9223" i="13"/>
  <c r="S9223" i="13"/>
  <c r="L9226" i="13"/>
  <c r="O9226" i="13" s="1"/>
  <c r="N9225" i="13"/>
  <c r="M9225" i="13"/>
  <c r="P9224" i="13"/>
  <c r="R9224" i="13" l="1"/>
  <c r="S9224" i="13"/>
  <c r="Q9224" i="13"/>
  <c r="P9225" i="13"/>
  <c r="L9227" i="13"/>
  <c r="O9227" i="13" s="1"/>
  <c r="M9226" i="13"/>
  <c r="N9226" i="13"/>
  <c r="S9225" i="13" l="1"/>
  <c r="Q9225" i="13"/>
  <c r="R9225" i="13"/>
  <c r="L9228" i="13"/>
  <c r="O9228" i="13" s="1"/>
  <c r="M9227" i="13"/>
  <c r="N9227" i="13"/>
  <c r="P9226" i="13"/>
  <c r="S9226" i="13" l="1"/>
  <c r="Q9226" i="13"/>
  <c r="R9226" i="13"/>
  <c r="P9227" i="13"/>
  <c r="L9229" i="13"/>
  <c r="O9229" i="13" s="1"/>
  <c r="N9228" i="13"/>
  <c r="M9228" i="13"/>
  <c r="Q9227" i="13" l="1"/>
  <c r="R9227" i="13"/>
  <c r="S9227" i="13"/>
  <c r="L9230" i="13"/>
  <c r="O9230" i="13" s="1"/>
  <c r="N9229" i="13"/>
  <c r="M9229" i="13"/>
  <c r="P9228" i="13"/>
  <c r="Q9228" i="13" l="1"/>
  <c r="R9228" i="13"/>
  <c r="S9228" i="13"/>
  <c r="P9229" i="13"/>
  <c r="L9231" i="13"/>
  <c r="O9231" i="13" s="1"/>
  <c r="N9230" i="13"/>
  <c r="M9230" i="13"/>
  <c r="R9229" i="13" l="1"/>
  <c r="Q9229" i="13"/>
  <c r="S9229" i="13"/>
  <c r="L9232" i="13"/>
  <c r="O9232" i="13" s="1"/>
  <c r="N9231" i="13"/>
  <c r="M9231" i="13"/>
  <c r="P9230" i="13"/>
  <c r="S9230" i="13" l="1"/>
  <c r="R9230" i="13"/>
  <c r="Q9230" i="13"/>
  <c r="P9231" i="13"/>
  <c r="L9233" i="13"/>
  <c r="O9233" i="13" s="1"/>
  <c r="N9232" i="13"/>
  <c r="M9232" i="13"/>
  <c r="Q9231" i="13" l="1"/>
  <c r="R9231" i="13"/>
  <c r="S9231" i="13"/>
  <c r="L9234" i="13"/>
  <c r="O9234" i="13" s="1"/>
  <c r="N9233" i="13"/>
  <c r="M9233" i="13"/>
  <c r="P9232" i="13"/>
  <c r="S9232" i="13" l="1"/>
  <c r="Q9232" i="13"/>
  <c r="R9232" i="13"/>
  <c r="P9233" i="13"/>
  <c r="L9235" i="13"/>
  <c r="O9235" i="13" s="1"/>
  <c r="M9234" i="13"/>
  <c r="N9234" i="13"/>
  <c r="R9233" i="13" l="1"/>
  <c r="S9233" i="13"/>
  <c r="Q9233" i="13"/>
  <c r="L9236" i="13"/>
  <c r="O9236" i="13" s="1"/>
  <c r="N9235" i="13"/>
  <c r="M9235" i="13"/>
  <c r="P9234" i="13"/>
  <c r="R9234" i="13" l="1"/>
  <c r="S9234" i="13"/>
  <c r="Q9234" i="13"/>
  <c r="P9235" i="13"/>
  <c r="L9237" i="13"/>
  <c r="O9237" i="13" s="1"/>
  <c r="N9236" i="13"/>
  <c r="M9236" i="13"/>
  <c r="Q9235" i="13" l="1"/>
  <c r="R9235" i="13"/>
  <c r="S9235" i="13"/>
  <c r="L9238" i="13"/>
  <c r="O9238" i="13" s="1"/>
  <c r="N9237" i="13"/>
  <c r="M9237" i="13"/>
  <c r="P9236" i="13"/>
  <c r="Q9236" i="13" l="1"/>
  <c r="R9236" i="13"/>
  <c r="S9236" i="13"/>
  <c r="P9237" i="13"/>
  <c r="L9239" i="13"/>
  <c r="O9239" i="13" s="1"/>
  <c r="N9238" i="13"/>
  <c r="M9238" i="13"/>
  <c r="R9237" i="13" l="1"/>
  <c r="Q9237" i="13"/>
  <c r="S9237" i="13"/>
  <c r="L9240" i="13"/>
  <c r="O9240" i="13" s="1"/>
  <c r="M9239" i="13"/>
  <c r="N9239" i="13"/>
  <c r="P9238" i="13"/>
  <c r="S9238" i="13" l="1"/>
  <c r="R9238" i="13"/>
  <c r="Q9238" i="13"/>
  <c r="P9239" i="13"/>
  <c r="L9241" i="13"/>
  <c r="O9241" i="13" s="1"/>
  <c r="M9240" i="13"/>
  <c r="N9240" i="13"/>
  <c r="S9239" i="13" l="1"/>
  <c r="R9239" i="13"/>
  <c r="Q9239" i="13"/>
  <c r="L9242" i="13"/>
  <c r="O9242" i="13" s="1"/>
  <c r="M9241" i="13"/>
  <c r="N9241" i="13"/>
  <c r="P9240" i="13"/>
  <c r="Q9240" i="13" l="1"/>
  <c r="R9240" i="13"/>
  <c r="S9240" i="13"/>
  <c r="P9241" i="13"/>
  <c r="L9243" i="13"/>
  <c r="O9243" i="13" s="1"/>
  <c r="M9242" i="13"/>
  <c r="N9242" i="13"/>
  <c r="R9241" i="13" l="1"/>
  <c r="Q9241" i="13"/>
  <c r="S9241" i="13"/>
  <c r="L9244" i="13"/>
  <c r="O9244" i="13" s="1"/>
  <c r="M9243" i="13"/>
  <c r="N9243" i="13"/>
  <c r="P9242" i="13"/>
  <c r="Q9242" i="13" l="1"/>
  <c r="R9242" i="13"/>
  <c r="S9242" i="13"/>
  <c r="P9243" i="13"/>
  <c r="L9245" i="13"/>
  <c r="O9245" i="13" s="1"/>
  <c r="N9244" i="13"/>
  <c r="M9244" i="13"/>
  <c r="Q9243" i="13" l="1"/>
  <c r="R9243" i="13"/>
  <c r="S9243" i="13"/>
  <c r="L9246" i="13"/>
  <c r="O9246" i="13" s="1"/>
  <c r="N9245" i="13"/>
  <c r="M9245" i="13"/>
  <c r="P9244" i="13"/>
  <c r="R9244" i="13" l="1"/>
  <c r="S9244" i="13"/>
  <c r="Q9244" i="13"/>
  <c r="P9245" i="13"/>
  <c r="L9247" i="13"/>
  <c r="O9247" i="13" s="1"/>
  <c r="M9246" i="13"/>
  <c r="N9246" i="13"/>
  <c r="S9245" i="13" l="1"/>
  <c r="R9245" i="13"/>
  <c r="Q9245" i="13"/>
  <c r="L9248" i="13"/>
  <c r="O9248" i="13" s="1"/>
  <c r="N9247" i="13"/>
  <c r="M9247" i="13"/>
  <c r="P9246" i="13"/>
  <c r="S9246" i="13" l="1"/>
  <c r="Q9246" i="13"/>
  <c r="R9246" i="13"/>
  <c r="P9247" i="13"/>
  <c r="L9249" i="13"/>
  <c r="O9249" i="13" s="1"/>
  <c r="N9248" i="13"/>
  <c r="M9248" i="13"/>
  <c r="R9247" i="13" l="1"/>
  <c r="Q9247" i="13"/>
  <c r="S9247" i="13"/>
  <c r="L9250" i="13"/>
  <c r="O9250" i="13" s="1"/>
  <c r="N9249" i="13"/>
  <c r="M9249" i="13"/>
  <c r="P9248" i="13"/>
  <c r="R9248" i="13" l="1"/>
  <c r="Q9248" i="13"/>
  <c r="S9248" i="13"/>
  <c r="P9249" i="13"/>
  <c r="L9251" i="13"/>
  <c r="O9251" i="13" s="1"/>
  <c r="N9250" i="13"/>
  <c r="M9250" i="13"/>
  <c r="Q9249" i="13" l="1"/>
  <c r="S9249" i="13"/>
  <c r="R9249" i="13"/>
  <c r="L9252" i="13"/>
  <c r="O9252" i="13" s="1"/>
  <c r="N9251" i="13"/>
  <c r="M9251" i="13"/>
  <c r="P9250" i="13"/>
  <c r="R9250" i="13" l="1"/>
  <c r="S9250" i="13"/>
  <c r="Q9250" i="13"/>
  <c r="P9251" i="13"/>
  <c r="L9253" i="13"/>
  <c r="O9253" i="13" s="1"/>
  <c r="N9252" i="13"/>
  <c r="M9252" i="13"/>
  <c r="Q9251" i="13" l="1"/>
  <c r="R9251" i="13"/>
  <c r="S9251" i="13"/>
  <c r="L9254" i="13"/>
  <c r="O9254" i="13" s="1"/>
  <c r="M9253" i="13"/>
  <c r="N9253" i="13"/>
  <c r="P9252" i="13"/>
  <c r="S9252" i="13" l="1"/>
  <c r="R9252" i="13"/>
  <c r="Q9252" i="13"/>
  <c r="P9253" i="13"/>
  <c r="L9255" i="13"/>
  <c r="O9255" i="13" s="1"/>
  <c r="M9254" i="13"/>
  <c r="N9254" i="13"/>
  <c r="S9253" i="13" l="1"/>
  <c r="R9253" i="13"/>
  <c r="Q9253" i="13"/>
  <c r="L9256" i="13"/>
  <c r="O9256" i="13" s="1"/>
  <c r="M9255" i="13"/>
  <c r="N9255" i="13"/>
  <c r="P9254" i="13"/>
  <c r="R9254" i="13" l="1"/>
  <c r="S9254" i="13"/>
  <c r="Q9254" i="13"/>
  <c r="P9255" i="13"/>
  <c r="L9257" i="13"/>
  <c r="O9257" i="13" s="1"/>
  <c r="M9256" i="13"/>
  <c r="N9256" i="13"/>
  <c r="Q9255" i="13" l="1"/>
  <c r="R9255" i="13"/>
  <c r="S9255" i="13"/>
  <c r="L9258" i="13"/>
  <c r="O9258" i="13" s="1"/>
  <c r="N9257" i="13"/>
  <c r="M9257" i="13"/>
  <c r="P9256" i="13"/>
  <c r="Q9256" i="13" l="1"/>
  <c r="S9256" i="13"/>
  <c r="R9256" i="13"/>
  <c r="P9257" i="13"/>
  <c r="L9259" i="13"/>
  <c r="O9259" i="13" s="1"/>
  <c r="M9258" i="13"/>
  <c r="N9258" i="13"/>
  <c r="S9257" i="13" l="1"/>
  <c r="Q9257" i="13"/>
  <c r="R9257" i="13"/>
  <c r="L9260" i="13"/>
  <c r="O9260" i="13" s="1"/>
  <c r="N9259" i="13"/>
  <c r="M9259" i="13"/>
  <c r="P9258" i="13"/>
  <c r="R9258" i="13" l="1"/>
  <c r="Q9258" i="13"/>
  <c r="S9258" i="13"/>
  <c r="P9259" i="13"/>
  <c r="L9261" i="13"/>
  <c r="O9261" i="13" s="1"/>
  <c r="M9260" i="13"/>
  <c r="N9260" i="13"/>
  <c r="Q9259" i="13" l="1"/>
  <c r="R9259" i="13"/>
  <c r="S9259" i="13"/>
  <c r="L9262" i="13"/>
  <c r="O9262" i="13" s="1"/>
  <c r="N9261" i="13"/>
  <c r="M9261" i="13"/>
  <c r="P9260" i="13"/>
  <c r="R9260" i="13" l="1"/>
  <c r="S9260" i="13"/>
  <c r="Q9260" i="13"/>
  <c r="P9261" i="13"/>
  <c r="L9263" i="13"/>
  <c r="O9263" i="13" s="1"/>
  <c r="M9262" i="13"/>
  <c r="N9262" i="13"/>
  <c r="Q9261" i="13" l="1"/>
  <c r="R9261" i="13"/>
  <c r="S9261" i="13"/>
  <c r="L9264" i="13"/>
  <c r="O9264" i="13" s="1"/>
  <c r="M9263" i="13"/>
  <c r="N9263" i="13"/>
  <c r="P9262" i="13"/>
  <c r="S9262" i="13" l="1"/>
  <c r="Q9262" i="13"/>
  <c r="R9262" i="13"/>
  <c r="P9263" i="13"/>
  <c r="L9265" i="13"/>
  <c r="O9265" i="13" s="1"/>
  <c r="N9264" i="13"/>
  <c r="M9264" i="13"/>
  <c r="Q9263" i="13" l="1"/>
  <c r="R9263" i="13"/>
  <c r="S9263" i="13"/>
  <c r="L9266" i="13"/>
  <c r="O9266" i="13" s="1"/>
  <c r="N9265" i="13"/>
  <c r="M9265" i="13"/>
  <c r="P9264" i="13"/>
  <c r="S9264" i="13" l="1"/>
  <c r="R9264" i="13"/>
  <c r="Q9264" i="13"/>
  <c r="P9265" i="13"/>
  <c r="L9267" i="13"/>
  <c r="O9267" i="13" s="1"/>
  <c r="N9266" i="13"/>
  <c r="M9266" i="13"/>
  <c r="R9265" i="13" l="1"/>
  <c r="Q9265" i="13"/>
  <c r="S9265" i="13"/>
  <c r="L9268" i="13"/>
  <c r="O9268" i="13" s="1"/>
  <c r="N9267" i="13"/>
  <c r="M9267" i="13"/>
  <c r="P9266" i="13"/>
  <c r="R9266" i="13" l="1"/>
  <c r="Q9266" i="13"/>
  <c r="S9266" i="13"/>
  <c r="P9267" i="13"/>
  <c r="L9269" i="13"/>
  <c r="O9269" i="13" s="1"/>
  <c r="N9268" i="13"/>
  <c r="M9268" i="13"/>
  <c r="S9267" i="13" l="1"/>
  <c r="Q9267" i="13"/>
  <c r="R9267" i="13"/>
  <c r="L9270" i="13"/>
  <c r="O9270" i="13" s="1"/>
  <c r="N9269" i="13"/>
  <c r="M9269" i="13"/>
  <c r="P9268" i="13"/>
  <c r="S9268" i="13" l="1"/>
  <c r="R9268" i="13"/>
  <c r="Q9268" i="13"/>
  <c r="P9269" i="13"/>
  <c r="L9271" i="13"/>
  <c r="O9271" i="13" s="1"/>
  <c r="N9270" i="13"/>
  <c r="M9270" i="13"/>
  <c r="Q9269" i="13" l="1"/>
  <c r="R9269" i="13"/>
  <c r="S9269" i="13"/>
  <c r="L9272" i="13"/>
  <c r="O9272" i="13" s="1"/>
  <c r="N9271" i="13"/>
  <c r="M9271" i="13"/>
  <c r="P9270" i="13"/>
  <c r="Q9270" i="13" l="1"/>
  <c r="S9270" i="13"/>
  <c r="R9270" i="13"/>
  <c r="P9271" i="13"/>
  <c r="L9273" i="13"/>
  <c r="O9273" i="13" s="1"/>
  <c r="N9272" i="13"/>
  <c r="M9272" i="13"/>
  <c r="S9271" i="13" l="1"/>
  <c r="R9271" i="13"/>
  <c r="Q9271" i="13"/>
  <c r="L9274" i="13"/>
  <c r="O9274" i="13" s="1"/>
  <c r="N9273" i="13"/>
  <c r="M9273" i="13"/>
  <c r="P9272" i="13"/>
  <c r="R9272" i="13" l="1"/>
  <c r="S9272" i="13"/>
  <c r="Q9272" i="13"/>
  <c r="P9273" i="13"/>
  <c r="L9275" i="13"/>
  <c r="O9275" i="13" s="1"/>
  <c r="M9274" i="13"/>
  <c r="N9274" i="13"/>
  <c r="Q9273" i="13" l="1"/>
  <c r="S9273" i="13"/>
  <c r="R9273" i="13"/>
  <c r="L9276" i="13"/>
  <c r="O9276" i="13" s="1"/>
  <c r="N9275" i="13"/>
  <c r="M9275" i="13"/>
  <c r="P9274" i="13"/>
  <c r="Q9274" i="13" l="1"/>
  <c r="S9274" i="13"/>
  <c r="R9274" i="13"/>
  <c r="P9275" i="13"/>
  <c r="L9277" i="13"/>
  <c r="O9277" i="13" s="1"/>
  <c r="N9276" i="13"/>
  <c r="M9276" i="13"/>
  <c r="R9275" i="13" l="1"/>
  <c r="Q9275" i="13"/>
  <c r="S9275" i="13"/>
  <c r="L9278" i="13"/>
  <c r="O9278" i="13" s="1"/>
  <c r="N9277" i="13"/>
  <c r="M9277" i="13"/>
  <c r="P9276" i="13"/>
  <c r="S9276" i="13" l="1"/>
  <c r="Q9276" i="13"/>
  <c r="R9276" i="13"/>
  <c r="P9277" i="13"/>
  <c r="L9279" i="13"/>
  <c r="O9279" i="13" s="1"/>
  <c r="M9278" i="13"/>
  <c r="N9278" i="13"/>
  <c r="Q9277" i="13" l="1"/>
  <c r="R9277" i="13"/>
  <c r="S9277" i="13"/>
  <c r="L9280" i="13"/>
  <c r="O9280" i="13" s="1"/>
  <c r="N9279" i="13"/>
  <c r="M9279" i="13"/>
  <c r="P9278" i="13"/>
  <c r="S9278" i="13" l="1"/>
  <c r="Q9278" i="13"/>
  <c r="R9278" i="13"/>
  <c r="P9279" i="13"/>
  <c r="L9281" i="13"/>
  <c r="O9281" i="13" s="1"/>
  <c r="M9280" i="13"/>
  <c r="N9280" i="13"/>
  <c r="S9279" i="13" l="1"/>
  <c r="R9279" i="13"/>
  <c r="Q9279" i="13"/>
  <c r="L9282" i="13"/>
  <c r="O9282" i="13" s="1"/>
  <c r="M9281" i="13"/>
  <c r="N9281" i="13"/>
  <c r="P9280" i="13"/>
  <c r="S9280" i="13" l="1"/>
  <c r="R9280" i="13"/>
  <c r="Q9280" i="13"/>
  <c r="P9281" i="13"/>
  <c r="L9283" i="13"/>
  <c r="O9283" i="13" s="1"/>
  <c r="M9282" i="13"/>
  <c r="N9282" i="13"/>
  <c r="Q9281" i="13" l="1"/>
  <c r="S9281" i="13"/>
  <c r="R9281" i="13"/>
  <c r="L9284" i="13"/>
  <c r="O9284" i="13" s="1"/>
  <c r="M9283" i="13"/>
  <c r="N9283" i="13"/>
  <c r="P9282" i="13"/>
  <c r="S9282" i="13" l="1"/>
  <c r="R9282" i="13"/>
  <c r="Q9282" i="13"/>
  <c r="P9283" i="13"/>
  <c r="L9285" i="13"/>
  <c r="O9285" i="13" s="1"/>
  <c r="N9284" i="13"/>
  <c r="M9284" i="13"/>
  <c r="S9283" i="13" l="1"/>
  <c r="R9283" i="13"/>
  <c r="Q9283" i="13"/>
  <c r="L9286" i="13"/>
  <c r="O9286" i="13" s="1"/>
  <c r="M9285" i="13"/>
  <c r="N9285" i="13"/>
  <c r="P9284" i="13"/>
  <c r="Q9284" i="13" l="1"/>
  <c r="R9284" i="13"/>
  <c r="S9284" i="13"/>
  <c r="P9285" i="13"/>
  <c r="L9287" i="13"/>
  <c r="O9287" i="13" s="1"/>
  <c r="N9286" i="13"/>
  <c r="M9286" i="13"/>
  <c r="R9285" i="13" l="1"/>
  <c r="Q9285" i="13"/>
  <c r="S9285" i="13"/>
  <c r="L9288" i="13"/>
  <c r="O9288" i="13" s="1"/>
  <c r="N9287" i="13"/>
  <c r="M9287" i="13"/>
  <c r="P9286" i="13"/>
  <c r="R9286" i="13" l="1"/>
  <c r="S9286" i="13"/>
  <c r="Q9286" i="13"/>
  <c r="P9287" i="13"/>
  <c r="L9289" i="13"/>
  <c r="O9289" i="13" s="1"/>
  <c r="N9288" i="13"/>
  <c r="M9288" i="13"/>
  <c r="R9287" i="13" l="1"/>
  <c r="Q9287" i="13"/>
  <c r="S9287" i="13"/>
  <c r="L9290" i="13"/>
  <c r="O9290" i="13" s="1"/>
  <c r="N9289" i="13"/>
  <c r="M9289" i="13"/>
  <c r="P9288" i="13"/>
  <c r="S9288" i="13" l="1"/>
  <c r="R9288" i="13"/>
  <c r="Q9288" i="13"/>
  <c r="P9289" i="13"/>
  <c r="L9291" i="13"/>
  <c r="O9291" i="13" s="1"/>
  <c r="M9290" i="13"/>
  <c r="N9290" i="13"/>
  <c r="Q9289" i="13" l="1"/>
  <c r="S9289" i="13"/>
  <c r="R9289" i="13"/>
  <c r="L9292" i="13"/>
  <c r="O9292" i="13" s="1"/>
  <c r="M9291" i="13"/>
  <c r="N9291" i="13"/>
  <c r="P9290" i="13"/>
  <c r="S9290" i="13" l="1"/>
  <c r="R9290" i="13"/>
  <c r="Q9290" i="13"/>
  <c r="P9291" i="13"/>
  <c r="L9293" i="13"/>
  <c r="O9293" i="13" s="1"/>
  <c r="M9292" i="13"/>
  <c r="N9292" i="13"/>
  <c r="Q9291" i="13" l="1"/>
  <c r="R9291" i="13"/>
  <c r="S9291" i="13"/>
  <c r="L9294" i="13"/>
  <c r="O9294" i="13" s="1"/>
  <c r="N9293" i="13"/>
  <c r="M9293" i="13"/>
  <c r="P9292" i="13"/>
  <c r="Q9292" i="13" l="1"/>
  <c r="S9292" i="13"/>
  <c r="R9292" i="13"/>
  <c r="P9293" i="13"/>
  <c r="L9295" i="13"/>
  <c r="O9295" i="13" s="1"/>
  <c r="N9294" i="13"/>
  <c r="M9294" i="13"/>
  <c r="R9293" i="13" l="1"/>
  <c r="S9293" i="13"/>
  <c r="Q9293" i="13"/>
  <c r="L9296" i="13"/>
  <c r="O9296" i="13" s="1"/>
  <c r="N9295" i="13"/>
  <c r="M9295" i="13"/>
  <c r="P9294" i="13"/>
  <c r="R9294" i="13" l="1"/>
  <c r="S9294" i="13"/>
  <c r="Q9294" i="13"/>
  <c r="P9295" i="13"/>
  <c r="L9297" i="13"/>
  <c r="O9297" i="13" s="1"/>
  <c r="M9296" i="13"/>
  <c r="N9296" i="13"/>
  <c r="S9295" i="13" l="1"/>
  <c r="R9295" i="13"/>
  <c r="Q9295" i="13"/>
  <c r="L9298" i="13"/>
  <c r="O9298" i="13" s="1"/>
  <c r="M9297" i="13"/>
  <c r="N9297" i="13"/>
  <c r="P9296" i="13"/>
  <c r="Q9296" i="13" l="1"/>
  <c r="S9296" i="13"/>
  <c r="R9296" i="13"/>
  <c r="P9297" i="13"/>
  <c r="L9299" i="13"/>
  <c r="O9299" i="13" s="1"/>
  <c r="M9298" i="13"/>
  <c r="N9298" i="13"/>
  <c r="R9297" i="13" l="1"/>
  <c r="S9297" i="13"/>
  <c r="Q9297" i="13"/>
  <c r="L9300" i="13"/>
  <c r="O9300" i="13" s="1"/>
  <c r="N9299" i="13"/>
  <c r="M9299" i="13"/>
  <c r="P9298" i="13"/>
  <c r="Q9298" i="13" l="1"/>
  <c r="S9298" i="13"/>
  <c r="R9298" i="13"/>
  <c r="P9299" i="13"/>
  <c r="L9301" i="13"/>
  <c r="O9301" i="13" s="1"/>
  <c r="M9300" i="13"/>
  <c r="N9300" i="13"/>
  <c r="Q9299" i="13" l="1"/>
  <c r="S9299" i="13"/>
  <c r="R9299" i="13"/>
  <c r="L9302" i="13"/>
  <c r="O9302" i="13" s="1"/>
  <c r="N9301" i="13"/>
  <c r="M9301" i="13"/>
  <c r="P9300" i="13"/>
  <c r="R9300" i="13" l="1"/>
  <c r="Q9300" i="13"/>
  <c r="S9300" i="13"/>
  <c r="P9301" i="13"/>
  <c r="L9303" i="13"/>
  <c r="O9303" i="13" s="1"/>
  <c r="M9302" i="13"/>
  <c r="N9302" i="13"/>
  <c r="R9301" i="13" l="1"/>
  <c r="S9301" i="13"/>
  <c r="Q9301" i="13"/>
  <c r="L9304" i="13"/>
  <c r="O9304" i="13" s="1"/>
  <c r="M9303" i="13"/>
  <c r="N9303" i="13"/>
  <c r="P9302" i="13"/>
  <c r="S9302" i="13" l="1"/>
  <c r="R9302" i="13"/>
  <c r="Q9302" i="13"/>
  <c r="P9303" i="13"/>
  <c r="L9305" i="13"/>
  <c r="O9305" i="13" s="1"/>
  <c r="N9304" i="13"/>
  <c r="M9304" i="13"/>
  <c r="R9303" i="13" l="1"/>
  <c r="S9303" i="13"/>
  <c r="Q9303" i="13"/>
  <c r="L9306" i="13"/>
  <c r="O9306" i="13" s="1"/>
  <c r="N9305" i="13"/>
  <c r="M9305" i="13"/>
  <c r="P9304" i="13"/>
  <c r="R9304" i="13" l="1"/>
  <c r="Q9304" i="13"/>
  <c r="S9304" i="13"/>
  <c r="P9305" i="13"/>
  <c r="L9307" i="13"/>
  <c r="O9307" i="13" s="1"/>
  <c r="N9306" i="13"/>
  <c r="M9306" i="13"/>
  <c r="Q9305" i="13" l="1"/>
  <c r="S9305" i="13"/>
  <c r="R9305" i="13"/>
  <c r="L9308" i="13"/>
  <c r="O9308" i="13" s="1"/>
  <c r="N9307" i="13"/>
  <c r="M9307" i="13"/>
  <c r="P9306" i="13"/>
  <c r="S9306" i="13" l="1"/>
  <c r="Q9306" i="13"/>
  <c r="R9306" i="13"/>
  <c r="P9307" i="13"/>
  <c r="L9309" i="13"/>
  <c r="O9309" i="13" s="1"/>
  <c r="N9308" i="13"/>
  <c r="M9308" i="13"/>
  <c r="R9307" i="13" l="1"/>
  <c r="Q9307" i="13"/>
  <c r="S9307" i="13"/>
  <c r="L9310" i="13"/>
  <c r="O9310" i="13" s="1"/>
  <c r="N9309" i="13"/>
  <c r="M9309" i="13"/>
  <c r="P9308" i="13"/>
  <c r="Q9308" i="13" l="1"/>
  <c r="R9308" i="13"/>
  <c r="S9308" i="13"/>
  <c r="P9309" i="13"/>
  <c r="L9311" i="13"/>
  <c r="O9311" i="13" s="1"/>
  <c r="M9310" i="13"/>
  <c r="N9310" i="13"/>
  <c r="S9309" i="13" l="1"/>
  <c r="Q9309" i="13"/>
  <c r="R9309" i="13"/>
  <c r="L9312" i="13"/>
  <c r="O9312" i="13" s="1"/>
  <c r="M9311" i="13"/>
  <c r="N9311" i="13"/>
  <c r="P9310" i="13"/>
  <c r="Q9310" i="13" l="1"/>
  <c r="S9310" i="13"/>
  <c r="R9310" i="13"/>
  <c r="P9311" i="13"/>
  <c r="L9313" i="13"/>
  <c r="O9313" i="13" s="1"/>
  <c r="M9312" i="13"/>
  <c r="N9312" i="13"/>
  <c r="S9311" i="13" l="1"/>
  <c r="Q9311" i="13"/>
  <c r="R9311" i="13"/>
  <c r="L9314" i="13"/>
  <c r="O9314" i="13" s="1"/>
  <c r="N9313" i="13"/>
  <c r="M9313" i="13"/>
  <c r="P9312" i="13"/>
  <c r="R9312" i="13" l="1"/>
  <c r="Q9312" i="13"/>
  <c r="S9312" i="13"/>
  <c r="P9313" i="13"/>
  <c r="L9315" i="13"/>
  <c r="O9315" i="13" s="1"/>
  <c r="N9314" i="13"/>
  <c r="M9314" i="13"/>
  <c r="Q9313" i="13" l="1"/>
  <c r="S9313" i="13"/>
  <c r="R9313" i="13"/>
  <c r="L9316" i="13"/>
  <c r="O9316" i="13" s="1"/>
  <c r="N9315" i="13"/>
  <c r="M9315" i="13"/>
  <c r="P9314" i="13"/>
  <c r="R9314" i="13" l="1"/>
  <c r="S9314" i="13"/>
  <c r="Q9314" i="13"/>
  <c r="P9315" i="13"/>
  <c r="L9317" i="13"/>
  <c r="O9317" i="13" s="1"/>
  <c r="M9316" i="13"/>
  <c r="N9316" i="13"/>
  <c r="Q9315" i="13" l="1"/>
  <c r="S9315" i="13"/>
  <c r="R9315" i="13"/>
  <c r="L9318" i="13"/>
  <c r="O9318" i="13" s="1"/>
  <c r="M9317" i="13"/>
  <c r="N9317" i="13"/>
  <c r="P9316" i="13"/>
  <c r="S9316" i="13" l="1"/>
  <c r="Q9316" i="13"/>
  <c r="R9316" i="13"/>
  <c r="P9317" i="13"/>
  <c r="L9319" i="13"/>
  <c r="O9319" i="13" s="1"/>
  <c r="N9318" i="13"/>
  <c r="M9318" i="13"/>
  <c r="S9317" i="13" l="1"/>
  <c r="Q9317" i="13"/>
  <c r="R9317" i="13"/>
  <c r="L9320" i="13"/>
  <c r="O9320" i="13" s="1"/>
  <c r="N9319" i="13"/>
  <c r="M9319" i="13"/>
  <c r="P9318" i="13"/>
  <c r="Q9318" i="13" l="1"/>
  <c r="R9318" i="13"/>
  <c r="S9318" i="13"/>
  <c r="P9319" i="13"/>
  <c r="L9321" i="13"/>
  <c r="O9321" i="13" s="1"/>
  <c r="M9320" i="13"/>
  <c r="N9320" i="13"/>
  <c r="Q9319" i="13" l="1"/>
  <c r="S9319" i="13"/>
  <c r="R9319" i="13"/>
  <c r="L9322" i="13"/>
  <c r="O9322" i="13" s="1"/>
  <c r="N9321" i="13"/>
  <c r="M9321" i="13"/>
  <c r="P9320" i="13"/>
  <c r="R9320" i="13" l="1"/>
  <c r="S9320" i="13"/>
  <c r="Q9320" i="13"/>
  <c r="P9321" i="13"/>
  <c r="L9323" i="13"/>
  <c r="O9323" i="13" s="1"/>
  <c r="N9322" i="13"/>
  <c r="M9322" i="13"/>
  <c r="R9321" i="13" l="1"/>
  <c r="Q9321" i="13"/>
  <c r="S9321" i="13"/>
  <c r="L9324" i="13"/>
  <c r="O9324" i="13" s="1"/>
  <c r="N9323" i="13"/>
  <c r="M9323" i="13"/>
  <c r="P9322" i="13"/>
  <c r="Q9322" i="13" l="1"/>
  <c r="R9322" i="13"/>
  <c r="S9322" i="13"/>
  <c r="P9323" i="13"/>
  <c r="L9325" i="13"/>
  <c r="O9325" i="13" s="1"/>
  <c r="M9324" i="13"/>
  <c r="N9324" i="13"/>
  <c r="S9323" i="13" l="1"/>
  <c r="R9323" i="13"/>
  <c r="Q9323" i="13"/>
  <c r="L9326" i="13"/>
  <c r="O9326" i="13" s="1"/>
  <c r="M9325" i="13"/>
  <c r="N9325" i="13"/>
  <c r="P9324" i="13"/>
  <c r="Q9324" i="13" l="1"/>
  <c r="R9324" i="13"/>
  <c r="S9324" i="13"/>
  <c r="P9325" i="13"/>
  <c r="L9327" i="13"/>
  <c r="O9327" i="13" s="1"/>
  <c r="M9326" i="13"/>
  <c r="N9326" i="13"/>
  <c r="S9325" i="13" l="1"/>
  <c r="R9325" i="13"/>
  <c r="Q9325" i="13"/>
  <c r="L9328" i="13"/>
  <c r="O9328" i="13" s="1"/>
  <c r="M9327" i="13"/>
  <c r="N9327" i="13"/>
  <c r="P9326" i="13"/>
  <c r="Q9326" i="13" l="1"/>
  <c r="S9326" i="13"/>
  <c r="R9326" i="13"/>
  <c r="P9327" i="13"/>
  <c r="L9329" i="13"/>
  <c r="O9329" i="13" s="1"/>
  <c r="N9328" i="13"/>
  <c r="M9328" i="13"/>
  <c r="R9327" i="13" l="1"/>
  <c r="Q9327" i="13"/>
  <c r="S9327" i="13"/>
  <c r="L9330" i="13"/>
  <c r="O9330" i="13" s="1"/>
  <c r="N9329" i="13"/>
  <c r="M9329" i="13"/>
  <c r="P9328" i="13"/>
  <c r="R9328" i="13" l="1"/>
  <c r="S9328" i="13"/>
  <c r="Q9328" i="13"/>
  <c r="P9329" i="13"/>
  <c r="L9331" i="13"/>
  <c r="O9331" i="13" s="1"/>
  <c r="N9330" i="13"/>
  <c r="M9330" i="13"/>
  <c r="Q9329" i="13" l="1"/>
  <c r="R9329" i="13"/>
  <c r="S9329" i="13"/>
  <c r="L9332" i="13"/>
  <c r="O9332" i="13" s="1"/>
  <c r="N9331" i="13"/>
  <c r="M9331" i="13"/>
  <c r="P9330" i="13"/>
  <c r="S9330" i="13" l="1"/>
  <c r="Q9330" i="13"/>
  <c r="R9330" i="13"/>
  <c r="P9331" i="13"/>
  <c r="L9333" i="13"/>
  <c r="O9333" i="13" s="1"/>
  <c r="N9332" i="13"/>
  <c r="M9332" i="13"/>
  <c r="R9331" i="13" l="1"/>
  <c r="S9331" i="13"/>
  <c r="Q9331" i="13"/>
  <c r="L9334" i="13"/>
  <c r="O9334" i="13" s="1"/>
  <c r="N9333" i="13"/>
  <c r="M9333" i="13"/>
  <c r="P9332" i="13"/>
  <c r="Q9332" i="13" l="1"/>
  <c r="R9332" i="13"/>
  <c r="S9332" i="13"/>
  <c r="P9333" i="13"/>
  <c r="L9335" i="13"/>
  <c r="O9335" i="13" s="1"/>
  <c r="N9334" i="13"/>
  <c r="M9334" i="13"/>
  <c r="Q9333" i="13" l="1"/>
  <c r="R9333" i="13"/>
  <c r="S9333" i="13"/>
  <c r="L9336" i="13"/>
  <c r="O9336" i="13" s="1"/>
  <c r="M9335" i="13"/>
  <c r="N9335" i="13"/>
  <c r="P9334" i="13"/>
  <c r="R9334" i="13" l="1"/>
  <c r="Q9334" i="13"/>
  <c r="S9334" i="13"/>
  <c r="P9335" i="13"/>
  <c r="L9337" i="13"/>
  <c r="O9337" i="13" s="1"/>
  <c r="M9336" i="13"/>
  <c r="N9336" i="13"/>
  <c r="R9335" i="13" l="1"/>
  <c r="Q9335" i="13"/>
  <c r="S9335" i="13"/>
  <c r="L9338" i="13"/>
  <c r="O9338" i="13" s="1"/>
  <c r="M9337" i="13"/>
  <c r="N9337" i="13"/>
  <c r="P9336" i="13"/>
  <c r="S9336" i="13" l="1"/>
  <c r="Q9336" i="13"/>
  <c r="R9336" i="13"/>
  <c r="P9337" i="13"/>
  <c r="L9339" i="13"/>
  <c r="O9339" i="13" s="1"/>
  <c r="N9338" i="13"/>
  <c r="M9338" i="13"/>
  <c r="S9337" i="13" l="1"/>
  <c r="Q9337" i="13"/>
  <c r="R9337" i="13"/>
  <c r="L9340" i="13"/>
  <c r="O9340" i="13" s="1"/>
  <c r="N9339" i="13"/>
  <c r="M9339" i="13"/>
  <c r="P9338" i="13"/>
  <c r="S9338" i="13" l="1"/>
  <c r="Q9338" i="13"/>
  <c r="R9338" i="13"/>
  <c r="P9339" i="13"/>
  <c r="L9341" i="13"/>
  <c r="O9341" i="13" s="1"/>
  <c r="N9340" i="13"/>
  <c r="M9340" i="13"/>
  <c r="R9339" i="13" l="1"/>
  <c r="S9339" i="13"/>
  <c r="Q9339" i="13"/>
  <c r="L9342" i="13"/>
  <c r="O9342" i="13" s="1"/>
  <c r="N9341" i="13"/>
  <c r="M9341" i="13"/>
  <c r="P9340" i="13"/>
  <c r="Q9340" i="13" l="1"/>
  <c r="S9340" i="13"/>
  <c r="R9340" i="13"/>
  <c r="P9341" i="13"/>
  <c r="L9343" i="13"/>
  <c r="O9343" i="13" s="1"/>
  <c r="M9342" i="13"/>
  <c r="N9342" i="13"/>
  <c r="Q9341" i="13" l="1"/>
  <c r="S9341" i="13"/>
  <c r="R9341" i="13"/>
  <c r="L9344" i="13"/>
  <c r="O9344" i="13" s="1"/>
  <c r="N9343" i="13"/>
  <c r="M9343" i="13"/>
  <c r="P9342" i="13"/>
  <c r="R9342" i="13" l="1"/>
  <c r="S9342" i="13"/>
  <c r="Q9342" i="13"/>
  <c r="P9343" i="13"/>
  <c r="L9345" i="13"/>
  <c r="O9345" i="13" s="1"/>
  <c r="M9344" i="13"/>
  <c r="N9344" i="13"/>
  <c r="Q9343" i="13" l="1"/>
  <c r="R9343" i="13"/>
  <c r="S9343" i="13"/>
  <c r="L9346" i="13"/>
  <c r="O9346" i="13" s="1"/>
  <c r="N9345" i="13"/>
  <c r="M9345" i="13"/>
  <c r="P9344" i="13"/>
  <c r="S9344" i="13" l="1"/>
  <c r="Q9344" i="13"/>
  <c r="R9344" i="13"/>
  <c r="P9345" i="13"/>
  <c r="L9347" i="13"/>
  <c r="O9347" i="13" s="1"/>
  <c r="N9346" i="13"/>
  <c r="M9346" i="13"/>
  <c r="Q9345" i="13" l="1"/>
  <c r="R9345" i="13"/>
  <c r="S9345" i="13"/>
  <c r="L9348" i="13"/>
  <c r="O9348" i="13" s="1"/>
  <c r="N9347" i="13"/>
  <c r="M9347" i="13"/>
  <c r="P9346" i="13"/>
  <c r="S9346" i="13" l="1"/>
  <c r="R9346" i="13"/>
  <c r="Q9346" i="13"/>
  <c r="P9347" i="13"/>
  <c r="L9349" i="13"/>
  <c r="O9349" i="13" s="1"/>
  <c r="N9348" i="13"/>
  <c r="M9348" i="13"/>
  <c r="Q9347" i="13" l="1"/>
  <c r="S9347" i="13"/>
  <c r="R9347" i="13"/>
  <c r="L9350" i="13"/>
  <c r="O9350" i="13" s="1"/>
  <c r="N9349" i="13"/>
  <c r="M9349" i="13"/>
  <c r="P9348" i="13"/>
  <c r="Q9348" i="13" l="1"/>
  <c r="S9348" i="13"/>
  <c r="R9348" i="13"/>
  <c r="P9349" i="13"/>
  <c r="L9351" i="13"/>
  <c r="O9351" i="13" s="1"/>
  <c r="N9350" i="13"/>
  <c r="M9350" i="13"/>
  <c r="R9349" i="13" l="1"/>
  <c r="Q9349" i="13"/>
  <c r="S9349" i="13"/>
  <c r="L9352" i="13"/>
  <c r="O9352" i="13" s="1"/>
  <c r="M9351" i="13"/>
  <c r="N9351" i="13"/>
  <c r="P9350" i="13"/>
  <c r="R9350" i="13" l="1"/>
  <c r="S9350" i="13"/>
  <c r="Q9350" i="13"/>
  <c r="P9351" i="13"/>
  <c r="L9353" i="13"/>
  <c r="O9353" i="13" s="1"/>
  <c r="M9352" i="13"/>
  <c r="N9352" i="13"/>
  <c r="S9351" i="13" l="1"/>
  <c r="R9351" i="13"/>
  <c r="Q9351" i="13"/>
  <c r="L9354" i="13"/>
  <c r="O9354" i="13" s="1"/>
  <c r="N9353" i="13"/>
  <c r="M9353" i="13"/>
  <c r="P9352" i="13"/>
  <c r="Q9352" i="13" l="1"/>
  <c r="S9352" i="13"/>
  <c r="R9352" i="13"/>
  <c r="P9353" i="13"/>
  <c r="L9355" i="13"/>
  <c r="O9355" i="13" s="1"/>
  <c r="M9354" i="13"/>
  <c r="N9354" i="13"/>
  <c r="Q9353" i="13" l="1"/>
  <c r="R9353" i="13"/>
  <c r="S9353" i="13"/>
  <c r="L9356" i="13"/>
  <c r="O9356" i="13" s="1"/>
  <c r="N9355" i="13"/>
  <c r="M9355" i="13"/>
  <c r="P9354" i="13"/>
  <c r="Q9354" i="13" l="1"/>
  <c r="S9354" i="13"/>
  <c r="R9354" i="13"/>
  <c r="P9355" i="13"/>
  <c r="L9357" i="13"/>
  <c r="O9357" i="13" s="1"/>
  <c r="N9356" i="13"/>
  <c r="M9356" i="13"/>
  <c r="S9355" i="13" l="1"/>
  <c r="R9355" i="13"/>
  <c r="Q9355" i="13"/>
  <c r="L9358" i="13"/>
  <c r="O9358" i="13" s="1"/>
  <c r="N9357" i="13"/>
  <c r="M9357" i="13"/>
  <c r="P9356" i="13"/>
  <c r="R9356" i="13" l="1"/>
  <c r="Q9356" i="13"/>
  <c r="S9356" i="13"/>
  <c r="P9357" i="13"/>
  <c r="L9359" i="13"/>
  <c r="O9359" i="13" s="1"/>
  <c r="N9358" i="13"/>
  <c r="M9358" i="13"/>
  <c r="Q9357" i="13" l="1"/>
  <c r="R9357" i="13"/>
  <c r="S9357" i="13"/>
  <c r="L9360" i="13"/>
  <c r="O9360" i="13" s="1"/>
  <c r="N9359" i="13"/>
  <c r="M9359" i="13"/>
  <c r="P9358" i="13"/>
  <c r="S9358" i="13" l="1"/>
  <c r="Q9358" i="13"/>
  <c r="R9358" i="13"/>
  <c r="P9359" i="13"/>
  <c r="L9361" i="13"/>
  <c r="O9361" i="13" s="1"/>
  <c r="N9360" i="13"/>
  <c r="M9360" i="13"/>
  <c r="Q9359" i="13" l="1"/>
  <c r="S9359" i="13"/>
  <c r="R9359" i="13"/>
  <c r="L9362" i="13"/>
  <c r="O9362" i="13" s="1"/>
  <c r="M9361" i="13"/>
  <c r="N9361" i="13"/>
  <c r="P9360" i="13"/>
  <c r="S9360" i="13" l="1"/>
  <c r="R9360" i="13"/>
  <c r="Q9360" i="13"/>
  <c r="P9361" i="13"/>
  <c r="L9363" i="13"/>
  <c r="O9363" i="13" s="1"/>
  <c r="M9362" i="13"/>
  <c r="N9362" i="13"/>
  <c r="S9361" i="13" l="1"/>
  <c r="R9361" i="13"/>
  <c r="Q9361" i="13"/>
  <c r="L9364" i="13"/>
  <c r="O9364" i="13" s="1"/>
  <c r="M9363" i="13"/>
  <c r="N9363" i="13"/>
  <c r="P9362" i="13"/>
  <c r="R9362" i="13" l="1"/>
  <c r="S9362" i="13"/>
  <c r="Q9362" i="13"/>
  <c r="P9363" i="13"/>
  <c r="L9365" i="13"/>
  <c r="O9365" i="13" s="1"/>
  <c r="N9364" i="13"/>
  <c r="M9364" i="13"/>
  <c r="R9363" i="13" l="1"/>
  <c r="S9363" i="13"/>
  <c r="Q9363" i="13"/>
  <c r="L9366" i="13"/>
  <c r="O9366" i="13" s="1"/>
  <c r="M9365" i="13"/>
  <c r="N9365" i="13"/>
  <c r="P9364" i="13"/>
  <c r="Q9364" i="13" l="1"/>
  <c r="R9364" i="13"/>
  <c r="S9364" i="13"/>
  <c r="P9365" i="13"/>
  <c r="L9367" i="13"/>
  <c r="O9367" i="13" s="1"/>
  <c r="M9366" i="13"/>
  <c r="N9366" i="13"/>
  <c r="S9365" i="13" l="1"/>
  <c r="Q9365" i="13"/>
  <c r="R9365" i="13"/>
  <c r="L9368" i="13"/>
  <c r="O9368" i="13" s="1"/>
  <c r="M9367" i="13"/>
  <c r="N9367" i="13"/>
  <c r="P9366" i="13"/>
  <c r="S9366" i="13" l="1"/>
  <c r="R9366" i="13"/>
  <c r="Q9366" i="13"/>
  <c r="P9367" i="13"/>
  <c r="L9369" i="13"/>
  <c r="O9369" i="13" s="1"/>
  <c r="N9368" i="13"/>
  <c r="M9368" i="13"/>
  <c r="Q9367" i="13" l="1"/>
  <c r="S9367" i="13"/>
  <c r="R9367" i="13"/>
  <c r="L9370" i="13"/>
  <c r="O9370" i="13" s="1"/>
  <c r="N9369" i="13"/>
  <c r="M9369" i="13"/>
  <c r="P9368" i="13"/>
  <c r="Q9368" i="13" l="1"/>
  <c r="S9368" i="13"/>
  <c r="R9368" i="13"/>
  <c r="P9369" i="13"/>
  <c r="L9371" i="13"/>
  <c r="O9371" i="13" s="1"/>
  <c r="N9370" i="13"/>
  <c r="M9370" i="13"/>
  <c r="R9369" i="13" l="1"/>
  <c r="S9369" i="13"/>
  <c r="Q9369" i="13"/>
  <c r="L9372" i="13"/>
  <c r="O9372" i="13" s="1"/>
  <c r="N9371" i="13"/>
  <c r="M9371" i="13"/>
  <c r="P9370" i="13"/>
  <c r="R9370" i="13" l="1"/>
  <c r="S9370" i="13"/>
  <c r="Q9370" i="13"/>
  <c r="P9371" i="13"/>
  <c r="L9373" i="13"/>
  <c r="O9373" i="13" s="1"/>
  <c r="M9372" i="13"/>
  <c r="N9372" i="13"/>
  <c r="R9371" i="13" l="1"/>
  <c r="S9371" i="13"/>
  <c r="Q9371" i="13"/>
  <c r="L9374" i="13"/>
  <c r="O9374" i="13" s="1"/>
  <c r="N9373" i="13"/>
  <c r="M9373" i="13"/>
  <c r="P9372" i="13"/>
  <c r="S9372" i="13" l="1"/>
  <c r="R9372" i="13"/>
  <c r="Q9372" i="13"/>
  <c r="P9373" i="13"/>
  <c r="L9375" i="13"/>
  <c r="O9375" i="13" s="1"/>
  <c r="N9374" i="13"/>
  <c r="M9374" i="13"/>
  <c r="R9373" i="13" l="1"/>
  <c r="Q9373" i="13"/>
  <c r="S9373" i="13"/>
  <c r="L9376" i="13"/>
  <c r="O9376" i="13" s="1"/>
  <c r="N9375" i="13"/>
  <c r="M9375" i="13"/>
  <c r="P9374" i="13"/>
  <c r="S9374" i="13" l="1"/>
  <c r="R9374" i="13"/>
  <c r="Q9374" i="13"/>
  <c r="P9375" i="13"/>
  <c r="L9377" i="13"/>
  <c r="O9377" i="13" s="1"/>
  <c r="N9376" i="13"/>
  <c r="M9376" i="13"/>
  <c r="Q9375" i="13" l="1"/>
  <c r="S9375" i="13"/>
  <c r="R9375" i="13"/>
  <c r="L9378" i="13"/>
  <c r="O9378" i="13" s="1"/>
  <c r="N9377" i="13"/>
  <c r="M9377" i="13"/>
  <c r="P9376" i="13"/>
  <c r="R9376" i="13" l="1"/>
  <c r="S9376" i="13"/>
  <c r="Q9376" i="13"/>
  <c r="P9377" i="13"/>
  <c r="L9379" i="13"/>
  <c r="O9379" i="13" s="1"/>
  <c r="M9378" i="13"/>
  <c r="N9378" i="13"/>
  <c r="R9377" i="13" l="1"/>
  <c r="Q9377" i="13"/>
  <c r="S9377" i="13"/>
  <c r="L9380" i="13"/>
  <c r="O9380" i="13" s="1"/>
  <c r="M9379" i="13"/>
  <c r="N9379" i="13"/>
  <c r="P9378" i="13"/>
  <c r="Q9378" i="13" l="1"/>
  <c r="S9378" i="13"/>
  <c r="R9378" i="13"/>
  <c r="P9379" i="13"/>
  <c r="L9381" i="13"/>
  <c r="O9381" i="13" s="1"/>
  <c r="M9380" i="13"/>
  <c r="N9380" i="13"/>
  <c r="S9379" i="13" l="1"/>
  <c r="R9379" i="13"/>
  <c r="Q9379" i="13"/>
  <c r="L9382" i="13"/>
  <c r="O9382" i="13" s="1"/>
  <c r="M9381" i="13"/>
  <c r="N9381" i="13"/>
  <c r="P9380" i="13"/>
  <c r="S9380" i="13" l="1"/>
  <c r="R9380" i="13"/>
  <c r="Q9380" i="13"/>
  <c r="P9381" i="13"/>
  <c r="L9383" i="13"/>
  <c r="O9383" i="13" s="1"/>
  <c r="M9382" i="13"/>
  <c r="N9382" i="13"/>
  <c r="Q9381" i="13" l="1"/>
  <c r="S9381" i="13"/>
  <c r="R9381" i="13"/>
  <c r="L9384" i="13"/>
  <c r="O9384" i="13" s="1"/>
  <c r="N9383" i="13"/>
  <c r="M9383" i="13"/>
  <c r="P9382" i="13"/>
  <c r="Q9382" i="13" l="1"/>
  <c r="S9382" i="13"/>
  <c r="R9382" i="13"/>
  <c r="P9383" i="13"/>
  <c r="L9385" i="13"/>
  <c r="O9385" i="13" s="1"/>
  <c r="M9384" i="13"/>
  <c r="N9384" i="13"/>
  <c r="Q9383" i="13" l="1"/>
  <c r="S9383" i="13"/>
  <c r="R9383" i="13"/>
  <c r="L9386" i="13"/>
  <c r="O9386" i="13" s="1"/>
  <c r="N9385" i="13"/>
  <c r="M9385" i="13"/>
  <c r="P9384" i="13"/>
  <c r="R9384" i="13" l="1"/>
  <c r="S9384" i="13"/>
  <c r="Q9384" i="13"/>
  <c r="P9385" i="13"/>
  <c r="L9387" i="13"/>
  <c r="O9387" i="13" s="1"/>
  <c r="M9386" i="13"/>
  <c r="N9386" i="13"/>
  <c r="S9385" i="13" l="1"/>
  <c r="Q9385" i="13"/>
  <c r="R9385" i="13"/>
  <c r="L9388" i="13"/>
  <c r="O9388" i="13" s="1"/>
  <c r="M9387" i="13"/>
  <c r="N9387" i="13"/>
  <c r="P9386" i="13"/>
  <c r="S9386" i="13" l="1"/>
  <c r="Q9386" i="13"/>
  <c r="R9386" i="13"/>
  <c r="P9387" i="13"/>
  <c r="L9389" i="13"/>
  <c r="O9389" i="13" s="1"/>
  <c r="M9388" i="13"/>
  <c r="N9388" i="13"/>
  <c r="R9387" i="13" l="1"/>
  <c r="S9387" i="13"/>
  <c r="Q9387" i="13"/>
  <c r="L9390" i="13"/>
  <c r="O9390" i="13" s="1"/>
  <c r="M9389" i="13"/>
  <c r="N9389" i="13"/>
  <c r="P9388" i="13"/>
  <c r="R9388" i="13" l="1"/>
  <c r="Q9388" i="13"/>
  <c r="S9388" i="13"/>
  <c r="P9389" i="13"/>
  <c r="L9391" i="13"/>
  <c r="O9391" i="13" s="1"/>
  <c r="N9390" i="13"/>
  <c r="M9390" i="13"/>
  <c r="Q9389" i="13" l="1"/>
  <c r="R9389" i="13"/>
  <c r="S9389" i="13"/>
  <c r="L9392" i="13"/>
  <c r="O9392" i="13" s="1"/>
  <c r="N9391" i="13"/>
  <c r="M9391" i="13"/>
  <c r="P9390" i="13"/>
  <c r="S9390" i="13" l="1"/>
  <c r="R9390" i="13"/>
  <c r="Q9390" i="13"/>
  <c r="P9391" i="13"/>
  <c r="L9393" i="13"/>
  <c r="O9393" i="13" s="1"/>
  <c r="N9392" i="13"/>
  <c r="M9392" i="13"/>
  <c r="R9391" i="13" l="1"/>
  <c r="Q9391" i="13"/>
  <c r="S9391" i="13"/>
  <c r="L9394" i="13"/>
  <c r="O9394" i="13" s="1"/>
  <c r="N9393" i="13"/>
  <c r="M9393" i="13"/>
  <c r="P9392" i="13"/>
  <c r="R9392" i="13" l="1"/>
  <c r="Q9392" i="13"/>
  <c r="S9392" i="13"/>
  <c r="P9393" i="13"/>
  <c r="L9395" i="13"/>
  <c r="O9395" i="13" s="1"/>
  <c r="M9394" i="13"/>
  <c r="N9394" i="13"/>
  <c r="S9393" i="13" l="1"/>
  <c r="Q9393" i="13"/>
  <c r="R9393" i="13"/>
  <c r="L9396" i="13"/>
  <c r="O9396" i="13" s="1"/>
  <c r="M9395" i="13"/>
  <c r="N9395" i="13"/>
  <c r="P9394" i="13"/>
  <c r="S9394" i="13" l="1"/>
  <c r="R9394" i="13"/>
  <c r="Q9394" i="13"/>
  <c r="P9395" i="13"/>
  <c r="L9397" i="13"/>
  <c r="O9397" i="13" s="1"/>
  <c r="M9396" i="13"/>
  <c r="N9396" i="13"/>
  <c r="R9395" i="13" l="1"/>
  <c r="S9395" i="13"/>
  <c r="Q9395" i="13"/>
  <c r="L9398" i="13"/>
  <c r="O9398" i="13" s="1"/>
  <c r="M9397" i="13"/>
  <c r="N9397" i="13"/>
  <c r="P9396" i="13"/>
  <c r="Q9396" i="13" l="1"/>
  <c r="S9396" i="13"/>
  <c r="R9396" i="13"/>
  <c r="P9397" i="13"/>
  <c r="L9399" i="13"/>
  <c r="O9399" i="13" s="1"/>
  <c r="N9398" i="13"/>
  <c r="M9398" i="13"/>
  <c r="Q9397" i="13" l="1"/>
  <c r="R9397" i="13"/>
  <c r="S9397" i="13"/>
  <c r="L9400" i="13"/>
  <c r="O9400" i="13" s="1"/>
  <c r="N9399" i="13"/>
  <c r="M9399" i="13"/>
  <c r="P9398" i="13"/>
  <c r="R9398" i="13" l="1"/>
  <c r="S9398" i="13"/>
  <c r="Q9398" i="13"/>
  <c r="P9399" i="13"/>
  <c r="L9401" i="13"/>
  <c r="O9401" i="13" s="1"/>
  <c r="N9400" i="13"/>
  <c r="M9400" i="13"/>
  <c r="S9399" i="13" l="1"/>
  <c r="Q9399" i="13"/>
  <c r="R9399" i="13"/>
  <c r="L9402" i="13"/>
  <c r="O9402" i="13" s="1"/>
  <c r="M9401" i="13"/>
  <c r="N9401" i="13"/>
  <c r="P9400" i="13"/>
  <c r="S9400" i="13" l="1"/>
  <c r="R9400" i="13"/>
  <c r="Q9400" i="13"/>
  <c r="P9401" i="13"/>
  <c r="L9403" i="13"/>
  <c r="O9403" i="13" s="1"/>
  <c r="N9402" i="13"/>
  <c r="M9402" i="13"/>
  <c r="Q9401" i="13" l="1"/>
  <c r="S9401" i="13"/>
  <c r="R9401" i="13"/>
  <c r="L9404" i="13"/>
  <c r="O9404" i="13" s="1"/>
  <c r="N9403" i="13"/>
  <c r="M9403" i="13"/>
  <c r="P9402" i="13"/>
  <c r="R9402" i="13" l="1"/>
  <c r="Q9402" i="13"/>
  <c r="S9402" i="13"/>
  <c r="P9403" i="13"/>
  <c r="L9405" i="13"/>
  <c r="O9405" i="13" s="1"/>
  <c r="N9404" i="13"/>
  <c r="M9404" i="13"/>
  <c r="Q9403" i="13" l="1"/>
  <c r="R9403" i="13"/>
  <c r="S9403" i="13"/>
  <c r="L9406" i="13"/>
  <c r="O9406" i="13" s="1"/>
  <c r="N9405" i="13"/>
  <c r="M9405" i="13"/>
  <c r="P9404" i="13"/>
  <c r="S9404" i="13" l="1"/>
  <c r="Q9404" i="13"/>
  <c r="R9404" i="13"/>
  <c r="P9405" i="13"/>
  <c r="L9407" i="13"/>
  <c r="O9407" i="13" s="1"/>
  <c r="N9406" i="13"/>
  <c r="M9406" i="13"/>
  <c r="Q9405" i="13" l="1"/>
  <c r="R9405" i="13"/>
  <c r="S9405" i="13"/>
  <c r="L9408" i="13"/>
  <c r="O9408" i="13" s="1"/>
  <c r="M9407" i="13"/>
  <c r="N9407" i="13"/>
  <c r="P9406" i="13"/>
  <c r="R9406" i="13" l="1"/>
  <c r="S9406" i="13"/>
  <c r="Q9406" i="13"/>
  <c r="P9407" i="13"/>
  <c r="L9409" i="13"/>
  <c r="O9409" i="13" s="1"/>
  <c r="M9408" i="13"/>
  <c r="N9408" i="13"/>
  <c r="S9407" i="13" l="1"/>
  <c r="R9407" i="13"/>
  <c r="Q9407" i="13"/>
  <c r="L9410" i="13"/>
  <c r="O9410" i="13" s="1"/>
  <c r="N9409" i="13"/>
  <c r="M9409" i="13"/>
  <c r="P9408" i="13"/>
  <c r="Q9408" i="13" l="1"/>
  <c r="S9408" i="13"/>
  <c r="R9408" i="13"/>
  <c r="P9409" i="13"/>
  <c r="L9411" i="13"/>
  <c r="O9411" i="13" s="1"/>
  <c r="N9410" i="13"/>
  <c r="M9410" i="13"/>
  <c r="S9409" i="13" l="1"/>
  <c r="R9409" i="13"/>
  <c r="Q9409" i="13"/>
  <c r="L9412" i="13"/>
  <c r="O9412" i="13" s="1"/>
  <c r="N9411" i="13"/>
  <c r="M9411" i="13"/>
  <c r="P9410" i="13"/>
  <c r="S9410" i="13" l="1"/>
  <c r="R9410" i="13"/>
  <c r="Q9410" i="13"/>
  <c r="P9411" i="13"/>
  <c r="L9413" i="13"/>
  <c r="O9413" i="13" s="1"/>
  <c r="N9412" i="13"/>
  <c r="M9412" i="13"/>
  <c r="Q9411" i="13" l="1"/>
  <c r="R9411" i="13"/>
  <c r="S9411" i="13"/>
  <c r="L9414" i="13"/>
  <c r="O9414" i="13" s="1"/>
  <c r="N9413" i="13"/>
  <c r="M9413" i="13"/>
  <c r="P9412" i="13"/>
  <c r="R9412" i="13" l="1"/>
  <c r="Q9412" i="13"/>
  <c r="S9412" i="13"/>
  <c r="P9413" i="13"/>
  <c r="L9415" i="13"/>
  <c r="O9415" i="13" s="1"/>
  <c r="N9414" i="13"/>
  <c r="M9414" i="13"/>
  <c r="R9413" i="13" l="1"/>
  <c r="Q9413" i="13"/>
  <c r="S9413" i="13"/>
  <c r="L9416" i="13"/>
  <c r="O9416" i="13" s="1"/>
  <c r="M9415" i="13"/>
  <c r="N9415" i="13"/>
  <c r="P9414" i="13"/>
  <c r="S9414" i="13" l="1"/>
  <c r="Q9414" i="13"/>
  <c r="R9414" i="13"/>
  <c r="P9415" i="13"/>
  <c r="L9417" i="13"/>
  <c r="O9417" i="13" s="1"/>
  <c r="M9416" i="13"/>
  <c r="N9416" i="13"/>
  <c r="S9415" i="13" l="1"/>
  <c r="R9415" i="13"/>
  <c r="Q9415" i="13"/>
  <c r="L9418" i="13"/>
  <c r="O9418" i="13" s="1"/>
  <c r="N9417" i="13"/>
  <c r="M9417" i="13"/>
  <c r="P9416" i="13"/>
  <c r="Q9416" i="13" l="1"/>
  <c r="R9416" i="13"/>
  <c r="S9416" i="13"/>
  <c r="P9417" i="13"/>
  <c r="L9419" i="13"/>
  <c r="O9419" i="13" s="1"/>
  <c r="N9418" i="13"/>
  <c r="M9418" i="13"/>
  <c r="Q9417" i="13" l="1"/>
  <c r="S9417" i="13"/>
  <c r="R9417" i="13"/>
  <c r="L9420" i="13"/>
  <c r="O9420" i="13" s="1"/>
  <c r="N9419" i="13"/>
  <c r="M9419" i="13"/>
  <c r="P9418" i="13"/>
  <c r="S9418" i="13" l="1"/>
  <c r="R9418" i="13"/>
  <c r="Q9418" i="13"/>
  <c r="P9419" i="13"/>
  <c r="L9421" i="13"/>
  <c r="O9421" i="13" s="1"/>
  <c r="N9420" i="13"/>
  <c r="M9420" i="13"/>
  <c r="Q9419" i="13" l="1"/>
  <c r="S9419" i="13"/>
  <c r="R9419" i="13"/>
  <c r="L9422" i="13"/>
  <c r="O9422" i="13" s="1"/>
  <c r="N9421" i="13"/>
  <c r="M9421" i="13"/>
  <c r="P9420" i="13"/>
  <c r="S9420" i="13" l="1"/>
  <c r="R9420" i="13"/>
  <c r="Q9420" i="13"/>
  <c r="P9421" i="13"/>
  <c r="L9423" i="13"/>
  <c r="O9423" i="13" s="1"/>
  <c r="M9422" i="13"/>
  <c r="N9422" i="13"/>
  <c r="S9421" i="13" l="1"/>
  <c r="Q9421" i="13"/>
  <c r="R9421" i="13"/>
  <c r="L9424" i="13"/>
  <c r="O9424" i="13" s="1"/>
  <c r="M9423" i="13"/>
  <c r="N9423" i="13"/>
  <c r="P9422" i="13"/>
  <c r="R9422" i="13" l="1"/>
  <c r="Q9422" i="13"/>
  <c r="S9422" i="13"/>
  <c r="P9423" i="13"/>
  <c r="L9425" i="13"/>
  <c r="O9425" i="13" s="1"/>
  <c r="M9424" i="13"/>
  <c r="N9424" i="13"/>
  <c r="S9423" i="13" l="1"/>
  <c r="Q9423" i="13"/>
  <c r="R9423" i="13"/>
  <c r="L9426" i="13"/>
  <c r="O9426" i="13" s="1"/>
  <c r="N9425" i="13"/>
  <c r="M9425" i="13"/>
  <c r="P9424" i="13"/>
  <c r="Q9424" i="13" l="1"/>
  <c r="R9424" i="13"/>
  <c r="S9424" i="13"/>
  <c r="P9425" i="13"/>
  <c r="L9427" i="13"/>
  <c r="O9427" i="13" s="1"/>
  <c r="N9426" i="13"/>
  <c r="M9426" i="13"/>
  <c r="R9425" i="13" l="1"/>
  <c r="S9425" i="13"/>
  <c r="Q9425" i="13"/>
  <c r="L9428" i="13"/>
  <c r="O9428" i="13" s="1"/>
  <c r="N9427" i="13"/>
  <c r="M9427" i="13"/>
  <c r="P9426" i="13"/>
  <c r="R9426" i="13" l="1"/>
  <c r="S9426" i="13"/>
  <c r="Q9426" i="13"/>
  <c r="P9427" i="13"/>
  <c r="L9429" i="13"/>
  <c r="O9429" i="13" s="1"/>
  <c r="N9428" i="13"/>
  <c r="M9428" i="13"/>
  <c r="Q9427" i="13" l="1"/>
  <c r="R9427" i="13"/>
  <c r="S9427" i="13"/>
  <c r="L9430" i="13"/>
  <c r="O9430" i="13" s="1"/>
  <c r="N9429" i="13"/>
  <c r="M9429" i="13"/>
  <c r="P9428" i="13"/>
  <c r="S9428" i="13" l="1"/>
  <c r="R9428" i="13"/>
  <c r="Q9428" i="13"/>
  <c r="P9429" i="13"/>
  <c r="L9431" i="13"/>
  <c r="O9431" i="13" s="1"/>
  <c r="N9430" i="13"/>
  <c r="M9430" i="13"/>
  <c r="S9429" i="13" l="1"/>
  <c r="R9429" i="13"/>
  <c r="Q9429" i="13"/>
  <c r="L9432" i="13"/>
  <c r="O9432" i="13" s="1"/>
  <c r="N9431" i="13"/>
  <c r="M9431" i="13"/>
  <c r="P9430" i="13"/>
  <c r="R9430" i="13" l="1"/>
  <c r="S9430" i="13"/>
  <c r="Q9430" i="13"/>
  <c r="P9431" i="13"/>
  <c r="L9433" i="13"/>
  <c r="O9433" i="13" s="1"/>
  <c r="N9432" i="13"/>
  <c r="M9432" i="13"/>
  <c r="Q9431" i="13" l="1"/>
  <c r="S9431" i="13"/>
  <c r="R9431" i="13"/>
  <c r="L9434" i="13"/>
  <c r="O9434" i="13" s="1"/>
  <c r="M9433" i="13"/>
  <c r="N9433" i="13"/>
  <c r="P9432" i="13"/>
  <c r="Q9432" i="13" l="1"/>
  <c r="R9432" i="13"/>
  <c r="S9432" i="13"/>
  <c r="P9433" i="13"/>
  <c r="L9435" i="13"/>
  <c r="O9435" i="13" s="1"/>
  <c r="N9434" i="13"/>
  <c r="M9434" i="13"/>
  <c r="Q9433" i="13" l="1"/>
  <c r="R9433" i="13"/>
  <c r="S9433" i="13"/>
  <c r="L9436" i="13"/>
  <c r="O9436" i="13" s="1"/>
  <c r="N9435" i="13"/>
  <c r="M9435" i="13"/>
  <c r="P9434" i="13"/>
  <c r="Q9434" i="13" l="1"/>
  <c r="S9434" i="13"/>
  <c r="R9434" i="13"/>
  <c r="P9435" i="13"/>
  <c r="L9437" i="13"/>
  <c r="O9437" i="13" s="1"/>
  <c r="M9436" i="13"/>
  <c r="N9436" i="13"/>
  <c r="S9435" i="13" l="1"/>
  <c r="Q9435" i="13"/>
  <c r="R9435" i="13"/>
  <c r="L9438" i="13"/>
  <c r="O9438" i="13" s="1"/>
  <c r="M9437" i="13"/>
  <c r="N9437" i="13"/>
  <c r="P9436" i="13"/>
  <c r="R9436" i="13" l="1"/>
  <c r="Q9436" i="13"/>
  <c r="S9436" i="13"/>
  <c r="P9437" i="13"/>
  <c r="L9439" i="13"/>
  <c r="O9439" i="13" s="1"/>
  <c r="M9438" i="13"/>
  <c r="N9438" i="13"/>
  <c r="S9437" i="13" l="1"/>
  <c r="R9437" i="13"/>
  <c r="Q9437" i="13"/>
  <c r="L9440" i="13"/>
  <c r="O9440" i="13" s="1"/>
  <c r="M9439" i="13"/>
  <c r="N9439" i="13"/>
  <c r="P9438" i="13"/>
  <c r="Q9438" i="13" l="1"/>
  <c r="R9438" i="13"/>
  <c r="S9438" i="13"/>
  <c r="P9439" i="13"/>
  <c r="L9441" i="13"/>
  <c r="O9441" i="13" s="1"/>
  <c r="N9440" i="13"/>
  <c r="M9440" i="13"/>
  <c r="S9439" i="13" l="1"/>
  <c r="R9439" i="13"/>
  <c r="Q9439" i="13"/>
  <c r="L9442" i="13"/>
  <c r="O9442" i="13" s="1"/>
  <c r="N9441" i="13"/>
  <c r="M9441" i="13"/>
  <c r="P9440" i="13"/>
  <c r="Q9440" i="13" l="1"/>
  <c r="R9440" i="13"/>
  <c r="S9440" i="13"/>
  <c r="P9441" i="13"/>
  <c r="L9443" i="13"/>
  <c r="O9443" i="13" s="1"/>
  <c r="M9442" i="13"/>
  <c r="N9442" i="13"/>
  <c r="Q9441" i="13" l="1"/>
  <c r="S9441" i="13"/>
  <c r="R9441" i="13"/>
  <c r="L9444" i="13"/>
  <c r="O9444" i="13" s="1"/>
  <c r="N9443" i="13"/>
  <c r="M9443" i="13"/>
  <c r="P9442" i="13"/>
  <c r="S9442" i="13" l="1"/>
  <c r="R9442" i="13"/>
  <c r="Q9442" i="13"/>
  <c r="P9443" i="13"/>
  <c r="L9445" i="13"/>
  <c r="O9445" i="13" s="1"/>
  <c r="N9444" i="13"/>
  <c r="M9444" i="13"/>
  <c r="R9443" i="13" l="1"/>
  <c r="Q9443" i="13"/>
  <c r="S9443" i="13"/>
  <c r="L9446" i="13"/>
  <c r="O9446" i="13" s="1"/>
  <c r="N9445" i="13"/>
  <c r="M9445" i="13"/>
  <c r="P9444" i="13"/>
  <c r="Q9444" i="13" l="1"/>
  <c r="R9444" i="13"/>
  <c r="S9444" i="13"/>
  <c r="P9445" i="13"/>
  <c r="L9447" i="13"/>
  <c r="O9447" i="13" s="1"/>
  <c r="N9446" i="13"/>
  <c r="M9446" i="13"/>
  <c r="Q9445" i="13" l="1"/>
  <c r="S9445" i="13"/>
  <c r="R9445" i="13"/>
  <c r="L9448" i="13"/>
  <c r="O9448" i="13" s="1"/>
  <c r="N9447" i="13"/>
  <c r="M9447" i="13"/>
  <c r="P9446" i="13"/>
  <c r="Q9446" i="13" l="1"/>
  <c r="R9446" i="13"/>
  <c r="S9446" i="13"/>
  <c r="P9447" i="13"/>
  <c r="L9449" i="13"/>
  <c r="O9449" i="13" s="1"/>
  <c r="N9448" i="13"/>
  <c r="M9448" i="13"/>
  <c r="R9447" i="13" l="1"/>
  <c r="S9447" i="13"/>
  <c r="Q9447" i="13"/>
  <c r="L9450" i="13"/>
  <c r="O9450" i="13" s="1"/>
  <c r="N9449" i="13"/>
  <c r="M9449" i="13"/>
  <c r="P9448" i="13"/>
  <c r="S9448" i="13" l="1"/>
  <c r="R9448" i="13"/>
  <c r="Q9448" i="13"/>
  <c r="P9449" i="13"/>
  <c r="L9451" i="13"/>
  <c r="O9451" i="13" s="1"/>
  <c r="N9450" i="13"/>
  <c r="M9450" i="13"/>
  <c r="S9449" i="13" l="1"/>
  <c r="Q9449" i="13"/>
  <c r="R9449" i="13"/>
  <c r="L9452" i="13"/>
  <c r="O9452" i="13" s="1"/>
  <c r="M9451" i="13"/>
  <c r="N9451" i="13"/>
  <c r="P9450" i="13"/>
  <c r="S9450" i="13" l="1"/>
  <c r="R9450" i="13"/>
  <c r="Q9450" i="13"/>
  <c r="P9451" i="13"/>
  <c r="L9453" i="13"/>
  <c r="O9453" i="13" s="1"/>
  <c r="M9452" i="13"/>
  <c r="N9452" i="13"/>
  <c r="Q9451" i="13" l="1"/>
  <c r="R9451" i="13"/>
  <c r="S9451" i="13"/>
  <c r="L9454" i="13"/>
  <c r="O9454" i="13" s="1"/>
  <c r="N9453" i="13"/>
  <c r="M9453" i="13"/>
  <c r="P9452" i="13"/>
  <c r="Q9452" i="13" l="1"/>
  <c r="R9452" i="13"/>
  <c r="S9452" i="13"/>
  <c r="P9453" i="13"/>
  <c r="L9455" i="13"/>
  <c r="O9455" i="13" s="1"/>
  <c r="M9454" i="13"/>
  <c r="N9454" i="13"/>
  <c r="Q9453" i="13" l="1"/>
  <c r="R9453" i="13"/>
  <c r="S9453" i="13"/>
  <c r="L9456" i="13"/>
  <c r="O9456" i="13" s="1"/>
  <c r="N9455" i="13"/>
  <c r="M9455" i="13"/>
  <c r="P9454" i="13"/>
  <c r="R9454" i="13" l="1"/>
  <c r="Q9454" i="13"/>
  <c r="S9454" i="13"/>
  <c r="P9455" i="13"/>
  <c r="L9457" i="13"/>
  <c r="O9457" i="13" s="1"/>
  <c r="M9456" i="13"/>
  <c r="N9456" i="13"/>
  <c r="R9455" i="13" l="1"/>
  <c r="Q9455" i="13"/>
  <c r="S9455" i="13"/>
  <c r="L9458" i="13"/>
  <c r="O9458" i="13" s="1"/>
  <c r="M9457" i="13"/>
  <c r="N9457" i="13"/>
  <c r="P9456" i="13"/>
  <c r="S9456" i="13" l="1"/>
  <c r="R9456" i="13"/>
  <c r="Q9456" i="13"/>
  <c r="P9457" i="13"/>
  <c r="L9459" i="13"/>
  <c r="O9459" i="13" s="1"/>
  <c r="M9458" i="13"/>
  <c r="N9458" i="13"/>
  <c r="Q9457" i="13" l="1"/>
  <c r="R9457" i="13"/>
  <c r="S9457" i="13"/>
  <c r="L9460" i="13"/>
  <c r="O9460" i="13" s="1"/>
  <c r="N9459" i="13"/>
  <c r="M9459" i="13"/>
  <c r="P9458" i="13"/>
  <c r="Q9458" i="13" l="1"/>
  <c r="R9458" i="13"/>
  <c r="S9458" i="13"/>
  <c r="P9459" i="13"/>
  <c r="L9461" i="13"/>
  <c r="O9461" i="13" s="1"/>
  <c r="N9460" i="13"/>
  <c r="M9460" i="13"/>
  <c r="Q9459" i="13" l="1"/>
  <c r="R9459" i="13"/>
  <c r="S9459" i="13"/>
  <c r="L9462" i="13"/>
  <c r="O9462" i="13" s="1"/>
  <c r="M9461" i="13"/>
  <c r="N9461" i="13"/>
  <c r="P9460" i="13"/>
  <c r="Q9460" i="13" l="1"/>
  <c r="S9460" i="13"/>
  <c r="R9460" i="13"/>
  <c r="P9461" i="13"/>
  <c r="L9463" i="13"/>
  <c r="O9463" i="13" s="1"/>
  <c r="N9462" i="13"/>
  <c r="M9462" i="13"/>
  <c r="R9461" i="13" l="1"/>
  <c r="Q9461" i="13"/>
  <c r="S9461" i="13"/>
  <c r="L9464" i="13"/>
  <c r="O9464" i="13" s="1"/>
  <c r="N9463" i="13"/>
  <c r="M9463" i="13"/>
  <c r="P9462" i="13"/>
  <c r="R9462" i="13" l="1"/>
  <c r="S9462" i="13"/>
  <c r="Q9462" i="13"/>
  <c r="P9463" i="13"/>
  <c r="L9465" i="13"/>
  <c r="O9465" i="13" s="1"/>
  <c r="M9464" i="13"/>
  <c r="N9464" i="13"/>
  <c r="S9463" i="13" l="1"/>
  <c r="Q9463" i="13"/>
  <c r="R9463" i="13"/>
  <c r="L9466" i="13"/>
  <c r="O9466" i="13" s="1"/>
  <c r="N9465" i="13"/>
  <c r="M9465" i="13"/>
  <c r="P9464" i="13"/>
  <c r="S9464" i="13" l="1"/>
  <c r="R9464" i="13"/>
  <c r="Q9464" i="13"/>
  <c r="P9465" i="13"/>
  <c r="L9467" i="13"/>
  <c r="O9467" i="13" s="1"/>
  <c r="M9466" i="13"/>
  <c r="N9466" i="13"/>
  <c r="Q9465" i="13" l="1"/>
  <c r="S9465" i="13"/>
  <c r="R9465" i="13"/>
  <c r="L9468" i="13"/>
  <c r="O9468" i="13" s="1"/>
  <c r="N9467" i="13"/>
  <c r="M9467" i="13"/>
  <c r="P9466" i="13"/>
  <c r="Q9466" i="13" l="1"/>
  <c r="R9466" i="13"/>
  <c r="S9466" i="13"/>
  <c r="P9467" i="13"/>
  <c r="L9469" i="13"/>
  <c r="O9469" i="13" s="1"/>
  <c r="N9468" i="13"/>
  <c r="M9468" i="13"/>
  <c r="Q9467" i="13" l="1"/>
  <c r="R9467" i="13"/>
  <c r="S9467" i="13"/>
  <c r="L9470" i="13"/>
  <c r="O9470" i="13" s="1"/>
  <c r="N9469" i="13"/>
  <c r="M9469" i="13"/>
  <c r="P9468" i="13"/>
  <c r="R9468" i="13" l="1"/>
  <c r="Q9468" i="13"/>
  <c r="S9468" i="13"/>
  <c r="P9469" i="13"/>
  <c r="L9471" i="13"/>
  <c r="O9471" i="13" s="1"/>
  <c r="N9470" i="13"/>
  <c r="M9470" i="13"/>
  <c r="R9469" i="13" l="1"/>
  <c r="Q9469" i="13"/>
  <c r="S9469" i="13"/>
  <c r="L9472" i="13"/>
  <c r="O9472" i="13" s="1"/>
  <c r="N9471" i="13"/>
  <c r="M9471" i="13"/>
  <c r="P9470" i="13"/>
  <c r="S9470" i="13" l="1"/>
  <c r="R9470" i="13"/>
  <c r="Q9470" i="13"/>
  <c r="P9471" i="13"/>
  <c r="L9473" i="13"/>
  <c r="O9473" i="13" s="1"/>
  <c r="N9472" i="13"/>
  <c r="M9472" i="13"/>
  <c r="Q9471" i="13" l="1"/>
  <c r="S9471" i="13"/>
  <c r="R9471" i="13"/>
  <c r="L9474" i="13"/>
  <c r="O9474" i="13" s="1"/>
  <c r="M9473" i="13"/>
  <c r="N9473" i="13"/>
  <c r="P9472" i="13"/>
  <c r="S9472" i="13" l="1"/>
  <c r="Q9472" i="13"/>
  <c r="R9472" i="13"/>
  <c r="P9473" i="13"/>
  <c r="L9475" i="13"/>
  <c r="O9475" i="13" s="1"/>
  <c r="N9474" i="13"/>
  <c r="M9474" i="13"/>
  <c r="Q9473" i="13" l="1"/>
  <c r="R9473" i="13"/>
  <c r="S9473" i="13"/>
  <c r="L9476" i="13"/>
  <c r="O9476" i="13" s="1"/>
  <c r="M9475" i="13"/>
  <c r="N9475" i="13"/>
  <c r="P9474" i="13"/>
  <c r="R9474" i="13" l="1"/>
  <c r="S9474" i="13"/>
  <c r="Q9474" i="13"/>
  <c r="P9475" i="13"/>
  <c r="L9477" i="13"/>
  <c r="O9477" i="13" s="1"/>
  <c r="M9476" i="13"/>
  <c r="N9476" i="13"/>
  <c r="S9475" i="13" l="1"/>
  <c r="R9475" i="13"/>
  <c r="Q9475" i="13"/>
  <c r="L9478" i="13"/>
  <c r="O9478" i="13" s="1"/>
  <c r="M9477" i="13"/>
  <c r="N9477" i="13"/>
  <c r="P9476" i="13"/>
  <c r="Q9476" i="13" l="1"/>
  <c r="R9476" i="13"/>
  <c r="S9476" i="13"/>
  <c r="P9477" i="13"/>
  <c r="L9479" i="13"/>
  <c r="O9479" i="13" s="1"/>
  <c r="M9478" i="13"/>
  <c r="N9478" i="13"/>
  <c r="S9477" i="13" l="1"/>
  <c r="R9477" i="13"/>
  <c r="Q9477" i="13"/>
  <c r="L9480" i="13"/>
  <c r="O9480" i="13" s="1"/>
  <c r="N9479" i="13"/>
  <c r="M9479" i="13"/>
  <c r="P9478" i="13"/>
  <c r="Q9478" i="13" l="1"/>
  <c r="S9478" i="13"/>
  <c r="R9478" i="13"/>
  <c r="P9479" i="13"/>
  <c r="L9481" i="13"/>
  <c r="O9481" i="13" s="1"/>
  <c r="N9480" i="13"/>
  <c r="M9480" i="13"/>
  <c r="Q9479" i="13" l="1"/>
  <c r="S9479" i="13"/>
  <c r="R9479" i="13"/>
  <c r="L9482" i="13"/>
  <c r="O9482" i="13" s="1"/>
  <c r="N9481" i="13"/>
  <c r="M9481" i="13"/>
  <c r="P9480" i="13"/>
  <c r="Q9480" i="13" l="1"/>
  <c r="R9480" i="13"/>
  <c r="S9480" i="13"/>
  <c r="P9481" i="13"/>
  <c r="L9483" i="13"/>
  <c r="O9483" i="13" s="1"/>
  <c r="N9482" i="13"/>
  <c r="M9482" i="13"/>
  <c r="R9481" i="13" l="1"/>
  <c r="Q9481" i="13"/>
  <c r="S9481" i="13"/>
  <c r="L9484" i="13"/>
  <c r="O9484" i="13" s="1"/>
  <c r="N9483" i="13"/>
  <c r="M9483" i="13"/>
  <c r="P9482" i="13"/>
  <c r="R9482" i="13" l="1"/>
  <c r="Q9482" i="13"/>
  <c r="S9482" i="13"/>
  <c r="P9483" i="13"/>
  <c r="L9485" i="13"/>
  <c r="O9485" i="13" s="1"/>
  <c r="M9484" i="13"/>
  <c r="N9484" i="13"/>
  <c r="S9483" i="13" l="1"/>
  <c r="Q9483" i="13"/>
  <c r="R9483" i="13"/>
  <c r="L9486" i="13"/>
  <c r="O9486" i="13" s="1"/>
  <c r="M9485" i="13"/>
  <c r="N9485" i="13"/>
  <c r="P9484" i="13"/>
  <c r="S9484" i="13" l="1"/>
  <c r="Q9484" i="13"/>
  <c r="R9484" i="13"/>
  <c r="P9485" i="13"/>
  <c r="L9487" i="13"/>
  <c r="O9487" i="13" s="1"/>
  <c r="N9486" i="13"/>
  <c r="M9486" i="13"/>
  <c r="S9485" i="13" l="1"/>
  <c r="R9485" i="13"/>
  <c r="Q9485" i="13"/>
  <c r="L9488" i="13"/>
  <c r="O9488" i="13" s="1"/>
  <c r="N9487" i="13"/>
  <c r="M9487" i="13"/>
  <c r="P9486" i="13"/>
  <c r="S9486" i="13" l="1"/>
  <c r="Q9486" i="13"/>
  <c r="R9486" i="13"/>
  <c r="P9487" i="13"/>
  <c r="L9489" i="13"/>
  <c r="O9489" i="13" s="1"/>
  <c r="N9488" i="13"/>
  <c r="M9488" i="13"/>
  <c r="Q9487" i="13" l="1"/>
  <c r="R9487" i="13"/>
  <c r="S9487" i="13"/>
  <c r="L9490" i="13"/>
  <c r="O9490" i="13" s="1"/>
  <c r="N9489" i="13"/>
  <c r="M9489" i="13"/>
  <c r="P9488" i="13"/>
  <c r="R9488" i="13" l="1"/>
  <c r="Q9488" i="13"/>
  <c r="S9488" i="13"/>
  <c r="P9489" i="13"/>
  <c r="L9491" i="13"/>
  <c r="O9491" i="13" s="1"/>
  <c r="M9490" i="13"/>
  <c r="N9490" i="13"/>
  <c r="R9489" i="13" l="1"/>
  <c r="S9489" i="13"/>
  <c r="Q9489" i="13"/>
  <c r="L9492" i="13"/>
  <c r="O9492" i="13" s="1"/>
  <c r="N9491" i="13"/>
  <c r="M9491" i="13"/>
  <c r="P9490" i="13"/>
  <c r="Q9490" i="13" l="1"/>
  <c r="R9490" i="13"/>
  <c r="S9490" i="13"/>
  <c r="P9491" i="13"/>
  <c r="L9493" i="13"/>
  <c r="O9493" i="13" s="1"/>
  <c r="M9492" i="13"/>
  <c r="N9492" i="13"/>
  <c r="S9491" i="13" l="1"/>
  <c r="R9491" i="13"/>
  <c r="Q9491" i="13"/>
  <c r="L9494" i="13"/>
  <c r="O9494" i="13" s="1"/>
  <c r="M9493" i="13"/>
  <c r="N9493" i="13"/>
  <c r="P9492" i="13"/>
  <c r="Q9492" i="13" l="1"/>
  <c r="R9492" i="13"/>
  <c r="S9492" i="13"/>
  <c r="P9493" i="13"/>
  <c r="L9495" i="13"/>
  <c r="O9495" i="13" s="1"/>
  <c r="M9494" i="13"/>
  <c r="N9494" i="13"/>
  <c r="S9493" i="13" l="1"/>
  <c r="R9493" i="13"/>
  <c r="Q9493" i="13"/>
  <c r="L9496" i="13"/>
  <c r="O9496" i="13" s="1"/>
  <c r="N9495" i="13"/>
  <c r="M9495" i="13"/>
  <c r="P9494" i="13"/>
  <c r="Q9494" i="13" l="1"/>
  <c r="S9494" i="13"/>
  <c r="R9494" i="13"/>
  <c r="P9495" i="13"/>
  <c r="L9497" i="13"/>
  <c r="O9497" i="13" s="1"/>
  <c r="N9496" i="13"/>
  <c r="M9496" i="13"/>
  <c r="Q9495" i="13" l="1"/>
  <c r="R9495" i="13"/>
  <c r="S9495" i="13"/>
  <c r="L9498" i="13"/>
  <c r="O9498" i="13" s="1"/>
  <c r="N9497" i="13"/>
  <c r="M9497" i="13"/>
  <c r="P9496" i="13"/>
  <c r="R9496" i="13" l="1"/>
  <c r="S9496" i="13"/>
  <c r="Q9496" i="13"/>
  <c r="P9497" i="13"/>
  <c r="L9499" i="13"/>
  <c r="O9499" i="13" s="1"/>
  <c r="N9498" i="13"/>
  <c r="M9498" i="13"/>
  <c r="R9497" i="13" l="1"/>
  <c r="S9497" i="13"/>
  <c r="Q9497" i="13"/>
  <c r="L9500" i="13"/>
  <c r="O9500" i="13" s="1"/>
  <c r="N9499" i="13"/>
  <c r="M9499" i="13"/>
  <c r="P9498" i="13"/>
  <c r="S9498" i="13" l="1"/>
  <c r="Q9498" i="13"/>
  <c r="R9498" i="13"/>
  <c r="P9499" i="13"/>
  <c r="L9501" i="13"/>
  <c r="O9501" i="13" s="1"/>
  <c r="N9500" i="13"/>
  <c r="M9500" i="13"/>
  <c r="S9499" i="13" l="1"/>
  <c r="Q9499" i="13"/>
  <c r="R9499" i="13"/>
  <c r="L9502" i="13"/>
  <c r="O9502" i="13" s="1"/>
  <c r="M9501" i="13"/>
  <c r="N9501" i="13"/>
  <c r="P9500" i="13"/>
  <c r="R9500" i="13" l="1"/>
  <c r="Q9500" i="13"/>
  <c r="S9500" i="13"/>
  <c r="P9501" i="13"/>
  <c r="L9503" i="13"/>
  <c r="O9503" i="13" s="1"/>
  <c r="N9502" i="13"/>
  <c r="M9502" i="13"/>
  <c r="Q9501" i="13" l="1"/>
  <c r="R9501" i="13"/>
  <c r="S9501" i="13"/>
  <c r="L9504" i="13"/>
  <c r="O9504" i="13" s="1"/>
  <c r="N9503" i="13"/>
  <c r="M9503" i="13"/>
  <c r="P9502" i="13"/>
  <c r="S9502" i="13" l="1"/>
  <c r="Q9502" i="13"/>
  <c r="R9502" i="13"/>
  <c r="P9503" i="13"/>
  <c r="L9505" i="13"/>
  <c r="O9505" i="13" s="1"/>
  <c r="N9504" i="13"/>
  <c r="M9504" i="13"/>
  <c r="R9503" i="13" l="1"/>
  <c r="Q9503" i="13"/>
  <c r="S9503" i="13"/>
  <c r="L9506" i="13"/>
  <c r="O9506" i="13" s="1"/>
  <c r="N9505" i="13"/>
  <c r="M9505" i="13"/>
  <c r="P9504" i="13"/>
  <c r="Q9504" i="13" l="1"/>
  <c r="S9504" i="13"/>
  <c r="R9504" i="13"/>
  <c r="P9505" i="13"/>
  <c r="L9507" i="13"/>
  <c r="O9507" i="13" s="1"/>
  <c r="M9506" i="13"/>
  <c r="N9506" i="13"/>
  <c r="S9505" i="13" l="1"/>
  <c r="R9505" i="13"/>
  <c r="Q9505" i="13"/>
  <c r="L9508" i="13"/>
  <c r="O9508" i="13" s="1"/>
  <c r="M9507" i="13"/>
  <c r="N9507" i="13"/>
  <c r="P9506" i="13"/>
  <c r="Q9506" i="13" l="1"/>
  <c r="S9506" i="13"/>
  <c r="R9506" i="13"/>
  <c r="P9507" i="13"/>
  <c r="L9509" i="13"/>
  <c r="O9509" i="13" s="1"/>
  <c r="M9508" i="13"/>
  <c r="N9508" i="13"/>
  <c r="Q9507" i="13" l="1"/>
  <c r="R9507" i="13"/>
  <c r="S9507" i="13"/>
  <c r="L9510" i="13"/>
  <c r="O9510" i="13" s="1"/>
  <c r="M9509" i="13"/>
  <c r="N9509" i="13"/>
  <c r="P9508" i="13"/>
  <c r="R9508" i="13" l="1"/>
  <c r="Q9508" i="13"/>
  <c r="S9508" i="13"/>
  <c r="P9509" i="13"/>
  <c r="L9511" i="13"/>
  <c r="O9511" i="13" s="1"/>
  <c r="N9510" i="13"/>
  <c r="M9510" i="13"/>
  <c r="S9509" i="13" l="1"/>
  <c r="Q9509" i="13"/>
  <c r="R9509" i="13"/>
  <c r="L9512" i="13"/>
  <c r="O9512" i="13" s="1"/>
  <c r="N9511" i="13"/>
  <c r="M9511" i="13"/>
  <c r="P9510" i="13"/>
  <c r="R9510" i="13" l="1"/>
  <c r="S9510" i="13"/>
  <c r="Q9510" i="13"/>
  <c r="P9511" i="13"/>
  <c r="L9513" i="13"/>
  <c r="O9513" i="13" s="1"/>
  <c r="M9512" i="13"/>
  <c r="N9512" i="13"/>
  <c r="R9511" i="13" l="1"/>
  <c r="Q9511" i="13"/>
  <c r="S9511" i="13"/>
  <c r="L9514" i="13"/>
  <c r="O9514" i="13" s="1"/>
  <c r="M9513" i="13"/>
  <c r="N9513" i="13"/>
  <c r="P9512" i="13"/>
  <c r="S9512" i="13" l="1"/>
  <c r="R9512" i="13"/>
  <c r="Q9512" i="13"/>
  <c r="P9513" i="13"/>
  <c r="L9515" i="13"/>
  <c r="O9515" i="13" s="1"/>
  <c r="N9514" i="13"/>
  <c r="M9514" i="13"/>
  <c r="S9513" i="13" l="1"/>
  <c r="Q9513" i="13"/>
  <c r="R9513" i="13"/>
  <c r="L9516" i="13"/>
  <c r="O9516" i="13" s="1"/>
  <c r="N9515" i="13"/>
  <c r="M9515" i="13"/>
  <c r="P9514" i="13"/>
  <c r="Q9514" i="13" l="1"/>
  <c r="S9514" i="13"/>
  <c r="R9514" i="13"/>
  <c r="P9515" i="13"/>
  <c r="L9517" i="13"/>
  <c r="O9517" i="13" s="1"/>
  <c r="N9516" i="13"/>
  <c r="M9516" i="13"/>
  <c r="Q9515" i="13" l="1"/>
  <c r="R9515" i="13"/>
  <c r="S9515" i="13"/>
  <c r="L9518" i="13"/>
  <c r="O9518" i="13" s="1"/>
  <c r="N9517" i="13"/>
  <c r="M9517" i="13"/>
  <c r="P9516" i="13"/>
  <c r="S9516" i="13" l="1"/>
  <c r="R9516" i="13"/>
  <c r="Q9516" i="13"/>
  <c r="P9517" i="13"/>
  <c r="L9519" i="13"/>
  <c r="O9519" i="13" s="1"/>
  <c r="N9518" i="13"/>
  <c r="M9518" i="13"/>
  <c r="R9517" i="13" l="1"/>
  <c r="S9517" i="13"/>
  <c r="Q9517" i="13"/>
  <c r="L9520" i="13"/>
  <c r="O9520" i="13" s="1"/>
  <c r="N9519" i="13"/>
  <c r="M9519" i="13"/>
  <c r="P9518" i="13"/>
  <c r="R9518" i="13" l="1"/>
  <c r="Q9518" i="13"/>
  <c r="S9518" i="13"/>
  <c r="P9519" i="13"/>
  <c r="L9521" i="13"/>
  <c r="O9521" i="13" s="1"/>
  <c r="M9520" i="13"/>
  <c r="N9520" i="13"/>
  <c r="S9519" i="13" l="1"/>
  <c r="R9519" i="13"/>
  <c r="Q9519" i="13"/>
  <c r="L9522" i="13"/>
  <c r="O9522" i="13" s="1"/>
  <c r="M9521" i="13"/>
  <c r="N9521" i="13"/>
  <c r="P9520" i="13"/>
  <c r="S9520" i="13" l="1"/>
  <c r="Q9520" i="13"/>
  <c r="R9520" i="13"/>
  <c r="P9521" i="13"/>
  <c r="L9523" i="13"/>
  <c r="O9523" i="13" s="1"/>
  <c r="M9522" i="13"/>
  <c r="N9522" i="13"/>
  <c r="Q9521" i="13" l="1"/>
  <c r="S9521" i="13"/>
  <c r="R9521" i="13"/>
  <c r="L9524" i="13"/>
  <c r="O9524" i="13" s="1"/>
  <c r="N9523" i="13"/>
  <c r="M9523" i="13"/>
  <c r="P9522" i="13"/>
  <c r="Q9522" i="13" l="1"/>
  <c r="R9522" i="13"/>
  <c r="S9522" i="13"/>
  <c r="P9523" i="13"/>
  <c r="L9525" i="13"/>
  <c r="O9525" i="13" s="1"/>
  <c r="M9524" i="13"/>
  <c r="N9524" i="13"/>
  <c r="R9523" i="13" l="1"/>
  <c r="Q9523" i="13"/>
  <c r="S9523" i="13"/>
  <c r="L9526" i="13"/>
  <c r="O9526" i="13" s="1"/>
  <c r="N9525" i="13"/>
  <c r="M9525" i="13"/>
  <c r="P9524" i="13"/>
  <c r="R9524" i="13" l="1"/>
  <c r="S9524" i="13"/>
  <c r="Q9524" i="13"/>
  <c r="P9525" i="13"/>
  <c r="L9527" i="13"/>
  <c r="O9527" i="13" s="1"/>
  <c r="N9526" i="13"/>
  <c r="M9526" i="13"/>
  <c r="Q9525" i="13" l="1"/>
  <c r="S9525" i="13"/>
  <c r="R9525" i="13"/>
  <c r="L9528" i="13"/>
  <c r="O9528" i="13" s="1"/>
  <c r="N9527" i="13"/>
  <c r="M9527" i="13"/>
  <c r="P9526" i="13"/>
  <c r="S9526" i="13" l="1"/>
  <c r="R9526" i="13"/>
  <c r="Q9526" i="13"/>
  <c r="P9527" i="13"/>
  <c r="L9529" i="13"/>
  <c r="O9529" i="13" s="1"/>
  <c r="N9528" i="13"/>
  <c r="M9528" i="13"/>
  <c r="R9527" i="13" l="1"/>
  <c r="Q9527" i="13"/>
  <c r="S9527" i="13"/>
  <c r="L9530" i="13"/>
  <c r="O9530" i="13" s="1"/>
  <c r="N9529" i="13"/>
  <c r="M9529" i="13"/>
  <c r="P9528" i="13"/>
  <c r="S9528" i="13" l="1"/>
  <c r="Q9528" i="13"/>
  <c r="R9528" i="13"/>
  <c r="P9529" i="13"/>
  <c r="L9531" i="13"/>
  <c r="O9531" i="13" s="1"/>
  <c r="N9530" i="13"/>
  <c r="M9530" i="13"/>
  <c r="Q9529" i="13" l="1"/>
  <c r="S9529" i="13"/>
  <c r="R9529" i="13"/>
  <c r="L9532" i="13"/>
  <c r="O9532" i="13" s="1"/>
  <c r="M9531" i="13"/>
  <c r="N9531" i="13"/>
  <c r="P9530" i="13"/>
  <c r="R9530" i="13" l="1"/>
  <c r="Q9530" i="13"/>
  <c r="S9530" i="13"/>
  <c r="P9531" i="13"/>
  <c r="L9533" i="13"/>
  <c r="O9533" i="13" s="1"/>
  <c r="N9532" i="13"/>
  <c r="M9532" i="13"/>
  <c r="R9531" i="13" l="1"/>
  <c r="S9531" i="13"/>
  <c r="Q9531" i="13"/>
  <c r="L9534" i="13"/>
  <c r="O9534" i="13" s="1"/>
  <c r="N9533" i="13"/>
  <c r="M9533" i="13"/>
  <c r="P9532" i="13"/>
  <c r="Q9532" i="13" l="1"/>
  <c r="R9532" i="13"/>
  <c r="S9532" i="13"/>
  <c r="P9533" i="13"/>
  <c r="L9535" i="13"/>
  <c r="O9535" i="13" s="1"/>
  <c r="N9534" i="13"/>
  <c r="M9534" i="13"/>
  <c r="Q9533" i="13" l="1"/>
  <c r="R9533" i="13"/>
  <c r="S9533" i="13"/>
  <c r="L9536" i="13"/>
  <c r="O9536" i="13" s="1"/>
  <c r="M9535" i="13"/>
  <c r="N9535" i="13"/>
  <c r="P9534" i="13"/>
  <c r="Q9534" i="13" l="1"/>
  <c r="R9534" i="13"/>
  <c r="S9534" i="13"/>
  <c r="P9535" i="13"/>
  <c r="L9537" i="13"/>
  <c r="O9537" i="13" s="1"/>
  <c r="M9536" i="13"/>
  <c r="N9536" i="13"/>
  <c r="R9535" i="13" l="1"/>
  <c r="S9535" i="13"/>
  <c r="Q9535" i="13"/>
  <c r="L9538" i="13"/>
  <c r="O9538" i="13" s="1"/>
  <c r="M9537" i="13"/>
  <c r="N9537" i="13"/>
  <c r="P9536" i="13"/>
  <c r="Q9536" i="13" l="1"/>
  <c r="S9536" i="13"/>
  <c r="R9536" i="13"/>
  <c r="P9537" i="13"/>
  <c r="L9539" i="13"/>
  <c r="O9539" i="13" s="1"/>
  <c r="M9538" i="13"/>
  <c r="N9538" i="13"/>
  <c r="Q9537" i="13" l="1"/>
  <c r="S9537" i="13"/>
  <c r="R9537" i="13"/>
  <c r="L9540" i="13"/>
  <c r="O9540" i="13" s="1"/>
  <c r="N9539" i="13"/>
  <c r="M9539" i="13"/>
  <c r="P9538" i="13"/>
  <c r="R9538" i="13" l="1"/>
  <c r="S9538" i="13"/>
  <c r="Q9538" i="13"/>
  <c r="P9539" i="13"/>
  <c r="L9541" i="13"/>
  <c r="O9541" i="13" s="1"/>
  <c r="N9540" i="13"/>
  <c r="M9540" i="13"/>
  <c r="S9539" i="13" l="1"/>
  <c r="Q9539" i="13"/>
  <c r="R9539" i="13"/>
  <c r="L9542" i="13"/>
  <c r="O9542" i="13" s="1"/>
  <c r="N9541" i="13"/>
  <c r="M9541" i="13"/>
  <c r="P9540" i="13"/>
  <c r="R9540" i="13" l="1"/>
  <c r="S9540" i="13"/>
  <c r="Q9540" i="13"/>
  <c r="P9541" i="13"/>
  <c r="L9543" i="13"/>
  <c r="O9543" i="13" s="1"/>
  <c r="N9542" i="13"/>
  <c r="M9542" i="13"/>
  <c r="Q9541" i="13" l="1"/>
  <c r="R9541" i="13"/>
  <c r="S9541" i="13"/>
  <c r="L9544" i="13"/>
  <c r="O9544" i="13" s="1"/>
  <c r="N9543" i="13"/>
  <c r="M9543" i="13"/>
  <c r="P9542" i="13"/>
  <c r="R9542" i="13" l="1"/>
  <c r="Q9542" i="13"/>
  <c r="S9542" i="13"/>
  <c r="P9543" i="13"/>
  <c r="L9545" i="13"/>
  <c r="O9545" i="13" s="1"/>
  <c r="N9544" i="13"/>
  <c r="M9544" i="13"/>
  <c r="Q9543" i="13" l="1"/>
  <c r="S9543" i="13"/>
  <c r="R9543" i="13"/>
  <c r="L9546" i="13"/>
  <c r="O9546" i="13" s="1"/>
  <c r="N9545" i="13"/>
  <c r="M9545" i="13"/>
  <c r="P9544" i="13"/>
  <c r="S9544" i="13" l="1"/>
  <c r="R9544" i="13"/>
  <c r="Q9544" i="13"/>
  <c r="P9545" i="13"/>
  <c r="L9547" i="13"/>
  <c r="O9547" i="13" s="1"/>
  <c r="N9546" i="13"/>
  <c r="M9546" i="13"/>
  <c r="R9545" i="13" l="1"/>
  <c r="S9545" i="13"/>
  <c r="Q9545" i="13"/>
  <c r="L9548" i="13"/>
  <c r="O9548" i="13" s="1"/>
  <c r="N9547" i="13"/>
  <c r="M9547" i="13"/>
  <c r="P9546" i="13"/>
  <c r="R9546" i="13" l="1"/>
  <c r="S9546" i="13"/>
  <c r="Q9546" i="13"/>
  <c r="P9547" i="13"/>
  <c r="L9549" i="13"/>
  <c r="O9549" i="13" s="1"/>
  <c r="M9548" i="13"/>
  <c r="N9548" i="13"/>
  <c r="S9547" i="13" l="1"/>
  <c r="R9547" i="13"/>
  <c r="Q9547" i="13"/>
  <c r="L9550" i="13"/>
  <c r="O9550" i="13" s="1"/>
  <c r="N9549" i="13"/>
  <c r="M9549" i="13"/>
  <c r="P9548" i="13"/>
  <c r="R9548" i="13" l="1"/>
  <c r="Q9548" i="13"/>
  <c r="S9548" i="13"/>
  <c r="P9549" i="13"/>
  <c r="L9551" i="13"/>
  <c r="O9551" i="13" s="1"/>
  <c r="N9550" i="13"/>
  <c r="M9550" i="13"/>
  <c r="Q9549" i="13" l="1"/>
  <c r="R9549" i="13"/>
  <c r="S9549" i="13"/>
  <c r="L9552" i="13"/>
  <c r="O9552" i="13" s="1"/>
  <c r="N9551" i="13"/>
  <c r="M9551" i="13"/>
  <c r="P9550" i="13"/>
  <c r="Q9550" i="13" l="1"/>
  <c r="R9550" i="13"/>
  <c r="S9550" i="13"/>
  <c r="P9551" i="13"/>
  <c r="L9553" i="13"/>
  <c r="O9553" i="13" s="1"/>
  <c r="N9552" i="13"/>
  <c r="M9552" i="13"/>
  <c r="S9551" i="13" l="1"/>
  <c r="Q9551" i="13"/>
  <c r="R9551" i="13"/>
  <c r="L9554" i="13"/>
  <c r="O9554" i="13" s="1"/>
  <c r="N9553" i="13"/>
  <c r="M9553" i="13"/>
  <c r="P9552" i="13"/>
  <c r="R9552" i="13" l="1"/>
  <c r="Q9552" i="13"/>
  <c r="S9552" i="13"/>
  <c r="P9553" i="13"/>
  <c r="L9555" i="13"/>
  <c r="O9555" i="13" s="1"/>
  <c r="M9554" i="13"/>
  <c r="N9554" i="13"/>
  <c r="Q9553" i="13" l="1"/>
  <c r="S9553" i="13"/>
  <c r="R9553" i="13"/>
  <c r="L9556" i="13"/>
  <c r="O9556" i="13" s="1"/>
  <c r="M9555" i="13"/>
  <c r="N9555" i="13"/>
  <c r="P9554" i="13"/>
  <c r="S9554" i="13" l="1"/>
  <c r="R9554" i="13"/>
  <c r="Q9554" i="13"/>
  <c r="P9555" i="13"/>
  <c r="L9557" i="13"/>
  <c r="O9557" i="13" s="1"/>
  <c r="N9556" i="13"/>
  <c r="M9556" i="13"/>
  <c r="Q9555" i="13" l="1"/>
  <c r="R9555" i="13"/>
  <c r="S9555" i="13"/>
  <c r="L9558" i="13"/>
  <c r="O9558" i="13" s="1"/>
  <c r="M9557" i="13"/>
  <c r="N9557" i="13"/>
  <c r="P9556" i="13"/>
  <c r="S9556" i="13" l="1"/>
  <c r="Q9556" i="13"/>
  <c r="R9556" i="13"/>
  <c r="P9557" i="13"/>
  <c r="L9559" i="13"/>
  <c r="O9559" i="13" s="1"/>
  <c r="N9558" i="13"/>
  <c r="M9558" i="13"/>
  <c r="S9557" i="13" l="1"/>
  <c r="Q9557" i="13"/>
  <c r="R9557" i="13"/>
  <c r="L9560" i="13"/>
  <c r="O9560" i="13" s="1"/>
  <c r="M9559" i="13"/>
  <c r="N9559" i="13"/>
  <c r="P9558" i="13"/>
  <c r="S9558" i="13" l="1"/>
  <c r="Q9558" i="13"/>
  <c r="R9558" i="13"/>
  <c r="P9559" i="13"/>
  <c r="L9561" i="13"/>
  <c r="O9561" i="13" s="1"/>
  <c r="M9560" i="13"/>
  <c r="N9560" i="13"/>
  <c r="R9559" i="13" l="1"/>
  <c r="S9559" i="13"/>
  <c r="Q9559" i="13"/>
  <c r="L9562" i="13"/>
  <c r="O9562" i="13" s="1"/>
  <c r="M9561" i="13"/>
  <c r="N9561" i="13"/>
  <c r="P9560" i="13"/>
  <c r="Q9560" i="13" l="1"/>
  <c r="R9560" i="13"/>
  <c r="S9560" i="13"/>
  <c r="P9561" i="13"/>
  <c r="L9563" i="13"/>
  <c r="O9563" i="13" s="1"/>
  <c r="M9562" i="13"/>
  <c r="N9562" i="13"/>
  <c r="S9561" i="13" l="1"/>
  <c r="Q9561" i="13"/>
  <c r="R9561" i="13"/>
  <c r="L9564" i="13"/>
  <c r="O9564" i="13" s="1"/>
  <c r="M9563" i="13"/>
  <c r="N9563" i="13"/>
  <c r="P9562" i="13"/>
  <c r="S9562" i="13" l="1"/>
  <c r="Q9562" i="13"/>
  <c r="R9562" i="13"/>
  <c r="P9563" i="13"/>
  <c r="L9565" i="13"/>
  <c r="O9565" i="13" s="1"/>
  <c r="N9564" i="13"/>
  <c r="M9564" i="13"/>
  <c r="Q9563" i="13" l="1"/>
  <c r="R9563" i="13"/>
  <c r="S9563" i="13"/>
  <c r="L9566" i="13"/>
  <c r="O9566" i="13" s="1"/>
  <c r="N9565" i="13"/>
  <c r="M9565" i="13"/>
  <c r="P9564" i="13"/>
  <c r="Q9564" i="13" l="1"/>
  <c r="S9564" i="13"/>
  <c r="R9564" i="13"/>
  <c r="P9565" i="13"/>
  <c r="L9567" i="13"/>
  <c r="O9567" i="13" s="1"/>
  <c r="N9566" i="13"/>
  <c r="M9566" i="13"/>
  <c r="S9565" i="13" l="1"/>
  <c r="R9565" i="13"/>
  <c r="Q9565" i="13"/>
  <c r="L9568" i="13"/>
  <c r="O9568" i="13" s="1"/>
  <c r="N9567" i="13"/>
  <c r="M9567" i="13"/>
  <c r="P9566" i="13"/>
  <c r="R9566" i="13" l="1"/>
  <c r="Q9566" i="13"/>
  <c r="S9566" i="13"/>
  <c r="P9567" i="13"/>
  <c r="L9569" i="13"/>
  <c r="O9569" i="13" s="1"/>
  <c r="N9568" i="13"/>
  <c r="M9568" i="13"/>
  <c r="R9567" i="13" l="1"/>
  <c r="Q9567" i="13"/>
  <c r="S9567" i="13"/>
  <c r="L9570" i="13"/>
  <c r="O9570" i="13" s="1"/>
  <c r="N9569" i="13"/>
  <c r="M9569" i="13"/>
  <c r="P9568" i="13"/>
  <c r="Q9568" i="13" l="1"/>
  <c r="S9568" i="13"/>
  <c r="R9568" i="13"/>
  <c r="P9569" i="13"/>
  <c r="L9571" i="13"/>
  <c r="O9571" i="13" s="1"/>
  <c r="N9570" i="13"/>
  <c r="M9570" i="13"/>
  <c r="S9569" i="13" l="1"/>
  <c r="R9569" i="13"/>
  <c r="Q9569" i="13"/>
  <c r="L9572" i="13"/>
  <c r="O9572" i="13" s="1"/>
  <c r="N9571" i="13"/>
  <c r="M9571" i="13"/>
  <c r="P9570" i="13"/>
  <c r="S9570" i="13" l="1"/>
  <c r="Q9570" i="13"/>
  <c r="R9570" i="13"/>
  <c r="P9571" i="13"/>
  <c r="L9573" i="13"/>
  <c r="O9573" i="13" s="1"/>
  <c r="M9572" i="13"/>
  <c r="N9572" i="13"/>
  <c r="Q9571" i="13" l="1"/>
  <c r="R9571" i="13"/>
  <c r="S9571" i="13"/>
  <c r="L9574" i="13"/>
  <c r="O9574" i="13" s="1"/>
  <c r="M9573" i="13"/>
  <c r="N9573" i="13"/>
  <c r="P9572" i="13"/>
  <c r="R9572" i="13" l="1"/>
  <c r="Q9572" i="13"/>
  <c r="S9572" i="13"/>
  <c r="P9573" i="13"/>
  <c r="L9575" i="13"/>
  <c r="O9575" i="13" s="1"/>
  <c r="M9574" i="13"/>
  <c r="N9574" i="13"/>
  <c r="S9573" i="13" l="1"/>
  <c r="R9573" i="13"/>
  <c r="Q9573" i="13"/>
  <c r="L9576" i="13"/>
  <c r="O9576" i="13" s="1"/>
  <c r="N9575" i="13"/>
  <c r="M9575" i="13"/>
  <c r="P9574" i="13"/>
  <c r="Q9574" i="13" l="1"/>
  <c r="S9574" i="13"/>
  <c r="R9574" i="13"/>
  <c r="P9575" i="13"/>
  <c r="L9577" i="13"/>
  <c r="O9577" i="13" s="1"/>
  <c r="M9576" i="13"/>
  <c r="N9576" i="13"/>
  <c r="S9575" i="13" l="1"/>
  <c r="Q9575" i="13"/>
  <c r="R9575" i="13"/>
  <c r="L9578" i="13"/>
  <c r="O9578" i="13" s="1"/>
  <c r="M9577" i="13"/>
  <c r="N9577" i="13"/>
  <c r="P9576" i="13"/>
  <c r="S9576" i="13" l="1"/>
  <c r="R9576" i="13"/>
  <c r="Q9576" i="13"/>
  <c r="P9577" i="13"/>
  <c r="L9579" i="13"/>
  <c r="O9579" i="13" s="1"/>
  <c r="M9578" i="13"/>
  <c r="N9578" i="13"/>
  <c r="S9577" i="13" l="1"/>
  <c r="Q9577" i="13"/>
  <c r="R9577" i="13"/>
  <c r="L9580" i="13"/>
  <c r="O9580" i="13" s="1"/>
  <c r="N9579" i="13"/>
  <c r="M9579" i="13"/>
  <c r="P9578" i="13"/>
  <c r="S9578" i="13" l="1"/>
  <c r="R9578" i="13"/>
  <c r="Q9578" i="13"/>
  <c r="P9579" i="13"/>
  <c r="L9581" i="13"/>
  <c r="O9581" i="13" s="1"/>
  <c r="M9580" i="13"/>
  <c r="N9580" i="13"/>
  <c r="Q9579" i="13" l="1"/>
  <c r="R9579" i="13"/>
  <c r="S9579" i="13"/>
  <c r="L9582" i="13"/>
  <c r="O9582" i="13" s="1"/>
  <c r="N9581" i="13"/>
  <c r="M9581" i="13"/>
  <c r="P9580" i="13"/>
  <c r="R9580" i="13" l="1"/>
  <c r="Q9580" i="13"/>
  <c r="S9580" i="13"/>
  <c r="P9581" i="13"/>
  <c r="L9583" i="13"/>
  <c r="O9583" i="13" s="1"/>
  <c r="M9582" i="13"/>
  <c r="N9582" i="13"/>
  <c r="S9581" i="13" l="1"/>
  <c r="Q9581" i="13"/>
  <c r="R9581" i="13"/>
  <c r="L9584" i="13"/>
  <c r="O9584" i="13" s="1"/>
  <c r="M9583" i="13"/>
  <c r="N9583" i="13"/>
  <c r="P9582" i="13"/>
  <c r="S9582" i="13" l="1"/>
  <c r="Q9582" i="13"/>
  <c r="R9582" i="13"/>
  <c r="P9583" i="13"/>
  <c r="L9585" i="13"/>
  <c r="O9585" i="13" s="1"/>
  <c r="N9584" i="13"/>
  <c r="M9584" i="13"/>
  <c r="S9583" i="13" l="1"/>
  <c r="Q9583" i="13"/>
  <c r="R9583" i="13"/>
  <c r="L9586" i="13"/>
  <c r="O9586" i="13" s="1"/>
  <c r="N9585" i="13"/>
  <c r="M9585" i="13"/>
  <c r="P9584" i="13"/>
  <c r="R9584" i="13" l="1"/>
  <c r="S9584" i="13"/>
  <c r="Q9584" i="13"/>
  <c r="P9585" i="13"/>
  <c r="L9587" i="13"/>
  <c r="O9587" i="13" s="1"/>
  <c r="N9586" i="13"/>
  <c r="M9586" i="13"/>
  <c r="Q9585" i="13" l="1"/>
  <c r="S9585" i="13"/>
  <c r="R9585" i="13"/>
  <c r="L9588" i="13"/>
  <c r="O9588" i="13" s="1"/>
  <c r="N9587" i="13"/>
  <c r="M9587" i="13"/>
  <c r="P9586" i="13"/>
  <c r="R9586" i="13" l="1"/>
  <c r="Q9586" i="13"/>
  <c r="S9586" i="13"/>
  <c r="P9587" i="13"/>
  <c r="L9589" i="13"/>
  <c r="O9589" i="13" s="1"/>
  <c r="N9588" i="13"/>
  <c r="M9588" i="13"/>
  <c r="Q9587" i="13" l="1"/>
  <c r="S9587" i="13"/>
  <c r="R9587" i="13"/>
  <c r="L9590" i="13"/>
  <c r="O9590" i="13" s="1"/>
  <c r="M9589" i="13"/>
  <c r="N9589" i="13"/>
  <c r="P9588" i="13"/>
  <c r="S9588" i="13" l="1"/>
  <c r="Q9588" i="13"/>
  <c r="R9588" i="13"/>
  <c r="P9589" i="13"/>
  <c r="L9591" i="13"/>
  <c r="O9591" i="13" s="1"/>
  <c r="M9590" i="13"/>
  <c r="N9590" i="13"/>
  <c r="S9589" i="13" l="1"/>
  <c r="Q9589" i="13"/>
  <c r="R9589" i="13"/>
  <c r="L9592" i="13"/>
  <c r="O9592" i="13" s="1"/>
  <c r="M9591" i="13"/>
  <c r="N9591" i="13"/>
  <c r="P9590" i="13"/>
  <c r="R9590" i="13" l="1"/>
  <c r="Q9590" i="13"/>
  <c r="S9590" i="13"/>
  <c r="P9591" i="13"/>
  <c r="L9593" i="13"/>
  <c r="O9593" i="13" s="1"/>
  <c r="M9592" i="13"/>
  <c r="N9592" i="13"/>
  <c r="S9591" i="13" l="1"/>
  <c r="Q9591" i="13"/>
  <c r="R9591" i="13"/>
  <c r="L9594" i="13"/>
  <c r="O9594" i="13" s="1"/>
  <c r="M9593" i="13"/>
  <c r="N9593" i="13"/>
  <c r="P9592" i="13"/>
  <c r="Q9592" i="13" l="1"/>
  <c r="S9592" i="13"/>
  <c r="R9592" i="13"/>
  <c r="P9593" i="13"/>
  <c r="L9595" i="13"/>
  <c r="O9595" i="13" s="1"/>
  <c r="N9594" i="13"/>
  <c r="M9594" i="13"/>
  <c r="R9593" i="13" l="1"/>
  <c r="Q9593" i="13"/>
  <c r="S9593" i="13"/>
  <c r="L9596" i="13"/>
  <c r="O9596" i="13" s="1"/>
  <c r="N9595" i="13"/>
  <c r="M9595" i="13"/>
  <c r="P9594" i="13"/>
  <c r="R9594" i="13" l="1"/>
  <c r="Q9594" i="13"/>
  <c r="S9594" i="13"/>
  <c r="P9595" i="13"/>
  <c r="L9597" i="13"/>
  <c r="O9597" i="13" s="1"/>
  <c r="M9596" i="13"/>
  <c r="N9596" i="13"/>
  <c r="S9595" i="13" l="1"/>
  <c r="R9595" i="13"/>
  <c r="Q9595" i="13"/>
  <c r="L9598" i="13"/>
  <c r="O9598" i="13" s="1"/>
  <c r="N9597" i="13"/>
  <c r="M9597" i="13"/>
  <c r="P9596" i="13"/>
  <c r="S9596" i="13" l="1"/>
  <c r="R9596" i="13"/>
  <c r="Q9596" i="13"/>
  <c r="P9597" i="13"/>
  <c r="L9599" i="13"/>
  <c r="O9599" i="13" s="1"/>
  <c r="N9598" i="13"/>
  <c r="M9598" i="13"/>
  <c r="S9597" i="13" l="1"/>
  <c r="Q9597" i="13"/>
  <c r="R9597" i="13"/>
  <c r="L9600" i="13"/>
  <c r="O9600" i="13" s="1"/>
  <c r="N9599" i="13"/>
  <c r="M9599" i="13"/>
  <c r="P9598" i="13"/>
  <c r="Q9598" i="13" l="1"/>
  <c r="R9598" i="13"/>
  <c r="S9598" i="13"/>
  <c r="P9599" i="13"/>
  <c r="L9601" i="13"/>
  <c r="O9601" i="13" s="1"/>
  <c r="N9600" i="13"/>
  <c r="M9600" i="13"/>
  <c r="Q9599" i="13" l="1"/>
  <c r="R9599" i="13"/>
  <c r="S9599" i="13"/>
  <c r="L9602" i="13"/>
  <c r="O9602" i="13" s="1"/>
  <c r="N9601" i="13"/>
  <c r="M9601" i="13"/>
  <c r="P9600" i="13"/>
  <c r="R9600" i="13" l="1"/>
  <c r="S9600" i="13"/>
  <c r="Q9600" i="13"/>
  <c r="P9601" i="13"/>
  <c r="L9603" i="13"/>
  <c r="O9603" i="13" s="1"/>
  <c r="N9602" i="13"/>
  <c r="M9602" i="13"/>
  <c r="S9601" i="13" l="1"/>
  <c r="Q9601" i="13"/>
  <c r="R9601" i="13"/>
  <c r="L9604" i="13"/>
  <c r="O9604" i="13" s="1"/>
  <c r="N9603" i="13"/>
  <c r="M9603" i="13"/>
  <c r="P9602" i="13"/>
  <c r="Q9602" i="13" l="1"/>
  <c r="R9602" i="13"/>
  <c r="S9602" i="13"/>
  <c r="P9603" i="13"/>
  <c r="L9605" i="13"/>
  <c r="O9605" i="13" s="1"/>
  <c r="M9604" i="13"/>
  <c r="N9604" i="13"/>
  <c r="S9603" i="13" l="1"/>
  <c r="R9603" i="13"/>
  <c r="Q9603" i="13"/>
  <c r="L9606" i="13"/>
  <c r="O9606" i="13" s="1"/>
  <c r="M9605" i="13"/>
  <c r="N9605" i="13"/>
  <c r="P9604" i="13"/>
  <c r="S9604" i="13" l="1"/>
  <c r="Q9604" i="13"/>
  <c r="R9604" i="13"/>
  <c r="P9605" i="13"/>
  <c r="L9607" i="13"/>
  <c r="O9607" i="13" s="1"/>
  <c r="M9606" i="13"/>
  <c r="N9606" i="13"/>
  <c r="S9605" i="13" l="1"/>
  <c r="R9605" i="13"/>
  <c r="Q9605" i="13"/>
  <c r="L9608" i="13"/>
  <c r="O9608" i="13" s="1"/>
  <c r="N9607" i="13"/>
  <c r="M9607" i="13"/>
  <c r="P9606" i="13"/>
  <c r="Q9606" i="13" l="1"/>
  <c r="S9606" i="13"/>
  <c r="R9606" i="13"/>
  <c r="P9607" i="13"/>
  <c r="L9609" i="13"/>
  <c r="O9609" i="13" s="1"/>
  <c r="M9608" i="13"/>
  <c r="N9608" i="13"/>
  <c r="S9607" i="13" l="1"/>
  <c r="Q9607" i="13"/>
  <c r="R9607" i="13"/>
  <c r="L9610" i="13"/>
  <c r="O9610" i="13" s="1"/>
  <c r="N9609" i="13"/>
  <c r="M9609" i="13"/>
  <c r="P9608" i="13"/>
  <c r="R9608" i="13" l="1"/>
  <c r="S9608" i="13"/>
  <c r="Q9608" i="13"/>
  <c r="P9609" i="13"/>
  <c r="L9611" i="13"/>
  <c r="O9611" i="13" s="1"/>
  <c r="N9610" i="13"/>
  <c r="M9610" i="13"/>
  <c r="R9609" i="13" l="1"/>
  <c r="Q9609" i="13"/>
  <c r="S9609" i="13"/>
  <c r="L9612" i="13"/>
  <c r="O9612" i="13" s="1"/>
  <c r="N9611" i="13"/>
  <c r="M9611" i="13"/>
  <c r="P9610" i="13"/>
  <c r="S9610" i="13" l="1"/>
  <c r="Q9610" i="13"/>
  <c r="R9610" i="13"/>
  <c r="P9611" i="13"/>
  <c r="L9613" i="13"/>
  <c r="O9613" i="13" s="1"/>
  <c r="M9612" i="13"/>
  <c r="N9612" i="13"/>
  <c r="S9611" i="13" l="1"/>
  <c r="R9611" i="13"/>
  <c r="Q9611" i="13"/>
  <c r="L9614" i="13"/>
  <c r="O9614" i="13" s="1"/>
  <c r="M9613" i="13"/>
  <c r="N9613" i="13"/>
  <c r="P9612" i="13"/>
  <c r="Q9612" i="13" l="1"/>
  <c r="R9612" i="13"/>
  <c r="S9612" i="13"/>
  <c r="P9613" i="13"/>
  <c r="L9615" i="13"/>
  <c r="O9615" i="13" s="1"/>
  <c r="N9614" i="13"/>
  <c r="M9614" i="13"/>
  <c r="Q9613" i="13" l="1"/>
  <c r="S9613" i="13"/>
  <c r="R9613" i="13"/>
  <c r="L9616" i="13"/>
  <c r="O9616" i="13" s="1"/>
  <c r="N9615" i="13"/>
  <c r="M9615" i="13"/>
  <c r="P9614" i="13"/>
  <c r="S9614" i="13" l="1"/>
  <c r="Q9614" i="13"/>
  <c r="R9614" i="13"/>
  <c r="P9615" i="13"/>
  <c r="L9617" i="13"/>
  <c r="O9617" i="13" s="1"/>
  <c r="N9616" i="13"/>
  <c r="M9616" i="13"/>
  <c r="R9615" i="13" l="1"/>
  <c r="S9615" i="13"/>
  <c r="Q9615" i="13"/>
  <c r="L9618" i="13"/>
  <c r="O9618" i="13" s="1"/>
  <c r="N9617" i="13"/>
  <c r="M9617" i="13"/>
  <c r="P9616" i="13"/>
  <c r="R9616" i="13" l="1"/>
  <c r="S9616" i="13"/>
  <c r="Q9616" i="13"/>
  <c r="P9617" i="13"/>
  <c r="L9619" i="13"/>
  <c r="O9619" i="13" s="1"/>
  <c r="M9618" i="13"/>
  <c r="N9618" i="13"/>
  <c r="S9617" i="13" l="1"/>
  <c r="Q9617" i="13"/>
  <c r="R9617" i="13"/>
  <c r="L9620" i="13"/>
  <c r="O9620" i="13" s="1"/>
  <c r="M9619" i="13"/>
  <c r="N9619" i="13"/>
  <c r="P9618" i="13"/>
  <c r="R9618" i="13" l="1"/>
  <c r="S9618" i="13"/>
  <c r="Q9618" i="13"/>
  <c r="P9619" i="13"/>
  <c r="L9621" i="13"/>
  <c r="O9621" i="13" s="1"/>
  <c r="N9620" i="13"/>
  <c r="M9620" i="13"/>
  <c r="S9619" i="13" l="1"/>
  <c r="R9619" i="13"/>
  <c r="Q9619" i="13"/>
  <c r="L9622" i="13"/>
  <c r="O9622" i="13" s="1"/>
  <c r="N9621" i="13"/>
  <c r="M9621" i="13"/>
  <c r="P9620" i="13"/>
  <c r="Q9620" i="13" l="1"/>
  <c r="R9620" i="13"/>
  <c r="S9620" i="13"/>
  <c r="P9621" i="13"/>
  <c r="L9623" i="13"/>
  <c r="O9623" i="13" s="1"/>
  <c r="N9622" i="13"/>
  <c r="M9622" i="13"/>
  <c r="R9621" i="13" l="1"/>
  <c r="S9621" i="13"/>
  <c r="Q9621" i="13"/>
  <c r="L9624" i="13"/>
  <c r="O9624" i="13" s="1"/>
  <c r="N9623" i="13"/>
  <c r="M9623" i="13"/>
  <c r="P9622" i="13"/>
  <c r="R9622" i="13" l="1"/>
  <c r="S9622" i="13"/>
  <c r="Q9622" i="13"/>
  <c r="P9623" i="13"/>
  <c r="L9625" i="13"/>
  <c r="O9625" i="13" s="1"/>
  <c r="M9624" i="13"/>
  <c r="N9624" i="13"/>
  <c r="Q9623" i="13" l="1"/>
  <c r="R9623" i="13"/>
  <c r="S9623" i="13"/>
  <c r="L9626" i="13"/>
  <c r="O9626" i="13" s="1"/>
  <c r="N9625" i="13"/>
  <c r="M9625" i="13"/>
  <c r="P9624" i="13"/>
  <c r="S9624" i="13" l="1"/>
  <c r="Q9624" i="13"/>
  <c r="R9624" i="13"/>
  <c r="P9625" i="13"/>
  <c r="L9627" i="13"/>
  <c r="O9627" i="13" s="1"/>
  <c r="N9626" i="13"/>
  <c r="M9626" i="13"/>
  <c r="S9625" i="13" l="1"/>
  <c r="R9625" i="13"/>
  <c r="Q9625" i="13"/>
  <c r="L9628" i="13"/>
  <c r="O9628" i="13" s="1"/>
  <c r="N9627" i="13"/>
  <c r="M9627" i="13"/>
  <c r="P9626" i="13"/>
  <c r="R9626" i="13" l="1"/>
  <c r="Q9626" i="13"/>
  <c r="S9626" i="13"/>
  <c r="P9627" i="13"/>
  <c r="L9629" i="13"/>
  <c r="O9629" i="13" s="1"/>
  <c r="N9628" i="13"/>
  <c r="M9628" i="13"/>
  <c r="Q9627" i="13" l="1"/>
  <c r="R9627" i="13"/>
  <c r="S9627" i="13"/>
  <c r="L9630" i="13"/>
  <c r="O9630" i="13" s="1"/>
  <c r="M9629" i="13"/>
  <c r="N9629" i="13"/>
  <c r="P9628" i="13"/>
  <c r="R9628" i="13" l="1"/>
  <c r="Q9628" i="13"/>
  <c r="S9628" i="13"/>
  <c r="P9629" i="13"/>
  <c r="L9631" i="13"/>
  <c r="O9631" i="13" s="1"/>
  <c r="M9630" i="13"/>
  <c r="N9630" i="13"/>
  <c r="R9629" i="13" l="1"/>
  <c r="Q9629" i="13"/>
  <c r="S9629" i="13"/>
  <c r="L9632" i="13"/>
  <c r="O9632" i="13" s="1"/>
  <c r="N9631" i="13"/>
  <c r="M9631" i="13"/>
  <c r="P9630" i="13"/>
  <c r="R9630" i="13" l="1"/>
  <c r="S9630" i="13"/>
  <c r="Q9630" i="13"/>
  <c r="P9631" i="13"/>
  <c r="L9633" i="13"/>
  <c r="O9633" i="13" s="1"/>
  <c r="M9632" i="13"/>
  <c r="N9632" i="13"/>
  <c r="Q9631" i="13" l="1"/>
  <c r="R9631" i="13"/>
  <c r="S9631" i="13"/>
  <c r="L9634" i="13"/>
  <c r="O9634" i="13" s="1"/>
  <c r="M9633" i="13"/>
  <c r="N9633" i="13"/>
  <c r="P9632" i="13"/>
  <c r="R9632" i="13" l="1"/>
  <c r="Q9632" i="13"/>
  <c r="S9632" i="13"/>
  <c r="P9633" i="13"/>
  <c r="L9635" i="13"/>
  <c r="O9635" i="13" s="1"/>
  <c r="M9634" i="13"/>
  <c r="N9634" i="13"/>
  <c r="S9633" i="13" l="1"/>
  <c r="R9633" i="13"/>
  <c r="Q9633" i="13"/>
  <c r="L9636" i="13"/>
  <c r="O9636" i="13" s="1"/>
  <c r="M9635" i="13"/>
  <c r="N9635" i="13"/>
  <c r="P9634" i="13"/>
  <c r="Q9634" i="13" l="1"/>
  <c r="R9634" i="13"/>
  <c r="S9634" i="13"/>
  <c r="P9635" i="13"/>
  <c r="L9637" i="13"/>
  <c r="O9637" i="13" s="1"/>
  <c r="N9636" i="13"/>
  <c r="M9636" i="13"/>
  <c r="R9635" i="13" l="1"/>
  <c r="Q9635" i="13"/>
  <c r="S9635" i="13"/>
  <c r="L9638" i="13"/>
  <c r="O9638" i="13" s="1"/>
  <c r="N9637" i="13"/>
  <c r="M9637" i="13"/>
  <c r="P9636" i="13"/>
  <c r="R9636" i="13" l="1"/>
  <c r="Q9636" i="13"/>
  <c r="S9636" i="13"/>
  <c r="P9637" i="13"/>
  <c r="L9639" i="13"/>
  <c r="O9639" i="13" s="1"/>
  <c r="N9638" i="13"/>
  <c r="M9638" i="13"/>
  <c r="R9637" i="13" l="1"/>
  <c r="Q9637" i="13"/>
  <c r="S9637" i="13"/>
  <c r="L9640" i="13"/>
  <c r="O9640" i="13" s="1"/>
  <c r="N9639" i="13"/>
  <c r="M9639" i="13"/>
  <c r="P9638" i="13"/>
  <c r="S9638" i="13" l="1"/>
  <c r="Q9638" i="13"/>
  <c r="R9638" i="13"/>
  <c r="P9639" i="13"/>
  <c r="L9641" i="13"/>
  <c r="O9641" i="13" s="1"/>
  <c r="N9640" i="13"/>
  <c r="M9640" i="13"/>
  <c r="R9639" i="13" l="1"/>
  <c r="Q9639" i="13"/>
  <c r="S9639" i="13"/>
  <c r="L9642" i="13"/>
  <c r="O9642" i="13" s="1"/>
  <c r="N9641" i="13"/>
  <c r="M9641" i="13"/>
  <c r="P9640" i="13"/>
  <c r="Q9640" i="13" l="1"/>
  <c r="R9640" i="13"/>
  <c r="S9640" i="13"/>
  <c r="P9641" i="13"/>
  <c r="L9643" i="13"/>
  <c r="O9643" i="13" s="1"/>
  <c r="N9642" i="13"/>
  <c r="M9642" i="13"/>
  <c r="Q9641" i="13" l="1"/>
  <c r="S9641" i="13"/>
  <c r="R9641" i="13"/>
  <c r="L9644" i="13"/>
  <c r="O9644" i="13" s="1"/>
  <c r="N9643" i="13"/>
  <c r="M9643" i="13"/>
  <c r="P9642" i="13"/>
  <c r="Q9642" i="13" l="1"/>
  <c r="R9642" i="13"/>
  <c r="S9642" i="13"/>
  <c r="P9643" i="13"/>
  <c r="L9645" i="13"/>
  <c r="O9645" i="13" s="1"/>
  <c r="N9644" i="13"/>
  <c r="M9644" i="13"/>
  <c r="R9643" i="13" l="1"/>
  <c r="S9643" i="13"/>
  <c r="Q9643" i="13"/>
  <c r="L9646" i="13"/>
  <c r="O9646" i="13" s="1"/>
  <c r="N9645" i="13"/>
  <c r="M9645" i="13"/>
  <c r="P9644" i="13"/>
  <c r="R9644" i="13" l="1"/>
  <c r="S9644" i="13"/>
  <c r="Q9644" i="13"/>
  <c r="P9645" i="13"/>
  <c r="L9647" i="13"/>
  <c r="O9647" i="13" s="1"/>
  <c r="N9646" i="13"/>
  <c r="M9646" i="13"/>
  <c r="S9645" i="13" l="1"/>
  <c r="R9645" i="13"/>
  <c r="Q9645" i="13"/>
  <c r="L9648" i="13"/>
  <c r="O9648" i="13" s="1"/>
  <c r="M9647" i="13"/>
  <c r="N9647" i="13"/>
  <c r="P9646" i="13"/>
  <c r="R9646" i="13" l="1"/>
  <c r="Q9646" i="13"/>
  <c r="S9646" i="13"/>
  <c r="P9647" i="13"/>
  <c r="L9649" i="13"/>
  <c r="O9649" i="13" s="1"/>
  <c r="M9648" i="13"/>
  <c r="N9648" i="13"/>
  <c r="R9647" i="13" l="1"/>
  <c r="Q9647" i="13"/>
  <c r="S9647" i="13"/>
  <c r="L9650" i="13"/>
  <c r="O9650" i="13" s="1"/>
  <c r="N9649" i="13"/>
  <c r="M9649" i="13"/>
  <c r="P9648" i="13"/>
  <c r="Q9648" i="13" l="1"/>
  <c r="S9648" i="13"/>
  <c r="R9648" i="13"/>
  <c r="P9649" i="13"/>
  <c r="L9651" i="13"/>
  <c r="O9651" i="13" s="1"/>
  <c r="M9650" i="13"/>
  <c r="N9650" i="13"/>
  <c r="S9649" i="13" l="1"/>
  <c r="Q9649" i="13"/>
  <c r="R9649" i="13"/>
  <c r="L9652" i="13"/>
  <c r="O9652" i="13" s="1"/>
  <c r="N9651" i="13"/>
  <c r="M9651" i="13"/>
  <c r="P9650" i="13"/>
  <c r="R9650" i="13" l="1"/>
  <c r="S9650" i="13"/>
  <c r="Q9650" i="13"/>
  <c r="P9651" i="13"/>
  <c r="L9653" i="13"/>
  <c r="O9653" i="13" s="1"/>
  <c r="M9652" i="13"/>
  <c r="N9652" i="13"/>
  <c r="R9651" i="13" l="1"/>
  <c r="S9651" i="13"/>
  <c r="Q9651" i="13"/>
  <c r="L9654" i="13"/>
  <c r="O9654" i="13" s="1"/>
  <c r="M9653" i="13"/>
  <c r="N9653" i="13"/>
  <c r="P9652" i="13"/>
  <c r="S9652" i="13" l="1"/>
  <c r="R9652" i="13"/>
  <c r="Q9652" i="13"/>
  <c r="P9653" i="13"/>
  <c r="L9655" i="13"/>
  <c r="O9655" i="13" s="1"/>
  <c r="M9654" i="13"/>
  <c r="N9654" i="13"/>
  <c r="Q9653" i="13" l="1"/>
  <c r="S9653" i="13"/>
  <c r="R9653" i="13"/>
  <c r="L9656" i="13"/>
  <c r="O9656" i="13" s="1"/>
  <c r="N9655" i="13"/>
  <c r="M9655" i="13"/>
  <c r="P9654" i="13"/>
  <c r="S9654" i="13" l="1"/>
  <c r="R9654" i="13"/>
  <c r="Q9654" i="13"/>
  <c r="P9655" i="13"/>
  <c r="L9657" i="13"/>
  <c r="O9657" i="13" s="1"/>
  <c r="N9656" i="13"/>
  <c r="M9656" i="13"/>
  <c r="Q9655" i="13" l="1"/>
  <c r="R9655" i="13"/>
  <c r="S9655" i="13"/>
  <c r="L9658" i="13"/>
  <c r="O9658" i="13" s="1"/>
  <c r="N9657" i="13"/>
  <c r="M9657" i="13"/>
  <c r="P9656" i="13"/>
  <c r="S9656" i="13" l="1"/>
  <c r="Q9656" i="13"/>
  <c r="R9656" i="13"/>
  <c r="P9657" i="13"/>
  <c r="L9659" i="13"/>
  <c r="O9659" i="13" s="1"/>
  <c r="N9658" i="13"/>
  <c r="M9658" i="13"/>
  <c r="R9657" i="13" l="1"/>
  <c r="S9657" i="13"/>
  <c r="Q9657" i="13"/>
  <c r="L9660" i="13"/>
  <c r="O9660" i="13" s="1"/>
  <c r="M9659" i="13"/>
  <c r="N9659" i="13"/>
  <c r="P9658" i="13"/>
  <c r="R9658" i="13" l="1"/>
  <c r="Q9658" i="13"/>
  <c r="S9658" i="13"/>
  <c r="P9659" i="13"/>
  <c r="L9661" i="13"/>
  <c r="O9661" i="13" s="1"/>
  <c r="M9660" i="13"/>
  <c r="N9660" i="13"/>
  <c r="S9659" i="13" l="1"/>
  <c r="Q9659" i="13"/>
  <c r="R9659" i="13"/>
  <c r="L9662" i="13"/>
  <c r="O9662" i="13" s="1"/>
  <c r="N9661" i="13"/>
  <c r="M9661" i="13"/>
  <c r="P9660" i="13"/>
  <c r="S9660" i="13" l="1"/>
  <c r="R9660" i="13"/>
  <c r="Q9660" i="13"/>
  <c r="P9661" i="13"/>
  <c r="L9663" i="13"/>
  <c r="O9663" i="13" s="1"/>
  <c r="M9662" i="13"/>
  <c r="N9662" i="13"/>
  <c r="Q9661" i="13" l="1"/>
  <c r="R9661" i="13"/>
  <c r="S9661" i="13"/>
  <c r="L9664" i="13"/>
  <c r="O9664" i="13" s="1"/>
  <c r="N9663" i="13"/>
  <c r="M9663" i="13"/>
  <c r="P9662" i="13"/>
  <c r="Q9662" i="13" l="1"/>
  <c r="R9662" i="13"/>
  <c r="S9662" i="13"/>
  <c r="P9663" i="13"/>
  <c r="L9665" i="13"/>
  <c r="O9665" i="13" s="1"/>
  <c r="N9664" i="13"/>
  <c r="M9664" i="13"/>
  <c r="R9663" i="13" l="1"/>
  <c r="S9663" i="13"/>
  <c r="Q9663" i="13"/>
  <c r="L9666" i="13"/>
  <c r="O9666" i="13" s="1"/>
  <c r="N9665" i="13"/>
  <c r="M9665" i="13"/>
  <c r="P9664" i="13"/>
  <c r="R9664" i="13" l="1"/>
  <c r="Q9664" i="13"/>
  <c r="S9664" i="13"/>
  <c r="P9665" i="13"/>
  <c r="L9667" i="13"/>
  <c r="O9667" i="13" s="1"/>
  <c r="M9666" i="13"/>
  <c r="N9666" i="13"/>
  <c r="R9665" i="13" l="1"/>
  <c r="Q9665" i="13"/>
  <c r="S9665" i="13"/>
  <c r="L9668" i="13"/>
  <c r="O9668" i="13" s="1"/>
  <c r="N9667" i="13"/>
  <c r="M9667" i="13"/>
  <c r="P9666" i="13"/>
  <c r="S9666" i="13" l="1"/>
  <c r="R9666" i="13"/>
  <c r="Q9666" i="13"/>
  <c r="P9667" i="13"/>
  <c r="L9669" i="13"/>
  <c r="O9669" i="13" s="1"/>
  <c r="N9668" i="13"/>
  <c r="M9668" i="13"/>
  <c r="S9667" i="13" l="1"/>
  <c r="Q9667" i="13"/>
  <c r="R9667" i="13"/>
  <c r="L9670" i="13"/>
  <c r="O9670" i="13" s="1"/>
  <c r="M9669" i="13"/>
  <c r="N9669" i="13"/>
  <c r="P9668" i="13"/>
  <c r="R9668" i="13" l="1"/>
  <c r="S9668" i="13"/>
  <c r="Q9668" i="13"/>
  <c r="P9669" i="13"/>
  <c r="L9671" i="13"/>
  <c r="O9671" i="13" s="1"/>
  <c r="N9670" i="13"/>
  <c r="M9670" i="13"/>
  <c r="Q9669" i="13" l="1"/>
  <c r="R9669" i="13"/>
  <c r="S9669" i="13"/>
  <c r="L9672" i="13"/>
  <c r="O9672" i="13" s="1"/>
  <c r="M9671" i="13"/>
  <c r="N9671" i="13"/>
  <c r="P9670" i="13"/>
  <c r="R9670" i="13" l="1"/>
  <c r="S9670" i="13"/>
  <c r="Q9670" i="13"/>
  <c r="P9671" i="13"/>
  <c r="L9673" i="13"/>
  <c r="O9673" i="13" s="1"/>
  <c r="M9672" i="13"/>
  <c r="N9672" i="13"/>
  <c r="R9671" i="13" l="1"/>
  <c r="S9671" i="13"/>
  <c r="Q9671" i="13"/>
  <c r="L9674" i="13"/>
  <c r="O9674" i="13" s="1"/>
  <c r="N9673" i="13"/>
  <c r="M9673" i="13"/>
  <c r="P9672" i="13"/>
  <c r="Q9672" i="13" l="1"/>
  <c r="S9672" i="13"/>
  <c r="R9672" i="13"/>
  <c r="P9673" i="13"/>
  <c r="L9675" i="13"/>
  <c r="O9675" i="13" s="1"/>
  <c r="M9674" i="13"/>
  <c r="N9674" i="13"/>
  <c r="Q9673" i="13" l="1"/>
  <c r="R9673" i="13"/>
  <c r="S9673" i="13"/>
  <c r="L9676" i="13"/>
  <c r="O9676" i="13" s="1"/>
  <c r="M9675" i="13"/>
  <c r="N9675" i="13"/>
  <c r="P9674" i="13"/>
  <c r="R9674" i="13" l="1"/>
  <c r="S9674" i="13"/>
  <c r="Q9674" i="13"/>
  <c r="P9675" i="13"/>
  <c r="L9677" i="13"/>
  <c r="O9677" i="13" s="1"/>
  <c r="N9676" i="13"/>
  <c r="M9676" i="13"/>
  <c r="R9675" i="13" l="1"/>
  <c r="Q9675" i="13"/>
  <c r="S9675" i="13"/>
  <c r="L9678" i="13"/>
  <c r="O9678" i="13" s="1"/>
  <c r="N9677" i="13"/>
  <c r="M9677" i="13"/>
  <c r="P9676" i="13"/>
  <c r="Q9676" i="13" l="1"/>
  <c r="S9676" i="13"/>
  <c r="R9676" i="13"/>
  <c r="P9677" i="13"/>
  <c r="L9679" i="13"/>
  <c r="O9679" i="13" s="1"/>
  <c r="M9678" i="13"/>
  <c r="N9678" i="13"/>
  <c r="Q9677" i="13" l="1"/>
  <c r="R9677" i="13"/>
  <c r="S9677" i="13"/>
  <c r="L9680" i="13"/>
  <c r="O9680" i="13" s="1"/>
  <c r="N9679" i="13"/>
  <c r="M9679" i="13"/>
  <c r="P9678" i="13"/>
  <c r="R9678" i="13" l="1"/>
  <c r="Q9678" i="13"/>
  <c r="S9678" i="13"/>
  <c r="P9679" i="13"/>
  <c r="L9681" i="13"/>
  <c r="O9681" i="13" s="1"/>
  <c r="M9680" i="13"/>
  <c r="N9680" i="13"/>
  <c r="S9679" i="13" l="1"/>
  <c r="Q9679" i="13"/>
  <c r="R9679" i="13"/>
  <c r="L9682" i="13"/>
  <c r="O9682" i="13" s="1"/>
  <c r="N9681" i="13"/>
  <c r="M9681" i="13"/>
  <c r="P9680" i="13"/>
  <c r="S9680" i="13" l="1"/>
  <c r="Q9680" i="13"/>
  <c r="R9680" i="13"/>
  <c r="P9681" i="13"/>
  <c r="L9683" i="13"/>
  <c r="O9683" i="13" s="1"/>
  <c r="N9682" i="13"/>
  <c r="M9682" i="13"/>
  <c r="R9681" i="13" l="1"/>
  <c r="S9681" i="13"/>
  <c r="Q9681" i="13"/>
  <c r="L9684" i="13"/>
  <c r="O9684" i="13" s="1"/>
  <c r="N9683" i="13"/>
  <c r="M9683" i="13"/>
  <c r="P9682" i="13"/>
  <c r="R9682" i="13" l="1"/>
  <c r="S9682" i="13"/>
  <c r="Q9682" i="13"/>
  <c r="P9683" i="13"/>
  <c r="L9685" i="13"/>
  <c r="O9685" i="13" s="1"/>
  <c r="M9684" i="13"/>
  <c r="N9684" i="13"/>
  <c r="Q9683" i="13" l="1"/>
  <c r="R9683" i="13"/>
  <c r="S9683" i="13"/>
  <c r="L9686" i="13"/>
  <c r="O9686" i="13" s="1"/>
  <c r="N9685" i="13"/>
  <c r="M9685" i="13"/>
  <c r="P9684" i="13"/>
  <c r="R9684" i="13" l="1"/>
  <c r="S9684" i="13"/>
  <c r="Q9684" i="13"/>
  <c r="P9685" i="13"/>
  <c r="L9687" i="13"/>
  <c r="O9687" i="13" s="1"/>
  <c r="M9686" i="13"/>
  <c r="N9686" i="13"/>
  <c r="R9685" i="13" l="1"/>
  <c r="S9685" i="13"/>
  <c r="Q9685" i="13"/>
  <c r="L9688" i="13"/>
  <c r="O9688" i="13" s="1"/>
  <c r="N9687" i="13"/>
  <c r="M9687" i="13"/>
  <c r="P9686" i="13"/>
  <c r="R9686" i="13" l="1"/>
  <c r="S9686" i="13"/>
  <c r="Q9686" i="13"/>
  <c r="P9687" i="13"/>
  <c r="L9689" i="13"/>
  <c r="O9689" i="13" s="1"/>
  <c r="M9688" i="13"/>
  <c r="N9688" i="13"/>
  <c r="R9687" i="13" l="1"/>
  <c r="S9687" i="13"/>
  <c r="Q9687" i="13"/>
  <c r="L9690" i="13"/>
  <c r="O9690" i="13" s="1"/>
  <c r="M9689" i="13"/>
  <c r="N9689" i="13"/>
  <c r="P9688" i="13"/>
  <c r="Q9688" i="13" l="1"/>
  <c r="R9688" i="13"/>
  <c r="S9688" i="13"/>
  <c r="P9689" i="13"/>
  <c r="L9691" i="13"/>
  <c r="O9691" i="13" s="1"/>
  <c r="N9690" i="13"/>
  <c r="M9690" i="13"/>
  <c r="S9689" i="13" l="1"/>
  <c r="Q9689" i="13"/>
  <c r="R9689" i="13"/>
  <c r="L9692" i="13"/>
  <c r="O9692" i="13" s="1"/>
  <c r="N9691" i="13"/>
  <c r="M9691" i="13"/>
  <c r="P9690" i="13"/>
  <c r="Q9690" i="13" l="1"/>
  <c r="S9690" i="13"/>
  <c r="R9690" i="13"/>
  <c r="P9691" i="13"/>
  <c r="L9693" i="13"/>
  <c r="O9693" i="13" s="1"/>
  <c r="N9692" i="13"/>
  <c r="M9692" i="13"/>
  <c r="S9691" i="13" l="1"/>
  <c r="Q9691" i="13"/>
  <c r="R9691" i="13"/>
  <c r="L9694" i="13"/>
  <c r="O9694" i="13" s="1"/>
  <c r="N9693" i="13"/>
  <c r="M9693" i="13"/>
  <c r="P9692" i="13"/>
  <c r="R9692" i="13" l="1"/>
  <c r="Q9692" i="13"/>
  <c r="S9692" i="13"/>
  <c r="P9693" i="13"/>
  <c r="L9695" i="13"/>
  <c r="O9695" i="13" s="1"/>
  <c r="N9694" i="13"/>
  <c r="M9694" i="13"/>
  <c r="R9693" i="13" l="1"/>
  <c r="S9693" i="13"/>
  <c r="Q9693" i="13"/>
  <c r="L9696" i="13"/>
  <c r="O9696" i="13" s="1"/>
  <c r="N9695" i="13"/>
  <c r="M9695" i="13"/>
  <c r="P9694" i="13"/>
  <c r="S9694" i="13" l="1"/>
  <c r="R9694" i="13"/>
  <c r="Q9694" i="13"/>
  <c r="P9695" i="13"/>
  <c r="L9697" i="13"/>
  <c r="O9697" i="13" s="1"/>
  <c r="N9696" i="13"/>
  <c r="M9696" i="13"/>
  <c r="R9695" i="13" l="1"/>
  <c r="Q9695" i="13"/>
  <c r="S9695" i="13"/>
  <c r="L9698" i="13"/>
  <c r="O9698" i="13" s="1"/>
  <c r="M9697" i="13"/>
  <c r="N9697" i="13"/>
  <c r="P9696" i="13"/>
  <c r="R9696" i="13" l="1"/>
  <c r="S9696" i="13"/>
  <c r="Q9696" i="13"/>
  <c r="P9697" i="13"/>
  <c r="L9699" i="13"/>
  <c r="O9699" i="13" s="1"/>
  <c r="N9698" i="13"/>
  <c r="M9698" i="13"/>
  <c r="Q9697" i="13" l="1"/>
  <c r="S9697" i="13"/>
  <c r="R9697" i="13"/>
  <c r="L9700" i="13"/>
  <c r="O9700" i="13" s="1"/>
  <c r="N9699" i="13"/>
  <c r="M9699" i="13"/>
  <c r="P9698" i="13"/>
  <c r="S9698" i="13" l="1"/>
  <c r="Q9698" i="13"/>
  <c r="R9698" i="13"/>
  <c r="P9699" i="13"/>
  <c r="L9701" i="13"/>
  <c r="O9701" i="13" s="1"/>
  <c r="N9700" i="13"/>
  <c r="M9700" i="13"/>
  <c r="R9699" i="13" l="1"/>
  <c r="Q9699" i="13"/>
  <c r="S9699" i="13"/>
  <c r="L9702" i="13"/>
  <c r="O9702" i="13" s="1"/>
  <c r="N9701" i="13"/>
  <c r="M9701" i="13"/>
  <c r="P9700" i="13"/>
  <c r="Q9700" i="13" l="1"/>
  <c r="R9700" i="13"/>
  <c r="S9700" i="13"/>
  <c r="P9701" i="13"/>
  <c r="L9703" i="13"/>
  <c r="O9703" i="13" s="1"/>
  <c r="M9702" i="13"/>
  <c r="N9702" i="13"/>
  <c r="S9701" i="13" l="1"/>
  <c r="R9701" i="13"/>
  <c r="Q9701" i="13"/>
  <c r="L9704" i="13"/>
  <c r="O9704" i="13" s="1"/>
  <c r="M9703" i="13"/>
  <c r="N9703" i="13"/>
  <c r="P9702" i="13"/>
  <c r="Q9702" i="13" l="1"/>
  <c r="S9702" i="13"/>
  <c r="R9702" i="13"/>
  <c r="P9703" i="13"/>
  <c r="L9705" i="13"/>
  <c r="O9705" i="13" s="1"/>
  <c r="M9704" i="13"/>
  <c r="N9704" i="13"/>
  <c r="Q9703" i="13" l="1"/>
  <c r="S9703" i="13"/>
  <c r="R9703" i="13"/>
  <c r="L9706" i="13"/>
  <c r="O9706" i="13" s="1"/>
  <c r="M9705" i="13"/>
  <c r="N9705" i="13"/>
  <c r="P9704" i="13"/>
  <c r="S9704" i="13" l="1"/>
  <c r="Q9704" i="13"/>
  <c r="R9704" i="13"/>
  <c r="P9705" i="13"/>
  <c r="L9707" i="13"/>
  <c r="O9707" i="13" s="1"/>
  <c r="N9706" i="13"/>
  <c r="M9706" i="13"/>
  <c r="R9705" i="13" l="1"/>
  <c r="Q9705" i="13"/>
  <c r="S9705" i="13"/>
  <c r="L9708" i="13"/>
  <c r="O9708" i="13" s="1"/>
  <c r="N9707" i="13"/>
  <c r="M9707" i="13"/>
  <c r="P9706" i="13"/>
  <c r="R9706" i="13" l="1"/>
  <c r="S9706" i="13"/>
  <c r="Q9706" i="13"/>
  <c r="P9707" i="13"/>
  <c r="L9709" i="13"/>
  <c r="O9709" i="13" s="1"/>
  <c r="M9708" i="13"/>
  <c r="N9708" i="13"/>
  <c r="S9707" i="13" l="1"/>
  <c r="R9707" i="13"/>
  <c r="Q9707" i="13"/>
  <c r="L9710" i="13"/>
  <c r="O9710" i="13" s="1"/>
  <c r="N9709" i="13"/>
  <c r="M9709" i="13"/>
  <c r="P9708" i="13"/>
  <c r="S9708" i="13" l="1"/>
  <c r="Q9708" i="13"/>
  <c r="R9708" i="13"/>
  <c r="P9709" i="13"/>
  <c r="L9711" i="13"/>
  <c r="O9711" i="13" s="1"/>
  <c r="N9710" i="13"/>
  <c r="M9710" i="13"/>
  <c r="S9709" i="13" l="1"/>
  <c r="R9709" i="13"/>
  <c r="Q9709" i="13"/>
  <c r="L9712" i="13"/>
  <c r="O9712" i="13" s="1"/>
  <c r="N9711" i="13"/>
  <c r="M9711" i="13"/>
  <c r="P9710" i="13"/>
  <c r="Q9710" i="13" l="1"/>
  <c r="S9710" i="13"/>
  <c r="R9710" i="13"/>
  <c r="P9711" i="13"/>
  <c r="L9713" i="13"/>
  <c r="O9713" i="13" s="1"/>
  <c r="M9712" i="13"/>
  <c r="N9712" i="13"/>
  <c r="Q9711" i="13" l="1"/>
  <c r="R9711" i="13"/>
  <c r="S9711" i="13"/>
  <c r="L9714" i="13"/>
  <c r="O9714" i="13" s="1"/>
  <c r="N9713" i="13"/>
  <c r="M9713" i="13"/>
  <c r="P9712" i="13"/>
  <c r="R9712" i="13" l="1"/>
  <c r="S9712" i="13"/>
  <c r="Q9712" i="13"/>
  <c r="P9713" i="13"/>
  <c r="L9715" i="13"/>
  <c r="O9715" i="13" s="1"/>
  <c r="N9714" i="13"/>
  <c r="M9714" i="13"/>
  <c r="R9713" i="13" l="1"/>
  <c r="Q9713" i="13"/>
  <c r="S9713" i="13"/>
  <c r="L9716" i="13"/>
  <c r="O9716" i="13" s="1"/>
  <c r="N9715" i="13"/>
  <c r="M9715" i="13"/>
  <c r="P9714" i="13"/>
  <c r="R9714" i="13" l="1"/>
  <c r="S9714" i="13"/>
  <c r="Q9714" i="13"/>
  <c r="P9715" i="13"/>
  <c r="L9717" i="13"/>
  <c r="O9717" i="13" s="1"/>
  <c r="M9716" i="13"/>
  <c r="N9716" i="13"/>
  <c r="S9715" i="13" l="1"/>
  <c r="R9715" i="13"/>
  <c r="Q9715" i="13"/>
  <c r="L9718" i="13"/>
  <c r="O9718" i="13" s="1"/>
  <c r="M9717" i="13"/>
  <c r="N9717" i="13"/>
  <c r="P9716" i="13"/>
  <c r="Q9716" i="13" l="1"/>
  <c r="S9716" i="13"/>
  <c r="R9716" i="13"/>
  <c r="P9717" i="13"/>
  <c r="L9719" i="13"/>
  <c r="O9719" i="13" s="1"/>
  <c r="M9718" i="13"/>
  <c r="N9718" i="13"/>
  <c r="S9717" i="13" l="1"/>
  <c r="R9717" i="13"/>
  <c r="Q9717" i="13"/>
  <c r="L9720" i="13"/>
  <c r="O9720" i="13" s="1"/>
  <c r="N9719" i="13"/>
  <c r="M9719" i="13"/>
  <c r="P9718" i="13"/>
  <c r="Q9718" i="13" l="1"/>
  <c r="R9718" i="13"/>
  <c r="S9718" i="13"/>
  <c r="P9719" i="13"/>
  <c r="L9721" i="13"/>
  <c r="O9721" i="13" s="1"/>
  <c r="M9720" i="13"/>
  <c r="N9720" i="13"/>
  <c r="Q9719" i="13" l="1"/>
  <c r="S9719" i="13"/>
  <c r="R9719" i="13"/>
  <c r="L9722" i="13"/>
  <c r="O9722" i="13" s="1"/>
  <c r="N9721" i="13"/>
  <c r="M9721" i="13"/>
  <c r="P9720" i="13"/>
  <c r="R9720" i="13" l="1"/>
  <c r="S9720" i="13"/>
  <c r="Q9720" i="13"/>
  <c r="P9721" i="13"/>
  <c r="L9723" i="13"/>
  <c r="O9723" i="13" s="1"/>
  <c r="N9722" i="13"/>
  <c r="M9722" i="13"/>
  <c r="Q9721" i="13" l="1"/>
  <c r="S9721" i="13"/>
  <c r="R9721" i="13"/>
  <c r="L9724" i="13"/>
  <c r="O9724" i="13" s="1"/>
  <c r="N9723" i="13"/>
  <c r="M9723" i="13"/>
  <c r="P9722" i="13"/>
  <c r="S9722" i="13" l="1"/>
  <c r="Q9722" i="13"/>
  <c r="R9722" i="13"/>
  <c r="P9723" i="13"/>
  <c r="L9725" i="13"/>
  <c r="O9725" i="13" s="1"/>
  <c r="N9724" i="13"/>
  <c r="M9724" i="13"/>
  <c r="S9723" i="13" l="1"/>
  <c r="R9723" i="13"/>
  <c r="Q9723" i="13"/>
  <c r="L9726" i="13"/>
  <c r="O9726" i="13" s="1"/>
  <c r="N9725" i="13"/>
  <c r="M9725" i="13"/>
  <c r="P9724" i="13"/>
  <c r="Q9724" i="13" l="1"/>
  <c r="R9724" i="13"/>
  <c r="S9724" i="13"/>
  <c r="P9725" i="13"/>
  <c r="L9727" i="13"/>
  <c r="O9727" i="13" s="1"/>
  <c r="N9726" i="13"/>
  <c r="M9726" i="13"/>
  <c r="Q9725" i="13" l="1"/>
  <c r="R9725" i="13"/>
  <c r="S9725" i="13"/>
  <c r="L9728" i="13"/>
  <c r="O9728" i="13" s="1"/>
  <c r="N9727" i="13"/>
  <c r="M9727" i="13"/>
  <c r="P9726" i="13"/>
  <c r="Q9726" i="13" l="1"/>
  <c r="R9726" i="13"/>
  <c r="S9726" i="13"/>
  <c r="P9727" i="13"/>
  <c r="L9729" i="13"/>
  <c r="O9729" i="13" s="1"/>
  <c r="N9728" i="13"/>
  <c r="M9728" i="13"/>
  <c r="R9727" i="13" l="1"/>
  <c r="Q9727" i="13"/>
  <c r="S9727" i="13"/>
  <c r="L9730" i="13"/>
  <c r="O9730" i="13" s="1"/>
  <c r="M9729" i="13"/>
  <c r="N9729" i="13"/>
  <c r="P9728" i="13"/>
  <c r="S9728" i="13" l="1"/>
  <c r="Q9728" i="13"/>
  <c r="R9728" i="13"/>
  <c r="P9729" i="13"/>
  <c r="L9731" i="13"/>
  <c r="O9731" i="13" s="1"/>
  <c r="N9730" i="13"/>
  <c r="M9730" i="13"/>
  <c r="S9729" i="13" l="1"/>
  <c r="Q9729" i="13"/>
  <c r="R9729" i="13"/>
  <c r="L9732" i="13"/>
  <c r="O9732" i="13" s="1"/>
  <c r="M9731" i="13"/>
  <c r="N9731" i="13"/>
  <c r="P9730" i="13"/>
  <c r="S9730" i="13" l="1"/>
  <c r="Q9730" i="13"/>
  <c r="R9730" i="13"/>
  <c r="P9731" i="13"/>
  <c r="L9733" i="13"/>
  <c r="O9733" i="13" s="1"/>
  <c r="M9732" i="13"/>
  <c r="N9732" i="13"/>
  <c r="R9731" i="13" l="1"/>
  <c r="S9731" i="13"/>
  <c r="Q9731" i="13"/>
  <c r="L9734" i="13"/>
  <c r="O9734" i="13" s="1"/>
  <c r="N9733" i="13"/>
  <c r="M9733" i="13"/>
  <c r="P9732" i="13"/>
  <c r="Q9732" i="13" l="1"/>
  <c r="S9732" i="13"/>
  <c r="R9732" i="13"/>
  <c r="P9733" i="13"/>
  <c r="L9735" i="13"/>
  <c r="O9735" i="13" s="1"/>
  <c r="M9734" i="13"/>
  <c r="N9734" i="13"/>
  <c r="S9733" i="13" l="1"/>
  <c r="Q9733" i="13"/>
  <c r="R9733" i="13"/>
  <c r="L9736" i="13"/>
  <c r="O9736" i="13" s="1"/>
  <c r="N9735" i="13"/>
  <c r="M9735" i="13"/>
  <c r="P9734" i="13"/>
  <c r="R9734" i="13" l="1"/>
  <c r="S9734" i="13"/>
  <c r="Q9734" i="13"/>
  <c r="P9735" i="13"/>
  <c r="L9737" i="13"/>
  <c r="O9737" i="13" s="1"/>
  <c r="M9736" i="13"/>
  <c r="N9736" i="13"/>
  <c r="S9735" i="13" l="1"/>
  <c r="Q9735" i="13"/>
  <c r="R9735" i="13"/>
  <c r="L9738" i="13"/>
  <c r="O9738" i="13" s="1"/>
  <c r="N9737" i="13"/>
  <c r="M9737" i="13"/>
  <c r="P9736" i="13"/>
  <c r="S9736" i="13" l="1"/>
  <c r="R9736" i="13"/>
  <c r="Q9736" i="13"/>
  <c r="P9737" i="13"/>
  <c r="L9739" i="13"/>
  <c r="O9739" i="13" s="1"/>
  <c r="N9738" i="13"/>
  <c r="M9738" i="13"/>
  <c r="Q9737" i="13" l="1"/>
  <c r="R9737" i="13"/>
  <c r="S9737" i="13"/>
  <c r="L9740" i="13"/>
  <c r="O9740" i="13" s="1"/>
  <c r="N9739" i="13"/>
  <c r="M9739" i="13"/>
  <c r="P9738" i="13"/>
  <c r="S9738" i="13" l="1"/>
  <c r="Q9738" i="13"/>
  <c r="R9738" i="13"/>
  <c r="P9739" i="13"/>
  <c r="L9741" i="13"/>
  <c r="O9741" i="13" s="1"/>
  <c r="N9740" i="13"/>
  <c r="M9740" i="13"/>
  <c r="Q9739" i="13" l="1"/>
  <c r="S9739" i="13"/>
  <c r="R9739" i="13"/>
  <c r="L9742" i="13"/>
  <c r="O9742" i="13" s="1"/>
  <c r="N9741" i="13"/>
  <c r="M9741" i="13"/>
  <c r="P9740" i="13"/>
  <c r="Q9740" i="13" l="1"/>
  <c r="R9740" i="13"/>
  <c r="S9740" i="13"/>
  <c r="P9741" i="13"/>
  <c r="L9743" i="13"/>
  <c r="O9743" i="13" s="1"/>
  <c r="N9742" i="13"/>
  <c r="M9742" i="13"/>
  <c r="Q9741" i="13" l="1"/>
  <c r="S9741" i="13"/>
  <c r="R9741" i="13"/>
  <c r="L9744" i="13"/>
  <c r="O9744" i="13" s="1"/>
  <c r="N9743" i="13"/>
  <c r="M9743" i="13"/>
  <c r="P9742" i="13"/>
  <c r="S9742" i="13" l="1"/>
  <c r="R9742" i="13"/>
  <c r="Q9742" i="13"/>
  <c r="P9743" i="13"/>
  <c r="L9745" i="13"/>
  <c r="O9745" i="13" s="1"/>
  <c r="M9744" i="13"/>
  <c r="N9744" i="13"/>
  <c r="S9743" i="13" l="1"/>
  <c r="R9743" i="13"/>
  <c r="Q9743" i="13"/>
  <c r="L9746" i="13"/>
  <c r="O9746" i="13" s="1"/>
  <c r="N9745" i="13"/>
  <c r="M9745" i="13"/>
  <c r="P9744" i="13"/>
  <c r="S9744" i="13" l="1"/>
  <c r="R9744" i="13"/>
  <c r="Q9744" i="13"/>
  <c r="P9745" i="13"/>
  <c r="L9747" i="13"/>
  <c r="O9747" i="13" s="1"/>
  <c r="N9746" i="13"/>
  <c r="M9746" i="13"/>
  <c r="Q9745" i="13" l="1"/>
  <c r="R9745" i="13"/>
  <c r="S9745" i="13"/>
  <c r="L9748" i="13"/>
  <c r="O9748" i="13" s="1"/>
  <c r="M9747" i="13"/>
  <c r="N9747" i="13"/>
  <c r="P9746" i="13"/>
  <c r="S9746" i="13" l="1"/>
  <c r="Q9746" i="13"/>
  <c r="R9746" i="13"/>
  <c r="P9747" i="13"/>
  <c r="L9749" i="13"/>
  <c r="O9749" i="13" s="1"/>
  <c r="M9748" i="13"/>
  <c r="N9748" i="13"/>
  <c r="S9747" i="13" l="1"/>
  <c r="Q9747" i="13"/>
  <c r="R9747" i="13"/>
  <c r="L9750" i="13"/>
  <c r="O9750" i="13" s="1"/>
  <c r="N9749" i="13"/>
  <c r="M9749" i="13"/>
  <c r="P9748" i="13"/>
  <c r="R9748" i="13" l="1"/>
  <c r="Q9748" i="13"/>
  <c r="S9748" i="13"/>
  <c r="P9749" i="13"/>
  <c r="L9751" i="13"/>
  <c r="O9751" i="13" s="1"/>
  <c r="M9750" i="13"/>
  <c r="N9750" i="13"/>
  <c r="Q9749" i="13" l="1"/>
  <c r="S9749" i="13"/>
  <c r="R9749" i="13"/>
  <c r="L9752" i="13"/>
  <c r="O9752" i="13" s="1"/>
  <c r="N9751" i="13"/>
  <c r="M9751" i="13"/>
  <c r="P9750" i="13"/>
  <c r="S9750" i="13" l="1"/>
  <c r="R9750" i="13"/>
  <c r="Q9750" i="13"/>
  <c r="P9751" i="13"/>
  <c r="L9753" i="13"/>
  <c r="O9753" i="13" s="1"/>
  <c r="N9752" i="13"/>
  <c r="M9752" i="13"/>
  <c r="Q9751" i="13" l="1"/>
  <c r="S9751" i="13"/>
  <c r="R9751" i="13"/>
  <c r="L9754" i="13"/>
  <c r="O9754" i="13" s="1"/>
  <c r="M9753" i="13"/>
  <c r="N9753" i="13"/>
  <c r="P9752" i="13"/>
  <c r="S9752" i="13" l="1"/>
  <c r="R9752" i="13"/>
  <c r="Q9752" i="13"/>
  <c r="P9753" i="13"/>
  <c r="L9755" i="13"/>
  <c r="O9755" i="13" s="1"/>
  <c r="M9754" i="13"/>
  <c r="N9754" i="13"/>
  <c r="Q9753" i="13" l="1"/>
  <c r="R9753" i="13"/>
  <c r="S9753" i="13"/>
  <c r="L9756" i="13"/>
  <c r="O9756" i="13" s="1"/>
  <c r="M9755" i="13"/>
  <c r="N9755" i="13"/>
  <c r="P9754" i="13"/>
  <c r="R9754" i="13" l="1"/>
  <c r="Q9754" i="13"/>
  <c r="S9754" i="13"/>
  <c r="P9755" i="13"/>
  <c r="L9757" i="13"/>
  <c r="O9757" i="13" s="1"/>
  <c r="M9756" i="13"/>
  <c r="N9756" i="13"/>
  <c r="R9755" i="13" l="1"/>
  <c r="Q9755" i="13"/>
  <c r="S9755" i="13"/>
  <c r="L9758" i="13"/>
  <c r="O9758" i="13" s="1"/>
  <c r="M9757" i="13"/>
  <c r="N9757" i="13"/>
  <c r="P9756" i="13"/>
  <c r="Q9756" i="13" l="1"/>
  <c r="S9756" i="13"/>
  <c r="R9756" i="13"/>
  <c r="P9757" i="13"/>
  <c r="L9759" i="13"/>
  <c r="O9759" i="13" s="1"/>
  <c r="M9758" i="13"/>
  <c r="N9758" i="13"/>
  <c r="S9757" i="13" l="1"/>
  <c r="R9757" i="13"/>
  <c r="Q9757" i="13"/>
  <c r="L9760" i="13"/>
  <c r="O9760" i="13" s="1"/>
  <c r="M9759" i="13"/>
  <c r="N9759" i="13"/>
  <c r="P9758" i="13"/>
  <c r="S9758" i="13" l="1"/>
  <c r="Q9758" i="13"/>
  <c r="R9758" i="13"/>
  <c r="P9759" i="13"/>
  <c r="L9761" i="13"/>
  <c r="O9761" i="13" s="1"/>
  <c r="N9760" i="13"/>
  <c r="M9760" i="13"/>
  <c r="R9759" i="13" l="1"/>
  <c r="Q9759" i="13"/>
  <c r="S9759" i="13"/>
  <c r="L9762" i="13"/>
  <c r="O9762" i="13" s="1"/>
  <c r="N9761" i="13"/>
  <c r="M9761" i="13"/>
  <c r="P9760" i="13"/>
  <c r="Q9760" i="13" l="1"/>
  <c r="R9760" i="13"/>
  <c r="S9760" i="13"/>
  <c r="P9761" i="13"/>
  <c r="L9763" i="13"/>
  <c r="O9763" i="13" s="1"/>
  <c r="N9762" i="13"/>
  <c r="M9762" i="13"/>
  <c r="S9761" i="13" l="1"/>
  <c r="R9761" i="13"/>
  <c r="Q9761" i="13"/>
  <c r="L9764" i="13"/>
  <c r="O9764" i="13" s="1"/>
  <c r="N9763" i="13"/>
  <c r="M9763" i="13"/>
  <c r="P9762" i="13"/>
  <c r="R9762" i="13" l="1"/>
  <c r="Q9762" i="13"/>
  <c r="S9762" i="13"/>
  <c r="P9763" i="13"/>
  <c r="L9765" i="13"/>
  <c r="O9765" i="13" s="1"/>
  <c r="N9764" i="13"/>
  <c r="M9764" i="13"/>
  <c r="R9763" i="13" l="1"/>
  <c r="S9763" i="13"/>
  <c r="Q9763" i="13"/>
  <c r="L9766" i="13"/>
  <c r="O9766" i="13" s="1"/>
  <c r="N9765" i="13"/>
  <c r="M9765" i="13"/>
  <c r="P9764" i="13"/>
  <c r="Q9764" i="13" l="1"/>
  <c r="R9764" i="13"/>
  <c r="S9764" i="13"/>
  <c r="P9765" i="13"/>
  <c r="L9767" i="13"/>
  <c r="O9767" i="13" s="1"/>
  <c r="N9766" i="13"/>
  <c r="M9766" i="13"/>
  <c r="S9765" i="13" l="1"/>
  <c r="Q9765" i="13"/>
  <c r="R9765" i="13"/>
  <c r="L9768" i="13"/>
  <c r="O9768" i="13" s="1"/>
  <c r="N9767" i="13"/>
  <c r="M9767" i="13"/>
  <c r="P9766" i="13"/>
  <c r="S9766" i="13" l="1"/>
  <c r="R9766" i="13"/>
  <c r="Q9766" i="13"/>
  <c r="P9767" i="13"/>
  <c r="L9769" i="13"/>
  <c r="O9769" i="13" s="1"/>
  <c r="M9768" i="13"/>
  <c r="N9768" i="13"/>
  <c r="Q9767" i="13" l="1"/>
  <c r="R9767" i="13"/>
  <c r="S9767" i="13"/>
  <c r="L9770" i="13"/>
  <c r="O9770" i="13" s="1"/>
  <c r="N9769" i="13"/>
  <c r="M9769" i="13"/>
  <c r="P9768" i="13"/>
  <c r="Q9768" i="13" l="1"/>
  <c r="S9768" i="13"/>
  <c r="R9768" i="13"/>
  <c r="P9769" i="13"/>
  <c r="L9771" i="13"/>
  <c r="O9771" i="13" s="1"/>
  <c r="N9770" i="13"/>
  <c r="M9770" i="13"/>
  <c r="R9769" i="13" l="1"/>
  <c r="S9769" i="13"/>
  <c r="Q9769" i="13"/>
  <c r="L9772" i="13"/>
  <c r="O9772" i="13" s="1"/>
  <c r="M9771" i="13"/>
  <c r="N9771" i="13"/>
  <c r="P9770" i="13"/>
  <c r="S9770" i="13" l="1"/>
  <c r="R9770" i="13"/>
  <c r="Q9770" i="13"/>
  <c r="P9771" i="13"/>
  <c r="L9773" i="13"/>
  <c r="O9773" i="13" s="1"/>
  <c r="M9772" i="13"/>
  <c r="N9772" i="13"/>
  <c r="S9771" i="13" l="1"/>
  <c r="R9771" i="13"/>
  <c r="Q9771" i="13"/>
  <c r="L9774" i="13"/>
  <c r="O9774" i="13" s="1"/>
  <c r="M9773" i="13"/>
  <c r="N9773" i="13"/>
  <c r="P9772" i="13"/>
  <c r="R9772" i="13" l="1"/>
  <c r="Q9772" i="13"/>
  <c r="S9772" i="13"/>
  <c r="P9773" i="13"/>
  <c r="L9775" i="13"/>
  <c r="O9775" i="13" s="1"/>
  <c r="M9774" i="13"/>
  <c r="N9774" i="13"/>
  <c r="R9773" i="13" l="1"/>
  <c r="Q9773" i="13"/>
  <c r="S9773" i="13"/>
  <c r="L9776" i="13"/>
  <c r="O9776" i="13" s="1"/>
  <c r="N9775" i="13"/>
  <c r="M9775" i="13"/>
  <c r="P9774" i="13"/>
  <c r="Q9774" i="13" l="1"/>
  <c r="S9774" i="13"/>
  <c r="R9774" i="13"/>
  <c r="P9775" i="13"/>
  <c r="L9777" i="13"/>
  <c r="O9777" i="13" s="1"/>
  <c r="M9776" i="13"/>
  <c r="N9776" i="13"/>
  <c r="R9775" i="13" l="1"/>
  <c r="S9775" i="13"/>
  <c r="Q9775" i="13"/>
  <c r="L9778" i="13"/>
  <c r="O9778" i="13" s="1"/>
  <c r="N9777" i="13"/>
  <c r="M9777" i="13"/>
  <c r="P9776" i="13"/>
  <c r="R9776" i="13" l="1"/>
  <c r="Q9776" i="13"/>
  <c r="S9776" i="13"/>
  <c r="P9777" i="13"/>
  <c r="L9779" i="13"/>
  <c r="O9779" i="13" s="1"/>
  <c r="M9778" i="13"/>
  <c r="N9778" i="13"/>
  <c r="Q9777" i="13" l="1"/>
  <c r="R9777" i="13"/>
  <c r="S9777" i="13"/>
  <c r="L9780" i="13"/>
  <c r="O9780" i="13" s="1"/>
  <c r="N9779" i="13"/>
  <c r="M9779" i="13"/>
  <c r="P9778" i="13"/>
  <c r="S9778" i="13" l="1"/>
  <c r="Q9778" i="13"/>
  <c r="R9778" i="13"/>
  <c r="P9779" i="13"/>
  <c r="L9781" i="13"/>
  <c r="O9781" i="13" s="1"/>
  <c r="N9780" i="13"/>
  <c r="M9780" i="13"/>
  <c r="R9779" i="13" l="1"/>
  <c r="S9779" i="13"/>
  <c r="Q9779" i="13"/>
  <c r="L9782" i="13"/>
  <c r="O9782" i="13" s="1"/>
  <c r="N9781" i="13"/>
  <c r="M9781" i="13"/>
  <c r="P9780" i="13"/>
  <c r="S9780" i="13" l="1"/>
  <c r="R9780" i="13"/>
  <c r="Q9780" i="13"/>
  <c r="P9781" i="13"/>
  <c r="L9783" i="13"/>
  <c r="O9783" i="13" s="1"/>
  <c r="N9782" i="13"/>
  <c r="M9782" i="13"/>
  <c r="Q9781" i="13" l="1"/>
  <c r="R9781" i="13"/>
  <c r="S9781" i="13"/>
  <c r="L9784" i="13"/>
  <c r="O9784" i="13" s="1"/>
  <c r="M9783" i="13"/>
  <c r="N9783" i="13"/>
  <c r="P9782" i="13"/>
  <c r="S9782" i="13" l="1"/>
  <c r="Q9782" i="13"/>
  <c r="R9782" i="13"/>
  <c r="P9783" i="13"/>
  <c r="L9785" i="13"/>
  <c r="O9785" i="13" s="1"/>
  <c r="M9784" i="13"/>
  <c r="N9784" i="13"/>
  <c r="R9783" i="13" l="1"/>
  <c r="Q9783" i="13"/>
  <c r="S9783" i="13"/>
  <c r="L9786" i="13"/>
  <c r="O9786" i="13" s="1"/>
  <c r="M9785" i="13"/>
  <c r="N9785" i="13"/>
  <c r="P9784" i="13"/>
  <c r="Q9784" i="13" l="1"/>
  <c r="S9784" i="13"/>
  <c r="R9784" i="13"/>
  <c r="P9785" i="13"/>
  <c r="L9787" i="13"/>
  <c r="O9787" i="13" s="1"/>
  <c r="M9786" i="13"/>
  <c r="N9786" i="13"/>
  <c r="S9785" i="13" l="1"/>
  <c r="Q9785" i="13"/>
  <c r="R9785" i="13"/>
  <c r="L9788" i="13"/>
  <c r="O9788" i="13" s="1"/>
  <c r="M9787" i="13"/>
  <c r="N9787" i="13"/>
  <c r="P9786" i="13"/>
  <c r="R9786" i="13" l="1"/>
  <c r="Q9786" i="13"/>
  <c r="S9786" i="13"/>
  <c r="P9787" i="13"/>
  <c r="L9789" i="13"/>
  <c r="O9789" i="13" s="1"/>
  <c r="M9788" i="13"/>
  <c r="N9788" i="13"/>
  <c r="S9787" i="13" l="1"/>
  <c r="Q9787" i="13"/>
  <c r="R9787" i="13"/>
  <c r="L9790" i="13"/>
  <c r="O9790" i="13" s="1"/>
  <c r="M9789" i="13"/>
  <c r="N9789" i="13"/>
  <c r="P9788" i="13"/>
  <c r="Q9788" i="13" l="1"/>
  <c r="S9788" i="13"/>
  <c r="R9788" i="13"/>
  <c r="P9789" i="13"/>
  <c r="L9791" i="13"/>
  <c r="O9791" i="13" s="1"/>
  <c r="N9790" i="13"/>
  <c r="M9790" i="13"/>
  <c r="Q9789" i="13" l="1"/>
  <c r="S9789" i="13"/>
  <c r="R9789" i="13"/>
  <c r="L9792" i="13"/>
  <c r="O9792" i="13" s="1"/>
  <c r="N9791" i="13"/>
  <c r="M9791" i="13"/>
  <c r="P9790" i="13"/>
  <c r="S9790" i="13" l="1"/>
  <c r="R9790" i="13"/>
  <c r="Q9790" i="13"/>
  <c r="P9791" i="13"/>
  <c r="L9793" i="13"/>
  <c r="O9793" i="13" s="1"/>
  <c r="M9792" i="13"/>
  <c r="N9792" i="13"/>
  <c r="S9791" i="13" l="1"/>
  <c r="R9791" i="13"/>
  <c r="Q9791" i="13"/>
  <c r="L9794" i="13"/>
  <c r="O9794" i="13" s="1"/>
  <c r="N9793" i="13"/>
  <c r="M9793" i="13"/>
  <c r="P9792" i="13"/>
  <c r="S9792" i="13" l="1"/>
  <c r="R9792" i="13"/>
  <c r="Q9792" i="13"/>
  <c r="P9793" i="13"/>
  <c r="L9795" i="13"/>
  <c r="O9795" i="13" s="1"/>
  <c r="N9794" i="13"/>
  <c r="M9794" i="13"/>
  <c r="S9793" i="13" l="1"/>
  <c r="Q9793" i="13"/>
  <c r="R9793" i="13"/>
  <c r="L9796" i="13"/>
  <c r="O9796" i="13" s="1"/>
  <c r="N9795" i="13"/>
  <c r="M9795" i="13"/>
  <c r="P9794" i="13"/>
  <c r="R9794" i="13" l="1"/>
  <c r="Q9794" i="13"/>
  <c r="S9794" i="13"/>
  <c r="P9795" i="13"/>
  <c r="L9797" i="13"/>
  <c r="O9797" i="13" s="1"/>
  <c r="N9796" i="13"/>
  <c r="M9796" i="13"/>
  <c r="Q9795" i="13" l="1"/>
  <c r="R9795" i="13"/>
  <c r="S9795" i="13"/>
  <c r="L9798" i="13"/>
  <c r="O9798" i="13" s="1"/>
  <c r="N9797" i="13"/>
  <c r="M9797" i="13"/>
  <c r="P9796" i="13"/>
  <c r="S9796" i="13" l="1"/>
  <c r="R9796" i="13"/>
  <c r="Q9796" i="13"/>
  <c r="P9797" i="13"/>
  <c r="L9799" i="13"/>
  <c r="O9799" i="13" s="1"/>
  <c r="N9798" i="13"/>
  <c r="M9798" i="13"/>
  <c r="R9797" i="13" l="1"/>
  <c r="Q9797" i="13"/>
  <c r="S9797" i="13"/>
  <c r="L9800" i="13"/>
  <c r="O9800" i="13" s="1"/>
  <c r="N9799" i="13"/>
  <c r="M9799" i="13"/>
  <c r="P9798" i="13"/>
  <c r="S9798" i="13" l="1"/>
  <c r="Q9798" i="13"/>
  <c r="R9798" i="13"/>
  <c r="P9799" i="13"/>
  <c r="L9801" i="13"/>
  <c r="O9801" i="13" s="1"/>
  <c r="M9800" i="13"/>
  <c r="N9800" i="13"/>
  <c r="R9799" i="13" l="1"/>
  <c r="Q9799" i="13"/>
  <c r="S9799" i="13"/>
  <c r="L9802" i="13"/>
  <c r="O9802" i="13" s="1"/>
  <c r="M9801" i="13"/>
  <c r="N9801" i="13"/>
  <c r="P9800" i="13"/>
  <c r="Q9800" i="13" l="1"/>
  <c r="R9800" i="13"/>
  <c r="S9800" i="13"/>
  <c r="P9801" i="13"/>
  <c r="L9803" i="13"/>
  <c r="O9803" i="13" s="1"/>
  <c r="M9802" i="13"/>
  <c r="N9802" i="13"/>
  <c r="S9801" i="13" l="1"/>
  <c r="Q9801" i="13"/>
  <c r="R9801" i="13"/>
  <c r="L9804" i="13"/>
  <c r="O9804" i="13" s="1"/>
  <c r="N9803" i="13"/>
  <c r="M9803" i="13"/>
  <c r="P9802" i="13"/>
  <c r="R9802" i="13" l="1"/>
  <c r="S9802" i="13"/>
  <c r="Q9802" i="13"/>
  <c r="P9803" i="13"/>
  <c r="L9805" i="13"/>
  <c r="O9805" i="13" s="1"/>
  <c r="N9804" i="13"/>
  <c r="M9804" i="13"/>
  <c r="Q9803" i="13" l="1"/>
  <c r="S9803" i="13"/>
  <c r="R9803" i="13"/>
  <c r="L9806" i="13"/>
  <c r="O9806" i="13" s="1"/>
  <c r="N9805" i="13"/>
  <c r="M9805" i="13"/>
  <c r="P9804" i="13"/>
  <c r="R9804" i="13" l="1"/>
  <c r="Q9804" i="13"/>
  <c r="S9804" i="13"/>
  <c r="P9805" i="13"/>
  <c r="L9807" i="13"/>
  <c r="O9807" i="13" s="1"/>
  <c r="N9806" i="13"/>
  <c r="M9806" i="13"/>
  <c r="R9805" i="13" l="1"/>
  <c r="Q9805" i="13"/>
  <c r="S9805" i="13"/>
  <c r="L9808" i="13"/>
  <c r="O9808" i="13" s="1"/>
  <c r="M9807" i="13"/>
  <c r="N9807" i="13"/>
  <c r="P9806" i="13"/>
  <c r="S9806" i="13" l="1"/>
  <c r="R9806" i="13"/>
  <c r="Q9806" i="13"/>
  <c r="P9807" i="13"/>
  <c r="L9809" i="13"/>
  <c r="O9809" i="13" s="1"/>
  <c r="M9808" i="13"/>
  <c r="N9808" i="13"/>
  <c r="S9807" i="13" l="1"/>
  <c r="R9807" i="13"/>
  <c r="Q9807" i="13"/>
  <c r="L9810" i="13"/>
  <c r="O9810" i="13" s="1"/>
  <c r="M9809" i="13"/>
  <c r="N9809" i="13"/>
  <c r="P9808" i="13"/>
  <c r="Q9808" i="13" l="1"/>
  <c r="R9808" i="13"/>
  <c r="S9808" i="13"/>
  <c r="P9809" i="13"/>
  <c r="L9811" i="13"/>
  <c r="O9811" i="13" s="1"/>
  <c r="N9810" i="13"/>
  <c r="M9810" i="13"/>
  <c r="Q9809" i="13" l="1"/>
  <c r="S9809" i="13"/>
  <c r="R9809" i="13"/>
  <c r="L9812" i="13"/>
  <c r="O9812" i="13" s="1"/>
  <c r="N9811" i="13"/>
  <c r="M9811" i="13"/>
  <c r="P9810" i="13"/>
  <c r="R9810" i="13" l="1"/>
  <c r="S9810" i="13"/>
  <c r="Q9810" i="13"/>
  <c r="P9811" i="13"/>
  <c r="L9813" i="13"/>
  <c r="O9813" i="13" s="1"/>
  <c r="N9812" i="13"/>
  <c r="M9812" i="13"/>
  <c r="S9811" i="13" l="1"/>
  <c r="R9811" i="13"/>
  <c r="Q9811" i="13"/>
  <c r="L9814" i="13"/>
  <c r="O9814" i="13" s="1"/>
  <c r="N9813" i="13"/>
  <c r="M9813" i="13"/>
  <c r="P9812" i="13"/>
  <c r="S9812" i="13" l="1"/>
  <c r="Q9812" i="13"/>
  <c r="R9812" i="13"/>
  <c r="P9813" i="13"/>
  <c r="L9815" i="13"/>
  <c r="O9815" i="13" s="1"/>
  <c r="N9814" i="13"/>
  <c r="M9814" i="13"/>
  <c r="S9813" i="13" l="1"/>
  <c r="Q9813" i="13"/>
  <c r="R9813" i="13"/>
  <c r="L9816" i="13"/>
  <c r="O9816" i="13" s="1"/>
  <c r="N9815" i="13"/>
  <c r="M9815" i="13"/>
  <c r="P9814" i="13"/>
  <c r="R9814" i="13" l="1"/>
  <c r="S9814" i="13"/>
  <c r="Q9814" i="13"/>
  <c r="P9815" i="13"/>
  <c r="L9817" i="13"/>
  <c r="O9817" i="13" s="1"/>
  <c r="N9816" i="13"/>
  <c r="M9816" i="13"/>
  <c r="S9815" i="13" l="1"/>
  <c r="Q9815" i="13"/>
  <c r="R9815" i="13"/>
  <c r="L9818" i="13"/>
  <c r="O9818" i="13" s="1"/>
  <c r="N9817" i="13"/>
  <c r="M9817" i="13"/>
  <c r="P9816" i="13"/>
  <c r="Q9816" i="13" l="1"/>
  <c r="R9816" i="13"/>
  <c r="S9816" i="13"/>
  <c r="P9817" i="13"/>
  <c r="L9819" i="13"/>
  <c r="O9819" i="13" s="1"/>
  <c r="N9818" i="13"/>
  <c r="M9818" i="13"/>
  <c r="S9817" i="13" l="1"/>
  <c r="R9817" i="13"/>
  <c r="Q9817" i="13"/>
  <c r="L9820" i="13"/>
  <c r="O9820" i="13" s="1"/>
  <c r="N9819" i="13"/>
  <c r="M9819" i="13"/>
  <c r="P9818" i="13"/>
  <c r="R9818" i="13" l="1"/>
  <c r="S9818" i="13"/>
  <c r="Q9818" i="13"/>
  <c r="P9819" i="13"/>
  <c r="L9821" i="13"/>
  <c r="O9821" i="13" s="1"/>
  <c r="M9820" i="13"/>
  <c r="N9820" i="13"/>
  <c r="Q9819" i="13" l="1"/>
  <c r="S9819" i="13"/>
  <c r="R9819" i="13"/>
  <c r="L9822" i="13"/>
  <c r="O9822" i="13" s="1"/>
  <c r="N9821" i="13"/>
  <c r="M9821" i="13"/>
  <c r="P9820" i="13"/>
  <c r="S9820" i="13" l="1"/>
  <c r="R9820" i="13"/>
  <c r="Q9820" i="13"/>
  <c r="P9821" i="13"/>
  <c r="L9823" i="13"/>
  <c r="O9823" i="13" s="1"/>
  <c r="N9822" i="13"/>
  <c r="M9822" i="13"/>
  <c r="Q9821" i="13" l="1"/>
  <c r="S9821" i="13"/>
  <c r="R9821" i="13"/>
  <c r="L9824" i="13"/>
  <c r="O9824" i="13" s="1"/>
  <c r="N9823" i="13"/>
  <c r="M9823" i="13"/>
  <c r="P9822" i="13"/>
  <c r="Q9822" i="13" l="1"/>
  <c r="R9822" i="13"/>
  <c r="S9822" i="13"/>
  <c r="P9823" i="13"/>
  <c r="L9825" i="13"/>
  <c r="O9825" i="13" s="1"/>
  <c r="N9824" i="13"/>
  <c r="M9824" i="13"/>
  <c r="R9823" i="13" l="1"/>
  <c r="Q9823" i="13"/>
  <c r="S9823" i="13"/>
  <c r="L9826" i="13"/>
  <c r="O9826" i="13" s="1"/>
  <c r="M9825" i="13"/>
  <c r="N9825" i="13"/>
  <c r="P9824" i="13"/>
  <c r="R9824" i="13" l="1"/>
  <c r="Q9824" i="13"/>
  <c r="S9824" i="13"/>
  <c r="P9825" i="13"/>
  <c r="L9827" i="13"/>
  <c r="O9827" i="13" s="1"/>
  <c r="M9826" i="13"/>
  <c r="N9826" i="13"/>
  <c r="S9825" i="13" l="1"/>
  <c r="Q9825" i="13"/>
  <c r="R9825" i="13"/>
  <c r="L9828" i="13"/>
  <c r="O9828" i="13" s="1"/>
  <c r="N9827" i="13"/>
  <c r="M9827" i="13"/>
  <c r="P9826" i="13"/>
  <c r="R9826" i="13" l="1"/>
  <c r="S9826" i="13"/>
  <c r="Q9826" i="13"/>
  <c r="P9827" i="13"/>
  <c r="L9829" i="13"/>
  <c r="O9829" i="13" s="1"/>
  <c r="M9828" i="13"/>
  <c r="N9828" i="13"/>
  <c r="S9827" i="13" l="1"/>
  <c r="Q9827" i="13"/>
  <c r="R9827" i="13"/>
  <c r="L9830" i="13"/>
  <c r="O9830" i="13" s="1"/>
  <c r="M9829" i="13"/>
  <c r="N9829" i="13"/>
  <c r="P9828" i="13"/>
  <c r="S9828" i="13" l="1"/>
  <c r="Q9828" i="13"/>
  <c r="R9828" i="13"/>
  <c r="P9829" i="13"/>
  <c r="L9831" i="13"/>
  <c r="O9831" i="13" s="1"/>
  <c r="M9830" i="13"/>
  <c r="N9830" i="13"/>
  <c r="R9829" i="13" l="1"/>
  <c r="S9829" i="13"/>
  <c r="Q9829" i="13"/>
  <c r="L9832" i="13"/>
  <c r="O9832" i="13" s="1"/>
  <c r="N9831" i="13"/>
  <c r="M9831" i="13"/>
  <c r="P9830" i="13"/>
  <c r="Q9830" i="13" l="1"/>
  <c r="R9830" i="13"/>
  <c r="S9830" i="13"/>
  <c r="P9831" i="13"/>
  <c r="L9833" i="13"/>
  <c r="O9833" i="13" s="1"/>
  <c r="N9832" i="13"/>
  <c r="M9832" i="13"/>
  <c r="S9831" i="13" l="1"/>
  <c r="R9831" i="13"/>
  <c r="Q9831" i="13"/>
  <c r="L9834" i="13"/>
  <c r="O9834" i="13" s="1"/>
  <c r="N9833" i="13"/>
  <c r="M9833" i="13"/>
  <c r="P9832" i="13"/>
  <c r="R9832" i="13" l="1"/>
  <c r="Q9832" i="13"/>
  <c r="S9832" i="13"/>
  <c r="P9833" i="13"/>
  <c r="L9835" i="13"/>
  <c r="O9835" i="13" s="1"/>
  <c r="N9834" i="13"/>
  <c r="M9834" i="13"/>
  <c r="R9833" i="13" l="1"/>
  <c r="S9833" i="13"/>
  <c r="Q9833" i="13"/>
  <c r="L9836" i="13"/>
  <c r="O9836" i="13" s="1"/>
  <c r="M9835" i="13"/>
  <c r="N9835" i="13"/>
  <c r="P9834" i="13"/>
  <c r="S9834" i="13" l="1"/>
  <c r="R9834" i="13"/>
  <c r="Q9834" i="13"/>
  <c r="P9835" i="13"/>
  <c r="L9837" i="13"/>
  <c r="O9837" i="13" s="1"/>
  <c r="N9836" i="13"/>
  <c r="M9836" i="13"/>
  <c r="Q9835" i="13" l="1"/>
  <c r="R9835" i="13"/>
  <c r="S9835" i="13"/>
  <c r="L9838" i="13"/>
  <c r="O9838" i="13" s="1"/>
  <c r="N9837" i="13"/>
  <c r="M9837" i="13"/>
  <c r="P9836" i="13"/>
  <c r="S9836" i="13" l="1"/>
  <c r="Q9836" i="13"/>
  <c r="R9836" i="13"/>
  <c r="P9837" i="13"/>
  <c r="L9839" i="13"/>
  <c r="O9839" i="13" s="1"/>
  <c r="N9838" i="13"/>
  <c r="M9838" i="13"/>
  <c r="Q9837" i="13" l="1"/>
  <c r="R9837" i="13"/>
  <c r="S9837" i="13"/>
  <c r="L9840" i="13"/>
  <c r="O9840" i="13" s="1"/>
  <c r="N9839" i="13"/>
  <c r="M9839" i="13"/>
  <c r="P9838" i="13"/>
  <c r="Q9838" i="13" l="1"/>
  <c r="R9838" i="13"/>
  <c r="S9838" i="13"/>
  <c r="P9839" i="13"/>
  <c r="L9841" i="13"/>
  <c r="O9841" i="13" s="1"/>
  <c r="N9840" i="13"/>
  <c r="M9840" i="13"/>
  <c r="R9839" i="13" l="1"/>
  <c r="Q9839" i="13"/>
  <c r="S9839" i="13"/>
  <c r="L9842" i="13"/>
  <c r="O9842" i="13" s="1"/>
  <c r="N9841" i="13"/>
  <c r="M9841" i="13"/>
  <c r="P9840" i="13"/>
  <c r="R9840" i="13" l="1"/>
  <c r="Q9840" i="13"/>
  <c r="S9840" i="13"/>
  <c r="P9841" i="13"/>
  <c r="L9843" i="13"/>
  <c r="O9843" i="13" s="1"/>
  <c r="N9842" i="13"/>
  <c r="M9842" i="13"/>
  <c r="S9841" i="13" l="1"/>
  <c r="R9841" i="13"/>
  <c r="Q9841" i="13"/>
  <c r="L9844" i="13"/>
  <c r="O9844" i="13" s="1"/>
  <c r="M9843" i="13"/>
  <c r="N9843" i="13"/>
  <c r="P9842" i="13"/>
  <c r="S9842" i="13" l="1"/>
  <c r="Q9842" i="13"/>
  <c r="R9842" i="13"/>
  <c r="P9843" i="13"/>
  <c r="L9845" i="13"/>
  <c r="O9845" i="13" s="1"/>
  <c r="M9844" i="13"/>
  <c r="N9844" i="13"/>
  <c r="R9843" i="13" l="1"/>
  <c r="Q9843" i="13"/>
  <c r="S9843" i="13"/>
  <c r="L9846" i="13"/>
  <c r="O9846" i="13" s="1"/>
  <c r="N9845" i="13"/>
  <c r="M9845" i="13"/>
  <c r="P9844" i="13"/>
  <c r="Q9844" i="13" l="1"/>
  <c r="S9844" i="13"/>
  <c r="R9844" i="13"/>
  <c r="P9845" i="13"/>
  <c r="L9847" i="13"/>
  <c r="O9847" i="13" s="1"/>
  <c r="M9846" i="13"/>
  <c r="N9846" i="13"/>
  <c r="S9845" i="13" l="1"/>
  <c r="R9845" i="13"/>
  <c r="Q9845" i="13"/>
  <c r="L9848" i="13"/>
  <c r="O9848" i="13" s="1"/>
  <c r="N9847" i="13"/>
  <c r="M9847" i="13"/>
  <c r="P9846" i="13"/>
  <c r="R9846" i="13" l="1"/>
  <c r="Q9846" i="13"/>
  <c r="S9846" i="13"/>
  <c r="P9847" i="13"/>
  <c r="L9849" i="13"/>
  <c r="O9849" i="13" s="1"/>
  <c r="M9848" i="13"/>
  <c r="N9848" i="13"/>
  <c r="Q9847" i="13" l="1"/>
  <c r="S9847" i="13"/>
  <c r="R9847" i="13"/>
  <c r="L9850" i="13"/>
  <c r="O9850" i="13" s="1"/>
  <c r="N9849" i="13"/>
  <c r="M9849" i="13"/>
  <c r="P9848" i="13"/>
  <c r="S9848" i="13" l="1"/>
  <c r="R9848" i="13"/>
  <c r="Q9848" i="13"/>
  <c r="P9849" i="13"/>
  <c r="L9851" i="13"/>
  <c r="O9851" i="13" s="1"/>
  <c r="N9850" i="13"/>
  <c r="M9850" i="13"/>
  <c r="Q9849" i="13" l="1"/>
  <c r="R9849" i="13"/>
  <c r="S9849" i="13"/>
  <c r="L9852" i="13"/>
  <c r="O9852" i="13" s="1"/>
  <c r="N9851" i="13"/>
  <c r="M9851" i="13"/>
  <c r="P9850" i="13"/>
  <c r="R9850" i="13" l="1"/>
  <c r="S9850" i="13"/>
  <c r="Q9850" i="13"/>
  <c r="P9851" i="13"/>
  <c r="L9853" i="13"/>
  <c r="O9853" i="13" s="1"/>
  <c r="N9852" i="13"/>
  <c r="M9852" i="13"/>
  <c r="Q9851" i="13" l="1"/>
  <c r="R9851" i="13"/>
  <c r="S9851" i="13"/>
  <c r="L9854" i="13"/>
  <c r="O9854" i="13" s="1"/>
  <c r="M9853" i="13"/>
  <c r="N9853" i="13"/>
  <c r="P9852" i="13"/>
  <c r="Q9852" i="13" l="1"/>
  <c r="S9852" i="13"/>
  <c r="R9852" i="13"/>
  <c r="P9853" i="13"/>
  <c r="L9855" i="13"/>
  <c r="O9855" i="13" s="1"/>
  <c r="M9854" i="13"/>
  <c r="N9854" i="13"/>
  <c r="R9853" i="13" l="1"/>
  <c r="Q9853" i="13"/>
  <c r="S9853" i="13"/>
  <c r="L9856" i="13"/>
  <c r="O9856" i="13" s="1"/>
  <c r="M9855" i="13"/>
  <c r="N9855" i="13"/>
  <c r="P9854" i="13"/>
  <c r="Q9854" i="13" l="1"/>
  <c r="R9854" i="13"/>
  <c r="S9854" i="13"/>
  <c r="P9855" i="13"/>
  <c r="L9857" i="13"/>
  <c r="O9857" i="13" s="1"/>
  <c r="M9856" i="13"/>
  <c r="N9856" i="13"/>
  <c r="S9855" i="13" l="1"/>
  <c r="R9855" i="13"/>
  <c r="Q9855" i="13"/>
  <c r="L9858" i="13"/>
  <c r="O9858" i="13" s="1"/>
  <c r="N9857" i="13"/>
  <c r="M9857" i="13"/>
  <c r="P9856" i="13"/>
  <c r="S9856" i="13" l="1"/>
  <c r="R9856" i="13"/>
  <c r="Q9856" i="13"/>
  <c r="P9857" i="13"/>
  <c r="L9859" i="13"/>
  <c r="O9859" i="13" s="1"/>
  <c r="M9858" i="13"/>
  <c r="N9858" i="13"/>
  <c r="Q9857" i="13" l="1"/>
  <c r="R9857" i="13"/>
  <c r="S9857" i="13"/>
  <c r="L9860" i="13"/>
  <c r="O9860" i="13" s="1"/>
  <c r="N9859" i="13"/>
  <c r="M9859" i="13"/>
  <c r="P9858" i="13"/>
  <c r="Q9858" i="13" l="1"/>
  <c r="R9858" i="13"/>
  <c r="S9858" i="13"/>
  <c r="P9859" i="13"/>
  <c r="L9861" i="13"/>
  <c r="O9861" i="13" s="1"/>
  <c r="N9860" i="13"/>
  <c r="M9860" i="13"/>
  <c r="S9859" i="13" l="1"/>
  <c r="R9859" i="13"/>
  <c r="Q9859" i="13"/>
  <c r="L9862" i="13"/>
  <c r="O9862" i="13" s="1"/>
  <c r="N9861" i="13"/>
  <c r="M9861" i="13"/>
  <c r="P9860" i="13"/>
  <c r="R9860" i="13" l="1"/>
  <c r="Q9860" i="13"/>
  <c r="S9860" i="13"/>
  <c r="P9861" i="13"/>
  <c r="L9863" i="13"/>
  <c r="O9863" i="13" s="1"/>
  <c r="M9862" i="13"/>
  <c r="N9862" i="13"/>
  <c r="Q9861" i="13" l="1"/>
  <c r="S9861" i="13"/>
  <c r="R9861" i="13"/>
  <c r="L9864" i="13"/>
  <c r="O9864" i="13" s="1"/>
  <c r="N9863" i="13"/>
  <c r="M9863" i="13"/>
  <c r="P9862" i="13"/>
  <c r="S9862" i="13" l="1"/>
  <c r="R9862" i="13"/>
  <c r="Q9862" i="13"/>
  <c r="P9863" i="13"/>
  <c r="L9865" i="13"/>
  <c r="O9865" i="13" s="1"/>
  <c r="N9864" i="13"/>
  <c r="M9864" i="13"/>
  <c r="S9863" i="13" l="1"/>
  <c r="R9863" i="13"/>
  <c r="Q9863" i="13"/>
  <c r="L9866" i="13"/>
  <c r="O9866" i="13" s="1"/>
  <c r="M9865" i="13"/>
  <c r="N9865" i="13"/>
  <c r="P9864" i="13"/>
  <c r="S9864" i="13" l="1"/>
  <c r="R9864" i="13"/>
  <c r="Q9864" i="13"/>
  <c r="P9865" i="13"/>
  <c r="L9867" i="13"/>
  <c r="O9867" i="13" s="1"/>
  <c r="N9866" i="13"/>
  <c r="M9866" i="13"/>
  <c r="Q9865" i="13" l="1"/>
  <c r="R9865" i="13"/>
  <c r="S9865" i="13"/>
  <c r="L9868" i="13"/>
  <c r="O9868" i="13" s="1"/>
  <c r="N9867" i="13"/>
  <c r="M9867" i="13"/>
  <c r="P9866" i="13"/>
  <c r="S9866" i="13" l="1"/>
  <c r="R9866" i="13"/>
  <c r="Q9866" i="13"/>
  <c r="P9867" i="13"/>
  <c r="L9869" i="13"/>
  <c r="O9869" i="13" s="1"/>
  <c r="N9868" i="13"/>
  <c r="M9868" i="13"/>
  <c r="R9867" i="13" l="1"/>
  <c r="S9867" i="13"/>
  <c r="Q9867" i="13"/>
  <c r="L9870" i="13"/>
  <c r="O9870" i="13" s="1"/>
  <c r="N9869" i="13"/>
  <c r="M9869" i="13"/>
  <c r="P9868" i="13"/>
  <c r="Q9868" i="13" l="1"/>
  <c r="S9868" i="13"/>
  <c r="R9868" i="13"/>
  <c r="P9869" i="13"/>
  <c r="L9871" i="13"/>
  <c r="O9871" i="13" s="1"/>
  <c r="M9870" i="13"/>
  <c r="N9870" i="13"/>
  <c r="S9869" i="13" l="1"/>
  <c r="Q9869" i="13"/>
  <c r="R9869" i="13"/>
  <c r="L9872" i="13"/>
  <c r="O9872" i="13" s="1"/>
  <c r="M9871" i="13"/>
  <c r="N9871" i="13"/>
  <c r="P9870" i="13"/>
  <c r="S9870" i="13" l="1"/>
  <c r="R9870" i="13"/>
  <c r="Q9870" i="13"/>
  <c r="P9871" i="13"/>
  <c r="L9873" i="13"/>
  <c r="O9873" i="13" s="1"/>
  <c r="N9872" i="13"/>
  <c r="M9872" i="13"/>
  <c r="R9871" i="13" l="1"/>
  <c r="S9871" i="13"/>
  <c r="Q9871" i="13"/>
  <c r="L9874" i="13"/>
  <c r="O9874" i="13" s="1"/>
  <c r="N9873" i="13"/>
  <c r="M9873" i="13"/>
  <c r="P9872" i="13"/>
  <c r="Q9872" i="13" l="1"/>
  <c r="R9872" i="13"/>
  <c r="S9872" i="13"/>
  <c r="P9873" i="13"/>
  <c r="L9875" i="13"/>
  <c r="O9875" i="13" s="1"/>
  <c r="N9874" i="13"/>
  <c r="M9874" i="13"/>
  <c r="Q9873" i="13" l="1"/>
  <c r="S9873" i="13"/>
  <c r="R9873" i="13"/>
  <c r="L9876" i="13"/>
  <c r="O9876" i="13" s="1"/>
  <c r="N9875" i="13"/>
  <c r="M9875" i="13"/>
  <c r="P9874" i="13"/>
  <c r="R9874" i="13" l="1"/>
  <c r="S9874" i="13"/>
  <c r="Q9874" i="13"/>
  <c r="P9875" i="13"/>
  <c r="L9877" i="13"/>
  <c r="O9877" i="13" s="1"/>
  <c r="M9876" i="13"/>
  <c r="N9876" i="13"/>
  <c r="S9875" i="13" l="1"/>
  <c r="R9875" i="13"/>
  <c r="Q9875" i="13"/>
  <c r="L9878" i="13"/>
  <c r="O9878" i="13" s="1"/>
  <c r="M9877" i="13"/>
  <c r="N9877" i="13"/>
  <c r="P9876" i="13"/>
  <c r="S9876" i="13" l="1"/>
  <c r="Q9876" i="13"/>
  <c r="R9876" i="13"/>
  <c r="P9877" i="13"/>
  <c r="L9879" i="13"/>
  <c r="O9879" i="13" s="1"/>
  <c r="M9878" i="13"/>
  <c r="N9878" i="13"/>
  <c r="R9877" i="13" l="1"/>
  <c r="Q9877" i="13"/>
  <c r="S9877" i="13"/>
  <c r="L9880" i="13"/>
  <c r="O9880" i="13" s="1"/>
  <c r="M9879" i="13"/>
  <c r="N9879" i="13"/>
  <c r="P9878" i="13"/>
  <c r="R9878" i="13" l="1"/>
  <c r="S9878" i="13"/>
  <c r="Q9878" i="13"/>
  <c r="P9879" i="13"/>
  <c r="L9881" i="13"/>
  <c r="O9881" i="13" s="1"/>
  <c r="M9880" i="13"/>
  <c r="N9880" i="13"/>
  <c r="Q9879" i="13" l="1"/>
  <c r="R9879" i="13"/>
  <c r="S9879" i="13"/>
  <c r="L9882" i="13"/>
  <c r="O9882" i="13" s="1"/>
  <c r="N9881" i="13"/>
  <c r="M9881" i="13"/>
  <c r="P9880" i="13"/>
  <c r="R9880" i="13" l="1"/>
  <c r="Q9880" i="13"/>
  <c r="S9880" i="13"/>
  <c r="P9881" i="13"/>
  <c r="L9883" i="13"/>
  <c r="O9883" i="13" s="1"/>
  <c r="N9882" i="13"/>
  <c r="M9882" i="13"/>
  <c r="R9881" i="13" l="1"/>
  <c r="S9881" i="13"/>
  <c r="Q9881" i="13"/>
  <c r="L9884" i="13"/>
  <c r="O9884" i="13" s="1"/>
  <c r="N9883" i="13"/>
  <c r="M9883" i="13"/>
  <c r="P9882" i="13"/>
  <c r="R9882" i="13" l="1"/>
  <c r="S9882" i="13"/>
  <c r="Q9882" i="13"/>
  <c r="P9883" i="13"/>
  <c r="L9885" i="13"/>
  <c r="O9885" i="13" s="1"/>
  <c r="N9884" i="13"/>
  <c r="M9884" i="13"/>
  <c r="S9883" i="13" l="1"/>
  <c r="Q9883" i="13"/>
  <c r="R9883" i="13"/>
  <c r="L9886" i="13"/>
  <c r="O9886" i="13" s="1"/>
  <c r="N9885" i="13"/>
  <c r="M9885" i="13"/>
  <c r="P9884" i="13"/>
  <c r="Q9884" i="13" l="1"/>
  <c r="R9884" i="13"/>
  <c r="S9884" i="13"/>
  <c r="P9885" i="13"/>
  <c r="L9887" i="13"/>
  <c r="O9887" i="13" s="1"/>
  <c r="N9886" i="13"/>
  <c r="M9886" i="13"/>
  <c r="R9885" i="13" l="1"/>
  <c r="Q9885" i="13"/>
  <c r="S9885" i="13"/>
  <c r="L9888" i="13"/>
  <c r="O9888" i="13" s="1"/>
  <c r="N9887" i="13"/>
  <c r="M9887" i="13"/>
  <c r="P9886" i="13"/>
  <c r="Q9886" i="13" l="1"/>
  <c r="S9886" i="13"/>
  <c r="R9886" i="13"/>
  <c r="P9887" i="13"/>
  <c r="L9889" i="13"/>
  <c r="O9889" i="13" s="1"/>
  <c r="N9888" i="13"/>
  <c r="M9888" i="13"/>
  <c r="Q9887" i="13" l="1"/>
  <c r="S9887" i="13"/>
  <c r="R9887" i="13"/>
  <c r="L9890" i="13"/>
  <c r="O9890" i="13" s="1"/>
  <c r="N9889" i="13"/>
  <c r="M9889" i="13"/>
  <c r="P9888" i="13"/>
  <c r="R9888" i="13" l="1"/>
  <c r="S9888" i="13"/>
  <c r="Q9888" i="13"/>
  <c r="P9889" i="13"/>
  <c r="L9891" i="13"/>
  <c r="O9891" i="13" s="1"/>
  <c r="M9890" i="13"/>
  <c r="N9890" i="13"/>
  <c r="R9889" i="13" l="1"/>
  <c r="S9889" i="13"/>
  <c r="Q9889" i="13"/>
  <c r="L9892" i="13"/>
  <c r="O9892" i="13" s="1"/>
  <c r="N9891" i="13"/>
  <c r="M9891" i="13"/>
  <c r="P9890" i="13"/>
  <c r="S9890" i="13" l="1"/>
  <c r="Q9890" i="13"/>
  <c r="R9890" i="13"/>
  <c r="P9891" i="13"/>
  <c r="L9893" i="13"/>
  <c r="O9893" i="13" s="1"/>
  <c r="N9892" i="13"/>
  <c r="M9892" i="13"/>
  <c r="Q9891" i="13" l="1"/>
  <c r="R9891" i="13"/>
  <c r="S9891" i="13"/>
  <c r="L9894" i="13"/>
  <c r="O9894" i="13" s="1"/>
  <c r="N9893" i="13"/>
  <c r="M9893" i="13"/>
  <c r="P9892" i="13"/>
  <c r="R9892" i="13" l="1"/>
  <c r="Q9892" i="13"/>
  <c r="S9892" i="13"/>
  <c r="P9893" i="13"/>
  <c r="L9895" i="13"/>
  <c r="O9895" i="13" s="1"/>
  <c r="M9894" i="13"/>
  <c r="N9894" i="13"/>
  <c r="Q9893" i="13" l="1"/>
  <c r="S9893" i="13"/>
  <c r="R9893" i="13"/>
  <c r="L9896" i="13"/>
  <c r="O9896" i="13" s="1"/>
  <c r="N9895" i="13"/>
  <c r="M9895" i="13"/>
  <c r="P9894" i="13"/>
  <c r="S9894" i="13" l="1"/>
  <c r="R9894" i="13"/>
  <c r="Q9894" i="13"/>
  <c r="P9895" i="13"/>
  <c r="L9897" i="13"/>
  <c r="O9897" i="13" s="1"/>
  <c r="N9896" i="13"/>
  <c r="M9896" i="13"/>
  <c r="R9895" i="13" l="1"/>
  <c r="Q9895" i="13"/>
  <c r="S9895" i="13"/>
  <c r="L9898" i="13"/>
  <c r="O9898" i="13" s="1"/>
  <c r="N9897" i="13"/>
  <c r="M9897" i="13"/>
  <c r="P9896" i="13"/>
  <c r="S9896" i="13" l="1"/>
  <c r="Q9896" i="13"/>
  <c r="R9896" i="13"/>
  <c r="P9897" i="13"/>
  <c r="L9899" i="13"/>
  <c r="O9899" i="13" s="1"/>
  <c r="M9898" i="13"/>
  <c r="N9898" i="13"/>
  <c r="S9897" i="13" l="1"/>
  <c r="R9897" i="13"/>
  <c r="Q9897" i="13"/>
  <c r="L9900" i="13"/>
  <c r="O9900" i="13" s="1"/>
  <c r="M9899" i="13"/>
  <c r="N9899" i="13"/>
  <c r="P9898" i="13"/>
  <c r="Q9898" i="13" l="1"/>
  <c r="R9898" i="13"/>
  <c r="S9898" i="13"/>
  <c r="P9899" i="13"/>
  <c r="L9901" i="13"/>
  <c r="O9901" i="13" s="1"/>
  <c r="M9900" i="13"/>
  <c r="N9900" i="13"/>
  <c r="R9899" i="13" l="1"/>
  <c r="Q9899" i="13"/>
  <c r="S9899" i="13"/>
  <c r="L9902" i="13"/>
  <c r="O9902" i="13" s="1"/>
  <c r="N9901" i="13"/>
  <c r="M9901" i="13"/>
  <c r="P9900" i="13"/>
  <c r="Q9900" i="13" l="1"/>
  <c r="S9900" i="13"/>
  <c r="R9900" i="13"/>
  <c r="P9901" i="13"/>
  <c r="L9903" i="13"/>
  <c r="O9903" i="13" s="1"/>
  <c r="N9902" i="13"/>
  <c r="M9902" i="13"/>
  <c r="R9901" i="13" l="1"/>
  <c r="Q9901" i="13"/>
  <c r="S9901" i="13"/>
  <c r="L9904" i="13"/>
  <c r="O9904" i="13" s="1"/>
  <c r="N9903" i="13"/>
  <c r="M9903" i="13"/>
  <c r="P9902" i="13"/>
  <c r="R9902" i="13" l="1"/>
  <c r="Q9902" i="13"/>
  <c r="S9902" i="13"/>
  <c r="P9903" i="13"/>
  <c r="L9905" i="13"/>
  <c r="O9905" i="13" s="1"/>
  <c r="N9904" i="13"/>
  <c r="M9904" i="13"/>
  <c r="Q9903" i="13" l="1"/>
  <c r="R9903" i="13"/>
  <c r="S9903" i="13"/>
  <c r="L9906" i="13"/>
  <c r="O9906" i="13" s="1"/>
  <c r="N9905" i="13"/>
  <c r="M9905" i="13"/>
  <c r="P9904" i="13"/>
  <c r="S9904" i="13" l="1"/>
  <c r="Q9904" i="13"/>
  <c r="R9904" i="13"/>
  <c r="P9905" i="13"/>
  <c r="L9907" i="13"/>
  <c r="O9907" i="13" s="1"/>
  <c r="M9906" i="13"/>
  <c r="N9906" i="13"/>
  <c r="Q9905" i="13" l="1"/>
  <c r="R9905" i="13"/>
  <c r="S9905" i="13"/>
  <c r="L9908" i="13"/>
  <c r="O9908" i="13" s="1"/>
  <c r="M9907" i="13"/>
  <c r="N9907" i="13"/>
  <c r="P9906" i="13"/>
  <c r="Q9906" i="13" l="1"/>
  <c r="S9906" i="13"/>
  <c r="R9906" i="13"/>
  <c r="P9907" i="13"/>
  <c r="L9909" i="13"/>
  <c r="O9909" i="13" s="1"/>
  <c r="M9908" i="13"/>
  <c r="N9908" i="13"/>
  <c r="Q9907" i="13" l="1"/>
  <c r="R9907" i="13"/>
  <c r="S9907" i="13"/>
  <c r="L9910" i="13"/>
  <c r="O9910" i="13" s="1"/>
  <c r="N9909" i="13"/>
  <c r="M9909" i="13"/>
  <c r="P9908" i="13"/>
  <c r="R9908" i="13" l="1"/>
  <c r="Q9908" i="13"/>
  <c r="S9908" i="13"/>
  <c r="P9909" i="13"/>
  <c r="L9911" i="13"/>
  <c r="O9911" i="13" s="1"/>
  <c r="N9910" i="13"/>
  <c r="M9910" i="13"/>
  <c r="R9909" i="13" l="1"/>
  <c r="Q9909" i="13"/>
  <c r="S9909" i="13"/>
  <c r="L9912" i="13"/>
  <c r="O9912" i="13" s="1"/>
  <c r="N9911" i="13"/>
  <c r="M9911" i="13"/>
  <c r="P9910" i="13"/>
  <c r="S9910" i="13" l="1"/>
  <c r="Q9910" i="13"/>
  <c r="R9910" i="13"/>
  <c r="P9911" i="13"/>
  <c r="L9913" i="13"/>
  <c r="O9913" i="13" s="1"/>
  <c r="M9912" i="13"/>
  <c r="N9912" i="13"/>
  <c r="S9911" i="13" l="1"/>
  <c r="R9911" i="13"/>
  <c r="Q9911" i="13"/>
  <c r="L9914" i="13"/>
  <c r="O9914" i="13" s="1"/>
  <c r="M9913" i="13"/>
  <c r="N9913" i="13"/>
  <c r="P9912" i="13"/>
  <c r="S9912" i="13" l="1"/>
  <c r="R9912" i="13"/>
  <c r="Q9912" i="13"/>
  <c r="P9913" i="13"/>
  <c r="L9915" i="13"/>
  <c r="O9915" i="13" s="1"/>
  <c r="M9914" i="13"/>
  <c r="N9914" i="13"/>
  <c r="S9913" i="13" l="1"/>
  <c r="Q9913" i="13"/>
  <c r="R9913" i="13"/>
  <c r="L9916" i="13"/>
  <c r="O9916" i="13" s="1"/>
  <c r="N9915" i="13"/>
  <c r="M9915" i="13"/>
  <c r="P9914" i="13"/>
  <c r="Q9914" i="13" l="1"/>
  <c r="R9914" i="13"/>
  <c r="S9914" i="13"/>
  <c r="P9915" i="13"/>
  <c r="L9917" i="13"/>
  <c r="O9917" i="13" s="1"/>
  <c r="M9916" i="13"/>
  <c r="N9916" i="13"/>
  <c r="S9915" i="13" l="1"/>
  <c r="Q9915" i="13"/>
  <c r="R9915" i="13"/>
  <c r="L9918" i="13"/>
  <c r="O9918" i="13" s="1"/>
  <c r="N9917" i="13"/>
  <c r="M9917" i="13"/>
  <c r="P9916" i="13"/>
  <c r="R9916" i="13" l="1"/>
  <c r="S9916" i="13"/>
  <c r="Q9916" i="13"/>
  <c r="P9917" i="13"/>
  <c r="L9919" i="13"/>
  <c r="O9919" i="13" s="1"/>
  <c r="N9918" i="13"/>
  <c r="M9918" i="13"/>
  <c r="Q9917" i="13" l="1"/>
  <c r="R9917" i="13"/>
  <c r="S9917" i="13"/>
  <c r="L9920" i="13"/>
  <c r="O9920" i="13" s="1"/>
  <c r="N9919" i="13"/>
  <c r="M9919" i="13"/>
  <c r="P9918" i="13"/>
  <c r="S9918" i="13" l="1"/>
  <c r="Q9918" i="13"/>
  <c r="R9918" i="13"/>
  <c r="P9919" i="13"/>
  <c r="L9921" i="13"/>
  <c r="O9921" i="13" s="1"/>
  <c r="N9920" i="13"/>
  <c r="M9920" i="13"/>
  <c r="R9919" i="13" l="1"/>
  <c r="S9919" i="13"/>
  <c r="Q9919" i="13"/>
  <c r="L9922" i="13"/>
  <c r="O9922" i="13" s="1"/>
  <c r="N9921" i="13"/>
  <c r="M9921" i="13"/>
  <c r="P9920" i="13"/>
  <c r="S9920" i="13" l="1"/>
  <c r="R9920" i="13"/>
  <c r="Q9920" i="13"/>
  <c r="P9921" i="13"/>
  <c r="L9923" i="13"/>
  <c r="O9923" i="13" s="1"/>
  <c r="N9922" i="13"/>
  <c r="M9922" i="13"/>
  <c r="Q9921" i="13" l="1"/>
  <c r="R9921" i="13"/>
  <c r="S9921" i="13"/>
  <c r="L9924" i="13"/>
  <c r="O9924" i="13" s="1"/>
  <c r="M9923" i="13"/>
  <c r="N9923" i="13"/>
  <c r="P9922" i="13"/>
  <c r="Q9922" i="13" l="1"/>
  <c r="R9922" i="13"/>
  <c r="S9922" i="13"/>
  <c r="P9923" i="13"/>
  <c r="L9925" i="13"/>
  <c r="O9925" i="13" s="1"/>
  <c r="M9924" i="13"/>
  <c r="N9924" i="13"/>
  <c r="R9923" i="13" l="1"/>
  <c r="S9923" i="13"/>
  <c r="Q9923" i="13"/>
  <c r="L9926" i="13"/>
  <c r="O9926" i="13" s="1"/>
  <c r="M9925" i="13"/>
  <c r="N9925" i="13"/>
  <c r="P9924" i="13"/>
  <c r="S9924" i="13" l="1"/>
  <c r="Q9924" i="13"/>
  <c r="R9924" i="13"/>
  <c r="P9925" i="13"/>
  <c r="L9927" i="13"/>
  <c r="O9927" i="13" s="1"/>
  <c r="N9926" i="13"/>
  <c r="M9926" i="13"/>
  <c r="S9925" i="13" l="1"/>
  <c r="Q9925" i="13"/>
  <c r="R9925" i="13"/>
  <c r="L9928" i="13"/>
  <c r="O9928" i="13" s="1"/>
  <c r="M9927" i="13"/>
  <c r="N9927" i="13"/>
  <c r="P9926" i="13"/>
  <c r="Q9926" i="13" l="1"/>
  <c r="S9926" i="13"/>
  <c r="R9926" i="13"/>
  <c r="P9927" i="13"/>
  <c r="L9929" i="13"/>
  <c r="O9929" i="13" s="1"/>
  <c r="M9928" i="13"/>
  <c r="N9928" i="13"/>
  <c r="R9927" i="13" l="1"/>
  <c r="S9927" i="13"/>
  <c r="Q9927" i="13"/>
  <c r="L9930" i="13"/>
  <c r="O9930" i="13" s="1"/>
  <c r="M9929" i="13"/>
  <c r="N9929" i="13"/>
  <c r="P9928" i="13"/>
  <c r="Q9928" i="13" l="1"/>
  <c r="R9928" i="13"/>
  <c r="S9928" i="13"/>
  <c r="P9929" i="13"/>
  <c r="L9931" i="13"/>
  <c r="O9931" i="13" s="1"/>
  <c r="M9930" i="13"/>
  <c r="N9930" i="13"/>
  <c r="Q9929" i="13" l="1"/>
  <c r="R9929" i="13"/>
  <c r="S9929" i="13"/>
  <c r="L9932" i="13"/>
  <c r="O9932" i="13" s="1"/>
  <c r="N9931" i="13"/>
  <c r="M9931" i="13"/>
  <c r="P9930" i="13"/>
  <c r="R9930" i="13" l="1"/>
  <c r="S9930" i="13"/>
  <c r="Q9930" i="13"/>
  <c r="P9931" i="13"/>
  <c r="L9933" i="13"/>
  <c r="O9933" i="13" s="1"/>
  <c r="M9932" i="13"/>
  <c r="N9932" i="13"/>
  <c r="S9931" i="13" l="1"/>
  <c r="R9931" i="13"/>
  <c r="Q9931" i="13"/>
  <c r="L9934" i="13"/>
  <c r="O9934" i="13" s="1"/>
  <c r="N9933" i="13"/>
  <c r="M9933" i="13"/>
  <c r="P9932" i="13"/>
  <c r="S9932" i="13" l="1"/>
  <c r="Q9932" i="13"/>
  <c r="R9932" i="13"/>
  <c r="P9933" i="13"/>
  <c r="L9935" i="13"/>
  <c r="O9935" i="13" s="1"/>
  <c r="N9934" i="13"/>
  <c r="M9934" i="13"/>
  <c r="R9933" i="13" l="1"/>
  <c r="Q9933" i="13"/>
  <c r="S9933" i="13"/>
  <c r="L9936" i="13"/>
  <c r="O9936" i="13" s="1"/>
  <c r="N9935" i="13"/>
  <c r="M9935" i="13"/>
  <c r="P9934" i="13"/>
  <c r="R9934" i="13" l="1"/>
  <c r="S9934" i="13"/>
  <c r="Q9934" i="13"/>
  <c r="P9935" i="13"/>
  <c r="L9937" i="13"/>
  <c r="O9937" i="13" s="1"/>
  <c r="N9936" i="13"/>
  <c r="M9936" i="13"/>
  <c r="Q9935" i="13" l="1"/>
  <c r="S9935" i="13"/>
  <c r="R9935" i="13"/>
  <c r="L9938" i="13"/>
  <c r="O9938" i="13" s="1"/>
  <c r="N9937" i="13"/>
  <c r="M9937" i="13"/>
  <c r="P9936" i="13"/>
  <c r="Q9936" i="13" l="1"/>
  <c r="S9936" i="13"/>
  <c r="R9936" i="13"/>
  <c r="P9937" i="13"/>
  <c r="L9939" i="13"/>
  <c r="O9939" i="13" s="1"/>
  <c r="N9938" i="13"/>
  <c r="M9938" i="13"/>
  <c r="R9937" i="13" l="1"/>
  <c r="Q9937" i="13"/>
  <c r="S9937" i="13"/>
  <c r="L9940" i="13"/>
  <c r="O9940" i="13" s="1"/>
  <c r="N9939" i="13"/>
  <c r="M9939" i="13"/>
  <c r="P9938" i="13"/>
  <c r="S9938" i="13" l="1"/>
  <c r="R9938" i="13"/>
  <c r="Q9938" i="13"/>
  <c r="P9939" i="13"/>
  <c r="L9941" i="13"/>
  <c r="O9941" i="13" s="1"/>
  <c r="M9940" i="13"/>
  <c r="N9940" i="13"/>
  <c r="S9939" i="13" l="1"/>
  <c r="R9939" i="13"/>
  <c r="Q9939" i="13"/>
  <c r="L9942" i="13"/>
  <c r="O9942" i="13" s="1"/>
  <c r="N9941" i="13"/>
  <c r="M9941" i="13"/>
  <c r="P9940" i="13"/>
  <c r="R9940" i="13" l="1"/>
  <c r="Q9940" i="13"/>
  <c r="S9940" i="13"/>
  <c r="P9941" i="13"/>
  <c r="L9943" i="13"/>
  <c r="O9943" i="13" s="1"/>
  <c r="M9942" i="13"/>
  <c r="N9942" i="13"/>
  <c r="Q9941" i="13" l="1"/>
  <c r="R9941" i="13"/>
  <c r="S9941" i="13"/>
  <c r="L9944" i="13"/>
  <c r="O9944" i="13" s="1"/>
  <c r="M9943" i="13"/>
  <c r="N9943" i="13"/>
  <c r="P9942" i="13"/>
  <c r="Q9942" i="13" l="1"/>
  <c r="S9942" i="13"/>
  <c r="R9942" i="13"/>
  <c r="P9943" i="13"/>
  <c r="L9945" i="13"/>
  <c r="O9945" i="13" s="1"/>
  <c r="N9944" i="13"/>
  <c r="M9944" i="13"/>
  <c r="S9943" i="13" l="1"/>
  <c r="Q9943" i="13"/>
  <c r="R9943" i="13"/>
  <c r="L9946" i="13"/>
  <c r="O9946" i="13" s="1"/>
  <c r="N9945" i="13"/>
  <c r="M9945" i="13"/>
  <c r="P9944" i="13"/>
  <c r="R9944" i="13" l="1"/>
  <c r="Q9944" i="13"/>
  <c r="S9944" i="13"/>
  <c r="P9945" i="13"/>
  <c r="L9947" i="13"/>
  <c r="O9947" i="13" s="1"/>
  <c r="M9946" i="13"/>
  <c r="N9946" i="13"/>
  <c r="S9945" i="13" l="1"/>
  <c r="Q9945" i="13"/>
  <c r="R9945" i="13"/>
  <c r="L9948" i="13"/>
  <c r="O9948" i="13" s="1"/>
  <c r="M9947" i="13"/>
  <c r="N9947" i="13"/>
  <c r="P9946" i="13"/>
  <c r="S9946" i="13" l="1"/>
  <c r="R9946" i="13"/>
  <c r="Q9946" i="13"/>
  <c r="P9947" i="13"/>
  <c r="L9949" i="13"/>
  <c r="O9949" i="13" s="1"/>
  <c r="N9948" i="13"/>
  <c r="M9948" i="13"/>
  <c r="Q9947" i="13" l="1"/>
  <c r="R9947" i="13"/>
  <c r="S9947" i="13"/>
  <c r="L9950" i="13"/>
  <c r="O9950" i="13" s="1"/>
  <c r="M9949" i="13"/>
  <c r="N9949" i="13"/>
  <c r="P9948" i="13"/>
  <c r="Q9948" i="13" l="1"/>
  <c r="S9948" i="13"/>
  <c r="R9948" i="13"/>
  <c r="P9949" i="13"/>
  <c r="L9951" i="13"/>
  <c r="O9951" i="13" s="1"/>
  <c r="N9950" i="13"/>
  <c r="M9950" i="13"/>
  <c r="Q9949" i="13" l="1"/>
  <c r="R9949" i="13"/>
  <c r="S9949" i="13"/>
  <c r="L9952" i="13"/>
  <c r="O9952" i="13" s="1"/>
  <c r="M9951" i="13"/>
  <c r="N9951" i="13"/>
  <c r="P9950" i="13"/>
  <c r="Q9950" i="13" l="1"/>
  <c r="R9950" i="13"/>
  <c r="S9950" i="13"/>
  <c r="P9951" i="13"/>
  <c r="L9953" i="13"/>
  <c r="O9953" i="13" s="1"/>
  <c r="M9952" i="13"/>
  <c r="N9952" i="13"/>
  <c r="R9951" i="13" l="1"/>
  <c r="Q9951" i="13"/>
  <c r="S9951" i="13"/>
  <c r="L9954" i="13"/>
  <c r="O9954" i="13" s="1"/>
  <c r="M9953" i="13"/>
  <c r="N9953" i="13"/>
  <c r="P9952" i="13"/>
  <c r="R9952" i="13" l="1"/>
  <c r="Q9952" i="13"/>
  <c r="S9952" i="13"/>
  <c r="P9953" i="13"/>
  <c r="L9955" i="13"/>
  <c r="O9955" i="13" s="1"/>
  <c r="N9954" i="13"/>
  <c r="M9954" i="13"/>
  <c r="S9953" i="13" l="1"/>
  <c r="R9953" i="13"/>
  <c r="Q9953" i="13"/>
  <c r="L9956" i="13"/>
  <c r="O9956" i="13" s="1"/>
  <c r="N9955" i="13"/>
  <c r="M9955" i="13"/>
  <c r="P9954" i="13"/>
  <c r="S9954" i="13" l="1"/>
  <c r="R9954" i="13"/>
  <c r="Q9954" i="13"/>
  <c r="P9955" i="13"/>
  <c r="L9957" i="13"/>
  <c r="O9957" i="13" s="1"/>
  <c r="N9956" i="13"/>
  <c r="M9956" i="13"/>
  <c r="Q9955" i="13" l="1"/>
  <c r="S9955" i="13"/>
  <c r="R9955" i="13"/>
  <c r="L9958" i="13"/>
  <c r="O9958" i="13" s="1"/>
  <c r="N9957" i="13"/>
  <c r="M9957" i="13"/>
  <c r="P9956" i="13"/>
  <c r="Q9956" i="13" l="1"/>
  <c r="R9956" i="13"/>
  <c r="S9956" i="13"/>
  <c r="P9957" i="13"/>
  <c r="L9959" i="13"/>
  <c r="O9959" i="13" s="1"/>
  <c r="N9958" i="13"/>
  <c r="M9958" i="13"/>
  <c r="S9957" i="13" l="1"/>
  <c r="R9957" i="13"/>
  <c r="Q9957" i="13"/>
  <c r="L9960" i="13"/>
  <c r="O9960" i="13" s="1"/>
  <c r="N9959" i="13"/>
  <c r="M9959" i="13"/>
  <c r="P9958" i="13"/>
  <c r="R9958" i="13" l="1"/>
  <c r="S9958" i="13"/>
  <c r="Q9958" i="13"/>
  <c r="P9959" i="13"/>
  <c r="L9961" i="13"/>
  <c r="O9961" i="13" s="1"/>
  <c r="M9960" i="13"/>
  <c r="N9960" i="13"/>
  <c r="Q9959" i="13" l="1"/>
  <c r="S9959" i="13"/>
  <c r="R9959" i="13"/>
  <c r="L9962" i="13"/>
  <c r="O9962" i="13" s="1"/>
  <c r="N9961" i="13"/>
  <c r="M9961" i="13"/>
  <c r="P9960" i="13"/>
  <c r="S9960" i="13" l="1"/>
  <c r="Q9960" i="13"/>
  <c r="R9960" i="13"/>
  <c r="P9961" i="13"/>
  <c r="L9963" i="13"/>
  <c r="O9963" i="13" s="1"/>
  <c r="N9962" i="13"/>
  <c r="M9962" i="13"/>
  <c r="S9961" i="13" l="1"/>
  <c r="Q9961" i="13"/>
  <c r="R9961" i="13"/>
  <c r="L9964" i="13"/>
  <c r="O9964" i="13" s="1"/>
  <c r="N9963" i="13"/>
  <c r="M9963" i="13"/>
  <c r="P9962" i="13"/>
  <c r="S9962" i="13" l="1"/>
  <c r="Q9962" i="13"/>
  <c r="R9962" i="13"/>
  <c r="P9963" i="13"/>
  <c r="L9965" i="13"/>
  <c r="O9965" i="13" s="1"/>
  <c r="M9964" i="13"/>
  <c r="N9964" i="13"/>
  <c r="Q9963" i="13" l="1"/>
  <c r="R9963" i="13"/>
  <c r="S9963" i="13"/>
  <c r="L9966" i="13"/>
  <c r="O9966" i="13" s="1"/>
  <c r="N9965" i="13"/>
  <c r="M9965" i="13"/>
  <c r="P9964" i="13"/>
  <c r="Q9964" i="13" l="1"/>
  <c r="S9964" i="13"/>
  <c r="R9964" i="13"/>
  <c r="P9965" i="13"/>
  <c r="L9967" i="13"/>
  <c r="O9967" i="13" s="1"/>
  <c r="M9966" i="13"/>
  <c r="N9966" i="13"/>
  <c r="S9965" i="13" l="1"/>
  <c r="R9965" i="13"/>
  <c r="Q9965" i="13"/>
  <c r="L9968" i="13"/>
  <c r="O9968" i="13" s="1"/>
  <c r="M9967" i="13"/>
  <c r="N9967" i="13"/>
  <c r="P9966" i="13"/>
  <c r="Q9966" i="13" l="1"/>
  <c r="S9966" i="13"/>
  <c r="R9966" i="13"/>
  <c r="P9967" i="13"/>
  <c r="L9969" i="13"/>
  <c r="O9969" i="13" s="1"/>
  <c r="M9968" i="13"/>
  <c r="N9968" i="13"/>
  <c r="S9967" i="13" l="1"/>
  <c r="R9967" i="13"/>
  <c r="Q9967" i="13"/>
  <c r="L9970" i="13"/>
  <c r="O9970" i="13" s="1"/>
  <c r="M9969" i="13"/>
  <c r="N9969" i="13"/>
  <c r="P9968" i="13"/>
  <c r="R9968" i="13" l="1"/>
  <c r="S9968" i="13"/>
  <c r="Q9968" i="13"/>
  <c r="P9969" i="13"/>
  <c r="L9971" i="13"/>
  <c r="O9971" i="13" s="1"/>
  <c r="M9970" i="13"/>
  <c r="N9970" i="13"/>
  <c r="Q9969" i="13" l="1"/>
  <c r="R9969" i="13"/>
  <c r="S9969" i="13"/>
  <c r="L9972" i="13"/>
  <c r="O9972" i="13" s="1"/>
  <c r="N9971" i="13"/>
  <c r="M9971" i="13"/>
  <c r="P9970" i="13"/>
  <c r="Q9970" i="13" l="1"/>
  <c r="S9970" i="13"/>
  <c r="R9970" i="13"/>
  <c r="P9971" i="13"/>
  <c r="L9973" i="13"/>
  <c r="O9973" i="13" s="1"/>
  <c r="N9972" i="13"/>
  <c r="M9972" i="13"/>
  <c r="R9971" i="13" l="1"/>
  <c r="Q9971" i="13"/>
  <c r="S9971" i="13"/>
  <c r="L9974" i="13"/>
  <c r="O9974" i="13" s="1"/>
  <c r="N9973" i="13"/>
  <c r="M9973" i="13"/>
  <c r="P9972" i="13"/>
  <c r="R9972" i="13" l="1"/>
  <c r="S9972" i="13"/>
  <c r="Q9972" i="13"/>
  <c r="P9973" i="13"/>
  <c r="L9975" i="13"/>
  <c r="O9975" i="13" s="1"/>
  <c r="N9974" i="13"/>
  <c r="M9974" i="13"/>
  <c r="R9973" i="13" l="1"/>
  <c r="S9973" i="13"/>
  <c r="Q9973" i="13"/>
  <c r="L9976" i="13"/>
  <c r="O9976" i="13" s="1"/>
  <c r="N9975" i="13"/>
  <c r="M9975" i="13"/>
  <c r="P9974" i="13"/>
  <c r="S9974" i="13" l="1"/>
  <c r="R9974" i="13"/>
  <c r="Q9974" i="13"/>
  <c r="P9975" i="13"/>
  <c r="L9977" i="13"/>
  <c r="O9977" i="13" s="1"/>
  <c r="M9976" i="13"/>
  <c r="N9976" i="13"/>
  <c r="R9975" i="13" l="1"/>
  <c r="S9975" i="13"/>
  <c r="Q9975" i="13"/>
  <c r="L9978" i="13"/>
  <c r="O9978" i="13" s="1"/>
  <c r="M9977" i="13"/>
  <c r="N9977" i="13"/>
  <c r="P9976" i="13"/>
  <c r="S9976" i="13" l="1"/>
  <c r="R9976" i="13"/>
  <c r="Q9976" i="13"/>
  <c r="P9977" i="13"/>
  <c r="L9979" i="13"/>
  <c r="O9979" i="13" s="1"/>
  <c r="N9978" i="13"/>
  <c r="M9978" i="13"/>
  <c r="Q9977" i="13" l="1"/>
  <c r="R9977" i="13"/>
  <c r="S9977" i="13"/>
  <c r="L9980" i="13"/>
  <c r="O9980" i="13" s="1"/>
  <c r="M9979" i="13"/>
  <c r="N9979" i="13"/>
  <c r="P9978" i="13"/>
  <c r="S9978" i="13" l="1"/>
  <c r="Q9978" i="13"/>
  <c r="R9978" i="13"/>
  <c r="P9979" i="13"/>
  <c r="L9981" i="13"/>
  <c r="O9981" i="13" s="1"/>
  <c r="N9980" i="13"/>
  <c r="M9980" i="13"/>
  <c r="R9979" i="13" l="1"/>
  <c r="Q9979" i="13"/>
  <c r="S9979" i="13"/>
  <c r="L9982" i="13"/>
  <c r="O9982" i="13" s="1"/>
  <c r="M9981" i="13"/>
  <c r="N9981" i="13"/>
  <c r="P9980" i="13"/>
  <c r="Q9980" i="13" l="1"/>
  <c r="S9980" i="13"/>
  <c r="R9980" i="13"/>
  <c r="P9981" i="13"/>
  <c r="L9983" i="13"/>
  <c r="O9983" i="13" s="1"/>
  <c r="M9982" i="13"/>
  <c r="N9982" i="13"/>
  <c r="S9981" i="13" l="1"/>
  <c r="Q9981" i="13"/>
  <c r="R9981" i="13"/>
  <c r="L9984" i="13"/>
  <c r="O9984" i="13" s="1"/>
  <c r="M9983" i="13"/>
  <c r="N9983" i="13"/>
  <c r="P9982" i="13"/>
  <c r="Q9982" i="13" l="1"/>
  <c r="R9982" i="13"/>
  <c r="S9982" i="13"/>
  <c r="P9983" i="13"/>
  <c r="L9985" i="13"/>
  <c r="O9985" i="13" s="1"/>
  <c r="M9984" i="13"/>
  <c r="N9984" i="13"/>
  <c r="S9983" i="13" l="1"/>
  <c r="R9983" i="13"/>
  <c r="Q9983" i="13"/>
  <c r="L9986" i="13"/>
  <c r="O9986" i="13" s="1"/>
  <c r="M9985" i="13"/>
  <c r="N9985" i="13"/>
  <c r="P9984" i="13"/>
  <c r="Q9984" i="13" l="1"/>
  <c r="S9984" i="13"/>
  <c r="R9984" i="13"/>
  <c r="P9985" i="13"/>
  <c r="L9987" i="13"/>
  <c r="O9987" i="13" s="1"/>
  <c r="N9986" i="13"/>
  <c r="M9986" i="13"/>
  <c r="S9985" i="13" l="1"/>
  <c r="Q9985" i="13"/>
  <c r="R9985" i="13"/>
  <c r="L9988" i="13"/>
  <c r="O9988" i="13" s="1"/>
  <c r="N9987" i="13"/>
  <c r="M9987" i="13"/>
  <c r="P9986" i="13"/>
  <c r="R9986" i="13" l="1"/>
  <c r="S9986" i="13"/>
  <c r="Q9986" i="13"/>
  <c r="P9987" i="13"/>
  <c r="L9989" i="13"/>
  <c r="O9989" i="13" s="1"/>
  <c r="M9988" i="13"/>
  <c r="N9988" i="13"/>
  <c r="S9987" i="13" l="1"/>
  <c r="R9987" i="13"/>
  <c r="Q9987" i="13"/>
  <c r="L9990" i="13"/>
  <c r="O9990" i="13" s="1"/>
  <c r="N9989" i="13"/>
  <c r="M9989" i="13"/>
  <c r="P9988" i="13"/>
  <c r="S9988" i="13" l="1"/>
  <c r="R9988" i="13"/>
  <c r="Q9988" i="13"/>
  <c r="P9989" i="13"/>
  <c r="L9991" i="13"/>
  <c r="O9991" i="13" s="1"/>
  <c r="N9990" i="13"/>
  <c r="M9990" i="13"/>
  <c r="Q9989" i="13" l="1"/>
  <c r="R9989" i="13"/>
  <c r="S9989" i="13"/>
  <c r="L9992" i="13"/>
  <c r="O9992" i="13" s="1"/>
  <c r="N9991" i="13"/>
  <c r="M9991" i="13"/>
  <c r="P9990" i="13"/>
  <c r="R9990" i="13" l="1"/>
  <c r="S9990" i="13"/>
  <c r="Q9990" i="13"/>
  <c r="P9991" i="13"/>
  <c r="L9993" i="13"/>
  <c r="O9993" i="13" s="1"/>
  <c r="N9992" i="13"/>
  <c r="M9992" i="13"/>
  <c r="S9991" i="13" l="1"/>
  <c r="R9991" i="13"/>
  <c r="Q9991" i="13"/>
  <c r="L9994" i="13"/>
  <c r="O9994" i="13" s="1"/>
  <c r="N9993" i="13"/>
  <c r="M9993" i="13"/>
  <c r="P9992" i="13"/>
  <c r="S9992" i="13" l="1"/>
  <c r="R9992" i="13"/>
  <c r="Q9992" i="13"/>
  <c r="P9993" i="13"/>
  <c r="L9995" i="13"/>
  <c r="O9995" i="13" s="1"/>
  <c r="N9994" i="13"/>
  <c r="M9994" i="13"/>
  <c r="R9993" i="13" l="1"/>
  <c r="Q9993" i="13"/>
  <c r="S9993" i="13"/>
  <c r="L9996" i="13"/>
  <c r="O9996" i="13" s="1"/>
  <c r="N9995" i="13"/>
  <c r="M9995" i="13"/>
  <c r="P9994" i="13"/>
  <c r="S9994" i="13" l="1"/>
  <c r="R9994" i="13"/>
  <c r="Q9994" i="13"/>
  <c r="P9995" i="13"/>
  <c r="L9997" i="13"/>
  <c r="O9997" i="13" s="1"/>
  <c r="M9996" i="13"/>
  <c r="N9996" i="13"/>
  <c r="S9995" i="13" l="1"/>
  <c r="R9995" i="13"/>
  <c r="Q9995" i="13"/>
  <c r="L9998" i="13"/>
  <c r="O9998" i="13" s="1"/>
  <c r="M9997" i="13"/>
  <c r="N9997" i="13"/>
  <c r="P9996" i="13"/>
  <c r="Q9996" i="13" l="1"/>
  <c r="S9996" i="13"/>
  <c r="R9996" i="13"/>
  <c r="P9997" i="13"/>
  <c r="L9999" i="13"/>
  <c r="O9999" i="13" s="1"/>
  <c r="M9998" i="13"/>
  <c r="N9998" i="13"/>
  <c r="Q9997" i="13" l="1"/>
  <c r="R9997" i="13"/>
  <c r="S9997" i="13"/>
  <c r="L10000" i="13"/>
  <c r="O10000" i="13" s="1"/>
  <c r="M9999" i="13"/>
  <c r="N9999" i="13"/>
  <c r="P9998" i="13"/>
  <c r="Q9998" i="13" l="1"/>
  <c r="R9998" i="13"/>
  <c r="S9998" i="13"/>
  <c r="P9999" i="13"/>
  <c r="N10000" i="13"/>
  <c r="M10000" i="13"/>
  <c r="S9999" i="13" l="1"/>
  <c r="Q9999" i="13"/>
  <c r="R9999" i="13"/>
  <c r="P10000" i="13"/>
  <c r="R10000" i="13" l="1"/>
  <c r="Q10000" i="13"/>
  <c r="S10000" i="13"/>
  <c r="AD15" i="13" l="1"/>
  <c r="D38" i="13" s="1" a="1"/>
  <c r="D38" i="13" s="1"/>
  <c r="I33" i="13" s="1"/>
  <c r="X15" i="13"/>
  <c r="Z15" i="13" a="1"/>
  <c r="Z15" i="13" s="1"/>
  <c r="AA15" i="13" s="1"/>
  <c r="C38" i="13" s="1" a="1"/>
  <c r="C38" i="13" s="1"/>
  <c r="B28" i="4" l="1"/>
  <c r="I34" i="13" a="1"/>
  <c r="I34" i="13" s="1"/>
  <c r="H33" i="13"/>
  <c r="B27" i="4" l="1"/>
  <c r="G36" i="13"/>
  <c r="H34" i="13" a="1"/>
  <c r="H34" i="13" s="1"/>
  <c r="H38" i="13"/>
  <c r="G39" i="13" s="1"/>
  <c r="J33" i="13"/>
  <c r="B29" i="4" l="1"/>
  <c r="A30" i="4"/>
  <c r="A31" i="4"/>
</calcChain>
</file>

<file path=xl/sharedStrings.xml><?xml version="1.0" encoding="utf-8"?>
<sst xmlns="http://schemas.openxmlformats.org/spreadsheetml/2006/main" count="169" uniqueCount="88">
  <si>
    <t>Temperaturbereich:</t>
  </si>
  <si>
    <t>°C</t>
  </si>
  <si>
    <t>von</t>
  </si>
  <si>
    <t>bis</t>
  </si>
  <si>
    <t>Probe a</t>
  </si>
  <si>
    <t>Probe b</t>
  </si>
  <si>
    <t>Auswertung</t>
  </si>
  <si>
    <t>Temperatur</t>
  </si>
  <si>
    <t>Mittelwert</t>
  </si>
  <si>
    <t>[°C]</t>
  </si>
  <si>
    <t>Steigung</t>
  </si>
  <si>
    <t>Scherspannung</t>
  </si>
  <si>
    <t>[Pa]</t>
  </si>
  <si>
    <t>[-]</t>
  </si>
  <si>
    <t>Ergebnisse</t>
  </si>
  <si>
    <t>Datentabelle</t>
  </si>
  <si>
    <t>Hilfstabelle</t>
  </si>
  <si>
    <t>Teilbereiche</t>
  </si>
  <si>
    <t>Zeile der gesuchten Abweichung</t>
  </si>
  <si>
    <t>Ergebnis</t>
  </si>
  <si>
    <t>%</t>
  </si>
  <si>
    <t>Größe:</t>
  </si>
  <si>
    <t>Abstand:</t>
  </si>
  <si>
    <t>Referenzbereich für Steigung</t>
  </si>
  <si>
    <t>Steigung im Referenzbereich</t>
  </si>
  <si>
    <t>Anzahl:</t>
  </si>
  <si>
    <t>Regressionsbereiche</t>
  </si>
  <si>
    <t>Alterungszustand:</t>
  </si>
  <si>
    <t>Gleichgewichtseinstellungsdauer:</t>
  </si>
  <si>
    <t>Scherrate</t>
  </si>
  <si>
    <t>Datenanzahl</t>
  </si>
  <si>
    <t>Berechnungen</t>
  </si>
  <si>
    <t>Daten vorhanden</t>
  </si>
  <si>
    <t>Index</t>
  </si>
  <si>
    <t>Temperaturbereich der Messung</t>
  </si>
  <si>
    <t>Manuelle Eingaben</t>
  </si>
  <si>
    <t>Datenimport</t>
  </si>
  <si>
    <t>gelb schraffierte Felder sind manuell veränderbar</t>
  </si>
  <si>
    <t>Abweichung von Referenzbereich:</t>
  </si>
  <si>
    <t>Phasenübergangstemperatur</t>
  </si>
  <si>
    <t>Differenz der Einzelwerte</t>
  </si>
  <si>
    <t>Prüfung im Dynamischen Scherrheometer (DSR) - konstante Scherrate</t>
  </si>
  <si>
    <t>TP Bitumen-StB - Teil 5 (Ausgabe 2024)</t>
  </si>
  <si>
    <t>Name und Anschrift des Prüflaboratoriums:</t>
  </si>
  <si>
    <t>Nummer des Prüfberichts:</t>
  </si>
  <si>
    <t>Name des Auftraggebers:</t>
  </si>
  <si>
    <t>Unterschrift des fachlich Verantwortlichen</t>
  </si>
  <si>
    <t>Datum</t>
  </si>
  <si>
    <t>Datum der Prüfung:</t>
  </si>
  <si>
    <t>Allgemeine Informationen</t>
  </si>
  <si>
    <t>Art und Sorte des Bindemittels:</t>
  </si>
  <si>
    <t>Informationen zur Prüfung</t>
  </si>
  <si>
    <t>Datum des Probeneingangs:</t>
  </si>
  <si>
    <t>(bzw. der Probenahme)</t>
  </si>
  <si>
    <t>Lagerdauer der Probekörper:</t>
  </si>
  <si>
    <t>Grafische Darstellung der Ergebnisse</t>
  </si>
  <si>
    <t>Temperaturbereich</t>
  </si>
  <si>
    <t>Bezeichnung der Untersuchungsprobe:</t>
  </si>
  <si>
    <t>Mittlere Scherrate:</t>
  </si>
  <si>
    <r>
      <t>[s</t>
    </r>
    <r>
      <rPr>
        <vertAlign val="superscript"/>
        <sz val="10"/>
        <color theme="0"/>
        <rFont val="Calibri"/>
        <family val="2"/>
        <scheme val="minor"/>
      </rPr>
      <t>-1</t>
    </r>
    <r>
      <rPr>
        <sz val="10"/>
        <color theme="0"/>
        <rFont val="Calibri"/>
        <family val="2"/>
        <scheme val="minor"/>
      </rPr>
      <t>]</t>
    </r>
  </si>
  <si>
    <t>(vor Beginn der Prüfung) Standard: 5 min</t>
  </si>
  <si>
    <r>
      <t>T</t>
    </r>
    <r>
      <rPr>
        <b/>
        <vertAlign val="subscript"/>
        <sz val="12"/>
        <rFont val="Calibri"/>
        <family val="2"/>
        <scheme val="minor"/>
      </rPr>
      <t>PT</t>
    </r>
  </si>
  <si>
    <t>Pa</t>
  </si>
  <si>
    <t>Minimalwert Y-Achse für Hilfslinien</t>
  </si>
  <si>
    <t>Maximalwert Y-Achse für Hilfslinien</t>
  </si>
  <si>
    <t>(bei Änderungen muss die primäre und sekundäre Horizontalachse im Diagramm manuell angepasst werden)</t>
  </si>
  <si>
    <t>mittlere Scherrate</t>
  </si>
  <si>
    <t>korrespondierende Scherspannung</t>
  </si>
  <si>
    <t>gewählte Gleichgewichtseinstellungsdauer in Minuten:</t>
  </si>
  <si>
    <t>Prüfbericht nach TP Bitumen-StB - Teil 5 (Ausgabe 2024)</t>
  </si>
  <si>
    <t>°C abwärts</t>
  </si>
  <si>
    <t>Startindex für Berechnung mittlere Scherrate</t>
  </si>
  <si>
    <r>
      <t xml:space="preserve">Zwei Einzelwerte sind miteinander verträglich, wenn die Spannweite der Phasenübergangstemperaturen d </t>
    </r>
    <r>
      <rPr>
        <sz val="10"/>
        <color theme="1"/>
        <rFont val="Calibri"/>
        <family val="2"/>
      </rPr>
      <t>≤ 2,0 °C beträgt</t>
    </r>
  </si>
  <si>
    <t>Berechnung der mittleren Scherraten von</t>
  </si>
  <si>
    <t xml:space="preserve">Startzeile Referenzbereich </t>
  </si>
  <si>
    <t xml:space="preserve">Endzeile Referenzbereich </t>
  </si>
  <si>
    <t>Prüfung im Dynamischen Scherrheometer (DSR) - konstante Scherrate (Stand 1/2025)</t>
  </si>
  <si>
    <t>T</t>
  </si>
  <si>
    <t>τ</t>
  </si>
  <si>
    <t>gemäß TP: von 150 bis 70 °C</t>
  </si>
  <si>
    <t>gemäß TP: von 120 bis 135 °C</t>
  </si>
  <si>
    <t>gemäß TP: von 120 bis 70 °C</t>
  </si>
  <si>
    <t>gemäß TP: 2 °C</t>
  </si>
  <si>
    <t>gemäß TP: 0,5 °C</t>
  </si>
  <si>
    <t>gemäß TP: 40 %</t>
  </si>
  <si>
    <t>b</t>
  </si>
  <si>
    <t>Zeilennummer</t>
  </si>
  <si>
    <t>Rechnerische Ermittlung der Phasenübergangstemperatur nach Anhang B (Stand 1/2025)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</si>
</sst>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[$-F800]dddd\,\ mmmm\ dd\,\ yyyy"/>
    <numFmt numFmtId="167" formatCode="0.00000"/>
  </numFmts>
  <fonts count="4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5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vertAlign val="superscript"/>
      <sz val="10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sz val="12"/>
      <color theme="5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vertAlign val="subscript"/>
      <sz val="12"/>
      <name val="Calibri"/>
      <family val="2"/>
      <scheme val="minor"/>
    </font>
    <font>
      <sz val="10"/>
      <color theme="1"/>
      <name val="Calibri"/>
      <family val="2"/>
    </font>
    <font>
      <b/>
      <sz val="12"/>
      <color theme="5"/>
      <name val="Calibri"/>
      <family val="2"/>
      <scheme val="minor"/>
    </font>
    <font>
      <sz val="10"/>
      <color theme="0"/>
      <name val="Calibri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/>
        <bgColor indexed="64"/>
      </patternFill>
    </fill>
    <fill>
      <patternFill patternType="solid">
        <fgColor theme="0" tint="-0.49998474074526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4">
    <xf numFmtId="0" fontId="0" fillId="0" borderId="0"/>
    <xf numFmtId="0" fontId="6" fillId="0" borderId="0" applyNumberFormat="0" applyFill="0" applyBorder="0" applyAlignment="0" applyProtection="0"/>
    <xf numFmtId="0" fontId="7" fillId="0" borderId="5" applyNumberFormat="0" applyFill="0" applyAlignment="0" applyProtection="0"/>
    <xf numFmtId="0" fontId="8" fillId="0" borderId="6" applyNumberFormat="0" applyFill="0" applyAlignment="0" applyProtection="0"/>
    <xf numFmtId="0" fontId="9" fillId="0" borderId="7" applyNumberFormat="0" applyFill="0" applyAlignment="0" applyProtection="0"/>
    <xf numFmtId="0" fontId="9" fillId="0" borderId="0" applyNumberFormat="0" applyFill="0" applyBorder="0" applyAlignment="0" applyProtection="0"/>
    <xf numFmtId="0" fontId="10" fillId="2" borderId="0" applyNumberFormat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8" applyNumberFormat="0" applyAlignment="0" applyProtection="0"/>
    <xf numFmtId="0" fontId="14" fillId="6" borderId="9" applyNumberFormat="0" applyAlignment="0" applyProtection="0"/>
    <xf numFmtId="0" fontId="15" fillId="6" borderId="8" applyNumberFormat="0" applyAlignment="0" applyProtection="0"/>
    <xf numFmtId="0" fontId="16" fillId="0" borderId="10" applyNumberFormat="0" applyFill="0" applyAlignment="0" applyProtection="0"/>
    <xf numFmtId="0" fontId="17" fillId="7" borderId="11" applyNumberFormat="0" applyAlignment="0" applyProtection="0"/>
    <xf numFmtId="0" fontId="18" fillId="0" borderId="0" applyNumberFormat="0" applyFill="0" applyBorder="0" applyAlignment="0" applyProtection="0"/>
    <xf numFmtId="0" fontId="5" fillId="8" borderId="12" applyNumberFormat="0" applyFont="0" applyAlignment="0" applyProtection="0"/>
    <xf numFmtId="0" fontId="19" fillId="0" borderId="0" applyNumberFormat="0" applyFill="0" applyBorder="0" applyAlignment="0" applyProtection="0"/>
    <xf numFmtId="0" fontId="3" fillId="0" borderId="13" applyNumberFormat="0" applyFill="0" applyAlignment="0" applyProtection="0"/>
    <xf numFmtId="0" fontId="20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20" fillId="28" borderId="0" applyNumberFormat="0" applyBorder="0" applyAlignment="0" applyProtection="0"/>
    <xf numFmtId="0" fontId="20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20" fillId="32" borderId="0" applyNumberFormat="0" applyBorder="0" applyAlignment="0" applyProtection="0"/>
    <xf numFmtId="0" fontId="1" fillId="0" borderId="0"/>
    <xf numFmtId="0" fontId="5" fillId="0" borderId="0"/>
  </cellStyleXfs>
  <cellXfs count="115">
    <xf numFmtId="0" fontId="0" fillId="0" borderId="0" xfId="0"/>
    <xf numFmtId="0" fontId="2" fillId="0" borderId="0" xfId="0" applyFont="1" applyAlignment="1" applyProtection="1">
      <alignment vertical="center"/>
      <protection locked="0"/>
    </xf>
    <xf numFmtId="0" fontId="0" fillId="0" borderId="0" xfId="0" applyProtection="1">
      <protection locked="0"/>
    </xf>
    <xf numFmtId="0" fontId="23" fillId="33" borderId="1" xfId="0" applyFont="1" applyFill="1" applyBorder="1" applyAlignment="1" applyProtection="1">
      <alignment horizontal="center" vertical="center" wrapText="1"/>
      <protection hidden="1"/>
    </xf>
    <xf numFmtId="2" fontId="23" fillId="33" borderId="1" xfId="0" applyNumberFormat="1" applyFont="1" applyFill="1" applyBorder="1" applyAlignment="1" applyProtection="1">
      <alignment horizontal="center" vertical="center"/>
      <protection hidden="1"/>
    </xf>
    <xf numFmtId="165" fontId="23" fillId="33" borderId="1" xfId="0" applyNumberFormat="1" applyFont="1" applyFill="1" applyBorder="1" applyAlignment="1" applyProtection="1">
      <alignment horizontal="center" vertical="center"/>
      <protection hidden="1"/>
    </xf>
    <xf numFmtId="0" fontId="33" fillId="0" borderId="0" xfId="0" applyFont="1" applyProtection="1">
      <protection locked="0"/>
    </xf>
    <xf numFmtId="0" fontId="0" fillId="0" borderId="0" xfId="0" applyAlignment="1" applyProtection="1">
      <alignment horizontal="left" vertical="top"/>
      <protection locked="0"/>
    </xf>
    <xf numFmtId="0" fontId="21" fillId="0" borderId="0" xfId="0" applyFont="1" applyAlignment="1">
      <alignment vertical="center"/>
    </xf>
    <xf numFmtId="0" fontId="24" fillId="0" borderId="0" xfId="0" applyFont="1" applyProtection="1">
      <protection locked="0"/>
    </xf>
    <xf numFmtId="165" fontId="24" fillId="0" borderId="1" xfId="0" applyNumberFormat="1" applyFont="1" applyBorder="1" applyAlignment="1" applyProtection="1">
      <alignment horizontal="center" vertical="center"/>
      <protection locked="0"/>
    </xf>
    <xf numFmtId="14" fontId="0" fillId="0" borderId="0" xfId="0" applyNumberFormat="1" applyAlignment="1" applyProtection="1">
      <alignment horizontal="left" vertical="top"/>
      <protection locked="0"/>
    </xf>
    <xf numFmtId="165" fontId="24" fillId="0" borderId="3" xfId="0" applyNumberFormat="1" applyFont="1" applyBorder="1" applyAlignment="1" applyProtection="1">
      <alignment horizontal="center" vertical="center"/>
      <protection locked="0"/>
    </xf>
    <xf numFmtId="0" fontId="24" fillId="0" borderId="0" xfId="0" applyFont="1"/>
    <xf numFmtId="0" fontId="27" fillId="0" borderId="0" xfId="0" applyFont="1" applyProtection="1">
      <protection hidden="1"/>
    </xf>
    <xf numFmtId="0" fontId="24" fillId="0" borderId="0" xfId="0" applyFont="1" applyProtection="1">
      <protection hidden="1"/>
    </xf>
    <xf numFmtId="165" fontId="24" fillId="0" borderId="1" xfId="0" applyNumberFormat="1" applyFont="1" applyBorder="1" applyAlignment="1">
      <alignment horizontal="center" vertical="center"/>
    </xf>
    <xf numFmtId="0" fontId="24" fillId="0" borderId="1" xfId="0" applyFont="1" applyBorder="1" applyAlignment="1">
      <alignment horizontal="center"/>
    </xf>
    <xf numFmtId="164" fontId="24" fillId="0" borderId="1" xfId="0" applyNumberFormat="1" applyFont="1" applyBorder="1" applyAlignment="1">
      <alignment horizontal="center"/>
    </xf>
    <xf numFmtId="165" fontId="24" fillId="0" borderId="1" xfId="0" applyNumberFormat="1" applyFont="1" applyBorder="1" applyAlignment="1">
      <alignment horizontal="center"/>
    </xf>
    <xf numFmtId="0" fontId="27" fillId="0" borderId="1" xfId="0" applyFont="1" applyBorder="1" applyAlignment="1" applyProtection="1">
      <alignment horizontal="center" vertical="center"/>
      <protection hidden="1"/>
    </xf>
    <xf numFmtId="0" fontId="27" fillId="0" borderId="1" xfId="0" applyFont="1" applyBorder="1"/>
    <xf numFmtId="0" fontId="27" fillId="0" borderId="1" xfId="0" applyFont="1" applyBorder="1" applyAlignment="1">
      <alignment horizontal="center" vertical="center"/>
    </xf>
    <xf numFmtId="0" fontId="24" fillId="0" borderId="1" xfId="0" applyFont="1" applyBorder="1" applyAlignment="1" applyProtection="1">
      <alignment horizontal="center" vertical="center"/>
      <protection hidden="1"/>
    </xf>
    <xf numFmtId="0" fontId="24" fillId="0" borderId="1" xfId="0" applyFont="1" applyBorder="1" applyAlignment="1">
      <alignment horizontal="center" vertical="center"/>
    </xf>
    <xf numFmtId="0" fontId="24" fillId="0" borderId="1" xfId="0" applyFont="1" applyBorder="1" applyAlignment="1" applyProtection="1">
      <alignment horizontal="center" vertical="center" wrapText="1"/>
      <protection hidden="1"/>
    </xf>
    <xf numFmtId="1" fontId="29" fillId="0" borderId="1" xfId="0" applyNumberFormat="1" applyFont="1" applyBorder="1" applyAlignment="1" applyProtection="1">
      <alignment horizontal="center" vertical="center"/>
      <protection hidden="1"/>
    </xf>
    <xf numFmtId="167" fontId="24" fillId="0" borderId="1" xfId="0" applyNumberFormat="1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6" fillId="0" borderId="0" xfId="0" applyFont="1" applyAlignment="1">
      <alignment vertical="top"/>
    </xf>
    <xf numFmtId="0" fontId="27" fillId="0" borderId="0" xfId="0" applyFont="1"/>
    <xf numFmtId="0" fontId="24" fillId="0" borderId="0" xfId="0" applyFont="1" applyAlignment="1" applyProtection="1">
      <alignment vertical="center"/>
      <protection locked="0"/>
    </xf>
    <xf numFmtId="0" fontId="31" fillId="0" borderId="0" xfId="0" applyFont="1" applyAlignment="1">
      <alignment vertical="top"/>
    </xf>
    <xf numFmtId="0" fontId="32" fillId="0" borderId="0" xfId="0" applyFont="1" applyAlignment="1" applyProtection="1">
      <alignment vertical="center"/>
      <protection locked="0"/>
    </xf>
    <xf numFmtId="0" fontId="33" fillId="0" borderId="0" xfId="0" applyFont="1" applyAlignment="1" applyProtection="1">
      <alignment vertical="center"/>
      <protection locked="0"/>
    </xf>
    <xf numFmtId="0" fontId="34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35" fillId="0" borderId="0" xfId="0" applyFont="1" applyAlignment="1">
      <alignment horizontal="left" vertical="top"/>
    </xf>
    <xf numFmtId="0" fontId="35" fillId="0" borderId="0" xfId="0" applyFont="1" applyAlignment="1">
      <alignment vertical="top"/>
    </xf>
    <xf numFmtId="0" fontId="33" fillId="0" borderId="0" xfId="0" applyFont="1" applyAlignment="1">
      <alignment horizontal="left" vertical="center" indent="2"/>
    </xf>
    <xf numFmtId="0" fontId="33" fillId="0" borderId="0" xfId="0" applyFont="1" applyAlignment="1">
      <alignment vertical="center"/>
    </xf>
    <xf numFmtId="0" fontId="33" fillId="0" borderId="0" xfId="42" applyFont="1" applyAlignment="1">
      <alignment vertical="center"/>
    </xf>
    <xf numFmtId="0" fontId="34" fillId="0" borderId="0" xfId="42" applyFont="1" applyAlignment="1">
      <alignment vertical="center"/>
    </xf>
    <xf numFmtId="166" fontId="34" fillId="0" borderId="0" xfId="42" applyNumberFormat="1" applyFont="1" applyAlignment="1">
      <alignment vertical="center"/>
    </xf>
    <xf numFmtId="0" fontId="34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31" fillId="0" borderId="0" xfId="0" applyFont="1" applyAlignment="1">
      <alignment vertical="center" wrapText="1"/>
    </xf>
    <xf numFmtId="0" fontId="31" fillId="0" borderId="0" xfId="0" applyFont="1" applyAlignment="1">
      <alignment horizontal="center" vertical="center" wrapText="1"/>
    </xf>
    <xf numFmtId="14" fontId="29" fillId="0" borderId="0" xfId="0" applyNumberFormat="1" applyFont="1" applyAlignment="1">
      <alignment vertical="center"/>
    </xf>
    <xf numFmtId="14" fontId="29" fillId="0" borderId="0" xfId="0" applyNumberFormat="1" applyFont="1" applyAlignment="1">
      <alignment horizontal="left" vertical="center"/>
    </xf>
    <xf numFmtId="0" fontId="34" fillId="0" borderId="0" xfId="42" applyFont="1" applyAlignment="1">
      <alignment horizontal="center" vertical="center"/>
    </xf>
    <xf numFmtId="164" fontId="34" fillId="0" borderId="0" xfId="0" applyNumberFormat="1" applyFont="1" applyAlignment="1">
      <alignment vertical="center"/>
    </xf>
    <xf numFmtId="0" fontId="35" fillId="0" borderId="1" xfId="42" applyFont="1" applyBorder="1" applyAlignment="1">
      <alignment horizontal="center" vertical="center"/>
    </xf>
    <xf numFmtId="0" fontId="31" fillId="0" borderId="0" xfId="42" applyFont="1" applyAlignment="1">
      <alignment vertical="center"/>
    </xf>
    <xf numFmtId="0" fontId="34" fillId="0" borderId="1" xfId="42" applyFont="1" applyBorder="1" applyAlignment="1">
      <alignment horizontal="center" vertical="center"/>
    </xf>
    <xf numFmtId="0" fontId="29" fillId="0" borderId="0" xfId="42" applyFont="1" applyAlignment="1">
      <alignment vertical="center"/>
    </xf>
    <xf numFmtId="0" fontId="24" fillId="0" borderId="0" xfId="42" applyFont="1" applyAlignment="1">
      <alignment vertical="center"/>
    </xf>
    <xf numFmtId="14" fontId="31" fillId="0" borderId="2" xfId="42" applyNumberFormat="1" applyFont="1" applyBorder="1" applyAlignment="1">
      <alignment horizontal="left" vertical="center"/>
    </xf>
    <xf numFmtId="0" fontId="29" fillId="0" borderId="2" xfId="42" applyFont="1" applyBorder="1" applyAlignment="1">
      <alignment vertical="center"/>
    </xf>
    <xf numFmtId="0" fontId="29" fillId="0" borderId="2" xfId="42" applyFont="1" applyBorder="1" applyAlignment="1">
      <alignment horizontal="center" vertical="center"/>
    </xf>
    <xf numFmtId="0" fontId="31" fillId="0" borderId="2" xfId="42" applyFont="1" applyBorder="1" applyAlignment="1">
      <alignment vertical="center"/>
    </xf>
    <xf numFmtId="0" fontId="29" fillId="0" borderId="0" xfId="42" applyFont="1" applyAlignment="1">
      <alignment horizontal="center" vertical="center"/>
    </xf>
    <xf numFmtId="164" fontId="29" fillId="0" borderId="0" xfId="42" applyNumberFormat="1" applyFont="1" applyAlignment="1">
      <alignment horizontal="left" vertical="center"/>
    </xf>
    <xf numFmtId="0" fontId="31" fillId="0" borderId="0" xfId="0" applyFont="1" applyAlignment="1">
      <alignment vertical="center"/>
    </xf>
    <xf numFmtId="0" fontId="33" fillId="0" borderId="0" xfId="0" applyFont="1" applyAlignment="1">
      <alignment horizontal="left" vertical="center"/>
    </xf>
    <xf numFmtId="0" fontId="38" fillId="0" borderId="0" xfId="0" applyFont="1" applyAlignment="1">
      <alignment vertical="center"/>
    </xf>
    <xf numFmtId="0" fontId="23" fillId="33" borderId="1" xfId="0" applyFont="1" applyFill="1" applyBorder="1" applyAlignment="1" applyProtection="1">
      <alignment horizontal="center" vertical="center"/>
      <protection hidden="1"/>
    </xf>
    <xf numFmtId="0" fontId="22" fillId="0" borderId="0" xfId="0" applyFont="1" applyProtection="1">
      <protection hidden="1"/>
    </xf>
    <xf numFmtId="0" fontId="26" fillId="0" borderId="0" xfId="0" applyFont="1" applyAlignment="1" applyProtection="1">
      <alignment vertical="top"/>
      <protection locked="0"/>
    </xf>
    <xf numFmtId="0" fontId="31" fillId="0" borderId="0" xfId="42" applyFont="1" applyAlignment="1">
      <alignment horizontal="left" vertical="center"/>
    </xf>
    <xf numFmtId="2" fontId="29" fillId="0" borderId="0" xfId="42" applyNumberFormat="1" applyFont="1" applyAlignment="1">
      <alignment vertical="center"/>
    </xf>
    <xf numFmtId="14" fontId="31" fillId="0" borderId="0" xfId="42" applyNumberFormat="1" applyFont="1" applyAlignment="1">
      <alignment horizontal="left" vertical="center"/>
    </xf>
    <xf numFmtId="0" fontId="0" fillId="0" borderId="0" xfId="0" applyAlignment="1">
      <alignment horizontal="left" vertical="top"/>
    </xf>
    <xf numFmtId="0" fontId="22" fillId="0" borderId="0" xfId="0" applyFont="1"/>
    <xf numFmtId="0" fontId="4" fillId="0" borderId="0" xfId="0" applyFont="1"/>
    <xf numFmtId="0" fontId="22" fillId="0" borderId="0" xfId="0" applyFont="1" applyAlignment="1">
      <alignment horizontal="left" vertical="top"/>
    </xf>
    <xf numFmtId="0" fontId="3" fillId="0" borderId="2" xfId="0" applyFont="1" applyBorder="1" applyAlignment="1">
      <alignment horizontal="left"/>
    </xf>
    <xf numFmtId="0" fontId="0" fillId="0" borderId="0" xfId="0" applyAlignment="1">
      <alignment horizontal="center"/>
    </xf>
    <xf numFmtId="0" fontId="3" fillId="0" borderId="0" xfId="0" applyFont="1"/>
    <xf numFmtId="0" fontId="23" fillId="33" borderId="1" xfId="0" applyFont="1" applyFill="1" applyBorder="1" applyAlignment="1">
      <alignment horizontal="center" vertical="center"/>
    </xf>
    <xf numFmtId="0" fontId="39" fillId="33" borderId="1" xfId="0" applyFont="1" applyFill="1" applyBorder="1" applyAlignment="1">
      <alignment horizontal="center" vertical="center"/>
    </xf>
    <xf numFmtId="2" fontId="24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26" fillId="0" borderId="0" xfId="0" applyFont="1" applyAlignment="1">
      <alignment horizontal="left" vertical="top"/>
    </xf>
    <xf numFmtId="165" fontId="24" fillId="0" borderId="0" xfId="0" applyNumberFormat="1" applyFont="1" applyAlignment="1">
      <alignment horizontal="center" vertical="center"/>
    </xf>
    <xf numFmtId="0" fontId="24" fillId="0" borderId="15" xfId="0" applyFont="1" applyBorder="1" applyAlignment="1">
      <alignment horizontal="center" vertical="center"/>
    </xf>
    <xf numFmtId="0" fontId="24" fillId="34" borderId="1" xfId="0" applyFont="1" applyFill="1" applyBorder="1"/>
    <xf numFmtId="167" fontId="24" fillId="0" borderId="15" xfId="0" applyNumberFormat="1" applyFont="1" applyBorder="1" applyAlignment="1">
      <alignment horizontal="center" vertical="center"/>
    </xf>
    <xf numFmtId="0" fontId="29" fillId="0" borderId="0" xfId="0" applyFont="1"/>
    <xf numFmtId="165" fontId="24" fillId="0" borderId="0" xfId="0" applyNumberFormat="1" applyFont="1"/>
    <xf numFmtId="0" fontId="24" fillId="0" borderId="0" xfId="0" applyFont="1" applyAlignment="1" applyProtection="1">
      <alignment horizontal="center"/>
      <protection locked="0"/>
    </xf>
    <xf numFmtId="0" fontId="24" fillId="0" borderId="0" xfId="0" applyFont="1" applyAlignment="1" applyProtection="1">
      <alignment horizontal="left" vertical="top"/>
      <protection locked="0"/>
    </xf>
    <xf numFmtId="0" fontId="28" fillId="33" borderId="1" xfId="0" applyFont="1" applyFill="1" applyBorder="1" applyAlignment="1" applyProtection="1">
      <alignment horizontal="center" vertical="center"/>
      <protection hidden="1"/>
    </xf>
    <xf numFmtId="0" fontId="28" fillId="33" borderId="14" xfId="0" applyFont="1" applyFill="1" applyBorder="1" applyAlignment="1">
      <alignment horizontal="center" vertical="center"/>
    </xf>
    <xf numFmtId="0" fontId="28" fillId="33" borderId="16" xfId="0" applyFont="1" applyFill="1" applyBorder="1" applyAlignment="1">
      <alignment horizontal="center" vertical="center"/>
    </xf>
    <xf numFmtId="0" fontId="28" fillId="33" borderId="15" xfId="0" applyFont="1" applyFill="1" applyBorder="1" applyAlignment="1">
      <alignment horizontal="center" vertical="center"/>
    </xf>
    <xf numFmtId="0" fontId="28" fillId="33" borderId="14" xfId="0" applyFont="1" applyFill="1" applyBorder="1" applyAlignment="1" applyProtection="1">
      <alignment horizontal="center" vertical="center"/>
      <protection hidden="1"/>
    </xf>
    <xf numFmtId="0" fontId="28" fillId="33" borderId="16" xfId="0" applyFont="1" applyFill="1" applyBorder="1" applyAlignment="1" applyProtection="1">
      <alignment horizontal="center" vertical="center"/>
      <protection hidden="1"/>
    </xf>
    <xf numFmtId="0" fontId="28" fillId="33" borderId="15" xfId="0" applyFont="1" applyFill="1" applyBorder="1" applyAlignment="1" applyProtection="1">
      <alignment horizontal="center" vertical="center"/>
      <protection hidden="1"/>
    </xf>
    <xf numFmtId="0" fontId="23" fillId="33" borderId="1" xfId="0" applyFont="1" applyFill="1" applyBorder="1" applyAlignment="1" applyProtection="1">
      <alignment horizontal="center" vertical="center"/>
      <protection hidden="1"/>
    </xf>
    <xf numFmtId="0" fontId="22" fillId="0" borderId="0" xfId="0" applyFont="1" applyProtection="1">
      <protection hidden="1"/>
    </xf>
    <xf numFmtId="0" fontId="24" fillId="0" borderId="0" xfId="0" applyFont="1" applyAlignment="1">
      <alignment horizontal="center"/>
    </xf>
    <xf numFmtId="0" fontId="23" fillId="33" borderId="3" xfId="0" applyFont="1" applyFill="1" applyBorder="1" applyAlignment="1">
      <alignment horizontal="center" vertical="center"/>
    </xf>
    <xf numFmtId="0" fontId="23" fillId="33" borderId="4" xfId="0" applyFont="1" applyFill="1" applyBorder="1" applyAlignment="1">
      <alignment horizontal="center" vertical="center"/>
    </xf>
    <xf numFmtId="0" fontId="23" fillId="33" borderId="3" xfId="0" applyFont="1" applyFill="1" applyBorder="1" applyAlignment="1" applyProtection="1">
      <alignment horizontal="center" vertical="center"/>
      <protection hidden="1"/>
    </xf>
    <xf numFmtId="0" fontId="23" fillId="33" borderId="4" xfId="0" applyFont="1" applyFill="1" applyBorder="1" applyAlignment="1" applyProtection="1">
      <alignment horizontal="center" vertical="center"/>
      <protection hidden="1"/>
    </xf>
    <xf numFmtId="14" fontId="33" fillId="0" borderId="0" xfId="0" applyNumberFormat="1" applyFont="1" applyAlignment="1">
      <alignment horizontal="left" vertical="center"/>
    </xf>
    <xf numFmtId="0" fontId="35" fillId="0" borderId="3" xfId="42" applyFont="1" applyBorder="1" applyAlignment="1">
      <alignment horizontal="center" vertical="center"/>
    </xf>
    <xf numFmtId="0" fontId="35" fillId="0" borderId="4" xfId="42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38" fillId="0" borderId="0" xfId="0" applyFont="1" applyAlignment="1">
      <alignment horizontal="center" vertical="center"/>
    </xf>
    <xf numFmtId="0" fontId="30" fillId="0" borderId="0" xfId="42" applyFont="1" applyAlignment="1">
      <alignment horizontal="center" vertical="center" wrapText="1"/>
    </xf>
    <xf numFmtId="0" fontId="33" fillId="0" borderId="0" xfId="0" applyFont="1" applyAlignment="1">
      <alignment horizontal="left" vertical="center"/>
    </xf>
    <xf numFmtId="0" fontId="34" fillId="0" borderId="0" xfId="42" applyFont="1" applyAlignment="1">
      <alignment horizontal="left" vertical="center"/>
    </xf>
  </cellXfs>
  <cellStyles count="44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Standard 2 2" xfId="43" xr:uid="{EADABCDE-C280-40E9-852A-863807F77F2F}"/>
    <cellStyle name="Standard 3" xfId="42" xr:uid="{00000000-0005-0000-0000-000022000000}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4"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theme="8"/>
          <bgColor theme="0"/>
        </patternFill>
      </fill>
    </dxf>
    <dxf>
      <fill>
        <patternFill patternType="lightDown">
          <fgColor rgb="FFF0DC00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</dxf>
    <dxf>
      <fill>
        <patternFill patternType="lightDown">
          <fgColor theme="4"/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 patternType="lightDown">
          <fgColor theme="4"/>
          <bgColor theme="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9" defaultPivotStyle="PivotStyleLight16"/>
  <colors>
    <mruColors>
      <color rgb="FFF0D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54450952251659"/>
          <c:y val="5.13585977626181E-2"/>
          <c:w val="0.82469963902657528"/>
          <c:h val="0.64535002460629964"/>
        </c:manualLayout>
      </c:layout>
      <c:scatterChart>
        <c:scatterStyle val="lineMarker"/>
        <c:varyColors val="0"/>
        <c:ser>
          <c:idx val="0"/>
          <c:order val="0"/>
          <c:tx>
            <c:v>Scherspannung a</c:v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Berechnung!$M$7:$M$10001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xVal>
          <c:yVal>
            <c:numRef>
              <c:f>Berechnung!$N$7:$N$10001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6CA-4969-8293-A2DA50F9F177}"/>
            </c:ext>
          </c:extLst>
        </c:ser>
        <c:ser>
          <c:idx val="13"/>
          <c:order val="1"/>
          <c:tx>
            <c:v>Scherspannung b</c:v>
          </c:tx>
          <c:spPr>
            <a:ln w="19050">
              <a:solidFill>
                <a:schemeClr val="accent3"/>
              </a:solidFill>
            </a:ln>
          </c:spPr>
          <c:marker>
            <c:symbol val="none"/>
          </c:marker>
          <c:xVal>
            <c:numRef>
              <c:f>Berechnung!$Q$7:$Q$10001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xVal>
          <c:yVal>
            <c:numRef>
              <c:f>Berechnung!$R$7:$R$10001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6CA-4969-8293-A2DA50F9F177}"/>
            </c:ext>
          </c:extLst>
        </c:ser>
        <c:ser>
          <c:idx val="2"/>
          <c:order val="4"/>
          <c:tx>
            <c:v>Referenzbereich a</c:v>
          </c:tx>
          <c:spPr>
            <a:ln>
              <a:solidFill>
                <a:schemeClr val="tx1">
                  <a:lumMod val="95000"/>
                  <a:lumOff val="5000"/>
                </a:schemeClr>
              </a:solidFill>
            </a:ln>
          </c:spPr>
          <c:marker>
            <c:symbol val="none"/>
          </c:marker>
          <c:xVal>
            <c:numRef>
              <c:f>[0]!A_Regressionsbereich_X</c:f>
              <c:numCache>
                <c:formatCode>General</c:formatCode>
                <c:ptCount val="1"/>
                <c:pt idx="0">
                  <c:v>100</c:v>
                </c:pt>
              </c:numCache>
            </c:numRef>
          </c:xVal>
          <c:yVal>
            <c:numRef>
              <c:f>[0]!A_Regressionsbereich_Y</c:f>
              <c:numCache>
                <c:formatCode>General</c:formatCode>
                <c:ptCount val="1"/>
                <c:pt idx="0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6CA-4969-8293-A2DA50F9F177}"/>
            </c:ext>
          </c:extLst>
        </c:ser>
        <c:ser>
          <c:idx val="3"/>
          <c:order val="5"/>
          <c:tx>
            <c:v>Referenzbereich b</c:v>
          </c:tx>
          <c:spPr>
            <a:ln>
              <a:solidFill>
                <a:sysClr val="windowText" lastClr="000000">
                  <a:lumMod val="95000"/>
                  <a:lumOff val="5000"/>
                </a:sysClr>
              </a:solidFill>
            </a:ln>
          </c:spPr>
          <c:marker>
            <c:symbol val="none"/>
          </c:marker>
          <c:xVal>
            <c:numRef>
              <c:f>[0]!B_Regressionsbereich_X</c:f>
              <c:numCache>
                <c:formatCode>General</c:formatCode>
                <c:ptCount val="1"/>
                <c:pt idx="0">
                  <c:v>100</c:v>
                </c:pt>
              </c:numCache>
            </c:numRef>
          </c:xVal>
          <c:yVal>
            <c:numRef>
              <c:f>[0]!B_Regressionsbereich_Y</c:f>
              <c:numCache>
                <c:formatCode>General</c:formatCode>
                <c:ptCount val="1"/>
                <c:pt idx="0">
                  <c:v>100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6CA-4969-8293-A2DA50F9F177}"/>
            </c:ext>
          </c:extLst>
        </c:ser>
        <c:ser>
          <c:idx val="5"/>
          <c:order val="8"/>
          <c:tx>
            <c:v>Phasenübergang a</c:v>
          </c:tx>
          <c:spPr>
            <a:ln w="19050">
              <a:solidFill>
                <a:schemeClr val="tx1"/>
              </a:solidFill>
              <a:headEnd type="triangle"/>
              <a:tailEnd type="none"/>
            </a:ln>
          </c:spPr>
          <c:marker>
            <c:symbol val="none"/>
          </c:marker>
          <c:xVal>
            <c:numRef>
              <c:f>(Berechnung!$H$33,Berechnung!$H$33)</c:f>
              <c:numCache>
                <c:formatCode>General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(Berechnung!$C$59,Berechnung!$H$34)</c:f>
              <c:numCache>
                <c:formatCode>General</c:formatCode>
                <c:ptCount val="2"/>
                <c:pt idx="0">
                  <c:v>0.1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6CA-4969-8293-A2DA50F9F177}"/>
            </c:ext>
          </c:extLst>
        </c:ser>
        <c:ser>
          <c:idx val="6"/>
          <c:order val="9"/>
          <c:tx>
            <c:v>Phasenübergang b</c:v>
          </c:tx>
          <c:spPr>
            <a:ln w="19050">
              <a:solidFill>
                <a:schemeClr val="tx1"/>
              </a:solidFill>
              <a:headEnd type="triangle"/>
            </a:ln>
          </c:spPr>
          <c:marker>
            <c:symbol val="none"/>
          </c:marker>
          <c:xVal>
            <c:numRef>
              <c:f>(Berechnung!$I$33,Berechnung!$I$33)</c:f>
              <c:numCache>
                <c:formatCode>General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(Berechnung!$C$59,Berechnung!$I$34)</c:f>
              <c:numCache>
                <c:formatCode>General</c:formatCode>
                <c:ptCount val="2"/>
                <c:pt idx="0">
                  <c:v>0.1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6CA-4969-8293-A2DA50F9F177}"/>
            </c:ext>
          </c:extLst>
        </c:ser>
        <c:ser>
          <c:idx val="20"/>
          <c:order val="10"/>
          <c:tx>
            <c:v>50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0712-427B-BF7B-4AC6CFE4FD6E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50</c:v>
              </c:pt>
              <c:pt idx="1">
                <c:v>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12-427B-BF7B-4AC6CFE4FD6E}"/>
            </c:ext>
          </c:extLst>
        </c:ser>
        <c:ser>
          <c:idx val="19"/>
          <c:order val="11"/>
          <c:tx>
            <c:v>60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0712-427B-BF7B-4AC6CFE4FD6E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60</c:v>
              </c:pt>
              <c:pt idx="1">
                <c:v>60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12-427B-BF7B-4AC6CFE4FD6E}"/>
            </c:ext>
          </c:extLst>
        </c:ser>
        <c:ser>
          <c:idx val="18"/>
          <c:order val="12"/>
          <c:tx>
            <c:v>70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712-427B-BF7B-4AC6CFE4FD6E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70</c:v>
              </c:pt>
              <c:pt idx="1">
                <c:v>70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12-427B-BF7B-4AC6CFE4FD6E}"/>
            </c:ext>
          </c:extLst>
        </c:ser>
        <c:ser>
          <c:idx val="9"/>
          <c:order val="13"/>
          <c:tx>
            <c:v>80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80</c:v>
              </c:pt>
              <c:pt idx="1">
                <c:v>80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6CA-4969-8293-A2DA50F9F177}"/>
            </c:ext>
          </c:extLst>
        </c:ser>
        <c:ser>
          <c:idx val="10"/>
          <c:order val="14"/>
          <c:tx>
            <c:v>90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90</c:v>
              </c:pt>
              <c:pt idx="1">
                <c:v>90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6CA-4969-8293-A2DA50F9F177}"/>
            </c:ext>
          </c:extLst>
        </c:ser>
        <c:ser>
          <c:idx val="11"/>
          <c:order val="15"/>
          <c:tx>
            <c:v>100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100</c:v>
              </c:pt>
              <c:pt idx="1">
                <c:v>100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A6CA-4969-8293-A2DA50F9F177}"/>
            </c:ext>
          </c:extLst>
        </c:ser>
        <c:ser>
          <c:idx val="12"/>
          <c:order val="16"/>
          <c:tx>
            <c:v>110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110</c:v>
              </c:pt>
              <c:pt idx="1">
                <c:v>110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A6CA-4969-8293-A2DA50F9F177}"/>
            </c:ext>
          </c:extLst>
        </c:ser>
        <c:ser>
          <c:idx val="14"/>
          <c:order val="17"/>
          <c:tx>
            <c:v>120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120</c:v>
              </c:pt>
              <c:pt idx="1">
                <c:v>120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A6CA-4969-8293-A2DA50F9F177}"/>
            </c:ext>
          </c:extLst>
        </c:ser>
        <c:ser>
          <c:idx val="15"/>
          <c:order val="18"/>
          <c:tx>
            <c:v>130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130</c:v>
              </c:pt>
              <c:pt idx="1">
                <c:v>130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A6CA-4969-8293-A2DA50F9F177}"/>
            </c:ext>
          </c:extLst>
        </c:ser>
        <c:ser>
          <c:idx val="16"/>
          <c:order val="19"/>
          <c:tx>
            <c:v>140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A6CA-4969-8293-A2DA50F9F177}"/>
                </c:ext>
              </c:extLst>
            </c:dLbl>
            <c:numFmt formatCode="General" sourceLinked="0"/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140</c:v>
              </c:pt>
              <c:pt idx="1">
                <c:v>140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A6CA-4969-8293-A2DA50F9F177}"/>
            </c:ext>
          </c:extLst>
        </c:ser>
        <c:ser>
          <c:idx val="17"/>
          <c:order val="20"/>
          <c:tx>
            <c:v>150</c:v>
          </c:tx>
          <c:spPr>
            <a:ln w="9525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A6CA-4969-8293-A2DA50F9F177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150</c:v>
              </c:pt>
              <c:pt idx="1">
                <c:v>150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A6CA-4969-8293-A2DA50F9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401728"/>
        <c:axId val="187412480"/>
      </c:scatterChart>
      <c:scatterChart>
        <c:scatterStyle val="lineMarker"/>
        <c:varyColors val="0"/>
        <c:ser>
          <c:idx val="1"/>
          <c:order val="2"/>
          <c:tx>
            <c:v>Steigung Regressionsschritte a</c:v>
          </c:tx>
          <c:spPr>
            <a:ln w="19050">
              <a:solidFill>
                <a:schemeClr val="accent2"/>
              </a:solidFill>
              <a:prstDash val="dash"/>
            </a:ln>
          </c:spPr>
          <c:marker>
            <c:symbol val="none"/>
          </c:marker>
          <c:xVal>
            <c:numRef>
              <c:f>Berechnung!$X$7:$X$2001</c:f>
              <c:numCache>
                <c:formatCode>0.0</c:formatCode>
                <c:ptCount val="1995"/>
                <c:pt idx="0">
                  <c:v>119</c:v>
                </c:pt>
                <c:pt idx="1">
                  <c:v>118.5</c:v>
                </c:pt>
                <c:pt idx="2">
                  <c:v>118</c:v>
                </c:pt>
                <c:pt idx="3">
                  <c:v>117.5</c:v>
                </c:pt>
                <c:pt idx="4">
                  <c:v>117</c:v>
                </c:pt>
                <c:pt idx="5">
                  <c:v>116.5</c:v>
                </c:pt>
                <c:pt idx="6">
                  <c:v>116</c:v>
                </c:pt>
                <c:pt idx="7">
                  <c:v>115.5</c:v>
                </c:pt>
                <c:pt idx="8">
                  <c:v>115</c:v>
                </c:pt>
                <c:pt idx="9">
                  <c:v>114.5</c:v>
                </c:pt>
                <c:pt idx="10">
                  <c:v>114</c:v>
                </c:pt>
                <c:pt idx="11">
                  <c:v>113.5</c:v>
                </c:pt>
                <c:pt idx="12">
                  <c:v>113</c:v>
                </c:pt>
                <c:pt idx="13">
                  <c:v>112.5</c:v>
                </c:pt>
                <c:pt idx="14">
                  <c:v>112</c:v>
                </c:pt>
                <c:pt idx="15">
                  <c:v>111.5</c:v>
                </c:pt>
                <c:pt idx="16">
                  <c:v>111</c:v>
                </c:pt>
                <c:pt idx="17">
                  <c:v>110.5</c:v>
                </c:pt>
                <c:pt idx="18">
                  <c:v>110</c:v>
                </c:pt>
                <c:pt idx="19">
                  <c:v>109.5</c:v>
                </c:pt>
                <c:pt idx="20">
                  <c:v>109</c:v>
                </c:pt>
                <c:pt idx="21">
                  <c:v>108.5</c:v>
                </c:pt>
                <c:pt idx="22">
                  <c:v>108</c:v>
                </c:pt>
                <c:pt idx="23">
                  <c:v>107.5</c:v>
                </c:pt>
                <c:pt idx="24">
                  <c:v>107</c:v>
                </c:pt>
                <c:pt idx="25">
                  <c:v>106.5</c:v>
                </c:pt>
                <c:pt idx="26">
                  <c:v>106</c:v>
                </c:pt>
                <c:pt idx="27">
                  <c:v>105.5</c:v>
                </c:pt>
                <c:pt idx="28">
                  <c:v>105</c:v>
                </c:pt>
                <c:pt idx="29">
                  <c:v>104.5</c:v>
                </c:pt>
                <c:pt idx="30">
                  <c:v>104</c:v>
                </c:pt>
                <c:pt idx="31">
                  <c:v>103.5</c:v>
                </c:pt>
                <c:pt idx="32">
                  <c:v>103</c:v>
                </c:pt>
                <c:pt idx="33">
                  <c:v>102.5</c:v>
                </c:pt>
                <c:pt idx="34">
                  <c:v>102</c:v>
                </c:pt>
                <c:pt idx="35">
                  <c:v>101.5</c:v>
                </c:pt>
                <c:pt idx="36">
                  <c:v>101</c:v>
                </c:pt>
                <c:pt idx="37">
                  <c:v>100.5</c:v>
                </c:pt>
                <c:pt idx="38">
                  <c:v>100</c:v>
                </c:pt>
                <c:pt idx="39">
                  <c:v>99.5</c:v>
                </c:pt>
                <c:pt idx="40">
                  <c:v>99</c:v>
                </c:pt>
                <c:pt idx="41">
                  <c:v>98.5</c:v>
                </c:pt>
                <c:pt idx="42">
                  <c:v>98</c:v>
                </c:pt>
                <c:pt idx="43">
                  <c:v>97.5</c:v>
                </c:pt>
                <c:pt idx="44">
                  <c:v>97</c:v>
                </c:pt>
                <c:pt idx="45">
                  <c:v>96.5</c:v>
                </c:pt>
                <c:pt idx="46">
                  <c:v>96</c:v>
                </c:pt>
                <c:pt idx="47">
                  <c:v>95.5</c:v>
                </c:pt>
                <c:pt idx="48">
                  <c:v>95</c:v>
                </c:pt>
                <c:pt idx="49">
                  <c:v>94.5</c:v>
                </c:pt>
                <c:pt idx="50">
                  <c:v>94</c:v>
                </c:pt>
                <c:pt idx="51">
                  <c:v>93.5</c:v>
                </c:pt>
                <c:pt idx="52">
                  <c:v>93</c:v>
                </c:pt>
                <c:pt idx="53">
                  <c:v>92.5</c:v>
                </c:pt>
                <c:pt idx="54">
                  <c:v>92</c:v>
                </c:pt>
                <c:pt idx="55">
                  <c:v>91.5</c:v>
                </c:pt>
                <c:pt idx="56">
                  <c:v>91</c:v>
                </c:pt>
                <c:pt idx="57">
                  <c:v>90.5</c:v>
                </c:pt>
                <c:pt idx="58">
                  <c:v>90</c:v>
                </c:pt>
                <c:pt idx="59">
                  <c:v>89.5</c:v>
                </c:pt>
                <c:pt idx="60">
                  <c:v>89</c:v>
                </c:pt>
                <c:pt idx="61">
                  <c:v>88.5</c:v>
                </c:pt>
                <c:pt idx="62">
                  <c:v>88</c:v>
                </c:pt>
                <c:pt idx="63">
                  <c:v>87.5</c:v>
                </c:pt>
                <c:pt idx="64">
                  <c:v>87</c:v>
                </c:pt>
                <c:pt idx="65">
                  <c:v>86.5</c:v>
                </c:pt>
                <c:pt idx="66">
                  <c:v>86</c:v>
                </c:pt>
                <c:pt idx="67">
                  <c:v>85.5</c:v>
                </c:pt>
                <c:pt idx="68">
                  <c:v>85</c:v>
                </c:pt>
                <c:pt idx="69">
                  <c:v>84.5</c:v>
                </c:pt>
                <c:pt idx="70">
                  <c:v>84</c:v>
                </c:pt>
                <c:pt idx="71">
                  <c:v>83.5</c:v>
                </c:pt>
                <c:pt idx="72">
                  <c:v>83</c:v>
                </c:pt>
                <c:pt idx="73">
                  <c:v>82.5</c:v>
                </c:pt>
                <c:pt idx="74">
                  <c:v>82</c:v>
                </c:pt>
                <c:pt idx="75">
                  <c:v>81.5</c:v>
                </c:pt>
                <c:pt idx="76">
                  <c:v>81</c:v>
                </c:pt>
                <c:pt idx="77">
                  <c:v>80.5</c:v>
                </c:pt>
                <c:pt idx="78">
                  <c:v>80</c:v>
                </c:pt>
                <c:pt idx="79">
                  <c:v>79.5</c:v>
                </c:pt>
                <c:pt idx="80">
                  <c:v>79</c:v>
                </c:pt>
                <c:pt idx="81">
                  <c:v>78.5</c:v>
                </c:pt>
                <c:pt idx="82">
                  <c:v>78</c:v>
                </c:pt>
                <c:pt idx="83">
                  <c:v>77.5</c:v>
                </c:pt>
                <c:pt idx="84">
                  <c:v>77</c:v>
                </c:pt>
                <c:pt idx="85">
                  <c:v>76.5</c:v>
                </c:pt>
                <c:pt idx="86">
                  <c:v>76</c:v>
                </c:pt>
                <c:pt idx="87">
                  <c:v>75.5</c:v>
                </c:pt>
                <c:pt idx="88">
                  <c:v>75</c:v>
                </c:pt>
                <c:pt idx="89">
                  <c:v>74.5</c:v>
                </c:pt>
                <c:pt idx="90">
                  <c:v>74</c:v>
                </c:pt>
                <c:pt idx="91">
                  <c:v>73.5</c:v>
                </c:pt>
                <c:pt idx="92">
                  <c:v>73</c:v>
                </c:pt>
                <c:pt idx="93">
                  <c:v>72.5</c:v>
                </c:pt>
                <c:pt idx="94">
                  <c:v>72</c:v>
                </c:pt>
                <c:pt idx="95">
                  <c:v>71.5</c:v>
                </c:pt>
                <c:pt idx="96">
                  <c:v>71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</c:numCache>
            </c:numRef>
          </c:xVal>
          <c:yVal>
            <c:numRef>
              <c:f>Berechnung!$AA$7:$AA$2001</c:f>
              <c:numCache>
                <c:formatCode>0.000</c:formatCode>
                <c:ptCount val="1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A6CA-4969-8293-A2DA50F9F177}"/>
            </c:ext>
          </c:extLst>
        </c:ser>
        <c:ser>
          <c:idx val="4"/>
          <c:order val="3"/>
          <c:tx>
            <c:v>Steigung Regressionsschritte b</c:v>
          </c:tx>
          <c:spPr>
            <a:ln w="19050">
              <a:solidFill>
                <a:schemeClr val="accent3"/>
              </a:solidFill>
              <a:prstDash val="dash"/>
            </a:ln>
          </c:spPr>
          <c:marker>
            <c:symbol val="none"/>
          </c:marker>
          <c:xVal>
            <c:numRef>
              <c:f>Berechnung!$X$7:$X$2001</c:f>
              <c:numCache>
                <c:formatCode>0.0</c:formatCode>
                <c:ptCount val="1995"/>
                <c:pt idx="0">
                  <c:v>119</c:v>
                </c:pt>
                <c:pt idx="1">
                  <c:v>118.5</c:v>
                </c:pt>
                <c:pt idx="2">
                  <c:v>118</c:v>
                </c:pt>
                <c:pt idx="3">
                  <c:v>117.5</c:v>
                </c:pt>
                <c:pt idx="4">
                  <c:v>117</c:v>
                </c:pt>
                <c:pt idx="5">
                  <c:v>116.5</c:v>
                </c:pt>
                <c:pt idx="6">
                  <c:v>116</c:v>
                </c:pt>
                <c:pt idx="7">
                  <c:v>115.5</c:v>
                </c:pt>
                <c:pt idx="8">
                  <c:v>115</c:v>
                </c:pt>
                <c:pt idx="9">
                  <c:v>114.5</c:v>
                </c:pt>
                <c:pt idx="10">
                  <c:v>114</c:v>
                </c:pt>
                <c:pt idx="11">
                  <c:v>113.5</c:v>
                </c:pt>
                <c:pt idx="12">
                  <c:v>113</c:v>
                </c:pt>
                <c:pt idx="13">
                  <c:v>112.5</c:v>
                </c:pt>
                <c:pt idx="14">
                  <c:v>112</c:v>
                </c:pt>
                <c:pt idx="15">
                  <c:v>111.5</c:v>
                </c:pt>
                <c:pt idx="16">
                  <c:v>111</c:v>
                </c:pt>
                <c:pt idx="17">
                  <c:v>110.5</c:v>
                </c:pt>
                <c:pt idx="18">
                  <c:v>110</c:v>
                </c:pt>
                <c:pt idx="19">
                  <c:v>109.5</c:v>
                </c:pt>
                <c:pt idx="20">
                  <c:v>109</c:v>
                </c:pt>
                <c:pt idx="21">
                  <c:v>108.5</c:v>
                </c:pt>
                <c:pt idx="22">
                  <c:v>108</c:v>
                </c:pt>
                <c:pt idx="23">
                  <c:v>107.5</c:v>
                </c:pt>
                <c:pt idx="24">
                  <c:v>107</c:v>
                </c:pt>
                <c:pt idx="25">
                  <c:v>106.5</c:v>
                </c:pt>
                <c:pt idx="26">
                  <c:v>106</c:v>
                </c:pt>
                <c:pt idx="27">
                  <c:v>105.5</c:v>
                </c:pt>
                <c:pt idx="28">
                  <c:v>105</c:v>
                </c:pt>
                <c:pt idx="29">
                  <c:v>104.5</c:v>
                </c:pt>
                <c:pt idx="30">
                  <c:v>104</c:v>
                </c:pt>
                <c:pt idx="31">
                  <c:v>103.5</c:v>
                </c:pt>
                <c:pt idx="32">
                  <c:v>103</c:v>
                </c:pt>
                <c:pt idx="33">
                  <c:v>102.5</c:v>
                </c:pt>
                <c:pt idx="34">
                  <c:v>102</c:v>
                </c:pt>
                <c:pt idx="35">
                  <c:v>101.5</c:v>
                </c:pt>
                <c:pt idx="36">
                  <c:v>101</c:v>
                </c:pt>
                <c:pt idx="37">
                  <c:v>100.5</c:v>
                </c:pt>
                <c:pt idx="38">
                  <c:v>100</c:v>
                </c:pt>
                <c:pt idx="39">
                  <c:v>99.5</c:v>
                </c:pt>
                <c:pt idx="40">
                  <c:v>99</c:v>
                </c:pt>
                <c:pt idx="41">
                  <c:v>98.5</c:v>
                </c:pt>
                <c:pt idx="42">
                  <c:v>98</c:v>
                </c:pt>
                <c:pt idx="43">
                  <c:v>97.5</c:v>
                </c:pt>
                <c:pt idx="44">
                  <c:v>97</c:v>
                </c:pt>
                <c:pt idx="45">
                  <c:v>96.5</c:v>
                </c:pt>
                <c:pt idx="46">
                  <c:v>96</c:v>
                </c:pt>
                <c:pt idx="47">
                  <c:v>95.5</c:v>
                </c:pt>
                <c:pt idx="48">
                  <c:v>95</c:v>
                </c:pt>
                <c:pt idx="49">
                  <c:v>94.5</c:v>
                </c:pt>
                <c:pt idx="50">
                  <c:v>94</c:v>
                </c:pt>
                <c:pt idx="51">
                  <c:v>93.5</c:v>
                </c:pt>
                <c:pt idx="52">
                  <c:v>93</c:v>
                </c:pt>
                <c:pt idx="53">
                  <c:v>92.5</c:v>
                </c:pt>
                <c:pt idx="54">
                  <c:v>92</c:v>
                </c:pt>
                <c:pt idx="55">
                  <c:v>91.5</c:v>
                </c:pt>
                <c:pt idx="56">
                  <c:v>91</c:v>
                </c:pt>
                <c:pt idx="57">
                  <c:v>90.5</c:v>
                </c:pt>
                <c:pt idx="58">
                  <c:v>90</c:v>
                </c:pt>
                <c:pt idx="59">
                  <c:v>89.5</c:v>
                </c:pt>
                <c:pt idx="60">
                  <c:v>89</c:v>
                </c:pt>
                <c:pt idx="61">
                  <c:v>88.5</c:v>
                </c:pt>
                <c:pt idx="62">
                  <c:v>88</c:v>
                </c:pt>
                <c:pt idx="63">
                  <c:v>87.5</c:v>
                </c:pt>
                <c:pt idx="64">
                  <c:v>87</c:v>
                </c:pt>
                <c:pt idx="65">
                  <c:v>86.5</c:v>
                </c:pt>
                <c:pt idx="66">
                  <c:v>86</c:v>
                </c:pt>
                <c:pt idx="67">
                  <c:v>85.5</c:v>
                </c:pt>
                <c:pt idx="68">
                  <c:v>85</c:v>
                </c:pt>
                <c:pt idx="69">
                  <c:v>84.5</c:v>
                </c:pt>
                <c:pt idx="70">
                  <c:v>84</c:v>
                </c:pt>
                <c:pt idx="71">
                  <c:v>83.5</c:v>
                </c:pt>
                <c:pt idx="72">
                  <c:v>83</c:v>
                </c:pt>
                <c:pt idx="73">
                  <c:v>82.5</c:v>
                </c:pt>
                <c:pt idx="74">
                  <c:v>82</c:v>
                </c:pt>
                <c:pt idx="75">
                  <c:v>81.5</c:v>
                </c:pt>
                <c:pt idx="76">
                  <c:v>81</c:v>
                </c:pt>
                <c:pt idx="77">
                  <c:v>80.5</c:v>
                </c:pt>
                <c:pt idx="78">
                  <c:v>80</c:v>
                </c:pt>
                <c:pt idx="79">
                  <c:v>79.5</c:v>
                </c:pt>
                <c:pt idx="80">
                  <c:v>79</c:v>
                </c:pt>
                <c:pt idx="81">
                  <c:v>78.5</c:v>
                </c:pt>
                <c:pt idx="82">
                  <c:v>78</c:v>
                </c:pt>
                <c:pt idx="83">
                  <c:v>77.5</c:v>
                </c:pt>
                <c:pt idx="84">
                  <c:v>77</c:v>
                </c:pt>
                <c:pt idx="85">
                  <c:v>76.5</c:v>
                </c:pt>
                <c:pt idx="86">
                  <c:v>76</c:v>
                </c:pt>
                <c:pt idx="87">
                  <c:v>75.5</c:v>
                </c:pt>
                <c:pt idx="88">
                  <c:v>75</c:v>
                </c:pt>
                <c:pt idx="89">
                  <c:v>74.5</c:v>
                </c:pt>
                <c:pt idx="90">
                  <c:v>74</c:v>
                </c:pt>
                <c:pt idx="91">
                  <c:v>73.5</c:v>
                </c:pt>
                <c:pt idx="92">
                  <c:v>73</c:v>
                </c:pt>
                <c:pt idx="93">
                  <c:v>72.5</c:v>
                </c:pt>
                <c:pt idx="94">
                  <c:v>72</c:v>
                </c:pt>
                <c:pt idx="95">
                  <c:v>71.5</c:v>
                </c:pt>
                <c:pt idx="96">
                  <c:v>71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</c:numCache>
            </c:numRef>
          </c:xVal>
          <c:yVal>
            <c:numRef>
              <c:f>Berechnung!$AD$7:$AD$2001</c:f>
              <c:numCache>
                <c:formatCode>0.000</c:formatCode>
                <c:ptCount val="1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A6CA-4969-8293-A2DA50F9F177}"/>
            </c:ext>
          </c:extLst>
        </c:ser>
        <c:ser>
          <c:idx val="7"/>
          <c:order val="6"/>
          <c:tx>
            <c:v>Steigung Referenzbereich a</c:v>
          </c:tx>
          <c:spPr>
            <a:ln>
              <a:noFill/>
            </a:ln>
            <a:effectLst/>
          </c:spPr>
          <c:marker>
            <c:symbol val="x"/>
            <c:size val="8"/>
            <c:spPr>
              <a:noFill/>
              <a:ln w="22225">
                <a:solidFill>
                  <a:schemeClr val="accent2"/>
                </a:solidFill>
              </a:ln>
              <a:effectLst/>
            </c:spPr>
          </c:marker>
          <c:xVal>
            <c:numRef>
              <c:f>Berechnung!$C$47</c:f>
              <c:numCache>
                <c:formatCode>General</c:formatCode>
                <c:ptCount val="1"/>
                <c:pt idx="0">
                  <c:v>127.5</c:v>
                </c:pt>
              </c:numCache>
            </c:numRef>
          </c:xVal>
          <c:yVal>
            <c:numRef>
              <c:f>Berechnung!$C$37</c:f>
              <c:numCache>
                <c:formatCode>0.000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A6CA-4969-8293-A2DA50F9F177}"/>
            </c:ext>
          </c:extLst>
        </c:ser>
        <c:ser>
          <c:idx val="8"/>
          <c:order val="7"/>
          <c:tx>
            <c:v>Steigung Referenzbereich b</c:v>
          </c:tx>
          <c:spPr>
            <a:ln>
              <a:noFill/>
            </a:ln>
            <a:effectLst/>
          </c:spPr>
          <c:marker>
            <c:symbol val="x"/>
            <c:size val="8"/>
            <c:spPr>
              <a:noFill/>
              <a:ln w="22225">
                <a:solidFill>
                  <a:schemeClr val="accent3"/>
                </a:solidFill>
              </a:ln>
              <a:effectLst/>
            </c:spPr>
          </c:marker>
          <c:xVal>
            <c:numRef>
              <c:f>Berechnung!$C$47</c:f>
              <c:numCache>
                <c:formatCode>General</c:formatCode>
                <c:ptCount val="1"/>
                <c:pt idx="0">
                  <c:v>127.5</c:v>
                </c:pt>
              </c:numCache>
            </c:numRef>
          </c:xVal>
          <c:yVal>
            <c:numRef>
              <c:f>Berechnung!$D$37</c:f>
              <c:numCache>
                <c:formatCode>0.000</c:formatCode>
                <c:ptCount val="1"/>
                <c:pt idx="0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A6CA-4969-8293-A2DA50F9F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414400"/>
        <c:axId val="187415936"/>
      </c:scatterChart>
      <c:valAx>
        <c:axId val="187401728"/>
        <c:scaling>
          <c:logBase val="10"/>
          <c:orientation val="minMax"/>
          <c:max val="15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Temperatur T [°C]</a:t>
                </a:r>
              </a:p>
            </c:rich>
          </c:tx>
          <c:layout>
            <c:manualLayout>
              <c:xMode val="edge"/>
              <c:yMode val="edge"/>
              <c:x val="0.45811182708381448"/>
              <c:y val="0.75599207865506957"/>
            </c:manualLayout>
          </c:layout>
          <c:overlay val="0"/>
        </c:title>
        <c:numFmt formatCode="0" sourceLinked="0"/>
        <c:majorTickMark val="out"/>
        <c:minorTickMark val="none"/>
        <c:tickLblPos val="none"/>
        <c:txPr>
          <a:bodyPr rot="0" vert="horz"/>
          <a:lstStyle/>
          <a:p>
            <a:pPr>
              <a:defRPr/>
            </a:pPr>
            <a:endParaRPr lang="de-DE"/>
          </a:p>
        </c:txPr>
        <c:crossAx val="187412480"/>
        <c:crossesAt val="0.1"/>
        <c:crossBetween val="midCat"/>
      </c:valAx>
      <c:valAx>
        <c:axId val="187412480"/>
        <c:scaling>
          <c:logBase val="10"/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Scherspannung </a:t>
                </a:r>
                <a:r>
                  <a:rPr lang="el-GR"/>
                  <a:t>τ</a:t>
                </a:r>
                <a:r>
                  <a:rPr lang="de-DE"/>
                  <a:t> [Pa]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crossAx val="187401728"/>
        <c:crosses val="autoZero"/>
        <c:crossBetween val="midCat"/>
      </c:valAx>
      <c:valAx>
        <c:axId val="187414400"/>
        <c:scaling>
          <c:logBase val="10"/>
          <c:orientation val="minMax"/>
          <c:max val="150"/>
          <c:min val="70"/>
        </c:scaling>
        <c:delete val="0"/>
        <c:axPos val="t"/>
        <c:numFmt formatCode="0.0" sourceLinked="1"/>
        <c:majorTickMark val="out"/>
        <c:minorTickMark val="none"/>
        <c:tickLblPos val="none"/>
        <c:crossAx val="187415936"/>
        <c:crosses val="max"/>
        <c:crossBetween val="midCat"/>
      </c:valAx>
      <c:valAx>
        <c:axId val="187415936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Steigung b [-]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crossAx val="187414400"/>
        <c:crosses val="max"/>
        <c:crossBetween val="midCat"/>
      </c:valAx>
    </c:plotArea>
    <c:legend>
      <c:legendPos val="b"/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egendEntry>
        <c:idx val="13"/>
        <c:delete val="1"/>
      </c:legendEntry>
      <c:legendEntry>
        <c:idx val="14"/>
        <c:delete val="1"/>
      </c:legendEntry>
      <c:legendEntry>
        <c:idx val="15"/>
        <c:delete val="1"/>
      </c:legendEntry>
      <c:legendEntry>
        <c:idx val="16"/>
        <c:delete val="1"/>
      </c:legendEntry>
      <c:layout>
        <c:manualLayout>
          <c:xMode val="edge"/>
          <c:yMode val="edge"/>
          <c:x val="0.23159108298912945"/>
          <c:y val="0.80282245735593816"/>
          <c:w val="0.54552412717863941"/>
          <c:h val="0.19717760408435178"/>
        </c:manualLayout>
      </c:layout>
      <c:overlay val="0"/>
      <c:spPr>
        <a:solidFill>
          <a:sysClr val="window" lastClr="FFFFFF"/>
        </a:solidFill>
      </c:spPr>
    </c:legend>
    <c:plotVisOnly val="0"/>
    <c:dispBlanksAs val="gap"/>
    <c:showDLblsOverMax val="0"/>
  </c:chart>
  <c:spPr>
    <a:solidFill>
      <a:sysClr val="window" lastClr="FFFFFF"/>
    </a:solidFill>
    <a:ln>
      <a:noFill/>
    </a:ln>
  </c:spPr>
  <c:txPr>
    <a:bodyPr/>
    <a:lstStyle/>
    <a:p>
      <a:pPr>
        <a:defRPr sz="1000">
          <a:latin typeface="+mn-lt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11635832907246"/>
          <c:y val="5.1358731802095457E-2"/>
          <c:w val="0.85511341240832583"/>
          <c:h val="0.78649768834952194"/>
        </c:manualLayout>
      </c:layout>
      <c:scatterChart>
        <c:scatterStyle val="lineMarker"/>
        <c:varyColors val="0"/>
        <c:ser>
          <c:idx val="0"/>
          <c:order val="0"/>
          <c:tx>
            <c:v>Probe a</c:v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Berechnung!$M$7:$M$10001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xVal>
          <c:yVal>
            <c:numRef>
              <c:f>Berechnung!$N$7:$N$10001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FB8-471B-B642-5B87D71E30AD}"/>
            </c:ext>
          </c:extLst>
        </c:ser>
        <c:ser>
          <c:idx val="1"/>
          <c:order val="1"/>
          <c:tx>
            <c:v>Phasenübergang</c:v>
          </c:tx>
          <c:spPr>
            <a:ln w="19050">
              <a:solidFill>
                <a:schemeClr val="tx1"/>
              </a:solidFill>
              <a:headEnd type="triangle"/>
            </a:ln>
          </c:spPr>
          <c:marker>
            <c:symbol val="none"/>
          </c:marker>
          <c:xVal>
            <c:numRef>
              <c:f>(Berechnung!$H$33,Berechnung!$H$33)</c:f>
              <c:numCache>
                <c:formatCode>General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(Berechnung!$C$59,Berechnung!$H$34)</c:f>
              <c:numCache>
                <c:formatCode>General</c:formatCode>
                <c:ptCount val="2"/>
                <c:pt idx="0">
                  <c:v>0.1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FB8-471B-B642-5B87D71E30AD}"/>
            </c:ext>
          </c:extLst>
        </c:ser>
        <c:ser>
          <c:idx val="12"/>
          <c:order val="2"/>
          <c:tx>
            <c:v>50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673-4167-AB90-356A6FC640F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50</c:v>
              </c:pt>
              <c:pt idx="1">
                <c:v>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673-4167-AB90-356A6FC640F9}"/>
            </c:ext>
          </c:extLst>
        </c:ser>
        <c:ser>
          <c:idx val="11"/>
          <c:order val="3"/>
          <c:tx>
            <c:v>60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673-4167-AB90-356A6FC640F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60</c:v>
              </c:pt>
              <c:pt idx="1">
                <c:v>60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673-4167-AB90-356A6FC640F9}"/>
            </c:ext>
          </c:extLst>
        </c:ser>
        <c:ser>
          <c:idx val="10"/>
          <c:order val="4"/>
          <c:tx>
            <c:v>70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673-4167-AB90-356A6FC640F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70</c:v>
              </c:pt>
              <c:pt idx="1">
                <c:v>70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673-4167-AB90-356A6FC640F9}"/>
            </c:ext>
          </c:extLst>
        </c:ser>
        <c:ser>
          <c:idx val="2"/>
          <c:order val="5"/>
          <c:tx>
            <c:v>80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80</c:v>
              </c:pt>
              <c:pt idx="1">
                <c:v>80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FB8-471B-B642-5B87D71E30AD}"/>
            </c:ext>
          </c:extLst>
        </c:ser>
        <c:ser>
          <c:idx val="3"/>
          <c:order val="6"/>
          <c:tx>
            <c:v>90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90</c:v>
              </c:pt>
              <c:pt idx="1">
                <c:v>90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FB8-471B-B642-5B87D71E30AD}"/>
            </c:ext>
          </c:extLst>
        </c:ser>
        <c:ser>
          <c:idx val="4"/>
          <c:order val="7"/>
          <c:tx>
            <c:v>100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100</c:v>
              </c:pt>
              <c:pt idx="1">
                <c:v>100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FB8-471B-B642-5B87D71E30AD}"/>
            </c:ext>
          </c:extLst>
        </c:ser>
        <c:ser>
          <c:idx val="5"/>
          <c:order val="8"/>
          <c:tx>
            <c:v>110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110</c:v>
              </c:pt>
              <c:pt idx="1">
                <c:v>110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FB8-471B-B642-5B87D71E30AD}"/>
            </c:ext>
          </c:extLst>
        </c:ser>
        <c:ser>
          <c:idx val="6"/>
          <c:order val="9"/>
          <c:tx>
            <c:v>120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120</c:v>
              </c:pt>
              <c:pt idx="1">
                <c:v>120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FB8-471B-B642-5B87D71E30AD}"/>
            </c:ext>
          </c:extLst>
        </c:ser>
        <c:ser>
          <c:idx val="7"/>
          <c:order val="10"/>
          <c:tx>
            <c:v>130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130</c:v>
              </c:pt>
              <c:pt idx="1">
                <c:v>130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FB8-471B-B642-5B87D71E30AD}"/>
            </c:ext>
          </c:extLst>
        </c:ser>
        <c:ser>
          <c:idx val="8"/>
          <c:order val="11"/>
          <c:tx>
            <c:v>140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140</c:v>
              </c:pt>
              <c:pt idx="1">
                <c:v>140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FB8-471B-B642-5B87D71E30AD}"/>
            </c:ext>
          </c:extLst>
        </c:ser>
        <c:ser>
          <c:idx val="9"/>
          <c:order val="12"/>
          <c:tx>
            <c:v>150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FB8-471B-B642-5B87D71E30AD}"/>
                </c:ext>
              </c:extLst>
            </c:dLbl>
            <c:spPr>
              <a:noFill/>
              <a:ln w="25400">
                <a:noFill/>
              </a:ln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150</c:v>
              </c:pt>
              <c:pt idx="1">
                <c:v>150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FB8-471B-B642-5B87D71E30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520128"/>
        <c:axId val="187522048"/>
      </c:scatterChart>
      <c:valAx>
        <c:axId val="187520128"/>
        <c:scaling>
          <c:logBase val="10"/>
          <c:orientation val="minMax"/>
          <c:max val="15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Temperatur T [°C]</a:t>
                </a:r>
              </a:p>
            </c:rich>
          </c:tx>
          <c:layout>
            <c:manualLayout>
              <c:xMode val="edge"/>
              <c:yMode val="edge"/>
              <c:x val="0.46006715686274507"/>
              <c:y val="0.92722703703703702"/>
            </c:manualLayout>
          </c:layout>
          <c:overlay val="0"/>
        </c:title>
        <c:numFmt formatCode="0" sourceLinked="0"/>
        <c:majorTickMark val="out"/>
        <c:minorTickMark val="none"/>
        <c:tickLblPos val="none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522048"/>
        <c:crossesAt val="0.1"/>
        <c:crossBetween val="midCat"/>
        <c:minorUnit val="10"/>
      </c:valAx>
      <c:valAx>
        <c:axId val="187522048"/>
        <c:scaling>
          <c:logBase val="10"/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Scherspannung </a:t>
                </a:r>
                <a:r>
                  <a:rPr lang="el-GR"/>
                  <a:t>τ</a:t>
                </a:r>
                <a:r>
                  <a:rPr lang="de-DE"/>
                  <a:t> [Pa]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chemeClr val="tx1"/>
            </a:solidFill>
          </a:ln>
        </c:spPr>
        <c:crossAx val="187520128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ayout>
        <c:manualLayout>
          <c:xMode val="edge"/>
          <c:yMode val="edge"/>
          <c:x val="0.73411624067361936"/>
          <c:y val="7.4284444444444445E-2"/>
          <c:w val="0.2029"/>
          <c:h val="0.11483888888888887"/>
        </c:manualLayout>
      </c:layout>
      <c:overlay val="0"/>
      <c:spPr>
        <a:solidFill>
          <a:schemeClr val="bg1"/>
        </a:solidFill>
      </c:spPr>
    </c:legend>
    <c:plotVisOnly val="0"/>
    <c:dispBlanksAs val="gap"/>
    <c:showDLblsOverMax val="0"/>
  </c:chart>
  <c:spPr>
    <a:ln>
      <a:noFill/>
    </a:ln>
  </c:spPr>
  <c:txPr>
    <a:bodyPr/>
    <a:lstStyle/>
    <a:p>
      <a:pPr>
        <a:defRPr>
          <a:latin typeface="+mn-lt"/>
          <a:cs typeface="Arial" pitchFamily="34" charset="0"/>
        </a:defRPr>
      </a:pPr>
      <a:endParaRPr lang="de-DE"/>
    </a:p>
  </c:txPr>
  <c:printSettings>
    <c:headerFooter/>
    <c:pageMargins b="0.78740157499999996" l="0.70000000000000062" r="0.70000000000000062" t="0.78740157499999996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111856673153059"/>
          <c:y val="5.13585977626181E-2"/>
          <c:w val="0.86431399538668852"/>
          <c:h val="0.78649768834952194"/>
        </c:manualLayout>
      </c:layout>
      <c:scatterChart>
        <c:scatterStyle val="lineMarker"/>
        <c:varyColors val="0"/>
        <c:ser>
          <c:idx val="0"/>
          <c:order val="0"/>
          <c:tx>
            <c:v>Probe b</c:v>
          </c:tx>
          <c:spPr>
            <a:ln w="19050">
              <a:solidFill>
                <a:schemeClr val="accent2"/>
              </a:solidFill>
            </a:ln>
          </c:spPr>
          <c:marker>
            <c:symbol val="none"/>
          </c:marker>
          <c:xVal>
            <c:numRef>
              <c:f>Berechnung!$Q$7:$Q$10001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xVal>
          <c:yVal>
            <c:numRef>
              <c:f>Berechnung!$R$7:$R$10001</c:f>
              <c:numCache>
                <c:formatCode>0.000</c:formatCode>
                <c:ptCount val="999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#N/A</c:v>
                </c:pt>
                <c:pt idx="337">
                  <c:v>#N/A</c:v>
                </c:pt>
                <c:pt idx="338">
                  <c:v>#N/A</c:v>
                </c:pt>
                <c:pt idx="339">
                  <c:v>#N/A</c:v>
                </c:pt>
                <c:pt idx="340">
                  <c:v>#N/A</c:v>
                </c:pt>
                <c:pt idx="341">
                  <c:v>#N/A</c:v>
                </c:pt>
                <c:pt idx="342">
                  <c:v>#N/A</c:v>
                </c:pt>
                <c:pt idx="343">
                  <c:v>#N/A</c:v>
                </c:pt>
                <c:pt idx="344">
                  <c:v>#N/A</c:v>
                </c:pt>
                <c:pt idx="345">
                  <c:v>#N/A</c:v>
                </c:pt>
                <c:pt idx="346">
                  <c:v>#N/A</c:v>
                </c:pt>
                <c:pt idx="347">
                  <c:v>#N/A</c:v>
                </c:pt>
                <c:pt idx="348">
                  <c:v>#N/A</c:v>
                </c:pt>
                <c:pt idx="349">
                  <c:v>#N/A</c:v>
                </c:pt>
                <c:pt idx="350">
                  <c:v>#N/A</c:v>
                </c:pt>
                <c:pt idx="351">
                  <c:v>#N/A</c:v>
                </c:pt>
                <c:pt idx="352">
                  <c:v>#N/A</c:v>
                </c:pt>
                <c:pt idx="353">
                  <c:v>#N/A</c:v>
                </c:pt>
                <c:pt idx="354">
                  <c:v>#N/A</c:v>
                </c:pt>
                <c:pt idx="355">
                  <c:v>#N/A</c:v>
                </c:pt>
                <c:pt idx="356">
                  <c:v>#N/A</c:v>
                </c:pt>
                <c:pt idx="357">
                  <c:v>#N/A</c:v>
                </c:pt>
                <c:pt idx="358">
                  <c:v>#N/A</c:v>
                </c:pt>
                <c:pt idx="359">
                  <c:v>#N/A</c:v>
                </c:pt>
                <c:pt idx="360">
                  <c:v>#N/A</c:v>
                </c:pt>
                <c:pt idx="361">
                  <c:v>#N/A</c:v>
                </c:pt>
                <c:pt idx="362">
                  <c:v>#N/A</c:v>
                </c:pt>
                <c:pt idx="363">
                  <c:v>#N/A</c:v>
                </c:pt>
                <c:pt idx="364">
                  <c:v>#N/A</c:v>
                </c:pt>
                <c:pt idx="365">
                  <c:v>#N/A</c:v>
                </c:pt>
                <c:pt idx="366">
                  <c:v>#N/A</c:v>
                </c:pt>
                <c:pt idx="367">
                  <c:v>#N/A</c:v>
                </c:pt>
                <c:pt idx="368">
                  <c:v>#N/A</c:v>
                </c:pt>
                <c:pt idx="369">
                  <c:v>#N/A</c:v>
                </c:pt>
                <c:pt idx="370">
                  <c:v>#N/A</c:v>
                </c:pt>
                <c:pt idx="371">
                  <c:v>#N/A</c:v>
                </c:pt>
                <c:pt idx="372">
                  <c:v>#N/A</c:v>
                </c:pt>
                <c:pt idx="373">
                  <c:v>#N/A</c:v>
                </c:pt>
                <c:pt idx="374">
                  <c:v>#N/A</c:v>
                </c:pt>
                <c:pt idx="375">
                  <c:v>#N/A</c:v>
                </c:pt>
                <c:pt idx="376">
                  <c:v>#N/A</c:v>
                </c:pt>
                <c:pt idx="377">
                  <c:v>#N/A</c:v>
                </c:pt>
                <c:pt idx="378">
                  <c:v>#N/A</c:v>
                </c:pt>
                <c:pt idx="379">
                  <c:v>#N/A</c:v>
                </c:pt>
                <c:pt idx="380">
                  <c:v>#N/A</c:v>
                </c:pt>
                <c:pt idx="381">
                  <c:v>#N/A</c:v>
                </c:pt>
                <c:pt idx="382">
                  <c:v>#N/A</c:v>
                </c:pt>
                <c:pt idx="383">
                  <c:v>#N/A</c:v>
                </c:pt>
                <c:pt idx="384">
                  <c:v>#N/A</c:v>
                </c:pt>
                <c:pt idx="385">
                  <c:v>#N/A</c:v>
                </c:pt>
                <c:pt idx="386">
                  <c:v>#N/A</c:v>
                </c:pt>
                <c:pt idx="387">
                  <c:v>#N/A</c:v>
                </c:pt>
                <c:pt idx="388">
                  <c:v>#N/A</c:v>
                </c:pt>
                <c:pt idx="389">
                  <c:v>#N/A</c:v>
                </c:pt>
                <c:pt idx="390">
                  <c:v>#N/A</c:v>
                </c:pt>
                <c:pt idx="391">
                  <c:v>#N/A</c:v>
                </c:pt>
                <c:pt idx="392">
                  <c:v>#N/A</c:v>
                </c:pt>
                <c:pt idx="393">
                  <c:v>#N/A</c:v>
                </c:pt>
                <c:pt idx="394">
                  <c:v>#N/A</c:v>
                </c:pt>
                <c:pt idx="395">
                  <c:v>#N/A</c:v>
                </c:pt>
                <c:pt idx="396">
                  <c:v>#N/A</c:v>
                </c:pt>
                <c:pt idx="397">
                  <c:v>#N/A</c:v>
                </c:pt>
                <c:pt idx="398">
                  <c:v>#N/A</c:v>
                </c:pt>
                <c:pt idx="399">
                  <c:v>#N/A</c:v>
                </c:pt>
                <c:pt idx="400">
                  <c:v>#N/A</c:v>
                </c:pt>
                <c:pt idx="401">
                  <c:v>#N/A</c:v>
                </c:pt>
                <c:pt idx="402">
                  <c:v>#N/A</c:v>
                </c:pt>
                <c:pt idx="403">
                  <c:v>#N/A</c:v>
                </c:pt>
                <c:pt idx="404">
                  <c:v>#N/A</c:v>
                </c:pt>
                <c:pt idx="405">
                  <c:v>#N/A</c:v>
                </c:pt>
                <c:pt idx="406">
                  <c:v>#N/A</c:v>
                </c:pt>
                <c:pt idx="407">
                  <c:v>#N/A</c:v>
                </c:pt>
                <c:pt idx="408">
                  <c:v>#N/A</c:v>
                </c:pt>
                <c:pt idx="409">
                  <c:v>#N/A</c:v>
                </c:pt>
                <c:pt idx="410">
                  <c:v>#N/A</c:v>
                </c:pt>
                <c:pt idx="411">
                  <c:v>#N/A</c:v>
                </c:pt>
                <c:pt idx="412">
                  <c:v>#N/A</c:v>
                </c:pt>
                <c:pt idx="413">
                  <c:v>#N/A</c:v>
                </c:pt>
                <c:pt idx="414">
                  <c:v>#N/A</c:v>
                </c:pt>
                <c:pt idx="415">
                  <c:v>#N/A</c:v>
                </c:pt>
                <c:pt idx="416">
                  <c:v>#N/A</c:v>
                </c:pt>
                <c:pt idx="417">
                  <c:v>#N/A</c:v>
                </c:pt>
                <c:pt idx="418">
                  <c:v>#N/A</c:v>
                </c:pt>
                <c:pt idx="419">
                  <c:v>#N/A</c:v>
                </c:pt>
                <c:pt idx="420">
                  <c:v>#N/A</c:v>
                </c:pt>
                <c:pt idx="421">
                  <c:v>#N/A</c:v>
                </c:pt>
                <c:pt idx="422">
                  <c:v>#N/A</c:v>
                </c:pt>
                <c:pt idx="423">
                  <c:v>#N/A</c:v>
                </c:pt>
                <c:pt idx="424">
                  <c:v>#N/A</c:v>
                </c:pt>
                <c:pt idx="425">
                  <c:v>#N/A</c:v>
                </c:pt>
                <c:pt idx="426">
                  <c:v>#N/A</c:v>
                </c:pt>
                <c:pt idx="427">
                  <c:v>#N/A</c:v>
                </c:pt>
                <c:pt idx="428">
                  <c:v>#N/A</c:v>
                </c:pt>
                <c:pt idx="429">
                  <c:v>#N/A</c:v>
                </c:pt>
                <c:pt idx="430">
                  <c:v>#N/A</c:v>
                </c:pt>
                <c:pt idx="431">
                  <c:v>#N/A</c:v>
                </c:pt>
                <c:pt idx="432">
                  <c:v>#N/A</c:v>
                </c:pt>
                <c:pt idx="433">
                  <c:v>#N/A</c:v>
                </c:pt>
                <c:pt idx="434">
                  <c:v>#N/A</c:v>
                </c:pt>
                <c:pt idx="435">
                  <c:v>#N/A</c:v>
                </c:pt>
                <c:pt idx="436">
                  <c:v>#N/A</c:v>
                </c:pt>
                <c:pt idx="437">
                  <c:v>#N/A</c:v>
                </c:pt>
                <c:pt idx="438">
                  <c:v>#N/A</c:v>
                </c:pt>
                <c:pt idx="439">
                  <c:v>#N/A</c:v>
                </c:pt>
                <c:pt idx="440">
                  <c:v>#N/A</c:v>
                </c:pt>
                <c:pt idx="441">
                  <c:v>#N/A</c:v>
                </c:pt>
                <c:pt idx="442">
                  <c:v>#N/A</c:v>
                </c:pt>
                <c:pt idx="443">
                  <c:v>#N/A</c:v>
                </c:pt>
                <c:pt idx="444">
                  <c:v>#N/A</c:v>
                </c:pt>
                <c:pt idx="445">
                  <c:v>#N/A</c:v>
                </c:pt>
                <c:pt idx="446">
                  <c:v>#N/A</c:v>
                </c:pt>
                <c:pt idx="447">
                  <c:v>#N/A</c:v>
                </c:pt>
                <c:pt idx="448">
                  <c:v>#N/A</c:v>
                </c:pt>
                <c:pt idx="449">
                  <c:v>#N/A</c:v>
                </c:pt>
                <c:pt idx="450">
                  <c:v>#N/A</c:v>
                </c:pt>
                <c:pt idx="451">
                  <c:v>#N/A</c:v>
                </c:pt>
                <c:pt idx="452">
                  <c:v>#N/A</c:v>
                </c:pt>
                <c:pt idx="453">
                  <c:v>#N/A</c:v>
                </c:pt>
                <c:pt idx="454">
                  <c:v>#N/A</c:v>
                </c:pt>
                <c:pt idx="455">
                  <c:v>#N/A</c:v>
                </c:pt>
                <c:pt idx="456">
                  <c:v>#N/A</c:v>
                </c:pt>
                <c:pt idx="457">
                  <c:v>#N/A</c:v>
                </c:pt>
                <c:pt idx="458">
                  <c:v>#N/A</c:v>
                </c:pt>
                <c:pt idx="459">
                  <c:v>#N/A</c:v>
                </c:pt>
                <c:pt idx="460">
                  <c:v>#N/A</c:v>
                </c:pt>
                <c:pt idx="461">
                  <c:v>#N/A</c:v>
                </c:pt>
                <c:pt idx="462">
                  <c:v>#N/A</c:v>
                </c:pt>
                <c:pt idx="463">
                  <c:v>#N/A</c:v>
                </c:pt>
                <c:pt idx="464">
                  <c:v>#N/A</c:v>
                </c:pt>
                <c:pt idx="465">
                  <c:v>#N/A</c:v>
                </c:pt>
                <c:pt idx="466">
                  <c:v>#N/A</c:v>
                </c:pt>
                <c:pt idx="467">
                  <c:v>#N/A</c:v>
                </c:pt>
                <c:pt idx="468">
                  <c:v>#N/A</c:v>
                </c:pt>
                <c:pt idx="469">
                  <c:v>#N/A</c:v>
                </c:pt>
                <c:pt idx="470">
                  <c:v>#N/A</c:v>
                </c:pt>
                <c:pt idx="471">
                  <c:v>#N/A</c:v>
                </c:pt>
                <c:pt idx="472">
                  <c:v>#N/A</c:v>
                </c:pt>
                <c:pt idx="473">
                  <c:v>#N/A</c:v>
                </c:pt>
                <c:pt idx="474">
                  <c:v>#N/A</c:v>
                </c:pt>
                <c:pt idx="475">
                  <c:v>#N/A</c:v>
                </c:pt>
                <c:pt idx="476">
                  <c:v>#N/A</c:v>
                </c:pt>
                <c:pt idx="477">
                  <c:v>#N/A</c:v>
                </c:pt>
                <c:pt idx="478">
                  <c:v>#N/A</c:v>
                </c:pt>
                <c:pt idx="479">
                  <c:v>#N/A</c:v>
                </c:pt>
                <c:pt idx="480">
                  <c:v>#N/A</c:v>
                </c:pt>
                <c:pt idx="481">
                  <c:v>#N/A</c:v>
                </c:pt>
                <c:pt idx="482">
                  <c:v>#N/A</c:v>
                </c:pt>
                <c:pt idx="483">
                  <c:v>#N/A</c:v>
                </c:pt>
                <c:pt idx="484">
                  <c:v>#N/A</c:v>
                </c:pt>
                <c:pt idx="485">
                  <c:v>#N/A</c:v>
                </c:pt>
                <c:pt idx="486">
                  <c:v>#N/A</c:v>
                </c:pt>
                <c:pt idx="487">
                  <c:v>#N/A</c:v>
                </c:pt>
                <c:pt idx="488">
                  <c:v>#N/A</c:v>
                </c:pt>
                <c:pt idx="489">
                  <c:v>#N/A</c:v>
                </c:pt>
                <c:pt idx="490">
                  <c:v>#N/A</c:v>
                </c:pt>
                <c:pt idx="491">
                  <c:v>#N/A</c:v>
                </c:pt>
                <c:pt idx="492">
                  <c:v>#N/A</c:v>
                </c:pt>
                <c:pt idx="493">
                  <c:v>#N/A</c:v>
                </c:pt>
                <c:pt idx="494">
                  <c:v>#N/A</c:v>
                </c:pt>
                <c:pt idx="495">
                  <c:v>#N/A</c:v>
                </c:pt>
                <c:pt idx="496">
                  <c:v>#N/A</c:v>
                </c:pt>
                <c:pt idx="497">
                  <c:v>#N/A</c:v>
                </c:pt>
                <c:pt idx="498">
                  <c:v>#N/A</c:v>
                </c:pt>
                <c:pt idx="499">
                  <c:v>#N/A</c:v>
                </c:pt>
                <c:pt idx="500">
                  <c:v>#N/A</c:v>
                </c:pt>
                <c:pt idx="501">
                  <c:v>#N/A</c:v>
                </c:pt>
                <c:pt idx="502">
                  <c:v>#N/A</c:v>
                </c:pt>
                <c:pt idx="503">
                  <c:v>#N/A</c:v>
                </c:pt>
                <c:pt idx="504">
                  <c:v>#N/A</c:v>
                </c:pt>
                <c:pt idx="505">
                  <c:v>#N/A</c:v>
                </c:pt>
                <c:pt idx="506">
                  <c:v>#N/A</c:v>
                </c:pt>
                <c:pt idx="507">
                  <c:v>#N/A</c:v>
                </c:pt>
                <c:pt idx="508">
                  <c:v>#N/A</c:v>
                </c:pt>
                <c:pt idx="509">
                  <c:v>#N/A</c:v>
                </c:pt>
                <c:pt idx="510">
                  <c:v>#N/A</c:v>
                </c:pt>
                <c:pt idx="511">
                  <c:v>#N/A</c:v>
                </c:pt>
                <c:pt idx="512">
                  <c:v>#N/A</c:v>
                </c:pt>
                <c:pt idx="513">
                  <c:v>#N/A</c:v>
                </c:pt>
                <c:pt idx="514">
                  <c:v>#N/A</c:v>
                </c:pt>
                <c:pt idx="515">
                  <c:v>#N/A</c:v>
                </c:pt>
                <c:pt idx="516">
                  <c:v>#N/A</c:v>
                </c:pt>
                <c:pt idx="517">
                  <c:v>#N/A</c:v>
                </c:pt>
                <c:pt idx="518">
                  <c:v>#N/A</c:v>
                </c:pt>
                <c:pt idx="519">
                  <c:v>#N/A</c:v>
                </c:pt>
                <c:pt idx="520">
                  <c:v>#N/A</c:v>
                </c:pt>
                <c:pt idx="521">
                  <c:v>#N/A</c:v>
                </c:pt>
                <c:pt idx="522">
                  <c:v>#N/A</c:v>
                </c:pt>
                <c:pt idx="523">
                  <c:v>#N/A</c:v>
                </c:pt>
                <c:pt idx="524">
                  <c:v>#N/A</c:v>
                </c:pt>
                <c:pt idx="525">
                  <c:v>#N/A</c:v>
                </c:pt>
                <c:pt idx="526">
                  <c:v>#N/A</c:v>
                </c:pt>
                <c:pt idx="527">
                  <c:v>#N/A</c:v>
                </c:pt>
                <c:pt idx="528">
                  <c:v>#N/A</c:v>
                </c:pt>
                <c:pt idx="529">
                  <c:v>#N/A</c:v>
                </c:pt>
                <c:pt idx="530">
                  <c:v>#N/A</c:v>
                </c:pt>
                <c:pt idx="531">
                  <c:v>#N/A</c:v>
                </c:pt>
                <c:pt idx="532">
                  <c:v>#N/A</c:v>
                </c:pt>
                <c:pt idx="533">
                  <c:v>#N/A</c:v>
                </c:pt>
                <c:pt idx="534">
                  <c:v>#N/A</c:v>
                </c:pt>
                <c:pt idx="535">
                  <c:v>#N/A</c:v>
                </c:pt>
                <c:pt idx="536">
                  <c:v>#N/A</c:v>
                </c:pt>
                <c:pt idx="537">
                  <c:v>#N/A</c:v>
                </c:pt>
                <c:pt idx="538">
                  <c:v>#N/A</c:v>
                </c:pt>
                <c:pt idx="539">
                  <c:v>#N/A</c:v>
                </c:pt>
                <c:pt idx="540">
                  <c:v>#N/A</c:v>
                </c:pt>
                <c:pt idx="541">
                  <c:v>#N/A</c:v>
                </c:pt>
                <c:pt idx="542">
                  <c:v>#N/A</c:v>
                </c:pt>
                <c:pt idx="543">
                  <c:v>#N/A</c:v>
                </c:pt>
                <c:pt idx="544">
                  <c:v>#N/A</c:v>
                </c:pt>
                <c:pt idx="545">
                  <c:v>#N/A</c:v>
                </c:pt>
                <c:pt idx="546">
                  <c:v>#N/A</c:v>
                </c:pt>
                <c:pt idx="547">
                  <c:v>#N/A</c:v>
                </c:pt>
                <c:pt idx="548">
                  <c:v>#N/A</c:v>
                </c:pt>
                <c:pt idx="549">
                  <c:v>#N/A</c:v>
                </c:pt>
                <c:pt idx="550">
                  <c:v>#N/A</c:v>
                </c:pt>
                <c:pt idx="551">
                  <c:v>#N/A</c:v>
                </c:pt>
                <c:pt idx="552">
                  <c:v>#N/A</c:v>
                </c:pt>
                <c:pt idx="553">
                  <c:v>#N/A</c:v>
                </c:pt>
                <c:pt idx="554">
                  <c:v>#N/A</c:v>
                </c:pt>
                <c:pt idx="555">
                  <c:v>#N/A</c:v>
                </c:pt>
                <c:pt idx="556">
                  <c:v>#N/A</c:v>
                </c:pt>
                <c:pt idx="557">
                  <c:v>#N/A</c:v>
                </c:pt>
                <c:pt idx="558">
                  <c:v>#N/A</c:v>
                </c:pt>
                <c:pt idx="559">
                  <c:v>#N/A</c:v>
                </c:pt>
                <c:pt idx="560">
                  <c:v>#N/A</c:v>
                </c:pt>
                <c:pt idx="561">
                  <c:v>#N/A</c:v>
                </c:pt>
                <c:pt idx="562">
                  <c:v>#N/A</c:v>
                </c:pt>
                <c:pt idx="563">
                  <c:v>#N/A</c:v>
                </c:pt>
                <c:pt idx="564">
                  <c:v>#N/A</c:v>
                </c:pt>
                <c:pt idx="565">
                  <c:v>#N/A</c:v>
                </c:pt>
                <c:pt idx="566">
                  <c:v>#N/A</c:v>
                </c:pt>
                <c:pt idx="567">
                  <c:v>#N/A</c:v>
                </c:pt>
                <c:pt idx="568">
                  <c:v>#N/A</c:v>
                </c:pt>
                <c:pt idx="569">
                  <c:v>#N/A</c:v>
                </c:pt>
                <c:pt idx="570">
                  <c:v>#N/A</c:v>
                </c:pt>
                <c:pt idx="571">
                  <c:v>#N/A</c:v>
                </c:pt>
                <c:pt idx="572">
                  <c:v>#N/A</c:v>
                </c:pt>
                <c:pt idx="573">
                  <c:v>#N/A</c:v>
                </c:pt>
                <c:pt idx="574">
                  <c:v>#N/A</c:v>
                </c:pt>
                <c:pt idx="575">
                  <c:v>#N/A</c:v>
                </c:pt>
                <c:pt idx="576">
                  <c:v>#N/A</c:v>
                </c:pt>
                <c:pt idx="577">
                  <c:v>#N/A</c:v>
                </c:pt>
                <c:pt idx="578">
                  <c:v>#N/A</c:v>
                </c:pt>
                <c:pt idx="579">
                  <c:v>#N/A</c:v>
                </c:pt>
                <c:pt idx="580">
                  <c:v>#N/A</c:v>
                </c:pt>
                <c:pt idx="581">
                  <c:v>#N/A</c:v>
                </c:pt>
                <c:pt idx="582">
                  <c:v>#N/A</c:v>
                </c:pt>
                <c:pt idx="583">
                  <c:v>#N/A</c:v>
                </c:pt>
                <c:pt idx="584">
                  <c:v>#N/A</c:v>
                </c:pt>
                <c:pt idx="585">
                  <c:v>#N/A</c:v>
                </c:pt>
                <c:pt idx="586">
                  <c:v>#N/A</c:v>
                </c:pt>
                <c:pt idx="587">
                  <c:v>#N/A</c:v>
                </c:pt>
                <c:pt idx="588">
                  <c:v>#N/A</c:v>
                </c:pt>
                <c:pt idx="589">
                  <c:v>#N/A</c:v>
                </c:pt>
                <c:pt idx="590">
                  <c:v>#N/A</c:v>
                </c:pt>
                <c:pt idx="591">
                  <c:v>#N/A</c:v>
                </c:pt>
                <c:pt idx="592">
                  <c:v>#N/A</c:v>
                </c:pt>
                <c:pt idx="593">
                  <c:v>#N/A</c:v>
                </c:pt>
                <c:pt idx="594">
                  <c:v>#N/A</c:v>
                </c:pt>
                <c:pt idx="595">
                  <c:v>#N/A</c:v>
                </c:pt>
                <c:pt idx="596">
                  <c:v>#N/A</c:v>
                </c:pt>
                <c:pt idx="597">
                  <c:v>#N/A</c:v>
                </c:pt>
                <c:pt idx="598">
                  <c:v>#N/A</c:v>
                </c:pt>
                <c:pt idx="599">
                  <c:v>#N/A</c:v>
                </c:pt>
                <c:pt idx="600">
                  <c:v>#N/A</c:v>
                </c:pt>
                <c:pt idx="601">
                  <c:v>#N/A</c:v>
                </c:pt>
                <c:pt idx="602">
                  <c:v>#N/A</c:v>
                </c:pt>
                <c:pt idx="603">
                  <c:v>#N/A</c:v>
                </c:pt>
                <c:pt idx="604">
                  <c:v>#N/A</c:v>
                </c:pt>
                <c:pt idx="605">
                  <c:v>#N/A</c:v>
                </c:pt>
                <c:pt idx="606">
                  <c:v>#N/A</c:v>
                </c:pt>
                <c:pt idx="607">
                  <c:v>#N/A</c:v>
                </c:pt>
                <c:pt idx="608">
                  <c:v>#N/A</c:v>
                </c:pt>
                <c:pt idx="609">
                  <c:v>#N/A</c:v>
                </c:pt>
                <c:pt idx="610">
                  <c:v>#N/A</c:v>
                </c:pt>
                <c:pt idx="611">
                  <c:v>#N/A</c:v>
                </c:pt>
                <c:pt idx="612">
                  <c:v>#N/A</c:v>
                </c:pt>
                <c:pt idx="613">
                  <c:v>#N/A</c:v>
                </c:pt>
                <c:pt idx="614">
                  <c:v>#N/A</c:v>
                </c:pt>
                <c:pt idx="615">
                  <c:v>#N/A</c:v>
                </c:pt>
                <c:pt idx="616">
                  <c:v>#N/A</c:v>
                </c:pt>
                <c:pt idx="617">
                  <c:v>#N/A</c:v>
                </c:pt>
                <c:pt idx="618">
                  <c:v>#N/A</c:v>
                </c:pt>
                <c:pt idx="619">
                  <c:v>#N/A</c:v>
                </c:pt>
                <c:pt idx="620">
                  <c:v>#N/A</c:v>
                </c:pt>
                <c:pt idx="621">
                  <c:v>#N/A</c:v>
                </c:pt>
                <c:pt idx="622">
                  <c:v>#N/A</c:v>
                </c:pt>
                <c:pt idx="623">
                  <c:v>#N/A</c:v>
                </c:pt>
                <c:pt idx="624">
                  <c:v>#N/A</c:v>
                </c:pt>
                <c:pt idx="625">
                  <c:v>#N/A</c:v>
                </c:pt>
                <c:pt idx="626">
                  <c:v>#N/A</c:v>
                </c:pt>
                <c:pt idx="627">
                  <c:v>#N/A</c:v>
                </c:pt>
                <c:pt idx="628">
                  <c:v>#N/A</c:v>
                </c:pt>
                <c:pt idx="629">
                  <c:v>#N/A</c:v>
                </c:pt>
                <c:pt idx="630">
                  <c:v>#N/A</c:v>
                </c:pt>
                <c:pt idx="631">
                  <c:v>#N/A</c:v>
                </c:pt>
                <c:pt idx="632">
                  <c:v>#N/A</c:v>
                </c:pt>
                <c:pt idx="633">
                  <c:v>#N/A</c:v>
                </c:pt>
                <c:pt idx="634">
                  <c:v>#N/A</c:v>
                </c:pt>
                <c:pt idx="635">
                  <c:v>#N/A</c:v>
                </c:pt>
                <c:pt idx="636">
                  <c:v>#N/A</c:v>
                </c:pt>
                <c:pt idx="637">
                  <c:v>#N/A</c:v>
                </c:pt>
                <c:pt idx="638">
                  <c:v>#N/A</c:v>
                </c:pt>
                <c:pt idx="639">
                  <c:v>#N/A</c:v>
                </c:pt>
                <c:pt idx="640">
                  <c:v>#N/A</c:v>
                </c:pt>
                <c:pt idx="641">
                  <c:v>#N/A</c:v>
                </c:pt>
                <c:pt idx="642">
                  <c:v>#N/A</c:v>
                </c:pt>
                <c:pt idx="643">
                  <c:v>#N/A</c:v>
                </c:pt>
                <c:pt idx="644">
                  <c:v>#N/A</c:v>
                </c:pt>
                <c:pt idx="645">
                  <c:v>#N/A</c:v>
                </c:pt>
                <c:pt idx="646">
                  <c:v>#N/A</c:v>
                </c:pt>
                <c:pt idx="647">
                  <c:v>#N/A</c:v>
                </c:pt>
                <c:pt idx="648">
                  <c:v>#N/A</c:v>
                </c:pt>
                <c:pt idx="649">
                  <c:v>#N/A</c:v>
                </c:pt>
                <c:pt idx="650">
                  <c:v>#N/A</c:v>
                </c:pt>
                <c:pt idx="651">
                  <c:v>#N/A</c:v>
                </c:pt>
                <c:pt idx="652">
                  <c:v>#N/A</c:v>
                </c:pt>
                <c:pt idx="653">
                  <c:v>#N/A</c:v>
                </c:pt>
                <c:pt idx="654">
                  <c:v>#N/A</c:v>
                </c:pt>
                <c:pt idx="655">
                  <c:v>#N/A</c:v>
                </c:pt>
                <c:pt idx="656">
                  <c:v>#N/A</c:v>
                </c:pt>
                <c:pt idx="657">
                  <c:v>#N/A</c:v>
                </c:pt>
                <c:pt idx="658">
                  <c:v>#N/A</c:v>
                </c:pt>
                <c:pt idx="659">
                  <c:v>#N/A</c:v>
                </c:pt>
                <c:pt idx="660">
                  <c:v>#N/A</c:v>
                </c:pt>
                <c:pt idx="661">
                  <c:v>#N/A</c:v>
                </c:pt>
                <c:pt idx="662">
                  <c:v>#N/A</c:v>
                </c:pt>
                <c:pt idx="663">
                  <c:v>#N/A</c:v>
                </c:pt>
                <c:pt idx="664">
                  <c:v>#N/A</c:v>
                </c:pt>
                <c:pt idx="665">
                  <c:v>#N/A</c:v>
                </c:pt>
                <c:pt idx="666">
                  <c:v>#N/A</c:v>
                </c:pt>
                <c:pt idx="667">
                  <c:v>#N/A</c:v>
                </c:pt>
                <c:pt idx="668">
                  <c:v>#N/A</c:v>
                </c:pt>
                <c:pt idx="669">
                  <c:v>#N/A</c:v>
                </c:pt>
                <c:pt idx="670">
                  <c:v>#N/A</c:v>
                </c:pt>
                <c:pt idx="671">
                  <c:v>#N/A</c:v>
                </c:pt>
                <c:pt idx="672">
                  <c:v>#N/A</c:v>
                </c:pt>
                <c:pt idx="673">
                  <c:v>#N/A</c:v>
                </c:pt>
                <c:pt idx="674">
                  <c:v>#N/A</c:v>
                </c:pt>
                <c:pt idx="675">
                  <c:v>#N/A</c:v>
                </c:pt>
                <c:pt idx="676">
                  <c:v>#N/A</c:v>
                </c:pt>
                <c:pt idx="677">
                  <c:v>#N/A</c:v>
                </c:pt>
                <c:pt idx="678">
                  <c:v>#N/A</c:v>
                </c:pt>
                <c:pt idx="679">
                  <c:v>#N/A</c:v>
                </c:pt>
                <c:pt idx="680">
                  <c:v>#N/A</c:v>
                </c:pt>
                <c:pt idx="681">
                  <c:v>#N/A</c:v>
                </c:pt>
                <c:pt idx="682">
                  <c:v>#N/A</c:v>
                </c:pt>
                <c:pt idx="683">
                  <c:v>#N/A</c:v>
                </c:pt>
                <c:pt idx="684">
                  <c:v>#N/A</c:v>
                </c:pt>
                <c:pt idx="685">
                  <c:v>#N/A</c:v>
                </c:pt>
                <c:pt idx="686">
                  <c:v>#N/A</c:v>
                </c:pt>
                <c:pt idx="687">
                  <c:v>#N/A</c:v>
                </c:pt>
                <c:pt idx="688">
                  <c:v>#N/A</c:v>
                </c:pt>
                <c:pt idx="689">
                  <c:v>#N/A</c:v>
                </c:pt>
                <c:pt idx="690">
                  <c:v>#N/A</c:v>
                </c:pt>
                <c:pt idx="691">
                  <c:v>#N/A</c:v>
                </c:pt>
                <c:pt idx="692">
                  <c:v>#N/A</c:v>
                </c:pt>
                <c:pt idx="693">
                  <c:v>#N/A</c:v>
                </c:pt>
                <c:pt idx="694">
                  <c:v>#N/A</c:v>
                </c:pt>
                <c:pt idx="695">
                  <c:v>#N/A</c:v>
                </c:pt>
                <c:pt idx="696">
                  <c:v>#N/A</c:v>
                </c:pt>
                <c:pt idx="697">
                  <c:v>#N/A</c:v>
                </c:pt>
                <c:pt idx="698">
                  <c:v>#N/A</c:v>
                </c:pt>
                <c:pt idx="699">
                  <c:v>#N/A</c:v>
                </c:pt>
                <c:pt idx="700">
                  <c:v>#N/A</c:v>
                </c:pt>
                <c:pt idx="701">
                  <c:v>#N/A</c:v>
                </c:pt>
                <c:pt idx="702">
                  <c:v>#N/A</c:v>
                </c:pt>
                <c:pt idx="703">
                  <c:v>#N/A</c:v>
                </c:pt>
                <c:pt idx="704">
                  <c:v>#N/A</c:v>
                </c:pt>
                <c:pt idx="705">
                  <c:v>#N/A</c:v>
                </c:pt>
                <c:pt idx="706">
                  <c:v>#N/A</c:v>
                </c:pt>
                <c:pt idx="707">
                  <c:v>#N/A</c:v>
                </c:pt>
                <c:pt idx="708">
                  <c:v>#N/A</c:v>
                </c:pt>
                <c:pt idx="709">
                  <c:v>#N/A</c:v>
                </c:pt>
                <c:pt idx="710">
                  <c:v>#N/A</c:v>
                </c:pt>
                <c:pt idx="711">
                  <c:v>#N/A</c:v>
                </c:pt>
                <c:pt idx="712">
                  <c:v>#N/A</c:v>
                </c:pt>
                <c:pt idx="713">
                  <c:v>#N/A</c:v>
                </c:pt>
                <c:pt idx="714">
                  <c:v>#N/A</c:v>
                </c:pt>
                <c:pt idx="715">
                  <c:v>#N/A</c:v>
                </c:pt>
                <c:pt idx="716">
                  <c:v>#N/A</c:v>
                </c:pt>
                <c:pt idx="717">
                  <c:v>#N/A</c:v>
                </c:pt>
                <c:pt idx="718">
                  <c:v>#N/A</c:v>
                </c:pt>
                <c:pt idx="719">
                  <c:v>#N/A</c:v>
                </c:pt>
                <c:pt idx="720">
                  <c:v>#N/A</c:v>
                </c:pt>
                <c:pt idx="721">
                  <c:v>#N/A</c:v>
                </c:pt>
                <c:pt idx="722">
                  <c:v>#N/A</c:v>
                </c:pt>
                <c:pt idx="723">
                  <c:v>#N/A</c:v>
                </c:pt>
                <c:pt idx="724">
                  <c:v>#N/A</c:v>
                </c:pt>
                <c:pt idx="725">
                  <c:v>#N/A</c:v>
                </c:pt>
                <c:pt idx="726">
                  <c:v>#N/A</c:v>
                </c:pt>
                <c:pt idx="727">
                  <c:v>#N/A</c:v>
                </c:pt>
                <c:pt idx="728">
                  <c:v>#N/A</c:v>
                </c:pt>
                <c:pt idx="729">
                  <c:v>#N/A</c:v>
                </c:pt>
                <c:pt idx="730">
                  <c:v>#N/A</c:v>
                </c:pt>
                <c:pt idx="731">
                  <c:v>#N/A</c:v>
                </c:pt>
                <c:pt idx="732">
                  <c:v>#N/A</c:v>
                </c:pt>
                <c:pt idx="733">
                  <c:v>#N/A</c:v>
                </c:pt>
                <c:pt idx="734">
                  <c:v>#N/A</c:v>
                </c:pt>
                <c:pt idx="735">
                  <c:v>#N/A</c:v>
                </c:pt>
                <c:pt idx="736">
                  <c:v>#N/A</c:v>
                </c:pt>
                <c:pt idx="737">
                  <c:v>#N/A</c:v>
                </c:pt>
                <c:pt idx="738">
                  <c:v>#N/A</c:v>
                </c:pt>
                <c:pt idx="739">
                  <c:v>#N/A</c:v>
                </c:pt>
                <c:pt idx="740">
                  <c:v>#N/A</c:v>
                </c:pt>
                <c:pt idx="741">
                  <c:v>#N/A</c:v>
                </c:pt>
                <c:pt idx="742">
                  <c:v>#N/A</c:v>
                </c:pt>
                <c:pt idx="743">
                  <c:v>#N/A</c:v>
                </c:pt>
                <c:pt idx="744">
                  <c:v>#N/A</c:v>
                </c:pt>
                <c:pt idx="745">
                  <c:v>#N/A</c:v>
                </c:pt>
                <c:pt idx="746">
                  <c:v>#N/A</c:v>
                </c:pt>
                <c:pt idx="747">
                  <c:v>#N/A</c:v>
                </c:pt>
                <c:pt idx="748">
                  <c:v>#N/A</c:v>
                </c:pt>
                <c:pt idx="749">
                  <c:v>#N/A</c:v>
                </c:pt>
                <c:pt idx="750">
                  <c:v>#N/A</c:v>
                </c:pt>
                <c:pt idx="751">
                  <c:v>#N/A</c:v>
                </c:pt>
                <c:pt idx="752">
                  <c:v>#N/A</c:v>
                </c:pt>
                <c:pt idx="753">
                  <c:v>#N/A</c:v>
                </c:pt>
                <c:pt idx="754">
                  <c:v>#N/A</c:v>
                </c:pt>
                <c:pt idx="755">
                  <c:v>#N/A</c:v>
                </c:pt>
                <c:pt idx="756">
                  <c:v>#N/A</c:v>
                </c:pt>
                <c:pt idx="757">
                  <c:v>#N/A</c:v>
                </c:pt>
                <c:pt idx="758">
                  <c:v>#N/A</c:v>
                </c:pt>
                <c:pt idx="759">
                  <c:v>#N/A</c:v>
                </c:pt>
                <c:pt idx="760">
                  <c:v>#N/A</c:v>
                </c:pt>
                <c:pt idx="761">
                  <c:v>#N/A</c:v>
                </c:pt>
                <c:pt idx="762">
                  <c:v>#N/A</c:v>
                </c:pt>
                <c:pt idx="763">
                  <c:v>#N/A</c:v>
                </c:pt>
                <c:pt idx="764">
                  <c:v>#N/A</c:v>
                </c:pt>
                <c:pt idx="765">
                  <c:v>#N/A</c:v>
                </c:pt>
                <c:pt idx="766">
                  <c:v>#N/A</c:v>
                </c:pt>
                <c:pt idx="767">
                  <c:v>#N/A</c:v>
                </c:pt>
                <c:pt idx="768">
                  <c:v>#N/A</c:v>
                </c:pt>
                <c:pt idx="769">
                  <c:v>#N/A</c:v>
                </c:pt>
                <c:pt idx="770">
                  <c:v>#N/A</c:v>
                </c:pt>
                <c:pt idx="771">
                  <c:v>#N/A</c:v>
                </c:pt>
                <c:pt idx="772">
                  <c:v>#N/A</c:v>
                </c:pt>
                <c:pt idx="773">
                  <c:v>#N/A</c:v>
                </c:pt>
                <c:pt idx="774">
                  <c:v>#N/A</c:v>
                </c:pt>
                <c:pt idx="775">
                  <c:v>#N/A</c:v>
                </c:pt>
                <c:pt idx="776">
                  <c:v>#N/A</c:v>
                </c:pt>
                <c:pt idx="777">
                  <c:v>#N/A</c:v>
                </c:pt>
                <c:pt idx="778">
                  <c:v>#N/A</c:v>
                </c:pt>
                <c:pt idx="779">
                  <c:v>#N/A</c:v>
                </c:pt>
                <c:pt idx="780">
                  <c:v>#N/A</c:v>
                </c:pt>
                <c:pt idx="781">
                  <c:v>#N/A</c:v>
                </c:pt>
                <c:pt idx="782">
                  <c:v>#N/A</c:v>
                </c:pt>
                <c:pt idx="783">
                  <c:v>#N/A</c:v>
                </c:pt>
                <c:pt idx="784">
                  <c:v>#N/A</c:v>
                </c:pt>
                <c:pt idx="785">
                  <c:v>#N/A</c:v>
                </c:pt>
                <c:pt idx="786">
                  <c:v>#N/A</c:v>
                </c:pt>
                <c:pt idx="787">
                  <c:v>#N/A</c:v>
                </c:pt>
                <c:pt idx="788">
                  <c:v>#N/A</c:v>
                </c:pt>
                <c:pt idx="789">
                  <c:v>#N/A</c:v>
                </c:pt>
                <c:pt idx="790">
                  <c:v>#N/A</c:v>
                </c:pt>
                <c:pt idx="791">
                  <c:v>#N/A</c:v>
                </c:pt>
                <c:pt idx="792">
                  <c:v>#N/A</c:v>
                </c:pt>
                <c:pt idx="793">
                  <c:v>#N/A</c:v>
                </c:pt>
                <c:pt idx="794">
                  <c:v>#N/A</c:v>
                </c:pt>
                <c:pt idx="795">
                  <c:v>#N/A</c:v>
                </c:pt>
                <c:pt idx="796">
                  <c:v>#N/A</c:v>
                </c:pt>
                <c:pt idx="797">
                  <c:v>#N/A</c:v>
                </c:pt>
                <c:pt idx="798">
                  <c:v>#N/A</c:v>
                </c:pt>
                <c:pt idx="799">
                  <c:v>#N/A</c:v>
                </c:pt>
                <c:pt idx="800">
                  <c:v>#N/A</c:v>
                </c:pt>
                <c:pt idx="801">
                  <c:v>#N/A</c:v>
                </c:pt>
                <c:pt idx="802">
                  <c:v>#N/A</c:v>
                </c:pt>
                <c:pt idx="803">
                  <c:v>#N/A</c:v>
                </c:pt>
                <c:pt idx="804">
                  <c:v>#N/A</c:v>
                </c:pt>
                <c:pt idx="805">
                  <c:v>#N/A</c:v>
                </c:pt>
                <c:pt idx="806">
                  <c:v>#N/A</c:v>
                </c:pt>
                <c:pt idx="807">
                  <c:v>#N/A</c:v>
                </c:pt>
                <c:pt idx="808">
                  <c:v>#N/A</c:v>
                </c:pt>
                <c:pt idx="809">
                  <c:v>#N/A</c:v>
                </c:pt>
                <c:pt idx="810">
                  <c:v>#N/A</c:v>
                </c:pt>
                <c:pt idx="811">
                  <c:v>#N/A</c:v>
                </c:pt>
                <c:pt idx="812">
                  <c:v>#N/A</c:v>
                </c:pt>
                <c:pt idx="813">
                  <c:v>#N/A</c:v>
                </c:pt>
                <c:pt idx="814">
                  <c:v>#N/A</c:v>
                </c:pt>
                <c:pt idx="815">
                  <c:v>#N/A</c:v>
                </c:pt>
                <c:pt idx="816">
                  <c:v>#N/A</c:v>
                </c:pt>
                <c:pt idx="817">
                  <c:v>#N/A</c:v>
                </c:pt>
                <c:pt idx="818">
                  <c:v>#N/A</c:v>
                </c:pt>
                <c:pt idx="819">
                  <c:v>#N/A</c:v>
                </c:pt>
                <c:pt idx="820">
                  <c:v>#N/A</c:v>
                </c:pt>
                <c:pt idx="821">
                  <c:v>#N/A</c:v>
                </c:pt>
                <c:pt idx="822">
                  <c:v>#N/A</c:v>
                </c:pt>
                <c:pt idx="823">
                  <c:v>#N/A</c:v>
                </c:pt>
                <c:pt idx="824">
                  <c:v>#N/A</c:v>
                </c:pt>
                <c:pt idx="825">
                  <c:v>#N/A</c:v>
                </c:pt>
                <c:pt idx="826">
                  <c:v>#N/A</c:v>
                </c:pt>
                <c:pt idx="827">
                  <c:v>#N/A</c:v>
                </c:pt>
                <c:pt idx="828">
                  <c:v>#N/A</c:v>
                </c:pt>
                <c:pt idx="829">
                  <c:v>#N/A</c:v>
                </c:pt>
                <c:pt idx="830">
                  <c:v>#N/A</c:v>
                </c:pt>
                <c:pt idx="831">
                  <c:v>#N/A</c:v>
                </c:pt>
                <c:pt idx="832">
                  <c:v>#N/A</c:v>
                </c:pt>
                <c:pt idx="833">
                  <c:v>#N/A</c:v>
                </c:pt>
                <c:pt idx="834">
                  <c:v>#N/A</c:v>
                </c:pt>
                <c:pt idx="835">
                  <c:v>#N/A</c:v>
                </c:pt>
                <c:pt idx="836">
                  <c:v>#N/A</c:v>
                </c:pt>
                <c:pt idx="837">
                  <c:v>#N/A</c:v>
                </c:pt>
                <c:pt idx="838">
                  <c:v>#N/A</c:v>
                </c:pt>
                <c:pt idx="839">
                  <c:v>#N/A</c:v>
                </c:pt>
                <c:pt idx="840">
                  <c:v>#N/A</c:v>
                </c:pt>
                <c:pt idx="841">
                  <c:v>#N/A</c:v>
                </c:pt>
                <c:pt idx="842">
                  <c:v>#N/A</c:v>
                </c:pt>
                <c:pt idx="843">
                  <c:v>#N/A</c:v>
                </c:pt>
                <c:pt idx="844">
                  <c:v>#N/A</c:v>
                </c:pt>
                <c:pt idx="845">
                  <c:v>#N/A</c:v>
                </c:pt>
                <c:pt idx="846">
                  <c:v>#N/A</c:v>
                </c:pt>
                <c:pt idx="847">
                  <c:v>#N/A</c:v>
                </c:pt>
                <c:pt idx="848">
                  <c:v>#N/A</c:v>
                </c:pt>
                <c:pt idx="849">
                  <c:v>#N/A</c:v>
                </c:pt>
                <c:pt idx="850">
                  <c:v>#N/A</c:v>
                </c:pt>
                <c:pt idx="851">
                  <c:v>#N/A</c:v>
                </c:pt>
                <c:pt idx="852">
                  <c:v>#N/A</c:v>
                </c:pt>
                <c:pt idx="853">
                  <c:v>#N/A</c:v>
                </c:pt>
                <c:pt idx="854">
                  <c:v>#N/A</c:v>
                </c:pt>
                <c:pt idx="855">
                  <c:v>#N/A</c:v>
                </c:pt>
                <c:pt idx="856">
                  <c:v>#N/A</c:v>
                </c:pt>
                <c:pt idx="857">
                  <c:v>#N/A</c:v>
                </c:pt>
                <c:pt idx="858">
                  <c:v>#N/A</c:v>
                </c:pt>
                <c:pt idx="859">
                  <c:v>#N/A</c:v>
                </c:pt>
                <c:pt idx="860">
                  <c:v>#N/A</c:v>
                </c:pt>
                <c:pt idx="861">
                  <c:v>#N/A</c:v>
                </c:pt>
                <c:pt idx="862">
                  <c:v>#N/A</c:v>
                </c:pt>
                <c:pt idx="863">
                  <c:v>#N/A</c:v>
                </c:pt>
                <c:pt idx="864">
                  <c:v>#N/A</c:v>
                </c:pt>
                <c:pt idx="865">
                  <c:v>#N/A</c:v>
                </c:pt>
                <c:pt idx="866">
                  <c:v>#N/A</c:v>
                </c:pt>
                <c:pt idx="867">
                  <c:v>#N/A</c:v>
                </c:pt>
                <c:pt idx="868">
                  <c:v>#N/A</c:v>
                </c:pt>
                <c:pt idx="869">
                  <c:v>#N/A</c:v>
                </c:pt>
                <c:pt idx="870">
                  <c:v>#N/A</c:v>
                </c:pt>
                <c:pt idx="871">
                  <c:v>#N/A</c:v>
                </c:pt>
                <c:pt idx="872">
                  <c:v>#N/A</c:v>
                </c:pt>
                <c:pt idx="873">
                  <c:v>#N/A</c:v>
                </c:pt>
                <c:pt idx="874">
                  <c:v>#N/A</c:v>
                </c:pt>
                <c:pt idx="875">
                  <c:v>#N/A</c:v>
                </c:pt>
                <c:pt idx="876">
                  <c:v>#N/A</c:v>
                </c:pt>
                <c:pt idx="877">
                  <c:v>#N/A</c:v>
                </c:pt>
                <c:pt idx="878">
                  <c:v>#N/A</c:v>
                </c:pt>
                <c:pt idx="879">
                  <c:v>#N/A</c:v>
                </c:pt>
                <c:pt idx="880">
                  <c:v>#N/A</c:v>
                </c:pt>
                <c:pt idx="881">
                  <c:v>#N/A</c:v>
                </c:pt>
                <c:pt idx="882">
                  <c:v>#N/A</c:v>
                </c:pt>
                <c:pt idx="883">
                  <c:v>#N/A</c:v>
                </c:pt>
                <c:pt idx="884">
                  <c:v>#N/A</c:v>
                </c:pt>
                <c:pt idx="885">
                  <c:v>#N/A</c:v>
                </c:pt>
                <c:pt idx="886">
                  <c:v>#N/A</c:v>
                </c:pt>
                <c:pt idx="887">
                  <c:v>#N/A</c:v>
                </c:pt>
                <c:pt idx="888">
                  <c:v>#N/A</c:v>
                </c:pt>
                <c:pt idx="889">
                  <c:v>#N/A</c:v>
                </c:pt>
                <c:pt idx="890">
                  <c:v>#N/A</c:v>
                </c:pt>
                <c:pt idx="891">
                  <c:v>#N/A</c:v>
                </c:pt>
                <c:pt idx="892">
                  <c:v>#N/A</c:v>
                </c:pt>
                <c:pt idx="893">
                  <c:v>#N/A</c:v>
                </c:pt>
                <c:pt idx="894">
                  <c:v>#N/A</c:v>
                </c:pt>
                <c:pt idx="895">
                  <c:v>#N/A</c:v>
                </c:pt>
                <c:pt idx="896">
                  <c:v>#N/A</c:v>
                </c:pt>
                <c:pt idx="897">
                  <c:v>#N/A</c:v>
                </c:pt>
                <c:pt idx="898">
                  <c:v>#N/A</c:v>
                </c:pt>
                <c:pt idx="899">
                  <c:v>#N/A</c:v>
                </c:pt>
                <c:pt idx="900">
                  <c:v>#N/A</c:v>
                </c:pt>
                <c:pt idx="901">
                  <c:v>#N/A</c:v>
                </c:pt>
                <c:pt idx="902">
                  <c:v>#N/A</c:v>
                </c:pt>
                <c:pt idx="903">
                  <c:v>#N/A</c:v>
                </c:pt>
                <c:pt idx="904">
                  <c:v>#N/A</c:v>
                </c:pt>
                <c:pt idx="905">
                  <c:v>#N/A</c:v>
                </c:pt>
                <c:pt idx="906">
                  <c:v>#N/A</c:v>
                </c:pt>
                <c:pt idx="907">
                  <c:v>#N/A</c:v>
                </c:pt>
                <c:pt idx="908">
                  <c:v>#N/A</c:v>
                </c:pt>
                <c:pt idx="909">
                  <c:v>#N/A</c:v>
                </c:pt>
                <c:pt idx="910">
                  <c:v>#N/A</c:v>
                </c:pt>
                <c:pt idx="911">
                  <c:v>#N/A</c:v>
                </c:pt>
                <c:pt idx="912">
                  <c:v>#N/A</c:v>
                </c:pt>
                <c:pt idx="913">
                  <c:v>#N/A</c:v>
                </c:pt>
                <c:pt idx="914">
                  <c:v>#N/A</c:v>
                </c:pt>
                <c:pt idx="915">
                  <c:v>#N/A</c:v>
                </c:pt>
                <c:pt idx="916">
                  <c:v>#N/A</c:v>
                </c:pt>
                <c:pt idx="917">
                  <c:v>#N/A</c:v>
                </c:pt>
                <c:pt idx="918">
                  <c:v>#N/A</c:v>
                </c:pt>
                <c:pt idx="919">
                  <c:v>#N/A</c:v>
                </c:pt>
                <c:pt idx="920">
                  <c:v>#N/A</c:v>
                </c:pt>
                <c:pt idx="921">
                  <c:v>#N/A</c:v>
                </c:pt>
                <c:pt idx="922">
                  <c:v>#N/A</c:v>
                </c:pt>
                <c:pt idx="923">
                  <c:v>#N/A</c:v>
                </c:pt>
                <c:pt idx="924">
                  <c:v>#N/A</c:v>
                </c:pt>
                <c:pt idx="925">
                  <c:v>#N/A</c:v>
                </c:pt>
                <c:pt idx="926">
                  <c:v>#N/A</c:v>
                </c:pt>
                <c:pt idx="927">
                  <c:v>#N/A</c:v>
                </c:pt>
                <c:pt idx="928">
                  <c:v>#N/A</c:v>
                </c:pt>
                <c:pt idx="929">
                  <c:v>#N/A</c:v>
                </c:pt>
                <c:pt idx="930">
                  <c:v>#N/A</c:v>
                </c:pt>
                <c:pt idx="931">
                  <c:v>#N/A</c:v>
                </c:pt>
                <c:pt idx="932">
                  <c:v>#N/A</c:v>
                </c:pt>
                <c:pt idx="933">
                  <c:v>#N/A</c:v>
                </c:pt>
                <c:pt idx="934">
                  <c:v>#N/A</c:v>
                </c:pt>
                <c:pt idx="935">
                  <c:v>#N/A</c:v>
                </c:pt>
                <c:pt idx="936">
                  <c:v>#N/A</c:v>
                </c:pt>
                <c:pt idx="937">
                  <c:v>#N/A</c:v>
                </c:pt>
                <c:pt idx="938">
                  <c:v>#N/A</c:v>
                </c:pt>
                <c:pt idx="939">
                  <c:v>#N/A</c:v>
                </c:pt>
                <c:pt idx="940">
                  <c:v>#N/A</c:v>
                </c:pt>
                <c:pt idx="941">
                  <c:v>#N/A</c:v>
                </c:pt>
                <c:pt idx="942">
                  <c:v>#N/A</c:v>
                </c:pt>
                <c:pt idx="943">
                  <c:v>#N/A</c:v>
                </c:pt>
                <c:pt idx="944">
                  <c:v>#N/A</c:v>
                </c:pt>
                <c:pt idx="945">
                  <c:v>#N/A</c:v>
                </c:pt>
                <c:pt idx="946">
                  <c:v>#N/A</c:v>
                </c:pt>
                <c:pt idx="947">
                  <c:v>#N/A</c:v>
                </c:pt>
                <c:pt idx="948">
                  <c:v>#N/A</c:v>
                </c:pt>
                <c:pt idx="949">
                  <c:v>#N/A</c:v>
                </c:pt>
                <c:pt idx="950">
                  <c:v>#N/A</c:v>
                </c:pt>
                <c:pt idx="951">
                  <c:v>#N/A</c:v>
                </c:pt>
                <c:pt idx="952">
                  <c:v>#N/A</c:v>
                </c:pt>
                <c:pt idx="953">
                  <c:v>#N/A</c:v>
                </c:pt>
                <c:pt idx="954">
                  <c:v>#N/A</c:v>
                </c:pt>
                <c:pt idx="955">
                  <c:v>#N/A</c:v>
                </c:pt>
                <c:pt idx="956">
                  <c:v>#N/A</c:v>
                </c:pt>
                <c:pt idx="957">
                  <c:v>#N/A</c:v>
                </c:pt>
                <c:pt idx="958">
                  <c:v>#N/A</c:v>
                </c:pt>
                <c:pt idx="959">
                  <c:v>#N/A</c:v>
                </c:pt>
                <c:pt idx="960">
                  <c:v>#N/A</c:v>
                </c:pt>
                <c:pt idx="961">
                  <c:v>#N/A</c:v>
                </c:pt>
                <c:pt idx="962">
                  <c:v>#N/A</c:v>
                </c:pt>
                <c:pt idx="963">
                  <c:v>#N/A</c:v>
                </c:pt>
                <c:pt idx="964">
                  <c:v>#N/A</c:v>
                </c:pt>
                <c:pt idx="965">
                  <c:v>#N/A</c:v>
                </c:pt>
                <c:pt idx="966">
                  <c:v>#N/A</c:v>
                </c:pt>
                <c:pt idx="967">
                  <c:v>#N/A</c:v>
                </c:pt>
                <c:pt idx="968">
                  <c:v>#N/A</c:v>
                </c:pt>
                <c:pt idx="969">
                  <c:v>#N/A</c:v>
                </c:pt>
                <c:pt idx="970">
                  <c:v>#N/A</c:v>
                </c:pt>
                <c:pt idx="971">
                  <c:v>#N/A</c:v>
                </c:pt>
                <c:pt idx="972">
                  <c:v>#N/A</c:v>
                </c:pt>
                <c:pt idx="973">
                  <c:v>#N/A</c:v>
                </c:pt>
                <c:pt idx="974">
                  <c:v>#N/A</c:v>
                </c:pt>
                <c:pt idx="975">
                  <c:v>#N/A</c:v>
                </c:pt>
                <c:pt idx="976">
                  <c:v>#N/A</c:v>
                </c:pt>
                <c:pt idx="977">
                  <c:v>#N/A</c:v>
                </c:pt>
                <c:pt idx="978">
                  <c:v>#N/A</c:v>
                </c:pt>
                <c:pt idx="979">
                  <c:v>#N/A</c:v>
                </c:pt>
                <c:pt idx="980">
                  <c:v>#N/A</c:v>
                </c:pt>
                <c:pt idx="981">
                  <c:v>#N/A</c:v>
                </c:pt>
                <c:pt idx="982">
                  <c:v>#N/A</c:v>
                </c:pt>
                <c:pt idx="983">
                  <c:v>#N/A</c:v>
                </c:pt>
                <c:pt idx="984">
                  <c:v>#N/A</c:v>
                </c:pt>
                <c:pt idx="985">
                  <c:v>#N/A</c:v>
                </c:pt>
                <c:pt idx="986">
                  <c:v>#N/A</c:v>
                </c:pt>
                <c:pt idx="987">
                  <c:v>#N/A</c:v>
                </c:pt>
                <c:pt idx="988">
                  <c:v>#N/A</c:v>
                </c:pt>
                <c:pt idx="989">
                  <c:v>#N/A</c:v>
                </c:pt>
                <c:pt idx="990">
                  <c:v>#N/A</c:v>
                </c:pt>
                <c:pt idx="991">
                  <c:v>#N/A</c:v>
                </c:pt>
                <c:pt idx="992">
                  <c:v>#N/A</c:v>
                </c:pt>
                <c:pt idx="993">
                  <c:v>#N/A</c:v>
                </c:pt>
                <c:pt idx="994">
                  <c:v>#N/A</c:v>
                </c:pt>
                <c:pt idx="995">
                  <c:v>#N/A</c:v>
                </c:pt>
                <c:pt idx="996">
                  <c:v>#N/A</c:v>
                </c:pt>
                <c:pt idx="997">
                  <c:v>#N/A</c:v>
                </c:pt>
                <c:pt idx="998">
                  <c:v>#N/A</c:v>
                </c:pt>
                <c:pt idx="999">
                  <c:v>#N/A</c:v>
                </c:pt>
                <c:pt idx="1000">
                  <c:v>#N/A</c:v>
                </c:pt>
                <c:pt idx="1001">
                  <c:v>#N/A</c:v>
                </c:pt>
                <c:pt idx="1002">
                  <c:v>#N/A</c:v>
                </c:pt>
                <c:pt idx="1003">
                  <c:v>#N/A</c:v>
                </c:pt>
                <c:pt idx="1004">
                  <c:v>#N/A</c:v>
                </c:pt>
                <c:pt idx="1005">
                  <c:v>#N/A</c:v>
                </c:pt>
                <c:pt idx="1006">
                  <c:v>#N/A</c:v>
                </c:pt>
                <c:pt idx="1007">
                  <c:v>#N/A</c:v>
                </c:pt>
                <c:pt idx="1008">
                  <c:v>#N/A</c:v>
                </c:pt>
                <c:pt idx="1009">
                  <c:v>#N/A</c:v>
                </c:pt>
                <c:pt idx="1010">
                  <c:v>#N/A</c:v>
                </c:pt>
                <c:pt idx="1011">
                  <c:v>#N/A</c:v>
                </c:pt>
                <c:pt idx="1012">
                  <c:v>#N/A</c:v>
                </c:pt>
                <c:pt idx="1013">
                  <c:v>#N/A</c:v>
                </c:pt>
                <c:pt idx="1014">
                  <c:v>#N/A</c:v>
                </c:pt>
                <c:pt idx="1015">
                  <c:v>#N/A</c:v>
                </c:pt>
                <c:pt idx="1016">
                  <c:v>#N/A</c:v>
                </c:pt>
                <c:pt idx="1017">
                  <c:v>#N/A</c:v>
                </c:pt>
                <c:pt idx="1018">
                  <c:v>#N/A</c:v>
                </c:pt>
                <c:pt idx="1019">
                  <c:v>#N/A</c:v>
                </c:pt>
                <c:pt idx="1020">
                  <c:v>#N/A</c:v>
                </c:pt>
                <c:pt idx="1021">
                  <c:v>#N/A</c:v>
                </c:pt>
                <c:pt idx="1022">
                  <c:v>#N/A</c:v>
                </c:pt>
                <c:pt idx="1023">
                  <c:v>#N/A</c:v>
                </c:pt>
                <c:pt idx="1024">
                  <c:v>#N/A</c:v>
                </c:pt>
                <c:pt idx="1025">
                  <c:v>#N/A</c:v>
                </c:pt>
                <c:pt idx="1026">
                  <c:v>#N/A</c:v>
                </c:pt>
                <c:pt idx="1027">
                  <c:v>#N/A</c:v>
                </c:pt>
                <c:pt idx="1028">
                  <c:v>#N/A</c:v>
                </c:pt>
                <c:pt idx="1029">
                  <c:v>#N/A</c:v>
                </c:pt>
                <c:pt idx="1030">
                  <c:v>#N/A</c:v>
                </c:pt>
                <c:pt idx="1031">
                  <c:v>#N/A</c:v>
                </c:pt>
                <c:pt idx="1032">
                  <c:v>#N/A</c:v>
                </c:pt>
                <c:pt idx="1033">
                  <c:v>#N/A</c:v>
                </c:pt>
                <c:pt idx="1034">
                  <c:v>#N/A</c:v>
                </c:pt>
                <c:pt idx="1035">
                  <c:v>#N/A</c:v>
                </c:pt>
                <c:pt idx="1036">
                  <c:v>#N/A</c:v>
                </c:pt>
                <c:pt idx="1037">
                  <c:v>#N/A</c:v>
                </c:pt>
                <c:pt idx="1038">
                  <c:v>#N/A</c:v>
                </c:pt>
                <c:pt idx="1039">
                  <c:v>#N/A</c:v>
                </c:pt>
                <c:pt idx="1040">
                  <c:v>#N/A</c:v>
                </c:pt>
                <c:pt idx="1041">
                  <c:v>#N/A</c:v>
                </c:pt>
                <c:pt idx="1042">
                  <c:v>#N/A</c:v>
                </c:pt>
                <c:pt idx="1043">
                  <c:v>#N/A</c:v>
                </c:pt>
                <c:pt idx="1044">
                  <c:v>#N/A</c:v>
                </c:pt>
                <c:pt idx="1045">
                  <c:v>#N/A</c:v>
                </c:pt>
                <c:pt idx="1046">
                  <c:v>#N/A</c:v>
                </c:pt>
                <c:pt idx="1047">
                  <c:v>#N/A</c:v>
                </c:pt>
                <c:pt idx="1048">
                  <c:v>#N/A</c:v>
                </c:pt>
                <c:pt idx="1049">
                  <c:v>#N/A</c:v>
                </c:pt>
                <c:pt idx="1050">
                  <c:v>#N/A</c:v>
                </c:pt>
                <c:pt idx="1051">
                  <c:v>#N/A</c:v>
                </c:pt>
                <c:pt idx="1052">
                  <c:v>#N/A</c:v>
                </c:pt>
                <c:pt idx="1053">
                  <c:v>#N/A</c:v>
                </c:pt>
                <c:pt idx="1054">
                  <c:v>#N/A</c:v>
                </c:pt>
                <c:pt idx="1055">
                  <c:v>#N/A</c:v>
                </c:pt>
                <c:pt idx="1056">
                  <c:v>#N/A</c:v>
                </c:pt>
                <c:pt idx="1057">
                  <c:v>#N/A</c:v>
                </c:pt>
                <c:pt idx="1058">
                  <c:v>#N/A</c:v>
                </c:pt>
                <c:pt idx="1059">
                  <c:v>#N/A</c:v>
                </c:pt>
                <c:pt idx="1060">
                  <c:v>#N/A</c:v>
                </c:pt>
                <c:pt idx="1061">
                  <c:v>#N/A</c:v>
                </c:pt>
                <c:pt idx="1062">
                  <c:v>#N/A</c:v>
                </c:pt>
                <c:pt idx="1063">
                  <c:v>#N/A</c:v>
                </c:pt>
                <c:pt idx="1064">
                  <c:v>#N/A</c:v>
                </c:pt>
                <c:pt idx="1065">
                  <c:v>#N/A</c:v>
                </c:pt>
                <c:pt idx="1066">
                  <c:v>#N/A</c:v>
                </c:pt>
                <c:pt idx="1067">
                  <c:v>#N/A</c:v>
                </c:pt>
                <c:pt idx="1068">
                  <c:v>#N/A</c:v>
                </c:pt>
                <c:pt idx="1069">
                  <c:v>#N/A</c:v>
                </c:pt>
                <c:pt idx="1070">
                  <c:v>#N/A</c:v>
                </c:pt>
                <c:pt idx="1071">
                  <c:v>#N/A</c:v>
                </c:pt>
                <c:pt idx="1072">
                  <c:v>#N/A</c:v>
                </c:pt>
                <c:pt idx="1073">
                  <c:v>#N/A</c:v>
                </c:pt>
                <c:pt idx="1074">
                  <c:v>#N/A</c:v>
                </c:pt>
                <c:pt idx="1075">
                  <c:v>#N/A</c:v>
                </c:pt>
                <c:pt idx="1076">
                  <c:v>#N/A</c:v>
                </c:pt>
                <c:pt idx="1077">
                  <c:v>#N/A</c:v>
                </c:pt>
                <c:pt idx="1078">
                  <c:v>#N/A</c:v>
                </c:pt>
                <c:pt idx="1079">
                  <c:v>#N/A</c:v>
                </c:pt>
                <c:pt idx="1080">
                  <c:v>#N/A</c:v>
                </c:pt>
                <c:pt idx="1081">
                  <c:v>#N/A</c:v>
                </c:pt>
                <c:pt idx="1082">
                  <c:v>#N/A</c:v>
                </c:pt>
                <c:pt idx="1083">
                  <c:v>#N/A</c:v>
                </c:pt>
                <c:pt idx="1084">
                  <c:v>#N/A</c:v>
                </c:pt>
                <c:pt idx="1085">
                  <c:v>#N/A</c:v>
                </c:pt>
                <c:pt idx="1086">
                  <c:v>#N/A</c:v>
                </c:pt>
                <c:pt idx="1087">
                  <c:v>#N/A</c:v>
                </c:pt>
                <c:pt idx="1088">
                  <c:v>#N/A</c:v>
                </c:pt>
                <c:pt idx="1089">
                  <c:v>#N/A</c:v>
                </c:pt>
                <c:pt idx="1090">
                  <c:v>#N/A</c:v>
                </c:pt>
                <c:pt idx="1091">
                  <c:v>#N/A</c:v>
                </c:pt>
                <c:pt idx="1092">
                  <c:v>#N/A</c:v>
                </c:pt>
                <c:pt idx="1093">
                  <c:v>#N/A</c:v>
                </c:pt>
                <c:pt idx="1094">
                  <c:v>#N/A</c:v>
                </c:pt>
                <c:pt idx="1095">
                  <c:v>#N/A</c:v>
                </c:pt>
                <c:pt idx="1096">
                  <c:v>#N/A</c:v>
                </c:pt>
                <c:pt idx="1097">
                  <c:v>#N/A</c:v>
                </c:pt>
                <c:pt idx="1098">
                  <c:v>#N/A</c:v>
                </c:pt>
                <c:pt idx="1099">
                  <c:v>#N/A</c:v>
                </c:pt>
                <c:pt idx="1100">
                  <c:v>#N/A</c:v>
                </c:pt>
                <c:pt idx="1101">
                  <c:v>#N/A</c:v>
                </c:pt>
                <c:pt idx="1102">
                  <c:v>#N/A</c:v>
                </c:pt>
                <c:pt idx="1103">
                  <c:v>#N/A</c:v>
                </c:pt>
                <c:pt idx="1104">
                  <c:v>#N/A</c:v>
                </c:pt>
                <c:pt idx="1105">
                  <c:v>#N/A</c:v>
                </c:pt>
                <c:pt idx="1106">
                  <c:v>#N/A</c:v>
                </c:pt>
                <c:pt idx="1107">
                  <c:v>#N/A</c:v>
                </c:pt>
                <c:pt idx="1108">
                  <c:v>#N/A</c:v>
                </c:pt>
                <c:pt idx="1109">
                  <c:v>#N/A</c:v>
                </c:pt>
                <c:pt idx="1110">
                  <c:v>#N/A</c:v>
                </c:pt>
                <c:pt idx="1111">
                  <c:v>#N/A</c:v>
                </c:pt>
                <c:pt idx="1112">
                  <c:v>#N/A</c:v>
                </c:pt>
                <c:pt idx="1113">
                  <c:v>#N/A</c:v>
                </c:pt>
                <c:pt idx="1114">
                  <c:v>#N/A</c:v>
                </c:pt>
                <c:pt idx="1115">
                  <c:v>#N/A</c:v>
                </c:pt>
                <c:pt idx="1116">
                  <c:v>#N/A</c:v>
                </c:pt>
                <c:pt idx="1117">
                  <c:v>#N/A</c:v>
                </c:pt>
                <c:pt idx="1118">
                  <c:v>#N/A</c:v>
                </c:pt>
                <c:pt idx="1119">
                  <c:v>#N/A</c:v>
                </c:pt>
                <c:pt idx="1120">
                  <c:v>#N/A</c:v>
                </c:pt>
                <c:pt idx="1121">
                  <c:v>#N/A</c:v>
                </c:pt>
                <c:pt idx="1122">
                  <c:v>#N/A</c:v>
                </c:pt>
                <c:pt idx="1123">
                  <c:v>#N/A</c:v>
                </c:pt>
                <c:pt idx="1124">
                  <c:v>#N/A</c:v>
                </c:pt>
                <c:pt idx="1125">
                  <c:v>#N/A</c:v>
                </c:pt>
                <c:pt idx="1126">
                  <c:v>#N/A</c:v>
                </c:pt>
                <c:pt idx="1127">
                  <c:v>#N/A</c:v>
                </c:pt>
                <c:pt idx="1128">
                  <c:v>#N/A</c:v>
                </c:pt>
                <c:pt idx="1129">
                  <c:v>#N/A</c:v>
                </c:pt>
                <c:pt idx="1130">
                  <c:v>#N/A</c:v>
                </c:pt>
                <c:pt idx="1131">
                  <c:v>#N/A</c:v>
                </c:pt>
                <c:pt idx="1132">
                  <c:v>#N/A</c:v>
                </c:pt>
                <c:pt idx="1133">
                  <c:v>#N/A</c:v>
                </c:pt>
                <c:pt idx="1134">
                  <c:v>#N/A</c:v>
                </c:pt>
                <c:pt idx="1135">
                  <c:v>#N/A</c:v>
                </c:pt>
                <c:pt idx="1136">
                  <c:v>#N/A</c:v>
                </c:pt>
                <c:pt idx="1137">
                  <c:v>#N/A</c:v>
                </c:pt>
                <c:pt idx="1138">
                  <c:v>#N/A</c:v>
                </c:pt>
                <c:pt idx="1139">
                  <c:v>#N/A</c:v>
                </c:pt>
                <c:pt idx="1140">
                  <c:v>#N/A</c:v>
                </c:pt>
                <c:pt idx="1141">
                  <c:v>#N/A</c:v>
                </c:pt>
                <c:pt idx="1142">
                  <c:v>#N/A</c:v>
                </c:pt>
                <c:pt idx="1143">
                  <c:v>#N/A</c:v>
                </c:pt>
                <c:pt idx="1144">
                  <c:v>#N/A</c:v>
                </c:pt>
                <c:pt idx="1145">
                  <c:v>#N/A</c:v>
                </c:pt>
                <c:pt idx="1146">
                  <c:v>#N/A</c:v>
                </c:pt>
                <c:pt idx="1147">
                  <c:v>#N/A</c:v>
                </c:pt>
                <c:pt idx="1148">
                  <c:v>#N/A</c:v>
                </c:pt>
                <c:pt idx="1149">
                  <c:v>#N/A</c:v>
                </c:pt>
                <c:pt idx="1150">
                  <c:v>#N/A</c:v>
                </c:pt>
                <c:pt idx="1151">
                  <c:v>#N/A</c:v>
                </c:pt>
                <c:pt idx="1152">
                  <c:v>#N/A</c:v>
                </c:pt>
                <c:pt idx="1153">
                  <c:v>#N/A</c:v>
                </c:pt>
                <c:pt idx="1154">
                  <c:v>#N/A</c:v>
                </c:pt>
                <c:pt idx="1155">
                  <c:v>#N/A</c:v>
                </c:pt>
                <c:pt idx="1156">
                  <c:v>#N/A</c:v>
                </c:pt>
                <c:pt idx="1157">
                  <c:v>#N/A</c:v>
                </c:pt>
                <c:pt idx="1158">
                  <c:v>#N/A</c:v>
                </c:pt>
                <c:pt idx="1159">
                  <c:v>#N/A</c:v>
                </c:pt>
                <c:pt idx="1160">
                  <c:v>#N/A</c:v>
                </c:pt>
                <c:pt idx="1161">
                  <c:v>#N/A</c:v>
                </c:pt>
                <c:pt idx="1162">
                  <c:v>#N/A</c:v>
                </c:pt>
                <c:pt idx="1163">
                  <c:v>#N/A</c:v>
                </c:pt>
                <c:pt idx="1164">
                  <c:v>#N/A</c:v>
                </c:pt>
                <c:pt idx="1165">
                  <c:v>#N/A</c:v>
                </c:pt>
                <c:pt idx="1166">
                  <c:v>#N/A</c:v>
                </c:pt>
                <c:pt idx="1167">
                  <c:v>#N/A</c:v>
                </c:pt>
                <c:pt idx="1168">
                  <c:v>#N/A</c:v>
                </c:pt>
                <c:pt idx="1169">
                  <c:v>#N/A</c:v>
                </c:pt>
                <c:pt idx="1170">
                  <c:v>#N/A</c:v>
                </c:pt>
                <c:pt idx="1171">
                  <c:v>#N/A</c:v>
                </c:pt>
                <c:pt idx="1172">
                  <c:v>#N/A</c:v>
                </c:pt>
                <c:pt idx="1173">
                  <c:v>#N/A</c:v>
                </c:pt>
                <c:pt idx="1174">
                  <c:v>#N/A</c:v>
                </c:pt>
                <c:pt idx="1175">
                  <c:v>#N/A</c:v>
                </c:pt>
                <c:pt idx="1176">
                  <c:v>#N/A</c:v>
                </c:pt>
                <c:pt idx="1177">
                  <c:v>#N/A</c:v>
                </c:pt>
                <c:pt idx="1178">
                  <c:v>#N/A</c:v>
                </c:pt>
                <c:pt idx="1179">
                  <c:v>#N/A</c:v>
                </c:pt>
                <c:pt idx="1180">
                  <c:v>#N/A</c:v>
                </c:pt>
                <c:pt idx="1181">
                  <c:v>#N/A</c:v>
                </c:pt>
                <c:pt idx="1182">
                  <c:v>#N/A</c:v>
                </c:pt>
                <c:pt idx="1183">
                  <c:v>#N/A</c:v>
                </c:pt>
                <c:pt idx="1184">
                  <c:v>#N/A</c:v>
                </c:pt>
                <c:pt idx="1185">
                  <c:v>#N/A</c:v>
                </c:pt>
                <c:pt idx="1186">
                  <c:v>#N/A</c:v>
                </c:pt>
                <c:pt idx="1187">
                  <c:v>#N/A</c:v>
                </c:pt>
                <c:pt idx="1188">
                  <c:v>#N/A</c:v>
                </c:pt>
                <c:pt idx="1189">
                  <c:v>#N/A</c:v>
                </c:pt>
                <c:pt idx="1190">
                  <c:v>#N/A</c:v>
                </c:pt>
                <c:pt idx="1191">
                  <c:v>#N/A</c:v>
                </c:pt>
                <c:pt idx="1192">
                  <c:v>#N/A</c:v>
                </c:pt>
                <c:pt idx="1193">
                  <c:v>#N/A</c:v>
                </c:pt>
                <c:pt idx="1194">
                  <c:v>#N/A</c:v>
                </c:pt>
                <c:pt idx="1195">
                  <c:v>#N/A</c:v>
                </c:pt>
                <c:pt idx="1196">
                  <c:v>#N/A</c:v>
                </c:pt>
                <c:pt idx="1197">
                  <c:v>#N/A</c:v>
                </c:pt>
                <c:pt idx="1198">
                  <c:v>#N/A</c:v>
                </c:pt>
                <c:pt idx="1199">
                  <c:v>#N/A</c:v>
                </c:pt>
                <c:pt idx="1200">
                  <c:v>#N/A</c:v>
                </c:pt>
                <c:pt idx="1201">
                  <c:v>#N/A</c:v>
                </c:pt>
                <c:pt idx="1202">
                  <c:v>#N/A</c:v>
                </c:pt>
                <c:pt idx="1203">
                  <c:v>#N/A</c:v>
                </c:pt>
                <c:pt idx="1204">
                  <c:v>#N/A</c:v>
                </c:pt>
                <c:pt idx="1205">
                  <c:v>#N/A</c:v>
                </c:pt>
                <c:pt idx="1206">
                  <c:v>#N/A</c:v>
                </c:pt>
                <c:pt idx="1207">
                  <c:v>#N/A</c:v>
                </c:pt>
                <c:pt idx="1208">
                  <c:v>#N/A</c:v>
                </c:pt>
                <c:pt idx="1209">
                  <c:v>#N/A</c:v>
                </c:pt>
                <c:pt idx="1210">
                  <c:v>#N/A</c:v>
                </c:pt>
                <c:pt idx="1211">
                  <c:v>#N/A</c:v>
                </c:pt>
                <c:pt idx="1212">
                  <c:v>#N/A</c:v>
                </c:pt>
                <c:pt idx="1213">
                  <c:v>#N/A</c:v>
                </c:pt>
                <c:pt idx="1214">
                  <c:v>#N/A</c:v>
                </c:pt>
                <c:pt idx="1215">
                  <c:v>#N/A</c:v>
                </c:pt>
                <c:pt idx="1216">
                  <c:v>#N/A</c:v>
                </c:pt>
                <c:pt idx="1217">
                  <c:v>#N/A</c:v>
                </c:pt>
                <c:pt idx="1218">
                  <c:v>#N/A</c:v>
                </c:pt>
                <c:pt idx="1219">
                  <c:v>#N/A</c:v>
                </c:pt>
                <c:pt idx="1220">
                  <c:v>#N/A</c:v>
                </c:pt>
                <c:pt idx="1221">
                  <c:v>#N/A</c:v>
                </c:pt>
                <c:pt idx="1222">
                  <c:v>#N/A</c:v>
                </c:pt>
                <c:pt idx="1223">
                  <c:v>#N/A</c:v>
                </c:pt>
                <c:pt idx="1224">
                  <c:v>#N/A</c:v>
                </c:pt>
                <c:pt idx="1225">
                  <c:v>#N/A</c:v>
                </c:pt>
                <c:pt idx="1226">
                  <c:v>#N/A</c:v>
                </c:pt>
                <c:pt idx="1227">
                  <c:v>#N/A</c:v>
                </c:pt>
                <c:pt idx="1228">
                  <c:v>#N/A</c:v>
                </c:pt>
                <c:pt idx="1229">
                  <c:v>#N/A</c:v>
                </c:pt>
                <c:pt idx="1230">
                  <c:v>#N/A</c:v>
                </c:pt>
                <c:pt idx="1231">
                  <c:v>#N/A</c:v>
                </c:pt>
                <c:pt idx="1232">
                  <c:v>#N/A</c:v>
                </c:pt>
                <c:pt idx="1233">
                  <c:v>#N/A</c:v>
                </c:pt>
                <c:pt idx="1234">
                  <c:v>#N/A</c:v>
                </c:pt>
                <c:pt idx="1235">
                  <c:v>#N/A</c:v>
                </c:pt>
                <c:pt idx="1236">
                  <c:v>#N/A</c:v>
                </c:pt>
                <c:pt idx="1237">
                  <c:v>#N/A</c:v>
                </c:pt>
                <c:pt idx="1238">
                  <c:v>#N/A</c:v>
                </c:pt>
                <c:pt idx="1239">
                  <c:v>#N/A</c:v>
                </c:pt>
                <c:pt idx="1240">
                  <c:v>#N/A</c:v>
                </c:pt>
                <c:pt idx="1241">
                  <c:v>#N/A</c:v>
                </c:pt>
                <c:pt idx="1242">
                  <c:v>#N/A</c:v>
                </c:pt>
                <c:pt idx="1243">
                  <c:v>#N/A</c:v>
                </c:pt>
                <c:pt idx="1244">
                  <c:v>#N/A</c:v>
                </c:pt>
                <c:pt idx="1245">
                  <c:v>#N/A</c:v>
                </c:pt>
                <c:pt idx="1246">
                  <c:v>#N/A</c:v>
                </c:pt>
                <c:pt idx="1247">
                  <c:v>#N/A</c:v>
                </c:pt>
                <c:pt idx="1248">
                  <c:v>#N/A</c:v>
                </c:pt>
                <c:pt idx="1249">
                  <c:v>#N/A</c:v>
                </c:pt>
                <c:pt idx="1250">
                  <c:v>#N/A</c:v>
                </c:pt>
                <c:pt idx="1251">
                  <c:v>#N/A</c:v>
                </c:pt>
                <c:pt idx="1252">
                  <c:v>#N/A</c:v>
                </c:pt>
                <c:pt idx="1253">
                  <c:v>#N/A</c:v>
                </c:pt>
                <c:pt idx="1254">
                  <c:v>#N/A</c:v>
                </c:pt>
                <c:pt idx="1255">
                  <c:v>#N/A</c:v>
                </c:pt>
                <c:pt idx="1256">
                  <c:v>#N/A</c:v>
                </c:pt>
                <c:pt idx="1257">
                  <c:v>#N/A</c:v>
                </c:pt>
                <c:pt idx="1258">
                  <c:v>#N/A</c:v>
                </c:pt>
                <c:pt idx="1259">
                  <c:v>#N/A</c:v>
                </c:pt>
                <c:pt idx="1260">
                  <c:v>#N/A</c:v>
                </c:pt>
                <c:pt idx="1261">
                  <c:v>#N/A</c:v>
                </c:pt>
                <c:pt idx="1262">
                  <c:v>#N/A</c:v>
                </c:pt>
                <c:pt idx="1263">
                  <c:v>#N/A</c:v>
                </c:pt>
                <c:pt idx="1264">
                  <c:v>#N/A</c:v>
                </c:pt>
                <c:pt idx="1265">
                  <c:v>#N/A</c:v>
                </c:pt>
                <c:pt idx="1266">
                  <c:v>#N/A</c:v>
                </c:pt>
                <c:pt idx="1267">
                  <c:v>#N/A</c:v>
                </c:pt>
                <c:pt idx="1268">
                  <c:v>#N/A</c:v>
                </c:pt>
                <c:pt idx="1269">
                  <c:v>#N/A</c:v>
                </c:pt>
                <c:pt idx="1270">
                  <c:v>#N/A</c:v>
                </c:pt>
                <c:pt idx="1271">
                  <c:v>#N/A</c:v>
                </c:pt>
                <c:pt idx="1272">
                  <c:v>#N/A</c:v>
                </c:pt>
                <c:pt idx="1273">
                  <c:v>#N/A</c:v>
                </c:pt>
                <c:pt idx="1274">
                  <c:v>#N/A</c:v>
                </c:pt>
                <c:pt idx="1275">
                  <c:v>#N/A</c:v>
                </c:pt>
                <c:pt idx="1276">
                  <c:v>#N/A</c:v>
                </c:pt>
                <c:pt idx="1277">
                  <c:v>#N/A</c:v>
                </c:pt>
                <c:pt idx="1278">
                  <c:v>#N/A</c:v>
                </c:pt>
                <c:pt idx="1279">
                  <c:v>#N/A</c:v>
                </c:pt>
                <c:pt idx="1280">
                  <c:v>#N/A</c:v>
                </c:pt>
                <c:pt idx="1281">
                  <c:v>#N/A</c:v>
                </c:pt>
                <c:pt idx="1282">
                  <c:v>#N/A</c:v>
                </c:pt>
                <c:pt idx="1283">
                  <c:v>#N/A</c:v>
                </c:pt>
                <c:pt idx="1284">
                  <c:v>#N/A</c:v>
                </c:pt>
                <c:pt idx="1285">
                  <c:v>#N/A</c:v>
                </c:pt>
                <c:pt idx="1286">
                  <c:v>#N/A</c:v>
                </c:pt>
                <c:pt idx="1287">
                  <c:v>#N/A</c:v>
                </c:pt>
                <c:pt idx="1288">
                  <c:v>#N/A</c:v>
                </c:pt>
                <c:pt idx="1289">
                  <c:v>#N/A</c:v>
                </c:pt>
                <c:pt idx="1290">
                  <c:v>#N/A</c:v>
                </c:pt>
                <c:pt idx="1291">
                  <c:v>#N/A</c:v>
                </c:pt>
                <c:pt idx="1292">
                  <c:v>#N/A</c:v>
                </c:pt>
                <c:pt idx="1293">
                  <c:v>#N/A</c:v>
                </c:pt>
                <c:pt idx="1294">
                  <c:v>#N/A</c:v>
                </c:pt>
                <c:pt idx="1295">
                  <c:v>#N/A</c:v>
                </c:pt>
                <c:pt idx="1296">
                  <c:v>#N/A</c:v>
                </c:pt>
                <c:pt idx="1297">
                  <c:v>#N/A</c:v>
                </c:pt>
                <c:pt idx="1298">
                  <c:v>#N/A</c:v>
                </c:pt>
                <c:pt idx="1299">
                  <c:v>#N/A</c:v>
                </c:pt>
                <c:pt idx="1300">
                  <c:v>#N/A</c:v>
                </c:pt>
                <c:pt idx="1301">
                  <c:v>#N/A</c:v>
                </c:pt>
                <c:pt idx="1302">
                  <c:v>#N/A</c:v>
                </c:pt>
                <c:pt idx="1303">
                  <c:v>#N/A</c:v>
                </c:pt>
                <c:pt idx="1304">
                  <c:v>#N/A</c:v>
                </c:pt>
                <c:pt idx="1305">
                  <c:v>#N/A</c:v>
                </c:pt>
                <c:pt idx="1306">
                  <c:v>#N/A</c:v>
                </c:pt>
                <c:pt idx="1307">
                  <c:v>#N/A</c:v>
                </c:pt>
                <c:pt idx="1308">
                  <c:v>#N/A</c:v>
                </c:pt>
                <c:pt idx="1309">
                  <c:v>#N/A</c:v>
                </c:pt>
                <c:pt idx="1310">
                  <c:v>#N/A</c:v>
                </c:pt>
                <c:pt idx="1311">
                  <c:v>#N/A</c:v>
                </c:pt>
                <c:pt idx="1312">
                  <c:v>#N/A</c:v>
                </c:pt>
                <c:pt idx="1313">
                  <c:v>#N/A</c:v>
                </c:pt>
                <c:pt idx="1314">
                  <c:v>#N/A</c:v>
                </c:pt>
                <c:pt idx="1315">
                  <c:v>#N/A</c:v>
                </c:pt>
                <c:pt idx="1316">
                  <c:v>#N/A</c:v>
                </c:pt>
                <c:pt idx="1317">
                  <c:v>#N/A</c:v>
                </c:pt>
                <c:pt idx="1318">
                  <c:v>#N/A</c:v>
                </c:pt>
                <c:pt idx="1319">
                  <c:v>#N/A</c:v>
                </c:pt>
                <c:pt idx="1320">
                  <c:v>#N/A</c:v>
                </c:pt>
                <c:pt idx="1321">
                  <c:v>#N/A</c:v>
                </c:pt>
                <c:pt idx="1322">
                  <c:v>#N/A</c:v>
                </c:pt>
                <c:pt idx="1323">
                  <c:v>#N/A</c:v>
                </c:pt>
                <c:pt idx="1324">
                  <c:v>#N/A</c:v>
                </c:pt>
                <c:pt idx="1325">
                  <c:v>#N/A</c:v>
                </c:pt>
                <c:pt idx="1326">
                  <c:v>#N/A</c:v>
                </c:pt>
                <c:pt idx="1327">
                  <c:v>#N/A</c:v>
                </c:pt>
                <c:pt idx="1328">
                  <c:v>#N/A</c:v>
                </c:pt>
                <c:pt idx="1329">
                  <c:v>#N/A</c:v>
                </c:pt>
                <c:pt idx="1330">
                  <c:v>#N/A</c:v>
                </c:pt>
                <c:pt idx="1331">
                  <c:v>#N/A</c:v>
                </c:pt>
                <c:pt idx="1332">
                  <c:v>#N/A</c:v>
                </c:pt>
                <c:pt idx="1333">
                  <c:v>#N/A</c:v>
                </c:pt>
                <c:pt idx="1334">
                  <c:v>#N/A</c:v>
                </c:pt>
                <c:pt idx="1335">
                  <c:v>#N/A</c:v>
                </c:pt>
                <c:pt idx="1336">
                  <c:v>#N/A</c:v>
                </c:pt>
                <c:pt idx="1337">
                  <c:v>#N/A</c:v>
                </c:pt>
                <c:pt idx="1338">
                  <c:v>#N/A</c:v>
                </c:pt>
                <c:pt idx="1339">
                  <c:v>#N/A</c:v>
                </c:pt>
                <c:pt idx="1340">
                  <c:v>#N/A</c:v>
                </c:pt>
                <c:pt idx="1341">
                  <c:v>#N/A</c:v>
                </c:pt>
                <c:pt idx="1342">
                  <c:v>#N/A</c:v>
                </c:pt>
                <c:pt idx="1343">
                  <c:v>#N/A</c:v>
                </c:pt>
                <c:pt idx="1344">
                  <c:v>#N/A</c:v>
                </c:pt>
                <c:pt idx="1345">
                  <c:v>#N/A</c:v>
                </c:pt>
                <c:pt idx="1346">
                  <c:v>#N/A</c:v>
                </c:pt>
                <c:pt idx="1347">
                  <c:v>#N/A</c:v>
                </c:pt>
                <c:pt idx="1348">
                  <c:v>#N/A</c:v>
                </c:pt>
                <c:pt idx="1349">
                  <c:v>#N/A</c:v>
                </c:pt>
                <c:pt idx="1350">
                  <c:v>#N/A</c:v>
                </c:pt>
                <c:pt idx="1351">
                  <c:v>#N/A</c:v>
                </c:pt>
                <c:pt idx="1352">
                  <c:v>#N/A</c:v>
                </c:pt>
                <c:pt idx="1353">
                  <c:v>#N/A</c:v>
                </c:pt>
                <c:pt idx="1354">
                  <c:v>#N/A</c:v>
                </c:pt>
                <c:pt idx="1355">
                  <c:v>#N/A</c:v>
                </c:pt>
                <c:pt idx="1356">
                  <c:v>#N/A</c:v>
                </c:pt>
                <c:pt idx="1357">
                  <c:v>#N/A</c:v>
                </c:pt>
                <c:pt idx="1358">
                  <c:v>#N/A</c:v>
                </c:pt>
                <c:pt idx="1359">
                  <c:v>#N/A</c:v>
                </c:pt>
                <c:pt idx="1360">
                  <c:v>#N/A</c:v>
                </c:pt>
                <c:pt idx="1361">
                  <c:v>#N/A</c:v>
                </c:pt>
                <c:pt idx="1362">
                  <c:v>#N/A</c:v>
                </c:pt>
                <c:pt idx="1363">
                  <c:v>#N/A</c:v>
                </c:pt>
                <c:pt idx="1364">
                  <c:v>#N/A</c:v>
                </c:pt>
                <c:pt idx="1365">
                  <c:v>#N/A</c:v>
                </c:pt>
                <c:pt idx="1366">
                  <c:v>#N/A</c:v>
                </c:pt>
                <c:pt idx="1367">
                  <c:v>#N/A</c:v>
                </c:pt>
                <c:pt idx="1368">
                  <c:v>#N/A</c:v>
                </c:pt>
                <c:pt idx="1369">
                  <c:v>#N/A</c:v>
                </c:pt>
                <c:pt idx="1370">
                  <c:v>#N/A</c:v>
                </c:pt>
                <c:pt idx="1371">
                  <c:v>#N/A</c:v>
                </c:pt>
                <c:pt idx="1372">
                  <c:v>#N/A</c:v>
                </c:pt>
                <c:pt idx="1373">
                  <c:v>#N/A</c:v>
                </c:pt>
                <c:pt idx="1374">
                  <c:v>#N/A</c:v>
                </c:pt>
                <c:pt idx="1375">
                  <c:v>#N/A</c:v>
                </c:pt>
                <c:pt idx="1376">
                  <c:v>#N/A</c:v>
                </c:pt>
                <c:pt idx="1377">
                  <c:v>#N/A</c:v>
                </c:pt>
                <c:pt idx="1378">
                  <c:v>#N/A</c:v>
                </c:pt>
                <c:pt idx="1379">
                  <c:v>#N/A</c:v>
                </c:pt>
                <c:pt idx="1380">
                  <c:v>#N/A</c:v>
                </c:pt>
                <c:pt idx="1381">
                  <c:v>#N/A</c:v>
                </c:pt>
                <c:pt idx="1382">
                  <c:v>#N/A</c:v>
                </c:pt>
                <c:pt idx="1383">
                  <c:v>#N/A</c:v>
                </c:pt>
                <c:pt idx="1384">
                  <c:v>#N/A</c:v>
                </c:pt>
                <c:pt idx="1385">
                  <c:v>#N/A</c:v>
                </c:pt>
                <c:pt idx="1386">
                  <c:v>#N/A</c:v>
                </c:pt>
                <c:pt idx="1387">
                  <c:v>#N/A</c:v>
                </c:pt>
                <c:pt idx="1388">
                  <c:v>#N/A</c:v>
                </c:pt>
                <c:pt idx="1389">
                  <c:v>#N/A</c:v>
                </c:pt>
                <c:pt idx="1390">
                  <c:v>#N/A</c:v>
                </c:pt>
                <c:pt idx="1391">
                  <c:v>#N/A</c:v>
                </c:pt>
                <c:pt idx="1392">
                  <c:v>#N/A</c:v>
                </c:pt>
                <c:pt idx="1393">
                  <c:v>#N/A</c:v>
                </c:pt>
                <c:pt idx="1394">
                  <c:v>#N/A</c:v>
                </c:pt>
                <c:pt idx="1395">
                  <c:v>#N/A</c:v>
                </c:pt>
                <c:pt idx="1396">
                  <c:v>#N/A</c:v>
                </c:pt>
                <c:pt idx="1397">
                  <c:v>#N/A</c:v>
                </c:pt>
                <c:pt idx="1398">
                  <c:v>#N/A</c:v>
                </c:pt>
                <c:pt idx="1399">
                  <c:v>#N/A</c:v>
                </c:pt>
                <c:pt idx="1400">
                  <c:v>#N/A</c:v>
                </c:pt>
                <c:pt idx="1401">
                  <c:v>#N/A</c:v>
                </c:pt>
                <c:pt idx="1402">
                  <c:v>#N/A</c:v>
                </c:pt>
                <c:pt idx="1403">
                  <c:v>#N/A</c:v>
                </c:pt>
                <c:pt idx="1404">
                  <c:v>#N/A</c:v>
                </c:pt>
                <c:pt idx="1405">
                  <c:v>#N/A</c:v>
                </c:pt>
                <c:pt idx="1406">
                  <c:v>#N/A</c:v>
                </c:pt>
                <c:pt idx="1407">
                  <c:v>#N/A</c:v>
                </c:pt>
                <c:pt idx="1408">
                  <c:v>#N/A</c:v>
                </c:pt>
                <c:pt idx="1409">
                  <c:v>#N/A</c:v>
                </c:pt>
                <c:pt idx="1410">
                  <c:v>#N/A</c:v>
                </c:pt>
                <c:pt idx="1411">
                  <c:v>#N/A</c:v>
                </c:pt>
                <c:pt idx="1412">
                  <c:v>#N/A</c:v>
                </c:pt>
                <c:pt idx="1413">
                  <c:v>#N/A</c:v>
                </c:pt>
                <c:pt idx="1414">
                  <c:v>#N/A</c:v>
                </c:pt>
                <c:pt idx="1415">
                  <c:v>#N/A</c:v>
                </c:pt>
                <c:pt idx="1416">
                  <c:v>#N/A</c:v>
                </c:pt>
                <c:pt idx="1417">
                  <c:v>#N/A</c:v>
                </c:pt>
                <c:pt idx="1418">
                  <c:v>#N/A</c:v>
                </c:pt>
                <c:pt idx="1419">
                  <c:v>#N/A</c:v>
                </c:pt>
                <c:pt idx="1420">
                  <c:v>#N/A</c:v>
                </c:pt>
                <c:pt idx="1421">
                  <c:v>#N/A</c:v>
                </c:pt>
                <c:pt idx="1422">
                  <c:v>#N/A</c:v>
                </c:pt>
                <c:pt idx="1423">
                  <c:v>#N/A</c:v>
                </c:pt>
                <c:pt idx="1424">
                  <c:v>#N/A</c:v>
                </c:pt>
                <c:pt idx="1425">
                  <c:v>#N/A</c:v>
                </c:pt>
                <c:pt idx="1426">
                  <c:v>#N/A</c:v>
                </c:pt>
                <c:pt idx="1427">
                  <c:v>#N/A</c:v>
                </c:pt>
                <c:pt idx="1428">
                  <c:v>#N/A</c:v>
                </c:pt>
                <c:pt idx="1429">
                  <c:v>#N/A</c:v>
                </c:pt>
                <c:pt idx="1430">
                  <c:v>#N/A</c:v>
                </c:pt>
                <c:pt idx="1431">
                  <c:v>#N/A</c:v>
                </c:pt>
                <c:pt idx="1432">
                  <c:v>#N/A</c:v>
                </c:pt>
                <c:pt idx="1433">
                  <c:v>#N/A</c:v>
                </c:pt>
                <c:pt idx="1434">
                  <c:v>#N/A</c:v>
                </c:pt>
                <c:pt idx="1435">
                  <c:v>#N/A</c:v>
                </c:pt>
                <c:pt idx="1436">
                  <c:v>#N/A</c:v>
                </c:pt>
                <c:pt idx="1437">
                  <c:v>#N/A</c:v>
                </c:pt>
                <c:pt idx="1438">
                  <c:v>#N/A</c:v>
                </c:pt>
                <c:pt idx="1439">
                  <c:v>#N/A</c:v>
                </c:pt>
                <c:pt idx="1440">
                  <c:v>#N/A</c:v>
                </c:pt>
                <c:pt idx="1441">
                  <c:v>#N/A</c:v>
                </c:pt>
                <c:pt idx="1442">
                  <c:v>#N/A</c:v>
                </c:pt>
                <c:pt idx="1443">
                  <c:v>#N/A</c:v>
                </c:pt>
                <c:pt idx="1444">
                  <c:v>#N/A</c:v>
                </c:pt>
                <c:pt idx="1445">
                  <c:v>#N/A</c:v>
                </c:pt>
                <c:pt idx="1446">
                  <c:v>#N/A</c:v>
                </c:pt>
                <c:pt idx="1447">
                  <c:v>#N/A</c:v>
                </c:pt>
                <c:pt idx="1448">
                  <c:v>#N/A</c:v>
                </c:pt>
                <c:pt idx="1449">
                  <c:v>#N/A</c:v>
                </c:pt>
                <c:pt idx="1450">
                  <c:v>#N/A</c:v>
                </c:pt>
                <c:pt idx="1451">
                  <c:v>#N/A</c:v>
                </c:pt>
                <c:pt idx="1452">
                  <c:v>#N/A</c:v>
                </c:pt>
                <c:pt idx="1453">
                  <c:v>#N/A</c:v>
                </c:pt>
                <c:pt idx="1454">
                  <c:v>#N/A</c:v>
                </c:pt>
                <c:pt idx="1455">
                  <c:v>#N/A</c:v>
                </c:pt>
                <c:pt idx="1456">
                  <c:v>#N/A</c:v>
                </c:pt>
                <c:pt idx="1457">
                  <c:v>#N/A</c:v>
                </c:pt>
                <c:pt idx="1458">
                  <c:v>#N/A</c:v>
                </c:pt>
                <c:pt idx="1459">
                  <c:v>#N/A</c:v>
                </c:pt>
                <c:pt idx="1460">
                  <c:v>#N/A</c:v>
                </c:pt>
                <c:pt idx="1461">
                  <c:v>#N/A</c:v>
                </c:pt>
                <c:pt idx="1462">
                  <c:v>#N/A</c:v>
                </c:pt>
                <c:pt idx="1463">
                  <c:v>#N/A</c:v>
                </c:pt>
                <c:pt idx="1464">
                  <c:v>#N/A</c:v>
                </c:pt>
                <c:pt idx="1465">
                  <c:v>#N/A</c:v>
                </c:pt>
                <c:pt idx="1466">
                  <c:v>#N/A</c:v>
                </c:pt>
                <c:pt idx="1467">
                  <c:v>#N/A</c:v>
                </c:pt>
                <c:pt idx="1468">
                  <c:v>#N/A</c:v>
                </c:pt>
                <c:pt idx="1469">
                  <c:v>#N/A</c:v>
                </c:pt>
                <c:pt idx="1470">
                  <c:v>#N/A</c:v>
                </c:pt>
                <c:pt idx="1471">
                  <c:v>#N/A</c:v>
                </c:pt>
                <c:pt idx="1472">
                  <c:v>#N/A</c:v>
                </c:pt>
                <c:pt idx="1473">
                  <c:v>#N/A</c:v>
                </c:pt>
                <c:pt idx="1474">
                  <c:v>#N/A</c:v>
                </c:pt>
                <c:pt idx="1475">
                  <c:v>#N/A</c:v>
                </c:pt>
                <c:pt idx="1476">
                  <c:v>#N/A</c:v>
                </c:pt>
                <c:pt idx="1477">
                  <c:v>#N/A</c:v>
                </c:pt>
                <c:pt idx="1478">
                  <c:v>#N/A</c:v>
                </c:pt>
                <c:pt idx="1479">
                  <c:v>#N/A</c:v>
                </c:pt>
                <c:pt idx="1480">
                  <c:v>#N/A</c:v>
                </c:pt>
                <c:pt idx="1481">
                  <c:v>#N/A</c:v>
                </c:pt>
                <c:pt idx="1482">
                  <c:v>#N/A</c:v>
                </c:pt>
                <c:pt idx="1483">
                  <c:v>#N/A</c:v>
                </c:pt>
                <c:pt idx="1484">
                  <c:v>#N/A</c:v>
                </c:pt>
                <c:pt idx="1485">
                  <c:v>#N/A</c:v>
                </c:pt>
                <c:pt idx="1486">
                  <c:v>#N/A</c:v>
                </c:pt>
                <c:pt idx="1487">
                  <c:v>#N/A</c:v>
                </c:pt>
                <c:pt idx="1488">
                  <c:v>#N/A</c:v>
                </c:pt>
                <c:pt idx="1489">
                  <c:v>#N/A</c:v>
                </c:pt>
                <c:pt idx="1490">
                  <c:v>#N/A</c:v>
                </c:pt>
                <c:pt idx="1491">
                  <c:v>#N/A</c:v>
                </c:pt>
                <c:pt idx="1492">
                  <c:v>#N/A</c:v>
                </c:pt>
                <c:pt idx="1493">
                  <c:v>#N/A</c:v>
                </c:pt>
                <c:pt idx="1494">
                  <c:v>#N/A</c:v>
                </c:pt>
                <c:pt idx="1495">
                  <c:v>#N/A</c:v>
                </c:pt>
                <c:pt idx="1496">
                  <c:v>#N/A</c:v>
                </c:pt>
                <c:pt idx="1497">
                  <c:v>#N/A</c:v>
                </c:pt>
                <c:pt idx="1498">
                  <c:v>#N/A</c:v>
                </c:pt>
                <c:pt idx="1499">
                  <c:v>#N/A</c:v>
                </c:pt>
                <c:pt idx="1500">
                  <c:v>#N/A</c:v>
                </c:pt>
                <c:pt idx="1501">
                  <c:v>#N/A</c:v>
                </c:pt>
                <c:pt idx="1502">
                  <c:v>#N/A</c:v>
                </c:pt>
                <c:pt idx="1503">
                  <c:v>#N/A</c:v>
                </c:pt>
                <c:pt idx="1504">
                  <c:v>#N/A</c:v>
                </c:pt>
                <c:pt idx="1505">
                  <c:v>#N/A</c:v>
                </c:pt>
                <c:pt idx="1506">
                  <c:v>#N/A</c:v>
                </c:pt>
                <c:pt idx="1507">
                  <c:v>#N/A</c:v>
                </c:pt>
                <c:pt idx="1508">
                  <c:v>#N/A</c:v>
                </c:pt>
                <c:pt idx="1509">
                  <c:v>#N/A</c:v>
                </c:pt>
                <c:pt idx="1510">
                  <c:v>#N/A</c:v>
                </c:pt>
                <c:pt idx="1511">
                  <c:v>#N/A</c:v>
                </c:pt>
                <c:pt idx="1512">
                  <c:v>#N/A</c:v>
                </c:pt>
                <c:pt idx="1513">
                  <c:v>#N/A</c:v>
                </c:pt>
                <c:pt idx="1514">
                  <c:v>#N/A</c:v>
                </c:pt>
                <c:pt idx="1515">
                  <c:v>#N/A</c:v>
                </c:pt>
                <c:pt idx="1516">
                  <c:v>#N/A</c:v>
                </c:pt>
                <c:pt idx="1517">
                  <c:v>#N/A</c:v>
                </c:pt>
                <c:pt idx="1518">
                  <c:v>#N/A</c:v>
                </c:pt>
                <c:pt idx="1519">
                  <c:v>#N/A</c:v>
                </c:pt>
                <c:pt idx="1520">
                  <c:v>#N/A</c:v>
                </c:pt>
                <c:pt idx="1521">
                  <c:v>#N/A</c:v>
                </c:pt>
                <c:pt idx="1522">
                  <c:v>#N/A</c:v>
                </c:pt>
                <c:pt idx="1523">
                  <c:v>#N/A</c:v>
                </c:pt>
                <c:pt idx="1524">
                  <c:v>#N/A</c:v>
                </c:pt>
                <c:pt idx="1525">
                  <c:v>#N/A</c:v>
                </c:pt>
                <c:pt idx="1526">
                  <c:v>#N/A</c:v>
                </c:pt>
                <c:pt idx="1527">
                  <c:v>#N/A</c:v>
                </c:pt>
                <c:pt idx="1528">
                  <c:v>#N/A</c:v>
                </c:pt>
                <c:pt idx="1529">
                  <c:v>#N/A</c:v>
                </c:pt>
                <c:pt idx="1530">
                  <c:v>#N/A</c:v>
                </c:pt>
                <c:pt idx="1531">
                  <c:v>#N/A</c:v>
                </c:pt>
                <c:pt idx="1532">
                  <c:v>#N/A</c:v>
                </c:pt>
                <c:pt idx="1533">
                  <c:v>#N/A</c:v>
                </c:pt>
                <c:pt idx="1534">
                  <c:v>#N/A</c:v>
                </c:pt>
                <c:pt idx="1535">
                  <c:v>#N/A</c:v>
                </c:pt>
                <c:pt idx="1536">
                  <c:v>#N/A</c:v>
                </c:pt>
                <c:pt idx="1537">
                  <c:v>#N/A</c:v>
                </c:pt>
                <c:pt idx="1538">
                  <c:v>#N/A</c:v>
                </c:pt>
                <c:pt idx="1539">
                  <c:v>#N/A</c:v>
                </c:pt>
                <c:pt idx="1540">
                  <c:v>#N/A</c:v>
                </c:pt>
                <c:pt idx="1541">
                  <c:v>#N/A</c:v>
                </c:pt>
                <c:pt idx="1542">
                  <c:v>#N/A</c:v>
                </c:pt>
                <c:pt idx="1543">
                  <c:v>#N/A</c:v>
                </c:pt>
                <c:pt idx="1544">
                  <c:v>#N/A</c:v>
                </c:pt>
                <c:pt idx="1545">
                  <c:v>#N/A</c:v>
                </c:pt>
                <c:pt idx="1546">
                  <c:v>#N/A</c:v>
                </c:pt>
                <c:pt idx="1547">
                  <c:v>#N/A</c:v>
                </c:pt>
                <c:pt idx="1548">
                  <c:v>#N/A</c:v>
                </c:pt>
                <c:pt idx="1549">
                  <c:v>#N/A</c:v>
                </c:pt>
                <c:pt idx="1550">
                  <c:v>#N/A</c:v>
                </c:pt>
                <c:pt idx="1551">
                  <c:v>#N/A</c:v>
                </c:pt>
                <c:pt idx="1552">
                  <c:v>#N/A</c:v>
                </c:pt>
                <c:pt idx="1553">
                  <c:v>#N/A</c:v>
                </c:pt>
                <c:pt idx="1554">
                  <c:v>#N/A</c:v>
                </c:pt>
                <c:pt idx="1555">
                  <c:v>#N/A</c:v>
                </c:pt>
                <c:pt idx="1556">
                  <c:v>#N/A</c:v>
                </c:pt>
                <c:pt idx="1557">
                  <c:v>#N/A</c:v>
                </c:pt>
                <c:pt idx="1558">
                  <c:v>#N/A</c:v>
                </c:pt>
                <c:pt idx="1559">
                  <c:v>#N/A</c:v>
                </c:pt>
                <c:pt idx="1560">
                  <c:v>#N/A</c:v>
                </c:pt>
                <c:pt idx="1561">
                  <c:v>#N/A</c:v>
                </c:pt>
                <c:pt idx="1562">
                  <c:v>#N/A</c:v>
                </c:pt>
                <c:pt idx="1563">
                  <c:v>#N/A</c:v>
                </c:pt>
                <c:pt idx="1564">
                  <c:v>#N/A</c:v>
                </c:pt>
                <c:pt idx="1565">
                  <c:v>#N/A</c:v>
                </c:pt>
                <c:pt idx="1566">
                  <c:v>#N/A</c:v>
                </c:pt>
                <c:pt idx="1567">
                  <c:v>#N/A</c:v>
                </c:pt>
                <c:pt idx="1568">
                  <c:v>#N/A</c:v>
                </c:pt>
                <c:pt idx="1569">
                  <c:v>#N/A</c:v>
                </c:pt>
                <c:pt idx="1570">
                  <c:v>#N/A</c:v>
                </c:pt>
                <c:pt idx="1571">
                  <c:v>#N/A</c:v>
                </c:pt>
                <c:pt idx="1572">
                  <c:v>#N/A</c:v>
                </c:pt>
                <c:pt idx="1573">
                  <c:v>#N/A</c:v>
                </c:pt>
                <c:pt idx="1574">
                  <c:v>#N/A</c:v>
                </c:pt>
                <c:pt idx="1575">
                  <c:v>#N/A</c:v>
                </c:pt>
                <c:pt idx="1576">
                  <c:v>#N/A</c:v>
                </c:pt>
                <c:pt idx="1577">
                  <c:v>#N/A</c:v>
                </c:pt>
                <c:pt idx="1578">
                  <c:v>#N/A</c:v>
                </c:pt>
                <c:pt idx="1579">
                  <c:v>#N/A</c:v>
                </c:pt>
                <c:pt idx="1580">
                  <c:v>#N/A</c:v>
                </c:pt>
                <c:pt idx="1581">
                  <c:v>#N/A</c:v>
                </c:pt>
                <c:pt idx="1582">
                  <c:v>#N/A</c:v>
                </c:pt>
                <c:pt idx="1583">
                  <c:v>#N/A</c:v>
                </c:pt>
                <c:pt idx="1584">
                  <c:v>#N/A</c:v>
                </c:pt>
                <c:pt idx="1585">
                  <c:v>#N/A</c:v>
                </c:pt>
                <c:pt idx="1586">
                  <c:v>#N/A</c:v>
                </c:pt>
                <c:pt idx="1587">
                  <c:v>#N/A</c:v>
                </c:pt>
                <c:pt idx="1588">
                  <c:v>#N/A</c:v>
                </c:pt>
                <c:pt idx="1589">
                  <c:v>#N/A</c:v>
                </c:pt>
                <c:pt idx="1590">
                  <c:v>#N/A</c:v>
                </c:pt>
                <c:pt idx="1591">
                  <c:v>#N/A</c:v>
                </c:pt>
                <c:pt idx="1592">
                  <c:v>#N/A</c:v>
                </c:pt>
                <c:pt idx="1593">
                  <c:v>#N/A</c:v>
                </c:pt>
                <c:pt idx="1594">
                  <c:v>#N/A</c:v>
                </c:pt>
                <c:pt idx="1595">
                  <c:v>#N/A</c:v>
                </c:pt>
                <c:pt idx="1596">
                  <c:v>#N/A</c:v>
                </c:pt>
                <c:pt idx="1597">
                  <c:v>#N/A</c:v>
                </c:pt>
                <c:pt idx="1598">
                  <c:v>#N/A</c:v>
                </c:pt>
                <c:pt idx="1599">
                  <c:v>#N/A</c:v>
                </c:pt>
                <c:pt idx="1600">
                  <c:v>#N/A</c:v>
                </c:pt>
                <c:pt idx="1601">
                  <c:v>#N/A</c:v>
                </c:pt>
                <c:pt idx="1602">
                  <c:v>#N/A</c:v>
                </c:pt>
                <c:pt idx="1603">
                  <c:v>#N/A</c:v>
                </c:pt>
                <c:pt idx="1604">
                  <c:v>#N/A</c:v>
                </c:pt>
                <c:pt idx="1605">
                  <c:v>#N/A</c:v>
                </c:pt>
                <c:pt idx="1606">
                  <c:v>#N/A</c:v>
                </c:pt>
                <c:pt idx="1607">
                  <c:v>#N/A</c:v>
                </c:pt>
                <c:pt idx="1608">
                  <c:v>#N/A</c:v>
                </c:pt>
                <c:pt idx="1609">
                  <c:v>#N/A</c:v>
                </c:pt>
                <c:pt idx="1610">
                  <c:v>#N/A</c:v>
                </c:pt>
                <c:pt idx="1611">
                  <c:v>#N/A</c:v>
                </c:pt>
                <c:pt idx="1612">
                  <c:v>#N/A</c:v>
                </c:pt>
                <c:pt idx="1613">
                  <c:v>#N/A</c:v>
                </c:pt>
                <c:pt idx="1614">
                  <c:v>#N/A</c:v>
                </c:pt>
                <c:pt idx="1615">
                  <c:v>#N/A</c:v>
                </c:pt>
                <c:pt idx="1616">
                  <c:v>#N/A</c:v>
                </c:pt>
                <c:pt idx="1617">
                  <c:v>#N/A</c:v>
                </c:pt>
                <c:pt idx="1618">
                  <c:v>#N/A</c:v>
                </c:pt>
                <c:pt idx="1619">
                  <c:v>#N/A</c:v>
                </c:pt>
                <c:pt idx="1620">
                  <c:v>#N/A</c:v>
                </c:pt>
                <c:pt idx="1621">
                  <c:v>#N/A</c:v>
                </c:pt>
                <c:pt idx="1622">
                  <c:v>#N/A</c:v>
                </c:pt>
                <c:pt idx="1623">
                  <c:v>#N/A</c:v>
                </c:pt>
                <c:pt idx="1624">
                  <c:v>#N/A</c:v>
                </c:pt>
                <c:pt idx="1625">
                  <c:v>#N/A</c:v>
                </c:pt>
                <c:pt idx="1626">
                  <c:v>#N/A</c:v>
                </c:pt>
                <c:pt idx="1627">
                  <c:v>#N/A</c:v>
                </c:pt>
                <c:pt idx="1628">
                  <c:v>#N/A</c:v>
                </c:pt>
                <c:pt idx="1629">
                  <c:v>#N/A</c:v>
                </c:pt>
                <c:pt idx="1630">
                  <c:v>#N/A</c:v>
                </c:pt>
                <c:pt idx="1631">
                  <c:v>#N/A</c:v>
                </c:pt>
                <c:pt idx="1632">
                  <c:v>#N/A</c:v>
                </c:pt>
                <c:pt idx="1633">
                  <c:v>#N/A</c:v>
                </c:pt>
                <c:pt idx="1634">
                  <c:v>#N/A</c:v>
                </c:pt>
                <c:pt idx="1635">
                  <c:v>#N/A</c:v>
                </c:pt>
                <c:pt idx="1636">
                  <c:v>#N/A</c:v>
                </c:pt>
                <c:pt idx="1637">
                  <c:v>#N/A</c:v>
                </c:pt>
                <c:pt idx="1638">
                  <c:v>#N/A</c:v>
                </c:pt>
                <c:pt idx="1639">
                  <c:v>#N/A</c:v>
                </c:pt>
                <c:pt idx="1640">
                  <c:v>#N/A</c:v>
                </c:pt>
                <c:pt idx="1641">
                  <c:v>#N/A</c:v>
                </c:pt>
                <c:pt idx="1642">
                  <c:v>#N/A</c:v>
                </c:pt>
                <c:pt idx="1643">
                  <c:v>#N/A</c:v>
                </c:pt>
                <c:pt idx="1644">
                  <c:v>#N/A</c:v>
                </c:pt>
                <c:pt idx="1645">
                  <c:v>#N/A</c:v>
                </c:pt>
                <c:pt idx="1646">
                  <c:v>#N/A</c:v>
                </c:pt>
                <c:pt idx="1647">
                  <c:v>#N/A</c:v>
                </c:pt>
                <c:pt idx="1648">
                  <c:v>#N/A</c:v>
                </c:pt>
                <c:pt idx="1649">
                  <c:v>#N/A</c:v>
                </c:pt>
                <c:pt idx="1650">
                  <c:v>#N/A</c:v>
                </c:pt>
                <c:pt idx="1651">
                  <c:v>#N/A</c:v>
                </c:pt>
                <c:pt idx="1652">
                  <c:v>#N/A</c:v>
                </c:pt>
                <c:pt idx="1653">
                  <c:v>#N/A</c:v>
                </c:pt>
                <c:pt idx="1654">
                  <c:v>#N/A</c:v>
                </c:pt>
                <c:pt idx="1655">
                  <c:v>#N/A</c:v>
                </c:pt>
                <c:pt idx="1656">
                  <c:v>#N/A</c:v>
                </c:pt>
                <c:pt idx="1657">
                  <c:v>#N/A</c:v>
                </c:pt>
                <c:pt idx="1658">
                  <c:v>#N/A</c:v>
                </c:pt>
                <c:pt idx="1659">
                  <c:v>#N/A</c:v>
                </c:pt>
                <c:pt idx="1660">
                  <c:v>#N/A</c:v>
                </c:pt>
                <c:pt idx="1661">
                  <c:v>#N/A</c:v>
                </c:pt>
                <c:pt idx="1662">
                  <c:v>#N/A</c:v>
                </c:pt>
                <c:pt idx="1663">
                  <c:v>#N/A</c:v>
                </c:pt>
                <c:pt idx="1664">
                  <c:v>#N/A</c:v>
                </c:pt>
                <c:pt idx="1665">
                  <c:v>#N/A</c:v>
                </c:pt>
                <c:pt idx="1666">
                  <c:v>#N/A</c:v>
                </c:pt>
                <c:pt idx="1667">
                  <c:v>#N/A</c:v>
                </c:pt>
                <c:pt idx="1668">
                  <c:v>#N/A</c:v>
                </c:pt>
                <c:pt idx="1669">
                  <c:v>#N/A</c:v>
                </c:pt>
                <c:pt idx="1670">
                  <c:v>#N/A</c:v>
                </c:pt>
                <c:pt idx="1671">
                  <c:v>#N/A</c:v>
                </c:pt>
                <c:pt idx="1672">
                  <c:v>#N/A</c:v>
                </c:pt>
                <c:pt idx="1673">
                  <c:v>#N/A</c:v>
                </c:pt>
                <c:pt idx="1674">
                  <c:v>#N/A</c:v>
                </c:pt>
                <c:pt idx="1675">
                  <c:v>#N/A</c:v>
                </c:pt>
                <c:pt idx="1676">
                  <c:v>#N/A</c:v>
                </c:pt>
                <c:pt idx="1677">
                  <c:v>#N/A</c:v>
                </c:pt>
                <c:pt idx="1678">
                  <c:v>#N/A</c:v>
                </c:pt>
                <c:pt idx="1679">
                  <c:v>#N/A</c:v>
                </c:pt>
                <c:pt idx="1680">
                  <c:v>#N/A</c:v>
                </c:pt>
                <c:pt idx="1681">
                  <c:v>#N/A</c:v>
                </c:pt>
                <c:pt idx="1682">
                  <c:v>#N/A</c:v>
                </c:pt>
                <c:pt idx="1683">
                  <c:v>#N/A</c:v>
                </c:pt>
                <c:pt idx="1684">
                  <c:v>#N/A</c:v>
                </c:pt>
                <c:pt idx="1685">
                  <c:v>#N/A</c:v>
                </c:pt>
                <c:pt idx="1686">
                  <c:v>#N/A</c:v>
                </c:pt>
                <c:pt idx="1687">
                  <c:v>#N/A</c:v>
                </c:pt>
                <c:pt idx="1688">
                  <c:v>#N/A</c:v>
                </c:pt>
                <c:pt idx="1689">
                  <c:v>#N/A</c:v>
                </c:pt>
                <c:pt idx="1690">
                  <c:v>#N/A</c:v>
                </c:pt>
                <c:pt idx="1691">
                  <c:v>#N/A</c:v>
                </c:pt>
                <c:pt idx="1692">
                  <c:v>#N/A</c:v>
                </c:pt>
                <c:pt idx="1693">
                  <c:v>#N/A</c:v>
                </c:pt>
                <c:pt idx="1694">
                  <c:v>#N/A</c:v>
                </c:pt>
                <c:pt idx="1695">
                  <c:v>#N/A</c:v>
                </c:pt>
                <c:pt idx="1696">
                  <c:v>#N/A</c:v>
                </c:pt>
                <c:pt idx="1697">
                  <c:v>#N/A</c:v>
                </c:pt>
                <c:pt idx="1698">
                  <c:v>#N/A</c:v>
                </c:pt>
                <c:pt idx="1699">
                  <c:v>#N/A</c:v>
                </c:pt>
                <c:pt idx="1700">
                  <c:v>#N/A</c:v>
                </c:pt>
                <c:pt idx="1701">
                  <c:v>#N/A</c:v>
                </c:pt>
                <c:pt idx="1702">
                  <c:v>#N/A</c:v>
                </c:pt>
                <c:pt idx="1703">
                  <c:v>#N/A</c:v>
                </c:pt>
                <c:pt idx="1704">
                  <c:v>#N/A</c:v>
                </c:pt>
                <c:pt idx="1705">
                  <c:v>#N/A</c:v>
                </c:pt>
                <c:pt idx="1706">
                  <c:v>#N/A</c:v>
                </c:pt>
                <c:pt idx="1707">
                  <c:v>#N/A</c:v>
                </c:pt>
                <c:pt idx="1708">
                  <c:v>#N/A</c:v>
                </c:pt>
                <c:pt idx="1709">
                  <c:v>#N/A</c:v>
                </c:pt>
                <c:pt idx="1710">
                  <c:v>#N/A</c:v>
                </c:pt>
                <c:pt idx="1711">
                  <c:v>#N/A</c:v>
                </c:pt>
                <c:pt idx="1712">
                  <c:v>#N/A</c:v>
                </c:pt>
                <c:pt idx="1713">
                  <c:v>#N/A</c:v>
                </c:pt>
                <c:pt idx="1714">
                  <c:v>#N/A</c:v>
                </c:pt>
                <c:pt idx="1715">
                  <c:v>#N/A</c:v>
                </c:pt>
                <c:pt idx="1716">
                  <c:v>#N/A</c:v>
                </c:pt>
                <c:pt idx="1717">
                  <c:v>#N/A</c:v>
                </c:pt>
                <c:pt idx="1718">
                  <c:v>#N/A</c:v>
                </c:pt>
                <c:pt idx="1719">
                  <c:v>#N/A</c:v>
                </c:pt>
                <c:pt idx="1720">
                  <c:v>#N/A</c:v>
                </c:pt>
                <c:pt idx="1721">
                  <c:v>#N/A</c:v>
                </c:pt>
                <c:pt idx="1722">
                  <c:v>#N/A</c:v>
                </c:pt>
                <c:pt idx="1723">
                  <c:v>#N/A</c:v>
                </c:pt>
                <c:pt idx="1724">
                  <c:v>#N/A</c:v>
                </c:pt>
                <c:pt idx="1725">
                  <c:v>#N/A</c:v>
                </c:pt>
                <c:pt idx="1726">
                  <c:v>#N/A</c:v>
                </c:pt>
                <c:pt idx="1727">
                  <c:v>#N/A</c:v>
                </c:pt>
                <c:pt idx="1728">
                  <c:v>#N/A</c:v>
                </c:pt>
                <c:pt idx="1729">
                  <c:v>#N/A</c:v>
                </c:pt>
                <c:pt idx="1730">
                  <c:v>#N/A</c:v>
                </c:pt>
                <c:pt idx="1731">
                  <c:v>#N/A</c:v>
                </c:pt>
                <c:pt idx="1732">
                  <c:v>#N/A</c:v>
                </c:pt>
                <c:pt idx="1733">
                  <c:v>#N/A</c:v>
                </c:pt>
                <c:pt idx="1734">
                  <c:v>#N/A</c:v>
                </c:pt>
                <c:pt idx="1735">
                  <c:v>#N/A</c:v>
                </c:pt>
                <c:pt idx="1736">
                  <c:v>#N/A</c:v>
                </c:pt>
                <c:pt idx="1737">
                  <c:v>#N/A</c:v>
                </c:pt>
                <c:pt idx="1738">
                  <c:v>#N/A</c:v>
                </c:pt>
                <c:pt idx="1739">
                  <c:v>#N/A</c:v>
                </c:pt>
                <c:pt idx="1740">
                  <c:v>#N/A</c:v>
                </c:pt>
                <c:pt idx="1741">
                  <c:v>#N/A</c:v>
                </c:pt>
                <c:pt idx="1742">
                  <c:v>#N/A</c:v>
                </c:pt>
                <c:pt idx="1743">
                  <c:v>#N/A</c:v>
                </c:pt>
                <c:pt idx="1744">
                  <c:v>#N/A</c:v>
                </c:pt>
                <c:pt idx="1745">
                  <c:v>#N/A</c:v>
                </c:pt>
                <c:pt idx="1746">
                  <c:v>#N/A</c:v>
                </c:pt>
                <c:pt idx="1747">
                  <c:v>#N/A</c:v>
                </c:pt>
                <c:pt idx="1748">
                  <c:v>#N/A</c:v>
                </c:pt>
                <c:pt idx="1749">
                  <c:v>#N/A</c:v>
                </c:pt>
                <c:pt idx="1750">
                  <c:v>#N/A</c:v>
                </c:pt>
                <c:pt idx="1751">
                  <c:v>#N/A</c:v>
                </c:pt>
                <c:pt idx="1752">
                  <c:v>#N/A</c:v>
                </c:pt>
                <c:pt idx="1753">
                  <c:v>#N/A</c:v>
                </c:pt>
                <c:pt idx="1754">
                  <c:v>#N/A</c:v>
                </c:pt>
                <c:pt idx="1755">
                  <c:v>#N/A</c:v>
                </c:pt>
                <c:pt idx="1756">
                  <c:v>#N/A</c:v>
                </c:pt>
                <c:pt idx="1757">
                  <c:v>#N/A</c:v>
                </c:pt>
                <c:pt idx="1758">
                  <c:v>#N/A</c:v>
                </c:pt>
                <c:pt idx="1759">
                  <c:v>#N/A</c:v>
                </c:pt>
                <c:pt idx="1760">
                  <c:v>#N/A</c:v>
                </c:pt>
                <c:pt idx="1761">
                  <c:v>#N/A</c:v>
                </c:pt>
                <c:pt idx="1762">
                  <c:v>#N/A</c:v>
                </c:pt>
                <c:pt idx="1763">
                  <c:v>#N/A</c:v>
                </c:pt>
                <c:pt idx="1764">
                  <c:v>#N/A</c:v>
                </c:pt>
                <c:pt idx="1765">
                  <c:v>#N/A</c:v>
                </c:pt>
                <c:pt idx="1766">
                  <c:v>#N/A</c:v>
                </c:pt>
                <c:pt idx="1767">
                  <c:v>#N/A</c:v>
                </c:pt>
                <c:pt idx="1768">
                  <c:v>#N/A</c:v>
                </c:pt>
                <c:pt idx="1769">
                  <c:v>#N/A</c:v>
                </c:pt>
                <c:pt idx="1770">
                  <c:v>#N/A</c:v>
                </c:pt>
                <c:pt idx="1771">
                  <c:v>#N/A</c:v>
                </c:pt>
                <c:pt idx="1772">
                  <c:v>#N/A</c:v>
                </c:pt>
                <c:pt idx="1773">
                  <c:v>#N/A</c:v>
                </c:pt>
                <c:pt idx="1774">
                  <c:v>#N/A</c:v>
                </c:pt>
                <c:pt idx="1775">
                  <c:v>#N/A</c:v>
                </c:pt>
                <c:pt idx="1776">
                  <c:v>#N/A</c:v>
                </c:pt>
                <c:pt idx="1777">
                  <c:v>#N/A</c:v>
                </c:pt>
                <c:pt idx="1778">
                  <c:v>#N/A</c:v>
                </c:pt>
                <c:pt idx="1779">
                  <c:v>#N/A</c:v>
                </c:pt>
                <c:pt idx="1780">
                  <c:v>#N/A</c:v>
                </c:pt>
                <c:pt idx="1781">
                  <c:v>#N/A</c:v>
                </c:pt>
                <c:pt idx="1782">
                  <c:v>#N/A</c:v>
                </c:pt>
                <c:pt idx="1783">
                  <c:v>#N/A</c:v>
                </c:pt>
                <c:pt idx="1784">
                  <c:v>#N/A</c:v>
                </c:pt>
                <c:pt idx="1785">
                  <c:v>#N/A</c:v>
                </c:pt>
                <c:pt idx="1786">
                  <c:v>#N/A</c:v>
                </c:pt>
                <c:pt idx="1787">
                  <c:v>#N/A</c:v>
                </c:pt>
                <c:pt idx="1788">
                  <c:v>#N/A</c:v>
                </c:pt>
                <c:pt idx="1789">
                  <c:v>#N/A</c:v>
                </c:pt>
                <c:pt idx="1790">
                  <c:v>#N/A</c:v>
                </c:pt>
                <c:pt idx="1791">
                  <c:v>#N/A</c:v>
                </c:pt>
                <c:pt idx="1792">
                  <c:v>#N/A</c:v>
                </c:pt>
                <c:pt idx="1793">
                  <c:v>#N/A</c:v>
                </c:pt>
                <c:pt idx="1794">
                  <c:v>#N/A</c:v>
                </c:pt>
                <c:pt idx="1795">
                  <c:v>#N/A</c:v>
                </c:pt>
                <c:pt idx="1796">
                  <c:v>#N/A</c:v>
                </c:pt>
                <c:pt idx="1797">
                  <c:v>#N/A</c:v>
                </c:pt>
                <c:pt idx="1798">
                  <c:v>#N/A</c:v>
                </c:pt>
                <c:pt idx="1799">
                  <c:v>#N/A</c:v>
                </c:pt>
                <c:pt idx="1800">
                  <c:v>#N/A</c:v>
                </c:pt>
                <c:pt idx="1801">
                  <c:v>#N/A</c:v>
                </c:pt>
                <c:pt idx="1802">
                  <c:v>#N/A</c:v>
                </c:pt>
                <c:pt idx="1803">
                  <c:v>#N/A</c:v>
                </c:pt>
                <c:pt idx="1804">
                  <c:v>#N/A</c:v>
                </c:pt>
                <c:pt idx="1805">
                  <c:v>#N/A</c:v>
                </c:pt>
                <c:pt idx="1806">
                  <c:v>#N/A</c:v>
                </c:pt>
                <c:pt idx="1807">
                  <c:v>#N/A</c:v>
                </c:pt>
                <c:pt idx="1808">
                  <c:v>#N/A</c:v>
                </c:pt>
                <c:pt idx="1809">
                  <c:v>#N/A</c:v>
                </c:pt>
                <c:pt idx="1810">
                  <c:v>#N/A</c:v>
                </c:pt>
                <c:pt idx="1811">
                  <c:v>#N/A</c:v>
                </c:pt>
                <c:pt idx="1812">
                  <c:v>#N/A</c:v>
                </c:pt>
                <c:pt idx="1813">
                  <c:v>#N/A</c:v>
                </c:pt>
                <c:pt idx="1814">
                  <c:v>#N/A</c:v>
                </c:pt>
                <c:pt idx="1815">
                  <c:v>#N/A</c:v>
                </c:pt>
                <c:pt idx="1816">
                  <c:v>#N/A</c:v>
                </c:pt>
                <c:pt idx="1817">
                  <c:v>#N/A</c:v>
                </c:pt>
                <c:pt idx="1818">
                  <c:v>#N/A</c:v>
                </c:pt>
                <c:pt idx="1819">
                  <c:v>#N/A</c:v>
                </c:pt>
                <c:pt idx="1820">
                  <c:v>#N/A</c:v>
                </c:pt>
                <c:pt idx="1821">
                  <c:v>#N/A</c:v>
                </c:pt>
                <c:pt idx="1822">
                  <c:v>#N/A</c:v>
                </c:pt>
                <c:pt idx="1823">
                  <c:v>#N/A</c:v>
                </c:pt>
                <c:pt idx="1824">
                  <c:v>#N/A</c:v>
                </c:pt>
                <c:pt idx="1825">
                  <c:v>#N/A</c:v>
                </c:pt>
                <c:pt idx="1826">
                  <c:v>#N/A</c:v>
                </c:pt>
                <c:pt idx="1827">
                  <c:v>#N/A</c:v>
                </c:pt>
                <c:pt idx="1828">
                  <c:v>#N/A</c:v>
                </c:pt>
                <c:pt idx="1829">
                  <c:v>#N/A</c:v>
                </c:pt>
                <c:pt idx="1830">
                  <c:v>#N/A</c:v>
                </c:pt>
                <c:pt idx="1831">
                  <c:v>#N/A</c:v>
                </c:pt>
                <c:pt idx="1832">
                  <c:v>#N/A</c:v>
                </c:pt>
                <c:pt idx="1833">
                  <c:v>#N/A</c:v>
                </c:pt>
                <c:pt idx="1834">
                  <c:v>#N/A</c:v>
                </c:pt>
                <c:pt idx="1835">
                  <c:v>#N/A</c:v>
                </c:pt>
                <c:pt idx="1836">
                  <c:v>#N/A</c:v>
                </c:pt>
                <c:pt idx="1837">
                  <c:v>#N/A</c:v>
                </c:pt>
                <c:pt idx="1838">
                  <c:v>#N/A</c:v>
                </c:pt>
                <c:pt idx="1839">
                  <c:v>#N/A</c:v>
                </c:pt>
                <c:pt idx="1840">
                  <c:v>#N/A</c:v>
                </c:pt>
                <c:pt idx="1841">
                  <c:v>#N/A</c:v>
                </c:pt>
                <c:pt idx="1842">
                  <c:v>#N/A</c:v>
                </c:pt>
                <c:pt idx="1843">
                  <c:v>#N/A</c:v>
                </c:pt>
                <c:pt idx="1844">
                  <c:v>#N/A</c:v>
                </c:pt>
                <c:pt idx="1845">
                  <c:v>#N/A</c:v>
                </c:pt>
                <c:pt idx="1846">
                  <c:v>#N/A</c:v>
                </c:pt>
                <c:pt idx="1847">
                  <c:v>#N/A</c:v>
                </c:pt>
                <c:pt idx="1848">
                  <c:v>#N/A</c:v>
                </c:pt>
                <c:pt idx="1849">
                  <c:v>#N/A</c:v>
                </c:pt>
                <c:pt idx="1850">
                  <c:v>#N/A</c:v>
                </c:pt>
                <c:pt idx="1851">
                  <c:v>#N/A</c:v>
                </c:pt>
                <c:pt idx="1852">
                  <c:v>#N/A</c:v>
                </c:pt>
                <c:pt idx="1853">
                  <c:v>#N/A</c:v>
                </c:pt>
                <c:pt idx="1854">
                  <c:v>#N/A</c:v>
                </c:pt>
                <c:pt idx="1855">
                  <c:v>#N/A</c:v>
                </c:pt>
                <c:pt idx="1856">
                  <c:v>#N/A</c:v>
                </c:pt>
                <c:pt idx="1857">
                  <c:v>#N/A</c:v>
                </c:pt>
                <c:pt idx="1858">
                  <c:v>#N/A</c:v>
                </c:pt>
                <c:pt idx="1859">
                  <c:v>#N/A</c:v>
                </c:pt>
                <c:pt idx="1860">
                  <c:v>#N/A</c:v>
                </c:pt>
                <c:pt idx="1861">
                  <c:v>#N/A</c:v>
                </c:pt>
                <c:pt idx="1862">
                  <c:v>#N/A</c:v>
                </c:pt>
                <c:pt idx="1863">
                  <c:v>#N/A</c:v>
                </c:pt>
                <c:pt idx="1864">
                  <c:v>#N/A</c:v>
                </c:pt>
                <c:pt idx="1865">
                  <c:v>#N/A</c:v>
                </c:pt>
                <c:pt idx="1866">
                  <c:v>#N/A</c:v>
                </c:pt>
                <c:pt idx="1867">
                  <c:v>#N/A</c:v>
                </c:pt>
                <c:pt idx="1868">
                  <c:v>#N/A</c:v>
                </c:pt>
                <c:pt idx="1869">
                  <c:v>#N/A</c:v>
                </c:pt>
                <c:pt idx="1870">
                  <c:v>#N/A</c:v>
                </c:pt>
                <c:pt idx="1871">
                  <c:v>#N/A</c:v>
                </c:pt>
                <c:pt idx="1872">
                  <c:v>#N/A</c:v>
                </c:pt>
                <c:pt idx="1873">
                  <c:v>#N/A</c:v>
                </c:pt>
                <c:pt idx="1874">
                  <c:v>#N/A</c:v>
                </c:pt>
                <c:pt idx="1875">
                  <c:v>#N/A</c:v>
                </c:pt>
                <c:pt idx="1876">
                  <c:v>#N/A</c:v>
                </c:pt>
                <c:pt idx="1877">
                  <c:v>#N/A</c:v>
                </c:pt>
                <c:pt idx="1878">
                  <c:v>#N/A</c:v>
                </c:pt>
                <c:pt idx="1879">
                  <c:v>#N/A</c:v>
                </c:pt>
                <c:pt idx="1880">
                  <c:v>#N/A</c:v>
                </c:pt>
                <c:pt idx="1881">
                  <c:v>#N/A</c:v>
                </c:pt>
                <c:pt idx="1882">
                  <c:v>#N/A</c:v>
                </c:pt>
                <c:pt idx="1883">
                  <c:v>#N/A</c:v>
                </c:pt>
                <c:pt idx="1884">
                  <c:v>#N/A</c:v>
                </c:pt>
                <c:pt idx="1885">
                  <c:v>#N/A</c:v>
                </c:pt>
                <c:pt idx="1886">
                  <c:v>#N/A</c:v>
                </c:pt>
                <c:pt idx="1887">
                  <c:v>#N/A</c:v>
                </c:pt>
                <c:pt idx="1888">
                  <c:v>#N/A</c:v>
                </c:pt>
                <c:pt idx="1889">
                  <c:v>#N/A</c:v>
                </c:pt>
                <c:pt idx="1890">
                  <c:v>#N/A</c:v>
                </c:pt>
                <c:pt idx="1891">
                  <c:v>#N/A</c:v>
                </c:pt>
                <c:pt idx="1892">
                  <c:v>#N/A</c:v>
                </c:pt>
                <c:pt idx="1893">
                  <c:v>#N/A</c:v>
                </c:pt>
                <c:pt idx="1894">
                  <c:v>#N/A</c:v>
                </c:pt>
                <c:pt idx="1895">
                  <c:v>#N/A</c:v>
                </c:pt>
                <c:pt idx="1896">
                  <c:v>#N/A</c:v>
                </c:pt>
                <c:pt idx="1897">
                  <c:v>#N/A</c:v>
                </c:pt>
                <c:pt idx="1898">
                  <c:v>#N/A</c:v>
                </c:pt>
                <c:pt idx="1899">
                  <c:v>#N/A</c:v>
                </c:pt>
                <c:pt idx="1900">
                  <c:v>#N/A</c:v>
                </c:pt>
                <c:pt idx="1901">
                  <c:v>#N/A</c:v>
                </c:pt>
                <c:pt idx="1902">
                  <c:v>#N/A</c:v>
                </c:pt>
                <c:pt idx="1903">
                  <c:v>#N/A</c:v>
                </c:pt>
                <c:pt idx="1904">
                  <c:v>#N/A</c:v>
                </c:pt>
                <c:pt idx="1905">
                  <c:v>#N/A</c:v>
                </c:pt>
                <c:pt idx="1906">
                  <c:v>#N/A</c:v>
                </c:pt>
                <c:pt idx="1907">
                  <c:v>#N/A</c:v>
                </c:pt>
                <c:pt idx="1908">
                  <c:v>#N/A</c:v>
                </c:pt>
                <c:pt idx="1909">
                  <c:v>#N/A</c:v>
                </c:pt>
                <c:pt idx="1910">
                  <c:v>#N/A</c:v>
                </c:pt>
                <c:pt idx="1911">
                  <c:v>#N/A</c:v>
                </c:pt>
                <c:pt idx="1912">
                  <c:v>#N/A</c:v>
                </c:pt>
                <c:pt idx="1913">
                  <c:v>#N/A</c:v>
                </c:pt>
                <c:pt idx="1914">
                  <c:v>#N/A</c:v>
                </c:pt>
                <c:pt idx="1915">
                  <c:v>#N/A</c:v>
                </c:pt>
                <c:pt idx="1916">
                  <c:v>#N/A</c:v>
                </c:pt>
                <c:pt idx="1917">
                  <c:v>#N/A</c:v>
                </c:pt>
                <c:pt idx="1918">
                  <c:v>#N/A</c:v>
                </c:pt>
                <c:pt idx="1919">
                  <c:v>#N/A</c:v>
                </c:pt>
                <c:pt idx="1920">
                  <c:v>#N/A</c:v>
                </c:pt>
                <c:pt idx="1921">
                  <c:v>#N/A</c:v>
                </c:pt>
                <c:pt idx="1922">
                  <c:v>#N/A</c:v>
                </c:pt>
                <c:pt idx="1923">
                  <c:v>#N/A</c:v>
                </c:pt>
                <c:pt idx="1924">
                  <c:v>#N/A</c:v>
                </c:pt>
                <c:pt idx="1925">
                  <c:v>#N/A</c:v>
                </c:pt>
                <c:pt idx="1926">
                  <c:v>#N/A</c:v>
                </c:pt>
                <c:pt idx="1927">
                  <c:v>#N/A</c:v>
                </c:pt>
                <c:pt idx="1928">
                  <c:v>#N/A</c:v>
                </c:pt>
                <c:pt idx="1929">
                  <c:v>#N/A</c:v>
                </c:pt>
                <c:pt idx="1930">
                  <c:v>#N/A</c:v>
                </c:pt>
                <c:pt idx="1931">
                  <c:v>#N/A</c:v>
                </c:pt>
                <c:pt idx="1932">
                  <c:v>#N/A</c:v>
                </c:pt>
                <c:pt idx="1933">
                  <c:v>#N/A</c:v>
                </c:pt>
                <c:pt idx="1934">
                  <c:v>#N/A</c:v>
                </c:pt>
                <c:pt idx="1935">
                  <c:v>#N/A</c:v>
                </c:pt>
                <c:pt idx="1936">
                  <c:v>#N/A</c:v>
                </c:pt>
                <c:pt idx="1937">
                  <c:v>#N/A</c:v>
                </c:pt>
                <c:pt idx="1938">
                  <c:v>#N/A</c:v>
                </c:pt>
                <c:pt idx="1939">
                  <c:v>#N/A</c:v>
                </c:pt>
                <c:pt idx="1940">
                  <c:v>#N/A</c:v>
                </c:pt>
                <c:pt idx="1941">
                  <c:v>#N/A</c:v>
                </c:pt>
                <c:pt idx="1942">
                  <c:v>#N/A</c:v>
                </c:pt>
                <c:pt idx="1943">
                  <c:v>#N/A</c:v>
                </c:pt>
                <c:pt idx="1944">
                  <c:v>#N/A</c:v>
                </c:pt>
                <c:pt idx="1945">
                  <c:v>#N/A</c:v>
                </c:pt>
                <c:pt idx="1946">
                  <c:v>#N/A</c:v>
                </c:pt>
                <c:pt idx="1947">
                  <c:v>#N/A</c:v>
                </c:pt>
                <c:pt idx="1948">
                  <c:v>#N/A</c:v>
                </c:pt>
                <c:pt idx="1949">
                  <c:v>#N/A</c:v>
                </c:pt>
                <c:pt idx="1950">
                  <c:v>#N/A</c:v>
                </c:pt>
                <c:pt idx="1951">
                  <c:v>#N/A</c:v>
                </c:pt>
                <c:pt idx="1952">
                  <c:v>#N/A</c:v>
                </c:pt>
                <c:pt idx="1953">
                  <c:v>#N/A</c:v>
                </c:pt>
                <c:pt idx="1954">
                  <c:v>#N/A</c:v>
                </c:pt>
                <c:pt idx="1955">
                  <c:v>#N/A</c:v>
                </c:pt>
                <c:pt idx="1956">
                  <c:v>#N/A</c:v>
                </c:pt>
                <c:pt idx="1957">
                  <c:v>#N/A</c:v>
                </c:pt>
                <c:pt idx="1958">
                  <c:v>#N/A</c:v>
                </c:pt>
                <c:pt idx="1959">
                  <c:v>#N/A</c:v>
                </c:pt>
                <c:pt idx="1960">
                  <c:v>#N/A</c:v>
                </c:pt>
                <c:pt idx="1961">
                  <c:v>#N/A</c:v>
                </c:pt>
                <c:pt idx="1962">
                  <c:v>#N/A</c:v>
                </c:pt>
                <c:pt idx="1963">
                  <c:v>#N/A</c:v>
                </c:pt>
                <c:pt idx="1964">
                  <c:v>#N/A</c:v>
                </c:pt>
                <c:pt idx="1965">
                  <c:v>#N/A</c:v>
                </c:pt>
                <c:pt idx="1966">
                  <c:v>#N/A</c:v>
                </c:pt>
                <c:pt idx="1967">
                  <c:v>#N/A</c:v>
                </c:pt>
                <c:pt idx="1968">
                  <c:v>#N/A</c:v>
                </c:pt>
                <c:pt idx="1969">
                  <c:v>#N/A</c:v>
                </c:pt>
                <c:pt idx="1970">
                  <c:v>#N/A</c:v>
                </c:pt>
                <c:pt idx="1971">
                  <c:v>#N/A</c:v>
                </c:pt>
                <c:pt idx="1972">
                  <c:v>#N/A</c:v>
                </c:pt>
                <c:pt idx="1973">
                  <c:v>#N/A</c:v>
                </c:pt>
                <c:pt idx="1974">
                  <c:v>#N/A</c:v>
                </c:pt>
                <c:pt idx="1975">
                  <c:v>#N/A</c:v>
                </c:pt>
                <c:pt idx="1976">
                  <c:v>#N/A</c:v>
                </c:pt>
                <c:pt idx="1977">
                  <c:v>#N/A</c:v>
                </c:pt>
                <c:pt idx="1978">
                  <c:v>#N/A</c:v>
                </c:pt>
                <c:pt idx="1979">
                  <c:v>#N/A</c:v>
                </c:pt>
                <c:pt idx="1980">
                  <c:v>#N/A</c:v>
                </c:pt>
                <c:pt idx="1981">
                  <c:v>#N/A</c:v>
                </c:pt>
                <c:pt idx="1982">
                  <c:v>#N/A</c:v>
                </c:pt>
                <c:pt idx="1983">
                  <c:v>#N/A</c:v>
                </c:pt>
                <c:pt idx="1984">
                  <c:v>#N/A</c:v>
                </c:pt>
                <c:pt idx="1985">
                  <c:v>#N/A</c:v>
                </c:pt>
                <c:pt idx="1986">
                  <c:v>#N/A</c:v>
                </c:pt>
                <c:pt idx="1987">
                  <c:v>#N/A</c:v>
                </c:pt>
                <c:pt idx="1988">
                  <c:v>#N/A</c:v>
                </c:pt>
                <c:pt idx="1989">
                  <c:v>#N/A</c:v>
                </c:pt>
                <c:pt idx="1990">
                  <c:v>#N/A</c:v>
                </c:pt>
                <c:pt idx="1991">
                  <c:v>#N/A</c:v>
                </c:pt>
                <c:pt idx="1992">
                  <c:v>#N/A</c:v>
                </c:pt>
                <c:pt idx="1993">
                  <c:v>#N/A</c:v>
                </c:pt>
                <c:pt idx="1994">
                  <c:v>#N/A</c:v>
                </c:pt>
                <c:pt idx="1995">
                  <c:v>#N/A</c:v>
                </c:pt>
                <c:pt idx="1996">
                  <c:v>#N/A</c:v>
                </c:pt>
                <c:pt idx="1997">
                  <c:v>#N/A</c:v>
                </c:pt>
                <c:pt idx="1998">
                  <c:v>#N/A</c:v>
                </c:pt>
                <c:pt idx="1999">
                  <c:v>#N/A</c:v>
                </c:pt>
                <c:pt idx="2000">
                  <c:v>#N/A</c:v>
                </c:pt>
                <c:pt idx="2001">
                  <c:v>#N/A</c:v>
                </c:pt>
                <c:pt idx="2002">
                  <c:v>#N/A</c:v>
                </c:pt>
                <c:pt idx="2003">
                  <c:v>#N/A</c:v>
                </c:pt>
                <c:pt idx="2004">
                  <c:v>#N/A</c:v>
                </c:pt>
                <c:pt idx="2005">
                  <c:v>#N/A</c:v>
                </c:pt>
                <c:pt idx="2006">
                  <c:v>#N/A</c:v>
                </c:pt>
                <c:pt idx="2007">
                  <c:v>#N/A</c:v>
                </c:pt>
                <c:pt idx="2008">
                  <c:v>#N/A</c:v>
                </c:pt>
                <c:pt idx="2009">
                  <c:v>#N/A</c:v>
                </c:pt>
                <c:pt idx="2010">
                  <c:v>#N/A</c:v>
                </c:pt>
                <c:pt idx="2011">
                  <c:v>#N/A</c:v>
                </c:pt>
                <c:pt idx="2012">
                  <c:v>#N/A</c:v>
                </c:pt>
                <c:pt idx="2013">
                  <c:v>#N/A</c:v>
                </c:pt>
                <c:pt idx="2014">
                  <c:v>#N/A</c:v>
                </c:pt>
                <c:pt idx="2015">
                  <c:v>#N/A</c:v>
                </c:pt>
                <c:pt idx="2016">
                  <c:v>#N/A</c:v>
                </c:pt>
                <c:pt idx="2017">
                  <c:v>#N/A</c:v>
                </c:pt>
                <c:pt idx="2018">
                  <c:v>#N/A</c:v>
                </c:pt>
                <c:pt idx="2019">
                  <c:v>#N/A</c:v>
                </c:pt>
                <c:pt idx="2020">
                  <c:v>#N/A</c:v>
                </c:pt>
                <c:pt idx="2021">
                  <c:v>#N/A</c:v>
                </c:pt>
                <c:pt idx="2022">
                  <c:v>#N/A</c:v>
                </c:pt>
                <c:pt idx="2023">
                  <c:v>#N/A</c:v>
                </c:pt>
                <c:pt idx="2024">
                  <c:v>#N/A</c:v>
                </c:pt>
                <c:pt idx="2025">
                  <c:v>#N/A</c:v>
                </c:pt>
                <c:pt idx="2026">
                  <c:v>#N/A</c:v>
                </c:pt>
                <c:pt idx="2027">
                  <c:v>#N/A</c:v>
                </c:pt>
                <c:pt idx="2028">
                  <c:v>#N/A</c:v>
                </c:pt>
                <c:pt idx="2029">
                  <c:v>#N/A</c:v>
                </c:pt>
                <c:pt idx="2030">
                  <c:v>#N/A</c:v>
                </c:pt>
                <c:pt idx="2031">
                  <c:v>#N/A</c:v>
                </c:pt>
                <c:pt idx="2032">
                  <c:v>#N/A</c:v>
                </c:pt>
                <c:pt idx="2033">
                  <c:v>#N/A</c:v>
                </c:pt>
                <c:pt idx="2034">
                  <c:v>#N/A</c:v>
                </c:pt>
                <c:pt idx="2035">
                  <c:v>#N/A</c:v>
                </c:pt>
                <c:pt idx="2036">
                  <c:v>#N/A</c:v>
                </c:pt>
                <c:pt idx="2037">
                  <c:v>#N/A</c:v>
                </c:pt>
                <c:pt idx="2038">
                  <c:v>#N/A</c:v>
                </c:pt>
                <c:pt idx="2039">
                  <c:v>#N/A</c:v>
                </c:pt>
                <c:pt idx="2040">
                  <c:v>#N/A</c:v>
                </c:pt>
                <c:pt idx="2041">
                  <c:v>#N/A</c:v>
                </c:pt>
                <c:pt idx="2042">
                  <c:v>#N/A</c:v>
                </c:pt>
                <c:pt idx="2043">
                  <c:v>#N/A</c:v>
                </c:pt>
                <c:pt idx="2044">
                  <c:v>#N/A</c:v>
                </c:pt>
                <c:pt idx="2045">
                  <c:v>#N/A</c:v>
                </c:pt>
                <c:pt idx="2046">
                  <c:v>#N/A</c:v>
                </c:pt>
                <c:pt idx="2047">
                  <c:v>#N/A</c:v>
                </c:pt>
                <c:pt idx="2048">
                  <c:v>#N/A</c:v>
                </c:pt>
                <c:pt idx="2049">
                  <c:v>#N/A</c:v>
                </c:pt>
                <c:pt idx="2050">
                  <c:v>#N/A</c:v>
                </c:pt>
                <c:pt idx="2051">
                  <c:v>#N/A</c:v>
                </c:pt>
                <c:pt idx="2052">
                  <c:v>#N/A</c:v>
                </c:pt>
                <c:pt idx="2053">
                  <c:v>#N/A</c:v>
                </c:pt>
                <c:pt idx="2054">
                  <c:v>#N/A</c:v>
                </c:pt>
                <c:pt idx="2055">
                  <c:v>#N/A</c:v>
                </c:pt>
                <c:pt idx="2056">
                  <c:v>#N/A</c:v>
                </c:pt>
                <c:pt idx="2057">
                  <c:v>#N/A</c:v>
                </c:pt>
                <c:pt idx="2058">
                  <c:v>#N/A</c:v>
                </c:pt>
                <c:pt idx="2059">
                  <c:v>#N/A</c:v>
                </c:pt>
                <c:pt idx="2060">
                  <c:v>#N/A</c:v>
                </c:pt>
                <c:pt idx="2061">
                  <c:v>#N/A</c:v>
                </c:pt>
                <c:pt idx="2062">
                  <c:v>#N/A</c:v>
                </c:pt>
                <c:pt idx="2063">
                  <c:v>#N/A</c:v>
                </c:pt>
                <c:pt idx="2064">
                  <c:v>#N/A</c:v>
                </c:pt>
                <c:pt idx="2065">
                  <c:v>#N/A</c:v>
                </c:pt>
                <c:pt idx="2066">
                  <c:v>#N/A</c:v>
                </c:pt>
                <c:pt idx="2067">
                  <c:v>#N/A</c:v>
                </c:pt>
                <c:pt idx="2068">
                  <c:v>#N/A</c:v>
                </c:pt>
                <c:pt idx="2069">
                  <c:v>#N/A</c:v>
                </c:pt>
                <c:pt idx="2070">
                  <c:v>#N/A</c:v>
                </c:pt>
                <c:pt idx="2071">
                  <c:v>#N/A</c:v>
                </c:pt>
                <c:pt idx="2072">
                  <c:v>#N/A</c:v>
                </c:pt>
                <c:pt idx="2073">
                  <c:v>#N/A</c:v>
                </c:pt>
                <c:pt idx="2074">
                  <c:v>#N/A</c:v>
                </c:pt>
                <c:pt idx="2075">
                  <c:v>#N/A</c:v>
                </c:pt>
                <c:pt idx="2076">
                  <c:v>#N/A</c:v>
                </c:pt>
                <c:pt idx="2077">
                  <c:v>#N/A</c:v>
                </c:pt>
                <c:pt idx="2078">
                  <c:v>#N/A</c:v>
                </c:pt>
                <c:pt idx="2079">
                  <c:v>#N/A</c:v>
                </c:pt>
                <c:pt idx="2080">
                  <c:v>#N/A</c:v>
                </c:pt>
                <c:pt idx="2081">
                  <c:v>#N/A</c:v>
                </c:pt>
                <c:pt idx="2082">
                  <c:v>#N/A</c:v>
                </c:pt>
                <c:pt idx="2083">
                  <c:v>#N/A</c:v>
                </c:pt>
                <c:pt idx="2084">
                  <c:v>#N/A</c:v>
                </c:pt>
                <c:pt idx="2085">
                  <c:v>#N/A</c:v>
                </c:pt>
                <c:pt idx="2086">
                  <c:v>#N/A</c:v>
                </c:pt>
                <c:pt idx="2087">
                  <c:v>#N/A</c:v>
                </c:pt>
                <c:pt idx="2088">
                  <c:v>#N/A</c:v>
                </c:pt>
                <c:pt idx="2089">
                  <c:v>#N/A</c:v>
                </c:pt>
                <c:pt idx="2090">
                  <c:v>#N/A</c:v>
                </c:pt>
                <c:pt idx="2091">
                  <c:v>#N/A</c:v>
                </c:pt>
                <c:pt idx="2092">
                  <c:v>#N/A</c:v>
                </c:pt>
                <c:pt idx="2093">
                  <c:v>#N/A</c:v>
                </c:pt>
                <c:pt idx="2094">
                  <c:v>#N/A</c:v>
                </c:pt>
                <c:pt idx="2095">
                  <c:v>#N/A</c:v>
                </c:pt>
                <c:pt idx="2096">
                  <c:v>#N/A</c:v>
                </c:pt>
                <c:pt idx="2097">
                  <c:v>#N/A</c:v>
                </c:pt>
                <c:pt idx="2098">
                  <c:v>#N/A</c:v>
                </c:pt>
                <c:pt idx="2099">
                  <c:v>#N/A</c:v>
                </c:pt>
                <c:pt idx="2100">
                  <c:v>#N/A</c:v>
                </c:pt>
                <c:pt idx="2101">
                  <c:v>#N/A</c:v>
                </c:pt>
                <c:pt idx="2102">
                  <c:v>#N/A</c:v>
                </c:pt>
                <c:pt idx="2103">
                  <c:v>#N/A</c:v>
                </c:pt>
                <c:pt idx="2104">
                  <c:v>#N/A</c:v>
                </c:pt>
                <c:pt idx="2105">
                  <c:v>#N/A</c:v>
                </c:pt>
                <c:pt idx="2106">
                  <c:v>#N/A</c:v>
                </c:pt>
                <c:pt idx="2107">
                  <c:v>#N/A</c:v>
                </c:pt>
                <c:pt idx="2108">
                  <c:v>#N/A</c:v>
                </c:pt>
                <c:pt idx="2109">
                  <c:v>#N/A</c:v>
                </c:pt>
                <c:pt idx="2110">
                  <c:v>#N/A</c:v>
                </c:pt>
                <c:pt idx="2111">
                  <c:v>#N/A</c:v>
                </c:pt>
                <c:pt idx="2112">
                  <c:v>#N/A</c:v>
                </c:pt>
                <c:pt idx="2113">
                  <c:v>#N/A</c:v>
                </c:pt>
                <c:pt idx="2114">
                  <c:v>#N/A</c:v>
                </c:pt>
                <c:pt idx="2115">
                  <c:v>#N/A</c:v>
                </c:pt>
                <c:pt idx="2116">
                  <c:v>#N/A</c:v>
                </c:pt>
                <c:pt idx="2117">
                  <c:v>#N/A</c:v>
                </c:pt>
                <c:pt idx="2118">
                  <c:v>#N/A</c:v>
                </c:pt>
                <c:pt idx="2119">
                  <c:v>#N/A</c:v>
                </c:pt>
                <c:pt idx="2120">
                  <c:v>#N/A</c:v>
                </c:pt>
                <c:pt idx="2121">
                  <c:v>#N/A</c:v>
                </c:pt>
                <c:pt idx="2122">
                  <c:v>#N/A</c:v>
                </c:pt>
                <c:pt idx="2123">
                  <c:v>#N/A</c:v>
                </c:pt>
                <c:pt idx="2124">
                  <c:v>#N/A</c:v>
                </c:pt>
                <c:pt idx="2125">
                  <c:v>#N/A</c:v>
                </c:pt>
                <c:pt idx="2126">
                  <c:v>#N/A</c:v>
                </c:pt>
                <c:pt idx="2127">
                  <c:v>#N/A</c:v>
                </c:pt>
                <c:pt idx="2128">
                  <c:v>#N/A</c:v>
                </c:pt>
                <c:pt idx="2129">
                  <c:v>#N/A</c:v>
                </c:pt>
                <c:pt idx="2130">
                  <c:v>#N/A</c:v>
                </c:pt>
                <c:pt idx="2131">
                  <c:v>#N/A</c:v>
                </c:pt>
                <c:pt idx="2132">
                  <c:v>#N/A</c:v>
                </c:pt>
                <c:pt idx="2133">
                  <c:v>#N/A</c:v>
                </c:pt>
                <c:pt idx="2134">
                  <c:v>#N/A</c:v>
                </c:pt>
                <c:pt idx="2135">
                  <c:v>#N/A</c:v>
                </c:pt>
                <c:pt idx="2136">
                  <c:v>#N/A</c:v>
                </c:pt>
                <c:pt idx="2137">
                  <c:v>#N/A</c:v>
                </c:pt>
                <c:pt idx="2138">
                  <c:v>#N/A</c:v>
                </c:pt>
                <c:pt idx="2139">
                  <c:v>#N/A</c:v>
                </c:pt>
                <c:pt idx="2140">
                  <c:v>#N/A</c:v>
                </c:pt>
                <c:pt idx="2141">
                  <c:v>#N/A</c:v>
                </c:pt>
                <c:pt idx="2142">
                  <c:v>#N/A</c:v>
                </c:pt>
                <c:pt idx="2143">
                  <c:v>#N/A</c:v>
                </c:pt>
                <c:pt idx="2144">
                  <c:v>#N/A</c:v>
                </c:pt>
                <c:pt idx="2145">
                  <c:v>#N/A</c:v>
                </c:pt>
                <c:pt idx="2146">
                  <c:v>#N/A</c:v>
                </c:pt>
                <c:pt idx="2147">
                  <c:v>#N/A</c:v>
                </c:pt>
                <c:pt idx="2148">
                  <c:v>#N/A</c:v>
                </c:pt>
                <c:pt idx="2149">
                  <c:v>#N/A</c:v>
                </c:pt>
                <c:pt idx="2150">
                  <c:v>#N/A</c:v>
                </c:pt>
                <c:pt idx="2151">
                  <c:v>#N/A</c:v>
                </c:pt>
                <c:pt idx="2152">
                  <c:v>#N/A</c:v>
                </c:pt>
                <c:pt idx="2153">
                  <c:v>#N/A</c:v>
                </c:pt>
                <c:pt idx="2154">
                  <c:v>#N/A</c:v>
                </c:pt>
                <c:pt idx="2155">
                  <c:v>#N/A</c:v>
                </c:pt>
                <c:pt idx="2156">
                  <c:v>#N/A</c:v>
                </c:pt>
                <c:pt idx="2157">
                  <c:v>#N/A</c:v>
                </c:pt>
                <c:pt idx="2158">
                  <c:v>#N/A</c:v>
                </c:pt>
                <c:pt idx="2159">
                  <c:v>#N/A</c:v>
                </c:pt>
                <c:pt idx="2160">
                  <c:v>#N/A</c:v>
                </c:pt>
                <c:pt idx="2161">
                  <c:v>#N/A</c:v>
                </c:pt>
                <c:pt idx="2162">
                  <c:v>#N/A</c:v>
                </c:pt>
                <c:pt idx="2163">
                  <c:v>#N/A</c:v>
                </c:pt>
                <c:pt idx="2164">
                  <c:v>#N/A</c:v>
                </c:pt>
                <c:pt idx="2165">
                  <c:v>#N/A</c:v>
                </c:pt>
                <c:pt idx="2166">
                  <c:v>#N/A</c:v>
                </c:pt>
                <c:pt idx="2167">
                  <c:v>#N/A</c:v>
                </c:pt>
                <c:pt idx="2168">
                  <c:v>#N/A</c:v>
                </c:pt>
                <c:pt idx="2169">
                  <c:v>#N/A</c:v>
                </c:pt>
                <c:pt idx="2170">
                  <c:v>#N/A</c:v>
                </c:pt>
                <c:pt idx="2171">
                  <c:v>#N/A</c:v>
                </c:pt>
                <c:pt idx="2172">
                  <c:v>#N/A</c:v>
                </c:pt>
                <c:pt idx="2173">
                  <c:v>#N/A</c:v>
                </c:pt>
                <c:pt idx="2174">
                  <c:v>#N/A</c:v>
                </c:pt>
                <c:pt idx="2175">
                  <c:v>#N/A</c:v>
                </c:pt>
                <c:pt idx="2176">
                  <c:v>#N/A</c:v>
                </c:pt>
                <c:pt idx="2177">
                  <c:v>#N/A</c:v>
                </c:pt>
                <c:pt idx="2178">
                  <c:v>#N/A</c:v>
                </c:pt>
                <c:pt idx="2179">
                  <c:v>#N/A</c:v>
                </c:pt>
                <c:pt idx="2180">
                  <c:v>#N/A</c:v>
                </c:pt>
                <c:pt idx="2181">
                  <c:v>#N/A</c:v>
                </c:pt>
                <c:pt idx="2182">
                  <c:v>#N/A</c:v>
                </c:pt>
                <c:pt idx="2183">
                  <c:v>#N/A</c:v>
                </c:pt>
                <c:pt idx="2184">
                  <c:v>#N/A</c:v>
                </c:pt>
                <c:pt idx="2185">
                  <c:v>#N/A</c:v>
                </c:pt>
                <c:pt idx="2186">
                  <c:v>#N/A</c:v>
                </c:pt>
                <c:pt idx="2187">
                  <c:v>#N/A</c:v>
                </c:pt>
                <c:pt idx="2188">
                  <c:v>#N/A</c:v>
                </c:pt>
                <c:pt idx="2189">
                  <c:v>#N/A</c:v>
                </c:pt>
                <c:pt idx="2190">
                  <c:v>#N/A</c:v>
                </c:pt>
                <c:pt idx="2191">
                  <c:v>#N/A</c:v>
                </c:pt>
                <c:pt idx="2192">
                  <c:v>#N/A</c:v>
                </c:pt>
                <c:pt idx="2193">
                  <c:v>#N/A</c:v>
                </c:pt>
                <c:pt idx="2194">
                  <c:v>#N/A</c:v>
                </c:pt>
                <c:pt idx="2195">
                  <c:v>#N/A</c:v>
                </c:pt>
                <c:pt idx="2196">
                  <c:v>#N/A</c:v>
                </c:pt>
                <c:pt idx="2197">
                  <c:v>#N/A</c:v>
                </c:pt>
                <c:pt idx="2198">
                  <c:v>#N/A</c:v>
                </c:pt>
                <c:pt idx="2199">
                  <c:v>#N/A</c:v>
                </c:pt>
                <c:pt idx="2200">
                  <c:v>#N/A</c:v>
                </c:pt>
                <c:pt idx="2201">
                  <c:v>#N/A</c:v>
                </c:pt>
                <c:pt idx="2202">
                  <c:v>#N/A</c:v>
                </c:pt>
                <c:pt idx="2203">
                  <c:v>#N/A</c:v>
                </c:pt>
                <c:pt idx="2204">
                  <c:v>#N/A</c:v>
                </c:pt>
                <c:pt idx="2205">
                  <c:v>#N/A</c:v>
                </c:pt>
                <c:pt idx="2206">
                  <c:v>#N/A</c:v>
                </c:pt>
                <c:pt idx="2207">
                  <c:v>#N/A</c:v>
                </c:pt>
                <c:pt idx="2208">
                  <c:v>#N/A</c:v>
                </c:pt>
                <c:pt idx="2209">
                  <c:v>#N/A</c:v>
                </c:pt>
                <c:pt idx="2210">
                  <c:v>#N/A</c:v>
                </c:pt>
                <c:pt idx="2211">
                  <c:v>#N/A</c:v>
                </c:pt>
                <c:pt idx="2212">
                  <c:v>#N/A</c:v>
                </c:pt>
                <c:pt idx="2213">
                  <c:v>#N/A</c:v>
                </c:pt>
                <c:pt idx="2214">
                  <c:v>#N/A</c:v>
                </c:pt>
                <c:pt idx="2215">
                  <c:v>#N/A</c:v>
                </c:pt>
                <c:pt idx="2216">
                  <c:v>#N/A</c:v>
                </c:pt>
                <c:pt idx="2217">
                  <c:v>#N/A</c:v>
                </c:pt>
                <c:pt idx="2218">
                  <c:v>#N/A</c:v>
                </c:pt>
                <c:pt idx="2219">
                  <c:v>#N/A</c:v>
                </c:pt>
                <c:pt idx="2220">
                  <c:v>#N/A</c:v>
                </c:pt>
                <c:pt idx="2221">
                  <c:v>#N/A</c:v>
                </c:pt>
                <c:pt idx="2222">
                  <c:v>#N/A</c:v>
                </c:pt>
                <c:pt idx="2223">
                  <c:v>#N/A</c:v>
                </c:pt>
                <c:pt idx="2224">
                  <c:v>#N/A</c:v>
                </c:pt>
                <c:pt idx="2225">
                  <c:v>#N/A</c:v>
                </c:pt>
                <c:pt idx="2226">
                  <c:v>#N/A</c:v>
                </c:pt>
                <c:pt idx="2227">
                  <c:v>#N/A</c:v>
                </c:pt>
                <c:pt idx="2228">
                  <c:v>#N/A</c:v>
                </c:pt>
                <c:pt idx="2229">
                  <c:v>#N/A</c:v>
                </c:pt>
                <c:pt idx="2230">
                  <c:v>#N/A</c:v>
                </c:pt>
                <c:pt idx="2231">
                  <c:v>#N/A</c:v>
                </c:pt>
                <c:pt idx="2232">
                  <c:v>#N/A</c:v>
                </c:pt>
                <c:pt idx="2233">
                  <c:v>#N/A</c:v>
                </c:pt>
                <c:pt idx="2234">
                  <c:v>#N/A</c:v>
                </c:pt>
                <c:pt idx="2235">
                  <c:v>#N/A</c:v>
                </c:pt>
                <c:pt idx="2236">
                  <c:v>#N/A</c:v>
                </c:pt>
                <c:pt idx="2237">
                  <c:v>#N/A</c:v>
                </c:pt>
                <c:pt idx="2238">
                  <c:v>#N/A</c:v>
                </c:pt>
                <c:pt idx="2239">
                  <c:v>#N/A</c:v>
                </c:pt>
                <c:pt idx="2240">
                  <c:v>#N/A</c:v>
                </c:pt>
                <c:pt idx="2241">
                  <c:v>#N/A</c:v>
                </c:pt>
                <c:pt idx="2242">
                  <c:v>#N/A</c:v>
                </c:pt>
                <c:pt idx="2243">
                  <c:v>#N/A</c:v>
                </c:pt>
                <c:pt idx="2244">
                  <c:v>#N/A</c:v>
                </c:pt>
                <c:pt idx="2245">
                  <c:v>#N/A</c:v>
                </c:pt>
                <c:pt idx="2246">
                  <c:v>#N/A</c:v>
                </c:pt>
                <c:pt idx="2247">
                  <c:v>#N/A</c:v>
                </c:pt>
                <c:pt idx="2248">
                  <c:v>#N/A</c:v>
                </c:pt>
                <c:pt idx="2249">
                  <c:v>#N/A</c:v>
                </c:pt>
                <c:pt idx="2250">
                  <c:v>#N/A</c:v>
                </c:pt>
                <c:pt idx="2251">
                  <c:v>#N/A</c:v>
                </c:pt>
                <c:pt idx="2252">
                  <c:v>#N/A</c:v>
                </c:pt>
                <c:pt idx="2253">
                  <c:v>#N/A</c:v>
                </c:pt>
                <c:pt idx="2254">
                  <c:v>#N/A</c:v>
                </c:pt>
                <c:pt idx="2255">
                  <c:v>#N/A</c:v>
                </c:pt>
                <c:pt idx="2256">
                  <c:v>#N/A</c:v>
                </c:pt>
                <c:pt idx="2257">
                  <c:v>#N/A</c:v>
                </c:pt>
                <c:pt idx="2258">
                  <c:v>#N/A</c:v>
                </c:pt>
                <c:pt idx="2259">
                  <c:v>#N/A</c:v>
                </c:pt>
                <c:pt idx="2260">
                  <c:v>#N/A</c:v>
                </c:pt>
                <c:pt idx="2261">
                  <c:v>#N/A</c:v>
                </c:pt>
                <c:pt idx="2262">
                  <c:v>#N/A</c:v>
                </c:pt>
                <c:pt idx="2263">
                  <c:v>#N/A</c:v>
                </c:pt>
                <c:pt idx="2264">
                  <c:v>#N/A</c:v>
                </c:pt>
                <c:pt idx="2265">
                  <c:v>#N/A</c:v>
                </c:pt>
                <c:pt idx="2266">
                  <c:v>#N/A</c:v>
                </c:pt>
                <c:pt idx="2267">
                  <c:v>#N/A</c:v>
                </c:pt>
                <c:pt idx="2268">
                  <c:v>#N/A</c:v>
                </c:pt>
                <c:pt idx="2269">
                  <c:v>#N/A</c:v>
                </c:pt>
                <c:pt idx="2270">
                  <c:v>#N/A</c:v>
                </c:pt>
                <c:pt idx="2271">
                  <c:v>#N/A</c:v>
                </c:pt>
                <c:pt idx="2272">
                  <c:v>#N/A</c:v>
                </c:pt>
                <c:pt idx="2273">
                  <c:v>#N/A</c:v>
                </c:pt>
                <c:pt idx="2274">
                  <c:v>#N/A</c:v>
                </c:pt>
                <c:pt idx="2275">
                  <c:v>#N/A</c:v>
                </c:pt>
                <c:pt idx="2276">
                  <c:v>#N/A</c:v>
                </c:pt>
                <c:pt idx="2277">
                  <c:v>#N/A</c:v>
                </c:pt>
                <c:pt idx="2278">
                  <c:v>#N/A</c:v>
                </c:pt>
                <c:pt idx="2279">
                  <c:v>#N/A</c:v>
                </c:pt>
                <c:pt idx="2280">
                  <c:v>#N/A</c:v>
                </c:pt>
                <c:pt idx="2281">
                  <c:v>#N/A</c:v>
                </c:pt>
                <c:pt idx="2282">
                  <c:v>#N/A</c:v>
                </c:pt>
                <c:pt idx="2283">
                  <c:v>#N/A</c:v>
                </c:pt>
                <c:pt idx="2284">
                  <c:v>#N/A</c:v>
                </c:pt>
                <c:pt idx="2285">
                  <c:v>#N/A</c:v>
                </c:pt>
                <c:pt idx="2286">
                  <c:v>#N/A</c:v>
                </c:pt>
                <c:pt idx="2287">
                  <c:v>#N/A</c:v>
                </c:pt>
                <c:pt idx="2288">
                  <c:v>#N/A</c:v>
                </c:pt>
                <c:pt idx="2289">
                  <c:v>#N/A</c:v>
                </c:pt>
                <c:pt idx="2290">
                  <c:v>#N/A</c:v>
                </c:pt>
                <c:pt idx="2291">
                  <c:v>#N/A</c:v>
                </c:pt>
                <c:pt idx="2292">
                  <c:v>#N/A</c:v>
                </c:pt>
                <c:pt idx="2293">
                  <c:v>#N/A</c:v>
                </c:pt>
                <c:pt idx="2294">
                  <c:v>#N/A</c:v>
                </c:pt>
                <c:pt idx="2295">
                  <c:v>#N/A</c:v>
                </c:pt>
                <c:pt idx="2296">
                  <c:v>#N/A</c:v>
                </c:pt>
                <c:pt idx="2297">
                  <c:v>#N/A</c:v>
                </c:pt>
                <c:pt idx="2298">
                  <c:v>#N/A</c:v>
                </c:pt>
                <c:pt idx="2299">
                  <c:v>#N/A</c:v>
                </c:pt>
                <c:pt idx="2300">
                  <c:v>#N/A</c:v>
                </c:pt>
                <c:pt idx="2301">
                  <c:v>#N/A</c:v>
                </c:pt>
                <c:pt idx="2302">
                  <c:v>#N/A</c:v>
                </c:pt>
                <c:pt idx="2303">
                  <c:v>#N/A</c:v>
                </c:pt>
                <c:pt idx="2304">
                  <c:v>#N/A</c:v>
                </c:pt>
                <c:pt idx="2305">
                  <c:v>#N/A</c:v>
                </c:pt>
                <c:pt idx="2306">
                  <c:v>#N/A</c:v>
                </c:pt>
                <c:pt idx="2307">
                  <c:v>#N/A</c:v>
                </c:pt>
                <c:pt idx="2308">
                  <c:v>#N/A</c:v>
                </c:pt>
                <c:pt idx="2309">
                  <c:v>#N/A</c:v>
                </c:pt>
                <c:pt idx="2310">
                  <c:v>#N/A</c:v>
                </c:pt>
                <c:pt idx="2311">
                  <c:v>#N/A</c:v>
                </c:pt>
                <c:pt idx="2312">
                  <c:v>#N/A</c:v>
                </c:pt>
                <c:pt idx="2313">
                  <c:v>#N/A</c:v>
                </c:pt>
                <c:pt idx="2314">
                  <c:v>#N/A</c:v>
                </c:pt>
                <c:pt idx="2315">
                  <c:v>#N/A</c:v>
                </c:pt>
                <c:pt idx="2316">
                  <c:v>#N/A</c:v>
                </c:pt>
                <c:pt idx="2317">
                  <c:v>#N/A</c:v>
                </c:pt>
                <c:pt idx="2318">
                  <c:v>#N/A</c:v>
                </c:pt>
                <c:pt idx="2319">
                  <c:v>#N/A</c:v>
                </c:pt>
                <c:pt idx="2320">
                  <c:v>#N/A</c:v>
                </c:pt>
                <c:pt idx="2321">
                  <c:v>#N/A</c:v>
                </c:pt>
                <c:pt idx="2322">
                  <c:v>#N/A</c:v>
                </c:pt>
                <c:pt idx="2323">
                  <c:v>#N/A</c:v>
                </c:pt>
                <c:pt idx="2324">
                  <c:v>#N/A</c:v>
                </c:pt>
                <c:pt idx="2325">
                  <c:v>#N/A</c:v>
                </c:pt>
                <c:pt idx="2326">
                  <c:v>#N/A</c:v>
                </c:pt>
                <c:pt idx="2327">
                  <c:v>#N/A</c:v>
                </c:pt>
                <c:pt idx="2328">
                  <c:v>#N/A</c:v>
                </c:pt>
                <c:pt idx="2329">
                  <c:v>#N/A</c:v>
                </c:pt>
                <c:pt idx="2330">
                  <c:v>#N/A</c:v>
                </c:pt>
                <c:pt idx="2331">
                  <c:v>#N/A</c:v>
                </c:pt>
                <c:pt idx="2332">
                  <c:v>#N/A</c:v>
                </c:pt>
                <c:pt idx="2333">
                  <c:v>#N/A</c:v>
                </c:pt>
                <c:pt idx="2334">
                  <c:v>#N/A</c:v>
                </c:pt>
                <c:pt idx="2335">
                  <c:v>#N/A</c:v>
                </c:pt>
                <c:pt idx="2336">
                  <c:v>#N/A</c:v>
                </c:pt>
                <c:pt idx="2337">
                  <c:v>#N/A</c:v>
                </c:pt>
                <c:pt idx="2338">
                  <c:v>#N/A</c:v>
                </c:pt>
                <c:pt idx="2339">
                  <c:v>#N/A</c:v>
                </c:pt>
                <c:pt idx="2340">
                  <c:v>#N/A</c:v>
                </c:pt>
                <c:pt idx="2341">
                  <c:v>#N/A</c:v>
                </c:pt>
                <c:pt idx="2342">
                  <c:v>#N/A</c:v>
                </c:pt>
                <c:pt idx="2343">
                  <c:v>#N/A</c:v>
                </c:pt>
                <c:pt idx="2344">
                  <c:v>#N/A</c:v>
                </c:pt>
                <c:pt idx="2345">
                  <c:v>#N/A</c:v>
                </c:pt>
                <c:pt idx="2346">
                  <c:v>#N/A</c:v>
                </c:pt>
                <c:pt idx="2347">
                  <c:v>#N/A</c:v>
                </c:pt>
                <c:pt idx="2348">
                  <c:v>#N/A</c:v>
                </c:pt>
                <c:pt idx="2349">
                  <c:v>#N/A</c:v>
                </c:pt>
                <c:pt idx="2350">
                  <c:v>#N/A</c:v>
                </c:pt>
                <c:pt idx="2351">
                  <c:v>#N/A</c:v>
                </c:pt>
                <c:pt idx="2352">
                  <c:v>#N/A</c:v>
                </c:pt>
                <c:pt idx="2353">
                  <c:v>#N/A</c:v>
                </c:pt>
                <c:pt idx="2354">
                  <c:v>#N/A</c:v>
                </c:pt>
                <c:pt idx="2355">
                  <c:v>#N/A</c:v>
                </c:pt>
                <c:pt idx="2356">
                  <c:v>#N/A</c:v>
                </c:pt>
                <c:pt idx="2357">
                  <c:v>#N/A</c:v>
                </c:pt>
                <c:pt idx="2358">
                  <c:v>#N/A</c:v>
                </c:pt>
                <c:pt idx="2359">
                  <c:v>#N/A</c:v>
                </c:pt>
                <c:pt idx="2360">
                  <c:v>#N/A</c:v>
                </c:pt>
                <c:pt idx="2361">
                  <c:v>#N/A</c:v>
                </c:pt>
                <c:pt idx="2362">
                  <c:v>#N/A</c:v>
                </c:pt>
                <c:pt idx="2363">
                  <c:v>#N/A</c:v>
                </c:pt>
                <c:pt idx="2364">
                  <c:v>#N/A</c:v>
                </c:pt>
                <c:pt idx="2365">
                  <c:v>#N/A</c:v>
                </c:pt>
                <c:pt idx="2366">
                  <c:v>#N/A</c:v>
                </c:pt>
                <c:pt idx="2367">
                  <c:v>#N/A</c:v>
                </c:pt>
                <c:pt idx="2368">
                  <c:v>#N/A</c:v>
                </c:pt>
                <c:pt idx="2369">
                  <c:v>#N/A</c:v>
                </c:pt>
                <c:pt idx="2370">
                  <c:v>#N/A</c:v>
                </c:pt>
                <c:pt idx="2371">
                  <c:v>#N/A</c:v>
                </c:pt>
                <c:pt idx="2372">
                  <c:v>#N/A</c:v>
                </c:pt>
                <c:pt idx="2373">
                  <c:v>#N/A</c:v>
                </c:pt>
                <c:pt idx="2374">
                  <c:v>#N/A</c:v>
                </c:pt>
                <c:pt idx="2375">
                  <c:v>#N/A</c:v>
                </c:pt>
                <c:pt idx="2376">
                  <c:v>#N/A</c:v>
                </c:pt>
                <c:pt idx="2377">
                  <c:v>#N/A</c:v>
                </c:pt>
                <c:pt idx="2378">
                  <c:v>#N/A</c:v>
                </c:pt>
                <c:pt idx="2379">
                  <c:v>#N/A</c:v>
                </c:pt>
                <c:pt idx="2380">
                  <c:v>#N/A</c:v>
                </c:pt>
                <c:pt idx="2381">
                  <c:v>#N/A</c:v>
                </c:pt>
                <c:pt idx="2382">
                  <c:v>#N/A</c:v>
                </c:pt>
                <c:pt idx="2383">
                  <c:v>#N/A</c:v>
                </c:pt>
                <c:pt idx="2384">
                  <c:v>#N/A</c:v>
                </c:pt>
                <c:pt idx="2385">
                  <c:v>#N/A</c:v>
                </c:pt>
                <c:pt idx="2386">
                  <c:v>#N/A</c:v>
                </c:pt>
                <c:pt idx="2387">
                  <c:v>#N/A</c:v>
                </c:pt>
                <c:pt idx="2388">
                  <c:v>#N/A</c:v>
                </c:pt>
                <c:pt idx="2389">
                  <c:v>#N/A</c:v>
                </c:pt>
                <c:pt idx="2390">
                  <c:v>#N/A</c:v>
                </c:pt>
                <c:pt idx="2391">
                  <c:v>#N/A</c:v>
                </c:pt>
                <c:pt idx="2392">
                  <c:v>#N/A</c:v>
                </c:pt>
                <c:pt idx="2393">
                  <c:v>#N/A</c:v>
                </c:pt>
                <c:pt idx="2394">
                  <c:v>#N/A</c:v>
                </c:pt>
                <c:pt idx="2395">
                  <c:v>#N/A</c:v>
                </c:pt>
                <c:pt idx="2396">
                  <c:v>#N/A</c:v>
                </c:pt>
                <c:pt idx="2397">
                  <c:v>#N/A</c:v>
                </c:pt>
                <c:pt idx="2398">
                  <c:v>#N/A</c:v>
                </c:pt>
                <c:pt idx="2399">
                  <c:v>#N/A</c:v>
                </c:pt>
                <c:pt idx="2400">
                  <c:v>#N/A</c:v>
                </c:pt>
                <c:pt idx="2401">
                  <c:v>#N/A</c:v>
                </c:pt>
                <c:pt idx="2402">
                  <c:v>#N/A</c:v>
                </c:pt>
                <c:pt idx="2403">
                  <c:v>#N/A</c:v>
                </c:pt>
                <c:pt idx="2404">
                  <c:v>#N/A</c:v>
                </c:pt>
                <c:pt idx="2405">
                  <c:v>#N/A</c:v>
                </c:pt>
                <c:pt idx="2406">
                  <c:v>#N/A</c:v>
                </c:pt>
                <c:pt idx="2407">
                  <c:v>#N/A</c:v>
                </c:pt>
                <c:pt idx="2408">
                  <c:v>#N/A</c:v>
                </c:pt>
                <c:pt idx="2409">
                  <c:v>#N/A</c:v>
                </c:pt>
                <c:pt idx="2410">
                  <c:v>#N/A</c:v>
                </c:pt>
                <c:pt idx="2411">
                  <c:v>#N/A</c:v>
                </c:pt>
                <c:pt idx="2412">
                  <c:v>#N/A</c:v>
                </c:pt>
                <c:pt idx="2413">
                  <c:v>#N/A</c:v>
                </c:pt>
                <c:pt idx="2414">
                  <c:v>#N/A</c:v>
                </c:pt>
                <c:pt idx="2415">
                  <c:v>#N/A</c:v>
                </c:pt>
                <c:pt idx="2416">
                  <c:v>#N/A</c:v>
                </c:pt>
                <c:pt idx="2417">
                  <c:v>#N/A</c:v>
                </c:pt>
                <c:pt idx="2418">
                  <c:v>#N/A</c:v>
                </c:pt>
                <c:pt idx="2419">
                  <c:v>#N/A</c:v>
                </c:pt>
                <c:pt idx="2420">
                  <c:v>#N/A</c:v>
                </c:pt>
                <c:pt idx="2421">
                  <c:v>#N/A</c:v>
                </c:pt>
                <c:pt idx="2422">
                  <c:v>#N/A</c:v>
                </c:pt>
                <c:pt idx="2423">
                  <c:v>#N/A</c:v>
                </c:pt>
                <c:pt idx="2424">
                  <c:v>#N/A</c:v>
                </c:pt>
                <c:pt idx="2425">
                  <c:v>#N/A</c:v>
                </c:pt>
                <c:pt idx="2426">
                  <c:v>#N/A</c:v>
                </c:pt>
                <c:pt idx="2427">
                  <c:v>#N/A</c:v>
                </c:pt>
                <c:pt idx="2428">
                  <c:v>#N/A</c:v>
                </c:pt>
                <c:pt idx="2429">
                  <c:v>#N/A</c:v>
                </c:pt>
                <c:pt idx="2430">
                  <c:v>#N/A</c:v>
                </c:pt>
                <c:pt idx="2431">
                  <c:v>#N/A</c:v>
                </c:pt>
                <c:pt idx="2432">
                  <c:v>#N/A</c:v>
                </c:pt>
                <c:pt idx="2433">
                  <c:v>#N/A</c:v>
                </c:pt>
                <c:pt idx="2434">
                  <c:v>#N/A</c:v>
                </c:pt>
                <c:pt idx="2435">
                  <c:v>#N/A</c:v>
                </c:pt>
                <c:pt idx="2436">
                  <c:v>#N/A</c:v>
                </c:pt>
                <c:pt idx="2437">
                  <c:v>#N/A</c:v>
                </c:pt>
                <c:pt idx="2438">
                  <c:v>#N/A</c:v>
                </c:pt>
                <c:pt idx="2439">
                  <c:v>#N/A</c:v>
                </c:pt>
                <c:pt idx="2440">
                  <c:v>#N/A</c:v>
                </c:pt>
                <c:pt idx="2441">
                  <c:v>#N/A</c:v>
                </c:pt>
                <c:pt idx="2442">
                  <c:v>#N/A</c:v>
                </c:pt>
                <c:pt idx="2443">
                  <c:v>#N/A</c:v>
                </c:pt>
                <c:pt idx="2444">
                  <c:v>#N/A</c:v>
                </c:pt>
                <c:pt idx="2445">
                  <c:v>#N/A</c:v>
                </c:pt>
                <c:pt idx="2446">
                  <c:v>#N/A</c:v>
                </c:pt>
                <c:pt idx="2447">
                  <c:v>#N/A</c:v>
                </c:pt>
                <c:pt idx="2448">
                  <c:v>#N/A</c:v>
                </c:pt>
                <c:pt idx="2449">
                  <c:v>#N/A</c:v>
                </c:pt>
                <c:pt idx="2450">
                  <c:v>#N/A</c:v>
                </c:pt>
                <c:pt idx="2451">
                  <c:v>#N/A</c:v>
                </c:pt>
                <c:pt idx="2452">
                  <c:v>#N/A</c:v>
                </c:pt>
                <c:pt idx="2453">
                  <c:v>#N/A</c:v>
                </c:pt>
                <c:pt idx="2454">
                  <c:v>#N/A</c:v>
                </c:pt>
                <c:pt idx="2455">
                  <c:v>#N/A</c:v>
                </c:pt>
                <c:pt idx="2456">
                  <c:v>#N/A</c:v>
                </c:pt>
                <c:pt idx="2457">
                  <c:v>#N/A</c:v>
                </c:pt>
                <c:pt idx="2458">
                  <c:v>#N/A</c:v>
                </c:pt>
                <c:pt idx="2459">
                  <c:v>#N/A</c:v>
                </c:pt>
                <c:pt idx="2460">
                  <c:v>#N/A</c:v>
                </c:pt>
                <c:pt idx="2461">
                  <c:v>#N/A</c:v>
                </c:pt>
                <c:pt idx="2462">
                  <c:v>#N/A</c:v>
                </c:pt>
                <c:pt idx="2463">
                  <c:v>#N/A</c:v>
                </c:pt>
                <c:pt idx="2464">
                  <c:v>#N/A</c:v>
                </c:pt>
                <c:pt idx="2465">
                  <c:v>#N/A</c:v>
                </c:pt>
                <c:pt idx="2466">
                  <c:v>#N/A</c:v>
                </c:pt>
                <c:pt idx="2467">
                  <c:v>#N/A</c:v>
                </c:pt>
                <c:pt idx="2468">
                  <c:v>#N/A</c:v>
                </c:pt>
                <c:pt idx="2469">
                  <c:v>#N/A</c:v>
                </c:pt>
                <c:pt idx="2470">
                  <c:v>#N/A</c:v>
                </c:pt>
                <c:pt idx="2471">
                  <c:v>#N/A</c:v>
                </c:pt>
                <c:pt idx="2472">
                  <c:v>#N/A</c:v>
                </c:pt>
                <c:pt idx="2473">
                  <c:v>#N/A</c:v>
                </c:pt>
                <c:pt idx="2474">
                  <c:v>#N/A</c:v>
                </c:pt>
                <c:pt idx="2475">
                  <c:v>#N/A</c:v>
                </c:pt>
                <c:pt idx="2476">
                  <c:v>#N/A</c:v>
                </c:pt>
                <c:pt idx="2477">
                  <c:v>#N/A</c:v>
                </c:pt>
                <c:pt idx="2478">
                  <c:v>#N/A</c:v>
                </c:pt>
                <c:pt idx="2479">
                  <c:v>#N/A</c:v>
                </c:pt>
                <c:pt idx="2480">
                  <c:v>#N/A</c:v>
                </c:pt>
                <c:pt idx="2481">
                  <c:v>#N/A</c:v>
                </c:pt>
                <c:pt idx="2482">
                  <c:v>#N/A</c:v>
                </c:pt>
                <c:pt idx="2483">
                  <c:v>#N/A</c:v>
                </c:pt>
                <c:pt idx="2484">
                  <c:v>#N/A</c:v>
                </c:pt>
                <c:pt idx="2485">
                  <c:v>#N/A</c:v>
                </c:pt>
                <c:pt idx="2486">
                  <c:v>#N/A</c:v>
                </c:pt>
                <c:pt idx="2487">
                  <c:v>#N/A</c:v>
                </c:pt>
                <c:pt idx="2488">
                  <c:v>#N/A</c:v>
                </c:pt>
                <c:pt idx="2489">
                  <c:v>#N/A</c:v>
                </c:pt>
                <c:pt idx="2490">
                  <c:v>#N/A</c:v>
                </c:pt>
                <c:pt idx="2491">
                  <c:v>#N/A</c:v>
                </c:pt>
                <c:pt idx="2492">
                  <c:v>#N/A</c:v>
                </c:pt>
                <c:pt idx="2493">
                  <c:v>#N/A</c:v>
                </c:pt>
                <c:pt idx="2494">
                  <c:v>#N/A</c:v>
                </c:pt>
                <c:pt idx="2495">
                  <c:v>#N/A</c:v>
                </c:pt>
                <c:pt idx="2496">
                  <c:v>#N/A</c:v>
                </c:pt>
                <c:pt idx="2497">
                  <c:v>#N/A</c:v>
                </c:pt>
                <c:pt idx="2498">
                  <c:v>#N/A</c:v>
                </c:pt>
                <c:pt idx="2499">
                  <c:v>#N/A</c:v>
                </c:pt>
                <c:pt idx="2500">
                  <c:v>#N/A</c:v>
                </c:pt>
                <c:pt idx="2501">
                  <c:v>#N/A</c:v>
                </c:pt>
                <c:pt idx="2502">
                  <c:v>#N/A</c:v>
                </c:pt>
                <c:pt idx="2503">
                  <c:v>#N/A</c:v>
                </c:pt>
                <c:pt idx="2504">
                  <c:v>#N/A</c:v>
                </c:pt>
                <c:pt idx="2505">
                  <c:v>#N/A</c:v>
                </c:pt>
                <c:pt idx="2506">
                  <c:v>#N/A</c:v>
                </c:pt>
                <c:pt idx="2507">
                  <c:v>#N/A</c:v>
                </c:pt>
                <c:pt idx="2508">
                  <c:v>#N/A</c:v>
                </c:pt>
                <c:pt idx="2509">
                  <c:v>#N/A</c:v>
                </c:pt>
                <c:pt idx="2510">
                  <c:v>#N/A</c:v>
                </c:pt>
                <c:pt idx="2511">
                  <c:v>#N/A</c:v>
                </c:pt>
                <c:pt idx="2512">
                  <c:v>#N/A</c:v>
                </c:pt>
                <c:pt idx="2513">
                  <c:v>#N/A</c:v>
                </c:pt>
                <c:pt idx="2514">
                  <c:v>#N/A</c:v>
                </c:pt>
                <c:pt idx="2515">
                  <c:v>#N/A</c:v>
                </c:pt>
                <c:pt idx="2516">
                  <c:v>#N/A</c:v>
                </c:pt>
                <c:pt idx="2517">
                  <c:v>#N/A</c:v>
                </c:pt>
                <c:pt idx="2518">
                  <c:v>#N/A</c:v>
                </c:pt>
                <c:pt idx="2519">
                  <c:v>#N/A</c:v>
                </c:pt>
                <c:pt idx="2520">
                  <c:v>#N/A</c:v>
                </c:pt>
                <c:pt idx="2521">
                  <c:v>#N/A</c:v>
                </c:pt>
                <c:pt idx="2522">
                  <c:v>#N/A</c:v>
                </c:pt>
                <c:pt idx="2523">
                  <c:v>#N/A</c:v>
                </c:pt>
                <c:pt idx="2524">
                  <c:v>#N/A</c:v>
                </c:pt>
                <c:pt idx="2525">
                  <c:v>#N/A</c:v>
                </c:pt>
                <c:pt idx="2526">
                  <c:v>#N/A</c:v>
                </c:pt>
                <c:pt idx="2527">
                  <c:v>#N/A</c:v>
                </c:pt>
                <c:pt idx="2528">
                  <c:v>#N/A</c:v>
                </c:pt>
                <c:pt idx="2529">
                  <c:v>#N/A</c:v>
                </c:pt>
                <c:pt idx="2530">
                  <c:v>#N/A</c:v>
                </c:pt>
                <c:pt idx="2531">
                  <c:v>#N/A</c:v>
                </c:pt>
                <c:pt idx="2532">
                  <c:v>#N/A</c:v>
                </c:pt>
                <c:pt idx="2533">
                  <c:v>#N/A</c:v>
                </c:pt>
                <c:pt idx="2534">
                  <c:v>#N/A</c:v>
                </c:pt>
                <c:pt idx="2535">
                  <c:v>#N/A</c:v>
                </c:pt>
                <c:pt idx="2536">
                  <c:v>#N/A</c:v>
                </c:pt>
                <c:pt idx="2537">
                  <c:v>#N/A</c:v>
                </c:pt>
                <c:pt idx="2538">
                  <c:v>#N/A</c:v>
                </c:pt>
                <c:pt idx="2539">
                  <c:v>#N/A</c:v>
                </c:pt>
                <c:pt idx="2540">
                  <c:v>#N/A</c:v>
                </c:pt>
                <c:pt idx="2541">
                  <c:v>#N/A</c:v>
                </c:pt>
                <c:pt idx="2542">
                  <c:v>#N/A</c:v>
                </c:pt>
                <c:pt idx="2543">
                  <c:v>#N/A</c:v>
                </c:pt>
                <c:pt idx="2544">
                  <c:v>#N/A</c:v>
                </c:pt>
                <c:pt idx="2545">
                  <c:v>#N/A</c:v>
                </c:pt>
                <c:pt idx="2546">
                  <c:v>#N/A</c:v>
                </c:pt>
                <c:pt idx="2547">
                  <c:v>#N/A</c:v>
                </c:pt>
                <c:pt idx="2548">
                  <c:v>#N/A</c:v>
                </c:pt>
                <c:pt idx="2549">
                  <c:v>#N/A</c:v>
                </c:pt>
                <c:pt idx="2550">
                  <c:v>#N/A</c:v>
                </c:pt>
                <c:pt idx="2551">
                  <c:v>#N/A</c:v>
                </c:pt>
                <c:pt idx="2552">
                  <c:v>#N/A</c:v>
                </c:pt>
                <c:pt idx="2553">
                  <c:v>#N/A</c:v>
                </c:pt>
                <c:pt idx="2554">
                  <c:v>#N/A</c:v>
                </c:pt>
                <c:pt idx="2555">
                  <c:v>#N/A</c:v>
                </c:pt>
                <c:pt idx="2556">
                  <c:v>#N/A</c:v>
                </c:pt>
                <c:pt idx="2557">
                  <c:v>#N/A</c:v>
                </c:pt>
                <c:pt idx="2558">
                  <c:v>#N/A</c:v>
                </c:pt>
                <c:pt idx="2559">
                  <c:v>#N/A</c:v>
                </c:pt>
                <c:pt idx="2560">
                  <c:v>#N/A</c:v>
                </c:pt>
                <c:pt idx="2561">
                  <c:v>#N/A</c:v>
                </c:pt>
                <c:pt idx="2562">
                  <c:v>#N/A</c:v>
                </c:pt>
                <c:pt idx="2563">
                  <c:v>#N/A</c:v>
                </c:pt>
                <c:pt idx="2564">
                  <c:v>#N/A</c:v>
                </c:pt>
                <c:pt idx="2565">
                  <c:v>#N/A</c:v>
                </c:pt>
                <c:pt idx="2566">
                  <c:v>#N/A</c:v>
                </c:pt>
                <c:pt idx="2567">
                  <c:v>#N/A</c:v>
                </c:pt>
                <c:pt idx="2568">
                  <c:v>#N/A</c:v>
                </c:pt>
                <c:pt idx="2569">
                  <c:v>#N/A</c:v>
                </c:pt>
                <c:pt idx="2570">
                  <c:v>#N/A</c:v>
                </c:pt>
                <c:pt idx="2571">
                  <c:v>#N/A</c:v>
                </c:pt>
                <c:pt idx="2572">
                  <c:v>#N/A</c:v>
                </c:pt>
                <c:pt idx="2573">
                  <c:v>#N/A</c:v>
                </c:pt>
                <c:pt idx="2574">
                  <c:v>#N/A</c:v>
                </c:pt>
                <c:pt idx="2575">
                  <c:v>#N/A</c:v>
                </c:pt>
                <c:pt idx="2576">
                  <c:v>#N/A</c:v>
                </c:pt>
                <c:pt idx="2577">
                  <c:v>#N/A</c:v>
                </c:pt>
                <c:pt idx="2578">
                  <c:v>#N/A</c:v>
                </c:pt>
                <c:pt idx="2579">
                  <c:v>#N/A</c:v>
                </c:pt>
                <c:pt idx="2580">
                  <c:v>#N/A</c:v>
                </c:pt>
                <c:pt idx="2581">
                  <c:v>#N/A</c:v>
                </c:pt>
                <c:pt idx="2582">
                  <c:v>#N/A</c:v>
                </c:pt>
                <c:pt idx="2583">
                  <c:v>#N/A</c:v>
                </c:pt>
                <c:pt idx="2584">
                  <c:v>#N/A</c:v>
                </c:pt>
                <c:pt idx="2585">
                  <c:v>#N/A</c:v>
                </c:pt>
                <c:pt idx="2586">
                  <c:v>#N/A</c:v>
                </c:pt>
                <c:pt idx="2587">
                  <c:v>#N/A</c:v>
                </c:pt>
                <c:pt idx="2588">
                  <c:v>#N/A</c:v>
                </c:pt>
                <c:pt idx="2589">
                  <c:v>#N/A</c:v>
                </c:pt>
                <c:pt idx="2590">
                  <c:v>#N/A</c:v>
                </c:pt>
                <c:pt idx="2591">
                  <c:v>#N/A</c:v>
                </c:pt>
                <c:pt idx="2592">
                  <c:v>#N/A</c:v>
                </c:pt>
                <c:pt idx="2593">
                  <c:v>#N/A</c:v>
                </c:pt>
                <c:pt idx="2594">
                  <c:v>#N/A</c:v>
                </c:pt>
                <c:pt idx="2595">
                  <c:v>#N/A</c:v>
                </c:pt>
                <c:pt idx="2596">
                  <c:v>#N/A</c:v>
                </c:pt>
                <c:pt idx="2597">
                  <c:v>#N/A</c:v>
                </c:pt>
                <c:pt idx="2598">
                  <c:v>#N/A</c:v>
                </c:pt>
                <c:pt idx="2599">
                  <c:v>#N/A</c:v>
                </c:pt>
                <c:pt idx="2600">
                  <c:v>#N/A</c:v>
                </c:pt>
                <c:pt idx="2601">
                  <c:v>#N/A</c:v>
                </c:pt>
                <c:pt idx="2602">
                  <c:v>#N/A</c:v>
                </c:pt>
                <c:pt idx="2603">
                  <c:v>#N/A</c:v>
                </c:pt>
                <c:pt idx="2604">
                  <c:v>#N/A</c:v>
                </c:pt>
                <c:pt idx="2605">
                  <c:v>#N/A</c:v>
                </c:pt>
                <c:pt idx="2606">
                  <c:v>#N/A</c:v>
                </c:pt>
                <c:pt idx="2607">
                  <c:v>#N/A</c:v>
                </c:pt>
                <c:pt idx="2608">
                  <c:v>#N/A</c:v>
                </c:pt>
                <c:pt idx="2609">
                  <c:v>#N/A</c:v>
                </c:pt>
                <c:pt idx="2610">
                  <c:v>#N/A</c:v>
                </c:pt>
                <c:pt idx="2611">
                  <c:v>#N/A</c:v>
                </c:pt>
                <c:pt idx="2612">
                  <c:v>#N/A</c:v>
                </c:pt>
                <c:pt idx="2613">
                  <c:v>#N/A</c:v>
                </c:pt>
                <c:pt idx="2614">
                  <c:v>#N/A</c:v>
                </c:pt>
                <c:pt idx="2615">
                  <c:v>#N/A</c:v>
                </c:pt>
                <c:pt idx="2616">
                  <c:v>#N/A</c:v>
                </c:pt>
                <c:pt idx="2617">
                  <c:v>#N/A</c:v>
                </c:pt>
                <c:pt idx="2618">
                  <c:v>#N/A</c:v>
                </c:pt>
                <c:pt idx="2619">
                  <c:v>#N/A</c:v>
                </c:pt>
                <c:pt idx="2620">
                  <c:v>#N/A</c:v>
                </c:pt>
                <c:pt idx="2621">
                  <c:v>#N/A</c:v>
                </c:pt>
                <c:pt idx="2622">
                  <c:v>#N/A</c:v>
                </c:pt>
                <c:pt idx="2623">
                  <c:v>#N/A</c:v>
                </c:pt>
                <c:pt idx="2624">
                  <c:v>#N/A</c:v>
                </c:pt>
                <c:pt idx="2625">
                  <c:v>#N/A</c:v>
                </c:pt>
                <c:pt idx="2626">
                  <c:v>#N/A</c:v>
                </c:pt>
                <c:pt idx="2627">
                  <c:v>#N/A</c:v>
                </c:pt>
                <c:pt idx="2628">
                  <c:v>#N/A</c:v>
                </c:pt>
                <c:pt idx="2629">
                  <c:v>#N/A</c:v>
                </c:pt>
                <c:pt idx="2630">
                  <c:v>#N/A</c:v>
                </c:pt>
                <c:pt idx="2631">
                  <c:v>#N/A</c:v>
                </c:pt>
                <c:pt idx="2632">
                  <c:v>#N/A</c:v>
                </c:pt>
                <c:pt idx="2633">
                  <c:v>#N/A</c:v>
                </c:pt>
                <c:pt idx="2634">
                  <c:v>#N/A</c:v>
                </c:pt>
                <c:pt idx="2635">
                  <c:v>#N/A</c:v>
                </c:pt>
                <c:pt idx="2636">
                  <c:v>#N/A</c:v>
                </c:pt>
                <c:pt idx="2637">
                  <c:v>#N/A</c:v>
                </c:pt>
                <c:pt idx="2638">
                  <c:v>#N/A</c:v>
                </c:pt>
                <c:pt idx="2639">
                  <c:v>#N/A</c:v>
                </c:pt>
                <c:pt idx="2640">
                  <c:v>#N/A</c:v>
                </c:pt>
                <c:pt idx="2641">
                  <c:v>#N/A</c:v>
                </c:pt>
                <c:pt idx="2642">
                  <c:v>#N/A</c:v>
                </c:pt>
                <c:pt idx="2643">
                  <c:v>#N/A</c:v>
                </c:pt>
                <c:pt idx="2644">
                  <c:v>#N/A</c:v>
                </c:pt>
                <c:pt idx="2645">
                  <c:v>#N/A</c:v>
                </c:pt>
                <c:pt idx="2646">
                  <c:v>#N/A</c:v>
                </c:pt>
                <c:pt idx="2647">
                  <c:v>#N/A</c:v>
                </c:pt>
                <c:pt idx="2648">
                  <c:v>#N/A</c:v>
                </c:pt>
                <c:pt idx="2649">
                  <c:v>#N/A</c:v>
                </c:pt>
                <c:pt idx="2650">
                  <c:v>#N/A</c:v>
                </c:pt>
                <c:pt idx="2651">
                  <c:v>#N/A</c:v>
                </c:pt>
                <c:pt idx="2652">
                  <c:v>#N/A</c:v>
                </c:pt>
                <c:pt idx="2653">
                  <c:v>#N/A</c:v>
                </c:pt>
                <c:pt idx="2654">
                  <c:v>#N/A</c:v>
                </c:pt>
                <c:pt idx="2655">
                  <c:v>#N/A</c:v>
                </c:pt>
                <c:pt idx="2656">
                  <c:v>#N/A</c:v>
                </c:pt>
                <c:pt idx="2657">
                  <c:v>#N/A</c:v>
                </c:pt>
                <c:pt idx="2658">
                  <c:v>#N/A</c:v>
                </c:pt>
                <c:pt idx="2659">
                  <c:v>#N/A</c:v>
                </c:pt>
                <c:pt idx="2660">
                  <c:v>#N/A</c:v>
                </c:pt>
                <c:pt idx="2661">
                  <c:v>#N/A</c:v>
                </c:pt>
                <c:pt idx="2662">
                  <c:v>#N/A</c:v>
                </c:pt>
                <c:pt idx="2663">
                  <c:v>#N/A</c:v>
                </c:pt>
                <c:pt idx="2664">
                  <c:v>#N/A</c:v>
                </c:pt>
                <c:pt idx="2665">
                  <c:v>#N/A</c:v>
                </c:pt>
                <c:pt idx="2666">
                  <c:v>#N/A</c:v>
                </c:pt>
                <c:pt idx="2667">
                  <c:v>#N/A</c:v>
                </c:pt>
                <c:pt idx="2668">
                  <c:v>#N/A</c:v>
                </c:pt>
                <c:pt idx="2669">
                  <c:v>#N/A</c:v>
                </c:pt>
                <c:pt idx="2670">
                  <c:v>#N/A</c:v>
                </c:pt>
                <c:pt idx="2671">
                  <c:v>#N/A</c:v>
                </c:pt>
                <c:pt idx="2672">
                  <c:v>#N/A</c:v>
                </c:pt>
                <c:pt idx="2673">
                  <c:v>#N/A</c:v>
                </c:pt>
                <c:pt idx="2674">
                  <c:v>#N/A</c:v>
                </c:pt>
                <c:pt idx="2675">
                  <c:v>#N/A</c:v>
                </c:pt>
                <c:pt idx="2676">
                  <c:v>#N/A</c:v>
                </c:pt>
                <c:pt idx="2677">
                  <c:v>#N/A</c:v>
                </c:pt>
                <c:pt idx="2678">
                  <c:v>#N/A</c:v>
                </c:pt>
                <c:pt idx="2679">
                  <c:v>#N/A</c:v>
                </c:pt>
                <c:pt idx="2680">
                  <c:v>#N/A</c:v>
                </c:pt>
                <c:pt idx="2681">
                  <c:v>#N/A</c:v>
                </c:pt>
                <c:pt idx="2682">
                  <c:v>#N/A</c:v>
                </c:pt>
                <c:pt idx="2683">
                  <c:v>#N/A</c:v>
                </c:pt>
                <c:pt idx="2684">
                  <c:v>#N/A</c:v>
                </c:pt>
                <c:pt idx="2685">
                  <c:v>#N/A</c:v>
                </c:pt>
                <c:pt idx="2686">
                  <c:v>#N/A</c:v>
                </c:pt>
                <c:pt idx="2687">
                  <c:v>#N/A</c:v>
                </c:pt>
                <c:pt idx="2688">
                  <c:v>#N/A</c:v>
                </c:pt>
                <c:pt idx="2689">
                  <c:v>#N/A</c:v>
                </c:pt>
                <c:pt idx="2690">
                  <c:v>#N/A</c:v>
                </c:pt>
                <c:pt idx="2691">
                  <c:v>#N/A</c:v>
                </c:pt>
                <c:pt idx="2692">
                  <c:v>#N/A</c:v>
                </c:pt>
                <c:pt idx="2693">
                  <c:v>#N/A</c:v>
                </c:pt>
                <c:pt idx="2694">
                  <c:v>#N/A</c:v>
                </c:pt>
                <c:pt idx="2695">
                  <c:v>#N/A</c:v>
                </c:pt>
                <c:pt idx="2696">
                  <c:v>#N/A</c:v>
                </c:pt>
                <c:pt idx="2697">
                  <c:v>#N/A</c:v>
                </c:pt>
                <c:pt idx="2698">
                  <c:v>#N/A</c:v>
                </c:pt>
                <c:pt idx="2699">
                  <c:v>#N/A</c:v>
                </c:pt>
                <c:pt idx="2700">
                  <c:v>#N/A</c:v>
                </c:pt>
                <c:pt idx="2701">
                  <c:v>#N/A</c:v>
                </c:pt>
                <c:pt idx="2702">
                  <c:v>#N/A</c:v>
                </c:pt>
                <c:pt idx="2703">
                  <c:v>#N/A</c:v>
                </c:pt>
                <c:pt idx="2704">
                  <c:v>#N/A</c:v>
                </c:pt>
                <c:pt idx="2705">
                  <c:v>#N/A</c:v>
                </c:pt>
                <c:pt idx="2706">
                  <c:v>#N/A</c:v>
                </c:pt>
                <c:pt idx="2707">
                  <c:v>#N/A</c:v>
                </c:pt>
                <c:pt idx="2708">
                  <c:v>#N/A</c:v>
                </c:pt>
                <c:pt idx="2709">
                  <c:v>#N/A</c:v>
                </c:pt>
                <c:pt idx="2710">
                  <c:v>#N/A</c:v>
                </c:pt>
                <c:pt idx="2711">
                  <c:v>#N/A</c:v>
                </c:pt>
                <c:pt idx="2712">
                  <c:v>#N/A</c:v>
                </c:pt>
                <c:pt idx="2713">
                  <c:v>#N/A</c:v>
                </c:pt>
                <c:pt idx="2714">
                  <c:v>#N/A</c:v>
                </c:pt>
                <c:pt idx="2715">
                  <c:v>#N/A</c:v>
                </c:pt>
                <c:pt idx="2716">
                  <c:v>#N/A</c:v>
                </c:pt>
                <c:pt idx="2717">
                  <c:v>#N/A</c:v>
                </c:pt>
                <c:pt idx="2718">
                  <c:v>#N/A</c:v>
                </c:pt>
                <c:pt idx="2719">
                  <c:v>#N/A</c:v>
                </c:pt>
                <c:pt idx="2720">
                  <c:v>#N/A</c:v>
                </c:pt>
                <c:pt idx="2721">
                  <c:v>#N/A</c:v>
                </c:pt>
                <c:pt idx="2722">
                  <c:v>#N/A</c:v>
                </c:pt>
                <c:pt idx="2723">
                  <c:v>#N/A</c:v>
                </c:pt>
                <c:pt idx="2724">
                  <c:v>#N/A</c:v>
                </c:pt>
                <c:pt idx="2725">
                  <c:v>#N/A</c:v>
                </c:pt>
                <c:pt idx="2726">
                  <c:v>#N/A</c:v>
                </c:pt>
                <c:pt idx="2727">
                  <c:v>#N/A</c:v>
                </c:pt>
                <c:pt idx="2728">
                  <c:v>#N/A</c:v>
                </c:pt>
                <c:pt idx="2729">
                  <c:v>#N/A</c:v>
                </c:pt>
                <c:pt idx="2730">
                  <c:v>#N/A</c:v>
                </c:pt>
                <c:pt idx="2731">
                  <c:v>#N/A</c:v>
                </c:pt>
                <c:pt idx="2732">
                  <c:v>#N/A</c:v>
                </c:pt>
                <c:pt idx="2733">
                  <c:v>#N/A</c:v>
                </c:pt>
                <c:pt idx="2734">
                  <c:v>#N/A</c:v>
                </c:pt>
                <c:pt idx="2735">
                  <c:v>#N/A</c:v>
                </c:pt>
                <c:pt idx="2736">
                  <c:v>#N/A</c:v>
                </c:pt>
                <c:pt idx="2737">
                  <c:v>#N/A</c:v>
                </c:pt>
                <c:pt idx="2738">
                  <c:v>#N/A</c:v>
                </c:pt>
                <c:pt idx="2739">
                  <c:v>#N/A</c:v>
                </c:pt>
                <c:pt idx="2740">
                  <c:v>#N/A</c:v>
                </c:pt>
                <c:pt idx="2741">
                  <c:v>#N/A</c:v>
                </c:pt>
                <c:pt idx="2742">
                  <c:v>#N/A</c:v>
                </c:pt>
                <c:pt idx="2743">
                  <c:v>#N/A</c:v>
                </c:pt>
                <c:pt idx="2744">
                  <c:v>#N/A</c:v>
                </c:pt>
                <c:pt idx="2745">
                  <c:v>#N/A</c:v>
                </c:pt>
                <c:pt idx="2746">
                  <c:v>#N/A</c:v>
                </c:pt>
                <c:pt idx="2747">
                  <c:v>#N/A</c:v>
                </c:pt>
                <c:pt idx="2748">
                  <c:v>#N/A</c:v>
                </c:pt>
                <c:pt idx="2749">
                  <c:v>#N/A</c:v>
                </c:pt>
                <c:pt idx="2750">
                  <c:v>#N/A</c:v>
                </c:pt>
                <c:pt idx="2751">
                  <c:v>#N/A</c:v>
                </c:pt>
                <c:pt idx="2752">
                  <c:v>#N/A</c:v>
                </c:pt>
                <c:pt idx="2753">
                  <c:v>#N/A</c:v>
                </c:pt>
                <c:pt idx="2754">
                  <c:v>#N/A</c:v>
                </c:pt>
                <c:pt idx="2755">
                  <c:v>#N/A</c:v>
                </c:pt>
                <c:pt idx="2756">
                  <c:v>#N/A</c:v>
                </c:pt>
                <c:pt idx="2757">
                  <c:v>#N/A</c:v>
                </c:pt>
                <c:pt idx="2758">
                  <c:v>#N/A</c:v>
                </c:pt>
                <c:pt idx="2759">
                  <c:v>#N/A</c:v>
                </c:pt>
                <c:pt idx="2760">
                  <c:v>#N/A</c:v>
                </c:pt>
                <c:pt idx="2761">
                  <c:v>#N/A</c:v>
                </c:pt>
                <c:pt idx="2762">
                  <c:v>#N/A</c:v>
                </c:pt>
                <c:pt idx="2763">
                  <c:v>#N/A</c:v>
                </c:pt>
                <c:pt idx="2764">
                  <c:v>#N/A</c:v>
                </c:pt>
                <c:pt idx="2765">
                  <c:v>#N/A</c:v>
                </c:pt>
                <c:pt idx="2766">
                  <c:v>#N/A</c:v>
                </c:pt>
                <c:pt idx="2767">
                  <c:v>#N/A</c:v>
                </c:pt>
                <c:pt idx="2768">
                  <c:v>#N/A</c:v>
                </c:pt>
                <c:pt idx="2769">
                  <c:v>#N/A</c:v>
                </c:pt>
                <c:pt idx="2770">
                  <c:v>#N/A</c:v>
                </c:pt>
                <c:pt idx="2771">
                  <c:v>#N/A</c:v>
                </c:pt>
                <c:pt idx="2772">
                  <c:v>#N/A</c:v>
                </c:pt>
                <c:pt idx="2773">
                  <c:v>#N/A</c:v>
                </c:pt>
                <c:pt idx="2774">
                  <c:v>#N/A</c:v>
                </c:pt>
                <c:pt idx="2775">
                  <c:v>#N/A</c:v>
                </c:pt>
                <c:pt idx="2776">
                  <c:v>#N/A</c:v>
                </c:pt>
                <c:pt idx="2777">
                  <c:v>#N/A</c:v>
                </c:pt>
                <c:pt idx="2778">
                  <c:v>#N/A</c:v>
                </c:pt>
                <c:pt idx="2779">
                  <c:v>#N/A</c:v>
                </c:pt>
                <c:pt idx="2780">
                  <c:v>#N/A</c:v>
                </c:pt>
                <c:pt idx="2781">
                  <c:v>#N/A</c:v>
                </c:pt>
                <c:pt idx="2782">
                  <c:v>#N/A</c:v>
                </c:pt>
                <c:pt idx="2783">
                  <c:v>#N/A</c:v>
                </c:pt>
                <c:pt idx="2784">
                  <c:v>#N/A</c:v>
                </c:pt>
                <c:pt idx="2785">
                  <c:v>#N/A</c:v>
                </c:pt>
                <c:pt idx="2786">
                  <c:v>#N/A</c:v>
                </c:pt>
                <c:pt idx="2787">
                  <c:v>#N/A</c:v>
                </c:pt>
                <c:pt idx="2788">
                  <c:v>#N/A</c:v>
                </c:pt>
                <c:pt idx="2789">
                  <c:v>#N/A</c:v>
                </c:pt>
                <c:pt idx="2790">
                  <c:v>#N/A</c:v>
                </c:pt>
                <c:pt idx="2791">
                  <c:v>#N/A</c:v>
                </c:pt>
                <c:pt idx="2792">
                  <c:v>#N/A</c:v>
                </c:pt>
                <c:pt idx="2793">
                  <c:v>#N/A</c:v>
                </c:pt>
                <c:pt idx="2794">
                  <c:v>#N/A</c:v>
                </c:pt>
                <c:pt idx="2795">
                  <c:v>#N/A</c:v>
                </c:pt>
                <c:pt idx="2796">
                  <c:v>#N/A</c:v>
                </c:pt>
                <c:pt idx="2797">
                  <c:v>#N/A</c:v>
                </c:pt>
                <c:pt idx="2798">
                  <c:v>#N/A</c:v>
                </c:pt>
                <c:pt idx="2799">
                  <c:v>#N/A</c:v>
                </c:pt>
                <c:pt idx="2800">
                  <c:v>#N/A</c:v>
                </c:pt>
                <c:pt idx="2801">
                  <c:v>#N/A</c:v>
                </c:pt>
                <c:pt idx="2802">
                  <c:v>#N/A</c:v>
                </c:pt>
                <c:pt idx="2803">
                  <c:v>#N/A</c:v>
                </c:pt>
                <c:pt idx="2804">
                  <c:v>#N/A</c:v>
                </c:pt>
                <c:pt idx="2805">
                  <c:v>#N/A</c:v>
                </c:pt>
                <c:pt idx="2806">
                  <c:v>#N/A</c:v>
                </c:pt>
                <c:pt idx="2807">
                  <c:v>#N/A</c:v>
                </c:pt>
                <c:pt idx="2808">
                  <c:v>#N/A</c:v>
                </c:pt>
                <c:pt idx="2809">
                  <c:v>#N/A</c:v>
                </c:pt>
                <c:pt idx="2810">
                  <c:v>#N/A</c:v>
                </c:pt>
                <c:pt idx="2811">
                  <c:v>#N/A</c:v>
                </c:pt>
                <c:pt idx="2812">
                  <c:v>#N/A</c:v>
                </c:pt>
                <c:pt idx="2813">
                  <c:v>#N/A</c:v>
                </c:pt>
                <c:pt idx="2814">
                  <c:v>#N/A</c:v>
                </c:pt>
                <c:pt idx="2815">
                  <c:v>#N/A</c:v>
                </c:pt>
                <c:pt idx="2816">
                  <c:v>#N/A</c:v>
                </c:pt>
                <c:pt idx="2817">
                  <c:v>#N/A</c:v>
                </c:pt>
                <c:pt idx="2818">
                  <c:v>#N/A</c:v>
                </c:pt>
                <c:pt idx="2819">
                  <c:v>#N/A</c:v>
                </c:pt>
                <c:pt idx="2820">
                  <c:v>#N/A</c:v>
                </c:pt>
                <c:pt idx="2821">
                  <c:v>#N/A</c:v>
                </c:pt>
                <c:pt idx="2822">
                  <c:v>#N/A</c:v>
                </c:pt>
                <c:pt idx="2823">
                  <c:v>#N/A</c:v>
                </c:pt>
                <c:pt idx="2824">
                  <c:v>#N/A</c:v>
                </c:pt>
                <c:pt idx="2825">
                  <c:v>#N/A</c:v>
                </c:pt>
                <c:pt idx="2826">
                  <c:v>#N/A</c:v>
                </c:pt>
                <c:pt idx="2827">
                  <c:v>#N/A</c:v>
                </c:pt>
                <c:pt idx="2828">
                  <c:v>#N/A</c:v>
                </c:pt>
                <c:pt idx="2829">
                  <c:v>#N/A</c:v>
                </c:pt>
                <c:pt idx="2830">
                  <c:v>#N/A</c:v>
                </c:pt>
                <c:pt idx="2831">
                  <c:v>#N/A</c:v>
                </c:pt>
                <c:pt idx="2832">
                  <c:v>#N/A</c:v>
                </c:pt>
                <c:pt idx="2833">
                  <c:v>#N/A</c:v>
                </c:pt>
                <c:pt idx="2834">
                  <c:v>#N/A</c:v>
                </c:pt>
                <c:pt idx="2835">
                  <c:v>#N/A</c:v>
                </c:pt>
                <c:pt idx="2836">
                  <c:v>#N/A</c:v>
                </c:pt>
                <c:pt idx="2837">
                  <c:v>#N/A</c:v>
                </c:pt>
                <c:pt idx="2838">
                  <c:v>#N/A</c:v>
                </c:pt>
                <c:pt idx="2839">
                  <c:v>#N/A</c:v>
                </c:pt>
                <c:pt idx="2840">
                  <c:v>#N/A</c:v>
                </c:pt>
                <c:pt idx="2841">
                  <c:v>#N/A</c:v>
                </c:pt>
                <c:pt idx="2842">
                  <c:v>#N/A</c:v>
                </c:pt>
                <c:pt idx="2843">
                  <c:v>#N/A</c:v>
                </c:pt>
                <c:pt idx="2844">
                  <c:v>#N/A</c:v>
                </c:pt>
                <c:pt idx="2845">
                  <c:v>#N/A</c:v>
                </c:pt>
                <c:pt idx="2846">
                  <c:v>#N/A</c:v>
                </c:pt>
                <c:pt idx="2847">
                  <c:v>#N/A</c:v>
                </c:pt>
                <c:pt idx="2848">
                  <c:v>#N/A</c:v>
                </c:pt>
                <c:pt idx="2849">
                  <c:v>#N/A</c:v>
                </c:pt>
                <c:pt idx="2850">
                  <c:v>#N/A</c:v>
                </c:pt>
                <c:pt idx="2851">
                  <c:v>#N/A</c:v>
                </c:pt>
                <c:pt idx="2852">
                  <c:v>#N/A</c:v>
                </c:pt>
                <c:pt idx="2853">
                  <c:v>#N/A</c:v>
                </c:pt>
                <c:pt idx="2854">
                  <c:v>#N/A</c:v>
                </c:pt>
                <c:pt idx="2855">
                  <c:v>#N/A</c:v>
                </c:pt>
                <c:pt idx="2856">
                  <c:v>#N/A</c:v>
                </c:pt>
                <c:pt idx="2857">
                  <c:v>#N/A</c:v>
                </c:pt>
                <c:pt idx="2858">
                  <c:v>#N/A</c:v>
                </c:pt>
                <c:pt idx="2859">
                  <c:v>#N/A</c:v>
                </c:pt>
                <c:pt idx="2860">
                  <c:v>#N/A</c:v>
                </c:pt>
                <c:pt idx="2861">
                  <c:v>#N/A</c:v>
                </c:pt>
                <c:pt idx="2862">
                  <c:v>#N/A</c:v>
                </c:pt>
                <c:pt idx="2863">
                  <c:v>#N/A</c:v>
                </c:pt>
                <c:pt idx="2864">
                  <c:v>#N/A</c:v>
                </c:pt>
                <c:pt idx="2865">
                  <c:v>#N/A</c:v>
                </c:pt>
                <c:pt idx="2866">
                  <c:v>#N/A</c:v>
                </c:pt>
                <c:pt idx="2867">
                  <c:v>#N/A</c:v>
                </c:pt>
                <c:pt idx="2868">
                  <c:v>#N/A</c:v>
                </c:pt>
                <c:pt idx="2869">
                  <c:v>#N/A</c:v>
                </c:pt>
                <c:pt idx="2870">
                  <c:v>#N/A</c:v>
                </c:pt>
                <c:pt idx="2871">
                  <c:v>#N/A</c:v>
                </c:pt>
                <c:pt idx="2872">
                  <c:v>#N/A</c:v>
                </c:pt>
                <c:pt idx="2873">
                  <c:v>#N/A</c:v>
                </c:pt>
                <c:pt idx="2874">
                  <c:v>#N/A</c:v>
                </c:pt>
                <c:pt idx="2875">
                  <c:v>#N/A</c:v>
                </c:pt>
                <c:pt idx="2876">
                  <c:v>#N/A</c:v>
                </c:pt>
                <c:pt idx="2877">
                  <c:v>#N/A</c:v>
                </c:pt>
                <c:pt idx="2878">
                  <c:v>#N/A</c:v>
                </c:pt>
                <c:pt idx="2879">
                  <c:v>#N/A</c:v>
                </c:pt>
                <c:pt idx="2880">
                  <c:v>#N/A</c:v>
                </c:pt>
                <c:pt idx="2881">
                  <c:v>#N/A</c:v>
                </c:pt>
                <c:pt idx="2882">
                  <c:v>#N/A</c:v>
                </c:pt>
                <c:pt idx="2883">
                  <c:v>#N/A</c:v>
                </c:pt>
                <c:pt idx="2884">
                  <c:v>#N/A</c:v>
                </c:pt>
                <c:pt idx="2885">
                  <c:v>#N/A</c:v>
                </c:pt>
                <c:pt idx="2886">
                  <c:v>#N/A</c:v>
                </c:pt>
                <c:pt idx="2887">
                  <c:v>#N/A</c:v>
                </c:pt>
                <c:pt idx="2888">
                  <c:v>#N/A</c:v>
                </c:pt>
                <c:pt idx="2889">
                  <c:v>#N/A</c:v>
                </c:pt>
                <c:pt idx="2890">
                  <c:v>#N/A</c:v>
                </c:pt>
                <c:pt idx="2891">
                  <c:v>#N/A</c:v>
                </c:pt>
                <c:pt idx="2892">
                  <c:v>#N/A</c:v>
                </c:pt>
                <c:pt idx="2893">
                  <c:v>#N/A</c:v>
                </c:pt>
                <c:pt idx="2894">
                  <c:v>#N/A</c:v>
                </c:pt>
                <c:pt idx="2895">
                  <c:v>#N/A</c:v>
                </c:pt>
                <c:pt idx="2896">
                  <c:v>#N/A</c:v>
                </c:pt>
                <c:pt idx="2897">
                  <c:v>#N/A</c:v>
                </c:pt>
                <c:pt idx="2898">
                  <c:v>#N/A</c:v>
                </c:pt>
                <c:pt idx="2899">
                  <c:v>#N/A</c:v>
                </c:pt>
                <c:pt idx="2900">
                  <c:v>#N/A</c:v>
                </c:pt>
                <c:pt idx="2901">
                  <c:v>#N/A</c:v>
                </c:pt>
                <c:pt idx="2902">
                  <c:v>#N/A</c:v>
                </c:pt>
                <c:pt idx="2903">
                  <c:v>#N/A</c:v>
                </c:pt>
                <c:pt idx="2904">
                  <c:v>#N/A</c:v>
                </c:pt>
                <c:pt idx="2905">
                  <c:v>#N/A</c:v>
                </c:pt>
                <c:pt idx="2906">
                  <c:v>#N/A</c:v>
                </c:pt>
                <c:pt idx="2907">
                  <c:v>#N/A</c:v>
                </c:pt>
                <c:pt idx="2908">
                  <c:v>#N/A</c:v>
                </c:pt>
                <c:pt idx="2909">
                  <c:v>#N/A</c:v>
                </c:pt>
                <c:pt idx="2910">
                  <c:v>#N/A</c:v>
                </c:pt>
                <c:pt idx="2911">
                  <c:v>#N/A</c:v>
                </c:pt>
                <c:pt idx="2912">
                  <c:v>#N/A</c:v>
                </c:pt>
                <c:pt idx="2913">
                  <c:v>#N/A</c:v>
                </c:pt>
                <c:pt idx="2914">
                  <c:v>#N/A</c:v>
                </c:pt>
                <c:pt idx="2915">
                  <c:v>#N/A</c:v>
                </c:pt>
                <c:pt idx="2916">
                  <c:v>#N/A</c:v>
                </c:pt>
                <c:pt idx="2917">
                  <c:v>#N/A</c:v>
                </c:pt>
                <c:pt idx="2918">
                  <c:v>#N/A</c:v>
                </c:pt>
                <c:pt idx="2919">
                  <c:v>#N/A</c:v>
                </c:pt>
                <c:pt idx="2920">
                  <c:v>#N/A</c:v>
                </c:pt>
                <c:pt idx="2921">
                  <c:v>#N/A</c:v>
                </c:pt>
                <c:pt idx="2922">
                  <c:v>#N/A</c:v>
                </c:pt>
                <c:pt idx="2923">
                  <c:v>#N/A</c:v>
                </c:pt>
                <c:pt idx="2924">
                  <c:v>#N/A</c:v>
                </c:pt>
                <c:pt idx="2925">
                  <c:v>#N/A</c:v>
                </c:pt>
                <c:pt idx="2926">
                  <c:v>#N/A</c:v>
                </c:pt>
                <c:pt idx="2927">
                  <c:v>#N/A</c:v>
                </c:pt>
                <c:pt idx="2928">
                  <c:v>#N/A</c:v>
                </c:pt>
                <c:pt idx="2929">
                  <c:v>#N/A</c:v>
                </c:pt>
                <c:pt idx="2930">
                  <c:v>#N/A</c:v>
                </c:pt>
                <c:pt idx="2931">
                  <c:v>#N/A</c:v>
                </c:pt>
                <c:pt idx="2932">
                  <c:v>#N/A</c:v>
                </c:pt>
                <c:pt idx="2933">
                  <c:v>#N/A</c:v>
                </c:pt>
                <c:pt idx="2934">
                  <c:v>#N/A</c:v>
                </c:pt>
                <c:pt idx="2935">
                  <c:v>#N/A</c:v>
                </c:pt>
                <c:pt idx="2936">
                  <c:v>#N/A</c:v>
                </c:pt>
                <c:pt idx="2937">
                  <c:v>#N/A</c:v>
                </c:pt>
                <c:pt idx="2938">
                  <c:v>#N/A</c:v>
                </c:pt>
                <c:pt idx="2939">
                  <c:v>#N/A</c:v>
                </c:pt>
                <c:pt idx="2940">
                  <c:v>#N/A</c:v>
                </c:pt>
                <c:pt idx="2941">
                  <c:v>#N/A</c:v>
                </c:pt>
                <c:pt idx="2942">
                  <c:v>#N/A</c:v>
                </c:pt>
                <c:pt idx="2943">
                  <c:v>#N/A</c:v>
                </c:pt>
                <c:pt idx="2944">
                  <c:v>#N/A</c:v>
                </c:pt>
                <c:pt idx="2945">
                  <c:v>#N/A</c:v>
                </c:pt>
                <c:pt idx="2946">
                  <c:v>#N/A</c:v>
                </c:pt>
                <c:pt idx="2947">
                  <c:v>#N/A</c:v>
                </c:pt>
                <c:pt idx="2948">
                  <c:v>#N/A</c:v>
                </c:pt>
                <c:pt idx="2949">
                  <c:v>#N/A</c:v>
                </c:pt>
                <c:pt idx="2950">
                  <c:v>#N/A</c:v>
                </c:pt>
                <c:pt idx="2951">
                  <c:v>#N/A</c:v>
                </c:pt>
                <c:pt idx="2952">
                  <c:v>#N/A</c:v>
                </c:pt>
                <c:pt idx="2953">
                  <c:v>#N/A</c:v>
                </c:pt>
                <c:pt idx="2954">
                  <c:v>#N/A</c:v>
                </c:pt>
                <c:pt idx="2955">
                  <c:v>#N/A</c:v>
                </c:pt>
                <c:pt idx="2956">
                  <c:v>#N/A</c:v>
                </c:pt>
                <c:pt idx="2957">
                  <c:v>#N/A</c:v>
                </c:pt>
                <c:pt idx="2958">
                  <c:v>#N/A</c:v>
                </c:pt>
                <c:pt idx="2959">
                  <c:v>#N/A</c:v>
                </c:pt>
                <c:pt idx="2960">
                  <c:v>#N/A</c:v>
                </c:pt>
                <c:pt idx="2961">
                  <c:v>#N/A</c:v>
                </c:pt>
                <c:pt idx="2962">
                  <c:v>#N/A</c:v>
                </c:pt>
                <c:pt idx="2963">
                  <c:v>#N/A</c:v>
                </c:pt>
                <c:pt idx="2964">
                  <c:v>#N/A</c:v>
                </c:pt>
                <c:pt idx="2965">
                  <c:v>#N/A</c:v>
                </c:pt>
                <c:pt idx="2966">
                  <c:v>#N/A</c:v>
                </c:pt>
                <c:pt idx="2967">
                  <c:v>#N/A</c:v>
                </c:pt>
                <c:pt idx="2968">
                  <c:v>#N/A</c:v>
                </c:pt>
                <c:pt idx="2969">
                  <c:v>#N/A</c:v>
                </c:pt>
                <c:pt idx="2970">
                  <c:v>#N/A</c:v>
                </c:pt>
                <c:pt idx="2971">
                  <c:v>#N/A</c:v>
                </c:pt>
                <c:pt idx="2972">
                  <c:v>#N/A</c:v>
                </c:pt>
                <c:pt idx="2973">
                  <c:v>#N/A</c:v>
                </c:pt>
                <c:pt idx="2974">
                  <c:v>#N/A</c:v>
                </c:pt>
                <c:pt idx="2975">
                  <c:v>#N/A</c:v>
                </c:pt>
                <c:pt idx="2976">
                  <c:v>#N/A</c:v>
                </c:pt>
                <c:pt idx="2977">
                  <c:v>#N/A</c:v>
                </c:pt>
                <c:pt idx="2978">
                  <c:v>#N/A</c:v>
                </c:pt>
                <c:pt idx="2979">
                  <c:v>#N/A</c:v>
                </c:pt>
                <c:pt idx="2980">
                  <c:v>#N/A</c:v>
                </c:pt>
                <c:pt idx="2981">
                  <c:v>#N/A</c:v>
                </c:pt>
                <c:pt idx="2982">
                  <c:v>#N/A</c:v>
                </c:pt>
                <c:pt idx="2983">
                  <c:v>#N/A</c:v>
                </c:pt>
                <c:pt idx="2984">
                  <c:v>#N/A</c:v>
                </c:pt>
                <c:pt idx="2985">
                  <c:v>#N/A</c:v>
                </c:pt>
                <c:pt idx="2986">
                  <c:v>#N/A</c:v>
                </c:pt>
                <c:pt idx="2987">
                  <c:v>#N/A</c:v>
                </c:pt>
                <c:pt idx="2988">
                  <c:v>#N/A</c:v>
                </c:pt>
                <c:pt idx="2989">
                  <c:v>#N/A</c:v>
                </c:pt>
                <c:pt idx="2990">
                  <c:v>#N/A</c:v>
                </c:pt>
                <c:pt idx="2991">
                  <c:v>#N/A</c:v>
                </c:pt>
                <c:pt idx="2992">
                  <c:v>#N/A</c:v>
                </c:pt>
                <c:pt idx="2993">
                  <c:v>#N/A</c:v>
                </c:pt>
                <c:pt idx="2994">
                  <c:v>#N/A</c:v>
                </c:pt>
                <c:pt idx="2995">
                  <c:v>#N/A</c:v>
                </c:pt>
                <c:pt idx="2996">
                  <c:v>#N/A</c:v>
                </c:pt>
                <c:pt idx="2997">
                  <c:v>#N/A</c:v>
                </c:pt>
                <c:pt idx="2998">
                  <c:v>#N/A</c:v>
                </c:pt>
                <c:pt idx="2999">
                  <c:v>#N/A</c:v>
                </c:pt>
                <c:pt idx="3000">
                  <c:v>#N/A</c:v>
                </c:pt>
                <c:pt idx="3001">
                  <c:v>#N/A</c:v>
                </c:pt>
                <c:pt idx="3002">
                  <c:v>#N/A</c:v>
                </c:pt>
                <c:pt idx="3003">
                  <c:v>#N/A</c:v>
                </c:pt>
                <c:pt idx="3004">
                  <c:v>#N/A</c:v>
                </c:pt>
                <c:pt idx="3005">
                  <c:v>#N/A</c:v>
                </c:pt>
                <c:pt idx="3006">
                  <c:v>#N/A</c:v>
                </c:pt>
                <c:pt idx="3007">
                  <c:v>#N/A</c:v>
                </c:pt>
                <c:pt idx="3008">
                  <c:v>#N/A</c:v>
                </c:pt>
                <c:pt idx="3009">
                  <c:v>#N/A</c:v>
                </c:pt>
                <c:pt idx="3010">
                  <c:v>#N/A</c:v>
                </c:pt>
                <c:pt idx="3011">
                  <c:v>#N/A</c:v>
                </c:pt>
                <c:pt idx="3012">
                  <c:v>#N/A</c:v>
                </c:pt>
                <c:pt idx="3013">
                  <c:v>#N/A</c:v>
                </c:pt>
                <c:pt idx="3014">
                  <c:v>#N/A</c:v>
                </c:pt>
                <c:pt idx="3015">
                  <c:v>#N/A</c:v>
                </c:pt>
                <c:pt idx="3016">
                  <c:v>#N/A</c:v>
                </c:pt>
                <c:pt idx="3017">
                  <c:v>#N/A</c:v>
                </c:pt>
                <c:pt idx="3018">
                  <c:v>#N/A</c:v>
                </c:pt>
                <c:pt idx="3019">
                  <c:v>#N/A</c:v>
                </c:pt>
                <c:pt idx="3020">
                  <c:v>#N/A</c:v>
                </c:pt>
                <c:pt idx="3021">
                  <c:v>#N/A</c:v>
                </c:pt>
                <c:pt idx="3022">
                  <c:v>#N/A</c:v>
                </c:pt>
                <c:pt idx="3023">
                  <c:v>#N/A</c:v>
                </c:pt>
                <c:pt idx="3024">
                  <c:v>#N/A</c:v>
                </c:pt>
                <c:pt idx="3025">
                  <c:v>#N/A</c:v>
                </c:pt>
                <c:pt idx="3026">
                  <c:v>#N/A</c:v>
                </c:pt>
                <c:pt idx="3027">
                  <c:v>#N/A</c:v>
                </c:pt>
                <c:pt idx="3028">
                  <c:v>#N/A</c:v>
                </c:pt>
                <c:pt idx="3029">
                  <c:v>#N/A</c:v>
                </c:pt>
                <c:pt idx="3030">
                  <c:v>#N/A</c:v>
                </c:pt>
                <c:pt idx="3031">
                  <c:v>#N/A</c:v>
                </c:pt>
                <c:pt idx="3032">
                  <c:v>#N/A</c:v>
                </c:pt>
                <c:pt idx="3033">
                  <c:v>#N/A</c:v>
                </c:pt>
                <c:pt idx="3034">
                  <c:v>#N/A</c:v>
                </c:pt>
                <c:pt idx="3035">
                  <c:v>#N/A</c:v>
                </c:pt>
                <c:pt idx="3036">
                  <c:v>#N/A</c:v>
                </c:pt>
                <c:pt idx="3037">
                  <c:v>#N/A</c:v>
                </c:pt>
                <c:pt idx="3038">
                  <c:v>#N/A</c:v>
                </c:pt>
                <c:pt idx="3039">
                  <c:v>#N/A</c:v>
                </c:pt>
                <c:pt idx="3040">
                  <c:v>#N/A</c:v>
                </c:pt>
                <c:pt idx="3041">
                  <c:v>#N/A</c:v>
                </c:pt>
                <c:pt idx="3042">
                  <c:v>#N/A</c:v>
                </c:pt>
                <c:pt idx="3043">
                  <c:v>#N/A</c:v>
                </c:pt>
                <c:pt idx="3044">
                  <c:v>#N/A</c:v>
                </c:pt>
                <c:pt idx="3045">
                  <c:v>#N/A</c:v>
                </c:pt>
                <c:pt idx="3046">
                  <c:v>#N/A</c:v>
                </c:pt>
                <c:pt idx="3047">
                  <c:v>#N/A</c:v>
                </c:pt>
                <c:pt idx="3048">
                  <c:v>#N/A</c:v>
                </c:pt>
                <c:pt idx="3049">
                  <c:v>#N/A</c:v>
                </c:pt>
                <c:pt idx="3050">
                  <c:v>#N/A</c:v>
                </c:pt>
                <c:pt idx="3051">
                  <c:v>#N/A</c:v>
                </c:pt>
                <c:pt idx="3052">
                  <c:v>#N/A</c:v>
                </c:pt>
                <c:pt idx="3053">
                  <c:v>#N/A</c:v>
                </c:pt>
                <c:pt idx="3054">
                  <c:v>#N/A</c:v>
                </c:pt>
                <c:pt idx="3055">
                  <c:v>#N/A</c:v>
                </c:pt>
                <c:pt idx="3056">
                  <c:v>#N/A</c:v>
                </c:pt>
                <c:pt idx="3057">
                  <c:v>#N/A</c:v>
                </c:pt>
                <c:pt idx="3058">
                  <c:v>#N/A</c:v>
                </c:pt>
                <c:pt idx="3059">
                  <c:v>#N/A</c:v>
                </c:pt>
                <c:pt idx="3060">
                  <c:v>#N/A</c:v>
                </c:pt>
                <c:pt idx="3061">
                  <c:v>#N/A</c:v>
                </c:pt>
                <c:pt idx="3062">
                  <c:v>#N/A</c:v>
                </c:pt>
                <c:pt idx="3063">
                  <c:v>#N/A</c:v>
                </c:pt>
                <c:pt idx="3064">
                  <c:v>#N/A</c:v>
                </c:pt>
                <c:pt idx="3065">
                  <c:v>#N/A</c:v>
                </c:pt>
                <c:pt idx="3066">
                  <c:v>#N/A</c:v>
                </c:pt>
                <c:pt idx="3067">
                  <c:v>#N/A</c:v>
                </c:pt>
                <c:pt idx="3068">
                  <c:v>#N/A</c:v>
                </c:pt>
                <c:pt idx="3069">
                  <c:v>#N/A</c:v>
                </c:pt>
                <c:pt idx="3070">
                  <c:v>#N/A</c:v>
                </c:pt>
                <c:pt idx="3071">
                  <c:v>#N/A</c:v>
                </c:pt>
                <c:pt idx="3072">
                  <c:v>#N/A</c:v>
                </c:pt>
                <c:pt idx="3073">
                  <c:v>#N/A</c:v>
                </c:pt>
                <c:pt idx="3074">
                  <c:v>#N/A</c:v>
                </c:pt>
                <c:pt idx="3075">
                  <c:v>#N/A</c:v>
                </c:pt>
                <c:pt idx="3076">
                  <c:v>#N/A</c:v>
                </c:pt>
                <c:pt idx="3077">
                  <c:v>#N/A</c:v>
                </c:pt>
                <c:pt idx="3078">
                  <c:v>#N/A</c:v>
                </c:pt>
                <c:pt idx="3079">
                  <c:v>#N/A</c:v>
                </c:pt>
                <c:pt idx="3080">
                  <c:v>#N/A</c:v>
                </c:pt>
                <c:pt idx="3081">
                  <c:v>#N/A</c:v>
                </c:pt>
                <c:pt idx="3082">
                  <c:v>#N/A</c:v>
                </c:pt>
                <c:pt idx="3083">
                  <c:v>#N/A</c:v>
                </c:pt>
                <c:pt idx="3084">
                  <c:v>#N/A</c:v>
                </c:pt>
                <c:pt idx="3085">
                  <c:v>#N/A</c:v>
                </c:pt>
                <c:pt idx="3086">
                  <c:v>#N/A</c:v>
                </c:pt>
                <c:pt idx="3087">
                  <c:v>#N/A</c:v>
                </c:pt>
                <c:pt idx="3088">
                  <c:v>#N/A</c:v>
                </c:pt>
                <c:pt idx="3089">
                  <c:v>#N/A</c:v>
                </c:pt>
                <c:pt idx="3090">
                  <c:v>#N/A</c:v>
                </c:pt>
                <c:pt idx="3091">
                  <c:v>#N/A</c:v>
                </c:pt>
                <c:pt idx="3092">
                  <c:v>#N/A</c:v>
                </c:pt>
                <c:pt idx="3093">
                  <c:v>#N/A</c:v>
                </c:pt>
                <c:pt idx="3094">
                  <c:v>#N/A</c:v>
                </c:pt>
                <c:pt idx="3095">
                  <c:v>#N/A</c:v>
                </c:pt>
                <c:pt idx="3096">
                  <c:v>#N/A</c:v>
                </c:pt>
                <c:pt idx="3097">
                  <c:v>#N/A</c:v>
                </c:pt>
                <c:pt idx="3098">
                  <c:v>#N/A</c:v>
                </c:pt>
                <c:pt idx="3099">
                  <c:v>#N/A</c:v>
                </c:pt>
                <c:pt idx="3100">
                  <c:v>#N/A</c:v>
                </c:pt>
                <c:pt idx="3101">
                  <c:v>#N/A</c:v>
                </c:pt>
                <c:pt idx="3102">
                  <c:v>#N/A</c:v>
                </c:pt>
                <c:pt idx="3103">
                  <c:v>#N/A</c:v>
                </c:pt>
                <c:pt idx="3104">
                  <c:v>#N/A</c:v>
                </c:pt>
                <c:pt idx="3105">
                  <c:v>#N/A</c:v>
                </c:pt>
                <c:pt idx="3106">
                  <c:v>#N/A</c:v>
                </c:pt>
                <c:pt idx="3107">
                  <c:v>#N/A</c:v>
                </c:pt>
                <c:pt idx="3108">
                  <c:v>#N/A</c:v>
                </c:pt>
                <c:pt idx="3109">
                  <c:v>#N/A</c:v>
                </c:pt>
                <c:pt idx="3110">
                  <c:v>#N/A</c:v>
                </c:pt>
                <c:pt idx="3111">
                  <c:v>#N/A</c:v>
                </c:pt>
                <c:pt idx="3112">
                  <c:v>#N/A</c:v>
                </c:pt>
                <c:pt idx="3113">
                  <c:v>#N/A</c:v>
                </c:pt>
                <c:pt idx="3114">
                  <c:v>#N/A</c:v>
                </c:pt>
                <c:pt idx="3115">
                  <c:v>#N/A</c:v>
                </c:pt>
                <c:pt idx="3116">
                  <c:v>#N/A</c:v>
                </c:pt>
                <c:pt idx="3117">
                  <c:v>#N/A</c:v>
                </c:pt>
                <c:pt idx="3118">
                  <c:v>#N/A</c:v>
                </c:pt>
                <c:pt idx="3119">
                  <c:v>#N/A</c:v>
                </c:pt>
                <c:pt idx="3120">
                  <c:v>#N/A</c:v>
                </c:pt>
                <c:pt idx="3121">
                  <c:v>#N/A</c:v>
                </c:pt>
                <c:pt idx="3122">
                  <c:v>#N/A</c:v>
                </c:pt>
                <c:pt idx="3123">
                  <c:v>#N/A</c:v>
                </c:pt>
                <c:pt idx="3124">
                  <c:v>#N/A</c:v>
                </c:pt>
                <c:pt idx="3125">
                  <c:v>#N/A</c:v>
                </c:pt>
                <c:pt idx="3126">
                  <c:v>#N/A</c:v>
                </c:pt>
                <c:pt idx="3127">
                  <c:v>#N/A</c:v>
                </c:pt>
                <c:pt idx="3128">
                  <c:v>#N/A</c:v>
                </c:pt>
                <c:pt idx="3129">
                  <c:v>#N/A</c:v>
                </c:pt>
                <c:pt idx="3130">
                  <c:v>#N/A</c:v>
                </c:pt>
                <c:pt idx="3131">
                  <c:v>#N/A</c:v>
                </c:pt>
                <c:pt idx="3132">
                  <c:v>#N/A</c:v>
                </c:pt>
                <c:pt idx="3133">
                  <c:v>#N/A</c:v>
                </c:pt>
                <c:pt idx="3134">
                  <c:v>#N/A</c:v>
                </c:pt>
                <c:pt idx="3135">
                  <c:v>#N/A</c:v>
                </c:pt>
                <c:pt idx="3136">
                  <c:v>#N/A</c:v>
                </c:pt>
                <c:pt idx="3137">
                  <c:v>#N/A</c:v>
                </c:pt>
                <c:pt idx="3138">
                  <c:v>#N/A</c:v>
                </c:pt>
                <c:pt idx="3139">
                  <c:v>#N/A</c:v>
                </c:pt>
                <c:pt idx="3140">
                  <c:v>#N/A</c:v>
                </c:pt>
                <c:pt idx="3141">
                  <c:v>#N/A</c:v>
                </c:pt>
                <c:pt idx="3142">
                  <c:v>#N/A</c:v>
                </c:pt>
                <c:pt idx="3143">
                  <c:v>#N/A</c:v>
                </c:pt>
                <c:pt idx="3144">
                  <c:v>#N/A</c:v>
                </c:pt>
                <c:pt idx="3145">
                  <c:v>#N/A</c:v>
                </c:pt>
                <c:pt idx="3146">
                  <c:v>#N/A</c:v>
                </c:pt>
                <c:pt idx="3147">
                  <c:v>#N/A</c:v>
                </c:pt>
                <c:pt idx="3148">
                  <c:v>#N/A</c:v>
                </c:pt>
                <c:pt idx="3149">
                  <c:v>#N/A</c:v>
                </c:pt>
                <c:pt idx="3150">
                  <c:v>#N/A</c:v>
                </c:pt>
                <c:pt idx="3151">
                  <c:v>#N/A</c:v>
                </c:pt>
                <c:pt idx="3152">
                  <c:v>#N/A</c:v>
                </c:pt>
                <c:pt idx="3153">
                  <c:v>#N/A</c:v>
                </c:pt>
                <c:pt idx="3154">
                  <c:v>#N/A</c:v>
                </c:pt>
                <c:pt idx="3155">
                  <c:v>#N/A</c:v>
                </c:pt>
                <c:pt idx="3156">
                  <c:v>#N/A</c:v>
                </c:pt>
                <c:pt idx="3157">
                  <c:v>#N/A</c:v>
                </c:pt>
                <c:pt idx="3158">
                  <c:v>#N/A</c:v>
                </c:pt>
                <c:pt idx="3159">
                  <c:v>#N/A</c:v>
                </c:pt>
                <c:pt idx="3160">
                  <c:v>#N/A</c:v>
                </c:pt>
                <c:pt idx="3161">
                  <c:v>#N/A</c:v>
                </c:pt>
                <c:pt idx="3162">
                  <c:v>#N/A</c:v>
                </c:pt>
                <c:pt idx="3163">
                  <c:v>#N/A</c:v>
                </c:pt>
                <c:pt idx="3164">
                  <c:v>#N/A</c:v>
                </c:pt>
                <c:pt idx="3165">
                  <c:v>#N/A</c:v>
                </c:pt>
                <c:pt idx="3166">
                  <c:v>#N/A</c:v>
                </c:pt>
                <c:pt idx="3167">
                  <c:v>#N/A</c:v>
                </c:pt>
                <c:pt idx="3168">
                  <c:v>#N/A</c:v>
                </c:pt>
                <c:pt idx="3169">
                  <c:v>#N/A</c:v>
                </c:pt>
                <c:pt idx="3170">
                  <c:v>#N/A</c:v>
                </c:pt>
                <c:pt idx="3171">
                  <c:v>#N/A</c:v>
                </c:pt>
                <c:pt idx="3172">
                  <c:v>#N/A</c:v>
                </c:pt>
                <c:pt idx="3173">
                  <c:v>#N/A</c:v>
                </c:pt>
                <c:pt idx="3174">
                  <c:v>#N/A</c:v>
                </c:pt>
                <c:pt idx="3175">
                  <c:v>#N/A</c:v>
                </c:pt>
                <c:pt idx="3176">
                  <c:v>#N/A</c:v>
                </c:pt>
                <c:pt idx="3177">
                  <c:v>#N/A</c:v>
                </c:pt>
                <c:pt idx="3178">
                  <c:v>#N/A</c:v>
                </c:pt>
                <c:pt idx="3179">
                  <c:v>#N/A</c:v>
                </c:pt>
                <c:pt idx="3180">
                  <c:v>#N/A</c:v>
                </c:pt>
                <c:pt idx="3181">
                  <c:v>#N/A</c:v>
                </c:pt>
                <c:pt idx="3182">
                  <c:v>#N/A</c:v>
                </c:pt>
                <c:pt idx="3183">
                  <c:v>#N/A</c:v>
                </c:pt>
                <c:pt idx="3184">
                  <c:v>#N/A</c:v>
                </c:pt>
                <c:pt idx="3185">
                  <c:v>#N/A</c:v>
                </c:pt>
                <c:pt idx="3186">
                  <c:v>#N/A</c:v>
                </c:pt>
                <c:pt idx="3187">
                  <c:v>#N/A</c:v>
                </c:pt>
                <c:pt idx="3188">
                  <c:v>#N/A</c:v>
                </c:pt>
                <c:pt idx="3189">
                  <c:v>#N/A</c:v>
                </c:pt>
                <c:pt idx="3190">
                  <c:v>#N/A</c:v>
                </c:pt>
                <c:pt idx="3191">
                  <c:v>#N/A</c:v>
                </c:pt>
                <c:pt idx="3192">
                  <c:v>#N/A</c:v>
                </c:pt>
                <c:pt idx="3193">
                  <c:v>#N/A</c:v>
                </c:pt>
                <c:pt idx="3194">
                  <c:v>#N/A</c:v>
                </c:pt>
                <c:pt idx="3195">
                  <c:v>#N/A</c:v>
                </c:pt>
                <c:pt idx="3196">
                  <c:v>#N/A</c:v>
                </c:pt>
                <c:pt idx="3197">
                  <c:v>#N/A</c:v>
                </c:pt>
                <c:pt idx="3198">
                  <c:v>#N/A</c:v>
                </c:pt>
                <c:pt idx="3199">
                  <c:v>#N/A</c:v>
                </c:pt>
                <c:pt idx="3200">
                  <c:v>#N/A</c:v>
                </c:pt>
                <c:pt idx="3201">
                  <c:v>#N/A</c:v>
                </c:pt>
                <c:pt idx="3202">
                  <c:v>#N/A</c:v>
                </c:pt>
                <c:pt idx="3203">
                  <c:v>#N/A</c:v>
                </c:pt>
                <c:pt idx="3204">
                  <c:v>#N/A</c:v>
                </c:pt>
                <c:pt idx="3205">
                  <c:v>#N/A</c:v>
                </c:pt>
                <c:pt idx="3206">
                  <c:v>#N/A</c:v>
                </c:pt>
                <c:pt idx="3207">
                  <c:v>#N/A</c:v>
                </c:pt>
                <c:pt idx="3208">
                  <c:v>#N/A</c:v>
                </c:pt>
                <c:pt idx="3209">
                  <c:v>#N/A</c:v>
                </c:pt>
                <c:pt idx="3210">
                  <c:v>#N/A</c:v>
                </c:pt>
                <c:pt idx="3211">
                  <c:v>#N/A</c:v>
                </c:pt>
                <c:pt idx="3212">
                  <c:v>#N/A</c:v>
                </c:pt>
                <c:pt idx="3213">
                  <c:v>#N/A</c:v>
                </c:pt>
                <c:pt idx="3214">
                  <c:v>#N/A</c:v>
                </c:pt>
                <c:pt idx="3215">
                  <c:v>#N/A</c:v>
                </c:pt>
                <c:pt idx="3216">
                  <c:v>#N/A</c:v>
                </c:pt>
                <c:pt idx="3217">
                  <c:v>#N/A</c:v>
                </c:pt>
                <c:pt idx="3218">
                  <c:v>#N/A</c:v>
                </c:pt>
                <c:pt idx="3219">
                  <c:v>#N/A</c:v>
                </c:pt>
                <c:pt idx="3220">
                  <c:v>#N/A</c:v>
                </c:pt>
                <c:pt idx="3221">
                  <c:v>#N/A</c:v>
                </c:pt>
                <c:pt idx="3222">
                  <c:v>#N/A</c:v>
                </c:pt>
                <c:pt idx="3223">
                  <c:v>#N/A</c:v>
                </c:pt>
                <c:pt idx="3224">
                  <c:v>#N/A</c:v>
                </c:pt>
                <c:pt idx="3225">
                  <c:v>#N/A</c:v>
                </c:pt>
                <c:pt idx="3226">
                  <c:v>#N/A</c:v>
                </c:pt>
                <c:pt idx="3227">
                  <c:v>#N/A</c:v>
                </c:pt>
                <c:pt idx="3228">
                  <c:v>#N/A</c:v>
                </c:pt>
                <c:pt idx="3229">
                  <c:v>#N/A</c:v>
                </c:pt>
                <c:pt idx="3230">
                  <c:v>#N/A</c:v>
                </c:pt>
                <c:pt idx="3231">
                  <c:v>#N/A</c:v>
                </c:pt>
                <c:pt idx="3232">
                  <c:v>#N/A</c:v>
                </c:pt>
                <c:pt idx="3233">
                  <c:v>#N/A</c:v>
                </c:pt>
                <c:pt idx="3234">
                  <c:v>#N/A</c:v>
                </c:pt>
                <c:pt idx="3235">
                  <c:v>#N/A</c:v>
                </c:pt>
                <c:pt idx="3236">
                  <c:v>#N/A</c:v>
                </c:pt>
                <c:pt idx="3237">
                  <c:v>#N/A</c:v>
                </c:pt>
                <c:pt idx="3238">
                  <c:v>#N/A</c:v>
                </c:pt>
                <c:pt idx="3239">
                  <c:v>#N/A</c:v>
                </c:pt>
                <c:pt idx="3240">
                  <c:v>#N/A</c:v>
                </c:pt>
                <c:pt idx="3241">
                  <c:v>#N/A</c:v>
                </c:pt>
                <c:pt idx="3242">
                  <c:v>#N/A</c:v>
                </c:pt>
                <c:pt idx="3243">
                  <c:v>#N/A</c:v>
                </c:pt>
                <c:pt idx="3244">
                  <c:v>#N/A</c:v>
                </c:pt>
                <c:pt idx="3245">
                  <c:v>#N/A</c:v>
                </c:pt>
                <c:pt idx="3246">
                  <c:v>#N/A</c:v>
                </c:pt>
                <c:pt idx="3247">
                  <c:v>#N/A</c:v>
                </c:pt>
                <c:pt idx="3248">
                  <c:v>#N/A</c:v>
                </c:pt>
                <c:pt idx="3249">
                  <c:v>#N/A</c:v>
                </c:pt>
                <c:pt idx="3250">
                  <c:v>#N/A</c:v>
                </c:pt>
                <c:pt idx="3251">
                  <c:v>#N/A</c:v>
                </c:pt>
                <c:pt idx="3252">
                  <c:v>#N/A</c:v>
                </c:pt>
                <c:pt idx="3253">
                  <c:v>#N/A</c:v>
                </c:pt>
                <c:pt idx="3254">
                  <c:v>#N/A</c:v>
                </c:pt>
                <c:pt idx="3255">
                  <c:v>#N/A</c:v>
                </c:pt>
                <c:pt idx="3256">
                  <c:v>#N/A</c:v>
                </c:pt>
                <c:pt idx="3257">
                  <c:v>#N/A</c:v>
                </c:pt>
                <c:pt idx="3258">
                  <c:v>#N/A</c:v>
                </c:pt>
                <c:pt idx="3259">
                  <c:v>#N/A</c:v>
                </c:pt>
                <c:pt idx="3260">
                  <c:v>#N/A</c:v>
                </c:pt>
                <c:pt idx="3261">
                  <c:v>#N/A</c:v>
                </c:pt>
                <c:pt idx="3262">
                  <c:v>#N/A</c:v>
                </c:pt>
                <c:pt idx="3263">
                  <c:v>#N/A</c:v>
                </c:pt>
                <c:pt idx="3264">
                  <c:v>#N/A</c:v>
                </c:pt>
                <c:pt idx="3265">
                  <c:v>#N/A</c:v>
                </c:pt>
                <c:pt idx="3266">
                  <c:v>#N/A</c:v>
                </c:pt>
                <c:pt idx="3267">
                  <c:v>#N/A</c:v>
                </c:pt>
                <c:pt idx="3268">
                  <c:v>#N/A</c:v>
                </c:pt>
                <c:pt idx="3269">
                  <c:v>#N/A</c:v>
                </c:pt>
                <c:pt idx="3270">
                  <c:v>#N/A</c:v>
                </c:pt>
                <c:pt idx="3271">
                  <c:v>#N/A</c:v>
                </c:pt>
                <c:pt idx="3272">
                  <c:v>#N/A</c:v>
                </c:pt>
                <c:pt idx="3273">
                  <c:v>#N/A</c:v>
                </c:pt>
                <c:pt idx="3274">
                  <c:v>#N/A</c:v>
                </c:pt>
                <c:pt idx="3275">
                  <c:v>#N/A</c:v>
                </c:pt>
                <c:pt idx="3276">
                  <c:v>#N/A</c:v>
                </c:pt>
                <c:pt idx="3277">
                  <c:v>#N/A</c:v>
                </c:pt>
                <c:pt idx="3278">
                  <c:v>#N/A</c:v>
                </c:pt>
                <c:pt idx="3279">
                  <c:v>#N/A</c:v>
                </c:pt>
                <c:pt idx="3280">
                  <c:v>#N/A</c:v>
                </c:pt>
                <c:pt idx="3281">
                  <c:v>#N/A</c:v>
                </c:pt>
                <c:pt idx="3282">
                  <c:v>#N/A</c:v>
                </c:pt>
                <c:pt idx="3283">
                  <c:v>#N/A</c:v>
                </c:pt>
                <c:pt idx="3284">
                  <c:v>#N/A</c:v>
                </c:pt>
                <c:pt idx="3285">
                  <c:v>#N/A</c:v>
                </c:pt>
                <c:pt idx="3286">
                  <c:v>#N/A</c:v>
                </c:pt>
                <c:pt idx="3287">
                  <c:v>#N/A</c:v>
                </c:pt>
                <c:pt idx="3288">
                  <c:v>#N/A</c:v>
                </c:pt>
                <c:pt idx="3289">
                  <c:v>#N/A</c:v>
                </c:pt>
                <c:pt idx="3290">
                  <c:v>#N/A</c:v>
                </c:pt>
                <c:pt idx="3291">
                  <c:v>#N/A</c:v>
                </c:pt>
                <c:pt idx="3292">
                  <c:v>#N/A</c:v>
                </c:pt>
                <c:pt idx="3293">
                  <c:v>#N/A</c:v>
                </c:pt>
                <c:pt idx="3294">
                  <c:v>#N/A</c:v>
                </c:pt>
                <c:pt idx="3295">
                  <c:v>#N/A</c:v>
                </c:pt>
                <c:pt idx="3296">
                  <c:v>#N/A</c:v>
                </c:pt>
                <c:pt idx="3297">
                  <c:v>#N/A</c:v>
                </c:pt>
                <c:pt idx="3298">
                  <c:v>#N/A</c:v>
                </c:pt>
                <c:pt idx="3299">
                  <c:v>#N/A</c:v>
                </c:pt>
                <c:pt idx="3300">
                  <c:v>#N/A</c:v>
                </c:pt>
                <c:pt idx="3301">
                  <c:v>#N/A</c:v>
                </c:pt>
                <c:pt idx="3302">
                  <c:v>#N/A</c:v>
                </c:pt>
                <c:pt idx="3303">
                  <c:v>#N/A</c:v>
                </c:pt>
                <c:pt idx="3304">
                  <c:v>#N/A</c:v>
                </c:pt>
                <c:pt idx="3305">
                  <c:v>#N/A</c:v>
                </c:pt>
                <c:pt idx="3306">
                  <c:v>#N/A</c:v>
                </c:pt>
                <c:pt idx="3307">
                  <c:v>#N/A</c:v>
                </c:pt>
                <c:pt idx="3308">
                  <c:v>#N/A</c:v>
                </c:pt>
                <c:pt idx="3309">
                  <c:v>#N/A</c:v>
                </c:pt>
                <c:pt idx="3310">
                  <c:v>#N/A</c:v>
                </c:pt>
                <c:pt idx="3311">
                  <c:v>#N/A</c:v>
                </c:pt>
                <c:pt idx="3312">
                  <c:v>#N/A</c:v>
                </c:pt>
                <c:pt idx="3313">
                  <c:v>#N/A</c:v>
                </c:pt>
                <c:pt idx="3314">
                  <c:v>#N/A</c:v>
                </c:pt>
                <c:pt idx="3315">
                  <c:v>#N/A</c:v>
                </c:pt>
                <c:pt idx="3316">
                  <c:v>#N/A</c:v>
                </c:pt>
                <c:pt idx="3317">
                  <c:v>#N/A</c:v>
                </c:pt>
                <c:pt idx="3318">
                  <c:v>#N/A</c:v>
                </c:pt>
                <c:pt idx="3319">
                  <c:v>#N/A</c:v>
                </c:pt>
                <c:pt idx="3320">
                  <c:v>#N/A</c:v>
                </c:pt>
                <c:pt idx="3321">
                  <c:v>#N/A</c:v>
                </c:pt>
                <c:pt idx="3322">
                  <c:v>#N/A</c:v>
                </c:pt>
                <c:pt idx="3323">
                  <c:v>#N/A</c:v>
                </c:pt>
                <c:pt idx="3324">
                  <c:v>#N/A</c:v>
                </c:pt>
                <c:pt idx="3325">
                  <c:v>#N/A</c:v>
                </c:pt>
                <c:pt idx="3326">
                  <c:v>#N/A</c:v>
                </c:pt>
                <c:pt idx="3327">
                  <c:v>#N/A</c:v>
                </c:pt>
                <c:pt idx="3328">
                  <c:v>#N/A</c:v>
                </c:pt>
                <c:pt idx="3329">
                  <c:v>#N/A</c:v>
                </c:pt>
                <c:pt idx="3330">
                  <c:v>#N/A</c:v>
                </c:pt>
                <c:pt idx="3331">
                  <c:v>#N/A</c:v>
                </c:pt>
                <c:pt idx="3332">
                  <c:v>#N/A</c:v>
                </c:pt>
                <c:pt idx="3333">
                  <c:v>#N/A</c:v>
                </c:pt>
                <c:pt idx="3334">
                  <c:v>#N/A</c:v>
                </c:pt>
                <c:pt idx="3335">
                  <c:v>#N/A</c:v>
                </c:pt>
                <c:pt idx="3336">
                  <c:v>#N/A</c:v>
                </c:pt>
                <c:pt idx="3337">
                  <c:v>#N/A</c:v>
                </c:pt>
                <c:pt idx="3338">
                  <c:v>#N/A</c:v>
                </c:pt>
                <c:pt idx="3339">
                  <c:v>#N/A</c:v>
                </c:pt>
                <c:pt idx="3340">
                  <c:v>#N/A</c:v>
                </c:pt>
                <c:pt idx="3341">
                  <c:v>#N/A</c:v>
                </c:pt>
                <c:pt idx="3342">
                  <c:v>#N/A</c:v>
                </c:pt>
                <c:pt idx="3343">
                  <c:v>#N/A</c:v>
                </c:pt>
                <c:pt idx="3344">
                  <c:v>#N/A</c:v>
                </c:pt>
                <c:pt idx="3345">
                  <c:v>#N/A</c:v>
                </c:pt>
                <c:pt idx="3346">
                  <c:v>#N/A</c:v>
                </c:pt>
                <c:pt idx="3347">
                  <c:v>#N/A</c:v>
                </c:pt>
                <c:pt idx="3348">
                  <c:v>#N/A</c:v>
                </c:pt>
                <c:pt idx="3349">
                  <c:v>#N/A</c:v>
                </c:pt>
                <c:pt idx="3350">
                  <c:v>#N/A</c:v>
                </c:pt>
                <c:pt idx="3351">
                  <c:v>#N/A</c:v>
                </c:pt>
                <c:pt idx="3352">
                  <c:v>#N/A</c:v>
                </c:pt>
                <c:pt idx="3353">
                  <c:v>#N/A</c:v>
                </c:pt>
                <c:pt idx="3354">
                  <c:v>#N/A</c:v>
                </c:pt>
                <c:pt idx="3355">
                  <c:v>#N/A</c:v>
                </c:pt>
                <c:pt idx="3356">
                  <c:v>#N/A</c:v>
                </c:pt>
                <c:pt idx="3357">
                  <c:v>#N/A</c:v>
                </c:pt>
                <c:pt idx="3358">
                  <c:v>#N/A</c:v>
                </c:pt>
                <c:pt idx="3359">
                  <c:v>#N/A</c:v>
                </c:pt>
                <c:pt idx="3360">
                  <c:v>#N/A</c:v>
                </c:pt>
                <c:pt idx="3361">
                  <c:v>#N/A</c:v>
                </c:pt>
                <c:pt idx="3362">
                  <c:v>#N/A</c:v>
                </c:pt>
                <c:pt idx="3363">
                  <c:v>#N/A</c:v>
                </c:pt>
                <c:pt idx="3364">
                  <c:v>#N/A</c:v>
                </c:pt>
                <c:pt idx="3365">
                  <c:v>#N/A</c:v>
                </c:pt>
                <c:pt idx="3366">
                  <c:v>#N/A</c:v>
                </c:pt>
                <c:pt idx="3367">
                  <c:v>#N/A</c:v>
                </c:pt>
                <c:pt idx="3368">
                  <c:v>#N/A</c:v>
                </c:pt>
                <c:pt idx="3369">
                  <c:v>#N/A</c:v>
                </c:pt>
                <c:pt idx="3370">
                  <c:v>#N/A</c:v>
                </c:pt>
                <c:pt idx="3371">
                  <c:v>#N/A</c:v>
                </c:pt>
                <c:pt idx="3372">
                  <c:v>#N/A</c:v>
                </c:pt>
                <c:pt idx="3373">
                  <c:v>#N/A</c:v>
                </c:pt>
                <c:pt idx="3374">
                  <c:v>#N/A</c:v>
                </c:pt>
                <c:pt idx="3375">
                  <c:v>#N/A</c:v>
                </c:pt>
                <c:pt idx="3376">
                  <c:v>#N/A</c:v>
                </c:pt>
                <c:pt idx="3377">
                  <c:v>#N/A</c:v>
                </c:pt>
                <c:pt idx="3378">
                  <c:v>#N/A</c:v>
                </c:pt>
                <c:pt idx="3379">
                  <c:v>#N/A</c:v>
                </c:pt>
                <c:pt idx="3380">
                  <c:v>#N/A</c:v>
                </c:pt>
                <c:pt idx="3381">
                  <c:v>#N/A</c:v>
                </c:pt>
                <c:pt idx="3382">
                  <c:v>#N/A</c:v>
                </c:pt>
                <c:pt idx="3383">
                  <c:v>#N/A</c:v>
                </c:pt>
                <c:pt idx="3384">
                  <c:v>#N/A</c:v>
                </c:pt>
                <c:pt idx="3385">
                  <c:v>#N/A</c:v>
                </c:pt>
                <c:pt idx="3386">
                  <c:v>#N/A</c:v>
                </c:pt>
                <c:pt idx="3387">
                  <c:v>#N/A</c:v>
                </c:pt>
                <c:pt idx="3388">
                  <c:v>#N/A</c:v>
                </c:pt>
                <c:pt idx="3389">
                  <c:v>#N/A</c:v>
                </c:pt>
                <c:pt idx="3390">
                  <c:v>#N/A</c:v>
                </c:pt>
                <c:pt idx="3391">
                  <c:v>#N/A</c:v>
                </c:pt>
                <c:pt idx="3392">
                  <c:v>#N/A</c:v>
                </c:pt>
                <c:pt idx="3393">
                  <c:v>#N/A</c:v>
                </c:pt>
                <c:pt idx="3394">
                  <c:v>#N/A</c:v>
                </c:pt>
                <c:pt idx="3395">
                  <c:v>#N/A</c:v>
                </c:pt>
                <c:pt idx="3396">
                  <c:v>#N/A</c:v>
                </c:pt>
                <c:pt idx="3397">
                  <c:v>#N/A</c:v>
                </c:pt>
                <c:pt idx="3398">
                  <c:v>#N/A</c:v>
                </c:pt>
                <c:pt idx="3399">
                  <c:v>#N/A</c:v>
                </c:pt>
                <c:pt idx="3400">
                  <c:v>#N/A</c:v>
                </c:pt>
                <c:pt idx="3401">
                  <c:v>#N/A</c:v>
                </c:pt>
                <c:pt idx="3402">
                  <c:v>#N/A</c:v>
                </c:pt>
                <c:pt idx="3403">
                  <c:v>#N/A</c:v>
                </c:pt>
                <c:pt idx="3404">
                  <c:v>#N/A</c:v>
                </c:pt>
                <c:pt idx="3405">
                  <c:v>#N/A</c:v>
                </c:pt>
                <c:pt idx="3406">
                  <c:v>#N/A</c:v>
                </c:pt>
                <c:pt idx="3407">
                  <c:v>#N/A</c:v>
                </c:pt>
                <c:pt idx="3408">
                  <c:v>#N/A</c:v>
                </c:pt>
                <c:pt idx="3409">
                  <c:v>#N/A</c:v>
                </c:pt>
                <c:pt idx="3410">
                  <c:v>#N/A</c:v>
                </c:pt>
                <c:pt idx="3411">
                  <c:v>#N/A</c:v>
                </c:pt>
                <c:pt idx="3412">
                  <c:v>#N/A</c:v>
                </c:pt>
                <c:pt idx="3413">
                  <c:v>#N/A</c:v>
                </c:pt>
                <c:pt idx="3414">
                  <c:v>#N/A</c:v>
                </c:pt>
                <c:pt idx="3415">
                  <c:v>#N/A</c:v>
                </c:pt>
                <c:pt idx="3416">
                  <c:v>#N/A</c:v>
                </c:pt>
                <c:pt idx="3417">
                  <c:v>#N/A</c:v>
                </c:pt>
                <c:pt idx="3418">
                  <c:v>#N/A</c:v>
                </c:pt>
                <c:pt idx="3419">
                  <c:v>#N/A</c:v>
                </c:pt>
                <c:pt idx="3420">
                  <c:v>#N/A</c:v>
                </c:pt>
                <c:pt idx="3421">
                  <c:v>#N/A</c:v>
                </c:pt>
                <c:pt idx="3422">
                  <c:v>#N/A</c:v>
                </c:pt>
                <c:pt idx="3423">
                  <c:v>#N/A</c:v>
                </c:pt>
                <c:pt idx="3424">
                  <c:v>#N/A</c:v>
                </c:pt>
                <c:pt idx="3425">
                  <c:v>#N/A</c:v>
                </c:pt>
                <c:pt idx="3426">
                  <c:v>#N/A</c:v>
                </c:pt>
                <c:pt idx="3427">
                  <c:v>#N/A</c:v>
                </c:pt>
                <c:pt idx="3428">
                  <c:v>#N/A</c:v>
                </c:pt>
                <c:pt idx="3429">
                  <c:v>#N/A</c:v>
                </c:pt>
                <c:pt idx="3430">
                  <c:v>#N/A</c:v>
                </c:pt>
                <c:pt idx="3431">
                  <c:v>#N/A</c:v>
                </c:pt>
                <c:pt idx="3432">
                  <c:v>#N/A</c:v>
                </c:pt>
                <c:pt idx="3433">
                  <c:v>#N/A</c:v>
                </c:pt>
                <c:pt idx="3434">
                  <c:v>#N/A</c:v>
                </c:pt>
                <c:pt idx="3435">
                  <c:v>#N/A</c:v>
                </c:pt>
                <c:pt idx="3436">
                  <c:v>#N/A</c:v>
                </c:pt>
                <c:pt idx="3437">
                  <c:v>#N/A</c:v>
                </c:pt>
                <c:pt idx="3438">
                  <c:v>#N/A</c:v>
                </c:pt>
                <c:pt idx="3439">
                  <c:v>#N/A</c:v>
                </c:pt>
                <c:pt idx="3440">
                  <c:v>#N/A</c:v>
                </c:pt>
                <c:pt idx="3441">
                  <c:v>#N/A</c:v>
                </c:pt>
                <c:pt idx="3442">
                  <c:v>#N/A</c:v>
                </c:pt>
                <c:pt idx="3443">
                  <c:v>#N/A</c:v>
                </c:pt>
                <c:pt idx="3444">
                  <c:v>#N/A</c:v>
                </c:pt>
                <c:pt idx="3445">
                  <c:v>#N/A</c:v>
                </c:pt>
                <c:pt idx="3446">
                  <c:v>#N/A</c:v>
                </c:pt>
                <c:pt idx="3447">
                  <c:v>#N/A</c:v>
                </c:pt>
                <c:pt idx="3448">
                  <c:v>#N/A</c:v>
                </c:pt>
                <c:pt idx="3449">
                  <c:v>#N/A</c:v>
                </c:pt>
                <c:pt idx="3450">
                  <c:v>#N/A</c:v>
                </c:pt>
                <c:pt idx="3451">
                  <c:v>#N/A</c:v>
                </c:pt>
                <c:pt idx="3452">
                  <c:v>#N/A</c:v>
                </c:pt>
                <c:pt idx="3453">
                  <c:v>#N/A</c:v>
                </c:pt>
                <c:pt idx="3454">
                  <c:v>#N/A</c:v>
                </c:pt>
                <c:pt idx="3455">
                  <c:v>#N/A</c:v>
                </c:pt>
                <c:pt idx="3456">
                  <c:v>#N/A</c:v>
                </c:pt>
                <c:pt idx="3457">
                  <c:v>#N/A</c:v>
                </c:pt>
                <c:pt idx="3458">
                  <c:v>#N/A</c:v>
                </c:pt>
                <c:pt idx="3459">
                  <c:v>#N/A</c:v>
                </c:pt>
                <c:pt idx="3460">
                  <c:v>#N/A</c:v>
                </c:pt>
                <c:pt idx="3461">
                  <c:v>#N/A</c:v>
                </c:pt>
                <c:pt idx="3462">
                  <c:v>#N/A</c:v>
                </c:pt>
                <c:pt idx="3463">
                  <c:v>#N/A</c:v>
                </c:pt>
                <c:pt idx="3464">
                  <c:v>#N/A</c:v>
                </c:pt>
                <c:pt idx="3465">
                  <c:v>#N/A</c:v>
                </c:pt>
                <c:pt idx="3466">
                  <c:v>#N/A</c:v>
                </c:pt>
                <c:pt idx="3467">
                  <c:v>#N/A</c:v>
                </c:pt>
                <c:pt idx="3468">
                  <c:v>#N/A</c:v>
                </c:pt>
                <c:pt idx="3469">
                  <c:v>#N/A</c:v>
                </c:pt>
                <c:pt idx="3470">
                  <c:v>#N/A</c:v>
                </c:pt>
                <c:pt idx="3471">
                  <c:v>#N/A</c:v>
                </c:pt>
                <c:pt idx="3472">
                  <c:v>#N/A</c:v>
                </c:pt>
                <c:pt idx="3473">
                  <c:v>#N/A</c:v>
                </c:pt>
                <c:pt idx="3474">
                  <c:v>#N/A</c:v>
                </c:pt>
                <c:pt idx="3475">
                  <c:v>#N/A</c:v>
                </c:pt>
                <c:pt idx="3476">
                  <c:v>#N/A</c:v>
                </c:pt>
                <c:pt idx="3477">
                  <c:v>#N/A</c:v>
                </c:pt>
                <c:pt idx="3478">
                  <c:v>#N/A</c:v>
                </c:pt>
                <c:pt idx="3479">
                  <c:v>#N/A</c:v>
                </c:pt>
                <c:pt idx="3480">
                  <c:v>#N/A</c:v>
                </c:pt>
                <c:pt idx="3481">
                  <c:v>#N/A</c:v>
                </c:pt>
                <c:pt idx="3482">
                  <c:v>#N/A</c:v>
                </c:pt>
                <c:pt idx="3483">
                  <c:v>#N/A</c:v>
                </c:pt>
                <c:pt idx="3484">
                  <c:v>#N/A</c:v>
                </c:pt>
                <c:pt idx="3485">
                  <c:v>#N/A</c:v>
                </c:pt>
                <c:pt idx="3486">
                  <c:v>#N/A</c:v>
                </c:pt>
                <c:pt idx="3487">
                  <c:v>#N/A</c:v>
                </c:pt>
                <c:pt idx="3488">
                  <c:v>#N/A</c:v>
                </c:pt>
                <c:pt idx="3489">
                  <c:v>#N/A</c:v>
                </c:pt>
                <c:pt idx="3490">
                  <c:v>#N/A</c:v>
                </c:pt>
                <c:pt idx="3491">
                  <c:v>#N/A</c:v>
                </c:pt>
                <c:pt idx="3492">
                  <c:v>#N/A</c:v>
                </c:pt>
                <c:pt idx="3493">
                  <c:v>#N/A</c:v>
                </c:pt>
                <c:pt idx="3494">
                  <c:v>#N/A</c:v>
                </c:pt>
                <c:pt idx="3495">
                  <c:v>#N/A</c:v>
                </c:pt>
                <c:pt idx="3496">
                  <c:v>#N/A</c:v>
                </c:pt>
                <c:pt idx="3497">
                  <c:v>#N/A</c:v>
                </c:pt>
                <c:pt idx="3498">
                  <c:v>#N/A</c:v>
                </c:pt>
                <c:pt idx="3499">
                  <c:v>#N/A</c:v>
                </c:pt>
                <c:pt idx="3500">
                  <c:v>#N/A</c:v>
                </c:pt>
                <c:pt idx="3501">
                  <c:v>#N/A</c:v>
                </c:pt>
                <c:pt idx="3502">
                  <c:v>#N/A</c:v>
                </c:pt>
                <c:pt idx="3503">
                  <c:v>#N/A</c:v>
                </c:pt>
                <c:pt idx="3504">
                  <c:v>#N/A</c:v>
                </c:pt>
                <c:pt idx="3505">
                  <c:v>#N/A</c:v>
                </c:pt>
                <c:pt idx="3506">
                  <c:v>#N/A</c:v>
                </c:pt>
                <c:pt idx="3507">
                  <c:v>#N/A</c:v>
                </c:pt>
                <c:pt idx="3508">
                  <c:v>#N/A</c:v>
                </c:pt>
                <c:pt idx="3509">
                  <c:v>#N/A</c:v>
                </c:pt>
                <c:pt idx="3510">
                  <c:v>#N/A</c:v>
                </c:pt>
                <c:pt idx="3511">
                  <c:v>#N/A</c:v>
                </c:pt>
                <c:pt idx="3512">
                  <c:v>#N/A</c:v>
                </c:pt>
                <c:pt idx="3513">
                  <c:v>#N/A</c:v>
                </c:pt>
                <c:pt idx="3514">
                  <c:v>#N/A</c:v>
                </c:pt>
                <c:pt idx="3515">
                  <c:v>#N/A</c:v>
                </c:pt>
                <c:pt idx="3516">
                  <c:v>#N/A</c:v>
                </c:pt>
                <c:pt idx="3517">
                  <c:v>#N/A</c:v>
                </c:pt>
                <c:pt idx="3518">
                  <c:v>#N/A</c:v>
                </c:pt>
                <c:pt idx="3519">
                  <c:v>#N/A</c:v>
                </c:pt>
                <c:pt idx="3520">
                  <c:v>#N/A</c:v>
                </c:pt>
                <c:pt idx="3521">
                  <c:v>#N/A</c:v>
                </c:pt>
                <c:pt idx="3522">
                  <c:v>#N/A</c:v>
                </c:pt>
                <c:pt idx="3523">
                  <c:v>#N/A</c:v>
                </c:pt>
                <c:pt idx="3524">
                  <c:v>#N/A</c:v>
                </c:pt>
                <c:pt idx="3525">
                  <c:v>#N/A</c:v>
                </c:pt>
                <c:pt idx="3526">
                  <c:v>#N/A</c:v>
                </c:pt>
                <c:pt idx="3527">
                  <c:v>#N/A</c:v>
                </c:pt>
                <c:pt idx="3528">
                  <c:v>#N/A</c:v>
                </c:pt>
                <c:pt idx="3529">
                  <c:v>#N/A</c:v>
                </c:pt>
                <c:pt idx="3530">
                  <c:v>#N/A</c:v>
                </c:pt>
                <c:pt idx="3531">
                  <c:v>#N/A</c:v>
                </c:pt>
                <c:pt idx="3532">
                  <c:v>#N/A</c:v>
                </c:pt>
                <c:pt idx="3533">
                  <c:v>#N/A</c:v>
                </c:pt>
                <c:pt idx="3534">
                  <c:v>#N/A</c:v>
                </c:pt>
                <c:pt idx="3535">
                  <c:v>#N/A</c:v>
                </c:pt>
                <c:pt idx="3536">
                  <c:v>#N/A</c:v>
                </c:pt>
                <c:pt idx="3537">
                  <c:v>#N/A</c:v>
                </c:pt>
                <c:pt idx="3538">
                  <c:v>#N/A</c:v>
                </c:pt>
                <c:pt idx="3539">
                  <c:v>#N/A</c:v>
                </c:pt>
                <c:pt idx="3540">
                  <c:v>#N/A</c:v>
                </c:pt>
                <c:pt idx="3541">
                  <c:v>#N/A</c:v>
                </c:pt>
                <c:pt idx="3542">
                  <c:v>#N/A</c:v>
                </c:pt>
                <c:pt idx="3543">
                  <c:v>#N/A</c:v>
                </c:pt>
                <c:pt idx="3544">
                  <c:v>#N/A</c:v>
                </c:pt>
                <c:pt idx="3545">
                  <c:v>#N/A</c:v>
                </c:pt>
                <c:pt idx="3546">
                  <c:v>#N/A</c:v>
                </c:pt>
                <c:pt idx="3547">
                  <c:v>#N/A</c:v>
                </c:pt>
                <c:pt idx="3548">
                  <c:v>#N/A</c:v>
                </c:pt>
                <c:pt idx="3549">
                  <c:v>#N/A</c:v>
                </c:pt>
                <c:pt idx="3550">
                  <c:v>#N/A</c:v>
                </c:pt>
                <c:pt idx="3551">
                  <c:v>#N/A</c:v>
                </c:pt>
                <c:pt idx="3552">
                  <c:v>#N/A</c:v>
                </c:pt>
                <c:pt idx="3553">
                  <c:v>#N/A</c:v>
                </c:pt>
                <c:pt idx="3554">
                  <c:v>#N/A</c:v>
                </c:pt>
                <c:pt idx="3555">
                  <c:v>#N/A</c:v>
                </c:pt>
                <c:pt idx="3556">
                  <c:v>#N/A</c:v>
                </c:pt>
                <c:pt idx="3557">
                  <c:v>#N/A</c:v>
                </c:pt>
                <c:pt idx="3558">
                  <c:v>#N/A</c:v>
                </c:pt>
                <c:pt idx="3559">
                  <c:v>#N/A</c:v>
                </c:pt>
                <c:pt idx="3560">
                  <c:v>#N/A</c:v>
                </c:pt>
                <c:pt idx="3561">
                  <c:v>#N/A</c:v>
                </c:pt>
                <c:pt idx="3562">
                  <c:v>#N/A</c:v>
                </c:pt>
                <c:pt idx="3563">
                  <c:v>#N/A</c:v>
                </c:pt>
                <c:pt idx="3564">
                  <c:v>#N/A</c:v>
                </c:pt>
                <c:pt idx="3565">
                  <c:v>#N/A</c:v>
                </c:pt>
                <c:pt idx="3566">
                  <c:v>#N/A</c:v>
                </c:pt>
                <c:pt idx="3567">
                  <c:v>#N/A</c:v>
                </c:pt>
                <c:pt idx="3568">
                  <c:v>#N/A</c:v>
                </c:pt>
                <c:pt idx="3569">
                  <c:v>#N/A</c:v>
                </c:pt>
                <c:pt idx="3570">
                  <c:v>#N/A</c:v>
                </c:pt>
                <c:pt idx="3571">
                  <c:v>#N/A</c:v>
                </c:pt>
                <c:pt idx="3572">
                  <c:v>#N/A</c:v>
                </c:pt>
                <c:pt idx="3573">
                  <c:v>#N/A</c:v>
                </c:pt>
                <c:pt idx="3574">
                  <c:v>#N/A</c:v>
                </c:pt>
                <c:pt idx="3575">
                  <c:v>#N/A</c:v>
                </c:pt>
                <c:pt idx="3576">
                  <c:v>#N/A</c:v>
                </c:pt>
                <c:pt idx="3577">
                  <c:v>#N/A</c:v>
                </c:pt>
                <c:pt idx="3578">
                  <c:v>#N/A</c:v>
                </c:pt>
                <c:pt idx="3579">
                  <c:v>#N/A</c:v>
                </c:pt>
                <c:pt idx="3580">
                  <c:v>#N/A</c:v>
                </c:pt>
                <c:pt idx="3581">
                  <c:v>#N/A</c:v>
                </c:pt>
                <c:pt idx="3582">
                  <c:v>#N/A</c:v>
                </c:pt>
                <c:pt idx="3583">
                  <c:v>#N/A</c:v>
                </c:pt>
                <c:pt idx="3584">
                  <c:v>#N/A</c:v>
                </c:pt>
                <c:pt idx="3585">
                  <c:v>#N/A</c:v>
                </c:pt>
                <c:pt idx="3586">
                  <c:v>#N/A</c:v>
                </c:pt>
                <c:pt idx="3587">
                  <c:v>#N/A</c:v>
                </c:pt>
                <c:pt idx="3588">
                  <c:v>#N/A</c:v>
                </c:pt>
                <c:pt idx="3589">
                  <c:v>#N/A</c:v>
                </c:pt>
                <c:pt idx="3590">
                  <c:v>#N/A</c:v>
                </c:pt>
                <c:pt idx="3591">
                  <c:v>#N/A</c:v>
                </c:pt>
                <c:pt idx="3592">
                  <c:v>#N/A</c:v>
                </c:pt>
                <c:pt idx="3593">
                  <c:v>#N/A</c:v>
                </c:pt>
                <c:pt idx="3594">
                  <c:v>#N/A</c:v>
                </c:pt>
                <c:pt idx="3595">
                  <c:v>#N/A</c:v>
                </c:pt>
                <c:pt idx="3596">
                  <c:v>#N/A</c:v>
                </c:pt>
                <c:pt idx="3597">
                  <c:v>#N/A</c:v>
                </c:pt>
                <c:pt idx="3598">
                  <c:v>#N/A</c:v>
                </c:pt>
                <c:pt idx="3599">
                  <c:v>#N/A</c:v>
                </c:pt>
                <c:pt idx="3600">
                  <c:v>#N/A</c:v>
                </c:pt>
                <c:pt idx="3601">
                  <c:v>#N/A</c:v>
                </c:pt>
                <c:pt idx="3602">
                  <c:v>#N/A</c:v>
                </c:pt>
                <c:pt idx="3603">
                  <c:v>#N/A</c:v>
                </c:pt>
                <c:pt idx="3604">
                  <c:v>#N/A</c:v>
                </c:pt>
                <c:pt idx="3605">
                  <c:v>#N/A</c:v>
                </c:pt>
                <c:pt idx="3606">
                  <c:v>#N/A</c:v>
                </c:pt>
                <c:pt idx="3607">
                  <c:v>#N/A</c:v>
                </c:pt>
                <c:pt idx="3608">
                  <c:v>#N/A</c:v>
                </c:pt>
                <c:pt idx="3609">
                  <c:v>#N/A</c:v>
                </c:pt>
                <c:pt idx="3610">
                  <c:v>#N/A</c:v>
                </c:pt>
                <c:pt idx="3611">
                  <c:v>#N/A</c:v>
                </c:pt>
                <c:pt idx="3612">
                  <c:v>#N/A</c:v>
                </c:pt>
                <c:pt idx="3613">
                  <c:v>#N/A</c:v>
                </c:pt>
                <c:pt idx="3614">
                  <c:v>#N/A</c:v>
                </c:pt>
                <c:pt idx="3615">
                  <c:v>#N/A</c:v>
                </c:pt>
                <c:pt idx="3616">
                  <c:v>#N/A</c:v>
                </c:pt>
                <c:pt idx="3617">
                  <c:v>#N/A</c:v>
                </c:pt>
                <c:pt idx="3618">
                  <c:v>#N/A</c:v>
                </c:pt>
                <c:pt idx="3619">
                  <c:v>#N/A</c:v>
                </c:pt>
                <c:pt idx="3620">
                  <c:v>#N/A</c:v>
                </c:pt>
                <c:pt idx="3621">
                  <c:v>#N/A</c:v>
                </c:pt>
                <c:pt idx="3622">
                  <c:v>#N/A</c:v>
                </c:pt>
                <c:pt idx="3623">
                  <c:v>#N/A</c:v>
                </c:pt>
                <c:pt idx="3624">
                  <c:v>#N/A</c:v>
                </c:pt>
                <c:pt idx="3625">
                  <c:v>#N/A</c:v>
                </c:pt>
                <c:pt idx="3626">
                  <c:v>#N/A</c:v>
                </c:pt>
                <c:pt idx="3627">
                  <c:v>#N/A</c:v>
                </c:pt>
                <c:pt idx="3628">
                  <c:v>#N/A</c:v>
                </c:pt>
                <c:pt idx="3629">
                  <c:v>#N/A</c:v>
                </c:pt>
                <c:pt idx="3630">
                  <c:v>#N/A</c:v>
                </c:pt>
                <c:pt idx="3631">
                  <c:v>#N/A</c:v>
                </c:pt>
                <c:pt idx="3632">
                  <c:v>#N/A</c:v>
                </c:pt>
                <c:pt idx="3633">
                  <c:v>#N/A</c:v>
                </c:pt>
                <c:pt idx="3634">
                  <c:v>#N/A</c:v>
                </c:pt>
                <c:pt idx="3635">
                  <c:v>#N/A</c:v>
                </c:pt>
                <c:pt idx="3636">
                  <c:v>#N/A</c:v>
                </c:pt>
                <c:pt idx="3637">
                  <c:v>#N/A</c:v>
                </c:pt>
                <c:pt idx="3638">
                  <c:v>#N/A</c:v>
                </c:pt>
                <c:pt idx="3639">
                  <c:v>#N/A</c:v>
                </c:pt>
                <c:pt idx="3640">
                  <c:v>#N/A</c:v>
                </c:pt>
                <c:pt idx="3641">
                  <c:v>#N/A</c:v>
                </c:pt>
                <c:pt idx="3642">
                  <c:v>#N/A</c:v>
                </c:pt>
                <c:pt idx="3643">
                  <c:v>#N/A</c:v>
                </c:pt>
                <c:pt idx="3644">
                  <c:v>#N/A</c:v>
                </c:pt>
                <c:pt idx="3645">
                  <c:v>#N/A</c:v>
                </c:pt>
                <c:pt idx="3646">
                  <c:v>#N/A</c:v>
                </c:pt>
                <c:pt idx="3647">
                  <c:v>#N/A</c:v>
                </c:pt>
                <c:pt idx="3648">
                  <c:v>#N/A</c:v>
                </c:pt>
                <c:pt idx="3649">
                  <c:v>#N/A</c:v>
                </c:pt>
                <c:pt idx="3650">
                  <c:v>#N/A</c:v>
                </c:pt>
                <c:pt idx="3651">
                  <c:v>#N/A</c:v>
                </c:pt>
                <c:pt idx="3652">
                  <c:v>#N/A</c:v>
                </c:pt>
                <c:pt idx="3653">
                  <c:v>#N/A</c:v>
                </c:pt>
                <c:pt idx="3654">
                  <c:v>#N/A</c:v>
                </c:pt>
                <c:pt idx="3655">
                  <c:v>#N/A</c:v>
                </c:pt>
                <c:pt idx="3656">
                  <c:v>#N/A</c:v>
                </c:pt>
                <c:pt idx="3657">
                  <c:v>#N/A</c:v>
                </c:pt>
                <c:pt idx="3658">
                  <c:v>#N/A</c:v>
                </c:pt>
                <c:pt idx="3659">
                  <c:v>#N/A</c:v>
                </c:pt>
                <c:pt idx="3660">
                  <c:v>#N/A</c:v>
                </c:pt>
                <c:pt idx="3661">
                  <c:v>#N/A</c:v>
                </c:pt>
                <c:pt idx="3662">
                  <c:v>#N/A</c:v>
                </c:pt>
                <c:pt idx="3663">
                  <c:v>#N/A</c:v>
                </c:pt>
                <c:pt idx="3664">
                  <c:v>#N/A</c:v>
                </c:pt>
                <c:pt idx="3665">
                  <c:v>#N/A</c:v>
                </c:pt>
                <c:pt idx="3666">
                  <c:v>#N/A</c:v>
                </c:pt>
                <c:pt idx="3667">
                  <c:v>#N/A</c:v>
                </c:pt>
                <c:pt idx="3668">
                  <c:v>#N/A</c:v>
                </c:pt>
                <c:pt idx="3669">
                  <c:v>#N/A</c:v>
                </c:pt>
                <c:pt idx="3670">
                  <c:v>#N/A</c:v>
                </c:pt>
                <c:pt idx="3671">
                  <c:v>#N/A</c:v>
                </c:pt>
                <c:pt idx="3672">
                  <c:v>#N/A</c:v>
                </c:pt>
                <c:pt idx="3673">
                  <c:v>#N/A</c:v>
                </c:pt>
                <c:pt idx="3674">
                  <c:v>#N/A</c:v>
                </c:pt>
                <c:pt idx="3675">
                  <c:v>#N/A</c:v>
                </c:pt>
                <c:pt idx="3676">
                  <c:v>#N/A</c:v>
                </c:pt>
                <c:pt idx="3677">
                  <c:v>#N/A</c:v>
                </c:pt>
                <c:pt idx="3678">
                  <c:v>#N/A</c:v>
                </c:pt>
                <c:pt idx="3679">
                  <c:v>#N/A</c:v>
                </c:pt>
                <c:pt idx="3680">
                  <c:v>#N/A</c:v>
                </c:pt>
                <c:pt idx="3681">
                  <c:v>#N/A</c:v>
                </c:pt>
                <c:pt idx="3682">
                  <c:v>#N/A</c:v>
                </c:pt>
                <c:pt idx="3683">
                  <c:v>#N/A</c:v>
                </c:pt>
                <c:pt idx="3684">
                  <c:v>#N/A</c:v>
                </c:pt>
                <c:pt idx="3685">
                  <c:v>#N/A</c:v>
                </c:pt>
                <c:pt idx="3686">
                  <c:v>#N/A</c:v>
                </c:pt>
                <c:pt idx="3687">
                  <c:v>#N/A</c:v>
                </c:pt>
                <c:pt idx="3688">
                  <c:v>#N/A</c:v>
                </c:pt>
                <c:pt idx="3689">
                  <c:v>#N/A</c:v>
                </c:pt>
                <c:pt idx="3690">
                  <c:v>#N/A</c:v>
                </c:pt>
                <c:pt idx="3691">
                  <c:v>#N/A</c:v>
                </c:pt>
                <c:pt idx="3692">
                  <c:v>#N/A</c:v>
                </c:pt>
                <c:pt idx="3693">
                  <c:v>#N/A</c:v>
                </c:pt>
                <c:pt idx="3694">
                  <c:v>#N/A</c:v>
                </c:pt>
                <c:pt idx="3695">
                  <c:v>#N/A</c:v>
                </c:pt>
                <c:pt idx="3696">
                  <c:v>#N/A</c:v>
                </c:pt>
                <c:pt idx="3697">
                  <c:v>#N/A</c:v>
                </c:pt>
                <c:pt idx="3698">
                  <c:v>#N/A</c:v>
                </c:pt>
                <c:pt idx="3699">
                  <c:v>#N/A</c:v>
                </c:pt>
                <c:pt idx="3700">
                  <c:v>#N/A</c:v>
                </c:pt>
                <c:pt idx="3701">
                  <c:v>#N/A</c:v>
                </c:pt>
                <c:pt idx="3702">
                  <c:v>#N/A</c:v>
                </c:pt>
                <c:pt idx="3703">
                  <c:v>#N/A</c:v>
                </c:pt>
                <c:pt idx="3704">
                  <c:v>#N/A</c:v>
                </c:pt>
                <c:pt idx="3705">
                  <c:v>#N/A</c:v>
                </c:pt>
                <c:pt idx="3706">
                  <c:v>#N/A</c:v>
                </c:pt>
                <c:pt idx="3707">
                  <c:v>#N/A</c:v>
                </c:pt>
                <c:pt idx="3708">
                  <c:v>#N/A</c:v>
                </c:pt>
                <c:pt idx="3709">
                  <c:v>#N/A</c:v>
                </c:pt>
                <c:pt idx="3710">
                  <c:v>#N/A</c:v>
                </c:pt>
                <c:pt idx="3711">
                  <c:v>#N/A</c:v>
                </c:pt>
                <c:pt idx="3712">
                  <c:v>#N/A</c:v>
                </c:pt>
                <c:pt idx="3713">
                  <c:v>#N/A</c:v>
                </c:pt>
                <c:pt idx="3714">
                  <c:v>#N/A</c:v>
                </c:pt>
                <c:pt idx="3715">
                  <c:v>#N/A</c:v>
                </c:pt>
                <c:pt idx="3716">
                  <c:v>#N/A</c:v>
                </c:pt>
                <c:pt idx="3717">
                  <c:v>#N/A</c:v>
                </c:pt>
                <c:pt idx="3718">
                  <c:v>#N/A</c:v>
                </c:pt>
                <c:pt idx="3719">
                  <c:v>#N/A</c:v>
                </c:pt>
                <c:pt idx="3720">
                  <c:v>#N/A</c:v>
                </c:pt>
                <c:pt idx="3721">
                  <c:v>#N/A</c:v>
                </c:pt>
                <c:pt idx="3722">
                  <c:v>#N/A</c:v>
                </c:pt>
                <c:pt idx="3723">
                  <c:v>#N/A</c:v>
                </c:pt>
                <c:pt idx="3724">
                  <c:v>#N/A</c:v>
                </c:pt>
                <c:pt idx="3725">
                  <c:v>#N/A</c:v>
                </c:pt>
                <c:pt idx="3726">
                  <c:v>#N/A</c:v>
                </c:pt>
                <c:pt idx="3727">
                  <c:v>#N/A</c:v>
                </c:pt>
                <c:pt idx="3728">
                  <c:v>#N/A</c:v>
                </c:pt>
                <c:pt idx="3729">
                  <c:v>#N/A</c:v>
                </c:pt>
                <c:pt idx="3730">
                  <c:v>#N/A</c:v>
                </c:pt>
                <c:pt idx="3731">
                  <c:v>#N/A</c:v>
                </c:pt>
                <c:pt idx="3732">
                  <c:v>#N/A</c:v>
                </c:pt>
                <c:pt idx="3733">
                  <c:v>#N/A</c:v>
                </c:pt>
                <c:pt idx="3734">
                  <c:v>#N/A</c:v>
                </c:pt>
                <c:pt idx="3735">
                  <c:v>#N/A</c:v>
                </c:pt>
                <c:pt idx="3736">
                  <c:v>#N/A</c:v>
                </c:pt>
                <c:pt idx="3737">
                  <c:v>#N/A</c:v>
                </c:pt>
                <c:pt idx="3738">
                  <c:v>#N/A</c:v>
                </c:pt>
                <c:pt idx="3739">
                  <c:v>#N/A</c:v>
                </c:pt>
                <c:pt idx="3740">
                  <c:v>#N/A</c:v>
                </c:pt>
                <c:pt idx="3741">
                  <c:v>#N/A</c:v>
                </c:pt>
                <c:pt idx="3742">
                  <c:v>#N/A</c:v>
                </c:pt>
                <c:pt idx="3743">
                  <c:v>#N/A</c:v>
                </c:pt>
                <c:pt idx="3744">
                  <c:v>#N/A</c:v>
                </c:pt>
                <c:pt idx="3745">
                  <c:v>#N/A</c:v>
                </c:pt>
                <c:pt idx="3746">
                  <c:v>#N/A</c:v>
                </c:pt>
                <c:pt idx="3747">
                  <c:v>#N/A</c:v>
                </c:pt>
                <c:pt idx="3748">
                  <c:v>#N/A</c:v>
                </c:pt>
                <c:pt idx="3749">
                  <c:v>#N/A</c:v>
                </c:pt>
                <c:pt idx="3750">
                  <c:v>#N/A</c:v>
                </c:pt>
                <c:pt idx="3751">
                  <c:v>#N/A</c:v>
                </c:pt>
                <c:pt idx="3752">
                  <c:v>#N/A</c:v>
                </c:pt>
                <c:pt idx="3753">
                  <c:v>#N/A</c:v>
                </c:pt>
                <c:pt idx="3754">
                  <c:v>#N/A</c:v>
                </c:pt>
                <c:pt idx="3755">
                  <c:v>#N/A</c:v>
                </c:pt>
                <c:pt idx="3756">
                  <c:v>#N/A</c:v>
                </c:pt>
                <c:pt idx="3757">
                  <c:v>#N/A</c:v>
                </c:pt>
                <c:pt idx="3758">
                  <c:v>#N/A</c:v>
                </c:pt>
                <c:pt idx="3759">
                  <c:v>#N/A</c:v>
                </c:pt>
                <c:pt idx="3760">
                  <c:v>#N/A</c:v>
                </c:pt>
                <c:pt idx="3761">
                  <c:v>#N/A</c:v>
                </c:pt>
                <c:pt idx="3762">
                  <c:v>#N/A</c:v>
                </c:pt>
                <c:pt idx="3763">
                  <c:v>#N/A</c:v>
                </c:pt>
                <c:pt idx="3764">
                  <c:v>#N/A</c:v>
                </c:pt>
                <c:pt idx="3765">
                  <c:v>#N/A</c:v>
                </c:pt>
                <c:pt idx="3766">
                  <c:v>#N/A</c:v>
                </c:pt>
                <c:pt idx="3767">
                  <c:v>#N/A</c:v>
                </c:pt>
                <c:pt idx="3768">
                  <c:v>#N/A</c:v>
                </c:pt>
                <c:pt idx="3769">
                  <c:v>#N/A</c:v>
                </c:pt>
                <c:pt idx="3770">
                  <c:v>#N/A</c:v>
                </c:pt>
                <c:pt idx="3771">
                  <c:v>#N/A</c:v>
                </c:pt>
                <c:pt idx="3772">
                  <c:v>#N/A</c:v>
                </c:pt>
                <c:pt idx="3773">
                  <c:v>#N/A</c:v>
                </c:pt>
                <c:pt idx="3774">
                  <c:v>#N/A</c:v>
                </c:pt>
                <c:pt idx="3775">
                  <c:v>#N/A</c:v>
                </c:pt>
                <c:pt idx="3776">
                  <c:v>#N/A</c:v>
                </c:pt>
                <c:pt idx="3777">
                  <c:v>#N/A</c:v>
                </c:pt>
                <c:pt idx="3778">
                  <c:v>#N/A</c:v>
                </c:pt>
                <c:pt idx="3779">
                  <c:v>#N/A</c:v>
                </c:pt>
                <c:pt idx="3780">
                  <c:v>#N/A</c:v>
                </c:pt>
                <c:pt idx="3781">
                  <c:v>#N/A</c:v>
                </c:pt>
                <c:pt idx="3782">
                  <c:v>#N/A</c:v>
                </c:pt>
                <c:pt idx="3783">
                  <c:v>#N/A</c:v>
                </c:pt>
                <c:pt idx="3784">
                  <c:v>#N/A</c:v>
                </c:pt>
                <c:pt idx="3785">
                  <c:v>#N/A</c:v>
                </c:pt>
                <c:pt idx="3786">
                  <c:v>#N/A</c:v>
                </c:pt>
                <c:pt idx="3787">
                  <c:v>#N/A</c:v>
                </c:pt>
                <c:pt idx="3788">
                  <c:v>#N/A</c:v>
                </c:pt>
                <c:pt idx="3789">
                  <c:v>#N/A</c:v>
                </c:pt>
                <c:pt idx="3790">
                  <c:v>#N/A</c:v>
                </c:pt>
                <c:pt idx="3791">
                  <c:v>#N/A</c:v>
                </c:pt>
                <c:pt idx="3792">
                  <c:v>#N/A</c:v>
                </c:pt>
                <c:pt idx="3793">
                  <c:v>#N/A</c:v>
                </c:pt>
                <c:pt idx="3794">
                  <c:v>#N/A</c:v>
                </c:pt>
                <c:pt idx="3795">
                  <c:v>#N/A</c:v>
                </c:pt>
                <c:pt idx="3796">
                  <c:v>#N/A</c:v>
                </c:pt>
                <c:pt idx="3797">
                  <c:v>#N/A</c:v>
                </c:pt>
                <c:pt idx="3798">
                  <c:v>#N/A</c:v>
                </c:pt>
                <c:pt idx="3799">
                  <c:v>#N/A</c:v>
                </c:pt>
                <c:pt idx="3800">
                  <c:v>#N/A</c:v>
                </c:pt>
                <c:pt idx="3801">
                  <c:v>#N/A</c:v>
                </c:pt>
                <c:pt idx="3802">
                  <c:v>#N/A</c:v>
                </c:pt>
                <c:pt idx="3803">
                  <c:v>#N/A</c:v>
                </c:pt>
                <c:pt idx="3804">
                  <c:v>#N/A</c:v>
                </c:pt>
                <c:pt idx="3805">
                  <c:v>#N/A</c:v>
                </c:pt>
                <c:pt idx="3806">
                  <c:v>#N/A</c:v>
                </c:pt>
                <c:pt idx="3807">
                  <c:v>#N/A</c:v>
                </c:pt>
                <c:pt idx="3808">
                  <c:v>#N/A</c:v>
                </c:pt>
                <c:pt idx="3809">
                  <c:v>#N/A</c:v>
                </c:pt>
                <c:pt idx="3810">
                  <c:v>#N/A</c:v>
                </c:pt>
                <c:pt idx="3811">
                  <c:v>#N/A</c:v>
                </c:pt>
                <c:pt idx="3812">
                  <c:v>#N/A</c:v>
                </c:pt>
                <c:pt idx="3813">
                  <c:v>#N/A</c:v>
                </c:pt>
                <c:pt idx="3814">
                  <c:v>#N/A</c:v>
                </c:pt>
                <c:pt idx="3815">
                  <c:v>#N/A</c:v>
                </c:pt>
                <c:pt idx="3816">
                  <c:v>#N/A</c:v>
                </c:pt>
                <c:pt idx="3817">
                  <c:v>#N/A</c:v>
                </c:pt>
                <c:pt idx="3818">
                  <c:v>#N/A</c:v>
                </c:pt>
                <c:pt idx="3819">
                  <c:v>#N/A</c:v>
                </c:pt>
                <c:pt idx="3820">
                  <c:v>#N/A</c:v>
                </c:pt>
                <c:pt idx="3821">
                  <c:v>#N/A</c:v>
                </c:pt>
                <c:pt idx="3822">
                  <c:v>#N/A</c:v>
                </c:pt>
                <c:pt idx="3823">
                  <c:v>#N/A</c:v>
                </c:pt>
                <c:pt idx="3824">
                  <c:v>#N/A</c:v>
                </c:pt>
                <c:pt idx="3825">
                  <c:v>#N/A</c:v>
                </c:pt>
                <c:pt idx="3826">
                  <c:v>#N/A</c:v>
                </c:pt>
                <c:pt idx="3827">
                  <c:v>#N/A</c:v>
                </c:pt>
                <c:pt idx="3828">
                  <c:v>#N/A</c:v>
                </c:pt>
                <c:pt idx="3829">
                  <c:v>#N/A</c:v>
                </c:pt>
                <c:pt idx="3830">
                  <c:v>#N/A</c:v>
                </c:pt>
                <c:pt idx="3831">
                  <c:v>#N/A</c:v>
                </c:pt>
                <c:pt idx="3832">
                  <c:v>#N/A</c:v>
                </c:pt>
                <c:pt idx="3833">
                  <c:v>#N/A</c:v>
                </c:pt>
                <c:pt idx="3834">
                  <c:v>#N/A</c:v>
                </c:pt>
                <c:pt idx="3835">
                  <c:v>#N/A</c:v>
                </c:pt>
                <c:pt idx="3836">
                  <c:v>#N/A</c:v>
                </c:pt>
                <c:pt idx="3837">
                  <c:v>#N/A</c:v>
                </c:pt>
                <c:pt idx="3838">
                  <c:v>#N/A</c:v>
                </c:pt>
                <c:pt idx="3839">
                  <c:v>#N/A</c:v>
                </c:pt>
                <c:pt idx="3840">
                  <c:v>#N/A</c:v>
                </c:pt>
                <c:pt idx="3841">
                  <c:v>#N/A</c:v>
                </c:pt>
                <c:pt idx="3842">
                  <c:v>#N/A</c:v>
                </c:pt>
                <c:pt idx="3843">
                  <c:v>#N/A</c:v>
                </c:pt>
                <c:pt idx="3844">
                  <c:v>#N/A</c:v>
                </c:pt>
                <c:pt idx="3845">
                  <c:v>#N/A</c:v>
                </c:pt>
                <c:pt idx="3846">
                  <c:v>#N/A</c:v>
                </c:pt>
                <c:pt idx="3847">
                  <c:v>#N/A</c:v>
                </c:pt>
                <c:pt idx="3848">
                  <c:v>#N/A</c:v>
                </c:pt>
                <c:pt idx="3849">
                  <c:v>#N/A</c:v>
                </c:pt>
                <c:pt idx="3850">
                  <c:v>#N/A</c:v>
                </c:pt>
                <c:pt idx="3851">
                  <c:v>#N/A</c:v>
                </c:pt>
                <c:pt idx="3852">
                  <c:v>#N/A</c:v>
                </c:pt>
                <c:pt idx="3853">
                  <c:v>#N/A</c:v>
                </c:pt>
                <c:pt idx="3854">
                  <c:v>#N/A</c:v>
                </c:pt>
                <c:pt idx="3855">
                  <c:v>#N/A</c:v>
                </c:pt>
                <c:pt idx="3856">
                  <c:v>#N/A</c:v>
                </c:pt>
                <c:pt idx="3857">
                  <c:v>#N/A</c:v>
                </c:pt>
                <c:pt idx="3858">
                  <c:v>#N/A</c:v>
                </c:pt>
                <c:pt idx="3859">
                  <c:v>#N/A</c:v>
                </c:pt>
                <c:pt idx="3860">
                  <c:v>#N/A</c:v>
                </c:pt>
                <c:pt idx="3861">
                  <c:v>#N/A</c:v>
                </c:pt>
                <c:pt idx="3862">
                  <c:v>#N/A</c:v>
                </c:pt>
                <c:pt idx="3863">
                  <c:v>#N/A</c:v>
                </c:pt>
                <c:pt idx="3864">
                  <c:v>#N/A</c:v>
                </c:pt>
                <c:pt idx="3865">
                  <c:v>#N/A</c:v>
                </c:pt>
                <c:pt idx="3866">
                  <c:v>#N/A</c:v>
                </c:pt>
                <c:pt idx="3867">
                  <c:v>#N/A</c:v>
                </c:pt>
                <c:pt idx="3868">
                  <c:v>#N/A</c:v>
                </c:pt>
                <c:pt idx="3869">
                  <c:v>#N/A</c:v>
                </c:pt>
                <c:pt idx="3870">
                  <c:v>#N/A</c:v>
                </c:pt>
                <c:pt idx="3871">
                  <c:v>#N/A</c:v>
                </c:pt>
                <c:pt idx="3872">
                  <c:v>#N/A</c:v>
                </c:pt>
                <c:pt idx="3873">
                  <c:v>#N/A</c:v>
                </c:pt>
                <c:pt idx="3874">
                  <c:v>#N/A</c:v>
                </c:pt>
                <c:pt idx="3875">
                  <c:v>#N/A</c:v>
                </c:pt>
                <c:pt idx="3876">
                  <c:v>#N/A</c:v>
                </c:pt>
                <c:pt idx="3877">
                  <c:v>#N/A</c:v>
                </c:pt>
                <c:pt idx="3878">
                  <c:v>#N/A</c:v>
                </c:pt>
                <c:pt idx="3879">
                  <c:v>#N/A</c:v>
                </c:pt>
                <c:pt idx="3880">
                  <c:v>#N/A</c:v>
                </c:pt>
                <c:pt idx="3881">
                  <c:v>#N/A</c:v>
                </c:pt>
                <c:pt idx="3882">
                  <c:v>#N/A</c:v>
                </c:pt>
                <c:pt idx="3883">
                  <c:v>#N/A</c:v>
                </c:pt>
                <c:pt idx="3884">
                  <c:v>#N/A</c:v>
                </c:pt>
                <c:pt idx="3885">
                  <c:v>#N/A</c:v>
                </c:pt>
                <c:pt idx="3886">
                  <c:v>#N/A</c:v>
                </c:pt>
                <c:pt idx="3887">
                  <c:v>#N/A</c:v>
                </c:pt>
                <c:pt idx="3888">
                  <c:v>#N/A</c:v>
                </c:pt>
                <c:pt idx="3889">
                  <c:v>#N/A</c:v>
                </c:pt>
                <c:pt idx="3890">
                  <c:v>#N/A</c:v>
                </c:pt>
                <c:pt idx="3891">
                  <c:v>#N/A</c:v>
                </c:pt>
                <c:pt idx="3892">
                  <c:v>#N/A</c:v>
                </c:pt>
                <c:pt idx="3893">
                  <c:v>#N/A</c:v>
                </c:pt>
                <c:pt idx="3894">
                  <c:v>#N/A</c:v>
                </c:pt>
                <c:pt idx="3895">
                  <c:v>#N/A</c:v>
                </c:pt>
                <c:pt idx="3896">
                  <c:v>#N/A</c:v>
                </c:pt>
                <c:pt idx="3897">
                  <c:v>#N/A</c:v>
                </c:pt>
                <c:pt idx="3898">
                  <c:v>#N/A</c:v>
                </c:pt>
                <c:pt idx="3899">
                  <c:v>#N/A</c:v>
                </c:pt>
                <c:pt idx="3900">
                  <c:v>#N/A</c:v>
                </c:pt>
                <c:pt idx="3901">
                  <c:v>#N/A</c:v>
                </c:pt>
                <c:pt idx="3902">
                  <c:v>#N/A</c:v>
                </c:pt>
                <c:pt idx="3903">
                  <c:v>#N/A</c:v>
                </c:pt>
                <c:pt idx="3904">
                  <c:v>#N/A</c:v>
                </c:pt>
                <c:pt idx="3905">
                  <c:v>#N/A</c:v>
                </c:pt>
                <c:pt idx="3906">
                  <c:v>#N/A</c:v>
                </c:pt>
                <c:pt idx="3907">
                  <c:v>#N/A</c:v>
                </c:pt>
                <c:pt idx="3908">
                  <c:v>#N/A</c:v>
                </c:pt>
                <c:pt idx="3909">
                  <c:v>#N/A</c:v>
                </c:pt>
                <c:pt idx="3910">
                  <c:v>#N/A</c:v>
                </c:pt>
                <c:pt idx="3911">
                  <c:v>#N/A</c:v>
                </c:pt>
                <c:pt idx="3912">
                  <c:v>#N/A</c:v>
                </c:pt>
                <c:pt idx="3913">
                  <c:v>#N/A</c:v>
                </c:pt>
                <c:pt idx="3914">
                  <c:v>#N/A</c:v>
                </c:pt>
                <c:pt idx="3915">
                  <c:v>#N/A</c:v>
                </c:pt>
                <c:pt idx="3916">
                  <c:v>#N/A</c:v>
                </c:pt>
                <c:pt idx="3917">
                  <c:v>#N/A</c:v>
                </c:pt>
                <c:pt idx="3918">
                  <c:v>#N/A</c:v>
                </c:pt>
                <c:pt idx="3919">
                  <c:v>#N/A</c:v>
                </c:pt>
                <c:pt idx="3920">
                  <c:v>#N/A</c:v>
                </c:pt>
                <c:pt idx="3921">
                  <c:v>#N/A</c:v>
                </c:pt>
                <c:pt idx="3922">
                  <c:v>#N/A</c:v>
                </c:pt>
                <c:pt idx="3923">
                  <c:v>#N/A</c:v>
                </c:pt>
                <c:pt idx="3924">
                  <c:v>#N/A</c:v>
                </c:pt>
                <c:pt idx="3925">
                  <c:v>#N/A</c:v>
                </c:pt>
                <c:pt idx="3926">
                  <c:v>#N/A</c:v>
                </c:pt>
                <c:pt idx="3927">
                  <c:v>#N/A</c:v>
                </c:pt>
                <c:pt idx="3928">
                  <c:v>#N/A</c:v>
                </c:pt>
                <c:pt idx="3929">
                  <c:v>#N/A</c:v>
                </c:pt>
                <c:pt idx="3930">
                  <c:v>#N/A</c:v>
                </c:pt>
                <c:pt idx="3931">
                  <c:v>#N/A</c:v>
                </c:pt>
                <c:pt idx="3932">
                  <c:v>#N/A</c:v>
                </c:pt>
                <c:pt idx="3933">
                  <c:v>#N/A</c:v>
                </c:pt>
                <c:pt idx="3934">
                  <c:v>#N/A</c:v>
                </c:pt>
                <c:pt idx="3935">
                  <c:v>#N/A</c:v>
                </c:pt>
                <c:pt idx="3936">
                  <c:v>#N/A</c:v>
                </c:pt>
                <c:pt idx="3937">
                  <c:v>#N/A</c:v>
                </c:pt>
                <c:pt idx="3938">
                  <c:v>#N/A</c:v>
                </c:pt>
                <c:pt idx="3939">
                  <c:v>#N/A</c:v>
                </c:pt>
                <c:pt idx="3940">
                  <c:v>#N/A</c:v>
                </c:pt>
                <c:pt idx="3941">
                  <c:v>#N/A</c:v>
                </c:pt>
                <c:pt idx="3942">
                  <c:v>#N/A</c:v>
                </c:pt>
                <c:pt idx="3943">
                  <c:v>#N/A</c:v>
                </c:pt>
                <c:pt idx="3944">
                  <c:v>#N/A</c:v>
                </c:pt>
                <c:pt idx="3945">
                  <c:v>#N/A</c:v>
                </c:pt>
                <c:pt idx="3946">
                  <c:v>#N/A</c:v>
                </c:pt>
                <c:pt idx="3947">
                  <c:v>#N/A</c:v>
                </c:pt>
                <c:pt idx="3948">
                  <c:v>#N/A</c:v>
                </c:pt>
                <c:pt idx="3949">
                  <c:v>#N/A</c:v>
                </c:pt>
                <c:pt idx="3950">
                  <c:v>#N/A</c:v>
                </c:pt>
                <c:pt idx="3951">
                  <c:v>#N/A</c:v>
                </c:pt>
                <c:pt idx="3952">
                  <c:v>#N/A</c:v>
                </c:pt>
                <c:pt idx="3953">
                  <c:v>#N/A</c:v>
                </c:pt>
                <c:pt idx="3954">
                  <c:v>#N/A</c:v>
                </c:pt>
                <c:pt idx="3955">
                  <c:v>#N/A</c:v>
                </c:pt>
                <c:pt idx="3956">
                  <c:v>#N/A</c:v>
                </c:pt>
                <c:pt idx="3957">
                  <c:v>#N/A</c:v>
                </c:pt>
                <c:pt idx="3958">
                  <c:v>#N/A</c:v>
                </c:pt>
                <c:pt idx="3959">
                  <c:v>#N/A</c:v>
                </c:pt>
                <c:pt idx="3960">
                  <c:v>#N/A</c:v>
                </c:pt>
                <c:pt idx="3961">
                  <c:v>#N/A</c:v>
                </c:pt>
                <c:pt idx="3962">
                  <c:v>#N/A</c:v>
                </c:pt>
                <c:pt idx="3963">
                  <c:v>#N/A</c:v>
                </c:pt>
                <c:pt idx="3964">
                  <c:v>#N/A</c:v>
                </c:pt>
                <c:pt idx="3965">
                  <c:v>#N/A</c:v>
                </c:pt>
                <c:pt idx="3966">
                  <c:v>#N/A</c:v>
                </c:pt>
                <c:pt idx="3967">
                  <c:v>#N/A</c:v>
                </c:pt>
                <c:pt idx="3968">
                  <c:v>#N/A</c:v>
                </c:pt>
                <c:pt idx="3969">
                  <c:v>#N/A</c:v>
                </c:pt>
                <c:pt idx="3970">
                  <c:v>#N/A</c:v>
                </c:pt>
                <c:pt idx="3971">
                  <c:v>#N/A</c:v>
                </c:pt>
                <c:pt idx="3972">
                  <c:v>#N/A</c:v>
                </c:pt>
                <c:pt idx="3973">
                  <c:v>#N/A</c:v>
                </c:pt>
                <c:pt idx="3974">
                  <c:v>#N/A</c:v>
                </c:pt>
                <c:pt idx="3975">
                  <c:v>#N/A</c:v>
                </c:pt>
                <c:pt idx="3976">
                  <c:v>#N/A</c:v>
                </c:pt>
                <c:pt idx="3977">
                  <c:v>#N/A</c:v>
                </c:pt>
                <c:pt idx="3978">
                  <c:v>#N/A</c:v>
                </c:pt>
                <c:pt idx="3979">
                  <c:v>#N/A</c:v>
                </c:pt>
                <c:pt idx="3980">
                  <c:v>#N/A</c:v>
                </c:pt>
                <c:pt idx="3981">
                  <c:v>#N/A</c:v>
                </c:pt>
                <c:pt idx="3982">
                  <c:v>#N/A</c:v>
                </c:pt>
                <c:pt idx="3983">
                  <c:v>#N/A</c:v>
                </c:pt>
                <c:pt idx="3984">
                  <c:v>#N/A</c:v>
                </c:pt>
                <c:pt idx="3985">
                  <c:v>#N/A</c:v>
                </c:pt>
                <c:pt idx="3986">
                  <c:v>#N/A</c:v>
                </c:pt>
                <c:pt idx="3987">
                  <c:v>#N/A</c:v>
                </c:pt>
                <c:pt idx="3988">
                  <c:v>#N/A</c:v>
                </c:pt>
                <c:pt idx="3989">
                  <c:v>#N/A</c:v>
                </c:pt>
                <c:pt idx="3990">
                  <c:v>#N/A</c:v>
                </c:pt>
                <c:pt idx="3991">
                  <c:v>#N/A</c:v>
                </c:pt>
                <c:pt idx="3992">
                  <c:v>#N/A</c:v>
                </c:pt>
                <c:pt idx="3993">
                  <c:v>#N/A</c:v>
                </c:pt>
                <c:pt idx="3994">
                  <c:v>#N/A</c:v>
                </c:pt>
                <c:pt idx="3995">
                  <c:v>#N/A</c:v>
                </c:pt>
                <c:pt idx="3996">
                  <c:v>#N/A</c:v>
                </c:pt>
                <c:pt idx="3997">
                  <c:v>#N/A</c:v>
                </c:pt>
                <c:pt idx="3998">
                  <c:v>#N/A</c:v>
                </c:pt>
                <c:pt idx="3999">
                  <c:v>#N/A</c:v>
                </c:pt>
                <c:pt idx="4000">
                  <c:v>#N/A</c:v>
                </c:pt>
                <c:pt idx="4001">
                  <c:v>#N/A</c:v>
                </c:pt>
                <c:pt idx="4002">
                  <c:v>#N/A</c:v>
                </c:pt>
                <c:pt idx="4003">
                  <c:v>#N/A</c:v>
                </c:pt>
                <c:pt idx="4004">
                  <c:v>#N/A</c:v>
                </c:pt>
                <c:pt idx="4005">
                  <c:v>#N/A</c:v>
                </c:pt>
                <c:pt idx="4006">
                  <c:v>#N/A</c:v>
                </c:pt>
                <c:pt idx="4007">
                  <c:v>#N/A</c:v>
                </c:pt>
                <c:pt idx="4008">
                  <c:v>#N/A</c:v>
                </c:pt>
                <c:pt idx="4009">
                  <c:v>#N/A</c:v>
                </c:pt>
                <c:pt idx="4010">
                  <c:v>#N/A</c:v>
                </c:pt>
                <c:pt idx="4011">
                  <c:v>#N/A</c:v>
                </c:pt>
                <c:pt idx="4012">
                  <c:v>#N/A</c:v>
                </c:pt>
                <c:pt idx="4013">
                  <c:v>#N/A</c:v>
                </c:pt>
                <c:pt idx="4014">
                  <c:v>#N/A</c:v>
                </c:pt>
                <c:pt idx="4015">
                  <c:v>#N/A</c:v>
                </c:pt>
                <c:pt idx="4016">
                  <c:v>#N/A</c:v>
                </c:pt>
                <c:pt idx="4017">
                  <c:v>#N/A</c:v>
                </c:pt>
                <c:pt idx="4018">
                  <c:v>#N/A</c:v>
                </c:pt>
                <c:pt idx="4019">
                  <c:v>#N/A</c:v>
                </c:pt>
                <c:pt idx="4020">
                  <c:v>#N/A</c:v>
                </c:pt>
                <c:pt idx="4021">
                  <c:v>#N/A</c:v>
                </c:pt>
                <c:pt idx="4022">
                  <c:v>#N/A</c:v>
                </c:pt>
                <c:pt idx="4023">
                  <c:v>#N/A</c:v>
                </c:pt>
                <c:pt idx="4024">
                  <c:v>#N/A</c:v>
                </c:pt>
                <c:pt idx="4025">
                  <c:v>#N/A</c:v>
                </c:pt>
                <c:pt idx="4026">
                  <c:v>#N/A</c:v>
                </c:pt>
                <c:pt idx="4027">
                  <c:v>#N/A</c:v>
                </c:pt>
                <c:pt idx="4028">
                  <c:v>#N/A</c:v>
                </c:pt>
                <c:pt idx="4029">
                  <c:v>#N/A</c:v>
                </c:pt>
                <c:pt idx="4030">
                  <c:v>#N/A</c:v>
                </c:pt>
                <c:pt idx="4031">
                  <c:v>#N/A</c:v>
                </c:pt>
                <c:pt idx="4032">
                  <c:v>#N/A</c:v>
                </c:pt>
                <c:pt idx="4033">
                  <c:v>#N/A</c:v>
                </c:pt>
                <c:pt idx="4034">
                  <c:v>#N/A</c:v>
                </c:pt>
                <c:pt idx="4035">
                  <c:v>#N/A</c:v>
                </c:pt>
                <c:pt idx="4036">
                  <c:v>#N/A</c:v>
                </c:pt>
                <c:pt idx="4037">
                  <c:v>#N/A</c:v>
                </c:pt>
                <c:pt idx="4038">
                  <c:v>#N/A</c:v>
                </c:pt>
                <c:pt idx="4039">
                  <c:v>#N/A</c:v>
                </c:pt>
                <c:pt idx="4040">
                  <c:v>#N/A</c:v>
                </c:pt>
                <c:pt idx="4041">
                  <c:v>#N/A</c:v>
                </c:pt>
                <c:pt idx="4042">
                  <c:v>#N/A</c:v>
                </c:pt>
                <c:pt idx="4043">
                  <c:v>#N/A</c:v>
                </c:pt>
                <c:pt idx="4044">
                  <c:v>#N/A</c:v>
                </c:pt>
                <c:pt idx="4045">
                  <c:v>#N/A</c:v>
                </c:pt>
                <c:pt idx="4046">
                  <c:v>#N/A</c:v>
                </c:pt>
                <c:pt idx="4047">
                  <c:v>#N/A</c:v>
                </c:pt>
                <c:pt idx="4048">
                  <c:v>#N/A</c:v>
                </c:pt>
                <c:pt idx="4049">
                  <c:v>#N/A</c:v>
                </c:pt>
                <c:pt idx="4050">
                  <c:v>#N/A</c:v>
                </c:pt>
                <c:pt idx="4051">
                  <c:v>#N/A</c:v>
                </c:pt>
                <c:pt idx="4052">
                  <c:v>#N/A</c:v>
                </c:pt>
                <c:pt idx="4053">
                  <c:v>#N/A</c:v>
                </c:pt>
                <c:pt idx="4054">
                  <c:v>#N/A</c:v>
                </c:pt>
                <c:pt idx="4055">
                  <c:v>#N/A</c:v>
                </c:pt>
                <c:pt idx="4056">
                  <c:v>#N/A</c:v>
                </c:pt>
                <c:pt idx="4057">
                  <c:v>#N/A</c:v>
                </c:pt>
                <c:pt idx="4058">
                  <c:v>#N/A</c:v>
                </c:pt>
                <c:pt idx="4059">
                  <c:v>#N/A</c:v>
                </c:pt>
                <c:pt idx="4060">
                  <c:v>#N/A</c:v>
                </c:pt>
                <c:pt idx="4061">
                  <c:v>#N/A</c:v>
                </c:pt>
                <c:pt idx="4062">
                  <c:v>#N/A</c:v>
                </c:pt>
                <c:pt idx="4063">
                  <c:v>#N/A</c:v>
                </c:pt>
                <c:pt idx="4064">
                  <c:v>#N/A</c:v>
                </c:pt>
                <c:pt idx="4065">
                  <c:v>#N/A</c:v>
                </c:pt>
                <c:pt idx="4066">
                  <c:v>#N/A</c:v>
                </c:pt>
                <c:pt idx="4067">
                  <c:v>#N/A</c:v>
                </c:pt>
                <c:pt idx="4068">
                  <c:v>#N/A</c:v>
                </c:pt>
                <c:pt idx="4069">
                  <c:v>#N/A</c:v>
                </c:pt>
                <c:pt idx="4070">
                  <c:v>#N/A</c:v>
                </c:pt>
                <c:pt idx="4071">
                  <c:v>#N/A</c:v>
                </c:pt>
                <c:pt idx="4072">
                  <c:v>#N/A</c:v>
                </c:pt>
                <c:pt idx="4073">
                  <c:v>#N/A</c:v>
                </c:pt>
                <c:pt idx="4074">
                  <c:v>#N/A</c:v>
                </c:pt>
                <c:pt idx="4075">
                  <c:v>#N/A</c:v>
                </c:pt>
                <c:pt idx="4076">
                  <c:v>#N/A</c:v>
                </c:pt>
                <c:pt idx="4077">
                  <c:v>#N/A</c:v>
                </c:pt>
                <c:pt idx="4078">
                  <c:v>#N/A</c:v>
                </c:pt>
                <c:pt idx="4079">
                  <c:v>#N/A</c:v>
                </c:pt>
                <c:pt idx="4080">
                  <c:v>#N/A</c:v>
                </c:pt>
                <c:pt idx="4081">
                  <c:v>#N/A</c:v>
                </c:pt>
                <c:pt idx="4082">
                  <c:v>#N/A</c:v>
                </c:pt>
                <c:pt idx="4083">
                  <c:v>#N/A</c:v>
                </c:pt>
                <c:pt idx="4084">
                  <c:v>#N/A</c:v>
                </c:pt>
                <c:pt idx="4085">
                  <c:v>#N/A</c:v>
                </c:pt>
                <c:pt idx="4086">
                  <c:v>#N/A</c:v>
                </c:pt>
                <c:pt idx="4087">
                  <c:v>#N/A</c:v>
                </c:pt>
                <c:pt idx="4088">
                  <c:v>#N/A</c:v>
                </c:pt>
                <c:pt idx="4089">
                  <c:v>#N/A</c:v>
                </c:pt>
                <c:pt idx="4090">
                  <c:v>#N/A</c:v>
                </c:pt>
                <c:pt idx="4091">
                  <c:v>#N/A</c:v>
                </c:pt>
                <c:pt idx="4092">
                  <c:v>#N/A</c:v>
                </c:pt>
                <c:pt idx="4093">
                  <c:v>#N/A</c:v>
                </c:pt>
                <c:pt idx="4094">
                  <c:v>#N/A</c:v>
                </c:pt>
                <c:pt idx="4095">
                  <c:v>#N/A</c:v>
                </c:pt>
                <c:pt idx="4096">
                  <c:v>#N/A</c:v>
                </c:pt>
                <c:pt idx="4097">
                  <c:v>#N/A</c:v>
                </c:pt>
                <c:pt idx="4098">
                  <c:v>#N/A</c:v>
                </c:pt>
                <c:pt idx="4099">
                  <c:v>#N/A</c:v>
                </c:pt>
                <c:pt idx="4100">
                  <c:v>#N/A</c:v>
                </c:pt>
                <c:pt idx="4101">
                  <c:v>#N/A</c:v>
                </c:pt>
                <c:pt idx="4102">
                  <c:v>#N/A</c:v>
                </c:pt>
                <c:pt idx="4103">
                  <c:v>#N/A</c:v>
                </c:pt>
                <c:pt idx="4104">
                  <c:v>#N/A</c:v>
                </c:pt>
                <c:pt idx="4105">
                  <c:v>#N/A</c:v>
                </c:pt>
                <c:pt idx="4106">
                  <c:v>#N/A</c:v>
                </c:pt>
                <c:pt idx="4107">
                  <c:v>#N/A</c:v>
                </c:pt>
                <c:pt idx="4108">
                  <c:v>#N/A</c:v>
                </c:pt>
                <c:pt idx="4109">
                  <c:v>#N/A</c:v>
                </c:pt>
                <c:pt idx="4110">
                  <c:v>#N/A</c:v>
                </c:pt>
                <c:pt idx="4111">
                  <c:v>#N/A</c:v>
                </c:pt>
                <c:pt idx="4112">
                  <c:v>#N/A</c:v>
                </c:pt>
                <c:pt idx="4113">
                  <c:v>#N/A</c:v>
                </c:pt>
                <c:pt idx="4114">
                  <c:v>#N/A</c:v>
                </c:pt>
                <c:pt idx="4115">
                  <c:v>#N/A</c:v>
                </c:pt>
                <c:pt idx="4116">
                  <c:v>#N/A</c:v>
                </c:pt>
                <c:pt idx="4117">
                  <c:v>#N/A</c:v>
                </c:pt>
                <c:pt idx="4118">
                  <c:v>#N/A</c:v>
                </c:pt>
                <c:pt idx="4119">
                  <c:v>#N/A</c:v>
                </c:pt>
                <c:pt idx="4120">
                  <c:v>#N/A</c:v>
                </c:pt>
                <c:pt idx="4121">
                  <c:v>#N/A</c:v>
                </c:pt>
                <c:pt idx="4122">
                  <c:v>#N/A</c:v>
                </c:pt>
                <c:pt idx="4123">
                  <c:v>#N/A</c:v>
                </c:pt>
                <c:pt idx="4124">
                  <c:v>#N/A</c:v>
                </c:pt>
                <c:pt idx="4125">
                  <c:v>#N/A</c:v>
                </c:pt>
                <c:pt idx="4126">
                  <c:v>#N/A</c:v>
                </c:pt>
                <c:pt idx="4127">
                  <c:v>#N/A</c:v>
                </c:pt>
                <c:pt idx="4128">
                  <c:v>#N/A</c:v>
                </c:pt>
                <c:pt idx="4129">
                  <c:v>#N/A</c:v>
                </c:pt>
                <c:pt idx="4130">
                  <c:v>#N/A</c:v>
                </c:pt>
                <c:pt idx="4131">
                  <c:v>#N/A</c:v>
                </c:pt>
                <c:pt idx="4132">
                  <c:v>#N/A</c:v>
                </c:pt>
                <c:pt idx="4133">
                  <c:v>#N/A</c:v>
                </c:pt>
                <c:pt idx="4134">
                  <c:v>#N/A</c:v>
                </c:pt>
                <c:pt idx="4135">
                  <c:v>#N/A</c:v>
                </c:pt>
                <c:pt idx="4136">
                  <c:v>#N/A</c:v>
                </c:pt>
                <c:pt idx="4137">
                  <c:v>#N/A</c:v>
                </c:pt>
                <c:pt idx="4138">
                  <c:v>#N/A</c:v>
                </c:pt>
                <c:pt idx="4139">
                  <c:v>#N/A</c:v>
                </c:pt>
                <c:pt idx="4140">
                  <c:v>#N/A</c:v>
                </c:pt>
                <c:pt idx="4141">
                  <c:v>#N/A</c:v>
                </c:pt>
                <c:pt idx="4142">
                  <c:v>#N/A</c:v>
                </c:pt>
                <c:pt idx="4143">
                  <c:v>#N/A</c:v>
                </c:pt>
                <c:pt idx="4144">
                  <c:v>#N/A</c:v>
                </c:pt>
                <c:pt idx="4145">
                  <c:v>#N/A</c:v>
                </c:pt>
                <c:pt idx="4146">
                  <c:v>#N/A</c:v>
                </c:pt>
                <c:pt idx="4147">
                  <c:v>#N/A</c:v>
                </c:pt>
                <c:pt idx="4148">
                  <c:v>#N/A</c:v>
                </c:pt>
                <c:pt idx="4149">
                  <c:v>#N/A</c:v>
                </c:pt>
                <c:pt idx="4150">
                  <c:v>#N/A</c:v>
                </c:pt>
                <c:pt idx="4151">
                  <c:v>#N/A</c:v>
                </c:pt>
                <c:pt idx="4152">
                  <c:v>#N/A</c:v>
                </c:pt>
                <c:pt idx="4153">
                  <c:v>#N/A</c:v>
                </c:pt>
                <c:pt idx="4154">
                  <c:v>#N/A</c:v>
                </c:pt>
                <c:pt idx="4155">
                  <c:v>#N/A</c:v>
                </c:pt>
                <c:pt idx="4156">
                  <c:v>#N/A</c:v>
                </c:pt>
                <c:pt idx="4157">
                  <c:v>#N/A</c:v>
                </c:pt>
                <c:pt idx="4158">
                  <c:v>#N/A</c:v>
                </c:pt>
                <c:pt idx="4159">
                  <c:v>#N/A</c:v>
                </c:pt>
                <c:pt idx="4160">
                  <c:v>#N/A</c:v>
                </c:pt>
                <c:pt idx="4161">
                  <c:v>#N/A</c:v>
                </c:pt>
                <c:pt idx="4162">
                  <c:v>#N/A</c:v>
                </c:pt>
                <c:pt idx="4163">
                  <c:v>#N/A</c:v>
                </c:pt>
                <c:pt idx="4164">
                  <c:v>#N/A</c:v>
                </c:pt>
                <c:pt idx="4165">
                  <c:v>#N/A</c:v>
                </c:pt>
                <c:pt idx="4166">
                  <c:v>#N/A</c:v>
                </c:pt>
                <c:pt idx="4167">
                  <c:v>#N/A</c:v>
                </c:pt>
                <c:pt idx="4168">
                  <c:v>#N/A</c:v>
                </c:pt>
                <c:pt idx="4169">
                  <c:v>#N/A</c:v>
                </c:pt>
                <c:pt idx="4170">
                  <c:v>#N/A</c:v>
                </c:pt>
                <c:pt idx="4171">
                  <c:v>#N/A</c:v>
                </c:pt>
                <c:pt idx="4172">
                  <c:v>#N/A</c:v>
                </c:pt>
                <c:pt idx="4173">
                  <c:v>#N/A</c:v>
                </c:pt>
                <c:pt idx="4174">
                  <c:v>#N/A</c:v>
                </c:pt>
                <c:pt idx="4175">
                  <c:v>#N/A</c:v>
                </c:pt>
                <c:pt idx="4176">
                  <c:v>#N/A</c:v>
                </c:pt>
                <c:pt idx="4177">
                  <c:v>#N/A</c:v>
                </c:pt>
                <c:pt idx="4178">
                  <c:v>#N/A</c:v>
                </c:pt>
                <c:pt idx="4179">
                  <c:v>#N/A</c:v>
                </c:pt>
                <c:pt idx="4180">
                  <c:v>#N/A</c:v>
                </c:pt>
                <c:pt idx="4181">
                  <c:v>#N/A</c:v>
                </c:pt>
                <c:pt idx="4182">
                  <c:v>#N/A</c:v>
                </c:pt>
                <c:pt idx="4183">
                  <c:v>#N/A</c:v>
                </c:pt>
                <c:pt idx="4184">
                  <c:v>#N/A</c:v>
                </c:pt>
                <c:pt idx="4185">
                  <c:v>#N/A</c:v>
                </c:pt>
                <c:pt idx="4186">
                  <c:v>#N/A</c:v>
                </c:pt>
                <c:pt idx="4187">
                  <c:v>#N/A</c:v>
                </c:pt>
                <c:pt idx="4188">
                  <c:v>#N/A</c:v>
                </c:pt>
                <c:pt idx="4189">
                  <c:v>#N/A</c:v>
                </c:pt>
                <c:pt idx="4190">
                  <c:v>#N/A</c:v>
                </c:pt>
                <c:pt idx="4191">
                  <c:v>#N/A</c:v>
                </c:pt>
                <c:pt idx="4192">
                  <c:v>#N/A</c:v>
                </c:pt>
                <c:pt idx="4193">
                  <c:v>#N/A</c:v>
                </c:pt>
                <c:pt idx="4194">
                  <c:v>#N/A</c:v>
                </c:pt>
                <c:pt idx="4195">
                  <c:v>#N/A</c:v>
                </c:pt>
                <c:pt idx="4196">
                  <c:v>#N/A</c:v>
                </c:pt>
                <c:pt idx="4197">
                  <c:v>#N/A</c:v>
                </c:pt>
                <c:pt idx="4198">
                  <c:v>#N/A</c:v>
                </c:pt>
                <c:pt idx="4199">
                  <c:v>#N/A</c:v>
                </c:pt>
                <c:pt idx="4200">
                  <c:v>#N/A</c:v>
                </c:pt>
                <c:pt idx="4201">
                  <c:v>#N/A</c:v>
                </c:pt>
                <c:pt idx="4202">
                  <c:v>#N/A</c:v>
                </c:pt>
                <c:pt idx="4203">
                  <c:v>#N/A</c:v>
                </c:pt>
                <c:pt idx="4204">
                  <c:v>#N/A</c:v>
                </c:pt>
                <c:pt idx="4205">
                  <c:v>#N/A</c:v>
                </c:pt>
                <c:pt idx="4206">
                  <c:v>#N/A</c:v>
                </c:pt>
                <c:pt idx="4207">
                  <c:v>#N/A</c:v>
                </c:pt>
                <c:pt idx="4208">
                  <c:v>#N/A</c:v>
                </c:pt>
                <c:pt idx="4209">
                  <c:v>#N/A</c:v>
                </c:pt>
                <c:pt idx="4210">
                  <c:v>#N/A</c:v>
                </c:pt>
                <c:pt idx="4211">
                  <c:v>#N/A</c:v>
                </c:pt>
                <c:pt idx="4212">
                  <c:v>#N/A</c:v>
                </c:pt>
                <c:pt idx="4213">
                  <c:v>#N/A</c:v>
                </c:pt>
                <c:pt idx="4214">
                  <c:v>#N/A</c:v>
                </c:pt>
                <c:pt idx="4215">
                  <c:v>#N/A</c:v>
                </c:pt>
                <c:pt idx="4216">
                  <c:v>#N/A</c:v>
                </c:pt>
                <c:pt idx="4217">
                  <c:v>#N/A</c:v>
                </c:pt>
                <c:pt idx="4218">
                  <c:v>#N/A</c:v>
                </c:pt>
                <c:pt idx="4219">
                  <c:v>#N/A</c:v>
                </c:pt>
                <c:pt idx="4220">
                  <c:v>#N/A</c:v>
                </c:pt>
                <c:pt idx="4221">
                  <c:v>#N/A</c:v>
                </c:pt>
                <c:pt idx="4222">
                  <c:v>#N/A</c:v>
                </c:pt>
                <c:pt idx="4223">
                  <c:v>#N/A</c:v>
                </c:pt>
                <c:pt idx="4224">
                  <c:v>#N/A</c:v>
                </c:pt>
                <c:pt idx="4225">
                  <c:v>#N/A</c:v>
                </c:pt>
                <c:pt idx="4226">
                  <c:v>#N/A</c:v>
                </c:pt>
                <c:pt idx="4227">
                  <c:v>#N/A</c:v>
                </c:pt>
                <c:pt idx="4228">
                  <c:v>#N/A</c:v>
                </c:pt>
                <c:pt idx="4229">
                  <c:v>#N/A</c:v>
                </c:pt>
                <c:pt idx="4230">
                  <c:v>#N/A</c:v>
                </c:pt>
                <c:pt idx="4231">
                  <c:v>#N/A</c:v>
                </c:pt>
                <c:pt idx="4232">
                  <c:v>#N/A</c:v>
                </c:pt>
                <c:pt idx="4233">
                  <c:v>#N/A</c:v>
                </c:pt>
                <c:pt idx="4234">
                  <c:v>#N/A</c:v>
                </c:pt>
                <c:pt idx="4235">
                  <c:v>#N/A</c:v>
                </c:pt>
                <c:pt idx="4236">
                  <c:v>#N/A</c:v>
                </c:pt>
                <c:pt idx="4237">
                  <c:v>#N/A</c:v>
                </c:pt>
                <c:pt idx="4238">
                  <c:v>#N/A</c:v>
                </c:pt>
                <c:pt idx="4239">
                  <c:v>#N/A</c:v>
                </c:pt>
                <c:pt idx="4240">
                  <c:v>#N/A</c:v>
                </c:pt>
                <c:pt idx="4241">
                  <c:v>#N/A</c:v>
                </c:pt>
                <c:pt idx="4242">
                  <c:v>#N/A</c:v>
                </c:pt>
                <c:pt idx="4243">
                  <c:v>#N/A</c:v>
                </c:pt>
                <c:pt idx="4244">
                  <c:v>#N/A</c:v>
                </c:pt>
                <c:pt idx="4245">
                  <c:v>#N/A</c:v>
                </c:pt>
                <c:pt idx="4246">
                  <c:v>#N/A</c:v>
                </c:pt>
                <c:pt idx="4247">
                  <c:v>#N/A</c:v>
                </c:pt>
                <c:pt idx="4248">
                  <c:v>#N/A</c:v>
                </c:pt>
                <c:pt idx="4249">
                  <c:v>#N/A</c:v>
                </c:pt>
                <c:pt idx="4250">
                  <c:v>#N/A</c:v>
                </c:pt>
                <c:pt idx="4251">
                  <c:v>#N/A</c:v>
                </c:pt>
                <c:pt idx="4252">
                  <c:v>#N/A</c:v>
                </c:pt>
                <c:pt idx="4253">
                  <c:v>#N/A</c:v>
                </c:pt>
                <c:pt idx="4254">
                  <c:v>#N/A</c:v>
                </c:pt>
                <c:pt idx="4255">
                  <c:v>#N/A</c:v>
                </c:pt>
                <c:pt idx="4256">
                  <c:v>#N/A</c:v>
                </c:pt>
                <c:pt idx="4257">
                  <c:v>#N/A</c:v>
                </c:pt>
                <c:pt idx="4258">
                  <c:v>#N/A</c:v>
                </c:pt>
                <c:pt idx="4259">
                  <c:v>#N/A</c:v>
                </c:pt>
                <c:pt idx="4260">
                  <c:v>#N/A</c:v>
                </c:pt>
                <c:pt idx="4261">
                  <c:v>#N/A</c:v>
                </c:pt>
                <c:pt idx="4262">
                  <c:v>#N/A</c:v>
                </c:pt>
                <c:pt idx="4263">
                  <c:v>#N/A</c:v>
                </c:pt>
                <c:pt idx="4264">
                  <c:v>#N/A</c:v>
                </c:pt>
                <c:pt idx="4265">
                  <c:v>#N/A</c:v>
                </c:pt>
                <c:pt idx="4266">
                  <c:v>#N/A</c:v>
                </c:pt>
                <c:pt idx="4267">
                  <c:v>#N/A</c:v>
                </c:pt>
                <c:pt idx="4268">
                  <c:v>#N/A</c:v>
                </c:pt>
                <c:pt idx="4269">
                  <c:v>#N/A</c:v>
                </c:pt>
                <c:pt idx="4270">
                  <c:v>#N/A</c:v>
                </c:pt>
                <c:pt idx="4271">
                  <c:v>#N/A</c:v>
                </c:pt>
                <c:pt idx="4272">
                  <c:v>#N/A</c:v>
                </c:pt>
                <c:pt idx="4273">
                  <c:v>#N/A</c:v>
                </c:pt>
                <c:pt idx="4274">
                  <c:v>#N/A</c:v>
                </c:pt>
                <c:pt idx="4275">
                  <c:v>#N/A</c:v>
                </c:pt>
                <c:pt idx="4276">
                  <c:v>#N/A</c:v>
                </c:pt>
                <c:pt idx="4277">
                  <c:v>#N/A</c:v>
                </c:pt>
                <c:pt idx="4278">
                  <c:v>#N/A</c:v>
                </c:pt>
                <c:pt idx="4279">
                  <c:v>#N/A</c:v>
                </c:pt>
                <c:pt idx="4280">
                  <c:v>#N/A</c:v>
                </c:pt>
                <c:pt idx="4281">
                  <c:v>#N/A</c:v>
                </c:pt>
                <c:pt idx="4282">
                  <c:v>#N/A</c:v>
                </c:pt>
                <c:pt idx="4283">
                  <c:v>#N/A</c:v>
                </c:pt>
                <c:pt idx="4284">
                  <c:v>#N/A</c:v>
                </c:pt>
                <c:pt idx="4285">
                  <c:v>#N/A</c:v>
                </c:pt>
                <c:pt idx="4286">
                  <c:v>#N/A</c:v>
                </c:pt>
                <c:pt idx="4287">
                  <c:v>#N/A</c:v>
                </c:pt>
                <c:pt idx="4288">
                  <c:v>#N/A</c:v>
                </c:pt>
                <c:pt idx="4289">
                  <c:v>#N/A</c:v>
                </c:pt>
                <c:pt idx="4290">
                  <c:v>#N/A</c:v>
                </c:pt>
                <c:pt idx="4291">
                  <c:v>#N/A</c:v>
                </c:pt>
                <c:pt idx="4292">
                  <c:v>#N/A</c:v>
                </c:pt>
                <c:pt idx="4293">
                  <c:v>#N/A</c:v>
                </c:pt>
                <c:pt idx="4294">
                  <c:v>#N/A</c:v>
                </c:pt>
                <c:pt idx="4295">
                  <c:v>#N/A</c:v>
                </c:pt>
                <c:pt idx="4296">
                  <c:v>#N/A</c:v>
                </c:pt>
                <c:pt idx="4297">
                  <c:v>#N/A</c:v>
                </c:pt>
                <c:pt idx="4298">
                  <c:v>#N/A</c:v>
                </c:pt>
                <c:pt idx="4299">
                  <c:v>#N/A</c:v>
                </c:pt>
                <c:pt idx="4300">
                  <c:v>#N/A</c:v>
                </c:pt>
                <c:pt idx="4301">
                  <c:v>#N/A</c:v>
                </c:pt>
                <c:pt idx="4302">
                  <c:v>#N/A</c:v>
                </c:pt>
                <c:pt idx="4303">
                  <c:v>#N/A</c:v>
                </c:pt>
                <c:pt idx="4304">
                  <c:v>#N/A</c:v>
                </c:pt>
                <c:pt idx="4305">
                  <c:v>#N/A</c:v>
                </c:pt>
                <c:pt idx="4306">
                  <c:v>#N/A</c:v>
                </c:pt>
                <c:pt idx="4307">
                  <c:v>#N/A</c:v>
                </c:pt>
                <c:pt idx="4308">
                  <c:v>#N/A</c:v>
                </c:pt>
                <c:pt idx="4309">
                  <c:v>#N/A</c:v>
                </c:pt>
                <c:pt idx="4310">
                  <c:v>#N/A</c:v>
                </c:pt>
                <c:pt idx="4311">
                  <c:v>#N/A</c:v>
                </c:pt>
                <c:pt idx="4312">
                  <c:v>#N/A</c:v>
                </c:pt>
                <c:pt idx="4313">
                  <c:v>#N/A</c:v>
                </c:pt>
                <c:pt idx="4314">
                  <c:v>#N/A</c:v>
                </c:pt>
                <c:pt idx="4315">
                  <c:v>#N/A</c:v>
                </c:pt>
                <c:pt idx="4316">
                  <c:v>#N/A</c:v>
                </c:pt>
                <c:pt idx="4317">
                  <c:v>#N/A</c:v>
                </c:pt>
                <c:pt idx="4318">
                  <c:v>#N/A</c:v>
                </c:pt>
                <c:pt idx="4319">
                  <c:v>#N/A</c:v>
                </c:pt>
                <c:pt idx="4320">
                  <c:v>#N/A</c:v>
                </c:pt>
                <c:pt idx="4321">
                  <c:v>#N/A</c:v>
                </c:pt>
                <c:pt idx="4322">
                  <c:v>#N/A</c:v>
                </c:pt>
                <c:pt idx="4323">
                  <c:v>#N/A</c:v>
                </c:pt>
                <c:pt idx="4324">
                  <c:v>#N/A</c:v>
                </c:pt>
                <c:pt idx="4325">
                  <c:v>#N/A</c:v>
                </c:pt>
                <c:pt idx="4326">
                  <c:v>#N/A</c:v>
                </c:pt>
                <c:pt idx="4327">
                  <c:v>#N/A</c:v>
                </c:pt>
                <c:pt idx="4328">
                  <c:v>#N/A</c:v>
                </c:pt>
                <c:pt idx="4329">
                  <c:v>#N/A</c:v>
                </c:pt>
                <c:pt idx="4330">
                  <c:v>#N/A</c:v>
                </c:pt>
                <c:pt idx="4331">
                  <c:v>#N/A</c:v>
                </c:pt>
                <c:pt idx="4332">
                  <c:v>#N/A</c:v>
                </c:pt>
                <c:pt idx="4333">
                  <c:v>#N/A</c:v>
                </c:pt>
                <c:pt idx="4334">
                  <c:v>#N/A</c:v>
                </c:pt>
                <c:pt idx="4335">
                  <c:v>#N/A</c:v>
                </c:pt>
                <c:pt idx="4336">
                  <c:v>#N/A</c:v>
                </c:pt>
                <c:pt idx="4337">
                  <c:v>#N/A</c:v>
                </c:pt>
                <c:pt idx="4338">
                  <c:v>#N/A</c:v>
                </c:pt>
                <c:pt idx="4339">
                  <c:v>#N/A</c:v>
                </c:pt>
                <c:pt idx="4340">
                  <c:v>#N/A</c:v>
                </c:pt>
                <c:pt idx="4341">
                  <c:v>#N/A</c:v>
                </c:pt>
                <c:pt idx="4342">
                  <c:v>#N/A</c:v>
                </c:pt>
                <c:pt idx="4343">
                  <c:v>#N/A</c:v>
                </c:pt>
                <c:pt idx="4344">
                  <c:v>#N/A</c:v>
                </c:pt>
                <c:pt idx="4345">
                  <c:v>#N/A</c:v>
                </c:pt>
                <c:pt idx="4346">
                  <c:v>#N/A</c:v>
                </c:pt>
                <c:pt idx="4347">
                  <c:v>#N/A</c:v>
                </c:pt>
                <c:pt idx="4348">
                  <c:v>#N/A</c:v>
                </c:pt>
                <c:pt idx="4349">
                  <c:v>#N/A</c:v>
                </c:pt>
                <c:pt idx="4350">
                  <c:v>#N/A</c:v>
                </c:pt>
                <c:pt idx="4351">
                  <c:v>#N/A</c:v>
                </c:pt>
                <c:pt idx="4352">
                  <c:v>#N/A</c:v>
                </c:pt>
                <c:pt idx="4353">
                  <c:v>#N/A</c:v>
                </c:pt>
                <c:pt idx="4354">
                  <c:v>#N/A</c:v>
                </c:pt>
                <c:pt idx="4355">
                  <c:v>#N/A</c:v>
                </c:pt>
                <c:pt idx="4356">
                  <c:v>#N/A</c:v>
                </c:pt>
                <c:pt idx="4357">
                  <c:v>#N/A</c:v>
                </c:pt>
                <c:pt idx="4358">
                  <c:v>#N/A</c:v>
                </c:pt>
                <c:pt idx="4359">
                  <c:v>#N/A</c:v>
                </c:pt>
                <c:pt idx="4360">
                  <c:v>#N/A</c:v>
                </c:pt>
                <c:pt idx="4361">
                  <c:v>#N/A</c:v>
                </c:pt>
                <c:pt idx="4362">
                  <c:v>#N/A</c:v>
                </c:pt>
                <c:pt idx="4363">
                  <c:v>#N/A</c:v>
                </c:pt>
                <c:pt idx="4364">
                  <c:v>#N/A</c:v>
                </c:pt>
                <c:pt idx="4365">
                  <c:v>#N/A</c:v>
                </c:pt>
                <c:pt idx="4366">
                  <c:v>#N/A</c:v>
                </c:pt>
                <c:pt idx="4367">
                  <c:v>#N/A</c:v>
                </c:pt>
                <c:pt idx="4368">
                  <c:v>#N/A</c:v>
                </c:pt>
                <c:pt idx="4369">
                  <c:v>#N/A</c:v>
                </c:pt>
                <c:pt idx="4370">
                  <c:v>#N/A</c:v>
                </c:pt>
                <c:pt idx="4371">
                  <c:v>#N/A</c:v>
                </c:pt>
                <c:pt idx="4372">
                  <c:v>#N/A</c:v>
                </c:pt>
                <c:pt idx="4373">
                  <c:v>#N/A</c:v>
                </c:pt>
                <c:pt idx="4374">
                  <c:v>#N/A</c:v>
                </c:pt>
                <c:pt idx="4375">
                  <c:v>#N/A</c:v>
                </c:pt>
                <c:pt idx="4376">
                  <c:v>#N/A</c:v>
                </c:pt>
                <c:pt idx="4377">
                  <c:v>#N/A</c:v>
                </c:pt>
                <c:pt idx="4378">
                  <c:v>#N/A</c:v>
                </c:pt>
                <c:pt idx="4379">
                  <c:v>#N/A</c:v>
                </c:pt>
                <c:pt idx="4380">
                  <c:v>#N/A</c:v>
                </c:pt>
                <c:pt idx="4381">
                  <c:v>#N/A</c:v>
                </c:pt>
                <c:pt idx="4382">
                  <c:v>#N/A</c:v>
                </c:pt>
                <c:pt idx="4383">
                  <c:v>#N/A</c:v>
                </c:pt>
                <c:pt idx="4384">
                  <c:v>#N/A</c:v>
                </c:pt>
                <c:pt idx="4385">
                  <c:v>#N/A</c:v>
                </c:pt>
                <c:pt idx="4386">
                  <c:v>#N/A</c:v>
                </c:pt>
                <c:pt idx="4387">
                  <c:v>#N/A</c:v>
                </c:pt>
                <c:pt idx="4388">
                  <c:v>#N/A</c:v>
                </c:pt>
                <c:pt idx="4389">
                  <c:v>#N/A</c:v>
                </c:pt>
                <c:pt idx="4390">
                  <c:v>#N/A</c:v>
                </c:pt>
                <c:pt idx="4391">
                  <c:v>#N/A</c:v>
                </c:pt>
                <c:pt idx="4392">
                  <c:v>#N/A</c:v>
                </c:pt>
                <c:pt idx="4393">
                  <c:v>#N/A</c:v>
                </c:pt>
                <c:pt idx="4394">
                  <c:v>#N/A</c:v>
                </c:pt>
                <c:pt idx="4395">
                  <c:v>#N/A</c:v>
                </c:pt>
                <c:pt idx="4396">
                  <c:v>#N/A</c:v>
                </c:pt>
                <c:pt idx="4397">
                  <c:v>#N/A</c:v>
                </c:pt>
                <c:pt idx="4398">
                  <c:v>#N/A</c:v>
                </c:pt>
                <c:pt idx="4399">
                  <c:v>#N/A</c:v>
                </c:pt>
                <c:pt idx="4400">
                  <c:v>#N/A</c:v>
                </c:pt>
                <c:pt idx="4401">
                  <c:v>#N/A</c:v>
                </c:pt>
                <c:pt idx="4402">
                  <c:v>#N/A</c:v>
                </c:pt>
                <c:pt idx="4403">
                  <c:v>#N/A</c:v>
                </c:pt>
                <c:pt idx="4404">
                  <c:v>#N/A</c:v>
                </c:pt>
                <c:pt idx="4405">
                  <c:v>#N/A</c:v>
                </c:pt>
                <c:pt idx="4406">
                  <c:v>#N/A</c:v>
                </c:pt>
                <c:pt idx="4407">
                  <c:v>#N/A</c:v>
                </c:pt>
                <c:pt idx="4408">
                  <c:v>#N/A</c:v>
                </c:pt>
                <c:pt idx="4409">
                  <c:v>#N/A</c:v>
                </c:pt>
                <c:pt idx="4410">
                  <c:v>#N/A</c:v>
                </c:pt>
                <c:pt idx="4411">
                  <c:v>#N/A</c:v>
                </c:pt>
                <c:pt idx="4412">
                  <c:v>#N/A</c:v>
                </c:pt>
                <c:pt idx="4413">
                  <c:v>#N/A</c:v>
                </c:pt>
                <c:pt idx="4414">
                  <c:v>#N/A</c:v>
                </c:pt>
                <c:pt idx="4415">
                  <c:v>#N/A</c:v>
                </c:pt>
                <c:pt idx="4416">
                  <c:v>#N/A</c:v>
                </c:pt>
                <c:pt idx="4417">
                  <c:v>#N/A</c:v>
                </c:pt>
                <c:pt idx="4418">
                  <c:v>#N/A</c:v>
                </c:pt>
                <c:pt idx="4419">
                  <c:v>#N/A</c:v>
                </c:pt>
                <c:pt idx="4420">
                  <c:v>#N/A</c:v>
                </c:pt>
                <c:pt idx="4421">
                  <c:v>#N/A</c:v>
                </c:pt>
                <c:pt idx="4422">
                  <c:v>#N/A</c:v>
                </c:pt>
                <c:pt idx="4423">
                  <c:v>#N/A</c:v>
                </c:pt>
                <c:pt idx="4424">
                  <c:v>#N/A</c:v>
                </c:pt>
                <c:pt idx="4425">
                  <c:v>#N/A</c:v>
                </c:pt>
                <c:pt idx="4426">
                  <c:v>#N/A</c:v>
                </c:pt>
                <c:pt idx="4427">
                  <c:v>#N/A</c:v>
                </c:pt>
                <c:pt idx="4428">
                  <c:v>#N/A</c:v>
                </c:pt>
                <c:pt idx="4429">
                  <c:v>#N/A</c:v>
                </c:pt>
                <c:pt idx="4430">
                  <c:v>#N/A</c:v>
                </c:pt>
                <c:pt idx="4431">
                  <c:v>#N/A</c:v>
                </c:pt>
                <c:pt idx="4432">
                  <c:v>#N/A</c:v>
                </c:pt>
                <c:pt idx="4433">
                  <c:v>#N/A</c:v>
                </c:pt>
                <c:pt idx="4434">
                  <c:v>#N/A</c:v>
                </c:pt>
                <c:pt idx="4435">
                  <c:v>#N/A</c:v>
                </c:pt>
                <c:pt idx="4436">
                  <c:v>#N/A</c:v>
                </c:pt>
                <c:pt idx="4437">
                  <c:v>#N/A</c:v>
                </c:pt>
                <c:pt idx="4438">
                  <c:v>#N/A</c:v>
                </c:pt>
                <c:pt idx="4439">
                  <c:v>#N/A</c:v>
                </c:pt>
                <c:pt idx="4440">
                  <c:v>#N/A</c:v>
                </c:pt>
                <c:pt idx="4441">
                  <c:v>#N/A</c:v>
                </c:pt>
                <c:pt idx="4442">
                  <c:v>#N/A</c:v>
                </c:pt>
                <c:pt idx="4443">
                  <c:v>#N/A</c:v>
                </c:pt>
                <c:pt idx="4444">
                  <c:v>#N/A</c:v>
                </c:pt>
                <c:pt idx="4445">
                  <c:v>#N/A</c:v>
                </c:pt>
                <c:pt idx="4446">
                  <c:v>#N/A</c:v>
                </c:pt>
                <c:pt idx="4447">
                  <c:v>#N/A</c:v>
                </c:pt>
                <c:pt idx="4448">
                  <c:v>#N/A</c:v>
                </c:pt>
                <c:pt idx="4449">
                  <c:v>#N/A</c:v>
                </c:pt>
                <c:pt idx="4450">
                  <c:v>#N/A</c:v>
                </c:pt>
                <c:pt idx="4451">
                  <c:v>#N/A</c:v>
                </c:pt>
                <c:pt idx="4452">
                  <c:v>#N/A</c:v>
                </c:pt>
                <c:pt idx="4453">
                  <c:v>#N/A</c:v>
                </c:pt>
                <c:pt idx="4454">
                  <c:v>#N/A</c:v>
                </c:pt>
                <c:pt idx="4455">
                  <c:v>#N/A</c:v>
                </c:pt>
                <c:pt idx="4456">
                  <c:v>#N/A</c:v>
                </c:pt>
                <c:pt idx="4457">
                  <c:v>#N/A</c:v>
                </c:pt>
                <c:pt idx="4458">
                  <c:v>#N/A</c:v>
                </c:pt>
                <c:pt idx="4459">
                  <c:v>#N/A</c:v>
                </c:pt>
                <c:pt idx="4460">
                  <c:v>#N/A</c:v>
                </c:pt>
                <c:pt idx="4461">
                  <c:v>#N/A</c:v>
                </c:pt>
                <c:pt idx="4462">
                  <c:v>#N/A</c:v>
                </c:pt>
                <c:pt idx="4463">
                  <c:v>#N/A</c:v>
                </c:pt>
                <c:pt idx="4464">
                  <c:v>#N/A</c:v>
                </c:pt>
                <c:pt idx="4465">
                  <c:v>#N/A</c:v>
                </c:pt>
                <c:pt idx="4466">
                  <c:v>#N/A</c:v>
                </c:pt>
                <c:pt idx="4467">
                  <c:v>#N/A</c:v>
                </c:pt>
                <c:pt idx="4468">
                  <c:v>#N/A</c:v>
                </c:pt>
                <c:pt idx="4469">
                  <c:v>#N/A</c:v>
                </c:pt>
                <c:pt idx="4470">
                  <c:v>#N/A</c:v>
                </c:pt>
                <c:pt idx="4471">
                  <c:v>#N/A</c:v>
                </c:pt>
                <c:pt idx="4472">
                  <c:v>#N/A</c:v>
                </c:pt>
                <c:pt idx="4473">
                  <c:v>#N/A</c:v>
                </c:pt>
                <c:pt idx="4474">
                  <c:v>#N/A</c:v>
                </c:pt>
                <c:pt idx="4475">
                  <c:v>#N/A</c:v>
                </c:pt>
                <c:pt idx="4476">
                  <c:v>#N/A</c:v>
                </c:pt>
                <c:pt idx="4477">
                  <c:v>#N/A</c:v>
                </c:pt>
                <c:pt idx="4478">
                  <c:v>#N/A</c:v>
                </c:pt>
                <c:pt idx="4479">
                  <c:v>#N/A</c:v>
                </c:pt>
                <c:pt idx="4480">
                  <c:v>#N/A</c:v>
                </c:pt>
                <c:pt idx="4481">
                  <c:v>#N/A</c:v>
                </c:pt>
                <c:pt idx="4482">
                  <c:v>#N/A</c:v>
                </c:pt>
                <c:pt idx="4483">
                  <c:v>#N/A</c:v>
                </c:pt>
                <c:pt idx="4484">
                  <c:v>#N/A</c:v>
                </c:pt>
                <c:pt idx="4485">
                  <c:v>#N/A</c:v>
                </c:pt>
                <c:pt idx="4486">
                  <c:v>#N/A</c:v>
                </c:pt>
                <c:pt idx="4487">
                  <c:v>#N/A</c:v>
                </c:pt>
                <c:pt idx="4488">
                  <c:v>#N/A</c:v>
                </c:pt>
                <c:pt idx="4489">
                  <c:v>#N/A</c:v>
                </c:pt>
                <c:pt idx="4490">
                  <c:v>#N/A</c:v>
                </c:pt>
                <c:pt idx="4491">
                  <c:v>#N/A</c:v>
                </c:pt>
                <c:pt idx="4492">
                  <c:v>#N/A</c:v>
                </c:pt>
                <c:pt idx="4493">
                  <c:v>#N/A</c:v>
                </c:pt>
                <c:pt idx="4494">
                  <c:v>#N/A</c:v>
                </c:pt>
                <c:pt idx="4495">
                  <c:v>#N/A</c:v>
                </c:pt>
                <c:pt idx="4496">
                  <c:v>#N/A</c:v>
                </c:pt>
                <c:pt idx="4497">
                  <c:v>#N/A</c:v>
                </c:pt>
                <c:pt idx="4498">
                  <c:v>#N/A</c:v>
                </c:pt>
                <c:pt idx="4499">
                  <c:v>#N/A</c:v>
                </c:pt>
                <c:pt idx="4500">
                  <c:v>#N/A</c:v>
                </c:pt>
                <c:pt idx="4501">
                  <c:v>#N/A</c:v>
                </c:pt>
                <c:pt idx="4502">
                  <c:v>#N/A</c:v>
                </c:pt>
                <c:pt idx="4503">
                  <c:v>#N/A</c:v>
                </c:pt>
                <c:pt idx="4504">
                  <c:v>#N/A</c:v>
                </c:pt>
                <c:pt idx="4505">
                  <c:v>#N/A</c:v>
                </c:pt>
                <c:pt idx="4506">
                  <c:v>#N/A</c:v>
                </c:pt>
                <c:pt idx="4507">
                  <c:v>#N/A</c:v>
                </c:pt>
                <c:pt idx="4508">
                  <c:v>#N/A</c:v>
                </c:pt>
                <c:pt idx="4509">
                  <c:v>#N/A</c:v>
                </c:pt>
                <c:pt idx="4510">
                  <c:v>#N/A</c:v>
                </c:pt>
                <c:pt idx="4511">
                  <c:v>#N/A</c:v>
                </c:pt>
                <c:pt idx="4512">
                  <c:v>#N/A</c:v>
                </c:pt>
                <c:pt idx="4513">
                  <c:v>#N/A</c:v>
                </c:pt>
                <c:pt idx="4514">
                  <c:v>#N/A</c:v>
                </c:pt>
                <c:pt idx="4515">
                  <c:v>#N/A</c:v>
                </c:pt>
                <c:pt idx="4516">
                  <c:v>#N/A</c:v>
                </c:pt>
                <c:pt idx="4517">
                  <c:v>#N/A</c:v>
                </c:pt>
                <c:pt idx="4518">
                  <c:v>#N/A</c:v>
                </c:pt>
                <c:pt idx="4519">
                  <c:v>#N/A</c:v>
                </c:pt>
                <c:pt idx="4520">
                  <c:v>#N/A</c:v>
                </c:pt>
                <c:pt idx="4521">
                  <c:v>#N/A</c:v>
                </c:pt>
                <c:pt idx="4522">
                  <c:v>#N/A</c:v>
                </c:pt>
                <c:pt idx="4523">
                  <c:v>#N/A</c:v>
                </c:pt>
                <c:pt idx="4524">
                  <c:v>#N/A</c:v>
                </c:pt>
                <c:pt idx="4525">
                  <c:v>#N/A</c:v>
                </c:pt>
                <c:pt idx="4526">
                  <c:v>#N/A</c:v>
                </c:pt>
                <c:pt idx="4527">
                  <c:v>#N/A</c:v>
                </c:pt>
                <c:pt idx="4528">
                  <c:v>#N/A</c:v>
                </c:pt>
                <c:pt idx="4529">
                  <c:v>#N/A</c:v>
                </c:pt>
                <c:pt idx="4530">
                  <c:v>#N/A</c:v>
                </c:pt>
                <c:pt idx="4531">
                  <c:v>#N/A</c:v>
                </c:pt>
                <c:pt idx="4532">
                  <c:v>#N/A</c:v>
                </c:pt>
                <c:pt idx="4533">
                  <c:v>#N/A</c:v>
                </c:pt>
                <c:pt idx="4534">
                  <c:v>#N/A</c:v>
                </c:pt>
                <c:pt idx="4535">
                  <c:v>#N/A</c:v>
                </c:pt>
                <c:pt idx="4536">
                  <c:v>#N/A</c:v>
                </c:pt>
                <c:pt idx="4537">
                  <c:v>#N/A</c:v>
                </c:pt>
                <c:pt idx="4538">
                  <c:v>#N/A</c:v>
                </c:pt>
                <c:pt idx="4539">
                  <c:v>#N/A</c:v>
                </c:pt>
                <c:pt idx="4540">
                  <c:v>#N/A</c:v>
                </c:pt>
                <c:pt idx="4541">
                  <c:v>#N/A</c:v>
                </c:pt>
                <c:pt idx="4542">
                  <c:v>#N/A</c:v>
                </c:pt>
                <c:pt idx="4543">
                  <c:v>#N/A</c:v>
                </c:pt>
                <c:pt idx="4544">
                  <c:v>#N/A</c:v>
                </c:pt>
                <c:pt idx="4545">
                  <c:v>#N/A</c:v>
                </c:pt>
                <c:pt idx="4546">
                  <c:v>#N/A</c:v>
                </c:pt>
                <c:pt idx="4547">
                  <c:v>#N/A</c:v>
                </c:pt>
                <c:pt idx="4548">
                  <c:v>#N/A</c:v>
                </c:pt>
                <c:pt idx="4549">
                  <c:v>#N/A</c:v>
                </c:pt>
                <c:pt idx="4550">
                  <c:v>#N/A</c:v>
                </c:pt>
                <c:pt idx="4551">
                  <c:v>#N/A</c:v>
                </c:pt>
                <c:pt idx="4552">
                  <c:v>#N/A</c:v>
                </c:pt>
                <c:pt idx="4553">
                  <c:v>#N/A</c:v>
                </c:pt>
                <c:pt idx="4554">
                  <c:v>#N/A</c:v>
                </c:pt>
                <c:pt idx="4555">
                  <c:v>#N/A</c:v>
                </c:pt>
                <c:pt idx="4556">
                  <c:v>#N/A</c:v>
                </c:pt>
                <c:pt idx="4557">
                  <c:v>#N/A</c:v>
                </c:pt>
                <c:pt idx="4558">
                  <c:v>#N/A</c:v>
                </c:pt>
                <c:pt idx="4559">
                  <c:v>#N/A</c:v>
                </c:pt>
                <c:pt idx="4560">
                  <c:v>#N/A</c:v>
                </c:pt>
                <c:pt idx="4561">
                  <c:v>#N/A</c:v>
                </c:pt>
                <c:pt idx="4562">
                  <c:v>#N/A</c:v>
                </c:pt>
                <c:pt idx="4563">
                  <c:v>#N/A</c:v>
                </c:pt>
                <c:pt idx="4564">
                  <c:v>#N/A</c:v>
                </c:pt>
                <c:pt idx="4565">
                  <c:v>#N/A</c:v>
                </c:pt>
                <c:pt idx="4566">
                  <c:v>#N/A</c:v>
                </c:pt>
                <c:pt idx="4567">
                  <c:v>#N/A</c:v>
                </c:pt>
                <c:pt idx="4568">
                  <c:v>#N/A</c:v>
                </c:pt>
                <c:pt idx="4569">
                  <c:v>#N/A</c:v>
                </c:pt>
                <c:pt idx="4570">
                  <c:v>#N/A</c:v>
                </c:pt>
                <c:pt idx="4571">
                  <c:v>#N/A</c:v>
                </c:pt>
                <c:pt idx="4572">
                  <c:v>#N/A</c:v>
                </c:pt>
                <c:pt idx="4573">
                  <c:v>#N/A</c:v>
                </c:pt>
                <c:pt idx="4574">
                  <c:v>#N/A</c:v>
                </c:pt>
                <c:pt idx="4575">
                  <c:v>#N/A</c:v>
                </c:pt>
                <c:pt idx="4576">
                  <c:v>#N/A</c:v>
                </c:pt>
                <c:pt idx="4577">
                  <c:v>#N/A</c:v>
                </c:pt>
                <c:pt idx="4578">
                  <c:v>#N/A</c:v>
                </c:pt>
                <c:pt idx="4579">
                  <c:v>#N/A</c:v>
                </c:pt>
                <c:pt idx="4580">
                  <c:v>#N/A</c:v>
                </c:pt>
                <c:pt idx="4581">
                  <c:v>#N/A</c:v>
                </c:pt>
                <c:pt idx="4582">
                  <c:v>#N/A</c:v>
                </c:pt>
                <c:pt idx="4583">
                  <c:v>#N/A</c:v>
                </c:pt>
                <c:pt idx="4584">
                  <c:v>#N/A</c:v>
                </c:pt>
                <c:pt idx="4585">
                  <c:v>#N/A</c:v>
                </c:pt>
                <c:pt idx="4586">
                  <c:v>#N/A</c:v>
                </c:pt>
                <c:pt idx="4587">
                  <c:v>#N/A</c:v>
                </c:pt>
                <c:pt idx="4588">
                  <c:v>#N/A</c:v>
                </c:pt>
                <c:pt idx="4589">
                  <c:v>#N/A</c:v>
                </c:pt>
                <c:pt idx="4590">
                  <c:v>#N/A</c:v>
                </c:pt>
                <c:pt idx="4591">
                  <c:v>#N/A</c:v>
                </c:pt>
                <c:pt idx="4592">
                  <c:v>#N/A</c:v>
                </c:pt>
                <c:pt idx="4593">
                  <c:v>#N/A</c:v>
                </c:pt>
                <c:pt idx="4594">
                  <c:v>#N/A</c:v>
                </c:pt>
                <c:pt idx="4595">
                  <c:v>#N/A</c:v>
                </c:pt>
                <c:pt idx="4596">
                  <c:v>#N/A</c:v>
                </c:pt>
                <c:pt idx="4597">
                  <c:v>#N/A</c:v>
                </c:pt>
                <c:pt idx="4598">
                  <c:v>#N/A</c:v>
                </c:pt>
                <c:pt idx="4599">
                  <c:v>#N/A</c:v>
                </c:pt>
                <c:pt idx="4600">
                  <c:v>#N/A</c:v>
                </c:pt>
                <c:pt idx="4601">
                  <c:v>#N/A</c:v>
                </c:pt>
                <c:pt idx="4602">
                  <c:v>#N/A</c:v>
                </c:pt>
                <c:pt idx="4603">
                  <c:v>#N/A</c:v>
                </c:pt>
                <c:pt idx="4604">
                  <c:v>#N/A</c:v>
                </c:pt>
                <c:pt idx="4605">
                  <c:v>#N/A</c:v>
                </c:pt>
                <c:pt idx="4606">
                  <c:v>#N/A</c:v>
                </c:pt>
                <c:pt idx="4607">
                  <c:v>#N/A</c:v>
                </c:pt>
                <c:pt idx="4608">
                  <c:v>#N/A</c:v>
                </c:pt>
                <c:pt idx="4609">
                  <c:v>#N/A</c:v>
                </c:pt>
                <c:pt idx="4610">
                  <c:v>#N/A</c:v>
                </c:pt>
                <c:pt idx="4611">
                  <c:v>#N/A</c:v>
                </c:pt>
                <c:pt idx="4612">
                  <c:v>#N/A</c:v>
                </c:pt>
                <c:pt idx="4613">
                  <c:v>#N/A</c:v>
                </c:pt>
                <c:pt idx="4614">
                  <c:v>#N/A</c:v>
                </c:pt>
                <c:pt idx="4615">
                  <c:v>#N/A</c:v>
                </c:pt>
                <c:pt idx="4616">
                  <c:v>#N/A</c:v>
                </c:pt>
                <c:pt idx="4617">
                  <c:v>#N/A</c:v>
                </c:pt>
                <c:pt idx="4618">
                  <c:v>#N/A</c:v>
                </c:pt>
                <c:pt idx="4619">
                  <c:v>#N/A</c:v>
                </c:pt>
                <c:pt idx="4620">
                  <c:v>#N/A</c:v>
                </c:pt>
                <c:pt idx="4621">
                  <c:v>#N/A</c:v>
                </c:pt>
                <c:pt idx="4622">
                  <c:v>#N/A</c:v>
                </c:pt>
                <c:pt idx="4623">
                  <c:v>#N/A</c:v>
                </c:pt>
                <c:pt idx="4624">
                  <c:v>#N/A</c:v>
                </c:pt>
                <c:pt idx="4625">
                  <c:v>#N/A</c:v>
                </c:pt>
                <c:pt idx="4626">
                  <c:v>#N/A</c:v>
                </c:pt>
                <c:pt idx="4627">
                  <c:v>#N/A</c:v>
                </c:pt>
                <c:pt idx="4628">
                  <c:v>#N/A</c:v>
                </c:pt>
                <c:pt idx="4629">
                  <c:v>#N/A</c:v>
                </c:pt>
                <c:pt idx="4630">
                  <c:v>#N/A</c:v>
                </c:pt>
                <c:pt idx="4631">
                  <c:v>#N/A</c:v>
                </c:pt>
                <c:pt idx="4632">
                  <c:v>#N/A</c:v>
                </c:pt>
                <c:pt idx="4633">
                  <c:v>#N/A</c:v>
                </c:pt>
                <c:pt idx="4634">
                  <c:v>#N/A</c:v>
                </c:pt>
                <c:pt idx="4635">
                  <c:v>#N/A</c:v>
                </c:pt>
                <c:pt idx="4636">
                  <c:v>#N/A</c:v>
                </c:pt>
                <c:pt idx="4637">
                  <c:v>#N/A</c:v>
                </c:pt>
                <c:pt idx="4638">
                  <c:v>#N/A</c:v>
                </c:pt>
                <c:pt idx="4639">
                  <c:v>#N/A</c:v>
                </c:pt>
                <c:pt idx="4640">
                  <c:v>#N/A</c:v>
                </c:pt>
                <c:pt idx="4641">
                  <c:v>#N/A</c:v>
                </c:pt>
                <c:pt idx="4642">
                  <c:v>#N/A</c:v>
                </c:pt>
                <c:pt idx="4643">
                  <c:v>#N/A</c:v>
                </c:pt>
                <c:pt idx="4644">
                  <c:v>#N/A</c:v>
                </c:pt>
                <c:pt idx="4645">
                  <c:v>#N/A</c:v>
                </c:pt>
                <c:pt idx="4646">
                  <c:v>#N/A</c:v>
                </c:pt>
                <c:pt idx="4647">
                  <c:v>#N/A</c:v>
                </c:pt>
                <c:pt idx="4648">
                  <c:v>#N/A</c:v>
                </c:pt>
                <c:pt idx="4649">
                  <c:v>#N/A</c:v>
                </c:pt>
                <c:pt idx="4650">
                  <c:v>#N/A</c:v>
                </c:pt>
                <c:pt idx="4651">
                  <c:v>#N/A</c:v>
                </c:pt>
                <c:pt idx="4652">
                  <c:v>#N/A</c:v>
                </c:pt>
                <c:pt idx="4653">
                  <c:v>#N/A</c:v>
                </c:pt>
                <c:pt idx="4654">
                  <c:v>#N/A</c:v>
                </c:pt>
                <c:pt idx="4655">
                  <c:v>#N/A</c:v>
                </c:pt>
                <c:pt idx="4656">
                  <c:v>#N/A</c:v>
                </c:pt>
                <c:pt idx="4657">
                  <c:v>#N/A</c:v>
                </c:pt>
                <c:pt idx="4658">
                  <c:v>#N/A</c:v>
                </c:pt>
                <c:pt idx="4659">
                  <c:v>#N/A</c:v>
                </c:pt>
                <c:pt idx="4660">
                  <c:v>#N/A</c:v>
                </c:pt>
                <c:pt idx="4661">
                  <c:v>#N/A</c:v>
                </c:pt>
                <c:pt idx="4662">
                  <c:v>#N/A</c:v>
                </c:pt>
                <c:pt idx="4663">
                  <c:v>#N/A</c:v>
                </c:pt>
                <c:pt idx="4664">
                  <c:v>#N/A</c:v>
                </c:pt>
                <c:pt idx="4665">
                  <c:v>#N/A</c:v>
                </c:pt>
                <c:pt idx="4666">
                  <c:v>#N/A</c:v>
                </c:pt>
                <c:pt idx="4667">
                  <c:v>#N/A</c:v>
                </c:pt>
                <c:pt idx="4668">
                  <c:v>#N/A</c:v>
                </c:pt>
                <c:pt idx="4669">
                  <c:v>#N/A</c:v>
                </c:pt>
                <c:pt idx="4670">
                  <c:v>#N/A</c:v>
                </c:pt>
                <c:pt idx="4671">
                  <c:v>#N/A</c:v>
                </c:pt>
                <c:pt idx="4672">
                  <c:v>#N/A</c:v>
                </c:pt>
                <c:pt idx="4673">
                  <c:v>#N/A</c:v>
                </c:pt>
                <c:pt idx="4674">
                  <c:v>#N/A</c:v>
                </c:pt>
                <c:pt idx="4675">
                  <c:v>#N/A</c:v>
                </c:pt>
                <c:pt idx="4676">
                  <c:v>#N/A</c:v>
                </c:pt>
                <c:pt idx="4677">
                  <c:v>#N/A</c:v>
                </c:pt>
                <c:pt idx="4678">
                  <c:v>#N/A</c:v>
                </c:pt>
                <c:pt idx="4679">
                  <c:v>#N/A</c:v>
                </c:pt>
                <c:pt idx="4680">
                  <c:v>#N/A</c:v>
                </c:pt>
                <c:pt idx="4681">
                  <c:v>#N/A</c:v>
                </c:pt>
                <c:pt idx="4682">
                  <c:v>#N/A</c:v>
                </c:pt>
                <c:pt idx="4683">
                  <c:v>#N/A</c:v>
                </c:pt>
                <c:pt idx="4684">
                  <c:v>#N/A</c:v>
                </c:pt>
                <c:pt idx="4685">
                  <c:v>#N/A</c:v>
                </c:pt>
                <c:pt idx="4686">
                  <c:v>#N/A</c:v>
                </c:pt>
                <c:pt idx="4687">
                  <c:v>#N/A</c:v>
                </c:pt>
                <c:pt idx="4688">
                  <c:v>#N/A</c:v>
                </c:pt>
                <c:pt idx="4689">
                  <c:v>#N/A</c:v>
                </c:pt>
                <c:pt idx="4690">
                  <c:v>#N/A</c:v>
                </c:pt>
                <c:pt idx="4691">
                  <c:v>#N/A</c:v>
                </c:pt>
                <c:pt idx="4692">
                  <c:v>#N/A</c:v>
                </c:pt>
                <c:pt idx="4693">
                  <c:v>#N/A</c:v>
                </c:pt>
                <c:pt idx="4694">
                  <c:v>#N/A</c:v>
                </c:pt>
                <c:pt idx="4695">
                  <c:v>#N/A</c:v>
                </c:pt>
                <c:pt idx="4696">
                  <c:v>#N/A</c:v>
                </c:pt>
                <c:pt idx="4697">
                  <c:v>#N/A</c:v>
                </c:pt>
                <c:pt idx="4698">
                  <c:v>#N/A</c:v>
                </c:pt>
                <c:pt idx="4699">
                  <c:v>#N/A</c:v>
                </c:pt>
                <c:pt idx="4700">
                  <c:v>#N/A</c:v>
                </c:pt>
                <c:pt idx="4701">
                  <c:v>#N/A</c:v>
                </c:pt>
                <c:pt idx="4702">
                  <c:v>#N/A</c:v>
                </c:pt>
                <c:pt idx="4703">
                  <c:v>#N/A</c:v>
                </c:pt>
                <c:pt idx="4704">
                  <c:v>#N/A</c:v>
                </c:pt>
                <c:pt idx="4705">
                  <c:v>#N/A</c:v>
                </c:pt>
                <c:pt idx="4706">
                  <c:v>#N/A</c:v>
                </c:pt>
                <c:pt idx="4707">
                  <c:v>#N/A</c:v>
                </c:pt>
                <c:pt idx="4708">
                  <c:v>#N/A</c:v>
                </c:pt>
                <c:pt idx="4709">
                  <c:v>#N/A</c:v>
                </c:pt>
                <c:pt idx="4710">
                  <c:v>#N/A</c:v>
                </c:pt>
                <c:pt idx="4711">
                  <c:v>#N/A</c:v>
                </c:pt>
                <c:pt idx="4712">
                  <c:v>#N/A</c:v>
                </c:pt>
                <c:pt idx="4713">
                  <c:v>#N/A</c:v>
                </c:pt>
                <c:pt idx="4714">
                  <c:v>#N/A</c:v>
                </c:pt>
                <c:pt idx="4715">
                  <c:v>#N/A</c:v>
                </c:pt>
                <c:pt idx="4716">
                  <c:v>#N/A</c:v>
                </c:pt>
                <c:pt idx="4717">
                  <c:v>#N/A</c:v>
                </c:pt>
                <c:pt idx="4718">
                  <c:v>#N/A</c:v>
                </c:pt>
                <c:pt idx="4719">
                  <c:v>#N/A</c:v>
                </c:pt>
                <c:pt idx="4720">
                  <c:v>#N/A</c:v>
                </c:pt>
                <c:pt idx="4721">
                  <c:v>#N/A</c:v>
                </c:pt>
                <c:pt idx="4722">
                  <c:v>#N/A</c:v>
                </c:pt>
                <c:pt idx="4723">
                  <c:v>#N/A</c:v>
                </c:pt>
                <c:pt idx="4724">
                  <c:v>#N/A</c:v>
                </c:pt>
                <c:pt idx="4725">
                  <c:v>#N/A</c:v>
                </c:pt>
                <c:pt idx="4726">
                  <c:v>#N/A</c:v>
                </c:pt>
                <c:pt idx="4727">
                  <c:v>#N/A</c:v>
                </c:pt>
                <c:pt idx="4728">
                  <c:v>#N/A</c:v>
                </c:pt>
                <c:pt idx="4729">
                  <c:v>#N/A</c:v>
                </c:pt>
                <c:pt idx="4730">
                  <c:v>#N/A</c:v>
                </c:pt>
                <c:pt idx="4731">
                  <c:v>#N/A</c:v>
                </c:pt>
                <c:pt idx="4732">
                  <c:v>#N/A</c:v>
                </c:pt>
                <c:pt idx="4733">
                  <c:v>#N/A</c:v>
                </c:pt>
                <c:pt idx="4734">
                  <c:v>#N/A</c:v>
                </c:pt>
                <c:pt idx="4735">
                  <c:v>#N/A</c:v>
                </c:pt>
                <c:pt idx="4736">
                  <c:v>#N/A</c:v>
                </c:pt>
                <c:pt idx="4737">
                  <c:v>#N/A</c:v>
                </c:pt>
                <c:pt idx="4738">
                  <c:v>#N/A</c:v>
                </c:pt>
                <c:pt idx="4739">
                  <c:v>#N/A</c:v>
                </c:pt>
                <c:pt idx="4740">
                  <c:v>#N/A</c:v>
                </c:pt>
                <c:pt idx="4741">
                  <c:v>#N/A</c:v>
                </c:pt>
                <c:pt idx="4742">
                  <c:v>#N/A</c:v>
                </c:pt>
                <c:pt idx="4743">
                  <c:v>#N/A</c:v>
                </c:pt>
                <c:pt idx="4744">
                  <c:v>#N/A</c:v>
                </c:pt>
                <c:pt idx="4745">
                  <c:v>#N/A</c:v>
                </c:pt>
                <c:pt idx="4746">
                  <c:v>#N/A</c:v>
                </c:pt>
                <c:pt idx="4747">
                  <c:v>#N/A</c:v>
                </c:pt>
                <c:pt idx="4748">
                  <c:v>#N/A</c:v>
                </c:pt>
                <c:pt idx="4749">
                  <c:v>#N/A</c:v>
                </c:pt>
                <c:pt idx="4750">
                  <c:v>#N/A</c:v>
                </c:pt>
                <c:pt idx="4751">
                  <c:v>#N/A</c:v>
                </c:pt>
                <c:pt idx="4752">
                  <c:v>#N/A</c:v>
                </c:pt>
                <c:pt idx="4753">
                  <c:v>#N/A</c:v>
                </c:pt>
                <c:pt idx="4754">
                  <c:v>#N/A</c:v>
                </c:pt>
                <c:pt idx="4755">
                  <c:v>#N/A</c:v>
                </c:pt>
                <c:pt idx="4756">
                  <c:v>#N/A</c:v>
                </c:pt>
                <c:pt idx="4757">
                  <c:v>#N/A</c:v>
                </c:pt>
                <c:pt idx="4758">
                  <c:v>#N/A</c:v>
                </c:pt>
                <c:pt idx="4759">
                  <c:v>#N/A</c:v>
                </c:pt>
                <c:pt idx="4760">
                  <c:v>#N/A</c:v>
                </c:pt>
                <c:pt idx="4761">
                  <c:v>#N/A</c:v>
                </c:pt>
                <c:pt idx="4762">
                  <c:v>#N/A</c:v>
                </c:pt>
                <c:pt idx="4763">
                  <c:v>#N/A</c:v>
                </c:pt>
                <c:pt idx="4764">
                  <c:v>#N/A</c:v>
                </c:pt>
                <c:pt idx="4765">
                  <c:v>#N/A</c:v>
                </c:pt>
                <c:pt idx="4766">
                  <c:v>#N/A</c:v>
                </c:pt>
                <c:pt idx="4767">
                  <c:v>#N/A</c:v>
                </c:pt>
                <c:pt idx="4768">
                  <c:v>#N/A</c:v>
                </c:pt>
                <c:pt idx="4769">
                  <c:v>#N/A</c:v>
                </c:pt>
                <c:pt idx="4770">
                  <c:v>#N/A</c:v>
                </c:pt>
                <c:pt idx="4771">
                  <c:v>#N/A</c:v>
                </c:pt>
                <c:pt idx="4772">
                  <c:v>#N/A</c:v>
                </c:pt>
                <c:pt idx="4773">
                  <c:v>#N/A</c:v>
                </c:pt>
                <c:pt idx="4774">
                  <c:v>#N/A</c:v>
                </c:pt>
                <c:pt idx="4775">
                  <c:v>#N/A</c:v>
                </c:pt>
                <c:pt idx="4776">
                  <c:v>#N/A</c:v>
                </c:pt>
                <c:pt idx="4777">
                  <c:v>#N/A</c:v>
                </c:pt>
                <c:pt idx="4778">
                  <c:v>#N/A</c:v>
                </c:pt>
                <c:pt idx="4779">
                  <c:v>#N/A</c:v>
                </c:pt>
                <c:pt idx="4780">
                  <c:v>#N/A</c:v>
                </c:pt>
                <c:pt idx="4781">
                  <c:v>#N/A</c:v>
                </c:pt>
                <c:pt idx="4782">
                  <c:v>#N/A</c:v>
                </c:pt>
                <c:pt idx="4783">
                  <c:v>#N/A</c:v>
                </c:pt>
                <c:pt idx="4784">
                  <c:v>#N/A</c:v>
                </c:pt>
                <c:pt idx="4785">
                  <c:v>#N/A</c:v>
                </c:pt>
                <c:pt idx="4786">
                  <c:v>#N/A</c:v>
                </c:pt>
                <c:pt idx="4787">
                  <c:v>#N/A</c:v>
                </c:pt>
                <c:pt idx="4788">
                  <c:v>#N/A</c:v>
                </c:pt>
                <c:pt idx="4789">
                  <c:v>#N/A</c:v>
                </c:pt>
                <c:pt idx="4790">
                  <c:v>#N/A</c:v>
                </c:pt>
                <c:pt idx="4791">
                  <c:v>#N/A</c:v>
                </c:pt>
                <c:pt idx="4792">
                  <c:v>#N/A</c:v>
                </c:pt>
                <c:pt idx="4793">
                  <c:v>#N/A</c:v>
                </c:pt>
                <c:pt idx="4794">
                  <c:v>#N/A</c:v>
                </c:pt>
                <c:pt idx="4795">
                  <c:v>#N/A</c:v>
                </c:pt>
                <c:pt idx="4796">
                  <c:v>#N/A</c:v>
                </c:pt>
                <c:pt idx="4797">
                  <c:v>#N/A</c:v>
                </c:pt>
                <c:pt idx="4798">
                  <c:v>#N/A</c:v>
                </c:pt>
                <c:pt idx="4799">
                  <c:v>#N/A</c:v>
                </c:pt>
                <c:pt idx="4800">
                  <c:v>#N/A</c:v>
                </c:pt>
                <c:pt idx="4801">
                  <c:v>#N/A</c:v>
                </c:pt>
                <c:pt idx="4802">
                  <c:v>#N/A</c:v>
                </c:pt>
                <c:pt idx="4803">
                  <c:v>#N/A</c:v>
                </c:pt>
                <c:pt idx="4804">
                  <c:v>#N/A</c:v>
                </c:pt>
                <c:pt idx="4805">
                  <c:v>#N/A</c:v>
                </c:pt>
                <c:pt idx="4806">
                  <c:v>#N/A</c:v>
                </c:pt>
                <c:pt idx="4807">
                  <c:v>#N/A</c:v>
                </c:pt>
                <c:pt idx="4808">
                  <c:v>#N/A</c:v>
                </c:pt>
                <c:pt idx="4809">
                  <c:v>#N/A</c:v>
                </c:pt>
                <c:pt idx="4810">
                  <c:v>#N/A</c:v>
                </c:pt>
                <c:pt idx="4811">
                  <c:v>#N/A</c:v>
                </c:pt>
                <c:pt idx="4812">
                  <c:v>#N/A</c:v>
                </c:pt>
                <c:pt idx="4813">
                  <c:v>#N/A</c:v>
                </c:pt>
                <c:pt idx="4814">
                  <c:v>#N/A</c:v>
                </c:pt>
                <c:pt idx="4815">
                  <c:v>#N/A</c:v>
                </c:pt>
                <c:pt idx="4816">
                  <c:v>#N/A</c:v>
                </c:pt>
                <c:pt idx="4817">
                  <c:v>#N/A</c:v>
                </c:pt>
                <c:pt idx="4818">
                  <c:v>#N/A</c:v>
                </c:pt>
                <c:pt idx="4819">
                  <c:v>#N/A</c:v>
                </c:pt>
                <c:pt idx="4820">
                  <c:v>#N/A</c:v>
                </c:pt>
                <c:pt idx="4821">
                  <c:v>#N/A</c:v>
                </c:pt>
                <c:pt idx="4822">
                  <c:v>#N/A</c:v>
                </c:pt>
                <c:pt idx="4823">
                  <c:v>#N/A</c:v>
                </c:pt>
                <c:pt idx="4824">
                  <c:v>#N/A</c:v>
                </c:pt>
                <c:pt idx="4825">
                  <c:v>#N/A</c:v>
                </c:pt>
                <c:pt idx="4826">
                  <c:v>#N/A</c:v>
                </c:pt>
                <c:pt idx="4827">
                  <c:v>#N/A</c:v>
                </c:pt>
                <c:pt idx="4828">
                  <c:v>#N/A</c:v>
                </c:pt>
                <c:pt idx="4829">
                  <c:v>#N/A</c:v>
                </c:pt>
                <c:pt idx="4830">
                  <c:v>#N/A</c:v>
                </c:pt>
                <c:pt idx="4831">
                  <c:v>#N/A</c:v>
                </c:pt>
                <c:pt idx="4832">
                  <c:v>#N/A</c:v>
                </c:pt>
                <c:pt idx="4833">
                  <c:v>#N/A</c:v>
                </c:pt>
                <c:pt idx="4834">
                  <c:v>#N/A</c:v>
                </c:pt>
                <c:pt idx="4835">
                  <c:v>#N/A</c:v>
                </c:pt>
                <c:pt idx="4836">
                  <c:v>#N/A</c:v>
                </c:pt>
                <c:pt idx="4837">
                  <c:v>#N/A</c:v>
                </c:pt>
                <c:pt idx="4838">
                  <c:v>#N/A</c:v>
                </c:pt>
                <c:pt idx="4839">
                  <c:v>#N/A</c:v>
                </c:pt>
                <c:pt idx="4840">
                  <c:v>#N/A</c:v>
                </c:pt>
                <c:pt idx="4841">
                  <c:v>#N/A</c:v>
                </c:pt>
                <c:pt idx="4842">
                  <c:v>#N/A</c:v>
                </c:pt>
                <c:pt idx="4843">
                  <c:v>#N/A</c:v>
                </c:pt>
                <c:pt idx="4844">
                  <c:v>#N/A</c:v>
                </c:pt>
                <c:pt idx="4845">
                  <c:v>#N/A</c:v>
                </c:pt>
                <c:pt idx="4846">
                  <c:v>#N/A</c:v>
                </c:pt>
                <c:pt idx="4847">
                  <c:v>#N/A</c:v>
                </c:pt>
                <c:pt idx="4848">
                  <c:v>#N/A</c:v>
                </c:pt>
                <c:pt idx="4849">
                  <c:v>#N/A</c:v>
                </c:pt>
                <c:pt idx="4850">
                  <c:v>#N/A</c:v>
                </c:pt>
                <c:pt idx="4851">
                  <c:v>#N/A</c:v>
                </c:pt>
                <c:pt idx="4852">
                  <c:v>#N/A</c:v>
                </c:pt>
                <c:pt idx="4853">
                  <c:v>#N/A</c:v>
                </c:pt>
                <c:pt idx="4854">
                  <c:v>#N/A</c:v>
                </c:pt>
                <c:pt idx="4855">
                  <c:v>#N/A</c:v>
                </c:pt>
                <c:pt idx="4856">
                  <c:v>#N/A</c:v>
                </c:pt>
                <c:pt idx="4857">
                  <c:v>#N/A</c:v>
                </c:pt>
                <c:pt idx="4858">
                  <c:v>#N/A</c:v>
                </c:pt>
                <c:pt idx="4859">
                  <c:v>#N/A</c:v>
                </c:pt>
                <c:pt idx="4860">
                  <c:v>#N/A</c:v>
                </c:pt>
                <c:pt idx="4861">
                  <c:v>#N/A</c:v>
                </c:pt>
                <c:pt idx="4862">
                  <c:v>#N/A</c:v>
                </c:pt>
                <c:pt idx="4863">
                  <c:v>#N/A</c:v>
                </c:pt>
                <c:pt idx="4864">
                  <c:v>#N/A</c:v>
                </c:pt>
                <c:pt idx="4865">
                  <c:v>#N/A</c:v>
                </c:pt>
                <c:pt idx="4866">
                  <c:v>#N/A</c:v>
                </c:pt>
                <c:pt idx="4867">
                  <c:v>#N/A</c:v>
                </c:pt>
                <c:pt idx="4868">
                  <c:v>#N/A</c:v>
                </c:pt>
                <c:pt idx="4869">
                  <c:v>#N/A</c:v>
                </c:pt>
                <c:pt idx="4870">
                  <c:v>#N/A</c:v>
                </c:pt>
                <c:pt idx="4871">
                  <c:v>#N/A</c:v>
                </c:pt>
                <c:pt idx="4872">
                  <c:v>#N/A</c:v>
                </c:pt>
                <c:pt idx="4873">
                  <c:v>#N/A</c:v>
                </c:pt>
                <c:pt idx="4874">
                  <c:v>#N/A</c:v>
                </c:pt>
                <c:pt idx="4875">
                  <c:v>#N/A</c:v>
                </c:pt>
                <c:pt idx="4876">
                  <c:v>#N/A</c:v>
                </c:pt>
                <c:pt idx="4877">
                  <c:v>#N/A</c:v>
                </c:pt>
                <c:pt idx="4878">
                  <c:v>#N/A</c:v>
                </c:pt>
                <c:pt idx="4879">
                  <c:v>#N/A</c:v>
                </c:pt>
                <c:pt idx="4880">
                  <c:v>#N/A</c:v>
                </c:pt>
                <c:pt idx="4881">
                  <c:v>#N/A</c:v>
                </c:pt>
                <c:pt idx="4882">
                  <c:v>#N/A</c:v>
                </c:pt>
                <c:pt idx="4883">
                  <c:v>#N/A</c:v>
                </c:pt>
                <c:pt idx="4884">
                  <c:v>#N/A</c:v>
                </c:pt>
                <c:pt idx="4885">
                  <c:v>#N/A</c:v>
                </c:pt>
                <c:pt idx="4886">
                  <c:v>#N/A</c:v>
                </c:pt>
                <c:pt idx="4887">
                  <c:v>#N/A</c:v>
                </c:pt>
                <c:pt idx="4888">
                  <c:v>#N/A</c:v>
                </c:pt>
                <c:pt idx="4889">
                  <c:v>#N/A</c:v>
                </c:pt>
                <c:pt idx="4890">
                  <c:v>#N/A</c:v>
                </c:pt>
                <c:pt idx="4891">
                  <c:v>#N/A</c:v>
                </c:pt>
                <c:pt idx="4892">
                  <c:v>#N/A</c:v>
                </c:pt>
                <c:pt idx="4893">
                  <c:v>#N/A</c:v>
                </c:pt>
                <c:pt idx="4894">
                  <c:v>#N/A</c:v>
                </c:pt>
                <c:pt idx="4895">
                  <c:v>#N/A</c:v>
                </c:pt>
                <c:pt idx="4896">
                  <c:v>#N/A</c:v>
                </c:pt>
                <c:pt idx="4897">
                  <c:v>#N/A</c:v>
                </c:pt>
                <c:pt idx="4898">
                  <c:v>#N/A</c:v>
                </c:pt>
                <c:pt idx="4899">
                  <c:v>#N/A</c:v>
                </c:pt>
                <c:pt idx="4900">
                  <c:v>#N/A</c:v>
                </c:pt>
                <c:pt idx="4901">
                  <c:v>#N/A</c:v>
                </c:pt>
                <c:pt idx="4902">
                  <c:v>#N/A</c:v>
                </c:pt>
                <c:pt idx="4903">
                  <c:v>#N/A</c:v>
                </c:pt>
                <c:pt idx="4904">
                  <c:v>#N/A</c:v>
                </c:pt>
                <c:pt idx="4905">
                  <c:v>#N/A</c:v>
                </c:pt>
                <c:pt idx="4906">
                  <c:v>#N/A</c:v>
                </c:pt>
                <c:pt idx="4907">
                  <c:v>#N/A</c:v>
                </c:pt>
                <c:pt idx="4908">
                  <c:v>#N/A</c:v>
                </c:pt>
                <c:pt idx="4909">
                  <c:v>#N/A</c:v>
                </c:pt>
                <c:pt idx="4910">
                  <c:v>#N/A</c:v>
                </c:pt>
                <c:pt idx="4911">
                  <c:v>#N/A</c:v>
                </c:pt>
                <c:pt idx="4912">
                  <c:v>#N/A</c:v>
                </c:pt>
                <c:pt idx="4913">
                  <c:v>#N/A</c:v>
                </c:pt>
                <c:pt idx="4914">
                  <c:v>#N/A</c:v>
                </c:pt>
                <c:pt idx="4915">
                  <c:v>#N/A</c:v>
                </c:pt>
                <c:pt idx="4916">
                  <c:v>#N/A</c:v>
                </c:pt>
                <c:pt idx="4917">
                  <c:v>#N/A</c:v>
                </c:pt>
                <c:pt idx="4918">
                  <c:v>#N/A</c:v>
                </c:pt>
                <c:pt idx="4919">
                  <c:v>#N/A</c:v>
                </c:pt>
                <c:pt idx="4920">
                  <c:v>#N/A</c:v>
                </c:pt>
                <c:pt idx="4921">
                  <c:v>#N/A</c:v>
                </c:pt>
                <c:pt idx="4922">
                  <c:v>#N/A</c:v>
                </c:pt>
                <c:pt idx="4923">
                  <c:v>#N/A</c:v>
                </c:pt>
                <c:pt idx="4924">
                  <c:v>#N/A</c:v>
                </c:pt>
                <c:pt idx="4925">
                  <c:v>#N/A</c:v>
                </c:pt>
                <c:pt idx="4926">
                  <c:v>#N/A</c:v>
                </c:pt>
                <c:pt idx="4927">
                  <c:v>#N/A</c:v>
                </c:pt>
                <c:pt idx="4928">
                  <c:v>#N/A</c:v>
                </c:pt>
                <c:pt idx="4929">
                  <c:v>#N/A</c:v>
                </c:pt>
                <c:pt idx="4930">
                  <c:v>#N/A</c:v>
                </c:pt>
                <c:pt idx="4931">
                  <c:v>#N/A</c:v>
                </c:pt>
                <c:pt idx="4932">
                  <c:v>#N/A</c:v>
                </c:pt>
                <c:pt idx="4933">
                  <c:v>#N/A</c:v>
                </c:pt>
                <c:pt idx="4934">
                  <c:v>#N/A</c:v>
                </c:pt>
                <c:pt idx="4935">
                  <c:v>#N/A</c:v>
                </c:pt>
                <c:pt idx="4936">
                  <c:v>#N/A</c:v>
                </c:pt>
                <c:pt idx="4937">
                  <c:v>#N/A</c:v>
                </c:pt>
                <c:pt idx="4938">
                  <c:v>#N/A</c:v>
                </c:pt>
                <c:pt idx="4939">
                  <c:v>#N/A</c:v>
                </c:pt>
                <c:pt idx="4940">
                  <c:v>#N/A</c:v>
                </c:pt>
                <c:pt idx="4941">
                  <c:v>#N/A</c:v>
                </c:pt>
                <c:pt idx="4942">
                  <c:v>#N/A</c:v>
                </c:pt>
                <c:pt idx="4943">
                  <c:v>#N/A</c:v>
                </c:pt>
                <c:pt idx="4944">
                  <c:v>#N/A</c:v>
                </c:pt>
                <c:pt idx="4945">
                  <c:v>#N/A</c:v>
                </c:pt>
                <c:pt idx="4946">
                  <c:v>#N/A</c:v>
                </c:pt>
                <c:pt idx="4947">
                  <c:v>#N/A</c:v>
                </c:pt>
                <c:pt idx="4948">
                  <c:v>#N/A</c:v>
                </c:pt>
                <c:pt idx="4949">
                  <c:v>#N/A</c:v>
                </c:pt>
                <c:pt idx="4950">
                  <c:v>#N/A</c:v>
                </c:pt>
                <c:pt idx="4951">
                  <c:v>#N/A</c:v>
                </c:pt>
                <c:pt idx="4952">
                  <c:v>#N/A</c:v>
                </c:pt>
                <c:pt idx="4953">
                  <c:v>#N/A</c:v>
                </c:pt>
                <c:pt idx="4954">
                  <c:v>#N/A</c:v>
                </c:pt>
                <c:pt idx="4955">
                  <c:v>#N/A</c:v>
                </c:pt>
                <c:pt idx="4956">
                  <c:v>#N/A</c:v>
                </c:pt>
                <c:pt idx="4957">
                  <c:v>#N/A</c:v>
                </c:pt>
                <c:pt idx="4958">
                  <c:v>#N/A</c:v>
                </c:pt>
                <c:pt idx="4959">
                  <c:v>#N/A</c:v>
                </c:pt>
                <c:pt idx="4960">
                  <c:v>#N/A</c:v>
                </c:pt>
                <c:pt idx="4961">
                  <c:v>#N/A</c:v>
                </c:pt>
                <c:pt idx="4962">
                  <c:v>#N/A</c:v>
                </c:pt>
                <c:pt idx="4963">
                  <c:v>#N/A</c:v>
                </c:pt>
                <c:pt idx="4964">
                  <c:v>#N/A</c:v>
                </c:pt>
                <c:pt idx="4965">
                  <c:v>#N/A</c:v>
                </c:pt>
                <c:pt idx="4966">
                  <c:v>#N/A</c:v>
                </c:pt>
                <c:pt idx="4967">
                  <c:v>#N/A</c:v>
                </c:pt>
                <c:pt idx="4968">
                  <c:v>#N/A</c:v>
                </c:pt>
                <c:pt idx="4969">
                  <c:v>#N/A</c:v>
                </c:pt>
                <c:pt idx="4970">
                  <c:v>#N/A</c:v>
                </c:pt>
                <c:pt idx="4971">
                  <c:v>#N/A</c:v>
                </c:pt>
                <c:pt idx="4972">
                  <c:v>#N/A</c:v>
                </c:pt>
                <c:pt idx="4973">
                  <c:v>#N/A</c:v>
                </c:pt>
                <c:pt idx="4974">
                  <c:v>#N/A</c:v>
                </c:pt>
                <c:pt idx="4975">
                  <c:v>#N/A</c:v>
                </c:pt>
                <c:pt idx="4976">
                  <c:v>#N/A</c:v>
                </c:pt>
                <c:pt idx="4977">
                  <c:v>#N/A</c:v>
                </c:pt>
                <c:pt idx="4978">
                  <c:v>#N/A</c:v>
                </c:pt>
                <c:pt idx="4979">
                  <c:v>#N/A</c:v>
                </c:pt>
                <c:pt idx="4980">
                  <c:v>#N/A</c:v>
                </c:pt>
                <c:pt idx="4981">
                  <c:v>#N/A</c:v>
                </c:pt>
                <c:pt idx="4982">
                  <c:v>#N/A</c:v>
                </c:pt>
                <c:pt idx="4983">
                  <c:v>#N/A</c:v>
                </c:pt>
                <c:pt idx="4984">
                  <c:v>#N/A</c:v>
                </c:pt>
                <c:pt idx="4985">
                  <c:v>#N/A</c:v>
                </c:pt>
                <c:pt idx="4986">
                  <c:v>#N/A</c:v>
                </c:pt>
                <c:pt idx="4987">
                  <c:v>#N/A</c:v>
                </c:pt>
                <c:pt idx="4988">
                  <c:v>#N/A</c:v>
                </c:pt>
                <c:pt idx="4989">
                  <c:v>#N/A</c:v>
                </c:pt>
                <c:pt idx="4990">
                  <c:v>#N/A</c:v>
                </c:pt>
                <c:pt idx="4991">
                  <c:v>#N/A</c:v>
                </c:pt>
                <c:pt idx="4992">
                  <c:v>#N/A</c:v>
                </c:pt>
                <c:pt idx="4993">
                  <c:v>#N/A</c:v>
                </c:pt>
                <c:pt idx="4994">
                  <c:v>#N/A</c:v>
                </c:pt>
                <c:pt idx="4995">
                  <c:v>#N/A</c:v>
                </c:pt>
                <c:pt idx="4996">
                  <c:v>#N/A</c:v>
                </c:pt>
                <c:pt idx="4997">
                  <c:v>#N/A</c:v>
                </c:pt>
                <c:pt idx="4998">
                  <c:v>#N/A</c:v>
                </c:pt>
                <c:pt idx="4999">
                  <c:v>#N/A</c:v>
                </c:pt>
                <c:pt idx="5000">
                  <c:v>#N/A</c:v>
                </c:pt>
                <c:pt idx="5001">
                  <c:v>#N/A</c:v>
                </c:pt>
                <c:pt idx="5002">
                  <c:v>#N/A</c:v>
                </c:pt>
                <c:pt idx="5003">
                  <c:v>#N/A</c:v>
                </c:pt>
                <c:pt idx="5004">
                  <c:v>#N/A</c:v>
                </c:pt>
                <c:pt idx="5005">
                  <c:v>#N/A</c:v>
                </c:pt>
                <c:pt idx="5006">
                  <c:v>#N/A</c:v>
                </c:pt>
                <c:pt idx="5007">
                  <c:v>#N/A</c:v>
                </c:pt>
                <c:pt idx="5008">
                  <c:v>#N/A</c:v>
                </c:pt>
                <c:pt idx="5009">
                  <c:v>#N/A</c:v>
                </c:pt>
                <c:pt idx="5010">
                  <c:v>#N/A</c:v>
                </c:pt>
                <c:pt idx="5011">
                  <c:v>#N/A</c:v>
                </c:pt>
                <c:pt idx="5012">
                  <c:v>#N/A</c:v>
                </c:pt>
                <c:pt idx="5013">
                  <c:v>#N/A</c:v>
                </c:pt>
                <c:pt idx="5014">
                  <c:v>#N/A</c:v>
                </c:pt>
                <c:pt idx="5015">
                  <c:v>#N/A</c:v>
                </c:pt>
                <c:pt idx="5016">
                  <c:v>#N/A</c:v>
                </c:pt>
                <c:pt idx="5017">
                  <c:v>#N/A</c:v>
                </c:pt>
                <c:pt idx="5018">
                  <c:v>#N/A</c:v>
                </c:pt>
                <c:pt idx="5019">
                  <c:v>#N/A</c:v>
                </c:pt>
                <c:pt idx="5020">
                  <c:v>#N/A</c:v>
                </c:pt>
                <c:pt idx="5021">
                  <c:v>#N/A</c:v>
                </c:pt>
                <c:pt idx="5022">
                  <c:v>#N/A</c:v>
                </c:pt>
                <c:pt idx="5023">
                  <c:v>#N/A</c:v>
                </c:pt>
                <c:pt idx="5024">
                  <c:v>#N/A</c:v>
                </c:pt>
                <c:pt idx="5025">
                  <c:v>#N/A</c:v>
                </c:pt>
                <c:pt idx="5026">
                  <c:v>#N/A</c:v>
                </c:pt>
                <c:pt idx="5027">
                  <c:v>#N/A</c:v>
                </c:pt>
                <c:pt idx="5028">
                  <c:v>#N/A</c:v>
                </c:pt>
                <c:pt idx="5029">
                  <c:v>#N/A</c:v>
                </c:pt>
                <c:pt idx="5030">
                  <c:v>#N/A</c:v>
                </c:pt>
                <c:pt idx="5031">
                  <c:v>#N/A</c:v>
                </c:pt>
                <c:pt idx="5032">
                  <c:v>#N/A</c:v>
                </c:pt>
                <c:pt idx="5033">
                  <c:v>#N/A</c:v>
                </c:pt>
                <c:pt idx="5034">
                  <c:v>#N/A</c:v>
                </c:pt>
                <c:pt idx="5035">
                  <c:v>#N/A</c:v>
                </c:pt>
                <c:pt idx="5036">
                  <c:v>#N/A</c:v>
                </c:pt>
                <c:pt idx="5037">
                  <c:v>#N/A</c:v>
                </c:pt>
                <c:pt idx="5038">
                  <c:v>#N/A</c:v>
                </c:pt>
                <c:pt idx="5039">
                  <c:v>#N/A</c:v>
                </c:pt>
                <c:pt idx="5040">
                  <c:v>#N/A</c:v>
                </c:pt>
                <c:pt idx="5041">
                  <c:v>#N/A</c:v>
                </c:pt>
                <c:pt idx="5042">
                  <c:v>#N/A</c:v>
                </c:pt>
                <c:pt idx="5043">
                  <c:v>#N/A</c:v>
                </c:pt>
                <c:pt idx="5044">
                  <c:v>#N/A</c:v>
                </c:pt>
                <c:pt idx="5045">
                  <c:v>#N/A</c:v>
                </c:pt>
                <c:pt idx="5046">
                  <c:v>#N/A</c:v>
                </c:pt>
                <c:pt idx="5047">
                  <c:v>#N/A</c:v>
                </c:pt>
                <c:pt idx="5048">
                  <c:v>#N/A</c:v>
                </c:pt>
                <c:pt idx="5049">
                  <c:v>#N/A</c:v>
                </c:pt>
                <c:pt idx="5050">
                  <c:v>#N/A</c:v>
                </c:pt>
                <c:pt idx="5051">
                  <c:v>#N/A</c:v>
                </c:pt>
                <c:pt idx="5052">
                  <c:v>#N/A</c:v>
                </c:pt>
                <c:pt idx="5053">
                  <c:v>#N/A</c:v>
                </c:pt>
                <c:pt idx="5054">
                  <c:v>#N/A</c:v>
                </c:pt>
                <c:pt idx="5055">
                  <c:v>#N/A</c:v>
                </c:pt>
                <c:pt idx="5056">
                  <c:v>#N/A</c:v>
                </c:pt>
                <c:pt idx="5057">
                  <c:v>#N/A</c:v>
                </c:pt>
                <c:pt idx="5058">
                  <c:v>#N/A</c:v>
                </c:pt>
                <c:pt idx="5059">
                  <c:v>#N/A</c:v>
                </c:pt>
                <c:pt idx="5060">
                  <c:v>#N/A</c:v>
                </c:pt>
                <c:pt idx="5061">
                  <c:v>#N/A</c:v>
                </c:pt>
                <c:pt idx="5062">
                  <c:v>#N/A</c:v>
                </c:pt>
                <c:pt idx="5063">
                  <c:v>#N/A</c:v>
                </c:pt>
                <c:pt idx="5064">
                  <c:v>#N/A</c:v>
                </c:pt>
                <c:pt idx="5065">
                  <c:v>#N/A</c:v>
                </c:pt>
                <c:pt idx="5066">
                  <c:v>#N/A</c:v>
                </c:pt>
                <c:pt idx="5067">
                  <c:v>#N/A</c:v>
                </c:pt>
                <c:pt idx="5068">
                  <c:v>#N/A</c:v>
                </c:pt>
                <c:pt idx="5069">
                  <c:v>#N/A</c:v>
                </c:pt>
                <c:pt idx="5070">
                  <c:v>#N/A</c:v>
                </c:pt>
                <c:pt idx="5071">
                  <c:v>#N/A</c:v>
                </c:pt>
                <c:pt idx="5072">
                  <c:v>#N/A</c:v>
                </c:pt>
                <c:pt idx="5073">
                  <c:v>#N/A</c:v>
                </c:pt>
                <c:pt idx="5074">
                  <c:v>#N/A</c:v>
                </c:pt>
                <c:pt idx="5075">
                  <c:v>#N/A</c:v>
                </c:pt>
                <c:pt idx="5076">
                  <c:v>#N/A</c:v>
                </c:pt>
                <c:pt idx="5077">
                  <c:v>#N/A</c:v>
                </c:pt>
                <c:pt idx="5078">
                  <c:v>#N/A</c:v>
                </c:pt>
                <c:pt idx="5079">
                  <c:v>#N/A</c:v>
                </c:pt>
                <c:pt idx="5080">
                  <c:v>#N/A</c:v>
                </c:pt>
                <c:pt idx="5081">
                  <c:v>#N/A</c:v>
                </c:pt>
                <c:pt idx="5082">
                  <c:v>#N/A</c:v>
                </c:pt>
                <c:pt idx="5083">
                  <c:v>#N/A</c:v>
                </c:pt>
                <c:pt idx="5084">
                  <c:v>#N/A</c:v>
                </c:pt>
                <c:pt idx="5085">
                  <c:v>#N/A</c:v>
                </c:pt>
                <c:pt idx="5086">
                  <c:v>#N/A</c:v>
                </c:pt>
                <c:pt idx="5087">
                  <c:v>#N/A</c:v>
                </c:pt>
                <c:pt idx="5088">
                  <c:v>#N/A</c:v>
                </c:pt>
                <c:pt idx="5089">
                  <c:v>#N/A</c:v>
                </c:pt>
                <c:pt idx="5090">
                  <c:v>#N/A</c:v>
                </c:pt>
                <c:pt idx="5091">
                  <c:v>#N/A</c:v>
                </c:pt>
                <c:pt idx="5092">
                  <c:v>#N/A</c:v>
                </c:pt>
                <c:pt idx="5093">
                  <c:v>#N/A</c:v>
                </c:pt>
                <c:pt idx="5094">
                  <c:v>#N/A</c:v>
                </c:pt>
                <c:pt idx="5095">
                  <c:v>#N/A</c:v>
                </c:pt>
                <c:pt idx="5096">
                  <c:v>#N/A</c:v>
                </c:pt>
                <c:pt idx="5097">
                  <c:v>#N/A</c:v>
                </c:pt>
                <c:pt idx="5098">
                  <c:v>#N/A</c:v>
                </c:pt>
                <c:pt idx="5099">
                  <c:v>#N/A</c:v>
                </c:pt>
                <c:pt idx="5100">
                  <c:v>#N/A</c:v>
                </c:pt>
                <c:pt idx="5101">
                  <c:v>#N/A</c:v>
                </c:pt>
                <c:pt idx="5102">
                  <c:v>#N/A</c:v>
                </c:pt>
                <c:pt idx="5103">
                  <c:v>#N/A</c:v>
                </c:pt>
                <c:pt idx="5104">
                  <c:v>#N/A</c:v>
                </c:pt>
                <c:pt idx="5105">
                  <c:v>#N/A</c:v>
                </c:pt>
                <c:pt idx="5106">
                  <c:v>#N/A</c:v>
                </c:pt>
                <c:pt idx="5107">
                  <c:v>#N/A</c:v>
                </c:pt>
                <c:pt idx="5108">
                  <c:v>#N/A</c:v>
                </c:pt>
                <c:pt idx="5109">
                  <c:v>#N/A</c:v>
                </c:pt>
                <c:pt idx="5110">
                  <c:v>#N/A</c:v>
                </c:pt>
                <c:pt idx="5111">
                  <c:v>#N/A</c:v>
                </c:pt>
                <c:pt idx="5112">
                  <c:v>#N/A</c:v>
                </c:pt>
                <c:pt idx="5113">
                  <c:v>#N/A</c:v>
                </c:pt>
                <c:pt idx="5114">
                  <c:v>#N/A</c:v>
                </c:pt>
                <c:pt idx="5115">
                  <c:v>#N/A</c:v>
                </c:pt>
                <c:pt idx="5116">
                  <c:v>#N/A</c:v>
                </c:pt>
                <c:pt idx="5117">
                  <c:v>#N/A</c:v>
                </c:pt>
                <c:pt idx="5118">
                  <c:v>#N/A</c:v>
                </c:pt>
                <c:pt idx="5119">
                  <c:v>#N/A</c:v>
                </c:pt>
                <c:pt idx="5120">
                  <c:v>#N/A</c:v>
                </c:pt>
                <c:pt idx="5121">
                  <c:v>#N/A</c:v>
                </c:pt>
                <c:pt idx="5122">
                  <c:v>#N/A</c:v>
                </c:pt>
                <c:pt idx="5123">
                  <c:v>#N/A</c:v>
                </c:pt>
                <c:pt idx="5124">
                  <c:v>#N/A</c:v>
                </c:pt>
                <c:pt idx="5125">
                  <c:v>#N/A</c:v>
                </c:pt>
                <c:pt idx="5126">
                  <c:v>#N/A</c:v>
                </c:pt>
                <c:pt idx="5127">
                  <c:v>#N/A</c:v>
                </c:pt>
                <c:pt idx="5128">
                  <c:v>#N/A</c:v>
                </c:pt>
                <c:pt idx="5129">
                  <c:v>#N/A</c:v>
                </c:pt>
                <c:pt idx="5130">
                  <c:v>#N/A</c:v>
                </c:pt>
                <c:pt idx="5131">
                  <c:v>#N/A</c:v>
                </c:pt>
                <c:pt idx="5132">
                  <c:v>#N/A</c:v>
                </c:pt>
                <c:pt idx="5133">
                  <c:v>#N/A</c:v>
                </c:pt>
                <c:pt idx="5134">
                  <c:v>#N/A</c:v>
                </c:pt>
                <c:pt idx="5135">
                  <c:v>#N/A</c:v>
                </c:pt>
                <c:pt idx="5136">
                  <c:v>#N/A</c:v>
                </c:pt>
                <c:pt idx="5137">
                  <c:v>#N/A</c:v>
                </c:pt>
                <c:pt idx="5138">
                  <c:v>#N/A</c:v>
                </c:pt>
                <c:pt idx="5139">
                  <c:v>#N/A</c:v>
                </c:pt>
                <c:pt idx="5140">
                  <c:v>#N/A</c:v>
                </c:pt>
                <c:pt idx="5141">
                  <c:v>#N/A</c:v>
                </c:pt>
                <c:pt idx="5142">
                  <c:v>#N/A</c:v>
                </c:pt>
                <c:pt idx="5143">
                  <c:v>#N/A</c:v>
                </c:pt>
                <c:pt idx="5144">
                  <c:v>#N/A</c:v>
                </c:pt>
                <c:pt idx="5145">
                  <c:v>#N/A</c:v>
                </c:pt>
                <c:pt idx="5146">
                  <c:v>#N/A</c:v>
                </c:pt>
                <c:pt idx="5147">
                  <c:v>#N/A</c:v>
                </c:pt>
                <c:pt idx="5148">
                  <c:v>#N/A</c:v>
                </c:pt>
                <c:pt idx="5149">
                  <c:v>#N/A</c:v>
                </c:pt>
                <c:pt idx="5150">
                  <c:v>#N/A</c:v>
                </c:pt>
                <c:pt idx="5151">
                  <c:v>#N/A</c:v>
                </c:pt>
                <c:pt idx="5152">
                  <c:v>#N/A</c:v>
                </c:pt>
                <c:pt idx="5153">
                  <c:v>#N/A</c:v>
                </c:pt>
                <c:pt idx="5154">
                  <c:v>#N/A</c:v>
                </c:pt>
                <c:pt idx="5155">
                  <c:v>#N/A</c:v>
                </c:pt>
                <c:pt idx="5156">
                  <c:v>#N/A</c:v>
                </c:pt>
                <c:pt idx="5157">
                  <c:v>#N/A</c:v>
                </c:pt>
                <c:pt idx="5158">
                  <c:v>#N/A</c:v>
                </c:pt>
                <c:pt idx="5159">
                  <c:v>#N/A</c:v>
                </c:pt>
                <c:pt idx="5160">
                  <c:v>#N/A</c:v>
                </c:pt>
                <c:pt idx="5161">
                  <c:v>#N/A</c:v>
                </c:pt>
                <c:pt idx="5162">
                  <c:v>#N/A</c:v>
                </c:pt>
                <c:pt idx="5163">
                  <c:v>#N/A</c:v>
                </c:pt>
                <c:pt idx="5164">
                  <c:v>#N/A</c:v>
                </c:pt>
                <c:pt idx="5165">
                  <c:v>#N/A</c:v>
                </c:pt>
                <c:pt idx="5166">
                  <c:v>#N/A</c:v>
                </c:pt>
                <c:pt idx="5167">
                  <c:v>#N/A</c:v>
                </c:pt>
                <c:pt idx="5168">
                  <c:v>#N/A</c:v>
                </c:pt>
                <c:pt idx="5169">
                  <c:v>#N/A</c:v>
                </c:pt>
                <c:pt idx="5170">
                  <c:v>#N/A</c:v>
                </c:pt>
                <c:pt idx="5171">
                  <c:v>#N/A</c:v>
                </c:pt>
                <c:pt idx="5172">
                  <c:v>#N/A</c:v>
                </c:pt>
                <c:pt idx="5173">
                  <c:v>#N/A</c:v>
                </c:pt>
                <c:pt idx="5174">
                  <c:v>#N/A</c:v>
                </c:pt>
                <c:pt idx="5175">
                  <c:v>#N/A</c:v>
                </c:pt>
                <c:pt idx="5176">
                  <c:v>#N/A</c:v>
                </c:pt>
                <c:pt idx="5177">
                  <c:v>#N/A</c:v>
                </c:pt>
                <c:pt idx="5178">
                  <c:v>#N/A</c:v>
                </c:pt>
                <c:pt idx="5179">
                  <c:v>#N/A</c:v>
                </c:pt>
                <c:pt idx="5180">
                  <c:v>#N/A</c:v>
                </c:pt>
                <c:pt idx="5181">
                  <c:v>#N/A</c:v>
                </c:pt>
                <c:pt idx="5182">
                  <c:v>#N/A</c:v>
                </c:pt>
                <c:pt idx="5183">
                  <c:v>#N/A</c:v>
                </c:pt>
                <c:pt idx="5184">
                  <c:v>#N/A</c:v>
                </c:pt>
                <c:pt idx="5185">
                  <c:v>#N/A</c:v>
                </c:pt>
                <c:pt idx="5186">
                  <c:v>#N/A</c:v>
                </c:pt>
                <c:pt idx="5187">
                  <c:v>#N/A</c:v>
                </c:pt>
                <c:pt idx="5188">
                  <c:v>#N/A</c:v>
                </c:pt>
                <c:pt idx="5189">
                  <c:v>#N/A</c:v>
                </c:pt>
                <c:pt idx="5190">
                  <c:v>#N/A</c:v>
                </c:pt>
                <c:pt idx="5191">
                  <c:v>#N/A</c:v>
                </c:pt>
                <c:pt idx="5192">
                  <c:v>#N/A</c:v>
                </c:pt>
                <c:pt idx="5193">
                  <c:v>#N/A</c:v>
                </c:pt>
                <c:pt idx="5194">
                  <c:v>#N/A</c:v>
                </c:pt>
                <c:pt idx="5195">
                  <c:v>#N/A</c:v>
                </c:pt>
                <c:pt idx="5196">
                  <c:v>#N/A</c:v>
                </c:pt>
                <c:pt idx="5197">
                  <c:v>#N/A</c:v>
                </c:pt>
                <c:pt idx="5198">
                  <c:v>#N/A</c:v>
                </c:pt>
                <c:pt idx="5199">
                  <c:v>#N/A</c:v>
                </c:pt>
                <c:pt idx="5200">
                  <c:v>#N/A</c:v>
                </c:pt>
                <c:pt idx="5201">
                  <c:v>#N/A</c:v>
                </c:pt>
                <c:pt idx="5202">
                  <c:v>#N/A</c:v>
                </c:pt>
                <c:pt idx="5203">
                  <c:v>#N/A</c:v>
                </c:pt>
                <c:pt idx="5204">
                  <c:v>#N/A</c:v>
                </c:pt>
                <c:pt idx="5205">
                  <c:v>#N/A</c:v>
                </c:pt>
                <c:pt idx="5206">
                  <c:v>#N/A</c:v>
                </c:pt>
                <c:pt idx="5207">
                  <c:v>#N/A</c:v>
                </c:pt>
                <c:pt idx="5208">
                  <c:v>#N/A</c:v>
                </c:pt>
                <c:pt idx="5209">
                  <c:v>#N/A</c:v>
                </c:pt>
                <c:pt idx="5210">
                  <c:v>#N/A</c:v>
                </c:pt>
                <c:pt idx="5211">
                  <c:v>#N/A</c:v>
                </c:pt>
                <c:pt idx="5212">
                  <c:v>#N/A</c:v>
                </c:pt>
                <c:pt idx="5213">
                  <c:v>#N/A</c:v>
                </c:pt>
                <c:pt idx="5214">
                  <c:v>#N/A</c:v>
                </c:pt>
                <c:pt idx="5215">
                  <c:v>#N/A</c:v>
                </c:pt>
                <c:pt idx="5216">
                  <c:v>#N/A</c:v>
                </c:pt>
                <c:pt idx="5217">
                  <c:v>#N/A</c:v>
                </c:pt>
                <c:pt idx="5218">
                  <c:v>#N/A</c:v>
                </c:pt>
                <c:pt idx="5219">
                  <c:v>#N/A</c:v>
                </c:pt>
                <c:pt idx="5220">
                  <c:v>#N/A</c:v>
                </c:pt>
                <c:pt idx="5221">
                  <c:v>#N/A</c:v>
                </c:pt>
                <c:pt idx="5222">
                  <c:v>#N/A</c:v>
                </c:pt>
                <c:pt idx="5223">
                  <c:v>#N/A</c:v>
                </c:pt>
                <c:pt idx="5224">
                  <c:v>#N/A</c:v>
                </c:pt>
                <c:pt idx="5225">
                  <c:v>#N/A</c:v>
                </c:pt>
                <c:pt idx="5226">
                  <c:v>#N/A</c:v>
                </c:pt>
                <c:pt idx="5227">
                  <c:v>#N/A</c:v>
                </c:pt>
                <c:pt idx="5228">
                  <c:v>#N/A</c:v>
                </c:pt>
                <c:pt idx="5229">
                  <c:v>#N/A</c:v>
                </c:pt>
                <c:pt idx="5230">
                  <c:v>#N/A</c:v>
                </c:pt>
                <c:pt idx="5231">
                  <c:v>#N/A</c:v>
                </c:pt>
                <c:pt idx="5232">
                  <c:v>#N/A</c:v>
                </c:pt>
                <c:pt idx="5233">
                  <c:v>#N/A</c:v>
                </c:pt>
                <c:pt idx="5234">
                  <c:v>#N/A</c:v>
                </c:pt>
                <c:pt idx="5235">
                  <c:v>#N/A</c:v>
                </c:pt>
                <c:pt idx="5236">
                  <c:v>#N/A</c:v>
                </c:pt>
                <c:pt idx="5237">
                  <c:v>#N/A</c:v>
                </c:pt>
                <c:pt idx="5238">
                  <c:v>#N/A</c:v>
                </c:pt>
                <c:pt idx="5239">
                  <c:v>#N/A</c:v>
                </c:pt>
                <c:pt idx="5240">
                  <c:v>#N/A</c:v>
                </c:pt>
                <c:pt idx="5241">
                  <c:v>#N/A</c:v>
                </c:pt>
                <c:pt idx="5242">
                  <c:v>#N/A</c:v>
                </c:pt>
                <c:pt idx="5243">
                  <c:v>#N/A</c:v>
                </c:pt>
                <c:pt idx="5244">
                  <c:v>#N/A</c:v>
                </c:pt>
                <c:pt idx="5245">
                  <c:v>#N/A</c:v>
                </c:pt>
                <c:pt idx="5246">
                  <c:v>#N/A</c:v>
                </c:pt>
                <c:pt idx="5247">
                  <c:v>#N/A</c:v>
                </c:pt>
                <c:pt idx="5248">
                  <c:v>#N/A</c:v>
                </c:pt>
                <c:pt idx="5249">
                  <c:v>#N/A</c:v>
                </c:pt>
                <c:pt idx="5250">
                  <c:v>#N/A</c:v>
                </c:pt>
                <c:pt idx="5251">
                  <c:v>#N/A</c:v>
                </c:pt>
                <c:pt idx="5252">
                  <c:v>#N/A</c:v>
                </c:pt>
                <c:pt idx="5253">
                  <c:v>#N/A</c:v>
                </c:pt>
                <c:pt idx="5254">
                  <c:v>#N/A</c:v>
                </c:pt>
                <c:pt idx="5255">
                  <c:v>#N/A</c:v>
                </c:pt>
                <c:pt idx="5256">
                  <c:v>#N/A</c:v>
                </c:pt>
                <c:pt idx="5257">
                  <c:v>#N/A</c:v>
                </c:pt>
                <c:pt idx="5258">
                  <c:v>#N/A</c:v>
                </c:pt>
                <c:pt idx="5259">
                  <c:v>#N/A</c:v>
                </c:pt>
                <c:pt idx="5260">
                  <c:v>#N/A</c:v>
                </c:pt>
                <c:pt idx="5261">
                  <c:v>#N/A</c:v>
                </c:pt>
                <c:pt idx="5262">
                  <c:v>#N/A</c:v>
                </c:pt>
                <c:pt idx="5263">
                  <c:v>#N/A</c:v>
                </c:pt>
                <c:pt idx="5264">
                  <c:v>#N/A</c:v>
                </c:pt>
                <c:pt idx="5265">
                  <c:v>#N/A</c:v>
                </c:pt>
                <c:pt idx="5266">
                  <c:v>#N/A</c:v>
                </c:pt>
                <c:pt idx="5267">
                  <c:v>#N/A</c:v>
                </c:pt>
                <c:pt idx="5268">
                  <c:v>#N/A</c:v>
                </c:pt>
                <c:pt idx="5269">
                  <c:v>#N/A</c:v>
                </c:pt>
                <c:pt idx="5270">
                  <c:v>#N/A</c:v>
                </c:pt>
                <c:pt idx="5271">
                  <c:v>#N/A</c:v>
                </c:pt>
                <c:pt idx="5272">
                  <c:v>#N/A</c:v>
                </c:pt>
                <c:pt idx="5273">
                  <c:v>#N/A</c:v>
                </c:pt>
                <c:pt idx="5274">
                  <c:v>#N/A</c:v>
                </c:pt>
                <c:pt idx="5275">
                  <c:v>#N/A</c:v>
                </c:pt>
                <c:pt idx="5276">
                  <c:v>#N/A</c:v>
                </c:pt>
                <c:pt idx="5277">
                  <c:v>#N/A</c:v>
                </c:pt>
                <c:pt idx="5278">
                  <c:v>#N/A</c:v>
                </c:pt>
                <c:pt idx="5279">
                  <c:v>#N/A</c:v>
                </c:pt>
                <c:pt idx="5280">
                  <c:v>#N/A</c:v>
                </c:pt>
                <c:pt idx="5281">
                  <c:v>#N/A</c:v>
                </c:pt>
                <c:pt idx="5282">
                  <c:v>#N/A</c:v>
                </c:pt>
                <c:pt idx="5283">
                  <c:v>#N/A</c:v>
                </c:pt>
                <c:pt idx="5284">
                  <c:v>#N/A</c:v>
                </c:pt>
                <c:pt idx="5285">
                  <c:v>#N/A</c:v>
                </c:pt>
                <c:pt idx="5286">
                  <c:v>#N/A</c:v>
                </c:pt>
                <c:pt idx="5287">
                  <c:v>#N/A</c:v>
                </c:pt>
                <c:pt idx="5288">
                  <c:v>#N/A</c:v>
                </c:pt>
                <c:pt idx="5289">
                  <c:v>#N/A</c:v>
                </c:pt>
                <c:pt idx="5290">
                  <c:v>#N/A</c:v>
                </c:pt>
                <c:pt idx="5291">
                  <c:v>#N/A</c:v>
                </c:pt>
                <c:pt idx="5292">
                  <c:v>#N/A</c:v>
                </c:pt>
                <c:pt idx="5293">
                  <c:v>#N/A</c:v>
                </c:pt>
                <c:pt idx="5294">
                  <c:v>#N/A</c:v>
                </c:pt>
                <c:pt idx="5295">
                  <c:v>#N/A</c:v>
                </c:pt>
                <c:pt idx="5296">
                  <c:v>#N/A</c:v>
                </c:pt>
                <c:pt idx="5297">
                  <c:v>#N/A</c:v>
                </c:pt>
                <c:pt idx="5298">
                  <c:v>#N/A</c:v>
                </c:pt>
                <c:pt idx="5299">
                  <c:v>#N/A</c:v>
                </c:pt>
                <c:pt idx="5300">
                  <c:v>#N/A</c:v>
                </c:pt>
                <c:pt idx="5301">
                  <c:v>#N/A</c:v>
                </c:pt>
                <c:pt idx="5302">
                  <c:v>#N/A</c:v>
                </c:pt>
                <c:pt idx="5303">
                  <c:v>#N/A</c:v>
                </c:pt>
                <c:pt idx="5304">
                  <c:v>#N/A</c:v>
                </c:pt>
                <c:pt idx="5305">
                  <c:v>#N/A</c:v>
                </c:pt>
                <c:pt idx="5306">
                  <c:v>#N/A</c:v>
                </c:pt>
                <c:pt idx="5307">
                  <c:v>#N/A</c:v>
                </c:pt>
                <c:pt idx="5308">
                  <c:v>#N/A</c:v>
                </c:pt>
                <c:pt idx="5309">
                  <c:v>#N/A</c:v>
                </c:pt>
                <c:pt idx="5310">
                  <c:v>#N/A</c:v>
                </c:pt>
                <c:pt idx="5311">
                  <c:v>#N/A</c:v>
                </c:pt>
                <c:pt idx="5312">
                  <c:v>#N/A</c:v>
                </c:pt>
                <c:pt idx="5313">
                  <c:v>#N/A</c:v>
                </c:pt>
                <c:pt idx="5314">
                  <c:v>#N/A</c:v>
                </c:pt>
                <c:pt idx="5315">
                  <c:v>#N/A</c:v>
                </c:pt>
                <c:pt idx="5316">
                  <c:v>#N/A</c:v>
                </c:pt>
                <c:pt idx="5317">
                  <c:v>#N/A</c:v>
                </c:pt>
                <c:pt idx="5318">
                  <c:v>#N/A</c:v>
                </c:pt>
                <c:pt idx="5319">
                  <c:v>#N/A</c:v>
                </c:pt>
                <c:pt idx="5320">
                  <c:v>#N/A</c:v>
                </c:pt>
                <c:pt idx="5321">
                  <c:v>#N/A</c:v>
                </c:pt>
                <c:pt idx="5322">
                  <c:v>#N/A</c:v>
                </c:pt>
                <c:pt idx="5323">
                  <c:v>#N/A</c:v>
                </c:pt>
                <c:pt idx="5324">
                  <c:v>#N/A</c:v>
                </c:pt>
                <c:pt idx="5325">
                  <c:v>#N/A</c:v>
                </c:pt>
                <c:pt idx="5326">
                  <c:v>#N/A</c:v>
                </c:pt>
                <c:pt idx="5327">
                  <c:v>#N/A</c:v>
                </c:pt>
                <c:pt idx="5328">
                  <c:v>#N/A</c:v>
                </c:pt>
                <c:pt idx="5329">
                  <c:v>#N/A</c:v>
                </c:pt>
                <c:pt idx="5330">
                  <c:v>#N/A</c:v>
                </c:pt>
                <c:pt idx="5331">
                  <c:v>#N/A</c:v>
                </c:pt>
                <c:pt idx="5332">
                  <c:v>#N/A</c:v>
                </c:pt>
                <c:pt idx="5333">
                  <c:v>#N/A</c:v>
                </c:pt>
                <c:pt idx="5334">
                  <c:v>#N/A</c:v>
                </c:pt>
                <c:pt idx="5335">
                  <c:v>#N/A</c:v>
                </c:pt>
                <c:pt idx="5336">
                  <c:v>#N/A</c:v>
                </c:pt>
                <c:pt idx="5337">
                  <c:v>#N/A</c:v>
                </c:pt>
                <c:pt idx="5338">
                  <c:v>#N/A</c:v>
                </c:pt>
                <c:pt idx="5339">
                  <c:v>#N/A</c:v>
                </c:pt>
                <c:pt idx="5340">
                  <c:v>#N/A</c:v>
                </c:pt>
                <c:pt idx="5341">
                  <c:v>#N/A</c:v>
                </c:pt>
                <c:pt idx="5342">
                  <c:v>#N/A</c:v>
                </c:pt>
                <c:pt idx="5343">
                  <c:v>#N/A</c:v>
                </c:pt>
                <c:pt idx="5344">
                  <c:v>#N/A</c:v>
                </c:pt>
                <c:pt idx="5345">
                  <c:v>#N/A</c:v>
                </c:pt>
                <c:pt idx="5346">
                  <c:v>#N/A</c:v>
                </c:pt>
                <c:pt idx="5347">
                  <c:v>#N/A</c:v>
                </c:pt>
                <c:pt idx="5348">
                  <c:v>#N/A</c:v>
                </c:pt>
                <c:pt idx="5349">
                  <c:v>#N/A</c:v>
                </c:pt>
                <c:pt idx="5350">
                  <c:v>#N/A</c:v>
                </c:pt>
                <c:pt idx="5351">
                  <c:v>#N/A</c:v>
                </c:pt>
                <c:pt idx="5352">
                  <c:v>#N/A</c:v>
                </c:pt>
                <c:pt idx="5353">
                  <c:v>#N/A</c:v>
                </c:pt>
                <c:pt idx="5354">
                  <c:v>#N/A</c:v>
                </c:pt>
                <c:pt idx="5355">
                  <c:v>#N/A</c:v>
                </c:pt>
                <c:pt idx="5356">
                  <c:v>#N/A</c:v>
                </c:pt>
                <c:pt idx="5357">
                  <c:v>#N/A</c:v>
                </c:pt>
                <c:pt idx="5358">
                  <c:v>#N/A</c:v>
                </c:pt>
                <c:pt idx="5359">
                  <c:v>#N/A</c:v>
                </c:pt>
                <c:pt idx="5360">
                  <c:v>#N/A</c:v>
                </c:pt>
                <c:pt idx="5361">
                  <c:v>#N/A</c:v>
                </c:pt>
                <c:pt idx="5362">
                  <c:v>#N/A</c:v>
                </c:pt>
                <c:pt idx="5363">
                  <c:v>#N/A</c:v>
                </c:pt>
                <c:pt idx="5364">
                  <c:v>#N/A</c:v>
                </c:pt>
                <c:pt idx="5365">
                  <c:v>#N/A</c:v>
                </c:pt>
                <c:pt idx="5366">
                  <c:v>#N/A</c:v>
                </c:pt>
                <c:pt idx="5367">
                  <c:v>#N/A</c:v>
                </c:pt>
                <c:pt idx="5368">
                  <c:v>#N/A</c:v>
                </c:pt>
                <c:pt idx="5369">
                  <c:v>#N/A</c:v>
                </c:pt>
                <c:pt idx="5370">
                  <c:v>#N/A</c:v>
                </c:pt>
                <c:pt idx="5371">
                  <c:v>#N/A</c:v>
                </c:pt>
                <c:pt idx="5372">
                  <c:v>#N/A</c:v>
                </c:pt>
                <c:pt idx="5373">
                  <c:v>#N/A</c:v>
                </c:pt>
                <c:pt idx="5374">
                  <c:v>#N/A</c:v>
                </c:pt>
                <c:pt idx="5375">
                  <c:v>#N/A</c:v>
                </c:pt>
                <c:pt idx="5376">
                  <c:v>#N/A</c:v>
                </c:pt>
                <c:pt idx="5377">
                  <c:v>#N/A</c:v>
                </c:pt>
                <c:pt idx="5378">
                  <c:v>#N/A</c:v>
                </c:pt>
                <c:pt idx="5379">
                  <c:v>#N/A</c:v>
                </c:pt>
                <c:pt idx="5380">
                  <c:v>#N/A</c:v>
                </c:pt>
                <c:pt idx="5381">
                  <c:v>#N/A</c:v>
                </c:pt>
                <c:pt idx="5382">
                  <c:v>#N/A</c:v>
                </c:pt>
                <c:pt idx="5383">
                  <c:v>#N/A</c:v>
                </c:pt>
                <c:pt idx="5384">
                  <c:v>#N/A</c:v>
                </c:pt>
                <c:pt idx="5385">
                  <c:v>#N/A</c:v>
                </c:pt>
                <c:pt idx="5386">
                  <c:v>#N/A</c:v>
                </c:pt>
                <c:pt idx="5387">
                  <c:v>#N/A</c:v>
                </c:pt>
                <c:pt idx="5388">
                  <c:v>#N/A</c:v>
                </c:pt>
                <c:pt idx="5389">
                  <c:v>#N/A</c:v>
                </c:pt>
                <c:pt idx="5390">
                  <c:v>#N/A</c:v>
                </c:pt>
                <c:pt idx="5391">
                  <c:v>#N/A</c:v>
                </c:pt>
                <c:pt idx="5392">
                  <c:v>#N/A</c:v>
                </c:pt>
                <c:pt idx="5393">
                  <c:v>#N/A</c:v>
                </c:pt>
                <c:pt idx="5394">
                  <c:v>#N/A</c:v>
                </c:pt>
                <c:pt idx="5395">
                  <c:v>#N/A</c:v>
                </c:pt>
                <c:pt idx="5396">
                  <c:v>#N/A</c:v>
                </c:pt>
                <c:pt idx="5397">
                  <c:v>#N/A</c:v>
                </c:pt>
                <c:pt idx="5398">
                  <c:v>#N/A</c:v>
                </c:pt>
                <c:pt idx="5399">
                  <c:v>#N/A</c:v>
                </c:pt>
                <c:pt idx="5400">
                  <c:v>#N/A</c:v>
                </c:pt>
                <c:pt idx="5401">
                  <c:v>#N/A</c:v>
                </c:pt>
                <c:pt idx="5402">
                  <c:v>#N/A</c:v>
                </c:pt>
                <c:pt idx="5403">
                  <c:v>#N/A</c:v>
                </c:pt>
                <c:pt idx="5404">
                  <c:v>#N/A</c:v>
                </c:pt>
                <c:pt idx="5405">
                  <c:v>#N/A</c:v>
                </c:pt>
                <c:pt idx="5406">
                  <c:v>#N/A</c:v>
                </c:pt>
                <c:pt idx="5407">
                  <c:v>#N/A</c:v>
                </c:pt>
                <c:pt idx="5408">
                  <c:v>#N/A</c:v>
                </c:pt>
                <c:pt idx="5409">
                  <c:v>#N/A</c:v>
                </c:pt>
                <c:pt idx="5410">
                  <c:v>#N/A</c:v>
                </c:pt>
                <c:pt idx="5411">
                  <c:v>#N/A</c:v>
                </c:pt>
                <c:pt idx="5412">
                  <c:v>#N/A</c:v>
                </c:pt>
                <c:pt idx="5413">
                  <c:v>#N/A</c:v>
                </c:pt>
                <c:pt idx="5414">
                  <c:v>#N/A</c:v>
                </c:pt>
                <c:pt idx="5415">
                  <c:v>#N/A</c:v>
                </c:pt>
                <c:pt idx="5416">
                  <c:v>#N/A</c:v>
                </c:pt>
                <c:pt idx="5417">
                  <c:v>#N/A</c:v>
                </c:pt>
                <c:pt idx="5418">
                  <c:v>#N/A</c:v>
                </c:pt>
                <c:pt idx="5419">
                  <c:v>#N/A</c:v>
                </c:pt>
                <c:pt idx="5420">
                  <c:v>#N/A</c:v>
                </c:pt>
                <c:pt idx="5421">
                  <c:v>#N/A</c:v>
                </c:pt>
                <c:pt idx="5422">
                  <c:v>#N/A</c:v>
                </c:pt>
                <c:pt idx="5423">
                  <c:v>#N/A</c:v>
                </c:pt>
                <c:pt idx="5424">
                  <c:v>#N/A</c:v>
                </c:pt>
                <c:pt idx="5425">
                  <c:v>#N/A</c:v>
                </c:pt>
                <c:pt idx="5426">
                  <c:v>#N/A</c:v>
                </c:pt>
                <c:pt idx="5427">
                  <c:v>#N/A</c:v>
                </c:pt>
                <c:pt idx="5428">
                  <c:v>#N/A</c:v>
                </c:pt>
                <c:pt idx="5429">
                  <c:v>#N/A</c:v>
                </c:pt>
                <c:pt idx="5430">
                  <c:v>#N/A</c:v>
                </c:pt>
                <c:pt idx="5431">
                  <c:v>#N/A</c:v>
                </c:pt>
                <c:pt idx="5432">
                  <c:v>#N/A</c:v>
                </c:pt>
                <c:pt idx="5433">
                  <c:v>#N/A</c:v>
                </c:pt>
                <c:pt idx="5434">
                  <c:v>#N/A</c:v>
                </c:pt>
                <c:pt idx="5435">
                  <c:v>#N/A</c:v>
                </c:pt>
                <c:pt idx="5436">
                  <c:v>#N/A</c:v>
                </c:pt>
                <c:pt idx="5437">
                  <c:v>#N/A</c:v>
                </c:pt>
                <c:pt idx="5438">
                  <c:v>#N/A</c:v>
                </c:pt>
                <c:pt idx="5439">
                  <c:v>#N/A</c:v>
                </c:pt>
                <c:pt idx="5440">
                  <c:v>#N/A</c:v>
                </c:pt>
                <c:pt idx="5441">
                  <c:v>#N/A</c:v>
                </c:pt>
                <c:pt idx="5442">
                  <c:v>#N/A</c:v>
                </c:pt>
                <c:pt idx="5443">
                  <c:v>#N/A</c:v>
                </c:pt>
                <c:pt idx="5444">
                  <c:v>#N/A</c:v>
                </c:pt>
                <c:pt idx="5445">
                  <c:v>#N/A</c:v>
                </c:pt>
                <c:pt idx="5446">
                  <c:v>#N/A</c:v>
                </c:pt>
                <c:pt idx="5447">
                  <c:v>#N/A</c:v>
                </c:pt>
                <c:pt idx="5448">
                  <c:v>#N/A</c:v>
                </c:pt>
                <c:pt idx="5449">
                  <c:v>#N/A</c:v>
                </c:pt>
                <c:pt idx="5450">
                  <c:v>#N/A</c:v>
                </c:pt>
                <c:pt idx="5451">
                  <c:v>#N/A</c:v>
                </c:pt>
                <c:pt idx="5452">
                  <c:v>#N/A</c:v>
                </c:pt>
                <c:pt idx="5453">
                  <c:v>#N/A</c:v>
                </c:pt>
                <c:pt idx="5454">
                  <c:v>#N/A</c:v>
                </c:pt>
                <c:pt idx="5455">
                  <c:v>#N/A</c:v>
                </c:pt>
                <c:pt idx="5456">
                  <c:v>#N/A</c:v>
                </c:pt>
                <c:pt idx="5457">
                  <c:v>#N/A</c:v>
                </c:pt>
                <c:pt idx="5458">
                  <c:v>#N/A</c:v>
                </c:pt>
                <c:pt idx="5459">
                  <c:v>#N/A</c:v>
                </c:pt>
                <c:pt idx="5460">
                  <c:v>#N/A</c:v>
                </c:pt>
                <c:pt idx="5461">
                  <c:v>#N/A</c:v>
                </c:pt>
                <c:pt idx="5462">
                  <c:v>#N/A</c:v>
                </c:pt>
                <c:pt idx="5463">
                  <c:v>#N/A</c:v>
                </c:pt>
                <c:pt idx="5464">
                  <c:v>#N/A</c:v>
                </c:pt>
                <c:pt idx="5465">
                  <c:v>#N/A</c:v>
                </c:pt>
                <c:pt idx="5466">
                  <c:v>#N/A</c:v>
                </c:pt>
                <c:pt idx="5467">
                  <c:v>#N/A</c:v>
                </c:pt>
                <c:pt idx="5468">
                  <c:v>#N/A</c:v>
                </c:pt>
                <c:pt idx="5469">
                  <c:v>#N/A</c:v>
                </c:pt>
                <c:pt idx="5470">
                  <c:v>#N/A</c:v>
                </c:pt>
                <c:pt idx="5471">
                  <c:v>#N/A</c:v>
                </c:pt>
                <c:pt idx="5472">
                  <c:v>#N/A</c:v>
                </c:pt>
                <c:pt idx="5473">
                  <c:v>#N/A</c:v>
                </c:pt>
                <c:pt idx="5474">
                  <c:v>#N/A</c:v>
                </c:pt>
                <c:pt idx="5475">
                  <c:v>#N/A</c:v>
                </c:pt>
                <c:pt idx="5476">
                  <c:v>#N/A</c:v>
                </c:pt>
                <c:pt idx="5477">
                  <c:v>#N/A</c:v>
                </c:pt>
                <c:pt idx="5478">
                  <c:v>#N/A</c:v>
                </c:pt>
                <c:pt idx="5479">
                  <c:v>#N/A</c:v>
                </c:pt>
                <c:pt idx="5480">
                  <c:v>#N/A</c:v>
                </c:pt>
                <c:pt idx="5481">
                  <c:v>#N/A</c:v>
                </c:pt>
                <c:pt idx="5482">
                  <c:v>#N/A</c:v>
                </c:pt>
                <c:pt idx="5483">
                  <c:v>#N/A</c:v>
                </c:pt>
                <c:pt idx="5484">
                  <c:v>#N/A</c:v>
                </c:pt>
                <c:pt idx="5485">
                  <c:v>#N/A</c:v>
                </c:pt>
                <c:pt idx="5486">
                  <c:v>#N/A</c:v>
                </c:pt>
                <c:pt idx="5487">
                  <c:v>#N/A</c:v>
                </c:pt>
                <c:pt idx="5488">
                  <c:v>#N/A</c:v>
                </c:pt>
                <c:pt idx="5489">
                  <c:v>#N/A</c:v>
                </c:pt>
                <c:pt idx="5490">
                  <c:v>#N/A</c:v>
                </c:pt>
                <c:pt idx="5491">
                  <c:v>#N/A</c:v>
                </c:pt>
                <c:pt idx="5492">
                  <c:v>#N/A</c:v>
                </c:pt>
                <c:pt idx="5493">
                  <c:v>#N/A</c:v>
                </c:pt>
                <c:pt idx="5494">
                  <c:v>#N/A</c:v>
                </c:pt>
                <c:pt idx="5495">
                  <c:v>#N/A</c:v>
                </c:pt>
                <c:pt idx="5496">
                  <c:v>#N/A</c:v>
                </c:pt>
                <c:pt idx="5497">
                  <c:v>#N/A</c:v>
                </c:pt>
                <c:pt idx="5498">
                  <c:v>#N/A</c:v>
                </c:pt>
                <c:pt idx="5499">
                  <c:v>#N/A</c:v>
                </c:pt>
                <c:pt idx="5500">
                  <c:v>#N/A</c:v>
                </c:pt>
                <c:pt idx="5501">
                  <c:v>#N/A</c:v>
                </c:pt>
                <c:pt idx="5502">
                  <c:v>#N/A</c:v>
                </c:pt>
                <c:pt idx="5503">
                  <c:v>#N/A</c:v>
                </c:pt>
                <c:pt idx="5504">
                  <c:v>#N/A</c:v>
                </c:pt>
                <c:pt idx="5505">
                  <c:v>#N/A</c:v>
                </c:pt>
                <c:pt idx="5506">
                  <c:v>#N/A</c:v>
                </c:pt>
                <c:pt idx="5507">
                  <c:v>#N/A</c:v>
                </c:pt>
                <c:pt idx="5508">
                  <c:v>#N/A</c:v>
                </c:pt>
                <c:pt idx="5509">
                  <c:v>#N/A</c:v>
                </c:pt>
                <c:pt idx="5510">
                  <c:v>#N/A</c:v>
                </c:pt>
                <c:pt idx="5511">
                  <c:v>#N/A</c:v>
                </c:pt>
                <c:pt idx="5512">
                  <c:v>#N/A</c:v>
                </c:pt>
                <c:pt idx="5513">
                  <c:v>#N/A</c:v>
                </c:pt>
                <c:pt idx="5514">
                  <c:v>#N/A</c:v>
                </c:pt>
                <c:pt idx="5515">
                  <c:v>#N/A</c:v>
                </c:pt>
                <c:pt idx="5516">
                  <c:v>#N/A</c:v>
                </c:pt>
                <c:pt idx="5517">
                  <c:v>#N/A</c:v>
                </c:pt>
                <c:pt idx="5518">
                  <c:v>#N/A</c:v>
                </c:pt>
                <c:pt idx="5519">
                  <c:v>#N/A</c:v>
                </c:pt>
                <c:pt idx="5520">
                  <c:v>#N/A</c:v>
                </c:pt>
                <c:pt idx="5521">
                  <c:v>#N/A</c:v>
                </c:pt>
                <c:pt idx="5522">
                  <c:v>#N/A</c:v>
                </c:pt>
                <c:pt idx="5523">
                  <c:v>#N/A</c:v>
                </c:pt>
                <c:pt idx="5524">
                  <c:v>#N/A</c:v>
                </c:pt>
                <c:pt idx="5525">
                  <c:v>#N/A</c:v>
                </c:pt>
                <c:pt idx="5526">
                  <c:v>#N/A</c:v>
                </c:pt>
                <c:pt idx="5527">
                  <c:v>#N/A</c:v>
                </c:pt>
                <c:pt idx="5528">
                  <c:v>#N/A</c:v>
                </c:pt>
                <c:pt idx="5529">
                  <c:v>#N/A</c:v>
                </c:pt>
                <c:pt idx="5530">
                  <c:v>#N/A</c:v>
                </c:pt>
                <c:pt idx="5531">
                  <c:v>#N/A</c:v>
                </c:pt>
                <c:pt idx="5532">
                  <c:v>#N/A</c:v>
                </c:pt>
                <c:pt idx="5533">
                  <c:v>#N/A</c:v>
                </c:pt>
                <c:pt idx="5534">
                  <c:v>#N/A</c:v>
                </c:pt>
                <c:pt idx="5535">
                  <c:v>#N/A</c:v>
                </c:pt>
                <c:pt idx="5536">
                  <c:v>#N/A</c:v>
                </c:pt>
                <c:pt idx="5537">
                  <c:v>#N/A</c:v>
                </c:pt>
                <c:pt idx="5538">
                  <c:v>#N/A</c:v>
                </c:pt>
                <c:pt idx="5539">
                  <c:v>#N/A</c:v>
                </c:pt>
                <c:pt idx="5540">
                  <c:v>#N/A</c:v>
                </c:pt>
                <c:pt idx="5541">
                  <c:v>#N/A</c:v>
                </c:pt>
                <c:pt idx="5542">
                  <c:v>#N/A</c:v>
                </c:pt>
                <c:pt idx="5543">
                  <c:v>#N/A</c:v>
                </c:pt>
                <c:pt idx="5544">
                  <c:v>#N/A</c:v>
                </c:pt>
                <c:pt idx="5545">
                  <c:v>#N/A</c:v>
                </c:pt>
                <c:pt idx="5546">
                  <c:v>#N/A</c:v>
                </c:pt>
                <c:pt idx="5547">
                  <c:v>#N/A</c:v>
                </c:pt>
                <c:pt idx="5548">
                  <c:v>#N/A</c:v>
                </c:pt>
                <c:pt idx="5549">
                  <c:v>#N/A</c:v>
                </c:pt>
                <c:pt idx="5550">
                  <c:v>#N/A</c:v>
                </c:pt>
                <c:pt idx="5551">
                  <c:v>#N/A</c:v>
                </c:pt>
                <c:pt idx="5552">
                  <c:v>#N/A</c:v>
                </c:pt>
                <c:pt idx="5553">
                  <c:v>#N/A</c:v>
                </c:pt>
                <c:pt idx="5554">
                  <c:v>#N/A</c:v>
                </c:pt>
                <c:pt idx="5555">
                  <c:v>#N/A</c:v>
                </c:pt>
                <c:pt idx="5556">
                  <c:v>#N/A</c:v>
                </c:pt>
                <c:pt idx="5557">
                  <c:v>#N/A</c:v>
                </c:pt>
                <c:pt idx="5558">
                  <c:v>#N/A</c:v>
                </c:pt>
                <c:pt idx="5559">
                  <c:v>#N/A</c:v>
                </c:pt>
                <c:pt idx="5560">
                  <c:v>#N/A</c:v>
                </c:pt>
                <c:pt idx="5561">
                  <c:v>#N/A</c:v>
                </c:pt>
                <c:pt idx="5562">
                  <c:v>#N/A</c:v>
                </c:pt>
                <c:pt idx="5563">
                  <c:v>#N/A</c:v>
                </c:pt>
                <c:pt idx="5564">
                  <c:v>#N/A</c:v>
                </c:pt>
                <c:pt idx="5565">
                  <c:v>#N/A</c:v>
                </c:pt>
                <c:pt idx="5566">
                  <c:v>#N/A</c:v>
                </c:pt>
                <c:pt idx="5567">
                  <c:v>#N/A</c:v>
                </c:pt>
                <c:pt idx="5568">
                  <c:v>#N/A</c:v>
                </c:pt>
                <c:pt idx="5569">
                  <c:v>#N/A</c:v>
                </c:pt>
                <c:pt idx="5570">
                  <c:v>#N/A</c:v>
                </c:pt>
                <c:pt idx="5571">
                  <c:v>#N/A</c:v>
                </c:pt>
                <c:pt idx="5572">
                  <c:v>#N/A</c:v>
                </c:pt>
                <c:pt idx="5573">
                  <c:v>#N/A</c:v>
                </c:pt>
                <c:pt idx="5574">
                  <c:v>#N/A</c:v>
                </c:pt>
                <c:pt idx="5575">
                  <c:v>#N/A</c:v>
                </c:pt>
                <c:pt idx="5576">
                  <c:v>#N/A</c:v>
                </c:pt>
                <c:pt idx="5577">
                  <c:v>#N/A</c:v>
                </c:pt>
                <c:pt idx="5578">
                  <c:v>#N/A</c:v>
                </c:pt>
                <c:pt idx="5579">
                  <c:v>#N/A</c:v>
                </c:pt>
                <c:pt idx="5580">
                  <c:v>#N/A</c:v>
                </c:pt>
                <c:pt idx="5581">
                  <c:v>#N/A</c:v>
                </c:pt>
                <c:pt idx="5582">
                  <c:v>#N/A</c:v>
                </c:pt>
                <c:pt idx="5583">
                  <c:v>#N/A</c:v>
                </c:pt>
                <c:pt idx="5584">
                  <c:v>#N/A</c:v>
                </c:pt>
                <c:pt idx="5585">
                  <c:v>#N/A</c:v>
                </c:pt>
                <c:pt idx="5586">
                  <c:v>#N/A</c:v>
                </c:pt>
                <c:pt idx="5587">
                  <c:v>#N/A</c:v>
                </c:pt>
                <c:pt idx="5588">
                  <c:v>#N/A</c:v>
                </c:pt>
                <c:pt idx="5589">
                  <c:v>#N/A</c:v>
                </c:pt>
                <c:pt idx="5590">
                  <c:v>#N/A</c:v>
                </c:pt>
                <c:pt idx="5591">
                  <c:v>#N/A</c:v>
                </c:pt>
                <c:pt idx="5592">
                  <c:v>#N/A</c:v>
                </c:pt>
                <c:pt idx="5593">
                  <c:v>#N/A</c:v>
                </c:pt>
                <c:pt idx="5594">
                  <c:v>#N/A</c:v>
                </c:pt>
                <c:pt idx="5595">
                  <c:v>#N/A</c:v>
                </c:pt>
                <c:pt idx="5596">
                  <c:v>#N/A</c:v>
                </c:pt>
                <c:pt idx="5597">
                  <c:v>#N/A</c:v>
                </c:pt>
                <c:pt idx="5598">
                  <c:v>#N/A</c:v>
                </c:pt>
                <c:pt idx="5599">
                  <c:v>#N/A</c:v>
                </c:pt>
                <c:pt idx="5600">
                  <c:v>#N/A</c:v>
                </c:pt>
                <c:pt idx="5601">
                  <c:v>#N/A</c:v>
                </c:pt>
                <c:pt idx="5602">
                  <c:v>#N/A</c:v>
                </c:pt>
                <c:pt idx="5603">
                  <c:v>#N/A</c:v>
                </c:pt>
                <c:pt idx="5604">
                  <c:v>#N/A</c:v>
                </c:pt>
                <c:pt idx="5605">
                  <c:v>#N/A</c:v>
                </c:pt>
                <c:pt idx="5606">
                  <c:v>#N/A</c:v>
                </c:pt>
                <c:pt idx="5607">
                  <c:v>#N/A</c:v>
                </c:pt>
                <c:pt idx="5608">
                  <c:v>#N/A</c:v>
                </c:pt>
                <c:pt idx="5609">
                  <c:v>#N/A</c:v>
                </c:pt>
                <c:pt idx="5610">
                  <c:v>#N/A</c:v>
                </c:pt>
                <c:pt idx="5611">
                  <c:v>#N/A</c:v>
                </c:pt>
                <c:pt idx="5612">
                  <c:v>#N/A</c:v>
                </c:pt>
                <c:pt idx="5613">
                  <c:v>#N/A</c:v>
                </c:pt>
                <c:pt idx="5614">
                  <c:v>#N/A</c:v>
                </c:pt>
                <c:pt idx="5615">
                  <c:v>#N/A</c:v>
                </c:pt>
                <c:pt idx="5616">
                  <c:v>#N/A</c:v>
                </c:pt>
                <c:pt idx="5617">
                  <c:v>#N/A</c:v>
                </c:pt>
                <c:pt idx="5618">
                  <c:v>#N/A</c:v>
                </c:pt>
                <c:pt idx="5619">
                  <c:v>#N/A</c:v>
                </c:pt>
                <c:pt idx="5620">
                  <c:v>#N/A</c:v>
                </c:pt>
                <c:pt idx="5621">
                  <c:v>#N/A</c:v>
                </c:pt>
                <c:pt idx="5622">
                  <c:v>#N/A</c:v>
                </c:pt>
                <c:pt idx="5623">
                  <c:v>#N/A</c:v>
                </c:pt>
                <c:pt idx="5624">
                  <c:v>#N/A</c:v>
                </c:pt>
                <c:pt idx="5625">
                  <c:v>#N/A</c:v>
                </c:pt>
                <c:pt idx="5626">
                  <c:v>#N/A</c:v>
                </c:pt>
                <c:pt idx="5627">
                  <c:v>#N/A</c:v>
                </c:pt>
                <c:pt idx="5628">
                  <c:v>#N/A</c:v>
                </c:pt>
                <c:pt idx="5629">
                  <c:v>#N/A</c:v>
                </c:pt>
                <c:pt idx="5630">
                  <c:v>#N/A</c:v>
                </c:pt>
                <c:pt idx="5631">
                  <c:v>#N/A</c:v>
                </c:pt>
                <c:pt idx="5632">
                  <c:v>#N/A</c:v>
                </c:pt>
                <c:pt idx="5633">
                  <c:v>#N/A</c:v>
                </c:pt>
                <c:pt idx="5634">
                  <c:v>#N/A</c:v>
                </c:pt>
                <c:pt idx="5635">
                  <c:v>#N/A</c:v>
                </c:pt>
                <c:pt idx="5636">
                  <c:v>#N/A</c:v>
                </c:pt>
                <c:pt idx="5637">
                  <c:v>#N/A</c:v>
                </c:pt>
                <c:pt idx="5638">
                  <c:v>#N/A</c:v>
                </c:pt>
                <c:pt idx="5639">
                  <c:v>#N/A</c:v>
                </c:pt>
                <c:pt idx="5640">
                  <c:v>#N/A</c:v>
                </c:pt>
                <c:pt idx="5641">
                  <c:v>#N/A</c:v>
                </c:pt>
                <c:pt idx="5642">
                  <c:v>#N/A</c:v>
                </c:pt>
                <c:pt idx="5643">
                  <c:v>#N/A</c:v>
                </c:pt>
                <c:pt idx="5644">
                  <c:v>#N/A</c:v>
                </c:pt>
                <c:pt idx="5645">
                  <c:v>#N/A</c:v>
                </c:pt>
                <c:pt idx="5646">
                  <c:v>#N/A</c:v>
                </c:pt>
                <c:pt idx="5647">
                  <c:v>#N/A</c:v>
                </c:pt>
                <c:pt idx="5648">
                  <c:v>#N/A</c:v>
                </c:pt>
                <c:pt idx="5649">
                  <c:v>#N/A</c:v>
                </c:pt>
                <c:pt idx="5650">
                  <c:v>#N/A</c:v>
                </c:pt>
                <c:pt idx="5651">
                  <c:v>#N/A</c:v>
                </c:pt>
                <c:pt idx="5652">
                  <c:v>#N/A</c:v>
                </c:pt>
                <c:pt idx="5653">
                  <c:v>#N/A</c:v>
                </c:pt>
                <c:pt idx="5654">
                  <c:v>#N/A</c:v>
                </c:pt>
                <c:pt idx="5655">
                  <c:v>#N/A</c:v>
                </c:pt>
                <c:pt idx="5656">
                  <c:v>#N/A</c:v>
                </c:pt>
                <c:pt idx="5657">
                  <c:v>#N/A</c:v>
                </c:pt>
                <c:pt idx="5658">
                  <c:v>#N/A</c:v>
                </c:pt>
                <c:pt idx="5659">
                  <c:v>#N/A</c:v>
                </c:pt>
                <c:pt idx="5660">
                  <c:v>#N/A</c:v>
                </c:pt>
                <c:pt idx="5661">
                  <c:v>#N/A</c:v>
                </c:pt>
                <c:pt idx="5662">
                  <c:v>#N/A</c:v>
                </c:pt>
                <c:pt idx="5663">
                  <c:v>#N/A</c:v>
                </c:pt>
                <c:pt idx="5664">
                  <c:v>#N/A</c:v>
                </c:pt>
                <c:pt idx="5665">
                  <c:v>#N/A</c:v>
                </c:pt>
                <c:pt idx="5666">
                  <c:v>#N/A</c:v>
                </c:pt>
                <c:pt idx="5667">
                  <c:v>#N/A</c:v>
                </c:pt>
                <c:pt idx="5668">
                  <c:v>#N/A</c:v>
                </c:pt>
                <c:pt idx="5669">
                  <c:v>#N/A</c:v>
                </c:pt>
                <c:pt idx="5670">
                  <c:v>#N/A</c:v>
                </c:pt>
                <c:pt idx="5671">
                  <c:v>#N/A</c:v>
                </c:pt>
                <c:pt idx="5672">
                  <c:v>#N/A</c:v>
                </c:pt>
                <c:pt idx="5673">
                  <c:v>#N/A</c:v>
                </c:pt>
                <c:pt idx="5674">
                  <c:v>#N/A</c:v>
                </c:pt>
                <c:pt idx="5675">
                  <c:v>#N/A</c:v>
                </c:pt>
                <c:pt idx="5676">
                  <c:v>#N/A</c:v>
                </c:pt>
                <c:pt idx="5677">
                  <c:v>#N/A</c:v>
                </c:pt>
                <c:pt idx="5678">
                  <c:v>#N/A</c:v>
                </c:pt>
                <c:pt idx="5679">
                  <c:v>#N/A</c:v>
                </c:pt>
                <c:pt idx="5680">
                  <c:v>#N/A</c:v>
                </c:pt>
                <c:pt idx="5681">
                  <c:v>#N/A</c:v>
                </c:pt>
                <c:pt idx="5682">
                  <c:v>#N/A</c:v>
                </c:pt>
                <c:pt idx="5683">
                  <c:v>#N/A</c:v>
                </c:pt>
                <c:pt idx="5684">
                  <c:v>#N/A</c:v>
                </c:pt>
                <c:pt idx="5685">
                  <c:v>#N/A</c:v>
                </c:pt>
                <c:pt idx="5686">
                  <c:v>#N/A</c:v>
                </c:pt>
                <c:pt idx="5687">
                  <c:v>#N/A</c:v>
                </c:pt>
                <c:pt idx="5688">
                  <c:v>#N/A</c:v>
                </c:pt>
                <c:pt idx="5689">
                  <c:v>#N/A</c:v>
                </c:pt>
                <c:pt idx="5690">
                  <c:v>#N/A</c:v>
                </c:pt>
                <c:pt idx="5691">
                  <c:v>#N/A</c:v>
                </c:pt>
                <c:pt idx="5692">
                  <c:v>#N/A</c:v>
                </c:pt>
                <c:pt idx="5693">
                  <c:v>#N/A</c:v>
                </c:pt>
                <c:pt idx="5694">
                  <c:v>#N/A</c:v>
                </c:pt>
                <c:pt idx="5695">
                  <c:v>#N/A</c:v>
                </c:pt>
                <c:pt idx="5696">
                  <c:v>#N/A</c:v>
                </c:pt>
                <c:pt idx="5697">
                  <c:v>#N/A</c:v>
                </c:pt>
                <c:pt idx="5698">
                  <c:v>#N/A</c:v>
                </c:pt>
                <c:pt idx="5699">
                  <c:v>#N/A</c:v>
                </c:pt>
                <c:pt idx="5700">
                  <c:v>#N/A</c:v>
                </c:pt>
                <c:pt idx="5701">
                  <c:v>#N/A</c:v>
                </c:pt>
                <c:pt idx="5702">
                  <c:v>#N/A</c:v>
                </c:pt>
                <c:pt idx="5703">
                  <c:v>#N/A</c:v>
                </c:pt>
                <c:pt idx="5704">
                  <c:v>#N/A</c:v>
                </c:pt>
                <c:pt idx="5705">
                  <c:v>#N/A</c:v>
                </c:pt>
                <c:pt idx="5706">
                  <c:v>#N/A</c:v>
                </c:pt>
                <c:pt idx="5707">
                  <c:v>#N/A</c:v>
                </c:pt>
                <c:pt idx="5708">
                  <c:v>#N/A</c:v>
                </c:pt>
                <c:pt idx="5709">
                  <c:v>#N/A</c:v>
                </c:pt>
                <c:pt idx="5710">
                  <c:v>#N/A</c:v>
                </c:pt>
                <c:pt idx="5711">
                  <c:v>#N/A</c:v>
                </c:pt>
                <c:pt idx="5712">
                  <c:v>#N/A</c:v>
                </c:pt>
                <c:pt idx="5713">
                  <c:v>#N/A</c:v>
                </c:pt>
                <c:pt idx="5714">
                  <c:v>#N/A</c:v>
                </c:pt>
                <c:pt idx="5715">
                  <c:v>#N/A</c:v>
                </c:pt>
                <c:pt idx="5716">
                  <c:v>#N/A</c:v>
                </c:pt>
                <c:pt idx="5717">
                  <c:v>#N/A</c:v>
                </c:pt>
                <c:pt idx="5718">
                  <c:v>#N/A</c:v>
                </c:pt>
                <c:pt idx="5719">
                  <c:v>#N/A</c:v>
                </c:pt>
                <c:pt idx="5720">
                  <c:v>#N/A</c:v>
                </c:pt>
                <c:pt idx="5721">
                  <c:v>#N/A</c:v>
                </c:pt>
                <c:pt idx="5722">
                  <c:v>#N/A</c:v>
                </c:pt>
                <c:pt idx="5723">
                  <c:v>#N/A</c:v>
                </c:pt>
                <c:pt idx="5724">
                  <c:v>#N/A</c:v>
                </c:pt>
                <c:pt idx="5725">
                  <c:v>#N/A</c:v>
                </c:pt>
                <c:pt idx="5726">
                  <c:v>#N/A</c:v>
                </c:pt>
                <c:pt idx="5727">
                  <c:v>#N/A</c:v>
                </c:pt>
                <c:pt idx="5728">
                  <c:v>#N/A</c:v>
                </c:pt>
                <c:pt idx="5729">
                  <c:v>#N/A</c:v>
                </c:pt>
                <c:pt idx="5730">
                  <c:v>#N/A</c:v>
                </c:pt>
                <c:pt idx="5731">
                  <c:v>#N/A</c:v>
                </c:pt>
                <c:pt idx="5732">
                  <c:v>#N/A</c:v>
                </c:pt>
                <c:pt idx="5733">
                  <c:v>#N/A</c:v>
                </c:pt>
                <c:pt idx="5734">
                  <c:v>#N/A</c:v>
                </c:pt>
                <c:pt idx="5735">
                  <c:v>#N/A</c:v>
                </c:pt>
                <c:pt idx="5736">
                  <c:v>#N/A</c:v>
                </c:pt>
                <c:pt idx="5737">
                  <c:v>#N/A</c:v>
                </c:pt>
                <c:pt idx="5738">
                  <c:v>#N/A</c:v>
                </c:pt>
                <c:pt idx="5739">
                  <c:v>#N/A</c:v>
                </c:pt>
                <c:pt idx="5740">
                  <c:v>#N/A</c:v>
                </c:pt>
                <c:pt idx="5741">
                  <c:v>#N/A</c:v>
                </c:pt>
                <c:pt idx="5742">
                  <c:v>#N/A</c:v>
                </c:pt>
                <c:pt idx="5743">
                  <c:v>#N/A</c:v>
                </c:pt>
                <c:pt idx="5744">
                  <c:v>#N/A</c:v>
                </c:pt>
                <c:pt idx="5745">
                  <c:v>#N/A</c:v>
                </c:pt>
                <c:pt idx="5746">
                  <c:v>#N/A</c:v>
                </c:pt>
                <c:pt idx="5747">
                  <c:v>#N/A</c:v>
                </c:pt>
                <c:pt idx="5748">
                  <c:v>#N/A</c:v>
                </c:pt>
                <c:pt idx="5749">
                  <c:v>#N/A</c:v>
                </c:pt>
                <c:pt idx="5750">
                  <c:v>#N/A</c:v>
                </c:pt>
                <c:pt idx="5751">
                  <c:v>#N/A</c:v>
                </c:pt>
                <c:pt idx="5752">
                  <c:v>#N/A</c:v>
                </c:pt>
                <c:pt idx="5753">
                  <c:v>#N/A</c:v>
                </c:pt>
                <c:pt idx="5754">
                  <c:v>#N/A</c:v>
                </c:pt>
                <c:pt idx="5755">
                  <c:v>#N/A</c:v>
                </c:pt>
                <c:pt idx="5756">
                  <c:v>#N/A</c:v>
                </c:pt>
                <c:pt idx="5757">
                  <c:v>#N/A</c:v>
                </c:pt>
                <c:pt idx="5758">
                  <c:v>#N/A</c:v>
                </c:pt>
                <c:pt idx="5759">
                  <c:v>#N/A</c:v>
                </c:pt>
                <c:pt idx="5760">
                  <c:v>#N/A</c:v>
                </c:pt>
                <c:pt idx="5761">
                  <c:v>#N/A</c:v>
                </c:pt>
                <c:pt idx="5762">
                  <c:v>#N/A</c:v>
                </c:pt>
                <c:pt idx="5763">
                  <c:v>#N/A</c:v>
                </c:pt>
                <c:pt idx="5764">
                  <c:v>#N/A</c:v>
                </c:pt>
                <c:pt idx="5765">
                  <c:v>#N/A</c:v>
                </c:pt>
                <c:pt idx="5766">
                  <c:v>#N/A</c:v>
                </c:pt>
                <c:pt idx="5767">
                  <c:v>#N/A</c:v>
                </c:pt>
                <c:pt idx="5768">
                  <c:v>#N/A</c:v>
                </c:pt>
                <c:pt idx="5769">
                  <c:v>#N/A</c:v>
                </c:pt>
                <c:pt idx="5770">
                  <c:v>#N/A</c:v>
                </c:pt>
                <c:pt idx="5771">
                  <c:v>#N/A</c:v>
                </c:pt>
                <c:pt idx="5772">
                  <c:v>#N/A</c:v>
                </c:pt>
                <c:pt idx="5773">
                  <c:v>#N/A</c:v>
                </c:pt>
                <c:pt idx="5774">
                  <c:v>#N/A</c:v>
                </c:pt>
                <c:pt idx="5775">
                  <c:v>#N/A</c:v>
                </c:pt>
                <c:pt idx="5776">
                  <c:v>#N/A</c:v>
                </c:pt>
                <c:pt idx="5777">
                  <c:v>#N/A</c:v>
                </c:pt>
                <c:pt idx="5778">
                  <c:v>#N/A</c:v>
                </c:pt>
                <c:pt idx="5779">
                  <c:v>#N/A</c:v>
                </c:pt>
                <c:pt idx="5780">
                  <c:v>#N/A</c:v>
                </c:pt>
                <c:pt idx="5781">
                  <c:v>#N/A</c:v>
                </c:pt>
                <c:pt idx="5782">
                  <c:v>#N/A</c:v>
                </c:pt>
                <c:pt idx="5783">
                  <c:v>#N/A</c:v>
                </c:pt>
                <c:pt idx="5784">
                  <c:v>#N/A</c:v>
                </c:pt>
                <c:pt idx="5785">
                  <c:v>#N/A</c:v>
                </c:pt>
                <c:pt idx="5786">
                  <c:v>#N/A</c:v>
                </c:pt>
                <c:pt idx="5787">
                  <c:v>#N/A</c:v>
                </c:pt>
                <c:pt idx="5788">
                  <c:v>#N/A</c:v>
                </c:pt>
                <c:pt idx="5789">
                  <c:v>#N/A</c:v>
                </c:pt>
                <c:pt idx="5790">
                  <c:v>#N/A</c:v>
                </c:pt>
                <c:pt idx="5791">
                  <c:v>#N/A</c:v>
                </c:pt>
                <c:pt idx="5792">
                  <c:v>#N/A</c:v>
                </c:pt>
                <c:pt idx="5793">
                  <c:v>#N/A</c:v>
                </c:pt>
                <c:pt idx="5794">
                  <c:v>#N/A</c:v>
                </c:pt>
                <c:pt idx="5795">
                  <c:v>#N/A</c:v>
                </c:pt>
                <c:pt idx="5796">
                  <c:v>#N/A</c:v>
                </c:pt>
                <c:pt idx="5797">
                  <c:v>#N/A</c:v>
                </c:pt>
                <c:pt idx="5798">
                  <c:v>#N/A</c:v>
                </c:pt>
                <c:pt idx="5799">
                  <c:v>#N/A</c:v>
                </c:pt>
                <c:pt idx="5800">
                  <c:v>#N/A</c:v>
                </c:pt>
                <c:pt idx="5801">
                  <c:v>#N/A</c:v>
                </c:pt>
                <c:pt idx="5802">
                  <c:v>#N/A</c:v>
                </c:pt>
                <c:pt idx="5803">
                  <c:v>#N/A</c:v>
                </c:pt>
                <c:pt idx="5804">
                  <c:v>#N/A</c:v>
                </c:pt>
                <c:pt idx="5805">
                  <c:v>#N/A</c:v>
                </c:pt>
                <c:pt idx="5806">
                  <c:v>#N/A</c:v>
                </c:pt>
                <c:pt idx="5807">
                  <c:v>#N/A</c:v>
                </c:pt>
                <c:pt idx="5808">
                  <c:v>#N/A</c:v>
                </c:pt>
                <c:pt idx="5809">
                  <c:v>#N/A</c:v>
                </c:pt>
                <c:pt idx="5810">
                  <c:v>#N/A</c:v>
                </c:pt>
                <c:pt idx="5811">
                  <c:v>#N/A</c:v>
                </c:pt>
                <c:pt idx="5812">
                  <c:v>#N/A</c:v>
                </c:pt>
                <c:pt idx="5813">
                  <c:v>#N/A</c:v>
                </c:pt>
                <c:pt idx="5814">
                  <c:v>#N/A</c:v>
                </c:pt>
                <c:pt idx="5815">
                  <c:v>#N/A</c:v>
                </c:pt>
                <c:pt idx="5816">
                  <c:v>#N/A</c:v>
                </c:pt>
                <c:pt idx="5817">
                  <c:v>#N/A</c:v>
                </c:pt>
                <c:pt idx="5818">
                  <c:v>#N/A</c:v>
                </c:pt>
                <c:pt idx="5819">
                  <c:v>#N/A</c:v>
                </c:pt>
                <c:pt idx="5820">
                  <c:v>#N/A</c:v>
                </c:pt>
                <c:pt idx="5821">
                  <c:v>#N/A</c:v>
                </c:pt>
                <c:pt idx="5822">
                  <c:v>#N/A</c:v>
                </c:pt>
                <c:pt idx="5823">
                  <c:v>#N/A</c:v>
                </c:pt>
                <c:pt idx="5824">
                  <c:v>#N/A</c:v>
                </c:pt>
                <c:pt idx="5825">
                  <c:v>#N/A</c:v>
                </c:pt>
                <c:pt idx="5826">
                  <c:v>#N/A</c:v>
                </c:pt>
                <c:pt idx="5827">
                  <c:v>#N/A</c:v>
                </c:pt>
                <c:pt idx="5828">
                  <c:v>#N/A</c:v>
                </c:pt>
                <c:pt idx="5829">
                  <c:v>#N/A</c:v>
                </c:pt>
                <c:pt idx="5830">
                  <c:v>#N/A</c:v>
                </c:pt>
                <c:pt idx="5831">
                  <c:v>#N/A</c:v>
                </c:pt>
                <c:pt idx="5832">
                  <c:v>#N/A</c:v>
                </c:pt>
                <c:pt idx="5833">
                  <c:v>#N/A</c:v>
                </c:pt>
                <c:pt idx="5834">
                  <c:v>#N/A</c:v>
                </c:pt>
                <c:pt idx="5835">
                  <c:v>#N/A</c:v>
                </c:pt>
                <c:pt idx="5836">
                  <c:v>#N/A</c:v>
                </c:pt>
                <c:pt idx="5837">
                  <c:v>#N/A</c:v>
                </c:pt>
                <c:pt idx="5838">
                  <c:v>#N/A</c:v>
                </c:pt>
                <c:pt idx="5839">
                  <c:v>#N/A</c:v>
                </c:pt>
                <c:pt idx="5840">
                  <c:v>#N/A</c:v>
                </c:pt>
                <c:pt idx="5841">
                  <c:v>#N/A</c:v>
                </c:pt>
                <c:pt idx="5842">
                  <c:v>#N/A</c:v>
                </c:pt>
                <c:pt idx="5843">
                  <c:v>#N/A</c:v>
                </c:pt>
                <c:pt idx="5844">
                  <c:v>#N/A</c:v>
                </c:pt>
                <c:pt idx="5845">
                  <c:v>#N/A</c:v>
                </c:pt>
                <c:pt idx="5846">
                  <c:v>#N/A</c:v>
                </c:pt>
                <c:pt idx="5847">
                  <c:v>#N/A</c:v>
                </c:pt>
                <c:pt idx="5848">
                  <c:v>#N/A</c:v>
                </c:pt>
                <c:pt idx="5849">
                  <c:v>#N/A</c:v>
                </c:pt>
                <c:pt idx="5850">
                  <c:v>#N/A</c:v>
                </c:pt>
                <c:pt idx="5851">
                  <c:v>#N/A</c:v>
                </c:pt>
                <c:pt idx="5852">
                  <c:v>#N/A</c:v>
                </c:pt>
                <c:pt idx="5853">
                  <c:v>#N/A</c:v>
                </c:pt>
                <c:pt idx="5854">
                  <c:v>#N/A</c:v>
                </c:pt>
                <c:pt idx="5855">
                  <c:v>#N/A</c:v>
                </c:pt>
                <c:pt idx="5856">
                  <c:v>#N/A</c:v>
                </c:pt>
                <c:pt idx="5857">
                  <c:v>#N/A</c:v>
                </c:pt>
                <c:pt idx="5858">
                  <c:v>#N/A</c:v>
                </c:pt>
                <c:pt idx="5859">
                  <c:v>#N/A</c:v>
                </c:pt>
                <c:pt idx="5860">
                  <c:v>#N/A</c:v>
                </c:pt>
                <c:pt idx="5861">
                  <c:v>#N/A</c:v>
                </c:pt>
                <c:pt idx="5862">
                  <c:v>#N/A</c:v>
                </c:pt>
                <c:pt idx="5863">
                  <c:v>#N/A</c:v>
                </c:pt>
                <c:pt idx="5864">
                  <c:v>#N/A</c:v>
                </c:pt>
                <c:pt idx="5865">
                  <c:v>#N/A</c:v>
                </c:pt>
                <c:pt idx="5866">
                  <c:v>#N/A</c:v>
                </c:pt>
                <c:pt idx="5867">
                  <c:v>#N/A</c:v>
                </c:pt>
                <c:pt idx="5868">
                  <c:v>#N/A</c:v>
                </c:pt>
                <c:pt idx="5869">
                  <c:v>#N/A</c:v>
                </c:pt>
                <c:pt idx="5870">
                  <c:v>#N/A</c:v>
                </c:pt>
                <c:pt idx="5871">
                  <c:v>#N/A</c:v>
                </c:pt>
                <c:pt idx="5872">
                  <c:v>#N/A</c:v>
                </c:pt>
                <c:pt idx="5873">
                  <c:v>#N/A</c:v>
                </c:pt>
                <c:pt idx="5874">
                  <c:v>#N/A</c:v>
                </c:pt>
                <c:pt idx="5875">
                  <c:v>#N/A</c:v>
                </c:pt>
                <c:pt idx="5876">
                  <c:v>#N/A</c:v>
                </c:pt>
                <c:pt idx="5877">
                  <c:v>#N/A</c:v>
                </c:pt>
                <c:pt idx="5878">
                  <c:v>#N/A</c:v>
                </c:pt>
                <c:pt idx="5879">
                  <c:v>#N/A</c:v>
                </c:pt>
                <c:pt idx="5880">
                  <c:v>#N/A</c:v>
                </c:pt>
                <c:pt idx="5881">
                  <c:v>#N/A</c:v>
                </c:pt>
                <c:pt idx="5882">
                  <c:v>#N/A</c:v>
                </c:pt>
                <c:pt idx="5883">
                  <c:v>#N/A</c:v>
                </c:pt>
                <c:pt idx="5884">
                  <c:v>#N/A</c:v>
                </c:pt>
                <c:pt idx="5885">
                  <c:v>#N/A</c:v>
                </c:pt>
                <c:pt idx="5886">
                  <c:v>#N/A</c:v>
                </c:pt>
                <c:pt idx="5887">
                  <c:v>#N/A</c:v>
                </c:pt>
                <c:pt idx="5888">
                  <c:v>#N/A</c:v>
                </c:pt>
                <c:pt idx="5889">
                  <c:v>#N/A</c:v>
                </c:pt>
                <c:pt idx="5890">
                  <c:v>#N/A</c:v>
                </c:pt>
                <c:pt idx="5891">
                  <c:v>#N/A</c:v>
                </c:pt>
                <c:pt idx="5892">
                  <c:v>#N/A</c:v>
                </c:pt>
                <c:pt idx="5893">
                  <c:v>#N/A</c:v>
                </c:pt>
                <c:pt idx="5894">
                  <c:v>#N/A</c:v>
                </c:pt>
                <c:pt idx="5895">
                  <c:v>#N/A</c:v>
                </c:pt>
                <c:pt idx="5896">
                  <c:v>#N/A</c:v>
                </c:pt>
                <c:pt idx="5897">
                  <c:v>#N/A</c:v>
                </c:pt>
                <c:pt idx="5898">
                  <c:v>#N/A</c:v>
                </c:pt>
                <c:pt idx="5899">
                  <c:v>#N/A</c:v>
                </c:pt>
                <c:pt idx="5900">
                  <c:v>#N/A</c:v>
                </c:pt>
                <c:pt idx="5901">
                  <c:v>#N/A</c:v>
                </c:pt>
                <c:pt idx="5902">
                  <c:v>#N/A</c:v>
                </c:pt>
                <c:pt idx="5903">
                  <c:v>#N/A</c:v>
                </c:pt>
                <c:pt idx="5904">
                  <c:v>#N/A</c:v>
                </c:pt>
                <c:pt idx="5905">
                  <c:v>#N/A</c:v>
                </c:pt>
                <c:pt idx="5906">
                  <c:v>#N/A</c:v>
                </c:pt>
                <c:pt idx="5907">
                  <c:v>#N/A</c:v>
                </c:pt>
                <c:pt idx="5908">
                  <c:v>#N/A</c:v>
                </c:pt>
                <c:pt idx="5909">
                  <c:v>#N/A</c:v>
                </c:pt>
                <c:pt idx="5910">
                  <c:v>#N/A</c:v>
                </c:pt>
                <c:pt idx="5911">
                  <c:v>#N/A</c:v>
                </c:pt>
                <c:pt idx="5912">
                  <c:v>#N/A</c:v>
                </c:pt>
                <c:pt idx="5913">
                  <c:v>#N/A</c:v>
                </c:pt>
                <c:pt idx="5914">
                  <c:v>#N/A</c:v>
                </c:pt>
                <c:pt idx="5915">
                  <c:v>#N/A</c:v>
                </c:pt>
                <c:pt idx="5916">
                  <c:v>#N/A</c:v>
                </c:pt>
                <c:pt idx="5917">
                  <c:v>#N/A</c:v>
                </c:pt>
                <c:pt idx="5918">
                  <c:v>#N/A</c:v>
                </c:pt>
                <c:pt idx="5919">
                  <c:v>#N/A</c:v>
                </c:pt>
                <c:pt idx="5920">
                  <c:v>#N/A</c:v>
                </c:pt>
                <c:pt idx="5921">
                  <c:v>#N/A</c:v>
                </c:pt>
                <c:pt idx="5922">
                  <c:v>#N/A</c:v>
                </c:pt>
                <c:pt idx="5923">
                  <c:v>#N/A</c:v>
                </c:pt>
                <c:pt idx="5924">
                  <c:v>#N/A</c:v>
                </c:pt>
                <c:pt idx="5925">
                  <c:v>#N/A</c:v>
                </c:pt>
                <c:pt idx="5926">
                  <c:v>#N/A</c:v>
                </c:pt>
                <c:pt idx="5927">
                  <c:v>#N/A</c:v>
                </c:pt>
                <c:pt idx="5928">
                  <c:v>#N/A</c:v>
                </c:pt>
                <c:pt idx="5929">
                  <c:v>#N/A</c:v>
                </c:pt>
                <c:pt idx="5930">
                  <c:v>#N/A</c:v>
                </c:pt>
                <c:pt idx="5931">
                  <c:v>#N/A</c:v>
                </c:pt>
                <c:pt idx="5932">
                  <c:v>#N/A</c:v>
                </c:pt>
                <c:pt idx="5933">
                  <c:v>#N/A</c:v>
                </c:pt>
                <c:pt idx="5934">
                  <c:v>#N/A</c:v>
                </c:pt>
                <c:pt idx="5935">
                  <c:v>#N/A</c:v>
                </c:pt>
                <c:pt idx="5936">
                  <c:v>#N/A</c:v>
                </c:pt>
                <c:pt idx="5937">
                  <c:v>#N/A</c:v>
                </c:pt>
                <c:pt idx="5938">
                  <c:v>#N/A</c:v>
                </c:pt>
                <c:pt idx="5939">
                  <c:v>#N/A</c:v>
                </c:pt>
                <c:pt idx="5940">
                  <c:v>#N/A</c:v>
                </c:pt>
                <c:pt idx="5941">
                  <c:v>#N/A</c:v>
                </c:pt>
                <c:pt idx="5942">
                  <c:v>#N/A</c:v>
                </c:pt>
                <c:pt idx="5943">
                  <c:v>#N/A</c:v>
                </c:pt>
                <c:pt idx="5944">
                  <c:v>#N/A</c:v>
                </c:pt>
                <c:pt idx="5945">
                  <c:v>#N/A</c:v>
                </c:pt>
                <c:pt idx="5946">
                  <c:v>#N/A</c:v>
                </c:pt>
                <c:pt idx="5947">
                  <c:v>#N/A</c:v>
                </c:pt>
                <c:pt idx="5948">
                  <c:v>#N/A</c:v>
                </c:pt>
                <c:pt idx="5949">
                  <c:v>#N/A</c:v>
                </c:pt>
                <c:pt idx="5950">
                  <c:v>#N/A</c:v>
                </c:pt>
                <c:pt idx="5951">
                  <c:v>#N/A</c:v>
                </c:pt>
                <c:pt idx="5952">
                  <c:v>#N/A</c:v>
                </c:pt>
                <c:pt idx="5953">
                  <c:v>#N/A</c:v>
                </c:pt>
                <c:pt idx="5954">
                  <c:v>#N/A</c:v>
                </c:pt>
                <c:pt idx="5955">
                  <c:v>#N/A</c:v>
                </c:pt>
                <c:pt idx="5956">
                  <c:v>#N/A</c:v>
                </c:pt>
                <c:pt idx="5957">
                  <c:v>#N/A</c:v>
                </c:pt>
                <c:pt idx="5958">
                  <c:v>#N/A</c:v>
                </c:pt>
                <c:pt idx="5959">
                  <c:v>#N/A</c:v>
                </c:pt>
                <c:pt idx="5960">
                  <c:v>#N/A</c:v>
                </c:pt>
                <c:pt idx="5961">
                  <c:v>#N/A</c:v>
                </c:pt>
                <c:pt idx="5962">
                  <c:v>#N/A</c:v>
                </c:pt>
                <c:pt idx="5963">
                  <c:v>#N/A</c:v>
                </c:pt>
                <c:pt idx="5964">
                  <c:v>#N/A</c:v>
                </c:pt>
                <c:pt idx="5965">
                  <c:v>#N/A</c:v>
                </c:pt>
                <c:pt idx="5966">
                  <c:v>#N/A</c:v>
                </c:pt>
                <c:pt idx="5967">
                  <c:v>#N/A</c:v>
                </c:pt>
                <c:pt idx="5968">
                  <c:v>#N/A</c:v>
                </c:pt>
                <c:pt idx="5969">
                  <c:v>#N/A</c:v>
                </c:pt>
                <c:pt idx="5970">
                  <c:v>#N/A</c:v>
                </c:pt>
                <c:pt idx="5971">
                  <c:v>#N/A</c:v>
                </c:pt>
                <c:pt idx="5972">
                  <c:v>#N/A</c:v>
                </c:pt>
                <c:pt idx="5973">
                  <c:v>#N/A</c:v>
                </c:pt>
                <c:pt idx="5974">
                  <c:v>#N/A</c:v>
                </c:pt>
                <c:pt idx="5975">
                  <c:v>#N/A</c:v>
                </c:pt>
                <c:pt idx="5976">
                  <c:v>#N/A</c:v>
                </c:pt>
                <c:pt idx="5977">
                  <c:v>#N/A</c:v>
                </c:pt>
                <c:pt idx="5978">
                  <c:v>#N/A</c:v>
                </c:pt>
                <c:pt idx="5979">
                  <c:v>#N/A</c:v>
                </c:pt>
                <c:pt idx="5980">
                  <c:v>#N/A</c:v>
                </c:pt>
                <c:pt idx="5981">
                  <c:v>#N/A</c:v>
                </c:pt>
                <c:pt idx="5982">
                  <c:v>#N/A</c:v>
                </c:pt>
                <c:pt idx="5983">
                  <c:v>#N/A</c:v>
                </c:pt>
                <c:pt idx="5984">
                  <c:v>#N/A</c:v>
                </c:pt>
                <c:pt idx="5985">
                  <c:v>#N/A</c:v>
                </c:pt>
                <c:pt idx="5986">
                  <c:v>#N/A</c:v>
                </c:pt>
                <c:pt idx="5987">
                  <c:v>#N/A</c:v>
                </c:pt>
                <c:pt idx="5988">
                  <c:v>#N/A</c:v>
                </c:pt>
                <c:pt idx="5989">
                  <c:v>#N/A</c:v>
                </c:pt>
                <c:pt idx="5990">
                  <c:v>#N/A</c:v>
                </c:pt>
                <c:pt idx="5991">
                  <c:v>#N/A</c:v>
                </c:pt>
                <c:pt idx="5992">
                  <c:v>#N/A</c:v>
                </c:pt>
                <c:pt idx="5993">
                  <c:v>#N/A</c:v>
                </c:pt>
                <c:pt idx="5994">
                  <c:v>#N/A</c:v>
                </c:pt>
                <c:pt idx="5995">
                  <c:v>#N/A</c:v>
                </c:pt>
                <c:pt idx="5996">
                  <c:v>#N/A</c:v>
                </c:pt>
                <c:pt idx="5997">
                  <c:v>#N/A</c:v>
                </c:pt>
                <c:pt idx="5998">
                  <c:v>#N/A</c:v>
                </c:pt>
                <c:pt idx="5999">
                  <c:v>#N/A</c:v>
                </c:pt>
                <c:pt idx="6000">
                  <c:v>#N/A</c:v>
                </c:pt>
                <c:pt idx="6001">
                  <c:v>#N/A</c:v>
                </c:pt>
                <c:pt idx="6002">
                  <c:v>#N/A</c:v>
                </c:pt>
                <c:pt idx="6003">
                  <c:v>#N/A</c:v>
                </c:pt>
                <c:pt idx="6004">
                  <c:v>#N/A</c:v>
                </c:pt>
                <c:pt idx="6005">
                  <c:v>#N/A</c:v>
                </c:pt>
                <c:pt idx="6006">
                  <c:v>#N/A</c:v>
                </c:pt>
                <c:pt idx="6007">
                  <c:v>#N/A</c:v>
                </c:pt>
                <c:pt idx="6008">
                  <c:v>#N/A</c:v>
                </c:pt>
                <c:pt idx="6009">
                  <c:v>#N/A</c:v>
                </c:pt>
                <c:pt idx="6010">
                  <c:v>#N/A</c:v>
                </c:pt>
                <c:pt idx="6011">
                  <c:v>#N/A</c:v>
                </c:pt>
                <c:pt idx="6012">
                  <c:v>#N/A</c:v>
                </c:pt>
                <c:pt idx="6013">
                  <c:v>#N/A</c:v>
                </c:pt>
                <c:pt idx="6014">
                  <c:v>#N/A</c:v>
                </c:pt>
                <c:pt idx="6015">
                  <c:v>#N/A</c:v>
                </c:pt>
                <c:pt idx="6016">
                  <c:v>#N/A</c:v>
                </c:pt>
                <c:pt idx="6017">
                  <c:v>#N/A</c:v>
                </c:pt>
                <c:pt idx="6018">
                  <c:v>#N/A</c:v>
                </c:pt>
                <c:pt idx="6019">
                  <c:v>#N/A</c:v>
                </c:pt>
                <c:pt idx="6020">
                  <c:v>#N/A</c:v>
                </c:pt>
                <c:pt idx="6021">
                  <c:v>#N/A</c:v>
                </c:pt>
                <c:pt idx="6022">
                  <c:v>#N/A</c:v>
                </c:pt>
                <c:pt idx="6023">
                  <c:v>#N/A</c:v>
                </c:pt>
                <c:pt idx="6024">
                  <c:v>#N/A</c:v>
                </c:pt>
                <c:pt idx="6025">
                  <c:v>#N/A</c:v>
                </c:pt>
                <c:pt idx="6026">
                  <c:v>#N/A</c:v>
                </c:pt>
                <c:pt idx="6027">
                  <c:v>#N/A</c:v>
                </c:pt>
                <c:pt idx="6028">
                  <c:v>#N/A</c:v>
                </c:pt>
                <c:pt idx="6029">
                  <c:v>#N/A</c:v>
                </c:pt>
                <c:pt idx="6030">
                  <c:v>#N/A</c:v>
                </c:pt>
                <c:pt idx="6031">
                  <c:v>#N/A</c:v>
                </c:pt>
                <c:pt idx="6032">
                  <c:v>#N/A</c:v>
                </c:pt>
                <c:pt idx="6033">
                  <c:v>#N/A</c:v>
                </c:pt>
                <c:pt idx="6034">
                  <c:v>#N/A</c:v>
                </c:pt>
                <c:pt idx="6035">
                  <c:v>#N/A</c:v>
                </c:pt>
                <c:pt idx="6036">
                  <c:v>#N/A</c:v>
                </c:pt>
                <c:pt idx="6037">
                  <c:v>#N/A</c:v>
                </c:pt>
                <c:pt idx="6038">
                  <c:v>#N/A</c:v>
                </c:pt>
                <c:pt idx="6039">
                  <c:v>#N/A</c:v>
                </c:pt>
                <c:pt idx="6040">
                  <c:v>#N/A</c:v>
                </c:pt>
                <c:pt idx="6041">
                  <c:v>#N/A</c:v>
                </c:pt>
                <c:pt idx="6042">
                  <c:v>#N/A</c:v>
                </c:pt>
                <c:pt idx="6043">
                  <c:v>#N/A</c:v>
                </c:pt>
                <c:pt idx="6044">
                  <c:v>#N/A</c:v>
                </c:pt>
                <c:pt idx="6045">
                  <c:v>#N/A</c:v>
                </c:pt>
                <c:pt idx="6046">
                  <c:v>#N/A</c:v>
                </c:pt>
                <c:pt idx="6047">
                  <c:v>#N/A</c:v>
                </c:pt>
                <c:pt idx="6048">
                  <c:v>#N/A</c:v>
                </c:pt>
                <c:pt idx="6049">
                  <c:v>#N/A</c:v>
                </c:pt>
                <c:pt idx="6050">
                  <c:v>#N/A</c:v>
                </c:pt>
                <c:pt idx="6051">
                  <c:v>#N/A</c:v>
                </c:pt>
                <c:pt idx="6052">
                  <c:v>#N/A</c:v>
                </c:pt>
                <c:pt idx="6053">
                  <c:v>#N/A</c:v>
                </c:pt>
                <c:pt idx="6054">
                  <c:v>#N/A</c:v>
                </c:pt>
                <c:pt idx="6055">
                  <c:v>#N/A</c:v>
                </c:pt>
                <c:pt idx="6056">
                  <c:v>#N/A</c:v>
                </c:pt>
                <c:pt idx="6057">
                  <c:v>#N/A</c:v>
                </c:pt>
                <c:pt idx="6058">
                  <c:v>#N/A</c:v>
                </c:pt>
                <c:pt idx="6059">
                  <c:v>#N/A</c:v>
                </c:pt>
                <c:pt idx="6060">
                  <c:v>#N/A</c:v>
                </c:pt>
                <c:pt idx="6061">
                  <c:v>#N/A</c:v>
                </c:pt>
                <c:pt idx="6062">
                  <c:v>#N/A</c:v>
                </c:pt>
                <c:pt idx="6063">
                  <c:v>#N/A</c:v>
                </c:pt>
                <c:pt idx="6064">
                  <c:v>#N/A</c:v>
                </c:pt>
                <c:pt idx="6065">
                  <c:v>#N/A</c:v>
                </c:pt>
                <c:pt idx="6066">
                  <c:v>#N/A</c:v>
                </c:pt>
                <c:pt idx="6067">
                  <c:v>#N/A</c:v>
                </c:pt>
                <c:pt idx="6068">
                  <c:v>#N/A</c:v>
                </c:pt>
                <c:pt idx="6069">
                  <c:v>#N/A</c:v>
                </c:pt>
                <c:pt idx="6070">
                  <c:v>#N/A</c:v>
                </c:pt>
                <c:pt idx="6071">
                  <c:v>#N/A</c:v>
                </c:pt>
                <c:pt idx="6072">
                  <c:v>#N/A</c:v>
                </c:pt>
                <c:pt idx="6073">
                  <c:v>#N/A</c:v>
                </c:pt>
                <c:pt idx="6074">
                  <c:v>#N/A</c:v>
                </c:pt>
                <c:pt idx="6075">
                  <c:v>#N/A</c:v>
                </c:pt>
                <c:pt idx="6076">
                  <c:v>#N/A</c:v>
                </c:pt>
                <c:pt idx="6077">
                  <c:v>#N/A</c:v>
                </c:pt>
                <c:pt idx="6078">
                  <c:v>#N/A</c:v>
                </c:pt>
                <c:pt idx="6079">
                  <c:v>#N/A</c:v>
                </c:pt>
                <c:pt idx="6080">
                  <c:v>#N/A</c:v>
                </c:pt>
                <c:pt idx="6081">
                  <c:v>#N/A</c:v>
                </c:pt>
                <c:pt idx="6082">
                  <c:v>#N/A</c:v>
                </c:pt>
                <c:pt idx="6083">
                  <c:v>#N/A</c:v>
                </c:pt>
                <c:pt idx="6084">
                  <c:v>#N/A</c:v>
                </c:pt>
                <c:pt idx="6085">
                  <c:v>#N/A</c:v>
                </c:pt>
                <c:pt idx="6086">
                  <c:v>#N/A</c:v>
                </c:pt>
                <c:pt idx="6087">
                  <c:v>#N/A</c:v>
                </c:pt>
                <c:pt idx="6088">
                  <c:v>#N/A</c:v>
                </c:pt>
                <c:pt idx="6089">
                  <c:v>#N/A</c:v>
                </c:pt>
                <c:pt idx="6090">
                  <c:v>#N/A</c:v>
                </c:pt>
                <c:pt idx="6091">
                  <c:v>#N/A</c:v>
                </c:pt>
                <c:pt idx="6092">
                  <c:v>#N/A</c:v>
                </c:pt>
                <c:pt idx="6093">
                  <c:v>#N/A</c:v>
                </c:pt>
                <c:pt idx="6094">
                  <c:v>#N/A</c:v>
                </c:pt>
                <c:pt idx="6095">
                  <c:v>#N/A</c:v>
                </c:pt>
                <c:pt idx="6096">
                  <c:v>#N/A</c:v>
                </c:pt>
                <c:pt idx="6097">
                  <c:v>#N/A</c:v>
                </c:pt>
                <c:pt idx="6098">
                  <c:v>#N/A</c:v>
                </c:pt>
                <c:pt idx="6099">
                  <c:v>#N/A</c:v>
                </c:pt>
                <c:pt idx="6100">
                  <c:v>#N/A</c:v>
                </c:pt>
                <c:pt idx="6101">
                  <c:v>#N/A</c:v>
                </c:pt>
                <c:pt idx="6102">
                  <c:v>#N/A</c:v>
                </c:pt>
                <c:pt idx="6103">
                  <c:v>#N/A</c:v>
                </c:pt>
                <c:pt idx="6104">
                  <c:v>#N/A</c:v>
                </c:pt>
                <c:pt idx="6105">
                  <c:v>#N/A</c:v>
                </c:pt>
                <c:pt idx="6106">
                  <c:v>#N/A</c:v>
                </c:pt>
                <c:pt idx="6107">
                  <c:v>#N/A</c:v>
                </c:pt>
                <c:pt idx="6108">
                  <c:v>#N/A</c:v>
                </c:pt>
                <c:pt idx="6109">
                  <c:v>#N/A</c:v>
                </c:pt>
                <c:pt idx="6110">
                  <c:v>#N/A</c:v>
                </c:pt>
                <c:pt idx="6111">
                  <c:v>#N/A</c:v>
                </c:pt>
                <c:pt idx="6112">
                  <c:v>#N/A</c:v>
                </c:pt>
                <c:pt idx="6113">
                  <c:v>#N/A</c:v>
                </c:pt>
                <c:pt idx="6114">
                  <c:v>#N/A</c:v>
                </c:pt>
                <c:pt idx="6115">
                  <c:v>#N/A</c:v>
                </c:pt>
                <c:pt idx="6116">
                  <c:v>#N/A</c:v>
                </c:pt>
                <c:pt idx="6117">
                  <c:v>#N/A</c:v>
                </c:pt>
                <c:pt idx="6118">
                  <c:v>#N/A</c:v>
                </c:pt>
                <c:pt idx="6119">
                  <c:v>#N/A</c:v>
                </c:pt>
                <c:pt idx="6120">
                  <c:v>#N/A</c:v>
                </c:pt>
                <c:pt idx="6121">
                  <c:v>#N/A</c:v>
                </c:pt>
                <c:pt idx="6122">
                  <c:v>#N/A</c:v>
                </c:pt>
                <c:pt idx="6123">
                  <c:v>#N/A</c:v>
                </c:pt>
                <c:pt idx="6124">
                  <c:v>#N/A</c:v>
                </c:pt>
                <c:pt idx="6125">
                  <c:v>#N/A</c:v>
                </c:pt>
                <c:pt idx="6126">
                  <c:v>#N/A</c:v>
                </c:pt>
                <c:pt idx="6127">
                  <c:v>#N/A</c:v>
                </c:pt>
                <c:pt idx="6128">
                  <c:v>#N/A</c:v>
                </c:pt>
                <c:pt idx="6129">
                  <c:v>#N/A</c:v>
                </c:pt>
                <c:pt idx="6130">
                  <c:v>#N/A</c:v>
                </c:pt>
                <c:pt idx="6131">
                  <c:v>#N/A</c:v>
                </c:pt>
                <c:pt idx="6132">
                  <c:v>#N/A</c:v>
                </c:pt>
                <c:pt idx="6133">
                  <c:v>#N/A</c:v>
                </c:pt>
                <c:pt idx="6134">
                  <c:v>#N/A</c:v>
                </c:pt>
                <c:pt idx="6135">
                  <c:v>#N/A</c:v>
                </c:pt>
                <c:pt idx="6136">
                  <c:v>#N/A</c:v>
                </c:pt>
                <c:pt idx="6137">
                  <c:v>#N/A</c:v>
                </c:pt>
                <c:pt idx="6138">
                  <c:v>#N/A</c:v>
                </c:pt>
                <c:pt idx="6139">
                  <c:v>#N/A</c:v>
                </c:pt>
                <c:pt idx="6140">
                  <c:v>#N/A</c:v>
                </c:pt>
                <c:pt idx="6141">
                  <c:v>#N/A</c:v>
                </c:pt>
                <c:pt idx="6142">
                  <c:v>#N/A</c:v>
                </c:pt>
                <c:pt idx="6143">
                  <c:v>#N/A</c:v>
                </c:pt>
                <c:pt idx="6144">
                  <c:v>#N/A</c:v>
                </c:pt>
                <c:pt idx="6145">
                  <c:v>#N/A</c:v>
                </c:pt>
                <c:pt idx="6146">
                  <c:v>#N/A</c:v>
                </c:pt>
                <c:pt idx="6147">
                  <c:v>#N/A</c:v>
                </c:pt>
                <c:pt idx="6148">
                  <c:v>#N/A</c:v>
                </c:pt>
                <c:pt idx="6149">
                  <c:v>#N/A</c:v>
                </c:pt>
                <c:pt idx="6150">
                  <c:v>#N/A</c:v>
                </c:pt>
                <c:pt idx="6151">
                  <c:v>#N/A</c:v>
                </c:pt>
                <c:pt idx="6152">
                  <c:v>#N/A</c:v>
                </c:pt>
                <c:pt idx="6153">
                  <c:v>#N/A</c:v>
                </c:pt>
                <c:pt idx="6154">
                  <c:v>#N/A</c:v>
                </c:pt>
                <c:pt idx="6155">
                  <c:v>#N/A</c:v>
                </c:pt>
                <c:pt idx="6156">
                  <c:v>#N/A</c:v>
                </c:pt>
                <c:pt idx="6157">
                  <c:v>#N/A</c:v>
                </c:pt>
                <c:pt idx="6158">
                  <c:v>#N/A</c:v>
                </c:pt>
                <c:pt idx="6159">
                  <c:v>#N/A</c:v>
                </c:pt>
                <c:pt idx="6160">
                  <c:v>#N/A</c:v>
                </c:pt>
                <c:pt idx="6161">
                  <c:v>#N/A</c:v>
                </c:pt>
                <c:pt idx="6162">
                  <c:v>#N/A</c:v>
                </c:pt>
                <c:pt idx="6163">
                  <c:v>#N/A</c:v>
                </c:pt>
                <c:pt idx="6164">
                  <c:v>#N/A</c:v>
                </c:pt>
                <c:pt idx="6165">
                  <c:v>#N/A</c:v>
                </c:pt>
                <c:pt idx="6166">
                  <c:v>#N/A</c:v>
                </c:pt>
                <c:pt idx="6167">
                  <c:v>#N/A</c:v>
                </c:pt>
                <c:pt idx="6168">
                  <c:v>#N/A</c:v>
                </c:pt>
                <c:pt idx="6169">
                  <c:v>#N/A</c:v>
                </c:pt>
                <c:pt idx="6170">
                  <c:v>#N/A</c:v>
                </c:pt>
                <c:pt idx="6171">
                  <c:v>#N/A</c:v>
                </c:pt>
                <c:pt idx="6172">
                  <c:v>#N/A</c:v>
                </c:pt>
                <c:pt idx="6173">
                  <c:v>#N/A</c:v>
                </c:pt>
                <c:pt idx="6174">
                  <c:v>#N/A</c:v>
                </c:pt>
                <c:pt idx="6175">
                  <c:v>#N/A</c:v>
                </c:pt>
                <c:pt idx="6176">
                  <c:v>#N/A</c:v>
                </c:pt>
                <c:pt idx="6177">
                  <c:v>#N/A</c:v>
                </c:pt>
                <c:pt idx="6178">
                  <c:v>#N/A</c:v>
                </c:pt>
                <c:pt idx="6179">
                  <c:v>#N/A</c:v>
                </c:pt>
                <c:pt idx="6180">
                  <c:v>#N/A</c:v>
                </c:pt>
                <c:pt idx="6181">
                  <c:v>#N/A</c:v>
                </c:pt>
                <c:pt idx="6182">
                  <c:v>#N/A</c:v>
                </c:pt>
                <c:pt idx="6183">
                  <c:v>#N/A</c:v>
                </c:pt>
                <c:pt idx="6184">
                  <c:v>#N/A</c:v>
                </c:pt>
                <c:pt idx="6185">
                  <c:v>#N/A</c:v>
                </c:pt>
                <c:pt idx="6186">
                  <c:v>#N/A</c:v>
                </c:pt>
                <c:pt idx="6187">
                  <c:v>#N/A</c:v>
                </c:pt>
                <c:pt idx="6188">
                  <c:v>#N/A</c:v>
                </c:pt>
                <c:pt idx="6189">
                  <c:v>#N/A</c:v>
                </c:pt>
                <c:pt idx="6190">
                  <c:v>#N/A</c:v>
                </c:pt>
                <c:pt idx="6191">
                  <c:v>#N/A</c:v>
                </c:pt>
                <c:pt idx="6192">
                  <c:v>#N/A</c:v>
                </c:pt>
                <c:pt idx="6193">
                  <c:v>#N/A</c:v>
                </c:pt>
                <c:pt idx="6194">
                  <c:v>#N/A</c:v>
                </c:pt>
                <c:pt idx="6195">
                  <c:v>#N/A</c:v>
                </c:pt>
                <c:pt idx="6196">
                  <c:v>#N/A</c:v>
                </c:pt>
                <c:pt idx="6197">
                  <c:v>#N/A</c:v>
                </c:pt>
                <c:pt idx="6198">
                  <c:v>#N/A</c:v>
                </c:pt>
                <c:pt idx="6199">
                  <c:v>#N/A</c:v>
                </c:pt>
                <c:pt idx="6200">
                  <c:v>#N/A</c:v>
                </c:pt>
                <c:pt idx="6201">
                  <c:v>#N/A</c:v>
                </c:pt>
                <c:pt idx="6202">
                  <c:v>#N/A</c:v>
                </c:pt>
                <c:pt idx="6203">
                  <c:v>#N/A</c:v>
                </c:pt>
                <c:pt idx="6204">
                  <c:v>#N/A</c:v>
                </c:pt>
                <c:pt idx="6205">
                  <c:v>#N/A</c:v>
                </c:pt>
                <c:pt idx="6206">
                  <c:v>#N/A</c:v>
                </c:pt>
                <c:pt idx="6207">
                  <c:v>#N/A</c:v>
                </c:pt>
                <c:pt idx="6208">
                  <c:v>#N/A</c:v>
                </c:pt>
                <c:pt idx="6209">
                  <c:v>#N/A</c:v>
                </c:pt>
                <c:pt idx="6210">
                  <c:v>#N/A</c:v>
                </c:pt>
                <c:pt idx="6211">
                  <c:v>#N/A</c:v>
                </c:pt>
                <c:pt idx="6212">
                  <c:v>#N/A</c:v>
                </c:pt>
                <c:pt idx="6213">
                  <c:v>#N/A</c:v>
                </c:pt>
                <c:pt idx="6214">
                  <c:v>#N/A</c:v>
                </c:pt>
                <c:pt idx="6215">
                  <c:v>#N/A</c:v>
                </c:pt>
                <c:pt idx="6216">
                  <c:v>#N/A</c:v>
                </c:pt>
                <c:pt idx="6217">
                  <c:v>#N/A</c:v>
                </c:pt>
                <c:pt idx="6218">
                  <c:v>#N/A</c:v>
                </c:pt>
                <c:pt idx="6219">
                  <c:v>#N/A</c:v>
                </c:pt>
                <c:pt idx="6220">
                  <c:v>#N/A</c:v>
                </c:pt>
                <c:pt idx="6221">
                  <c:v>#N/A</c:v>
                </c:pt>
                <c:pt idx="6222">
                  <c:v>#N/A</c:v>
                </c:pt>
                <c:pt idx="6223">
                  <c:v>#N/A</c:v>
                </c:pt>
                <c:pt idx="6224">
                  <c:v>#N/A</c:v>
                </c:pt>
                <c:pt idx="6225">
                  <c:v>#N/A</c:v>
                </c:pt>
                <c:pt idx="6226">
                  <c:v>#N/A</c:v>
                </c:pt>
                <c:pt idx="6227">
                  <c:v>#N/A</c:v>
                </c:pt>
                <c:pt idx="6228">
                  <c:v>#N/A</c:v>
                </c:pt>
                <c:pt idx="6229">
                  <c:v>#N/A</c:v>
                </c:pt>
                <c:pt idx="6230">
                  <c:v>#N/A</c:v>
                </c:pt>
                <c:pt idx="6231">
                  <c:v>#N/A</c:v>
                </c:pt>
                <c:pt idx="6232">
                  <c:v>#N/A</c:v>
                </c:pt>
                <c:pt idx="6233">
                  <c:v>#N/A</c:v>
                </c:pt>
                <c:pt idx="6234">
                  <c:v>#N/A</c:v>
                </c:pt>
                <c:pt idx="6235">
                  <c:v>#N/A</c:v>
                </c:pt>
                <c:pt idx="6236">
                  <c:v>#N/A</c:v>
                </c:pt>
                <c:pt idx="6237">
                  <c:v>#N/A</c:v>
                </c:pt>
                <c:pt idx="6238">
                  <c:v>#N/A</c:v>
                </c:pt>
                <c:pt idx="6239">
                  <c:v>#N/A</c:v>
                </c:pt>
                <c:pt idx="6240">
                  <c:v>#N/A</c:v>
                </c:pt>
                <c:pt idx="6241">
                  <c:v>#N/A</c:v>
                </c:pt>
                <c:pt idx="6242">
                  <c:v>#N/A</c:v>
                </c:pt>
                <c:pt idx="6243">
                  <c:v>#N/A</c:v>
                </c:pt>
                <c:pt idx="6244">
                  <c:v>#N/A</c:v>
                </c:pt>
                <c:pt idx="6245">
                  <c:v>#N/A</c:v>
                </c:pt>
                <c:pt idx="6246">
                  <c:v>#N/A</c:v>
                </c:pt>
                <c:pt idx="6247">
                  <c:v>#N/A</c:v>
                </c:pt>
                <c:pt idx="6248">
                  <c:v>#N/A</c:v>
                </c:pt>
                <c:pt idx="6249">
                  <c:v>#N/A</c:v>
                </c:pt>
                <c:pt idx="6250">
                  <c:v>#N/A</c:v>
                </c:pt>
                <c:pt idx="6251">
                  <c:v>#N/A</c:v>
                </c:pt>
                <c:pt idx="6252">
                  <c:v>#N/A</c:v>
                </c:pt>
                <c:pt idx="6253">
                  <c:v>#N/A</c:v>
                </c:pt>
                <c:pt idx="6254">
                  <c:v>#N/A</c:v>
                </c:pt>
                <c:pt idx="6255">
                  <c:v>#N/A</c:v>
                </c:pt>
                <c:pt idx="6256">
                  <c:v>#N/A</c:v>
                </c:pt>
                <c:pt idx="6257">
                  <c:v>#N/A</c:v>
                </c:pt>
                <c:pt idx="6258">
                  <c:v>#N/A</c:v>
                </c:pt>
                <c:pt idx="6259">
                  <c:v>#N/A</c:v>
                </c:pt>
                <c:pt idx="6260">
                  <c:v>#N/A</c:v>
                </c:pt>
                <c:pt idx="6261">
                  <c:v>#N/A</c:v>
                </c:pt>
                <c:pt idx="6262">
                  <c:v>#N/A</c:v>
                </c:pt>
                <c:pt idx="6263">
                  <c:v>#N/A</c:v>
                </c:pt>
                <c:pt idx="6264">
                  <c:v>#N/A</c:v>
                </c:pt>
                <c:pt idx="6265">
                  <c:v>#N/A</c:v>
                </c:pt>
                <c:pt idx="6266">
                  <c:v>#N/A</c:v>
                </c:pt>
                <c:pt idx="6267">
                  <c:v>#N/A</c:v>
                </c:pt>
                <c:pt idx="6268">
                  <c:v>#N/A</c:v>
                </c:pt>
                <c:pt idx="6269">
                  <c:v>#N/A</c:v>
                </c:pt>
                <c:pt idx="6270">
                  <c:v>#N/A</c:v>
                </c:pt>
                <c:pt idx="6271">
                  <c:v>#N/A</c:v>
                </c:pt>
                <c:pt idx="6272">
                  <c:v>#N/A</c:v>
                </c:pt>
                <c:pt idx="6273">
                  <c:v>#N/A</c:v>
                </c:pt>
                <c:pt idx="6274">
                  <c:v>#N/A</c:v>
                </c:pt>
                <c:pt idx="6275">
                  <c:v>#N/A</c:v>
                </c:pt>
                <c:pt idx="6276">
                  <c:v>#N/A</c:v>
                </c:pt>
                <c:pt idx="6277">
                  <c:v>#N/A</c:v>
                </c:pt>
                <c:pt idx="6278">
                  <c:v>#N/A</c:v>
                </c:pt>
                <c:pt idx="6279">
                  <c:v>#N/A</c:v>
                </c:pt>
                <c:pt idx="6280">
                  <c:v>#N/A</c:v>
                </c:pt>
                <c:pt idx="6281">
                  <c:v>#N/A</c:v>
                </c:pt>
                <c:pt idx="6282">
                  <c:v>#N/A</c:v>
                </c:pt>
                <c:pt idx="6283">
                  <c:v>#N/A</c:v>
                </c:pt>
                <c:pt idx="6284">
                  <c:v>#N/A</c:v>
                </c:pt>
                <c:pt idx="6285">
                  <c:v>#N/A</c:v>
                </c:pt>
                <c:pt idx="6286">
                  <c:v>#N/A</c:v>
                </c:pt>
                <c:pt idx="6287">
                  <c:v>#N/A</c:v>
                </c:pt>
                <c:pt idx="6288">
                  <c:v>#N/A</c:v>
                </c:pt>
                <c:pt idx="6289">
                  <c:v>#N/A</c:v>
                </c:pt>
                <c:pt idx="6290">
                  <c:v>#N/A</c:v>
                </c:pt>
                <c:pt idx="6291">
                  <c:v>#N/A</c:v>
                </c:pt>
                <c:pt idx="6292">
                  <c:v>#N/A</c:v>
                </c:pt>
                <c:pt idx="6293">
                  <c:v>#N/A</c:v>
                </c:pt>
                <c:pt idx="6294">
                  <c:v>#N/A</c:v>
                </c:pt>
                <c:pt idx="6295">
                  <c:v>#N/A</c:v>
                </c:pt>
                <c:pt idx="6296">
                  <c:v>#N/A</c:v>
                </c:pt>
                <c:pt idx="6297">
                  <c:v>#N/A</c:v>
                </c:pt>
                <c:pt idx="6298">
                  <c:v>#N/A</c:v>
                </c:pt>
                <c:pt idx="6299">
                  <c:v>#N/A</c:v>
                </c:pt>
                <c:pt idx="6300">
                  <c:v>#N/A</c:v>
                </c:pt>
                <c:pt idx="6301">
                  <c:v>#N/A</c:v>
                </c:pt>
                <c:pt idx="6302">
                  <c:v>#N/A</c:v>
                </c:pt>
                <c:pt idx="6303">
                  <c:v>#N/A</c:v>
                </c:pt>
                <c:pt idx="6304">
                  <c:v>#N/A</c:v>
                </c:pt>
                <c:pt idx="6305">
                  <c:v>#N/A</c:v>
                </c:pt>
                <c:pt idx="6306">
                  <c:v>#N/A</c:v>
                </c:pt>
                <c:pt idx="6307">
                  <c:v>#N/A</c:v>
                </c:pt>
                <c:pt idx="6308">
                  <c:v>#N/A</c:v>
                </c:pt>
                <c:pt idx="6309">
                  <c:v>#N/A</c:v>
                </c:pt>
                <c:pt idx="6310">
                  <c:v>#N/A</c:v>
                </c:pt>
                <c:pt idx="6311">
                  <c:v>#N/A</c:v>
                </c:pt>
                <c:pt idx="6312">
                  <c:v>#N/A</c:v>
                </c:pt>
                <c:pt idx="6313">
                  <c:v>#N/A</c:v>
                </c:pt>
                <c:pt idx="6314">
                  <c:v>#N/A</c:v>
                </c:pt>
                <c:pt idx="6315">
                  <c:v>#N/A</c:v>
                </c:pt>
                <c:pt idx="6316">
                  <c:v>#N/A</c:v>
                </c:pt>
                <c:pt idx="6317">
                  <c:v>#N/A</c:v>
                </c:pt>
                <c:pt idx="6318">
                  <c:v>#N/A</c:v>
                </c:pt>
                <c:pt idx="6319">
                  <c:v>#N/A</c:v>
                </c:pt>
                <c:pt idx="6320">
                  <c:v>#N/A</c:v>
                </c:pt>
                <c:pt idx="6321">
                  <c:v>#N/A</c:v>
                </c:pt>
                <c:pt idx="6322">
                  <c:v>#N/A</c:v>
                </c:pt>
                <c:pt idx="6323">
                  <c:v>#N/A</c:v>
                </c:pt>
                <c:pt idx="6324">
                  <c:v>#N/A</c:v>
                </c:pt>
                <c:pt idx="6325">
                  <c:v>#N/A</c:v>
                </c:pt>
                <c:pt idx="6326">
                  <c:v>#N/A</c:v>
                </c:pt>
                <c:pt idx="6327">
                  <c:v>#N/A</c:v>
                </c:pt>
                <c:pt idx="6328">
                  <c:v>#N/A</c:v>
                </c:pt>
                <c:pt idx="6329">
                  <c:v>#N/A</c:v>
                </c:pt>
                <c:pt idx="6330">
                  <c:v>#N/A</c:v>
                </c:pt>
                <c:pt idx="6331">
                  <c:v>#N/A</c:v>
                </c:pt>
                <c:pt idx="6332">
                  <c:v>#N/A</c:v>
                </c:pt>
                <c:pt idx="6333">
                  <c:v>#N/A</c:v>
                </c:pt>
                <c:pt idx="6334">
                  <c:v>#N/A</c:v>
                </c:pt>
                <c:pt idx="6335">
                  <c:v>#N/A</c:v>
                </c:pt>
                <c:pt idx="6336">
                  <c:v>#N/A</c:v>
                </c:pt>
                <c:pt idx="6337">
                  <c:v>#N/A</c:v>
                </c:pt>
                <c:pt idx="6338">
                  <c:v>#N/A</c:v>
                </c:pt>
                <c:pt idx="6339">
                  <c:v>#N/A</c:v>
                </c:pt>
                <c:pt idx="6340">
                  <c:v>#N/A</c:v>
                </c:pt>
                <c:pt idx="6341">
                  <c:v>#N/A</c:v>
                </c:pt>
                <c:pt idx="6342">
                  <c:v>#N/A</c:v>
                </c:pt>
                <c:pt idx="6343">
                  <c:v>#N/A</c:v>
                </c:pt>
                <c:pt idx="6344">
                  <c:v>#N/A</c:v>
                </c:pt>
                <c:pt idx="6345">
                  <c:v>#N/A</c:v>
                </c:pt>
                <c:pt idx="6346">
                  <c:v>#N/A</c:v>
                </c:pt>
                <c:pt idx="6347">
                  <c:v>#N/A</c:v>
                </c:pt>
                <c:pt idx="6348">
                  <c:v>#N/A</c:v>
                </c:pt>
                <c:pt idx="6349">
                  <c:v>#N/A</c:v>
                </c:pt>
                <c:pt idx="6350">
                  <c:v>#N/A</c:v>
                </c:pt>
                <c:pt idx="6351">
                  <c:v>#N/A</c:v>
                </c:pt>
                <c:pt idx="6352">
                  <c:v>#N/A</c:v>
                </c:pt>
                <c:pt idx="6353">
                  <c:v>#N/A</c:v>
                </c:pt>
                <c:pt idx="6354">
                  <c:v>#N/A</c:v>
                </c:pt>
                <c:pt idx="6355">
                  <c:v>#N/A</c:v>
                </c:pt>
                <c:pt idx="6356">
                  <c:v>#N/A</c:v>
                </c:pt>
                <c:pt idx="6357">
                  <c:v>#N/A</c:v>
                </c:pt>
                <c:pt idx="6358">
                  <c:v>#N/A</c:v>
                </c:pt>
                <c:pt idx="6359">
                  <c:v>#N/A</c:v>
                </c:pt>
                <c:pt idx="6360">
                  <c:v>#N/A</c:v>
                </c:pt>
                <c:pt idx="6361">
                  <c:v>#N/A</c:v>
                </c:pt>
                <c:pt idx="6362">
                  <c:v>#N/A</c:v>
                </c:pt>
                <c:pt idx="6363">
                  <c:v>#N/A</c:v>
                </c:pt>
                <c:pt idx="6364">
                  <c:v>#N/A</c:v>
                </c:pt>
                <c:pt idx="6365">
                  <c:v>#N/A</c:v>
                </c:pt>
                <c:pt idx="6366">
                  <c:v>#N/A</c:v>
                </c:pt>
                <c:pt idx="6367">
                  <c:v>#N/A</c:v>
                </c:pt>
                <c:pt idx="6368">
                  <c:v>#N/A</c:v>
                </c:pt>
                <c:pt idx="6369">
                  <c:v>#N/A</c:v>
                </c:pt>
                <c:pt idx="6370">
                  <c:v>#N/A</c:v>
                </c:pt>
                <c:pt idx="6371">
                  <c:v>#N/A</c:v>
                </c:pt>
                <c:pt idx="6372">
                  <c:v>#N/A</c:v>
                </c:pt>
                <c:pt idx="6373">
                  <c:v>#N/A</c:v>
                </c:pt>
                <c:pt idx="6374">
                  <c:v>#N/A</c:v>
                </c:pt>
                <c:pt idx="6375">
                  <c:v>#N/A</c:v>
                </c:pt>
                <c:pt idx="6376">
                  <c:v>#N/A</c:v>
                </c:pt>
                <c:pt idx="6377">
                  <c:v>#N/A</c:v>
                </c:pt>
                <c:pt idx="6378">
                  <c:v>#N/A</c:v>
                </c:pt>
                <c:pt idx="6379">
                  <c:v>#N/A</c:v>
                </c:pt>
                <c:pt idx="6380">
                  <c:v>#N/A</c:v>
                </c:pt>
                <c:pt idx="6381">
                  <c:v>#N/A</c:v>
                </c:pt>
                <c:pt idx="6382">
                  <c:v>#N/A</c:v>
                </c:pt>
                <c:pt idx="6383">
                  <c:v>#N/A</c:v>
                </c:pt>
                <c:pt idx="6384">
                  <c:v>#N/A</c:v>
                </c:pt>
                <c:pt idx="6385">
                  <c:v>#N/A</c:v>
                </c:pt>
                <c:pt idx="6386">
                  <c:v>#N/A</c:v>
                </c:pt>
                <c:pt idx="6387">
                  <c:v>#N/A</c:v>
                </c:pt>
                <c:pt idx="6388">
                  <c:v>#N/A</c:v>
                </c:pt>
                <c:pt idx="6389">
                  <c:v>#N/A</c:v>
                </c:pt>
                <c:pt idx="6390">
                  <c:v>#N/A</c:v>
                </c:pt>
                <c:pt idx="6391">
                  <c:v>#N/A</c:v>
                </c:pt>
                <c:pt idx="6392">
                  <c:v>#N/A</c:v>
                </c:pt>
                <c:pt idx="6393">
                  <c:v>#N/A</c:v>
                </c:pt>
                <c:pt idx="6394">
                  <c:v>#N/A</c:v>
                </c:pt>
                <c:pt idx="6395">
                  <c:v>#N/A</c:v>
                </c:pt>
                <c:pt idx="6396">
                  <c:v>#N/A</c:v>
                </c:pt>
                <c:pt idx="6397">
                  <c:v>#N/A</c:v>
                </c:pt>
                <c:pt idx="6398">
                  <c:v>#N/A</c:v>
                </c:pt>
                <c:pt idx="6399">
                  <c:v>#N/A</c:v>
                </c:pt>
                <c:pt idx="6400">
                  <c:v>#N/A</c:v>
                </c:pt>
                <c:pt idx="6401">
                  <c:v>#N/A</c:v>
                </c:pt>
                <c:pt idx="6402">
                  <c:v>#N/A</c:v>
                </c:pt>
                <c:pt idx="6403">
                  <c:v>#N/A</c:v>
                </c:pt>
                <c:pt idx="6404">
                  <c:v>#N/A</c:v>
                </c:pt>
                <c:pt idx="6405">
                  <c:v>#N/A</c:v>
                </c:pt>
                <c:pt idx="6406">
                  <c:v>#N/A</c:v>
                </c:pt>
                <c:pt idx="6407">
                  <c:v>#N/A</c:v>
                </c:pt>
                <c:pt idx="6408">
                  <c:v>#N/A</c:v>
                </c:pt>
                <c:pt idx="6409">
                  <c:v>#N/A</c:v>
                </c:pt>
                <c:pt idx="6410">
                  <c:v>#N/A</c:v>
                </c:pt>
                <c:pt idx="6411">
                  <c:v>#N/A</c:v>
                </c:pt>
                <c:pt idx="6412">
                  <c:v>#N/A</c:v>
                </c:pt>
                <c:pt idx="6413">
                  <c:v>#N/A</c:v>
                </c:pt>
                <c:pt idx="6414">
                  <c:v>#N/A</c:v>
                </c:pt>
                <c:pt idx="6415">
                  <c:v>#N/A</c:v>
                </c:pt>
                <c:pt idx="6416">
                  <c:v>#N/A</c:v>
                </c:pt>
                <c:pt idx="6417">
                  <c:v>#N/A</c:v>
                </c:pt>
                <c:pt idx="6418">
                  <c:v>#N/A</c:v>
                </c:pt>
                <c:pt idx="6419">
                  <c:v>#N/A</c:v>
                </c:pt>
                <c:pt idx="6420">
                  <c:v>#N/A</c:v>
                </c:pt>
                <c:pt idx="6421">
                  <c:v>#N/A</c:v>
                </c:pt>
                <c:pt idx="6422">
                  <c:v>#N/A</c:v>
                </c:pt>
                <c:pt idx="6423">
                  <c:v>#N/A</c:v>
                </c:pt>
                <c:pt idx="6424">
                  <c:v>#N/A</c:v>
                </c:pt>
                <c:pt idx="6425">
                  <c:v>#N/A</c:v>
                </c:pt>
                <c:pt idx="6426">
                  <c:v>#N/A</c:v>
                </c:pt>
                <c:pt idx="6427">
                  <c:v>#N/A</c:v>
                </c:pt>
                <c:pt idx="6428">
                  <c:v>#N/A</c:v>
                </c:pt>
                <c:pt idx="6429">
                  <c:v>#N/A</c:v>
                </c:pt>
                <c:pt idx="6430">
                  <c:v>#N/A</c:v>
                </c:pt>
                <c:pt idx="6431">
                  <c:v>#N/A</c:v>
                </c:pt>
                <c:pt idx="6432">
                  <c:v>#N/A</c:v>
                </c:pt>
                <c:pt idx="6433">
                  <c:v>#N/A</c:v>
                </c:pt>
                <c:pt idx="6434">
                  <c:v>#N/A</c:v>
                </c:pt>
                <c:pt idx="6435">
                  <c:v>#N/A</c:v>
                </c:pt>
                <c:pt idx="6436">
                  <c:v>#N/A</c:v>
                </c:pt>
                <c:pt idx="6437">
                  <c:v>#N/A</c:v>
                </c:pt>
                <c:pt idx="6438">
                  <c:v>#N/A</c:v>
                </c:pt>
                <c:pt idx="6439">
                  <c:v>#N/A</c:v>
                </c:pt>
                <c:pt idx="6440">
                  <c:v>#N/A</c:v>
                </c:pt>
                <c:pt idx="6441">
                  <c:v>#N/A</c:v>
                </c:pt>
                <c:pt idx="6442">
                  <c:v>#N/A</c:v>
                </c:pt>
                <c:pt idx="6443">
                  <c:v>#N/A</c:v>
                </c:pt>
                <c:pt idx="6444">
                  <c:v>#N/A</c:v>
                </c:pt>
                <c:pt idx="6445">
                  <c:v>#N/A</c:v>
                </c:pt>
                <c:pt idx="6446">
                  <c:v>#N/A</c:v>
                </c:pt>
                <c:pt idx="6447">
                  <c:v>#N/A</c:v>
                </c:pt>
                <c:pt idx="6448">
                  <c:v>#N/A</c:v>
                </c:pt>
                <c:pt idx="6449">
                  <c:v>#N/A</c:v>
                </c:pt>
                <c:pt idx="6450">
                  <c:v>#N/A</c:v>
                </c:pt>
                <c:pt idx="6451">
                  <c:v>#N/A</c:v>
                </c:pt>
                <c:pt idx="6452">
                  <c:v>#N/A</c:v>
                </c:pt>
                <c:pt idx="6453">
                  <c:v>#N/A</c:v>
                </c:pt>
                <c:pt idx="6454">
                  <c:v>#N/A</c:v>
                </c:pt>
                <c:pt idx="6455">
                  <c:v>#N/A</c:v>
                </c:pt>
                <c:pt idx="6456">
                  <c:v>#N/A</c:v>
                </c:pt>
                <c:pt idx="6457">
                  <c:v>#N/A</c:v>
                </c:pt>
                <c:pt idx="6458">
                  <c:v>#N/A</c:v>
                </c:pt>
                <c:pt idx="6459">
                  <c:v>#N/A</c:v>
                </c:pt>
                <c:pt idx="6460">
                  <c:v>#N/A</c:v>
                </c:pt>
                <c:pt idx="6461">
                  <c:v>#N/A</c:v>
                </c:pt>
                <c:pt idx="6462">
                  <c:v>#N/A</c:v>
                </c:pt>
                <c:pt idx="6463">
                  <c:v>#N/A</c:v>
                </c:pt>
                <c:pt idx="6464">
                  <c:v>#N/A</c:v>
                </c:pt>
                <c:pt idx="6465">
                  <c:v>#N/A</c:v>
                </c:pt>
                <c:pt idx="6466">
                  <c:v>#N/A</c:v>
                </c:pt>
                <c:pt idx="6467">
                  <c:v>#N/A</c:v>
                </c:pt>
                <c:pt idx="6468">
                  <c:v>#N/A</c:v>
                </c:pt>
                <c:pt idx="6469">
                  <c:v>#N/A</c:v>
                </c:pt>
                <c:pt idx="6470">
                  <c:v>#N/A</c:v>
                </c:pt>
                <c:pt idx="6471">
                  <c:v>#N/A</c:v>
                </c:pt>
                <c:pt idx="6472">
                  <c:v>#N/A</c:v>
                </c:pt>
                <c:pt idx="6473">
                  <c:v>#N/A</c:v>
                </c:pt>
                <c:pt idx="6474">
                  <c:v>#N/A</c:v>
                </c:pt>
                <c:pt idx="6475">
                  <c:v>#N/A</c:v>
                </c:pt>
                <c:pt idx="6476">
                  <c:v>#N/A</c:v>
                </c:pt>
                <c:pt idx="6477">
                  <c:v>#N/A</c:v>
                </c:pt>
                <c:pt idx="6478">
                  <c:v>#N/A</c:v>
                </c:pt>
                <c:pt idx="6479">
                  <c:v>#N/A</c:v>
                </c:pt>
                <c:pt idx="6480">
                  <c:v>#N/A</c:v>
                </c:pt>
                <c:pt idx="6481">
                  <c:v>#N/A</c:v>
                </c:pt>
                <c:pt idx="6482">
                  <c:v>#N/A</c:v>
                </c:pt>
                <c:pt idx="6483">
                  <c:v>#N/A</c:v>
                </c:pt>
                <c:pt idx="6484">
                  <c:v>#N/A</c:v>
                </c:pt>
                <c:pt idx="6485">
                  <c:v>#N/A</c:v>
                </c:pt>
                <c:pt idx="6486">
                  <c:v>#N/A</c:v>
                </c:pt>
                <c:pt idx="6487">
                  <c:v>#N/A</c:v>
                </c:pt>
                <c:pt idx="6488">
                  <c:v>#N/A</c:v>
                </c:pt>
                <c:pt idx="6489">
                  <c:v>#N/A</c:v>
                </c:pt>
                <c:pt idx="6490">
                  <c:v>#N/A</c:v>
                </c:pt>
                <c:pt idx="6491">
                  <c:v>#N/A</c:v>
                </c:pt>
                <c:pt idx="6492">
                  <c:v>#N/A</c:v>
                </c:pt>
                <c:pt idx="6493">
                  <c:v>#N/A</c:v>
                </c:pt>
                <c:pt idx="6494">
                  <c:v>#N/A</c:v>
                </c:pt>
                <c:pt idx="6495">
                  <c:v>#N/A</c:v>
                </c:pt>
                <c:pt idx="6496">
                  <c:v>#N/A</c:v>
                </c:pt>
                <c:pt idx="6497">
                  <c:v>#N/A</c:v>
                </c:pt>
                <c:pt idx="6498">
                  <c:v>#N/A</c:v>
                </c:pt>
                <c:pt idx="6499">
                  <c:v>#N/A</c:v>
                </c:pt>
                <c:pt idx="6500">
                  <c:v>#N/A</c:v>
                </c:pt>
                <c:pt idx="6501">
                  <c:v>#N/A</c:v>
                </c:pt>
                <c:pt idx="6502">
                  <c:v>#N/A</c:v>
                </c:pt>
                <c:pt idx="6503">
                  <c:v>#N/A</c:v>
                </c:pt>
                <c:pt idx="6504">
                  <c:v>#N/A</c:v>
                </c:pt>
                <c:pt idx="6505">
                  <c:v>#N/A</c:v>
                </c:pt>
                <c:pt idx="6506">
                  <c:v>#N/A</c:v>
                </c:pt>
                <c:pt idx="6507">
                  <c:v>#N/A</c:v>
                </c:pt>
                <c:pt idx="6508">
                  <c:v>#N/A</c:v>
                </c:pt>
                <c:pt idx="6509">
                  <c:v>#N/A</c:v>
                </c:pt>
                <c:pt idx="6510">
                  <c:v>#N/A</c:v>
                </c:pt>
                <c:pt idx="6511">
                  <c:v>#N/A</c:v>
                </c:pt>
                <c:pt idx="6512">
                  <c:v>#N/A</c:v>
                </c:pt>
                <c:pt idx="6513">
                  <c:v>#N/A</c:v>
                </c:pt>
                <c:pt idx="6514">
                  <c:v>#N/A</c:v>
                </c:pt>
                <c:pt idx="6515">
                  <c:v>#N/A</c:v>
                </c:pt>
                <c:pt idx="6516">
                  <c:v>#N/A</c:v>
                </c:pt>
                <c:pt idx="6517">
                  <c:v>#N/A</c:v>
                </c:pt>
                <c:pt idx="6518">
                  <c:v>#N/A</c:v>
                </c:pt>
                <c:pt idx="6519">
                  <c:v>#N/A</c:v>
                </c:pt>
                <c:pt idx="6520">
                  <c:v>#N/A</c:v>
                </c:pt>
                <c:pt idx="6521">
                  <c:v>#N/A</c:v>
                </c:pt>
                <c:pt idx="6522">
                  <c:v>#N/A</c:v>
                </c:pt>
                <c:pt idx="6523">
                  <c:v>#N/A</c:v>
                </c:pt>
                <c:pt idx="6524">
                  <c:v>#N/A</c:v>
                </c:pt>
                <c:pt idx="6525">
                  <c:v>#N/A</c:v>
                </c:pt>
                <c:pt idx="6526">
                  <c:v>#N/A</c:v>
                </c:pt>
                <c:pt idx="6527">
                  <c:v>#N/A</c:v>
                </c:pt>
                <c:pt idx="6528">
                  <c:v>#N/A</c:v>
                </c:pt>
                <c:pt idx="6529">
                  <c:v>#N/A</c:v>
                </c:pt>
                <c:pt idx="6530">
                  <c:v>#N/A</c:v>
                </c:pt>
                <c:pt idx="6531">
                  <c:v>#N/A</c:v>
                </c:pt>
                <c:pt idx="6532">
                  <c:v>#N/A</c:v>
                </c:pt>
                <c:pt idx="6533">
                  <c:v>#N/A</c:v>
                </c:pt>
                <c:pt idx="6534">
                  <c:v>#N/A</c:v>
                </c:pt>
                <c:pt idx="6535">
                  <c:v>#N/A</c:v>
                </c:pt>
                <c:pt idx="6536">
                  <c:v>#N/A</c:v>
                </c:pt>
                <c:pt idx="6537">
                  <c:v>#N/A</c:v>
                </c:pt>
                <c:pt idx="6538">
                  <c:v>#N/A</c:v>
                </c:pt>
                <c:pt idx="6539">
                  <c:v>#N/A</c:v>
                </c:pt>
                <c:pt idx="6540">
                  <c:v>#N/A</c:v>
                </c:pt>
                <c:pt idx="6541">
                  <c:v>#N/A</c:v>
                </c:pt>
                <c:pt idx="6542">
                  <c:v>#N/A</c:v>
                </c:pt>
                <c:pt idx="6543">
                  <c:v>#N/A</c:v>
                </c:pt>
                <c:pt idx="6544">
                  <c:v>#N/A</c:v>
                </c:pt>
                <c:pt idx="6545">
                  <c:v>#N/A</c:v>
                </c:pt>
                <c:pt idx="6546">
                  <c:v>#N/A</c:v>
                </c:pt>
                <c:pt idx="6547">
                  <c:v>#N/A</c:v>
                </c:pt>
                <c:pt idx="6548">
                  <c:v>#N/A</c:v>
                </c:pt>
                <c:pt idx="6549">
                  <c:v>#N/A</c:v>
                </c:pt>
                <c:pt idx="6550">
                  <c:v>#N/A</c:v>
                </c:pt>
                <c:pt idx="6551">
                  <c:v>#N/A</c:v>
                </c:pt>
                <c:pt idx="6552">
                  <c:v>#N/A</c:v>
                </c:pt>
                <c:pt idx="6553">
                  <c:v>#N/A</c:v>
                </c:pt>
                <c:pt idx="6554">
                  <c:v>#N/A</c:v>
                </c:pt>
                <c:pt idx="6555">
                  <c:v>#N/A</c:v>
                </c:pt>
                <c:pt idx="6556">
                  <c:v>#N/A</c:v>
                </c:pt>
                <c:pt idx="6557">
                  <c:v>#N/A</c:v>
                </c:pt>
                <c:pt idx="6558">
                  <c:v>#N/A</c:v>
                </c:pt>
                <c:pt idx="6559">
                  <c:v>#N/A</c:v>
                </c:pt>
                <c:pt idx="6560">
                  <c:v>#N/A</c:v>
                </c:pt>
                <c:pt idx="6561">
                  <c:v>#N/A</c:v>
                </c:pt>
                <c:pt idx="6562">
                  <c:v>#N/A</c:v>
                </c:pt>
                <c:pt idx="6563">
                  <c:v>#N/A</c:v>
                </c:pt>
                <c:pt idx="6564">
                  <c:v>#N/A</c:v>
                </c:pt>
                <c:pt idx="6565">
                  <c:v>#N/A</c:v>
                </c:pt>
                <c:pt idx="6566">
                  <c:v>#N/A</c:v>
                </c:pt>
                <c:pt idx="6567">
                  <c:v>#N/A</c:v>
                </c:pt>
                <c:pt idx="6568">
                  <c:v>#N/A</c:v>
                </c:pt>
                <c:pt idx="6569">
                  <c:v>#N/A</c:v>
                </c:pt>
                <c:pt idx="6570">
                  <c:v>#N/A</c:v>
                </c:pt>
                <c:pt idx="6571">
                  <c:v>#N/A</c:v>
                </c:pt>
                <c:pt idx="6572">
                  <c:v>#N/A</c:v>
                </c:pt>
                <c:pt idx="6573">
                  <c:v>#N/A</c:v>
                </c:pt>
                <c:pt idx="6574">
                  <c:v>#N/A</c:v>
                </c:pt>
                <c:pt idx="6575">
                  <c:v>#N/A</c:v>
                </c:pt>
                <c:pt idx="6576">
                  <c:v>#N/A</c:v>
                </c:pt>
                <c:pt idx="6577">
                  <c:v>#N/A</c:v>
                </c:pt>
                <c:pt idx="6578">
                  <c:v>#N/A</c:v>
                </c:pt>
                <c:pt idx="6579">
                  <c:v>#N/A</c:v>
                </c:pt>
                <c:pt idx="6580">
                  <c:v>#N/A</c:v>
                </c:pt>
                <c:pt idx="6581">
                  <c:v>#N/A</c:v>
                </c:pt>
                <c:pt idx="6582">
                  <c:v>#N/A</c:v>
                </c:pt>
                <c:pt idx="6583">
                  <c:v>#N/A</c:v>
                </c:pt>
                <c:pt idx="6584">
                  <c:v>#N/A</c:v>
                </c:pt>
                <c:pt idx="6585">
                  <c:v>#N/A</c:v>
                </c:pt>
                <c:pt idx="6586">
                  <c:v>#N/A</c:v>
                </c:pt>
                <c:pt idx="6587">
                  <c:v>#N/A</c:v>
                </c:pt>
                <c:pt idx="6588">
                  <c:v>#N/A</c:v>
                </c:pt>
                <c:pt idx="6589">
                  <c:v>#N/A</c:v>
                </c:pt>
                <c:pt idx="6590">
                  <c:v>#N/A</c:v>
                </c:pt>
                <c:pt idx="6591">
                  <c:v>#N/A</c:v>
                </c:pt>
                <c:pt idx="6592">
                  <c:v>#N/A</c:v>
                </c:pt>
                <c:pt idx="6593">
                  <c:v>#N/A</c:v>
                </c:pt>
                <c:pt idx="6594">
                  <c:v>#N/A</c:v>
                </c:pt>
                <c:pt idx="6595">
                  <c:v>#N/A</c:v>
                </c:pt>
                <c:pt idx="6596">
                  <c:v>#N/A</c:v>
                </c:pt>
                <c:pt idx="6597">
                  <c:v>#N/A</c:v>
                </c:pt>
                <c:pt idx="6598">
                  <c:v>#N/A</c:v>
                </c:pt>
                <c:pt idx="6599">
                  <c:v>#N/A</c:v>
                </c:pt>
                <c:pt idx="6600">
                  <c:v>#N/A</c:v>
                </c:pt>
                <c:pt idx="6601">
                  <c:v>#N/A</c:v>
                </c:pt>
                <c:pt idx="6602">
                  <c:v>#N/A</c:v>
                </c:pt>
                <c:pt idx="6603">
                  <c:v>#N/A</c:v>
                </c:pt>
                <c:pt idx="6604">
                  <c:v>#N/A</c:v>
                </c:pt>
                <c:pt idx="6605">
                  <c:v>#N/A</c:v>
                </c:pt>
                <c:pt idx="6606">
                  <c:v>#N/A</c:v>
                </c:pt>
                <c:pt idx="6607">
                  <c:v>#N/A</c:v>
                </c:pt>
                <c:pt idx="6608">
                  <c:v>#N/A</c:v>
                </c:pt>
                <c:pt idx="6609">
                  <c:v>#N/A</c:v>
                </c:pt>
                <c:pt idx="6610">
                  <c:v>#N/A</c:v>
                </c:pt>
                <c:pt idx="6611">
                  <c:v>#N/A</c:v>
                </c:pt>
                <c:pt idx="6612">
                  <c:v>#N/A</c:v>
                </c:pt>
                <c:pt idx="6613">
                  <c:v>#N/A</c:v>
                </c:pt>
                <c:pt idx="6614">
                  <c:v>#N/A</c:v>
                </c:pt>
                <c:pt idx="6615">
                  <c:v>#N/A</c:v>
                </c:pt>
                <c:pt idx="6616">
                  <c:v>#N/A</c:v>
                </c:pt>
                <c:pt idx="6617">
                  <c:v>#N/A</c:v>
                </c:pt>
                <c:pt idx="6618">
                  <c:v>#N/A</c:v>
                </c:pt>
                <c:pt idx="6619">
                  <c:v>#N/A</c:v>
                </c:pt>
                <c:pt idx="6620">
                  <c:v>#N/A</c:v>
                </c:pt>
                <c:pt idx="6621">
                  <c:v>#N/A</c:v>
                </c:pt>
                <c:pt idx="6622">
                  <c:v>#N/A</c:v>
                </c:pt>
                <c:pt idx="6623">
                  <c:v>#N/A</c:v>
                </c:pt>
                <c:pt idx="6624">
                  <c:v>#N/A</c:v>
                </c:pt>
                <c:pt idx="6625">
                  <c:v>#N/A</c:v>
                </c:pt>
                <c:pt idx="6626">
                  <c:v>#N/A</c:v>
                </c:pt>
                <c:pt idx="6627">
                  <c:v>#N/A</c:v>
                </c:pt>
                <c:pt idx="6628">
                  <c:v>#N/A</c:v>
                </c:pt>
                <c:pt idx="6629">
                  <c:v>#N/A</c:v>
                </c:pt>
                <c:pt idx="6630">
                  <c:v>#N/A</c:v>
                </c:pt>
                <c:pt idx="6631">
                  <c:v>#N/A</c:v>
                </c:pt>
                <c:pt idx="6632">
                  <c:v>#N/A</c:v>
                </c:pt>
                <c:pt idx="6633">
                  <c:v>#N/A</c:v>
                </c:pt>
                <c:pt idx="6634">
                  <c:v>#N/A</c:v>
                </c:pt>
                <c:pt idx="6635">
                  <c:v>#N/A</c:v>
                </c:pt>
                <c:pt idx="6636">
                  <c:v>#N/A</c:v>
                </c:pt>
                <c:pt idx="6637">
                  <c:v>#N/A</c:v>
                </c:pt>
                <c:pt idx="6638">
                  <c:v>#N/A</c:v>
                </c:pt>
                <c:pt idx="6639">
                  <c:v>#N/A</c:v>
                </c:pt>
                <c:pt idx="6640">
                  <c:v>#N/A</c:v>
                </c:pt>
                <c:pt idx="6641">
                  <c:v>#N/A</c:v>
                </c:pt>
                <c:pt idx="6642">
                  <c:v>#N/A</c:v>
                </c:pt>
                <c:pt idx="6643">
                  <c:v>#N/A</c:v>
                </c:pt>
                <c:pt idx="6644">
                  <c:v>#N/A</c:v>
                </c:pt>
                <c:pt idx="6645">
                  <c:v>#N/A</c:v>
                </c:pt>
                <c:pt idx="6646">
                  <c:v>#N/A</c:v>
                </c:pt>
                <c:pt idx="6647">
                  <c:v>#N/A</c:v>
                </c:pt>
                <c:pt idx="6648">
                  <c:v>#N/A</c:v>
                </c:pt>
                <c:pt idx="6649">
                  <c:v>#N/A</c:v>
                </c:pt>
                <c:pt idx="6650">
                  <c:v>#N/A</c:v>
                </c:pt>
                <c:pt idx="6651">
                  <c:v>#N/A</c:v>
                </c:pt>
                <c:pt idx="6652">
                  <c:v>#N/A</c:v>
                </c:pt>
                <c:pt idx="6653">
                  <c:v>#N/A</c:v>
                </c:pt>
                <c:pt idx="6654">
                  <c:v>#N/A</c:v>
                </c:pt>
                <c:pt idx="6655">
                  <c:v>#N/A</c:v>
                </c:pt>
                <c:pt idx="6656">
                  <c:v>#N/A</c:v>
                </c:pt>
                <c:pt idx="6657">
                  <c:v>#N/A</c:v>
                </c:pt>
                <c:pt idx="6658">
                  <c:v>#N/A</c:v>
                </c:pt>
                <c:pt idx="6659">
                  <c:v>#N/A</c:v>
                </c:pt>
                <c:pt idx="6660">
                  <c:v>#N/A</c:v>
                </c:pt>
                <c:pt idx="6661">
                  <c:v>#N/A</c:v>
                </c:pt>
                <c:pt idx="6662">
                  <c:v>#N/A</c:v>
                </c:pt>
                <c:pt idx="6663">
                  <c:v>#N/A</c:v>
                </c:pt>
                <c:pt idx="6664">
                  <c:v>#N/A</c:v>
                </c:pt>
                <c:pt idx="6665">
                  <c:v>#N/A</c:v>
                </c:pt>
                <c:pt idx="6666">
                  <c:v>#N/A</c:v>
                </c:pt>
                <c:pt idx="6667">
                  <c:v>#N/A</c:v>
                </c:pt>
                <c:pt idx="6668">
                  <c:v>#N/A</c:v>
                </c:pt>
                <c:pt idx="6669">
                  <c:v>#N/A</c:v>
                </c:pt>
                <c:pt idx="6670">
                  <c:v>#N/A</c:v>
                </c:pt>
                <c:pt idx="6671">
                  <c:v>#N/A</c:v>
                </c:pt>
                <c:pt idx="6672">
                  <c:v>#N/A</c:v>
                </c:pt>
                <c:pt idx="6673">
                  <c:v>#N/A</c:v>
                </c:pt>
                <c:pt idx="6674">
                  <c:v>#N/A</c:v>
                </c:pt>
                <c:pt idx="6675">
                  <c:v>#N/A</c:v>
                </c:pt>
                <c:pt idx="6676">
                  <c:v>#N/A</c:v>
                </c:pt>
                <c:pt idx="6677">
                  <c:v>#N/A</c:v>
                </c:pt>
                <c:pt idx="6678">
                  <c:v>#N/A</c:v>
                </c:pt>
                <c:pt idx="6679">
                  <c:v>#N/A</c:v>
                </c:pt>
                <c:pt idx="6680">
                  <c:v>#N/A</c:v>
                </c:pt>
                <c:pt idx="6681">
                  <c:v>#N/A</c:v>
                </c:pt>
                <c:pt idx="6682">
                  <c:v>#N/A</c:v>
                </c:pt>
                <c:pt idx="6683">
                  <c:v>#N/A</c:v>
                </c:pt>
                <c:pt idx="6684">
                  <c:v>#N/A</c:v>
                </c:pt>
                <c:pt idx="6685">
                  <c:v>#N/A</c:v>
                </c:pt>
                <c:pt idx="6686">
                  <c:v>#N/A</c:v>
                </c:pt>
                <c:pt idx="6687">
                  <c:v>#N/A</c:v>
                </c:pt>
                <c:pt idx="6688">
                  <c:v>#N/A</c:v>
                </c:pt>
                <c:pt idx="6689">
                  <c:v>#N/A</c:v>
                </c:pt>
                <c:pt idx="6690">
                  <c:v>#N/A</c:v>
                </c:pt>
                <c:pt idx="6691">
                  <c:v>#N/A</c:v>
                </c:pt>
                <c:pt idx="6692">
                  <c:v>#N/A</c:v>
                </c:pt>
                <c:pt idx="6693">
                  <c:v>#N/A</c:v>
                </c:pt>
                <c:pt idx="6694">
                  <c:v>#N/A</c:v>
                </c:pt>
                <c:pt idx="6695">
                  <c:v>#N/A</c:v>
                </c:pt>
                <c:pt idx="6696">
                  <c:v>#N/A</c:v>
                </c:pt>
                <c:pt idx="6697">
                  <c:v>#N/A</c:v>
                </c:pt>
                <c:pt idx="6698">
                  <c:v>#N/A</c:v>
                </c:pt>
                <c:pt idx="6699">
                  <c:v>#N/A</c:v>
                </c:pt>
                <c:pt idx="6700">
                  <c:v>#N/A</c:v>
                </c:pt>
                <c:pt idx="6701">
                  <c:v>#N/A</c:v>
                </c:pt>
                <c:pt idx="6702">
                  <c:v>#N/A</c:v>
                </c:pt>
                <c:pt idx="6703">
                  <c:v>#N/A</c:v>
                </c:pt>
                <c:pt idx="6704">
                  <c:v>#N/A</c:v>
                </c:pt>
                <c:pt idx="6705">
                  <c:v>#N/A</c:v>
                </c:pt>
                <c:pt idx="6706">
                  <c:v>#N/A</c:v>
                </c:pt>
                <c:pt idx="6707">
                  <c:v>#N/A</c:v>
                </c:pt>
                <c:pt idx="6708">
                  <c:v>#N/A</c:v>
                </c:pt>
                <c:pt idx="6709">
                  <c:v>#N/A</c:v>
                </c:pt>
                <c:pt idx="6710">
                  <c:v>#N/A</c:v>
                </c:pt>
                <c:pt idx="6711">
                  <c:v>#N/A</c:v>
                </c:pt>
                <c:pt idx="6712">
                  <c:v>#N/A</c:v>
                </c:pt>
                <c:pt idx="6713">
                  <c:v>#N/A</c:v>
                </c:pt>
                <c:pt idx="6714">
                  <c:v>#N/A</c:v>
                </c:pt>
                <c:pt idx="6715">
                  <c:v>#N/A</c:v>
                </c:pt>
                <c:pt idx="6716">
                  <c:v>#N/A</c:v>
                </c:pt>
                <c:pt idx="6717">
                  <c:v>#N/A</c:v>
                </c:pt>
                <c:pt idx="6718">
                  <c:v>#N/A</c:v>
                </c:pt>
                <c:pt idx="6719">
                  <c:v>#N/A</c:v>
                </c:pt>
                <c:pt idx="6720">
                  <c:v>#N/A</c:v>
                </c:pt>
                <c:pt idx="6721">
                  <c:v>#N/A</c:v>
                </c:pt>
                <c:pt idx="6722">
                  <c:v>#N/A</c:v>
                </c:pt>
                <c:pt idx="6723">
                  <c:v>#N/A</c:v>
                </c:pt>
                <c:pt idx="6724">
                  <c:v>#N/A</c:v>
                </c:pt>
                <c:pt idx="6725">
                  <c:v>#N/A</c:v>
                </c:pt>
                <c:pt idx="6726">
                  <c:v>#N/A</c:v>
                </c:pt>
                <c:pt idx="6727">
                  <c:v>#N/A</c:v>
                </c:pt>
                <c:pt idx="6728">
                  <c:v>#N/A</c:v>
                </c:pt>
                <c:pt idx="6729">
                  <c:v>#N/A</c:v>
                </c:pt>
                <c:pt idx="6730">
                  <c:v>#N/A</c:v>
                </c:pt>
                <c:pt idx="6731">
                  <c:v>#N/A</c:v>
                </c:pt>
                <c:pt idx="6732">
                  <c:v>#N/A</c:v>
                </c:pt>
                <c:pt idx="6733">
                  <c:v>#N/A</c:v>
                </c:pt>
                <c:pt idx="6734">
                  <c:v>#N/A</c:v>
                </c:pt>
                <c:pt idx="6735">
                  <c:v>#N/A</c:v>
                </c:pt>
                <c:pt idx="6736">
                  <c:v>#N/A</c:v>
                </c:pt>
                <c:pt idx="6737">
                  <c:v>#N/A</c:v>
                </c:pt>
                <c:pt idx="6738">
                  <c:v>#N/A</c:v>
                </c:pt>
                <c:pt idx="6739">
                  <c:v>#N/A</c:v>
                </c:pt>
                <c:pt idx="6740">
                  <c:v>#N/A</c:v>
                </c:pt>
                <c:pt idx="6741">
                  <c:v>#N/A</c:v>
                </c:pt>
                <c:pt idx="6742">
                  <c:v>#N/A</c:v>
                </c:pt>
                <c:pt idx="6743">
                  <c:v>#N/A</c:v>
                </c:pt>
                <c:pt idx="6744">
                  <c:v>#N/A</c:v>
                </c:pt>
                <c:pt idx="6745">
                  <c:v>#N/A</c:v>
                </c:pt>
                <c:pt idx="6746">
                  <c:v>#N/A</c:v>
                </c:pt>
                <c:pt idx="6747">
                  <c:v>#N/A</c:v>
                </c:pt>
                <c:pt idx="6748">
                  <c:v>#N/A</c:v>
                </c:pt>
                <c:pt idx="6749">
                  <c:v>#N/A</c:v>
                </c:pt>
                <c:pt idx="6750">
                  <c:v>#N/A</c:v>
                </c:pt>
                <c:pt idx="6751">
                  <c:v>#N/A</c:v>
                </c:pt>
                <c:pt idx="6752">
                  <c:v>#N/A</c:v>
                </c:pt>
                <c:pt idx="6753">
                  <c:v>#N/A</c:v>
                </c:pt>
                <c:pt idx="6754">
                  <c:v>#N/A</c:v>
                </c:pt>
                <c:pt idx="6755">
                  <c:v>#N/A</c:v>
                </c:pt>
                <c:pt idx="6756">
                  <c:v>#N/A</c:v>
                </c:pt>
                <c:pt idx="6757">
                  <c:v>#N/A</c:v>
                </c:pt>
                <c:pt idx="6758">
                  <c:v>#N/A</c:v>
                </c:pt>
                <c:pt idx="6759">
                  <c:v>#N/A</c:v>
                </c:pt>
                <c:pt idx="6760">
                  <c:v>#N/A</c:v>
                </c:pt>
                <c:pt idx="6761">
                  <c:v>#N/A</c:v>
                </c:pt>
                <c:pt idx="6762">
                  <c:v>#N/A</c:v>
                </c:pt>
                <c:pt idx="6763">
                  <c:v>#N/A</c:v>
                </c:pt>
                <c:pt idx="6764">
                  <c:v>#N/A</c:v>
                </c:pt>
                <c:pt idx="6765">
                  <c:v>#N/A</c:v>
                </c:pt>
                <c:pt idx="6766">
                  <c:v>#N/A</c:v>
                </c:pt>
                <c:pt idx="6767">
                  <c:v>#N/A</c:v>
                </c:pt>
                <c:pt idx="6768">
                  <c:v>#N/A</c:v>
                </c:pt>
                <c:pt idx="6769">
                  <c:v>#N/A</c:v>
                </c:pt>
                <c:pt idx="6770">
                  <c:v>#N/A</c:v>
                </c:pt>
                <c:pt idx="6771">
                  <c:v>#N/A</c:v>
                </c:pt>
                <c:pt idx="6772">
                  <c:v>#N/A</c:v>
                </c:pt>
                <c:pt idx="6773">
                  <c:v>#N/A</c:v>
                </c:pt>
                <c:pt idx="6774">
                  <c:v>#N/A</c:v>
                </c:pt>
                <c:pt idx="6775">
                  <c:v>#N/A</c:v>
                </c:pt>
                <c:pt idx="6776">
                  <c:v>#N/A</c:v>
                </c:pt>
                <c:pt idx="6777">
                  <c:v>#N/A</c:v>
                </c:pt>
                <c:pt idx="6778">
                  <c:v>#N/A</c:v>
                </c:pt>
                <c:pt idx="6779">
                  <c:v>#N/A</c:v>
                </c:pt>
                <c:pt idx="6780">
                  <c:v>#N/A</c:v>
                </c:pt>
                <c:pt idx="6781">
                  <c:v>#N/A</c:v>
                </c:pt>
                <c:pt idx="6782">
                  <c:v>#N/A</c:v>
                </c:pt>
                <c:pt idx="6783">
                  <c:v>#N/A</c:v>
                </c:pt>
                <c:pt idx="6784">
                  <c:v>#N/A</c:v>
                </c:pt>
                <c:pt idx="6785">
                  <c:v>#N/A</c:v>
                </c:pt>
                <c:pt idx="6786">
                  <c:v>#N/A</c:v>
                </c:pt>
                <c:pt idx="6787">
                  <c:v>#N/A</c:v>
                </c:pt>
                <c:pt idx="6788">
                  <c:v>#N/A</c:v>
                </c:pt>
                <c:pt idx="6789">
                  <c:v>#N/A</c:v>
                </c:pt>
                <c:pt idx="6790">
                  <c:v>#N/A</c:v>
                </c:pt>
                <c:pt idx="6791">
                  <c:v>#N/A</c:v>
                </c:pt>
                <c:pt idx="6792">
                  <c:v>#N/A</c:v>
                </c:pt>
                <c:pt idx="6793">
                  <c:v>#N/A</c:v>
                </c:pt>
                <c:pt idx="6794">
                  <c:v>#N/A</c:v>
                </c:pt>
                <c:pt idx="6795">
                  <c:v>#N/A</c:v>
                </c:pt>
                <c:pt idx="6796">
                  <c:v>#N/A</c:v>
                </c:pt>
                <c:pt idx="6797">
                  <c:v>#N/A</c:v>
                </c:pt>
                <c:pt idx="6798">
                  <c:v>#N/A</c:v>
                </c:pt>
                <c:pt idx="6799">
                  <c:v>#N/A</c:v>
                </c:pt>
                <c:pt idx="6800">
                  <c:v>#N/A</c:v>
                </c:pt>
                <c:pt idx="6801">
                  <c:v>#N/A</c:v>
                </c:pt>
                <c:pt idx="6802">
                  <c:v>#N/A</c:v>
                </c:pt>
                <c:pt idx="6803">
                  <c:v>#N/A</c:v>
                </c:pt>
                <c:pt idx="6804">
                  <c:v>#N/A</c:v>
                </c:pt>
                <c:pt idx="6805">
                  <c:v>#N/A</c:v>
                </c:pt>
                <c:pt idx="6806">
                  <c:v>#N/A</c:v>
                </c:pt>
                <c:pt idx="6807">
                  <c:v>#N/A</c:v>
                </c:pt>
                <c:pt idx="6808">
                  <c:v>#N/A</c:v>
                </c:pt>
                <c:pt idx="6809">
                  <c:v>#N/A</c:v>
                </c:pt>
                <c:pt idx="6810">
                  <c:v>#N/A</c:v>
                </c:pt>
                <c:pt idx="6811">
                  <c:v>#N/A</c:v>
                </c:pt>
                <c:pt idx="6812">
                  <c:v>#N/A</c:v>
                </c:pt>
                <c:pt idx="6813">
                  <c:v>#N/A</c:v>
                </c:pt>
                <c:pt idx="6814">
                  <c:v>#N/A</c:v>
                </c:pt>
                <c:pt idx="6815">
                  <c:v>#N/A</c:v>
                </c:pt>
                <c:pt idx="6816">
                  <c:v>#N/A</c:v>
                </c:pt>
                <c:pt idx="6817">
                  <c:v>#N/A</c:v>
                </c:pt>
                <c:pt idx="6818">
                  <c:v>#N/A</c:v>
                </c:pt>
                <c:pt idx="6819">
                  <c:v>#N/A</c:v>
                </c:pt>
                <c:pt idx="6820">
                  <c:v>#N/A</c:v>
                </c:pt>
                <c:pt idx="6821">
                  <c:v>#N/A</c:v>
                </c:pt>
                <c:pt idx="6822">
                  <c:v>#N/A</c:v>
                </c:pt>
                <c:pt idx="6823">
                  <c:v>#N/A</c:v>
                </c:pt>
                <c:pt idx="6824">
                  <c:v>#N/A</c:v>
                </c:pt>
                <c:pt idx="6825">
                  <c:v>#N/A</c:v>
                </c:pt>
                <c:pt idx="6826">
                  <c:v>#N/A</c:v>
                </c:pt>
                <c:pt idx="6827">
                  <c:v>#N/A</c:v>
                </c:pt>
                <c:pt idx="6828">
                  <c:v>#N/A</c:v>
                </c:pt>
                <c:pt idx="6829">
                  <c:v>#N/A</c:v>
                </c:pt>
                <c:pt idx="6830">
                  <c:v>#N/A</c:v>
                </c:pt>
                <c:pt idx="6831">
                  <c:v>#N/A</c:v>
                </c:pt>
                <c:pt idx="6832">
                  <c:v>#N/A</c:v>
                </c:pt>
                <c:pt idx="6833">
                  <c:v>#N/A</c:v>
                </c:pt>
                <c:pt idx="6834">
                  <c:v>#N/A</c:v>
                </c:pt>
                <c:pt idx="6835">
                  <c:v>#N/A</c:v>
                </c:pt>
                <c:pt idx="6836">
                  <c:v>#N/A</c:v>
                </c:pt>
                <c:pt idx="6837">
                  <c:v>#N/A</c:v>
                </c:pt>
                <c:pt idx="6838">
                  <c:v>#N/A</c:v>
                </c:pt>
                <c:pt idx="6839">
                  <c:v>#N/A</c:v>
                </c:pt>
                <c:pt idx="6840">
                  <c:v>#N/A</c:v>
                </c:pt>
                <c:pt idx="6841">
                  <c:v>#N/A</c:v>
                </c:pt>
                <c:pt idx="6842">
                  <c:v>#N/A</c:v>
                </c:pt>
                <c:pt idx="6843">
                  <c:v>#N/A</c:v>
                </c:pt>
                <c:pt idx="6844">
                  <c:v>#N/A</c:v>
                </c:pt>
                <c:pt idx="6845">
                  <c:v>#N/A</c:v>
                </c:pt>
                <c:pt idx="6846">
                  <c:v>#N/A</c:v>
                </c:pt>
                <c:pt idx="6847">
                  <c:v>#N/A</c:v>
                </c:pt>
                <c:pt idx="6848">
                  <c:v>#N/A</c:v>
                </c:pt>
                <c:pt idx="6849">
                  <c:v>#N/A</c:v>
                </c:pt>
                <c:pt idx="6850">
                  <c:v>#N/A</c:v>
                </c:pt>
                <c:pt idx="6851">
                  <c:v>#N/A</c:v>
                </c:pt>
                <c:pt idx="6852">
                  <c:v>#N/A</c:v>
                </c:pt>
                <c:pt idx="6853">
                  <c:v>#N/A</c:v>
                </c:pt>
                <c:pt idx="6854">
                  <c:v>#N/A</c:v>
                </c:pt>
                <c:pt idx="6855">
                  <c:v>#N/A</c:v>
                </c:pt>
                <c:pt idx="6856">
                  <c:v>#N/A</c:v>
                </c:pt>
                <c:pt idx="6857">
                  <c:v>#N/A</c:v>
                </c:pt>
                <c:pt idx="6858">
                  <c:v>#N/A</c:v>
                </c:pt>
                <c:pt idx="6859">
                  <c:v>#N/A</c:v>
                </c:pt>
                <c:pt idx="6860">
                  <c:v>#N/A</c:v>
                </c:pt>
                <c:pt idx="6861">
                  <c:v>#N/A</c:v>
                </c:pt>
                <c:pt idx="6862">
                  <c:v>#N/A</c:v>
                </c:pt>
                <c:pt idx="6863">
                  <c:v>#N/A</c:v>
                </c:pt>
                <c:pt idx="6864">
                  <c:v>#N/A</c:v>
                </c:pt>
                <c:pt idx="6865">
                  <c:v>#N/A</c:v>
                </c:pt>
                <c:pt idx="6866">
                  <c:v>#N/A</c:v>
                </c:pt>
                <c:pt idx="6867">
                  <c:v>#N/A</c:v>
                </c:pt>
                <c:pt idx="6868">
                  <c:v>#N/A</c:v>
                </c:pt>
                <c:pt idx="6869">
                  <c:v>#N/A</c:v>
                </c:pt>
                <c:pt idx="6870">
                  <c:v>#N/A</c:v>
                </c:pt>
                <c:pt idx="6871">
                  <c:v>#N/A</c:v>
                </c:pt>
                <c:pt idx="6872">
                  <c:v>#N/A</c:v>
                </c:pt>
                <c:pt idx="6873">
                  <c:v>#N/A</c:v>
                </c:pt>
                <c:pt idx="6874">
                  <c:v>#N/A</c:v>
                </c:pt>
                <c:pt idx="6875">
                  <c:v>#N/A</c:v>
                </c:pt>
                <c:pt idx="6876">
                  <c:v>#N/A</c:v>
                </c:pt>
                <c:pt idx="6877">
                  <c:v>#N/A</c:v>
                </c:pt>
                <c:pt idx="6878">
                  <c:v>#N/A</c:v>
                </c:pt>
                <c:pt idx="6879">
                  <c:v>#N/A</c:v>
                </c:pt>
                <c:pt idx="6880">
                  <c:v>#N/A</c:v>
                </c:pt>
                <c:pt idx="6881">
                  <c:v>#N/A</c:v>
                </c:pt>
                <c:pt idx="6882">
                  <c:v>#N/A</c:v>
                </c:pt>
                <c:pt idx="6883">
                  <c:v>#N/A</c:v>
                </c:pt>
                <c:pt idx="6884">
                  <c:v>#N/A</c:v>
                </c:pt>
                <c:pt idx="6885">
                  <c:v>#N/A</c:v>
                </c:pt>
                <c:pt idx="6886">
                  <c:v>#N/A</c:v>
                </c:pt>
                <c:pt idx="6887">
                  <c:v>#N/A</c:v>
                </c:pt>
                <c:pt idx="6888">
                  <c:v>#N/A</c:v>
                </c:pt>
                <c:pt idx="6889">
                  <c:v>#N/A</c:v>
                </c:pt>
                <c:pt idx="6890">
                  <c:v>#N/A</c:v>
                </c:pt>
                <c:pt idx="6891">
                  <c:v>#N/A</c:v>
                </c:pt>
                <c:pt idx="6892">
                  <c:v>#N/A</c:v>
                </c:pt>
                <c:pt idx="6893">
                  <c:v>#N/A</c:v>
                </c:pt>
                <c:pt idx="6894">
                  <c:v>#N/A</c:v>
                </c:pt>
                <c:pt idx="6895">
                  <c:v>#N/A</c:v>
                </c:pt>
                <c:pt idx="6896">
                  <c:v>#N/A</c:v>
                </c:pt>
                <c:pt idx="6897">
                  <c:v>#N/A</c:v>
                </c:pt>
                <c:pt idx="6898">
                  <c:v>#N/A</c:v>
                </c:pt>
                <c:pt idx="6899">
                  <c:v>#N/A</c:v>
                </c:pt>
                <c:pt idx="6900">
                  <c:v>#N/A</c:v>
                </c:pt>
                <c:pt idx="6901">
                  <c:v>#N/A</c:v>
                </c:pt>
                <c:pt idx="6902">
                  <c:v>#N/A</c:v>
                </c:pt>
                <c:pt idx="6903">
                  <c:v>#N/A</c:v>
                </c:pt>
                <c:pt idx="6904">
                  <c:v>#N/A</c:v>
                </c:pt>
                <c:pt idx="6905">
                  <c:v>#N/A</c:v>
                </c:pt>
                <c:pt idx="6906">
                  <c:v>#N/A</c:v>
                </c:pt>
                <c:pt idx="6907">
                  <c:v>#N/A</c:v>
                </c:pt>
                <c:pt idx="6908">
                  <c:v>#N/A</c:v>
                </c:pt>
                <c:pt idx="6909">
                  <c:v>#N/A</c:v>
                </c:pt>
                <c:pt idx="6910">
                  <c:v>#N/A</c:v>
                </c:pt>
                <c:pt idx="6911">
                  <c:v>#N/A</c:v>
                </c:pt>
                <c:pt idx="6912">
                  <c:v>#N/A</c:v>
                </c:pt>
                <c:pt idx="6913">
                  <c:v>#N/A</c:v>
                </c:pt>
                <c:pt idx="6914">
                  <c:v>#N/A</c:v>
                </c:pt>
                <c:pt idx="6915">
                  <c:v>#N/A</c:v>
                </c:pt>
                <c:pt idx="6916">
                  <c:v>#N/A</c:v>
                </c:pt>
                <c:pt idx="6917">
                  <c:v>#N/A</c:v>
                </c:pt>
                <c:pt idx="6918">
                  <c:v>#N/A</c:v>
                </c:pt>
                <c:pt idx="6919">
                  <c:v>#N/A</c:v>
                </c:pt>
                <c:pt idx="6920">
                  <c:v>#N/A</c:v>
                </c:pt>
                <c:pt idx="6921">
                  <c:v>#N/A</c:v>
                </c:pt>
                <c:pt idx="6922">
                  <c:v>#N/A</c:v>
                </c:pt>
                <c:pt idx="6923">
                  <c:v>#N/A</c:v>
                </c:pt>
                <c:pt idx="6924">
                  <c:v>#N/A</c:v>
                </c:pt>
                <c:pt idx="6925">
                  <c:v>#N/A</c:v>
                </c:pt>
                <c:pt idx="6926">
                  <c:v>#N/A</c:v>
                </c:pt>
                <c:pt idx="6927">
                  <c:v>#N/A</c:v>
                </c:pt>
                <c:pt idx="6928">
                  <c:v>#N/A</c:v>
                </c:pt>
                <c:pt idx="6929">
                  <c:v>#N/A</c:v>
                </c:pt>
                <c:pt idx="6930">
                  <c:v>#N/A</c:v>
                </c:pt>
                <c:pt idx="6931">
                  <c:v>#N/A</c:v>
                </c:pt>
                <c:pt idx="6932">
                  <c:v>#N/A</c:v>
                </c:pt>
                <c:pt idx="6933">
                  <c:v>#N/A</c:v>
                </c:pt>
                <c:pt idx="6934">
                  <c:v>#N/A</c:v>
                </c:pt>
                <c:pt idx="6935">
                  <c:v>#N/A</c:v>
                </c:pt>
                <c:pt idx="6936">
                  <c:v>#N/A</c:v>
                </c:pt>
                <c:pt idx="6937">
                  <c:v>#N/A</c:v>
                </c:pt>
                <c:pt idx="6938">
                  <c:v>#N/A</c:v>
                </c:pt>
                <c:pt idx="6939">
                  <c:v>#N/A</c:v>
                </c:pt>
                <c:pt idx="6940">
                  <c:v>#N/A</c:v>
                </c:pt>
                <c:pt idx="6941">
                  <c:v>#N/A</c:v>
                </c:pt>
                <c:pt idx="6942">
                  <c:v>#N/A</c:v>
                </c:pt>
                <c:pt idx="6943">
                  <c:v>#N/A</c:v>
                </c:pt>
                <c:pt idx="6944">
                  <c:v>#N/A</c:v>
                </c:pt>
                <c:pt idx="6945">
                  <c:v>#N/A</c:v>
                </c:pt>
                <c:pt idx="6946">
                  <c:v>#N/A</c:v>
                </c:pt>
                <c:pt idx="6947">
                  <c:v>#N/A</c:v>
                </c:pt>
                <c:pt idx="6948">
                  <c:v>#N/A</c:v>
                </c:pt>
                <c:pt idx="6949">
                  <c:v>#N/A</c:v>
                </c:pt>
                <c:pt idx="6950">
                  <c:v>#N/A</c:v>
                </c:pt>
                <c:pt idx="6951">
                  <c:v>#N/A</c:v>
                </c:pt>
                <c:pt idx="6952">
                  <c:v>#N/A</c:v>
                </c:pt>
                <c:pt idx="6953">
                  <c:v>#N/A</c:v>
                </c:pt>
                <c:pt idx="6954">
                  <c:v>#N/A</c:v>
                </c:pt>
                <c:pt idx="6955">
                  <c:v>#N/A</c:v>
                </c:pt>
                <c:pt idx="6956">
                  <c:v>#N/A</c:v>
                </c:pt>
                <c:pt idx="6957">
                  <c:v>#N/A</c:v>
                </c:pt>
                <c:pt idx="6958">
                  <c:v>#N/A</c:v>
                </c:pt>
                <c:pt idx="6959">
                  <c:v>#N/A</c:v>
                </c:pt>
                <c:pt idx="6960">
                  <c:v>#N/A</c:v>
                </c:pt>
                <c:pt idx="6961">
                  <c:v>#N/A</c:v>
                </c:pt>
                <c:pt idx="6962">
                  <c:v>#N/A</c:v>
                </c:pt>
                <c:pt idx="6963">
                  <c:v>#N/A</c:v>
                </c:pt>
                <c:pt idx="6964">
                  <c:v>#N/A</c:v>
                </c:pt>
                <c:pt idx="6965">
                  <c:v>#N/A</c:v>
                </c:pt>
                <c:pt idx="6966">
                  <c:v>#N/A</c:v>
                </c:pt>
                <c:pt idx="6967">
                  <c:v>#N/A</c:v>
                </c:pt>
                <c:pt idx="6968">
                  <c:v>#N/A</c:v>
                </c:pt>
                <c:pt idx="6969">
                  <c:v>#N/A</c:v>
                </c:pt>
                <c:pt idx="6970">
                  <c:v>#N/A</c:v>
                </c:pt>
                <c:pt idx="6971">
                  <c:v>#N/A</c:v>
                </c:pt>
                <c:pt idx="6972">
                  <c:v>#N/A</c:v>
                </c:pt>
                <c:pt idx="6973">
                  <c:v>#N/A</c:v>
                </c:pt>
                <c:pt idx="6974">
                  <c:v>#N/A</c:v>
                </c:pt>
                <c:pt idx="6975">
                  <c:v>#N/A</c:v>
                </c:pt>
                <c:pt idx="6976">
                  <c:v>#N/A</c:v>
                </c:pt>
                <c:pt idx="6977">
                  <c:v>#N/A</c:v>
                </c:pt>
                <c:pt idx="6978">
                  <c:v>#N/A</c:v>
                </c:pt>
                <c:pt idx="6979">
                  <c:v>#N/A</c:v>
                </c:pt>
                <c:pt idx="6980">
                  <c:v>#N/A</c:v>
                </c:pt>
                <c:pt idx="6981">
                  <c:v>#N/A</c:v>
                </c:pt>
                <c:pt idx="6982">
                  <c:v>#N/A</c:v>
                </c:pt>
                <c:pt idx="6983">
                  <c:v>#N/A</c:v>
                </c:pt>
                <c:pt idx="6984">
                  <c:v>#N/A</c:v>
                </c:pt>
                <c:pt idx="6985">
                  <c:v>#N/A</c:v>
                </c:pt>
                <c:pt idx="6986">
                  <c:v>#N/A</c:v>
                </c:pt>
                <c:pt idx="6987">
                  <c:v>#N/A</c:v>
                </c:pt>
                <c:pt idx="6988">
                  <c:v>#N/A</c:v>
                </c:pt>
                <c:pt idx="6989">
                  <c:v>#N/A</c:v>
                </c:pt>
                <c:pt idx="6990">
                  <c:v>#N/A</c:v>
                </c:pt>
                <c:pt idx="6991">
                  <c:v>#N/A</c:v>
                </c:pt>
                <c:pt idx="6992">
                  <c:v>#N/A</c:v>
                </c:pt>
                <c:pt idx="6993">
                  <c:v>#N/A</c:v>
                </c:pt>
                <c:pt idx="6994">
                  <c:v>#N/A</c:v>
                </c:pt>
                <c:pt idx="6995">
                  <c:v>#N/A</c:v>
                </c:pt>
                <c:pt idx="6996">
                  <c:v>#N/A</c:v>
                </c:pt>
                <c:pt idx="6997">
                  <c:v>#N/A</c:v>
                </c:pt>
                <c:pt idx="6998">
                  <c:v>#N/A</c:v>
                </c:pt>
                <c:pt idx="6999">
                  <c:v>#N/A</c:v>
                </c:pt>
                <c:pt idx="7000">
                  <c:v>#N/A</c:v>
                </c:pt>
                <c:pt idx="7001">
                  <c:v>#N/A</c:v>
                </c:pt>
                <c:pt idx="7002">
                  <c:v>#N/A</c:v>
                </c:pt>
                <c:pt idx="7003">
                  <c:v>#N/A</c:v>
                </c:pt>
                <c:pt idx="7004">
                  <c:v>#N/A</c:v>
                </c:pt>
                <c:pt idx="7005">
                  <c:v>#N/A</c:v>
                </c:pt>
                <c:pt idx="7006">
                  <c:v>#N/A</c:v>
                </c:pt>
                <c:pt idx="7007">
                  <c:v>#N/A</c:v>
                </c:pt>
                <c:pt idx="7008">
                  <c:v>#N/A</c:v>
                </c:pt>
                <c:pt idx="7009">
                  <c:v>#N/A</c:v>
                </c:pt>
                <c:pt idx="7010">
                  <c:v>#N/A</c:v>
                </c:pt>
                <c:pt idx="7011">
                  <c:v>#N/A</c:v>
                </c:pt>
                <c:pt idx="7012">
                  <c:v>#N/A</c:v>
                </c:pt>
                <c:pt idx="7013">
                  <c:v>#N/A</c:v>
                </c:pt>
                <c:pt idx="7014">
                  <c:v>#N/A</c:v>
                </c:pt>
                <c:pt idx="7015">
                  <c:v>#N/A</c:v>
                </c:pt>
                <c:pt idx="7016">
                  <c:v>#N/A</c:v>
                </c:pt>
                <c:pt idx="7017">
                  <c:v>#N/A</c:v>
                </c:pt>
                <c:pt idx="7018">
                  <c:v>#N/A</c:v>
                </c:pt>
                <c:pt idx="7019">
                  <c:v>#N/A</c:v>
                </c:pt>
                <c:pt idx="7020">
                  <c:v>#N/A</c:v>
                </c:pt>
                <c:pt idx="7021">
                  <c:v>#N/A</c:v>
                </c:pt>
                <c:pt idx="7022">
                  <c:v>#N/A</c:v>
                </c:pt>
                <c:pt idx="7023">
                  <c:v>#N/A</c:v>
                </c:pt>
                <c:pt idx="7024">
                  <c:v>#N/A</c:v>
                </c:pt>
                <c:pt idx="7025">
                  <c:v>#N/A</c:v>
                </c:pt>
                <c:pt idx="7026">
                  <c:v>#N/A</c:v>
                </c:pt>
                <c:pt idx="7027">
                  <c:v>#N/A</c:v>
                </c:pt>
                <c:pt idx="7028">
                  <c:v>#N/A</c:v>
                </c:pt>
                <c:pt idx="7029">
                  <c:v>#N/A</c:v>
                </c:pt>
                <c:pt idx="7030">
                  <c:v>#N/A</c:v>
                </c:pt>
                <c:pt idx="7031">
                  <c:v>#N/A</c:v>
                </c:pt>
                <c:pt idx="7032">
                  <c:v>#N/A</c:v>
                </c:pt>
                <c:pt idx="7033">
                  <c:v>#N/A</c:v>
                </c:pt>
                <c:pt idx="7034">
                  <c:v>#N/A</c:v>
                </c:pt>
                <c:pt idx="7035">
                  <c:v>#N/A</c:v>
                </c:pt>
                <c:pt idx="7036">
                  <c:v>#N/A</c:v>
                </c:pt>
                <c:pt idx="7037">
                  <c:v>#N/A</c:v>
                </c:pt>
                <c:pt idx="7038">
                  <c:v>#N/A</c:v>
                </c:pt>
                <c:pt idx="7039">
                  <c:v>#N/A</c:v>
                </c:pt>
                <c:pt idx="7040">
                  <c:v>#N/A</c:v>
                </c:pt>
                <c:pt idx="7041">
                  <c:v>#N/A</c:v>
                </c:pt>
                <c:pt idx="7042">
                  <c:v>#N/A</c:v>
                </c:pt>
                <c:pt idx="7043">
                  <c:v>#N/A</c:v>
                </c:pt>
                <c:pt idx="7044">
                  <c:v>#N/A</c:v>
                </c:pt>
                <c:pt idx="7045">
                  <c:v>#N/A</c:v>
                </c:pt>
                <c:pt idx="7046">
                  <c:v>#N/A</c:v>
                </c:pt>
                <c:pt idx="7047">
                  <c:v>#N/A</c:v>
                </c:pt>
                <c:pt idx="7048">
                  <c:v>#N/A</c:v>
                </c:pt>
                <c:pt idx="7049">
                  <c:v>#N/A</c:v>
                </c:pt>
                <c:pt idx="7050">
                  <c:v>#N/A</c:v>
                </c:pt>
                <c:pt idx="7051">
                  <c:v>#N/A</c:v>
                </c:pt>
                <c:pt idx="7052">
                  <c:v>#N/A</c:v>
                </c:pt>
                <c:pt idx="7053">
                  <c:v>#N/A</c:v>
                </c:pt>
                <c:pt idx="7054">
                  <c:v>#N/A</c:v>
                </c:pt>
                <c:pt idx="7055">
                  <c:v>#N/A</c:v>
                </c:pt>
                <c:pt idx="7056">
                  <c:v>#N/A</c:v>
                </c:pt>
                <c:pt idx="7057">
                  <c:v>#N/A</c:v>
                </c:pt>
                <c:pt idx="7058">
                  <c:v>#N/A</c:v>
                </c:pt>
                <c:pt idx="7059">
                  <c:v>#N/A</c:v>
                </c:pt>
                <c:pt idx="7060">
                  <c:v>#N/A</c:v>
                </c:pt>
                <c:pt idx="7061">
                  <c:v>#N/A</c:v>
                </c:pt>
                <c:pt idx="7062">
                  <c:v>#N/A</c:v>
                </c:pt>
                <c:pt idx="7063">
                  <c:v>#N/A</c:v>
                </c:pt>
                <c:pt idx="7064">
                  <c:v>#N/A</c:v>
                </c:pt>
                <c:pt idx="7065">
                  <c:v>#N/A</c:v>
                </c:pt>
                <c:pt idx="7066">
                  <c:v>#N/A</c:v>
                </c:pt>
                <c:pt idx="7067">
                  <c:v>#N/A</c:v>
                </c:pt>
                <c:pt idx="7068">
                  <c:v>#N/A</c:v>
                </c:pt>
                <c:pt idx="7069">
                  <c:v>#N/A</c:v>
                </c:pt>
                <c:pt idx="7070">
                  <c:v>#N/A</c:v>
                </c:pt>
                <c:pt idx="7071">
                  <c:v>#N/A</c:v>
                </c:pt>
                <c:pt idx="7072">
                  <c:v>#N/A</c:v>
                </c:pt>
                <c:pt idx="7073">
                  <c:v>#N/A</c:v>
                </c:pt>
                <c:pt idx="7074">
                  <c:v>#N/A</c:v>
                </c:pt>
                <c:pt idx="7075">
                  <c:v>#N/A</c:v>
                </c:pt>
                <c:pt idx="7076">
                  <c:v>#N/A</c:v>
                </c:pt>
                <c:pt idx="7077">
                  <c:v>#N/A</c:v>
                </c:pt>
                <c:pt idx="7078">
                  <c:v>#N/A</c:v>
                </c:pt>
                <c:pt idx="7079">
                  <c:v>#N/A</c:v>
                </c:pt>
                <c:pt idx="7080">
                  <c:v>#N/A</c:v>
                </c:pt>
                <c:pt idx="7081">
                  <c:v>#N/A</c:v>
                </c:pt>
                <c:pt idx="7082">
                  <c:v>#N/A</c:v>
                </c:pt>
                <c:pt idx="7083">
                  <c:v>#N/A</c:v>
                </c:pt>
                <c:pt idx="7084">
                  <c:v>#N/A</c:v>
                </c:pt>
                <c:pt idx="7085">
                  <c:v>#N/A</c:v>
                </c:pt>
                <c:pt idx="7086">
                  <c:v>#N/A</c:v>
                </c:pt>
                <c:pt idx="7087">
                  <c:v>#N/A</c:v>
                </c:pt>
                <c:pt idx="7088">
                  <c:v>#N/A</c:v>
                </c:pt>
                <c:pt idx="7089">
                  <c:v>#N/A</c:v>
                </c:pt>
                <c:pt idx="7090">
                  <c:v>#N/A</c:v>
                </c:pt>
                <c:pt idx="7091">
                  <c:v>#N/A</c:v>
                </c:pt>
                <c:pt idx="7092">
                  <c:v>#N/A</c:v>
                </c:pt>
                <c:pt idx="7093">
                  <c:v>#N/A</c:v>
                </c:pt>
                <c:pt idx="7094">
                  <c:v>#N/A</c:v>
                </c:pt>
                <c:pt idx="7095">
                  <c:v>#N/A</c:v>
                </c:pt>
                <c:pt idx="7096">
                  <c:v>#N/A</c:v>
                </c:pt>
                <c:pt idx="7097">
                  <c:v>#N/A</c:v>
                </c:pt>
                <c:pt idx="7098">
                  <c:v>#N/A</c:v>
                </c:pt>
                <c:pt idx="7099">
                  <c:v>#N/A</c:v>
                </c:pt>
                <c:pt idx="7100">
                  <c:v>#N/A</c:v>
                </c:pt>
                <c:pt idx="7101">
                  <c:v>#N/A</c:v>
                </c:pt>
                <c:pt idx="7102">
                  <c:v>#N/A</c:v>
                </c:pt>
                <c:pt idx="7103">
                  <c:v>#N/A</c:v>
                </c:pt>
                <c:pt idx="7104">
                  <c:v>#N/A</c:v>
                </c:pt>
                <c:pt idx="7105">
                  <c:v>#N/A</c:v>
                </c:pt>
                <c:pt idx="7106">
                  <c:v>#N/A</c:v>
                </c:pt>
                <c:pt idx="7107">
                  <c:v>#N/A</c:v>
                </c:pt>
                <c:pt idx="7108">
                  <c:v>#N/A</c:v>
                </c:pt>
                <c:pt idx="7109">
                  <c:v>#N/A</c:v>
                </c:pt>
                <c:pt idx="7110">
                  <c:v>#N/A</c:v>
                </c:pt>
                <c:pt idx="7111">
                  <c:v>#N/A</c:v>
                </c:pt>
                <c:pt idx="7112">
                  <c:v>#N/A</c:v>
                </c:pt>
                <c:pt idx="7113">
                  <c:v>#N/A</c:v>
                </c:pt>
                <c:pt idx="7114">
                  <c:v>#N/A</c:v>
                </c:pt>
                <c:pt idx="7115">
                  <c:v>#N/A</c:v>
                </c:pt>
                <c:pt idx="7116">
                  <c:v>#N/A</c:v>
                </c:pt>
                <c:pt idx="7117">
                  <c:v>#N/A</c:v>
                </c:pt>
                <c:pt idx="7118">
                  <c:v>#N/A</c:v>
                </c:pt>
                <c:pt idx="7119">
                  <c:v>#N/A</c:v>
                </c:pt>
                <c:pt idx="7120">
                  <c:v>#N/A</c:v>
                </c:pt>
                <c:pt idx="7121">
                  <c:v>#N/A</c:v>
                </c:pt>
                <c:pt idx="7122">
                  <c:v>#N/A</c:v>
                </c:pt>
                <c:pt idx="7123">
                  <c:v>#N/A</c:v>
                </c:pt>
                <c:pt idx="7124">
                  <c:v>#N/A</c:v>
                </c:pt>
                <c:pt idx="7125">
                  <c:v>#N/A</c:v>
                </c:pt>
                <c:pt idx="7126">
                  <c:v>#N/A</c:v>
                </c:pt>
                <c:pt idx="7127">
                  <c:v>#N/A</c:v>
                </c:pt>
                <c:pt idx="7128">
                  <c:v>#N/A</c:v>
                </c:pt>
                <c:pt idx="7129">
                  <c:v>#N/A</c:v>
                </c:pt>
                <c:pt idx="7130">
                  <c:v>#N/A</c:v>
                </c:pt>
                <c:pt idx="7131">
                  <c:v>#N/A</c:v>
                </c:pt>
                <c:pt idx="7132">
                  <c:v>#N/A</c:v>
                </c:pt>
                <c:pt idx="7133">
                  <c:v>#N/A</c:v>
                </c:pt>
                <c:pt idx="7134">
                  <c:v>#N/A</c:v>
                </c:pt>
                <c:pt idx="7135">
                  <c:v>#N/A</c:v>
                </c:pt>
                <c:pt idx="7136">
                  <c:v>#N/A</c:v>
                </c:pt>
                <c:pt idx="7137">
                  <c:v>#N/A</c:v>
                </c:pt>
                <c:pt idx="7138">
                  <c:v>#N/A</c:v>
                </c:pt>
                <c:pt idx="7139">
                  <c:v>#N/A</c:v>
                </c:pt>
                <c:pt idx="7140">
                  <c:v>#N/A</c:v>
                </c:pt>
                <c:pt idx="7141">
                  <c:v>#N/A</c:v>
                </c:pt>
                <c:pt idx="7142">
                  <c:v>#N/A</c:v>
                </c:pt>
                <c:pt idx="7143">
                  <c:v>#N/A</c:v>
                </c:pt>
                <c:pt idx="7144">
                  <c:v>#N/A</c:v>
                </c:pt>
                <c:pt idx="7145">
                  <c:v>#N/A</c:v>
                </c:pt>
                <c:pt idx="7146">
                  <c:v>#N/A</c:v>
                </c:pt>
                <c:pt idx="7147">
                  <c:v>#N/A</c:v>
                </c:pt>
                <c:pt idx="7148">
                  <c:v>#N/A</c:v>
                </c:pt>
                <c:pt idx="7149">
                  <c:v>#N/A</c:v>
                </c:pt>
                <c:pt idx="7150">
                  <c:v>#N/A</c:v>
                </c:pt>
                <c:pt idx="7151">
                  <c:v>#N/A</c:v>
                </c:pt>
                <c:pt idx="7152">
                  <c:v>#N/A</c:v>
                </c:pt>
                <c:pt idx="7153">
                  <c:v>#N/A</c:v>
                </c:pt>
                <c:pt idx="7154">
                  <c:v>#N/A</c:v>
                </c:pt>
                <c:pt idx="7155">
                  <c:v>#N/A</c:v>
                </c:pt>
                <c:pt idx="7156">
                  <c:v>#N/A</c:v>
                </c:pt>
                <c:pt idx="7157">
                  <c:v>#N/A</c:v>
                </c:pt>
                <c:pt idx="7158">
                  <c:v>#N/A</c:v>
                </c:pt>
                <c:pt idx="7159">
                  <c:v>#N/A</c:v>
                </c:pt>
                <c:pt idx="7160">
                  <c:v>#N/A</c:v>
                </c:pt>
                <c:pt idx="7161">
                  <c:v>#N/A</c:v>
                </c:pt>
                <c:pt idx="7162">
                  <c:v>#N/A</c:v>
                </c:pt>
                <c:pt idx="7163">
                  <c:v>#N/A</c:v>
                </c:pt>
                <c:pt idx="7164">
                  <c:v>#N/A</c:v>
                </c:pt>
                <c:pt idx="7165">
                  <c:v>#N/A</c:v>
                </c:pt>
                <c:pt idx="7166">
                  <c:v>#N/A</c:v>
                </c:pt>
                <c:pt idx="7167">
                  <c:v>#N/A</c:v>
                </c:pt>
                <c:pt idx="7168">
                  <c:v>#N/A</c:v>
                </c:pt>
                <c:pt idx="7169">
                  <c:v>#N/A</c:v>
                </c:pt>
                <c:pt idx="7170">
                  <c:v>#N/A</c:v>
                </c:pt>
                <c:pt idx="7171">
                  <c:v>#N/A</c:v>
                </c:pt>
                <c:pt idx="7172">
                  <c:v>#N/A</c:v>
                </c:pt>
                <c:pt idx="7173">
                  <c:v>#N/A</c:v>
                </c:pt>
                <c:pt idx="7174">
                  <c:v>#N/A</c:v>
                </c:pt>
                <c:pt idx="7175">
                  <c:v>#N/A</c:v>
                </c:pt>
                <c:pt idx="7176">
                  <c:v>#N/A</c:v>
                </c:pt>
                <c:pt idx="7177">
                  <c:v>#N/A</c:v>
                </c:pt>
                <c:pt idx="7178">
                  <c:v>#N/A</c:v>
                </c:pt>
                <c:pt idx="7179">
                  <c:v>#N/A</c:v>
                </c:pt>
                <c:pt idx="7180">
                  <c:v>#N/A</c:v>
                </c:pt>
                <c:pt idx="7181">
                  <c:v>#N/A</c:v>
                </c:pt>
                <c:pt idx="7182">
                  <c:v>#N/A</c:v>
                </c:pt>
                <c:pt idx="7183">
                  <c:v>#N/A</c:v>
                </c:pt>
                <c:pt idx="7184">
                  <c:v>#N/A</c:v>
                </c:pt>
                <c:pt idx="7185">
                  <c:v>#N/A</c:v>
                </c:pt>
                <c:pt idx="7186">
                  <c:v>#N/A</c:v>
                </c:pt>
                <c:pt idx="7187">
                  <c:v>#N/A</c:v>
                </c:pt>
                <c:pt idx="7188">
                  <c:v>#N/A</c:v>
                </c:pt>
                <c:pt idx="7189">
                  <c:v>#N/A</c:v>
                </c:pt>
                <c:pt idx="7190">
                  <c:v>#N/A</c:v>
                </c:pt>
                <c:pt idx="7191">
                  <c:v>#N/A</c:v>
                </c:pt>
                <c:pt idx="7192">
                  <c:v>#N/A</c:v>
                </c:pt>
                <c:pt idx="7193">
                  <c:v>#N/A</c:v>
                </c:pt>
                <c:pt idx="7194">
                  <c:v>#N/A</c:v>
                </c:pt>
                <c:pt idx="7195">
                  <c:v>#N/A</c:v>
                </c:pt>
                <c:pt idx="7196">
                  <c:v>#N/A</c:v>
                </c:pt>
                <c:pt idx="7197">
                  <c:v>#N/A</c:v>
                </c:pt>
                <c:pt idx="7198">
                  <c:v>#N/A</c:v>
                </c:pt>
                <c:pt idx="7199">
                  <c:v>#N/A</c:v>
                </c:pt>
                <c:pt idx="7200">
                  <c:v>#N/A</c:v>
                </c:pt>
                <c:pt idx="7201">
                  <c:v>#N/A</c:v>
                </c:pt>
                <c:pt idx="7202">
                  <c:v>#N/A</c:v>
                </c:pt>
                <c:pt idx="7203">
                  <c:v>#N/A</c:v>
                </c:pt>
                <c:pt idx="7204">
                  <c:v>#N/A</c:v>
                </c:pt>
                <c:pt idx="7205">
                  <c:v>#N/A</c:v>
                </c:pt>
                <c:pt idx="7206">
                  <c:v>#N/A</c:v>
                </c:pt>
                <c:pt idx="7207">
                  <c:v>#N/A</c:v>
                </c:pt>
                <c:pt idx="7208">
                  <c:v>#N/A</c:v>
                </c:pt>
                <c:pt idx="7209">
                  <c:v>#N/A</c:v>
                </c:pt>
                <c:pt idx="7210">
                  <c:v>#N/A</c:v>
                </c:pt>
                <c:pt idx="7211">
                  <c:v>#N/A</c:v>
                </c:pt>
                <c:pt idx="7212">
                  <c:v>#N/A</c:v>
                </c:pt>
                <c:pt idx="7213">
                  <c:v>#N/A</c:v>
                </c:pt>
                <c:pt idx="7214">
                  <c:v>#N/A</c:v>
                </c:pt>
                <c:pt idx="7215">
                  <c:v>#N/A</c:v>
                </c:pt>
                <c:pt idx="7216">
                  <c:v>#N/A</c:v>
                </c:pt>
                <c:pt idx="7217">
                  <c:v>#N/A</c:v>
                </c:pt>
                <c:pt idx="7218">
                  <c:v>#N/A</c:v>
                </c:pt>
                <c:pt idx="7219">
                  <c:v>#N/A</c:v>
                </c:pt>
                <c:pt idx="7220">
                  <c:v>#N/A</c:v>
                </c:pt>
                <c:pt idx="7221">
                  <c:v>#N/A</c:v>
                </c:pt>
                <c:pt idx="7222">
                  <c:v>#N/A</c:v>
                </c:pt>
                <c:pt idx="7223">
                  <c:v>#N/A</c:v>
                </c:pt>
                <c:pt idx="7224">
                  <c:v>#N/A</c:v>
                </c:pt>
                <c:pt idx="7225">
                  <c:v>#N/A</c:v>
                </c:pt>
                <c:pt idx="7226">
                  <c:v>#N/A</c:v>
                </c:pt>
                <c:pt idx="7227">
                  <c:v>#N/A</c:v>
                </c:pt>
                <c:pt idx="7228">
                  <c:v>#N/A</c:v>
                </c:pt>
                <c:pt idx="7229">
                  <c:v>#N/A</c:v>
                </c:pt>
                <c:pt idx="7230">
                  <c:v>#N/A</c:v>
                </c:pt>
                <c:pt idx="7231">
                  <c:v>#N/A</c:v>
                </c:pt>
                <c:pt idx="7232">
                  <c:v>#N/A</c:v>
                </c:pt>
                <c:pt idx="7233">
                  <c:v>#N/A</c:v>
                </c:pt>
                <c:pt idx="7234">
                  <c:v>#N/A</c:v>
                </c:pt>
                <c:pt idx="7235">
                  <c:v>#N/A</c:v>
                </c:pt>
                <c:pt idx="7236">
                  <c:v>#N/A</c:v>
                </c:pt>
                <c:pt idx="7237">
                  <c:v>#N/A</c:v>
                </c:pt>
                <c:pt idx="7238">
                  <c:v>#N/A</c:v>
                </c:pt>
                <c:pt idx="7239">
                  <c:v>#N/A</c:v>
                </c:pt>
                <c:pt idx="7240">
                  <c:v>#N/A</c:v>
                </c:pt>
                <c:pt idx="7241">
                  <c:v>#N/A</c:v>
                </c:pt>
                <c:pt idx="7242">
                  <c:v>#N/A</c:v>
                </c:pt>
                <c:pt idx="7243">
                  <c:v>#N/A</c:v>
                </c:pt>
                <c:pt idx="7244">
                  <c:v>#N/A</c:v>
                </c:pt>
                <c:pt idx="7245">
                  <c:v>#N/A</c:v>
                </c:pt>
                <c:pt idx="7246">
                  <c:v>#N/A</c:v>
                </c:pt>
                <c:pt idx="7247">
                  <c:v>#N/A</c:v>
                </c:pt>
                <c:pt idx="7248">
                  <c:v>#N/A</c:v>
                </c:pt>
                <c:pt idx="7249">
                  <c:v>#N/A</c:v>
                </c:pt>
                <c:pt idx="7250">
                  <c:v>#N/A</c:v>
                </c:pt>
                <c:pt idx="7251">
                  <c:v>#N/A</c:v>
                </c:pt>
                <c:pt idx="7252">
                  <c:v>#N/A</c:v>
                </c:pt>
                <c:pt idx="7253">
                  <c:v>#N/A</c:v>
                </c:pt>
                <c:pt idx="7254">
                  <c:v>#N/A</c:v>
                </c:pt>
                <c:pt idx="7255">
                  <c:v>#N/A</c:v>
                </c:pt>
                <c:pt idx="7256">
                  <c:v>#N/A</c:v>
                </c:pt>
                <c:pt idx="7257">
                  <c:v>#N/A</c:v>
                </c:pt>
                <c:pt idx="7258">
                  <c:v>#N/A</c:v>
                </c:pt>
                <c:pt idx="7259">
                  <c:v>#N/A</c:v>
                </c:pt>
                <c:pt idx="7260">
                  <c:v>#N/A</c:v>
                </c:pt>
                <c:pt idx="7261">
                  <c:v>#N/A</c:v>
                </c:pt>
                <c:pt idx="7262">
                  <c:v>#N/A</c:v>
                </c:pt>
                <c:pt idx="7263">
                  <c:v>#N/A</c:v>
                </c:pt>
                <c:pt idx="7264">
                  <c:v>#N/A</c:v>
                </c:pt>
                <c:pt idx="7265">
                  <c:v>#N/A</c:v>
                </c:pt>
                <c:pt idx="7266">
                  <c:v>#N/A</c:v>
                </c:pt>
                <c:pt idx="7267">
                  <c:v>#N/A</c:v>
                </c:pt>
                <c:pt idx="7268">
                  <c:v>#N/A</c:v>
                </c:pt>
                <c:pt idx="7269">
                  <c:v>#N/A</c:v>
                </c:pt>
                <c:pt idx="7270">
                  <c:v>#N/A</c:v>
                </c:pt>
                <c:pt idx="7271">
                  <c:v>#N/A</c:v>
                </c:pt>
                <c:pt idx="7272">
                  <c:v>#N/A</c:v>
                </c:pt>
                <c:pt idx="7273">
                  <c:v>#N/A</c:v>
                </c:pt>
                <c:pt idx="7274">
                  <c:v>#N/A</c:v>
                </c:pt>
                <c:pt idx="7275">
                  <c:v>#N/A</c:v>
                </c:pt>
                <c:pt idx="7276">
                  <c:v>#N/A</c:v>
                </c:pt>
                <c:pt idx="7277">
                  <c:v>#N/A</c:v>
                </c:pt>
                <c:pt idx="7278">
                  <c:v>#N/A</c:v>
                </c:pt>
                <c:pt idx="7279">
                  <c:v>#N/A</c:v>
                </c:pt>
                <c:pt idx="7280">
                  <c:v>#N/A</c:v>
                </c:pt>
                <c:pt idx="7281">
                  <c:v>#N/A</c:v>
                </c:pt>
                <c:pt idx="7282">
                  <c:v>#N/A</c:v>
                </c:pt>
                <c:pt idx="7283">
                  <c:v>#N/A</c:v>
                </c:pt>
                <c:pt idx="7284">
                  <c:v>#N/A</c:v>
                </c:pt>
                <c:pt idx="7285">
                  <c:v>#N/A</c:v>
                </c:pt>
                <c:pt idx="7286">
                  <c:v>#N/A</c:v>
                </c:pt>
                <c:pt idx="7287">
                  <c:v>#N/A</c:v>
                </c:pt>
                <c:pt idx="7288">
                  <c:v>#N/A</c:v>
                </c:pt>
                <c:pt idx="7289">
                  <c:v>#N/A</c:v>
                </c:pt>
                <c:pt idx="7290">
                  <c:v>#N/A</c:v>
                </c:pt>
                <c:pt idx="7291">
                  <c:v>#N/A</c:v>
                </c:pt>
                <c:pt idx="7292">
                  <c:v>#N/A</c:v>
                </c:pt>
                <c:pt idx="7293">
                  <c:v>#N/A</c:v>
                </c:pt>
                <c:pt idx="7294">
                  <c:v>#N/A</c:v>
                </c:pt>
                <c:pt idx="7295">
                  <c:v>#N/A</c:v>
                </c:pt>
                <c:pt idx="7296">
                  <c:v>#N/A</c:v>
                </c:pt>
                <c:pt idx="7297">
                  <c:v>#N/A</c:v>
                </c:pt>
                <c:pt idx="7298">
                  <c:v>#N/A</c:v>
                </c:pt>
                <c:pt idx="7299">
                  <c:v>#N/A</c:v>
                </c:pt>
                <c:pt idx="7300">
                  <c:v>#N/A</c:v>
                </c:pt>
                <c:pt idx="7301">
                  <c:v>#N/A</c:v>
                </c:pt>
                <c:pt idx="7302">
                  <c:v>#N/A</c:v>
                </c:pt>
                <c:pt idx="7303">
                  <c:v>#N/A</c:v>
                </c:pt>
                <c:pt idx="7304">
                  <c:v>#N/A</c:v>
                </c:pt>
                <c:pt idx="7305">
                  <c:v>#N/A</c:v>
                </c:pt>
                <c:pt idx="7306">
                  <c:v>#N/A</c:v>
                </c:pt>
                <c:pt idx="7307">
                  <c:v>#N/A</c:v>
                </c:pt>
                <c:pt idx="7308">
                  <c:v>#N/A</c:v>
                </c:pt>
                <c:pt idx="7309">
                  <c:v>#N/A</c:v>
                </c:pt>
                <c:pt idx="7310">
                  <c:v>#N/A</c:v>
                </c:pt>
                <c:pt idx="7311">
                  <c:v>#N/A</c:v>
                </c:pt>
                <c:pt idx="7312">
                  <c:v>#N/A</c:v>
                </c:pt>
                <c:pt idx="7313">
                  <c:v>#N/A</c:v>
                </c:pt>
                <c:pt idx="7314">
                  <c:v>#N/A</c:v>
                </c:pt>
                <c:pt idx="7315">
                  <c:v>#N/A</c:v>
                </c:pt>
                <c:pt idx="7316">
                  <c:v>#N/A</c:v>
                </c:pt>
                <c:pt idx="7317">
                  <c:v>#N/A</c:v>
                </c:pt>
                <c:pt idx="7318">
                  <c:v>#N/A</c:v>
                </c:pt>
                <c:pt idx="7319">
                  <c:v>#N/A</c:v>
                </c:pt>
                <c:pt idx="7320">
                  <c:v>#N/A</c:v>
                </c:pt>
                <c:pt idx="7321">
                  <c:v>#N/A</c:v>
                </c:pt>
                <c:pt idx="7322">
                  <c:v>#N/A</c:v>
                </c:pt>
                <c:pt idx="7323">
                  <c:v>#N/A</c:v>
                </c:pt>
                <c:pt idx="7324">
                  <c:v>#N/A</c:v>
                </c:pt>
                <c:pt idx="7325">
                  <c:v>#N/A</c:v>
                </c:pt>
                <c:pt idx="7326">
                  <c:v>#N/A</c:v>
                </c:pt>
                <c:pt idx="7327">
                  <c:v>#N/A</c:v>
                </c:pt>
                <c:pt idx="7328">
                  <c:v>#N/A</c:v>
                </c:pt>
                <c:pt idx="7329">
                  <c:v>#N/A</c:v>
                </c:pt>
                <c:pt idx="7330">
                  <c:v>#N/A</c:v>
                </c:pt>
                <c:pt idx="7331">
                  <c:v>#N/A</c:v>
                </c:pt>
                <c:pt idx="7332">
                  <c:v>#N/A</c:v>
                </c:pt>
                <c:pt idx="7333">
                  <c:v>#N/A</c:v>
                </c:pt>
                <c:pt idx="7334">
                  <c:v>#N/A</c:v>
                </c:pt>
                <c:pt idx="7335">
                  <c:v>#N/A</c:v>
                </c:pt>
                <c:pt idx="7336">
                  <c:v>#N/A</c:v>
                </c:pt>
                <c:pt idx="7337">
                  <c:v>#N/A</c:v>
                </c:pt>
                <c:pt idx="7338">
                  <c:v>#N/A</c:v>
                </c:pt>
                <c:pt idx="7339">
                  <c:v>#N/A</c:v>
                </c:pt>
                <c:pt idx="7340">
                  <c:v>#N/A</c:v>
                </c:pt>
                <c:pt idx="7341">
                  <c:v>#N/A</c:v>
                </c:pt>
                <c:pt idx="7342">
                  <c:v>#N/A</c:v>
                </c:pt>
                <c:pt idx="7343">
                  <c:v>#N/A</c:v>
                </c:pt>
                <c:pt idx="7344">
                  <c:v>#N/A</c:v>
                </c:pt>
                <c:pt idx="7345">
                  <c:v>#N/A</c:v>
                </c:pt>
                <c:pt idx="7346">
                  <c:v>#N/A</c:v>
                </c:pt>
                <c:pt idx="7347">
                  <c:v>#N/A</c:v>
                </c:pt>
                <c:pt idx="7348">
                  <c:v>#N/A</c:v>
                </c:pt>
                <c:pt idx="7349">
                  <c:v>#N/A</c:v>
                </c:pt>
                <c:pt idx="7350">
                  <c:v>#N/A</c:v>
                </c:pt>
                <c:pt idx="7351">
                  <c:v>#N/A</c:v>
                </c:pt>
                <c:pt idx="7352">
                  <c:v>#N/A</c:v>
                </c:pt>
                <c:pt idx="7353">
                  <c:v>#N/A</c:v>
                </c:pt>
                <c:pt idx="7354">
                  <c:v>#N/A</c:v>
                </c:pt>
                <c:pt idx="7355">
                  <c:v>#N/A</c:v>
                </c:pt>
                <c:pt idx="7356">
                  <c:v>#N/A</c:v>
                </c:pt>
                <c:pt idx="7357">
                  <c:v>#N/A</c:v>
                </c:pt>
                <c:pt idx="7358">
                  <c:v>#N/A</c:v>
                </c:pt>
                <c:pt idx="7359">
                  <c:v>#N/A</c:v>
                </c:pt>
                <c:pt idx="7360">
                  <c:v>#N/A</c:v>
                </c:pt>
                <c:pt idx="7361">
                  <c:v>#N/A</c:v>
                </c:pt>
                <c:pt idx="7362">
                  <c:v>#N/A</c:v>
                </c:pt>
                <c:pt idx="7363">
                  <c:v>#N/A</c:v>
                </c:pt>
                <c:pt idx="7364">
                  <c:v>#N/A</c:v>
                </c:pt>
                <c:pt idx="7365">
                  <c:v>#N/A</c:v>
                </c:pt>
                <c:pt idx="7366">
                  <c:v>#N/A</c:v>
                </c:pt>
                <c:pt idx="7367">
                  <c:v>#N/A</c:v>
                </c:pt>
                <c:pt idx="7368">
                  <c:v>#N/A</c:v>
                </c:pt>
                <c:pt idx="7369">
                  <c:v>#N/A</c:v>
                </c:pt>
                <c:pt idx="7370">
                  <c:v>#N/A</c:v>
                </c:pt>
                <c:pt idx="7371">
                  <c:v>#N/A</c:v>
                </c:pt>
                <c:pt idx="7372">
                  <c:v>#N/A</c:v>
                </c:pt>
                <c:pt idx="7373">
                  <c:v>#N/A</c:v>
                </c:pt>
                <c:pt idx="7374">
                  <c:v>#N/A</c:v>
                </c:pt>
                <c:pt idx="7375">
                  <c:v>#N/A</c:v>
                </c:pt>
                <c:pt idx="7376">
                  <c:v>#N/A</c:v>
                </c:pt>
                <c:pt idx="7377">
                  <c:v>#N/A</c:v>
                </c:pt>
                <c:pt idx="7378">
                  <c:v>#N/A</c:v>
                </c:pt>
                <c:pt idx="7379">
                  <c:v>#N/A</c:v>
                </c:pt>
                <c:pt idx="7380">
                  <c:v>#N/A</c:v>
                </c:pt>
                <c:pt idx="7381">
                  <c:v>#N/A</c:v>
                </c:pt>
                <c:pt idx="7382">
                  <c:v>#N/A</c:v>
                </c:pt>
                <c:pt idx="7383">
                  <c:v>#N/A</c:v>
                </c:pt>
                <c:pt idx="7384">
                  <c:v>#N/A</c:v>
                </c:pt>
                <c:pt idx="7385">
                  <c:v>#N/A</c:v>
                </c:pt>
                <c:pt idx="7386">
                  <c:v>#N/A</c:v>
                </c:pt>
                <c:pt idx="7387">
                  <c:v>#N/A</c:v>
                </c:pt>
                <c:pt idx="7388">
                  <c:v>#N/A</c:v>
                </c:pt>
                <c:pt idx="7389">
                  <c:v>#N/A</c:v>
                </c:pt>
                <c:pt idx="7390">
                  <c:v>#N/A</c:v>
                </c:pt>
                <c:pt idx="7391">
                  <c:v>#N/A</c:v>
                </c:pt>
                <c:pt idx="7392">
                  <c:v>#N/A</c:v>
                </c:pt>
                <c:pt idx="7393">
                  <c:v>#N/A</c:v>
                </c:pt>
                <c:pt idx="7394">
                  <c:v>#N/A</c:v>
                </c:pt>
                <c:pt idx="7395">
                  <c:v>#N/A</c:v>
                </c:pt>
                <c:pt idx="7396">
                  <c:v>#N/A</c:v>
                </c:pt>
                <c:pt idx="7397">
                  <c:v>#N/A</c:v>
                </c:pt>
                <c:pt idx="7398">
                  <c:v>#N/A</c:v>
                </c:pt>
                <c:pt idx="7399">
                  <c:v>#N/A</c:v>
                </c:pt>
                <c:pt idx="7400">
                  <c:v>#N/A</c:v>
                </c:pt>
                <c:pt idx="7401">
                  <c:v>#N/A</c:v>
                </c:pt>
                <c:pt idx="7402">
                  <c:v>#N/A</c:v>
                </c:pt>
                <c:pt idx="7403">
                  <c:v>#N/A</c:v>
                </c:pt>
                <c:pt idx="7404">
                  <c:v>#N/A</c:v>
                </c:pt>
                <c:pt idx="7405">
                  <c:v>#N/A</c:v>
                </c:pt>
                <c:pt idx="7406">
                  <c:v>#N/A</c:v>
                </c:pt>
                <c:pt idx="7407">
                  <c:v>#N/A</c:v>
                </c:pt>
                <c:pt idx="7408">
                  <c:v>#N/A</c:v>
                </c:pt>
                <c:pt idx="7409">
                  <c:v>#N/A</c:v>
                </c:pt>
                <c:pt idx="7410">
                  <c:v>#N/A</c:v>
                </c:pt>
                <c:pt idx="7411">
                  <c:v>#N/A</c:v>
                </c:pt>
                <c:pt idx="7412">
                  <c:v>#N/A</c:v>
                </c:pt>
                <c:pt idx="7413">
                  <c:v>#N/A</c:v>
                </c:pt>
                <c:pt idx="7414">
                  <c:v>#N/A</c:v>
                </c:pt>
                <c:pt idx="7415">
                  <c:v>#N/A</c:v>
                </c:pt>
                <c:pt idx="7416">
                  <c:v>#N/A</c:v>
                </c:pt>
                <c:pt idx="7417">
                  <c:v>#N/A</c:v>
                </c:pt>
                <c:pt idx="7418">
                  <c:v>#N/A</c:v>
                </c:pt>
                <c:pt idx="7419">
                  <c:v>#N/A</c:v>
                </c:pt>
                <c:pt idx="7420">
                  <c:v>#N/A</c:v>
                </c:pt>
                <c:pt idx="7421">
                  <c:v>#N/A</c:v>
                </c:pt>
                <c:pt idx="7422">
                  <c:v>#N/A</c:v>
                </c:pt>
                <c:pt idx="7423">
                  <c:v>#N/A</c:v>
                </c:pt>
                <c:pt idx="7424">
                  <c:v>#N/A</c:v>
                </c:pt>
                <c:pt idx="7425">
                  <c:v>#N/A</c:v>
                </c:pt>
                <c:pt idx="7426">
                  <c:v>#N/A</c:v>
                </c:pt>
                <c:pt idx="7427">
                  <c:v>#N/A</c:v>
                </c:pt>
                <c:pt idx="7428">
                  <c:v>#N/A</c:v>
                </c:pt>
                <c:pt idx="7429">
                  <c:v>#N/A</c:v>
                </c:pt>
                <c:pt idx="7430">
                  <c:v>#N/A</c:v>
                </c:pt>
                <c:pt idx="7431">
                  <c:v>#N/A</c:v>
                </c:pt>
                <c:pt idx="7432">
                  <c:v>#N/A</c:v>
                </c:pt>
                <c:pt idx="7433">
                  <c:v>#N/A</c:v>
                </c:pt>
                <c:pt idx="7434">
                  <c:v>#N/A</c:v>
                </c:pt>
                <c:pt idx="7435">
                  <c:v>#N/A</c:v>
                </c:pt>
                <c:pt idx="7436">
                  <c:v>#N/A</c:v>
                </c:pt>
                <c:pt idx="7437">
                  <c:v>#N/A</c:v>
                </c:pt>
                <c:pt idx="7438">
                  <c:v>#N/A</c:v>
                </c:pt>
                <c:pt idx="7439">
                  <c:v>#N/A</c:v>
                </c:pt>
                <c:pt idx="7440">
                  <c:v>#N/A</c:v>
                </c:pt>
                <c:pt idx="7441">
                  <c:v>#N/A</c:v>
                </c:pt>
                <c:pt idx="7442">
                  <c:v>#N/A</c:v>
                </c:pt>
                <c:pt idx="7443">
                  <c:v>#N/A</c:v>
                </c:pt>
                <c:pt idx="7444">
                  <c:v>#N/A</c:v>
                </c:pt>
                <c:pt idx="7445">
                  <c:v>#N/A</c:v>
                </c:pt>
                <c:pt idx="7446">
                  <c:v>#N/A</c:v>
                </c:pt>
                <c:pt idx="7447">
                  <c:v>#N/A</c:v>
                </c:pt>
                <c:pt idx="7448">
                  <c:v>#N/A</c:v>
                </c:pt>
                <c:pt idx="7449">
                  <c:v>#N/A</c:v>
                </c:pt>
                <c:pt idx="7450">
                  <c:v>#N/A</c:v>
                </c:pt>
                <c:pt idx="7451">
                  <c:v>#N/A</c:v>
                </c:pt>
                <c:pt idx="7452">
                  <c:v>#N/A</c:v>
                </c:pt>
                <c:pt idx="7453">
                  <c:v>#N/A</c:v>
                </c:pt>
                <c:pt idx="7454">
                  <c:v>#N/A</c:v>
                </c:pt>
                <c:pt idx="7455">
                  <c:v>#N/A</c:v>
                </c:pt>
                <c:pt idx="7456">
                  <c:v>#N/A</c:v>
                </c:pt>
                <c:pt idx="7457">
                  <c:v>#N/A</c:v>
                </c:pt>
                <c:pt idx="7458">
                  <c:v>#N/A</c:v>
                </c:pt>
                <c:pt idx="7459">
                  <c:v>#N/A</c:v>
                </c:pt>
                <c:pt idx="7460">
                  <c:v>#N/A</c:v>
                </c:pt>
                <c:pt idx="7461">
                  <c:v>#N/A</c:v>
                </c:pt>
                <c:pt idx="7462">
                  <c:v>#N/A</c:v>
                </c:pt>
                <c:pt idx="7463">
                  <c:v>#N/A</c:v>
                </c:pt>
                <c:pt idx="7464">
                  <c:v>#N/A</c:v>
                </c:pt>
                <c:pt idx="7465">
                  <c:v>#N/A</c:v>
                </c:pt>
                <c:pt idx="7466">
                  <c:v>#N/A</c:v>
                </c:pt>
                <c:pt idx="7467">
                  <c:v>#N/A</c:v>
                </c:pt>
                <c:pt idx="7468">
                  <c:v>#N/A</c:v>
                </c:pt>
                <c:pt idx="7469">
                  <c:v>#N/A</c:v>
                </c:pt>
                <c:pt idx="7470">
                  <c:v>#N/A</c:v>
                </c:pt>
                <c:pt idx="7471">
                  <c:v>#N/A</c:v>
                </c:pt>
                <c:pt idx="7472">
                  <c:v>#N/A</c:v>
                </c:pt>
                <c:pt idx="7473">
                  <c:v>#N/A</c:v>
                </c:pt>
                <c:pt idx="7474">
                  <c:v>#N/A</c:v>
                </c:pt>
                <c:pt idx="7475">
                  <c:v>#N/A</c:v>
                </c:pt>
                <c:pt idx="7476">
                  <c:v>#N/A</c:v>
                </c:pt>
                <c:pt idx="7477">
                  <c:v>#N/A</c:v>
                </c:pt>
                <c:pt idx="7478">
                  <c:v>#N/A</c:v>
                </c:pt>
                <c:pt idx="7479">
                  <c:v>#N/A</c:v>
                </c:pt>
                <c:pt idx="7480">
                  <c:v>#N/A</c:v>
                </c:pt>
                <c:pt idx="7481">
                  <c:v>#N/A</c:v>
                </c:pt>
                <c:pt idx="7482">
                  <c:v>#N/A</c:v>
                </c:pt>
                <c:pt idx="7483">
                  <c:v>#N/A</c:v>
                </c:pt>
                <c:pt idx="7484">
                  <c:v>#N/A</c:v>
                </c:pt>
                <c:pt idx="7485">
                  <c:v>#N/A</c:v>
                </c:pt>
                <c:pt idx="7486">
                  <c:v>#N/A</c:v>
                </c:pt>
                <c:pt idx="7487">
                  <c:v>#N/A</c:v>
                </c:pt>
                <c:pt idx="7488">
                  <c:v>#N/A</c:v>
                </c:pt>
                <c:pt idx="7489">
                  <c:v>#N/A</c:v>
                </c:pt>
                <c:pt idx="7490">
                  <c:v>#N/A</c:v>
                </c:pt>
                <c:pt idx="7491">
                  <c:v>#N/A</c:v>
                </c:pt>
                <c:pt idx="7492">
                  <c:v>#N/A</c:v>
                </c:pt>
                <c:pt idx="7493">
                  <c:v>#N/A</c:v>
                </c:pt>
                <c:pt idx="7494">
                  <c:v>#N/A</c:v>
                </c:pt>
                <c:pt idx="7495">
                  <c:v>#N/A</c:v>
                </c:pt>
                <c:pt idx="7496">
                  <c:v>#N/A</c:v>
                </c:pt>
                <c:pt idx="7497">
                  <c:v>#N/A</c:v>
                </c:pt>
                <c:pt idx="7498">
                  <c:v>#N/A</c:v>
                </c:pt>
                <c:pt idx="7499">
                  <c:v>#N/A</c:v>
                </c:pt>
                <c:pt idx="7500">
                  <c:v>#N/A</c:v>
                </c:pt>
                <c:pt idx="7501">
                  <c:v>#N/A</c:v>
                </c:pt>
                <c:pt idx="7502">
                  <c:v>#N/A</c:v>
                </c:pt>
                <c:pt idx="7503">
                  <c:v>#N/A</c:v>
                </c:pt>
                <c:pt idx="7504">
                  <c:v>#N/A</c:v>
                </c:pt>
                <c:pt idx="7505">
                  <c:v>#N/A</c:v>
                </c:pt>
                <c:pt idx="7506">
                  <c:v>#N/A</c:v>
                </c:pt>
                <c:pt idx="7507">
                  <c:v>#N/A</c:v>
                </c:pt>
                <c:pt idx="7508">
                  <c:v>#N/A</c:v>
                </c:pt>
                <c:pt idx="7509">
                  <c:v>#N/A</c:v>
                </c:pt>
                <c:pt idx="7510">
                  <c:v>#N/A</c:v>
                </c:pt>
                <c:pt idx="7511">
                  <c:v>#N/A</c:v>
                </c:pt>
                <c:pt idx="7512">
                  <c:v>#N/A</c:v>
                </c:pt>
                <c:pt idx="7513">
                  <c:v>#N/A</c:v>
                </c:pt>
                <c:pt idx="7514">
                  <c:v>#N/A</c:v>
                </c:pt>
                <c:pt idx="7515">
                  <c:v>#N/A</c:v>
                </c:pt>
                <c:pt idx="7516">
                  <c:v>#N/A</c:v>
                </c:pt>
                <c:pt idx="7517">
                  <c:v>#N/A</c:v>
                </c:pt>
                <c:pt idx="7518">
                  <c:v>#N/A</c:v>
                </c:pt>
                <c:pt idx="7519">
                  <c:v>#N/A</c:v>
                </c:pt>
                <c:pt idx="7520">
                  <c:v>#N/A</c:v>
                </c:pt>
                <c:pt idx="7521">
                  <c:v>#N/A</c:v>
                </c:pt>
                <c:pt idx="7522">
                  <c:v>#N/A</c:v>
                </c:pt>
                <c:pt idx="7523">
                  <c:v>#N/A</c:v>
                </c:pt>
                <c:pt idx="7524">
                  <c:v>#N/A</c:v>
                </c:pt>
                <c:pt idx="7525">
                  <c:v>#N/A</c:v>
                </c:pt>
                <c:pt idx="7526">
                  <c:v>#N/A</c:v>
                </c:pt>
                <c:pt idx="7527">
                  <c:v>#N/A</c:v>
                </c:pt>
                <c:pt idx="7528">
                  <c:v>#N/A</c:v>
                </c:pt>
                <c:pt idx="7529">
                  <c:v>#N/A</c:v>
                </c:pt>
                <c:pt idx="7530">
                  <c:v>#N/A</c:v>
                </c:pt>
                <c:pt idx="7531">
                  <c:v>#N/A</c:v>
                </c:pt>
                <c:pt idx="7532">
                  <c:v>#N/A</c:v>
                </c:pt>
                <c:pt idx="7533">
                  <c:v>#N/A</c:v>
                </c:pt>
                <c:pt idx="7534">
                  <c:v>#N/A</c:v>
                </c:pt>
                <c:pt idx="7535">
                  <c:v>#N/A</c:v>
                </c:pt>
                <c:pt idx="7536">
                  <c:v>#N/A</c:v>
                </c:pt>
                <c:pt idx="7537">
                  <c:v>#N/A</c:v>
                </c:pt>
                <c:pt idx="7538">
                  <c:v>#N/A</c:v>
                </c:pt>
                <c:pt idx="7539">
                  <c:v>#N/A</c:v>
                </c:pt>
                <c:pt idx="7540">
                  <c:v>#N/A</c:v>
                </c:pt>
                <c:pt idx="7541">
                  <c:v>#N/A</c:v>
                </c:pt>
                <c:pt idx="7542">
                  <c:v>#N/A</c:v>
                </c:pt>
                <c:pt idx="7543">
                  <c:v>#N/A</c:v>
                </c:pt>
                <c:pt idx="7544">
                  <c:v>#N/A</c:v>
                </c:pt>
                <c:pt idx="7545">
                  <c:v>#N/A</c:v>
                </c:pt>
                <c:pt idx="7546">
                  <c:v>#N/A</c:v>
                </c:pt>
                <c:pt idx="7547">
                  <c:v>#N/A</c:v>
                </c:pt>
                <c:pt idx="7548">
                  <c:v>#N/A</c:v>
                </c:pt>
                <c:pt idx="7549">
                  <c:v>#N/A</c:v>
                </c:pt>
                <c:pt idx="7550">
                  <c:v>#N/A</c:v>
                </c:pt>
                <c:pt idx="7551">
                  <c:v>#N/A</c:v>
                </c:pt>
                <c:pt idx="7552">
                  <c:v>#N/A</c:v>
                </c:pt>
                <c:pt idx="7553">
                  <c:v>#N/A</c:v>
                </c:pt>
                <c:pt idx="7554">
                  <c:v>#N/A</c:v>
                </c:pt>
                <c:pt idx="7555">
                  <c:v>#N/A</c:v>
                </c:pt>
                <c:pt idx="7556">
                  <c:v>#N/A</c:v>
                </c:pt>
                <c:pt idx="7557">
                  <c:v>#N/A</c:v>
                </c:pt>
                <c:pt idx="7558">
                  <c:v>#N/A</c:v>
                </c:pt>
                <c:pt idx="7559">
                  <c:v>#N/A</c:v>
                </c:pt>
                <c:pt idx="7560">
                  <c:v>#N/A</c:v>
                </c:pt>
                <c:pt idx="7561">
                  <c:v>#N/A</c:v>
                </c:pt>
                <c:pt idx="7562">
                  <c:v>#N/A</c:v>
                </c:pt>
                <c:pt idx="7563">
                  <c:v>#N/A</c:v>
                </c:pt>
                <c:pt idx="7564">
                  <c:v>#N/A</c:v>
                </c:pt>
                <c:pt idx="7565">
                  <c:v>#N/A</c:v>
                </c:pt>
                <c:pt idx="7566">
                  <c:v>#N/A</c:v>
                </c:pt>
                <c:pt idx="7567">
                  <c:v>#N/A</c:v>
                </c:pt>
                <c:pt idx="7568">
                  <c:v>#N/A</c:v>
                </c:pt>
                <c:pt idx="7569">
                  <c:v>#N/A</c:v>
                </c:pt>
                <c:pt idx="7570">
                  <c:v>#N/A</c:v>
                </c:pt>
                <c:pt idx="7571">
                  <c:v>#N/A</c:v>
                </c:pt>
                <c:pt idx="7572">
                  <c:v>#N/A</c:v>
                </c:pt>
                <c:pt idx="7573">
                  <c:v>#N/A</c:v>
                </c:pt>
                <c:pt idx="7574">
                  <c:v>#N/A</c:v>
                </c:pt>
                <c:pt idx="7575">
                  <c:v>#N/A</c:v>
                </c:pt>
                <c:pt idx="7576">
                  <c:v>#N/A</c:v>
                </c:pt>
                <c:pt idx="7577">
                  <c:v>#N/A</c:v>
                </c:pt>
                <c:pt idx="7578">
                  <c:v>#N/A</c:v>
                </c:pt>
                <c:pt idx="7579">
                  <c:v>#N/A</c:v>
                </c:pt>
                <c:pt idx="7580">
                  <c:v>#N/A</c:v>
                </c:pt>
                <c:pt idx="7581">
                  <c:v>#N/A</c:v>
                </c:pt>
                <c:pt idx="7582">
                  <c:v>#N/A</c:v>
                </c:pt>
                <c:pt idx="7583">
                  <c:v>#N/A</c:v>
                </c:pt>
                <c:pt idx="7584">
                  <c:v>#N/A</c:v>
                </c:pt>
                <c:pt idx="7585">
                  <c:v>#N/A</c:v>
                </c:pt>
                <c:pt idx="7586">
                  <c:v>#N/A</c:v>
                </c:pt>
                <c:pt idx="7587">
                  <c:v>#N/A</c:v>
                </c:pt>
                <c:pt idx="7588">
                  <c:v>#N/A</c:v>
                </c:pt>
                <c:pt idx="7589">
                  <c:v>#N/A</c:v>
                </c:pt>
                <c:pt idx="7590">
                  <c:v>#N/A</c:v>
                </c:pt>
                <c:pt idx="7591">
                  <c:v>#N/A</c:v>
                </c:pt>
                <c:pt idx="7592">
                  <c:v>#N/A</c:v>
                </c:pt>
                <c:pt idx="7593">
                  <c:v>#N/A</c:v>
                </c:pt>
                <c:pt idx="7594">
                  <c:v>#N/A</c:v>
                </c:pt>
                <c:pt idx="7595">
                  <c:v>#N/A</c:v>
                </c:pt>
                <c:pt idx="7596">
                  <c:v>#N/A</c:v>
                </c:pt>
                <c:pt idx="7597">
                  <c:v>#N/A</c:v>
                </c:pt>
                <c:pt idx="7598">
                  <c:v>#N/A</c:v>
                </c:pt>
                <c:pt idx="7599">
                  <c:v>#N/A</c:v>
                </c:pt>
                <c:pt idx="7600">
                  <c:v>#N/A</c:v>
                </c:pt>
                <c:pt idx="7601">
                  <c:v>#N/A</c:v>
                </c:pt>
                <c:pt idx="7602">
                  <c:v>#N/A</c:v>
                </c:pt>
                <c:pt idx="7603">
                  <c:v>#N/A</c:v>
                </c:pt>
                <c:pt idx="7604">
                  <c:v>#N/A</c:v>
                </c:pt>
                <c:pt idx="7605">
                  <c:v>#N/A</c:v>
                </c:pt>
                <c:pt idx="7606">
                  <c:v>#N/A</c:v>
                </c:pt>
                <c:pt idx="7607">
                  <c:v>#N/A</c:v>
                </c:pt>
                <c:pt idx="7608">
                  <c:v>#N/A</c:v>
                </c:pt>
                <c:pt idx="7609">
                  <c:v>#N/A</c:v>
                </c:pt>
                <c:pt idx="7610">
                  <c:v>#N/A</c:v>
                </c:pt>
                <c:pt idx="7611">
                  <c:v>#N/A</c:v>
                </c:pt>
                <c:pt idx="7612">
                  <c:v>#N/A</c:v>
                </c:pt>
                <c:pt idx="7613">
                  <c:v>#N/A</c:v>
                </c:pt>
                <c:pt idx="7614">
                  <c:v>#N/A</c:v>
                </c:pt>
                <c:pt idx="7615">
                  <c:v>#N/A</c:v>
                </c:pt>
                <c:pt idx="7616">
                  <c:v>#N/A</c:v>
                </c:pt>
                <c:pt idx="7617">
                  <c:v>#N/A</c:v>
                </c:pt>
                <c:pt idx="7618">
                  <c:v>#N/A</c:v>
                </c:pt>
                <c:pt idx="7619">
                  <c:v>#N/A</c:v>
                </c:pt>
                <c:pt idx="7620">
                  <c:v>#N/A</c:v>
                </c:pt>
                <c:pt idx="7621">
                  <c:v>#N/A</c:v>
                </c:pt>
                <c:pt idx="7622">
                  <c:v>#N/A</c:v>
                </c:pt>
                <c:pt idx="7623">
                  <c:v>#N/A</c:v>
                </c:pt>
                <c:pt idx="7624">
                  <c:v>#N/A</c:v>
                </c:pt>
                <c:pt idx="7625">
                  <c:v>#N/A</c:v>
                </c:pt>
                <c:pt idx="7626">
                  <c:v>#N/A</c:v>
                </c:pt>
                <c:pt idx="7627">
                  <c:v>#N/A</c:v>
                </c:pt>
                <c:pt idx="7628">
                  <c:v>#N/A</c:v>
                </c:pt>
                <c:pt idx="7629">
                  <c:v>#N/A</c:v>
                </c:pt>
                <c:pt idx="7630">
                  <c:v>#N/A</c:v>
                </c:pt>
                <c:pt idx="7631">
                  <c:v>#N/A</c:v>
                </c:pt>
                <c:pt idx="7632">
                  <c:v>#N/A</c:v>
                </c:pt>
                <c:pt idx="7633">
                  <c:v>#N/A</c:v>
                </c:pt>
                <c:pt idx="7634">
                  <c:v>#N/A</c:v>
                </c:pt>
                <c:pt idx="7635">
                  <c:v>#N/A</c:v>
                </c:pt>
                <c:pt idx="7636">
                  <c:v>#N/A</c:v>
                </c:pt>
                <c:pt idx="7637">
                  <c:v>#N/A</c:v>
                </c:pt>
                <c:pt idx="7638">
                  <c:v>#N/A</c:v>
                </c:pt>
                <c:pt idx="7639">
                  <c:v>#N/A</c:v>
                </c:pt>
                <c:pt idx="7640">
                  <c:v>#N/A</c:v>
                </c:pt>
                <c:pt idx="7641">
                  <c:v>#N/A</c:v>
                </c:pt>
                <c:pt idx="7642">
                  <c:v>#N/A</c:v>
                </c:pt>
                <c:pt idx="7643">
                  <c:v>#N/A</c:v>
                </c:pt>
                <c:pt idx="7644">
                  <c:v>#N/A</c:v>
                </c:pt>
                <c:pt idx="7645">
                  <c:v>#N/A</c:v>
                </c:pt>
                <c:pt idx="7646">
                  <c:v>#N/A</c:v>
                </c:pt>
                <c:pt idx="7647">
                  <c:v>#N/A</c:v>
                </c:pt>
                <c:pt idx="7648">
                  <c:v>#N/A</c:v>
                </c:pt>
                <c:pt idx="7649">
                  <c:v>#N/A</c:v>
                </c:pt>
                <c:pt idx="7650">
                  <c:v>#N/A</c:v>
                </c:pt>
                <c:pt idx="7651">
                  <c:v>#N/A</c:v>
                </c:pt>
                <c:pt idx="7652">
                  <c:v>#N/A</c:v>
                </c:pt>
                <c:pt idx="7653">
                  <c:v>#N/A</c:v>
                </c:pt>
                <c:pt idx="7654">
                  <c:v>#N/A</c:v>
                </c:pt>
                <c:pt idx="7655">
                  <c:v>#N/A</c:v>
                </c:pt>
                <c:pt idx="7656">
                  <c:v>#N/A</c:v>
                </c:pt>
                <c:pt idx="7657">
                  <c:v>#N/A</c:v>
                </c:pt>
                <c:pt idx="7658">
                  <c:v>#N/A</c:v>
                </c:pt>
                <c:pt idx="7659">
                  <c:v>#N/A</c:v>
                </c:pt>
                <c:pt idx="7660">
                  <c:v>#N/A</c:v>
                </c:pt>
                <c:pt idx="7661">
                  <c:v>#N/A</c:v>
                </c:pt>
                <c:pt idx="7662">
                  <c:v>#N/A</c:v>
                </c:pt>
                <c:pt idx="7663">
                  <c:v>#N/A</c:v>
                </c:pt>
                <c:pt idx="7664">
                  <c:v>#N/A</c:v>
                </c:pt>
                <c:pt idx="7665">
                  <c:v>#N/A</c:v>
                </c:pt>
                <c:pt idx="7666">
                  <c:v>#N/A</c:v>
                </c:pt>
                <c:pt idx="7667">
                  <c:v>#N/A</c:v>
                </c:pt>
                <c:pt idx="7668">
                  <c:v>#N/A</c:v>
                </c:pt>
                <c:pt idx="7669">
                  <c:v>#N/A</c:v>
                </c:pt>
                <c:pt idx="7670">
                  <c:v>#N/A</c:v>
                </c:pt>
                <c:pt idx="7671">
                  <c:v>#N/A</c:v>
                </c:pt>
                <c:pt idx="7672">
                  <c:v>#N/A</c:v>
                </c:pt>
                <c:pt idx="7673">
                  <c:v>#N/A</c:v>
                </c:pt>
                <c:pt idx="7674">
                  <c:v>#N/A</c:v>
                </c:pt>
                <c:pt idx="7675">
                  <c:v>#N/A</c:v>
                </c:pt>
                <c:pt idx="7676">
                  <c:v>#N/A</c:v>
                </c:pt>
                <c:pt idx="7677">
                  <c:v>#N/A</c:v>
                </c:pt>
                <c:pt idx="7678">
                  <c:v>#N/A</c:v>
                </c:pt>
                <c:pt idx="7679">
                  <c:v>#N/A</c:v>
                </c:pt>
                <c:pt idx="7680">
                  <c:v>#N/A</c:v>
                </c:pt>
                <c:pt idx="7681">
                  <c:v>#N/A</c:v>
                </c:pt>
                <c:pt idx="7682">
                  <c:v>#N/A</c:v>
                </c:pt>
                <c:pt idx="7683">
                  <c:v>#N/A</c:v>
                </c:pt>
                <c:pt idx="7684">
                  <c:v>#N/A</c:v>
                </c:pt>
                <c:pt idx="7685">
                  <c:v>#N/A</c:v>
                </c:pt>
                <c:pt idx="7686">
                  <c:v>#N/A</c:v>
                </c:pt>
                <c:pt idx="7687">
                  <c:v>#N/A</c:v>
                </c:pt>
                <c:pt idx="7688">
                  <c:v>#N/A</c:v>
                </c:pt>
                <c:pt idx="7689">
                  <c:v>#N/A</c:v>
                </c:pt>
                <c:pt idx="7690">
                  <c:v>#N/A</c:v>
                </c:pt>
                <c:pt idx="7691">
                  <c:v>#N/A</c:v>
                </c:pt>
                <c:pt idx="7692">
                  <c:v>#N/A</c:v>
                </c:pt>
                <c:pt idx="7693">
                  <c:v>#N/A</c:v>
                </c:pt>
                <c:pt idx="7694">
                  <c:v>#N/A</c:v>
                </c:pt>
                <c:pt idx="7695">
                  <c:v>#N/A</c:v>
                </c:pt>
                <c:pt idx="7696">
                  <c:v>#N/A</c:v>
                </c:pt>
                <c:pt idx="7697">
                  <c:v>#N/A</c:v>
                </c:pt>
                <c:pt idx="7698">
                  <c:v>#N/A</c:v>
                </c:pt>
                <c:pt idx="7699">
                  <c:v>#N/A</c:v>
                </c:pt>
                <c:pt idx="7700">
                  <c:v>#N/A</c:v>
                </c:pt>
                <c:pt idx="7701">
                  <c:v>#N/A</c:v>
                </c:pt>
                <c:pt idx="7702">
                  <c:v>#N/A</c:v>
                </c:pt>
                <c:pt idx="7703">
                  <c:v>#N/A</c:v>
                </c:pt>
                <c:pt idx="7704">
                  <c:v>#N/A</c:v>
                </c:pt>
                <c:pt idx="7705">
                  <c:v>#N/A</c:v>
                </c:pt>
                <c:pt idx="7706">
                  <c:v>#N/A</c:v>
                </c:pt>
                <c:pt idx="7707">
                  <c:v>#N/A</c:v>
                </c:pt>
                <c:pt idx="7708">
                  <c:v>#N/A</c:v>
                </c:pt>
                <c:pt idx="7709">
                  <c:v>#N/A</c:v>
                </c:pt>
                <c:pt idx="7710">
                  <c:v>#N/A</c:v>
                </c:pt>
                <c:pt idx="7711">
                  <c:v>#N/A</c:v>
                </c:pt>
                <c:pt idx="7712">
                  <c:v>#N/A</c:v>
                </c:pt>
                <c:pt idx="7713">
                  <c:v>#N/A</c:v>
                </c:pt>
                <c:pt idx="7714">
                  <c:v>#N/A</c:v>
                </c:pt>
                <c:pt idx="7715">
                  <c:v>#N/A</c:v>
                </c:pt>
                <c:pt idx="7716">
                  <c:v>#N/A</c:v>
                </c:pt>
                <c:pt idx="7717">
                  <c:v>#N/A</c:v>
                </c:pt>
                <c:pt idx="7718">
                  <c:v>#N/A</c:v>
                </c:pt>
                <c:pt idx="7719">
                  <c:v>#N/A</c:v>
                </c:pt>
                <c:pt idx="7720">
                  <c:v>#N/A</c:v>
                </c:pt>
                <c:pt idx="7721">
                  <c:v>#N/A</c:v>
                </c:pt>
                <c:pt idx="7722">
                  <c:v>#N/A</c:v>
                </c:pt>
                <c:pt idx="7723">
                  <c:v>#N/A</c:v>
                </c:pt>
                <c:pt idx="7724">
                  <c:v>#N/A</c:v>
                </c:pt>
                <c:pt idx="7725">
                  <c:v>#N/A</c:v>
                </c:pt>
                <c:pt idx="7726">
                  <c:v>#N/A</c:v>
                </c:pt>
                <c:pt idx="7727">
                  <c:v>#N/A</c:v>
                </c:pt>
                <c:pt idx="7728">
                  <c:v>#N/A</c:v>
                </c:pt>
                <c:pt idx="7729">
                  <c:v>#N/A</c:v>
                </c:pt>
                <c:pt idx="7730">
                  <c:v>#N/A</c:v>
                </c:pt>
                <c:pt idx="7731">
                  <c:v>#N/A</c:v>
                </c:pt>
                <c:pt idx="7732">
                  <c:v>#N/A</c:v>
                </c:pt>
                <c:pt idx="7733">
                  <c:v>#N/A</c:v>
                </c:pt>
                <c:pt idx="7734">
                  <c:v>#N/A</c:v>
                </c:pt>
                <c:pt idx="7735">
                  <c:v>#N/A</c:v>
                </c:pt>
                <c:pt idx="7736">
                  <c:v>#N/A</c:v>
                </c:pt>
                <c:pt idx="7737">
                  <c:v>#N/A</c:v>
                </c:pt>
                <c:pt idx="7738">
                  <c:v>#N/A</c:v>
                </c:pt>
                <c:pt idx="7739">
                  <c:v>#N/A</c:v>
                </c:pt>
                <c:pt idx="7740">
                  <c:v>#N/A</c:v>
                </c:pt>
                <c:pt idx="7741">
                  <c:v>#N/A</c:v>
                </c:pt>
                <c:pt idx="7742">
                  <c:v>#N/A</c:v>
                </c:pt>
                <c:pt idx="7743">
                  <c:v>#N/A</c:v>
                </c:pt>
                <c:pt idx="7744">
                  <c:v>#N/A</c:v>
                </c:pt>
                <c:pt idx="7745">
                  <c:v>#N/A</c:v>
                </c:pt>
                <c:pt idx="7746">
                  <c:v>#N/A</c:v>
                </c:pt>
                <c:pt idx="7747">
                  <c:v>#N/A</c:v>
                </c:pt>
                <c:pt idx="7748">
                  <c:v>#N/A</c:v>
                </c:pt>
                <c:pt idx="7749">
                  <c:v>#N/A</c:v>
                </c:pt>
                <c:pt idx="7750">
                  <c:v>#N/A</c:v>
                </c:pt>
                <c:pt idx="7751">
                  <c:v>#N/A</c:v>
                </c:pt>
                <c:pt idx="7752">
                  <c:v>#N/A</c:v>
                </c:pt>
                <c:pt idx="7753">
                  <c:v>#N/A</c:v>
                </c:pt>
                <c:pt idx="7754">
                  <c:v>#N/A</c:v>
                </c:pt>
                <c:pt idx="7755">
                  <c:v>#N/A</c:v>
                </c:pt>
                <c:pt idx="7756">
                  <c:v>#N/A</c:v>
                </c:pt>
                <c:pt idx="7757">
                  <c:v>#N/A</c:v>
                </c:pt>
                <c:pt idx="7758">
                  <c:v>#N/A</c:v>
                </c:pt>
                <c:pt idx="7759">
                  <c:v>#N/A</c:v>
                </c:pt>
                <c:pt idx="7760">
                  <c:v>#N/A</c:v>
                </c:pt>
                <c:pt idx="7761">
                  <c:v>#N/A</c:v>
                </c:pt>
                <c:pt idx="7762">
                  <c:v>#N/A</c:v>
                </c:pt>
                <c:pt idx="7763">
                  <c:v>#N/A</c:v>
                </c:pt>
                <c:pt idx="7764">
                  <c:v>#N/A</c:v>
                </c:pt>
                <c:pt idx="7765">
                  <c:v>#N/A</c:v>
                </c:pt>
                <c:pt idx="7766">
                  <c:v>#N/A</c:v>
                </c:pt>
                <c:pt idx="7767">
                  <c:v>#N/A</c:v>
                </c:pt>
                <c:pt idx="7768">
                  <c:v>#N/A</c:v>
                </c:pt>
                <c:pt idx="7769">
                  <c:v>#N/A</c:v>
                </c:pt>
                <c:pt idx="7770">
                  <c:v>#N/A</c:v>
                </c:pt>
                <c:pt idx="7771">
                  <c:v>#N/A</c:v>
                </c:pt>
                <c:pt idx="7772">
                  <c:v>#N/A</c:v>
                </c:pt>
                <c:pt idx="7773">
                  <c:v>#N/A</c:v>
                </c:pt>
                <c:pt idx="7774">
                  <c:v>#N/A</c:v>
                </c:pt>
                <c:pt idx="7775">
                  <c:v>#N/A</c:v>
                </c:pt>
                <c:pt idx="7776">
                  <c:v>#N/A</c:v>
                </c:pt>
                <c:pt idx="7777">
                  <c:v>#N/A</c:v>
                </c:pt>
                <c:pt idx="7778">
                  <c:v>#N/A</c:v>
                </c:pt>
                <c:pt idx="7779">
                  <c:v>#N/A</c:v>
                </c:pt>
                <c:pt idx="7780">
                  <c:v>#N/A</c:v>
                </c:pt>
                <c:pt idx="7781">
                  <c:v>#N/A</c:v>
                </c:pt>
                <c:pt idx="7782">
                  <c:v>#N/A</c:v>
                </c:pt>
                <c:pt idx="7783">
                  <c:v>#N/A</c:v>
                </c:pt>
                <c:pt idx="7784">
                  <c:v>#N/A</c:v>
                </c:pt>
                <c:pt idx="7785">
                  <c:v>#N/A</c:v>
                </c:pt>
                <c:pt idx="7786">
                  <c:v>#N/A</c:v>
                </c:pt>
                <c:pt idx="7787">
                  <c:v>#N/A</c:v>
                </c:pt>
                <c:pt idx="7788">
                  <c:v>#N/A</c:v>
                </c:pt>
                <c:pt idx="7789">
                  <c:v>#N/A</c:v>
                </c:pt>
                <c:pt idx="7790">
                  <c:v>#N/A</c:v>
                </c:pt>
                <c:pt idx="7791">
                  <c:v>#N/A</c:v>
                </c:pt>
                <c:pt idx="7792">
                  <c:v>#N/A</c:v>
                </c:pt>
                <c:pt idx="7793">
                  <c:v>#N/A</c:v>
                </c:pt>
                <c:pt idx="7794">
                  <c:v>#N/A</c:v>
                </c:pt>
                <c:pt idx="7795">
                  <c:v>#N/A</c:v>
                </c:pt>
                <c:pt idx="7796">
                  <c:v>#N/A</c:v>
                </c:pt>
                <c:pt idx="7797">
                  <c:v>#N/A</c:v>
                </c:pt>
                <c:pt idx="7798">
                  <c:v>#N/A</c:v>
                </c:pt>
                <c:pt idx="7799">
                  <c:v>#N/A</c:v>
                </c:pt>
                <c:pt idx="7800">
                  <c:v>#N/A</c:v>
                </c:pt>
                <c:pt idx="7801">
                  <c:v>#N/A</c:v>
                </c:pt>
                <c:pt idx="7802">
                  <c:v>#N/A</c:v>
                </c:pt>
                <c:pt idx="7803">
                  <c:v>#N/A</c:v>
                </c:pt>
                <c:pt idx="7804">
                  <c:v>#N/A</c:v>
                </c:pt>
                <c:pt idx="7805">
                  <c:v>#N/A</c:v>
                </c:pt>
                <c:pt idx="7806">
                  <c:v>#N/A</c:v>
                </c:pt>
                <c:pt idx="7807">
                  <c:v>#N/A</c:v>
                </c:pt>
                <c:pt idx="7808">
                  <c:v>#N/A</c:v>
                </c:pt>
                <c:pt idx="7809">
                  <c:v>#N/A</c:v>
                </c:pt>
                <c:pt idx="7810">
                  <c:v>#N/A</c:v>
                </c:pt>
                <c:pt idx="7811">
                  <c:v>#N/A</c:v>
                </c:pt>
                <c:pt idx="7812">
                  <c:v>#N/A</c:v>
                </c:pt>
                <c:pt idx="7813">
                  <c:v>#N/A</c:v>
                </c:pt>
                <c:pt idx="7814">
                  <c:v>#N/A</c:v>
                </c:pt>
                <c:pt idx="7815">
                  <c:v>#N/A</c:v>
                </c:pt>
                <c:pt idx="7816">
                  <c:v>#N/A</c:v>
                </c:pt>
                <c:pt idx="7817">
                  <c:v>#N/A</c:v>
                </c:pt>
                <c:pt idx="7818">
                  <c:v>#N/A</c:v>
                </c:pt>
                <c:pt idx="7819">
                  <c:v>#N/A</c:v>
                </c:pt>
                <c:pt idx="7820">
                  <c:v>#N/A</c:v>
                </c:pt>
                <c:pt idx="7821">
                  <c:v>#N/A</c:v>
                </c:pt>
                <c:pt idx="7822">
                  <c:v>#N/A</c:v>
                </c:pt>
                <c:pt idx="7823">
                  <c:v>#N/A</c:v>
                </c:pt>
                <c:pt idx="7824">
                  <c:v>#N/A</c:v>
                </c:pt>
                <c:pt idx="7825">
                  <c:v>#N/A</c:v>
                </c:pt>
                <c:pt idx="7826">
                  <c:v>#N/A</c:v>
                </c:pt>
                <c:pt idx="7827">
                  <c:v>#N/A</c:v>
                </c:pt>
                <c:pt idx="7828">
                  <c:v>#N/A</c:v>
                </c:pt>
                <c:pt idx="7829">
                  <c:v>#N/A</c:v>
                </c:pt>
                <c:pt idx="7830">
                  <c:v>#N/A</c:v>
                </c:pt>
                <c:pt idx="7831">
                  <c:v>#N/A</c:v>
                </c:pt>
                <c:pt idx="7832">
                  <c:v>#N/A</c:v>
                </c:pt>
                <c:pt idx="7833">
                  <c:v>#N/A</c:v>
                </c:pt>
                <c:pt idx="7834">
                  <c:v>#N/A</c:v>
                </c:pt>
                <c:pt idx="7835">
                  <c:v>#N/A</c:v>
                </c:pt>
                <c:pt idx="7836">
                  <c:v>#N/A</c:v>
                </c:pt>
                <c:pt idx="7837">
                  <c:v>#N/A</c:v>
                </c:pt>
                <c:pt idx="7838">
                  <c:v>#N/A</c:v>
                </c:pt>
                <c:pt idx="7839">
                  <c:v>#N/A</c:v>
                </c:pt>
                <c:pt idx="7840">
                  <c:v>#N/A</c:v>
                </c:pt>
                <c:pt idx="7841">
                  <c:v>#N/A</c:v>
                </c:pt>
                <c:pt idx="7842">
                  <c:v>#N/A</c:v>
                </c:pt>
                <c:pt idx="7843">
                  <c:v>#N/A</c:v>
                </c:pt>
                <c:pt idx="7844">
                  <c:v>#N/A</c:v>
                </c:pt>
                <c:pt idx="7845">
                  <c:v>#N/A</c:v>
                </c:pt>
                <c:pt idx="7846">
                  <c:v>#N/A</c:v>
                </c:pt>
                <c:pt idx="7847">
                  <c:v>#N/A</c:v>
                </c:pt>
                <c:pt idx="7848">
                  <c:v>#N/A</c:v>
                </c:pt>
                <c:pt idx="7849">
                  <c:v>#N/A</c:v>
                </c:pt>
                <c:pt idx="7850">
                  <c:v>#N/A</c:v>
                </c:pt>
                <c:pt idx="7851">
                  <c:v>#N/A</c:v>
                </c:pt>
                <c:pt idx="7852">
                  <c:v>#N/A</c:v>
                </c:pt>
                <c:pt idx="7853">
                  <c:v>#N/A</c:v>
                </c:pt>
                <c:pt idx="7854">
                  <c:v>#N/A</c:v>
                </c:pt>
                <c:pt idx="7855">
                  <c:v>#N/A</c:v>
                </c:pt>
                <c:pt idx="7856">
                  <c:v>#N/A</c:v>
                </c:pt>
                <c:pt idx="7857">
                  <c:v>#N/A</c:v>
                </c:pt>
                <c:pt idx="7858">
                  <c:v>#N/A</c:v>
                </c:pt>
                <c:pt idx="7859">
                  <c:v>#N/A</c:v>
                </c:pt>
                <c:pt idx="7860">
                  <c:v>#N/A</c:v>
                </c:pt>
                <c:pt idx="7861">
                  <c:v>#N/A</c:v>
                </c:pt>
                <c:pt idx="7862">
                  <c:v>#N/A</c:v>
                </c:pt>
                <c:pt idx="7863">
                  <c:v>#N/A</c:v>
                </c:pt>
                <c:pt idx="7864">
                  <c:v>#N/A</c:v>
                </c:pt>
                <c:pt idx="7865">
                  <c:v>#N/A</c:v>
                </c:pt>
                <c:pt idx="7866">
                  <c:v>#N/A</c:v>
                </c:pt>
                <c:pt idx="7867">
                  <c:v>#N/A</c:v>
                </c:pt>
                <c:pt idx="7868">
                  <c:v>#N/A</c:v>
                </c:pt>
                <c:pt idx="7869">
                  <c:v>#N/A</c:v>
                </c:pt>
                <c:pt idx="7870">
                  <c:v>#N/A</c:v>
                </c:pt>
                <c:pt idx="7871">
                  <c:v>#N/A</c:v>
                </c:pt>
                <c:pt idx="7872">
                  <c:v>#N/A</c:v>
                </c:pt>
                <c:pt idx="7873">
                  <c:v>#N/A</c:v>
                </c:pt>
                <c:pt idx="7874">
                  <c:v>#N/A</c:v>
                </c:pt>
                <c:pt idx="7875">
                  <c:v>#N/A</c:v>
                </c:pt>
                <c:pt idx="7876">
                  <c:v>#N/A</c:v>
                </c:pt>
                <c:pt idx="7877">
                  <c:v>#N/A</c:v>
                </c:pt>
                <c:pt idx="7878">
                  <c:v>#N/A</c:v>
                </c:pt>
                <c:pt idx="7879">
                  <c:v>#N/A</c:v>
                </c:pt>
                <c:pt idx="7880">
                  <c:v>#N/A</c:v>
                </c:pt>
                <c:pt idx="7881">
                  <c:v>#N/A</c:v>
                </c:pt>
                <c:pt idx="7882">
                  <c:v>#N/A</c:v>
                </c:pt>
                <c:pt idx="7883">
                  <c:v>#N/A</c:v>
                </c:pt>
                <c:pt idx="7884">
                  <c:v>#N/A</c:v>
                </c:pt>
                <c:pt idx="7885">
                  <c:v>#N/A</c:v>
                </c:pt>
                <c:pt idx="7886">
                  <c:v>#N/A</c:v>
                </c:pt>
                <c:pt idx="7887">
                  <c:v>#N/A</c:v>
                </c:pt>
                <c:pt idx="7888">
                  <c:v>#N/A</c:v>
                </c:pt>
                <c:pt idx="7889">
                  <c:v>#N/A</c:v>
                </c:pt>
                <c:pt idx="7890">
                  <c:v>#N/A</c:v>
                </c:pt>
                <c:pt idx="7891">
                  <c:v>#N/A</c:v>
                </c:pt>
                <c:pt idx="7892">
                  <c:v>#N/A</c:v>
                </c:pt>
                <c:pt idx="7893">
                  <c:v>#N/A</c:v>
                </c:pt>
                <c:pt idx="7894">
                  <c:v>#N/A</c:v>
                </c:pt>
                <c:pt idx="7895">
                  <c:v>#N/A</c:v>
                </c:pt>
                <c:pt idx="7896">
                  <c:v>#N/A</c:v>
                </c:pt>
                <c:pt idx="7897">
                  <c:v>#N/A</c:v>
                </c:pt>
                <c:pt idx="7898">
                  <c:v>#N/A</c:v>
                </c:pt>
                <c:pt idx="7899">
                  <c:v>#N/A</c:v>
                </c:pt>
                <c:pt idx="7900">
                  <c:v>#N/A</c:v>
                </c:pt>
                <c:pt idx="7901">
                  <c:v>#N/A</c:v>
                </c:pt>
                <c:pt idx="7902">
                  <c:v>#N/A</c:v>
                </c:pt>
                <c:pt idx="7903">
                  <c:v>#N/A</c:v>
                </c:pt>
                <c:pt idx="7904">
                  <c:v>#N/A</c:v>
                </c:pt>
                <c:pt idx="7905">
                  <c:v>#N/A</c:v>
                </c:pt>
                <c:pt idx="7906">
                  <c:v>#N/A</c:v>
                </c:pt>
                <c:pt idx="7907">
                  <c:v>#N/A</c:v>
                </c:pt>
                <c:pt idx="7908">
                  <c:v>#N/A</c:v>
                </c:pt>
                <c:pt idx="7909">
                  <c:v>#N/A</c:v>
                </c:pt>
                <c:pt idx="7910">
                  <c:v>#N/A</c:v>
                </c:pt>
                <c:pt idx="7911">
                  <c:v>#N/A</c:v>
                </c:pt>
                <c:pt idx="7912">
                  <c:v>#N/A</c:v>
                </c:pt>
                <c:pt idx="7913">
                  <c:v>#N/A</c:v>
                </c:pt>
                <c:pt idx="7914">
                  <c:v>#N/A</c:v>
                </c:pt>
                <c:pt idx="7915">
                  <c:v>#N/A</c:v>
                </c:pt>
                <c:pt idx="7916">
                  <c:v>#N/A</c:v>
                </c:pt>
                <c:pt idx="7917">
                  <c:v>#N/A</c:v>
                </c:pt>
                <c:pt idx="7918">
                  <c:v>#N/A</c:v>
                </c:pt>
                <c:pt idx="7919">
                  <c:v>#N/A</c:v>
                </c:pt>
                <c:pt idx="7920">
                  <c:v>#N/A</c:v>
                </c:pt>
                <c:pt idx="7921">
                  <c:v>#N/A</c:v>
                </c:pt>
                <c:pt idx="7922">
                  <c:v>#N/A</c:v>
                </c:pt>
                <c:pt idx="7923">
                  <c:v>#N/A</c:v>
                </c:pt>
                <c:pt idx="7924">
                  <c:v>#N/A</c:v>
                </c:pt>
                <c:pt idx="7925">
                  <c:v>#N/A</c:v>
                </c:pt>
                <c:pt idx="7926">
                  <c:v>#N/A</c:v>
                </c:pt>
                <c:pt idx="7927">
                  <c:v>#N/A</c:v>
                </c:pt>
                <c:pt idx="7928">
                  <c:v>#N/A</c:v>
                </c:pt>
                <c:pt idx="7929">
                  <c:v>#N/A</c:v>
                </c:pt>
                <c:pt idx="7930">
                  <c:v>#N/A</c:v>
                </c:pt>
                <c:pt idx="7931">
                  <c:v>#N/A</c:v>
                </c:pt>
                <c:pt idx="7932">
                  <c:v>#N/A</c:v>
                </c:pt>
                <c:pt idx="7933">
                  <c:v>#N/A</c:v>
                </c:pt>
                <c:pt idx="7934">
                  <c:v>#N/A</c:v>
                </c:pt>
                <c:pt idx="7935">
                  <c:v>#N/A</c:v>
                </c:pt>
                <c:pt idx="7936">
                  <c:v>#N/A</c:v>
                </c:pt>
                <c:pt idx="7937">
                  <c:v>#N/A</c:v>
                </c:pt>
                <c:pt idx="7938">
                  <c:v>#N/A</c:v>
                </c:pt>
                <c:pt idx="7939">
                  <c:v>#N/A</c:v>
                </c:pt>
                <c:pt idx="7940">
                  <c:v>#N/A</c:v>
                </c:pt>
                <c:pt idx="7941">
                  <c:v>#N/A</c:v>
                </c:pt>
                <c:pt idx="7942">
                  <c:v>#N/A</c:v>
                </c:pt>
                <c:pt idx="7943">
                  <c:v>#N/A</c:v>
                </c:pt>
                <c:pt idx="7944">
                  <c:v>#N/A</c:v>
                </c:pt>
                <c:pt idx="7945">
                  <c:v>#N/A</c:v>
                </c:pt>
                <c:pt idx="7946">
                  <c:v>#N/A</c:v>
                </c:pt>
                <c:pt idx="7947">
                  <c:v>#N/A</c:v>
                </c:pt>
                <c:pt idx="7948">
                  <c:v>#N/A</c:v>
                </c:pt>
                <c:pt idx="7949">
                  <c:v>#N/A</c:v>
                </c:pt>
                <c:pt idx="7950">
                  <c:v>#N/A</c:v>
                </c:pt>
                <c:pt idx="7951">
                  <c:v>#N/A</c:v>
                </c:pt>
                <c:pt idx="7952">
                  <c:v>#N/A</c:v>
                </c:pt>
                <c:pt idx="7953">
                  <c:v>#N/A</c:v>
                </c:pt>
                <c:pt idx="7954">
                  <c:v>#N/A</c:v>
                </c:pt>
                <c:pt idx="7955">
                  <c:v>#N/A</c:v>
                </c:pt>
                <c:pt idx="7956">
                  <c:v>#N/A</c:v>
                </c:pt>
                <c:pt idx="7957">
                  <c:v>#N/A</c:v>
                </c:pt>
                <c:pt idx="7958">
                  <c:v>#N/A</c:v>
                </c:pt>
                <c:pt idx="7959">
                  <c:v>#N/A</c:v>
                </c:pt>
                <c:pt idx="7960">
                  <c:v>#N/A</c:v>
                </c:pt>
                <c:pt idx="7961">
                  <c:v>#N/A</c:v>
                </c:pt>
                <c:pt idx="7962">
                  <c:v>#N/A</c:v>
                </c:pt>
                <c:pt idx="7963">
                  <c:v>#N/A</c:v>
                </c:pt>
                <c:pt idx="7964">
                  <c:v>#N/A</c:v>
                </c:pt>
                <c:pt idx="7965">
                  <c:v>#N/A</c:v>
                </c:pt>
                <c:pt idx="7966">
                  <c:v>#N/A</c:v>
                </c:pt>
                <c:pt idx="7967">
                  <c:v>#N/A</c:v>
                </c:pt>
                <c:pt idx="7968">
                  <c:v>#N/A</c:v>
                </c:pt>
                <c:pt idx="7969">
                  <c:v>#N/A</c:v>
                </c:pt>
                <c:pt idx="7970">
                  <c:v>#N/A</c:v>
                </c:pt>
                <c:pt idx="7971">
                  <c:v>#N/A</c:v>
                </c:pt>
                <c:pt idx="7972">
                  <c:v>#N/A</c:v>
                </c:pt>
                <c:pt idx="7973">
                  <c:v>#N/A</c:v>
                </c:pt>
                <c:pt idx="7974">
                  <c:v>#N/A</c:v>
                </c:pt>
                <c:pt idx="7975">
                  <c:v>#N/A</c:v>
                </c:pt>
                <c:pt idx="7976">
                  <c:v>#N/A</c:v>
                </c:pt>
                <c:pt idx="7977">
                  <c:v>#N/A</c:v>
                </c:pt>
                <c:pt idx="7978">
                  <c:v>#N/A</c:v>
                </c:pt>
                <c:pt idx="7979">
                  <c:v>#N/A</c:v>
                </c:pt>
                <c:pt idx="7980">
                  <c:v>#N/A</c:v>
                </c:pt>
                <c:pt idx="7981">
                  <c:v>#N/A</c:v>
                </c:pt>
                <c:pt idx="7982">
                  <c:v>#N/A</c:v>
                </c:pt>
                <c:pt idx="7983">
                  <c:v>#N/A</c:v>
                </c:pt>
                <c:pt idx="7984">
                  <c:v>#N/A</c:v>
                </c:pt>
                <c:pt idx="7985">
                  <c:v>#N/A</c:v>
                </c:pt>
                <c:pt idx="7986">
                  <c:v>#N/A</c:v>
                </c:pt>
                <c:pt idx="7987">
                  <c:v>#N/A</c:v>
                </c:pt>
                <c:pt idx="7988">
                  <c:v>#N/A</c:v>
                </c:pt>
                <c:pt idx="7989">
                  <c:v>#N/A</c:v>
                </c:pt>
                <c:pt idx="7990">
                  <c:v>#N/A</c:v>
                </c:pt>
                <c:pt idx="7991">
                  <c:v>#N/A</c:v>
                </c:pt>
                <c:pt idx="7992">
                  <c:v>#N/A</c:v>
                </c:pt>
                <c:pt idx="7993">
                  <c:v>#N/A</c:v>
                </c:pt>
                <c:pt idx="7994">
                  <c:v>#N/A</c:v>
                </c:pt>
                <c:pt idx="7995">
                  <c:v>#N/A</c:v>
                </c:pt>
                <c:pt idx="7996">
                  <c:v>#N/A</c:v>
                </c:pt>
                <c:pt idx="7997">
                  <c:v>#N/A</c:v>
                </c:pt>
                <c:pt idx="7998">
                  <c:v>#N/A</c:v>
                </c:pt>
                <c:pt idx="7999">
                  <c:v>#N/A</c:v>
                </c:pt>
                <c:pt idx="8000">
                  <c:v>#N/A</c:v>
                </c:pt>
                <c:pt idx="8001">
                  <c:v>#N/A</c:v>
                </c:pt>
                <c:pt idx="8002">
                  <c:v>#N/A</c:v>
                </c:pt>
                <c:pt idx="8003">
                  <c:v>#N/A</c:v>
                </c:pt>
                <c:pt idx="8004">
                  <c:v>#N/A</c:v>
                </c:pt>
                <c:pt idx="8005">
                  <c:v>#N/A</c:v>
                </c:pt>
                <c:pt idx="8006">
                  <c:v>#N/A</c:v>
                </c:pt>
                <c:pt idx="8007">
                  <c:v>#N/A</c:v>
                </c:pt>
                <c:pt idx="8008">
                  <c:v>#N/A</c:v>
                </c:pt>
                <c:pt idx="8009">
                  <c:v>#N/A</c:v>
                </c:pt>
                <c:pt idx="8010">
                  <c:v>#N/A</c:v>
                </c:pt>
                <c:pt idx="8011">
                  <c:v>#N/A</c:v>
                </c:pt>
                <c:pt idx="8012">
                  <c:v>#N/A</c:v>
                </c:pt>
                <c:pt idx="8013">
                  <c:v>#N/A</c:v>
                </c:pt>
                <c:pt idx="8014">
                  <c:v>#N/A</c:v>
                </c:pt>
                <c:pt idx="8015">
                  <c:v>#N/A</c:v>
                </c:pt>
                <c:pt idx="8016">
                  <c:v>#N/A</c:v>
                </c:pt>
                <c:pt idx="8017">
                  <c:v>#N/A</c:v>
                </c:pt>
                <c:pt idx="8018">
                  <c:v>#N/A</c:v>
                </c:pt>
                <c:pt idx="8019">
                  <c:v>#N/A</c:v>
                </c:pt>
                <c:pt idx="8020">
                  <c:v>#N/A</c:v>
                </c:pt>
                <c:pt idx="8021">
                  <c:v>#N/A</c:v>
                </c:pt>
                <c:pt idx="8022">
                  <c:v>#N/A</c:v>
                </c:pt>
                <c:pt idx="8023">
                  <c:v>#N/A</c:v>
                </c:pt>
                <c:pt idx="8024">
                  <c:v>#N/A</c:v>
                </c:pt>
                <c:pt idx="8025">
                  <c:v>#N/A</c:v>
                </c:pt>
                <c:pt idx="8026">
                  <c:v>#N/A</c:v>
                </c:pt>
                <c:pt idx="8027">
                  <c:v>#N/A</c:v>
                </c:pt>
                <c:pt idx="8028">
                  <c:v>#N/A</c:v>
                </c:pt>
                <c:pt idx="8029">
                  <c:v>#N/A</c:v>
                </c:pt>
                <c:pt idx="8030">
                  <c:v>#N/A</c:v>
                </c:pt>
                <c:pt idx="8031">
                  <c:v>#N/A</c:v>
                </c:pt>
                <c:pt idx="8032">
                  <c:v>#N/A</c:v>
                </c:pt>
                <c:pt idx="8033">
                  <c:v>#N/A</c:v>
                </c:pt>
                <c:pt idx="8034">
                  <c:v>#N/A</c:v>
                </c:pt>
                <c:pt idx="8035">
                  <c:v>#N/A</c:v>
                </c:pt>
                <c:pt idx="8036">
                  <c:v>#N/A</c:v>
                </c:pt>
                <c:pt idx="8037">
                  <c:v>#N/A</c:v>
                </c:pt>
                <c:pt idx="8038">
                  <c:v>#N/A</c:v>
                </c:pt>
                <c:pt idx="8039">
                  <c:v>#N/A</c:v>
                </c:pt>
                <c:pt idx="8040">
                  <c:v>#N/A</c:v>
                </c:pt>
                <c:pt idx="8041">
                  <c:v>#N/A</c:v>
                </c:pt>
                <c:pt idx="8042">
                  <c:v>#N/A</c:v>
                </c:pt>
                <c:pt idx="8043">
                  <c:v>#N/A</c:v>
                </c:pt>
                <c:pt idx="8044">
                  <c:v>#N/A</c:v>
                </c:pt>
                <c:pt idx="8045">
                  <c:v>#N/A</c:v>
                </c:pt>
                <c:pt idx="8046">
                  <c:v>#N/A</c:v>
                </c:pt>
                <c:pt idx="8047">
                  <c:v>#N/A</c:v>
                </c:pt>
                <c:pt idx="8048">
                  <c:v>#N/A</c:v>
                </c:pt>
                <c:pt idx="8049">
                  <c:v>#N/A</c:v>
                </c:pt>
                <c:pt idx="8050">
                  <c:v>#N/A</c:v>
                </c:pt>
                <c:pt idx="8051">
                  <c:v>#N/A</c:v>
                </c:pt>
                <c:pt idx="8052">
                  <c:v>#N/A</c:v>
                </c:pt>
                <c:pt idx="8053">
                  <c:v>#N/A</c:v>
                </c:pt>
                <c:pt idx="8054">
                  <c:v>#N/A</c:v>
                </c:pt>
                <c:pt idx="8055">
                  <c:v>#N/A</c:v>
                </c:pt>
                <c:pt idx="8056">
                  <c:v>#N/A</c:v>
                </c:pt>
                <c:pt idx="8057">
                  <c:v>#N/A</c:v>
                </c:pt>
                <c:pt idx="8058">
                  <c:v>#N/A</c:v>
                </c:pt>
                <c:pt idx="8059">
                  <c:v>#N/A</c:v>
                </c:pt>
                <c:pt idx="8060">
                  <c:v>#N/A</c:v>
                </c:pt>
                <c:pt idx="8061">
                  <c:v>#N/A</c:v>
                </c:pt>
                <c:pt idx="8062">
                  <c:v>#N/A</c:v>
                </c:pt>
                <c:pt idx="8063">
                  <c:v>#N/A</c:v>
                </c:pt>
                <c:pt idx="8064">
                  <c:v>#N/A</c:v>
                </c:pt>
                <c:pt idx="8065">
                  <c:v>#N/A</c:v>
                </c:pt>
                <c:pt idx="8066">
                  <c:v>#N/A</c:v>
                </c:pt>
                <c:pt idx="8067">
                  <c:v>#N/A</c:v>
                </c:pt>
                <c:pt idx="8068">
                  <c:v>#N/A</c:v>
                </c:pt>
                <c:pt idx="8069">
                  <c:v>#N/A</c:v>
                </c:pt>
                <c:pt idx="8070">
                  <c:v>#N/A</c:v>
                </c:pt>
                <c:pt idx="8071">
                  <c:v>#N/A</c:v>
                </c:pt>
                <c:pt idx="8072">
                  <c:v>#N/A</c:v>
                </c:pt>
                <c:pt idx="8073">
                  <c:v>#N/A</c:v>
                </c:pt>
                <c:pt idx="8074">
                  <c:v>#N/A</c:v>
                </c:pt>
                <c:pt idx="8075">
                  <c:v>#N/A</c:v>
                </c:pt>
                <c:pt idx="8076">
                  <c:v>#N/A</c:v>
                </c:pt>
                <c:pt idx="8077">
                  <c:v>#N/A</c:v>
                </c:pt>
                <c:pt idx="8078">
                  <c:v>#N/A</c:v>
                </c:pt>
                <c:pt idx="8079">
                  <c:v>#N/A</c:v>
                </c:pt>
                <c:pt idx="8080">
                  <c:v>#N/A</c:v>
                </c:pt>
                <c:pt idx="8081">
                  <c:v>#N/A</c:v>
                </c:pt>
                <c:pt idx="8082">
                  <c:v>#N/A</c:v>
                </c:pt>
                <c:pt idx="8083">
                  <c:v>#N/A</c:v>
                </c:pt>
                <c:pt idx="8084">
                  <c:v>#N/A</c:v>
                </c:pt>
                <c:pt idx="8085">
                  <c:v>#N/A</c:v>
                </c:pt>
                <c:pt idx="8086">
                  <c:v>#N/A</c:v>
                </c:pt>
                <c:pt idx="8087">
                  <c:v>#N/A</c:v>
                </c:pt>
                <c:pt idx="8088">
                  <c:v>#N/A</c:v>
                </c:pt>
                <c:pt idx="8089">
                  <c:v>#N/A</c:v>
                </c:pt>
                <c:pt idx="8090">
                  <c:v>#N/A</c:v>
                </c:pt>
                <c:pt idx="8091">
                  <c:v>#N/A</c:v>
                </c:pt>
                <c:pt idx="8092">
                  <c:v>#N/A</c:v>
                </c:pt>
                <c:pt idx="8093">
                  <c:v>#N/A</c:v>
                </c:pt>
                <c:pt idx="8094">
                  <c:v>#N/A</c:v>
                </c:pt>
                <c:pt idx="8095">
                  <c:v>#N/A</c:v>
                </c:pt>
                <c:pt idx="8096">
                  <c:v>#N/A</c:v>
                </c:pt>
                <c:pt idx="8097">
                  <c:v>#N/A</c:v>
                </c:pt>
                <c:pt idx="8098">
                  <c:v>#N/A</c:v>
                </c:pt>
                <c:pt idx="8099">
                  <c:v>#N/A</c:v>
                </c:pt>
                <c:pt idx="8100">
                  <c:v>#N/A</c:v>
                </c:pt>
                <c:pt idx="8101">
                  <c:v>#N/A</c:v>
                </c:pt>
                <c:pt idx="8102">
                  <c:v>#N/A</c:v>
                </c:pt>
                <c:pt idx="8103">
                  <c:v>#N/A</c:v>
                </c:pt>
                <c:pt idx="8104">
                  <c:v>#N/A</c:v>
                </c:pt>
                <c:pt idx="8105">
                  <c:v>#N/A</c:v>
                </c:pt>
                <c:pt idx="8106">
                  <c:v>#N/A</c:v>
                </c:pt>
                <c:pt idx="8107">
                  <c:v>#N/A</c:v>
                </c:pt>
                <c:pt idx="8108">
                  <c:v>#N/A</c:v>
                </c:pt>
                <c:pt idx="8109">
                  <c:v>#N/A</c:v>
                </c:pt>
                <c:pt idx="8110">
                  <c:v>#N/A</c:v>
                </c:pt>
                <c:pt idx="8111">
                  <c:v>#N/A</c:v>
                </c:pt>
                <c:pt idx="8112">
                  <c:v>#N/A</c:v>
                </c:pt>
                <c:pt idx="8113">
                  <c:v>#N/A</c:v>
                </c:pt>
                <c:pt idx="8114">
                  <c:v>#N/A</c:v>
                </c:pt>
                <c:pt idx="8115">
                  <c:v>#N/A</c:v>
                </c:pt>
                <c:pt idx="8116">
                  <c:v>#N/A</c:v>
                </c:pt>
                <c:pt idx="8117">
                  <c:v>#N/A</c:v>
                </c:pt>
                <c:pt idx="8118">
                  <c:v>#N/A</c:v>
                </c:pt>
                <c:pt idx="8119">
                  <c:v>#N/A</c:v>
                </c:pt>
                <c:pt idx="8120">
                  <c:v>#N/A</c:v>
                </c:pt>
                <c:pt idx="8121">
                  <c:v>#N/A</c:v>
                </c:pt>
                <c:pt idx="8122">
                  <c:v>#N/A</c:v>
                </c:pt>
                <c:pt idx="8123">
                  <c:v>#N/A</c:v>
                </c:pt>
                <c:pt idx="8124">
                  <c:v>#N/A</c:v>
                </c:pt>
                <c:pt idx="8125">
                  <c:v>#N/A</c:v>
                </c:pt>
                <c:pt idx="8126">
                  <c:v>#N/A</c:v>
                </c:pt>
                <c:pt idx="8127">
                  <c:v>#N/A</c:v>
                </c:pt>
                <c:pt idx="8128">
                  <c:v>#N/A</c:v>
                </c:pt>
                <c:pt idx="8129">
                  <c:v>#N/A</c:v>
                </c:pt>
                <c:pt idx="8130">
                  <c:v>#N/A</c:v>
                </c:pt>
                <c:pt idx="8131">
                  <c:v>#N/A</c:v>
                </c:pt>
                <c:pt idx="8132">
                  <c:v>#N/A</c:v>
                </c:pt>
                <c:pt idx="8133">
                  <c:v>#N/A</c:v>
                </c:pt>
                <c:pt idx="8134">
                  <c:v>#N/A</c:v>
                </c:pt>
                <c:pt idx="8135">
                  <c:v>#N/A</c:v>
                </c:pt>
                <c:pt idx="8136">
                  <c:v>#N/A</c:v>
                </c:pt>
                <c:pt idx="8137">
                  <c:v>#N/A</c:v>
                </c:pt>
                <c:pt idx="8138">
                  <c:v>#N/A</c:v>
                </c:pt>
                <c:pt idx="8139">
                  <c:v>#N/A</c:v>
                </c:pt>
                <c:pt idx="8140">
                  <c:v>#N/A</c:v>
                </c:pt>
                <c:pt idx="8141">
                  <c:v>#N/A</c:v>
                </c:pt>
                <c:pt idx="8142">
                  <c:v>#N/A</c:v>
                </c:pt>
                <c:pt idx="8143">
                  <c:v>#N/A</c:v>
                </c:pt>
                <c:pt idx="8144">
                  <c:v>#N/A</c:v>
                </c:pt>
                <c:pt idx="8145">
                  <c:v>#N/A</c:v>
                </c:pt>
                <c:pt idx="8146">
                  <c:v>#N/A</c:v>
                </c:pt>
                <c:pt idx="8147">
                  <c:v>#N/A</c:v>
                </c:pt>
                <c:pt idx="8148">
                  <c:v>#N/A</c:v>
                </c:pt>
                <c:pt idx="8149">
                  <c:v>#N/A</c:v>
                </c:pt>
                <c:pt idx="8150">
                  <c:v>#N/A</c:v>
                </c:pt>
                <c:pt idx="8151">
                  <c:v>#N/A</c:v>
                </c:pt>
                <c:pt idx="8152">
                  <c:v>#N/A</c:v>
                </c:pt>
                <c:pt idx="8153">
                  <c:v>#N/A</c:v>
                </c:pt>
                <c:pt idx="8154">
                  <c:v>#N/A</c:v>
                </c:pt>
                <c:pt idx="8155">
                  <c:v>#N/A</c:v>
                </c:pt>
                <c:pt idx="8156">
                  <c:v>#N/A</c:v>
                </c:pt>
                <c:pt idx="8157">
                  <c:v>#N/A</c:v>
                </c:pt>
                <c:pt idx="8158">
                  <c:v>#N/A</c:v>
                </c:pt>
                <c:pt idx="8159">
                  <c:v>#N/A</c:v>
                </c:pt>
                <c:pt idx="8160">
                  <c:v>#N/A</c:v>
                </c:pt>
                <c:pt idx="8161">
                  <c:v>#N/A</c:v>
                </c:pt>
                <c:pt idx="8162">
                  <c:v>#N/A</c:v>
                </c:pt>
                <c:pt idx="8163">
                  <c:v>#N/A</c:v>
                </c:pt>
                <c:pt idx="8164">
                  <c:v>#N/A</c:v>
                </c:pt>
                <c:pt idx="8165">
                  <c:v>#N/A</c:v>
                </c:pt>
                <c:pt idx="8166">
                  <c:v>#N/A</c:v>
                </c:pt>
                <c:pt idx="8167">
                  <c:v>#N/A</c:v>
                </c:pt>
                <c:pt idx="8168">
                  <c:v>#N/A</c:v>
                </c:pt>
                <c:pt idx="8169">
                  <c:v>#N/A</c:v>
                </c:pt>
                <c:pt idx="8170">
                  <c:v>#N/A</c:v>
                </c:pt>
                <c:pt idx="8171">
                  <c:v>#N/A</c:v>
                </c:pt>
                <c:pt idx="8172">
                  <c:v>#N/A</c:v>
                </c:pt>
                <c:pt idx="8173">
                  <c:v>#N/A</c:v>
                </c:pt>
                <c:pt idx="8174">
                  <c:v>#N/A</c:v>
                </c:pt>
                <c:pt idx="8175">
                  <c:v>#N/A</c:v>
                </c:pt>
                <c:pt idx="8176">
                  <c:v>#N/A</c:v>
                </c:pt>
                <c:pt idx="8177">
                  <c:v>#N/A</c:v>
                </c:pt>
                <c:pt idx="8178">
                  <c:v>#N/A</c:v>
                </c:pt>
                <c:pt idx="8179">
                  <c:v>#N/A</c:v>
                </c:pt>
                <c:pt idx="8180">
                  <c:v>#N/A</c:v>
                </c:pt>
                <c:pt idx="8181">
                  <c:v>#N/A</c:v>
                </c:pt>
                <c:pt idx="8182">
                  <c:v>#N/A</c:v>
                </c:pt>
                <c:pt idx="8183">
                  <c:v>#N/A</c:v>
                </c:pt>
                <c:pt idx="8184">
                  <c:v>#N/A</c:v>
                </c:pt>
                <c:pt idx="8185">
                  <c:v>#N/A</c:v>
                </c:pt>
                <c:pt idx="8186">
                  <c:v>#N/A</c:v>
                </c:pt>
                <c:pt idx="8187">
                  <c:v>#N/A</c:v>
                </c:pt>
                <c:pt idx="8188">
                  <c:v>#N/A</c:v>
                </c:pt>
                <c:pt idx="8189">
                  <c:v>#N/A</c:v>
                </c:pt>
                <c:pt idx="8190">
                  <c:v>#N/A</c:v>
                </c:pt>
                <c:pt idx="8191">
                  <c:v>#N/A</c:v>
                </c:pt>
                <c:pt idx="8192">
                  <c:v>#N/A</c:v>
                </c:pt>
                <c:pt idx="8193">
                  <c:v>#N/A</c:v>
                </c:pt>
                <c:pt idx="8194">
                  <c:v>#N/A</c:v>
                </c:pt>
                <c:pt idx="8195">
                  <c:v>#N/A</c:v>
                </c:pt>
                <c:pt idx="8196">
                  <c:v>#N/A</c:v>
                </c:pt>
                <c:pt idx="8197">
                  <c:v>#N/A</c:v>
                </c:pt>
                <c:pt idx="8198">
                  <c:v>#N/A</c:v>
                </c:pt>
                <c:pt idx="8199">
                  <c:v>#N/A</c:v>
                </c:pt>
                <c:pt idx="8200">
                  <c:v>#N/A</c:v>
                </c:pt>
                <c:pt idx="8201">
                  <c:v>#N/A</c:v>
                </c:pt>
                <c:pt idx="8202">
                  <c:v>#N/A</c:v>
                </c:pt>
                <c:pt idx="8203">
                  <c:v>#N/A</c:v>
                </c:pt>
                <c:pt idx="8204">
                  <c:v>#N/A</c:v>
                </c:pt>
                <c:pt idx="8205">
                  <c:v>#N/A</c:v>
                </c:pt>
                <c:pt idx="8206">
                  <c:v>#N/A</c:v>
                </c:pt>
                <c:pt idx="8207">
                  <c:v>#N/A</c:v>
                </c:pt>
                <c:pt idx="8208">
                  <c:v>#N/A</c:v>
                </c:pt>
                <c:pt idx="8209">
                  <c:v>#N/A</c:v>
                </c:pt>
                <c:pt idx="8210">
                  <c:v>#N/A</c:v>
                </c:pt>
                <c:pt idx="8211">
                  <c:v>#N/A</c:v>
                </c:pt>
                <c:pt idx="8212">
                  <c:v>#N/A</c:v>
                </c:pt>
                <c:pt idx="8213">
                  <c:v>#N/A</c:v>
                </c:pt>
                <c:pt idx="8214">
                  <c:v>#N/A</c:v>
                </c:pt>
                <c:pt idx="8215">
                  <c:v>#N/A</c:v>
                </c:pt>
                <c:pt idx="8216">
                  <c:v>#N/A</c:v>
                </c:pt>
                <c:pt idx="8217">
                  <c:v>#N/A</c:v>
                </c:pt>
                <c:pt idx="8218">
                  <c:v>#N/A</c:v>
                </c:pt>
                <c:pt idx="8219">
                  <c:v>#N/A</c:v>
                </c:pt>
                <c:pt idx="8220">
                  <c:v>#N/A</c:v>
                </c:pt>
                <c:pt idx="8221">
                  <c:v>#N/A</c:v>
                </c:pt>
                <c:pt idx="8222">
                  <c:v>#N/A</c:v>
                </c:pt>
                <c:pt idx="8223">
                  <c:v>#N/A</c:v>
                </c:pt>
                <c:pt idx="8224">
                  <c:v>#N/A</c:v>
                </c:pt>
                <c:pt idx="8225">
                  <c:v>#N/A</c:v>
                </c:pt>
                <c:pt idx="8226">
                  <c:v>#N/A</c:v>
                </c:pt>
                <c:pt idx="8227">
                  <c:v>#N/A</c:v>
                </c:pt>
                <c:pt idx="8228">
                  <c:v>#N/A</c:v>
                </c:pt>
                <c:pt idx="8229">
                  <c:v>#N/A</c:v>
                </c:pt>
                <c:pt idx="8230">
                  <c:v>#N/A</c:v>
                </c:pt>
                <c:pt idx="8231">
                  <c:v>#N/A</c:v>
                </c:pt>
                <c:pt idx="8232">
                  <c:v>#N/A</c:v>
                </c:pt>
                <c:pt idx="8233">
                  <c:v>#N/A</c:v>
                </c:pt>
                <c:pt idx="8234">
                  <c:v>#N/A</c:v>
                </c:pt>
                <c:pt idx="8235">
                  <c:v>#N/A</c:v>
                </c:pt>
                <c:pt idx="8236">
                  <c:v>#N/A</c:v>
                </c:pt>
                <c:pt idx="8237">
                  <c:v>#N/A</c:v>
                </c:pt>
                <c:pt idx="8238">
                  <c:v>#N/A</c:v>
                </c:pt>
                <c:pt idx="8239">
                  <c:v>#N/A</c:v>
                </c:pt>
                <c:pt idx="8240">
                  <c:v>#N/A</c:v>
                </c:pt>
                <c:pt idx="8241">
                  <c:v>#N/A</c:v>
                </c:pt>
                <c:pt idx="8242">
                  <c:v>#N/A</c:v>
                </c:pt>
                <c:pt idx="8243">
                  <c:v>#N/A</c:v>
                </c:pt>
                <c:pt idx="8244">
                  <c:v>#N/A</c:v>
                </c:pt>
                <c:pt idx="8245">
                  <c:v>#N/A</c:v>
                </c:pt>
                <c:pt idx="8246">
                  <c:v>#N/A</c:v>
                </c:pt>
                <c:pt idx="8247">
                  <c:v>#N/A</c:v>
                </c:pt>
                <c:pt idx="8248">
                  <c:v>#N/A</c:v>
                </c:pt>
                <c:pt idx="8249">
                  <c:v>#N/A</c:v>
                </c:pt>
                <c:pt idx="8250">
                  <c:v>#N/A</c:v>
                </c:pt>
                <c:pt idx="8251">
                  <c:v>#N/A</c:v>
                </c:pt>
                <c:pt idx="8252">
                  <c:v>#N/A</c:v>
                </c:pt>
                <c:pt idx="8253">
                  <c:v>#N/A</c:v>
                </c:pt>
                <c:pt idx="8254">
                  <c:v>#N/A</c:v>
                </c:pt>
                <c:pt idx="8255">
                  <c:v>#N/A</c:v>
                </c:pt>
                <c:pt idx="8256">
                  <c:v>#N/A</c:v>
                </c:pt>
                <c:pt idx="8257">
                  <c:v>#N/A</c:v>
                </c:pt>
                <c:pt idx="8258">
                  <c:v>#N/A</c:v>
                </c:pt>
                <c:pt idx="8259">
                  <c:v>#N/A</c:v>
                </c:pt>
                <c:pt idx="8260">
                  <c:v>#N/A</c:v>
                </c:pt>
                <c:pt idx="8261">
                  <c:v>#N/A</c:v>
                </c:pt>
                <c:pt idx="8262">
                  <c:v>#N/A</c:v>
                </c:pt>
                <c:pt idx="8263">
                  <c:v>#N/A</c:v>
                </c:pt>
                <c:pt idx="8264">
                  <c:v>#N/A</c:v>
                </c:pt>
                <c:pt idx="8265">
                  <c:v>#N/A</c:v>
                </c:pt>
                <c:pt idx="8266">
                  <c:v>#N/A</c:v>
                </c:pt>
                <c:pt idx="8267">
                  <c:v>#N/A</c:v>
                </c:pt>
                <c:pt idx="8268">
                  <c:v>#N/A</c:v>
                </c:pt>
                <c:pt idx="8269">
                  <c:v>#N/A</c:v>
                </c:pt>
                <c:pt idx="8270">
                  <c:v>#N/A</c:v>
                </c:pt>
                <c:pt idx="8271">
                  <c:v>#N/A</c:v>
                </c:pt>
                <c:pt idx="8272">
                  <c:v>#N/A</c:v>
                </c:pt>
                <c:pt idx="8273">
                  <c:v>#N/A</c:v>
                </c:pt>
                <c:pt idx="8274">
                  <c:v>#N/A</c:v>
                </c:pt>
                <c:pt idx="8275">
                  <c:v>#N/A</c:v>
                </c:pt>
                <c:pt idx="8276">
                  <c:v>#N/A</c:v>
                </c:pt>
                <c:pt idx="8277">
                  <c:v>#N/A</c:v>
                </c:pt>
                <c:pt idx="8278">
                  <c:v>#N/A</c:v>
                </c:pt>
                <c:pt idx="8279">
                  <c:v>#N/A</c:v>
                </c:pt>
                <c:pt idx="8280">
                  <c:v>#N/A</c:v>
                </c:pt>
                <c:pt idx="8281">
                  <c:v>#N/A</c:v>
                </c:pt>
                <c:pt idx="8282">
                  <c:v>#N/A</c:v>
                </c:pt>
                <c:pt idx="8283">
                  <c:v>#N/A</c:v>
                </c:pt>
                <c:pt idx="8284">
                  <c:v>#N/A</c:v>
                </c:pt>
                <c:pt idx="8285">
                  <c:v>#N/A</c:v>
                </c:pt>
                <c:pt idx="8286">
                  <c:v>#N/A</c:v>
                </c:pt>
                <c:pt idx="8287">
                  <c:v>#N/A</c:v>
                </c:pt>
                <c:pt idx="8288">
                  <c:v>#N/A</c:v>
                </c:pt>
                <c:pt idx="8289">
                  <c:v>#N/A</c:v>
                </c:pt>
                <c:pt idx="8290">
                  <c:v>#N/A</c:v>
                </c:pt>
                <c:pt idx="8291">
                  <c:v>#N/A</c:v>
                </c:pt>
                <c:pt idx="8292">
                  <c:v>#N/A</c:v>
                </c:pt>
                <c:pt idx="8293">
                  <c:v>#N/A</c:v>
                </c:pt>
                <c:pt idx="8294">
                  <c:v>#N/A</c:v>
                </c:pt>
                <c:pt idx="8295">
                  <c:v>#N/A</c:v>
                </c:pt>
                <c:pt idx="8296">
                  <c:v>#N/A</c:v>
                </c:pt>
                <c:pt idx="8297">
                  <c:v>#N/A</c:v>
                </c:pt>
                <c:pt idx="8298">
                  <c:v>#N/A</c:v>
                </c:pt>
                <c:pt idx="8299">
                  <c:v>#N/A</c:v>
                </c:pt>
                <c:pt idx="8300">
                  <c:v>#N/A</c:v>
                </c:pt>
                <c:pt idx="8301">
                  <c:v>#N/A</c:v>
                </c:pt>
                <c:pt idx="8302">
                  <c:v>#N/A</c:v>
                </c:pt>
                <c:pt idx="8303">
                  <c:v>#N/A</c:v>
                </c:pt>
                <c:pt idx="8304">
                  <c:v>#N/A</c:v>
                </c:pt>
                <c:pt idx="8305">
                  <c:v>#N/A</c:v>
                </c:pt>
                <c:pt idx="8306">
                  <c:v>#N/A</c:v>
                </c:pt>
                <c:pt idx="8307">
                  <c:v>#N/A</c:v>
                </c:pt>
                <c:pt idx="8308">
                  <c:v>#N/A</c:v>
                </c:pt>
                <c:pt idx="8309">
                  <c:v>#N/A</c:v>
                </c:pt>
                <c:pt idx="8310">
                  <c:v>#N/A</c:v>
                </c:pt>
                <c:pt idx="8311">
                  <c:v>#N/A</c:v>
                </c:pt>
                <c:pt idx="8312">
                  <c:v>#N/A</c:v>
                </c:pt>
                <c:pt idx="8313">
                  <c:v>#N/A</c:v>
                </c:pt>
                <c:pt idx="8314">
                  <c:v>#N/A</c:v>
                </c:pt>
                <c:pt idx="8315">
                  <c:v>#N/A</c:v>
                </c:pt>
                <c:pt idx="8316">
                  <c:v>#N/A</c:v>
                </c:pt>
                <c:pt idx="8317">
                  <c:v>#N/A</c:v>
                </c:pt>
                <c:pt idx="8318">
                  <c:v>#N/A</c:v>
                </c:pt>
                <c:pt idx="8319">
                  <c:v>#N/A</c:v>
                </c:pt>
                <c:pt idx="8320">
                  <c:v>#N/A</c:v>
                </c:pt>
                <c:pt idx="8321">
                  <c:v>#N/A</c:v>
                </c:pt>
                <c:pt idx="8322">
                  <c:v>#N/A</c:v>
                </c:pt>
                <c:pt idx="8323">
                  <c:v>#N/A</c:v>
                </c:pt>
                <c:pt idx="8324">
                  <c:v>#N/A</c:v>
                </c:pt>
                <c:pt idx="8325">
                  <c:v>#N/A</c:v>
                </c:pt>
                <c:pt idx="8326">
                  <c:v>#N/A</c:v>
                </c:pt>
                <c:pt idx="8327">
                  <c:v>#N/A</c:v>
                </c:pt>
                <c:pt idx="8328">
                  <c:v>#N/A</c:v>
                </c:pt>
                <c:pt idx="8329">
                  <c:v>#N/A</c:v>
                </c:pt>
                <c:pt idx="8330">
                  <c:v>#N/A</c:v>
                </c:pt>
                <c:pt idx="8331">
                  <c:v>#N/A</c:v>
                </c:pt>
                <c:pt idx="8332">
                  <c:v>#N/A</c:v>
                </c:pt>
                <c:pt idx="8333">
                  <c:v>#N/A</c:v>
                </c:pt>
                <c:pt idx="8334">
                  <c:v>#N/A</c:v>
                </c:pt>
                <c:pt idx="8335">
                  <c:v>#N/A</c:v>
                </c:pt>
                <c:pt idx="8336">
                  <c:v>#N/A</c:v>
                </c:pt>
                <c:pt idx="8337">
                  <c:v>#N/A</c:v>
                </c:pt>
                <c:pt idx="8338">
                  <c:v>#N/A</c:v>
                </c:pt>
                <c:pt idx="8339">
                  <c:v>#N/A</c:v>
                </c:pt>
                <c:pt idx="8340">
                  <c:v>#N/A</c:v>
                </c:pt>
                <c:pt idx="8341">
                  <c:v>#N/A</c:v>
                </c:pt>
                <c:pt idx="8342">
                  <c:v>#N/A</c:v>
                </c:pt>
                <c:pt idx="8343">
                  <c:v>#N/A</c:v>
                </c:pt>
                <c:pt idx="8344">
                  <c:v>#N/A</c:v>
                </c:pt>
                <c:pt idx="8345">
                  <c:v>#N/A</c:v>
                </c:pt>
                <c:pt idx="8346">
                  <c:v>#N/A</c:v>
                </c:pt>
                <c:pt idx="8347">
                  <c:v>#N/A</c:v>
                </c:pt>
                <c:pt idx="8348">
                  <c:v>#N/A</c:v>
                </c:pt>
                <c:pt idx="8349">
                  <c:v>#N/A</c:v>
                </c:pt>
                <c:pt idx="8350">
                  <c:v>#N/A</c:v>
                </c:pt>
                <c:pt idx="8351">
                  <c:v>#N/A</c:v>
                </c:pt>
                <c:pt idx="8352">
                  <c:v>#N/A</c:v>
                </c:pt>
                <c:pt idx="8353">
                  <c:v>#N/A</c:v>
                </c:pt>
                <c:pt idx="8354">
                  <c:v>#N/A</c:v>
                </c:pt>
                <c:pt idx="8355">
                  <c:v>#N/A</c:v>
                </c:pt>
                <c:pt idx="8356">
                  <c:v>#N/A</c:v>
                </c:pt>
                <c:pt idx="8357">
                  <c:v>#N/A</c:v>
                </c:pt>
                <c:pt idx="8358">
                  <c:v>#N/A</c:v>
                </c:pt>
                <c:pt idx="8359">
                  <c:v>#N/A</c:v>
                </c:pt>
                <c:pt idx="8360">
                  <c:v>#N/A</c:v>
                </c:pt>
                <c:pt idx="8361">
                  <c:v>#N/A</c:v>
                </c:pt>
                <c:pt idx="8362">
                  <c:v>#N/A</c:v>
                </c:pt>
                <c:pt idx="8363">
                  <c:v>#N/A</c:v>
                </c:pt>
                <c:pt idx="8364">
                  <c:v>#N/A</c:v>
                </c:pt>
                <c:pt idx="8365">
                  <c:v>#N/A</c:v>
                </c:pt>
                <c:pt idx="8366">
                  <c:v>#N/A</c:v>
                </c:pt>
                <c:pt idx="8367">
                  <c:v>#N/A</c:v>
                </c:pt>
                <c:pt idx="8368">
                  <c:v>#N/A</c:v>
                </c:pt>
                <c:pt idx="8369">
                  <c:v>#N/A</c:v>
                </c:pt>
                <c:pt idx="8370">
                  <c:v>#N/A</c:v>
                </c:pt>
                <c:pt idx="8371">
                  <c:v>#N/A</c:v>
                </c:pt>
                <c:pt idx="8372">
                  <c:v>#N/A</c:v>
                </c:pt>
                <c:pt idx="8373">
                  <c:v>#N/A</c:v>
                </c:pt>
                <c:pt idx="8374">
                  <c:v>#N/A</c:v>
                </c:pt>
                <c:pt idx="8375">
                  <c:v>#N/A</c:v>
                </c:pt>
                <c:pt idx="8376">
                  <c:v>#N/A</c:v>
                </c:pt>
                <c:pt idx="8377">
                  <c:v>#N/A</c:v>
                </c:pt>
                <c:pt idx="8378">
                  <c:v>#N/A</c:v>
                </c:pt>
                <c:pt idx="8379">
                  <c:v>#N/A</c:v>
                </c:pt>
                <c:pt idx="8380">
                  <c:v>#N/A</c:v>
                </c:pt>
                <c:pt idx="8381">
                  <c:v>#N/A</c:v>
                </c:pt>
                <c:pt idx="8382">
                  <c:v>#N/A</c:v>
                </c:pt>
                <c:pt idx="8383">
                  <c:v>#N/A</c:v>
                </c:pt>
                <c:pt idx="8384">
                  <c:v>#N/A</c:v>
                </c:pt>
                <c:pt idx="8385">
                  <c:v>#N/A</c:v>
                </c:pt>
                <c:pt idx="8386">
                  <c:v>#N/A</c:v>
                </c:pt>
                <c:pt idx="8387">
                  <c:v>#N/A</c:v>
                </c:pt>
                <c:pt idx="8388">
                  <c:v>#N/A</c:v>
                </c:pt>
                <c:pt idx="8389">
                  <c:v>#N/A</c:v>
                </c:pt>
                <c:pt idx="8390">
                  <c:v>#N/A</c:v>
                </c:pt>
                <c:pt idx="8391">
                  <c:v>#N/A</c:v>
                </c:pt>
                <c:pt idx="8392">
                  <c:v>#N/A</c:v>
                </c:pt>
                <c:pt idx="8393">
                  <c:v>#N/A</c:v>
                </c:pt>
                <c:pt idx="8394">
                  <c:v>#N/A</c:v>
                </c:pt>
                <c:pt idx="8395">
                  <c:v>#N/A</c:v>
                </c:pt>
                <c:pt idx="8396">
                  <c:v>#N/A</c:v>
                </c:pt>
                <c:pt idx="8397">
                  <c:v>#N/A</c:v>
                </c:pt>
                <c:pt idx="8398">
                  <c:v>#N/A</c:v>
                </c:pt>
                <c:pt idx="8399">
                  <c:v>#N/A</c:v>
                </c:pt>
                <c:pt idx="8400">
                  <c:v>#N/A</c:v>
                </c:pt>
                <c:pt idx="8401">
                  <c:v>#N/A</c:v>
                </c:pt>
                <c:pt idx="8402">
                  <c:v>#N/A</c:v>
                </c:pt>
                <c:pt idx="8403">
                  <c:v>#N/A</c:v>
                </c:pt>
                <c:pt idx="8404">
                  <c:v>#N/A</c:v>
                </c:pt>
                <c:pt idx="8405">
                  <c:v>#N/A</c:v>
                </c:pt>
                <c:pt idx="8406">
                  <c:v>#N/A</c:v>
                </c:pt>
                <c:pt idx="8407">
                  <c:v>#N/A</c:v>
                </c:pt>
                <c:pt idx="8408">
                  <c:v>#N/A</c:v>
                </c:pt>
                <c:pt idx="8409">
                  <c:v>#N/A</c:v>
                </c:pt>
                <c:pt idx="8410">
                  <c:v>#N/A</c:v>
                </c:pt>
                <c:pt idx="8411">
                  <c:v>#N/A</c:v>
                </c:pt>
                <c:pt idx="8412">
                  <c:v>#N/A</c:v>
                </c:pt>
                <c:pt idx="8413">
                  <c:v>#N/A</c:v>
                </c:pt>
                <c:pt idx="8414">
                  <c:v>#N/A</c:v>
                </c:pt>
                <c:pt idx="8415">
                  <c:v>#N/A</c:v>
                </c:pt>
                <c:pt idx="8416">
                  <c:v>#N/A</c:v>
                </c:pt>
                <c:pt idx="8417">
                  <c:v>#N/A</c:v>
                </c:pt>
                <c:pt idx="8418">
                  <c:v>#N/A</c:v>
                </c:pt>
                <c:pt idx="8419">
                  <c:v>#N/A</c:v>
                </c:pt>
                <c:pt idx="8420">
                  <c:v>#N/A</c:v>
                </c:pt>
                <c:pt idx="8421">
                  <c:v>#N/A</c:v>
                </c:pt>
                <c:pt idx="8422">
                  <c:v>#N/A</c:v>
                </c:pt>
                <c:pt idx="8423">
                  <c:v>#N/A</c:v>
                </c:pt>
                <c:pt idx="8424">
                  <c:v>#N/A</c:v>
                </c:pt>
                <c:pt idx="8425">
                  <c:v>#N/A</c:v>
                </c:pt>
                <c:pt idx="8426">
                  <c:v>#N/A</c:v>
                </c:pt>
                <c:pt idx="8427">
                  <c:v>#N/A</c:v>
                </c:pt>
                <c:pt idx="8428">
                  <c:v>#N/A</c:v>
                </c:pt>
                <c:pt idx="8429">
                  <c:v>#N/A</c:v>
                </c:pt>
                <c:pt idx="8430">
                  <c:v>#N/A</c:v>
                </c:pt>
                <c:pt idx="8431">
                  <c:v>#N/A</c:v>
                </c:pt>
                <c:pt idx="8432">
                  <c:v>#N/A</c:v>
                </c:pt>
                <c:pt idx="8433">
                  <c:v>#N/A</c:v>
                </c:pt>
                <c:pt idx="8434">
                  <c:v>#N/A</c:v>
                </c:pt>
                <c:pt idx="8435">
                  <c:v>#N/A</c:v>
                </c:pt>
                <c:pt idx="8436">
                  <c:v>#N/A</c:v>
                </c:pt>
                <c:pt idx="8437">
                  <c:v>#N/A</c:v>
                </c:pt>
                <c:pt idx="8438">
                  <c:v>#N/A</c:v>
                </c:pt>
                <c:pt idx="8439">
                  <c:v>#N/A</c:v>
                </c:pt>
                <c:pt idx="8440">
                  <c:v>#N/A</c:v>
                </c:pt>
                <c:pt idx="8441">
                  <c:v>#N/A</c:v>
                </c:pt>
                <c:pt idx="8442">
                  <c:v>#N/A</c:v>
                </c:pt>
                <c:pt idx="8443">
                  <c:v>#N/A</c:v>
                </c:pt>
                <c:pt idx="8444">
                  <c:v>#N/A</c:v>
                </c:pt>
                <c:pt idx="8445">
                  <c:v>#N/A</c:v>
                </c:pt>
                <c:pt idx="8446">
                  <c:v>#N/A</c:v>
                </c:pt>
                <c:pt idx="8447">
                  <c:v>#N/A</c:v>
                </c:pt>
                <c:pt idx="8448">
                  <c:v>#N/A</c:v>
                </c:pt>
                <c:pt idx="8449">
                  <c:v>#N/A</c:v>
                </c:pt>
                <c:pt idx="8450">
                  <c:v>#N/A</c:v>
                </c:pt>
                <c:pt idx="8451">
                  <c:v>#N/A</c:v>
                </c:pt>
                <c:pt idx="8452">
                  <c:v>#N/A</c:v>
                </c:pt>
                <c:pt idx="8453">
                  <c:v>#N/A</c:v>
                </c:pt>
                <c:pt idx="8454">
                  <c:v>#N/A</c:v>
                </c:pt>
                <c:pt idx="8455">
                  <c:v>#N/A</c:v>
                </c:pt>
                <c:pt idx="8456">
                  <c:v>#N/A</c:v>
                </c:pt>
                <c:pt idx="8457">
                  <c:v>#N/A</c:v>
                </c:pt>
                <c:pt idx="8458">
                  <c:v>#N/A</c:v>
                </c:pt>
                <c:pt idx="8459">
                  <c:v>#N/A</c:v>
                </c:pt>
                <c:pt idx="8460">
                  <c:v>#N/A</c:v>
                </c:pt>
                <c:pt idx="8461">
                  <c:v>#N/A</c:v>
                </c:pt>
                <c:pt idx="8462">
                  <c:v>#N/A</c:v>
                </c:pt>
                <c:pt idx="8463">
                  <c:v>#N/A</c:v>
                </c:pt>
                <c:pt idx="8464">
                  <c:v>#N/A</c:v>
                </c:pt>
                <c:pt idx="8465">
                  <c:v>#N/A</c:v>
                </c:pt>
                <c:pt idx="8466">
                  <c:v>#N/A</c:v>
                </c:pt>
                <c:pt idx="8467">
                  <c:v>#N/A</c:v>
                </c:pt>
                <c:pt idx="8468">
                  <c:v>#N/A</c:v>
                </c:pt>
                <c:pt idx="8469">
                  <c:v>#N/A</c:v>
                </c:pt>
                <c:pt idx="8470">
                  <c:v>#N/A</c:v>
                </c:pt>
                <c:pt idx="8471">
                  <c:v>#N/A</c:v>
                </c:pt>
                <c:pt idx="8472">
                  <c:v>#N/A</c:v>
                </c:pt>
                <c:pt idx="8473">
                  <c:v>#N/A</c:v>
                </c:pt>
                <c:pt idx="8474">
                  <c:v>#N/A</c:v>
                </c:pt>
                <c:pt idx="8475">
                  <c:v>#N/A</c:v>
                </c:pt>
                <c:pt idx="8476">
                  <c:v>#N/A</c:v>
                </c:pt>
                <c:pt idx="8477">
                  <c:v>#N/A</c:v>
                </c:pt>
                <c:pt idx="8478">
                  <c:v>#N/A</c:v>
                </c:pt>
                <c:pt idx="8479">
                  <c:v>#N/A</c:v>
                </c:pt>
                <c:pt idx="8480">
                  <c:v>#N/A</c:v>
                </c:pt>
                <c:pt idx="8481">
                  <c:v>#N/A</c:v>
                </c:pt>
                <c:pt idx="8482">
                  <c:v>#N/A</c:v>
                </c:pt>
                <c:pt idx="8483">
                  <c:v>#N/A</c:v>
                </c:pt>
                <c:pt idx="8484">
                  <c:v>#N/A</c:v>
                </c:pt>
                <c:pt idx="8485">
                  <c:v>#N/A</c:v>
                </c:pt>
                <c:pt idx="8486">
                  <c:v>#N/A</c:v>
                </c:pt>
                <c:pt idx="8487">
                  <c:v>#N/A</c:v>
                </c:pt>
                <c:pt idx="8488">
                  <c:v>#N/A</c:v>
                </c:pt>
                <c:pt idx="8489">
                  <c:v>#N/A</c:v>
                </c:pt>
                <c:pt idx="8490">
                  <c:v>#N/A</c:v>
                </c:pt>
                <c:pt idx="8491">
                  <c:v>#N/A</c:v>
                </c:pt>
                <c:pt idx="8492">
                  <c:v>#N/A</c:v>
                </c:pt>
                <c:pt idx="8493">
                  <c:v>#N/A</c:v>
                </c:pt>
                <c:pt idx="8494">
                  <c:v>#N/A</c:v>
                </c:pt>
                <c:pt idx="8495">
                  <c:v>#N/A</c:v>
                </c:pt>
                <c:pt idx="8496">
                  <c:v>#N/A</c:v>
                </c:pt>
                <c:pt idx="8497">
                  <c:v>#N/A</c:v>
                </c:pt>
                <c:pt idx="8498">
                  <c:v>#N/A</c:v>
                </c:pt>
                <c:pt idx="8499">
                  <c:v>#N/A</c:v>
                </c:pt>
                <c:pt idx="8500">
                  <c:v>#N/A</c:v>
                </c:pt>
                <c:pt idx="8501">
                  <c:v>#N/A</c:v>
                </c:pt>
                <c:pt idx="8502">
                  <c:v>#N/A</c:v>
                </c:pt>
                <c:pt idx="8503">
                  <c:v>#N/A</c:v>
                </c:pt>
                <c:pt idx="8504">
                  <c:v>#N/A</c:v>
                </c:pt>
                <c:pt idx="8505">
                  <c:v>#N/A</c:v>
                </c:pt>
                <c:pt idx="8506">
                  <c:v>#N/A</c:v>
                </c:pt>
                <c:pt idx="8507">
                  <c:v>#N/A</c:v>
                </c:pt>
                <c:pt idx="8508">
                  <c:v>#N/A</c:v>
                </c:pt>
                <c:pt idx="8509">
                  <c:v>#N/A</c:v>
                </c:pt>
                <c:pt idx="8510">
                  <c:v>#N/A</c:v>
                </c:pt>
                <c:pt idx="8511">
                  <c:v>#N/A</c:v>
                </c:pt>
                <c:pt idx="8512">
                  <c:v>#N/A</c:v>
                </c:pt>
                <c:pt idx="8513">
                  <c:v>#N/A</c:v>
                </c:pt>
                <c:pt idx="8514">
                  <c:v>#N/A</c:v>
                </c:pt>
                <c:pt idx="8515">
                  <c:v>#N/A</c:v>
                </c:pt>
                <c:pt idx="8516">
                  <c:v>#N/A</c:v>
                </c:pt>
                <c:pt idx="8517">
                  <c:v>#N/A</c:v>
                </c:pt>
                <c:pt idx="8518">
                  <c:v>#N/A</c:v>
                </c:pt>
                <c:pt idx="8519">
                  <c:v>#N/A</c:v>
                </c:pt>
                <c:pt idx="8520">
                  <c:v>#N/A</c:v>
                </c:pt>
                <c:pt idx="8521">
                  <c:v>#N/A</c:v>
                </c:pt>
                <c:pt idx="8522">
                  <c:v>#N/A</c:v>
                </c:pt>
                <c:pt idx="8523">
                  <c:v>#N/A</c:v>
                </c:pt>
                <c:pt idx="8524">
                  <c:v>#N/A</c:v>
                </c:pt>
                <c:pt idx="8525">
                  <c:v>#N/A</c:v>
                </c:pt>
                <c:pt idx="8526">
                  <c:v>#N/A</c:v>
                </c:pt>
                <c:pt idx="8527">
                  <c:v>#N/A</c:v>
                </c:pt>
                <c:pt idx="8528">
                  <c:v>#N/A</c:v>
                </c:pt>
                <c:pt idx="8529">
                  <c:v>#N/A</c:v>
                </c:pt>
                <c:pt idx="8530">
                  <c:v>#N/A</c:v>
                </c:pt>
                <c:pt idx="8531">
                  <c:v>#N/A</c:v>
                </c:pt>
                <c:pt idx="8532">
                  <c:v>#N/A</c:v>
                </c:pt>
                <c:pt idx="8533">
                  <c:v>#N/A</c:v>
                </c:pt>
                <c:pt idx="8534">
                  <c:v>#N/A</c:v>
                </c:pt>
                <c:pt idx="8535">
                  <c:v>#N/A</c:v>
                </c:pt>
                <c:pt idx="8536">
                  <c:v>#N/A</c:v>
                </c:pt>
                <c:pt idx="8537">
                  <c:v>#N/A</c:v>
                </c:pt>
                <c:pt idx="8538">
                  <c:v>#N/A</c:v>
                </c:pt>
                <c:pt idx="8539">
                  <c:v>#N/A</c:v>
                </c:pt>
                <c:pt idx="8540">
                  <c:v>#N/A</c:v>
                </c:pt>
                <c:pt idx="8541">
                  <c:v>#N/A</c:v>
                </c:pt>
                <c:pt idx="8542">
                  <c:v>#N/A</c:v>
                </c:pt>
                <c:pt idx="8543">
                  <c:v>#N/A</c:v>
                </c:pt>
                <c:pt idx="8544">
                  <c:v>#N/A</c:v>
                </c:pt>
                <c:pt idx="8545">
                  <c:v>#N/A</c:v>
                </c:pt>
                <c:pt idx="8546">
                  <c:v>#N/A</c:v>
                </c:pt>
                <c:pt idx="8547">
                  <c:v>#N/A</c:v>
                </c:pt>
                <c:pt idx="8548">
                  <c:v>#N/A</c:v>
                </c:pt>
                <c:pt idx="8549">
                  <c:v>#N/A</c:v>
                </c:pt>
                <c:pt idx="8550">
                  <c:v>#N/A</c:v>
                </c:pt>
                <c:pt idx="8551">
                  <c:v>#N/A</c:v>
                </c:pt>
                <c:pt idx="8552">
                  <c:v>#N/A</c:v>
                </c:pt>
                <c:pt idx="8553">
                  <c:v>#N/A</c:v>
                </c:pt>
                <c:pt idx="8554">
                  <c:v>#N/A</c:v>
                </c:pt>
                <c:pt idx="8555">
                  <c:v>#N/A</c:v>
                </c:pt>
                <c:pt idx="8556">
                  <c:v>#N/A</c:v>
                </c:pt>
                <c:pt idx="8557">
                  <c:v>#N/A</c:v>
                </c:pt>
                <c:pt idx="8558">
                  <c:v>#N/A</c:v>
                </c:pt>
                <c:pt idx="8559">
                  <c:v>#N/A</c:v>
                </c:pt>
                <c:pt idx="8560">
                  <c:v>#N/A</c:v>
                </c:pt>
                <c:pt idx="8561">
                  <c:v>#N/A</c:v>
                </c:pt>
                <c:pt idx="8562">
                  <c:v>#N/A</c:v>
                </c:pt>
                <c:pt idx="8563">
                  <c:v>#N/A</c:v>
                </c:pt>
                <c:pt idx="8564">
                  <c:v>#N/A</c:v>
                </c:pt>
                <c:pt idx="8565">
                  <c:v>#N/A</c:v>
                </c:pt>
                <c:pt idx="8566">
                  <c:v>#N/A</c:v>
                </c:pt>
                <c:pt idx="8567">
                  <c:v>#N/A</c:v>
                </c:pt>
                <c:pt idx="8568">
                  <c:v>#N/A</c:v>
                </c:pt>
                <c:pt idx="8569">
                  <c:v>#N/A</c:v>
                </c:pt>
                <c:pt idx="8570">
                  <c:v>#N/A</c:v>
                </c:pt>
                <c:pt idx="8571">
                  <c:v>#N/A</c:v>
                </c:pt>
                <c:pt idx="8572">
                  <c:v>#N/A</c:v>
                </c:pt>
                <c:pt idx="8573">
                  <c:v>#N/A</c:v>
                </c:pt>
                <c:pt idx="8574">
                  <c:v>#N/A</c:v>
                </c:pt>
                <c:pt idx="8575">
                  <c:v>#N/A</c:v>
                </c:pt>
                <c:pt idx="8576">
                  <c:v>#N/A</c:v>
                </c:pt>
                <c:pt idx="8577">
                  <c:v>#N/A</c:v>
                </c:pt>
                <c:pt idx="8578">
                  <c:v>#N/A</c:v>
                </c:pt>
                <c:pt idx="8579">
                  <c:v>#N/A</c:v>
                </c:pt>
                <c:pt idx="8580">
                  <c:v>#N/A</c:v>
                </c:pt>
                <c:pt idx="8581">
                  <c:v>#N/A</c:v>
                </c:pt>
                <c:pt idx="8582">
                  <c:v>#N/A</c:v>
                </c:pt>
                <c:pt idx="8583">
                  <c:v>#N/A</c:v>
                </c:pt>
                <c:pt idx="8584">
                  <c:v>#N/A</c:v>
                </c:pt>
                <c:pt idx="8585">
                  <c:v>#N/A</c:v>
                </c:pt>
                <c:pt idx="8586">
                  <c:v>#N/A</c:v>
                </c:pt>
                <c:pt idx="8587">
                  <c:v>#N/A</c:v>
                </c:pt>
                <c:pt idx="8588">
                  <c:v>#N/A</c:v>
                </c:pt>
                <c:pt idx="8589">
                  <c:v>#N/A</c:v>
                </c:pt>
                <c:pt idx="8590">
                  <c:v>#N/A</c:v>
                </c:pt>
                <c:pt idx="8591">
                  <c:v>#N/A</c:v>
                </c:pt>
                <c:pt idx="8592">
                  <c:v>#N/A</c:v>
                </c:pt>
                <c:pt idx="8593">
                  <c:v>#N/A</c:v>
                </c:pt>
                <c:pt idx="8594">
                  <c:v>#N/A</c:v>
                </c:pt>
                <c:pt idx="8595">
                  <c:v>#N/A</c:v>
                </c:pt>
                <c:pt idx="8596">
                  <c:v>#N/A</c:v>
                </c:pt>
                <c:pt idx="8597">
                  <c:v>#N/A</c:v>
                </c:pt>
                <c:pt idx="8598">
                  <c:v>#N/A</c:v>
                </c:pt>
                <c:pt idx="8599">
                  <c:v>#N/A</c:v>
                </c:pt>
                <c:pt idx="8600">
                  <c:v>#N/A</c:v>
                </c:pt>
                <c:pt idx="8601">
                  <c:v>#N/A</c:v>
                </c:pt>
                <c:pt idx="8602">
                  <c:v>#N/A</c:v>
                </c:pt>
                <c:pt idx="8603">
                  <c:v>#N/A</c:v>
                </c:pt>
                <c:pt idx="8604">
                  <c:v>#N/A</c:v>
                </c:pt>
                <c:pt idx="8605">
                  <c:v>#N/A</c:v>
                </c:pt>
                <c:pt idx="8606">
                  <c:v>#N/A</c:v>
                </c:pt>
                <c:pt idx="8607">
                  <c:v>#N/A</c:v>
                </c:pt>
                <c:pt idx="8608">
                  <c:v>#N/A</c:v>
                </c:pt>
                <c:pt idx="8609">
                  <c:v>#N/A</c:v>
                </c:pt>
                <c:pt idx="8610">
                  <c:v>#N/A</c:v>
                </c:pt>
                <c:pt idx="8611">
                  <c:v>#N/A</c:v>
                </c:pt>
                <c:pt idx="8612">
                  <c:v>#N/A</c:v>
                </c:pt>
                <c:pt idx="8613">
                  <c:v>#N/A</c:v>
                </c:pt>
                <c:pt idx="8614">
                  <c:v>#N/A</c:v>
                </c:pt>
                <c:pt idx="8615">
                  <c:v>#N/A</c:v>
                </c:pt>
                <c:pt idx="8616">
                  <c:v>#N/A</c:v>
                </c:pt>
                <c:pt idx="8617">
                  <c:v>#N/A</c:v>
                </c:pt>
                <c:pt idx="8618">
                  <c:v>#N/A</c:v>
                </c:pt>
                <c:pt idx="8619">
                  <c:v>#N/A</c:v>
                </c:pt>
                <c:pt idx="8620">
                  <c:v>#N/A</c:v>
                </c:pt>
                <c:pt idx="8621">
                  <c:v>#N/A</c:v>
                </c:pt>
                <c:pt idx="8622">
                  <c:v>#N/A</c:v>
                </c:pt>
                <c:pt idx="8623">
                  <c:v>#N/A</c:v>
                </c:pt>
                <c:pt idx="8624">
                  <c:v>#N/A</c:v>
                </c:pt>
                <c:pt idx="8625">
                  <c:v>#N/A</c:v>
                </c:pt>
                <c:pt idx="8626">
                  <c:v>#N/A</c:v>
                </c:pt>
                <c:pt idx="8627">
                  <c:v>#N/A</c:v>
                </c:pt>
                <c:pt idx="8628">
                  <c:v>#N/A</c:v>
                </c:pt>
                <c:pt idx="8629">
                  <c:v>#N/A</c:v>
                </c:pt>
                <c:pt idx="8630">
                  <c:v>#N/A</c:v>
                </c:pt>
                <c:pt idx="8631">
                  <c:v>#N/A</c:v>
                </c:pt>
                <c:pt idx="8632">
                  <c:v>#N/A</c:v>
                </c:pt>
                <c:pt idx="8633">
                  <c:v>#N/A</c:v>
                </c:pt>
                <c:pt idx="8634">
                  <c:v>#N/A</c:v>
                </c:pt>
                <c:pt idx="8635">
                  <c:v>#N/A</c:v>
                </c:pt>
                <c:pt idx="8636">
                  <c:v>#N/A</c:v>
                </c:pt>
                <c:pt idx="8637">
                  <c:v>#N/A</c:v>
                </c:pt>
                <c:pt idx="8638">
                  <c:v>#N/A</c:v>
                </c:pt>
                <c:pt idx="8639">
                  <c:v>#N/A</c:v>
                </c:pt>
                <c:pt idx="8640">
                  <c:v>#N/A</c:v>
                </c:pt>
                <c:pt idx="8641">
                  <c:v>#N/A</c:v>
                </c:pt>
                <c:pt idx="8642">
                  <c:v>#N/A</c:v>
                </c:pt>
                <c:pt idx="8643">
                  <c:v>#N/A</c:v>
                </c:pt>
                <c:pt idx="8644">
                  <c:v>#N/A</c:v>
                </c:pt>
                <c:pt idx="8645">
                  <c:v>#N/A</c:v>
                </c:pt>
                <c:pt idx="8646">
                  <c:v>#N/A</c:v>
                </c:pt>
                <c:pt idx="8647">
                  <c:v>#N/A</c:v>
                </c:pt>
                <c:pt idx="8648">
                  <c:v>#N/A</c:v>
                </c:pt>
                <c:pt idx="8649">
                  <c:v>#N/A</c:v>
                </c:pt>
                <c:pt idx="8650">
                  <c:v>#N/A</c:v>
                </c:pt>
                <c:pt idx="8651">
                  <c:v>#N/A</c:v>
                </c:pt>
                <c:pt idx="8652">
                  <c:v>#N/A</c:v>
                </c:pt>
                <c:pt idx="8653">
                  <c:v>#N/A</c:v>
                </c:pt>
                <c:pt idx="8654">
                  <c:v>#N/A</c:v>
                </c:pt>
                <c:pt idx="8655">
                  <c:v>#N/A</c:v>
                </c:pt>
                <c:pt idx="8656">
                  <c:v>#N/A</c:v>
                </c:pt>
                <c:pt idx="8657">
                  <c:v>#N/A</c:v>
                </c:pt>
                <c:pt idx="8658">
                  <c:v>#N/A</c:v>
                </c:pt>
                <c:pt idx="8659">
                  <c:v>#N/A</c:v>
                </c:pt>
                <c:pt idx="8660">
                  <c:v>#N/A</c:v>
                </c:pt>
                <c:pt idx="8661">
                  <c:v>#N/A</c:v>
                </c:pt>
                <c:pt idx="8662">
                  <c:v>#N/A</c:v>
                </c:pt>
                <c:pt idx="8663">
                  <c:v>#N/A</c:v>
                </c:pt>
                <c:pt idx="8664">
                  <c:v>#N/A</c:v>
                </c:pt>
                <c:pt idx="8665">
                  <c:v>#N/A</c:v>
                </c:pt>
                <c:pt idx="8666">
                  <c:v>#N/A</c:v>
                </c:pt>
                <c:pt idx="8667">
                  <c:v>#N/A</c:v>
                </c:pt>
                <c:pt idx="8668">
                  <c:v>#N/A</c:v>
                </c:pt>
                <c:pt idx="8669">
                  <c:v>#N/A</c:v>
                </c:pt>
                <c:pt idx="8670">
                  <c:v>#N/A</c:v>
                </c:pt>
                <c:pt idx="8671">
                  <c:v>#N/A</c:v>
                </c:pt>
                <c:pt idx="8672">
                  <c:v>#N/A</c:v>
                </c:pt>
                <c:pt idx="8673">
                  <c:v>#N/A</c:v>
                </c:pt>
                <c:pt idx="8674">
                  <c:v>#N/A</c:v>
                </c:pt>
                <c:pt idx="8675">
                  <c:v>#N/A</c:v>
                </c:pt>
                <c:pt idx="8676">
                  <c:v>#N/A</c:v>
                </c:pt>
                <c:pt idx="8677">
                  <c:v>#N/A</c:v>
                </c:pt>
                <c:pt idx="8678">
                  <c:v>#N/A</c:v>
                </c:pt>
                <c:pt idx="8679">
                  <c:v>#N/A</c:v>
                </c:pt>
                <c:pt idx="8680">
                  <c:v>#N/A</c:v>
                </c:pt>
                <c:pt idx="8681">
                  <c:v>#N/A</c:v>
                </c:pt>
                <c:pt idx="8682">
                  <c:v>#N/A</c:v>
                </c:pt>
                <c:pt idx="8683">
                  <c:v>#N/A</c:v>
                </c:pt>
                <c:pt idx="8684">
                  <c:v>#N/A</c:v>
                </c:pt>
                <c:pt idx="8685">
                  <c:v>#N/A</c:v>
                </c:pt>
                <c:pt idx="8686">
                  <c:v>#N/A</c:v>
                </c:pt>
                <c:pt idx="8687">
                  <c:v>#N/A</c:v>
                </c:pt>
                <c:pt idx="8688">
                  <c:v>#N/A</c:v>
                </c:pt>
                <c:pt idx="8689">
                  <c:v>#N/A</c:v>
                </c:pt>
                <c:pt idx="8690">
                  <c:v>#N/A</c:v>
                </c:pt>
                <c:pt idx="8691">
                  <c:v>#N/A</c:v>
                </c:pt>
                <c:pt idx="8692">
                  <c:v>#N/A</c:v>
                </c:pt>
                <c:pt idx="8693">
                  <c:v>#N/A</c:v>
                </c:pt>
                <c:pt idx="8694">
                  <c:v>#N/A</c:v>
                </c:pt>
                <c:pt idx="8695">
                  <c:v>#N/A</c:v>
                </c:pt>
                <c:pt idx="8696">
                  <c:v>#N/A</c:v>
                </c:pt>
                <c:pt idx="8697">
                  <c:v>#N/A</c:v>
                </c:pt>
                <c:pt idx="8698">
                  <c:v>#N/A</c:v>
                </c:pt>
                <c:pt idx="8699">
                  <c:v>#N/A</c:v>
                </c:pt>
                <c:pt idx="8700">
                  <c:v>#N/A</c:v>
                </c:pt>
                <c:pt idx="8701">
                  <c:v>#N/A</c:v>
                </c:pt>
                <c:pt idx="8702">
                  <c:v>#N/A</c:v>
                </c:pt>
                <c:pt idx="8703">
                  <c:v>#N/A</c:v>
                </c:pt>
                <c:pt idx="8704">
                  <c:v>#N/A</c:v>
                </c:pt>
                <c:pt idx="8705">
                  <c:v>#N/A</c:v>
                </c:pt>
                <c:pt idx="8706">
                  <c:v>#N/A</c:v>
                </c:pt>
                <c:pt idx="8707">
                  <c:v>#N/A</c:v>
                </c:pt>
                <c:pt idx="8708">
                  <c:v>#N/A</c:v>
                </c:pt>
                <c:pt idx="8709">
                  <c:v>#N/A</c:v>
                </c:pt>
                <c:pt idx="8710">
                  <c:v>#N/A</c:v>
                </c:pt>
                <c:pt idx="8711">
                  <c:v>#N/A</c:v>
                </c:pt>
                <c:pt idx="8712">
                  <c:v>#N/A</c:v>
                </c:pt>
                <c:pt idx="8713">
                  <c:v>#N/A</c:v>
                </c:pt>
                <c:pt idx="8714">
                  <c:v>#N/A</c:v>
                </c:pt>
                <c:pt idx="8715">
                  <c:v>#N/A</c:v>
                </c:pt>
                <c:pt idx="8716">
                  <c:v>#N/A</c:v>
                </c:pt>
                <c:pt idx="8717">
                  <c:v>#N/A</c:v>
                </c:pt>
                <c:pt idx="8718">
                  <c:v>#N/A</c:v>
                </c:pt>
                <c:pt idx="8719">
                  <c:v>#N/A</c:v>
                </c:pt>
                <c:pt idx="8720">
                  <c:v>#N/A</c:v>
                </c:pt>
                <c:pt idx="8721">
                  <c:v>#N/A</c:v>
                </c:pt>
                <c:pt idx="8722">
                  <c:v>#N/A</c:v>
                </c:pt>
                <c:pt idx="8723">
                  <c:v>#N/A</c:v>
                </c:pt>
                <c:pt idx="8724">
                  <c:v>#N/A</c:v>
                </c:pt>
                <c:pt idx="8725">
                  <c:v>#N/A</c:v>
                </c:pt>
                <c:pt idx="8726">
                  <c:v>#N/A</c:v>
                </c:pt>
                <c:pt idx="8727">
                  <c:v>#N/A</c:v>
                </c:pt>
                <c:pt idx="8728">
                  <c:v>#N/A</c:v>
                </c:pt>
                <c:pt idx="8729">
                  <c:v>#N/A</c:v>
                </c:pt>
                <c:pt idx="8730">
                  <c:v>#N/A</c:v>
                </c:pt>
                <c:pt idx="8731">
                  <c:v>#N/A</c:v>
                </c:pt>
                <c:pt idx="8732">
                  <c:v>#N/A</c:v>
                </c:pt>
                <c:pt idx="8733">
                  <c:v>#N/A</c:v>
                </c:pt>
                <c:pt idx="8734">
                  <c:v>#N/A</c:v>
                </c:pt>
                <c:pt idx="8735">
                  <c:v>#N/A</c:v>
                </c:pt>
                <c:pt idx="8736">
                  <c:v>#N/A</c:v>
                </c:pt>
                <c:pt idx="8737">
                  <c:v>#N/A</c:v>
                </c:pt>
                <c:pt idx="8738">
                  <c:v>#N/A</c:v>
                </c:pt>
                <c:pt idx="8739">
                  <c:v>#N/A</c:v>
                </c:pt>
                <c:pt idx="8740">
                  <c:v>#N/A</c:v>
                </c:pt>
                <c:pt idx="8741">
                  <c:v>#N/A</c:v>
                </c:pt>
                <c:pt idx="8742">
                  <c:v>#N/A</c:v>
                </c:pt>
                <c:pt idx="8743">
                  <c:v>#N/A</c:v>
                </c:pt>
                <c:pt idx="8744">
                  <c:v>#N/A</c:v>
                </c:pt>
                <c:pt idx="8745">
                  <c:v>#N/A</c:v>
                </c:pt>
                <c:pt idx="8746">
                  <c:v>#N/A</c:v>
                </c:pt>
                <c:pt idx="8747">
                  <c:v>#N/A</c:v>
                </c:pt>
                <c:pt idx="8748">
                  <c:v>#N/A</c:v>
                </c:pt>
                <c:pt idx="8749">
                  <c:v>#N/A</c:v>
                </c:pt>
                <c:pt idx="8750">
                  <c:v>#N/A</c:v>
                </c:pt>
                <c:pt idx="8751">
                  <c:v>#N/A</c:v>
                </c:pt>
                <c:pt idx="8752">
                  <c:v>#N/A</c:v>
                </c:pt>
                <c:pt idx="8753">
                  <c:v>#N/A</c:v>
                </c:pt>
                <c:pt idx="8754">
                  <c:v>#N/A</c:v>
                </c:pt>
                <c:pt idx="8755">
                  <c:v>#N/A</c:v>
                </c:pt>
                <c:pt idx="8756">
                  <c:v>#N/A</c:v>
                </c:pt>
                <c:pt idx="8757">
                  <c:v>#N/A</c:v>
                </c:pt>
                <c:pt idx="8758">
                  <c:v>#N/A</c:v>
                </c:pt>
                <c:pt idx="8759">
                  <c:v>#N/A</c:v>
                </c:pt>
                <c:pt idx="8760">
                  <c:v>#N/A</c:v>
                </c:pt>
                <c:pt idx="8761">
                  <c:v>#N/A</c:v>
                </c:pt>
                <c:pt idx="8762">
                  <c:v>#N/A</c:v>
                </c:pt>
                <c:pt idx="8763">
                  <c:v>#N/A</c:v>
                </c:pt>
                <c:pt idx="8764">
                  <c:v>#N/A</c:v>
                </c:pt>
                <c:pt idx="8765">
                  <c:v>#N/A</c:v>
                </c:pt>
                <c:pt idx="8766">
                  <c:v>#N/A</c:v>
                </c:pt>
                <c:pt idx="8767">
                  <c:v>#N/A</c:v>
                </c:pt>
                <c:pt idx="8768">
                  <c:v>#N/A</c:v>
                </c:pt>
                <c:pt idx="8769">
                  <c:v>#N/A</c:v>
                </c:pt>
                <c:pt idx="8770">
                  <c:v>#N/A</c:v>
                </c:pt>
                <c:pt idx="8771">
                  <c:v>#N/A</c:v>
                </c:pt>
                <c:pt idx="8772">
                  <c:v>#N/A</c:v>
                </c:pt>
                <c:pt idx="8773">
                  <c:v>#N/A</c:v>
                </c:pt>
                <c:pt idx="8774">
                  <c:v>#N/A</c:v>
                </c:pt>
                <c:pt idx="8775">
                  <c:v>#N/A</c:v>
                </c:pt>
                <c:pt idx="8776">
                  <c:v>#N/A</c:v>
                </c:pt>
                <c:pt idx="8777">
                  <c:v>#N/A</c:v>
                </c:pt>
                <c:pt idx="8778">
                  <c:v>#N/A</c:v>
                </c:pt>
                <c:pt idx="8779">
                  <c:v>#N/A</c:v>
                </c:pt>
                <c:pt idx="8780">
                  <c:v>#N/A</c:v>
                </c:pt>
                <c:pt idx="8781">
                  <c:v>#N/A</c:v>
                </c:pt>
                <c:pt idx="8782">
                  <c:v>#N/A</c:v>
                </c:pt>
                <c:pt idx="8783">
                  <c:v>#N/A</c:v>
                </c:pt>
                <c:pt idx="8784">
                  <c:v>#N/A</c:v>
                </c:pt>
                <c:pt idx="8785">
                  <c:v>#N/A</c:v>
                </c:pt>
                <c:pt idx="8786">
                  <c:v>#N/A</c:v>
                </c:pt>
                <c:pt idx="8787">
                  <c:v>#N/A</c:v>
                </c:pt>
                <c:pt idx="8788">
                  <c:v>#N/A</c:v>
                </c:pt>
                <c:pt idx="8789">
                  <c:v>#N/A</c:v>
                </c:pt>
                <c:pt idx="8790">
                  <c:v>#N/A</c:v>
                </c:pt>
                <c:pt idx="8791">
                  <c:v>#N/A</c:v>
                </c:pt>
                <c:pt idx="8792">
                  <c:v>#N/A</c:v>
                </c:pt>
                <c:pt idx="8793">
                  <c:v>#N/A</c:v>
                </c:pt>
                <c:pt idx="8794">
                  <c:v>#N/A</c:v>
                </c:pt>
                <c:pt idx="8795">
                  <c:v>#N/A</c:v>
                </c:pt>
                <c:pt idx="8796">
                  <c:v>#N/A</c:v>
                </c:pt>
                <c:pt idx="8797">
                  <c:v>#N/A</c:v>
                </c:pt>
                <c:pt idx="8798">
                  <c:v>#N/A</c:v>
                </c:pt>
                <c:pt idx="8799">
                  <c:v>#N/A</c:v>
                </c:pt>
                <c:pt idx="8800">
                  <c:v>#N/A</c:v>
                </c:pt>
                <c:pt idx="8801">
                  <c:v>#N/A</c:v>
                </c:pt>
                <c:pt idx="8802">
                  <c:v>#N/A</c:v>
                </c:pt>
                <c:pt idx="8803">
                  <c:v>#N/A</c:v>
                </c:pt>
                <c:pt idx="8804">
                  <c:v>#N/A</c:v>
                </c:pt>
                <c:pt idx="8805">
                  <c:v>#N/A</c:v>
                </c:pt>
                <c:pt idx="8806">
                  <c:v>#N/A</c:v>
                </c:pt>
                <c:pt idx="8807">
                  <c:v>#N/A</c:v>
                </c:pt>
                <c:pt idx="8808">
                  <c:v>#N/A</c:v>
                </c:pt>
                <c:pt idx="8809">
                  <c:v>#N/A</c:v>
                </c:pt>
                <c:pt idx="8810">
                  <c:v>#N/A</c:v>
                </c:pt>
                <c:pt idx="8811">
                  <c:v>#N/A</c:v>
                </c:pt>
                <c:pt idx="8812">
                  <c:v>#N/A</c:v>
                </c:pt>
                <c:pt idx="8813">
                  <c:v>#N/A</c:v>
                </c:pt>
                <c:pt idx="8814">
                  <c:v>#N/A</c:v>
                </c:pt>
                <c:pt idx="8815">
                  <c:v>#N/A</c:v>
                </c:pt>
                <c:pt idx="8816">
                  <c:v>#N/A</c:v>
                </c:pt>
                <c:pt idx="8817">
                  <c:v>#N/A</c:v>
                </c:pt>
                <c:pt idx="8818">
                  <c:v>#N/A</c:v>
                </c:pt>
                <c:pt idx="8819">
                  <c:v>#N/A</c:v>
                </c:pt>
                <c:pt idx="8820">
                  <c:v>#N/A</c:v>
                </c:pt>
                <c:pt idx="8821">
                  <c:v>#N/A</c:v>
                </c:pt>
                <c:pt idx="8822">
                  <c:v>#N/A</c:v>
                </c:pt>
                <c:pt idx="8823">
                  <c:v>#N/A</c:v>
                </c:pt>
                <c:pt idx="8824">
                  <c:v>#N/A</c:v>
                </c:pt>
                <c:pt idx="8825">
                  <c:v>#N/A</c:v>
                </c:pt>
                <c:pt idx="8826">
                  <c:v>#N/A</c:v>
                </c:pt>
                <c:pt idx="8827">
                  <c:v>#N/A</c:v>
                </c:pt>
                <c:pt idx="8828">
                  <c:v>#N/A</c:v>
                </c:pt>
                <c:pt idx="8829">
                  <c:v>#N/A</c:v>
                </c:pt>
                <c:pt idx="8830">
                  <c:v>#N/A</c:v>
                </c:pt>
                <c:pt idx="8831">
                  <c:v>#N/A</c:v>
                </c:pt>
                <c:pt idx="8832">
                  <c:v>#N/A</c:v>
                </c:pt>
                <c:pt idx="8833">
                  <c:v>#N/A</c:v>
                </c:pt>
                <c:pt idx="8834">
                  <c:v>#N/A</c:v>
                </c:pt>
                <c:pt idx="8835">
                  <c:v>#N/A</c:v>
                </c:pt>
                <c:pt idx="8836">
                  <c:v>#N/A</c:v>
                </c:pt>
                <c:pt idx="8837">
                  <c:v>#N/A</c:v>
                </c:pt>
                <c:pt idx="8838">
                  <c:v>#N/A</c:v>
                </c:pt>
                <c:pt idx="8839">
                  <c:v>#N/A</c:v>
                </c:pt>
                <c:pt idx="8840">
                  <c:v>#N/A</c:v>
                </c:pt>
                <c:pt idx="8841">
                  <c:v>#N/A</c:v>
                </c:pt>
                <c:pt idx="8842">
                  <c:v>#N/A</c:v>
                </c:pt>
                <c:pt idx="8843">
                  <c:v>#N/A</c:v>
                </c:pt>
                <c:pt idx="8844">
                  <c:v>#N/A</c:v>
                </c:pt>
                <c:pt idx="8845">
                  <c:v>#N/A</c:v>
                </c:pt>
                <c:pt idx="8846">
                  <c:v>#N/A</c:v>
                </c:pt>
                <c:pt idx="8847">
                  <c:v>#N/A</c:v>
                </c:pt>
                <c:pt idx="8848">
                  <c:v>#N/A</c:v>
                </c:pt>
                <c:pt idx="8849">
                  <c:v>#N/A</c:v>
                </c:pt>
                <c:pt idx="8850">
                  <c:v>#N/A</c:v>
                </c:pt>
                <c:pt idx="8851">
                  <c:v>#N/A</c:v>
                </c:pt>
                <c:pt idx="8852">
                  <c:v>#N/A</c:v>
                </c:pt>
                <c:pt idx="8853">
                  <c:v>#N/A</c:v>
                </c:pt>
                <c:pt idx="8854">
                  <c:v>#N/A</c:v>
                </c:pt>
                <c:pt idx="8855">
                  <c:v>#N/A</c:v>
                </c:pt>
                <c:pt idx="8856">
                  <c:v>#N/A</c:v>
                </c:pt>
                <c:pt idx="8857">
                  <c:v>#N/A</c:v>
                </c:pt>
                <c:pt idx="8858">
                  <c:v>#N/A</c:v>
                </c:pt>
                <c:pt idx="8859">
                  <c:v>#N/A</c:v>
                </c:pt>
                <c:pt idx="8860">
                  <c:v>#N/A</c:v>
                </c:pt>
                <c:pt idx="8861">
                  <c:v>#N/A</c:v>
                </c:pt>
                <c:pt idx="8862">
                  <c:v>#N/A</c:v>
                </c:pt>
                <c:pt idx="8863">
                  <c:v>#N/A</c:v>
                </c:pt>
                <c:pt idx="8864">
                  <c:v>#N/A</c:v>
                </c:pt>
                <c:pt idx="8865">
                  <c:v>#N/A</c:v>
                </c:pt>
                <c:pt idx="8866">
                  <c:v>#N/A</c:v>
                </c:pt>
                <c:pt idx="8867">
                  <c:v>#N/A</c:v>
                </c:pt>
                <c:pt idx="8868">
                  <c:v>#N/A</c:v>
                </c:pt>
                <c:pt idx="8869">
                  <c:v>#N/A</c:v>
                </c:pt>
                <c:pt idx="8870">
                  <c:v>#N/A</c:v>
                </c:pt>
                <c:pt idx="8871">
                  <c:v>#N/A</c:v>
                </c:pt>
                <c:pt idx="8872">
                  <c:v>#N/A</c:v>
                </c:pt>
                <c:pt idx="8873">
                  <c:v>#N/A</c:v>
                </c:pt>
                <c:pt idx="8874">
                  <c:v>#N/A</c:v>
                </c:pt>
                <c:pt idx="8875">
                  <c:v>#N/A</c:v>
                </c:pt>
                <c:pt idx="8876">
                  <c:v>#N/A</c:v>
                </c:pt>
                <c:pt idx="8877">
                  <c:v>#N/A</c:v>
                </c:pt>
                <c:pt idx="8878">
                  <c:v>#N/A</c:v>
                </c:pt>
                <c:pt idx="8879">
                  <c:v>#N/A</c:v>
                </c:pt>
                <c:pt idx="8880">
                  <c:v>#N/A</c:v>
                </c:pt>
                <c:pt idx="8881">
                  <c:v>#N/A</c:v>
                </c:pt>
                <c:pt idx="8882">
                  <c:v>#N/A</c:v>
                </c:pt>
                <c:pt idx="8883">
                  <c:v>#N/A</c:v>
                </c:pt>
                <c:pt idx="8884">
                  <c:v>#N/A</c:v>
                </c:pt>
                <c:pt idx="8885">
                  <c:v>#N/A</c:v>
                </c:pt>
                <c:pt idx="8886">
                  <c:v>#N/A</c:v>
                </c:pt>
                <c:pt idx="8887">
                  <c:v>#N/A</c:v>
                </c:pt>
                <c:pt idx="8888">
                  <c:v>#N/A</c:v>
                </c:pt>
                <c:pt idx="8889">
                  <c:v>#N/A</c:v>
                </c:pt>
                <c:pt idx="8890">
                  <c:v>#N/A</c:v>
                </c:pt>
                <c:pt idx="8891">
                  <c:v>#N/A</c:v>
                </c:pt>
                <c:pt idx="8892">
                  <c:v>#N/A</c:v>
                </c:pt>
                <c:pt idx="8893">
                  <c:v>#N/A</c:v>
                </c:pt>
                <c:pt idx="8894">
                  <c:v>#N/A</c:v>
                </c:pt>
                <c:pt idx="8895">
                  <c:v>#N/A</c:v>
                </c:pt>
                <c:pt idx="8896">
                  <c:v>#N/A</c:v>
                </c:pt>
                <c:pt idx="8897">
                  <c:v>#N/A</c:v>
                </c:pt>
                <c:pt idx="8898">
                  <c:v>#N/A</c:v>
                </c:pt>
                <c:pt idx="8899">
                  <c:v>#N/A</c:v>
                </c:pt>
                <c:pt idx="8900">
                  <c:v>#N/A</c:v>
                </c:pt>
                <c:pt idx="8901">
                  <c:v>#N/A</c:v>
                </c:pt>
                <c:pt idx="8902">
                  <c:v>#N/A</c:v>
                </c:pt>
                <c:pt idx="8903">
                  <c:v>#N/A</c:v>
                </c:pt>
                <c:pt idx="8904">
                  <c:v>#N/A</c:v>
                </c:pt>
                <c:pt idx="8905">
                  <c:v>#N/A</c:v>
                </c:pt>
                <c:pt idx="8906">
                  <c:v>#N/A</c:v>
                </c:pt>
                <c:pt idx="8907">
                  <c:v>#N/A</c:v>
                </c:pt>
                <c:pt idx="8908">
                  <c:v>#N/A</c:v>
                </c:pt>
                <c:pt idx="8909">
                  <c:v>#N/A</c:v>
                </c:pt>
                <c:pt idx="8910">
                  <c:v>#N/A</c:v>
                </c:pt>
                <c:pt idx="8911">
                  <c:v>#N/A</c:v>
                </c:pt>
                <c:pt idx="8912">
                  <c:v>#N/A</c:v>
                </c:pt>
                <c:pt idx="8913">
                  <c:v>#N/A</c:v>
                </c:pt>
                <c:pt idx="8914">
                  <c:v>#N/A</c:v>
                </c:pt>
                <c:pt idx="8915">
                  <c:v>#N/A</c:v>
                </c:pt>
                <c:pt idx="8916">
                  <c:v>#N/A</c:v>
                </c:pt>
                <c:pt idx="8917">
                  <c:v>#N/A</c:v>
                </c:pt>
                <c:pt idx="8918">
                  <c:v>#N/A</c:v>
                </c:pt>
                <c:pt idx="8919">
                  <c:v>#N/A</c:v>
                </c:pt>
                <c:pt idx="8920">
                  <c:v>#N/A</c:v>
                </c:pt>
                <c:pt idx="8921">
                  <c:v>#N/A</c:v>
                </c:pt>
                <c:pt idx="8922">
                  <c:v>#N/A</c:v>
                </c:pt>
                <c:pt idx="8923">
                  <c:v>#N/A</c:v>
                </c:pt>
                <c:pt idx="8924">
                  <c:v>#N/A</c:v>
                </c:pt>
                <c:pt idx="8925">
                  <c:v>#N/A</c:v>
                </c:pt>
                <c:pt idx="8926">
                  <c:v>#N/A</c:v>
                </c:pt>
                <c:pt idx="8927">
                  <c:v>#N/A</c:v>
                </c:pt>
                <c:pt idx="8928">
                  <c:v>#N/A</c:v>
                </c:pt>
                <c:pt idx="8929">
                  <c:v>#N/A</c:v>
                </c:pt>
                <c:pt idx="8930">
                  <c:v>#N/A</c:v>
                </c:pt>
                <c:pt idx="8931">
                  <c:v>#N/A</c:v>
                </c:pt>
                <c:pt idx="8932">
                  <c:v>#N/A</c:v>
                </c:pt>
                <c:pt idx="8933">
                  <c:v>#N/A</c:v>
                </c:pt>
                <c:pt idx="8934">
                  <c:v>#N/A</c:v>
                </c:pt>
                <c:pt idx="8935">
                  <c:v>#N/A</c:v>
                </c:pt>
                <c:pt idx="8936">
                  <c:v>#N/A</c:v>
                </c:pt>
                <c:pt idx="8937">
                  <c:v>#N/A</c:v>
                </c:pt>
                <c:pt idx="8938">
                  <c:v>#N/A</c:v>
                </c:pt>
                <c:pt idx="8939">
                  <c:v>#N/A</c:v>
                </c:pt>
                <c:pt idx="8940">
                  <c:v>#N/A</c:v>
                </c:pt>
                <c:pt idx="8941">
                  <c:v>#N/A</c:v>
                </c:pt>
                <c:pt idx="8942">
                  <c:v>#N/A</c:v>
                </c:pt>
                <c:pt idx="8943">
                  <c:v>#N/A</c:v>
                </c:pt>
                <c:pt idx="8944">
                  <c:v>#N/A</c:v>
                </c:pt>
                <c:pt idx="8945">
                  <c:v>#N/A</c:v>
                </c:pt>
                <c:pt idx="8946">
                  <c:v>#N/A</c:v>
                </c:pt>
                <c:pt idx="8947">
                  <c:v>#N/A</c:v>
                </c:pt>
                <c:pt idx="8948">
                  <c:v>#N/A</c:v>
                </c:pt>
                <c:pt idx="8949">
                  <c:v>#N/A</c:v>
                </c:pt>
                <c:pt idx="8950">
                  <c:v>#N/A</c:v>
                </c:pt>
                <c:pt idx="8951">
                  <c:v>#N/A</c:v>
                </c:pt>
                <c:pt idx="8952">
                  <c:v>#N/A</c:v>
                </c:pt>
                <c:pt idx="8953">
                  <c:v>#N/A</c:v>
                </c:pt>
                <c:pt idx="8954">
                  <c:v>#N/A</c:v>
                </c:pt>
                <c:pt idx="8955">
                  <c:v>#N/A</c:v>
                </c:pt>
                <c:pt idx="8956">
                  <c:v>#N/A</c:v>
                </c:pt>
                <c:pt idx="8957">
                  <c:v>#N/A</c:v>
                </c:pt>
                <c:pt idx="8958">
                  <c:v>#N/A</c:v>
                </c:pt>
                <c:pt idx="8959">
                  <c:v>#N/A</c:v>
                </c:pt>
                <c:pt idx="8960">
                  <c:v>#N/A</c:v>
                </c:pt>
                <c:pt idx="8961">
                  <c:v>#N/A</c:v>
                </c:pt>
                <c:pt idx="8962">
                  <c:v>#N/A</c:v>
                </c:pt>
                <c:pt idx="8963">
                  <c:v>#N/A</c:v>
                </c:pt>
                <c:pt idx="8964">
                  <c:v>#N/A</c:v>
                </c:pt>
                <c:pt idx="8965">
                  <c:v>#N/A</c:v>
                </c:pt>
                <c:pt idx="8966">
                  <c:v>#N/A</c:v>
                </c:pt>
                <c:pt idx="8967">
                  <c:v>#N/A</c:v>
                </c:pt>
                <c:pt idx="8968">
                  <c:v>#N/A</c:v>
                </c:pt>
                <c:pt idx="8969">
                  <c:v>#N/A</c:v>
                </c:pt>
                <c:pt idx="8970">
                  <c:v>#N/A</c:v>
                </c:pt>
                <c:pt idx="8971">
                  <c:v>#N/A</c:v>
                </c:pt>
                <c:pt idx="8972">
                  <c:v>#N/A</c:v>
                </c:pt>
                <c:pt idx="8973">
                  <c:v>#N/A</c:v>
                </c:pt>
                <c:pt idx="8974">
                  <c:v>#N/A</c:v>
                </c:pt>
                <c:pt idx="8975">
                  <c:v>#N/A</c:v>
                </c:pt>
                <c:pt idx="8976">
                  <c:v>#N/A</c:v>
                </c:pt>
                <c:pt idx="8977">
                  <c:v>#N/A</c:v>
                </c:pt>
                <c:pt idx="8978">
                  <c:v>#N/A</c:v>
                </c:pt>
                <c:pt idx="8979">
                  <c:v>#N/A</c:v>
                </c:pt>
                <c:pt idx="8980">
                  <c:v>#N/A</c:v>
                </c:pt>
                <c:pt idx="8981">
                  <c:v>#N/A</c:v>
                </c:pt>
                <c:pt idx="8982">
                  <c:v>#N/A</c:v>
                </c:pt>
                <c:pt idx="8983">
                  <c:v>#N/A</c:v>
                </c:pt>
                <c:pt idx="8984">
                  <c:v>#N/A</c:v>
                </c:pt>
                <c:pt idx="8985">
                  <c:v>#N/A</c:v>
                </c:pt>
                <c:pt idx="8986">
                  <c:v>#N/A</c:v>
                </c:pt>
                <c:pt idx="8987">
                  <c:v>#N/A</c:v>
                </c:pt>
                <c:pt idx="8988">
                  <c:v>#N/A</c:v>
                </c:pt>
                <c:pt idx="8989">
                  <c:v>#N/A</c:v>
                </c:pt>
                <c:pt idx="8990">
                  <c:v>#N/A</c:v>
                </c:pt>
                <c:pt idx="8991">
                  <c:v>#N/A</c:v>
                </c:pt>
                <c:pt idx="8992">
                  <c:v>#N/A</c:v>
                </c:pt>
                <c:pt idx="8993">
                  <c:v>#N/A</c:v>
                </c:pt>
                <c:pt idx="8994">
                  <c:v>#N/A</c:v>
                </c:pt>
                <c:pt idx="8995">
                  <c:v>#N/A</c:v>
                </c:pt>
                <c:pt idx="8996">
                  <c:v>#N/A</c:v>
                </c:pt>
                <c:pt idx="8997">
                  <c:v>#N/A</c:v>
                </c:pt>
                <c:pt idx="8998">
                  <c:v>#N/A</c:v>
                </c:pt>
                <c:pt idx="8999">
                  <c:v>#N/A</c:v>
                </c:pt>
                <c:pt idx="9000">
                  <c:v>#N/A</c:v>
                </c:pt>
                <c:pt idx="9001">
                  <c:v>#N/A</c:v>
                </c:pt>
                <c:pt idx="9002">
                  <c:v>#N/A</c:v>
                </c:pt>
                <c:pt idx="9003">
                  <c:v>#N/A</c:v>
                </c:pt>
                <c:pt idx="9004">
                  <c:v>#N/A</c:v>
                </c:pt>
                <c:pt idx="9005">
                  <c:v>#N/A</c:v>
                </c:pt>
                <c:pt idx="9006">
                  <c:v>#N/A</c:v>
                </c:pt>
                <c:pt idx="9007">
                  <c:v>#N/A</c:v>
                </c:pt>
                <c:pt idx="9008">
                  <c:v>#N/A</c:v>
                </c:pt>
                <c:pt idx="9009">
                  <c:v>#N/A</c:v>
                </c:pt>
                <c:pt idx="9010">
                  <c:v>#N/A</c:v>
                </c:pt>
                <c:pt idx="9011">
                  <c:v>#N/A</c:v>
                </c:pt>
                <c:pt idx="9012">
                  <c:v>#N/A</c:v>
                </c:pt>
                <c:pt idx="9013">
                  <c:v>#N/A</c:v>
                </c:pt>
                <c:pt idx="9014">
                  <c:v>#N/A</c:v>
                </c:pt>
                <c:pt idx="9015">
                  <c:v>#N/A</c:v>
                </c:pt>
                <c:pt idx="9016">
                  <c:v>#N/A</c:v>
                </c:pt>
                <c:pt idx="9017">
                  <c:v>#N/A</c:v>
                </c:pt>
                <c:pt idx="9018">
                  <c:v>#N/A</c:v>
                </c:pt>
                <c:pt idx="9019">
                  <c:v>#N/A</c:v>
                </c:pt>
                <c:pt idx="9020">
                  <c:v>#N/A</c:v>
                </c:pt>
                <c:pt idx="9021">
                  <c:v>#N/A</c:v>
                </c:pt>
                <c:pt idx="9022">
                  <c:v>#N/A</c:v>
                </c:pt>
                <c:pt idx="9023">
                  <c:v>#N/A</c:v>
                </c:pt>
                <c:pt idx="9024">
                  <c:v>#N/A</c:v>
                </c:pt>
                <c:pt idx="9025">
                  <c:v>#N/A</c:v>
                </c:pt>
                <c:pt idx="9026">
                  <c:v>#N/A</c:v>
                </c:pt>
                <c:pt idx="9027">
                  <c:v>#N/A</c:v>
                </c:pt>
                <c:pt idx="9028">
                  <c:v>#N/A</c:v>
                </c:pt>
                <c:pt idx="9029">
                  <c:v>#N/A</c:v>
                </c:pt>
                <c:pt idx="9030">
                  <c:v>#N/A</c:v>
                </c:pt>
                <c:pt idx="9031">
                  <c:v>#N/A</c:v>
                </c:pt>
                <c:pt idx="9032">
                  <c:v>#N/A</c:v>
                </c:pt>
                <c:pt idx="9033">
                  <c:v>#N/A</c:v>
                </c:pt>
                <c:pt idx="9034">
                  <c:v>#N/A</c:v>
                </c:pt>
                <c:pt idx="9035">
                  <c:v>#N/A</c:v>
                </c:pt>
                <c:pt idx="9036">
                  <c:v>#N/A</c:v>
                </c:pt>
                <c:pt idx="9037">
                  <c:v>#N/A</c:v>
                </c:pt>
                <c:pt idx="9038">
                  <c:v>#N/A</c:v>
                </c:pt>
                <c:pt idx="9039">
                  <c:v>#N/A</c:v>
                </c:pt>
                <c:pt idx="9040">
                  <c:v>#N/A</c:v>
                </c:pt>
                <c:pt idx="9041">
                  <c:v>#N/A</c:v>
                </c:pt>
                <c:pt idx="9042">
                  <c:v>#N/A</c:v>
                </c:pt>
                <c:pt idx="9043">
                  <c:v>#N/A</c:v>
                </c:pt>
                <c:pt idx="9044">
                  <c:v>#N/A</c:v>
                </c:pt>
                <c:pt idx="9045">
                  <c:v>#N/A</c:v>
                </c:pt>
                <c:pt idx="9046">
                  <c:v>#N/A</c:v>
                </c:pt>
                <c:pt idx="9047">
                  <c:v>#N/A</c:v>
                </c:pt>
                <c:pt idx="9048">
                  <c:v>#N/A</c:v>
                </c:pt>
                <c:pt idx="9049">
                  <c:v>#N/A</c:v>
                </c:pt>
                <c:pt idx="9050">
                  <c:v>#N/A</c:v>
                </c:pt>
                <c:pt idx="9051">
                  <c:v>#N/A</c:v>
                </c:pt>
                <c:pt idx="9052">
                  <c:v>#N/A</c:v>
                </c:pt>
                <c:pt idx="9053">
                  <c:v>#N/A</c:v>
                </c:pt>
                <c:pt idx="9054">
                  <c:v>#N/A</c:v>
                </c:pt>
                <c:pt idx="9055">
                  <c:v>#N/A</c:v>
                </c:pt>
                <c:pt idx="9056">
                  <c:v>#N/A</c:v>
                </c:pt>
                <c:pt idx="9057">
                  <c:v>#N/A</c:v>
                </c:pt>
                <c:pt idx="9058">
                  <c:v>#N/A</c:v>
                </c:pt>
                <c:pt idx="9059">
                  <c:v>#N/A</c:v>
                </c:pt>
                <c:pt idx="9060">
                  <c:v>#N/A</c:v>
                </c:pt>
                <c:pt idx="9061">
                  <c:v>#N/A</c:v>
                </c:pt>
                <c:pt idx="9062">
                  <c:v>#N/A</c:v>
                </c:pt>
                <c:pt idx="9063">
                  <c:v>#N/A</c:v>
                </c:pt>
                <c:pt idx="9064">
                  <c:v>#N/A</c:v>
                </c:pt>
                <c:pt idx="9065">
                  <c:v>#N/A</c:v>
                </c:pt>
                <c:pt idx="9066">
                  <c:v>#N/A</c:v>
                </c:pt>
                <c:pt idx="9067">
                  <c:v>#N/A</c:v>
                </c:pt>
                <c:pt idx="9068">
                  <c:v>#N/A</c:v>
                </c:pt>
                <c:pt idx="9069">
                  <c:v>#N/A</c:v>
                </c:pt>
                <c:pt idx="9070">
                  <c:v>#N/A</c:v>
                </c:pt>
                <c:pt idx="9071">
                  <c:v>#N/A</c:v>
                </c:pt>
                <c:pt idx="9072">
                  <c:v>#N/A</c:v>
                </c:pt>
                <c:pt idx="9073">
                  <c:v>#N/A</c:v>
                </c:pt>
                <c:pt idx="9074">
                  <c:v>#N/A</c:v>
                </c:pt>
                <c:pt idx="9075">
                  <c:v>#N/A</c:v>
                </c:pt>
                <c:pt idx="9076">
                  <c:v>#N/A</c:v>
                </c:pt>
                <c:pt idx="9077">
                  <c:v>#N/A</c:v>
                </c:pt>
                <c:pt idx="9078">
                  <c:v>#N/A</c:v>
                </c:pt>
                <c:pt idx="9079">
                  <c:v>#N/A</c:v>
                </c:pt>
                <c:pt idx="9080">
                  <c:v>#N/A</c:v>
                </c:pt>
                <c:pt idx="9081">
                  <c:v>#N/A</c:v>
                </c:pt>
                <c:pt idx="9082">
                  <c:v>#N/A</c:v>
                </c:pt>
                <c:pt idx="9083">
                  <c:v>#N/A</c:v>
                </c:pt>
                <c:pt idx="9084">
                  <c:v>#N/A</c:v>
                </c:pt>
                <c:pt idx="9085">
                  <c:v>#N/A</c:v>
                </c:pt>
                <c:pt idx="9086">
                  <c:v>#N/A</c:v>
                </c:pt>
                <c:pt idx="9087">
                  <c:v>#N/A</c:v>
                </c:pt>
                <c:pt idx="9088">
                  <c:v>#N/A</c:v>
                </c:pt>
                <c:pt idx="9089">
                  <c:v>#N/A</c:v>
                </c:pt>
                <c:pt idx="9090">
                  <c:v>#N/A</c:v>
                </c:pt>
                <c:pt idx="9091">
                  <c:v>#N/A</c:v>
                </c:pt>
                <c:pt idx="9092">
                  <c:v>#N/A</c:v>
                </c:pt>
                <c:pt idx="9093">
                  <c:v>#N/A</c:v>
                </c:pt>
                <c:pt idx="9094">
                  <c:v>#N/A</c:v>
                </c:pt>
                <c:pt idx="9095">
                  <c:v>#N/A</c:v>
                </c:pt>
                <c:pt idx="9096">
                  <c:v>#N/A</c:v>
                </c:pt>
                <c:pt idx="9097">
                  <c:v>#N/A</c:v>
                </c:pt>
                <c:pt idx="9098">
                  <c:v>#N/A</c:v>
                </c:pt>
                <c:pt idx="9099">
                  <c:v>#N/A</c:v>
                </c:pt>
                <c:pt idx="9100">
                  <c:v>#N/A</c:v>
                </c:pt>
                <c:pt idx="9101">
                  <c:v>#N/A</c:v>
                </c:pt>
                <c:pt idx="9102">
                  <c:v>#N/A</c:v>
                </c:pt>
                <c:pt idx="9103">
                  <c:v>#N/A</c:v>
                </c:pt>
                <c:pt idx="9104">
                  <c:v>#N/A</c:v>
                </c:pt>
                <c:pt idx="9105">
                  <c:v>#N/A</c:v>
                </c:pt>
                <c:pt idx="9106">
                  <c:v>#N/A</c:v>
                </c:pt>
                <c:pt idx="9107">
                  <c:v>#N/A</c:v>
                </c:pt>
                <c:pt idx="9108">
                  <c:v>#N/A</c:v>
                </c:pt>
                <c:pt idx="9109">
                  <c:v>#N/A</c:v>
                </c:pt>
                <c:pt idx="9110">
                  <c:v>#N/A</c:v>
                </c:pt>
                <c:pt idx="9111">
                  <c:v>#N/A</c:v>
                </c:pt>
                <c:pt idx="9112">
                  <c:v>#N/A</c:v>
                </c:pt>
                <c:pt idx="9113">
                  <c:v>#N/A</c:v>
                </c:pt>
                <c:pt idx="9114">
                  <c:v>#N/A</c:v>
                </c:pt>
                <c:pt idx="9115">
                  <c:v>#N/A</c:v>
                </c:pt>
                <c:pt idx="9116">
                  <c:v>#N/A</c:v>
                </c:pt>
                <c:pt idx="9117">
                  <c:v>#N/A</c:v>
                </c:pt>
                <c:pt idx="9118">
                  <c:v>#N/A</c:v>
                </c:pt>
                <c:pt idx="9119">
                  <c:v>#N/A</c:v>
                </c:pt>
                <c:pt idx="9120">
                  <c:v>#N/A</c:v>
                </c:pt>
                <c:pt idx="9121">
                  <c:v>#N/A</c:v>
                </c:pt>
                <c:pt idx="9122">
                  <c:v>#N/A</c:v>
                </c:pt>
                <c:pt idx="9123">
                  <c:v>#N/A</c:v>
                </c:pt>
                <c:pt idx="9124">
                  <c:v>#N/A</c:v>
                </c:pt>
                <c:pt idx="9125">
                  <c:v>#N/A</c:v>
                </c:pt>
                <c:pt idx="9126">
                  <c:v>#N/A</c:v>
                </c:pt>
                <c:pt idx="9127">
                  <c:v>#N/A</c:v>
                </c:pt>
                <c:pt idx="9128">
                  <c:v>#N/A</c:v>
                </c:pt>
                <c:pt idx="9129">
                  <c:v>#N/A</c:v>
                </c:pt>
                <c:pt idx="9130">
                  <c:v>#N/A</c:v>
                </c:pt>
                <c:pt idx="9131">
                  <c:v>#N/A</c:v>
                </c:pt>
                <c:pt idx="9132">
                  <c:v>#N/A</c:v>
                </c:pt>
                <c:pt idx="9133">
                  <c:v>#N/A</c:v>
                </c:pt>
                <c:pt idx="9134">
                  <c:v>#N/A</c:v>
                </c:pt>
                <c:pt idx="9135">
                  <c:v>#N/A</c:v>
                </c:pt>
                <c:pt idx="9136">
                  <c:v>#N/A</c:v>
                </c:pt>
                <c:pt idx="9137">
                  <c:v>#N/A</c:v>
                </c:pt>
                <c:pt idx="9138">
                  <c:v>#N/A</c:v>
                </c:pt>
                <c:pt idx="9139">
                  <c:v>#N/A</c:v>
                </c:pt>
                <c:pt idx="9140">
                  <c:v>#N/A</c:v>
                </c:pt>
                <c:pt idx="9141">
                  <c:v>#N/A</c:v>
                </c:pt>
                <c:pt idx="9142">
                  <c:v>#N/A</c:v>
                </c:pt>
                <c:pt idx="9143">
                  <c:v>#N/A</c:v>
                </c:pt>
                <c:pt idx="9144">
                  <c:v>#N/A</c:v>
                </c:pt>
                <c:pt idx="9145">
                  <c:v>#N/A</c:v>
                </c:pt>
                <c:pt idx="9146">
                  <c:v>#N/A</c:v>
                </c:pt>
                <c:pt idx="9147">
                  <c:v>#N/A</c:v>
                </c:pt>
                <c:pt idx="9148">
                  <c:v>#N/A</c:v>
                </c:pt>
                <c:pt idx="9149">
                  <c:v>#N/A</c:v>
                </c:pt>
                <c:pt idx="9150">
                  <c:v>#N/A</c:v>
                </c:pt>
                <c:pt idx="9151">
                  <c:v>#N/A</c:v>
                </c:pt>
                <c:pt idx="9152">
                  <c:v>#N/A</c:v>
                </c:pt>
                <c:pt idx="9153">
                  <c:v>#N/A</c:v>
                </c:pt>
                <c:pt idx="9154">
                  <c:v>#N/A</c:v>
                </c:pt>
                <c:pt idx="9155">
                  <c:v>#N/A</c:v>
                </c:pt>
                <c:pt idx="9156">
                  <c:v>#N/A</c:v>
                </c:pt>
                <c:pt idx="9157">
                  <c:v>#N/A</c:v>
                </c:pt>
                <c:pt idx="9158">
                  <c:v>#N/A</c:v>
                </c:pt>
                <c:pt idx="9159">
                  <c:v>#N/A</c:v>
                </c:pt>
                <c:pt idx="9160">
                  <c:v>#N/A</c:v>
                </c:pt>
                <c:pt idx="9161">
                  <c:v>#N/A</c:v>
                </c:pt>
                <c:pt idx="9162">
                  <c:v>#N/A</c:v>
                </c:pt>
                <c:pt idx="9163">
                  <c:v>#N/A</c:v>
                </c:pt>
                <c:pt idx="9164">
                  <c:v>#N/A</c:v>
                </c:pt>
                <c:pt idx="9165">
                  <c:v>#N/A</c:v>
                </c:pt>
                <c:pt idx="9166">
                  <c:v>#N/A</c:v>
                </c:pt>
                <c:pt idx="9167">
                  <c:v>#N/A</c:v>
                </c:pt>
                <c:pt idx="9168">
                  <c:v>#N/A</c:v>
                </c:pt>
                <c:pt idx="9169">
                  <c:v>#N/A</c:v>
                </c:pt>
                <c:pt idx="9170">
                  <c:v>#N/A</c:v>
                </c:pt>
                <c:pt idx="9171">
                  <c:v>#N/A</c:v>
                </c:pt>
                <c:pt idx="9172">
                  <c:v>#N/A</c:v>
                </c:pt>
                <c:pt idx="9173">
                  <c:v>#N/A</c:v>
                </c:pt>
                <c:pt idx="9174">
                  <c:v>#N/A</c:v>
                </c:pt>
                <c:pt idx="9175">
                  <c:v>#N/A</c:v>
                </c:pt>
                <c:pt idx="9176">
                  <c:v>#N/A</c:v>
                </c:pt>
                <c:pt idx="9177">
                  <c:v>#N/A</c:v>
                </c:pt>
                <c:pt idx="9178">
                  <c:v>#N/A</c:v>
                </c:pt>
                <c:pt idx="9179">
                  <c:v>#N/A</c:v>
                </c:pt>
                <c:pt idx="9180">
                  <c:v>#N/A</c:v>
                </c:pt>
                <c:pt idx="9181">
                  <c:v>#N/A</c:v>
                </c:pt>
                <c:pt idx="9182">
                  <c:v>#N/A</c:v>
                </c:pt>
                <c:pt idx="9183">
                  <c:v>#N/A</c:v>
                </c:pt>
                <c:pt idx="9184">
                  <c:v>#N/A</c:v>
                </c:pt>
                <c:pt idx="9185">
                  <c:v>#N/A</c:v>
                </c:pt>
                <c:pt idx="9186">
                  <c:v>#N/A</c:v>
                </c:pt>
                <c:pt idx="9187">
                  <c:v>#N/A</c:v>
                </c:pt>
                <c:pt idx="9188">
                  <c:v>#N/A</c:v>
                </c:pt>
                <c:pt idx="9189">
                  <c:v>#N/A</c:v>
                </c:pt>
                <c:pt idx="9190">
                  <c:v>#N/A</c:v>
                </c:pt>
                <c:pt idx="9191">
                  <c:v>#N/A</c:v>
                </c:pt>
                <c:pt idx="9192">
                  <c:v>#N/A</c:v>
                </c:pt>
                <c:pt idx="9193">
                  <c:v>#N/A</c:v>
                </c:pt>
                <c:pt idx="9194">
                  <c:v>#N/A</c:v>
                </c:pt>
                <c:pt idx="9195">
                  <c:v>#N/A</c:v>
                </c:pt>
                <c:pt idx="9196">
                  <c:v>#N/A</c:v>
                </c:pt>
                <c:pt idx="9197">
                  <c:v>#N/A</c:v>
                </c:pt>
                <c:pt idx="9198">
                  <c:v>#N/A</c:v>
                </c:pt>
                <c:pt idx="9199">
                  <c:v>#N/A</c:v>
                </c:pt>
                <c:pt idx="9200">
                  <c:v>#N/A</c:v>
                </c:pt>
                <c:pt idx="9201">
                  <c:v>#N/A</c:v>
                </c:pt>
                <c:pt idx="9202">
                  <c:v>#N/A</c:v>
                </c:pt>
                <c:pt idx="9203">
                  <c:v>#N/A</c:v>
                </c:pt>
                <c:pt idx="9204">
                  <c:v>#N/A</c:v>
                </c:pt>
                <c:pt idx="9205">
                  <c:v>#N/A</c:v>
                </c:pt>
                <c:pt idx="9206">
                  <c:v>#N/A</c:v>
                </c:pt>
                <c:pt idx="9207">
                  <c:v>#N/A</c:v>
                </c:pt>
                <c:pt idx="9208">
                  <c:v>#N/A</c:v>
                </c:pt>
                <c:pt idx="9209">
                  <c:v>#N/A</c:v>
                </c:pt>
                <c:pt idx="9210">
                  <c:v>#N/A</c:v>
                </c:pt>
                <c:pt idx="9211">
                  <c:v>#N/A</c:v>
                </c:pt>
                <c:pt idx="9212">
                  <c:v>#N/A</c:v>
                </c:pt>
                <c:pt idx="9213">
                  <c:v>#N/A</c:v>
                </c:pt>
                <c:pt idx="9214">
                  <c:v>#N/A</c:v>
                </c:pt>
                <c:pt idx="9215">
                  <c:v>#N/A</c:v>
                </c:pt>
                <c:pt idx="9216">
                  <c:v>#N/A</c:v>
                </c:pt>
                <c:pt idx="9217">
                  <c:v>#N/A</c:v>
                </c:pt>
                <c:pt idx="9218">
                  <c:v>#N/A</c:v>
                </c:pt>
                <c:pt idx="9219">
                  <c:v>#N/A</c:v>
                </c:pt>
                <c:pt idx="9220">
                  <c:v>#N/A</c:v>
                </c:pt>
                <c:pt idx="9221">
                  <c:v>#N/A</c:v>
                </c:pt>
                <c:pt idx="9222">
                  <c:v>#N/A</c:v>
                </c:pt>
                <c:pt idx="9223">
                  <c:v>#N/A</c:v>
                </c:pt>
                <c:pt idx="9224">
                  <c:v>#N/A</c:v>
                </c:pt>
                <c:pt idx="9225">
                  <c:v>#N/A</c:v>
                </c:pt>
                <c:pt idx="9226">
                  <c:v>#N/A</c:v>
                </c:pt>
                <c:pt idx="9227">
                  <c:v>#N/A</c:v>
                </c:pt>
                <c:pt idx="9228">
                  <c:v>#N/A</c:v>
                </c:pt>
                <c:pt idx="9229">
                  <c:v>#N/A</c:v>
                </c:pt>
                <c:pt idx="9230">
                  <c:v>#N/A</c:v>
                </c:pt>
                <c:pt idx="9231">
                  <c:v>#N/A</c:v>
                </c:pt>
                <c:pt idx="9232">
                  <c:v>#N/A</c:v>
                </c:pt>
                <c:pt idx="9233">
                  <c:v>#N/A</c:v>
                </c:pt>
                <c:pt idx="9234">
                  <c:v>#N/A</c:v>
                </c:pt>
                <c:pt idx="9235">
                  <c:v>#N/A</c:v>
                </c:pt>
                <c:pt idx="9236">
                  <c:v>#N/A</c:v>
                </c:pt>
                <c:pt idx="9237">
                  <c:v>#N/A</c:v>
                </c:pt>
                <c:pt idx="9238">
                  <c:v>#N/A</c:v>
                </c:pt>
                <c:pt idx="9239">
                  <c:v>#N/A</c:v>
                </c:pt>
                <c:pt idx="9240">
                  <c:v>#N/A</c:v>
                </c:pt>
                <c:pt idx="9241">
                  <c:v>#N/A</c:v>
                </c:pt>
                <c:pt idx="9242">
                  <c:v>#N/A</c:v>
                </c:pt>
                <c:pt idx="9243">
                  <c:v>#N/A</c:v>
                </c:pt>
                <c:pt idx="9244">
                  <c:v>#N/A</c:v>
                </c:pt>
                <c:pt idx="9245">
                  <c:v>#N/A</c:v>
                </c:pt>
                <c:pt idx="9246">
                  <c:v>#N/A</c:v>
                </c:pt>
                <c:pt idx="9247">
                  <c:v>#N/A</c:v>
                </c:pt>
                <c:pt idx="9248">
                  <c:v>#N/A</c:v>
                </c:pt>
                <c:pt idx="9249">
                  <c:v>#N/A</c:v>
                </c:pt>
                <c:pt idx="9250">
                  <c:v>#N/A</c:v>
                </c:pt>
                <c:pt idx="9251">
                  <c:v>#N/A</c:v>
                </c:pt>
                <c:pt idx="9252">
                  <c:v>#N/A</c:v>
                </c:pt>
                <c:pt idx="9253">
                  <c:v>#N/A</c:v>
                </c:pt>
                <c:pt idx="9254">
                  <c:v>#N/A</c:v>
                </c:pt>
                <c:pt idx="9255">
                  <c:v>#N/A</c:v>
                </c:pt>
                <c:pt idx="9256">
                  <c:v>#N/A</c:v>
                </c:pt>
                <c:pt idx="9257">
                  <c:v>#N/A</c:v>
                </c:pt>
                <c:pt idx="9258">
                  <c:v>#N/A</c:v>
                </c:pt>
                <c:pt idx="9259">
                  <c:v>#N/A</c:v>
                </c:pt>
                <c:pt idx="9260">
                  <c:v>#N/A</c:v>
                </c:pt>
                <c:pt idx="9261">
                  <c:v>#N/A</c:v>
                </c:pt>
                <c:pt idx="9262">
                  <c:v>#N/A</c:v>
                </c:pt>
                <c:pt idx="9263">
                  <c:v>#N/A</c:v>
                </c:pt>
                <c:pt idx="9264">
                  <c:v>#N/A</c:v>
                </c:pt>
                <c:pt idx="9265">
                  <c:v>#N/A</c:v>
                </c:pt>
                <c:pt idx="9266">
                  <c:v>#N/A</c:v>
                </c:pt>
                <c:pt idx="9267">
                  <c:v>#N/A</c:v>
                </c:pt>
                <c:pt idx="9268">
                  <c:v>#N/A</c:v>
                </c:pt>
                <c:pt idx="9269">
                  <c:v>#N/A</c:v>
                </c:pt>
                <c:pt idx="9270">
                  <c:v>#N/A</c:v>
                </c:pt>
                <c:pt idx="9271">
                  <c:v>#N/A</c:v>
                </c:pt>
                <c:pt idx="9272">
                  <c:v>#N/A</c:v>
                </c:pt>
                <c:pt idx="9273">
                  <c:v>#N/A</c:v>
                </c:pt>
                <c:pt idx="9274">
                  <c:v>#N/A</c:v>
                </c:pt>
                <c:pt idx="9275">
                  <c:v>#N/A</c:v>
                </c:pt>
                <c:pt idx="9276">
                  <c:v>#N/A</c:v>
                </c:pt>
                <c:pt idx="9277">
                  <c:v>#N/A</c:v>
                </c:pt>
                <c:pt idx="9278">
                  <c:v>#N/A</c:v>
                </c:pt>
                <c:pt idx="9279">
                  <c:v>#N/A</c:v>
                </c:pt>
                <c:pt idx="9280">
                  <c:v>#N/A</c:v>
                </c:pt>
                <c:pt idx="9281">
                  <c:v>#N/A</c:v>
                </c:pt>
                <c:pt idx="9282">
                  <c:v>#N/A</c:v>
                </c:pt>
                <c:pt idx="9283">
                  <c:v>#N/A</c:v>
                </c:pt>
                <c:pt idx="9284">
                  <c:v>#N/A</c:v>
                </c:pt>
                <c:pt idx="9285">
                  <c:v>#N/A</c:v>
                </c:pt>
                <c:pt idx="9286">
                  <c:v>#N/A</c:v>
                </c:pt>
                <c:pt idx="9287">
                  <c:v>#N/A</c:v>
                </c:pt>
                <c:pt idx="9288">
                  <c:v>#N/A</c:v>
                </c:pt>
                <c:pt idx="9289">
                  <c:v>#N/A</c:v>
                </c:pt>
                <c:pt idx="9290">
                  <c:v>#N/A</c:v>
                </c:pt>
                <c:pt idx="9291">
                  <c:v>#N/A</c:v>
                </c:pt>
                <c:pt idx="9292">
                  <c:v>#N/A</c:v>
                </c:pt>
                <c:pt idx="9293">
                  <c:v>#N/A</c:v>
                </c:pt>
                <c:pt idx="9294">
                  <c:v>#N/A</c:v>
                </c:pt>
                <c:pt idx="9295">
                  <c:v>#N/A</c:v>
                </c:pt>
                <c:pt idx="9296">
                  <c:v>#N/A</c:v>
                </c:pt>
                <c:pt idx="9297">
                  <c:v>#N/A</c:v>
                </c:pt>
                <c:pt idx="9298">
                  <c:v>#N/A</c:v>
                </c:pt>
                <c:pt idx="9299">
                  <c:v>#N/A</c:v>
                </c:pt>
                <c:pt idx="9300">
                  <c:v>#N/A</c:v>
                </c:pt>
                <c:pt idx="9301">
                  <c:v>#N/A</c:v>
                </c:pt>
                <c:pt idx="9302">
                  <c:v>#N/A</c:v>
                </c:pt>
                <c:pt idx="9303">
                  <c:v>#N/A</c:v>
                </c:pt>
                <c:pt idx="9304">
                  <c:v>#N/A</c:v>
                </c:pt>
                <c:pt idx="9305">
                  <c:v>#N/A</c:v>
                </c:pt>
                <c:pt idx="9306">
                  <c:v>#N/A</c:v>
                </c:pt>
                <c:pt idx="9307">
                  <c:v>#N/A</c:v>
                </c:pt>
                <c:pt idx="9308">
                  <c:v>#N/A</c:v>
                </c:pt>
                <c:pt idx="9309">
                  <c:v>#N/A</c:v>
                </c:pt>
                <c:pt idx="9310">
                  <c:v>#N/A</c:v>
                </c:pt>
                <c:pt idx="9311">
                  <c:v>#N/A</c:v>
                </c:pt>
                <c:pt idx="9312">
                  <c:v>#N/A</c:v>
                </c:pt>
                <c:pt idx="9313">
                  <c:v>#N/A</c:v>
                </c:pt>
                <c:pt idx="9314">
                  <c:v>#N/A</c:v>
                </c:pt>
                <c:pt idx="9315">
                  <c:v>#N/A</c:v>
                </c:pt>
                <c:pt idx="9316">
                  <c:v>#N/A</c:v>
                </c:pt>
                <c:pt idx="9317">
                  <c:v>#N/A</c:v>
                </c:pt>
                <c:pt idx="9318">
                  <c:v>#N/A</c:v>
                </c:pt>
                <c:pt idx="9319">
                  <c:v>#N/A</c:v>
                </c:pt>
                <c:pt idx="9320">
                  <c:v>#N/A</c:v>
                </c:pt>
                <c:pt idx="9321">
                  <c:v>#N/A</c:v>
                </c:pt>
                <c:pt idx="9322">
                  <c:v>#N/A</c:v>
                </c:pt>
                <c:pt idx="9323">
                  <c:v>#N/A</c:v>
                </c:pt>
                <c:pt idx="9324">
                  <c:v>#N/A</c:v>
                </c:pt>
                <c:pt idx="9325">
                  <c:v>#N/A</c:v>
                </c:pt>
                <c:pt idx="9326">
                  <c:v>#N/A</c:v>
                </c:pt>
                <c:pt idx="9327">
                  <c:v>#N/A</c:v>
                </c:pt>
                <c:pt idx="9328">
                  <c:v>#N/A</c:v>
                </c:pt>
                <c:pt idx="9329">
                  <c:v>#N/A</c:v>
                </c:pt>
                <c:pt idx="9330">
                  <c:v>#N/A</c:v>
                </c:pt>
                <c:pt idx="9331">
                  <c:v>#N/A</c:v>
                </c:pt>
                <c:pt idx="9332">
                  <c:v>#N/A</c:v>
                </c:pt>
                <c:pt idx="9333">
                  <c:v>#N/A</c:v>
                </c:pt>
                <c:pt idx="9334">
                  <c:v>#N/A</c:v>
                </c:pt>
                <c:pt idx="9335">
                  <c:v>#N/A</c:v>
                </c:pt>
                <c:pt idx="9336">
                  <c:v>#N/A</c:v>
                </c:pt>
                <c:pt idx="9337">
                  <c:v>#N/A</c:v>
                </c:pt>
                <c:pt idx="9338">
                  <c:v>#N/A</c:v>
                </c:pt>
                <c:pt idx="9339">
                  <c:v>#N/A</c:v>
                </c:pt>
                <c:pt idx="9340">
                  <c:v>#N/A</c:v>
                </c:pt>
                <c:pt idx="9341">
                  <c:v>#N/A</c:v>
                </c:pt>
                <c:pt idx="9342">
                  <c:v>#N/A</c:v>
                </c:pt>
                <c:pt idx="9343">
                  <c:v>#N/A</c:v>
                </c:pt>
                <c:pt idx="9344">
                  <c:v>#N/A</c:v>
                </c:pt>
                <c:pt idx="9345">
                  <c:v>#N/A</c:v>
                </c:pt>
                <c:pt idx="9346">
                  <c:v>#N/A</c:v>
                </c:pt>
                <c:pt idx="9347">
                  <c:v>#N/A</c:v>
                </c:pt>
                <c:pt idx="9348">
                  <c:v>#N/A</c:v>
                </c:pt>
                <c:pt idx="9349">
                  <c:v>#N/A</c:v>
                </c:pt>
                <c:pt idx="9350">
                  <c:v>#N/A</c:v>
                </c:pt>
                <c:pt idx="9351">
                  <c:v>#N/A</c:v>
                </c:pt>
                <c:pt idx="9352">
                  <c:v>#N/A</c:v>
                </c:pt>
                <c:pt idx="9353">
                  <c:v>#N/A</c:v>
                </c:pt>
                <c:pt idx="9354">
                  <c:v>#N/A</c:v>
                </c:pt>
                <c:pt idx="9355">
                  <c:v>#N/A</c:v>
                </c:pt>
                <c:pt idx="9356">
                  <c:v>#N/A</c:v>
                </c:pt>
                <c:pt idx="9357">
                  <c:v>#N/A</c:v>
                </c:pt>
                <c:pt idx="9358">
                  <c:v>#N/A</c:v>
                </c:pt>
                <c:pt idx="9359">
                  <c:v>#N/A</c:v>
                </c:pt>
                <c:pt idx="9360">
                  <c:v>#N/A</c:v>
                </c:pt>
                <c:pt idx="9361">
                  <c:v>#N/A</c:v>
                </c:pt>
                <c:pt idx="9362">
                  <c:v>#N/A</c:v>
                </c:pt>
                <c:pt idx="9363">
                  <c:v>#N/A</c:v>
                </c:pt>
                <c:pt idx="9364">
                  <c:v>#N/A</c:v>
                </c:pt>
                <c:pt idx="9365">
                  <c:v>#N/A</c:v>
                </c:pt>
                <c:pt idx="9366">
                  <c:v>#N/A</c:v>
                </c:pt>
                <c:pt idx="9367">
                  <c:v>#N/A</c:v>
                </c:pt>
                <c:pt idx="9368">
                  <c:v>#N/A</c:v>
                </c:pt>
                <c:pt idx="9369">
                  <c:v>#N/A</c:v>
                </c:pt>
                <c:pt idx="9370">
                  <c:v>#N/A</c:v>
                </c:pt>
                <c:pt idx="9371">
                  <c:v>#N/A</c:v>
                </c:pt>
                <c:pt idx="9372">
                  <c:v>#N/A</c:v>
                </c:pt>
                <c:pt idx="9373">
                  <c:v>#N/A</c:v>
                </c:pt>
                <c:pt idx="9374">
                  <c:v>#N/A</c:v>
                </c:pt>
                <c:pt idx="9375">
                  <c:v>#N/A</c:v>
                </c:pt>
                <c:pt idx="9376">
                  <c:v>#N/A</c:v>
                </c:pt>
                <c:pt idx="9377">
                  <c:v>#N/A</c:v>
                </c:pt>
                <c:pt idx="9378">
                  <c:v>#N/A</c:v>
                </c:pt>
                <c:pt idx="9379">
                  <c:v>#N/A</c:v>
                </c:pt>
                <c:pt idx="9380">
                  <c:v>#N/A</c:v>
                </c:pt>
                <c:pt idx="9381">
                  <c:v>#N/A</c:v>
                </c:pt>
                <c:pt idx="9382">
                  <c:v>#N/A</c:v>
                </c:pt>
                <c:pt idx="9383">
                  <c:v>#N/A</c:v>
                </c:pt>
                <c:pt idx="9384">
                  <c:v>#N/A</c:v>
                </c:pt>
                <c:pt idx="9385">
                  <c:v>#N/A</c:v>
                </c:pt>
                <c:pt idx="9386">
                  <c:v>#N/A</c:v>
                </c:pt>
                <c:pt idx="9387">
                  <c:v>#N/A</c:v>
                </c:pt>
                <c:pt idx="9388">
                  <c:v>#N/A</c:v>
                </c:pt>
                <c:pt idx="9389">
                  <c:v>#N/A</c:v>
                </c:pt>
                <c:pt idx="9390">
                  <c:v>#N/A</c:v>
                </c:pt>
                <c:pt idx="9391">
                  <c:v>#N/A</c:v>
                </c:pt>
                <c:pt idx="9392">
                  <c:v>#N/A</c:v>
                </c:pt>
                <c:pt idx="9393">
                  <c:v>#N/A</c:v>
                </c:pt>
                <c:pt idx="9394">
                  <c:v>#N/A</c:v>
                </c:pt>
                <c:pt idx="9395">
                  <c:v>#N/A</c:v>
                </c:pt>
                <c:pt idx="9396">
                  <c:v>#N/A</c:v>
                </c:pt>
                <c:pt idx="9397">
                  <c:v>#N/A</c:v>
                </c:pt>
                <c:pt idx="9398">
                  <c:v>#N/A</c:v>
                </c:pt>
                <c:pt idx="9399">
                  <c:v>#N/A</c:v>
                </c:pt>
                <c:pt idx="9400">
                  <c:v>#N/A</c:v>
                </c:pt>
                <c:pt idx="9401">
                  <c:v>#N/A</c:v>
                </c:pt>
                <c:pt idx="9402">
                  <c:v>#N/A</c:v>
                </c:pt>
                <c:pt idx="9403">
                  <c:v>#N/A</c:v>
                </c:pt>
                <c:pt idx="9404">
                  <c:v>#N/A</c:v>
                </c:pt>
                <c:pt idx="9405">
                  <c:v>#N/A</c:v>
                </c:pt>
                <c:pt idx="9406">
                  <c:v>#N/A</c:v>
                </c:pt>
                <c:pt idx="9407">
                  <c:v>#N/A</c:v>
                </c:pt>
                <c:pt idx="9408">
                  <c:v>#N/A</c:v>
                </c:pt>
                <c:pt idx="9409">
                  <c:v>#N/A</c:v>
                </c:pt>
                <c:pt idx="9410">
                  <c:v>#N/A</c:v>
                </c:pt>
                <c:pt idx="9411">
                  <c:v>#N/A</c:v>
                </c:pt>
                <c:pt idx="9412">
                  <c:v>#N/A</c:v>
                </c:pt>
                <c:pt idx="9413">
                  <c:v>#N/A</c:v>
                </c:pt>
                <c:pt idx="9414">
                  <c:v>#N/A</c:v>
                </c:pt>
                <c:pt idx="9415">
                  <c:v>#N/A</c:v>
                </c:pt>
                <c:pt idx="9416">
                  <c:v>#N/A</c:v>
                </c:pt>
                <c:pt idx="9417">
                  <c:v>#N/A</c:v>
                </c:pt>
                <c:pt idx="9418">
                  <c:v>#N/A</c:v>
                </c:pt>
                <c:pt idx="9419">
                  <c:v>#N/A</c:v>
                </c:pt>
                <c:pt idx="9420">
                  <c:v>#N/A</c:v>
                </c:pt>
                <c:pt idx="9421">
                  <c:v>#N/A</c:v>
                </c:pt>
                <c:pt idx="9422">
                  <c:v>#N/A</c:v>
                </c:pt>
                <c:pt idx="9423">
                  <c:v>#N/A</c:v>
                </c:pt>
                <c:pt idx="9424">
                  <c:v>#N/A</c:v>
                </c:pt>
                <c:pt idx="9425">
                  <c:v>#N/A</c:v>
                </c:pt>
                <c:pt idx="9426">
                  <c:v>#N/A</c:v>
                </c:pt>
                <c:pt idx="9427">
                  <c:v>#N/A</c:v>
                </c:pt>
                <c:pt idx="9428">
                  <c:v>#N/A</c:v>
                </c:pt>
                <c:pt idx="9429">
                  <c:v>#N/A</c:v>
                </c:pt>
                <c:pt idx="9430">
                  <c:v>#N/A</c:v>
                </c:pt>
                <c:pt idx="9431">
                  <c:v>#N/A</c:v>
                </c:pt>
                <c:pt idx="9432">
                  <c:v>#N/A</c:v>
                </c:pt>
                <c:pt idx="9433">
                  <c:v>#N/A</c:v>
                </c:pt>
                <c:pt idx="9434">
                  <c:v>#N/A</c:v>
                </c:pt>
                <c:pt idx="9435">
                  <c:v>#N/A</c:v>
                </c:pt>
                <c:pt idx="9436">
                  <c:v>#N/A</c:v>
                </c:pt>
                <c:pt idx="9437">
                  <c:v>#N/A</c:v>
                </c:pt>
                <c:pt idx="9438">
                  <c:v>#N/A</c:v>
                </c:pt>
                <c:pt idx="9439">
                  <c:v>#N/A</c:v>
                </c:pt>
                <c:pt idx="9440">
                  <c:v>#N/A</c:v>
                </c:pt>
                <c:pt idx="9441">
                  <c:v>#N/A</c:v>
                </c:pt>
                <c:pt idx="9442">
                  <c:v>#N/A</c:v>
                </c:pt>
                <c:pt idx="9443">
                  <c:v>#N/A</c:v>
                </c:pt>
                <c:pt idx="9444">
                  <c:v>#N/A</c:v>
                </c:pt>
                <c:pt idx="9445">
                  <c:v>#N/A</c:v>
                </c:pt>
                <c:pt idx="9446">
                  <c:v>#N/A</c:v>
                </c:pt>
                <c:pt idx="9447">
                  <c:v>#N/A</c:v>
                </c:pt>
                <c:pt idx="9448">
                  <c:v>#N/A</c:v>
                </c:pt>
                <c:pt idx="9449">
                  <c:v>#N/A</c:v>
                </c:pt>
                <c:pt idx="9450">
                  <c:v>#N/A</c:v>
                </c:pt>
                <c:pt idx="9451">
                  <c:v>#N/A</c:v>
                </c:pt>
                <c:pt idx="9452">
                  <c:v>#N/A</c:v>
                </c:pt>
                <c:pt idx="9453">
                  <c:v>#N/A</c:v>
                </c:pt>
                <c:pt idx="9454">
                  <c:v>#N/A</c:v>
                </c:pt>
                <c:pt idx="9455">
                  <c:v>#N/A</c:v>
                </c:pt>
                <c:pt idx="9456">
                  <c:v>#N/A</c:v>
                </c:pt>
                <c:pt idx="9457">
                  <c:v>#N/A</c:v>
                </c:pt>
                <c:pt idx="9458">
                  <c:v>#N/A</c:v>
                </c:pt>
                <c:pt idx="9459">
                  <c:v>#N/A</c:v>
                </c:pt>
                <c:pt idx="9460">
                  <c:v>#N/A</c:v>
                </c:pt>
                <c:pt idx="9461">
                  <c:v>#N/A</c:v>
                </c:pt>
                <c:pt idx="9462">
                  <c:v>#N/A</c:v>
                </c:pt>
                <c:pt idx="9463">
                  <c:v>#N/A</c:v>
                </c:pt>
                <c:pt idx="9464">
                  <c:v>#N/A</c:v>
                </c:pt>
                <c:pt idx="9465">
                  <c:v>#N/A</c:v>
                </c:pt>
                <c:pt idx="9466">
                  <c:v>#N/A</c:v>
                </c:pt>
                <c:pt idx="9467">
                  <c:v>#N/A</c:v>
                </c:pt>
                <c:pt idx="9468">
                  <c:v>#N/A</c:v>
                </c:pt>
                <c:pt idx="9469">
                  <c:v>#N/A</c:v>
                </c:pt>
                <c:pt idx="9470">
                  <c:v>#N/A</c:v>
                </c:pt>
                <c:pt idx="9471">
                  <c:v>#N/A</c:v>
                </c:pt>
                <c:pt idx="9472">
                  <c:v>#N/A</c:v>
                </c:pt>
                <c:pt idx="9473">
                  <c:v>#N/A</c:v>
                </c:pt>
                <c:pt idx="9474">
                  <c:v>#N/A</c:v>
                </c:pt>
                <c:pt idx="9475">
                  <c:v>#N/A</c:v>
                </c:pt>
                <c:pt idx="9476">
                  <c:v>#N/A</c:v>
                </c:pt>
                <c:pt idx="9477">
                  <c:v>#N/A</c:v>
                </c:pt>
                <c:pt idx="9478">
                  <c:v>#N/A</c:v>
                </c:pt>
                <c:pt idx="9479">
                  <c:v>#N/A</c:v>
                </c:pt>
                <c:pt idx="9480">
                  <c:v>#N/A</c:v>
                </c:pt>
                <c:pt idx="9481">
                  <c:v>#N/A</c:v>
                </c:pt>
                <c:pt idx="9482">
                  <c:v>#N/A</c:v>
                </c:pt>
                <c:pt idx="9483">
                  <c:v>#N/A</c:v>
                </c:pt>
                <c:pt idx="9484">
                  <c:v>#N/A</c:v>
                </c:pt>
                <c:pt idx="9485">
                  <c:v>#N/A</c:v>
                </c:pt>
                <c:pt idx="9486">
                  <c:v>#N/A</c:v>
                </c:pt>
                <c:pt idx="9487">
                  <c:v>#N/A</c:v>
                </c:pt>
                <c:pt idx="9488">
                  <c:v>#N/A</c:v>
                </c:pt>
                <c:pt idx="9489">
                  <c:v>#N/A</c:v>
                </c:pt>
                <c:pt idx="9490">
                  <c:v>#N/A</c:v>
                </c:pt>
                <c:pt idx="9491">
                  <c:v>#N/A</c:v>
                </c:pt>
                <c:pt idx="9492">
                  <c:v>#N/A</c:v>
                </c:pt>
                <c:pt idx="9493">
                  <c:v>#N/A</c:v>
                </c:pt>
                <c:pt idx="9494">
                  <c:v>#N/A</c:v>
                </c:pt>
                <c:pt idx="9495">
                  <c:v>#N/A</c:v>
                </c:pt>
                <c:pt idx="9496">
                  <c:v>#N/A</c:v>
                </c:pt>
                <c:pt idx="9497">
                  <c:v>#N/A</c:v>
                </c:pt>
                <c:pt idx="9498">
                  <c:v>#N/A</c:v>
                </c:pt>
                <c:pt idx="9499">
                  <c:v>#N/A</c:v>
                </c:pt>
                <c:pt idx="9500">
                  <c:v>#N/A</c:v>
                </c:pt>
                <c:pt idx="9501">
                  <c:v>#N/A</c:v>
                </c:pt>
                <c:pt idx="9502">
                  <c:v>#N/A</c:v>
                </c:pt>
                <c:pt idx="9503">
                  <c:v>#N/A</c:v>
                </c:pt>
                <c:pt idx="9504">
                  <c:v>#N/A</c:v>
                </c:pt>
                <c:pt idx="9505">
                  <c:v>#N/A</c:v>
                </c:pt>
                <c:pt idx="9506">
                  <c:v>#N/A</c:v>
                </c:pt>
                <c:pt idx="9507">
                  <c:v>#N/A</c:v>
                </c:pt>
                <c:pt idx="9508">
                  <c:v>#N/A</c:v>
                </c:pt>
                <c:pt idx="9509">
                  <c:v>#N/A</c:v>
                </c:pt>
                <c:pt idx="9510">
                  <c:v>#N/A</c:v>
                </c:pt>
                <c:pt idx="9511">
                  <c:v>#N/A</c:v>
                </c:pt>
                <c:pt idx="9512">
                  <c:v>#N/A</c:v>
                </c:pt>
                <c:pt idx="9513">
                  <c:v>#N/A</c:v>
                </c:pt>
                <c:pt idx="9514">
                  <c:v>#N/A</c:v>
                </c:pt>
                <c:pt idx="9515">
                  <c:v>#N/A</c:v>
                </c:pt>
                <c:pt idx="9516">
                  <c:v>#N/A</c:v>
                </c:pt>
                <c:pt idx="9517">
                  <c:v>#N/A</c:v>
                </c:pt>
                <c:pt idx="9518">
                  <c:v>#N/A</c:v>
                </c:pt>
                <c:pt idx="9519">
                  <c:v>#N/A</c:v>
                </c:pt>
                <c:pt idx="9520">
                  <c:v>#N/A</c:v>
                </c:pt>
                <c:pt idx="9521">
                  <c:v>#N/A</c:v>
                </c:pt>
                <c:pt idx="9522">
                  <c:v>#N/A</c:v>
                </c:pt>
                <c:pt idx="9523">
                  <c:v>#N/A</c:v>
                </c:pt>
                <c:pt idx="9524">
                  <c:v>#N/A</c:v>
                </c:pt>
                <c:pt idx="9525">
                  <c:v>#N/A</c:v>
                </c:pt>
                <c:pt idx="9526">
                  <c:v>#N/A</c:v>
                </c:pt>
                <c:pt idx="9527">
                  <c:v>#N/A</c:v>
                </c:pt>
                <c:pt idx="9528">
                  <c:v>#N/A</c:v>
                </c:pt>
                <c:pt idx="9529">
                  <c:v>#N/A</c:v>
                </c:pt>
                <c:pt idx="9530">
                  <c:v>#N/A</c:v>
                </c:pt>
                <c:pt idx="9531">
                  <c:v>#N/A</c:v>
                </c:pt>
                <c:pt idx="9532">
                  <c:v>#N/A</c:v>
                </c:pt>
                <c:pt idx="9533">
                  <c:v>#N/A</c:v>
                </c:pt>
                <c:pt idx="9534">
                  <c:v>#N/A</c:v>
                </c:pt>
                <c:pt idx="9535">
                  <c:v>#N/A</c:v>
                </c:pt>
                <c:pt idx="9536">
                  <c:v>#N/A</c:v>
                </c:pt>
                <c:pt idx="9537">
                  <c:v>#N/A</c:v>
                </c:pt>
                <c:pt idx="9538">
                  <c:v>#N/A</c:v>
                </c:pt>
                <c:pt idx="9539">
                  <c:v>#N/A</c:v>
                </c:pt>
                <c:pt idx="9540">
                  <c:v>#N/A</c:v>
                </c:pt>
                <c:pt idx="9541">
                  <c:v>#N/A</c:v>
                </c:pt>
                <c:pt idx="9542">
                  <c:v>#N/A</c:v>
                </c:pt>
                <c:pt idx="9543">
                  <c:v>#N/A</c:v>
                </c:pt>
                <c:pt idx="9544">
                  <c:v>#N/A</c:v>
                </c:pt>
                <c:pt idx="9545">
                  <c:v>#N/A</c:v>
                </c:pt>
                <c:pt idx="9546">
                  <c:v>#N/A</c:v>
                </c:pt>
                <c:pt idx="9547">
                  <c:v>#N/A</c:v>
                </c:pt>
                <c:pt idx="9548">
                  <c:v>#N/A</c:v>
                </c:pt>
                <c:pt idx="9549">
                  <c:v>#N/A</c:v>
                </c:pt>
                <c:pt idx="9550">
                  <c:v>#N/A</c:v>
                </c:pt>
                <c:pt idx="9551">
                  <c:v>#N/A</c:v>
                </c:pt>
                <c:pt idx="9552">
                  <c:v>#N/A</c:v>
                </c:pt>
                <c:pt idx="9553">
                  <c:v>#N/A</c:v>
                </c:pt>
                <c:pt idx="9554">
                  <c:v>#N/A</c:v>
                </c:pt>
                <c:pt idx="9555">
                  <c:v>#N/A</c:v>
                </c:pt>
                <c:pt idx="9556">
                  <c:v>#N/A</c:v>
                </c:pt>
                <c:pt idx="9557">
                  <c:v>#N/A</c:v>
                </c:pt>
                <c:pt idx="9558">
                  <c:v>#N/A</c:v>
                </c:pt>
                <c:pt idx="9559">
                  <c:v>#N/A</c:v>
                </c:pt>
                <c:pt idx="9560">
                  <c:v>#N/A</c:v>
                </c:pt>
                <c:pt idx="9561">
                  <c:v>#N/A</c:v>
                </c:pt>
                <c:pt idx="9562">
                  <c:v>#N/A</c:v>
                </c:pt>
                <c:pt idx="9563">
                  <c:v>#N/A</c:v>
                </c:pt>
                <c:pt idx="9564">
                  <c:v>#N/A</c:v>
                </c:pt>
                <c:pt idx="9565">
                  <c:v>#N/A</c:v>
                </c:pt>
                <c:pt idx="9566">
                  <c:v>#N/A</c:v>
                </c:pt>
                <c:pt idx="9567">
                  <c:v>#N/A</c:v>
                </c:pt>
                <c:pt idx="9568">
                  <c:v>#N/A</c:v>
                </c:pt>
                <c:pt idx="9569">
                  <c:v>#N/A</c:v>
                </c:pt>
                <c:pt idx="9570">
                  <c:v>#N/A</c:v>
                </c:pt>
                <c:pt idx="9571">
                  <c:v>#N/A</c:v>
                </c:pt>
                <c:pt idx="9572">
                  <c:v>#N/A</c:v>
                </c:pt>
                <c:pt idx="9573">
                  <c:v>#N/A</c:v>
                </c:pt>
                <c:pt idx="9574">
                  <c:v>#N/A</c:v>
                </c:pt>
                <c:pt idx="9575">
                  <c:v>#N/A</c:v>
                </c:pt>
                <c:pt idx="9576">
                  <c:v>#N/A</c:v>
                </c:pt>
                <c:pt idx="9577">
                  <c:v>#N/A</c:v>
                </c:pt>
                <c:pt idx="9578">
                  <c:v>#N/A</c:v>
                </c:pt>
                <c:pt idx="9579">
                  <c:v>#N/A</c:v>
                </c:pt>
                <c:pt idx="9580">
                  <c:v>#N/A</c:v>
                </c:pt>
                <c:pt idx="9581">
                  <c:v>#N/A</c:v>
                </c:pt>
                <c:pt idx="9582">
                  <c:v>#N/A</c:v>
                </c:pt>
                <c:pt idx="9583">
                  <c:v>#N/A</c:v>
                </c:pt>
                <c:pt idx="9584">
                  <c:v>#N/A</c:v>
                </c:pt>
                <c:pt idx="9585">
                  <c:v>#N/A</c:v>
                </c:pt>
                <c:pt idx="9586">
                  <c:v>#N/A</c:v>
                </c:pt>
                <c:pt idx="9587">
                  <c:v>#N/A</c:v>
                </c:pt>
                <c:pt idx="9588">
                  <c:v>#N/A</c:v>
                </c:pt>
                <c:pt idx="9589">
                  <c:v>#N/A</c:v>
                </c:pt>
                <c:pt idx="9590">
                  <c:v>#N/A</c:v>
                </c:pt>
                <c:pt idx="9591">
                  <c:v>#N/A</c:v>
                </c:pt>
                <c:pt idx="9592">
                  <c:v>#N/A</c:v>
                </c:pt>
                <c:pt idx="9593">
                  <c:v>#N/A</c:v>
                </c:pt>
                <c:pt idx="9594">
                  <c:v>#N/A</c:v>
                </c:pt>
                <c:pt idx="9595">
                  <c:v>#N/A</c:v>
                </c:pt>
                <c:pt idx="9596">
                  <c:v>#N/A</c:v>
                </c:pt>
                <c:pt idx="9597">
                  <c:v>#N/A</c:v>
                </c:pt>
                <c:pt idx="9598">
                  <c:v>#N/A</c:v>
                </c:pt>
                <c:pt idx="9599">
                  <c:v>#N/A</c:v>
                </c:pt>
                <c:pt idx="9600">
                  <c:v>#N/A</c:v>
                </c:pt>
                <c:pt idx="9601">
                  <c:v>#N/A</c:v>
                </c:pt>
                <c:pt idx="9602">
                  <c:v>#N/A</c:v>
                </c:pt>
                <c:pt idx="9603">
                  <c:v>#N/A</c:v>
                </c:pt>
                <c:pt idx="9604">
                  <c:v>#N/A</c:v>
                </c:pt>
                <c:pt idx="9605">
                  <c:v>#N/A</c:v>
                </c:pt>
                <c:pt idx="9606">
                  <c:v>#N/A</c:v>
                </c:pt>
                <c:pt idx="9607">
                  <c:v>#N/A</c:v>
                </c:pt>
                <c:pt idx="9608">
                  <c:v>#N/A</c:v>
                </c:pt>
                <c:pt idx="9609">
                  <c:v>#N/A</c:v>
                </c:pt>
                <c:pt idx="9610">
                  <c:v>#N/A</c:v>
                </c:pt>
                <c:pt idx="9611">
                  <c:v>#N/A</c:v>
                </c:pt>
                <c:pt idx="9612">
                  <c:v>#N/A</c:v>
                </c:pt>
                <c:pt idx="9613">
                  <c:v>#N/A</c:v>
                </c:pt>
                <c:pt idx="9614">
                  <c:v>#N/A</c:v>
                </c:pt>
                <c:pt idx="9615">
                  <c:v>#N/A</c:v>
                </c:pt>
                <c:pt idx="9616">
                  <c:v>#N/A</c:v>
                </c:pt>
                <c:pt idx="9617">
                  <c:v>#N/A</c:v>
                </c:pt>
                <c:pt idx="9618">
                  <c:v>#N/A</c:v>
                </c:pt>
                <c:pt idx="9619">
                  <c:v>#N/A</c:v>
                </c:pt>
                <c:pt idx="9620">
                  <c:v>#N/A</c:v>
                </c:pt>
                <c:pt idx="9621">
                  <c:v>#N/A</c:v>
                </c:pt>
                <c:pt idx="9622">
                  <c:v>#N/A</c:v>
                </c:pt>
                <c:pt idx="9623">
                  <c:v>#N/A</c:v>
                </c:pt>
                <c:pt idx="9624">
                  <c:v>#N/A</c:v>
                </c:pt>
                <c:pt idx="9625">
                  <c:v>#N/A</c:v>
                </c:pt>
                <c:pt idx="9626">
                  <c:v>#N/A</c:v>
                </c:pt>
                <c:pt idx="9627">
                  <c:v>#N/A</c:v>
                </c:pt>
                <c:pt idx="9628">
                  <c:v>#N/A</c:v>
                </c:pt>
                <c:pt idx="9629">
                  <c:v>#N/A</c:v>
                </c:pt>
                <c:pt idx="9630">
                  <c:v>#N/A</c:v>
                </c:pt>
                <c:pt idx="9631">
                  <c:v>#N/A</c:v>
                </c:pt>
                <c:pt idx="9632">
                  <c:v>#N/A</c:v>
                </c:pt>
                <c:pt idx="9633">
                  <c:v>#N/A</c:v>
                </c:pt>
                <c:pt idx="9634">
                  <c:v>#N/A</c:v>
                </c:pt>
                <c:pt idx="9635">
                  <c:v>#N/A</c:v>
                </c:pt>
                <c:pt idx="9636">
                  <c:v>#N/A</c:v>
                </c:pt>
                <c:pt idx="9637">
                  <c:v>#N/A</c:v>
                </c:pt>
                <c:pt idx="9638">
                  <c:v>#N/A</c:v>
                </c:pt>
                <c:pt idx="9639">
                  <c:v>#N/A</c:v>
                </c:pt>
                <c:pt idx="9640">
                  <c:v>#N/A</c:v>
                </c:pt>
                <c:pt idx="9641">
                  <c:v>#N/A</c:v>
                </c:pt>
                <c:pt idx="9642">
                  <c:v>#N/A</c:v>
                </c:pt>
                <c:pt idx="9643">
                  <c:v>#N/A</c:v>
                </c:pt>
                <c:pt idx="9644">
                  <c:v>#N/A</c:v>
                </c:pt>
                <c:pt idx="9645">
                  <c:v>#N/A</c:v>
                </c:pt>
                <c:pt idx="9646">
                  <c:v>#N/A</c:v>
                </c:pt>
                <c:pt idx="9647">
                  <c:v>#N/A</c:v>
                </c:pt>
                <c:pt idx="9648">
                  <c:v>#N/A</c:v>
                </c:pt>
                <c:pt idx="9649">
                  <c:v>#N/A</c:v>
                </c:pt>
                <c:pt idx="9650">
                  <c:v>#N/A</c:v>
                </c:pt>
                <c:pt idx="9651">
                  <c:v>#N/A</c:v>
                </c:pt>
                <c:pt idx="9652">
                  <c:v>#N/A</c:v>
                </c:pt>
                <c:pt idx="9653">
                  <c:v>#N/A</c:v>
                </c:pt>
                <c:pt idx="9654">
                  <c:v>#N/A</c:v>
                </c:pt>
                <c:pt idx="9655">
                  <c:v>#N/A</c:v>
                </c:pt>
                <c:pt idx="9656">
                  <c:v>#N/A</c:v>
                </c:pt>
                <c:pt idx="9657">
                  <c:v>#N/A</c:v>
                </c:pt>
                <c:pt idx="9658">
                  <c:v>#N/A</c:v>
                </c:pt>
                <c:pt idx="9659">
                  <c:v>#N/A</c:v>
                </c:pt>
                <c:pt idx="9660">
                  <c:v>#N/A</c:v>
                </c:pt>
                <c:pt idx="9661">
                  <c:v>#N/A</c:v>
                </c:pt>
                <c:pt idx="9662">
                  <c:v>#N/A</c:v>
                </c:pt>
                <c:pt idx="9663">
                  <c:v>#N/A</c:v>
                </c:pt>
                <c:pt idx="9664">
                  <c:v>#N/A</c:v>
                </c:pt>
                <c:pt idx="9665">
                  <c:v>#N/A</c:v>
                </c:pt>
                <c:pt idx="9666">
                  <c:v>#N/A</c:v>
                </c:pt>
                <c:pt idx="9667">
                  <c:v>#N/A</c:v>
                </c:pt>
                <c:pt idx="9668">
                  <c:v>#N/A</c:v>
                </c:pt>
                <c:pt idx="9669">
                  <c:v>#N/A</c:v>
                </c:pt>
                <c:pt idx="9670">
                  <c:v>#N/A</c:v>
                </c:pt>
                <c:pt idx="9671">
                  <c:v>#N/A</c:v>
                </c:pt>
                <c:pt idx="9672">
                  <c:v>#N/A</c:v>
                </c:pt>
                <c:pt idx="9673">
                  <c:v>#N/A</c:v>
                </c:pt>
                <c:pt idx="9674">
                  <c:v>#N/A</c:v>
                </c:pt>
                <c:pt idx="9675">
                  <c:v>#N/A</c:v>
                </c:pt>
                <c:pt idx="9676">
                  <c:v>#N/A</c:v>
                </c:pt>
                <c:pt idx="9677">
                  <c:v>#N/A</c:v>
                </c:pt>
                <c:pt idx="9678">
                  <c:v>#N/A</c:v>
                </c:pt>
                <c:pt idx="9679">
                  <c:v>#N/A</c:v>
                </c:pt>
                <c:pt idx="9680">
                  <c:v>#N/A</c:v>
                </c:pt>
                <c:pt idx="9681">
                  <c:v>#N/A</c:v>
                </c:pt>
                <c:pt idx="9682">
                  <c:v>#N/A</c:v>
                </c:pt>
                <c:pt idx="9683">
                  <c:v>#N/A</c:v>
                </c:pt>
                <c:pt idx="9684">
                  <c:v>#N/A</c:v>
                </c:pt>
                <c:pt idx="9685">
                  <c:v>#N/A</c:v>
                </c:pt>
                <c:pt idx="9686">
                  <c:v>#N/A</c:v>
                </c:pt>
                <c:pt idx="9687">
                  <c:v>#N/A</c:v>
                </c:pt>
                <c:pt idx="9688">
                  <c:v>#N/A</c:v>
                </c:pt>
                <c:pt idx="9689">
                  <c:v>#N/A</c:v>
                </c:pt>
                <c:pt idx="9690">
                  <c:v>#N/A</c:v>
                </c:pt>
                <c:pt idx="9691">
                  <c:v>#N/A</c:v>
                </c:pt>
                <c:pt idx="9692">
                  <c:v>#N/A</c:v>
                </c:pt>
                <c:pt idx="9693">
                  <c:v>#N/A</c:v>
                </c:pt>
                <c:pt idx="9694">
                  <c:v>#N/A</c:v>
                </c:pt>
                <c:pt idx="9695">
                  <c:v>#N/A</c:v>
                </c:pt>
                <c:pt idx="9696">
                  <c:v>#N/A</c:v>
                </c:pt>
                <c:pt idx="9697">
                  <c:v>#N/A</c:v>
                </c:pt>
                <c:pt idx="9698">
                  <c:v>#N/A</c:v>
                </c:pt>
                <c:pt idx="9699">
                  <c:v>#N/A</c:v>
                </c:pt>
                <c:pt idx="9700">
                  <c:v>#N/A</c:v>
                </c:pt>
                <c:pt idx="9701">
                  <c:v>#N/A</c:v>
                </c:pt>
                <c:pt idx="9702">
                  <c:v>#N/A</c:v>
                </c:pt>
                <c:pt idx="9703">
                  <c:v>#N/A</c:v>
                </c:pt>
                <c:pt idx="9704">
                  <c:v>#N/A</c:v>
                </c:pt>
                <c:pt idx="9705">
                  <c:v>#N/A</c:v>
                </c:pt>
                <c:pt idx="9706">
                  <c:v>#N/A</c:v>
                </c:pt>
                <c:pt idx="9707">
                  <c:v>#N/A</c:v>
                </c:pt>
                <c:pt idx="9708">
                  <c:v>#N/A</c:v>
                </c:pt>
                <c:pt idx="9709">
                  <c:v>#N/A</c:v>
                </c:pt>
                <c:pt idx="9710">
                  <c:v>#N/A</c:v>
                </c:pt>
                <c:pt idx="9711">
                  <c:v>#N/A</c:v>
                </c:pt>
                <c:pt idx="9712">
                  <c:v>#N/A</c:v>
                </c:pt>
                <c:pt idx="9713">
                  <c:v>#N/A</c:v>
                </c:pt>
                <c:pt idx="9714">
                  <c:v>#N/A</c:v>
                </c:pt>
                <c:pt idx="9715">
                  <c:v>#N/A</c:v>
                </c:pt>
                <c:pt idx="9716">
                  <c:v>#N/A</c:v>
                </c:pt>
                <c:pt idx="9717">
                  <c:v>#N/A</c:v>
                </c:pt>
                <c:pt idx="9718">
                  <c:v>#N/A</c:v>
                </c:pt>
                <c:pt idx="9719">
                  <c:v>#N/A</c:v>
                </c:pt>
                <c:pt idx="9720">
                  <c:v>#N/A</c:v>
                </c:pt>
                <c:pt idx="9721">
                  <c:v>#N/A</c:v>
                </c:pt>
                <c:pt idx="9722">
                  <c:v>#N/A</c:v>
                </c:pt>
                <c:pt idx="9723">
                  <c:v>#N/A</c:v>
                </c:pt>
                <c:pt idx="9724">
                  <c:v>#N/A</c:v>
                </c:pt>
                <c:pt idx="9725">
                  <c:v>#N/A</c:v>
                </c:pt>
                <c:pt idx="9726">
                  <c:v>#N/A</c:v>
                </c:pt>
                <c:pt idx="9727">
                  <c:v>#N/A</c:v>
                </c:pt>
                <c:pt idx="9728">
                  <c:v>#N/A</c:v>
                </c:pt>
                <c:pt idx="9729">
                  <c:v>#N/A</c:v>
                </c:pt>
                <c:pt idx="9730">
                  <c:v>#N/A</c:v>
                </c:pt>
                <c:pt idx="9731">
                  <c:v>#N/A</c:v>
                </c:pt>
                <c:pt idx="9732">
                  <c:v>#N/A</c:v>
                </c:pt>
                <c:pt idx="9733">
                  <c:v>#N/A</c:v>
                </c:pt>
                <c:pt idx="9734">
                  <c:v>#N/A</c:v>
                </c:pt>
                <c:pt idx="9735">
                  <c:v>#N/A</c:v>
                </c:pt>
                <c:pt idx="9736">
                  <c:v>#N/A</c:v>
                </c:pt>
                <c:pt idx="9737">
                  <c:v>#N/A</c:v>
                </c:pt>
                <c:pt idx="9738">
                  <c:v>#N/A</c:v>
                </c:pt>
                <c:pt idx="9739">
                  <c:v>#N/A</c:v>
                </c:pt>
                <c:pt idx="9740">
                  <c:v>#N/A</c:v>
                </c:pt>
                <c:pt idx="9741">
                  <c:v>#N/A</c:v>
                </c:pt>
                <c:pt idx="9742">
                  <c:v>#N/A</c:v>
                </c:pt>
                <c:pt idx="9743">
                  <c:v>#N/A</c:v>
                </c:pt>
                <c:pt idx="9744">
                  <c:v>#N/A</c:v>
                </c:pt>
                <c:pt idx="9745">
                  <c:v>#N/A</c:v>
                </c:pt>
                <c:pt idx="9746">
                  <c:v>#N/A</c:v>
                </c:pt>
                <c:pt idx="9747">
                  <c:v>#N/A</c:v>
                </c:pt>
                <c:pt idx="9748">
                  <c:v>#N/A</c:v>
                </c:pt>
                <c:pt idx="9749">
                  <c:v>#N/A</c:v>
                </c:pt>
                <c:pt idx="9750">
                  <c:v>#N/A</c:v>
                </c:pt>
                <c:pt idx="9751">
                  <c:v>#N/A</c:v>
                </c:pt>
                <c:pt idx="9752">
                  <c:v>#N/A</c:v>
                </c:pt>
                <c:pt idx="9753">
                  <c:v>#N/A</c:v>
                </c:pt>
                <c:pt idx="9754">
                  <c:v>#N/A</c:v>
                </c:pt>
                <c:pt idx="9755">
                  <c:v>#N/A</c:v>
                </c:pt>
                <c:pt idx="9756">
                  <c:v>#N/A</c:v>
                </c:pt>
                <c:pt idx="9757">
                  <c:v>#N/A</c:v>
                </c:pt>
                <c:pt idx="9758">
                  <c:v>#N/A</c:v>
                </c:pt>
                <c:pt idx="9759">
                  <c:v>#N/A</c:v>
                </c:pt>
                <c:pt idx="9760">
                  <c:v>#N/A</c:v>
                </c:pt>
                <c:pt idx="9761">
                  <c:v>#N/A</c:v>
                </c:pt>
                <c:pt idx="9762">
                  <c:v>#N/A</c:v>
                </c:pt>
                <c:pt idx="9763">
                  <c:v>#N/A</c:v>
                </c:pt>
                <c:pt idx="9764">
                  <c:v>#N/A</c:v>
                </c:pt>
                <c:pt idx="9765">
                  <c:v>#N/A</c:v>
                </c:pt>
                <c:pt idx="9766">
                  <c:v>#N/A</c:v>
                </c:pt>
                <c:pt idx="9767">
                  <c:v>#N/A</c:v>
                </c:pt>
                <c:pt idx="9768">
                  <c:v>#N/A</c:v>
                </c:pt>
                <c:pt idx="9769">
                  <c:v>#N/A</c:v>
                </c:pt>
                <c:pt idx="9770">
                  <c:v>#N/A</c:v>
                </c:pt>
                <c:pt idx="9771">
                  <c:v>#N/A</c:v>
                </c:pt>
                <c:pt idx="9772">
                  <c:v>#N/A</c:v>
                </c:pt>
                <c:pt idx="9773">
                  <c:v>#N/A</c:v>
                </c:pt>
                <c:pt idx="9774">
                  <c:v>#N/A</c:v>
                </c:pt>
                <c:pt idx="9775">
                  <c:v>#N/A</c:v>
                </c:pt>
                <c:pt idx="9776">
                  <c:v>#N/A</c:v>
                </c:pt>
                <c:pt idx="9777">
                  <c:v>#N/A</c:v>
                </c:pt>
                <c:pt idx="9778">
                  <c:v>#N/A</c:v>
                </c:pt>
                <c:pt idx="9779">
                  <c:v>#N/A</c:v>
                </c:pt>
                <c:pt idx="9780">
                  <c:v>#N/A</c:v>
                </c:pt>
                <c:pt idx="9781">
                  <c:v>#N/A</c:v>
                </c:pt>
                <c:pt idx="9782">
                  <c:v>#N/A</c:v>
                </c:pt>
                <c:pt idx="9783">
                  <c:v>#N/A</c:v>
                </c:pt>
                <c:pt idx="9784">
                  <c:v>#N/A</c:v>
                </c:pt>
                <c:pt idx="9785">
                  <c:v>#N/A</c:v>
                </c:pt>
                <c:pt idx="9786">
                  <c:v>#N/A</c:v>
                </c:pt>
                <c:pt idx="9787">
                  <c:v>#N/A</c:v>
                </c:pt>
                <c:pt idx="9788">
                  <c:v>#N/A</c:v>
                </c:pt>
                <c:pt idx="9789">
                  <c:v>#N/A</c:v>
                </c:pt>
                <c:pt idx="9790">
                  <c:v>#N/A</c:v>
                </c:pt>
                <c:pt idx="9791">
                  <c:v>#N/A</c:v>
                </c:pt>
                <c:pt idx="9792">
                  <c:v>#N/A</c:v>
                </c:pt>
                <c:pt idx="9793">
                  <c:v>#N/A</c:v>
                </c:pt>
                <c:pt idx="9794">
                  <c:v>#N/A</c:v>
                </c:pt>
                <c:pt idx="9795">
                  <c:v>#N/A</c:v>
                </c:pt>
                <c:pt idx="9796">
                  <c:v>#N/A</c:v>
                </c:pt>
                <c:pt idx="9797">
                  <c:v>#N/A</c:v>
                </c:pt>
                <c:pt idx="9798">
                  <c:v>#N/A</c:v>
                </c:pt>
                <c:pt idx="9799">
                  <c:v>#N/A</c:v>
                </c:pt>
                <c:pt idx="9800">
                  <c:v>#N/A</c:v>
                </c:pt>
                <c:pt idx="9801">
                  <c:v>#N/A</c:v>
                </c:pt>
                <c:pt idx="9802">
                  <c:v>#N/A</c:v>
                </c:pt>
                <c:pt idx="9803">
                  <c:v>#N/A</c:v>
                </c:pt>
                <c:pt idx="9804">
                  <c:v>#N/A</c:v>
                </c:pt>
                <c:pt idx="9805">
                  <c:v>#N/A</c:v>
                </c:pt>
                <c:pt idx="9806">
                  <c:v>#N/A</c:v>
                </c:pt>
                <c:pt idx="9807">
                  <c:v>#N/A</c:v>
                </c:pt>
                <c:pt idx="9808">
                  <c:v>#N/A</c:v>
                </c:pt>
                <c:pt idx="9809">
                  <c:v>#N/A</c:v>
                </c:pt>
                <c:pt idx="9810">
                  <c:v>#N/A</c:v>
                </c:pt>
                <c:pt idx="9811">
                  <c:v>#N/A</c:v>
                </c:pt>
                <c:pt idx="9812">
                  <c:v>#N/A</c:v>
                </c:pt>
                <c:pt idx="9813">
                  <c:v>#N/A</c:v>
                </c:pt>
                <c:pt idx="9814">
                  <c:v>#N/A</c:v>
                </c:pt>
                <c:pt idx="9815">
                  <c:v>#N/A</c:v>
                </c:pt>
                <c:pt idx="9816">
                  <c:v>#N/A</c:v>
                </c:pt>
                <c:pt idx="9817">
                  <c:v>#N/A</c:v>
                </c:pt>
                <c:pt idx="9818">
                  <c:v>#N/A</c:v>
                </c:pt>
                <c:pt idx="9819">
                  <c:v>#N/A</c:v>
                </c:pt>
                <c:pt idx="9820">
                  <c:v>#N/A</c:v>
                </c:pt>
                <c:pt idx="9821">
                  <c:v>#N/A</c:v>
                </c:pt>
                <c:pt idx="9822">
                  <c:v>#N/A</c:v>
                </c:pt>
                <c:pt idx="9823">
                  <c:v>#N/A</c:v>
                </c:pt>
                <c:pt idx="9824">
                  <c:v>#N/A</c:v>
                </c:pt>
                <c:pt idx="9825">
                  <c:v>#N/A</c:v>
                </c:pt>
                <c:pt idx="9826">
                  <c:v>#N/A</c:v>
                </c:pt>
                <c:pt idx="9827">
                  <c:v>#N/A</c:v>
                </c:pt>
                <c:pt idx="9828">
                  <c:v>#N/A</c:v>
                </c:pt>
                <c:pt idx="9829">
                  <c:v>#N/A</c:v>
                </c:pt>
                <c:pt idx="9830">
                  <c:v>#N/A</c:v>
                </c:pt>
                <c:pt idx="9831">
                  <c:v>#N/A</c:v>
                </c:pt>
                <c:pt idx="9832">
                  <c:v>#N/A</c:v>
                </c:pt>
                <c:pt idx="9833">
                  <c:v>#N/A</c:v>
                </c:pt>
                <c:pt idx="9834">
                  <c:v>#N/A</c:v>
                </c:pt>
                <c:pt idx="9835">
                  <c:v>#N/A</c:v>
                </c:pt>
                <c:pt idx="9836">
                  <c:v>#N/A</c:v>
                </c:pt>
                <c:pt idx="9837">
                  <c:v>#N/A</c:v>
                </c:pt>
                <c:pt idx="9838">
                  <c:v>#N/A</c:v>
                </c:pt>
                <c:pt idx="9839">
                  <c:v>#N/A</c:v>
                </c:pt>
                <c:pt idx="9840">
                  <c:v>#N/A</c:v>
                </c:pt>
                <c:pt idx="9841">
                  <c:v>#N/A</c:v>
                </c:pt>
                <c:pt idx="9842">
                  <c:v>#N/A</c:v>
                </c:pt>
                <c:pt idx="9843">
                  <c:v>#N/A</c:v>
                </c:pt>
                <c:pt idx="9844">
                  <c:v>#N/A</c:v>
                </c:pt>
                <c:pt idx="9845">
                  <c:v>#N/A</c:v>
                </c:pt>
                <c:pt idx="9846">
                  <c:v>#N/A</c:v>
                </c:pt>
                <c:pt idx="9847">
                  <c:v>#N/A</c:v>
                </c:pt>
                <c:pt idx="9848">
                  <c:v>#N/A</c:v>
                </c:pt>
                <c:pt idx="9849">
                  <c:v>#N/A</c:v>
                </c:pt>
                <c:pt idx="9850">
                  <c:v>#N/A</c:v>
                </c:pt>
                <c:pt idx="9851">
                  <c:v>#N/A</c:v>
                </c:pt>
                <c:pt idx="9852">
                  <c:v>#N/A</c:v>
                </c:pt>
                <c:pt idx="9853">
                  <c:v>#N/A</c:v>
                </c:pt>
                <c:pt idx="9854">
                  <c:v>#N/A</c:v>
                </c:pt>
                <c:pt idx="9855">
                  <c:v>#N/A</c:v>
                </c:pt>
                <c:pt idx="9856">
                  <c:v>#N/A</c:v>
                </c:pt>
                <c:pt idx="9857">
                  <c:v>#N/A</c:v>
                </c:pt>
                <c:pt idx="9858">
                  <c:v>#N/A</c:v>
                </c:pt>
                <c:pt idx="9859">
                  <c:v>#N/A</c:v>
                </c:pt>
                <c:pt idx="9860">
                  <c:v>#N/A</c:v>
                </c:pt>
                <c:pt idx="9861">
                  <c:v>#N/A</c:v>
                </c:pt>
                <c:pt idx="9862">
                  <c:v>#N/A</c:v>
                </c:pt>
                <c:pt idx="9863">
                  <c:v>#N/A</c:v>
                </c:pt>
                <c:pt idx="9864">
                  <c:v>#N/A</c:v>
                </c:pt>
                <c:pt idx="9865">
                  <c:v>#N/A</c:v>
                </c:pt>
                <c:pt idx="9866">
                  <c:v>#N/A</c:v>
                </c:pt>
                <c:pt idx="9867">
                  <c:v>#N/A</c:v>
                </c:pt>
                <c:pt idx="9868">
                  <c:v>#N/A</c:v>
                </c:pt>
                <c:pt idx="9869">
                  <c:v>#N/A</c:v>
                </c:pt>
                <c:pt idx="9870">
                  <c:v>#N/A</c:v>
                </c:pt>
                <c:pt idx="9871">
                  <c:v>#N/A</c:v>
                </c:pt>
                <c:pt idx="9872">
                  <c:v>#N/A</c:v>
                </c:pt>
                <c:pt idx="9873">
                  <c:v>#N/A</c:v>
                </c:pt>
                <c:pt idx="9874">
                  <c:v>#N/A</c:v>
                </c:pt>
                <c:pt idx="9875">
                  <c:v>#N/A</c:v>
                </c:pt>
                <c:pt idx="9876">
                  <c:v>#N/A</c:v>
                </c:pt>
                <c:pt idx="9877">
                  <c:v>#N/A</c:v>
                </c:pt>
                <c:pt idx="9878">
                  <c:v>#N/A</c:v>
                </c:pt>
                <c:pt idx="9879">
                  <c:v>#N/A</c:v>
                </c:pt>
                <c:pt idx="9880">
                  <c:v>#N/A</c:v>
                </c:pt>
                <c:pt idx="9881">
                  <c:v>#N/A</c:v>
                </c:pt>
                <c:pt idx="9882">
                  <c:v>#N/A</c:v>
                </c:pt>
                <c:pt idx="9883">
                  <c:v>#N/A</c:v>
                </c:pt>
                <c:pt idx="9884">
                  <c:v>#N/A</c:v>
                </c:pt>
                <c:pt idx="9885">
                  <c:v>#N/A</c:v>
                </c:pt>
                <c:pt idx="9886">
                  <c:v>#N/A</c:v>
                </c:pt>
                <c:pt idx="9887">
                  <c:v>#N/A</c:v>
                </c:pt>
                <c:pt idx="9888">
                  <c:v>#N/A</c:v>
                </c:pt>
                <c:pt idx="9889">
                  <c:v>#N/A</c:v>
                </c:pt>
                <c:pt idx="9890">
                  <c:v>#N/A</c:v>
                </c:pt>
                <c:pt idx="9891">
                  <c:v>#N/A</c:v>
                </c:pt>
                <c:pt idx="9892">
                  <c:v>#N/A</c:v>
                </c:pt>
                <c:pt idx="9893">
                  <c:v>#N/A</c:v>
                </c:pt>
                <c:pt idx="9894">
                  <c:v>#N/A</c:v>
                </c:pt>
                <c:pt idx="9895">
                  <c:v>#N/A</c:v>
                </c:pt>
                <c:pt idx="9896">
                  <c:v>#N/A</c:v>
                </c:pt>
                <c:pt idx="9897">
                  <c:v>#N/A</c:v>
                </c:pt>
                <c:pt idx="9898">
                  <c:v>#N/A</c:v>
                </c:pt>
                <c:pt idx="9899">
                  <c:v>#N/A</c:v>
                </c:pt>
                <c:pt idx="9900">
                  <c:v>#N/A</c:v>
                </c:pt>
                <c:pt idx="9901">
                  <c:v>#N/A</c:v>
                </c:pt>
                <c:pt idx="9902">
                  <c:v>#N/A</c:v>
                </c:pt>
                <c:pt idx="9903">
                  <c:v>#N/A</c:v>
                </c:pt>
                <c:pt idx="9904">
                  <c:v>#N/A</c:v>
                </c:pt>
                <c:pt idx="9905">
                  <c:v>#N/A</c:v>
                </c:pt>
                <c:pt idx="9906">
                  <c:v>#N/A</c:v>
                </c:pt>
                <c:pt idx="9907">
                  <c:v>#N/A</c:v>
                </c:pt>
                <c:pt idx="9908">
                  <c:v>#N/A</c:v>
                </c:pt>
                <c:pt idx="9909">
                  <c:v>#N/A</c:v>
                </c:pt>
                <c:pt idx="9910">
                  <c:v>#N/A</c:v>
                </c:pt>
                <c:pt idx="9911">
                  <c:v>#N/A</c:v>
                </c:pt>
                <c:pt idx="9912">
                  <c:v>#N/A</c:v>
                </c:pt>
                <c:pt idx="9913">
                  <c:v>#N/A</c:v>
                </c:pt>
                <c:pt idx="9914">
                  <c:v>#N/A</c:v>
                </c:pt>
                <c:pt idx="9915">
                  <c:v>#N/A</c:v>
                </c:pt>
                <c:pt idx="9916">
                  <c:v>#N/A</c:v>
                </c:pt>
                <c:pt idx="9917">
                  <c:v>#N/A</c:v>
                </c:pt>
                <c:pt idx="9918">
                  <c:v>#N/A</c:v>
                </c:pt>
                <c:pt idx="9919">
                  <c:v>#N/A</c:v>
                </c:pt>
                <c:pt idx="9920">
                  <c:v>#N/A</c:v>
                </c:pt>
                <c:pt idx="9921">
                  <c:v>#N/A</c:v>
                </c:pt>
                <c:pt idx="9922">
                  <c:v>#N/A</c:v>
                </c:pt>
                <c:pt idx="9923">
                  <c:v>#N/A</c:v>
                </c:pt>
                <c:pt idx="9924">
                  <c:v>#N/A</c:v>
                </c:pt>
                <c:pt idx="9925">
                  <c:v>#N/A</c:v>
                </c:pt>
                <c:pt idx="9926">
                  <c:v>#N/A</c:v>
                </c:pt>
                <c:pt idx="9927">
                  <c:v>#N/A</c:v>
                </c:pt>
                <c:pt idx="9928">
                  <c:v>#N/A</c:v>
                </c:pt>
                <c:pt idx="9929">
                  <c:v>#N/A</c:v>
                </c:pt>
                <c:pt idx="9930">
                  <c:v>#N/A</c:v>
                </c:pt>
                <c:pt idx="9931">
                  <c:v>#N/A</c:v>
                </c:pt>
                <c:pt idx="9932">
                  <c:v>#N/A</c:v>
                </c:pt>
                <c:pt idx="9933">
                  <c:v>#N/A</c:v>
                </c:pt>
                <c:pt idx="9934">
                  <c:v>#N/A</c:v>
                </c:pt>
                <c:pt idx="9935">
                  <c:v>#N/A</c:v>
                </c:pt>
                <c:pt idx="9936">
                  <c:v>#N/A</c:v>
                </c:pt>
                <c:pt idx="9937">
                  <c:v>#N/A</c:v>
                </c:pt>
                <c:pt idx="9938">
                  <c:v>#N/A</c:v>
                </c:pt>
                <c:pt idx="9939">
                  <c:v>#N/A</c:v>
                </c:pt>
                <c:pt idx="9940">
                  <c:v>#N/A</c:v>
                </c:pt>
                <c:pt idx="9941">
                  <c:v>#N/A</c:v>
                </c:pt>
                <c:pt idx="9942">
                  <c:v>#N/A</c:v>
                </c:pt>
                <c:pt idx="9943">
                  <c:v>#N/A</c:v>
                </c:pt>
                <c:pt idx="9944">
                  <c:v>#N/A</c:v>
                </c:pt>
                <c:pt idx="9945">
                  <c:v>#N/A</c:v>
                </c:pt>
                <c:pt idx="9946">
                  <c:v>#N/A</c:v>
                </c:pt>
                <c:pt idx="9947">
                  <c:v>#N/A</c:v>
                </c:pt>
                <c:pt idx="9948">
                  <c:v>#N/A</c:v>
                </c:pt>
                <c:pt idx="9949">
                  <c:v>#N/A</c:v>
                </c:pt>
                <c:pt idx="9950">
                  <c:v>#N/A</c:v>
                </c:pt>
                <c:pt idx="9951">
                  <c:v>#N/A</c:v>
                </c:pt>
                <c:pt idx="9952">
                  <c:v>#N/A</c:v>
                </c:pt>
                <c:pt idx="9953">
                  <c:v>#N/A</c:v>
                </c:pt>
                <c:pt idx="9954">
                  <c:v>#N/A</c:v>
                </c:pt>
                <c:pt idx="9955">
                  <c:v>#N/A</c:v>
                </c:pt>
                <c:pt idx="9956">
                  <c:v>#N/A</c:v>
                </c:pt>
                <c:pt idx="9957">
                  <c:v>#N/A</c:v>
                </c:pt>
                <c:pt idx="9958">
                  <c:v>#N/A</c:v>
                </c:pt>
                <c:pt idx="9959">
                  <c:v>#N/A</c:v>
                </c:pt>
                <c:pt idx="9960">
                  <c:v>#N/A</c:v>
                </c:pt>
                <c:pt idx="9961">
                  <c:v>#N/A</c:v>
                </c:pt>
                <c:pt idx="9962">
                  <c:v>#N/A</c:v>
                </c:pt>
                <c:pt idx="9963">
                  <c:v>#N/A</c:v>
                </c:pt>
                <c:pt idx="9964">
                  <c:v>#N/A</c:v>
                </c:pt>
                <c:pt idx="9965">
                  <c:v>#N/A</c:v>
                </c:pt>
                <c:pt idx="9966">
                  <c:v>#N/A</c:v>
                </c:pt>
                <c:pt idx="9967">
                  <c:v>#N/A</c:v>
                </c:pt>
                <c:pt idx="9968">
                  <c:v>#N/A</c:v>
                </c:pt>
                <c:pt idx="9969">
                  <c:v>#N/A</c:v>
                </c:pt>
                <c:pt idx="9970">
                  <c:v>#N/A</c:v>
                </c:pt>
                <c:pt idx="9971">
                  <c:v>#N/A</c:v>
                </c:pt>
                <c:pt idx="9972">
                  <c:v>#N/A</c:v>
                </c:pt>
                <c:pt idx="9973">
                  <c:v>#N/A</c:v>
                </c:pt>
                <c:pt idx="9974">
                  <c:v>#N/A</c:v>
                </c:pt>
                <c:pt idx="9975">
                  <c:v>#N/A</c:v>
                </c:pt>
                <c:pt idx="9976">
                  <c:v>#N/A</c:v>
                </c:pt>
                <c:pt idx="9977">
                  <c:v>#N/A</c:v>
                </c:pt>
                <c:pt idx="9978">
                  <c:v>#N/A</c:v>
                </c:pt>
                <c:pt idx="9979">
                  <c:v>#N/A</c:v>
                </c:pt>
                <c:pt idx="9980">
                  <c:v>#N/A</c:v>
                </c:pt>
                <c:pt idx="9981">
                  <c:v>#N/A</c:v>
                </c:pt>
                <c:pt idx="9982">
                  <c:v>#N/A</c:v>
                </c:pt>
                <c:pt idx="9983">
                  <c:v>#N/A</c:v>
                </c:pt>
                <c:pt idx="9984">
                  <c:v>#N/A</c:v>
                </c:pt>
                <c:pt idx="9985">
                  <c:v>#N/A</c:v>
                </c:pt>
                <c:pt idx="9986">
                  <c:v>#N/A</c:v>
                </c:pt>
                <c:pt idx="9987">
                  <c:v>#N/A</c:v>
                </c:pt>
                <c:pt idx="9988">
                  <c:v>#N/A</c:v>
                </c:pt>
                <c:pt idx="9989">
                  <c:v>#N/A</c:v>
                </c:pt>
                <c:pt idx="9990">
                  <c:v>#N/A</c:v>
                </c:pt>
                <c:pt idx="9991">
                  <c:v>#N/A</c:v>
                </c:pt>
                <c:pt idx="9992">
                  <c:v>#N/A</c:v>
                </c:pt>
                <c:pt idx="9993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0F9-4EB6-9868-5DDD123A5DCF}"/>
            </c:ext>
          </c:extLst>
        </c:ser>
        <c:ser>
          <c:idx val="1"/>
          <c:order val="1"/>
          <c:tx>
            <c:v>Phasenübergang</c:v>
          </c:tx>
          <c:spPr>
            <a:ln w="19050">
              <a:solidFill>
                <a:schemeClr val="tx1"/>
              </a:solidFill>
              <a:headEnd type="triangle"/>
            </a:ln>
          </c:spPr>
          <c:marker>
            <c:symbol val="none"/>
          </c:marker>
          <c:xVal>
            <c:numRef>
              <c:f>(Berechnung!$I$33,Berechnung!$I$33)</c:f>
              <c:numCache>
                <c:formatCode>General</c:formatCode>
                <c:ptCount val="2"/>
                <c:pt idx="0">
                  <c:v>#N/A</c:v>
                </c:pt>
                <c:pt idx="1">
                  <c:v>#N/A</c:v>
                </c:pt>
              </c:numCache>
            </c:numRef>
          </c:xVal>
          <c:yVal>
            <c:numRef>
              <c:f>(Berechnung!$C$59,Berechnung!$I$34)</c:f>
              <c:numCache>
                <c:formatCode>General</c:formatCode>
                <c:ptCount val="2"/>
                <c:pt idx="0">
                  <c:v>0.1</c:v>
                </c:pt>
                <c:pt idx="1">
                  <c:v>#N/A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0F9-4EB6-9868-5DDD123A5DCF}"/>
            </c:ext>
          </c:extLst>
        </c:ser>
        <c:ser>
          <c:idx val="12"/>
          <c:order val="2"/>
          <c:tx>
            <c:v>50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DA-4D5F-B246-2E06623A869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50</c:v>
              </c:pt>
              <c:pt idx="1">
                <c:v>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5DA-4D5F-B246-2E06623A8699}"/>
            </c:ext>
          </c:extLst>
        </c:ser>
        <c:ser>
          <c:idx val="11"/>
          <c:order val="3"/>
          <c:tx>
            <c:v>60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DA-4D5F-B246-2E06623A869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60</c:v>
              </c:pt>
              <c:pt idx="1">
                <c:v>60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5DA-4D5F-B246-2E06623A8699}"/>
            </c:ext>
          </c:extLst>
        </c:ser>
        <c:ser>
          <c:idx val="10"/>
          <c:order val="4"/>
          <c:tx>
            <c:v>70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DA-4D5F-B246-2E06623A8699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1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xVal>
            <c:numLit>
              <c:formatCode>General</c:formatCode>
              <c:ptCount val="2"/>
              <c:pt idx="0">
                <c:v>70</c:v>
              </c:pt>
              <c:pt idx="1">
                <c:v>70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DA-4D5F-B246-2E06623A8699}"/>
            </c:ext>
          </c:extLst>
        </c:ser>
        <c:ser>
          <c:idx val="2"/>
          <c:order val="5"/>
          <c:tx>
            <c:v>80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80</c:v>
              </c:pt>
              <c:pt idx="1">
                <c:v>80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0F9-4EB6-9868-5DDD123A5DCF}"/>
            </c:ext>
          </c:extLst>
        </c:ser>
        <c:ser>
          <c:idx val="3"/>
          <c:order val="6"/>
          <c:tx>
            <c:v>90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90</c:v>
              </c:pt>
              <c:pt idx="1">
                <c:v>90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70F9-4EB6-9868-5DDD123A5DCF}"/>
            </c:ext>
          </c:extLst>
        </c:ser>
        <c:ser>
          <c:idx val="4"/>
          <c:order val="7"/>
          <c:tx>
            <c:v>100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100</c:v>
              </c:pt>
              <c:pt idx="1">
                <c:v>100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70F9-4EB6-9868-5DDD123A5DCF}"/>
            </c:ext>
          </c:extLst>
        </c:ser>
        <c:ser>
          <c:idx val="5"/>
          <c:order val="8"/>
          <c:tx>
            <c:v>110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110</c:v>
              </c:pt>
              <c:pt idx="1">
                <c:v>110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70F9-4EB6-9868-5DDD123A5DCF}"/>
            </c:ext>
          </c:extLst>
        </c:ser>
        <c:ser>
          <c:idx val="6"/>
          <c:order val="9"/>
          <c:tx>
            <c:v>120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120</c:v>
              </c:pt>
              <c:pt idx="1">
                <c:v>120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70F9-4EB6-9868-5DDD123A5DCF}"/>
            </c:ext>
          </c:extLst>
        </c:ser>
        <c:ser>
          <c:idx val="7"/>
          <c:order val="10"/>
          <c:tx>
            <c:v>130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130</c:v>
              </c:pt>
              <c:pt idx="1">
                <c:v>130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70F9-4EB6-9868-5DDD123A5DCF}"/>
            </c:ext>
          </c:extLst>
        </c:ser>
        <c:ser>
          <c:idx val="8"/>
          <c:order val="11"/>
          <c:tx>
            <c:v>140</c:v>
          </c:tx>
          <c:spPr>
            <a:ln w="9525">
              <a:solidFill>
                <a:schemeClr val="bg1">
                  <a:lumMod val="85000"/>
                </a:schemeClr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140</c:v>
              </c:pt>
              <c:pt idx="1">
                <c:v>140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70F9-4EB6-9868-5DDD123A5DCF}"/>
            </c:ext>
          </c:extLst>
        </c:ser>
        <c:ser>
          <c:idx val="9"/>
          <c:order val="12"/>
          <c:tx>
            <c:v>150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dLbls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70F9-4EB6-9868-5DDD123A5DCF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2"/>
              <c:pt idx="0">
                <c:v>150</c:v>
              </c:pt>
              <c:pt idx="1">
                <c:v>150</c:v>
              </c:pt>
            </c:numLit>
          </c:xVal>
          <c:yVal>
            <c:numRef>
              <c:f>(Berechnung!$C$59,Berechnung!$C$60)</c:f>
              <c:numCache>
                <c:formatCode>General</c:formatCode>
                <c:ptCount val="2"/>
                <c:pt idx="0">
                  <c:v>0.1</c:v>
                </c:pt>
                <c:pt idx="1">
                  <c:v>10000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70F9-4EB6-9868-5DDD123A5D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7983360"/>
        <c:axId val="187985280"/>
      </c:scatterChart>
      <c:valAx>
        <c:axId val="187983360"/>
        <c:scaling>
          <c:logBase val="10"/>
          <c:orientation val="minMax"/>
          <c:max val="150"/>
          <c:min val="7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de-DE"/>
                  <a:t>Temperatur T [°C]</a:t>
                </a:r>
              </a:p>
            </c:rich>
          </c:tx>
          <c:layout>
            <c:manualLayout>
              <c:xMode val="edge"/>
              <c:yMode val="edge"/>
              <c:x val="0.45427320261437909"/>
              <c:y val="0.92722666666666664"/>
            </c:manualLayout>
          </c:layout>
          <c:overlay val="0"/>
        </c:title>
        <c:numFmt formatCode="0" sourceLinked="0"/>
        <c:majorTickMark val="out"/>
        <c:minorTickMark val="none"/>
        <c:tickLblPos val="none"/>
        <c:spPr>
          <a:ln>
            <a:solidFill>
              <a:schemeClr val="tx1"/>
            </a:solidFill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985280"/>
        <c:crossesAt val="0.1"/>
        <c:crossBetween val="midCat"/>
      </c:valAx>
      <c:valAx>
        <c:axId val="187985280"/>
        <c:scaling>
          <c:logBase val="10"/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de-DE"/>
                  <a:t>Scherspannung </a:t>
                </a:r>
                <a:r>
                  <a:rPr lang="el-GR"/>
                  <a:t>τ</a:t>
                </a:r>
                <a:r>
                  <a:rPr lang="de-DE"/>
                  <a:t> [Pa]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chemeClr val="tx1"/>
            </a:solidFill>
          </a:ln>
        </c:spPr>
        <c:crossAx val="187983360"/>
        <c:crosses val="autoZero"/>
        <c:crossBetween val="midCat"/>
      </c:valAx>
      <c:spPr>
        <a:ln>
          <a:solidFill>
            <a:schemeClr val="tx1"/>
          </a:solidFill>
        </a:ln>
      </c:spPr>
    </c:plotArea>
    <c:legend>
      <c:legendPos val="r"/>
      <c:legendEntry>
        <c:idx val="2"/>
        <c:delete val="1"/>
      </c:legendEntry>
      <c:legendEntry>
        <c:idx val="3"/>
        <c:delete val="1"/>
      </c:legendEntry>
      <c:legendEntry>
        <c:idx val="4"/>
        <c:delete val="1"/>
      </c:legendEntry>
      <c:legendEntry>
        <c:idx val="5"/>
        <c:delete val="1"/>
      </c:legendEntry>
      <c:legendEntry>
        <c:idx val="6"/>
        <c:delete val="1"/>
      </c:legendEntry>
      <c:legendEntry>
        <c:idx val="7"/>
        <c:delete val="1"/>
      </c:legendEntry>
      <c:legendEntry>
        <c:idx val="8"/>
        <c:delete val="1"/>
      </c:legendEntry>
      <c:legendEntry>
        <c:idx val="9"/>
        <c:delete val="1"/>
      </c:legendEntry>
      <c:legendEntry>
        <c:idx val="10"/>
        <c:delete val="1"/>
      </c:legendEntry>
      <c:legendEntry>
        <c:idx val="11"/>
        <c:delete val="1"/>
      </c:legendEntry>
      <c:legendEntry>
        <c:idx val="12"/>
        <c:delete val="1"/>
      </c:legendEntry>
      <c:layout>
        <c:manualLayout>
          <c:xMode val="edge"/>
          <c:yMode val="edge"/>
          <c:x val="0.72634962325066421"/>
          <c:y val="7.3194471553507987E-2"/>
          <c:w val="0.2029"/>
          <c:h val="0.10426152009685929"/>
        </c:manualLayout>
      </c:layout>
      <c:overlay val="0"/>
      <c:spPr>
        <a:solidFill>
          <a:schemeClr val="bg1"/>
        </a:solidFill>
      </c:spPr>
    </c:legend>
    <c:plotVisOnly val="0"/>
    <c:dispBlanksAs val="gap"/>
    <c:showDLblsOverMax val="0"/>
  </c:chart>
  <c:spPr>
    <a:ln>
      <a:noFill/>
    </a:ln>
  </c:spPr>
  <c:txPr>
    <a:bodyPr/>
    <a:lstStyle/>
    <a:p>
      <a:pPr>
        <a:defRPr>
          <a:latin typeface="+mn-lt"/>
          <a:cs typeface="Arial" pitchFamily="34" charset="0"/>
        </a:defRPr>
      </a:pPr>
      <a:endParaRPr lang="de-DE"/>
    </a:p>
  </c:txPr>
  <c:printSettings>
    <c:headerFooter>
      <c:oddHeader>&amp;R&amp;I</c:oddHeader>
    </c:headerFooter>
    <c:pageMargins b="0.78740157499999996" l="0.70000000000000062" r="0.70000000000000062" t="0.78740157499999996" header="0.30000000000000032" footer="0.30000000000000032"/>
    <c:pageSetup orientation="portrait"/>
  </c:printSettings>
  <c:userShapes r:id="rId1"/>
</c:chartSpac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498061</xdr:colOff>
      <xdr:row>7</xdr:row>
      <xdr:rowOff>1105</xdr:rowOff>
    </xdr:from>
    <xdr:ext cx="10336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2" name="Textfeld 1">
              <a:extLst>
                <a:ext uri="{FF2B5EF4-FFF2-40B4-BE49-F238E27FC236}">
                  <a16:creationId xmlns:a16="http://schemas.microsoft.com/office/drawing/2014/main" id="{E97818C1-F2B1-406B-8243-9A9280B8C1C9}"/>
                </a:ext>
              </a:extLst>
            </xdr:cNvPr>
            <xdr:cNvSpPr txBox="1"/>
          </xdr:nvSpPr>
          <xdr:spPr>
            <a:xfrm>
              <a:off x="2888974" y="1442279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̇"/>
                        <m:ctrlPr>
                          <a:rPr lang="de-DE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m:rPr>
                            <m:sty m:val="p"/>
                          </m:rPr>
                          <a:rPr lang="el-GR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γ</m:t>
                        </m:r>
                      </m:e>
                    </m:acc>
                  </m:oMath>
                </m:oMathPara>
              </a14:m>
              <a:endParaRPr lang="de-DE" sz="1100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2" name="Textfeld 1">
              <a:extLst>
                <a:ext uri="{FF2B5EF4-FFF2-40B4-BE49-F238E27FC236}">
                  <a16:creationId xmlns:a16="http://schemas.microsoft.com/office/drawing/2014/main" id="{E97818C1-F2B1-406B-8243-9A9280B8C1C9}"/>
                </a:ext>
              </a:extLst>
            </xdr:cNvPr>
            <xdr:cNvSpPr txBox="1"/>
          </xdr:nvSpPr>
          <xdr:spPr>
            <a:xfrm>
              <a:off x="2888974" y="1442279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l-GR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γ</a:t>
              </a:r>
              <a:r>
                <a:rPr lang="de-DE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 ̇</a:t>
              </a:r>
              <a:endParaRPr lang="de-DE" sz="1100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7</xdr:col>
      <xdr:colOff>480391</xdr:colOff>
      <xdr:row>6</xdr:row>
      <xdr:rowOff>171174</xdr:rowOff>
    </xdr:from>
    <xdr:ext cx="10336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feld 2">
              <a:extLst>
                <a:ext uri="{FF2B5EF4-FFF2-40B4-BE49-F238E27FC236}">
                  <a16:creationId xmlns:a16="http://schemas.microsoft.com/office/drawing/2014/main" id="{F6324B05-3174-491B-AE1A-E2F2663ED101}"/>
                </a:ext>
              </a:extLst>
            </xdr:cNvPr>
            <xdr:cNvSpPr txBox="1"/>
          </xdr:nvSpPr>
          <xdr:spPr>
            <a:xfrm>
              <a:off x="6361043" y="1430131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̇"/>
                        <m:ctrlPr>
                          <a:rPr lang="de-DE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m:rPr>
                            <m:sty m:val="p"/>
                          </m:rPr>
                          <a:rPr lang="el-GR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γ</m:t>
                        </m:r>
                      </m:e>
                    </m:acc>
                  </m:oMath>
                </m:oMathPara>
              </a14:m>
              <a:endParaRPr lang="de-DE" sz="1100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3" name="Textfeld 2">
              <a:extLst>
                <a:ext uri="{FF2B5EF4-FFF2-40B4-BE49-F238E27FC236}">
                  <a16:creationId xmlns:a16="http://schemas.microsoft.com/office/drawing/2014/main" id="{F6324B05-3174-491B-AE1A-E2F2663ED101}"/>
                </a:ext>
              </a:extLst>
            </xdr:cNvPr>
            <xdr:cNvSpPr txBox="1"/>
          </xdr:nvSpPr>
          <xdr:spPr>
            <a:xfrm>
              <a:off x="6361043" y="1430131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l-GR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γ</a:t>
              </a:r>
              <a:r>
                <a:rPr lang="de-DE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 ̇</a:t>
              </a:r>
              <a:endParaRPr lang="de-DE" sz="1100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16567</xdr:colOff>
      <xdr:row>4</xdr:row>
      <xdr:rowOff>223631</xdr:rowOff>
    </xdr:from>
    <xdr:to>
      <xdr:col>9</xdr:col>
      <xdr:colOff>683729</xdr:colOff>
      <xdr:row>29</xdr:row>
      <xdr:rowOff>33131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933749C-A24E-4822-A8DB-EC2DDF23A1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14</xdr:col>
      <xdr:colOff>498061</xdr:colOff>
      <xdr:row>4</xdr:row>
      <xdr:rowOff>1105</xdr:rowOff>
    </xdr:from>
    <xdr:ext cx="10336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Textfeld 2">
              <a:extLst>
                <a:ext uri="{FF2B5EF4-FFF2-40B4-BE49-F238E27FC236}">
                  <a16:creationId xmlns:a16="http://schemas.microsoft.com/office/drawing/2014/main" id="{88B8F92C-56A5-443D-B827-907B8EE31AAE}"/>
                </a:ext>
              </a:extLst>
            </xdr:cNvPr>
            <xdr:cNvSpPr txBox="1"/>
          </xdr:nvSpPr>
          <xdr:spPr>
            <a:xfrm>
              <a:off x="2885661" y="1442555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̇"/>
                        <m:ctrlPr>
                          <a:rPr lang="de-DE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m:rPr>
                            <m:sty m:val="p"/>
                          </m:rPr>
                          <a:rPr lang="el-GR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γ</m:t>
                        </m:r>
                      </m:e>
                    </m:acc>
                  </m:oMath>
                </m:oMathPara>
              </a14:m>
              <a:endParaRPr lang="de-DE" sz="1100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3" name="Textfeld 2">
              <a:extLst>
                <a:ext uri="{FF2B5EF4-FFF2-40B4-BE49-F238E27FC236}">
                  <a16:creationId xmlns:a16="http://schemas.microsoft.com/office/drawing/2014/main" id="{88B8F92C-56A5-443D-B827-907B8EE31AAE}"/>
                </a:ext>
              </a:extLst>
            </xdr:cNvPr>
            <xdr:cNvSpPr txBox="1"/>
          </xdr:nvSpPr>
          <xdr:spPr>
            <a:xfrm>
              <a:off x="2885661" y="1442555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l-GR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γ</a:t>
              </a:r>
              <a:r>
                <a:rPr lang="de-DE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 ̇</a:t>
              </a:r>
              <a:endParaRPr lang="de-DE" sz="1100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  <xdr:oneCellAnchor>
    <xdr:from>
      <xdr:col>18</xdr:col>
      <xdr:colOff>498061</xdr:colOff>
      <xdr:row>4</xdr:row>
      <xdr:rowOff>1105</xdr:rowOff>
    </xdr:from>
    <xdr:ext cx="103362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5" name="Textfeld 4">
              <a:extLst>
                <a:ext uri="{FF2B5EF4-FFF2-40B4-BE49-F238E27FC236}">
                  <a16:creationId xmlns:a16="http://schemas.microsoft.com/office/drawing/2014/main" id="{AA7B49E6-4045-46B4-8D50-1BF9CD92CE9B}"/>
                </a:ext>
              </a:extLst>
            </xdr:cNvPr>
            <xdr:cNvSpPr txBox="1"/>
          </xdr:nvSpPr>
          <xdr:spPr>
            <a:xfrm>
              <a:off x="12855713" y="801757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acc>
                      <m:accPr>
                        <m:chr m:val="̇"/>
                        <m:ctrlPr>
                          <a:rPr lang="de-DE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</m:ctrlPr>
                      </m:accPr>
                      <m:e>
                        <m:r>
                          <m:rPr>
                            <m:sty m:val="p"/>
                          </m:rPr>
                          <a:rPr lang="el-GR" sz="1100" i="1">
                            <a:solidFill>
                              <a:schemeClr val="bg1"/>
                            </a:solidFill>
                            <a:latin typeface="Cambria Math" panose="02040503050406030204" pitchFamily="18" charset="0"/>
                          </a:rPr>
                          <m:t>γ</m:t>
                        </m:r>
                      </m:e>
                    </m:acc>
                  </m:oMath>
                </m:oMathPara>
              </a14:m>
              <a:endParaRPr lang="de-DE" sz="1100">
                <a:solidFill>
                  <a:schemeClr val="bg1"/>
                </a:solidFill>
              </a:endParaRPr>
            </a:p>
          </xdr:txBody>
        </xdr:sp>
      </mc:Choice>
      <mc:Fallback xmlns="">
        <xdr:sp macro="" textlink="">
          <xdr:nvSpPr>
            <xdr:cNvPr id="5" name="Textfeld 4">
              <a:extLst>
                <a:ext uri="{FF2B5EF4-FFF2-40B4-BE49-F238E27FC236}">
                  <a16:creationId xmlns:a16="http://schemas.microsoft.com/office/drawing/2014/main" id="{AA7B49E6-4045-46B4-8D50-1BF9CD92CE9B}"/>
                </a:ext>
              </a:extLst>
            </xdr:cNvPr>
            <xdr:cNvSpPr txBox="1"/>
          </xdr:nvSpPr>
          <xdr:spPr>
            <a:xfrm>
              <a:off x="12855713" y="801757"/>
              <a:ext cx="103362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lIns="0" tIns="0" rIns="0" bIns="0" rtlCol="0" anchor="t">
              <a:spAutoFit/>
            </a:bodyPr>
            <a:lstStyle/>
            <a:p>
              <a:r>
                <a:rPr lang="el-GR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γ</a:t>
              </a:r>
              <a:r>
                <a:rPr lang="de-DE" sz="1100" i="0">
                  <a:solidFill>
                    <a:schemeClr val="bg1"/>
                  </a:solidFill>
                  <a:latin typeface="Cambria Math" panose="02040503050406030204" pitchFamily="18" charset="0"/>
                </a:rPr>
                <a:t> ̇</a:t>
              </a:r>
              <a:endParaRPr lang="de-DE" sz="1100">
                <a:solidFill>
                  <a:schemeClr val="bg1"/>
                </a:solidFill>
              </a:endParaRPr>
            </a:p>
          </xdr:txBody>
        </xdr:sp>
      </mc:Fallback>
    </mc:AlternateContent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97735</xdr:colOff>
      <xdr:row>7</xdr:row>
      <xdr:rowOff>27057</xdr:rowOff>
    </xdr:from>
    <xdr:to>
      <xdr:col>17</xdr:col>
      <xdr:colOff>477561</xdr:colOff>
      <xdr:row>25</xdr:row>
      <xdr:rowOff>48970</xdr:rowOff>
    </xdr:to>
    <xdr:graphicFrame macro="">
      <xdr:nvGraphicFramePr>
        <xdr:cNvPr id="1036" name="Diagramm 8">
          <a:extLst>
            <a:ext uri="{FF2B5EF4-FFF2-40B4-BE49-F238E27FC236}">
              <a16:creationId xmlns:a16="http://schemas.microsoft.com/office/drawing/2014/main" id="{00000000-0008-0000-0200-00000C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126816</xdr:colOff>
      <xdr:row>25</xdr:row>
      <xdr:rowOff>160170</xdr:rowOff>
    </xdr:from>
    <xdr:to>
      <xdr:col>17</xdr:col>
      <xdr:colOff>506642</xdr:colOff>
      <xdr:row>43</xdr:row>
      <xdr:rowOff>182083</xdr:rowOff>
    </xdr:to>
    <xdr:graphicFrame macro="">
      <xdr:nvGraphicFramePr>
        <xdr:cNvPr id="1037" name="Diagramm 12">
          <a:extLst>
            <a:ext uri="{FF2B5EF4-FFF2-40B4-BE49-F238E27FC236}">
              <a16:creationId xmlns:a16="http://schemas.microsoft.com/office/drawing/2014/main" id="{00000000-0008-0000-0200-00000D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0.35664</cdr:x>
      <cdr:y>0.07596</cdr:y>
    </cdr:from>
    <cdr:to>
      <cdr:x>0.43018</cdr:x>
      <cdr:y>0.1567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2187920" y="217190"/>
          <a:ext cx="451156" cy="230852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200" b="1" baseline="0">
              <a:latin typeface="+mn-lt"/>
            </a:rPr>
            <a:t>T</a:t>
          </a:r>
          <a:r>
            <a:rPr lang="de-DE" sz="1200" b="1" baseline="-25000">
              <a:latin typeface="+mn-lt"/>
            </a:rPr>
            <a:t>PT</a:t>
          </a:r>
          <a:r>
            <a:rPr lang="de-DE" sz="1200" b="1" baseline="0">
              <a:latin typeface="+mn-lt"/>
            </a:rPr>
            <a:t>:</a:t>
          </a:r>
          <a:endParaRPr lang="de-DE" sz="1200" b="1" baseline="-25000">
            <a:latin typeface="+mn-lt"/>
          </a:endParaRPr>
        </a:p>
      </cdr:txBody>
    </cdr:sp>
  </cdr:relSizeAnchor>
  <cdr:relSizeAnchor xmlns:cdr="http://schemas.openxmlformats.org/drawingml/2006/chartDrawing">
    <cdr:from>
      <cdr:x>0.4204</cdr:x>
      <cdr:y>0.08187</cdr:y>
    </cdr:from>
    <cdr:to>
      <cdr:x>0.50677</cdr:x>
      <cdr:y>0.1498</cdr:y>
    </cdr:to>
    <cdr:sp macro="" textlink="Prüfbericht!$B$27">
      <cdr:nvSpPr>
        <cdr:cNvPr id="2" name="Textfeld 1"/>
        <cdr:cNvSpPr txBox="1"/>
      </cdr:nvSpPr>
      <cdr:spPr>
        <a:xfrm xmlns:a="http://schemas.openxmlformats.org/drawingml/2006/main">
          <a:off x="2579438" y="223131"/>
          <a:ext cx="529938" cy="185134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pPr algn="l"/>
          <a:fld id="{AD70F1BE-1D4F-4760-ADFF-25B33F29D7A9}" type="TxLink">
            <a:rPr lang="en-US" sz="12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-</a:t>
          </a:fld>
          <a:endParaRPr lang="de-DE" sz="1600" b="1">
            <a:latin typeface="+mn-lt"/>
            <a:cs typeface="Arial" pitchFamily="34" charset="0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0.35233</cdr:x>
      <cdr:y>0.09247</cdr:y>
    </cdr:from>
    <cdr:to>
      <cdr:x>0.42825</cdr:x>
      <cdr:y>0.17858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2155185" y="286006"/>
          <a:ext cx="464404" cy="26632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1" baseline="0">
              <a:latin typeface="+mn-lt"/>
            </a:rPr>
            <a:t>T</a:t>
          </a:r>
          <a:r>
            <a:rPr lang="de-DE" sz="1200" b="1" baseline="-25000">
              <a:latin typeface="+mn-lt"/>
            </a:rPr>
            <a:t>PT</a:t>
          </a:r>
          <a:r>
            <a:rPr lang="de-DE" sz="1200" b="1" baseline="0">
              <a:latin typeface="+mn-lt"/>
            </a:rPr>
            <a:t>:</a:t>
          </a:r>
          <a:endParaRPr lang="de-DE" sz="1200" b="1" baseline="-25000">
            <a:latin typeface="+mn-lt"/>
          </a:endParaRPr>
        </a:p>
      </cdr:txBody>
    </cdr:sp>
  </cdr:relSizeAnchor>
  <cdr:relSizeAnchor xmlns:cdr="http://schemas.openxmlformats.org/drawingml/2006/chartDrawing">
    <cdr:from>
      <cdr:x>0.41531</cdr:x>
      <cdr:y>0.1002</cdr:y>
    </cdr:from>
    <cdr:to>
      <cdr:x>0.50279</cdr:x>
      <cdr:y>0.17264</cdr:y>
    </cdr:to>
    <cdr:sp macro="" textlink="Prüfbericht!$B$28">
      <cdr:nvSpPr>
        <cdr:cNvPr id="2" name="Textfeld 1"/>
        <cdr:cNvSpPr txBox="1"/>
      </cdr:nvSpPr>
      <cdr:spPr>
        <a:xfrm xmlns:a="http://schemas.openxmlformats.org/drawingml/2006/main">
          <a:off x="2538164" y="295820"/>
          <a:ext cx="534635" cy="21386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vertOverflow="clip" wrap="square" lIns="0" tIns="0" rIns="0" bIns="0" rtlCol="0" anchor="ctr"/>
        <a:lstStyle xmlns:a="http://schemas.openxmlformats.org/drawingml/2006/main"/>
        <a:p xmlns:a="http://schemas.openxmlformats.org/drawingml/2006/main">
          <a:fld id="{C0111A2F-0DF5-400C-82A3-DD3751AFBB95}" type="TxLink">
            <a:rPr lang="en-US" sz="12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-</a:t>
          </a:fld>
          <a:endParaRPr lang="de-DE" sz="1800" b="1">
            <a:latin typeface="+mn-lt"/>
            <a:cs typeface="Arial" pitchFamily="34" charset="0"/>
          </a:endParaRPr>
        </a:p>
      </cdr:txBody>
    </cdr:sp>
  </cdr:relSizeAnchor>
</c:userShapes>
</file>

<file path=xl/theme/theme1.xml><?xml version="1.0" encoding="utf-8"?>
<a:theme xmlns:a="http://schemas.openxmlformats.org/drawingml/2006/main" name="Office">
  <a:themeElements>
    <a:clrScheme name="FGSV-Farben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00A0E1"/>
      </a:accent1>
      <a:accent2>
        <a:srgbClr val="0069B4"/>
      </a:accent2>
      <a:accent3>
        <a:srgbClr val="C32323"/>
      </a:accent3>
      <a:accent4>
        <a:srgbClr val="D78723"/>
      </a:accent4>
      <a:accent5>
        <a:srgbClr val="F0DC00"/>
      </a:accent5>
      <a:accent6>
        <a:srgbClr val="92D050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0002"/>
  <sheetViews>
    <sheetView showGridLines="0" tabSelected="1" zoomScaleNormal="100" workbookViewId="0">
      <selection activeCell="B10" sqref="B10"/>
    </sheetView>
  </sheetViews>
  <sheetFormatPr baseColWidth="10" defaultColWidth="0" defaultRowHeight="14.4" zeroHeight="1" x14ac:dyDescent="0.3"/>
  <cols>
    <col min="1" max="1" width="2.6640625" customWidth="1"/>
    <col min="2" max="4" width="15.6640625" customWidth="1"/>
    <col min="5" max="5" width="2.6640625" customWidth="1"/>
    <col min="6" max="8" width="15.6640625" customWidth="1"/>
    <col min="9" max="9" width="2.6640625" customWidth="1"/>
    <col min="10" max="10" width="50.6640625" style="73" customWidth="1"/>
    <col min="11" max="11" width="43.109375" style="73" customWidth="1"/>
    <col min="12" max="12" width="2.6640625" customWidth="1"/>
    <col min="13" max="16384" width="11.44140625" style="2" hidden="1"/>
  </cols>
  <sheetData>
    <row r="1" spans="1:12" x14ac:dyDescent="0.3"/>
    <row r="2" spans="1:12" ht="18" x14ac:dyDescent="0.3">
      <c r="A2" s="8"/>
      <c r="B2" s="8" t="s">
        <v>42</v>
      </c>
      <c r="C2" s="8"/>
      <c r="D2" s="8"/>
      <c r="E2" s="8"/>
      <c r="F2" s="8"/>
      <c r="G2" s="8"/>
      <c r="H2" s="8"/>
      <c r="I2" s="8"/>
    </row>
    <row r="3" spans="1:12" ht="18" x14ac:dyDescent="0.3">
      <c r="A3" s="8"/>
      <c r="B3" s="66" t="s">
        <v>76</v>
      </c>
      <c r="C3" s="8"/>
      <c r="D3" s="8"/>
      <c r="E3" s="8"/>
      <c r="F3" s="8"/>
      <c r="G3" s="8"/>
      <c r="H3" s="8"/>
      <c r="I3" s="8"/>
    </row>
    <row r="4" spans="1:12" x14ac:dyDescent="0.3"/>
    <row r="5" spans="1:12" ht="18" x14ac:dyDescent="0.35">
      <c r="B5" s="74" t="s">
        <v>36</v>
      </c>
      <c r="C5" s="75"/>
      <c r="D5" s="75"/>
      <c r="J5" s="76" t="s">
        <v>35</v>
      </c>
    </row>
    <row r="6" spans="1:12" x14ac:dyDescent="0.3">
      <c r="B6" s="77" t="s">
        <v>4</v>
      </c>
      <c r="C6" s="78"/>
      <c r="D6" s="78"/>
      <c r="F6" s="79" t="s">
        <v>5</v>
      </c>
    </row>
    <row r="7" spans="1:12" x14ac:dyDescent="0.3">
      <c r="B7" s="80" t="s">
        <v>7</v>
      </c>
      <c r="C7" s="80" t="s">
        <v>11</v>
      </c>
      <c r="D7" s="80" t="s">
        <v>29</v>
      </c>
      <c r="E7" s="13"/>
      <c r="F7" s="80" t="s">
        <v>7</v>
      </c>
      <c r="G7" s="80" t="s">
        <v>11</v>
      </c>
      <c r="H7" s="80" t="s">
        <v>29</v>
      </c>
      <c r="J7" s="73" t="s">
        <v>43</v>
      </c>
    </row>
    <row r="8" spans="1:12" x14ac:dyDescent="0.3">
      <c r="B8" s="80" t="s">
        <v>77</v>
      </c>
      <c r="C8" s="81" t="s">
        <v>78</v>
      </c>
      <c r="D8" s="80"/>
      <c r="E8" s="13"/>
      <c r="F8" s="80" t="s">
        <v>77</v>
      </c>
      <c r="G8" s="81" t="s">
        <v>78</v>
      </c>
      <c r="H8" s="80"/>
      <c r="J8" s="92"/>
      <c r="K8" s="92"/>
    </row>
    <row r="9" spans="1:12" ht="14.7" customHeight="1" x14ac:dyDescent="0.3">
      <c r="B9" s="80" t="s">
        <v>9</v>
      </c>
      <c r="C9" s="80" t="s">
        <v>12</v>
      </c>
      <c r="D9" s="80" t="s">
        <v>59</v>
      </c>
      <c r="E9" s="13"/>
      <c r="F9" s="80" t="s">
        <v>9</v>
      </c>
      <c r="G9" s="80" t="s">
        <v>12</v>
      </c>
      <c r="H9" s="80" t="s">
        <v>59</v>
      </c>
      <c r="J9" s="92"/>
      <c r="K9" s="92"/>
    </row>
    <row r="10" spans="1:12" x14ac:dyDescent="0.3">
      <c r="B10" s="10"/>
      <c r="C10" s="10"/>
      <c r="D10" s="10"/>
      <c r="E10" s="82"/>
      <c r="F10" s="10"/>
      <c r="G10" s="10"/>
      <c r="H10" s="10"/>
      <c r="J10" s="92"/>
      <c r="K10" s="92"/>
    </row>
    <row r="11" spans="1:12" x14ac:dyDescent="0.3">
      <c r="B11" s="10"/>
      <c r="C11" s="10"/>
      <c r="D11" s="10"/>
      <c r="E11" s="82"/>
      <c r="F11" s="10"/>
      <c r="G11" s="10"/>
      <c r="H11" s="10"/>
    </row>
    <row r="12" spans="1:12" x14ac:dyDescent="0.3">
      <c r="B12" s="10"/>
      <c r="C12" s="10"/>
      <c r="D12" s="10"/>
      <c r="E12" s="82"/>
      <c r="F12" s="10"/>
      <c r="G12" s="10"/>
      <c r="H12" s="10"/>
      <c r="J12" s="73" t="s">
        <v>44</v>
      </c>
      <c r="K12" s="7"/>
      <c r="L12" s="83"/>
    </row>
    <row r="13" spans="1:12" x14ac:dyDescent="0.3">
      <c r="B13" s="10"/>
      <c r="C13" s="10"/>
      <c r="D13" s="10"/>
      <c r="E13" s="82"/>
      <c r="F13" s="10"/>
      <c r="G13" s="10"/>
      <c r="H13" s="10"/>
    </row>
    <row r="14" spans="1:12" x14ac:dyDescent="0.3">
      <c r="B14" s="10"/>
      <c r="C14" s="10"/>
      <c r="D14" s="10"/>
      <c r="E14" s="82"/>
      <c r="F14" s="10"/>
      <c r="G14" s="10"/>
      <c r="H14" s="10"/>
      <c r="J14" s="73" t="s">
        <v>45</v>
      </c>
      <c r="K14" s="7"/>
      <c r="L14" s="83"/>
    </row>
    <row r="15" spans="1:12" x14ac:dyDescent="0.3">
      <c r="B15" s="10"/>
      <c r="C15" s="10"/>
      <c r="D15" s="10"/>
      <c r="E15" s="82"/>
      <c r="F15" s="10"/>
      <c r="G15" s="10"/>
      <c r="H15" s="10"/>
    </row>
    <row r="16" spans="1:12" x14ac:dyDescent="0.3">
      <c r="B16" s="10"/>
      <c r="C16" s="10"/>
      <c r="D16" s="10"/>
      <c r="E16" s="82"/>
      <c r="F16" s="10"/>
      <c r="G16" s="10"/>
      <c r="H16" s="10"/>
      <c r="J16" s="73" t="s">
        <v>57</v>
      </c>
      <c r="K16" s="7"/>
      <c r="L16" s="83"/>
    </row>
    <row r="17" spans="2:12" x14ac:dyDescent="0.3">
      <c r="B17" s="10"/>
      <c r="C17" s="10"/>
      <c r="D17" s="10"/>
      <c r="E17" s="82"/>
      <c r="F17" s="10"/>
      <c r="G17" s="10"/>
      <c r="H17" s="10"/>
      <c r="L17" s="83"/>
    </row>
    <row r="18" spans="2:12" x14ac:dyDescent="0.3">
      <c r="B18" s="10"/>
      <c r="C18" s="10"/>
      <c r="D18" s="10"/>
      <c r="E18" s="82"/>
      <c r="F18" s="10"/>
      <c r="G18" s="10"/>
      <c r="H18" s="10"/>
      <c r="J18" s="73" t="s">
        <v>50</v>
      </c>
      <c r="K18" s="7"/>
    </row>
    <row r="19" spans="2:12" x14ac:dyDescent="0.3">
      <c r="B19" s="10"/>
      <c r="C19" s="10"/>
      <c r="D19" s="10"/>
      <c r="E19" s="82"/>
      <c r="F19" s="10"/>
      <c r="G19" s="10"/>
      <c r="H19" s="10"/>
    </row>
    <row r="20" spans="2:12" x14ac:dyDescent="0.3">
      <c r="B20" s="10"/>
      <c r="C20" s="10"/>
      <c r="D20" s="10"/>
      <c r="E20" s="82"/>
      <c r="F20" s="10"/>
      <c r="G20" s="10"/>
      <c r="H20" s="10"/>
      <c r="J20" s="73" t="s">
        <v>27</v>
      </c>
      <c r="K20" s="7"/>
    </row>
    <row r="21" spans="2:12" x14ac:dyDescent="0.3">
      <c r="B21" s="10"/>
      <c r="C21" s="10"/>
      <c r="D21" s="10"/>
      <c r="E21" s="82"/>
      <c r="F21" s="10"/>
      <c r="G21" s="10"/>
      <c r="H21" s="10"/>
    </row>
    <row r="22" spans="2:12" x14ac:dyDescent="0.3">
      <c r="B22" s="10"/>
      <c r="C22" s="10"/>
      <c r="D22" s="10"/>
      <c r="E22" s="82"/>
      <c r="F22" s="10"/>
      <c r="G22" s="10"/>
      <c r="H22" s="10"/>
      <c r="J22" s="73" t="s">
        <v>52</v>
      </c>
      <c r="K22" s="11"/>
    </row>
    <row r="23" spans="2:12" x14ac:dyDescent="0.3">
      <c r="B23" s="10"/>
      <c r="C23" s="10"/>
      <c r="D23" s="10"/>
      <c r="E23" s="82"/>
      <c r="F23" s="10"/>
      <c r="G23" s="10"/>
      <c r="H23" s="10"/>
      <c r="J23" s="84" t="s">
        <v>53</v>
      </c>
    </row>
    <row r="24" spans="2:12" x14ac:dyDescent="0.3">
      <c r="B24" s="10"/>
      <c r="C24" s="10"/>
      <c r="D24" s="10"/>
      <c r="E24" s="82"/>
      <c r="F24" s="10"/>
      <c r="G24" s="10"/>
      <c r="H24" s="10"/>
      <c r="J24" s="73" t="s">
        <v>48</v>
      </c>
      <c r="K24" s="11"/>
    </row>
    <row r="25" spans="2:12" x14ac:dyDescent="0.3">
      <c r="B25" s="10"/>
      <c r="C25" s="10"/>
      <c r="D25" s="10"/>
      <c r="E25" s="82"/>
      <c r="F25" s="10"/>
      <c r="G25" s="10"/>
      <c r="H25" s="10"/>
    </row>
    <row r="26" spans="2:12" x14ac:dyDescent="0.3">
      <c r="B26" s="10"/>
      <c r="C26" s="10"/>
      <c r="D26" s="10"/>
      <c r="E26" s="82"/>
      <c r="F26" s="10"/>
      <c r="G26" s="10"/>
      <c r="H26" s="10"/>
      <c r="J26" s="73" t="s">
        <v>54</v>
      </c>
      <c r="K26" s="7"/>
    </row>
    <row r="27" spans="2:12" x14ac:dyDescent="0.3">
      <c r="B27" s="10"/>
      <c r="C27" s="10"/>
      <c r="D27" s="10"/>
      <c r="E27" s="82"/>
      <c r="F27" s="10"/>
      <c r="G27" s="10"/>
      <c r="H27" s="10"/>
    </row>
    <row r="28" spans="2:12" x14ac:dyDescent="0.3">
      <c r="B28" s="10"/>
      <c r="C28" s="10"/>
      <c r="D28" s="10"/>
      <c r="E28" s="82"/>
      <c r="F28" s="10"/>
      <c r="G28" s="10"/>
      <c r="H28" s="10"/>
      <c r="J28" s="73" t="s">
        <v>68</v>
      </c>
      <c r="K28" s="7"/>
    </row>
    <row r="29" spans="2:12" x14ac:dyDescent="0.3">
      <c r="B29" s="10"/>
      <c r="C29" s="10"/>
      <c r="D29" s="10"/>
      <c r="E29" s="82"/>
      <c r="F29" s="10"/>
      <c r="G29" s="10"/>
      <c r="H29" s="10"/>
      <c r="J29" s="84" t="s">
        <v>60</v>
      </c>
    </row>
    <row r="30" spans="2:12" x14ac:dyDescent="0.3">
      <c r="B30" s="10"/>
      <c r="C30" s="10"/>
      <c r="D30" s="10"/>
      <c r="E30" s="82"/>
      <c r="F30" s="10"/>
      <c r="G30" s="10"/>
      <c r="H30" s="10"/>
      <c r="J30"/>
      <c r="K30"/>
    </row>
    <row r="31" spans="2:12" x14ac:dyDescent="0.3">
      <c r="B31" s="10"/>
      <c r="C31" s="10"/>
      <c r="D31" s="10"/>
      <c r="E31" s="82"/>
      <c r="F31" s="10"/>
      <c r="G31" s="10"/>
      <c r="H31" s="10"/>
    </row>
    <row r="32" spans="2:12" x14ac:dyDescent="0.3">
      <c r="B32" s="10"/>
      <c r="C32" s="10"/>
      <c r="D32" s="10"/>
      <c r="E32" s="82"/>
      <c r="F32" s="10"/>
      <c r="G32" s="10"/>
      <c r="H32" s="10"/>
      <c r="J32"/>
      <c r="K32"/>
    </row>
    <row r="33" spans="2:11" x14ac:dyDescent="0.3">
      <c r="B33" s="10"/>
      <c r="C33" s="10"/>
      <c r="D33" s="10"/>
      <c r="E33" s="82"/>
      <c r="F33" s="10"/>
      <c r="G33" s="10"/>
      <c r="H33" s="10"/>
      <c r="J33"/>
      <c r="K33"/>
    </row>
    <row r="34" spans="2:11" x14ac:dyDescent="0.3">
      <c r="B34" s="10"/>
      <c r="C34" s="10"/>
      <c r="D34" s="10"/>
      <c r="E34" s="82"/>
      <c r="F34" s="10"/>
      <c r="G34" s="10"/>
      <c r="H34" s="10"/>
      <c r="J34"/>
      <c r="K34"/>
    </row>
    <row r="35" spans="2:11" x14ac:dyDescent="0.3">
      <c r="B35" s="10"/>
      <c r="C35" s="10"/>
      <c r="D35" s="10"/>
      <c r="E35" s="82"/>
      <c r="F35" s="10"/>
      <c r="G35" s="10"/>
      <c r="H35" s="10"/>
      <c r="J35"/>
      <c r="K35"/>
    </row>
    <row r="36" spans="2:11" x14ac:dyDescent="0.3">
      <c r="B36" s="10"/>
      <c r="C36" s="10"/>
      <c r="D36" s="10"/>
      <c r="E36" s="82"/>
      <c r="F36" s="10"/>
      <c r="G36" s="10"/>
      <c r="H36" s="10"/>
      <c r="J36"/>
      <c r="K36"/>
    </row>
    <row r="37" spans="2:11" x14ac:dyDescent="0.3">
      <c r="B37" s="10"/>
      <c r="C37" s="10"/>
      <c r="D37" s="10"/>
      <c r="E37" s="82"/>
      <c r="F37" s="10"/>
      <c r="G37" s="10"/>
      <c r="H37" s="10"/>
      <c r="J37"/>
      <c r="K37"/>
    </row>
    <row r="38" spans="2:11" x14ac:dyDescent="0.3">
      <c r="B38" s="10"/>
      <c r="C38" s="10"/>
      <c r="D38" s="10"/>
      <c r="E38" s="82"/>
      <c r="F38" s="10"/>
      <c r="G38" s="10"/>
      <c r="H38" s="10"/>
      <c r="J38"/>
      <c r="K38"/>
    </row>
    <row r="39" spans="2:11" x14ac:dyDescent="0.3">
      <c r="B39" s="10"/>
      <c r="C39" s="10"/>
      <c r="D39" s="10"/>
      <c r="E39" s="82"/>
      <c r="F39" s="10"/>
      <c r="G39" s="10"/>
      <c r="H39" s="10"/>
      <c r="J39"/>
      <c r="K39"/>
    </row>
    <row r="40" spans="2:11" x14ac:dyDescent="0.3">
      <c r="B40" s="10"/>
      <c r="C40" s="10"/>
      <c r="D40" s="10"/>
      <c r="E40" s="82"/>
      <c r="F40" s="10"/>
      <c r="G40" s="10"/>
      <c r="H40" s="10"/>
      <c r="J40"/>
      <c r="K40"/>
    </row>
    <row r="41" spans="2:11" x14ac:dyDescent="0.3">
      <c r="B41" s="10"/>
      <c r="C41" s="10"/>
      <c r="D41" s="10"/>
      <c r="E41" s="82"/>
      <c r="F41" s="10"/>
      <c r="G41" s="10"/>
      <c r="H41" s="10"/>
      <c r="J41"/>
      <c r="K41"/>
    </row>
    <row r="42" spans="2:11" x14ac:dyDescent="0.3">
      <c r="B42" s="10"/>
      <c r="C42" s="10"/>
      <c r="D42" s="10"/>
      <c r="E42" s="82"/>
      <c r="F42" s="10"/>
      <c r="G42" s="10"/>
      <c r="H42" s="10"/>
      <c r="J42"/>
      <c r="K42"/>
    </row>
    <row r="43" spans="2:11" x14ac:dyDescent="0.3">
      <c r="B43" s="10"/>
      <c r="C43" s="10"/>
      <c r="D43" s="10"/>
      <c r="E43" s="82"/>
      <c r="F43" s="10"/>
      <c r="G43" s="10"/>
      <c r="H43" s="10"/>
      <c r="J43"/>
      <c r="K43"/>
    </row>
    <row r="44" spans="2:11" x14ac:dyDescent="0.3">
      <c r="B44" s="10"/>
      <c r="C44" s="10"/>
      <c r="D44" s="10"/>
      <c r="E44" s="82"/>
      <c r="F44" s="10"/>
      <c r="G44" s="10"/>
      <c r="H44" s="10"/>
      <c r="J44"/>
      <c r="K44"/>
    </row>
    <row r="45" spans="2:11" x14ac:dyDescent="0.3">
      <c r="B45" s="10"/>
      <c r="C45" s="10"/>
      <c r="D45" s="10"/>
      <c r="E45" s="82"/>
      <c r="F45" s="10"/>
      <c r="G45" s="10"/>
      <c r="H45" s="10"/>
      <c r="J45"/>
      <c r="K45"/>
    </row>
    <row r="46" spans="2:11" x14ac:dyDescent="0.3">
      <c r="B46" s="10"/>
      <c r="C46" s="10"/>
      <c r="D46" s="10"/>
      <c r="E46" s="82"/>
      <c r="F46" s="10"/>
      <c r="G46" s="10"/>
      <c r="H46" s="10"/>
      <c r="J46"/>
      <c r="K46"/>
    </row>
    <row r="47" spans="2:11" x14ac:dyDescent="0.3">
      <c r="B47" s="10"/>
      <c r="C47" s="10"/>
      <c r="D47" s="10"/>
      <c r="E47" s="82"/>
      <c r="F47" s="10"/>
      <c r="G47" s="10"/>
      <c r="H47" s="10"/>
      <c r="J47"/>
      <c r="K47"/>
    </row>
    <row r="48" spans="2:11" x14ac:dyDescent="0.3">
      <c r="B48" s="10"/>
      <c r="C48" s="10"/>
      <c r="D48" s="10"/>
      <c r="E48" s="82"/>
      <c r="F48" s="10"/>
      <c r="G48" s="10"/>
      <c r="H48" s="10"/>
      <c r="J48"/>
      <c r="K48"/>
    </row>
    <row r="49" spans="2:11" x14ac:dyDescent="0.3">
      <c r="B49" s="10"/>
      <c r="C49" s="10"/>
      <c r="D49" s="10"/>
      <c r="E49" s="82"/>
      <c r="F49" s="10"/>
      <c r="G49" s="10"/>
      <c r="H49" s="10"/>
      <c r="J49"/>
      <c r="K49"/>
    </row>
    <row r="50" spans="2:11" x14ac:dyDescent="0.3">
      <c r="B50" s="10"/>
      <c r="C50" s="10"/>
      <c r="D50" s="10"/>
      <c r="E50" s="82"/>
      <c r="F50" s="10"/>
      <c r="G50" s="10"/>
      <c r="H50" s="10"/>
      <c r="J50"/>
      <c r="K50"/>
    </row>
    <row r="51" spans="2:11" x14ac:dyDescent="0.3">
      <c r="B51" s="10"/>
      <c r="C51" s="10"/>
      <c r="D51" s="10"/>
      <c r="E51" s="82"/>
      <c r="F51" s="10"/>
      <c r="G51" s="10"/>
      <c r="H51" s="10"/>
      <c r="J51"/>
      <c r="K51"/>
    </row>
    <row r="52" spans="2:11" x14ac:dyDescent="0.3">
      <c r="B52" s="10"/>
      <c r="C52" s="10"/>
      <c r="D52" s="10"/>
      <c r="E52" s="82"/>
      <c r="F52" s="10"/>
      <c r="G52" s="10"/>
      <c r="H52" s="10"/>
      <c r="J52"/>
      <c r="K52"/>
    </row>
    <row r="53" spans="2:11" x14ac:dyDescent="0.3">
      <c r="B53" s="10"/>
      <c r="C53" s="10"/>
      <c r="D53" s="10"/>
      <c r="E53" s="82"/>
      <c r="F53" s="10"/>
      <c r="G53" s="10"/>
      <c r="H53" s="10"/>
      <c r="J53"/>
      <c r="K53"/>
    </row>
    <row r="54" spans="2:11" x14ac:dyDescent="0.3">
      <c r="B54" s="10"/>
      <c r="C54" s="10"/>
      <c r="D54" s="10"/>
      <c r="E54" s="82"/>
      <c r="F54" s="10"/>
      <c r="G54" s="10"/>
      <c r="H54" s="10"/>
    </row>
    <row r="55" spans="2:11" x14ac:dyDescent="0.3">
      <c r="B55" s="10"/>
      <c r="C55" s="10"/>
      <c r="D55" s="10"/>
      <c r="E55" s="82"/>
      <c r="F55" s="10"/>
      <c r="G55" s="10"/>
      <c r="H55" s="10"/>
    </row>
    <row r="56" spans="2:11" x14ac:dyDescent="0.3">
      <c r="B56" s="10"/>
      <c r="C56" s="10"/>
      <c r="D56" s="10"/>
      <c r="E56" s="82"/>
      <c r="F56" s="10"/>
      <c r="G56" s="10"/>
      <c r="H56" s="10"/>
    </row>
    <row r="57" spans="2:11" x14ac:dyDescent="0.3">
      <c r="B57" s="10"/>
      <c r="C57" s="10"/>
      <c r="D57" s="10"/>
      <c r="E57" s="82"/>
      <c r="F57" s="10"/>
      <c r="G57" s="10"/>
      <c r="H57" s="10"/>
    </row>
    <row r="58" spans="2:11" x14ac:dyDescent="0.3">
      <c r="B58" s="10"/>
      <c r="C58" s="10"/>
      <c r="D58" s="10"/>
      <c r="E58" s="82"/>
      <c r="F58" s="10"/>
      <c r="G58" s="10"/>
      <c r="H58" s="10"/>
    </row>
    <row r="59" spans="2:11" x14ac:dyDescent="0.3">
      <c r="B59" s="10"/>
      <c r="C59" s="10"/>
      <c r="D59" s="10"/>
      <c r="E59" s="82"/>
      <c r="F59" s="10"/>
      <c r="G59" s="10"/>
      <c r="H59" s="10"/>
    </row>
    <row r="60" spans="2:11" x14ac:dyDescent="0.3">
      <c r="B60" s="10"/>
      <c r="C60" s="10"/>
      <c r="D60" s="10"/>
      <c r="E60" s="82"/>
      <c r="F60" s="10"/>
      <c r="G60" s="10"/>
      <c r="H60" s="10"/>
    </row>
    <row r="61" spans="2:11" x14ac:dyDescent="0.3">
      <c r="B61" s="10"/>
      <c r="C61" s="10"/>
      <c r="D61" s="10"/>
      <c r="E61" s="82"/>
      <c r="F61" s="10"/>
      <c r="G61" s="10"/>
      <c r="H61" s="10"/>
    </row>
    <row r="62" spans="2:11" x14ac:dyDescent="0.3">
      <c r="B62" s="10"/>
      <c r="C62" s="10"/>
      <c r="D62" s="10"/>
      <c r="E62" s="82"/>
      <c r="F62" s="10"/>
      <c r="G62" s="10"/>
      <c r="H62" s="10"/>
    </row>
    <row r="63" spans="2:11" x14ac:dyDescent="0.3">
      <c r="B63" s="10"/>
      <c r="C63" s="10"/>
      <c r="D63" s="10"/>
      <c r="E63" s="82"/>
      <c r="F63" s="10"/>
      <c r="G63" s="10"/>
      <c r="H63" s="10"/>
    </row>
    <row r="64" spans="2:11" x14ac:dyDescent="0.3">
      <c r="B64" s="10"/>
      <c r="C64" s="10"/>
      <c r="D64" s="10"/>
      <c r="E64" s="82"/>
      <c r="F64" s="10"/>
      <c r="G64" s="10"/>
      <c r="H64" s="10"/>
    </row>
    <row r="65" spans="2:8" x14ac:dyDescent="0.3">
      <c r="B65" s="10"/>
      <c r="C65" s="10"/>
      <c r="D65" s="10"/>
      <c r="E65" s="82"/>
      <c r="F65" s="10"/>
      <c r="G65" s="10"/>
      <c r="H65" s="10"/>
    </row>
    <row r="66" spans="2:8" x14ac:dyDescent="0.3">
      <c r="B66" s="10"/>
      <c r="C66" s="10"/>
      <c r="D66" s="10"/>
      <c r="E66" s="82"/>
      <c r="F66" s="10"/>
      <c r="G66" s="10"/>
      <c r="H66" s="10"/>
    </row>
    <row r="67" spans="2:8" x14ac:dyDescent="0.3">
      <c r="B67" s="10"/>
      <c r="C67" s="10"/>
      <c r="D67" s="10"/>
      <c r="E67" s="82"/>
      <c r="F67" s="10"/>
      <c r="G67" s="10"/>
      <c r="H67" s="10"/>
    </row>
    <row r="68" spans="2:8" x14ac:dyDescent="0.3">
      <c r="B68" s="10"/>
      <c r="C68" s="10"/>
      <c r="D68" s="10"/>
      <c r="E68" s="82"/>
      <c r="F68" s="10"/>
      <c r="G68" s="10"/>
      <c r="H68" s="10"/>
    </row>
    <row r="69" spans="2:8" x14ac:dyDescent="0.3">
      <c r="B69" s="10"/>
      <c r="C69" s="10"/>
      <c r="D69" s="10"/>
      <c r="E69" s="82"/>
      <c r="F69" s="10"/>
      <c r="G69" s="10"/>
      <c r="H69" s="10"/>
    </row>
    <row r="70" spans="2:8" x14ac:dyDescent="0.3">
      <c r="B70" s="10"/>
      <c r="C70" s="10"/>
      <c r="D70" s="10"/>
      <c r="E70" s="82"/>
      <c r="F70" s="10"/>
      <c r="G70" s="10"/>
      <c r="H70" s="10"/>
    </row>
    <row r="71" spans="2:8" x14ac:dyDescent="0.3">
      <c r="B71" s="10"/>
      <c r="C71" s="10"/>
      <c r="D71" s="10"/>
      <c r="E71" s="82"/>
      <c r="F71" s="10"/>
      <c r="G71" s="10"/>
      <c r="H71" s="10"/>
    </row>
    <row r="72" spans="2:8" x14ac:dyDescent="0.3">
      <c r="B72" s="10"/>
      <c r="C72" s="10"/>
      <c r="D72" s="10"/>
      <c r="E72" s="82"/>
      <c r="F72" s="10"/>
      <c r="G72" s="10"/>
      <c r="H72" s="10"/>
    </row>
    <row r="73" spans="2:8" x14ac:dyDescent="0.3">
      <c r="B73" s="10"/>
      <c r="C73" s="10"/>
      <c r="D73" s="10"/>
      <c r="E73" s="82"/>
      <c r="F73" s="10"/>
      <c r="G73" s="10"/>
      <c r="H73" s="10"/>
    </row>
    <row r="74" spans="2:8" x14ac:dyDescent="0.3">
      <c r="B74" s="10"/>
      <c r="C74" s="10"/>
      <c r="D74" s="10"/>
      <c r="E74" s="82"/>
      <c r="F74" s="10"/>
      <c r="G74" s="10"/>
      <c r="H74" s="10"/>
    </row>
    <row r="75" spans="2:8" x14ac:dyDescent="0.3">
      <c r="B75" s="10"/>
      <c r="C75" s="10"/>
      <c r="D75" s="10"/>
      <c r="E75" s="82"/>
      <c r="F75" s="10"/>
      <c r="G75" s="10"/>
      <c r="H75" s="10"/>
    </row>
    <row r="76" spans="2:8" x14ac:dyDescent="0.3">
      <c r="B76" s="10"/>
      <c r="C76" s="10"/>
      <c r="D76" s="10"/>
      <c r="E76" s="82"/>
      <c r="F76" s="10"/>
      <c r="G76" s="10"/>
      <c r="H76" s="10"/>
    </row>
    <row r="77" spans="2:8" x14ac:dyDescent="0.3">
      <c r="B77" s="10"/>
      <c r="C77" s="10"/>
      <c r="D77" s="10"/>
      <c r="E77" s="82"/>
      <c r="F77" s="10"/>
      <c r="G77" s="10"/>
      <c r="H77" s="10"/>
    </row>
    <row r="78" spans="2:8" x14ac:dyDescent="0.3">
      <c r="B78" s="10"/>
      <c r="C78" s="10"/>
      <c r="D78" s="10"/>
      <c r="E78" s="82"/>
      <c r="F78" s="10"/>
      <c r="G78" s="10"/>
      <c r="H78" s="10"/>
    </row>
    <row r="79" spans="2:8" x14ac:dyDescent="0.3">
      <c r="B79" s="10"/>
      <c r="C79" s="10"/>
      <c r="D79" s="10"/>
      <c r="E79" s="82"/>
      <c r="F79" s="10"/>
      <c r="G79" s="10"/>
      <c r="H79" s="10"/>
    </row>
    <row r="80" spans="2:8" x14ac:dyDescent="0.3">
      <c r="B80" s="10"/>
      <c r="C80" s="10"/>
      <c r="D80" s="10"/>
      <c r="E80" s="82"/>
      <c r="F80" s="10"/>
      <c r="G80" s="10"/>
      <c r="H80" s="10"/>
    </row>
    <row r="81" spans="2:8" x14ac:dyDescent="0.3">
      <c r="B81" s="10"/>
      <c r="C81" s="10"/>
      <c r="D81" s="10"/>
      <c r="E81" s="82"/>
      <c r="F81" s="10"/>
      <c r="G81" s="10"/>
      <c r="H81" s="10"/>
    </row>
    <row r="82" spans="2:8" x14ac:dyDescent="0.3">
      <c r="B82" s="10"/>
      <c r="C82" s="10"/>
      <c r="D82" s="10"/>
      <c r="E82" s="82"/>
      <c r="F82" s="10"/>
      <c r="G82" s="10"/>
      <c r="H82" s="10"/>
    </row>
    <row r="83" spans="2:8" x14ac:dyDescent="0.3">
      <c r="B83" s="10"/>
      <c r="C83" s="10"/>
      <c r="D83" s="10"/>
      <c r="E83" s="82"/>
      <c r="F83" s="10"/>
      <c r="G83" s="10"/>
      <c r="H83" s="10"/>
    </row>
    <row r="84" spans="2:8" x14ac:dyDescent="0.3">
      <c r="B84" s="10"/>
      <c r="C84" s="10"/>
      <c r="D84" s="10"/>
      <c r="E84" s="82"/>
      <c r="F84" s="10"/>
      <c r="G84" s="10"/>
      <c r="H84" s="10"/>
    </row>
    <row r="85" spans="2:8" x14ac:dyDescent="0.3">
      <c r="B85" s="10"/>
      <c r="C85" s="10"/>
      <c r="D85" s="10"/>
      <c r="E85" s="82"/>
      <c r="F85" s="10"/>
      <c r="G85" s="10"/>
      <c r="H85" s="10"/>
    </row>
    <row r="86" spans="2:8" x14ac:dyDescent="0.3">
      <c r="B86" s="10"/>
      <c r="C86" s="10"/>
      <c r="D86" s="10"/>
      <c r="E86" s="82"/>
      <c r="F86" s="10"/>
      <c r="G86" s="10"/>
      <c r="H86" s="10"/>
    </row>
    <row r="87" spans="2:8" x14ac:dyDescent="0.3">
      <c r="B87" s="10"/>
      <c r="C87" s="10"/>
      <c r="D87" s="10"/>
      <c r="E87" s="82"/>
      <c r="F87" s="10"/>
      <c r="G87" s="10"/>
      <c r="H87" s="10"/>
    </row>
    <row r="88" spans="2:8" x14ac:dyDescent="0.3">
      <c r="B88" s="10"/>
      <c r="C88" s="10"/>
      <c r="D88" s="10"/>
      <c r="E88" s="82"/>
      <c r="F88" s="10"/>
      <c r="G88" s="10"/>
      <c r="H88" s="10"/>
    </row>
    <row r="89" spans="2:8" x14ac:dyDescent="0.3">
      <c r="B89" s="10"/>
      <c r="C89" s="10"/>
      <c r="D89" s="10"/>
      <c r="E89" s="82"/>
      <c r="F89" s="10"/>
      <c r="G89" s="10"/>
      <c r="H89" s="10"/>
    </row>
    <row r="90" spans="2:8" x14ac:dyDescent="0.3">
      <c r="B90" s="10"/>
      <c r="C90" s="10"/>
      <c r="D90" s="10"/>
      <c r="E90" s="82"/>
      <c r="F90" s="10"/>
      <c r="G90" s="10"/>
      <c r="H90" s="10"/>
    </row>
    <row r="91" spans="2:8" x14ac:dyDescent="0.3">
      <c r="B91" s="10"/>
      <c r="C91" s="10"/>
      <c r="D91" s="10"/>
      <c r="E91" s="82"/>
      <c r="F91" s="10"/>
      <c r="G91" s="10"/>
      <c r="H91" s="10"/>
    </row>
    <row r="92" spans="2:8" x14ac:dyDescent="0.3">
      <c r="B92" s="10"/>
      <c r="C92" s="10"/>
      <c r="D92" s="10"/>
      <c r="E92" s="82"/>
      <c r="F92" s="10"/>
      <c r="G92" s="10"/>
      <c r="H92" s="10"/>
    </row>
    <row r="93" spans="2:8" x14ac:dyDescent="0.3">
      <c r="B93" s="10"/>
      <c r="C93" s="10"/>
      <c r="D93" s="10"/>
      <c r="E93" s="82"/>
      <c r="F93" s="10"/>
      <c r="G93" s="10"/>
      <c r="H93" s="10"/>
    </row>
    <row r="94" spans="2:8" x14ac:dyDescent="0.3">
      <c r="B94" s="10"/>
      <c r="C94" s="10"/>
      <c r="D94" s="10"/>
      <c r="E94" s="82"/>
      <c r="F94" s="10"/>
      <c r="G94" s="10"/>
      <c r="H94" s="10"/>
    </row>
    <row r="95" spans="2:8" x14ac:dyDescent="0.3">
      <c r="B95" s="10"/>
      <c r="C95" s="10"/>
      <c r="D95" s="10"/>
      <c r="E95" s="82"/>
      <c r="F95" s="10"/>
      <c r="G95" s="10"/>
      <c r="H95" s="10"/>
    </row>
    <row r="96" spans="2:8" x14ac:dyDescent="0.3">
      <c r="B96" s="10"/>
      <c r="C96" s="10"/>
      <c r="D96" s="10"/>
      <c r="E96" s="82"/>
      <c r="F96" s="10"/>
      <c r="G96" s="10"/>
      <c r="H96" s="10"/>
    </row>
    <row r="97" spans="2:8" x14ac:dyDescent="0.3">
      <c r="B97" s="10"/>
      <c r="C97" s="10"/>
      <c r="D97" s="10"/>
      <c r="E97" s="82"/>
      <c r="F97" s="10"/>
      <c r="G97" s="10"/>
      <c r="H97" s="10"/>
    </row>
    <row r="98" spans="2:8" x14ac:dyDescent="0.3">
      <c r="B98" s="10"/>
      <c r="C98" s="10"/>
      <c r="D98" s="10"/>
      <c r="E98" s="82"/>
      <c r="F98" s="10"/>
      <c r="G98" s="10"/>
      <c r="H98" s="10"/>
    </row>
    <row r="99" spans="2:8" x14ac:dyDescent="0.3">
      <c r="B99" s="10"/>
      <c r="C99" s="10"/>
      <c r="D99" s="10"/>
      <c r="E99" s="82"/>
      <c r="F99" s="10"/>
      <c r="G99" s="10"/>
      <c r="H99" s="10"/>
    </row>
    <row r="100" spans="2:8" x14ac:dyDescent="0.3">
      <c r="B100" s="10"/>
      <c r="C100" s="10"/>
      <c r="D100" s="10"/>
      <c r="E100" s="82"/>
      <c r="F100" s="10"/>
      <c r="G100" s="10"/>
      <c r="H100" s="10"/>
    </row>
    <row r="101" spans="2:8" x14ac:dyDescent="0.3">
      <c r="B101" s="10"/>
      <c r="C101" s="10"/>
      <c r="D101" s="10"/>
      <c r="E101" s="82"/>
      <c r="F101" s="10"/>
      <c r="G101" s="10"/>
      <c r="H101" s="10"/>
    </row>
    <row r="102" spans="2:8" x14ac:dyDescent="0.3">
      <c r="B102" s="10"/>
      <c r="C102" s="10"/>
      <c r="D102" s="10"/>
      <c r="E102" s="82"/>
      <c r="F102" s="10"/>
      <c r="G102" s="10"/>
      <c r="H102" s="10"/>
    </row>
    <row r="103" spans="2:8" x14ac:dyDescent="0.3">
      <c r="B103" s="10"/>
      <c r="C103" s="10"/>
      <c r="D103" s="10"/>
      <c r="E103" s="82"/>
      <c r="F103" s="10"/>
      <c r="G103" s="10"/>
      <c r="H103" s="10"/>
    </row>
    <row r="104" spans="2:8" x14ac:dyDescent="0.3">
      <c r="B104" s="10"/>
      <c r="C104" s="10"/>
      <c r="D104" s="10"/>
      <c r="E104" s="82"/>
      <c r="F104" s="10"/>
      <c r="G104" s="10"/>
      <c r="H104" s="10"/>
    </row>
    <row r="105" spans="2:8" x14ac:dyDescent="0.3">
      <c r="B105" s="10"/>
      <c r="C105" s="10"/>
      <c r="D105" s="10"/>
      <c r="E105" s="82"/>
      <c r="F105" s="10"/>
      <c r="G105" s="10"/>
      <c r="H105" s="10"/>
    </row>
    <row r="106" spans="2:8" x14ac:dyDescent="0.3">
      <c r="B106" s="10"/>
      <c r="C106" s="10"/>
      <c r="D106" s="10"/>
      <c r="E106" s="82"/>
      <c r="F106" s="10"/>
      <c r="G106" s="10"/>
      <c r="H106" s="10"/>
    </row>
    <row r="107" spans="2:8" x14ac:dyDescent="0.3">
      <c r="B107" s="10"/>
      <c r="C107" s="10"/>
      <c r="D107" s="10"/>
      <c r="E107" s="82"/>
      <c r="F107" s="10"/>
      <c r="G107" s="10"/>
      <c r="H107" s="10"/>
    </row>
    <row r="108" spans="2:8" x14ac:dyDescent="0.3">
      <c r="B108" s="10"/>
      <c r="C108" s="10"/>
      <c r="D108" s="10"/>
      <c r="E108" s="82"/>
      <c r="F108" s="10"/>
      <c r="G108" s="10"/>
      <c r="H108" s="10"/>
    </row>
    <row r="109" spans="2:8" x14ac:dyDescent="0.3">
      <c r="B109" s="10"/>
      <c r="C109" s="10"/>
      <c r="D109" s="10"/>
      <c r="E109" s="82"/>
      <c r="F109" s="10"/>
      <c r="G109" s="10"/>
      <c r="H109" s="10"/>
    </row>
    <row r="110" spans="2:8" x14ac:dyDescent="0.3">
      <c r="B110" s="10"/>
      <c r="C110" s="10"/>
      <c r="D110" s="10"/>
      <c r="E110" s="82"/>
      <c r="F110" s="10"/>
      <c r="G110" s="10"/>
      <c r="H110" s="10"/>
    </row>
    <row r="111" spans="2:8" x14ac:dyDescent="0.3">
      <c r="B111" s="10"/>
      <c r="C111" s="10"/>
      <c r="D111" s="10"/>
      <c r="E111" s="82"/>
      <c r="F111" s="10"/>
      <c r="G111" s="10"/>
      <c r="H111" s="10"/>
    </row>
    <row r="112" spans="2:8" x14ac:dyDescent="0.3">
      <c r="B112" s="10"/>
      <c r="C112" s="10"/>
      <c r="D112" s="10"/>
      <c r="E112" s="82"/>
      <c r="F112" s="10"/>
      <c r="G112" s="10"/>
      <c r="H112" s="10"/>
    </row>
    <row r="113" spans="2:8" x14ac:dyDescent="0.3">
      <c r="B113" s="10"/>
      <c r="C113" s="10"/>
      <c r="D113" s="10"/>
      <c r="E113" s="82"/>
      <c r="F113" s="10"/>
      <c r="G113" s="10"/>
      <c r="H113" s="10"/>
    </row>
    <row r="114" spans="2:8" x14ac:dyDescent="0.3">
      <c r="B114" s="10"/>
      <c r="C114" s="10"/>
      <c r="D114" s="10"/>
      <c r="E114" s="82"/>
      <c r="F114" s="10"/>
      <c r="G114" s="10"/>
      <c r="H114" s="10"/>
    </row>
    <row r="115" spans="2:8" x14ac:dyDescent="0.3">
      <c r="B115" s="10"/>
      <c r="C115" s="10"/>
      <c r="D115" s="10"/>
      <c r="E115" s="82"/>
      <c r="F115" s="10"/>
      <c r="G115" s="10"/>
      <c r="H115" s="10"/>
    </row>
    <row r="116" spans="2:8" x14ac:dyDescent="0.3">
      <c r="B116" s="10"/>
      <c r="C116" s="10"/>
      <c r="D116" s="10"/>
      <c r="E116" s="82"/>
      <c r="F116" s="10"/>
      <c r="G116" s="10"/>
      <c r="H116" s="10"/>
    </row>
    <row r="117" spans="2:8" x14ac:dyDescent="0.3">
      <c r="B117" s="10"/>
      <c r="C117" s="10"/>
      <c r="D117" s="10"/>
      <c r="E117" s="82"/>
      <c r="F117" s="10"/>
      <c r="G117" s="10"/>
      <c r="H117" s="10"/>
    </row>
    <row r="118" spans="2:8" x14ac:dyDescent="0.3">
      <c r="B118" s="10"/>
      <c r="C118" s="10"/>
      <c r="D118" s="10"/>
      <c r="E118" s="82"/>
      <c r="F118" s="10"/>
      <c r="G118" s="10"/>
      <c r="H118" s="10"/>
    </row>
    <row r="119" spans="2:8" x14ac:dyDescent="0.3">
      <c r="B119" s="10"/>
      <c r="C119" s="10"/>
      <c r="D119" s="10"/>
      <c r="E119" s="82"/>
      <c r="F119" s="10"/>
      <c r="G119" s="10"/>
      <c r="H119" s="10"/>
    </row>
    <row r="120" spans="2:8" x14ac:dyDescent="0.3">
      <c r="B120" s="10"/>
      <c r="C120" s="10"/>
      <c r="D120" s="10"/>
      <c r="E120" s="82"/>
      <c r="F120" s="10"/>
      <c r="G120" s="10"/>
      <c r="H120" s="10"/>
    </row>
    <row r="121" spans="2:8" x14ac:dyDescent="0.3">
      <c r="B121" s="10"/>
      <c r="C121" s="10"/>
      <c r="D121" s="10"/>
      <c r="E121" s="82"/>
      <c r="F121" s="10"/>
      <c r="G121" s="10"/>
      <c r="H121" s="10"/>
    </row>
    <row r="122" spans="2:8" x14ac:dyDescent="0.3">
      <c r="B122" s="10"/>
      <c r="C122" s="10"/>
      <c r="D122" s="10"/>
      <c r="E122" s="82"/>
      <c r="F122" s="10"/>
      <c r="G122" s="10"/>
      <c r="H122" s="10"/>
    </row>
    <row r="123" spans="2:8" x14ac:dyDescent="0.3">
      <c r="B123" s="10"/>
      <c r="C123" s="10"/>
      <c r="D123" s="10"/>
      <c r="E123" s="82"/>
      <c r="F123" s="10"/>
      <c r="G123" s="10"/>
      <c r="H123" s="10"/>
    </row>
    <row r="124" spans="2:8" x14ac:dyDescent="0.3">
      <c r="B124" s="10"/>
      <c r="C124" s="10"/>
      <c r="D124" s="10"/>
      <c r="E124" s="82"/>
      <c r="F124" s="10"/>
      <c r="G124" s="10"/>
      <c r="H124" s="10"/>
    </row>
    <row r="125" spans="2:8" x14ac:dyDescent="0.3">
      <c r="B125" s="10"/>
      <c r="C125" s="10"/>
      <c r="D125" s="10"/>
      <c r="E125" s="82"/>
      <c r="F125" s="10"/>
      <c r="G125" s="10"/>
      <c r="H125" s="10"/>
    </row>
    <row r="126" spans="2:8" x14ac:dyDescent="0.3">
      <c r="B126" s="10"/>
      <c r="C126" s="10"/>
      <c r="D126" s="10"/>
      <c r="E126" s="82"/>
      <c r="F126" s="10"/>
      <c r="G126" s="10"/>
      <c r="H126" s="10"/>
    </row>
    <row r="127" spans="2:8" x14ac:dyDescent="0.3">
      <c r="B127" s="10"/>
      <c r="C127" s="10"/>
      <c r="D127" s="10"/>
      <c r="E127" s="82"/>
      <c r="F127" s="10"/>
      <c r="G127" s="10"/>
      <c r="H127" s="10"/>
    </row>
    <row r="128" spans="2:8" x14ac:dyDescent="0.3">
      <c r="B128" s="10"/>
      <c r="C128" s="10"/>
      <c r="D128" s="10"/>
      <c r="E128" s="82"/>
      <c r="F128" s="10"/>
      <c r="G128" s="10"/>
      <c r="H128" s="10"/>
    </row>
    <row r="129" spans="2:8" x14ac:dyDescent="0.3">
      <c r="B129" s="10"/>
      <c r="C129" s="10"/>
      <c r="D129" s="10"/>
      <c r="E129" s="82"/>
      <c r="F129" s="10"/>
      <c r="G129" s="10"/>
      <c r="H129" s="10"/>
    </row>
    <row r="130" spans="2:8" x14ac:dyDescent="0.3">
      <c r="B130" s="10"/>
      <c r="C130" s="10"/>
      <c r="D130" s="10"/>
      <c r="E130" s="82"/>
      <c r="F130" s="10"/>
      <c r="G130" s="10"/>
      <c r="H130" s="10"/>
    </row>
    <row r="131" spans="2:8" x14ac:dyDescent="0.3">
      <c r="B131" s="10"/>
      <c r="C131" s="10"/>
      <c r="D131" s="10"/>
      <c r="E131" s="82"/>
      <c r="F131" s="10"/>
      <c r="G131" s="10"/>
      <c r="H131" s="10"/>
    </row>
    <row r="132" spans="2:8" x14ac:dyDescent="0.3">
      <c r="B132" s="10"/>
      <c r="C132" s="10"/>
      <c r="D132" s="10"/>
      <c r="E132" s="82"/>
      <c r="F132" s="10"/>
      <c r="G132" s="10"/>
      <c r="H132" s="10"/>
    </row>
    <row r="133" spans="2:8" x14ac:dyDescent="0.3">
      <c r="B133" s="10"/>
      <c r="C133" s="10"/>
      <c r="D133" s="10"/>
      <c r="E133" s="82"/>
      <c r="F133" s="10"/>
      <c r="G133" s="10"/>
      <c r="H133" s="10"/>
    </row>
    <row r="134" spans="2:8" x14ac:dyDescent="0.3">
      <c r="B134" s="10"/>
      <c r="C134" s="10"/>
      <c r="D134" s="10"/>
      <c r="E134" s="82"/>
      <c r="F134" s="10"/>
      <c r="G134" s="10"/>
      <c r="H134" s="10"/>
    </row>
    <row r="135" spans="2:8" x14ac:dyDescent="0.3">
      <c r="B135" s="10"/>
      <c r="C135" s="10"/>
      <c r="D135" s="10"/>
      <c r="E135" s="82"/>
      <c r="F135" s="10"/>
      <c r="G135" s="10"/>
      <c r="H135" s="10"/>
    </row>
    <row r="136" spans="2:8" x14ac:dyDescent="0.3">
      <c r="B136" s="10"/>
      <c r="C136" s="10"/>
      <c r="D136" s="10"/>
      <c r="E136" s="82"/>
      <c r="F136" s="10"/>
      <c r="G136" s="10"/>
      <c r="H136" s="10"/>
    </row>
    <row r="137" spans="2:8" x14ac:dyDescent="0.3">
      <c r="B137" s="10"/>
      <c r="C137" s="10"/>
      <c r="D137" s="10"/>
      <c r="E137" s="82"/>
      <c r="F137" s="10"/>
      <c r="G137" s="10"/>
      <c r="H137" s="10"/>
    </row>
    <row r="138" spans="2:8" x14ac:dyDescent="0.3">
      <c r="B138" s="10"/>
      <c r="C138" s="10"/>
      <c r="D138" s="10"/>
      <c r="E138" s="82"/>
      <c r="F138" s="10"/>
      <c r="G138" s="10"/>
      <c r="H138" s="10"/>
    </row>
    <row r="139" spans="2:8" x14ac:dyDescent="0.3">
      <c r="B139" s="10"/>
      <c r="C139" s="10"/>
      <c r="D139" s="10"/>
      <c r="E139" s="82"/>
      <c r="F139" s="10"/>
      <c r="G139" s="10"/>
      <c r="H139" s="10"/>
    </row>
    <row r="140" spans="2:8" x14ac:dyDescent="0.3">
      <c r="B140" s="10"/>
      <c r="C140" s="10"/>
      <c r="D140" s="10"/>
      <c r="E140" s="82"/>
      <c r="F140" s="10"/>
      <c r="G140" s="10"/>
      <c r="H140" s="10"/>
    </row>
    <row r="141" spans="2:8" x14ac:dyDescent="0.3">
      <c r="B141" s="10"/>
      <c r="C141" s="10"/>
      <c r="D141" s="10"/>
      <c r="E141" s="82"/>
      <c r="F141" s="10"/>
      <c r="G141" s="10"/>
      <c r="H141" s="10"/>
    </row>
    <row r="142" spans="2:8" x14ac:dyDescent="0.3">
      <c r="B142" s="10"/>
      <c r="C142" s="10"/>
      <c r="D142" s="10"/>
      <c r="E142" s="82"/>
      <c r="F142" s="10"/>
      <c r="G142" s="10"/>
      <c r="H142" s="10"/>
    </row>
    <row r="143" spans="2:8" x14ac:dyDescent="0.3">
      <c r="B143" s="10"/>
      <c r="C143" s="10"/>
      <c r="D143" s="10"/>
      <c r="E143" s="82"/>
      <c r="F143" s="10"/>
      <c r="G143" s="10"/>
      <c r="H143" s="10"/>
    </row>
    <row r="144" spans="2:8" x14ac:dyDescent="0.3">
      <c r="B144" s="10"/>
      <c r="C144" s="10"/>
      <c r="D144" s="10"/>
      <c r="E144" s="82"/>
      <c r="F144" s="10"/>
      <c r="G144" s="10"/>
      <c r="H144" s="10"/>
    </row>
    <row r="145" spans="2:8" x14ac:dyDescent="0.3">
      <c r="B145" s="10"/>
      <c r="C145" s="10"/>
      <c r="D145" s="10"/>
      <c r="E145" s="82"/>
      <c r="F145" s="10"/>
      <c r="G145" s="10"/>
      <c r="H145" s="10"/>
    </row>
    <row r="146" spans="2:8" x14ac:dyDescent="0.3">
      <c r="B146" s="10"/>
      <c r="C146" s="10"/>
      <c r="D146" s="10"/>
      <c r="E146" s="82"/>
      <c r="F146" s="10"/>
      <c r="G146" s="10"/>
      <c r="H146" s="10"/>
    </row>
    <row r="147" spans="2:8" x14ac:dyDescent="0.3">
      <c r="B147" s="10"/>
      <c r="C147" s="10"/>
      <c r="D147" s="10"/>
      <c r="E147" s="82"/>
      <c r="F147" s="10"/>
      <c r="G147" s="10"/>
      <c r="H147" s="10"/>
    </row>
    <row r="148" spans="2:8" x14ac:dyDescent="0.3">
      <c r="B148" s="10"/>
      <c r="C148" s="10"/>
      <c r="D148" s="10"/>
      <c r="E148" s="82"/>
      <c r="F148" s="10"/>
      <c r="G148" s="10"/>
      <c r="H148" s="10"/>
    </row>
    <row r="149" spans="2:8" x14ac:dyDescent="0.3">
      <c r="B149" s="10"/>
      <c r="C149" s="10"/>
      <c r="D149" s="10"/>
      <c r="E149" s="82"/>
      <c r="F149" s="10"/>
      <c r="G149" s="10"/>
      <c r="H149" s="10"/>
    </row>
    <row r="150" spans="2:8" x14ac:dyDescent="0.3">
      <c r="B150" s="10"/>
      <c r="C150" s="10"/>
      <c r="D150" s="10"/>
      <c r="E150" s="82"/>
      <c r="F150" s="10"/>
      <c r="G150" s="10"/>
      <c r="H150" s="10"/>
    </row>
    <row r="151" spans="2:8" x14ac:dyDescent="0.3">
      <c r="B151" s="10"/>
      <c r="C151" s="10"/>
      <c r="D151" s="10"/>
      <c r="E151" s="82"/>
      <c r="F151" s="10"/>
      <c r="G151" s="10"/>
      <c r="H151" s="10"/>
    </row>
    <row r="152" spans="2:8" x14ac:dyDescent="0.3">
      <c r="B152" s="10"/>
      <c r="C152" s="10"/>
      <c r="D152" s="10"/>
      <c r="E152" s="82"/>
      <c r="F152" s="10"/>
      <c r="G152" s="10"/>
      <c r="H152" s="10"/>
    </row>
    <row r="153" spans="2:8" x14ac:dyDescent="0.3">
      <c r="B153" s="10"/>
      <c r="C153" s="10"/>
      <c r="D153" s="10"/>
      <c r="E153" s="82"/>
      <c r="F153" s="10"/>
      <c r="G153" s="10"/>
      <c r="H153" s="10"/>
    </row>
    <row r="154" spans="2:8" x14ac:dyDescent="0.3">
      <c r="B154" s="10"/>
      <c r="C154" s="10"/>
      <c r="D154" s="10"/>
      <c r="E154" s="82"/>
      <c r="F154" s="10"/>
      <c r="G154" s="10"/>
      <c r="H154" s="10"/>
    </row>
    <row r="155" spans="2:8" x14ac:dyDescent="0.3">
      <c r="B155" s="10"/>
      <c r="C155" s="10"/>
      <c r="D155" s="10"/>
      <c r="E155" s="82"/>
      <c r="F155" s="10"/>
      <c r="G155" s="10"/>
      <c r="H155" s="10"/>
    </row>
    <row r="156" spans="2:8" x14ac:dyDescent="0.3">
      <c r="B156" s="10"/>
      <c r="C156" s="10"/>
      <c r="D156" s="10"/>
      <c r="E156" s="82"/>
      <c r="F156" s="10"/>
      <c r="G156" s="10"/>
      <c r="H156" s="10"/>
    </row>
    <row r="157" spans="2:8" x14ac:dyDescent="0.3">
      <c r="B157" s="10"/>
      <c r="C157" s="10"/>
      <c r="D157" s="10"/>
      <c r="E157" s="82"/>
      <c r="F157" s="10"/>
      <c r="G157" s="10"/>
      <c r="H157" s="10"/>
    </row>
    <row r="158" spans="2:8" x14ac:dyDescent="0.3">
      <c r="B158" s="10"/>
      <c r="C158" s="10"/>
      <c r="D158" s="10"/>
      <c r="E158" s="82"/>
      <c r="F158" s="10"/>
      <c r="G158" s="10"/>
      <c r="H158" s="10"/>
    </row>
    <row r="159" spans="2:8" x14ac:dyDescent="0.3">
      <c r="B159" s="10"/>
      <c r="C159" s="10"/>
      <c r="D159" s="10"/>
      <c r="E159" s="82"/>
      <c r="F159" s="10"/>
      <c r="G159" s="10"/>
      <c r="H159" s="10"/>
    </row>
    <row r="160" spans="2:8" x14ac:dyDescent="0.3">
      <c r="B160" s="10"/>
      <c r="C160" s="10"/>
      <c r="D160" s="10"/>
      <c r="E160" s="82"/>
      <c r="F160" s="10"/>
      <c r="G160" s="10"/>
      <c r="H160" s="10"/>
    </row>
    <row r="161" spans="2:8" x14ac:dyDescent="0.3">
      <c r="B161" s="10"/>
      <c r="C161" s="10"/>
      <c r="D161" s="10"/>
      <c r="E161" s="82"/>
      <c r="F161" s="10"/>
      <c r="G161" s="10"/>
      <c r="H161" s="10"/>
    </row>
    <row r="162" spans="2:8" x14ac:dyDescent="0.3">
      <c r="B162" s="10"/>
      <c r="C162" s="10"/>
      <c r="D162" s="10"/>
      <c r="E162" s="82"/>
      <c r="F162" s="10"/>
      <c r="G162" s="10"/>
      <c r="H162" s="10"/>
    </row>
    <row r="163" spans="2:8" x14ac:dyDescent="0.3">
      <c r="B163" s="10"/>
      <c r="C163" s="10"/>
      <c r="D163" s="10"/>
      <c r="E163" s="82"/>
      <c r="F163" s="10"/>
      <c r="G163" s="10"/>
      <c r="H163" s="10"/>
    </row>
    <row r="164" spans="2:8" x14ac:dyDescent="0.3">
      <c r="B164" s="10"/>
      <c r="C164" s="10"/>
      <c r="D164" s="10"/>
      <c r="E164" s="82"/>
      <c r="F164" s="10"/>
      <c r="G164" s="10"/>
      <c r="H164" s="10"/>
    </row>
    <row r="165" spans="2:8" x14ac:dyDescent="0.3">
      <c r="B165" s="10"/>
      <c r="C165" s="10"/>
      <c r="D165" s="10"/>
      <c r="E165" s="82"/>
      <c r="F165" s="10"/>
      <c r="G165" s="10"/>
      <c r="H165" s="10"/>
    </row>
    <row r="166" spans="2:8" x14ac:dyDescent="0.3">
      <c r="B166" s="10"/>
      <c r="C166" s="10"/>
      <c r="D166" s="10"/>
      <c r="E166" s="82"/>
      <c r="F166" s="10"/>
      <c r="G166" s="10"/>
      <c r="H166" s="10"/>
    </row>
    <row r="167" spans="2:8" x14ac:dyDescent="0.3">
      <c r="B167" s="10"/>
      <c r="C167" s="10"/>
      <c r="D167" s="10"/>
      <c r="E167" s="82"/>
      <c r="F167" s="10"/>
      <c r="G167" s="10"/>
      <c r="H167" s="10"/>
    </row>
    <row r="168" spans="2:8" x14ac:dyDescent="0.3">
      <c r="B168" s="10"/>
      <c r="C168" s="10"/>
      <c r="D168" s="10"/>
      <c r="E168" s="82"/>
      <c r="F168" s="10"/>
      <c r="G168" s="10"/>
      <c r="H168" s="10"/>
    </row>
    <row r="169" spans="2:8" x14ac:dyDescent="0.3">
      <c r="B169" s="10"/>
      <c r="C169" s="10"/>
      <c r="D169" s="10"/>
      <c r="E169" s="82"/>
      <c r="F169" s="10"/>
      <c r="G169" s="10"/>
      <c r="H169" s="10"/>
    </row>
    <row r="170" spans="2:8" x14ac:dyDescent="0.3">
      <c r="B170" s="10"/>
      <c r="C170" s="10"/>
      <c r="D170" s="10"/>
      <c r="E170" s="82"/>
      <c r="F170" s="10"/>
      <c r="G170" s="10"/>
      <c r="H170" s="10"/>
    </row>
    <row r="171" spans="2:8" x14ac:dyDescent="0.3">
      <c r="B171" s="10"/>
      <c r="C171" s="10"/>
      <c r="D171" s="10"/>
      <c r="E171" s="82"/>
      <c r="F171" s="10"/>
      <c r="G171" s="10"/>
      <c r="H171" s="10"/>
    </row>
    <row r="172" spans="2:8" x14ac:dyDescent="0.3">
      <c r="B172" s="10"/>
      <c r="C172" s="10"/>
      <c r="D172" s="10"/>
      <c r="E172" s="82"/>
      <c r="F172" s="10"/>
      <c r="G172" s="10"/>
      <c r="H172" s="10"/>
    </row>
    <row r="173" spans="2:8" x14ac:dyDescent="0.3">
      <c r="B173" s="10"/>
      <c r="C173" s="10"/>
      <c r="D173" s="10"/>
      <c r="E173" s="82"/>
      <c r="F173" s="10"/>
      <c r="G173" s="10"/>
      <c r="H173" s="10"/>
    </row>
    <row r="174" spans="2:8" x14ac:dyDescent="0.3">
      <c r="B174" s="10"/>
      <c r="C174" s="10"/>
      <c r="D174" s="10"/>
      <c r="E174" s="82"/>
      <c r="F174" s="10"/>
      <c r="G174" s="10"/>
      <c r="H174" s="10"/>
    </row>
    <row r="175" spans="2:8" x14ac:dyDescent="0.3">
      <c r="B175" s="10"/>
      <c r="C175" s="10"/>
      <c r="D175" s="10"/>
      <c r="E175" s="82"/>
      <c r="F175" s="10"/>
      <c r="G175" s="10"/>
      <c r="H175" s="10"/>
    </row>
    <row r="176" spans="2:8" x14ac:dyDescent="0.3">
      <c r="B176" s="10"/>
      <c r="C176" s="10"/>
      <c r="D176" s="10"/>
      <c r="E176" s="82"/>
      <c r="F176" s="10"/>
      <c r="G176" s="10"/>
      <c r="H176" s="10"/>
    </row>
    <row r="177" spans="2:8" x14ac:dyDescent="0.3">
      <c r="B177" s="10"/>
      <c r="C177" s="10"/>
      <c r="D177" s="10"/>
      <c r="E177" s="82"/>
      <c r="F177" s="10"/>
      <c r="G177" s="10"/>
      <c r="H177" s="10"/>
    </row>
    <row r="178" spans="2:8" x14ac:dyDescent="0.3">
      <c r="B178" s="10"/>
      <c r="C178" s="10"/>
      <c r="D178" s="10"/>
      <c r="E178" s="82"/>
      <c r="F178" s="10"/>
      <c r="G178" s="10"/>
      <c r="H178" s="10"/>
    </row>
    <row r="179" spans="2:8" x14ac:dyDescent="0.3">
      <c r="B179" s="10"/>
      <c r="C179" s="10"/>
      <c r="D179" s="10"/>
      <c r="E179" s="82"/>
      <c r="F179" s="10"/>
      <c r="G179" s="10"/>
      <c r="H179" s="10"/>
    </row>
    <row r="180" spans="2:8" x14ac:dyDescent="0.3">
      <c r="B180" s="10"/>
      <c r="C180" s="10"/>
      <c r="D180" s="10"/>
      <c r="E180" s="82"/>
      <c r="F180" s="10"/>
      <c r="G180" s="10"/>
      <c r="H180" s="10"/>
    </row>
    <row r="181" spans="2:8" x14ac:dyDescent="0.3">
      <c r="B181" s="10"/>
      <c r="C181" s="10"/>
      <c r="D181" s="10"/>
      <c r="E181" s="82"/>
      <c r="F181" s="10"/>
      <c r="G181" s="10"/>
      <c r="H181" s="10"/>
    </row>
    <row r="182" spans="2:8" x14ac:dyDescent="0.3">
      <c r="B182" s="10"/>
      <c r="C182" s="10"/>
      <c r="D182" s="10"/>
      <c r="E182" s="82"/>
      <c r="F182" s="10"/>
      <c r="G182" s="10"/>
      <c r="H182" s="10"/>
    </row>
    <row r="183" spans="2:8" x14ac:dyDescent="0.3">
      <c r="B183" s="10"/>
      <c r="C183" s="10"/>
      <c r="D183" s="10"/>
      <c r="E183" s="82"/>
      <c r="F183" s="10"/>
      <c r="G183" s="10"/>
      <c r="H183" s="10"/>
    </row>
    <row r="184" spans="2:8" x14ac:dyDescent="0.3">
      <c r="B184" s="10"/>
      <c r="C184" s="10"/>
      <c r="D184" s="10"/>
      <c r="E184" s="82"/>
      <c r="F184" s="10"/>
      <c r="G184" s="10"/>
      <c r="H184" s="10"/>
    </row>
    <row r="185" spans="2:8" x14ac:dyDescent="0.3">
      <c r="B185" s="10"/>
      <c r="C185" s="10"/>
      <c r="D185" s="10"/>
      <c r="E185" s="82"/>
      <c r="F185" s="10"/>
      <c r="G185" s="10"/>
      <c r="H185" s="10"/>
    </row>
    <row r="186" spans="2:8" x14ac:dyDescent="0.3">
      <c r="B186" s="10"/>
      <c r="C186" s="10"/>
      <c r="D186" s="10"/>
      <c r="E186" s="82"/>
      <c r="F186" s="10"/>
      <c r="G186" s="10"/>
      <c r="H186" s="10"/>
    </row>
    <row r="187" spans="2:8" x14ac:dyDescent="0.3">
      <c r="B187" s="10"/>
      <c r="C187" s="10"/>
      <c r="D187" s="10"/>
      <c r="E187" s="82"/>
      <c r="F187" s="10"/>
      <c r="G187" s="10"/>
      <c r="H187" s="10"/>
    </row>
    <row r="188" spans="2:8" x14ac:dyDescent="0.3">
      <c r="B188" s="10"/>
      <c r="C188" s="10"/>
      <c r="D188" s="10"/>
      <c r="E188" s="82"/>
      <c r="F188" s="10"/>
      <c r="G188" s="10"/>
      <c r="H188" s="10"/>
    </row>
    <row r="189" spans="2:8" x14ac:dyDescent="0.3">
      <c r="B189" s="10"/>
      <c r="C189" s="10"/>
      <c r="D189" s="10"/>
      <c r="E189" s="82"/>
      <c r="F189" s="10"/>
      <c r="G189" s="10"/>
      <c r="H189" s="10"/>
    </row>
    <row r="190" spans="2:8" x14ac:dyDescent="0.3">
      <c r="B190" s="10"/>
      <c r="C190" s="10"/>
      <c r="D190" s="10"/>
      <c r="E190" s="82"/>
      <c r="F190" s="10"/>
      <c r="G190" s="10"/>
      <c r="H190" s="10"/>
    </row>
    <row r="191" spans="2:8" x14ac:dyDescent="0.3">
      <c r="B191" s="10"/>
      <c r="C191" s="10"/>
      <c r="D191" s="10"/>
      <c r="E191" s="82"/>
      <c r="F191" s="10"/>
      <c r="G191" s="10"/>
      <c r="H191" s="10"/>
    </row>
    <row r="192" spans="2:8" x14ac:dyDescent="0.3">
      <c r="B192" s="10"/>
      <c r="C192" s="10"/>
      <c r="D192" s="10"/>
      <c r="E192" s="82"/>
      <c r="F192" s="10"/>
      <c r="G192" s="10"/>
      <c r="H192" s="10"/>
    </row>
    <row r="193" spans="2:8" x14ac:dyDescent="0.3">
      <c r="B193" s="10"/>
      <c r="C193" s="10"/>
      <c r="D193" s="10"/>
      <c r="E193" s="82"/>
      <c r="F193" s="10"/>
      <c r="G193" s="10"/>
      <c r="H193" s="10"/>
    </row>
    <row r="194" spans="2:8" x14ac:dyDescent="0.3">
      <c r="B194" s="10"/>
      <c r="C194" s="10"/>
      <c r="D194" s="10"/>
      <c r="E194" s="82"/>
      <c r="F194" s="10"/>
      <c r="G194" s="10"/>
      <c r="H194" s="10"/>
    </row>
    <row r="195" spans="2:8" x14ac:dyDescent="0.3">
      <c r="B195" s="10"/>
      <c r="C195" s="10"/>
      <c r="D195" s="10"/>
      <c r="E195" s="82"/>
      <c r="F195" s="10"/>
      <c r="G195" s="10"/>
      <c r="H195" s="10"/>
    </row>
    <row r="196" spans="2:8" x14ac:dyDescent="0.3">
      <c r="B196" s="10"/>
      <c r="C196" s="10"/>
      <c r="D196" s="10"/>
      <c r="E196" s="82"/>
      <c r="F196" s="10"/>
      <c r="G196" s="10"/>
      <c r="H196" s="10"/>
    </row>
    <row r="197" spans="2:8" x14ac:dyDescent="0.3">
      <c r="B197" s="10"/>
      <c r="C197" s="10"/>
      <c r="D197" s="10"/>
      <c r="E197" s="82"/>
      <c r="F197" s="10"/>
      <c r="G197" s="10"/>
      <c r="H197" s="10"/>
    </row>
    <row r="198" spans="2:8" x14ac:dyDescent="0.3">
      <c r="B198" s="10"/>
      <c r="C198" s="10"/>
      <c r="D198" s="10"/>
      <c r="E198" s="82"/>
      <c r="F198" s="10"/>
      <c r="G198" s="10"/>
      <c r="H198" s="10"/>
    </row>
    <row r="199" spans="2:8" x14ac:dyDescent="0.3">
      <c r="B199" s="10"/>
      <c r="C199" s="10"/>
      <c r="D199" s="10"/>
      <c r="E199" s="82"/>
      <c r="F199" s="10"/>
      <c r="G199" s="10"/>
      <c r="H199" s="10"/>
    </row>
    <row r="200" spans="2:8" x14ac:dyDescent="0.3">
      <c r="B200" s="10"/>
      <c r="C200" s="10"/>
      <c r="D200" s="10"/>
      <c r="E200" s="82"/>
      <c r="F200" s="10"/>
      <c r="G200" s="10"/>
      <c r="H200" s="10"/>
    </row>
    <row r="201" spans="2:8" x14ac:dyDescent="0.3">
      <c r="B201" s="10"/>
      <c r="C201" s="10"/>
      <c r="D201" s="10"/>
      <c r="E201" s="82"/>
      <c r="F201" s="10"/>
      <c r="G201" s="10"/>
      <c r="H201" s="10"/>
    </row>
    <row r="202" spans="2:8" x14ac:dyDescent="0.3">
      <c r="B202" s="10"/>
      <c r="C202" s="10"/>
      <c r="D202" s="10"/>
      <c r="E202" s="82"/>
      <c r="F202" s="10"/>
      <c r="G202" s="10"/>
      <c r="H202" s="10"/>
    </row>
    <row r="203" spans="2:8" x14ac:dyDescent="0.3">
      <c r="B203" s="10"/>
      <c r="C203" s="10"/>
      <c r="D203" s="10"/>
      <c r="E203" s="82"/>
      <c r="F203" s="10"/>
      <c r="G203" s="10"/>
      <c r="H203" s="10"/>
    </row>
    <row r="204" spans="2:8" x14ac:dyDescent="0.3">
      <c r="B204" s="10"/>
      <c r="C204" s="10"/>
      <c r="D204" s="10"/>
      <c r="E204" s="82"/>
      <c r="F204" s="10"/>
      <c r="G204" s="10"/>
      <c r="H204" s="10"/>
    </row>
    <row r="205" spans="2:8" x14ac:dyDescent="0.3">
      <c r="B205" s="10"/>
      <c r="C205" s="10"/>
      <c r="D205" s="10"/>
      <c r="E205" s="82"/>
      <c r="F205" s="10"/>
      <c r="G205" s="10"/>
      <c r="H205" s="10"/>
    </row>
    <row r="206" spans="2:8" x14ac:dyDescent="0.3">
      <c r="B206" s="10"/>
      <c r="C206" s="10"/>
      <c r="D206" s="10"/>
      <c r="E206" s="82"/>
      <c r="F206" s="10"/>
      <c r="G206" s="10"/>
      <c r="H206" s="10"/>
    </row>
    <row r="207" spans="2:8" x14ac:dyDescent="0.3">
      <c r="B207" s="10"/>
      <c r="C207" s="10"/>
      <c r="D207" s="10"/>
      <c r="E207" s="82"/>
      <c r="F207" s="10"/>
      <c r="G207" s="10"/>
      <c r="H207" s="10"/>
    </row>
    <row r="208" spans="2:8" x14ac:dyDescent="0.3">
      <c r="B208" s="10"/>
      <c r="C208" s="10"/>
      <c r="D208" s="10"/>
      <c r="E208" s="82"/>
      <c r="F208" s="10"/>
      <c r="G208" s="10"/>
      <c r="H208" s="10"/>
    </row>
    <row r="209" spans="2:8" x14ac:dyDescent="0.3">
      <c r="B209" s="10"/>
      <c r="C209" s="10"/>
      <c r="D209" s="10"/>
      <c r="E209" s="82"/>
      <c r="F209" s="10"/>
      <c r="G209" s="10"/>
      <c r="H209" s="10"/>
    </row>
    <row r="210" spans="2:8" x14ac:dyDescent="0.3">
      <c r="B210" s="10"/>
      <c r="C210" s="10"/>
      <c r="D210" s="10"/>
      <c r="E210" s="82"/>
      <c r="F210" s="10"/>
      <c r="G210" s="10"/>
      <c r="H210" s="10"/>
    </row>
    <row r="211" spans="2:8" x14ac:dyDescent="0.3">
      <c r="B211" s="10"/>
      <c r="C211" s="10"/>
      <c r="D211" s="10"/>
      <c r="E211" s="82"/>
      <c r="F211" s="10"/>
      <c r="G211" s="10"/>
      <c r="H211" s="10"/>
    </row>
    <row r="212" spans="2:8" x14ac:dyDescent="0.3">
      <c r="B212" s="10"/>
      <c r="C212" s="10"/>
      <c r="D212" s="10"/>
      <c r="E212" s="82"/>
      <c r="F212" s="10"/>
      <c r="G212" s="10"/>
      <c r="H212" s="10"/>
    </row>
    <row r="213" spans="2:8" x14ac:dyDescent="0.3">
      <c r="B213" s="10"/>
      <c r="C213" s="10"/>
      <c r="D213" s="10"/>
      <c r="E213" s="82"/>
      <c r="F213" s="10"/>
      <c r="G213" s="10"/>
      <c r="H213" s="10"/>
    </row>
    <row r="214" spans="2:8" x14ac:dyDescent="0.3">
      <c r="B214" s="10"/>
      <c r="C214" s="10"/>
      <c r="D214" s="10"/>
      <c r="E214" s="82"/>
      <c r="F214" s="10"/>
      <c r="G214" s="10"/>
      <c r="H214" s="10"/>
    </row>
    <row r="215" spans="2:8" x14ac:dyDescent="0.3">
      <c r="B215" s="10"/>
      <c r="C215" s="10"/>
      <c r="D215" s="10"/>
      <c r="E215" s="82"/>
      <c r="F215" s="10"/>
      <c r="G215" s="10"/>
      <c r="H215" s="10"/>
    </row>
    <row r="216" spans="2:8" x14ac:dyDescent="0.3">
      <c r="B216" s="10"/>
      <c r="C216" s="10"/>
      <c r="D216" s="10"/>
      <c r="E216" s="82"/>
      <c r="F216" s="10"/>
      <c r="G216" s="10"/>
      <c r="H216" s="10"/>
    </row>
    <row r="217" spans="2:8" x14ac:dyDescent="0.3">
      <c r="B217" s="10"/>
      <c r="C217" s="10"/>
      <c r="D217" s="10"/>
      <c r="E217" s="82"/>
      <c r="F217" s="10"/>
      <c r="G217" s="10"/>
      <c r="H217" s="10"/>
    </row>
    <row r="218" spans="2:8" x14ac:dyDescent="0.3">
      <c r="B218" s="10"/>
      <c r="C218" s="10"/>
      <c r="D218" s="10"/>
      <c r="E218" s="82"/>
      <c r="F218" s="10"/>
      <c r="G218" s="10"/>
      <c r="H218" s="10"/>
    </row>
    <row r="219" spans="2:8" x14ac:dyDescent="0.3">
      <c r="B219" s="10"/>
      <c r="C219" s="10"/>
      <c r="D219" s="10"/>
      <c r="E219" s="82"/>
      <c r="F219" s="10"/>
      <c r="G219" s="10"/>
      <c r="H219" s="10"/>
    </row>
    <row r="220" spans="2:8" x14ac:dyDescent="0.3">
      <c r="B220" s="10"/>
      <c r="C220" s="10"/>
      <c r="D220" s="10"/>
      <c r="E220" s="82"/>
      <c r="F220" s="10"/>
      <c r="G220" s="10"/>
      <c r="H220" s="10"/>
    </row>
    <row r="221" spans="2:8" x14ac:dyDescent="0.3">
      <c r="B221" s="10"/>
      <c r="C221" s="10"/>
      <c r="D221" s="10"/>
      <c r="E221" s="82"/>
      <c r="F221" s="10"/>
      <c r="G221" s="10"/>
      <c r="H221" s="10"/>
    </row>
    <row r="222" spans="2:8" x14ac:dyDescent="0.3">
      <c r="B222" s="10"/>
      <c r="C222" s="10"/>
      <c r="D222" s="10"/>
      <c r="E222" s="82"/>
      <c r="F222" s="10"/>
      <c r="G222" s="10"/>
      <c r="H222" s="10"/>
    </row>
    <row r="223" spans="2:8" x14ac:dyDescent="0.3">
      <c r="B223" s="10"/>
      <c r="C223" s="10"/>
      <c r="D223" s="10"/>
      <c r="E223" s="82"/>
      <c r="F223" s="10"/>
      <c r="G223" s="10"/>
      <c r="H223" s="10"/>
    </row>
    <row r="224" spans="2:8" x14ac:dyDescent="0.3">
      <c r="B224" s="10"/>
      <c r="C224" s="10"/>
      <c r="D224" s="10"/>
      <c r="E224" s="82"/>
      <c r="F224" s="10"/>
      <c r="G224" s="10"/>
      <c r="H224" s="10"/>
    </row>
    <row r="225" spans="2:8" x14ac:dyDescent="0.3">
      <c r="B225" s="10"/>
      <c r="C225" s="10"/>
      <c r="D225" s="10"/>
      <c r="E225" s="82"/>
      <c r="F225" s="10"/>
      <c r="G225" s="10"/>
      <c r="H225" s="10"/>
    </row>
    <row r="226" spans="2:8" x14ac:dyDescent="0.3">
      <c r="B226" s="10"/>
      <c r="C226" s="10"/>
      <c r="D226" s="10"/>
      <c r="E226" s="82"/>
      <c r="F226" s="10"/>
      <c r="G226" s="10"/>
      <c r="H226" s="10"/>
    </row>
    <row r="227" spans="2:8" x14ac:dyDescent="0.3">
      <c r="B227" s="10"/>
      <c r="C227" s="10"/>
      <c r="D227" s="10"/>
      <c r="E227" s="82"/>
      <c r="F227" s="10"/>
      <c r="G227" s="10"/>
      <c r="H227" s="10"/>
    </row>
    <row r="228" spans="2:8" x14ac:dyDescent="0.3">
      <c r="B228" s="10"/>
      <c r="C228" s="10"/>
      <c r="D228" s="10"/>
      <c r="E228" s="82"/>
      <c r="F228" s="10"/>
      <c r="G228" s="10"/>
      <c r="H228" s="10"/>
    </row>
    <row r="229" spans="2:8" x14ac:dyDescent="0.3">
      <c r="B229" s="10"/>
      <c r="C229" s="10"/>
      <c r="D229" s="10"/>
      <c r="E229" s="82"/>
      <c r="F229" s="10"/>
      <c r="G229" s="10"/>
      <c r="H229" s="10"/>
    </row>
    <row r="230" spans="2:8" x14ac:dyDescent="0.3">
      <c r="B230" s="10"/>
      <c r="C230" s="10"/>
      <c r="D230" s="10"/>
      <c r="E230" s="82"/>
      <c r="F230" s="10"/>
      <c r="G230" s="10"/>
      <c r="H230" s="10"/>
    </row>
    <row r="231" spans="2:8" x14ac:dyDescent="0.3">
      <c r="B231" s="10"/>
      <c r="C231" s="10"/>
      <c r="D231" s="10"/>
      <c r="E231" s="82"/>
      <c r="F231" s="10"/>
      <c r="G231" s="10"/>
      <c r="H231" s="10"/>
    </row>
    <row r="232" spans="2:8" x14ac:dyDescent="0.3">
      <c r="B232" s="10"/>
      <c r="C232" s="10"/>
      <c r="D232" s="10"/>
      <c r="E232" s="82"/>
      <c r="F232" s="10"/>
      <c r="G232" s="10"/>
      <c r="H232" s="10"/>
    </row>
    <row r="233" spans="2:8" x14ac:dyDescent="0.3">
      <c r="B233" s="10"/>
      <c r="C233" s="10"/>
      <c r="D233" s="10"/>
      <c r="E233" s="82"/>
      <c r="F233" s="10"/>
      <c r="G233" s="10"/>
      <c r="H233" s="10"/>
    </row>
    <row r="234" spans="2:8" x14ac:dyDescent="0.3">
      <c r="B234" s="10"/>
      <c r="C234" s="10"/>
      <c r="D234" s="10"/>
      <c r="E234" s="82"/>
      <c r="F234" s="10"/>
      <c r="G234" s="10"/>
      <c r="H234" s="10"/>
    </row>
    <row r="235" spans="2:8" x14ac:dyDescent="0.3">
      <c r="B235" s="10"/>
      <c r="C235" s="10"/>
      <c r="D235" s="10"/>
      <c r="E235" s="82"/>
      <c r="F235" s="10"/>
      <c r="G235" s="10"/>
      <c r="H235" s="10"/>
    </row>
    <row r="236" spans="2:8" x14ac:dyDescent="0.3">
      <c r="B236" s="10"/>
      <c r="C236" s="10"/>
      <c r="D236" s="10"/>
      <c r="E236" s="82"/>
      <c r="F236" s="10"/>
      <c r="G236" s="10"/>
      <c r="H236" s="10"/>
    </row>
    <row r="237" spans="2:8" x14ac:dyDescent="0.3">
      <c r="B237" s="10"/>
      <c r="C237" s="10"/>
      <c r="D237" s="10"/>
      <c r="E237" s="82"/>
      <c r="F237" s="10"/>
      <c r="G237" s="10"/>
      <c r="H237" s="10"/>
    </row>
    <row r="238" spans="2:8" x14ac:dyDescent="0.3">
      <c r="B238" s="10"/>
      <c r="C238" s="10"/>
      <c r="D238" s="10"/>
      <c r="E238" s="82"/>
      <c r="F238" s="10"/>
      <c r="G238" s="10"/>
      <c r="H238" s="10"/>
    </row>
    <row r="239" spans="2:8" x14ac:dyDescent="0.3">
      <c r="B239" s="10"/>
      <c r="C239" s="10"/>
      <c r="D239" s="10"/>
      <c r="E239" s="82"/>
      <c r="F239" s="10"/>
      <c r="G239" s="10"/>
      <c r="H239" s="10"/>
    </row>
    <row r="240" spans="2:8" x14ac:dyDescent="0.3">
      <c r="B240" s="10"/>
      <c r="C240" s="10"/>
      <c r="D240" s="10"/>
      <c r="E240" s="82"/>
      <c r="F240" s="10"/>
      <c r="G240" s="10"/>
      <c r="H240" s="10"/>
    </row>
    <row r="241" spans="2:8" x14ac:dyDescent="0.3">
      <c r="B241" s="10"/>
      <c r="C241" s="10"/>
      <c r="D241" s="10"/>
      <c r="E241" s="82"/>
      <c r="F241" s="10"/>
      <c r="G241" s="10"/>
      <c r="H241" s="10"/>
    </row>
    <row r="242" spans="2:8" x14ac:dyDescent="0.3">
      <c r="B242" s="10"/>
      <c r="C242" s="10"/>
      <c r="D242" s="10"/>
      <c r="E242" s="82"/>
      <c r="F242" s="10"/>
      <c r="G242" s="10"/>
      <c r="H242" s="10"/>
    </row>
    <row r="243" spans="2:8" x14ac:dyDescent="0.3">
      <c r="B243" s="10"/>
      <c r="C243" s="10"/>
      <c r="D243" s="10"/>
      <c r="E243" s="82"/>
      <c r="F243" s="10"/>
      <c r="G243" s="10"/>
      <c r="H243" s="10"/>
    </row>
    <row r="244" spans="2:8" x14ac:dyDescent="0.3">
      <c r="B244" s="10"/>
      <c r="C244" s="10"/>
      <c r="D244" s="10"/>
      <c r="E244" s="82"/>
      <c r="F244" s="10"/>
      <c r="G244" s="10"/>
      <c r="H244" s="10"/>
    </row>
    <row r="245" spans="2:8" x14ac:dyDescent="0.3">
      <c r="B245" s="10"/>
      <c r="C245" s="10"/>
      <c r="D245" s="10"/>
      <c r="E245" s="82"/>
      <c r="F245" s="10"/>
      <c r="G245" s="10"/>
      <c r="H245" s="10"/>
    </row>
    <row r="246" spans="2:8" x14ac:dyDescent="0.3">
      <c r="B246" s="10"/>
      <c r="C246" s="10"/>
      <c r="D246" s="10"/>
      <c r="E246" s="82"/>
      <c r="F246" s="10"/>
      <c r="G246" s="10"/>
      <c r="H246" s="10"/>
    </row>
    <row r="247" spans="2:8" x14ac:dyDescent="0.3">
      <c r="B247" s="10"/>
      <c r="C247" s="10"/>
      <c r="D247" s="10"/>
      <c r="E247" s="82"/>
      <c r="F247" s="10"/>
      <c r="G247" s="10"/>
      <c r="H247" s="10"/>
    </row>
    <row r="248" spans="2:8" x14ac:dyDescent="0.3">
      <c r="B248" s="10"/>
      <c r="C248" s="10"/>
      <c r="D248" s="10"/>
      <c r="E248" s="82"/>
      <c r="F248" s="10"/>
      <c r="G248" s="10"/>
      <c r="H248" s="10"/>
    </row>
    <row r="249" spans="2:8" x14ac:dyDescent="0.3">
      <c r="B249" s="10"/>
      <c r="C249" s="10"/>
      <c r="D249" s="10"/>
      <c r="E249" s="82"/>
      <c r="F249" s="10"/>
      <c r="G249" s="10"/>
      <c r="H249" s="10"/>
    </row>
    <row r="250" spans="2:8" x14ac:dyDescent="0.3">
      <c r="B250" s="10"/>
      <c r="C250" s="10"/>
      <c r="D250" s="10"/>
      <c r="E250" s="82"/>
      <c r="F250" s="10"/>
      <c r="G250" s="10"/>
      <c r="H250" s="10"/>
    </row>
    <row r="251" spans="2:8" x14ac:dyDescent="0.3">
      <c r="B251" s="10"/>
      <c r="C251" s="10"/>
      <c r="D251" s="10"/>
      <c r="E251" s="82"/>
      <c r="F251" s="10"/>
      <c r="G251" s="10"/>
      <c r="H251" s="10"/>
    </row>
    <row r="252" spans="2:8" x14ac:dyDescent="0.3">
      <c r="B252" s="10"/>
      <c r="C252" s="10"/>
      <c r="D252" s="10"/>
      <c r="E252" s="82"/>
      <c r="F252" s="10"/>
      <c r="G252" s="10"/>
      <c r="H252" s="10"/>
    </row>
    <row r="253" spans="2:8" x14ac:dyDescent="0.3">
      <c r="B253" s="10"/>
      <c r="C253" s="10"/>
      <c r="D253" s="10"/>
      <c r="E253" s="82"/>
      <c r="F253" s="10"/>
      <c r="G253" s="10"/>
      <c r="H253" s="10"/>
    </row>
    <row r="254" spans="2:8" x14ac:dyDescent="0.3">
      <c r="B254" s="10"/>
      <c r="C254" s="10"/>
      <c r="D254" s="10"/>
      <c r="E254" s="82"/>
      <c r="F254" s="10"/>
      <c r="G254" s="10"/>
      <c r="H254" s="10"/>
    </row>
    <row r="255" spans="2:8" x14ac:dyDescent="0.3">
      <c r="B255" s="10"/>
      <c r="C255" s="10"/>
      <c r="D255" s="10"/>
      <c r="E255" s="82"/>
      <c r="F255" s="10"/>
      <c r="G255" s="10"/>
      <c r="H255" s="10"/>
    </row>
    <row r="256" spans="2:8" x14ac:dyDescent="0.3">
      <c r="B256" s="10"/>
      <c r="C256" s="10"/>
      <c r="D256" s="10"/>
      <c r="E256" s="82"/>
      <c r="F256" s="10"/>
      <c r="G256" s="10"/>
      <c r="H256" s="10"/>
    </row>
    <row r="257" spans="2:8" x14ac:dyDescent="0.3">
      <c r="B257" s="10"/>
      <c r="C257" s="10"/>
      <c r="D257" s="10"/>
      <c r="E257" s="82"/>
      <c r="F257" s="10"/>
      <c r="G257" s="10"/>
      <c r="H257" s="10"/>
    </row>
    <row r="258" spans="2:8" x14ac:dyDescent="0.3">
      <c r="B258" s="10"/>
      <c r="C258" s="10"/>
      <c r="D258" s="10"/>
      <c r="E258" s="82"/>
      <c r="F258" s="10"/>
      <c r="G258" s="10"/>
      <c r="H258" s="10"/>
    </row>
    <row r="259" spans="2:8" x14ac:dyDescent="0.3">
      <c r="B259" s="10"/>
      <c r="C259" s="10"/>
      <c r="D259" s="10"/>
      <c r="E259" s="82"/>
      <c r="F259" s="10"/>
      <c r="G259" s="10"/>
      <c r="H259" s="10"/>
    </row>
    <row r="260" spans="2:8" x14ac:dyDescent="0.3">
      <c r="B260" s="10"/>
      <c r="C260" s="10"/>
      <c r="D260" s="10"/>
      <c r="E260" s="82"/>
      <c r="F260" s="10"/>
      <c r="G260" s="10"/>
      <c r="H260" s="10"/>
    </row>
    <row r="261" spans="2:8" x14ac:dyDescent="0.3">
      <c r="B261" s="10"/>
      <c r="C261" s="10"/>
      <c r="D261" s="10"/>
      <c r="E261" s="82"/>
      <c r="F261" s="10"/>
      <c r="G261" s="10"/>
      <c r="H261" s="10"/>
    </row>
    <row r="262" spans="2:8" x14ac:dyDescent="0.3">
      <c r="B262" s="10"/>
      <c r="C262" s="10"/>
      <c r="D262" s="10"/>
      <c r="E262" s="82"/>
      <c r="F262" s="10"/>
      <c r="G262" s="10"/>
      <c r="H262" s="10"/>
    </row>
    <row r="263" spans="2:8" x14ac:dyDescent="0.3">
      <c r="B263" s="10"/>
      <c r="C263" s="10"/>
      <c r="D263" s="10"/>
      <c r="E263" s="82"/>
      <c r="F263" s="10"/>
      <c r="G263" s="10"/>
      <c r="H263" s="10"/>
    </row>
    <row r="264" spans="2:8" x14ac:dyDescent="0.3">
      <c r="B264" s="10"/>
      <c r="C264" s="10"/>
      <c r="D264" s="10"/>
      <c r="E264" s="82"/>
      <c r="F264" s="10"/>
      <c r="G264" s="10"/>
      <c r="H264" s="10"/>
    </row>
    <row r="265" spans="2:8" x14ac:dyDescent="0.3">
      <c r="B265" s="10"/>
      <c r="C265" s="10"/>
      <c r="D265" s="10"/>
      <c r="E265" s="82"/>
      <c r="F265" s="10"/>
      <c r="G265" s="10"/>
      <c r="H265" s="10"/>
    </row>
    <row r="266" spans="2:8" x14ac:dyDescent="0.3">
      <c r="B266" s="10"/>
      <c r="C266" s="10"/>
      <c r="D266" s="10"/>
      <c r="E266" s="82"/>
      <c r="F266" s="10"/>
      <c r="G266" s="10"/>
      <c r="H266" s="10"/>
    </row>
    <row r="267" spans="2:8" x14ac:dyDescent="0.3">
      <c r="B267" s="10"/>
      <c r="C267" s="10"/>
      <c r="D267" s="10"/>
      <c r="E267" s="82"/>
      <c r="F267" s="10"/>
      <c r="G267" s="10"/>
      <c r="H267" s="10"/>
    </row>
    <row r="268" spans="2:8" x14ac:dyDescent="0.3">
      <c r="B268" s="10"/>
      <c r="C268" s="10"/>
      <c r="D268" s="10"/>
      <c r="E268" s="82"/>
      <c r="F268" s="10"/>
      <c r="G268" s="10"/>
      <c r="H268" s="10"/>
    </row>
    <row r="269" spans="2:8" x14ac:dyDescent="0.3">
      <c r="B269" s="10"/>
      <c r="C269" s="10"/>
      <c r="D269" s="10"/>
      <c r="E269" s="82"/>
      <c r="F269" s="10"/>
      <c r="G269" s="10"/>
      <c r="H269" s="10"/>
    </row>
    <row r="270" spans="2:8" x14ac:dyDescent="0.3">
      <c r="B270" s="10"/>
      <c r="C270" s="10"/>
      <c r="D270" s="10"/>
      <c r="E270" s="82"/>
      <c r="F270" s="10"/>
      <c r="G270" s="10"/>
      <c r="H270" s="10"/>
    </row>
    <row r="271" spans="2:8" x14ac:dyDescent="0.3">
      <c r="B271" s="10"/>
      <c r="C271" s="10"/>
      <c r="D271" s="10"/>
      <c r="E271" s="82"/>
      <c r="F271" s="10"/>
      <c r="G271" s="10"/>
      <c r="H271" s="10"/>
    </row>
    <row r="272" spans="2:8" x14ac:dyDescent="0.3">
      <c r="B272" s="10"/>
      <c r="C272" s="10"/>
      <c r="D272" s="10"/>
      <c r="E272" s="82"/>
      <c r="F272" s="10"/>
      <c r="G272" s="10"/>
      <c r="H272" s="10"/>
    </row>
    <row r="273" spans="2:8" x14ac:dyDescent="0.3">
      <c r="B273" s="10"/>
      <c r="C273" s="10"/>
      <c r="D273" s="10"/>
      <c r="E273" s="82"/>
      <c r="F273" s="10"/>
      <c r="G273" s="10"/>
      <c r="H273" s="10"/>
    </row>
    <row r="274" spans="2:8" x14ac:dyDescent="0.3">
      <c r="B274" s="10"/>
      <c r="C274" s="10"/>
      <c r="D274" s="10"/>
      <c r="E274" s="82"/>
      <c r="F274" s="10"/>
      <c r="G274" s="10"/>
      <c r="H274" s="10"/>
    </row>
    <row r="275" spans="2:8" x14ac:dyDescent="0.3">
      <c r="B275" s="10"/>
      <c r="C275" s="10"/>
      <c r="D275" s="10"/>
      <c r="E275" s="82"/>
      <c r="F275" s="10"/>
      <c r="G275" s="10"/>
      <c r="H275" s="10"/>
    </row>
    <row r="276" spans="2:8" x14ac:dyDescent="0.3">
      <c r="B276" s="10"/>
      <c r="C276" s="10"/>
      <c r="D276" s="10"/>
      <c r="E276" s="82"/>
      <c r="F276" s="10"/>
      <c r="G276" s="10"/>
      <c r="H276" s="10"/>
    </row>
    <row r="277" spans="2:8" x14ac:dyDescent="0.3">
      <c r="B277" s="10"/>
      <c r="C277" s="10"/>
      <c r="D277" s="10"/>
      <c r="E277" s="82"/>
      <c r="F277" s="10"/>
      <c r="G277" s="10"/>
      <c r="H277" s="10"/>
    </row>
    <row r="278" spans="2:8" x14ac:dyDescent="0.3">
      <c r="B278" s="10"/>
      <c r="C278" s="10"/>
      <c r="D278" s="10"/>
      <c r="E278" s="82"/>
      <c r="F278" s="10"/>
      <c r="G278" s="10"/>
      <c r="H278" s="10"/>
    </row>
    <row r="279" spans="2:8" x14ac:dyDescent="0.3">
      <c r="B279" s="10"/>
      <c r="C279" s="10"/>
      <c r="D279" s="10"/>
      <c r="E279" s="82"/>
      <c r="F279" s="10"/>
      <c r="G279" s="10"/>
      <c r="H279" s="10"/>
    </row>
    <row r="280" spans="2:8" x14ac:dyDescent="0.3">
      <c r="B280" s="10"/>
      <c r="C280" s="10"/>
      <c r="D280" s="10"/>
      <c r="E280" s="82"/>
      <c r="F280" s="10"/>
      <c r="G280" s="10"/>
      <c r="H280" s="10"/>
    </row>
    <row r="281" spans="2:8" x14ac:dyDescent="0.3">
      <c r="B281" s="10"/>
      <c r="C281" s="10"/>
      <c r="D281" s="10"/>
      <c r="E281" s="82"/>
      <c r="F281" s="10"/>
      <c r="G281" s="10"/>
      <c r="H281" s="10"/>
    </row>
    <row r="282" spans="2:8" x14ac:dyDescent="0.3">
      <c r="B282" s="10"/>
      <c r="C282" s="10"/>
      <c r="D282" s="10"/>
      <c r="E282" s="82"/>
      <c r="F282" s="10"/>
      <c r="G282" s="10"/>
      <c r="H282" s="10"/>
    </row>
    <row r="283" spans="2:8" x14ac:dyDescent="0.3">
      <c r="B283" s="10"/>
      <c r="C283" s="10"/>
      <c r="D283" s="10"/>
      <c r="E283" s="82"/>
      <c r="F283" s="10"/>
      <c r="G283" s="10"/>
      <c r="H283" s="10"/>
    </row>
    <row r="284" spans="2:8" x14ac:dyDescent="0.3">
      <c r="B284" s="10"/>
      <c r="C284" s="10"/>
      <c r="D284" s="10"/>
      <c r="E284" s="82"/>
      <c r="F284" s="10"/>
      <c r="G284" s="10"/>
      <c r="H284" s="10"/>
    </row>
    <row r="285" spans="2:8" x14ac:dyDescent="0.3">
      <c r="B285" s="10"/>
      <c r="C285" s="10"/>
      <c r="D285" s="10"/>
      <c r="E285" s="82"/>
      <c r="F285" s="10"/>
      <c r="G285" s="10"/>
      <c r="H285" s="10"/>
    </row>
    <row r="286" spans="2:8" x14ac:dyDescent="0.3">
      <c r="B286" s="10"/>
      <c r="C286" s="10"/>
      <c r="D286" s="10"/>
      <c r="E286" s="82"/>
      <c r="F286" s="10"/>
      <c r="G286" s="10"/>
      <c r="H286" s="10"/>
    </row>
    <row r="287" spans="2:8" x14ac:dyDescent="0.3">
      <c r="B287" s="10"/>
      <c r="C287" s="10"/>
      <c r="D287" s="10"/>
      <c r="E287" s="82"/>
      <c r="F287" s="10"/>
      <c r="G287" s="10"/>
      <c r="H287" s="10"/>
    </row>
    <row r="288" spans="2:8" x14ac:dyDescent="0.3">
      <c r="B288" s="10"/>
      <c r="C288" s="10"/>
      <c r="D288" s="10"/>
      <c r="E288" s="82"/>
      <c r="F288" s="10"/>
      <c r="G288" s="10"/>
      <c r="H288" s="10"/>
    </row>
    <row r="289" spans="2:8" x14ac:dyDescent="0.3">
      <c r="B289" s="10"/>
      <c r="C289" s="10"/>
      <c r="D289" s="10"/>
      <c r="E289" s="82"/>
      <c r="F289" s="10"/>
      <c r="G289" s="10"/>
      <c r="H289" s="10"/>
    </row>
    <row r="290" spans="2:8" x14ac:dyDescent="0.3">
      <c r="B290" s="10"/>
      <c r="C290" s="10"/>
      <c r="D290" s="10"/>
      <c r="E290" s="82"/>
      <c r="F290" s="10"/>
      <c r="G290" s="10"/>
      <c r="H290" s="10"/>
    </row>
    <row r="291" spans="2:8" x14ac:dyDescent="0.3">
      <c r="B291" s="10"/>
      <c r="C291" s="10"/>
      <c r="D291" s="10"/>
      <c r="E291" s="82"/>
      <c r="F291" s="10"/>
      <c r="G291" s="10"/>
      <c r="H291" s="10"/>
    </row>
    <row r="292" spans="2:8" x14ac:dyDescent="0.3">
      <c r="B292" s="10"/>
      <c r="C292" s="10"/>
      <c r="D292" s="10"/>
      <c r="E292" s="82"/>
      <c r="F292" s="10"/>
      <c r="G292" s="10"/>
      <c r="H292" s="10"/>
    </row>
    <row r="293" spans="2:8" x14ac:dyDescent="0.3">
      <c r="B293" s="10"/>
      <c r="C293" s="10"/>
      <c r="D293" s="10"/>
      <c r="E293" s="82"/>
      <c r="F293" s="10"/>
      <c r="G293" s="10"/>
      <c r="H293" s="10"/>
    </row>
    <row r="294" spans="2:8" x14ac:dyDescent="0.3">
      <c r="B294" s="10"/>
      <c r="C294" s="10"/>
      <c r="D294" s="10"/>
      <c r="E294" s="82"/>
      <c r="F294" s="10"/>
      <c r="G294" s="10"/>
      <c r="H294" s="10"/>
    </row>
    <row r="295" spans="2:8" x14ac:dyDescent="0.3">
      <c r="B295" s="10"/>
      <c r="C295" s="10"/>
      <c r="D295" s="10"/>
      <c r="E295" s="82"/>
      <c r="F295" s="10"/>
      <c r="G295" s="10"/>
      <c r="H295" s="10"/>
    </row>
    <row r="296" spans="2:8" x14ac:dyDescent="0.3">
      <c r="B296" s="10"/>
      <c r="C296" s="10"/>
      <c r="D296" s="10"/>
      <c r="E296" s="82"/>
      <c r="F296" s="10"/>
      <c r="G296" s="10"/>
      <c r="H296" s="10"/>
    </row>
    <row r="297" spans="2:8" x14ac:dyDescent="0.3">
      <c r="B297" s="10"/>
      <c r="C297" s="10"/>
      <c r="D297" s="10"/>
      <c r="E297" s="82"/>
      <c r="F297" s="10"/>
      <c r="G297" s="10"/>
      <c r="H297" s="10"/>
    </row>
    <row r="298" spans="2:8" x14ac:dyDescent="0.3">
      <c r="B298" s="10"/>
      <c r="C298" s="10"/>
      <c r="D298" s="10"/>
      <c r="E298" s="82"/>
      <c r="F298" s="10"/>
      <c r="G298" s="10"/>
      <c r="H298" s="10"/>
    </row>
    <row r="299" spans="2:8" x14ac:dyDescent="0.3">
      <c r="B299" s="10"/>
      <c r="C299" s="10"/>
      <c r="D299" s="10"/>
      <c r="E299" s="82"/>
      <c r="F299" s="10"/>
      <c r="G299" s="10"/>
      <c r="H299" s="10"/>
    </row>
    <row r="300" spans="2:8" x14ac:dyDescent="0.3">
      <c r="B300" s="10"/>
      <c r="C300" s="10"/>
      <c r="D300" s="10"/>
      <c r="E300" s="82"/>
      <c r="F300" s="10"/>
      <c r="G300" s="10"/>
      <c r="H300" s="10"/>
    </row>
    <row r="301" spans="2:8" x14ac:dyDescent="0.3">
      <c r="B301" s="10"/>
      <c r="C301" s="10"/>
      <c r="D301" s="10"/>
      <c r="E301" s="82"/>
      <c r="F301" s="10"/>
      <c r="G301" s="10"/>
      <c r="H301" s="10"/>
    </row>
    <row r="302" spans="2:8" x14ac:dyDescent="0.3">
      <c r="B302" s="10"/>
      <c r="C302" s="10"/>
      <c r="D302" s="10"/>
      <c r="E302" s="82"/>
      <c r="F302" s="10"/>
      <c r="G302" s="10"/>
      <c r="H302" s="10"/>
    </row>
    <row r="303" spans="2:8" x14ac:dyDescent="0.3">
      <c r="B303" s="10"/>
      <c r="C303" s="10"/>
      <c r="D303" s="10"/>
      <c r="E303" s="82"/>
      <c r="F303" s="10"/>
      <c r="G303" s="10"/>
      <c r="H303" s="10"/>
    </row>
    <row r="304" spans="2:8" x14ac:dyDescent="0.3">
      <c r="B304" s="10"/>
      <c r="C304" s="10"/>
      <c r="D304" s="10"/>
      <c r="E304" s="82"/>
      <c r="F304" s="10"/>
      <c r="G304" s="10"/>
      <c r="H304" s="10"/>
    </row>
    <row r="305" spans="2:8" x14ac:dyDescent="0.3">
      <c r="B305" s="10"/>
      <c r="C305" s="10"/>
      <c r="D305" s="10"/>
      <c r="E305" s="82"/>
      <c r="F305" s="10"/>
      <c r="G305" s="10"/>
      <c r="H305" s="10"/>
    </row>
    <row r="306" spans="2:8" x14ac:dyDescent="0.3">
      <c r="B306" s="10"/>
      <c r="C306" s="10"/>
      <c r="D306" s="10"/>
      <c r="E306" s="82"/>
      <c r="F306" s="10"/>
      <c r="G306" s="10"/>
      <c r="H306" s="10"/>
    </row>
    <row r="307" spans="2:8" x14ac:dyDescent="0.3">
      <c r="B307" s="10"/>
      <c r="C307" s="10"/>
      <c r="D307" s="10"/>
      <c r="E307" s="82"/>
      <c r="F307" s="10"/>
      <c r="G307" s="10"/>
      <c r="H307" s="10"/>
    </row>
    <row r="308" spans="2:8" x14ac:dyDescent="0.3">
      <c r="B308" s="10"/>
      <c r="C308" s="10"/>
      <c r="D308" s="10"/>
      <c r="E308" s="82"/>
      <c r="F308" s="10"/>
      <c r="G308" s="10"/>
      <c r="H308" s="10"/>
    </row>
    <row r="309" spans="2:8" x14ac:dyDescent="0.3">
      <c r="B309" s="10"/>
      <c r="C309" s="10"/>
      <c r="D309" s="10"/>
      <c r="E309" s="82"/>
      <c r="F309" s="10"/>
      <c r="G309" s="10"/>
      <c r="H309" s="10"/>
    </row>
    <row r="310" spans="2:8" x14ac:dyDescent="0.3">
      <c r="B310" s="10"/>
      <c r="C310" s="10"/>
      <c r="D310" s="10"/>
      <c r="E310" s="82"/>
      <c r="F310" s="10"/>
      <c r="G310" s="10"/>
      <c r="H310" s="10"/>
    </row>
    <row r="311" spans="2:8" x14ac:dyDescent="0.3">
      <c r="B311" s="10"/>
      <c r="C311" s="10"/>
      <c r="D311" s="10"/>
      <c r="E311" s="82"/>
      <c r="F311" s="10"/>
      <c r="G311" s="10"/>
      <c r="H311" s="10"/>
    </row>
    <row r="312" spans="2:8" x14ac:dyDescent="0.3">
      <c r="B312" s="10"/>
      <c r="C312" s="10"/>
      <c r="D312" s="10"/>
      <c r="E312" s="82"/>
      <c r="F312" s="10"/>
      <c r="G312" s="10"/>
      <c r="H312" s="10"/>
    </row>
    <row r="313" spans="2:8" x14ac:dyDescent="0.3">
      <c r="B313" s="10"/>
      <c r="C313" s="10"/>
      <c r="D313" s="10"/>
      <c r="E313" s="82"/>
      <c r="F313" s="10"/>
      <c r="G313" s="10"/>
      <c r="H313" s="10"/>
    </row>
    <row r="314" spans="2:8" x14ac:dyDescent="0.3">
      <c r="B314" s="10"/>
      <c r="C314" s="10"/>
      <c r="D314" s="10"/>
      <c r="E314" s="82"/>
      <c r="F314" s="10"/>
      <c r="G314" s="10"/>
      <c r="H314" s="10"/>
    </row>
    <row r="315" spans="2:8" x14ac:dyDescent="0.3">
      <c r="B315" s="10"/>
      <c r="C315" s="10"/>
      <c r="D315" s="10"/>
      <c r="E315" s="82"/>
      <c r="F315" s="10"/>
      <c r="G315" s="10"/>
      <c r="H315" s="10"/>
    </row>
    <row r="316" spans="2:8" x14ac:dyDescent="0.3">
      <c r="B316" s="10"/>
      <c r="C316" s="10"/>
      <c r="D316" s="10"/>
      <c r="E316" s="82"/>
      <c r="F316" s="10"/>
      <c r="G316" s="10"/>
      <c r="H316" s="10"/>
    </row>
    <row r="317" spans="2:8" x14ac:dyDescent="0.3">
      <c r="B317" s="10"/>
      <c r="C317" s="10"/>
      <c r="D317" s="10"/>
      <c r="E317" s="82"/>
      <c r="F317" s="10"/>
      <c r="G317" s="10"/>
      <c r="H317" s="10"/>
    </row>
    <row r="318" spans="2:8" x14ac:dyDescent="0.3">
      <c r="B318" s="10"/>
      <c r="C318" s="10"/>
      <c r="D318" s="10"/>
      <c r="E318" s="82"/>
      <c r="F318" s="10"/>
      <c r="G318" s="10"/>
      <c r="H318" s="10"/>
    </row>
    <row r="319" spans="2:8" x14ac:dyDescent="0.3">
      <c r="B319" s="10"/>
      <c r="C319" s="10"/>
      <c r="D319" s="10"/>
      <c r="E319" s="82"/>
      <c r="F319" s="10"/>
      <c r="G319" s="10"/>
      <c r="H319" s="10"/>
    </row>
    <row r="320" spans="2:8" x14ac:dyDescent="0.3">
      <c r="B320" s="10"/>
      <c r="C320" s="10"/>
      <c r="D320" s="10"/>
      <c r="E320" s="82"/>
      <c r="F320" s="10"/>
      <c r="G320" s="10"/>
      <c r="H320" s="10"/>
    </row>
    <row r="321" spans="2:8" x14ac:dyDescent="0.3">
      <c r="B321" s="10"/>
      <c r="C321" s="10"/>
      <c r="D321" s="10"/>
      <c r="E321" s="82"/>
      <c r="F321" s="10"/>
      <c r="G321" s="10"/>
      <c r="H321" s="10"/>
    </row>
    <row r="322" spans="2:8" x14ac:dyDescent="0.3">
      <c r="B322" s="10"/>
      <c r="C322" s="10"/>
      <c r="D322" s="10"/>
      <c r="E322" s="82"/>
      <c r="F322" s="10"/>
      <c r="G322" s="10"/>
      <c r="H322" s="10"/>
    </row>
    <row r="323" spans="2:8" x14ac:dyDescent="0.3">
      <c r="B323" s="10"/>
      <c r="C323" s="10"/>
      <c r="D323" s="10"/>
      <c r="E323" s="82"/>
      <c r="F323" s="10"/>
      <c r="G323" s="10"/>
      <c r="H323" s="10"/>
    </row>
    <row r="324" spans="2:8" x14ac:dyDescent="0.3">
      <c r="B324" s="10"/>
      <c r="C324" s="10"/>
      <c r="D324" s="10"/>
      <c r="E324" s="82"/>
      <c r="F324" s="10"/>
      <c r="G324" s="10"/>
      <c r="H324" s="10"/>
    </row>
    <row r="325" spans="2:8" x14ac:dyDescent="0.3">
      <c r="B325" s="10"/>
      <c r="C325" s="10"/>
      <c r="D325" s="10"/>
      <c r="E325" s="82"/>
      <c r="F325" s="10"/>
      <c r="G325" s="10"/>
      <c r="H325" s="10"/>
    </row>
    <row r="326" spans="2:8" x14ac:dyDescent="0.3">
      <c r="B326" s="10"/>
      <c r="C326" s="10"/>
      <c r="D326" s="10"/>
      <c r="E326" s="82"/>
      <c r="F326" s="10"/>
      <c r="G326" s="10"/>
      <c r="H326" s="10"/>
    </row>
    <row r="327" spans="2:8" x14ac:dyDescent="0.3">
      <c r="B327" s="10"/>
      <c r="C327" s="10"/>
      <c r="D327" s="10"/>
      <c r="E327" s="82"/>
      <c r="F327" s="10"/>
      <c r="G327" s="10"/>
      <c r="H327" s="10"/>
    </row>
    <row r="328" spans="2:8" x14ac:dyDescent="0.3">
      <c r="B328" s="10"/>
      <c r="C328" s="10"/>
      <c r="D328" s="10"/>
      <c r="E328" s="82"/>
      <c r="F328" s="10"/>
      <c r="G328" s="10"/>
      <c r="H328" s="10"/>
    </row>
    <row r="329" spans="2:8" x14ac:dyDescent="0.3">
      <c r="B329" s="10"/>
      <c r="C329" s="10"/>
      <c r="D329" s="10"/>
      <c r="E329" s="82"/>
      <c r="F329" s="10"/>
      <c r="G329" s="10"/>
      <c r="H329" s="10"/>
    </row>
    <row r="330" spans="2:8" x14ac:dyDescent="0.3">
      <c r="B330" s="10"/>
      <c r="C330" s="10"/>
      <c r="D330" s="10"/>
      <c r="E330" s="82"/>
      <c r="F330" s="10"/>
      <c r="G330" s="10"/>
      <c r="H330" s="10"/>
    </row>
    <row r="331" spans="2:8" x14ac:dyDescent="0.3">
      <c r="B331" s="10"/>
      <c r="C331" s="10"/>
      <c r="D331" s="10"/>
      <c r="E331" s="82"/>
      <c r="F331" s="10"/>
      <c r="G331" s="10"/>
      <c r="H331" s="10"/>
    </row>
    <row r="332" spans="2:8" x14ac:dyDescent="0.3">
      <c r="B332" s="10"/>
      <c r="C332" s="10"/>
      <c r="D332" s="10"/>
      <c r="E332" s="82"/>
      <c r="F332" s="10"/>
      <c r="G332" s="10"/>
      <c r="H332" s="10"/>
    </row>
    <row r="333" spans="2:8" x14ac:dyDescent="0.3">
      <c r="B333" s="10"/>
      <c r="C333" s="10"/>
      <c r="D333" s="10"/>
      <c r="E333" s="82"/>
      <c r="F333" s="10"/>
      <c r="G333" s="10"/>
      <c r="H333" s="10"/>
    </row>
    <row r="334" spans="2:8" x14ac:dyDescent="0.3">
      <c r="B334" s="10"/>
      <c r="C334" s="10"/>
      <c r="D334" s="10"/>
      <c r="E334" s="82"/>
      <c r="F334" s="10"/>
      <c r="G334" s="10"/>
      <c r="H334" s="10"/>
    </row>
    <row r="335" spans="2:8" x14ac:dyDescent="0.3">
      <c r="B335" s="10"/>
      <c r="C335" s="10"/>
      <c r="D335" s="10"/>
      <c r="E335" s="82"/>
      <c r="F335" s="10"/>
      <c r="G335" s="10"/>
      <c r="H335" s="10"/>
    </row>
    <row r="336" spans="2:8" x14ac:dyDescent="0.3">
      <c r="B336" s="10"/>
      <c r="C336" s="10"/>
      <c r="D336" s="10"/>
      <c r="E336" s="82"/>
      <c r="F336" s="10"/>
      <c r="G336" s="10"/>
      <c r="H336" s="10"/>
    </row>
    <row r="337" spans="2:8" x14ac:dyDescent="0.3">
      <c r="B337" s="10"/>
      <c r="C337" s="10"/>
      <c r="D337" s="10"/>
      <c r="E337" s="82"/>
      <c r="F337" s="10"/>
      <c r="G337" s="10"/>
      <c r="H337" s="10"/>
    </row>
    <row r="338" spans="2:8" x14ac:dyDescent="0.3">
      <c r="B338" s="10"/>
      <c r="C338" s="10"/>
      <c r="D338" s="10"/>
      <c r="E338" s="82"/>
      <c r="F338" s="10"/>
      <c r="G338" s="10"/>
      <c r="H338" s="10"/>
    </row>
    <row r="339" spans="2:8" x14ac:dyDescent="0.3">
      <c r="B339" s="10"/>
      <c r="C339" s="10"/>
      <c r="D339" s="10"/>
      <c r="E339" s="82"/>
      <c r="F339" s="10"/>
      <c r="G339" s="10"/>
      <c r="H339" s="10"/>
    </row>
    <row r="340" spans="2:8" x14ac:dyDescent="0.3">
      <c r="B340" s="10"/>
      <c r="C340" s="10"/>
      <c r="D340" s="10"/>
      <c r="E340" s="82"/>
      <c r="F340" s="10"/>
      <c r="G340" s="10"/>
      <c r="H340" s="10"/>
    </row>
    <row r="341" spans="2:8" x14ac:dyDescent="0.3">
      <c r="B341" s="10"/>
      <c r="C341" s="10"/>
      <c r="D341" s="10"/>
      <c r="E341" s="82"/>
      <c r="F341" s="10"/>
      <c r="G341" s="10"/>
      <c r="H341" s="10"/>
    </row>
    <row r="342" spans="2:8" x14ac:dyDescent="0.3">
      <c r="B342" s="10"/>
      <c r="C342" s="10"/>
      <c r="D342" s="10"/>
      <c r="E342" s="82"/>
      <c r="F342" s="10"/>
      <c r="G342" s="10"/>
      <c r="H342" s="10"/>
    </row>
    <row r="343" spans="2:8" x14ac:dyDescent="0.3">
      <c r="B343" s="10"/>
      <c r="C343" s="10"/>
      <c r="D343" s="10"/>
      <c r="E343" s="82"/>
      <c r="F343" s="10"/>
      <c r="G343" s="10"/>
      <c r="H343" s="10"/>
    </row>
    <row r="344" spans="2:8" x14ac:dyDescent="0.3">
      <c r="B344" s="10"/>
      <c r="C344" s="10"/>
      <c r="D344" s="10"/>
      <c r="E344" s="82"/>
      <c r="F344" s="10"/>
      <c r="G344" s="10"/>
      <c r="H344" s="10"/>
    </row>
    <row r="345" spans="2:8" x14ac:dyDescent="0.3">
      <c r="B345" s="10"/>
      <c r="C345" s="10"/>
      <c r="D345" s="10"/>
      <c r="E345" s="82"/>
      <c r="F345" s="10"/>
      <c r="G345" s="10"/>
      <c r="H345" s="10"/>
    </row>
    <row r="346" spans="2:8" x14ac:dyDescent="0.3">
      <c r="B346" s="10"/>
      <c r="C346" s="10"/>
      <c r="D346" s="10"/>
      <c r="E346" s="82"/>
      <c r="F346" s="10"/>
      <c r="G346" s="10"/>
      <c r="H346" s="10"/>
    </row>
    <row r="347" spans="2:8" x14ac:dyDescent="0.3">
      <c r="B347" s="10"/>
      <c r="C347" s="10"/>
      <c r="D347" s="10"/>
      <c r="E347" s="82"/>
      <c r="F347" s="10"/>
      <c r="G347" s="10"/>
      <c r="H347" s="10"/>
    </row>
    <row r="348" spans="2:8" x14ac:dyDescent="0.3">
      <c r="B348" s="10"/>
      <c r="C348" s="10"/>
      <c r="D348" s="10"/>
      <c r="E348" s="82"/>
      <c r="F348" s="10"/>
      <c r="G348" s="10"/>
      <c r="H348" s="10"/>
    </row>
    <row r="349" spans="2:8" x14ac:dyDescent="0.3">
      <c r="B349" s="10"/>
      <c r="C349" s="10"/>
      <c r="D349" s="10"/>
      <c r="E349" s="82"/>
      <c r="F349" s="10"/>
      <c r="G349" s="10"/>
      <c r="H349" s="10"/>
    </row>
    <row r="350" spans="2:8" x14ac:dyDescent="0.3">
      <c r="B350" s="10"/>
      <c r="C350" s="10"/>
      <c r="D350" s="10"/>
      <c r="E350" s="82"/>
      <c r="F350" s="10"/>
      <c r="G350" s="10"/>
      <c r="H350" s="10"/>
    </row>
    <row r="351" spans="2:8" x14ac:dyDescent="0.3">
      <c r="B351" s="10"/>
      <c r="C351" s="10"/>
      <c r="D351" s="10"/>
      <c r="E351" s="82"/>
      <c r="F351" s="10"/>
      <c r="G351" s="10"/>
      <c r="H351" s="10"/>
    </row>
    <row r="352" spans="2:8" x14ac:dyDescent="0.3">
      <c r="B352" s="10"/>
      <c r="C352" s="10"/>
      <c r="D352" s="10"/>
      <c r="E352" s="82"/>
      <c r="F352" s="10"/>
      <c r="G352" s="10"/>
      <c r="H352" s="10"/>
    </row>
    <row r="353" spans="2:8" x14ac:dyDescent="0.3">
      <c r="B353" s="10"/>
      <c r="C353" s="10"/>
      <c r="D353" s="10"/>
      <c r="E353" s="82"/>
      <c r="F353" s="10"/>
      <c r="G353" s="10"/>
      <c r="H353" s="10"/>
    </row>
    <row r="354" spans="2:8" x14ac:dyDescent="0.3">
      <c r="B354" s="10"/>
      <c r="C354" s="10"/>
      <c r="D354" s="10"/>
      <c r="E354" s="82"/>
      <c r="F354" s="10"/>
      <c r="G354" s="10"/>
      <c r="H354" s="10"/>
    </row>
    <row r="355" spans="2:8" x14ac:dyDescent="0.3">
      <c r="B355" s="10"/>
      <c r="C355" s="10"/>
      <c r="D355" s="10"/>
      <c r="E355" s="82"/>
      <c r="F355" s="10"/>
      <c r="G355" s="10"/>
      <c r="H355" s="10"/>
    </row>
    <row r="356" spans="2:8" x14ac:dyDescent="0.3">
      <c r="B356" s="10"/>
      <c r="C356" s="10"/>
      <c r="D356" s="10"/>
      <c r="E356" s="82"/>
      <c r="F356" s="10"/>
      <c r="G356" s="10"/>
      <c r="H356" s="10"/>
    </row>
    <row r="357" spans="2:8" x14ac:dyDescent="0.3">
      <c r="B357" s="10"/>
      <c r="C357" s="10"/>
      <c r="D357" s="10"/>
      <c r="E357" s="82"/>
      <c r="F357" s="10"/>
      <c r="G357" s="10"/>
      <c r="H357" s="10"/>
    </row>
    <row r="358" spans="2:8" x14ac:dyDescent="0.3">
      <c r="B358" s="10"/>
      <c r="C358" s="10"/>
      <c r="D358" s="10"/>
      <c r="E358" s="82"/>
      <c r="F358" s="10"/>
      <c r="G358" s="10"/>
      <c r="H358" s="10"/>
    </row>
    <row r="359" spans="2:8" x14ac:dyDescent="0.3">
      <c r="B359" s="10"/>
      <c r="C359" s="10"/>
      <c r="D359" s="10"/>
      <c r="E359" s="82"/>
      <c r="F359" s="10"/>
      <c r="G359" s="10"/>
      <c r="H359" s="10"/>
    </row>
    <row r="360" spans="2:8" x14ac:dyDescent="0.3">
      <c r="B360" s="10"/>
      <c r="C360" s="10"/>
      <c r="D360" s="10"/>
      <c r="E360" s="82"/>
      <c r="F360" s="10"/>
      <c r="G360" s="10"/>
      <c r="H360" s="10"/>
    </row>
    <row r="361" spans="2:8" x14ac:dyDescent="0.3">
      <c r="B361" s="10"/>
      <c r="C361" s="10"/>
      <c r="D361" s="10"/>
      <c r="E361" s="82"/>
      <c r="F361" s="10"/>
      <c r="G361" s="10"/>
      <c r="H361" s="10"/>
    </row>
    <row r="362" spans="2:8" x14ac:dyDescent="0.3">
      <c r="B362" s="10"/>
      <c r="C362" s="10"/>
      <c r="D362" s="10"/>
      <c r="E362" s="82"/>
      <c r="F362" s="10"/>
      <c r="G362" s="10"/>
      <c r="H362" s="10"/>
    </row>
    <row r="363" spans="2:8" x14ac:dyDescent="0.3">
      <c r="B363" s="10"/>
      <c r="C363" s="10"/>
      <c r="D363" s="10"/>
      <c r="E363" s="82"/>
      <c r="F363" s="10"/>
      <c r="G363" s="10"/>
      <c r="H363" s="10"/>
    </row>
    <row r="364" spans="2:8" x14ac:dyDescent="0.3">
      <c r="B364" s="10"/>
      <c r="C364" s="10"/>
      <c r="D364" s="10"/>
      <c r="E364" s="82"/>
      <c r="F364" s="10"/>
      <c r="G364" s="10"/>
      <c r="H364" s="10"/>
    </row>
    <row r="365" spans="2:8" x14ac:dyDescent="0.3">
      <c r="B365" s="10"/>
      <c r="C365" s="10"/>
      <c r="D365" s="10"/>
      <c r="E365" s="82"/>
      <c r="F365" s="10"/>
      <c r="G365" s="10"/>
      <c r="H365" s="10"/>
    </row>
    <row r="366" spans="2:8" x14ac:dyDescent="0.3">
      <c r="B366" s="10"/>
      <c r="C366" s="10"/>
      <c r="D366" s="10"/>
      <c r="E366" s="82"/>
      <c r="F366" s="10"/>
      <c r="G366" s="10"/>
      <c r="H366" s="10"/>
    </row>
    <row r="367" spans="2:8" x14ac:dyDescent="0.3">
      <c r="B367" s="10"/>
      <c r="C367" s="10"/>
      <c r="D367" s="10"/>
      <c r="E367" s="82"/>
      <c r="F367" s="10"/>
      <c r="G367" s="10"/>
      <c r="H367" s="10"/>
    </row>
    <row r="368" spans="2:8" x14ac:dyDescent="0.3">
      <c r="B368" s="10"/>
      <c r="C368" s="10"/>
      <c r="D368" s="10"/>
      <c r="E368" s="82"/>
      <c r="F368" s="10"/>
      <c r="G368" s="10"/>
      <c r="H368" s="10"/>
    </row>
    <row r="369" spans="2:8" x14ac:dyDescent="0.3">
      <c r="B369" s="10"/>
      <c r="C369" s="10"/>
      <c r="D369" s="10"/>
      <c r="E369" s="82"/>
      <c r="F369" s="10"/>
      <c r="G369" s="10"/>
      <c r="H369" s="10"/>
    </row>
    <row r="370" spans="2:8" x14ac:dyDescent="0.3">
      <c r="B370" s="10"/>
      <c r="C370" s="10"/>
      <c r="D370" s="10"/>
      <c r="E370" s="82"/>
      <c r="F370" s="10"/>
      <c r="G370" s="10"/>
      <c r="H370" s="10"/>
    </row>
    <row r="371" spans="2:8" x14ac:dyDescent="0.3">
      <c r="B371" s="10"/>
      <c r="C371" s="10"/>
      <c r="D371" s="10"/>
      <c r="E371" s="82"/>
      <c r="F371" s="10"/>
      <c r="G371" s="10"/>
      <c r="H371" s="10"/>
    </row>
    <row r="372" spans="2:8" x14ac:dyDescent="0.3">
      <c r="B372" s="10"/>
      <c r="C372" s="10"/>
      <c r="D372" s="10"/>
      <c r="E372" s="82"/>
      <c r="F372" s="10"/>
      <c r="G372" s="10"/>
      <c r="H372" s="10"/>
    </row>
    <row r="373" spans="2:8" x14ac:dyDescent="0.3">
      <c r="B373" s="10"/>
      <c r="C373" s="10"/>
      <c r="D373" s="10"/>
      <c r="E373" s="82"/>
      <c r="F373" s="10"/>
      <c r="G373" s="10"/>
      <c r="H373" s="10"/>
    </row>
    <row r="374" spans="2:8" x14ac:dyDescent="0.3">
      <c r="B374" s="10"/>
      <c r="C374" s="10"/>
      <c r="D374" s="10"/>
      <c r="E374" s="82"/>
      <c r="F374" s="10"/>
      <c r="G374" s="10"/>
      <c r="H374" s="10"/>
    </row>
    <row r="375" spans="2:8" x14ac:dyDescent="0.3">
      <c r="B375" s="10"/>
      <c r="C375" s="10"/>
      <c r="D375" s="10"/>
      <c r="E375" s="82"/>
      <c r="F375" s="10"/>
      <c r="G375" s="10"/>
      <c r="H375" s="10"/>
    </row>
    <row r="376" spans="2:8" x14ac:dyDescent="0.3">
      <c r="B376" s="10"/>
      <c r="C376" s="10"/>
      <c r="D376" s="10"/>
      <c r="E376" s="82"/>
      <c r="F376" s="10"/>
      <c r="G376" s="10"/>
      <c r="H376" s="10"/>
    </row>
    <row r="377" spans="2:8" x14ac:dyDescent="0.3">
      <c r="B377" s="10"/>
      <c r="C377" s="10"/>
      <c r="D377" s="10"/>
      <c r="E377" s="82"/>
      <c r="F377" s="10"/>
      <c r="G377" s="10"/>
      <c r="H377" s="10"/>
    </row>
    <row r="378" spans="2:8" x14ac:dyDescent="0.3">
      <c r="B378" s="10"/>
      <c r="C378" s="10"/>
      <c r="D378" s="10"/>
      <c r="E378" s="82"/>
      <c r="F378" s="10"/>
      <c r="G378" s="10"/>
      <c r="H378" s="10"/>
    </row>
    <row r="379" spans="2:8" x14ac:dyDescent="0.3">
      <c r="B379" s="10"/>
      <c r="C379" s="10"/>
      <c r="D379" s="10"/>
      <c r="E379" s="82"/>
      <c r="F379" s="10"/>
      <c r="G379" s="10"/>
      <c r="H379" s="10"/>
    </row>
    <row r="380" spans="2:8" x14ac:dyDescent="0.3">
      <c r="B380" s="10"/>
      <c r="C380" s="10"/>
      <c r="D380" s="10"/>
      <c r="E380" s="82"/>
      <c r="F380" s="10"/>
      <c r="G380" s="10"/>
      <c r="H380" s="10"/>
    </row>
    <row r="381" spans="2:8" x14ac:dyDescent="0.3">
      <c r="B381" s="10"/>
      <c r="C381" s="10"/>
      <c r="D381" s="10"/>
      <c r="E381" s="82"/>
      <c r="F381" s="10"/>
      <c r="G381" s="10"/>
      <c r="H381" s="10"/>
    </row>
    <row r="382" spans="2:8" x14ac:dyDescent="0.3">
      <c r="B382" s="10"/>
      <c r="C382" s="10"/>
      <c r="D382" s="10"/>
      <c r="E382" s="82"/>
      <c r="F382" s="10"/>
      <c r="G382" s="10"/>
      <c r="H382" s="10"/>
    </row>
    <row r="383" spans="2:8" x14ac:dyDescent="0.3">
      <c r="B383" s="10"/>
      <c r="C383" s="10"/>
      <c r="D383" s="10"/>
      <c r="E383" s="82"/>
      <c r="F383" s="10"/>
      <c r="G383" s="10"/>
      <c r="H383" s="10"/>
    </row>
    <row r="384" spans="2:8" x14ac:dyDescent="0.3">
      <c r="B384" s="10"/>
      <c r="C384" s="10"/>
      <c r="D384" s="10"/>
      <c r="E384" s="82"/>
      <c r="F384" s="10"/>
      <c r="G384" s="10"/>
      <c r="H384" s="10"/>
    </row>
    <row r="385" spans="2:8" x14ac:dyDescent="0.3">
      <c r="B385" s="10"/>
      <c r="C385" s="10"/>
      <c r="D385" s="10"/>
      <c r="E385" s="82"/>
      <c r="F385" s="10"/>
      <c r="G385" s="10"/>
      <c r="H385" s="10"/>
    </row>
    <row r="386" spans="2:8" x14ac:dyDescent="0.3">
      <c r="B386" s="10"/>
      <c r="C386" s="10"/>
      <c r="D386" s="10"/>
      <c r="E386" s="82"/>
      <c r="F386" s="10"/>
      <c r="G386" s="10"/>
      <c r="H386" s="10"/>
    </row>
    <row r="387" spans="2:8" x14ac:dyDescent="0.3">
      <c r="B387" s="10"/>
      <c r="C387" s="10"/>
      <c r="D387" s="10"/>
      <c r="E387" s="82"/>
      <c r="F387" s="10"/>
      <c r="G387" s="10"/>
      <c r="H387" s="10"/>
    </row>
    <row r="388" spans="2:8" x14ac:dyDescent="0.3">
      <c r="B388" s="10"/>
      <c r="C388" s="10"/>
      <c r="D388" s="10"/>
      <c r="E388" s="82"/>
      <c r="F388" s="10"/>
      <c r="G388" s="10"/>
      <c r="H388" s="10"/>
    </row>
    <row r="389" spans="2:8" x14ac:dyDescent="0.3">
      <c r="B389" s="10"/>
      <c r="C389" s="10"/>
      <c r="D389" s="10"/>
      <c r="E389" s="82"/>
      <c r="F389" s="10"/>
      <c r="G389" s="10"/>
      <c r="H389" s="10"/>
    </row>
    <row r="390" spans="2:8" x14ac:dyDescent="0.3">
      <c r="B390" s="10"/>
      <c r="C390" s="10"/>
      <c r="D390" s="10"/>
      <c r="E390" s="82"/>
      <c r="F390" s="10"/>
      <c r="G390" s="10"/>
      <c r="H390" s="10"/>
    </row>
    <row r="391" spans="2:8" x14ac:dyDescent="0.3">
      <c r="B391" s="10"/>
      <c r="C391" s="10"/>
      <c r="D391" s="10"/>
      <c r="E391" s="82"/>
      <c r="F391" s="10"/>
      <c r="G391" s="10"/>
      <c r="H391" s="10"/>
    </row>
    <row r="392" spans="2:8" x14ac:dyDescent="0.3">
      <c r="B392" s="10"/>
      <c r="C392" s="10"/>
      <c r="D392" s="10"/>
      <c r="E392" s="82"/>
      <c r="F392" s="10"/>
      <c r="G392" s="10"/>
      <c r="H392" s="10"/>
    </row>
    <row r="393" spans="2:8" x14ac:dyDescent="0.3">
      <c r="B393" s="10"/>
      <c r="C393" s="10"/>
      <c r="D393" s="10"/>
      <c r="E393" s="82"/>
      <c r="F393" s="10"/>
      <c r="G393" s="10"/>
      <c r="H393" s="10"/>
    </row>
    <row r="394" spans="2:8" x14ac:dyDescent="0.3">
      <c r="B394" s="10"/>
      <c r="C394" s="10"/>
      <c r="D394" s="10"/>
      <c r="E394" s="82"/>
      <c r="F394" s="10"/>
      <c r="G394" s="10"/>
      <c r="H394" s="10"/>
    </row>
    <row r="395" spans="2:8" x14ac:dyDescent="0.3">
      <c r="B395" s="10"/>
      <c r="C395" s="10"/>
      <c r="D395" s="10"/>
      <c r="E395" s="82"/>
      <c r="F395" s="10"/>
      <c r="G395" s="10"/>
      <c r="H395" s="10"/>
    </row>
    <row r="396" spans="2:8" x14ac:dyDescent="0.3">
      <c r="B396" s="10"/>
      <c r="C396" s="10"/>
      <c r="D396" s="10"/>
      <c r="E396" s="82"/>
      <c r="F396" s="10"/>
      <c r="G396" s="10"/>
      <c r="H396" s="10"/>
    </row>
    <row r="397" spans="2:8" x14ac:dyDescent="0.3">
      <c r="B397" s="10"/>
      <c r="C397" s="10"/>
      <c r="D397" s="10"/>
      <c r="E397" s="82"/>
      <c r="F397" s="10"/>
      <c r="G397" s="10"/>
      <c r="H397" s="10"/>
    </row>
    <row r="398" spans="2:8" x14ac:dyDescent="0.3">
      <c r="B398" s="10"/>
      <c r="C398" s="10"/>
      <c r="D398" s="10"/>
      <c r="E398" s="82"/>
      <c r="F398" s="10"/>
      <c r="G398" s="10"/>
      <c r="H398" s="10"/>
    </row>
    <row r="399" spans="2:8" x14ac:dyDescent="0.3">
      <c r="B399" s="10"/>
      <c r="C399" s="10"/>
      <c r="D399" s="10"/>
      <c r="E399" s="82"/>
      <c r="F399" s="10"/>
      <c r="G399" s="10"/>
      <c r="H399" s="10"/>
    </row>
    <row r="400" spans="2:8" x14ac:dyDescent="0.3">
      <c r="B400" s="10"/>
      <c r="C400" s="10"/>
      <c r="D400" s="10"/>
      <c r="E400" s="82"/>
      <c r="F400" s="10"/>
      <c r="G400" s="10"/>
      <c r="H400" s="10"/>
    </row>
    <row r="401" spans="2:8" x14ac:dyDescent="0.3">
      <c r="B401" s="10"/>
      <c r="C401" s="10"/>
      <c r="D401" s="10"/>
      <c r="E401" s="82"/>
      <c r="F401" s="10"/>
      <c r="G401" s="10"/>
      <c r="H401" s="10"/>
    </row>
    <row r="402" spans="2:8" x14ac:dyDescent="0.3">
      <c r="B402" s="10"/>
      <c r="C402" s="10"/>
      <c r="D402" s="10"/>
      <c r="E402" s="82"/>
      <c r="F402" s="10"/>
      <c r="G402" s="10"/>
      <c r="H402" s="10"/>
    </row>
    <row r="403" spans="2:8" x14ac:dyDescent="0.3">
      <c r="B403" s="10"/>
      <c r="C403" s="10"/>
      <c r="D403" s="10"/>
      <c r="E403" s="82"/>
      <c r="F403" s="10"/>
      <c r="G403" s="10"/>
      <c r="H403" s="10"/>
    </row>
    <row r="404" spans="2:8" x14ac:dyDescent="0.3">
      <c r="B404" s="10"/>
      <c r="C404" s="10"/>
      <c r="D404" s="10"/>
      <c r="E404" s="82"/>
      <c r="F404" s="10"/>
      <c r="G404" s="10"/>
      <c r="H404" s="10"/>
    </row>
    <row r="405" spans="2:8" x14ac:dyDescent="0.3">
      <c r="B405" s="10"/>
      <c r="C405" s="10"/>
      <c r="D405" s="10"/>
      <c r="E405" s="82"/>
      <c r="F405" s="10"/>
      <c r="G405" s="10"/>
      <c r="H405" s="10"/>
    </row>
    <row r="406" spans="2:8" x14ac:dyDescent="0.3">
      <c r="B406" s="10"/>
      <c r="C406" s="10"/>
      <c r="D406" s="10"/>
      <c r="E406" s="82"/>
      <c r="F406" s="10"/>
      <c r="G406" s="10"/>
      <c r="H406" s="10"/>
    </row>
    <row r="407" spans="2:8" x14ac:dyDescent="0.3">
      <c r="B407" s="10"/>
      <c r="C407" s="10"/>
      <c r="D407" s="10"/>
      <c r="E407" s="82"/>
      <c r="F407" s="10"/>
      <c r="G407" s="10"/>
      <c r="H407" s="10"/>
    </row>
    <row r="408" spans="2:8" x14ac:dyDescent="0.3">
      <c r="B408" s="10"/>
      <c r="C408" s="10"/>
      <c r="D408" s="10"/>
      <c r="E408" s="82"/>
      <c r="F408" s="10"/>
      <c r="G408" s="10"/>
      <c r="H408" s="10"/>
    </row>
    <row r="409" spans="2:8" x14ac:dyDescent="0.3">
      <c r="B409" s="10"/>
      <c r="C409" s="10"/>
      <c r="D409" s="10"/>
      <c r="E409" s="82"/>
      <c r="F409" s="10"/>
      <c r="G409" s="10"/>
      <c r="H409" s="10"/>
    </row>
    <row r="410" spans="2:8" x14ac:dyDescent="0.3">
      <c r="B410" s="10"/>
      <c r="C410" s="10"/>
      <c r="D410" s="10"/>
      <c r="E410" s="82"/>
      <c r="F410" s="10"/>
      <c r="G410" s="10"/>
      <c r="H410" s="10"/>
    </row>
    <row r="411" spans="2:8" x14ac:dyDescent="0.3">
      <c r="B411" s="10"/>
      <c r="C411" s="10"/>
      <c r="D411" s="10"/>
      <c r="E411" s="82"/>
      <c r="F411" s="10"/>
      <c r="G411" s="10"/>
      <c r="H411" s="10"/>
    </row>
    <row r="412" spans="2:8" x14ac:dyDescent="0.3">
      <c r="B412" s="10"/>
      <c r="C412" s="10"/>
      <c r="D412" s="10"/>
      <c r="E412" s="82"/>
      <c r="F412" s="10"/>
      <c r="G412" s="10"/>
      <c r="H412" s="10"/>
    </row>
    <row r="413" spans="2:8" x14ac:dyDescent="0.3">
      <c r="B413" s="10"/>
      <c r="C413" s="10"/>
      <c r="D413" s="10"/>
      <c r="E413" s="82"/>
      <c r="F413" s="10"/>
      <c r="G413" s="10"/>
      <c r="H413" s="10"/>
    </row>
    <row r="414" spans="2:8" x14ac:dyDescent="0.3">
      <c r="B414" s="10"/>
      <c r="C414" s="10"/>
      <c r="D414" s="10"/>
      <c r="E414" s="82"/>
      <c r="F414" s="10"/>
      <c r="G414" s="10"/>
      <c r="H414" s="10"/>
    </row>
    <row r="415" spans="2:8" x14ac:dyDescent="0.3">
      <c r="B415" s="10"/>
      <c r="C415" s="10"/>
      <c r="D415" s="10"/>
      <c r="E415" s="82"/>
      <c r="F415" s="10"/>
      <c r="G415" s="10"/>
      <c r="H415" s="10"/>
    </row>
    <row r="416" spans="2:8" x14ac:dyDescent="0.3">
      <c r="B416" s="10"/>
      <c r="C416" s="10"/>
      <c r="D416" s="10"/>
      <c r="E416" s="82"/>
      <c r="F416" s="10"/>
      <c r="G416" s="10"/>
      <c r="H416" s="10"/>
    </row>
    <row r="417" spans="2:8" x14ac:dyDescent="0.3">
      <c r="B417" s="10"/>
      <c r="C417" s="10"/>
      <c r="D417" s="10"/>
      <c r="E417" s="82"/>
      <c r="F417" s="10"/>
      <c r="G417" s="10"/>
      <c r="H417" s="10"/>
    </row>
    <row r="418" spans="2:8" x14ac:dyDescent="0.3">
      <c r="B418" s="10"/>
      <c r="C418" s="10"/>
      <c r="D418" s="10"/>
      <c r="E418" s="82"/>
      <c r="F418" s="10"/>
      <c r="G418" s="10"/>
      <c r="H418" s="10"/>
    </row>
    <row r="419" spans="2:8" x14ac:dyDescent="0.3">
      <c r="B419" s="10"/>
      <c r="C419" s="10"/>
      <c r="D419" s="10"/>
      <c r="E419" s="82"/>
      <c r="F419" s="10"/>
      <c r="G419" s="10"/>
      <c r="H419" s="10"/>
    </row>
    <row r="420" spans="2:8" x14ac:dyDescent="0.3">
      <c r="B420" s="10"/>
      <c r="C420" s="10"/>
      <c r="D420" s="10"/>
      <c r="E420" s="82"/>
      <c r="F420" s="10"/>
      <c r="G420" s="10"/>
      <c r="H420" s="10"/>
    </row>
    <row r="421" spans="2:8" x14ac:dyDescent="0.3">
      <c r="B421" s="10"/>
      <c r="C421" s="10"/>
      <c r="D421" s="10"/>
      <c r="E421" s="82"/>
      <c r="F421" s="10"/>
      <c r="G421" s="10"/>
      <c r="H421" s="10"/>
    </row>
    <row r="422" spans="2:8" x14ac:dyDescent="0.3">
      <c r="B422" s="10"/>
      <c r="C422" s="10"/>
      <c r="D422" s="10"/>
      <c r="E422" s="82"/>
      <c r="F422" s="10"/>
      <c r="G422" s="10"/>
      <c r="H422" s="10"/>
    </row>
    <row r="423" spans="2:8" x14ac:dyDescent="0.3">
      <c r="B423" s="10"/>
      <c r="C423" s="10"/>
      <c r="D423" s="10"/>
      <c r="E423" s="82"/>
      <c r="F423" s="10"/>
      <c r="G423" s="10"/>
      <c r="H423" s="10"/>
    </row>
    <row r="424" spans="2:8" x14ac:dyDescent="0.3">
      <c r="B424" s="10"/>
      <c r="C424" s="10"/>
      <c r="D424" s="10"/>
      <c r="E424" s="82"/>
      <c r="F424" s="10"/>
      <c r="G424" s="10"/>
      <c r="H424" s="10"/>
    </row>
    <row r="425" spans="2:8" x14ac:dyDescent="0.3">
      <c r="B425" s="10"/>
      <c r="C425" s="10"/>
      <c r="D425" s="10"/>
      <c r="E425" s="82"/>
      <c r="F425" s="10"/>
      <c r="G425" s="10"/>
      <c r="H425" s="10"/>
    </row>
    <row r="426" spans="2:8" x14ac:dyDescent="0.3">
      <c r="B426" s="10"/>
      <c r="C426" s="10"/>
      <c r="D426" s="10"/>
      <c r="E426" s="82"/>
      <c r="F426" s="10"/>
      <c r="G426" s="10"/>
      <c r="H426" s="10"/>
    </row>
    <row r="427" spans="2:8" x14ac:dyDescent="0.3">
      <c r="B427" s="10"/>
      <c r="C427" s="10"/>
      <c r="D427" s="10"/>
      <c r="E427" s="82"/>
      <c r="F427" s="10"/>
      <c r="G427" s="10"/>
      <c r="H427" s="10"/>
    </row>
    <row r="428" spans="2:8" x14ac:dyDescent="0.3">
      <c r="B428" s="10"/>
      <c r="C428" s="10"/>
      <c r="D428" s="10"/>
      <c r="E428" s="82"/>
      <c r="F428" s="10"/>
      <c r="G428" s="10"/>
      <c r="H428" s="10"/>
    </row>
    <row r="429" spans="2:8" x14ac:dyDescent="0.3">
      <c r="B429" s="10"/>
      <c r="C429" s="10"/>
      <c r="D429" s="10"/>
      <c r="E429" s="82"/>
      <c r="F429" s="10"/>
      <c r="G429" s="10"/>
      <c r="H429" s="10"/>
    </row>
    <row r="430" spans="2:8" x14ac:dyDescent="0.3">
      <c r="B430" s="10"/>
      <c r="C430" s="10"/>
      <c r="D430" s="10"/>
      <c r="E430" s="82"/>
      <c r="F430" s="10"/>
      <c r="G430" s="10"/>
      <c r="H430" s="10"/>
    </row>
    <row r="431" spans="2:8" x14ac:dyDescent="0.3">
      <c r="B431" s="10"/>
      <c r="C431" s="10"/>
      <c r="D431" s="10"/>
      <c r="E431" s="82"/>
      <c r="F431" s="10"/>
      <c r="G431" s="10"/>
      <c r="H431" s="10"/>
    </row>
    <row r="432" spans="2:8" x14ac:dyDescent="0.3">
      <c r="B432" s="10"/>
      <c r="C432" s="10"/>
      <c r="D432" s="10"/>
      <c r="E432" s="82"/>
      <c r="F432" s="10"/>
      <c r="G432" s="10"/>
      <c r="H432" s="10"/>
    </row>
    <row r="433" spans="2:8" x14ac:dyDescent="0.3">
      <c r="B433" s="10"/>
      <c r="C433" s="10"/>
      <c r="D433" s="10"/>
      <c r="E433" s="82"/>
      <c r="F433" s="10"/>
      <c r="G433" s="10"/>
      <c r="H433" s="10"/>
    </row>
    <row r="434" spans="2:8" x14ac:dyDescent="0.3">
      <c r="B434" s="10"/>
      <c r="C434" s="10"/>
      <c r="D434" s="10"/>
      <c r="E434" s="82"/>
      <c r="F434" s="10"/>
      <c r="G434" s="10"/>
      <c r="H434" s="10"/>
    </row>
    <row r="435" spans="2:8" x14ac:dyDescent="0.3">
      <c r="B435" s="10"/>
      <c r="C435" s="10"/>
      <c r="D435" s="10"/>
      <c r="E435" s="82"/>
      <c r="F435" s="10"/>
      <c r="G435" s="10"/>
      <c r="H435" s="10"/>
    </row>
    <row r="436" spans="2:8" x14ac:dyDescent="0.3">
      <c r="B436" s="10"/>
      <c r="C436" s="10"/>
      <c r="D436" s="10"/>
      <c r="E436" s="82"/>
      <c r="F436" s="10"/>
      <c r="G436" s="10"/>
      <c r="H436" s="10"/>
    </row>
    <row r="437" spans="2:8" x14ac:dyDescent="0.3">
      <c r="B437" s="10"/>
      <c r="C437" s="10"/>
      <c r="D437" s="10"/>
      <c r="E437" s="82"/>
      <c r="F437" s="10"/>
      <c r="G437" s="10"/>
      <c r="H437" s="10"/>
    </row>
    <row r="438" spans="2:8" x14ac:dyDescent="0.3">
      <c r="B438" s="10"/>
      <c r="C438" s="10"/>
      <c r="D438" s="10"/>
      <c r="E438" s="82"/>
      <c r="F438" s="10"/>
      <c r="G438" s="10"/>
      <c r="H438" s="10"/>
    </row>
    <row r="439" spans="2:8" x14ac:dyDescent="0.3">
      <c r="B439" s="10"/>
      <c r="C439" s="10"/>
      <c r="D439" s="10"/>
      <c r="E439" s="82"/>
      <c r="F439" s="10"/>
      <c r="G439" s="10"/>
      <c r="H439" s="10"/>
    </row>
    <row r="440" spans="2:8" x14ac:dyDescent="0.3">
      <c r="B440" s="10"/>
      <c r="C440" s="10"/>
      <c r="D440" s="10"/>
      <c r="E440" s="82"/>
      <c r="F440" s="10"/>
      <c r="G440" s="10"/>
      <c r="H440" s="10"/>
    </row>
    <row r="441" spans="2:8" x14ac:dyDescent="0.3">
      <c r="B441" s="10"/>
      <c r="C441" s="10"/>
      <c r="D441" s="10"/>
      <c r="E441" s="82"/>
      <c r="F441" s="10"/>
      <c r="G441" s="10"/>
      <c r="H441" s="10"/>
    </row>
    <row r="442" spans="2:8" x14ac:dyDescent="0.3">
      <c r="B442" s="10"/>
      <c r="C442" s="10"/>
      <c r="D442" s="10"/>
      <c r="E442" s="82"/>
      <c r="F442" s="10"/>
      <c r="G442" s="10"/>
      <c r="H442" s="10"/>
    </row>
    <row r="443" spans="2:8" x14ac:dyDescent="0.3">
      <c r="B443" s="10"/>
      <c r="C443" s="10"/>
      <c r="D443" s="10"/>
      <c r="E443" s="82"/>
      <c r="F443" s="10"/>
      <c r="G443" s="10"/>
      <c r="H443" s="10"/>
    </row>
    <row r="444" spans="2:8" x14ac:dyDescent="0.3">
      <c r="B444" s="10"/>
      <c r="C444" s="10"/>
      <c r="D444" s="10"/>
      <c r="E444" s="82"/>
      <c r="F444" s="10"/>
      <c r="G444" s="10"/>
      <c r="H444" s="10"/>
    </row>
    <row r="445" spans="2:8" x14ac:dyDescent="0.3">
      <c r="B445" s="10"/>
      <c r="C445" s="10"/>
      <c r="D445" s="10"/>
      <c r="E445" s="82"/>
      <c r="F445" s="10"/>
      <c r="G445" s="10"/>
      <c r="H445" s="10"/>
    </row>
    <row r="446" spans="2:8" x14ac:dyDescent="0.3">
      <c r="B446" s="10"/>
      <c r="C446" s="10"/>
      <c r="D446" s="10"/>
      <c r="E446" s="82"/>
      <c r="F446" s="10"/>
      <c r="G446" s="10"/>
      <c r="H446" s="10"/>
    </row>
    <row r="447" spans="2:8" x14ac:dyDescent="0.3">
      <c r="B447" s="10"/>
      <c r="C447" s="10"/>
      <c r="D447" s="10"/>
      <c r="E447" s="82"/>
      <c r="F447" s="10"/>
      <c r="G447" s="10"/>
      <c r="H447" s="10"/>
    </row>
    <row r="448" spans="2:8" x14ac:dyDescent="0.3">
      <c r="B448" s="10"/>
      <c r="C448" s="10"/>
      <c r="D448" s="10"/>
      <c r="E448" s="82"/>
      <c r="F448" s="10"/>
      <c r="G448" s="10"/>
      <c r="H448" s="10"/>
    </row>
    <row r="449" spans="2:8" x14ac:dyDescent="0.3">
      <c r="B449" s="10"/>
      <c r="C449" s="10"/>
      <c r="D449" s="10"/>
      <c r="E449" s="82"/>
      <c r="F449" s="10"/>
      <c r="G449" s="10"/>
      <c r="H449" s="10"/>
    </row>
    <row r="450" spans="2:8" x14ac:dyDescent="0.3">
      <c r="B450" s="10"/>
      <c r="C450" s="10"/>
      <c r="D450" s="10"/>
      <c r="E450" s="82"/>
      <c r="F450" s="10"/>
      <c r="G450" s="10"/>
      <c r="H450" s="10"/>
    </row>
    <row r="451" spans="2:8" x14ac:dyDescent="0.3">
      <c r="B451" s="10"/>
      <c r="C451" s="10"/>
      <c r="D451" s="10"/>
      <c r="E451" s="82"/>
      <c r="F451" s="10"/>
      <c r="G451" s="10"/>
      <c r="H451" s="10"/>
    </row>
    <row r="452" spans="2:8" x14ac:dyDescent="0.3">
      <c r="B452" s="10"/>
      <c r="C452" s="10"/>
      <c r="D452" s="10"/>
      <c r="E452" s="82"/>
      <c r="F452" s="10"/>
      <c r="G452" s="10"/>
      <c r="H452" s="10"/>
    </row>
    <row r="453" spans="2:8" x14ac:dyDescent="0.3">
      <c r="B453" s="10"/>
      <c r="C453" s="10"/>
      <c r="D453" s="10"/>
      <c r="E453" s="82"/>
      <c r="F453" s="10"/>
      <c r="G453" s="10"/>
      <c r="H453" s="10"/>
    </row>
    <row r="454" spans="2:8" x14ac:dyDescent="0.3">
      <c r="B454" s="10"/>
      <c r="C454" s="10"/>
      <c r="D454" s="10"/>
      <c r="E454" s="82"/>
      <c r="F454" s="10"/>
      <c r="G454" s="10"/>
      <c r="H454" s="10"/>
    </row>
    <row r="455" spans="2:8" x14ac:dyDescent="0.3">
      <c r="B455" s="10"/>
      <c r="C455" s="10"/>
      <c r="D455" s="10"/>
      <c r="E455" s="82"/>
      <c r="F455" s="10"/>
      <c r="G455" s="10"/>
      <c r="H455" s="10"/>
    </row>
    <row r="456" spans="2:8" x14ac:dyDescent="0.3">
      <c r="B456" s="10"/>
      <c r="C456" s="10"/>
      <c r="D456" s="10"/>
      <c r="E456" s="82"/>
      <c r="F456" s="10"/>
      <c r="G456" s="10"/>
      <c r="H456" s="10"/>
    </row>
    <row r="457" spans="2:8" x14ac:dyDescent="0.3">
      <c r="B457" s="10"/>
      <c r="C457" s="10"/>
      <c r="D457" s="10"/>
      <c r="E457" s="82"/>
      <c r="F457" s="10"/>
      <c r="G457" s="10"/>
      <c r="H457" s="10"/>
    </row>
    <row r="458" spans="2:8" x14ac:dyDescent="0.3">
      <c r="B458" s="10"/>
      <c r="C458" s="10"/>
      <c r="D458" s="10"/>
      <c r="E458" s="82"/>
      <c r="F458" s="10"/>
      <c r="G458" s="10"/>
      <c r="H458" s="10"/>
    </row>
    <row r="459" spans="2:8" x14ac:dyDescent="0.3">
      <c r="B459" s="10"/>
      <c r="C459" s="10"/>
      <c r="D459" s="10"/>
      <c r="E459" s="82"/>
      <c r="F459" s="10"/>
      <c r="G459" s="10"/>
      <c r="H459" s="10"/>
    </row>
    <row r="460" spans="2:8" x14ac:dyDescent="0.3">
      <c r="B460" s="10"/>
      <c r="C460" s="10"/>
      <c r="D460" s="10"/>
      <c r="E460" s="82"/>
      <c r="F460" s="10"/>
      <c r="G460" s="10"/>
      <c r="H460" s="10"/>
    </row>
    <row r="461" spans="2:8" x14ac:dyDescent="0.3">
      <c r="B461" s="10"/>
      <c r="C461" s="10"/>
      <c r="D461" s="10"/>
      <c r="E461" s="82"/>
      <c r="F461" s="10"/>
      <c r="G461" s="10"/>
      <c r="H461" s="10"/>
    </row>
    <row r="462" spans="2:8" x14ac:dyDescent="0.3">
      <c r="B462" s="10"/>
      <c r="C462" s="10"/>
      <c r="D462" s="10"/>
      <c r="E462" s="82"/>
      <c r="F462" s="10"/>
      <c r="G462" s="10"/>
      <c r="H462" s="10"/>
    </row>
    <row r="463" spans="2:8" x14ac:dyDescent="0.3">
      <c r="B463" s="10"/>
      <c r="C463" s="10"/>
      <c r="D463" s="10"/>
      <c r="E463" s="82"/>
      <c r="F463" s="10"/>
      <c r="G463" s="10"/>
      <c r="H463" s="10"/>
    </row>
    <row r="464" spans="2:8" x14ac:dyDescent="0.3">
      <c r="B464" s="10"/>
      <c r="C464" s="10"/>
      <c r="D464" s="10"/>
      <c r="E464" s="82"/>
      <c r="F464" s="10"/>
      <c r="G464" s="10"/>
      <c r="H464" s="10"/>
    </row>
    <row r="465" spans="2:8" x14ac:dyDescent="0.3">
      <c r="B465" s="10"/>
      <c r="C465" s="10"/>
      <c r="D465" s="10"/>
      <c r="E465" s="82"/>
      <c r="F465" s="10"/>
      <c r="G465" s="10"/>
      <c r="H465" s="10"/>
    </row>
    <row r="466" spans="2:8" x14ac:dyDescent="0.3">
      <c r="B466" s="10"/>
      <c r="C466" s="10"/>
      <c r="D466" s="10"/>
      <c r="E466" s="82"/>
      <c r="F466" s="10"/>
      <c r="G466" s="10"/>
      <c r="H466" s="10"/>
    </row>
    <row r="467" spans="2:8" x14ac:dyDescent="0.3">
      <c r="B467" s="10"/>
      <c r="C467" s="10"/>
      <c r="D467" s="10"/>
      <c r="E467" s="82"/>
      <c r="F467" s="10"/>
      <c r="G467" s="10"/>
      <c r="H467" s="10"/>
    </row>
    <row r="468" spans="2:8" x14ac:dyDescent="0.3">
      <c r="B468" s="10"/>
      <c r="C468" s="10"/>
      <c r="D468" s="10"/>
      <c r="E468" s="82"/>
      <c r="F468" s="10"/>
      <c r="G468" s="10"/>
      <c r="H468" s="10"/>
    </row>
    <row r="469" spans="2:8" x14ac:dyDescent="0.3">
      <c r="B469" s="10"/>
      <c r="C469" s="10"/>
      <c r="D469" s="10"/>
      <c r="E469" s="82"/>
      <c r="F469" s="10"/>
      <c r="G469" s="10"/>
      <c r="H469" s="10"/>
    </row>
    <row r="470" spans="2:8" x14ac:dyDescent="0.3">
      <c r="B470" s="10"/>
      <c r="C470" s="10"/>
      <c r="D470" s="10"/>
      <c r="E470" s="82"/>
      <c r="F470" s="10"/>
      <c r="G470" s="10"/>
      <c r="H470" s="10"/>
    </row>
    <row r="471" spans="2:8" x14ac:dyDescent="0.3">
      <c r="B471" s="10"/>
      <c r="C471" s="10"/>
      <c r="D471" s="10"/>
      <c r="E471" s="82"/>
      <c r="F471" s="10"/>
      <c r="G471" s="10"/>
      <c r="H471" s="10"/>
    </row>
    <row r="472" spans="2:8" x14ac:dyDescent="0.3">
      <c r="B472" s="10"/>
      <c r="C472" s="10"/>
      <c r="D472" s="10"/>
      <c r="E472" s="82"/>
      <c r="F472" s="10"/>
      <c r="G472" s="10"/>
      <c r="H472" s="10"/>
    </row>
    <row r="473" spans="2:8" x14ac:dyDescent="0.3">
      <c r="B473" s="10"/>
      <c r="C473" s="10"/>
      <c r="D473" s="10"/>
      <c r="E473" s="82"/>
      <c r="F473" s="10"/>
      <c r="G473" s="10"/>
      <c r="H473" s="10"/>
    </row>
    <row r="474" spans="2:8" x14ac:dyDescent="0.3">
      <c r="B474" s="10"/>
      <c r="C474" s="10"/>
      <c r="D474" s="10"/>
      <c r="E474" s="82"/>
      <c r="F474" s="10"/>
      <c r="G474" s="10"/>
      <c r="H474" s="10"/>
    </row>
    <row r="475" spans="2:8" x14ac:dyDescent="0.3">
      <c r="B475" s="10"/>
      <c r="C475" s="10"/>
      <c r="D475" s="10"/>
      <c r="E475" s="82"/>
      <c r="F475" s="10"/>
      <c r="G475" s="10"/>
      <c r="H475" s="10"/>
    </row>
    <row r="476" spans="2:8" x14ac:dyDescent="0.3">
      <c r="B476" s="10"/>
      <c r="C476" s="10"/>
      <c r="D476" s="10"/>
      <c r="E476" s="82"/>
      <c r="F476" s="10"/>
      <c r="G476" s="10"/>
      <c r="H476" s="10"/>
    </row>
    <row r="477" spans="2:8" x14ac:dyDescent="0.3">
      <c r="B477" s="10"/>
      <c r="C477" s="10"/>
      <c r="D477" s="10"/>
      <c r="E477" s="82"/>
      <c r="F477" s="10"/>
      <c r="G477" s="10"/>
      <c r="H477" s="10"/>
    </row>
    <row r="478" spans="2:8" x14ac:dyDescent="0.3">
      <c r="B478" s="10"/>
      <c r="C478" s="10"/>
      <c r="D478" s="10"/>
      <c r="E478" s="82"/>
      <c r="F478" s="10"/>
      <c r="G478" s="10"/>
      <c r="H478" s="10"/>
    </row>
    <row r="479" spans="2:8" x14ac:dyDescent="0.3">
      <c r="B479" s="10"/>
      <c r="C479" s="10"/>
      <c r="D479" s="10"/>
      <c r="E479" s="82"/>
      <c r="F479" s="10"/>
      <c r="G479" s="10"/>
      <c r="H479" s="10"/>
    </row>
    <row r="480" spans="2:8" x14ac:dyDescent="0.3">
      <c r="B480" s="10"/>
      <c r="C480" s="10"/>
      <c r="D480" s="10"/>
      <c r="E480" s="82"/>
      <c r="F480" s="10"/>
      <c r="G480" s="10"/>
      <c r="H480" s="10"/>
    </row>
    <row r="481" spans="2:8" x14ac:dyDescent="0.3">
      <c r="B481" s="10"/>
      <c r="C481" s="10"/>
      <c r="D481" s="10"/>
      <c r="E481" s="82"/>
      <c r="F481" s="10"/>
      <c r="G481" s="10"/>
      <c r="H481" s="10"/>
    </row>
    <row r="482" spans="2:8" x14ac:dyDescent="0.3">
      <c r="B482" s="10"/>
      <c r="C482" s="10"/>
      <c r="D482" s="10"/>
      <c r="E482" s="82"/>
      <c r="F482" s="10"/>
      <c r="G482" s="10"/>
      <c r="H482" s="10"/>
    </row>
    <row r="483" spans="2:8" x14ac:dyDescent="0.3">
      <c r="B483" s="10"/>
      <c r="C483" s="10"/>
      <c r="D483" s="10"/>
      <c r="E483" s="82"/>
      <c r="F483" s="10"/>
      <c r="G483" s="10"/>
      <c r="H483" s="10"/>
    </row>
    <row r="484" spans="2:8" x14ac:dyDescent="0.3">
      <c r="B484" s="10"/>
      <c r="C484" s="10"/>
      <c r="D484" s="10"/>
      <c r="E484" s="82"/>
      <c r="F484" s="10"/>
      <c r="G484" s="10"/>
      <c r="H484" s="10"/>
    </row>
    <row r="485" spans="2:8" x14ac:dyDescent="0.3">
      <c r="B485" s="10"/>
      <c r="C485" s="10"/>
      <c r="D485" s="10"/>
      <c r="E485" s="82"/>
      <c r="F485" s="10"/>
      <c r="G485" s="10"/>
      <c r="H485" s="10"/>
    </row>
    <row r="486" spans="2:8" x14ac:dyDescent="0.3">
      <c r="B486" s="10"/>
      <c r="C486" s="10"/>
      <c r="D486" s="10"/>
      <c r="E486" s="82"/>
      <c r="F486" s="10"/>
      <c r="G486" s="10"/>
      <c r="H486" s="10"/>
    </row>
    <row r="487" spans="2:8" x14ac:dyDescent="0.3">
      <c r="B487" s="10"/>
      <c r="C487" s="10"/>
      <c r="D487" s="10"/>
      <c r="E487" s="82"/>
      <c r="F487" s="10"/>
      <c r="G487" s="10"/>
      <c r="H487" s="10"/>
    </row>
    <row r="488" spans="2:8" x14ac:dyDescent="0.3">
      <c r="B488" s="10"/>
      <c r="C488" s="10"/>
      <c r="D488" s="10"/>
      <c r="E488" s="82"/>
      <c r="F488" s="10"/>
      <c r="G488" s="10"/>
      <c r="H488" s="10"/>
    </row>
    <row r="489" spans="2:8" x14ac:dyDescent="0.3">
      <c r="B489" s="10"/>
      <c r="C489" s="10"/>
      <c r="D489" s="10"/>
      <c r="E489" s="82"/>
      <c r="F489" s="10"/>
      <c r="G489" s="10"/>
      <c r="H489" s="10"/>
    </row>
    <row r="490" spans="2:8" x14ac:dyDescent="0.3">
      <c r="B490" s="10"/>
      <c r="C490" s="10"/>
      <c r="D490" s="10"/>
      <c r="E490" s="82"/>
      <c r="F490" s="10"/>
      <c r="G490" s="10"/>
      <c r="H490" s="10"/>
    </row>
    <row r="491" spans="2:8" x14ac:dyDescent="0.3">
      <c r="B491" s="10"/>
      <c r="C491" s="10"/>
      <c r="D491" s="10"/>
      <c r="E491" s="82"/>
      <c r="F491" s="10"/>
      <c r="G491" s="10"/>
      <c r="H491" s="10"/>
    </row>
    <row r="492" spans="2:8" x14ac:dyDescent="0.3">
      <c r="B492" s="10"/>
      <c r="C492" s="10"/>
      <c r="D492" s="10"/>
      <c r="E492" s="82"/>
      <c r="F492" s="10"/>
      <c r="G492" s="10"/>
      <c r="H492" s="10"/>
    </row>
    <row r="493" spans="2:8" x14ac:dyDescent="0.3">
      <c r="B493" s="10"/>
      <c r="C493" s="10"/>
      <c r="D493" s="10"/>
      <c r="E493" s="82"/>
      <c r="F493" s="10"/>
      <c r="G493" s="10"/>
      <c r="H493" s="10"/>
    </row>
    <row r="494" spans="2:8" x14ac:dyDescent="0.3">
      <c r="B494" s="10"/>
      <c r="C494" s="10"/>
      <c r="D494" s="10"/>
      <c r="E494" s="82"/>
      <c r="F494" s="10"/>
      <c r="G494" s="10"/>
      <c r="H494" s="10"/>
    </row>
    <row r="495" spans="2:8" x14ac:dyDescent="0.3">
      <c r="B495" s="10"/>
      <c r="C495" s="10"/>
      <c r="D495" s="10"/>
      <c r="E495" s="82"/>
      <c r="F495" s="10"/>
      <c r="G495" s="10"/>
      <c r="H495" s="10"/>
    </row>
    <row r="496" spans="2:8" x14ac:dyDescent="0.3">
      <c r="B496" s="10"/>
      <c r="C496" s="10"/>
      <c r="D496" s="10"/>
      <c r="E496" s="82"/>
      <c r="F496" s="10"/>
      <c r="G496" s="10"/>
      <c r="H496" s="10"/>
    </row>
    <row r="497" spans="2:8" x14ac:dyDescent="0.3">
      <c r="B497" s="10"/>
      <c r="C497" s="10"/>
      <c r="D497" s="10"/>
      <c r="E497" s="82"/>
      <c r="F497" s="10"/>
      <c r="G497" s="10"/>
      <c r="H497" s="10"/>
    </row>
    <row r="498" spans="2:8" x14ac:dyDescent="0.3">
      <c r="B498" s="10"/>
      <c r="C498" s="10"/>
      <c r="D498" s="10"/>
      <c r="E498" s="82"/>
      <c r="F498" s="10"/>
      <c r="G498" s="10"/>
      <c r="H498" s="10"/>
    </row>
    <row r="499" spans="2:8" x14ac:dyDescent="0.3">
      <c r="B499" s="10"/>
      <c r="C499" s="10"/>
      <c r="D499" s="10"/>
      <c r="E499" s="82"/>
      <c r="F499" s="10"/>
      <c r="G499" s="10"/>
      <c r="H499" s="10"/>
    </row>
    <row r="500" spans="2:8" x14ac:dyDescent="0.3">
      <c r="B500" s="10"/>
      <c r="C500" s="10"/>
      <c r="D500" s="10"/>
      <c r="E500" s="82"/>
      <c r="F500" s="10"/>
      <c r="G500" s="10"/>
      <c r="H500" s="10"/>
    </row>
    <row r="501" spans="2:8" x14ac:dyDescent="0.3">
      <c r="B501" s="10"/>
      <c r="C501" s="10"/>
      <c r="D501" s="10"/>
      <c r="E501" s="82"/>
      <c r="F501" s="10"/>
      <c r="G501" s="10"/>
      <c r="H501" s="10"/>
    </row>
    <row r="502" spans="2:8" x14ac:dyDescent="0.3">
      <c r="B502" s="10"/>
      <c r="C502" s="10"/>
      <c r="D502" s="10"/>
      <c r="E502" s="82"/>
      <c r="F502" s="10"/>
      <c r="G502" s="10"/>
      <c r="H502" s="10"/>
    </row>
    <row r="503" spans="2:8" x14ac:dyDescent="0.3">
      <c r="B503" s="10"/>
      <c r="C503" s="10"/>
      <c r="D503" s="10"/>
      <c r="E503" s="82"/>
      <c r="F503" s="10"/>
      <c r="G503" s="10"/>
      <c r="H503" s="10"/>
    </row>
    <row r="504" spans="2:8" x14ac:dyDescent="0.3">
      <c r="B504" s="10"/>
      <c r="C504" s="10"/>
      <c r="D504" s="10"/>
      <c r="E504" s="82"/>
      <c r="F504" s="10"/>
      <c r="G504" s="10"/>
      <c r="H504" s="10"/>
    </row>
    <row r="505" spans="2:8" x14ac:dyDescent="0.3">
      <c r="B505" s="10"/>
      <c r="C505" s="10"/>
      <c r="D505" s="10"/>
      <c r="E505" s="82"/>
      <c r="F505" s="10"/>
      <c r="G505" s="10"/>
      <c r="H505" s="10"/>
    </row>
    <row r="506" spans="2:8" x14ac:dyDescent="0.3">
      <c r="B506" s="10"/>
      <c r="C506" s="10"/>
      <c r="D506" s="10"/>
      <c r="E506" s="82"/>
      <c r="F506" s="10"/>
      <c r="G506" s="10"/>
      <c r="H506" s="10"/>
    </row>
    <row r="507" spans="2:8" x14ac:dyDescent="0.3">
      <c r="B507" s="10"/>
      <c r="C507" s="10"/>
      <c r="D507" s="10"/>
      <c r="E507" s="82"/>
      <c r="F507" s="10"/>
      <c r="G507" s="10"/>
      <c r="H507" s="10"/>
    </row>
    <row r="508" spans="2:8" x14ac:dyDescent="0.3">
      <c r="B508" s="10"/>
      <c r="C508" s="10"/>
      <c r="D508" s="10"/>
      <c r="E508" s="82"/>
      <c r="F508" s="10"/>
      <c r="G508" s="10"/>
      <c r="H508" s="10"/>
    </row>
    <row r="509" spans="2:8" x14ac:dyDescent="0.3">
      <c r="B509" s="10"/>
      <c r="C509" s="10"/>
      <c r="D509" s="10"/>
      <c r="E509" s="82"/>
      <c r="F509" s="10"/>
      <c r="G509" s="10"/>
      <c r="H509" s="10"/>
    </row>
    <row r="510" spans="2:8" x14ac:dyDescent="0.3">
      <c r="B510" s="10"/>
      <c r="C510" s="10"/>
      <c r="D510" s="10"/>
      <c r="E510" s="82"/>
      <c r="F510" s="10"/>
      <c r="G510" s="10"/>
      <c r="H510" s="10"/>
    </row>
    <row r="511" spans="2:8" x14ac:dyDescent="0.3">
      <c r="B511" s="10"/>
      <c r="C511" s="10"/>
      <c r="D511" s="10"/>
      <c r="E511" s="82"/>
      <c r="F511" s="10"/>
      <c r="G511" s="10"/>
      <c r="H511" s="10"/>
    </row>
    <row r="512" spans="2:8" x14ac:dyDescent="0.3">
      <c r="B512" s="10"/>
      <c r="C512" s="10"/>
      <c r="D512" s="10"/>
      <c r="E512" s="82"/>
      <c r="F512" s="10"/>
      <c r="G512" s="10"/>
      <c r="H512" s="10"/>
    </row>
    <row r="513" spans="2:8" x14ac:dyDescent="0.3">
      <c r="B513" s="10"/>
      <c r="C513" s="10"/>
      <c r="D513" s="10"/>
      <c r="E513" s="82"/>
      <c r="F513" s="10"/>
      <c r="G513" s="10"/>
      <c r="H513" s="10"/>
    </row>
    <row r="514" spans="2:8" x14ac:dyDescent="0.3">
      <c r="B514" s="10"/>
      <c r="C514" s="10"/>
      <c r="D514" s="10"/>
      <c r="E514" s="82"/>
      <c r="F514" s="10"/>
      <c r="G514" s="10"/>
      <c r="H514" s="10"/>
    </row>
    <row r="515" spans="2:8" x14ac:dyDescent="0.3">
      <c r="B515" s="10"/>
      <c r="C515" s="10"/>
      <c r="D515" s="10"/>
      <c r="E515" s="82"/>
      <c r="F515" s="10"/>
      <c r="G515" s="10"/>
      <c r="H515" s="10"/>
    </row>
    <row r="516" spans="2:8" x14ac:dyDescent="0.3">
      <c r="B516" s="10"/>
      <c r="C516" s="10"/>
      <c r="D516" s="10"/>
      <c r="E516" s="82"/>
      <c r="F516" s="10"/>
      <c r="G516" s="10"/>
      <c r="H516" s="10"/>
    </row>
    <row r="517" spans="2:8" x14ac:dyDescent="0.3">
      <c r="B517" s="10"/>
      <c r="C517" s="10"/>
      <c r="D517" s="10"/>
      <c r="E517" s="82"/>
      <c r="F517" s="10"/>
      <c r="G517" s="10"/>
      <c r="H517" s="10"/>
    </row>
    <row r="518" spans="2:8" x14ac:dyDescent="0.3">
      <c r="B518" s="10"/>
      <c r="C518" s="10"/>
      <c r="D518" s="10"/>
      <c r="E518" s="82"/>
      <c r="F518" s="10"/>
      <c r="G518" s="10"/>
      <c r="H518" s="10"/>
    </row>
    <row r="519" spans="2:8" x14ac:dyDescent="0.3">
      <c r="B519" s="10"/>
      <c r="C519" s="10"/>
      <c r="D519" s="10"/>
      <c r="E519" s="82"/>
      <c r="F519" s="10"/>
      <c r="G519" s="10"/>
      <c r="H519" s="10"/>
    </row>
    <row r="520" spans="2:8" x14ac:dyDescent="0.3">
      <c r="B520" s="10"/>
      <c r="C520" s="10"/>
      <c r="D520" s="10"/>
      <c r="E520" s="82"/>
      <c r="F520" s="10"/>
      <c r="G520" s="10"/>
      <c r="H520" s="10"/>
    </row>
    <row r="521" spans="2:8" x14ac:dyDescent="0.3">
      <c r="B521" s="10"/>
      <c r="C521" s="10"/>
      <c r="D521" s="10"/>
      <c r="E521" s="82"/>
      <c r="F521" s="10"/>
      <c r="G521" s="10"/>
      <c r="H521" s="10"/>
    </row>
    <row r="522" spans="2:8" x14ac:dyDescent="0.3">
      <c r="B522" s="10"/>
      <c r="C522" s="10"/>
      <c r="D522" s="10"/>
      <c r="E522" s="82"/>
      <c r="F522" s="10"/>
      <c r="G522" s="10"/>
      <c r="H522" s="10"/>
    </row>
    <row r="523" spans="2:8" x14ac:dyDescent="0.3">
      <c r="B523" s="10"/>
      <c r="C523" s="10"/>
      <c r="D523" s="10"/>
      <c r="E523" s="82"/>
      <c r="F523" s="10"/>
      <c r="G523" s="10"/>
      <c r="H523" s="10"/>
    </row>
    <row r="524" spans="2:8" x14ac:dyDescent="0.3">
      <c r="B524" s="10"/>
      <c r="C524" s="10"/>
      <c r="D524" s="10"/>
      <c r="E524" s="82"/>
      <c r="F524" s="10"/>
      <c r="G524" s="10"/>
      <c r="H524" s="10"/>
    </row>
    <row r="525" spans="2:8" x14ac:dyDescent="0.3">
      <c r="B525" s="10"/>
      <c r="C525" s="10"/>
      <c r="D525" s="10"/>
      <c r="E525" s="82"/>
      <c r="F525" s="10"/>
      <c r="G525" s="10"/>
      <c r="H525" s="10"/>
    </row>
    <row r="526" spans="2:8" x14ac:dyDescent="0.3">
      <c r="B526" s="10"/>
      <c r="C526" s="10"/>
      <c r="D526" s="10"/>
      <c r="E526" s="82"/>
      <c r="F526" s="10"/>
      <c r="G526" s="10"/>
      <c r="H526" s="10"/>
    </row>
    <row r="527" spans="2:8" x14ac:dyDescent="0.3">
      <c r="B527" s="10"/>
      <c r="C527" s="10"/>
      <c r="D527" s="10"/>
      <c r="E527" s="82"/>
      <c r="F527" s="10"/>
      <c r="G527" s="10"/>
      <c r="H527" s="10"/>
    </row>
    <row r="528" spans="2:8" x14ac:dyDescent="0.3">
      <c r="B528" s="10"/>
      <c r="C528" s="10"/>
      <c r="D528" s="10"/>
      <c r="E528" s="82"/>
      <c r="F528" s="10"/>
      <c r="G528" s="10"/>
      <c r="H528" s="10"/>
    </row>
    <row r="529" spans="2:8" x14ac:dyDescent="0.3">
      <c r="B529" s="10"/>
      <c r="C529" s="10"/>
      <c r="D529" s="10"/>
      <c r="E529" s="82"/>
      <c r="F529" s="10"/>
      <c r="G529" s="10"/>
      <c r="H529" s="10"/>
    </row>
    <row r="530" spans="2:8" x14ac:dyDescent="0.3">
      <c r="B530" s="10"/>
      <c r="C530" s="10"/>
      <c r="D530" s="10"/>
      <c r="E530" s="82"/>
      <c r="F530" s="10"/>
      <c r="G530" s="10"/>
      <c r="H530" s="10"/>
    </row>
    <row r="531" spans="2:8" x14ac:dyDescent="0.3">
      <c r="B531" s="10"/>
      <c r="C531" s="10"/>
      <c r="D531" s="10"/>
      <c r="E531" s="82"/>
      <c r="F531" s="10"/>
      <c r="G531" s="10"/>
      <c r="H531" s="10"/>
    </row>
    <row r="532" spans="2:8" x14ac:dyDescent="0.3">
      <c r="B532" s="10"/>
      <c r="C532" s="10"/>
      <c r="D532" s="10"/>
      <c r="E532" s="82"/>
      <c r="F532" s="10"/>
      <c r="G532" s="10"/>
      <c r="H532" s="10"/>
    </row>
    <row r="533" spans="2:8" x14ac:dyDescent="0.3">
      <c r="B533" s="10"/>
      <c r="C533" s="10"/>
      <c r="D533" s="10"/>
      <c r="E533" s="82"/>
      <c r="F533" s="10"/>
      <c r="G533" s="10"/>
      <c r="H533" s="10"/>
    </row>
    <row r="534" spans="2:8" x14ac:dyDescent="0.3">
      <c r="B534" s="10"/>
      <c r="C534" s="10"/>
      <c r="D534" s="10"/>
      <c r="E534" s="82"/>
      <c r="F534" s="10"/>
      <c r="G534" s="10"/>
      <c r="H534" s="10"/>
    </row>
    <row r="535" spans="2:8" x14ac:dyDescent="0.3">
      <c r="B535" s="10"/>
      <c r="C535" s="10"/>
      <c r="D535" s="10"/>
      <c r="E535" s="82"/>
      <c r="F535" s="10"/>
      <c r="G535" s="10"/>
      <c r="H535" s="10"/>
    </row>
    <row r="536" spans="2:8" x14ac:dyDescent="0.3">
      <c r="B536" s="10"/>
      <c r="C536" s="10"/>
      <c r="D536" s="10"/>
      <c r="E536" s="82"/>
      <c r="F536" s="10"/>
      <c r="G536" s="10"/>
      <c r="H536" s="10"/>
    </row>
    <row r="537" spans="2:8" x14ac:dyDescent="0.3">
      <c r="B537" s="10"/>
      <c r="C537" s="10"/>
      <c r="D537" s="10"/>
      <c r="E537" s="82"/>
      <c r="F537" s="10"/>
      <c r="G537" s="10"/>
      <c r="H537" s="10"/>
    </row>
    <row r="538" spans="2:8" x14ac:dyDescent="0.3">
      <c r="B538" s="10"/>
      <c r="C538" s="10"/>
      <c r="D538" s="10"/>
      <c r="E538" s="82"/>
      <c r="F538" s="10"/>
      <c r="G538" s="10"/>
      <c r="H538" s="10"/>
    </row>
    <row r="539" spans="2:8" x14ac:dyDescent="0.3">
      <c r="B539" s="10"/>
      <c r="C539" s="10"/>
      <c r="D539" s="10"/>
      <c r="E539" s="82"/>
      <c r="F539" s="10"/>
      <c r="G539" s="10"/>
      <c r="H539" s="10"/>
    </row>
    <row r="540" spans="2:8" x14ac:dyDescent="0.3">
      <c r="B540" s="10"/>
      <c r="C540" s="10"/>
      <c r="D540" s="10"/>
      <c r="E540" s="82"/>
      <c r="F540" s="10"/>
      <c r="G540" s="10"/>
      <c r="H540" s="10"/>
    </row>
    <row r="541" spans="2:8" x14ac:dyDescent="0.3">
      <c r="B541" s="10"/>
      <c r="C541" s="10"/>
      <c r="D541" s="10"/>
      <c r="E541" s="82"/>
      <c r="F541" s="10"/>
      <c r="G541" s="10"/>
      <c r="H541" s="10"/>
    </row>
    <row r="542" spans="2:8" x14ac:dyDescent="0.3">
      <c r="B542" s="10"/>
      <c r="C542" s="10"/>
      <c r="D542" s="10"/>
      <c r="E542" s="82"/>
      <c r="F542" s="10"/>
      <c r="G542" s="10"/>
      <c r="H542" s="10"/>
    </row>
    <row r="543" spans="2:8" x14ac:dyDescent="0.3">
      <c r="B543" s="10"/>
      <c r="C543" s="10"/>
      <c r="D543" s="10"/>
      <c r="E543" s="82"/>
      <c r="F543" s="10"/>
      <c r="G543" s="10"/>
      <c r="H543" s="10"/>
    </row>
    <row r="544" spans="2:8" x14ac:dyDescent="0.3">
      <c r="B544" s="10"/>
      <c r="C544" s="10"/>
      <c r="D544" s="10"/>
      <c r="E544" s="82"/>
      <c r="F544" s="10"/>
      <c r="G544" s="10"/>
      <c r="H544" s="10"/>
    </row>
    <row r="545" spans="2:8" x14ac:dyDescent="0.3">
      <c r="B545" s="10"/>
      <c r="C545" s="10"/>
      <c r="D545" s="10"/>
      <c r="E545" s="82"/>
      <c r="F545" s="10"/>
      <c r="G545" s="10"/>
      <c r="H545" s="10"/>
    </row>
    <row r="546" spans="2:8" x14ac:dyDescent="0.3">
      <c r="B546" s="10"/>
      <c r="C546" s="10"/>
      <c r="D546" s="10"/>
      <c r="E546" s="82"/>
      <c r="F546" s="10"/>
      <c r="G546" s="10"/>
      <c r="H546" s="10"/>
    </row>
    <row r="547" spans="2:8" x14ac:dyDescent="0.3">
      <c r="B547" s="10"/>
      <c r="C547" s="10"/>
      <c r="D547" s="10"/>
      <c r="E547" s="82"/>
      <c r="F547" s="10"/>
      <c r="G547" s="10"/>
      <c r="H547" s="10"/>
    </row>
    <row r="548" spans="2:8" x14ac:dyDescent="0.3">
      <c r="B548" s="10"/>
      <c r="C548" s="10"/>
      <c r="D548" s="10"/>
      <c r="E548" s="82"/>
      <c r="F548" s="10"/>
      <c r="G548" s="10"/>
      <c r="H548" s="10"/>
    </row>
    <row r="549" spans="2:8" x14ac:dyDescent="0.3">
      <c r="B549" s="10"/>
      <c r="C549" s="10"/>
      <c r="D549" s="10"/>
      <c r="E549" s="82"/>
      <c r="F549" s="10"/>
      <c r="G549" s="10"/>
      <c r="H549" s="10"/>
    </row>
    <row r="550" spans="2:8" x14ac:dyDescent="0.3">
      <c r="B550" s="10"/>
      <c r="C550" s="10"/>
      <c r="D550" s="10"/>
      <c r="E550" s="82"/>
      <c r="F550" s="10"/>
      <c r="G550" s="10"/>
      <c r="H550" s="10"/>
    </row>
    <row r="551" spans="2:8" x14ac:dyDescent="0.3">
      <c r="B551" s="10"/>
      <c r="C551" s="10"/>
      <c r="D551" s="10"/>
      <c r="E551" s="82"/>
      <c r="F551" s="10"/>
      <c r="G551" s="10"/>
      <c r="H551" s="10"/>
    </row>
    <row r="552" spans="2:8" x14ac:dyDescent="0.3">
      <c r="B552" s="10"/>
      <c r="C552" s="10"/>
      <c r="D552" s="10"/>
      <c r="E552" s="82"/>
      <c r="F552" s="10"/>
      <c r="G552" s="10"/>
      <c r="H552" s="10"/>
    </row>
    <row r="553" spans="2:8" x14ac:dyDescent="0.3">
      <c r="B553" s="10"/>
      <c r="C553" s="10"/>
      <c r="D553" s="10"/>
      <c r="E553" s="82"/>
      <c r="F553" s="10"/>
      <c r="G553" s="10"/>
      <c r="H553" s="10"/>
    </row>
    <row r="554" spans="2:8" x14ac:dyDescent="0.3">
      <c r="B554" s="10"/>
      <c r="C554" s="10"/>
      <c r="D554" s="10"/>
      <c r="E554" s="82"/>
      <c r="F554" s="10"/>
      <c r="G554" s="10"/>
      <c r="H554" s="10"/>
    </row>
    <row r="555" spans="2:8" x14ac:dyDescent="0.3">
      <c r="B555" s="10"/>
      <c r="C555" s="10"/>
      <c r="D555" s="10"/>
      <c r="E555" s="82"/>
      <c r="F555" s="10"/>
      <c r="G555" s="10"/>
      <c r="H555" s="10"/>
    </row>
    <row r="556" spans="2:8" x14ac:dyDescent="0.3">
      <c r="B556" s="10"/>
      <c r="C556" s="10"/>
      <c r="D556" s="10"/>
      <c r="E556" s="82"/>
      <c r="F556" s="10"/>
      <c r="G556" s="10"/>
      <c r="H556" s="10"/>
    </row>
    <row r="557" spans="2:8" x14ac:dyDescent="0.3">
      <c r="B557" s="10"/>
      <c r="C557" s="10"/>
      <c r="D557" s="10"/>
      <c r="E557" s="82"/>
      <c r="F557" s="10"/>
      <c r="G557" s="10"/>
      <c r="H557" s="10"/>
    </row>
    <row r="558" spans="2:8" x14ac:dyDescent="0.3">
      <c r="B558" s="10"/>
      <c r="C558" s="10"/>
      <c r="D558" s="10"/>
      <c r="E558" s="82"/>
      <c r="F558" s="10"/>
      <c r="G558" s="10"/>
      <c r="H558" s="10"/>
    </row>
    <row r="559" spans="2:8" x14ac:dyDescent="0.3">
      <c r="B559" s="10"/>
      <c r="C559" s="10"/>
      <c r="D559" s="10"/>
      <c r="E559" s="82"/>
      <c r="F559" s="10"/>
      <c r="G559" s="10"/>
      <c r="H559" s="10"/>
    </row>
    <row r="560" spans="2:8" x14ac:dyDescent="0.3">
      <c r="B560" s="10"/>
      <c r="C560" s="10"/>
      <c r="D560" s="10"/>
      <c r="E560" s="82"/>
      <c r="F560" s="10"/>
      <c r="G560" s="10"/>
      <c r="H560" s="10"/>
    </row>
    <row r="561" spans="2:8" x14ac:dyDescent="0.3">
      <c r="B561" s="10"/>
      <c r="C561" s="10"/>
      <c r="D561" s="10"/>
      <c r="E561" s="82"/>
      <c r="F561" s="10"/>
      <c r="G561" s="10"/>
      <c r="H561" s="10"/>
    </row>
    <row r="562" spans="2:8" x14ac:dyDescent="0.3">
      <c r="B562" s="10"/>
      <c r="C562" s="10"/>
      <c r="D562" s="10"/>
      <c r="E562" s="82"/>
      <c r="F562" s="10"/>
      <c r="G562" s="10"/>
      <c r="H562" s="10"/>
    </row>
    <row r="563" spans="2:8" x14ac:dyDescent="0.3">
      <c r="B563" s="10"/>
      <c r="C563" s="10"/>
      <c r="D563" s="10"/>
      <c r="E563" s="82"/>
      <c r="F563" s="10"/>
      <c r="G563" s="10"/>
      <c r="H563" s="10"/>
    </row>
    <row r="564" spans="2:8" x14ac:dyDescent="0.3">
      <c r="B564" s="10"/>
      <c r="C564" s="10"/>
      <c r="D564" s="10"/>
      <c r="E564" s="82"/>
      <c r="F564" s="10"/>
      <c r="G564" s="10"/>
      <c r="H564" s="10"/>
    </row>
    <row r="565" spans="2:8" x14ac:dyDescent="0.3">
      <c r="B565" s="10"/>
      <c r="C565" s="10"/>
      <c r="D565" s="10"/>
      <c r="E565" s="82"/>
      <c r="F565" s="10"/>
      <c r="G565" s="10"/>
      <c r="H565" s="10"/>
    </row>
    <row r="566" spans="2:8" x14ac:dyDescent="0.3">
      <c r="B566" s="10"/>
      <c r="C566" s="10"/>
      <c r="D566" s="10"/>
      <c r="E566" s="82"/>
      <c r="F566" s="10"/>
      <c r="G566" s="10"/>
      <c r="H566" s="10"/>
    </row>
    <row r="567" spans="2:8" x14ac:dyDescent="0.3">
      <c r="B567" s="10"/>
      <c r="C567" s="10"/>
      <c r="D567" s="10"/>
      <c r="E567" s="82"/>
      <c r="F567" s="10"/>
      <c r="G567" s="10"/>
      <c r="H567" s="10"/>
    </row>
    <row r="568" spans="2:8" x14ac:dyDescent="0.3">
      <c r="B568" s="10"/>
      <c r="C568" s="10"/>
      <c r="D568" s="10"/>
      <c r="E568" s="82"/>
      <c r="F568" s="10"/>
      <c r="G568" s="10"/>
      <c r="H568" s="10"/>
    </row>
    <row r="569" spans="2:8" x14ac:dyDescent="0.3">
      <c r="B569" s="10"/>
      <c r="C569" s="10"/>
      <c r="D569" s="10"/>
      <c r="E569" s="82"/>
      <c r="F569" s="10"/>
      <c r="G569" s="10"/>
      <c r="H569" s="10"/>
    </row>
    <row r="570" spans="2:8" x14ac:dyDescent="0.3">
      <c r="B570" s="10"/>
      <c r="C570" s="10"/>
      <c r="D570" s="10"/>
      <c r="E570" s="82"/>
      <c r="F570" s="10"/>
      <c r="G570" s="10"/>
      <c r="H570" s="10"/>
    </row>
    <row r="571" spans="2:8" x14ac:dyDescent="0.3">
      <c r="B571" s="10"/>
      <c r="C571" s="10"/>
      <c r="D571" s="10"/>
      <c r="E571" s="82"/>
      <c r="F571" s="10"/>
      <c r="G571" s="10"/>
      <c r="H571" s="10"/>
    </row>
    <row r="572" spans="2:8" x14ac:dyDescent="0.3">
      <c r="B572" s="10"/>
      <c r="C572" s="10"/>
      <c r="D572" s="10"/>
      <c r="E572" s="82"/>
      <c r="F572" s="10"/>
      <c r="G572" s="10"/>
      <c r="H572" s="10"/>
    </row>
    <row r="573" spans="2:8" x14ac:dyDescent="0.3">
      <c r="B573" s="10"/>
      <c r="C573" s="10"/>
      <c r="D573" s="10"/>
      <c r="E573" s="82"/>
      <c r="F573" s="10"/>
      <c r="G573" s="10"/>
      <c r="H573" s="10"/>
    </row>
    <row r="574" spans="2:8" x14ac:dyDescent="0.3">
      <c r="B574" s="10"/>
      <c r="C574" s="10"/>
      <c r="D574" s="10"/>
      <c r="E574" s="82"/>
      <c r="F574" s="10"/>
      <c r="G574" s="10"/>
      <c r="H574" s="10"/>
    </row>
    <row r="575" spans="2:8" x14ac:dyDescent="0.3">
      <c r="B575" s="10"/>
      <c r="C575" s="10"/>
      <c r="D575" s="10"/>
      <c r="E575" s="82"/>
      <c r="F575" s="10"/>
      <c r="G575" s="10"/>
      <c r="H575" s="10"/>
    </row>
    <row r="576" spans="2:8" x14ac:dyDescent="0.3">
      <c r="B576" s="10"/>
      <c r="C576" s="10"/>
      <c r="D576" s="10"/>
      <c r="E576" s="82"/>
      <c r="F576" s="10"/>
      <c r="G576" s="10"/>
      <c r="H576" s="10"/>
    </row>
    <row r="577" spans="2:8" x14ac:dyDescent="0.3">
      <c r="B577" s="10"/>
      <c r="C577" s="10"/>
      <c r="D577" s="10"/>
      <c r="E577" s="82"/>
      <c r="F577" s="10"/>
      <c r="G577" s="10"/>
      <c r="H577" s="10"/>
    </row>
    <row r="578" spans="2:8" x14ac:dyDescent="0.3">
      <c r="B578" s="10"/>
      <c r="C578" s="10"/>
      <c r="D578" s="10"/>
      <c r="E578" s="82"/>
      <c r="F578" s="10"/>
      <c r="G578" s="10"/>
      <c r="H578" s="10"/>
    </row>
    <row r="579" spans="2:8" x14ac:dyDescent="0.3">
      <c r="B579" s="10"/>
      <c r="C579" s="10"/>
      <c r="D579" s="10"/>
      <c r="E579" s="82"/>
      <c r="F579" s="10"/>
      <c r="G579" s="10"/>
      <c r="H579" s="10"/>
    </row>
    <row r="580" spans="2:8" x14ac:dyDescent="0.3">
      <c r="B580" s="10"/>
      <c r="C580" s="10"/>
      <c r="D580" s="10"/>
      <c r="E580" s="82"/>
      <c r="F580" s="10"/>
      <c r="G580" s="10"/>
      <c r="H580" s="10"/>
    </row>
    <row r="581" spans="2:8" x14ac:dyDescent="0.3">
      <c r="B581" s="10"/>
      <c r="C581" s="10"/>
      <c r="D581" s="10"/>
      <c r="E581" s="82"/>
      <c r="F581" s="10"/>
      <c r="G581" s="10"/>
      <c r="H581" s="10"/>
    </row>
    <row r="582" spans="2:8" x14ac:dyDescent="0.3">
      <c r="B582" s="10"/>
      <c r="C582" s="10"/>
      <c r="D582" s="10"/>
      <c r="E582" s="82"/>
      <c r="F582" s="10"/>
      <c r="G582" s="10"/>
      <c r="H582" s="10"/>
    </row>
    <row r="583" spans="2:8" x14ac:dyDescent="0.3">
      <c r="B583" s="10"/>
      <c r="C583" s="10"/>
      <c r="D583" s="10"/>
      <c r="E583" s="82"/>
      <c r="F583" s="10"/>
      <c r="G583" s="10"/>
      <c r="H583" s="10"/>
    </row>
    <row r="584" spans="2:8" x14ac:dyDescent="0.3">
      <c r="B584" s="10"/>
      <c r="C584" s="10"/>
      <c r="D584" s="10"/>
      <c r="E584" s="82"/>
      <c r="F584" s="10"/>
      <c r="G584" s="10"/>
      <c r="H584" s="10"/>
    </row>
    <row r="585" spans="2:8" x14ac:dyDescent="0.3">
      <c r="B585" s="10"/>
      <c r="C585" s="10"/>
      <c r="D585" s="10"/>
      <c r="E585" s="82"/>
      <c r="F585" s="10"/>
      <c r="G585" s="10"/>
      <c r="H585" s="10"/>
    </row>
    <row r="586" spans="2:8" x14ac:dyDescent="0.3">
      <c r="B586" s="10"/>
      <c r="C586" s="10"/>
      <c r="D586" s="10"/>
      <c r="E586" s="82"/>
      <c r="F586" s="10"/>
      <c r="G586" s="10"/>
      <c r="H586" s="10"/>
    </row>
    <row r="587" spans="2:8" x14ac:dyDescent="0.3">
      <c r="B587" s="10"/>
      <c r="C587" s="10"/>
      <c r="D587" s="10"/>
      <c r="E587" s="82"/>
      <c r="F587" s="10"/>
      <c r="G587" s="10"/>
      <c r="H587" s="10"/>
    </row>
    <row r="588" spans="2:8" x14ac:dyDescent="0.3">
      <c r="B588" s="10"/>
      <c r="C588" s="10"/>
      <c r="D588" s="10"/>
      <c r="E588" s="82"/>
      <c r="F588" s="10"/>
      <c r="G588" s="10"/>
      <c r="H588" s="10"/>
    </row>
    <row r="589" spans="2:8" x14ac:dyDescent="0.3">
      <c r="B589" s="10"/>
      <c r="C589" s="10"/>
      <c r="D589" s="10"/>
      <c r="E589" s="82"/>
      <c r="F589" s="10"/>
      <c r="G589" s="10"/>
      <c r="H589" s="10"/>
    </row>
    <row r="590" spans="2:8" x14ac:dyDescent="0.3">
      <c r="B590" s="10"/>
      <c r="C590" s="10"/>
      <c r="D590" s="10"/>
      <c r="E590" s="82"/>
      <c r="F590" s="10"/>
      <c r="G590" s="10"/>
      <c r="H590" s="10"/>
    </row>
    <row r="591" spans="2:8" x14ac:dyDescent="0.3">
      <c r="B591" s="10"/>
      <c r="C591" s="10"/>
      <c r="D591" s="10"/>
      <c r="E591" s="82"/>
      <c r="F591" s="10"/>
      <c r="G591" s="10"/>
      <c r="H591" s="10"/>
    </row>
    <row r="592" spans="2:8" x14ac:dyDescent="0.3">
      <c r="B592" s="10"/>
      <c r="C592" s="10"/>
      <c r="D592" s="10"/>
      <c r="E592" s="82"/>
      <c r="F592" s="10"/>
      <c r="G592" s="10"/>
      <c r="H592" s="10"/>
    </row>
    <row r="593" spans="2:8" x14ac:dyDescent="0.3">
      <c r="B593" s="10"/>
      <c r="C593" s="10"/>
      <c r="D593" s="10"/>
      <c r="E593" s="82"/>
      <c r="F593" s="10"/>
      <c r="G593" s="10"/>
      <c r="H593" s="10"/>
    </row>
    <row r="594" spans="2:8" x14ac:dyDescent="0.3">
      <c r="B594" s="10"/>
      <c r="C594" s="10"/>
      <c r="D594" s="10"/>
      <c r="E594" s="82"/>
      <c r="F594" s="10"/>
      <c r="G594" s="10"/>
      <c r="H594" s="10"/>
    </row>
    <row r="595" spans="2:8" x14ac:dyDescent="0.3">
      <c r="B595" s="10"/>
      <c r="C595" s="10"/>
      <c r="D595" s="10"/>
      <c r="E595" s="82"/>
      <c r="F595" s="10"/>
      <c r="G595" s="10"/>
      <c r="H595" s="10"/>
    </row>
    <row r="596" spans="2:8" x14ac:dyDescent="0.3">
      <c r="B596" s="10"/>
      <c r="C596" s="10"/>
      <c r="D596" s="10"/>
      <c r="E596" s="82"/>
      <c r="F596" s="10"/>
      <c r="G596" s="10"/>
      <c r="H596" s="10"/>
    </row>
    <row r="597" spans="2:8" x14ac:dyDescent="0.3">
      <c r="B597" s="10"/>
      <c r="C597" s="10"/>
      <c r="D597" s="10"/>
      <c r="E597" s="82"/>
      <c r="F597" s="10"/>
      <c r="G597" s="10"/>
      <c r="H597" s="10"/>
    </row>
    <row r="598" spans="2:8" x14ac:dyDescent="0.3">
      <c r="B598" s="10"/>
      <c r="C598" s="10"/>
      <c r="D598" s="10"/>
      <c r="E598" s="82"/>
      <c r="F598" s="10"/>
      <c r="G598" s="10"/>
      <c r="H598" s="10"/>
    </row>
    <row r="599" spans="2:8" x14ac:dyDescent="0.3">
      <c r="B599" s="10"/>
      <c r="C599" s="10"/>
      <c r="D599" s="10"/>
      <c r="E599" s="82"/>
      <c r="F599" s="10"/>
      <c r="G599" s="10"/>
      <c r="H599" s="10"/>
    </row>
    <row r="600" spans="2:8" x14ac:dyDescent="0.3">
      <c r="B600" s="10"/>
      <c r="C600" s="10"/>
      <c r="D600" s="10"/>
      <c r="E600" s="82"/>
      <c r="F600" s="10"/>
      <c r="G600" s="10"/>
      <c r="H600" s="10"/>
    </row>
    <row r="601" spans="2:8" x14ac:dyDescent="0.3">
      <c r="B601" s="10"/>
      <c r="C601" s="10"/>
      <c r="D601" s="10"/>
      <c r="E601" s="82"/>
      <c r="F601" s="10"/>
      <c r="G601" s="10"/>
      <c r="H601" s="10"/>
    </row>
    <row r="602" spans="2:8" x14ac:dyDescent="0.3">
      <c r="B602" s="10"/>
      <c r="C602" s="10"/>
      <c r="D602" s="10"/>
      <c r="E602" s="82"/>
      <c r="F602" s="10"/>
      <c r="G602" s="10"/>
      <c r="H602" s="10"/>
    </row>
    <row r="603" spans="2:8" x14ac:dyDescent="0.3">
      <c r="B603" s="10"/>
      <c r="C603" s="10"/>
      <c r="D603" s="10"/>
      <c r="E603" s="82"/>
      <c r="F603" s="10"/>
      <c r="G603" s="10"/>
      <c r="H603" s="10"/>
    </row>
    <row r="604" spans="2:8" x14ac:dyDescent="0.3">
      <c r="B604" s="10"/>
      <c r="C604" s="10"/>
      <c r="D604" s="10"/>
      <c r="E604" s="82"/>
      <c r="F604" s="10"/>
      <c r="G604" s="10"/>
      <c r="H604" s="10"/>
    </row>
    <row r="605" spans="2:8" x14ac:dyDescent="0.3">
      <c r="B605" s="10"/>
      <c r="C605" s="10"/>
      <c r="D605" s="10"/>
      <c r="E605" s="82"/>
      <c r="F605" s="10"/>
      <c r="G605" s="10"/>
      <c r="H605" s="10"/>
    </row>
    <row r="606" spans="2:8" x14ac:dyDescent="0.3">
      <c r="B606" s="10"/>
      <c r="C606" s="10"/>
      <c r="D606" s="10"/>
      <c r="E606" s="82"/>
      <c r="F606" s="10"/>
      <c r="G606" s="10"/>
      <c r="H606" s="10"/>
    </row>
    <row r="607" spans="2:8" x14ac:dyDescent="0.3">
      <c r="B607" s="10"/>
      <c r="C607" s="10"/>
      <c r="D607" s="10"/>
      <c r="E607" s="82"/>
      <c r="F607" s="10"/>
      <c r="G607" s="10"/>
      <c r="H607" s="10"/>
    </row>
    <row r="608" spans="2:8" x14ac:dyDescent="0.3">
      <c r="B608" s="10"/>
      <c r="C608" s="10"/>
      <c r="D608" s="10"/>
      <c r="E608" s="82"/>
      <c r="F608" s="10"/>
      <c r="G608" s="10"/>
      <c r="H608" s="10"/>
    </row>
    <row r="609" spans="2:8" x14ac:dyDescent="0.3">
      <c r="B609" s="10"/>
      <c r="C609" s="10"/>
      <c r="D609" s="10"/>
      <c r="E609" s="82"/>
      <c r="F609" s="10"/>
      <c r="G609" s="10"/>
      <c r="H609" s="10"/>
    </row>
    <row r="610" spans="2:8" x14ac:dyDescent="0.3">
      <c r="B610" s="10"/>
      <c r="C610" s="10"/>
      <c r="D610" s="10"/>
      <c r="E610" s="82"/>
      <c r="F610" s="10"/>
      <c r="G610" s="10"/>
      <c r="H610" s="10"/>
    </row>
    <row r="611" spans="2:8" x14ac:dyDescent="0.3">
      <c r="B611" s="10"/>
      <c r="C611" s="10"/>
      <c r="D611" s="10"/>
      <c r="E611" s="82"/>
      <c r="F611" s="10"/>
      <c r="G611" s="10"/>
      <c r="H611" s="10"/>
    </row>
    <row r="612" spans="2:8" x14ac:dyDescent="0.3">
      <c r="B612" s="10"/>
      <c r="C612" s="10"/>
      <c r="D612" s="10"/>
      <c r="E612" s="82"/>
      <c r="F612" s="10"/>
      <c r="G612" s="10"/>
      <c r="H612" s="10"/>
    </row>
    <row r="613" spans="2:8" x14ac:dyDescent="0.3">
      <c r="B613" s="10"/>
      <c r="C613" s="10"/>
      <c r="D613" s="10"/>
      <c r="E613" s="82"/>
      <c r="F613" s="10"/>
      <c r="G613" s="10"/>
      <c r="H613" s="10"/>
    </row>
    <row r="614" spans="2:8" x14ac:dyDescent="0.3">
      <c r="B614" s="10"/>
      <c r="C614" s="10"/>
      <c r="D614" s="10"/>
      <c r="E614" s="82"/>
      <c r="F614" s="10"/>
      <c r="G614" s="10"/>
      <c r="H614" s="10"/>
    </row>
    <row r="615" spans="2:8" x14ac:dyDescent="0.3">
      <c r="B615" s="10"/>
      <c r="C615" s="10"/>
      <c r="D615" s="10"/>
      <c r="E615" s="82"/>
      <c r="F615" s="10"/>
      <c r="G615" s="10"/>
      <c r="H615" s="10"/>
    </row>
    <row r="616" spans="2:8" x14ac:dyDescent="0.3">
      <c r="B616" s="10"/>
      <c r="C616" s="10"/>
      <c r="D616" s="10"/>
      <c r="E616" s="82"/>
      <c r="F616" s="10"/>
      <c r="G616" s="10"/>
      <c r="H616" s="10"/>
    </row>
    <row r="617" spans="2:8" x14ac:dyDescent="0.3">
      <c r="B617" s="10"/>
      <c r="C617" s="10"/>
      <c r="D617" s="10"/>
      <c r="E617" s="82"/>
      <c r="F617" s="10"/>
      <c r="G617" s="10"/>
      <c r="H617" s="10"/>
    </row>
    <row r="618" spans="2:8" x14ac:dyDescent="0.3">
      <c r="B618" s="10"/>
      <c r="C618" s="10"/>
      <c r="D618" s="10"/>
      <c r="E618" s="82"/>
      <c r="F618" s="10"/>
      <c r="G618" s="10"/>
      <c r="H618" s="10"/>
    </row>
    <row r="619" spans="2:8" x14ac:dyDescent="0.3">
      <c r="B619" s="10"/>
      <c r="C619" s="10"/>
      <c r="D619" s="10"/>
      <c r="E619" s="82"/>
      <c r="F619" s="10"/>
      <c r="G619" s="10"/>
      <c r="H619" s="10"/>
    </row>
    <row r="620" spans="2:8" x14ac:dyDescent="0.3">
      <c r="B620" s="10"/>
      <c r="C620" s="10"/>
      <c r="D620" s="10"/>
      <c r="E620" s="82"/>
      <c r="F620" s="10"/>
      <c r="G620" s="10"/>
      <c r="H620" s="10"/>
    </row>
    <row r="621" spans="2:8" x14ac:dyDescent="0.3">
      <c r="B621" s="10"/>
      <c r="C621" s="10"/>
      <c r="D621" s="10"/>
      <c r="E621" s="82"/>
      <c r="F621" s="10"/>
      <c r="G621" s="10"/>
      <c r="H621" s="10"/>
    </row>
    <row r="622" spans="2:8" x14ac:dyDescent="0.3">
      <c r="B622" s="10"/>
      <c r="C622" s="10"/>
      <c r="D622" s="10"/>
      <c r="E622" s="82"/>
      <c r="F622" s="10"/>
      <c r="G622" s="10"/>
      <c r="H622" s="10"/>
    </row>
    <row r="623" spans="2:8" x14ac:dyDescent="0.3">
      <c r="B623" s="10"/>
      <c r="C623" s="10"/>
      <c r="D623" s="10"/>
      <c r="E623" s="82"/>
      <c r="F623" s="10"/>
      <c r="G623" s="10"/>
      <c r="H623" s="10"/>
    </row>
    <row r="624" spans="2:8" x14ac:dyDescent="0.3">
      <c r="B624" s="10"/>
      <c r="C624" s="10"/>
      <c r="D624" s="10"/>
      <c r="E624" s="82"/>
      <c r="F624" s="10"/>
      <c r="G624" s="10"/>
      <c r="H624" s="10"/>
    </row>
    <row r="625" spans="2:8" x14ac:dyDescent="0.3">
      <c r="B625" s="10"/>
      <c r="C625" s="10"/>
      <c r="D625" s="10"/>
      <c r="E625" s="82"/>
      <c r="F625" s="10"/>
      <c r="G625" s="10"/>
      <c r="H625" s="10"/>
    </row>
    <row r="626" spans="2:8" x14ac:dyDescent="0.3">
      <c r="B626" s="10"/>
      <c r="C626" s="10"/>
      <c r="D626" s="10"/>
      <c r="E626" s="82"/>
      <c r="F626" s="10"/>
      <c r="G626" s="10"/>
      <c r="H626" s="10"/>
    </row>
    <row r="627" spans="2:8" x14ac:dyDescent="0.3">
      <c r="B627" s="10"/>
      <c r="C627" s="10"/>
      <c r="D627" s="10"/>
      <c r="E627" s="82"/>
      <c r="F627" s="10"/>
      <c r="G627" s="10"/>
      <c r="H627" s="10"/>
    </row>
    <row r="628" spans="2:8" x14ac:dyDescent="0.3">
      <c r="B628" s="10"/>
      <c r="C628" s="10"/>
      <c r="D628" s="10"/>
      <c r="E628" s="82"/>
      <c r="F628" s="10"/>
      <c r="G628" s="10"/>
      <c r="H628" s="10"/>
    </row>
    <row r="629" spans="2:8" x14ac:dyDescent="0.3">
      <c r="B629" s="10"/>
      <c r="C629" s="10"/>
      <c r="D629" s="10"/>
      <c r="E629" s="82"/>
      <c r="F629" s="10"/>
      <c r="G629" s="10"/>
      <c r="H629" s="10"/>
    </row>
    <row r="630" spans="2:8" x14ac:dyDescent="0.3">
      <c r="B630" s="10"/>
      <c r="C630" s="10"/>
      <c r="D630" s="10"/>
      <c r="E630" s="82"/>
      <c r="F630" s="10"/>
      <c r="G630" s="10"/>
      <c r="H630" s="10"/>
    </row>
    <row r="631" spans="2:8" x14ac:dyDescent="0.3">
      <c r="B631" s="10"/>
      <c r="C631" s="10"/>
      <c r="D631" s="10"/>
      <c r="E631" s="82"/>
      <c r="F631" s="10"/>
      <c r="G631" s="10"/>
      <c r="H631" s="10"/>
    </row>
    <row r="632" spans="2:8" x14ac:dyDescent="0.3">
      <c r="B632" s="10"/>
      <c r="C632" s="10"/>
      <c r="D632" s="10"/>
      <c r="E632" s="82"/>
      <c r="F632" s="10"/>
      <c r="G632" s="10"/>
      <c r="H632" s="10"/>
    </row>
    <row r="633" spans="2:8" x14ac:dyDescent="0.3">
      <c r="B633" s="10"/>
      <c r="C633" s="10"/>
      <c r="D633" s="10"/>
      <c r="E633" s="82"/>
      <c r="F633" s="10"/>
      <c r="G633" s="10"/>
      <c r="H633" s="10"/>
    </row>
    <row r="634" spans="2:8" x14ac:dyDescent="0.3">
      <c r="B634" s="10"/>
      <c r="C634" s="10"/>
      <c r="D634" s="10"/>
      <c r="E634" s="82"/>
      <c r="F634" s="10"/>
      <c r="G634" s="10"/>
      <c r="H634" s="10"/>
    </row>
    <row r="635" spans="2:8" x14ac:dyDescent="0.3">
      <c r="B635" s="10"/>
      <c r="C635" s="10"/>
      <c r="D635" s="10"/>
      <c r="E635" s="82"/>
      <c r="F635" s="10"/>
      <c r="G635" s="10"/>
      <c r="H635" s="10"/>
    </row>
    <row r="636" spans="2:8" x14ac:dyDescent="0.3">
      <c r="B636" s="10"/>
      <c r="C636" s="10"/>
      <c r="D636" s="10"/>
      <c r="E636" s="82"/>
      <c r="F636" s="10"/>
      <c r="G636" s="10"/>
      <c r="H636" s="10"/>
    </row>
    <row r="637" spans="2:8" x14ac:dyDescent="0.3">
      <c r="B637" s="10"/>
      <c r="C637" s="10"/>
      <c r="D637" s="10"/>
      <c r="E637" s="82"/>
      <c r="F637" s="10"/>
      <c r="G637" s="10"/>
      <c r="H637" s="10"/>
    </row>
    <row r="638" spans="2:8" x14ac:dyDescent="0.3">
      <c r="B638" s="10"/>
      <c r="C638" s="10"/>
      <c r="D638" s="10"/>
      <c r="E638" s="82"/>
      <c r="F638" s="10"/>
      <c r="G638" s="10"/>
      <c r="H638" s="10"/>
    </row>
    <row r="639" spans="2:8" x14ac:dyDescent="0.3">
      <c r="B639" s="10"/>
      <c r="C639" s="10"/>
      <c r="D639" s="10"/>
      <c r="E639" s="82"/>
      <c r="F639" s="10"/>
      <c r="G639" s="10"/>
      <c r="H639" s="10"/>
    </row>
    <row r="640" spans="2:8" x14ac:dyDescent="0.3">
      <c r="B640" s="10"/>
      <c r="C640" s="10"/>
      <c r="D640" s="10"/>
      <c r="E640" s="82"/>
      <c r="F640" s="10"/>
      <c r="G640" s="10"/>
      <c r="H640" s="10"/>
    </row>
    <row r="641" spans="2:8" x14ac:dyDescent="0.3">
      <c r="B641" s="10"/>
      <c r="C641" s="10"/>
      <c r="D641" s="10"/>
      <c r="E641" s="82"/>
      <c r="F641" s="10"/>
      <c r="G641" s="10"/>
      <c r="H641" s="10"/>
    </row>
    <row r="642" spans="2:8" x14ac:dyDescent="0.3">
      <c r="B642" s="10"/>
      <c r="C642" s="10"/>
      <c r="D642" s="10"/>
      <c r="E642" s="82"/>
      <c r="F642" s="10"/>
      <c r="G642" s="10"/>
      <c r="H642" s="10"/>
    </row>
    <row r="643" spans="2:8" x14ac:dyDescent="0.3">
      <c r="B643" s="10"/>
      <c r="C643" s="10"/>
      <c r="D643" s="10"/>
      <c r="E643" s="82"/>
      <c r="F643" s="10"/>
      <c r="G643" s="10"/>
      <c r="H643" s="10"/>
    </row>
    <row r="644" spans="2:8" x14ac:dyDescent="0.3">
      <c r="B644" s="10"/>
      <c r="C644" s="10"/>
      <c r="D644" s="10"/>
      <c r="E644" s="82"/>
      <c r="F644" s="10"/>
      <c r="G644" s="10"/>
      <c r="H644" s="10"/>
    </row>
    <row r="645" spans="2:8" x14ac:dyDescent="0.3">
      <c r="B645" s="10"/>
      <c r="C645" s="10"/>
      <c r="D645" s="10"/>
      <c r="E645" s="82"/>
      <c r="F645" s="10"/>
      <c r="G645" s="10"/>
      <c r="H645" s="10"/>
    </row>
    <row r="646" spans="2:8" x14ac:dyDescent="0.3">
      <c r="B646" s="10"/>
      <c r="C646" s="10"/>
      <c r="D646" s="10"/>
      <c r="E646" s="82"/>
      <c r="F646" s="10"/>
      <c r="G646" s="10"/>
      <c r="H646" s="10"/>
    </row>
    <row r="647" spans="2:8" x14ac:dyDescent="0.3">
      <c r="B647" s="10"/>
      <c r="C647" s="10"/>
      <c r="D647" s="10"/>
      <c r="E647" s="82"/>
      <c r="F647" s="10"/>
      <c r="G647" s="10"/>
      <c r="H647" s="10"/>
    </row>
    <row r="648" spans="2:8" x14ac:dyDescent="0.3">
      <c r="B648" s="10"/>
      <c r="C648" s="10"/>
      <c r="D648" s="10"/>
      <c r="E648" s="82"/>
      <c r="F648" s="10"/>
      <c r="G648" s="10"/>
      <c r="H648" s="10"/>
    </row>
    <row r="649" spans="2:8" x14ac:dyDescent="0.3">
      <c r="B649" s="10"/>
      <c r="C649" s="10"/>
      <c r="D649" s="10"/>
      <c r="E649" s="82"/>
      <c r="F649" s="10"/>
      <c r="G649" s="10"/>
      <c r="H649" s="10"/>
    </row>
    <row r="650" spans="2:8" x14ac:dyDescent="0.3">
      <c r="B650" s="10"/>
      <c r="C650" s="10"/>
      <c r="D650" s="10"/>
      <c r="E650" s="82"/>
      <c r="F650" s="10"/>
      <c r="G650" s="10"/>
      <c r="H650" s="10"/>
    </row>
    <row r="651" spans="2:8" x14ac:dyDescent="0.3">
      <c r="B651" s="10"/>
      <c r="C651" s="10"/>
      <c r="D651" s="10"/>
      <c r="E651" s="82"/>
      <c r="F651" s="10"/>
      <c r="G651" s="10"/>
      <c r="H651" s="10"/>
    </row>
    <row r="652" spans="2:8" x14ac:dyDescent="0.3">
      <c r="B652" s="10"/>
      <c r="C652" s="10"/>
      <c r="D652" s="10"/>
      <c r="E652" s="82"/>
      <c r="F652" s="10"/>
      <c r="G652" s="10"/>
      <c r="H652" s="10"/>
    </row>
    <row r="653" spans="2:8" x14ac:dyDescent="0.3">
      <c r="B653" s="10"/>
      <c r="C653" s="10"/>
      <c r="D653" s="10"/>
      <c r="E653" s="82"/>
      <c r="F653" s="10"/>
      <c r="G653" s="10"/>
      <c r="H653" s="10"/>
    </row>
    <row r="654" spans="2:8" x14ac:dyDescent="0.3">
      <c r="B654" s="10"/>
      <c r="C654" s="10"/>
      <c r="D654" s="10"/>
      <c r="E654" s="82"/>
      <c r="F654" s="10"/>
      <c r="G654" s="10"/>
      <c r="H654" s="10"/>
    </row>
    <row r="655" spans="2:8" x14ac:dyDescent="0.3">
      <c r="B655" s="10"/>
      <c r="C655" s="10"/>
      <c r="D655" s="10"/>
      <c r="E655" s="82"/>
      <c r="F655" s="10"/>
      <c r="G655" s="10"/>
      <c r="H655" s="10"/>
    </row>
    <row r="656" spans="2:8" x14ac:dyDescent="0.3">
      <c r="B656" s="10"/>
      <c r="C656" s="10"/>
      <c r="D656" s="10"/>
      <c r="E656" s="82"/>
      <c r="F656" s="10"/>
      <c r="G656" s="10"/>
      <c r="H656" s="10"/>
    </row>
    <row r="657" spans="2:8" x14ac:dyDescent="0.3">
      <c r="B657" s="10"/>
      <c r="C657" s="10"/>
      <c r="D657" s="10"/>
      <c r="E657" s="82"/>
      <c r="F657" s="10"/>
      <c r="G657" s="10"/>
      <c r="H657" s="10"/>
    </row>
    <row r="658" spans="2:8" x14ac:dyDescent="0.3">
      <c r="B658" s="10"/>
      <c r="C658" s="10"/>
      <c r="D658" s="10"/>
      <c r="E658" s="82"/>
      <c r="F658" s="10"/>
      <c r="G658" s="10"/>
      <c r="H658" s="10"/>
    </row>
    <row r="659" spans="2:8" x14ac:dyDescent="0.3">
      <c r="B659" s="10"/>
      <c r="C659" s="10"/>
      <c r="D659" s="10"/>
      <c r="E659" s="82"/>
      <c r="F659" s="10"/>
      <c r="G659" s="10"/>
      <c r="H659" s="10"/>
    </row>
    <row r="660" spans="2:8" x14ac:dyDescent="0.3">
      <c r="B660" s="10"/>
      <c r="C660" s="10"/>
      <c r="D660" s="10"/>
      <c r="E660" s="82"/>
      <c r="F660" s="10"/>
      <c r="G660" s="10"/>
      <c r="H660" s="10"/>
    </row>
    <row r="661" spans="2:8" x14ac:dyDescent="0.3">
      <c r="B661" s="10"/>
      <c r="C661" s="10"/>
      <c r="D661" s="10"/>
      <c r="E661" s="82"/>
      <c r="F661" s="10"/>
      <c r="G661" s="10"/>
      <c r="H661" s="10"/>
    </row>
    <row r="662" spans="2:8" x14ac:dyDescent="0.3">
      <c r="B662" s="10"/>
      <c r="C662" s="10"/>
      <c r="D662" s="10"/>
      <c r="E662" s="82"/>
      <c r="F662" s="10"/>
      <c r="G662" s="10"/>
      <c r="H662" s="10"/>
    </row>
    <row r="663" spans="2:8" x14ac:dyDescent="0.3">
      <c r="B663" s="10"/>
      <c r="C663" s="10"/>
      <c r="D663" s="10"/>
      <c r="E663" s="82"/>
      <c r="F663" s="10"/>
      <c r="G663" s="10"/>
      <c r="H663" s="10"/>
    </row>
    <row r="664" spans="2:8" x14ac:dyDescent="0.3">
      <c r="B664" s="10"/>
      <c r="C664" s="10"/>
      <c r="D664" s="10"/>
      <c r="E664" s="82"/>
      <c r="F664" s="10"/>
      <c r="G664" s="10"/>
      <c r="H664" s="10"/>
    </row>
    <row r="665" spans="2:8" x14ac:dyDescent="0.3">
      <c r="B665" s="10"/>
      <c r="C665" s="10"/>
      <c r="D665" s="10"/>
      <c r="E665" s="82"/>
      <c r="F665" s="10"/>
      <c r="G665" s="10"/>
      <c r="H665" s="10"/>
    </row>
    <row r="666" spans="2:8" x14ac:dyDescent="0.3">
      <c r="B666" s="10"/>
      <c r="C666" s="10"/>
      <c r="D666" s="10"/>
      <c r="E666" s="82"/>
      <c r="F666" s="10"/>
      <c r="G666" s="10"/>
      <c r="H666" s="10"/>
    </row>
    <row r="667" spans="2:8" x14ac:dyDescent="0.3">
      <c r="B667" s="10"/>
      <c r="C667" s="10"/>
      <c r="D667" s="10"/>
      <c r="E667" s="82"/>
      <c r="F667" s="10"/>
      <c r="G667" s="10"/>
      <c r="H667" s="10"/>
    </row>
    <row r="668" spans="2:8" x14ac:dyDescent="0.3">
      <c r="B668" s="10"/>
      <c r="C668" s="10"/>
      <c r="D668" s="10"/>
      <c r="E668" s="82"/>
      <c r="F668" s="10"/>
      <c r="G668" s="10"/>
      <c r="H668" s="10"/>
    </row>
    <row r="669" spans="2:8" x14ac:dyDescent="0.3">
      <c r="B669" s="10"/>
      <c r="C669" s="10"/>
      <c r="D669" s="10"/>
      <c r="E669" s="82"/>
      <c r="F669" s="10"/>
      <c r="G669" s="10"/>
      <c r="H669" s="10"/>
    </row>
    <row r="670" spans="2:8" x14ac:dyDescent="0.3">
      <c r="B670" s="10"/>
      <c r="C670" s="10"/>
      <c r="D670" s="10"/>
      <c r="E670" s="82"/>
      <c r="F670" s="10"/>
      <c r="G670" s="10"/>
      <c r="H670" s="10"/>
    </row>
    <row r="671" spans="2:8" x14ac:dyDescent="0.3">
      <c r="B671" s="10"/>
      <c r="C671" s="10"/>
      <c r="D671" s="10"/>
      <c r="E671" s="82"/>
      <c r="F671" s="10"/>
      <c r="G671" s="10"/>
      <c r="H671" s="10"/>
    </row>
    <row r="672" spans="2:8" x14ac:dyDescent="0.3">
      <c r="B672" s="10"/>
      <c r="C672" s="10"/>
      <c r="D672" s="10"/>
      <c r="E672" s="82"/>
      <c r="F672" s="10"/>
      <c r="G672" s="10"/>
      <c r="H672" s="10"/>
    </row>
    <row r="673" spans="2:8" x14ac:dyDescent="0.3">
      <c r="B673" s="10"/>
      <c r="C673" s="10"/>
      <c r="D673" s="10"/>
      <c r="E673" s="82"/>
      <c r="F673" s="10"/>
      <c r="G673" s="10"/>
      <c r="H673" s="10"/>
    </row>
    <row r="674" spans="2:8" x14ac:dyDescent="0.3">
      <c r="B674" s="10"/>
      <c r="C674" s="10"/>
      <c r="D674" s="10"/>
      <c r="E674" s="82"/>
      <c r="F674" s="10"/>
      <c r="G674" s="10"/>
      <c r="H674" s="10"/>
    </row>
    <row r="675" spans="2:8" x14ac:dyDescent="0.3">
      <c r="B675" s="10"/>
      <c r="C675" s="10"/>
      <c r="D675" s="10"/>
      <c r="E675" s="82"/>
      <c r="F675" s="10"/>
      <c r="G675" s="10"/>
      <c r="H675" s="10"/>
    </row>
    <row r="676" spans="2:8" x14ac:dyDescent="0.3">
      <c r="B676" s="10"/>
      <c r="C676" s="10"/>
      <c r="D676" s="10"/>
      <c r="E676" s="82"/>
      <c r="F676" s="10"/>
      <c r="G676" s="10"/>
      <c r="H676" s="10"/>
    </row>
    <row r="677" spans="2:8" x14ac:dyDescent="0.3">
      <c r="B677" s="10"/>
      <c r="C677" s="10"/>
      <c r="D677" s="10"/>
      <c r="E677" s="82"/>
      <c r="F677" s="10"/>
      <c r="G677" s="10"/>
      <c r="H677" s="10"/>
    </row>
    <row r="678" spans="2:8" x14ac:dyDescent="0.3">
      <c r="B678" s="10"/>
      <c r="C678" s="10"/>
      <c r="D678" s="10"/>
      <c r="E678" s="82"/>
      <c r="F678" s="10"/>
      <c r="G678" s="10"/>
      <c r="H678" s="10"/>
    </row>
    <row r="679" spans="2:8" x14ac:dyDescent="0.3">
      <c r="B679" s="10"/>
      <c r="C679" s="10"/>
      <c r="D679" s="10"/>
      <c r="E679" s="82"/>
      <c r="F679" s="10"/>
      <c r="G679" s="10"/>
      <c r="H679" s="10"/>
    </row>
    <row r="680" spans="2:8" x14ac:dyDescent="0.3">
      <c r="B680" s="10"/>
      <c r="C680" s="10"/>
      <c r="D680" s="10"/>
      <c r="E680" s="82"/>
      <c r="F680" s="10"/>
      <c r="G680" s="10"/>
      <c r="H680" s="10"/>
    </row>
    <row r="681" spans="2:8" x14ac:dyDescent="0.3">
      <c r="B681" s="10"/>
      <c r="C681" s="10"/>
      <c r="D681" s="10"/>
      <c r="E681" s="82"/>
      <c r="F681" s="10"/>
      <c r="G681" s="10"/>
      <c r="H681" s="10"/>
    </row>
    <row r="682" spans="2:8" x14ac:dyDescent="0.3">
      <c r="B682" s="10"/>
      <c r="C682" s="10"/>
      <c r="D682" s="10"/>
      <c r="E682" s="82"/>
      <c r="F682" s="10"/>
      <c r="G682" s="10"/>
      <c r="H682" s="10"/>
    </row>
    <row r="683" spans="2:8" x14ac:dyDescent="0.3">
      <c r="B683" s="10"/>
      <c r="C683" s="10"/>
      <c r="D683" s="10"/>
      <c r="E683" s="82"/>
      <c r="F683" s="10"/>
      <c r="G683" s="10"/>
      <c r="H683" s="10"/>
    </row>
    <row r="684" spans="2:8" x14ac:dyDescent="0.3">
      <c r="B684" s="10"/>
      <c r="C684" s="10"/>
      <c r="D684" s="10"/>
      <c r="E684" s="82"/>
      <c r="F684" s="10"/>
      <c r="G684" s="10"/>
      <c r="H684" s="10"/>
    </row>
    <row r="685" spans="2:8" x14ac:dyDescent="0.3">
      <c r="B685" s="10"/>
      <c r="C685" s="10"/>
      <c r="D685" s="10"/>
      <c r="E685" s="82"/>
      <c r="F685" s="10"/>
      <c r="G685" s="10"/>
      <c r="H685" s="10"/>
    </row>
    <row r="686" spans="2:8" x14ac:dyDescent="0.3">
      <c r="B686" s="10"/>
      <c r="C686" s="10"/>
      <c r="D686" s="10"/>
      <c r="E686" s="82"/>
      <c r="F686" s="10"/>
      <c r="G686" s="10"/>
      <c r="H686" s="10"/>
    </row>
    <row r="687" spans="2:8" x14ac:dyDescent="0.3">
      <c r="B687" s="10"/>
      <c r="C687" s="10"/>
      <c r="D687" s="10"/>
      <c r="E687" s="82"/>
      <c r="F687" s="10"/>
      <c r="G687" s="10"/>
      <c r="H687" s="10"/>
    </row>
    <row r="688" spans="2:8" x14ac:dyDescent="0.3">
      <c r="B688" s="10"/>
      <c r="C688" s="10"/>
      <c r="D688" s="10"/>
      <c r="E688" s="82"/>
      <c r="F688" s="10"/>
      <c r="G688" s="10"/>
      <c r="H688" s="10"/>
    </row>
    <row r="689" spans="2:8" x14ac:dyDescent="0.3">
      <c r="B689" s="10"/>
      <c r="C689" s="10"/>
      <c r="D689" s="10"/>
      <c r="E689" s="82"/>
      <c r="F689" s="10"/>
      <c r="G689" s="10"/>
      <c r="H689" s="10"/>
    </row>
    <row r="690" spans="2:8" x14ac:dyDescent="0.3">
      <c r="B690" s="10"/>
      <c r="C690" s="10"/>
      <c r="D690" s="10"/>
      <c r="E690" s="82"/>
      <c r="F690" s="10"/>
      <c r="G690" s="10"/>
      <c r="H690" s="10"/>
    </row>
    <row r="691" spans="2:8" x14ac:dyDescent="0.3">
      <c r="B691" s="10"/>
      <c r="C691" s="10"/>
      <c r="D691" s="10"/>
      <c r="E691" s="82"/>
      <c r="F691" s="10"/>
      <c r="G691" s="10"/>
      <c r="H691" s="10"/>
    </row>
    <row r="692" spans="2:8" x14ac:dyDescent="0.3">
      <c r="B692" s="10"/>
      <c r="C692" s="10"/>
      <c r="D692" s="10"/>
      <c r="E692" s="82"/>
      <c r="F692" s="10"/>
      <c r="G692" s="10"/>
      <c r="H692" s="10"/>
    </row>
    <row r="693" spans="2:8" x14ac:dyDescent="0.3">
      <c r="B693" s="10"/>
      <c r="C693" s="10"/>
      <c r="D693" s="10"/>
      <c r="E693" s="82"/>
      <c r="F693" s="10"/>
      <c r="G693" s="10"/>
      <c r="H693" s="10"/>
    </row>
    <row r="694" spans="2:8" x14ac:dyDescent="0.3">
      <c r="B694" s="10"/>
      <c r="C694" s="10"/>
      <c r="D694" s="10"/>
      <c r="E694" s="82"/>
      <c r="F694" s="10"/>
      <c r="G694" s="10"/>
      <c r="H694" s="10"/>
    </row>
    <row r="695" spans="2:8" x14ac:dyDescent="0.3">
      <c r="B695" s="10"/>
      <c r="C695" s="10"/>
      <c r="D695" s="10"/>
      <c r="E695" s="82"/>
      <c r="F695" s="10"/>
      <c r="G695" s="10"/>
      <c r="H695" s="10"/>
    </row>
    <row r="696" spans="2:8" x14ac:dyDescent="0.3">
      <c r="B696" s="10"/>
      <c r="C696" s="10"/>
      <c r="D696" s="10"/>
      <c r="E696" s="82"/>
      <c r="F696" s="10"/>
      <c r="G696" s="10"/>
      <c r="H696" s="10"/>
    </row>
    <row r="697" spans="2:8" x14ac:dyDescent="0.3">
      <c r="B697" s="10"/>
      <c r="C697" s="10"/>
      <c r="D697" s="10"/>
      <c r="E697" s="82"/>
      <c r="F697" s="10"/>
      <c r="G697" s="10"/>
      <c r="H697" s="10"/>
    </row>
    <row r="698" spans="2:8" x14ac:dyDescent="0.3">
      <c r="B698" s="10"/>
      <c r="C698" s="10"/>
      <c r="D698" s="10"/>
      <c r="E698" s="82"/>
      <c r="F698" s="10"/>
      <c r="G698" s="10"/>
      <c r="H698" s="10"/>
    </row>
    <row r="699" spans="2:8" x14ac:dyDescent="0.3">
      <c r="B699" s="10"/>
      <c r="C699" s="10"/>
      <c r="D699" s="10"/>
      <c r="E699" s="82"/>
      <c r="F699" s="10"/>
      <c r="G699" s="10"/>
      <c r="H699" s="10"/>
    </row>
    <row r="700" spans="2:8" x14ac:dyDescent="0.3">
      <c r="B700" s="10"/>
      <c r="C700" s="10"/>
      <c r="D700" s="10"/>
      <c r="E700" s="82"/>
      <c r="F700" s="10"/>
      <c r="G700" s="10"/>
      <c r="H700" s="10"/>
    </row>
    <row r="701" spans="2:8" x14ac:dyDescent="0.3">
      <c r="B701" s="10"/>
      <c r="C701" s="10"/>
      <c r="D701" s="10"/>
      <c r="E701" s="82"/>
      <c r="F701" s="10"/>
      <c r="G701" s="10"/>
      <c r="H701" s="10"/>
    </row>
    <row r="702" spans="2:8" x14ac:dyDescent="0.3">
      <c r="B702" s="10"/>
      <c r="C702" s="10"/>
      <c r="D702" s="10"/>
      <c r="E702" s="82"/>
      <c r="F702" s="10"/>
      <c r="G702" s="10"/>
      <c r="H702" s="10"/>
    </row>
    <row r="703" spans="2:8" x14ac:dyDescent="0.3">
      <c r="B703" s="10"/>
      <c r="C703" s="10"/>
      <c r="D703" s="10"/>
      <c r="E703" s="82"/>
      <c r="F703" s="10"/>
      <c r="G703" s="10"/>
      <c r="H703" s="10"/>
    </row>
    <row r="704" spans="2:8" x14ac:dyDescent="0.3">
      <c r="B704" s="10"/>
      <c r="C704" s="10"/>
      <c r="D704" s="10"/>
      <c r="E704" s="82"/>
      <c r="F704" s="10"/>
      <c r="G704" s="10"/>
      <c r="H704" s="10"/>
    </row>
    <row r="705" spans="2:8" x14ac:dyDescent="0.3">
      <c r="B705" s="10"/>
      <c r="C705" s="10"/>
      <c r="D705" s="10"/>
      <c r="E705" s="82"/>
      <c r="F705" s="10"/>
      <c r="G705" s="10"/>
      <c r="H705" s="10"/>
    </row>
    <row r="706" spans="2:8" x14ac:dyDescent="0.3">
      <c r="B706" s="10"/>
      <c r="C706" s="10"/>
      <c r="D706" s="10"/>
      <c r="E706" s="82"/>
      <c r="F706" s="10"/>
      <c r="G706" s="10"/>
      <c r="H706" s="10"/>
    </row>
    <row r="707" spans="2:8" x14ac:dyDescent="0.3">
      <c r="B707" s="10"/>
      <c r="C707" s="10"/>
      <c r="D707" s="10"/>
      <c r="E707" s="82"/>
      <c r="F707" s="10"/>
      <c r="G707" s="10"/>
      <c r="H707" s="10"/>
    </row>
    <row r="708" spans="2:8" x14ac:dyDescent="0.3">
      <c r="B708" s="10"/>
      <c r="C708" s="10"/>
      <c r="D708" s="10"/>
      <c r="E708" s="82"/>
      <c r="F708" s="10"/>
      <c r="G708" s="10"/>
      <c r="H708" s="10"/>
    </row>
    <row r="709" spans="2:8" x14ac:dyDescent="0.3">
      <c r="B709" s="10"/>
      <c r="C709" s="10"/>
      <c r="D709" s="10"/>
      <c r="E709" s="82"/>
      <c r="F709" s="10"/>
      <c r="G709" s="10"/>
      <c r="H709" s="10"/>
    </row>
    <row r="710" spans="2:8" x14ac:dyDescent="0.3">
      <c r="B710" s="10"/>
      <c r="C710" s="10"/>
      <c r="D710" s="10"/>
      <c r="E710" s="82"/>
      <c r="F710" s="10"/>
      <c r="G710" s="10"/>
      <c r="H710" s="10"/>
    </row>
    <row r="711" spans="2:8" x14ac:dyDescent="0.3">
      <c r="B711" s="10"/>
      <c r="C711" s="10"/>
      <c r="D711" s="10"/>
      <c r="E711" s="82"/>
      <c r="F711" s="10"/>
      <c r="G711" s="10"/>
      <c r="H711" s="10"/>
    </row>
    <row r="712" spans="2:8" x14ac:dyDescent="0.3">
      <c r="B712" s="10"/>
      <c r="C712" s="10"/>
      <c r="D712" s="10"/>
      <c r="E712" s="82"/>
      <c r="F712" s="10"/>
      <c r="G712" s="10"/>
      <c r="H712" s="10"/>
    </row>
    <row r="713" spans="2:8" x14ac:dyDescent="0.3">
      <c r="B713" s="10"/>
      <c r="C713" s="10"/>
      <c r="D713" s="10"/>
      <c r="E713" s="82"/>
      <c r="F713" s="10"/>
      <c r="G713" s="10"/>
      <c r="H713" s="10"/>
    </row>
    <row r="714" spans="2:8" x14ac:dyDescent="0.3">
      <c r="B714" s="10"/>
      <c r="C714" s="10"/>
      <c r="D714" s="10"/>
      <c r="E714" s="82"/>
      <c r="F714" s="10"/>
      <c r="G714" s="10"/>
      <c r="H714" s="10"/>
    </row>
    <row r="715" spans="2:8" x14ac:dyDescent="0.3">
      <c r="B715" s="10"/>
      <c r="C715" s="10"/>
      <c r="D715" s="10"/>
      <c r="E715" s="82"/>
      <c r="F715" s="10"/>
      <c r="G715" s="10"/>
      <c r="H715" s="10"/>
    </row>
    <row r="716" spans="2:8" x14ac:dyDescent="0.3">
      <c r="B716" s="10"/>
      <c r="C716" s="10"/>
      <c r="D716" s="10"/>
      <c r="E716" s="82"/>
      <c r="F716" s="10"/>
      <c r="G716" s="10"/>
      <c r="H716" s="10"/>
    </row>
    <row r="717" spans="2:8" x14ac:dyDescent="0.3">
      <c r="B717" s="10"/>
      <c r="C717" s="10"/>
      <c r="D717" s="10"/>
      <c r="E717" s="82"/>
      <c r="F717" s="10"/>
      <c r="G717" s="10"/>
      <c r="H717" s="10"/>
    </row>
    <row r="718" spans="2:8" x14ac:dyDescent="0.3">
      <c r="B718" s="10"/>
      <c r="C718" s="10"/>
      <c r="D718" s="10"/>
      <c r="E718" s="82"/>
      <c r="F718" s="10"/>
      <c r="G718" s="10"/>
      <c r="H718" s="10"/>
    </row>
    <row r="719" spans="2:8" x14ac:dyDescent="0.3">
      <c r="B719" s="10"/>
      <c r="C719" s="10"/>
      <c r="D719" s="10"/>
      <c r="E719" s="82"/>
      <c r="F719" s="10"/>
      <c r="G719" s="10"/>
      <c r="H719" s="10"/>
    </row>
    <row r="720" spans="2:8" x14ac:dyDescent="0.3">
      <c r="B720" s="10"/>
      <c r="C720" s="10"/>
      <c r="D720" s="10"/>
      <c r="E720" s="82"/>
      <c r="F720" s="10"/>
      <c r="G720" s="10"/>
      <c r="H720" s="10"/>
    </row>
    <row r="721" spans="2:8" x14ac:dyDescent="0.3">
      <c r="B721" s="10"/>
      <c r="C721" s="10"/>
      <c r="D721" s="10"/>
      <c r="E721" s="82"/>
      <c r="F721" s="10"/>
      <c r="G721" s="10"/>
      <c r="H721" s="10"/>
    </row>
    <row r="722" spans="2:8" x14ac:dyDescent="0.3">
      <c r="B722" s="10"/>
      <c r="C722" s="10"/>
      <c r="D722" s="10"/>
      <c r="E722" s="82"/>
      <c r="F722" s="10"/>
      <c r="G722" s="10"/>
      <c r="H722" s="10"/>
    </row>
    <row r="723" spans="2:8" x14ac:dyDescent="0.3">
      <c r="B723" s="10"/>
      <c r="C723" s="10"/>
      <c r="D723" s="10"/>
      <c r="E723" s="82"/>
      <c r="F723" s="10"/>
      <c r="G723" s="10"/>
      <c r="H723" s="10"/>
    </row>
    <row r="724" spans="2:8" x14ac:dyDescent="0.3">
      <c r="B724" s="10"/>
      <c r="C724" s="10"/>
      <c r="D724" s="10"/>
      <c r="E724" s="82"/>
      <c r="F724" s="10"/>
      <c r="G724" s="10"/>
      <c r="H724" s="10"/>
    </row>
    <row r="725" spans="2:8" x14ac:dyDescent="0.3">
      <c r="B725" s="10"/>
      <c r="C725" s="10"/>
      <c r="D725" s="10"/>
      <c r="E725" s="82"/>
      <c r="F725" s="10"/>
      <c r="G725" s="10"/>
      <c r="H725" s="10"/>
    </row>
    <row r="726" spans="2:8" x14ac:dyDescent="0.3">
      <c r="B726" s="10"/>
      <c r="C726" s="10"/>
      <c r="D726" s="10"/>
      <c r="E726" s="82"/>
      <c r="F726" s="10"/>
      <c r="G726" s="10"/>
      <c r="H726" s="10"/>
    </row>
    <row r="727" spans="2:8" x14ac:dyDescent="0.3">
      <c r="B727" s="10"/>
      <c r="C727" s="10"/>
      <c r="D727" s="10"/>
      <c r="E727" s="82"/>
      <c r="F727" s="10"/>
      <c r="G727" s="10"/>
      <c r="H727" s="10"/>
    </row>
    <row r="728" spans="2:8" x14ac:dyDescent="0.3">
      <c r="B728" s="10"/>
      <c r="C728" s="10"/>
      <c r="D728" s="10"/>
      <c r="E728" s="82"/>
      <c r="F728" s="10"/>
      <c r="G728" s="10"/>
      <c r="H728" s="10"/>
    </row>
    <row r="729" spans="2:8" x14ac:dyDescent="0.3">
      <c r="B729" s="10"/>
      <c r="C729" s="10"/>
      <c r="D729" s="10"/>
      <c r="E729" s="82"/>
      <c r="F729" s="10"/>
      <c r="G729" s="10"/>
      <c r="H729" s="10"/>
    </row>
    <row r="730" spans="2:8" x14ac:dyDescent="0.3">
      <c r="B730" s="10"/>
      <c r="C730" s="10"/>
      <c r="D730" s="10"/>
      <c r="E730" s="82"/>
      <c r="F730" s="10"/>
      <c r="G730" s="10"/>
      <c r="H730" s="10"/>
    </row>
    <row r="731" spans="2:8" x14ac:dyDescent="0.3">
      <c r="B731" s="10"/>
      <c r="C731" s="10"/>
      <c r="D731" s="10"/>
      <c r="E731" s="82"/>
      <c r="F731" s="10"/>
      <c r="G731" s="10"/>
      <c r="H731" s="10"/>
    </row>
    <row r="732" spans="2:8" x14ac:dyDescent="0.3">
      <c r="B732" s="10"/>
      <c r="C732" s="10"/>
      <c r="D732" s="10"/>
      <c r="E732" s="82"/>
      <c r="F732" s="10"/>
      <c r="G732" s="10"/>
      <c r="H732" s="10"/>
    </row>
    <row r="733" spans="2:8" x14ac:dyDescent="0.3">
      <c r="B733" s="10"/>
      <c r="C733" s="10"/>
      <c r="D733" s="10"/>
      <c r="E733" s="82"/>
      <c r="F733" s="10"/>
      <c r="G733" s="10"/>
      <c r="H733" s="10"/>
    </row>
    <row r="734" spans="2:8" x14ac:dyDescent="0.3">
      <c r="B734" s="10"/>
      <c r="C734" s="10"/>
      <c r="D734" s="10"/>
      <c r="E734" s="82"/>
      <c r="F734" s="10"/>
      <c r="G734" s="10"/>
      <c r="H734" s="10"/>
    </row>
    <row r="735" spans="2:8" x14ac:dyDescent="0.3">
      <c r="B735" s="10"/>
      <c r="C735" s="10"/>
      <c r="D735" s="10"/>
      <c r="E735" s="82"/>
      <c r="F735" s="10"/>
      <c r="G735" s="10"/>
      <c r="H735" s="10"/>
    </row>
    <row r="736" spans="2:8" x14ac:dyDescent="0.3">
      <c r="B736" s="10"/>
      <c r="C736" s="10"/>
      <c r="D736" s="10"/>
      <c r="E736" s="82"/>
      <c r="F736" s="10"/>
      <c r="G736" s="10"/>
      <c r="H736" s="10"/>
    </row>
    <row r="737" spans="2:8" x14ac:dyDescent="0.3">
      <c r="B737" s="10"/>
      <c r="C737" s="10"/>
      <c r="D737" s="10"/>
      <c r="E737" s="82"/>
      <c r="F737" s="10"/>
      <c r="G737" s="10"/>
      <c r="H737" s="10"/>
    </row>
    <row r="738" spans="2:8" x14ac:dyDescent="0.3">
      <c r="B738" s="10"/>
      <c r="C738" s="10"/>
      <c r="D738" s="10"/>
      <c r="E738" s="82"/>
      <c r="F738" s="10"/>
      <c r="G738" s="10"/>
      <c r="H738" s="10"/>
    </row>
    <row r="739" spans="2:8" x14ac:dyDescent="0.3">
      <c r="B739" s="10"/>
      <c r="C739" s="10"/>
      <c r="D739" s="10"/>
      <c r="E739" s="82"/>
      <c r="F739" s="10"/>
      <c r="G739" s="10"/>
      <c r="H739" s="10"/>
    </row>
    <row r="740" spans="2:8" x14ac:dyDescent="0.3">
      <c r="B740" s="10"/>
      <c r="C740" s="10"/>
      <c r="D740" s="10"/>
      <c r="E740" s="82"/>
      <c r="F740" s="10"/>
      <c r="G740" s="10"/>
      <c r="H740" s="10"/>
    </row>
    <row r="741" spans="2:8" x14ac:dyDescent="0.3">
      <c r="B741" s="10"/>
      <c r="C741" s="10"/>
      <c r="D741" s="10"/>
      <c r="E741" s="82"/>
      <c r="F741" s="10"/>
      <c r="G741" s="10"/>
      <c r="H741" s="10"/>
    </row>
    <row r="742" spans="2:8" x14ac:dyDescent="0.3">
      <c r="B742" s="10"/>
      <c r="C742" s="10"/>
      <c r="D742" s="10"/>
      <c r="E742" s="82"/>
      <c r="F742" s="10"/>
      <c r="G742" s="10"/>
      <c r="H742" s="10"/>
    </row>
    <row r="743" spans="2:8" x14ac:dyDescent="0.3">
      <c r="B743" s="10"/>
      <c r="C743" s="10"/>
      <c r="D743" s="10"/>
      <c r="E743" s="82"/>
      <c r="F743" s="10"/>
      <c r="G743" s="10"/>
      <c r="H743" s="10"/>
    </row>
    <row r="744" spans="2:8" x14ac:dyDescent="0.3">
      <c r="B744" s="10"/>
      <c r="C744" s="10"/>
      <c r="D744" s="10"/>
      <c r="E744" s="82"/>
      <c r="F744" s="10"/>
      <c r="G744" s="10"/>
      <c r="H744" s="10"/>
    </row>
    <row r="745" spans="2:8" x14ac:dyDescent="0.3">
      <c r="B745" s="10"/>
      <c r="C745" s="10"/>
      <c r="D745" s="10"/>
      <c r="E745" s="82"/>
      <c r="F745" s="10"/>
      <c r="G745" s="10"/>
      <c r="H745" s="10"/>
    </row>
    <row r="746" spans="2:8" x14ac:dyDescent="0.3">
      <c r="B746" s="10"/>
      <c r="C746" s="10"/>
      <c r="D746" s="10"/>
      <c r="E746" s="82"/>
      <c r="F746" s="10"/>
      <c r="G746" s="10"/>
      <c r="H746" s="10"/>
    </row>
    <row r="747" spans="2:8" x14ac:dyDescent="0.3">
      <c r="B747" s="10"/>
      <c r="C747" s="10"/>
      <c r="D747" s="10"/>
      <c r="E747" s="82"/>
      <c r="F747" s="10"/>
      <c r="G747" s="10"/>
      <c r="H747" s="10"/>
    </row>
    <row r="748" spans="2:8" x14ac:dyDescent="0.3">
      <c r="B748" s="10"/>
      <c r="C748" s="10"/>
      <c r="D748" s="10"/>
      <c r="E748" s="82"/>
      <c r="F748" s="10"/>
      <c r="G748" s="10"/>
      <c r="H748" s="10"/>
    </row>
    <row r="749" spans="2:8" x14ac:dyDescent="0.3">
      <c r="B749" s="10"/>
      <c r="C749" s="10"/>
      <c r="D749" s="10"/>
      <c r="E749" s="82"/>
      <c r="F749" s="10"/>
      <c r="G749" s="10"/>
      <c r="H749" s="10"/>
    </row>
    <row r="750" spans="2:8" x14ac:dyDescent="0.3">
      <c r="B750" s="10"/>
      <c r="C750" s="10"/>
      <c r="D750" s="10"/>
      <c r="E750" s="82"/>
      <c r="F750" s="10"/>
      <c r="G750" s="10"/>
      <c r="H750" s="10"/>
    </row>
    <row r="751" spans="2:8" x14ac:dyDescent="0.3">
      <c r="B751" s="10"/>
      <c r="C751" s="10"/>
      <c r="D751" s="10"/>
      <c r="E751" s="82"/>
      <c r="F751" s="10"/>
      <c r="G751" s="10"/>
      <c r="H751" s="10"/>
    </row>
    <row r="752" spans="2:8" x14ac:dyDescent="0.3">
      <c r="B752" s="10"/>
      <c r="C752" s="10"/>
      <c r="D752" s="10"/>
      <c r="E752" s="82"/>
      <c r="F752" s="10"/>
      <c r="G752" s="10"/>
      <c r="H752" s="10"/>
    </row>
    <row r="753" spans="2:8" x14ac:dyDescent="0.3">
      <c r="B753" s="10"/>
      <c r="C753" s="10"/>
      <c r="D753" s="10"/>
      <c r="E753" s="82"/>
      <c r="F753" s="10"/>
      <c r="G753" s="10"/>
      <c r="H753" s="10"/>
    </row>
    <row r="754" spans="2:8" x14ac:dyDescent="0.3">
      <c r="B754" s="10"/>
      <c r="C754" s="10"/>
      <c r="D754" s="10"/>
      <c r="E754" s="82"/>
      <c r="F754" s="10"/>
      <c r="G754" s="10"/>
      <c r="H754" s="10"/>
    </row>
    <row r="755" spans="2:8" x14ac:dyDescent="0.3">
      <c r="B755" s="10"/>
      <c r="C755" s="10"/>
      <c r="D755" s="10"/>
      <c r="E755" s="82"/>
      <c r="F755" s="10"/>
      <c r="G755" s="10"/>
      <c r="H755" s="10"/>
    </row>
    <row r="756" spans="2:8" x14ac:dyDescent="0.3">
      <c r="B756" s="10"/>
      <c r="C756" s="10"/>
      <c r="D756" s="10"/>
      <c r="E756" s="82"/>
      <c r="F756" s="10"/>
      <c r="G756" s="10"/>
      <c r="H756" s="10"/>
    </row>
    <row r="757" spans="2:8" x14ac:dyDescent="0.3">
      <c r="B757" s="10"/>
      <c r="C757" s="10"/>
      <c r="D757" s="10"/>
      <c r="E757" s="82"/>
      <c r="F757" s="10"/>
      <c r="G757" s="10"/>
      <c r="H757" s="10"/>
    </row>
    <row r="758" spans="2:8" x14ac:dyDescent="0.3">
      <c r="B758" s="10"/>
      <c r="C758" s="10"/>
      <c r="D758" s="10"/>
      <c r="E758" s="82"/>
      <c r="F758" s="10"/>
      <c r="G758" s="10"/>
      <c r="H758" s="10"/>
    </row>
    <row r="759" spans="2:8" x14ac:dyDescent="0.3">
      <c r="B759" s="10"/>
      <c r="C759" s="10"/>
      <c r="D759" s="10"/>
      <c r="E759" s="82"/>
      <c r="F759" s="10"/>
      <c r="G759" s="10"/>
      <c r="H759" s="10"/>
    </row>
    <row r="760" spans="2:8" x14ac:dyDescent="0.3">
      <c r="B760" s="10"/>
      <c r="C760" s="10"/>
      <c r="D760" s="10"/>
      <c r="E760" s="82"/>
      <c r="F760" s="10"/>
      <c r="G760" s="10"/>
      <c r="H760" s="10"/>
    </row>
    <row r="761" spans="2:8" x14ac:dyDescent="0.3">
      <c r="B761" s="10"/>
      <c r="C761" s="10"/>
      <c r="D761" s="10"/>
      <c r="E761" s="82"/>
      <c r="F761" s="10"/>
      <c r="G761" s="10"/>
      <c r="H761" s="10"/>
    </row>
    <row r="762" spans="2:8" x14ac:dyDescent="0.3">
      <c r="B762" s="10"/>
      <c r="C762" s="10"/>
      <c r="D762" s="10"/>
      <c r="E762" s="82"/>
      <c r="F762" s="10"/>
      <c r="G762" s="10"/>
      <c r="H762" s="10"/>
    </row>
    <row r="763" spans="2:8" x14ac:dyDescent="0.3">
      <c r="B763" s="10"/>
      <c r="C763" s="10"/>
      <c r="D763" s="10"/>
      <c r="E763" s="82"/>
      <c r="F763" s="10"/>
      <c r="G763" s="10"/>
      <c r="H763" s="10"/>
    </row>
    <row r="764" spans="2:8" x14ac:dyDescent="0.3">
      <c r="B764" s="10"/>
      <c r="C764" s="10"/>
      <c r="D764" s="10"/>
      <c r="E764" s="82"/>
      <c r="F764" s="10"/>
      <c r="G764" s="10"/>
      <c r="H764" s="10"/>
    </row>
    <row r="765" spans="2:8" x14ac:dyDescent="0.3">
      <c r="B765" s="10"/>
      <c r="C765" s="10"/>
      <c r="D765" s="10"/>
      <c r="E765" s="82"/>
      <c r="F765" s="10"/>
      <c r="G765" s="10"/>
      <c r="H765" s="10"/>
    </row>
    <row r="766" spans="2:8" x14ac:dyDescent="0.3">
      <c r="B766" s="10"/>
      <c r="C766" s="10"/>
      <c r="D766" s="10"/>
      <c r="E766" s="82"/>
      <c r="F766" s="10"/>
      <c r="G766" s="10"/>
      <c r="H766" s="10"/>
    </row>
    <row r="767" spans="2:8" x14ac:dyDescent="0.3">
      <c r="B767" s="10"/>
      <c r="C767" s="10"/>
      <c r="D767" s="10"/>
      <c r="E767" s="82"/>
      <c r="F767" s="10"/>
      <c r="G767" s="10"/>
      <c r="H767" s="10"/>
    </row>
    <row r="768" spans="2:8" x14ac:dyDescent="0.3">
      <c r="B768" s="10"/>
      <c r="C768" s="10"/>
      <c r="D768" s="10"/>
      <c r="E768" s="82"/>
      <c r="F768" s="10"/>
      <c r="G768" s="10"/>
      <c r="H768" s="10"/>
    </row>
    <row r="769" spans="2:8" x14ac:dyDescent="0.3">
      <c r="B769" s="10"/>
      <c r="C769" s="10"/>
      <c r="D769" s="10"/>
      <c r="E769" s="82"/>
      <c r="F769" s="10"/>
      <c r="G769" s="10"/>
      <c r="H769" s="10"/>
    </row>
    <row r="770" spans="2:8" x14ac:dyDescent="0.3">
      <c r="B770" s="10"/>
      <c r="C770" s="10"/>
      <c r="D770" s="10"/>
      <c r="E770" s="82"/>
      <c r="F770" s="10"/>
      <c r="G770" s="10"/>
      <c r="H770" s="10"/>
    </row>
    <row r="771" spans="2:8" x14ac:dyDescent="0.3">
      <c r="B771" s="10"/>
      <c r="C771" s="10"/>
      <c r="D771" s="10"/>
      <c r="E771" s="82"/>
      <c r="F771" s="10"/>
      <c r="G771" s="10"/>
      <c r="H771" s="10"/>
    </row>
    <row r="772" spans="2:8" x14ac:dyDescent="0.3">
      <c r="B772" s="10"/>
      <c r="C772" s="10"/>
      <c r="D772" s="10"/>
      <c r="E772" s="82"/>
      <c r="F772" s="10"/>
      <c r="G772" s="10"/>
      <c r="H772" s="10"/>
    </row>
    <row r="773" spans="2:8" x14ac:dyDescent="0.3">
      <c r="B773" s="10"/>
      <c r="C773" s="10"/>
      <c r="D773" s="10"/>
      <c r="E773" s="82"/>
      <c r="F773" s="10"/>
      <c r="G773" s="10"/>
      <c r="H773" s="10"/>
    </row>
    <row r="774" spans="2:8" x14ac:dyDescent="0.3">
      <c r="B774" s="10"/>
      <c r="C774" s="10"/>
      <c r="D774" s="10"/>
      <c r="E774" s="82"/>
      <c r="F774" s="10"/>
      <c r="G774" s="10"/>
      <c r="H774" s="10"/>
    </row>
    <row r="775" spans="2:8" x14ac:dyDescent="0.3">
      <c r="B775" s="10"/>
      <c r="C775" s="10"/>
      <c r="D775" s="10"/>
      <c r="E775" s="82"/>
      <c r="F775" s="10"/>
      <c r="G775" s="10"/>
      <c r="H775" s="10"/>
    </row>
    <row r="776" spans="2:8" x14ac:dyDescent="0.3">
      <c r="B776" s="10"/>
      <c r="C776" s="10"/>
      <c r="D776" s="10"/>
      <c r="E776" s="82"/>
      <c r="F776" s="10"/>
      <c r="G776" s="10"/>
      <c r="H776" s="10"/>
    </row>
    <row r="777" spans="2:8" x14ac:dyDescent="0.3">
      <c r="B777" s="10"/>
      <c r="C777" s="10"/>
      <c r="D777" s="10"/>
      <c r="E777" s="82"/>
      <c r="F777" s="10"/>
      <c r="G777" s="10"/>
      <c r="H777" s="10"/>
    </row>
    <row r="778" spans="2:8" x14ac:dyDescent="0.3">
      <c r="B778" s="10"/>
      <c r="C778" s="10"/>
      <c r="D778" s="10"/>
      <c r="E778" s="82"/>
      <c r="F778" s="10"/>
      <c r="G778" s="10"/>
      <c r="H778" s="10"/>
    </row>
    <row r="779" spans="2:8" x14ac:dyDescent="0.3">
      <c r="B779" s="10"/>
      <c r="C779" s="10"/>
      <c r="D779" s="10"/>
      <c r="E779" s="82"/>
      <c r="F779" s="10"/>
      <c r="G779" s="10"/>
      <c r="H779" s="10"/>
    </row>
    <row r="780" spans="2:8" x14ac:dyDescent="0.3">
      <c r="B780" s="10"/>
      <c r="C780" s="10"/>
      <c r="D780" s="10"/>
      <c r="E780" s="82"/>
      <c r="F780" s="10"/>
      <c r="G780" s="10"/>
      <c r="H780" s="10"/>
    </row>
    <row r="781" spans="2:8" x14ac:dyDescent="0.3">
      <c r="B781" s="10"/>
      <c r="C781" s="10"/>
      <c r="D781" s="10"/>
      <c r="E781" s="82"/>
      <c r="F781" s="10"/>
      <c r="G781" s="10"/>
      <c r="H781" s="10"/>
    </row>
    <row r="782" spans="2:8" x14ac:dyDescent="0.3">
      <c r="B782" s="10"/>
      <c r="C782" s="10"/>
      <c r="D782" s="10"/>
      <c r="E782" s="82"/>
      <c r="F782" s="10"/>
      <c r="G782" s="10"/>
      <c r="H782" s="10"/>
    </row>
    <row r="783" spans="2:8" x14ac:dyDescent="0.3">
      <c r="B783" s="10"/>
      <c r="C783" s="10"/>
      <c r="D783" s="10"/>
      <c r="E783" s="82"/>
      <c r="F783" s="10"/>
      <c r="G783" s="10"/>
      <c r="H783" s="10"/>
    </row>
    <row r="784" spans="2:8" x14ac:dyDescent="0.3">
      <c r="B784" s="10"/>
      <c r="C784" s="10"/>
      <c r="D784" s="10"/>
      <c r="E784" s="82"/>
      <c r="F784" s="10"/>
      <c r="G784" s="10"/>
      <c r="H784" s="10"/>
    </row>
    <row r="785" spans="2:8" x14ac:dyDescent="0.3">
      <c r="B785" s="10"/>
      <c r="C785" s="10"/>
      <c r="D785" s="10"/>
      <c r="E785" s="82"/>
      <c r="F785" s="10"/>
      <c r="G785" s="10"/>
      <c r="H785" s="10"/>
    </row>
    <row r="786" spans="2:8" x14ac:dyDescent="0.3">
      <c r="B786" s="10"/>
      <c r="C786" s="10"/>
      <c r="D786" s="10"/>
      <c r="E786" s="82"/>
      <c r="F786" s="10"/>
      <c r="G786" s="10"/>
      <c r="H786" s="10"/>
    </row>
    <row r="787" spans="2:8" x14ac:dyDescent="0.3">
      <c r="B787" s="10"/>
      <c r="C787" s="10"/>
      <c r="D787" s="10"/>
      <c r="E787" s="82"/>
      <c r="F787" s="10"/>
      <c r="G787" s="10"/>
      <c r="H787" s="10"/>
    </row>
    <row r="788" spans="2:8" x14ac:dyDescent="0.3">
      <c r="B788" s="10"/>
      <c r="C788" s="10"/>
      <c r="D788" s="10"/>
      <c r="E788" s="82"/>
      <c r="F788" s="10"/>
      <c r="G788" s="10"/>
      <c r="H788" s="10"/>
    </row>
    <row r="789" spans="2:8" x14ac:dyDescent="0.3">
      <c r="B789" s="10"/>
      <c r="C789" s="10"/>
      <c r="D789" s="10"/>
      <c r="E789" s="82"/>
      <c r="F789" s="10"/>
      <c r="G789" s="10"/>
      <c r="H789" s="10"/>
    </row>
    <row r="790" spans="2:8" x14ac:dyDescent="0.3">
      <c r="B790" s="10"/>
      <c r="C790" s="10"/>
      <c r="D790" s="10"/>
      <c r="E790" s="82"/>
      <c r="F790" s="10"/>
      <c r="G790" s="10"/>
      <c r="H790" s="10"/>
    </row>
    <row r="791" spans="2:8" x14ac:dyDescent="0.3">
      <c r="B791" s="10"/>
      <c r="C791" s="10"/>
      <c r="D791" s="10"/>
      <c r="E791" s="82"/>
      <c r="F791" s="10"/>
      <c r="G791" s="10"/>
      <c r="H791" s="10"/>
    </row>
    <row r="792" spans="2:8" x14ac:dyDescent="0.3">
      <c r="B792" s="10"/>
      <c r="C792" s="10"/>
      <c r="D792" s="10"/>
      <c r="E792" s="82"/>
      <c r="F792" s="10"/>
      <c r="G792" s="10"/>
      <c r="H792" s="10"/>
    </row>
    <row r="793" spans="2:8" x14ac:dyDescent="0.3">
      <c r="B793" s="10"/>
      <c r="C793" s="10"/>
      <c r="D793" s="10"/>
      <c r="E793" s="82"/>
      <c r="F793" s="10"/>
      <c r="G793" s="10"/>
      <c r="H793" s="10"/>
    </row>
    <row r="794" spans="2:8" x14ac:dyDescent="0.3">
      <c r="B794" s="10"/>
      <c r="C794" s="10"/>
      <c r="D794" s="10"/>
      <c r="E794" s="82"/>
      <c r="F794" s="10"/>
      <c r="G794" s="10"/>
      <c r="H794" s="10"/>
    </row>
    <row r="795" spans="2:8" x14ac:dyDescent="0.3">
      <c r="B795" s="10"/>
      <c r="C795" s="10"/>
      <c r="D795" s="10"/>
      <c r="E795" s="82"/>
      <c r="F795" s="10"/>
      <c r="G795" s="10"/>
      <c r="H795" s="10"/>
    </row>
    <row r="796" spans="2:8" x14ac:dyDescent="0.3">
      <c r="B796" s="10"/>
      <c r="C796" s="10"/>
      <c r="D796" s="10"/>
      <c r="E796" s="82"/>
      <c r="F796" s="10"/>
      <c r="G796" s="10"/>
      <c r="H796" s="10"/>
    </row>
    <row r="797" spans="2:8" x14ac:dyDescent="0.3">
      <c r="B797" s="10"/>
      <c r="C797" s="10"/>
      <c r="D797" s="10"/>
      <c r="E797" s="82"/>
      <c r="F797" s="10"/>
      <c r="G797" s="10"/>
      <c r="H797" s="10"/>
    </row>
    <row r="798" spans="2:8" x14ac:dyDescent="0.3">
      <c r="B798" s="10"/>
      <c r="C798" s="10"/>
      <c r="D798" s="10"/>
      <c r="E798" s="82"/>
      <c r="F798" s="10"/>
      <c r="G798" s="10"/>
      <c r="H798" s="10"/>
    </row>
    <row r="799" spans="2:8" x14ac:dyDescent="0.3">
      <c r="B799" s="10"/>
      <c r="C799" s="10"/>
      <c r="D799" s="10"/>
      <c r="E799" s="82"/>
      <c r="F799" s="10"/>
      <c r="G799" s="10"/>
      <c r="H799" s="10"/>
    </row>
    <row r="800" spans="2:8" x14ac:dyDescent="0.3">
      <c r="B800" s="10"/>
      <c r="C800" s="10"/>
      <c r="D800" s="10"/>
      <c r="E800" s="82"/>
      <c r="F800" s="10"/>
      <c r="G800" s="10"/>
      <c r="H800" s="10"/>
    </row>
    <row r="801" spans="2:8" x14ac:dyDescent="0.3">
      <c r="B801" s="10"/>
      <c r="C801" s="10"/>
      <c r="D801" s="10"/>
      <c r="E801" s="82"/>
      <c r="F801" s="10"/>
      <c r="G801" s="10"/>
      <c r="H801" s="10"/>
    </row>
    <row r="802" spans="2:8" x14ac:dyDescent="0.3">
      <c r="B802" s="10"/>
      <c r="C802" s="10"/>
      <c r="D802" s="10"/>
      <c r="E802" s="82"/>
      <c r="F802" s="10"/>
      <c r="G802" s="10"/>
      <c r="H802" s="10"/>
    </row>
    <row r="803" spans="2:8" x14ac:dyDescent="0.3">
      <c r="B803" s="10"/>
      <c r="C803" s="10"/>
      <c r="D803" s="10"/>
      <c r="E803" s="82"/>
      <c r="F803" s="10"/>
      <c r="G803" s="10"/>
      <c r="H803" s="10"/>
    </row>
    <row r="804" spans="2:8" x14ac:dyDescent="0.3">
      <c r="B804" s="10"/>
      <c r="C804" s="10"/>
      <c r="D804" s="10"/>
      <c r="E804" s="82"/>
      <c r="F804" s="10"/>
      <c r="G804" s="10"/>
      <c r="H804" s="10"/>
    </row>
    <row r="805" spans="2:8" x14ac:dyDescent="0.3">
      <c r="B805" s="10"/>
      <c r="C805" s="10"/>
      <c r="D805" s="10"/>
      <c r="E805" s="82"/>
      <c r="F805" s="10"/>
      <c r="G805" s="10"/>
      <c r="H805" s="10"/>
    </row>
    <row r="806" spans="2:8" x14ac:dyDescent="0.3">
      <c r="B806" s="10"/>
      <c r="C806" s="10"/>
      <c r="D806" s="10"/>
      <c r="E806" s="82"/>
      <c r="F806" s="10"/>
      <c r="G806" s="10"/>
      <c r="H806" s="10"/>
    </row>
    <row r="807" spans="2:8" x14ac:dyDescent="0.3">
      <c r="B807" s="10"/>
      <c r="C807" s="10"/>
      <c r="D807" s="10"/>
      <c r="E807" s="82"/>
      <c r="F807" s="10"/>
      <c r="G807" s="10"/>
      <c r="H807" s="10"/>
    </row>
    <row r="808" spans="2:8" x14ac:dyDescent="0.3">
      <c r="B808" s="10"/>
      <c r="C808" s="10"/>
      <c r="D808" s="10"/>
      <c r="E808" s="82"/>
      <c r="F808" s="10"/>
      <c r="G808" s="10"/>
      <c r="H808" s="10"/>
    </row>
    <row r="809" spans="2:8" x14ac:dyDescent="0.3">
      <c r="B809" s="10"/>
      <c r="C809" s="10"/>
      <c r="D809" s="10"/>
      <c r="E809" s="82"/>
      <c r="F809" s="10"/>
      <c r="G809" s="10"/>
      <c r="H809" s="10"/>
    </row>
    <row r="810" spans="2:8" x14ac:dyDescent="0.3">
      <c r="B810" s="10"/>
      <c r="C810" s="10"/>
      <c r="D810" s="10"/>
      <c r="E810" s="82"/>
      <c r="F810" s="10"/>
      <c r="G810" s="10"/>
      <c r="H810" s="10"/>
    </row>
    <row r="811" spans="2:8" x14ac:dyDescent="0.3">
      <c r="B811" s="10"/>
      <c r="C811" s="10"/>
      <c r="D811" s="10"/>
      <c r="E811" s="82"/>
      <c r="F811" s="10"/>
      <c r="G811" s="10"/>
      <c r="H811" s="10"/>
    </row>
    <row r="812" spans="2:8" x14ac:dyDescent="0.3">
      <c r="B812" s="10"/>
      <c r="C812" s="10"/>
      <c r="D812" s="10"/>
      <c r="E812" s="82"/>
      <c r="F812" s="10"/>
      <c r="G812" s="10"/>
      <c r="H812" s="10"/>
    </row>
    <row r="813" spans="2:8" x14ac:dyDescent="0.3">
      <c r="B813" s="10"/>
      <c r="C813" s="10"/>
      <c r="D813" s="10"/>
      <c r="E813" s="82"/>
      <c r="F813" s="10"/>
      <c r="G813" s="10"/>
      <c r="H813" s="10"/>
    </row>
    <row r="814" spans="2:8" x14ac:dyDescent="0.3">
      <c r="B814" s="10"/>
      <c r="C814" s="10"/>
      <c r="D814" s="10"/>
      <c r="E814" s="82"/>
      <c r="F814" s="10"/>
      <c r="G814" s="10"/>
      <c r="H814" s="10"/>
    </row>
    <row r="815" spans="2:8" x14ac:dyDescent="0.3">
      <c r="B815" s="10"/>
      <c r="C815" s="10"/>
      <c r="D815" s="10"/>
      <c r="E815" s="82"/>
      <c r="F815" s="10"/>
      <c r="G815" s="10"/>
      <c r="H815" s="10"/>
    </row>
    <row r="816" spans="2:8" x14ac:dyDescent="0.3">
      <c r="B816" s="10"/>
      <c r="C816" s="10"/>
      <c r="D816" s="10"/>
      <c r="E816" s="82"/>
      <c r="F816" s="10"/>
      <c r="G816" s="10"/>
      <c r="H816" s="10"/>
    </row>
    <row r="817" spans="2:8" x14ac:dyDescent="0.3">
      <c r="B817" s="10"/>
      <c r="C817" s="10"/>
      <c r="D817" s="10"/>
      <c r="E817" s="82"/>
      <c r="F817" s="10"/>
      <c r="G817" s="10"/>
      <c r="H817" s="10"/>
    </row>
    <row r="818" spans="2:8" x14ac:dyDescent="0.3">
      <c r="B818" s="10"/>
      <c r="C818" s="10"/>
      <c r="D818" s="10"/>
      <c r="E818" s="82"/>
      <c r="F818" s="10"/>
      <c r="G818" s="10"/>
      <c r="H818" s="10"/>
    </row>
    <row r="819" spans="2:8" x14ac:dyDescent="0.3">
      <c r="B819" s="10"/>
      <c r="C819" s="10"/>
      <c r="D819" s="10"/>
      <c r="E819" s="82"/>
      <c r="F819" s="10"/>
      <c r="G819" s="10"/>
      <c r="H819" s="10"/>
    </row>
    <row r="820" spans="2:8" x14ac:dyDescent="0.3">
      <c r="B820" s="10"/>
      <c r="C820" s="10"/>
      <c r="D820" s="10"/>
      <c r="E820" s="82"/>
      <c r="F820" s="10"/>
      <c r="G820" s="10"/>
      <c r="H820" s="10"/>
    </row>
    <row r="821" spans="2:8" x14ac:dyDescent="0.3">
      <c r="B821" s="10"/>
      <c r="C821" s="10"/>
      <c r="D821" s="10"/>
      <c r="E821" s="82"/>
      <c r="F821" s="10"/>
      <c r="G821" s="10"/>
      <c r="H821" s="10"/>
    </row>
    <row r="822" spans="2:8" x14ac:dyDescent="0.3">
      <c r="B822" s="10"/>
      <c r="C822" s="10"/>
      <c r="D822" s="10"/>
      <c r="E822" s="82"/>
      <c r="F822" s="10"/>
      <c r="G822" s="10"/>
      <c r="H822" s="10"/>
    </row>
    <row r="823" spans="2:8" x14ac:dyDescent="0.3">
      <c r="B823" s="10"/>
      <c r="C823" s="10"/>
      <c r="D823" s="10"/>
      <c r="E823" s="82"/>
      <c r="F823" s="10"/>
      <c r="G823" s="10"/>
      <c r="H823" s="10"/>
    </row>
    <row r="824" spans="2:8" x14ac:dyDescent="0.3">
      <c r="B824" s="10"/>
      <c r="C824" s="10"/>
      <c r="D824" s="10"/>
      <c r="E824" s="82"/>
      <c r="F824" s="10"/>
      <c r="G824" s="10"/>
      <c r="H824" s="10"/>
    </row>
    <row r="825" spans="2:8" x14ac:dyDescent="0.3">
      <c r="B825" s="10"/>
      <c r="C825" s="10"/>
      <c r="D825" s="10"/>
      <c r="E825" s="82"/>
      <c r="F825" s="10"/>
      <c r="G825" s="10"/>
      <c r="H825" s="10"/>
    </row>
    <row r="826" spans="2:8" x14ac:dyDescent="0.3">
      <c r="B826" s="10"/>
      <c r="C826" s="10"/>
      <c r="D826" s="10"/>
      <c r="E826" s="82"/>
      <c r="F826" s="10"/>
      <c r="G826" s="10"/>
      <c r="H826" s="10"/>
    </row>
    <row r="827" spans="2:8" x14ac:dyDescent="0.3">
      <c r="B827" s="10"/>
      <c r="C827" s="10"/>
      <c r="D827" s="10"/>
      <c r="E827" s="82"/>
      <c r="F827" s="10"/>
      <c r="G827" s="10"/>
      <c r="H827" s="10"/>
    </row>
    <row r="828" spans="2:8" x14ac:dyDescent="0.3">
      <c r="B828" s="10"/>
      <c r="C828" s="10"/>
      <c r="D828" s="10"/>
      <c r="E828" s="82"/>
      <c r="F828" s="10"/>
      <c r="G828" s="10"/>
      <c r="H828" s="10"/>
    </row>
    <row r="829" spans="2:8" x14ac:dyDescent="0.3">
      <c r="B829" s="10"/>
      <c r="C829" s="10"/>
      <c r="D829" s="10"/>
      <c r="E829" s="82"/>
      <c r="F829" s="10"/>
      <c r="G829" s="10"/>
      <c r="H829" s="10"/>
    </row>
    <row r="830" spans="2:8" x14ac:dyDescent="0.3">
      <c r="B830" s="10"/>
      <c r="C830" s="10"/>
      <c r="D830" s="10"/>
      <c r="E830" s="82"/>
      <c r="F830" s="10"/>
      <c r="G830" s="10"/>
      <c r="H830" s="10"/>
    </row>
    <row r="831" spans="2:8" x14ac:dyDescent="0.3">
      <c r="B831" s="10"/>
      <c r="C831" s="10"/>
      <c r="D831" s="10"/>
      <c r="E831" s="82"/>
      <c r="F831" s="10"/>
      <c r="G831" s="10"/>
      <c r="H831" s="10"/>
    </row>
    <row r="832" spans="2:8" x14ac:dyDescent="0.3">
      <c r="B832" s="10"/>
      <c r="C832" s="10"/>
      <c r="D832" s="10"/>
      <c r="E832" s="82"/>
      <c r="F832" s="10"/>
      <c r="G832" s="10"/>
      <c r="H832" s="10"/>
    </row>
    <row r="833" spans="2:8" x14ac:dyDescent="0.3">
      <c r="B833" s="10"/>
      <c r="C833" s="10"/>
      <c r="D833" s="10"/>
      <c r="E833" s="82"/>
      <c r="F833" s="10"/>
      <c r="G833" s="10"/>
      <c r="H833" s="10"/>
    </row>
    <row r="834" spans="2:8" x14ac:dyDescent="0.3">
      <c r="B834" s="10"/>
      <c r="C834" s="10"/>
      <c r="D834" s="10"/>
      <c r="E834" s="82"/>
      <c r="F834" s="10"/>
      <c r="G834" s="10"/>
      <c r="H834" s="10"/>
    </row>
    <row r="835" spans="2:8" x14ac:dyDescent="0.3">
      <c r="B835" s="10"/>
      <c r="C835" s="10"/>
      <c r="D835" s="10"/>
      <c r="E835" s="82"/>
      <c r="F835" s="10"/>
      <c r="G835" s="10"/>
      <c r="H835" s="10"/>
    </row>
    <row r="836" spans="2:8" x14ac:dyDescent="0.3">
      <c r="B836" s="10"/>
      <c r="C836" s="10"/>
      <c r="D836" s="10"/>
      <c r="E836" s="82"/>
      <c r="F836" s="10"/>
      <c r="G836" s="10"/>
      <c r="H836" s="10"/>
    </row>
    <row r="837" spans="2:8" x14ac:dyDescent="0.3">
      <c r="B837" s="10"/>
      <c r="C837" s="10"/>
      <c r="D837" s="10"/>
      <c r="E837" s="82"/>
      <c r="F837" s="10"/>
      <c r="G837" s="10"/>
      <c r="H837" s="10"/>
    </row>
    <row r="838" spans="2:8" x14ac:dyDescent="0.3">
      <c r="B838" s="10"/>
      <c r="C838" s="10"/>
      <c r="D838" s="10"/>
      <c r="E838" s="82"/>
      <c r="F838" s="10"/>
      <c r="G838" s="10"/>
      <c r="H838" s="10"/>
    </row>
    <row r="839" spans="2:8" x14ac:dyDescent="0.3">
      <c r="B839" s="10"/>
      <c r="C839" s="10"/>
      <c r="D839" s="10"/>
      <c r="E839" s="82"/>
      <c r="F839" s="10"/>
      <c r="G839" s="10"/>
      <c r="H839" s="10"/>
    </row>
    <row r="840" spans="2:8" x14ac:dyDescent="0.3">
      <c r="B840" s="10"/>
      <c r="C840" s="10"/>
      <c r="D840" s="10"/>
      <c r="E840" s="82"/>
      <c r="F840" s="10"/>
      <c r="G840" s="10"/>
      <c r="H840" s="10"/>
    </row>
    <row r="841" spans="2:8" x14ac:dyDescent="0.3">
      <c r="B841" s="10"/>
      <c r="C841" s="10"/>
      <c r="D841" s="10"/>
      <c r="E841" s="82"/>
      <c r="F841" s="10"/>
      <c r="G841" s="10"/>
      <c r="H841" s="10"/>
    </row>
    <row r="842" spans="2:8" x14ac:dyDescent="0.3">
      <c r="B842" s="10"/>
      <c r="C842" s="10"/>
      <c r="D842" s="10"/>
      <c r="E842" s="82"/>
      <c r="F842" s="10"/>
      <c r="G842" s="10"/>
      <c r="H842" s="10"/>
    </row>
    <row r="843" spans="2:8" x14ac:dyDescent="0.3">
      <c r="B843" s="10"/>
      <c r="C843" s="10"/>
      <c r="D843" s="10"/>
      <c r="E843" s="82"/>
      <c r="F843" s="10"/>
      <c r="G843" s="10"/>
      <c r="H843" s="10"/>
    </row>
    <row r="844" spans="2:8" x14ac:dyDescent="0.3">
      <c r="B844" s="10"/>
      <c r="C844" s="10"/>
      <c r="D844" s="10"/>
      <c r="E844" s="82"/>
      <c r="F844" s="10"/>
      <c r="G844" s="10"/>
      <c r="H844" s="10"/>
    </row>
    <row r="845" spans="2:8" x14ac:dyDescent="0.3">
      <c r="B845" s="10"/>
      <c r="C845" s="10"/>
      <c r="D845" s="10"/>
      <c r="E845" s="82"/>
      <c r="F845" s="10"/>
      <c r="G845" s="10"/>
      <c r="H845" s="10"/>
    </row>
    <row r="846" spans="2:8" x14ac:dyDescent="0.3">
      <c r="B846" s="10"/>
      <c r="C846" s="10"/>
      <c r="D846" s="10"/>
      <c r="E846" s="82"/>
      <c r="F846" s="10"/>
      <c r="G846" s="10"/>
      <c r="H846" s="10"/>
    </row>
    <row r="847" spans="2:8" x14ac:dyDescent="0.3">
      <c r="B847" s="10"/>
      <c r="C847" s="10"/>
      <c r="D847" s="10"/>
      <c r="E847" s="82"/>
      <c r="F847" s="10"/>
      <c r="G847" s="10"/>
      <c r="H847" s="10"/>
    </row>
    <row r="848" spans="2:8" x14ac:dyDescent="0.3">
      <c r="B848" s="10"/>
      <c r="C848" s="10"/>
      <c r="D848" s="10"/>
      <c r="E848" s="82"/>
      <c r="F848" s="10"/>
      <c r="G848" s="10"/>
      <c r="H848" s="10"/>
    </row>
    <row r="849" spans="2:8" x14ac:dyDescent="0.3">
      <c r="B849" s="10"/>
      <c r="C849" s="10"/>
      <c r="D849" s="10"/>
      <c r="E849" s="82"/>
      <c r="F849" s="10"/>
      <c r="G849" s="10"/>
      <c r="H849" s="10"/>
    </row>
    <row r="850" spans="2:8" x14ac:dyDescent="0.3">
      <c r="B850" s="10"/>
      <c r="C850" s="10"/>
      <c r="D850" s="10"/>
      <c r="E850" s="82"/>
      <c r="F850" s="10"/>
      <c r="G850" s="10"/>
      <c r="H850" s="10"/>
    </row>
    <row r="851" spans="2:8" x14ac:dyDescent="0.3">
      <c r="B851" s="10"/>
      <c r="C851" s="10"/>
      <c r="D851" s="10"/>
      <c r="E851" s="82"/>
      <c r="F851" s="10"/>
      <c r="G851" s="10"/>
      <c r="H851" s="10"/>
    </row>
    <row r="852" spans="2:8" x14ac:dyDescent="0.3">
      <c r="B852" s="10"/>
      <c r="C852" s="10"/>
      <c r="D852" s="10"/>
      <c r="E852" s="82"/>
      <c r="F852" s="10"/>
      <c r="G852" s="10"/>
      <c r="H852" s="10"/>
    </row>
    <row r="853" spans="2:8" x14ac:dyDescent="0.3">
      <c r="B853" s="10"/>
      <c r="C853" s="10"/>
      <c r="D853" s="10"/>
      <c r="E853" s="82"/>
      <c r="F853" s="10"/>
      <c r="G853" s="10"/>
      <c r="H853" s="10"/>
    </row>
    <row r="854" spans="2:8" x14ac:dyDescent="0.3">
      <c r="B854" s="10"/>
      <c r="C854" s="10"/>
      <c r="D854" s="10"/>
      <c r="E854" s="82"/>
      <c r="F854" s="10"/>
      <c r="G854" s="10"/>
      <c r="H854" s="10"/>
    </row>
    <row r="855" spans="2:8" x14ac:dyDescent="0.3">
      <c r="B855" s="10"/>
      <c r="C855" s="10"/>
      <c r="D855" s="10"/>
      <c r="E855" s="82"/>
      <c r="F855" s="10"/>
      <c r="G855" s="10"/>
      <c r="H855" s="10"/>
    </row>
    <row r="856" spans="2:8" x14ac:dyDescent="0.3">
      <c r="B856" s="10"/>
      <c r="C856" s="10"/>
      <c r="D856" s="10"/>
      <c r="E856" s="82"/>
      <c r="F856" s="10"/>
      <c r="G856" s="10"/>
      <c r="H856" s="10"/>
    </row>
    <row r="857" spans="2:8" x14ac:dyDescent="0.3">
      <c r="B857" s="10"/>
      <c r="C857" s="10"/>
      <c r="D857" s="10"/>
      <c r="E857" s="82"/>
      <c r="F857" s="10"/>
      <c r="G857" s="10"/>
      <c r="H857" s="10"/>
    </row>
    <row r="858" spans="2:8" x14ac:dyDescent="0.3">
      <c r="B858" s="10"/>
      <c r="C858" s="10"/>
      <c r="D858" s="10"/>
      <c r="E858" s="82"/>
      <c r="F858" s="10"/>
      <c r="G858" s="10"/>
      <c r="H858" s="10"/>
    </row>
    <row r="859" spans="2:8" x14ac:dyDescent="0.3">
      <c r="B859" s="10"/>
      <c r="C859" s="10"/>
      <c r="D859" s="10"/>
      <c r="E859" s="82"/>
      <c r="F859" s="10"/>
      <c r="G859" s="10"/>
      <c r="H859" s="10"/>
    </row>
    <row r="860" spans="2:8" x14ac:dyDescent="0.3">
      <c r="B860" s="10"/>
      <c r="C860" s="10"/>
      <c r="D860" s="10"/>
      <c r="E860" s="82"/>
      <c r="F860" s="10"/>
      <c r="G860" s="10"/>
      <c r="H860" s="10"/>
    </row>
    <row r="861" spans="2:8" x14ac:dyDescent="0.3">
      <c r="B861" s="10"/>
      <c r="C861" s="10"/>
      <c r="D861" s="10"/>
      <c r="E861" s="82"/>
      <c r="F861" s="10"/>
      <c r="G861" s="10"/>
      <c r="H861" s="10"/>
    </row>
    <row r="862" spans="2:8" x14ac:dyDescent="0.3">
      <c r="B862" s="10"/>
      <c r="C862" s="10"/>
      <c r="D862" s="10"/>
      <c r="E862" s="82"/>
      <c r="F862" s="10"/>
      <c r="G862" s="10"/>
      <c r="H862" s="10"/>
    </row>
    <row r="863" spans="2:8" x14ac:dyDescent="0.3">
      <c r="B863" s="10"/>
      <c r="C863" s="10"/>
      <c r="D863" s="10"/>
      <c r="E863" s="82"/>
      <c r="F863" s="10"/>
      <c r="G863" s="10"/>
      <c r="H863" s="10"/>
    </row>
    <row r="864" spans="2:8" x14ac:dyDescent="0.3">
      <c r="B864" s="10"/>
      <c r="C864" s="10"/>
      <c r="D864" s="10"/>
      <c r="E864" s="82"/>
      <c r="F864" s="10"/>
      <c r="G864" s="10"/>
      <c r="H864" s="10"/>
    </row>
    <row r="865" spans="2:8" x14ac:dyDescent="0.3">
      <c r="B865" s="10"/>
      <c r="C865" s="10"/>
      <c r="D865" s="10"/>
      <c r="E865" s="82"/>
      <c r="F865" s="10"/>
      <c r="G865" s="10"/>
      <c r="H865" s="10"/>
    </row>
    <row r="866" spans="2:8" x14ac:dyDescent="0.3">
      <c r="B866" s="10"/>
      <c r="C866" s="10"/>
      <c r="D866" s="10"/>
      <c r="E866" s="82"/>
      <c r="F866" s="10"/>
      <c r="G866" s="10"/>
      <c r="H866" s="10"/>
    </row>
    <row r="867" spans="2:8" x14ac:dyDescent="0.3">
      <c r="B867" s="10"/>
      <c r="C867" s="10"/>
      <c r="D867" s="10"/>
      <c r="E867" s="82"/>
      <c r="F867" s="10"/>
      <c r="G867" s="10"/>
      <c r="H867" s="10"/>
    </row>
    <row r="868" spans="2:8" x14ac:dyDescent="0.3">
      <c r="B868" s="10"/>
      <c r="C868" s="10"/>
      <c r="D868" s="10"/>
      <c r="E868" s="82"/>
      <c r="F868" s="10"/>
      <c r="G868" s="10"/>
      <c r="H868" s="10"/>
    </row>
    <row r="869" spans="2:8" x14ac:dyDescent="0.3">
      <c r="B869" s="10"/>
      <c r="C869" s="10"/>
      <c r="D869" s="10"/>
      <c r="E869" s="82"/>
      <c r="F869" s="10"/>
      <c r="G869" s="10"/>
      <c r="H869" s="10"/>
    </row>
    <row r="870" spans="2:8" x14ac:dyDescent="0.3">
      <c r="B870" s="10"/>
      <c r="C870" s="10"/>
      <c r="D870" s="10"/>
      <c r="E870" s="82"/>
      <c r="F870" s="10"/>
      <c r="G870" s="10"/>
      <c r="H870" s="10"/>
    </row>
    <row r="871" spans="2:8" x14ac:dyDescent="0.3">
      <c r="B871" s="10"/>
      <c r="C871" s="10"/>
      <c r="D871" s="10"/>
      <c r="E871" s="82"/>
      <c r="F871" s="10"/>
      <c r="G871" s="10"/>
      <c r="H871" s="10"/>
    </row>
    <row r="872" spans="2:8" x14ac:dyDescent="0.3">
      <c r="B872" s="10"/>
      <c r="C872" s="10"/>
      <c r="D872" s="10"/>
      <c r="E872" s="82"/>
      <c r="F872" s="10"/>
      <c r="G872" s="10"/>
      <c r="H872" s="10"/>
    </row>
    <row r="873" spans="2:8" x14ac:dyDescent="0.3">
      <c r="B873" s="10"/>
      <c r="C873" s="10"/>
      <c r="D873" s="10"/>
      <c r="E873" s="82"/>
      <c r="F873" s="10"/>
      <c r="G873" s="10"/>
      <c r="H873" s="10"/>
    </row>
    <row r="874" spans="2:8" x14ac:dyDescent="0.3">
      <c r="B874" s="10"/>
      <c r="C874" s="10"/>
      <c r="D874" s="10"/>
      <c r="E874" s="82"/>
      <c r="F874" s="10"/>
      <c r="G874" s="10"/>
      <c r="H874" s="10"/>
    </row>
    <row r="875" spans="2:8" x14ac:dyDescent="0.3">
      <c r="B875" s="10"/>
      <c r="C875" s="10"/>
      <c r="D875" s="10"/>
      <c r="E875" s="82"/>
      <c r="F875" s="10"/>
      <c r="G875" s="10"/>
      <c r="H875" s="10"/>
    </row>
    <row r="876" spans="2:8" x14ac:dyDescent="0.3">
      <c r="B876" s="10"/>
      <c r="C876" s="10"/>
      <c r="D876" s="10"/>
      <c r="E876" s="82"/>
      <c r="F876" s="10"/>
      <c r="G876" s="10"/>
      <c r="H876" s="10"/>
    </row>
    <row r="877" spans="2:8" x14ac:dyDescent="0.3">
      <c r="B877" s="10"/>
      <c r="C877" s="10"/>
      <c r="D877" s="10"/>
      <c r="E877" s="82"/>
      <c r="F877" s="10"/>
      <c r="G877" s="10"/>
      <c r="H877" s="10"/>
    </row>
    <row r="878" spans="2:8" x14ac:dyDescent="0.3">
      <c r="B878" s="10"/>
      <c r="C878" s="10"/>
      <c r="D878" s="10"/>
      <c r="E878" s="82"/>
      <c r="F878" s="10"/>
      <c r="G878" s="10"/>
      <c r="H878" s="10"/>
    </row>
    <row r="879" spans="2:8" x14ac:dyDescent="0.3">
      <c r="B879" s="10"/>
      <c r="C879" s="10"/>
      <c r="D879" s="10"/>
      <c r="E879" s="82"/>
      <c r="F879" s="10"/>
      <c r="G879" s="10"/>
      <c r="H879" s="10"/>
    </row>
    <row r="880" spans="2:8" x14ac:dyDescent="0.3">
      <c r="B880" s="10"/>
      <c r="C880" s="10"/>
      <c r="D880" s="10"/>
      <c r="E880" s="82"/>
      <c r="F880" s="10"/>
      <c r="G880" s="10"/>
      <c r="H880" s="10"/>
    </row>
    <row r="881" spans="2:8" x14ac:dyDescent="0.3">
      <c r="B881" s="10"/>
      <c r="C881" s="10"/>
      <c r="D881" s="10"/>
      <c r="E881" s="82"/>
      <c r="F881" s="10"/>
      <c r="G881" s="10"/>
      <c r="H881" s="10"/>
    </row>
    <row r="882" spans="2:8" x14ac:dyDescent="0.3">
      <c r="B882" s="10"/>
      <c r="C882" s="10"/>
      <c r="D882" s="10"/>
      <c r="E882" s="82"/>
      <c r="F882" s="10"/>
      <c r="G882" s="10"/>
      <c r="H882" s="10"/>
    </row>
    <row r="883" spans="2:8" x14ac:dyDescent="0.3">
      <c r="B883" s="10"/>
      <c r="C883" s="10"/>
      <c r="D883" s="10"/>
      <c r="E883" s="82"/>
      <c r="F883" s="10"/>
      <c r="G883" s="10"/>
      <c r="H883" s="10"/>
    </row>
    <row r="884" spans="2:8" x14ac:dyDescent="0.3">
      <c r="B884" s="10"/>
      <c r="C884" s="10"/>
      <c r="D884" s="10"/>
      <c r="E884" s="82"/>
      <c r="F884" s="10"/>
      <c r="G884" s="10"/>
      <c r="H884" s="10"/>
    </row>
    <row r="885" spans="2:8" x14ac:dyDescent="0.3">
      <c r="B885" s="10"/>
      <c r="C885" s="10"/>
      <c r="D885" s="10"/>
      <c r="E885" s="82"/>
      <c r="F885" s="10"/>
      <c r="G885" s="10"/>
      <c r="H885" s="10"/>
    </row>
    <row r="886" spans="2:8" x14ac:dyDescent="0.3">
      <c r="B886" s="10"/>
      <c r="C886" s="10"/>
      <c r="D886" s="10"/>
      <c r="E886" s="82"/>
      <c r="F886" s="10"/>
      <c r="G886" s="10"/>
      <c r="H886" s="10"/>
    </row>
    <row r="887" spans="2:8" x14ac:dyDescent="0.3">
      <c r="B887" s="10"/>
      <c r="C887" s="10"/>
      <c r="D887" s="10"/>
      <c r="E887" s="82"/>
      <c r="F887" s="10"/>
      <c r="G887" s="10"/>
      <c r="H887" s="10"/>
    </row>
    <row r="888" spans="2:8" x14ac:dyDescent="0.3">
      <c r="B888" s="10"/>
      <c r="C888" s="10"/>
      <c r="D888" s="10"/>
      <c r="E888" s="82"/>
      <c r="F888" s="10"/>
      <c r="G888" s="10"/>
      <c r="H888" s="10"/>
    </row>
    <row r="889" spans="2:8" x14ac:dyDescent="0.3">
      <c r="B889" s="10"/>
      <c r="C889" s="10"/>
      <c r="D889" s="10"/>
      <c r="E889" s="82"/>
      <c r="F889" s="10"/>
      <c r="G889" s="10"/>
      <c r="H889" s="10"/>
    </row>
    <row r="890" spans="2:8" x14ac:dyDescent="0.3">
      <c r="B890" s="10"/>
      <c r="C890" s="10"/>
      <c r="D890" s="10"/>
      <c r="E890" s="82"/>
      <c r="F890" s="10"/>
      <c r="G890" s="10"/>
      <c r="H890" s="10"/>
    </row>
    <row r="891" spans="2:8" x14ac:dyDescent="0.3">
      <c r="B891" s="10"/>
      <c r="C891" s="10"/>
      <c r="D891" s="10"/>
      <c r="E891" s="82"/>
      <c r="F891" s="10"/>
      <c r="G891" s="10"/>
      <c r="H891" s="10"/>
    </row>
    <row r="892" spans="2:8" x14ac:dyDescent="0.3">
      <c r="B892" s="10"/>
      <c r="C892" s="10"/>
      <c r="D892" s="10"/>
      <c r="E892" s="82"/>
      <c r="F892" s="10"/>
      <c r="G892" s="10"/>
      <c r="H892" s="10"/>
    </row>
    <row r="893" spans="2:8" x14ac:dyDescent="0.3">
      <c r="B893" s="10"/>
      <c r="C893" s="10"/>
      <c r="D893" s="10"/>
      <c r="E893" s="82"/>
      <c r="F893" s="10"/>
      <c r="G893" s="10"/>
      <c r="H893" s="10"/>
    </row>
    <row r="894" spans="2:8" x14ac:dyDescent="0.3">
      <c r="B894" s="10"/>
      <c r="C894" s="10"/>
      <c r="D894" s="10"/>
      <c r="E894" s="82"/>
      <c r="F894" s="10"/>
      <c r="G894" s="10"/>
      <c r="H894" s="10"/>
    </row>
    <row r="895" spans="2:8" x14ac:dyDescent="0.3">
      <c r="B895" s="10"/>
      <c r="C895" s="10"/>
      <c r="D895" s="10"/>
      <c r="E895" s="82"/>
      <c r="F895" s="10"/>
      <c r="G895" s="10"/>
      <c r="H895" s="10"/>
    </row>
    <row r="896" spans="2:8" x14ac:dyDescent="0.3">
      <c r="B896" s="10"/>
      <c r="C896" s="10"/>
      <c r="D896" s="10"/>
      <c r="E896" s="82"/>
      <c r="F896" s="10"/>
      <c r="G896" s="10"/>
      <c r="H896" s="10"/>
    </row>
    <row r="897" spans="2:8" x14ac:dyDescent="0.3">
      <c r="B897" s="10"/>
      <c r="C897" s="10"/>
      <c r="D897" s="10"/>
      <c r="E897" s="82"/>
      <c r="F897" s="10"/>
      <c r="G897" s="10"/>
      <c r="H897" s="10"/>
    </row>
    <row r="898" spans="2:8" x14ac:dyDescent="0.3">
      <c r="B898" s="10"/>
      <c r="C898" s="10"/>
      <c r="D898" s="10"/>
      <c r="E898" s="82"/>
      <c r="F898" s="10"/>
      <c r="G898" s="10"/>
      <c r="H898" s="10"/>
    </row>
    <row r="899" spans="2:8" x14ac:dyDescent="0.3">
      <c r="B899" s="10"/>
      <c r="C899" s="10"/>
      <c r="D899" s="10"/>
      <c r="E899" s="82"/>
      <c r="F899" s="10"/>
      <c r="G899" s="10"/>
      <c r="H899" s="10"/>
    </row>
    <row r="900" spans="2:8" x14ac:dyDescent="0.3">
      <c r="B900" s="10"/>
      <c r="C900" s="10"/>
      <c r="D900" s="10"/>
      <c r="E900" s="82"/>
      <c r="F900" s="10"/>
      <c r="G900" s="10"/>
      <c r="H900" s="10"/>
    </row>
    <row r="901" spans="2:8" x14ac:dyDescent="0.3">
      <c r="B901" s="10"/>
      <c r="C901" s="10"/>
      <c r="D901" s="10"/>
      <c r="E901" s="82"/>
      <c r="F901" s="10"/>
      <c r="G901" s="10"/>
      <c r="H901" s="10"/>
    </row>
    <row r="902" spans="2:8" x14ac:dyDescent="0.3">
      <c r="B902" s="10"/>
      <c r="C902" s="10"/>
      <c r="D902" s="10"/>
      <c r="E902" s="82"/>
      <c r="F902" s="10"/>
      <c r="G902" s="10"/>
      <c r="H902" s="10"/>
    </row>
    <row r="903" spans="2:8" x14ac:dyDescent="0.3">
      <c r="B903" s="10"/>
      <c r="C903" s="10"/>
      <c r="D903" s="10"/>
      <c r="E903" s="82"/>
      <c r="F903" s="10"/>
      <c r="G903" s="10"/>
      <c r="H903" s="10"/>
    </row>
    <row r="904" spans="2:8" x14ac:dyDescent="0.3">
      <c r="B904" s="10"/>
      <c r="C904" s="10"/>
      <c r="D904" s="10"/>
      <c r="E904" s="82"/>
      <c r="F904" s="10"/>
      <c r="G904" s="10"/>
      <c r="H904" s="10"/>
    </row>
    <row r="905" spans="2:8" x14ac:dyDescent="0.3">
      <c r="B905" s="10"/>
      <c r="C905" s="10"/>
      <c r="D905" s="10"/>
      <c r="E905" s="82"/>
      <c r="F905" s="10"/>
      <c r="G905" s="10"/>
      <c r="H905" s="10"/>
    </row>
    <row r="906" spans="2:8" x14ac:dyDescent="0.3">
      <c r="B906" s="10"/>
      <c r="C906" s="10"/>
      <c r="D906" s="10"/>
      <c r="E906" s="82"/>
      <c r="F906" s="10"/>
      <c r="G906" s="10"/>
      <c r="H906" s="10"/>
    </row>
    <row r="907" spans="2:8" x14ac:dyDescent="0.3">
      <c r="B907" s="10"/>
      <c r="C907" s="10"/>
      <c r="D907" s="10"/>
      <c r="E907" s="82"/>
      <c r="F907" s="10"/>
      <c r="G907" s="10"/>
      <c r="H907" s="10"/>
    </row>
    <row r="908" spans="2:8" x14ac:dyDescent="0.3">
      <c r="B908" s="10"/>
      <c r="C908" s="10"/>
      <c r="D908" s="10"/>
      <c r="E908" s="82"/>
      <c r="F908" s="10"/>
      <c r="G908" s="10"/>
      <c r="H908" s="10"/>
    </row>
    <row r="909" spans="2:8" x14ac:dyDescent="0.3">
      <c r="B909" s="10"/>
      <c r="C909" s="10"/>
      <c r="D909" s="10"/>
      <c r="E909" s="82"/>
      <c r="F909" s="10"/>
      <c r="G909" s="10"/>
      <c r="H909" s="10"/>
    </row>
    <row r="910" spans="2:8" x14ac:dyDescent="0.3">
      <c r="B910" s="10"/>
      <c r="C910" s="10"/>
      <c r="D910" s="10"/>
      <c r="E910" s="82"/>
      <c r="F910" s="10"/>
      <c r="G910" s="10"/>
      <c r="H910" s="10"/>
    </row>
    <row r="911" spans="2:8" x14ac:dyDescent="0.3">
      <c r="B911" s="10"/>
      <c r="C911" s="10"/>
      <c r="D911" s="10"/>
      <c r="E911" s="82"/>
      <c r="F911" s="10"/>
      <c r="G911" s="10"/>
      <c r="H911" s="10"/>
    </row>
    <row r="912" spans="2:8" x14ac:dyDescent="0.3">
      <c r="B912" s="10"/>
      <c r="C912" s="10"/>
      <c r="D912" s="10"/>
      <c r="E912" s="82"/>
      <c r="F912" s="10"/>
      <c r="G912" s="10"/>
      <c r="H912" s="10"/>
    </row>
    <row r="913" spans="2:8" x14ac:dyDescent="0.3">
      <c r="B913" s="10"/>
      <c r="C913" s="10"/>
      <c r="D913" s="10"/>
      <c r="E913" s="82"/>
      <c r="F913" s="10"/>
      <c r="G913" s="10"/>
      <c r="H913" s="10"/>
    </row>
    <row r="914" spans="2:8" x14ac:dyDescent="0.3">
      <c r="B914" s="10"/>
      <c r="C914" s="10"/>
      <c r="D914" s="10"/>
      <c r="E914" s="82"/>
      <c r="F914" s="10"/>
      <c r="G914" s="10"/>
      <c r="H914" s="10"/>
    </row>
    <row r="915" spans="2:8" x14ac:dyDescent="0.3">
      <c r="B915" s="10"/>
      <c r="C915" s="10"/>
      <c r="D915" s="10"/>
      <c r="E915" s="82"/>
      <c r="F915" s="10"/>
      <c r="G915" s="10"/>
      <c r="H915" s="10"/>
    </row>
    <row r="916" spans="2:8" x14ac:dyDescent="0.3">
      <c r="B916" s="10"/>
      <c r="C916" s="10"/>
      <c r="D916" s="10"/>
      <c r="E916" s="82"/>
      <c r="F916" s="10"/>
      <c r="G916" s="10"/>
      <c r="H916" s="10"/>
    </row>
    <row r="917" spans="2:8" x14ac:dyDescent="0.3">
      <c r="B917" s="10"/>
      <c r="C917" s="10"/>
      <c r="D917" s="10"/>
      <c r="E917" s="82"/>
      <c r="F917" s="10"/>
      <c r="G917" s="10"/>
      <c r="H917" s="10"/>
    </row>
    <row r="918" spans="2:8" x14ac:dyDescent="0.3">
      <c r="B918" s="10"/>
      <c r="C918" s="10"/>
      <c r="D918" s="10"/>
      <c r="E918" s="82"/>
      <c r="F918" s="10"/>
      <c r="G918" s="10"/>
      <c r="H918" s="10"/>
    </row>
    <row r="919" spans="2:8" x14ac:dyDescent="0.3">
      <c r="B919" s="10"/>
      <c r="C919" s="10"/>
      <c r="D919" s="10"/>
      <c r="E919" s="82"/>
      <c r="F919" s="10"/>
      <c r="G919" s="10"/>
      <c r="H919" s="10"/>
    </row>
    <row r="920" spans="2:8" x14ac:dyDescent="0.3">
      <c r="B920" s="10"/>
      <c r="C920" s="10"/>
      <c r="D920" s="10"/>
      <c r="E920" s="82"/>
      <c r="F920" s="10"/>
      <c r="G920" s="10"/>
      <c r="H920" s="10"/>
    </row>
    <row r="921" spans="2:8" x14ac:dyDescent="0.3">
      <c r="B921" s="10"/>
      <c r="C921" s="10"/>
      <c r="D921" s="10"/>
      <c r="E921" s="82"/>
      <c r="F921" s="10"/>
      <c r="G921" s="10"/>
      <c r="H921" s="10"/>
    </row>
    <row r="922" spans="2:8" x14ac:dyDescent="0.3">
      <c r="B922" s="10"/>
      <c r="C922" s="10"/>
      <c r="D922" s="10"/>
      <c r="E922" s="82"/>
      <c r="F922" s="10"/>
      <c r="G922" s="10"/>
      <c r="H922" s="10"/>
    </row>
    <row r="923" spans="2:8" x14ac:dyDescent="0.3">
      <c r="B923" s="10"/>
      <c r="C923" s="10"/>
      <c r="D923" s="10"/>
      <c r="E923" s="82"/>
      <c r="F923" s="10"/>
      <c r="G923" s="10"/>
      <c r="H923" s="10"/>
    </row>
    <row r="924" spans="2:8" x14ac:dyDescent="0.3">
      <c r="B924" s="10"/>
      <c r="C924" s="10"/>
      <c r="D924" s="10"/>
      <c r="E924" s="82"/>
      <c r="F924" s="10"/>
      <c r="G924" s="10"/>
      <c r="H924" s="10"/>
    </row>
    <row r="925" spans="2:8" x14ac:dyDescent="0.3">
      <c r="B925" s="10"/>
      <c r="C925" s="10"/>
      <c r="D925" s="10"/>
      <c r="E925" s="82"/>
      <c r="F925" s="10"/>
      <c r="G925" s="10"/>
      <c r="H925" s="10"/>
    </row>
    <row r="926" spans="2:8" x14ac:dyDescent="0.3">
      <c r="B926" s="10"/>
      <c r="C926" s="10"/>
      <c r="D926" s="10"/>
      <c r="E926" s="82"/>
      <c r="F926" s="10"/>
      <c r="G926" s="10"/>
      <c r="H926" s="10"/>
    </row>
    <row r="927" spans="2:8" x14ac:dyDescent="0.3">
      <c r="B927" s="10"/>
      <c r="C927" s="10"/>
      <c r="D927" s="10"/>
      <c r="E927" s="82"/>
      <c r="F927" s="10"/>
      <c r="G927" s="10"/>
      <c r="H927" s="10"/>
    </row>
    <row r="928" spans="2:8" x14ac:dyDescent="0.3">
      <c r="B928" s="10"/>
      <c r="C928" s="10"/>
      <c r="D928" s="10"/>
      <c r="E928" s="82"/>
      <c r="F928" s="10"/>
      <c r="G928" s="10"/>
      <c r="H928" s="10"/>
    </row>
    <row r="929" spans="2:8" x14ac:dyDescent="0.3">
      <c r="B929" s="10"/>
      <c r="C929" s="10"/>
      <c r="D929" s="10"/>
      <c r="E929" s="82"/>
      <c r="F929" s="10"/>
      <c r="G929" s="10"/>
      <c r="H929" s="10"/>
    </row>
    <row r="930" spans="2:8" x14ac:dyDescent="0.3">
      <c r="B930" s="10"/>
      <c r="C930" s="10"/>
      <c r="D930" s="10"/>
      <c r="E930" s="82"/>
      <c r="F930" s="10"/>
      <c r="G930" s="10"/>
      <c r="H930" s="10"/>
    </row>
    <row r="931" spans="2:8" x14ac:dyDescent="0.3">
      <c r="B931" s="10"/>
      <c r="C931" s="10"/>
      <c r="D931" s="10"/>
      <c r="E931" s="82"/>
      <c r="F931" s="10"/>
      <c r="G931" s="10"/>
      <c r="H931" s="10"/>
    </row>
    <row r="932" spans="2:8" x14ac:dyDescent="0.3">
      <c r="B932" s="10"/>
      <c r="C932" s="10"/>
      <c r="D932" s="10"/>
      <c r="E932" s="82"/>
      <c r="F932" s="10"/>
      <c r="G932" s="10"/>
      <c r="H932" s="10"/>
    </row>
    <row r="933" spans="2:8" x14ac:dyDescent="0.3">
      <c r="B933" s="10"/>
      <c r="C933" s="10"/>
      <c r="D933" s="10"/>
      <c r="E933" s="82"/>
      <c r="F933" s="10"/>
      <c r="G933" s="10"/>
      <c r="H933" s="10"/>
    </row>
    <row r="934" spans="2:8" x14ac:dyDescent="0.3">
      <c r="B934" s="10"/>
      <c r="C934" s="10"/>
      <c r="D934" s="10"/>
      <c r="E934" s="82"/>
      <c r="F934" s="10"/>
      <c r="G934" s="10"/>
      <c r="H934" s="10"/>
    </row>
    <row r="935" spans="2:8" x14ac:dyDescent="0.3">
      <c r="B935" s="10"/>
      <c r="C935" s="10"/>
      <c r="D935" s="10"/>
      <c r="E935" s="82"/>
      <c r="F935" s="10"/>
      <c r="G935" s="10"/>
      <c r="H935" s="10"/>
    </row>
    <row r="936" spans="2:8" x14ac:dyDescent="0.3">
      <c r="B936" s="10"/>
      <c r="C936" s="10"/>
      <c r="D936" s="10"/>
      <c r="E936" s="82"/>
      <c r="F936" s="10"/>
      <c r="G936" s="10"/>
      <c r="H936" s="10"/>
    </row>
    <row r="937" spans="2:8" x14ac:dyDescent="0.3">
      <c r="B937" s="10"/>
      <c r="C937" s="10"/>
      <c r="D937" s="10"/>
      <c r="E937" s="82"/>
      <c r="F937" s="10"/>
      <c r="G937" s="10"/>
      <c r="H937" s="10"/>
    </row>
    <row r="938" spans="2:8" x14ac:dyDescent="0.3">
      <c r="B938" s="10"/>
      <c r="C938" s="10"/>
      <c r="D938" s="10"/>
      <c r="E938" s="82"/>
      <c r="F938" s="10"/>
      <c r="G938" s="10"/>
      <c r="H938" s="10"/>
    </row>
    <row r="939" spans="2:8" x14ac:dyDescent="0.3">
      <c r="B939" s="10"/>
      <c r="C939" s="10"/>
      <c r="D939" s="10"/>
      <c r="E939" s="82"/>
      <c r="F939" s="10"/>
      <c r="G939" s="10"/>
      <c r="H939" s="10"/>
    </row>
    <row r="940" spans="2:8" x14ac:dyDescent="0.3">
      <c r="B940" s="10"/>
      <c r="C940" s="10"/>
      <c r="D940" s="10"/>
      <c r="E940" s="82"/>
      <c r="F940" s="10"/>
      <c r="G940" s="10"/>
      <c r="H940" s="10"/>
    </row>
    <row r="941" spans="2:8" x14ac:dyDescent="0.3">
      <c r="B941" s="10"/>
      <c r="C941" s="10"/>
      <c r="D941" s="10"/>
      <c r="E941" s="82"/>
      <c r="F941" s="10"/>
      <c r="G941" s="10"/>
      <c r="H941" s="10"/>
    </row>
    <row r="942" spans="2:8" x14ac:dyDescent="0.3">
      <c r="B942" s="10"/>
      <c r="C942" s="10"/>
      <c r="D942" s="10"/>
      <c r="E942" s="82"/>
      <c r="F942" s="10"/>
      <c r="G942" s="10"/>
      <c r="H942" s="10"/>
    </row>
    <row r="943" spans="2:8" x14ac:dyDescent="0.3">
      <c r="B943" s="10"/>
      <c r="C943" s="10"/>
      <c r="D943" s="10"/>
      <c r="E943" s="82"/>
      <c r="F943" s="10"/>
      <c r="G943" s="10"/>
      <c r="H943" s="10"/>
    </row>
    <row r="944" spans="2:8" x14ac:dyDescent="0.3">
      <c r="B944" s="10"/>
      <c r="C944" s="10"/>
      <c r="D944" s="10"/>
      <c r="E944" s="82"/>
      <c r="F944" s="10"/>
      <c r="G944" s="10"/>
      <c r="H944" s="10"/>
    </row>
    <row r="945" spans="2:8" x14ac:dyDescent="0.3">
      <c r="B945" s="10"/>
      <c r="C945" s="10"/>
      <c r="D945" s="10"/>
      <c r="E945" s="82"/>
      <c r="F945" s="10"/>
      <c r="G945" s="10"/>
      <c r="H945" s="10"/>
    </row>
    <row r="946" spans="2:8" x14ac:dyDescent="0.3">
      <c r="B946" s="10"/>
      <c r="C946" s="10"/>
      <c r="D946" s="10"/>
      <c r="E946" s="82"/>
      <c r="F946" s="10"/>
      <c r="G946" s="10"/>
      <c r="H946" s="10"/>
    </row>
    <row r="947" spans="2:8" x14ac:dyDescent="0.3">
      <c r="B947" s="10"/>
      <c r="C947" s="10"/>
      <c r="D947" s="10"/>
      <c r="E947" s="82"/>
      <c r="F947" s="10"/>
      <c r="G947" s="10"/>
      <c r="H947" s="10"/>
    </row>
    <row r="948" spans="2:8" x14ac:dyDescent="0.3">
      <c r="B948" s="10"/>
      <c r="C948" s="10"/>
      <c r="D948" s="10"/>
      <c r="E948" s="82"/>
      <c r="F948" s="10"/>
      <c r="G948" s="10"/>
      <c r="H948" s="10"/>
    </row>
    <row r="949" spans="2:8" x14ac:dyDescent="0.3">
      <c r="B949" s="10"/>
      <c r="C949" s="10"/>
      <c r="D949" s="10"/>
      <c r="E949" s="82"/>
      <c r="F949" s="10"/>
      <c r="G949" s="10"/>
      <c r="H949" s="10"/>
    </row>
    <row r="950" spans="2:8" x14ac:dyDescent="0.3">
      <c r="B950" s="10"/>
      <c r="C950" s="10"/>
      <c r="D950" s="10"/>
      <c r="E950" s="82"/>
      <c r="F950" s="10"/>
      <c r="G950" s="10"/>
      <c r="H950" s="10"/>
    </row>
    <row r="951" spans="2:8" x14ac:dyDescent="0.3">
      <c r="B951" s="10"/>
      <c r="C951" s="10"/>
      <c r="D951" s="10"/>
      <c r="E951" s="82"/>
      <c r="F951" s="10"/>
      <c r="G951" s="10"/>
      <c r="H951" s="10"/>
    </row>
    <row r="952" spans="2:8" x14ac:dyDescent="0.3">
      <c r="B952" s="10"/>
      <c r="C952" s="10"/>
      <c r="D952" s="10"/>
      <c r="E952" s="82"/>
      <c r="F952" s="10"/>
      <c r="G952" s="10"/>
      <c r="H952" s="10"/>
    </row>
    <row r="953" spans="2:8" x14ac:dyDescent="0.3">
      <c r="B953" s="10"/>
      <c r="C953" s="10"/>
      <c r="D953" s="10"/>
      <c r="E953" s="82"/>
      <c r="F953" s="10"/>
      <c r="G953" s="10"/>
      <c r="H953" s="10"/>
    </row>
    <row r="954" spans="2:8" x14ac:dyDescent="0.3">
      <c r="B954" s="10"/>
      <c r="C954" s="10"/>
      <c r="D954" s="10"/>
      <c r="E954" s="82"/>
      <c r="F954" s="10"/>
      <c r="G954" s="10"/>
      <c r="H954" s="10"/>
    </row>
    <row r="955" spans="2:8" x14ac:dyDescent="0.3">
      <c r="B955" s="10"/>
      <c r="C955" s="10"/>
      <c r="D955" s="10"/>
      <c r="E955" s="82"/>
      <c r="F955" s="10"/>
      <c r="G955" s="10"/>
      <c r="H955" s="10"/>
    </row>
    <row r="956" spans="2:8" x14ac:dyDescent="0.3">
      <c r="B956" s="10"/>
      <c r="C956" s="10"/>
      <c r="D956" s="10"/>
      <c r="E956" s="82"/>
      <c r="F956" s="10"/>
      <c r="G956" s="10"/>
      <c r="H956" s="10"/>
    </row>
    <row r="957" spans="2:8" x14ac:dyDescent="0.3">
      <c r="B957" s="10"/>
      <c r="C957" s="10"/>
      <c r="D957" s="10"/>
      <c r="E957" s="82"/>
      <c r="F957" s="10"/>
      <c r="G957" s="10"/>
      <c r="H957" s="10"/>
    </row>
    <row r="958" spans="2:8" x14ac:dyDescent="0.3">
      <c r="B958" s="10"/>
      <c r="C958" s="10"/>
      <c r="D958" s="10"/>
      <c r="E958" s="82"/>
      <c r="F958" s="10"/>
      <c r="G958" s="10"/>
      <c r="H958" s="10"/>
    </row>
    <row r="959" spans="2:8" x14ac:dyDescent="0.3">
      <c r="B959" s="10"/>
      <c r="C959" s="10"/>
      <c r="D959" s="10"/>
      <c r="E959" s="82"/>
      <c r="F959" s="10"/>
      <c r="G959" s="10"/>
      <c r="H959" s="10"/>
    </row>
    <row r="960" spans="2:8" x14ac:dyDescent="0.3">
      <c r="B960" s="10"/>
      <c r="C960" s="10"/>
      <c r="D960" s="10"/>
      <c r="E960" s="82"/>
      <c r="F960" s="10"/>
      <c r="G960" s="10"/>
      <c r="H960" s="10"/>
    </row>
    <row r="961" spans="2:8" x14ac:dyDescent="0.3">
      <c r="B961" s="10"/>
      <c r="C961" s="10"/>
      <c r="D961" s="10"/>
      <c r="E961" s="82"/>
      <c r="F961" s="10"/>
      <c r="G961" s="10"/>
      <c r="H961" s="10"/>
    </row>
    <row r="962" spans="2:8" x14ac:dyDescent="0.3">
      <c r="B962" s="10"/>
      <c r="C962" s="10"/>
      <c r="D962" s="10"/>
      <c r="E962" s="82"/>
      <c r="F962" s="10"/>
      <c r="G962" s="10"/>
      <c r="H962" s="10"/>
    </row>
    <row r="963" spans="2:8" x14ac:dyDescent="0.3">
      <c r="B963" s="10"/>
      <c r="C963" s="10"/>
      <c r="D963" s="10"/>
      <c r="E963" s="82"/>
      <c r="F963" s="10"/>
      <c r="G963" s="10"/>
      <c r="H963" s="10"/>
    </row>
    <row r="964" spans="2:8" x14ac:dyDescent="0.3">
      <c r="B964" s="10"/>
      <c r="C964" s="10"/>
      <c r="D964" s="10"/>
      <c r="E964" s="82"/>
      <c r="F964" s="10"/>
      <c r="G964" s="10"/>
      <c r="H964" s="10"/>
    </row>
    <row r="965" spans="2:8" x14ac:dyDescent="0.3">
      <c r="B965" s="10"/>
      <c r="C965" s="10"/>
      <c r="D965" s="10"/>
      <c r="E965" s="82"/>
      <c r="F965" s="10"/>
      <c r="G965" s="10"/>
      <c r="H965" s="10"/>
    </row>
    <row r="966" spans="2:8" x14ac:dyDescent="0.3">
      <c r="B966" s="10"/>
      <c r="C966" s="10"/>
      <c r="D966" s="10"/>
      <c r="E966" s="82"/>
      <c r="F966" s="10"/>
      <c r="G966" s="10"/>
      <c r="H966" s="10"/>
    </row>
    <row r="967" spans="2:8" x14ac:dyDescent="0.3">
      <c r="B967" s="10"/>
      <c r="C967" s="10"/>
      <c r="D967" s="10"/>
      <c r="E967" s="82"/>
      <c r="F967" s="10"/>
      <c r="G967" s="10"/>
      <c r="H967" s="10"/>
    </row>
    <row r="968" spans="2:8" x14ac:dyDescent="0.3">
      <c r="B968" s="10"/>
      <c r="C968" s="10"/>
      <c r="D968" s="10"/>
      <c r="E968" s="82"/>
      <c r="F968" s="10"/>
      <c r="G968" s="10"/>
      <c r="H968" s="10"/>
    </row>
    <row r="969" spans="2:8" x14ac:dyDescent="0.3">
      <c r="B969" s="10"/>
      <c r="C969" s="10"/>
      <c r="D969" s="10"/>
      <c r="E969" s="82"/>
      <c r="F969" s="10"/>
      <c r="G969" s="10"/>
      <c r="H969" s="10"/>
    </row>
    <row r="970" spans="2:8" x14ac:dyDescent="0.3">
      <c r="B970" s="10"/>
      <c r="C970" s="10"/>
      <c r="D970" s="10"/>
      <c r="E970" s="82"/>
      <c r="F970" s="10"/>
      <c r="G970" s="10"/>
      <c r="H970" s="10"/>
    </row>
    <row r="971" spans="2:8" x14ac:dyDescent="0.3">
      <c r="B971" s="10"/>
      <c r="C971" s="10"/>
      <c r="D971" s="10"/>
      <c r="E971" s="82"/>
      <c r="F971" s="10"/>
      <c r="G971" s="10"/>
      <c r="H971" s="10"/>
    </row>
    <row r="972" spans="2:8" x14ac:dyDescent="0.3">
      <c r="B972" s="10"/>
      <c r="C972" s="10"/>
      <c r="D972" s="10"/>
      <c r="E972" s="82"/>
      <c r="F972" s="10"/>
      <c r="G972" s="10"/>
      <c r="H972" s="10"/>
    </row>
    <row r="973" spans="2:8" x14ac:dyDescent="0.3">
      <c r="B973" s="10"/>
      <c r="C973" s="10"/>
      <c r="D973" s="10"/>
      <c r="E973" s="82"/>
      <c r="F973" s="10"/>
      <c r="G973" s="10"/>
      <c r="H973" s="10"/>
    </row>
    <row r="974" spans="2:8" x14ac:dyDescent="0.3">
      <c r="B974" s="10"/>
      <c r="C974" s="10"/>
      <c r="D974" s="10"/>
      <c r="E974" s="82"/>
      <c r="F974" s="10"/>
      <c r="G974" s="10"/>
      <c r="H974" s="10"/>
    </row>
    <row r="975" spans="2:8" x14ac:dyDescent="0.3">
      <c r="B975" s="10"/>
      <c r="C975" s="10"/>
      <c r="D975" s="10"/>
      <c r="E975" s="82"/>
      <c r="F975" s="10"/>
      <c r="G975" s="10"/>
      <c r="H975" s="10"/>
    </row>
    <row r="976" spans="2:8" x14ac:dyDescent="0.3">
      <c r="B976" s="10"/>
      <c r="C976" s="10"/>
      <c r="D976" s="10"/>
      <c r="E976" s="82"/>
      <c r="F976" s="10"/>
      <c r="G976" s="10"/>
      <c r="H976" s="10"/>
    </row>
    <row r="977" spans="2:8" x14ac:dyDescent="0.3">
      <c r="B977" s="10"/>
      <c r="C977" s="10"/>
      <c r="D977" s="10"/>
      <c r="E977" s="82"/>
      <c r="F977" s="10"/>
      <c r="G977" s="10"/>
      <c r="H977" s="10"/>
    </row>
    <row r="978" spans="2:8" x14ac:dyDescent="0.3">
      <c r="B978" s="10"/>
      <c r="C978" s="10"/>
      <c r="D978" s="10"/>
      <c r="E978" s="82"/>
      <c r="F978" s="10"/>
      <c r="G978" s="10"/>
      <c r="H978" s="10"/>
    </row>
    <row r="979" spans="2:8" x14ac:dyDescent="0.3">
      <c r="B979" s="10"/>
      <c r="C979" s="10"/>
      <c r="D979" s="10"/>
      <c r="E979" s="82"/>
      <c r="F979" s="10"/>
      <c r="G979" s="10"/>
      <c r="H979" s="10"/>
    </row>
    <row r="980" spans="2:8" x14ac:dyDescent="0.3">
      <c r="B980" s="10"/>
      <c r="C980" s="10"/>
      <c r="D980" s="10"/>
      <c r="E980" s="82"/>
      <c r="F980" s="10"/>
      <c r="G980" s="10"/>
      <c r="H980" s="10"/>
    </row>
    <row r="981" spans="2:8" x14ac:dyDescent="0.3">
      <c r="B981" s="10"/>
      <c r="C981" s="10"/>
      <c r="D981" s="10"/>
      <c r="E981" s="82"/>
      <c r="F981" s="10"/>
      <c r="G981" s="10"/>
      <c r="H981" s="10"/>
    </row>
    <row r="982" spans="2:8" x14ac:dyDescent="0.3">
      <c r="B982" s="10"/>
      <c r="C982" s="10"/>
      <c r="D982" s="10"/>
      <c r="E982" s="82"/>
      <c r="F982" s="10"/>
      <c r="G982" s="10"/>
      <c r="H982" s="10"/>
    </row>
    <row r="983" spans="2:8" x14ac:dyDescent="0.3">
      <c r="B983" s="10"/>
      <c r="C983" s="10"/>
      <c r="D983" s="10"/>
      <c r="E983" s="82"/>
      <c r="F983" s="10"/>
      <c r="G983" s="10"/>
      <c r="H983" s="10"/>
    </row>
    <row r="984" spans="2:8" x14ac:dyDescent="0.3">
      <c r="B984" s="10"/>
      <c r="C984" s="10"/>
      <c r="D984" s="10"/>
      <c r="E984" s="82"/>
      <c r="F984" s="10"/>
      <c r="G984" s="10"/>
      <c r="H984" s="10"/>
    </row>
    <row r="985" spans="2:8" x14ac:dyDescent="0.3">
      <c r="B985" s="10"/>
      <c r="C985" s="10"/>
      <c r="D985" s="10"/>
      <c r="E985" s="82"/>
      <c r="F985" s="10"/>
      <c r="G985" s="10"/>
      <c r="H985" s="10"/>
    </row>
    <row r="986" spans="2:8" x14ac:dyDescent="0.3">
      <c r="B986" s="10"/>
      <c r="C986" s="10"/>
      <c r="D986" s="10"/>
      <c r="E986" s="82"/>
      <c r="F986" s="10"/>
      <c r="G986" s="10"/>
      <c r="H986" s="10"/>
    </row>
    <row r="987" spans="2:8" x14ac:dyDescent="0.3">
      <c r="B987" s="10"/>
      <c r="C987" s="10"/>
      <c r="D987" s="10"/>
      <c r="E987" s="82"/>
      <c r="F987" s="10"/>
      <c r="G987" s="10"/>
      <c r="H987" s="10"/>
    </row>
    <row r="988" spans="2:8" x14ac:dyDescent="0.3">
      <c r="B988" s="10"/>
      <c r="C988" s="10"/>
      <c r="D988" s="10"/>
      <c r="E988" s="82"/>
      <c r="F988" s="10"/>
      <c r="G988" s="10"/>
      <c r="H988" s="10"/>
    </row>
    <row r="989" spans="2:8" x14ac:dyDescent="0.3">
      <c r="B989" s="10"/>
      <c r="C989" s="10"/>
      <c r="D989" s="10"/>
      <c r="E989" s="82"/>
      <c r="F989" s="10"/>
      <c r="G989" s="10"/>
      <c r="H989" s="10"/>
    </row>
    <row r="990" spans="2:8" x14ac:dyDescent="0.3">
      <c r="B990" s="10"/>
      <c r="C990" s="10"/>
      <c r="D990" s="10"/>
      <c r="E990" s="82"/>
      <c r="F990" s="10"/>
      <c r="G990" s="10"/>
      <c r="H990" s="10"/>
    </row>
    <row r="991" spans="2:8" x14ac:dyDescent="0.3">
      <c r="B991" s="10"/>
      <c r="C991" s="10"/>
      <c r="D991" s="10"/>
      <c r="E991" s="82"/>
      <c r="F991" s="10"/>
      <c r="G991" s="10"/>
      <c r="H991" s="10"/>
    </row>
    <row r="992" spans="2:8" x14ac:dyDescent="0.3">
      <c r="B992" s="10"/>
      <c r="C992" s="10"/>
      <c r="D992" s="10"/>
      <c r="E992" s="82"/>
      <c r="F992" s="10"/>
      <c r="G992" s="10"/>
      <c r="H992" s="10"/>
    </row>
    <row r="993" spans="2:8" x14ac:dyDescent="0.3">
      <c r="B993" s="10"/>
      <c r="C993" s="10"/>
      <c r="D993" s="10"/>
      <c r="E993" s="82"/>
      <c r="F993" s="10"/>
      <c r="G993" s="10"/>
      <c r="H993" s="10"/>
    </row>
    <row r="994" spans="2:8" x14ac:dyDescent="0.3">
      <c r="B994" s="10"/>
      <c r="C994" s="10"/>
      <c r="D994" s="10"/>
      <c r="E994" s="82"/>
      <c r="F994" s="10"/>
      <c r="G994" s="10"/>
      <c r="H994" s="10"/>
    </row>
    <row r="995" spans="2:8" x14ac:dyDescent="0.3">
      <c r="B995" s="10"/>
      <c r="C995" s="10"/>
      <c r="D995" s="10"/>
      <c r="E995" s="82"/>
      <c r="F995" s="10"/>
      <c r="G995" s="10"/>
      <c r="H995" s="10"/>
    </row>
    <row r="996" spans="2:8" x14ac:dyDescent="0.3">
      <c r="B996" s="10"/>
      <c r="C996" s="10"/>
      <c r="D996" s="10"/>
      <c r="E996" s="82"/>
      <c r="F996" s="10"/>
      <c r="G996" s="10"/>
      <c r="H996" s="10"/>
    </row>
    <row r="997" spans="2:8" x14ac:dyDescent="0.3">
      <c r="B997" s="10"/>
      <c r="C997" s="10"/>
      <c r="D997" s="10"/>
      <c r="E997" s="82"/>
      <c r="F997" s="10"/>
      <c r="G997" s="10"/>
      <c r="H997" s="10"/>
    </row>
    <row r="998" spans="2:8" x14ac:dyDescent="0.3">
      <c r="B998" s="10"/>
      <c r="C998" s="10"/>
      <c r="D998" s="10"/>
      <c r="E998" s="82"/>
      <c r="F998" s="10"/>
      <c r="G998" s="10"/>
      <c r="H998" s="10"/>
    </row>
    <row r="999" spans="2:8" x14ac:dyDescent="0.3">
      <c r="B999" s="10"/>
      <c r="C999" s="10"/>
      <c r="D999" s="10"/>
      <c r="E999" s="82"/>
      <c r="F999" s="10"/>
      <c r="G999" s="10"/>
      <c r="H999" s="10"/>
    </row>
    <row r="1000" spans="2:8" x14ac:dyDescent="0.3">
      <c r="B1000" s="10"/>
      <c r="C1000" s="10"/>
      <c r="D1000" s="10"/>
      <c r="E1000" s="82"/>
      <c r="F1000" s="10"/>
      <c r="G1000" s="10"/>
      <c r="H1000" s="10"/>
    </row>
    <row r="1001" spans="2:8" x14ac:dyDescent="0.3">
      <c r="B1001" s="10"/>
      <c r="C1001" s="10"/>
      <c r="D1001" s="10"/>
      <c r="E1001" s="82"/>
      <c r="F1001" s="10"/>
      <c r="G1001" s="10"/>
      <c r="H1001" s="10"/>
    </row>
    <row r="1002" spans="2:8" x14ac:dyDescent="0.3">
      <c r="B1002" s="10"/>
      <c r="C1002" s="10"/>
      <c r="D1002" s="10"/>
      <c r="E1002" s="82"/>
      <c r="F1002" s="10"/>
      <c r="G1002" s="10"/>
      <c r="H1002" s="10"/>
    </row>
    <row r="1003" spans="2:8" x14ac:dyDescent="0.3">
      <c r="B1003" s="10"/>
      <c r="C1003" s="10"/>
      <c r="D1003" s="10"/>
      <c r="E1003" s="82"/>
      <c r="F1003" s="10"/>
      <c r="G1003" s="10"/>
      <c r="H1003" s="10"/>
    </row>
    <row r="1004" spans="2:8" x14ac:dyDescent="0.3">
      <c r="B1004" s="10"/>
      <c r="C1004" s="10"/>
      <c r="D1004" s="10"/>
      <c r="E1004" s="82"/>
      <c r="F1004" s="10"/>
      <c r="G1004" s="10"/>
      <c r="H1004" s="10"/>
    </row>
    <row r="1005" spans="2:8" x14ac:dyDescent="0.3">
      <c r="B1005" s="10"/>
      <c r="C1005" s="10"/>
      <c r="D1005" s="10"/>
      <c r="E1005" s="82"/>
      <c r="F1005" s="10"/>
      <c r="G1005" s="10"/>
      <c r="H1005" s="10"/>
    </row>
    <row r="1006" spans="2:8" x14ac:dyDescent="0.3">
      <c r="B1006" s="10"/>
      <c r="C1006" s="10"/>
      <c r="D1006" s="10"/>
      <c r="E1006" s="82"/>
      <c r="F1006" s="10"/>
      <c r="G1006" s="10"/>
      <c r="H1006" s="10"/>
    </row>
    <row r="1007" spans="2:8" x14ac:dyDescent="0.3">
      <c r="B1007" s="10"/>
      <c r="C1007" s="10"/>
      <c r="D1007" s="10"/>
      <c r="E1007" s="82"/>
      <c r="F1007" s="10"/>
      <c r="G1007" s="10"/>
      <c r="H1007" s="10"/>
    </row>
    <row r="1008" spans="2:8" x14ac:dyDescent="0.3">
      <c r="B1008" s="10"/>
      <c r="C1008" s="10"/>
      <c r="D1008" s="10"/>
      <c r="E1008" s="82"/>
      <c r="F1008" s="10"/>
      <c r="G1008" s="10"/>
      <c r="H1008" s="10"/>
    </row>
    <row r="1009" spans="2:8" x14ac:dyDescent="0.3">
      <c r="B1009" s="10"/>
      <c r="C1009" s="10"/>
      <c r="D1009" s="10"/>
      <c r="E1009" s="82"/>
      <c r="F1009" s="10"/>
      <c r="G1009" s="10"/>
      <c r="H1009" s="10"/>
    </row>
    <row r="1010" spans="2:8" x14ac:dyDescent="0.3">
      <c r="B1010" s="10"/>
      <c r="C1010" s="10"/>
      <c r="D1010" s="10"/>
      <c r="E1010" s="82"/>
      <c r="F1010" s="10"/>
      <c r="G1010" s="10"/>
      <c r="H1010" s="10"/>
    </row>
    <row r="1011" spans="2:8" x14ac:dyDescent="0.3">
      <c r="B1011" s="10"/>
      <c r="C1011" s="10"/>
      <c r="D1011" s="10"/>
      <c r="E1011" s="82"/>
      <c r="F1011" s="10"/>
      <c r="G1011" s="10"/>
      <c r="H1011" s="10"/>
    </row>
    <row r="1012" spans="2:8" x14ac:dyDescent="0.3">
      <c r="B1012" s="10"/>
      <c r="C1012" s="10"/>
      <c r="D1012" s="10"/>
      <c r="E1012" s="82"/>
      <c r="F1012" s="10"/>
      <c r="G1012" s="10"/>
      <c r="H1012" s="10"/>
    </row>
    <row r="1013" spans="2:8" x14ac:dyDescent="0.3">
      <c r="B1013" s="10"/>
      <c r="C1013" s="10"/>
      <c r="D1013" s="10"/>
      <c r="E1013" s="82"/>
      <c r="F1013" s="10"/>
      <c r="G1013" s="10"/>
      <c r="H1013" s="10"/>
    </row>
    <row r="1014" spans="2:8" x14ac:dyDescent="0.3">
      <c r="B1014" s="10"/>
      <c r="C1014" s="10"/>
      <c r="D1014" s="10"/>
      <c r="E1014" s="82"/>
      <c r="F1014" s="10"/>
      <c r="G1014" s="10"/>
      <c r="H1014" s="10"/>
    </row>
    <row r="1015" spans="2:8" x14ac:dyDescent="0.3">
      <c r="B1015" s="10"/>
      <c r="C1015" s="10"/>
      <c r="D1015" s="10"/>
      <c r="E1015" s="82"/>
      <c r="F1015" s="10"/>
      <c r="G1015" s="10"/>
      <c r="H1015" s="10"/>
    </row>
    <row r="1016" spans="2:8" x14ac:dyDescent="0.3">
      <c r="B1016" s="10"/>
      <c r="C1016" s="10"/>
      <c r="D1016" s="10"/>
      <c r="E1016" s="82"/>
      <c r="F1016" s="10"/>
      <c r="G1016" s="10"/>
      <c r="H1016" s="10"/>
    </row>
    <row r="1017" spans="2:8" x14ac:dyDescent="0.3">
      <c r="B1017" s="10"/>
      <c r="C1017" s="10"/>
      <c r="D1017" s="10"/>
      <c r="E1017" s="82"/>
      <c r="F1017" s="10"/>
      <c r="G1017" s="10"/>
      <c r="H1017" s="10"/>
    </row>
    <row r="1018" spans="2:8" x14ac:dyDescent="0.3">
      <c r="B1018" s="10"/>
      <c r="C1018" s="10"/>
      <c r="D1018" s="10"/>
      <c r="E1018" s="82"/>
      <c r="F1018" s="10"/>
      <c r="G1018" s="10"/>
      <c r="H1018" s="10"/>
    </row>
    <row r="1019" spans="2:8" x14ac:dyDescent="0.3">
      <c r="B1019" s="10"/>
      <c r="C1019" s="10"/>
      <c r="D1019" s="10"/>
      <c r="E1019" s="82"/>
      <c r="F1019" s="10"/>
      <c r="G1019" s="10"/>
      <c r="H1019" s="10"/>
    </row>
    <row r="1020" spans="2:8" x14ac:dyDescent="0.3">
      <c r="B1020" s="10"/>
      <c r="C1020" s="10"/>
      <c r="D1020" s="10"/>
      <c r="E1020" s="82"/>
      <c r="F1020" s="10"/>
      <c r="G1020" s="10"/>
      <c r="H1020" s="10"/>
    </row>
    <row r="1021" spans="2:8" x14ac:dyDescent="0.3">
      <c r="B1021" s="10"/>
      <c r="C1021" s="10"/>
      <c r="D1021" s="10"/>
      <c r="E1021" s="82"/>
      <c r="F1021" s="10"/>
      <c r="G1021" s="10"/>
      <c r="H1021" s="10"/>
    </row>
    <row r="1022" spans="2:8" x14ac:dyDescent="0.3">
      <c r="B1022" s="10"/>
      <c r="C1022" s="10"/>
      <c r="D1022" s="10"/>
      <c r="E1022" s="82"/>
      <c r="F1022" s="10"/>
      <c r="G1022" s="10"/>
      <c r="H1022" s="10"/>
    </row>
    <row r="1023" spans="2:8" x14ac:dyDescent="0.3">
      <c r="B1023" s="10"/>
      <c r="C1023" s="10"/>
      <c r="D1023" s="10"/>
      <c r="E1023" s="82"/>
      <c r="F1023" s="10"/>
      <c r="G1023" s="10"/>
      <c r="H1023" s="10"/>
    </row>
    <row r="1024" spans="2:8" x14ac:dyDescent="0.3">
      <c r="B1024" s="10"/>
      <c r="C1024" s="10"/>
      <c r="D1024" s="10"/>
      <c r="E1024" s="82"/>
      <c r="F1024" s="10"/>
      <c r="G1024" s="10"/>
      <c r="H1024" s="10"/>
    </row>
    <row r="1025" spans="2:8" x14ac:dyDescent="0.3">
      <c r="B1025" s="10"/>
      <c r="C1025" s="10"/>
      <c r="D1025" s="10"/>
      <c r="E1025" s="82"/>
      <c r="F1025" s="10"/>
      <c r="G1025" s="10"/>
      <c r="H1025" s="10"/>
    </row>
    <row r="1026" spans="2:8" x14ac:dyDescent="0.3">
      <c r="B1026" s="10"/>
      <c r="C1026" s="10"/>
      <c r="D1026" s="10"/>
      <c r="E1026" s="82"/>
      <c r="F1026" s="10"/>
      <c r="G1026" s="10"/>
      <c r="H1026" s="10"/>
    </row>
    <row r="1027" spans="2:8" x14ac:dyDescent="0.3">
      <c r="B1027" s="10"/>
      <c r="C1027" s="10"/>
      <c r="D1027" s="10"/>
      <c r="E1027" s="82"/>
      <c r="F1027" s="10"/>
      <c r="G1027" s="10"/>
      <c r="H1027" s="10"/>
    </row>
    <row r="1028" spans="2:8" x14ac:dyDescent="0.3">
      <c r="B1028" s="10"/>
      <c r="C1028" s="10"/>
      <c r="D1028" s="10"/>
      <c r="E1028" s="82"/>
      <c r="F1028" s="10"/>
      <c r="G1028" s="10"/>
      <c r="H1028" s="10"/>
    </row>
    <row r="1029" spans="2:8" x14ac:dyDescent="0.3">
      <c r="B1029" s="10"/>
      <c r="C1029" s="10"/>
      <c r="D1029" s="10"/>
      <c r="E1029" s="82"/>
      <c r="F1029" s="10"/>
      <c r="G1029" s="10"/>
      <c r="H1029" s="10"/>
    </row>
    <row r="1030" spans="2:8" x14ac:dyDescent="0.3">
      <c r="B1030" s="10"/>
      <c r="C1030" s="10"/>
      <c r="D1030" s="10"/>
      <c r="E1030" s="82"/>
      <c r="F1030" s="10"/>
      <c r="G1030" s="10"/>
      <c r="H1030" s="10"/>
    </row>
    <row r="1031" spans="2:8" x14ac:dyDescent="0.3">
      <c r="B1031" s="10"/>
      <c r="C1031" s="10"/>
      <c r="D1031" s="10"/>
      <c r="E1031" s="82"/>
      <c r="F1031" s="10"/>
      <c r="G1031" s="10"/>
      <c r="H1031" s="10"/>
    </row>
    <row r="1032" spans="2:8" x14ac:dyDescent="0.3">
      <c r="B1032" s="10"/>
      <c r="C1032" s="10"/>
      <c r="D1032" s="10"/>
      <c r="E1032" s="82"/>
      <c r="F1032" s="10"/>
      <c r="G1032" s="10"/>
      <c r="H1032" s="10"/>
    </row>
    <row r="1033" spans="2:8" x14ac:dyDescent="0.3">
      <c r="B1033" s="10"/>
      <c r="C1033" s="10"/>
      <c r="D1033" s="10"/>
      <c r="E1033" s="82"/>
      <c r="F1033" s="10"/>
      <c r="G1033" s="10"/>
      <c r="H1033" s="10"/>
    </row>
    <row r="1034" spans="2:8" x14ac:dyDescent="0.3">
      <c r="B1034" s="10"/>
      <c r="C1034" s="10"/>
      <c r="D1034" s="10"/>
      <c r="E1034" s="82"/>
      <c r="F1034" s="10"/>
      <c r="G1034" s="10"/>
      <c r="H1034" s="10"/>
    </row>
    <row r="1035" spans="2:8" x14ac:dyDescent="0.3">
      <c r="B1035" s="10"/>
      <c r="C1035" s="10"/>
      <c r="D1035" s="10"/>
      <c r="E1035" s="82"/>
      <c r="F1035" s="10"/>
      <c r="G1035" s="10"/>
      <c r="H1035" s="10"/>
    </row>
    <row r="1036" spans="2:8" x14ac:dyDescent="0.3">
      <c r="B1036" s="10"/>
      <c r="C1036" s="10"/>
      <c r="D1036" s="10"/>
      <c r="E1036" s="82"/>
      <c r="F1036" s="10"/>
      <c r="G1036" s="10"/>
      <c r="H1036" s="10"/>
    </row>
    <row r="1037" spans="2:8" x14ac:dyDescent="0.3">
      <c r="B1037" s="10"/>
      <c r="C1037" s="10"/>
      <c r="D1037" s="10"/>
      <c r="E1037" s="82"/>
      <c r="F1037" s="10"/>
      <c r="G1037" s="10"/>
      <c r="H1037" s="10"/>
    </row>
    <row r="1038" spans="2:8" x14ac:dyDescent="0.3">
      <c r="B1038" s="10"/>
      <c r="C1038" s="10"/>
      <c r="D1038" s="10"/>
      <c r="E1038" s="82"/>
      <c r="F1038" s="10"/>
      <c r="G1038" s="10"/>
      <c r="H1038" s="10"/>
    </row>
    <row r="1039" spans="2:8" x14ac:dyDescent="0.3">
      <c r="B1039" s="10"/>
      <c r="C1039" s="10"/>
      <c r="D1039" s="10"/>
      <c r="E1039" s="82"/>
      <c r="F1039" s="10"/>
      <c r="G1039" s="10"/>
      <c r="H1039" s="10"/>
    </row>
    <row r="1040" spans="2:8" x14ac:dyDescent="0.3">
      <c r="B1040" s="10"/>
      <c r="C1040" s="10"/>
      <c r="D1040" s="10"/>
      <c r="E1040" s="82"/>
      <c r="F1040" s="10"/>
      <c r="G1040" s="10"/>
      <c r="H1040" s="10"/>
    </row>
    <row r="1041" spans="2:8" x14ac:dyDescent="0.3">
      <c r="B1041" s="10"/>
      <c r="C1041" s="10"/>
      <c r="D1041" s="10"/>
      <c r="E1041" s="82"/>
      <c r="F1041" s="10"/>
      <c r="G1041" s="10"/>
      <c r="H1041" s="10"/>
    </row>
    <row r="1042" spans="2:8" x14ac:dyDescent="0.3">
      <c r="B1042" s="10"/>
      <c r="C1042" s="10"/>
      <c r="D1042" s="10"/>
      <c r="E1042" s="82"/>
      <c r="F1042" s="10"/>
      <c r="G1042" s="10"/>
      <c r="H1042" s="10"/>
    </row>
    <row r="1043" spans="2:8" x14ac:dyDescent="0.3">
      <c r="B1043" s="10"/>
      <c r="C1043" s="10"/>
      <c r="D1043" s="10"/>
      <c r="E1043" s="82"/>
      <c r="F1043" s="10"/>
      <c r="G1043" s="10"/>
      <c r="H1043" s="10"/>
    </row>
    <row r="1044" spans="2:8" x14ac:dyDescent="0.3">
      <c r="B1044" s="10"/>
      <c r="C1044" s="10"/>
      <c r="D1044" s="10"/>
      <c r="E1044" s="82"/>
      <c r="F1044" s="10"/>
      <c r="G1044" s="10"/>
      <c r="H1044" s="10"/>
    </row>
    <row r="1045" spans="2:8" x14ac:dyDescent="0.3">
      <c r="B1045" s="10"/>
      <c r="C1045" s="10"/>
      <c r="D1045" s="10"/>
      <c r="E1045" s="82"/>
      <c r="F1045" s="10"/>
      <c r="G1045" s="10"/>
      <c r="H1045" s="10"/>
    </row>
    <row r="1046" spans="2:8" x14ac:dyDescent="0.3">
      <c r="B1046" s="10"/>
      <c r="C1046" s="10"/>
      <c r="D1046" s="10"/>
      <c r="E1046" s="82"/>
      <c r="F1046" s="10"/>
      <c r="G1046" s="10"/>
      <c r="H1046" s="10"/>
    </row>
    <row r="1047" spans="2:8" x14ac:dyDescent="0.3">
      <c r="B1047" s="10"/>
      <c r="C1047" s="10"/>
      <c r="D1047" s="10"/>
      <c r="E1047" s="82"/>
      <c r="F1047" s="10"/>
      <c r="G1047" s="10"/>
      <c r="H1047" s="10"/>
    </row>
    <row r="1048" spans="2:8" x14ac:dyDescent="0.3">
      <c r="B1048" s="10"/>
      <c r="C1048" s="10"/>
      <c r="D1048" s="10"/>
      <c r="E1048" s="82"/>
      <c r="F1048" s="10"/>
      <c r="G1048" s="10"/>
      <c r="H1048" s="10"/>
    </row>
    <row r="1049" spans="2:8" x14ac:dyDescent="0.3">
      <c r="B1049" s="10"/>
      <c r="C1049" s="10"/>
      <c r="D1049" s="10"/>
      <c r="E1049" s="82"/>
      <c r="F1049" s="10"/>
      <c r="G1049" s="10"/>
      <c r="H1049" s="10"/>
    </row>
    <row r="1050" spans="2:8" x14ac:dyDescent="0.3">
      <c r="B1050" s="10"/>
      <c r="C1050" s="10"/>
      <c r="D1050" s="10"/>
      <c r="E1050" s="82"/>
      <c r="F1050" s="10"/>
      <c r="G1050" s="10"/>
      <c r="H1050" s="10"/>
    </row>
    <row r="1051" spans="2:8" x14ac:dyDescent="0.3">
      <c r="B1051" s="10"/>
      <c r="C1051" s="10"/>
      <c r="D1051" s="10"/>
      <c r="E1051" s="82"/>
      <c r="F1051" s="10"/>
      <c r="G1051" s="10"/>
      <c r="H1051" s="10"/>
    </row>
    <row r="1052" spans="2:8" x14ac:dyDescent="0.3">
      <c r="B1052" s="10"/>
      <c r="C1052" s="10"/>
      <c r="D1052" s="10"/>
      <c r="E1052" s="82"/>
      <c r="F1052" s="10"/>
      <c r="G1052" s="10"/>
      <c r="H1052" s="10"/>
    </row>
    <row r="1053" spans="2:8" x14ac:dyDescent="0.3">
      <c r="B1053" s="10"/>
      <c r="C1053" s="10"/>
      <c r="D1053" s="10"/>
      <c r="E1053" s="82"/>
      <c r="F1053" s="10"/>
      <c r="G1053" s="10"/>
      <c r="H1053" s="10"/>
    </row>
    <row r="1054" spans="2:8" x14ac:dyDescent="0.3">
      <c r="B1054" s="10"/>
      <c r="C1054" s="10"/>
      <c r="D1054" s="10"/>
      <c r="E1054" s="82"/>
      <c r="F1054" s="10"/>
      <c r="G1054" s="10"/>
      <c r="H1054" s="10"/>
    </row>
    <row r="1055" spans="2:8" x14ac:dyDescent="0.3">
      <c r="B1055" s="10"/>
      <c r="C1055" s="10"/>
      <c r="D1055" s="10"/>
      <c r="E1055" s="82"/>
      <c r="F1055" s="10"/>
      <c r="G1055" s="10"/>
      <c r="H1055" s="10"/>
    </row>
    <row r="1056" spans="2:8" x14ac:dyDescent="0.3">
      <c r="B1056" s="10"/>
      <c r="C1056" s="10"/>
      <c r="D1056" s="10"/>
      <c r="E1056" s="82"/>
      <c r="F1056" s="10"/>
      <c r="G1056" s="10"/>
      <c r="H1056" s="10"/>
    </row>
    <row r="1057" spans="2:8" x14ac:dyDescent="0.3">
      <c r="B1057" s="10"/>
      <c r="C1057" s="10"/>
      <c r="D1057" s="10"/>
      <c r="E1057" s="82"/>
      <c r="F1057" s="10"/>
      <c r="G1057" s="10"/>
      <c r="H1057" s="10"/>
    </row>
    <row r="1058" spans="2:8" x14ac:dyDescent="0.3">
      <c r="B1058" s="10"/>
      <c r="C1058" s="10"/>
      <c r="D1058" s="10"/>
      <c r="E1058" s="82"/>
      <c r="F1058" s="10"/>
      <c r="G1058" s="10"/>
      <c r="H1058" s="10"/>
    </row>
    <row r="1059" spans="2:8" x14ac:dyDescent="0.3">
      <c r="B1059" s="10"/>
      <c r="C1059" s="10"/>
      <c r="D1059" s="10"/>
      <c r="E1059" s="82"/>
      <c r="F1059" s="10"/>
      <c r="G1059" s="10"/>
      <c r="H1059" s="10"/>
    </row>
    <row r="1060" spans="2:8" x14ac:dyDescent="0.3">
      <c r="B1060" s="10"/>
      <c r="C1060" s="10"/>
      <c r="D1060" s="10"/>
      <c r="E1060" s="82"/>
      <c r="F1060" s="10"/>
      <c r="G1060" s="10"/>
      <c r="H1060" s="10"/>
    </row>
    <row r="1061" spans="2:8" x14ac:dyDescent="0.3">
      <c r="B1061" s="10"/>
      <c r="C1061" s="10"/>
      <c r="D1061" s="10"/>
      <c r="E1061" s="82"/>
      <c r="F1061" s="10"/>
      <c r="G1061" s="10"/>
      <c r="H1061" s="10"/>
    </row>
    <row r="1062" spans="2:8" x14ac:dyDescent="0.3">
      <c r="B1062" s="10"/>
      <c r="C1062" s="10"/>
      <c r="D1062" s="10"/>
      <c r="E1062" s="82"/>
      <c r="F1062" s="10"/>
      <c r="G1062" s="10"/>
      <c r="H1062" s="10"/>
    </row>
    <row r="1063" spans="2:8" x14ac:dyDescent="0.3">
      <c r="B1063" s="10"/>
      <c r="C1063" s="10"/>
      <c r="D1063" s="10"/>
      <c r="E1063" s="82"/>
      <c r="F1063" s="10"/>
      <c r="G1063" s="10"/>
      <c r="H1063" s="10"/>
    </row>
    <row r="1064" spans="2:8" x14ac:dyDescent="0.3">
      <c r="B1064" s="10"/>
      <c r="C1064" s="10"/>
      <c r="D1064" s="10"/>
      <c r="E1064" s="82"/>
      <c r="F1064" s="10"/>
      <c r="G1064" s="10"/>
      <c r="H1064" s="10"/>
    </row>
    <row r="1065" spans="2:8" x14ac:dyDescent="0.3">
      <c r="B1065" s="10"/>
      <c r="C1065" s="10"/>
      <c r="D1065" s="10"/>
      <c r="E1065" s="82"/>
      <c r="F1065" s="10"/>
      <c r="G1065" s="10"/>
      <c r="H1065" s="10"/>
    </row>
    <row r="1066" spans="2:8" x14ac:dyDescent="0.3">
      <c r="B1066" s="10"/>
      <c r="C1066" s="10"/>
      <c r="D1066" s="10"/>
      <c r="E1066" s="82"/>
      <c r="F1066" s="10"/>
      <c r="G1066" s="10"/>
      <c r="H1066" s="10"/>
    </row>
    <row r="1067" spans="2:8" x14ac:dyDescent="0.3">
      <c r="B1067" s="10"/>
      <c r="C1067" s="10"/>
      <c r="D1067" s="10"/>
      <c r="E1067" s="82"/>
      <c r="F1067" s="10"/>
      <c r="G1067" s="10"/>
      <c r="H1067" s="10"/>
    </row>
    <row r="1068" spans="2:8" x14ac:dyDescent="0.3">
      <c r="B1068" s="10"/>
      <c r="C1068" s="10"/>
      <c r="D1068" s="10"/>
      <c r="E1068" s="82"/>
      <c r="F1068" s="10"/>
      <c r="G1068" s="10"/>
      <c r="H1068" s="10"/>
    </row>
    <row r="1069" spans="2:8" x14ac:dyDescent="0.3">
      <c r="B1069" s="10"/>
      <c r="C1069" s="10"/>
      <c r="D1069" s="10"/>
      <c r="E1069" s="82"/>
      <c r="F1069" s="10"/>
      <c r="G1069" s="10"/>
      <c r="H1069" s="10"/>
    </row>
    <row r="1070" spans="2:8" x14ac:dyDescent="0.3">
      <c r="B1070" s="10"/>
      <c r="C1070" s="10"/>
      <c r="D1070" s="10"/>
      <c r="E1070" s="82"/>
      <c r="F1070" s="10"/>
      <c r="G1070" s="10"/>
      <c r="H1070" s="10"/>
    </row>
    <row r="1071" spans="2:8" x14ac:dyDescent="0.3">
      <c r="B1071" s="10"/>
      <c r="C1071" s="10"/>
      <c r="D1071" s="10"/>
      <c r="E1071" s="82"/>
      <c r="F1071" s="10"/>
      <c r="G1071" s="10"/>
      <c r="H1071" s="10"/>
    </row>
    <row r="1072" spans="2:8" x14ac:dyDescent="0.3">
      <c r="B1072" s="10"/>
      <c r="C1072" s="10"/>
      <c r="D1072" s="10"/>
      <c r="E1072" s="82"/>
      <c r="F1072" s="10"/>
      <c r="G1072" s="10"/>
      <c r="H1072" s="10"/>
    </row>
    <row r="1073" spans="2:8" x14ac:dyDescent="0.3">
      <c r="B1073" s="10"/>
      <c r="C1073" s="10"/>
      <c r="D1073" s="10"/>
      <c r="E1073" s="82"/>
      <c r="F1073" s="10"/>
      <c r="G1073" s="10"/>
      <c r="H1073" s="10"/>
    </row>
    <row r="1074" spans="2:8" x14ac:dyDescent="0.3">
      <c r="B1074" s="10"/>
      <c r="C1074" s="10"/>
      <c r="D1074" s="10"/>
      <c r="E1074" s="82"/>
      <c r="F1074" s="10"/>
      <c r="G1074" s="10"/>
      <c r="H1074" s="10"/>
    </row>
    <row r="1075" spans="2:8" x14ac:dyDescent="0.3">
      <c r="B1075" s="10"/>
      <c r="C1075" s="10"/>
      <c r="D1075" s="10"/>
      <c r="E1075" s="82"/>
      <c r="F1075" s="10"/>
      <c r="G1075" s="10"/>
      <c r="H1075" s="10"/>
    </row>
    <row r="1076" spans="2:8" x14ac:dyDescent="0.3">
      <c r="B1076" s="10"/>
      <c r="C1076" s="10"/>
      <c r="D1076" s="10"/>
      <c r="E1076" s="82"/>
      <c r="F1076" s="10"/>
      <c r="G1076" s="10"/>
      <c r="H1076" s="10"/>
    </row>
    <row r="1077" spans="2:8" x14ac:dyDescent="0.3">
      <c r="B1077" s="10"/>
      <c r="C1077" s="10"/>
      <c r="D1077" s="10"/>
      <c r="E1077" s="82"/>
      <c r="F1077" s="10"/>
      <c r="G1077" s="10"/>
      <c r="H1077" s="10"/>
    </row>
    <row r="1078" spans="2:8" x14ac:dyDescent="0.3">
      <c r="B1078" s="10"/>
      <c r="C1078" s="10"/>
      <c r="D1078" s="10"/>
      <c r="E1078" s="82"/>
      <c r="F1078" s="10"/>
      <c r="G1078" s="10"/>
      <c r="H1078" s="10"/>
    </row>
    <row r="1079" spans="2:8" x14ac:dyDescent="0.3">
      <c r="B1079" s="10"/>
      <c r="C1079" s="10"/>
      <c r="D1079" s="10"/>
      <c r="E1079" s="82"/>
      <c r="F1079" s="10"/>
      <c r="G1079" s="10"/>
      <c r="H1079" s="10"/>
    </row>
    <row r="1080" spans="2:8" x14ac:dyDescent="0.3">
      <c r="B1080" s="10"/>
      <c r="C1080" s="10"/>
      <c r="D1080" s="10"/>
      <c r="E1080" s="82"/>
      <c r="F1080" s="10"/>
      <c r="G1080" s="10"/>
      <c r="H1080" s="10"/>
    </row>
    <row r="1081" spans="2:8" x14ac:dyDescent="0.3">
      <c r="B1081" s="10"/>
      <c r="C1081" s="10"/>
      <c r="D1081" s="10"/>
      <c r="E1081" s="82"/>
      <c r="F1081" s="10"/>
      <c r="G1081" s="10"/>
      <c r="H1081" s="10"/>
    </row>
    <row r="1082" spans="2:8" x14ac:dyDescent="0.3">
      <c r="B1082" s="10"/>
      <c r="C1082" s="10"/>
      <c r="D1082" s="10"/>
      <c r="E1082" s="82"/>
      <c r="F1082" s="10"/>
      <c r="G1082" s="10"/>
      <c r="H1082" s="10"/>
    </row>
    <row r="1083" spans="2:8" x14ac:dyDescent="0.3">
      <c r="B1083" s="10"/>
      <c r="C1083" s="10"/>
      <c r="D1083" s="10"/>
      <c r="E1083" s="82"/>
      <c r="F1083" s="10"/>
      <c r="G1083" s="10"/>
      <c r="H1083" s="10"/>
    </row>
    <row r="1084" spans="2:8" x14ac:dyDescent="0.3">
      <c r="B1084" s="10"/>
      <c r="C1084" s="10"/>
      <c r="D1084" s="10"/>
      <c r="E1084" s="82"/>
      <c r="F1084" s="10"/>
      <c r="G1084" s="10"/>
      <c r="H1084" s="10"/>
    </row>
    <row r="1085" spans="2:8" x14ac:dyDescent="0.3">
      <c r="B1085" s="10"/>
      <c r="C1085" s="10"/>
      <c r="D1085" s="10"/>
      <c r="E1085" s="82"/>
      <c r="F1085" s="10"/>
      <c r="G1085" s="10"/>
      <c r="H1085" s="10"/>
    </row>
    <row r="1086" spans="2:8" x14ac:dyDescent="0.3">
      <c r="B1086" s="10"/>
      <c r="C1086" s="10"/>
      <c r="D1086" s="10"/>
      <c r="E1086" s="82"/>
      <c r="F1086" s="10"/>
      <c r="G1086" s="10"/>
      <c r="H1086" s="10"/>
    </row>
    <row r="1087" spans="2:8" x14ac:dyDescent="0.3">
      <c r="B1087" s="10"/>
      <c r="C1087" s="10"/>
      <c r="D1087" s="10"/>
      <c r="E1087" s="82"/>
      <c r="F1087" s="10"/>
      <c r="G1087" s="10"/>
      <c r="H1087" s="10"/>
    </row>
    <row r="1088" spans="2:8" x14ac:dyDescent="0.3">
      <c r="B1088" s="10"/>
      <c r="C1088" s="10"/>
      <c r="D1088" s="10"/>
      <c r="E1088" s="82"/>
      <c r="F1088" s="10"/>
      <c r="G1088" s="10"/>
      <c r="H1088" s="10"/>
    </row>
    <row r="1089" spans="2:8" x14ac:dyDescent="0.3">
      <c r="B1089" s="10"/>
      <c r="C1089" s="10"/>
      <c r="D1089" s="10"/>
      <c r="E1089" s="82"/>
      <c r="F1089" s="10"/>
      <c r="G1089" s="10"/>
      <c r="H1089" s="10"/>
    </row>
    <row r="1090" spans="2:8" x14ac:dyDescent="0.3">
      <c r="B1090" s="10"/>
      <c r="C1090" s="10"/>
      <c r="D1090" s="10"/>
      <c r="E1090" s="82"/>
      <c r="F1090" s="10"/>
      <c r="G1090" s="10"/>
      <c r="H1090" s="10"/>
    </row>
    <row r="1091" spans="2:8" x14ac:dyDescent="0.3">
      <c r="B1091" s="10"/>
      <c r="C1091" s="10"/>
      <c r="D1091" s="10"/>
      <c r="E1091" s="82"/>
      <c r="F1091" s="10"/>
      <c r="G1091" s="10"/>
      <c r="H1091" s="10"/>
    </row>
    <row r="1092" spans="2:8" x14ac:dyDescent="0.3">
      <c r="B1092" s="10"/>
      <c r="C1092" s="10"/>
      <c r="D1092" s="10"/>
      <c r="E1092" s="82"/>
      <c r="F1092" s="10"/>
      <c r="G1092" s="10"/>
      <c r="H1092" s="10"/>
    </row>
    <row r="1093" spans="2:8" x14ac:dyDescent="0.3">
      <c r="B1093" s="10"/>
      <c r="C1093" s="10"/>
      <c r="D1093" s="10"/>
      <c r="E1093" s="82"/>
      <c r="F1093" s="10"/>
      <c r="G1093" s="10"/>
      <c r="H1093" s="10"/>
    </row>
    <row r="1094" spans="2:8" x14ac:dyDescent="0.3">
      <c r="B1094" s="10"/>
      <c r="C1094" s="10"/>
      <c r="D1094" s="10"/>
      <c r="E1094" s="82"/>
      <c r="F1094" s="10"/>
      <c r="G1094" s="10"/>
      <c r="H1094" s="10"/>
    </row>
    <row r="1095" spans="2:8" x14ac:dyDescent="0.3">
      <c r="B1095" s="10"/>
      <c r="C1095" s="10"/>
      <c r="D1095" s="10"/>
      <c r="E1095" s="82"/>
      <c r="F1095" s="10"/>
      <c r="G1095" s="10"/>
      <c r="H1095" s="10"/>
    </row>
    <row r="1096" spans="2:8" x14ac:dyDescent="0.3">
      <c r="B1096" s="10"/>
      <c r="C1096" s="10"/>
      <c r="D1096" s="10"/>
      <c r="E1096" s="82"/>
      <c r="F1096" s="10"/>
      <c r="G1096" s="10"/>
      <c r="H1096" s="10"/>
    </row>
    <row r="1097" spans="2:8" x14ac:dyDescent="0.3">
      <c r="B1097" s="10"/>
      <c r="C1097" s="10"/>
      <c r="D1097" s="10"/>
      <c r="E1097" s="82"/>
      <c r="F1097" s="10"/>
      <c r="G1097" s="10"/>
      <c r="H1097" s="10"/>
    </row>
    <row r="1098" spans="2:8" x14ac:dyDescent="0.3">
      <c r="B1098" s="10"/>
      <c r="C1098" s="10"/>
      <c r="D1098" s="10"/>
      <c r="E1098" s="82"/>
      <c r="F1098" s="10"/>
      <c r="G1098" s="10"/>
      <c r="H1098" s="10"/>
    </row>
    <row r="1099" spans="2:8" x14ac:dyDescent="0.3">
      <c r="B1099" s="10"/>
      <c r="C1099" s="10"/>
      <c r="D1099" s="10"/>
      <c r="E1099" s="82"/>
      <c r="F1099" s="10"/>
      <c r="G1099" s="10"/>
      <c r="H1099" s="10"/>
    </row>
    <row r="1100" spans="2:8" x14ac:dyDescent="0.3">
      <c r="B1100" s="10"/>
      <c r="C1100" s="10"/>
      <c r="D1100" s="10"/>
      <c r="E1100" s="82"/>
      <c r="F1100" s="10"/>
      <c r="G1100" s="10"/>
      <c r="H1100" s="10"/>
    </row>
    <row r="1101" spans="2:8" x14ac:dyDescent="0.3">
      <c r="B1101" s="10"/>
      <c r="C1101" s="10"/>
      <c r="D1101" s="10"/>
      <c r="E1101" s="82"/>
      <c r="F1101" s="10"/>
      <c r="G1101" s="10"/>
      <c r="H1101" s="10"/>
    </row>
    <row r="1102" spans="2:8" x14ac:dyDescent="0.3">
      <c r="B1102" s="10"/>
      <c r="C1102" s="10"/>
      <c r="D1102" s="10"/>
      <c r="E1102" s="82"/>
      <c r="F1102" s="10"/>
      <c r="G1102" s="10"/>
      <c r="H1102" s="10"/>
    </row>
    <row r="1103" spans="2:8" x14ac:dyDescent="0.3">
      <c r="B1103" s="10"/>
      <c r="C1103" s="10"/>
      <c r="D1103" s="10"/>
      <c r="E1103" s="82"/>
      <c r="F1103" s="10"/>
      <c r="G1103" s="10"/>
      <c r="H1103" s="10"/>
    </row>
    <row r="1104" spans="2:8" x14ac:dyDescent="0.3">
      <c r="B1104" s="10"/>
      <c r="C1104" s="10"/>
      <c r="D1104" s="10"/>
      <c r="E1104" s="82"/>
      <c r="F1104" s="10"/>
      <c r="G1104" s="10"/>
      <c r="H1104" s="10"/>
    </row>
    <row r="1105" spans="2:8" x14ac:dyDescent="0.3">
      <c r="B1105" s="10"/>
      <c r="C1105" s="10"/>
      <c r="D1105" s="10"/>
      <c r="E1105" s="82"/>
      <c r="F1105" s="10"/>
      <c r="G1105" s="10"/>
      <c r="H1105" s="10"/>
    </row>
    <row r="1106" spans="2:8" x14ac:dyDescent="0.3">
      <c r="B1106" s="10"/>
      <c r="C1106" s="10"/>
      <c r="D1106" s="10"/>
      <c r="E1106" s="82"/>
      <c r="F1106" s="10"/>
      <c r="G1106" s="10"/>
      <c r="H1106" s="10"/>
    </row>
    <row r="1107" spans="2:8" x14ac:dyDescent="0.3">
      <c r="B1107" s="10"/>
      <c r="C1107" s="10"/>
      <c r="D1107" s="10"/>
      <c r="E1107" s="82"/>
      <c r="F1107" s="10"/>
      <c r="G1107" s="10"/>
      <c r="H1107" s="10"/>
    </row>
    <row r="1108" spans="2:8" x14ac:dyDescent="0.3">
      <c r="B1108" s="10"/>
      <c r="C1108" s="10"/>
      <c r="D1108" s="10"/>
      <c r="E1108" s="82"/>
      <c r="F1108" s="10"/>
      <c r="G1108" s="10"/>
      <c r="H1108" s="10"/>
    </row>
    <row r="1109" spans="2:8" x14ac:dyDescent="0.3">
      <c r="B1109" s="10"/>
      <c r="C1109" s="10"/>
      <c r="D1109" s="10"/>
      <c r="E1109" s="82"/>
      <c r="F1109" s="10"/>
      <c r="G1109" s="10"/>
      <c r="H1109" s="10"/>
    </row>
    <row r="1110" spans="2:8" x14ac:dyDescent="0.3">
      <c r="B1110" s="10"/>
      <c r="C1110" s="10"/>
      <c r="D1110" s="10"/>
      <c r="E1110" s="82"/>
      <c r="F1110" s="10"/>
      <c r="G1110" s="10"/>
      <c r="H1110" s="10"/>
    </row>
    <row r="1111" spans="2:8" x14ac:dyDescent="0.3">
      <c r="B1111" s="10"/>
      <c r="C1111" s="10"/>
      <c r="D1111" s="10"/>
      <c r="E1111" s="82"/>
      <c r="F1111" s="10"/>
      <c r="G1111" s="10"/>
      <c r="H1111" s="10"/>
    </row>
    <row r="1112" spans="2:8" x14ac:dyDescent="0.3">
      <c r="B1112" s="10"/>
      <c r="C1112" s="10"/>
      <c r="D1112" s="10"/>
      <c r="E1112" s="82"/>
      <c r="F1112" s="10"/>
      <c r="G1112" s="10"/>
      <c r="H1112" s="10"/>
    </row>
    <row r="1113" spans="2:8" x14ac:dyDescent="0.3">
      <c r="B1113" s="10"/>
      <c r="C1113" s="10"/>
      <c r="D1113" s="10"/>
      <c r="E1113" s="82"/>
      <c r="F1113" s="10"/>
      <c r="G1113" s="10"/>
      <c r="H1113" s="10"/>
    </row>
    <row r="1114" spans="2:8" x14ac:dyDescent="0.3">
      <c r="B1114" s="10"/>
      <c r="C1114" s="10"/>
      <c r="D1114" s="10"/>
      <c r="E1114" s="82"/>
      <c r="F1114" s="10"/>
      <c r="G1114" s="10"/>
      <c r="H1114" s="10"/>
    </row>
    <row r="1115" spans="2:8" x14ac:dyDescent="0.3">
      <c r="B1115" s="10"/>
      <c r="C1115" s="10"/>
      <c r="D1115" s="10"/>
      <c r="E1115" s="82"/>
      <c r="F1115" s="10"/>
      <c r="G1115" s="10"/>
      <c r="H1115" s="10"/>
    </row>
    <row r="1116" spans="2:8" x14ac:dyDescent="0.3">
      <c r="B1116" s="10"/>
      <c r="C1116" s="10"/>
      <c r="D1116" s="10"/>
      <c r="E1116" s="82"/>
      <c r="F1116" s="10"/>
      <c r="G1116" s="10"/>
      <c r="H1116" s="10"/>
    </row>
    <row r="1117" spans="2:8" x14ac:dyDescent="0.3">
      <c r="B1117" s="10"/>
      <c r="C1117" s="10"/>
      <c r="D1117" s="10"/>
      <c r="E1117" s="82"/>
      <c r="F1117" s="10"/>
      <c r="G1117" s="10"/>
      <c r="H1117" s="10"/>
    </row>
    <row r="1118" spans="2:8" x14ac:dyDescent="0.3">
      <c r="B1118" s="10"/>
      <c r="C1118" s="10"/>
      <c r="D1118" s="10"/>
      <c r="E1118" s="82"/>
      <c r="F1118" s="10"/>
      <c r="G1118" s="10"/>
      <c r="H1118" s="10"/>
    </row>
    <row r="1119" spans="2:8" x14ac:dyDescent="0.3">
      <c r="B1119" s="10"/>
      <c r="C1119" s="10"/>
      <c r="D1119" s="10"/>
      <c r="E1119" s="82"/>
      <c r="F1119" s="10"/>
      <c r="G1119" s="10"/>
      <c r="H1119" s="10"/>
    </row>
    <row r="1120" spans="2:8" x14ac:dyDescent="0.3">
      <c r="B1120" s="10"/>
      <c r="C1120" s="10"/>
      <c r="D1120" s="10"/>
      <c r="E1120" s="82"/>
      <c r="F1120" s="10"/>
      <c r="G1120" s="10"/>
      <c r="H1120" s="10"/>
    </row>
    <row r="1121" spans="2:8" x14ac:dyDescent="0.3">
      <c r="B1121" s="10"/>
      <c r="C1121" s="10"/>
      <c r="D1121" s="10"/>
      <c r="E1121" s="82"/>
      <c r="F1121" s="10"/>
      <c r="G1121" s="10"/>
      <c r="H1121" s="10"/>
    </row>
    <row r="1122" spans="2:8" x14ac:dyDescent="0.3">
      <c r="B1122" s="10"/>
      <c r="C1122" s="10"/>
      <c r="D1122" s="10"/>
      <c r="E1122" s="82"/>
      <c r="F1122" s="10"/>
      <c r="G1122" s="10"/>
      <c r="H1122" s="10"/>
    </row>
    <row r="1123" spans="2:8" x14ac:dyDescent="0.3">
      <c r="B1123" s="10"/>
      <c r="C1123" s="10"/>
      <c r="D1123" s="10"/>
      <c r="E1123" s="82"/>
      <c r="F1123" s="10"/>
      <c r="G1123" s="10"/>
      <c r="H1123" s="10"/>
    </row>
    <row r="1124" spans="2:8" x14ac:dyDescent="0.3">
      <c r="B1124" s="10"/>
      <c r="C1124" s="10"/>
      <c r="D1124" s="10"/>
      <c r="E1124" s="82"/>
      <c r="F1124" s="10"/>
      <c r="G1124" s="10"/>
      <c r="H1124" s="10"/>
    </row>
    <row r="1125" spans="2:8" x14ac:dyDescent="0.3">
      <c r="B1125" s="10"/>
      <c r="C1125" s="10"/>
      <c r="D1125" s="10"/>
      <c r="E1125" s="82"/>
      <c r="F1125" s="10"/>
      <c r="G1125" s="10"/>
      <c r="H1125" s="10"/>
    </row>
    <row r="1126" spans="2:8" x14ac:dyDescent="0.3">
      <c r="B1126" s="10"/>
      <c r="C1126" s="10"/>
      <c r="D1126" s="10"/>
      <c r="E1126" s="82"/>
      <c r="F1126" s="10"/>
      <c r="G1126" s="10"/>
      <c r="H1126" s="10"/>
    </row>
    <row r="1127" spans="2:8" x14ac:dyDescent="0.3">
      <c r="B1127" s="10"/>
      <c r="C1127" s="10"/>
      <c r="D1127" s="10"/>
      <c r="E1127" s="82"/>
      <c r="F1127" s="10"/>
      <c r="G1127" s="10"/>
      <c r="H1127" s="10"/>
    </row>
    <row r="1128" spans="2:8" x14ac:dyDescent="0.3">
      <c r="B1128" s="10"/>
      <c r="C1128" s="10"/>
      <c r="D1128" s="10"/>
      <c r="E1128" s="82"/>
      <c r="F1128" s="10"/>
      <c r="G1128" s="10"/>
      <c r="H1128" s="10"/>
    </row>
    <row r="1129" spans="2:8" x14ac:dyDescent="0.3">
      <c r="B1129" s="10"/>
      <c r="C1129" s="10"/>
      <c r="D1129" s="10"/>
      <c r="E1129" s="82"/>
      <c r="F1129" s="10"/>
      <c r="G1129" s="10"/>
      <c r="H1129" s="10"/>
    </row>
    <row r="1130" spans="2:8" x14ac:dyDescent="0.3">
      <c r="B1130" s="10"/>
      <c r="C1130" s="10"/>
      <c r="D1130" s="10"/>
      <c r="E1130" s="82"/>
      <c r="F1130" s="10"/>
      <c r="G1130" s="10"/>
      <c r="H1130" s="10"/>
    </row>
    <row r="1131" spans="2:8" x14ac:dyDescent="0.3">
      <c r="B1131" s="10"/>
      <c r="C1131" s="10"/>
      <c r="D1131" s="10"/>
      <c r="E1131" s="82"/>
      <c r="F1131" s="10"/>
      <c r="G1131" s="10"/>
      <c r="H1131" s="10"/>
    </row>
    <row r="1132" spans="2:8" x14ac:dyDescent="0.3">
      <c r="B1132" s="10"/>
      <c r="C1132" s="10"/>
      <c r="D1132" s="10"/>
      <c r="E1132" s="82"/>
      <c r="F1132" s="10"/>
      <c r="G1132" s="10"/>
      <c r="H1132" s="10"/>
    </row>
    <row r="1133" spans="2:8" x14ac:dyDescent="0.3">
      <c r="B1133" s="10"/>
      <c r="C1133" s="10"/>
      <c r="D1133" s="10"/>
      <c r="E1133" s="82"/>
      <c r="F1133" s="10"/>
      <c r="G1133" s="10"/>
      <c r="H1133" s="10"/>
    </row>
    <row r="1134" spans="2:8" x14ac:dyDescent="0.3">
      <c r="B1134" s="10"/>
      <c r="C1134" s="10"/>
      <c r="D1134" s="10"/>
      <c r="E1134" s="82"/>
      <c r="F1134" s="10"/>
      <c r="G1134" s="10"/>
      <c r="H1134" s="10"/>
    </row>
    <row r="1135" spans="2:8" x14ac:dyDescent="0.3">
      <c r="B1135" s="10"/>
      <c r="C1135" s="10"/>
      <c r="D1135" s="10"/>
      <c r="E1135" s="82"/>
      <c r="F1135" s="10"/>
      <c r="G1135" s="10"/>
      <c r="H1135" s="10"/>
    </row>
    <row r="1136" spans="2:8" x14ac:dyDescent="0.3">
      <c r="B1136" s="10"/>
      <c r="C1136" s="10"/>
      <c r="D1136" s="10"/>
      <c r="E1136" s="82"/>
      <c r="F1136" s="10"/>
      <c r="G1136" s="10"/>
      <c r="H1136" s="10"/>
    </row>
    <row r="1137" spans="2:8" x14ac:dyDescent="0.3">
      <c r="B1137" s="10"/>
      <c r="C1137" s="10"/>
      <c r="D1137" s="10"/>
      <c r="E1137" s="82"/>
      <c r="F1137" s="10"/>
      <c r="G1137" s="10"/>
      <c r="H1137" s="10"/>
    </row>
    <row r="1138" spans="2:8" x14ac:dyDescent="0.3">
      <c r="B1138" s="10"/>
      <c r="C1138" s="10"/>
      <c r="D1138" s="10"/>
      <c r="E1138" s="82"/>
      <c r="F1138" s="10"/>
      <c r="G1138" s="10"/>
      <c r="H1138" s="10"/>
    </row>
    <row r="1139" spans="2:8" x14ac:dyDescent="0.3">
      <c r="B1139" s="10"/>
      <c r="C1139" s="10"/>
      <c r="D1139" s="10"/>
      <c r="E1139" s="82"/>
      <c r="F1139" s="10"/>
      <c r="G1139" s="10"/>
      <c r="H1139" s="10"/>
    </row>
    <row r="1140" spans="2:8" x14ac:dyDescent="0.3">
      <c r="B1140" s="10"/>
      <c r="C1140" s="10"/>
      <c r="D1140" s="10"/>
      <c r="E1140" s="82"/>
      <c r="F1140" s="10"/>
      <c r="G1140" s="10"/>
      <c r="H1140" s="10"/>
    </row>
    <row r="1141" spans="2:8" x14ac:dyDescent="0.3">
      <c r="B1141" s="10"/>
      <c r="C1141" s="10"/>
      <c r="D1141" s="10"/>
      <c r="E1141" s="82"/>
      <c r="F1141" s="10"/>
      <c r="G1141" s="10"/>
      <c r="H1141" s="10"/>
    </row>
    <row r="1142" spans="2:8" x14ac:dyDescent="0.3">
      <c r="B1142" s="10"/>
      <c r="C1142" s="10"/>
      <c r="D1142" s="10"/>
      <c r="E1142" s="82"/>
      <c r="F1142" s="10"/>
      <c r="G1142" s="10"/>
      <c r="H1142" s="10"/>
    </row>
    <row r="1143" spans="2:8" x14ac:dyDescent="0.3">
      <c r="B1143" s="10"/>
      <c r="C1143" s="10"/>
      <c r="D1143" s="10"/>
      <c r="E1143" s="82"/>
      <c r="F1143" s="10"/>
      <c r="G1143" s="10"/>
      <c r="H1143" s="10"/>
    </row>
    <row r="1144" spans="2:8" x14ac:dyDescent="0.3">
      <c r="B1144" s="10"/>
      <c r="C1144" s="10"/>
      <c r="D1144" s="10"/>
      <c r="E1144" s="82"/>
      <c r="F1144" s="10"/>
      <c r="G1144" s="10"/>
      <c r="H1144" s="10"/>
    </row>
    <row r="1145" spans="2:8" x14ac:dyDescent="0.3">
      <c r="B1145" s="10"/>
      <c r="C1145" s="10"/>
      <c r="D1145" s="10"/>
      <c r="E1145" s="82"/>
      <c r="F1145" s="10"/>
      <c r="G1145" s="10"/>
      <c r="H1145" s="10"/>
    </row>
    <row r="1146" spans="2:8" x14ac:dyDescent="0.3">
      <c r="B1146" s="10"/>
      <c r="C1146" s="10"/>
      <c r="D1146" s="10"/>
      <c r="E1146" s="82"/>
      <c r="F1146" s="10"/>
      <c r="G1146" s="10"/>
      <c r="H1146" s="10"/>
    </row>
    <row r="1147" spans="2:8" x14ac:dyDescent="0.3">
      <c r="B1147" s="10"/>
      <c r="C1147" s="10"/>
      <c r="D1147" s="10"/>
      <c r="E1147" s="82"/>
      <c r="F1147" s="10"/>
      <c r="G1147" s="10"/>
      <c r="H1147" s="10"/>
    </row>
    <row r="1148" spans="2:8" x14ac:dyDescent="0.3">
      <c r="B1148" s="10"/>
      <c r="C1148" s="10"/>
      <c r="D1148" s="10"/>
      <c r="E1148" s="82"/>
      <c r="F1148" s="10"/>
      <c r="G1148" s="10"/>
      <c r="H1148" s="10"/>
    </row>
    <row r="1149" spans="2:8" x14ac:dyDescent="0.3">
      <c r="B1149" s="10"/>
      <c r="C1149" s="10"/>
      <c r="D1149" s="10"/>
      <c r="E1149" s="82"/>
      <c r="F1149" s="10"/>
      <c r="G1149" s="10"/>
      <c r="H1149" s="10"/>
    </row>
    <row r="1150" spans="2:8" x14ac:dyDescent="0.3">
      <c r="B1150" s="10"/>
      <c r="C1150" s="10"/>
      <c r="D1150" s="10"/>
      <c r="E1150" s="82"/>
      <c r="F1150" s="10"/>
      <c r="G1150" s="10"/>
      <c r="H1150" s="10"/>
    </row>
    <row r="1151" spans="2:8" x14ac:dyDescent="0.3">
      <c r="B1151" s="10"/>
      <c r="C1151" s="10"/>
      <c r="D1151" s="10"/>
      <c r="E1151" s="82"/>
      <c r="F1151" s="10"/>
      <c r="G1151" s="10"/>
      <c r="H1151" s="10"/>
    </row>
    <row r="1152" spans="2:8" x14ac:dyDescent="0.3">
      <c r="B1152" s="10"/>
      <c r="C1152" s="10"/>
      <c r="D1152" s="10"/>
      <c r="E1152" s="82"/>
      <c r="F1152" s="10"/>
      <c r="G1152" s="10"/>
      <c r="H1152" s="10"/>
    </row>
    <row r="1153" spans="2:8" x14ac:dyDescent="0.3">
      <c r="B1153" s="10"/>
      <c r="C1153" s="10"/>
      <c r="D1153" s="10"/>
      <c r="E1153" s="82"/>
      <c r="F1153" s="10"/>
      <c r="G1153" s="10"/>
      <c r="H1153" s="10"/>
    </row>
    <row r="1154" spans="2:8" x14ac:dyDescent="0.3">
      <c r="B1154" s="10"/>
      <c r="C1154" s="10"/>
      <c r="D1154" s="10"/>
      <c r="E1154" s="82"/>
      <c r="F1154" s="10"/>
      <c r="G1154" s="10"/>
      <c r="H1154" s="10"/>
    </row>
    <row r="1155" spans="2:8" x14ac:dyDescent="0.3">
      <c r="B1155" s="10"/>
      <c r="C1155" s="10"/>
      <c r="D1155" s="10"/>
      <c r="E1155" s="82"/>
      <c r="F1155" s="10"/>
      <c r="G1155" s="10"/>
      <c r="H1155" s="10"/>
    </row>
    <row r="1156" spans="2:8" x14ac:dyDescent="0.3">
      <c r="B1156" s="10"/>
      <c r="C1156" s="10"/>
      <c r="D1156" s="10"/>
      <c r="E1156" s="82"/>
      <c r="F1156" s="10"/>
      <c r="G1156" s="10"/>
      <c r="H1156" s="10"/>
    </row>
    <row r="1157" spans="2:8" x14ac:dyDescent="0.3">
      <c r="B1157" s="10"/>
      <c r="C1157" s="10"/>
      <c r="D1157" s="10"/>
      <c r="E1157" s="82"/>
      <c r="F1157" s="10"/>
      <c r="G1157" s="10"/>
      <c r="H1157" s="10"/>
    </row>
    <row r="1158" spans="2:8" x14ac:dyDescent="0.3">
      <c r="B1158" s="10"/>
      <c r="C1158" s="10"/>
      <c r="D1158" s="10"/>
      <c r="E1158" s="82"/>
      <c r="F1158" s="10"/>
      <c r="G1158" s="10"/>
      <c r="H1158" s="10"/>
    </row>
    <row r="1159" spans="2:8" x14ac:dyDescent="0.3">
      <c r="B1159" s="10"/>
      <c r="C1159" s="10"/>
      <c r="D1159" s="10"/>
      <c r="E1159" s="82"/>
      <c r="F1159" s="10"/>
      <c r="G1159" s="10"/>
      <c r="H1159" s="10"/>
    </row>
    <row r="1160" spans="2:8" x14ac:dyDescent="0.3">
      <c r="B1160" s="10"/>
      <c r="C1160" s="10"/>
      <c r="D1160" s="10"/>
      <c r="E1160" s="82"/>
      <c r="F1160" s="10"/>
      <c r="G1160" s="10"/>
      <c r="H1160" s="10"/>
    </row>
    <row r="1161" spans="2:8" x14ac:dyDescent="0.3">
      <c r="B1161" s="10"/>
      <c r="C1161" s="10"/>
      <c r="D1161" s="10"/>
      <c r="E1161" s="82"/>
      <c r="F1161" s="10"/>
      <c r="G1161" s="10"/>
      <c r="H1161" s="10"/>
    </row>
    <row r="1162" spans="2:8" x14ac:dyDescent="0.3">
      <c r="B1162" s="10"/>
      <c r="C1162" s="10"/>
      <c r="D1162" s="10"/>
      <c r="E1162" s="82"/>
      <c r="F1162" s="10"/>
      <c r="G1162" s="10"/>
      <c r="H1162" s="10"/>
    </row>
    <row r="1163" spans="2:8" x14ac:dyDescent="0.3">
      <c r="B1163" s="10"/>
      <c r="C1163" s="10"/>
      <c r="D1163" s="10"/>
      <c r="E1163" s="82"/>
      <c r="F1163" s="10"/>
      <c r="G1163" s="10"/>
      <c r="H1163" s="10"/>
    </row>
    <row r="1164" spans="2:8" x14ac:dyDescent="0.3">
      <c r="B1164" s="10"/>
      <c r="C1164" s="10"/>
      <c r="D1164" s="10"/>
      <c r="E1164" s="82"/>
      <c r="F1164" s="10"/>
      <c r="G1164" s="10"/>
      <c r="H1164" s="10"/>
    </row>
    <row r="1165" spans="2:8" x14ac:dyDescent="0.3">
      <c r="B1165" s="10"/>
      <c r="C1165" s="10"/>
      <c r="D1165" s="10"/>
      <c r="E1165" s="82"/>
      <c r="F1165" s="10"/>
      <c r="G1165" s="10"/>
      <c r="H1165" s="10"/>
    </row>
    <row r="1166" spans="2:8" x14ac:dyDescent="0.3">
      <c r="B1166" s="10"/>
      <c r="C1166" s="10"/>
      <c r="D1166" s="10"/>
      <c r="E1166" s="82"/>
      <c r="F1166" s="10"/>
      <c r="G1166" s="10"/>
      <c r="H1166" s="10"/>
    </row>
    <row r="1167" spans="2:8" x14ac:dyDescent="0.3">
      <c r="B1167" s="10"/>
      <c r="C1167" s="10"/>
      <c r="D1167" s="10"/>
      <c r="E1167" s="82"/>
      <c r="F1167" s="10"/>
      <c r="G1167" s="10"/>
      <c r="H1167" s="10"/>
    </row>
    <row r="1168" spans="2:8" x14ac:dyDescent="0.3">
      <c r="B1168" s="10"/>
      <c r="C1168" s="10"/>
      <c r="D1168" s="10"/>
      <c r="E1168" s="82"/>
      <c r="F1168" s="10"/>
      <c r="G1168" s="10"/>
      <c r="H1168" s="10"/>
    </row>
    <row r="1169" spans="2:8" x14ac:dyDescent="0.3">
      <c r="B1169" s="10"/>
      <c r="C1169" s="10"/>
      <c r="D1169" s="10"/>
      <c r="E1169" s="82"/>
      <c r="F1169" s="10"/>
      <c r="G1169" s="10"/>
      <c r="H1169" s="10"/>
    </row>
    <row r="1170" spans="2:8" x14ac:dyDescent="0.3">
      <c r="B1170" s="10"/>
      <c r="C1170" s="10"/>
      <c r="D1170" s="10"/>
      <c r="E1170" s="82"/>
      <c r="F1170" s="10"/>
      <c r="G1170" s="10"/>
      <c r="H1170" s="10"/>
    </row>
    <row r="1171" spans="2:8" x14ac:dyDescent="0.3">
      <c r="B1171" s="10"/>
      <c r="C1171" s="10"/>
      <c r="D1171" s="10"/>
      <c r="E1171" s="82"/>
      <c r="F1171" s="10"/>
      <c r="G1171" s="10"/>
      <c r="H1171" s="10"/>
    </row>
    <row r="1172" spans="2:8" x14ac:dyDescent="0.3">
      <c r="B1172" s="10"/>
      <c r="C1172" s="10"/>
      <c r="D1172" s="10"/>
      <c r="E1172" s="82"/>
      <c r="F1172" s="10"/>
      <c r="G1172" s="10"/>
      <c r="H1172" s="10"/>
    </row>
    <row r="1173" spans="2:8" x14ac:dyDescent="0.3">
      <c r="B1173" s="10"/>
      <c r="C1173" s="10"/>
      <c r="D1173" s="10"/>
      <c r="E1173" s="82"/>
      <c r="F1173" s="10"/>
      <c r="G1173" s="10"/>
      <c r="H1173" s="10"/>
    </row>
    <row r="1174" spans="2:8" x14ac:dyDescent="0.3">
      <c r="B1174" s="10"/>
      <c r="C1174" s="10"/>
      <c r="D1174" s="10"/>
      <c r="E1174" s="82"/>
      <c r="F1174" s="10"/>
      <c r="G1174" s="10"/>
      <c r="H1174" s="10"/>
    </row>
    <row r="1175" spans="2:8" x14ac:dyDescent="0.3">
      <c r="B1175" s="10"/>
      <c r="C1175" s="10"/>
      <c r="D1175" s="10"/>
      <c r="E1175" s="82"/>
      <c r="F1175" s="10"/>
      <c r="G1175" s="10"/>
      <c r="H1175" s="10"/>
    </row>
    <row r="1176" spans="2:8" x14ac:dyDescent="0.3">
      <c r="B1176" s="10"/>
      <c r="C1176" s="10"/>
      <c r="D1176" s="10"/>
      <c r="E1176" s="82"/>
      <c r="F1176" s="10"/>
      <c r="G1176" s="10"/>
      <c r="H1176" s="10"/>
    </row>
    <row r="1177" spans="2:8" x14ac:dyDescent="0.3">
      <c r="B1177" s="10"/>
      <c r="C1177" s="10"/>
      <c r="D1177" s="10"/>
      <c r="E1177" s="82"/>
      <c r="F1177" s="10"/>
      <c r="G1177" s="10"/>
      <c r="H1177" s="10"/>
    </row>
    <row r="1178" spans="2:8" x14ac:dyDescent="0.3">
      <c r="B1178" s="10"/>
      <c r="C1178" s="10"/>
      <c r="D1178" s="10"/>
      <c r="E1178" s="82"/>
      <c r="F1178" s="10"/>
      <c r="G1178" s="10"/>
      <c r="H1178" s="10"/>
    </row>
    <row r="1179" spans="2:8" x14ac:dyDescent="0.3">
      <c r="B1179" s="10"/>
      <c r="C1179" s="10"/>
      <c r="D1179" s="10"/>
      <c r="E1179" s="82"/>
      <c r="F1179" s="10"/>
      <c r="G1179" s="10"/>
      <c r="H1179" s="10"/>
    </row>
    <row r="1180" spans="2:8" x14ac:dyDescent="0.3">
      <c r="B1180" s="10"/>
      <c r="C1180" s="10"/>
      <c r="D1180" s="10"/>
      <c r="E1180" s="82"/>
      <c r="F1180" s="10"/>
      <c r="G1180" s="10"/>
      <c r="H1180" s="10"/>
    </row>
    <row r="1181" spans="2:8" x14ac:dyDescent="0.3">
      <c r="B1181" s="10"/>
      <c r="C1181" s="10"/>
      <c r="D1181" s="10"/>
      <c r="E1181" s="82"/>
      <c r="F1181" s="10"/>
      <c r="G1181" s="10"/>
      <c r="H1181" s="10"/>
    </row>
    <row r="1182" spans="2:8" x14ac:dyDescent="0.3">
      <c r="B1182" s="10"/>
      <c r="C1182" s="10"/>
      <c r="D1182" s="10"/>
      <c r="E1182" s="82"/>
      <c r="F1182" s="10"/>
      <c r="G1182" s="10"/>
      <c r="H1182" s="10"/>
    </row>
    <row r="1183" spans="2:8" x14ac:dyDescent="0.3">
      <c r="B1183" s="10"/>
      <c r="C1183" s="10"/>
      <c r="D1183" s="10"/>
      <c r="E1183" s="82"/>
      <c r="F1183" s="10"/>
      <c r="G1183" s="10"/>
      <c r="H1183" s="10"/>
    </row>
    <row r="1184" spans="2:8" x14ac:dyDescent="0.3">
      <c r="B1184" s="10"/>
      <c r="C1184" s="10"/>
      <c r="D1184" s="10"/>
      <c r="E1184" s="82"/>
      <c r="F1184" s="10"/>
      <c r="G1184" s="10"/>
      <c r="H1184" s="10"/>
    </row>
    <row r="1185" spans="2:8" x14ac:dyDescent="0.3">
      <c r="B1185" s="10"/>
      <c r="C1185" s="10"/>
      <c r="D1185" s="10"/>
      <c r="E1185" s="82"/>
      <c r="F1185" s="10"/>
      <c r="G1185" s="10"/>
      <c r="H1185" s="10"/>
    </row>
    <row r="1186" spans="2:8" x14ac:dyDescent="0.3">
      <c r="B1186" s="10"/>
      <c r="C1186" s="10"/>
      <c r="D1186" s="10"/>
      <c r="E1186" s="82"/>
      <c r="F1186" s="10"/>
      <c r="G1186" s="10"/>
      <c r="H1186" s="10"/>
    </row>
    <row r="1187" spans="2:8" x14ac:dyDescent="0.3">
      <c r="B1187" s="10"/>
      <c r="C1187" s="10"/>
      <c r="D1187" s="10"/>
      <c r="E1187" s="82"/>
      <c r="F1187" s="10"/>
      <c r="G1187" s="10"/>
      <c r="H1187" s="10"/>
    </row>
    <row r="1188" spans="2:8" x14ac:dyDescent="0.3">
      <c r="B1188" s="10"/>
      <c r="C1188" s="10"/>
      <c r="D1188" s="10"/>
      <c r="E1188" s="82"/>
      <c r="F1188" s="10"/>
      <c r="G1188" s="10"/>
      <c r="H1188" s="10"/>
    </row>
    <row r="1189" spans="2:8" x14ac:dyDescent="0.3">
      <c r="B1189" s="10"/>
      <c r="C1189" s="10"/>
      <c r="D1189" s="10"/>
      <c r="E1189" s="82"/>
      <c r="F1189" s="10"/>
      <c r="G1189" s="10"/>
      <c r="H1189" s="10"/>
    </row>
    <row r="1190" spans="2:8" x14ac:dyDescent="0.3">
      <c r="B1190" s="10"/>
      <c r="C1190" s="10"/>
      <c r="D1190" s="10"/>
      <c r="E1190" s="82"/>
      <c r="F1190" s="10"/>
      <c r="G1190" s="10"/>
      <c r="H1190" s="10"/>
    </row>
    <row r="1191" spans="2:8" x14ac:dyDescent="0.3">
      <c r="B1191" s="10"/>
      <c r="C1191" s="10"/>
      <c r="D1191" s="10"/>
      <c r="E1191" s="82"/>
      <c r="F1191" s="10"/>
      <c r="G1191" s="10"/>
      <c r="H1191" s="10"/>
    </row>
    <row r="1192" spans="2:8" x14ac:dyDescent="0.3">
      <c r="B1192" s="10"/>
      <c r="C1192" s="10"/>
      <c r="D1192" s="10"/>
      <c r="E1192" s="82"/>
      <c r="F1192" s="10"/>
      <c r="G1192" s="10"/>
      <c r="H1192" s="10"/>
    </row>
    <row r="1193" spans="2:8" x14ac:dyDescent="0.3">
      <c r="B1193" s="10"/>
      <c r="C1193" s="10"/>
      <c r="D1193" s="10"/>
      <c r="E1193" s="82"/>
      <c r="F1193" s="10"/>
      <c r="G1193" s="10"/>
      <c r="H1193" s="10"/>
    </row>
    <row r="1194" spans="2:8" x14ac:dyDescent="0.3">
      <c r="B1194" s="10"/>
      <c r="C1194" s="10"/>
      <c r="D1194" s="10"/>
      <c r="E1194" s="82"/>
      <c r="F1194" s="10"/>
      <c r="G1194" s="10"/>
      <c r="H1194" s="10"/>
    </row>
    <row r="1195" spans="2:8" x14ac:dyDescent="0.3">
      <c r="B1195" s="10"/>
      <c r="C1195" s="10"/>
      <c r="D1195" s="10"/>
      <c r="E1195" s="82"/>
      <c r="F1195" s="10"/>
      <c r="G1195" s="10"/>
      <c r="H1195" s="10"/>
    </row>
    <row r="1196" spans="2:8" x14ac:dyDescent="0.3">
      <c r="B1196" s="10"/>
      <c r="C1196" s="10"/>
      <c r="D1196" s="10"/>
      <c r="E1196" s="82"/>
      <c r="F1196" s="10"/>
      <c r="G1196" s="10"/>
      <c r="H1196" s="10"/>
    </row>
    <row r="1197" spans="2:8" x14ac:dyDescent="0.3">
      <c r="B1197" s="10"/>
      <c r="C1197" s="10"/>
      <c r="D1197" s="10"/>
      <c r="E1197" s="82"/>
      <c r="F1197" s="10"/>
      <c r="G1197" s="10"/>
      <c r="H1197" s="10"/>
    </row>
    <row r="1198" spans="2:8" x14ac:dyDescent="0.3">
      <c r="B1198" s="10"/>
      <c r="C1198" s="10"/>
      <c r="D1198" s="10"/>
      <c r="E1198" s="82"/>
      <c r="F1198" s="10"/>
      <c r="G1198" s="10"/>
      <c r="H1198" s="10"/>
    </row>
    <row r="1199" spans="2:8" x14ac:dyDescent="0.3">
      <c r="B1199" s="10"/>
      <c r="C1199" s="10"/>
      <c r="D1199" s="10"/>
      <c r="E1199" s="82"/>
      <c r="F1199" s="10"/>
      <c r="G1199" s="10"/>
      <c r="H1199" s="10"/>
    </row>
    <row r="1200" spans="2:8" x14ac:dyDescent="0.3">
      <c r="B1200" s="10"/>
      <c r="C1200" s="10"/>
      <c r="D1200" s="10"/>
      <c r="E1200" s="82"/>
      <c r="F1200" s="10"/>
      <c r="G1200" s="10"/>
      <c r="H1200" s="10"/>
    </row>
    <row r="1201" spans="2:8" x14ac:dyDescent="0.3">
      <c r="B1201" s="10"/>
      <c r="C1201" s="10"/>
      <c r="D1201" s="10"/>
      <c r="E1201" s="82"/>
      <c r="F1201" s="10"/>
      <c r="G1201" s="10"/>
      <c r="H1201" s="10"/>
    </row>
    <row r="1202" spans="2:8" x14ac:dyDescent="0.3">
      <c r="B1202" s="10"/>
      <c r="C1202" s="10"/>
      <c r="D1202" s="10"/>
      <c r="E1202" s="82"/>
      <c r="F1202" s="10"/>
      <c r="G1202" s="10"/>
      <c r="H1202" s="10"/>
    </row>
    <row r="1203" spans="2:8" x14ac:dyDescent="0.3">
      <c r="B1203" s="10"/>
      <c r="C1203" s="10"/>
      <c r="D1203" s="10"/>
      <c r="E1203" s="82"/>
      <c r="F1203" s="10"/>
      <c r="G1203" s="10"/>
      <c r="H1203" s="10"/>
    </row>
    <row r="1204" spans="2:8" x14ac:dyDescent="0.3">
      <c r="B1204" s="10"/>
      <c r="C1204" s="10"/>
      <c r="D1204" s="10"/>
      <c r="E1204" s="82"/>
      <c r="F1204" s="10"/>
      <c r="G1204" s="10"/>
      <c r="H1204" s="10"/>
    </row>
    <row r="1205" spans="2:8" x14ac:dyDescent="0.3">
      <c r="B1205" s="10"/>
      <c r="C1205" s="10"/>
      <c r="D1205" s="10"/>
      <c r="E1205" s="82"/>
      <c r="F1205" s="10"/>
      <c r="G1205" s="10"/>
      <c r="H1205" s="10"/>
    </row>
    <row r="1206" spans="2:8" x14ac:dyDescent="0.3">
      <c r="B1206" s="10"/>
      <c r="C1206" s="10"/>
      <c r="D1206" s="10"/>
      <c r="E1206" s="82"/>
      <c r="F1206" s="10"/>
      <c r="G1206" s="10"/>
      <c r="H1206" s="10"/>
    </row>
    <row r="1207" spans="2:8" x14ac:dyDescent="0.3">
      <c r="B1207" s="10"/>
      <c r="C1207" s="10"/>
      <c r="D1207" s="10"/>
      <c r="E1207" s="82"/>
      <c r="F1207" s="10"/>
      <c r="G1207" s="10"/>
      <c r="H1207" s="10"/>
    </row>
    <row r="1208" spans="2:8" x14ac:dyDescent="0.3">
      <c r="B1208" s="10"/>
      <c r="C1208" s="10"/>
      <c r="D1208" s="10"/>
      <c r="E1208" s="82"/>
      <c r="F1208" s="10"/>
      <c r="G1208" s="10"/>
      <c r="H1208" s="10"/>
    </row>
    <row r="1209" spans="2:8" x14ac:dyDescent="0.3">
      <c r="B1209" s="10"/>
      <c r="C1209" s="10"/>
      <c r="D1209" s="10"/>
      <c r="E1209" s="82"/>
      <c r="F1209" s="10"/>
      <c r="G1209" s="10"/>
      <c r="H1209" s="10"/>
    </row>
    <row r="1210" spans="2:8" x14ac:dyDescent="0.3">
      <c r="B1210" s="10"/>
      <c r="C1210" s="10"/>
      <c r="D1210" s="10"/>
      <c r="E1210" s="82"/>
      <c r="F1210" s="10"/>
      <c r="G1210" s="10"/>
      <c r="H1210" s="10"/>
    </row>
    <row r="1211" spans="2:8" x14ac:dyDescent="0.3">
      <c r="B1211" s="10"/>
      <c r="C1211" s="10"/>
      <c r="D1211" s="10"/>
      <c r="E1211" s="82"/>
      <c r="F1211" s="10"/>
      <c r="G1211" s="10"/>
      <c r="H1211" s="10"/>
    </row>
    <row r="1212" spans="2:8" x14ac:dyDescent="0.3">
      <c r="B1212" s="10"/>
      <c r="C1212" s="10"/>
      <c r="D1212" s="10"/>
      <c r="E1212" s="82"/>
      <c r="F1212" s="10"/>
      <c r="G1212" s="10"/>
      <c r="H1212" s="10"/>
    </row>
    <row r="1213" spans="2:8" x14ac:dyDescent="0.3">
      <c r="B1213" s="10"/>
      <c r="C1213" s="10"/>
      <c r="D1213" s="10"/>
      <c r="E1213" s="82"/>
      <c r="F1213" s="10"/>
      <c r="G1213" s="10"/>
      <c r="H1213" s="10"/>
    </row>
    <row r="1214" spans="2:8" x14ac:dyDescent="0.3">
      <c r="B1214" s="10"/>
      <c r="C1214" s="10"/>
      <c r="D1214" s="10"/>
      <c r="E1214" s="82"/>
      <c r="F1214" s="10"/>
      <c r="G1214" s="10"/>
      <c r="H1214" s="10"/>
    </row>
    <row r="1215" spans="2:8" x14ac:dyDescent="0.3">
      <c r="B1215" s="10"/>
      <c r="C1215" s="10"/>
      <c r="D1215" s="10"/>
      <c r="E1215" s="82"/>
      <c r="F1215" s="10"/>
      <c r="G1215" s="10"/>
      <c r="H1215" s="10"/>
    </row>
    <row r="1216" spans="2:8" x14ac:dyDescent="0.3">
      <c r="B1216" s="10"/>
      <c r="C1216" s="10"/>
      <c r="D1216" s="10"/>
      <c r="E1216" s="82"/>
      <c r="F1216" s="10"/>
      <c r="G1216" s="10"/>
      <c r="H1216" s="10"/>
    </row>
    <row r="1217" spans="2:8" x14ac:dyDescent="0.3">
      <c r="B1217" s="10"/>
      <c r="C1217" s="10"/>
      <c r="D1217" s="10"/>
      <c r="E1217" s="82"/>
      <c r="F1217" s="10"/>
      <c r="G1217" s="10"/>
      <c r="H1217" s="10"/>
    </row>
    <row r="1218" spans="2:8" x14ac:dyDescent="0.3">
      <c r="B1218" s="10"/>
      <c r="C1218" s="10"/>
      <c r="D1218" s="10"/>
      <c r="E1218" s="82"/>
      <c r="F1218" s="10"/>
      <c r="G1218" s="10"/>
      <c r="H1218" s="10"/>
    </row>
    <row r="1219" spans="2:8" x14ac:dyDescent="0.3">
      <c r="B1219" s="10"/>
      <c r="C1219" s="10"/>
      <c r="D1219" s="10"/>
      <c r="E1219" s="82"/>
      <c r="F1219" s="10"/>
      <c r="G1219" s="10"/>
      <c r="H1219" s="10"/>
    </row>
    <row r="1220" spans="2:8" x14ac:dyDescent="0.3">
      <c r="B1220" s="10"/>
      <c r="C1220" s="10"/>
      <c r="D1220" s="10"/>
      <c r="E1220" s="82"/>
      <c r="F1220" s="10"/>
      <c r="G1220" s="10"/>
      <c r="H1220" s="10"/>
    </row>
    <row r="1221" spans="2:8" x14ac:dyDescent="0.3">
      <c r="B1221" s="10"/>
      <c r="C1221" s="10"/>
      <c r="D1221" s="10"/>
      <c r="E1221" s="82"/>
      <c r="F1221" s="10"/>
      <c r="G1221" s="10"/>
      <c r="H1221" s="10"/>
    </row>
    <row r="1222" spans="2:8" x14ac:dyDescent="0.3">
      <c r="B1222" s="10"/>
      <c r="C1222" s="10"/>
      <c r="D1222" s="10"/>
      <c r="E1222" s="82"/>
      <c r="F1222" s="10"/>
      <c r="G1222" s="10"/>
      <c r="H1222" s="10"/>
    </row>
    <row r="1223" spans="2:8" x14ac:dyDescent="0.3">
      <c r="B1223" s="10"/>
      <c r="C1223" s="10"/>
      <c r="D1223" s="10"/>
      <c r="E1223" s="82"/>
      <c r="F1223" s="10"/>
      <c r="G1223" s="10"/>
      <c r="H1223" s="10"/>
    </row>
    <row r="1224" spans="2:8" x14ac:dyDescent="0.3">
      <c r="B1224" s="10"/>
      <c r="C1224" s="10"/>
      <c r="D1224" s="10"/>
      <c r="E1224" s="82"/>
      <c r="F1224" s="10"/>
      <c r="G1224" s="10"/>
      <c r="H1224" s="10"/>
    </row>
    <row r="1225" spans="2:8" x14ac:dyDescent="0.3">
      <c r="B1225" s="10"/>
      <c r="C1225" s="10"/>
      <c r="D1225" s="10"/>
      <c r="E1225" s="82"/>
      <c r="F1225" s="10"/>
      <c r="G1225" s="10"/>
      <c r="H1225" s="10"/>
    </row>
    <row r="1226" spans="2:8" x14ac:dyDescent="0.3">
      <c r="B1226" s="10"/>
      <c r="C1226" s="10"/>
      <c r="D1226" s="10"/>
      <c r="E1226" s="82"/>
      <c r="F1226" s="10"/>
      <c r="G1226" s="10"/>
      <c r="H1226" s="10"/>
    </row>
    <row r="1227" spans="2:8" x14ac:dyDescent="0.3">
      <c r="B1227" s="10"/>
      <c r="C1227" s="10"/>
      <c r="D1227" s="10"/>
      <c r="E1227" s="82"/>
      <c r="F1227" s="10"/>
      <c r="G1227" s="10"/>
      <c r="H1227" s="10"/>
    </row>
    <row r="1228" spans="2:8" x14ac:dyDescent="0.3">
      <c r="B1228" s="10"/>
      <c r="C1228" s="10"/>
      <c r="D1228" s="10"/>
      <c r="E1228" s="82"/>
      <c r="F1228" s="10"/>
      <c r="G1228" s="10"/>
      <c r="H1228" s="10"/>
    </row>
    <row r="1229" spans="2:8" x14ac:dyDescent="0.3">
      <c r="B1229" s="10"/>
      <c r="C1229" s="10"/>
      <c r="D1229" s="10"/>
      <c r="E1229" s="82"/>
      <c r="F1229" s="10"/>
      <c r="G1229" s="10"/>
      <c r="H1229" s="10"/>
    </row>
    <row r="1230" spans="2:8" x14ac:dyDescent="0.3">
      <c r="B1230" s="10"/>
      <c r="C1230" s="10"/>
      <c r="D1230" s="10"/>
      <c r="E1230" s="82"/>
      <c r="F1230" s="10"/>
      <c r="G1230" s="10"/>
      <c r="H1230" s="10"/>
    </row>
    <row r="1231" spans="2:8" x14ac:dyDescent="0.3">
      <c r="B1231" s="10"/>
      <c r="C1231" s="10"/>
      <c r="D1231" s="10"/>
      <c r="E1231" s="82"/>
      <c r="F1231" s="10"/>
      <c r="G1231" s="10"/>
      <c r="H1231" s="10"/>
    </row>
    <row r="1232" spans="2:8" x14ac:dyDescent="0.3">
      <c r="B1232" s="10"/>
      <c r="C1232" s="10"/>
      <c r="D1232" s="10"/>
      <c r="E1232" s="82"/>
      <c r="F1232" s="10"/>
      <c r="G1232" s="10"/>
      <c r="H1232" s="10"/>
    </row>
    <row r="1233" spans="2:8" x14ac:dyDescent="0.3">
      <c r="B1233" s="10"/>
      <c r="C1233" s="10"/>
      <c r="D1233" s="10"/>
      <c r="E1233" s="82"/>
      <c r="F1233" s="10"/>
      <c r="G1233" s="10"/>
      <c r="H1233" s="10"/>
    </row>
    <row r="1234" spans="2:8" x14ac:dyDescent="0.3">
      <c r="B1234" s="10"/>
      <c r="C1234" s="10"/>
      <c r="D1234" s="10"/>
      <c r="E1234" s="82"/>
      <c r="F1234" s="10"/>
      <c r="G1234" s="10"/>
      <c r="H1234" s="10"/>
    </row>
    <row r="1235" spans="2:8" x14ac:dyDescent="0.3">
      <c r="B1235" s="10"/>
      <c r="C1235" s="10"/>
      <c r="D1235" s="10"/>
      <c r="E1235" s="82"/>
      <c r="F1235" s="10"/>
      <c r="G1235" s="10"/>
      <c r="H1235" s="10"/>
    </row>
    <row r="1236" spans="2:8" x14ac:dyDescent="0.3">
      <c r="B1236" s="10"/>
      <c r="C1236" s="10"/>
      <c r="D1236" s="10"/>
      <c r="E1236" s="82"/>
      <c r="F1236" s="10"/>
      <c r="G1236" s="10"/>
      <c r="H1236" s="10"/>
    </row>
    <row r="1237" spans="2:8" x14ac:dyDescent="0.3">
      <c r="B1237" s="10"/>
      <c r="C1237" s="10"/>
      <c r="D1237" s="10"/>
      <c r="E1237" s="82"/>
      <c r="F1237" s="10"/>
      <c r="G1237" s="10"/>
      <c r="H1237" s="10"/>
    </row>
    <row r="1238" spans="2:8" x14ac:dyDescent="0.3">
      <c r="B1238" s="10"/>
      <c r="C1238" s="10"/>
      <c r="D1238" s="10"/>
      <c r="E1238" s="82"/>
      <c r="F1238" s="10"/>
      <c r="G1238" s="10"/>
      <c r="H1238" s="10"/>
    </row>
    <row r="1239" spans="2:8" x14ac:dyDescent="0.3">
      <c r="B1239" s="10"/>
      <c r="C1239" s="10"/>
      <c r="D1239" s="10"/>
      <c r="E1239" s="82"/>
      <c r="F1239" s="10"/>
      <c r="G1239" s="10"/>
      <c r="H1239" s="10"/>
    </row>
    <row r="1240" spans="2:8" x14ac:dyDescent="0.3">
      <c r="B1240" s="10"/>
      <c r="C1240" s="10"/>
      <c r="D1240" s="10"/>
      <c r="E1240" s="82"/>
      <c r="F1240" s="10"/>
      <c r="G1240" s="10"/>
      <c r="H1240" s="10"/>
    </row>
    <row r="1241" spans="2:8" x14ac:dyDescent="0.3">
      <c r="B1241" s="10"/>
      <c r="C1241" s="10"/>
      <c r="D1241" s="10"/>
      <c r="E1241" s="82"/>
      <c r="F1241" s="10"/>
      <c r="G1241" s="10"/>
      <c r="H1241" s="10"/>
    </row>
    <row r="1242" spans="2:8" x14ac:dyDescent="0.3">
      <c r="B1242" s="10"/>
      <c r="C1242" s="10"/>
      <c r="D1242" s="10"/>
      <c r="E1242" s="82"/>
      <c r="F1242" s="10"/>
      <c r="G1242" s="10"/>
      <c r="H1242" s="10"/>
    </row>
    <row r="1243" spans="2:8" x14ac:dyDescent="0.3">
      <c r="B1243" s="10"/>
      <c r="C1243" s="10"/>
      <c r="D1243" s="10"/>
      <c r="E1243" s="82"/>
      <c r="F1243" s="10"/>
      <c r="G1243" s="10"/>
      <c r="H1243" s="10"/>
    </row>
    <row r="1244" spans="2:8" x14ac:dyDescent="0.3">
      <c r="B1244" s="10"/>
      <c r="C1244" s="10"/>
      <c r="D1244" s="10"/>
      <c r="E1244" s="82"/>
      <c r="F1244" s="10"/>
      <c r="G1244" s="10"/>
      <c r="H1244" s="10"/>
    </row>
    <row r="1245" spans="2:8" x14ac:dyDescent="0.3">
      <c r="B1245" s="10"/>
      <c r="C1245" s="10"/>
      <c r="D1245" s="10"/>
      <c r="E1245" s="82"/>
      <c r="F1245" s="10"/>
      <c r="G1245" s="10"/>
      <c r="H1245" s="10"/>
    </row>
    <row r="1246" spans="2:8" x14ac:dyDescent="0.3">
      <c r="B1246" s="10"/>
      <c r="C1246" s="10"/>
      <c r="D1246" s="10"/>
      <c r="E1246" s="82"/>
      <c r="F1246" s="10"/>
      <c r="G1246" s="10"/>
      <c r="H1246" s="10"/>
    </row>
    <row r="1247" spans="2:8" x14ac:dyDescent="0.3">
      <c r="B1247" s="10"/>
      <c r="C1247" s="10"/>
      <c r="D1247" s="10"/>
      <c r="E1247" s="82"/>
      <c r="F1247" s="10"/>
      <c r="G1247" s="10"/>
      <c r="H1247" s="10"/>
    </row>
    <row r="1248" spans="2:8" x14ac:dyDescent="0.3">
      <c r="B1248" s="10"/>
      <c r="C1248" s="10"/>
      <c r="D1248" s="10"/>
      <c r="E1248" s="82"/>
      <c r="F1248" s="10"/>
      <c r="G1248" s="10"/>
      <c r="H1248" s="10"/>
    </row>
    <row r="1249" spans="2:8" x14ac:dyDescent="0.3">
      <c r="B1249" s="10"/>
      <c r="C1249" s="10"/>
      <c r="D1249" s="10"/>
      <c r="E1249" s="82"/>
      <c r="F1249" s="10"/>
      <c r="G1249" s="10"/>
      <c r="H1249" s="10"/>
    </row>
    <row r="1250" spans="2:8" x14ac:dyDescent="0.3">
      <c r="B1250" s="10"/>
      <c r="C1250" s="10"/>
      <c r="D1250" s="10"/>
      <c r="E1250" s="82"/>
      <c r="F1250" s="10"/>
      <c r="G1250" s="10"/>
      <c r="H1250" s="10"/>
    </row>
    <row r="1251" spans="2:8" x14ac:dyDescent="0.3">
      <c r="B1251" s="10"/>
      <c r="C1251" s="10"/>
      <c r="D1251" s="10"/>
      <c r="E1251" s="82"/>
      <c r="F1251" s="10"/>
      <c r="G1251" s="10"/>
      <c r="H1251" s="10"/>
    </row>
    <row r="1252" spans="2:8" x14ac:dyDescent="0.3">
      <c r="B1252" s="10"/>
      <c r="C1252" s="10"/>
      <c r="D1252" s="10"/>
      <c r="E1252" s="82"/>
      <c r="F1252" s="10"/>
      <c r="G1252" s="10"/>
      <c r="H1252" s="10"/>
    </row>
    <row r="1253" spans="2:8" x14ac:dyDescent="0.3">
      <c r="B1253" s="10"/>
      <c r="C1253" s="10"/>
      <c r="D1253" s="10"/>
      <c r="E1253" s="82"/>
      <c r="F1253" s="10"/>
      <c r="G1253" s="10"/>
      <c r="H1253" s="10"/>
    </row>
    <row r="1254" spans="2:8" x14ac:dyDescent="0.3">
      <c r="B1254" s="10"/>
      <c r="C1254" s="10"/>
      <c r="D1254" s="10"/>
      <c r="E1254" s="82"/>
      <c r="F1254" s="10"/>
      <c r="G1254" s="10"/>
      <c r="H1254" s="10"/>
    </row>
    <row r="1255" spans="2:8" x14ac:dyDescent="0.3">
      <c r="B1255" s="10"/>
      <c r="C1255" s="10"/>
      <c r="D1255" s="10"/>
      <c r="E1255" s="82"/>
      <c r="F1255" s="10"/>
      <c r="G1255" s="10"/>
      <c r="H1255" s="10"/>
    </row>
    <row r="1256" spans="2:8" x14ac:dyDescent="0.3">
      <c r="B1256" s="10"/>
      <c r="C1256" s="10"/>
      <c r="D1256" s="10"/>
      <c r="E1256" s="82"/>
      <c r="F1256" s="10"/>
      <c r="G1256" s="10"/>
      <c r="H1256" s="10"/>
    </row>
    <row r="1257" spans="2:8" x14ac:dyDescent="0.3">
      <c r="B1257" s="10"/>
      <c r="C1257" s="10"/>
      <c r="D1257" s="10"/>
      <c r="E1257" s="82"/>
      <c r="F1257" s="10"/>
      <c r="G1257" s="10"/>
      <c r="H1257" s="10"/>
    </row>
    <row r="1258" spans="2:8" x14ac:dyDescent="0.3">
      <c r="B1258" s="10"/>
      <c r="C1258" s="10"/>
      <c r="D1258" s="10"/>
      <c r="E1258" s="82"/>
      <c r="F1258" s="10"/>
      <c r="G1258" s="10"/>
      <c r="H1258" s="10"/>
    </row>
    <row r="1259" spans="2:8" x14ac:dyDescent="0.3">
      <c r="B1259" s="10"/>
      <c r="C1259" s="10"/>
      <c r="D1259" s="10"/>
      <c r="E1259" s="82"/>
      <c r="F1259" s="10"/>
      <c r="G1259" s="10"/>
      <c r="H1259" s="10"/>
    </row>
    <row r="1260" spans="2:8" x14ac:dyDescent="0.3">
      <c r="B1260" s="10"/>
      <c r="C1260" s="10"/>
      <c r="D1260" s="10"/>
      <c r="E1260" s="82"/>
      <c r="F1260" s="10"/>
      <c r="G1260" s="10"/>
      <c r="H1260" s="10"/>
    </row>
    <row r="1261" spans="2:8" x14ac:dyDescent="0.3">
      <c r="B1261" s="10"/>
      <c r="C1261" s="10"/>
      <c r="D1261" s="10"/>
      <c r="E1261" s="82"/>
      <c r="F1261" s="10"/>
      <c r="G1261" s="10"/>
      <c r="H1261" s="10"/>
    </row>
    <row r="1262" spans="2:8" x14ac:dyDescent="0.3">
      <c r="B1262" s="10"/>
      <c r="C1262" s="10"/>
      <c r="D1262" s="10"/>
      <c r="E1262" s="82"/>
      <c r="F1262" s="10"/>
      <c r="G1262" s="10"/>
      <c r="H1262" s="10"/>
    </row>
    <row r="1263" spans="2:8" x14ac:dyDescent="0.3">
      <c r="B1263" s="10"/>
      <c r="C1263" s="10"/>
      <c r="D1263" s="10"/>
      <c r="E1263" s="82"/>
      <c r="F1263" s="10"/>
      <c r="G1263" s="10"/>
      <c r="H1263" s="10"/>
    </row>
    <row r="1264" spans="2:8" x14ac:dyDescent="0.3">
      <c r="B1264" s="10"/>
      <c r="C1264" s="10"/>
      <c r="D1264" s="10"/>
      <c r="E1264" s="82"/>
      <c r="F1264" s="10"/>
      <c r="G1264" s="10"/>
      <c r="H1264" s="10"/>
    </row>
    <row r="1265" spans="2:8" x14ac:dyDescent="0.3">
      <c r="B1265" s="10"/>
      <c r="C1265" s="10"/>
      <c r="D1265" s="10"/>
      <c r="E1265" s="82"/>
      <c r="F1265" s="10"/>
      <c r="G1265" s="10"/>
      <c r="H1265" s="10"/>
    </row>
    <row r="1266" spans="2:8" x14ac:dyDescent="0.3">
      <c r="B1266" s="10"/>
      <c r="C1266" s="10"/>
      <c r="D1266" s="10"/>
      <c r="E1266" s="82"/>
      <c r="F1266" s="10"/>
      <c r="G1266" s="10"/>
      <c r="H1266" s="10"/>
    </row>
    <row r="1267" spans="2:8" x14ac:dyDescent="0.3">
      <c r="B1267" s="10"/>
      <c r="C1267" s="10"/>
      <c r="D1267" s="10"/>
      <c r="E1267" s="82"/>
      <c r="F1267" s="10"/>
      <c r="G1267" s="10"/>
      <c r="H1267" s="10"/>
    </row>
    <row r="1268" spans="2:8" x14ac:dyDescent="0.3">
      <c r="B1268" s="10"/>
      <c r="C1268" s="10"/>
      <c r="D1268" s="10"/>
      <c r="E1268" s="82"/>
      <c r="F1268" s="10"/>
      <c r="G1268" s="10"/>
      <c r="H1268" s="10"/>
    </row>
    <row r="1269" spans="2:8" x14ac:dyDescent="0.3">
      <c r="B1269" s="10"/>
      <c r="C1269" s="10"/>
      <c r="D1269" s="10"/>
      <c r="E1269" s="82"/>
      <c r="F1269" s="10"/>
      <c r="G1269" s="10"/>
      <c r="H1269" s="10"/>
    </row>
    <row r="1270" spans="2:8" x14ac:dyDescent="0.3">
      <c r="B1270" s="10"/>
      <c r="C1270" s="10"/>
      <c r="D1270" s="10"/>
      <c r="E1270" s="82"/>
      <c r="F1270" s="10"/>
      <c r="G1270" s="10"/>
      <c r="H1270" s="10"/>
    </row>
    <row r="1271" spans="2:8" x14ac:dyDescent="0.3">
      <c r="B1271" s="10"/>
      <c r="C1271" s="10"/>
      <c r="D1271" s="10"/>
      <c r="E1271" s="82"/>
      <c r="F1271" s="10"/>
      <c r="G1271" s="10"/>
      <c r="H1271" s="10"/>
    </row>
    <row r="1272" spans="2:8" x14ac:dyDescent="0.3">
      <c r="B1272" s="10"/>
      <c r="C1272" s="10"/>
      <c r="D1272" s="10"/>
      <c r="E1272" s="82"/>
      <c r="F1272" s="10"/>
      <c r="G1272" s="10"/>
      <c r="H1272" s="10"/>
    </row>
    <row r="1273" spans="2:8" x14ac:dyDescent="0.3">
      <c r="B1273" s="10"/>
      <c r="C1273" s="10"/>
      <c r="D1273" s="10"/>
      <c r="E1273" s="82"/>
      <c r="F1273" s="10"/>
      <c r="G1273" s="10"/>
      <c r="H1273" s="10"/>
    </row>
    <row r="1274" spans="2:8" x14ac:dyDescent="0.3">
      <c r="B1274" s="10"/>
      <c r="C1274" s="10"/>
      <c r="D1274" s="10"/>
      <c r="E1274" s="82"/>
      <c r="F1274" s="10"/>
      <c r="G1274" s="10"/>
      <c r="H1274" s="10"/>
    </row>
    <row r="1275" spans="2:8" x14ac:dyDescent="0.3">
      <c r="B1275" s="10"/>
      <c r="C1275" s="10"/>
      <c r="D1275" s="10"/>
      <c r="E1275" s="82"/>
      <c r="F1275" s="10"/>
      <c r="G1275" s="10"/>
      <c r="H1275" s="10"/>
    </row>
    <row r="1276" spans="2:8" x14ac:dyDescent="0.3">
      <c r="B1276" s="10"/>
      <c r="C1276" s="10"/>
      <c r="D1276" s="10"/>
      <c r="E1276" s="82"/>
      <c r="F1276" s="10"/>
      <c r="G1276" s="10"/>
      <c r="H1276" s="10"/>
    </row>
    <row r="1277" spans="2:8" x14ac:dyDescent="0.3">
      <c r="B1277" s="10"/>
      <c r="C1277" s="10"/>
      <c r="D1277" s="10"/>
      <c r="E1277" s="82"/>
      <c r="F1277" s="10"/>
      <c r="G1277" s="10"/>
      <c r="H1277" s="10"/>
    </row>
    <row r="1278" spans="2:8" x14ac:dyDescent="0.3">
      <c r="B1278" s="10"/>
      <c r="C1278" s="10"/>
      <c r="D1278" s="10"/>
      <c r="E1278" s="82"/>
      <c r="F1278" s="10"/>
      <c r="G1278" s="10"/>
      <c r="H1278" s="10"/>
    </row>
    <row r="1279" spans="2:8" x14ac:dyDescent="0.3">
      <c r="B1279" s="10"/>
      <c r="C1279" s="10"/>
      <c r="D1279" s="10"/>
      <c r="E1279" s="82"/>
      <c r="F1279" s="10"/>
      <c r="G1279" s="10"/>
      <c r="H1279" s="10"/>
    </row>
    <row r="1280" spans="2:8" x14ac:dyDescent="0.3">
      <c r="B1280" s="10"/>
      <c r="C1280" s="10"/>
      <c r="D1280" s="10"/>
      <c r="E1280" s="82"/>
      <c r="F1280" s="10"/>
      <c r="G1280" s="10"/>
      <c r="H1280" s="10"/>
    </row>
    <row r="1281" spans="2:8" x14ac:dyDescent="0.3">
      <c r="B1281" s="10"/>
      <c r="C1281" s="10"/>
      <c r="D1281" s="10"/>
      <c r="E1281" s="82"/>
      <c r="F1281" s="10"/>
      <c r="G1281" s="10"/>
      <c r="H1281" s="10"/>
    </row>
    <row r="1282" spans="2:8" x14ac:dyDescent="0.3">
      <c r="B1282" s="10"/>
      <c r="C1282" s="10"/>
      <c r="D1282" s="10"/>
      <c r="E1282" s="82"/>
      <c r="F1282" s="10"/>
      <c r="G1282" s="10"/>
      <c r="H1282" s="10"/>
    </row>
    <row r="1283" spans="2:8" x14ac:dyDescent="0.3">
      <c r="B1283" s="10"/>
      <c r="C1283" s="10"/>
      <c r="D1283" s="10"/>
      <c r="E1283" s="82"/>
      <c r="F1283" s="10"/>
      <c r="G1283" s="10"/>
      <c r="H1283" s="10"/>
    </row>
    <row r="1284" spans="2:8" x14ac:dyDescent="0.3">
      <c r="B1284" s="10"/>
      <c r="C1284" s="10"/>
      <c r="D1284" s="10"/>
      <c r="E1284" s="82"/>
      <c r="F1284" s="10"/>
      <c r="G1284" s="10"/>
      <c r="H1284" s="10"/>
    </row>
    <row r="1285" spans="2:8" x14ac:dyDescent="0.3">
      <c r="B1285" s="10"/>
      <c r="C1285" s="10"/>
      <c r="D1285" s="10"/>
      <c r="E1285" s="82"/>
      <c r="F1285" s="10"/>
      <c r="G1285" s="10"/>
      <c r="H1285" s="10"/>
    </row>
    <row r="1286" spans="2:8" x14ac:dyDescent="0.3">
      <c r="B1286" s="10"/>
      <c r="C1286" s="10"/>
      <c r="D1286" s="10"/>
      <c r="E1286" s="82"/>
      <c r="F1286" s="10"/>
      <c r="G1286" s="10"/>
      <c r="H1286" s="10"/>
    </row>
    <row r="1287" spans="2:8" x14ac:dyDescent="0.3">
      <c r="B1287" s="10"/>
      <c r="C1287" s="10"/>
      <c r="D1287" s="10"/>
      <c r="E1287" s="82"/>
      <c r="F1287" s="10"/>
      <c r="G1287" s="10"/>
      <c r="H1287" s="10"/>
    </row>
    <row r="1288" spans="2:8" x14ac:dyDescent="0.3">
      <c r="B1288" s="10"/>
      <c r="C1288" s="10"/>
      <c r="D1288" s="10"/>
      <c r="E1288" s="82"/>
      <c r="F1288" s="10"/>
      <c r="G1288" s="10"/>
      <c r="H1288" s="10"/>
    </row>
    <row r="1289" spans="2:8" x14ac:dyDescent="0.3">
      <c r="B1289" s="10"/>
      <c r="C1289" s="10"/>
      <c r="D1289" s="10"/>
      <c r="E1289" s="82"/>
      <c r="F1289" s="10"/>
      <c r="G1289" s="10"/>
      <c r="H1289" s="10"/>
    </row>
    <row r="1290" spans="2:8" x14ac:dyDescent="0.3">
      <c r="B1290" s="10"/>
      <c r="C1290" s="10"/>
      <c r="D1290" s="10"/>
      <c r="E1290" s="82"/>
      <c r="F1290" s="10"/>
      <c r="G1290" s="10"/>
      <c r="H1290" s="10"/>
    </row>
    <row r="1291" spans="2:8" x14ac:dyDescent="0.3">
      <c r="B1291" s="10"/>
      <c r="C1291" s="10"/>
      <c r="D1291" s="10"/>
      <c r="E1291" s="82"/>
      <c r="F1291" s="10"/>
      <c r="G1291" s="10"/>
      <c r="H1291" s="10"/>
    </row>
    <row r="1292" spans="2:8" x14ac:dyDescent="0.3">
      <c r="B1292" s="10"/>
      <c r="C1292" s="10"/>
      <c r="D1292" s="10"/>
      <c r="E1292" s="82"/>
      <c r="F1292" s="10"/>
      <c r="G1292" s="10"/>
      <c r="H1292" s="10"/>
    </row>
    <row r="1293" spans="2:8" x14ac:dyDescent="0.3">
      <c r="B1293" s="10"/>
      <c r="C1293" s="10"/>
      <c r="D1293" s="10"/>
      <c r="E1293" s="82"/>
      <c r="F1293" s="10"/>
      <c r="G1293" s="10"/>
      <c r="H1293" s="10"/>
    </row>
    <row r="1294" spans="2:8" x14ac:dyDescent="0.3">
      <c r="B1294" s="10"/>
      <c r="C1294" s="10"/>
      <c r="D1294" s="10"/>
      <c r="E1294" s="82"/>
      <c r="F1294" s="10"/>
      <c r="G1294" s="10"/>
      <c r="H1294" s="10"/>
    </row>
    <row r="1295" spans="2:8" x14ac:dyDescent="0.3">
      <c r="B1295" s="10"/>
      <c r="C1295" s="10"/>
      <c r="D1295" s="10"/>
      <c r="E1295" s="82"/>
      <c r="F1295" s="10"/>
      <c r="G1295" s="10"/>
      <c r="H1295" s="10"/>
    </row>
    <row r="1296" spans="2:8" x14ac:dyDescent="0.3">
      <c r="B1296" s="10"/>
      <c r="C1296" s="10"/>
      <c r="D1296" s="10"/>
      <c r="E1296" s="82"/>
      <c r="F1296" s="10"/>
      <c r="G1296" s="10"/>
      <c r="H1296" s="10"/>
    </row>
    <row r="1297" spans="2:8" x14ac:dyDescent="0.3">
      <c r="B1297" s="10"/>
      <c r="C1297" s="10"/>
      <c r="D1297" s="10"/>
      <c r="E1297" s="82"/>
      <c r="F1297" s="10"/>
      <c r="G1297" s="10"/>
      <c r="H1297" s="10"/>
    </row>
    <row r="1298" spans="2:8" x14ac:dyDescent="0.3">
      <c r="B1298" s="10"/>
      <c r="C1298" s="10"/>
      <c r="D1298" s="10"/>
      <c r="E1298" s="82"/>
      <c r="F1298" s="10"/>
      <c r="G1298" s="10"/>
      <c r="H1298" s="10"/>
    </row>
    <row r="1299" spans="2:8" x14ac:dyDescent="0.3">
      <c r="B1299" s="10"/>
      <c r="C1299" s="10"/>
      <c r="D1299" s="10"/>
      <c r="E1299" s="82"/>
      <c r="F1299" s="10"/>
      <c r="G1299" s="10"/>
      <c r="H1299" s="10"/>
    </row>
    <row r="1300" spans="2:8" x14ac:dyDescent="0.3">
      <c r="B1300" s="10"/>
      <c r="C1300" s="10"/>
      <c r="D1300" s="10"/>
      <c r="E1300" s="82"/>
      <c r="F1300" s="10"/>
      <c r="G1300" s="10"/>
      <c r="H1300" s="10"/>
    </row>
    <row r="1301" spans="2:8" x14ac:dyDescent="0.3">
      <c r="B1301" s="10"/>
      <c r="C1301" s="10"/>
      <c r="D1301" s="10"/>
      <c r="E1301" s="82"/>
      <c r="F1301" s="10"/>
      <c r="G1301" s="10"/>
      <c r="H1301" s="10"/>
    </row>
    <row r="1302" spans="2:8" x14ac:dyDescent="0.3">
      <c r="B1302" s="10"/>
      <c r="C1302" s="10"/>
      <c r="D1302" s="10"/>
      <c r="E1302" s="82"/>
      <c r="F1302" s="10"/>
      <c r="G1302" s="10"/>
      <c r="H1302" s="10"/>
    </row>
    <row r="1303" spans="2:8" x14ac:dyDescent="0.3">
      <c r="B1303" s="10"/>
      <c r="C1303" s="10"/>
      <c r="D1303" s="10"/>
      <c r="E1303" s="82"/>
      <c r="F1303" s="10"/>
      <c r="G1303" s="10"/>
      <c r="H1303" s="10"/>
    </row>
    <row r="1304" spans="2:8" x14ac:dyDescent="0.3">
      <c r="B1304" s="10"/>
      <c r="C1304" s="10"/>
      <c r="D1304" s="10"/>
      <c r="E1304" s="82"/>
      <c r="F1304" s="10"/>
      <c r="G1304" s="10"/>
      <c r="H1304" s="10"/>
    </row>
    <row r="1305" spans="2:8" x14ac:dyDescent="0.3">
      <c r="B1305" s="10"/>
      <c r="C1305" s="10"/>
      <c r="D1305" s="10"/>
      <c r="E1305" s="82"/>
      <c r="F1305" s="10"/>
      <c r="G1305" s="10"/>
      <c r="H1305" s="10"/>
    </row>
    <row r="1306" spans="2:8" x14ac:dyDescent="0.3">
      <c r="B1306" s="10"/>
      <c r="C1306" s="10"/>
      <c r="D1306" s="10"/>
      <c r="E1306" s="82"/>
      <c r="F1306" s="10"/>
      <c r="G1306" s="10"/>
      <c r="H1306" s="10"/>
    </row>
    <row r="1307" spans="2:8" x14ac:dyDescent="0.3">
      <c r="B1307" s="10"/>
      <c r="C1307" s="10"/>
      <c r="D1307" s="10"/>
      <c r="E1307" s="82"/>
      <c r="F1307" s="10"/>
      <c r="G1307" s="10"/>
      <c r="H1307" s="10"/>
    </row>
    <row r="1308" spans="2:8" x14ac:dyDescent="0.3">
      <c r="B1308" s="10"/>
      <c r="C1308" s="10"/>
      <c r="D1308" s="10"/>
      <c r="E1308" s="82"/>
      <c r="F1308" s="10"/>
      <c r="G1308" s="10"/>
      <c r="H1308" s="10"/>
    </row>
    <row r="1309" spans="2:8" x14ac:dyDescent="0.3">
      <c r="B1309" s="10"/>
      <c r="C1309" s="10"/>
      <c r="D1309" s="10"/>
      <c r="E1309" s="82"/>
      <c r="F1309" s="10"/>
      <c r="G1309" s="10"/>
      <c r="H1309" s="10"/>
    </row>
    <row r="1310" spans="2:8" x14ac:dyDescent="0.3">
      <c r="B1310" s="10"/>
      <c r="C1310" s="10"/>
      <c r="D1310" s="10"/>
      <c r="E1310" s="82"/>
      <c r="F1310" s="10"/>
      <c r="G1310" s="10"/>
      <c r="H1310" s="10"/>
    </row>
    <row r="1311" spans="2:8" x14ac:dyDescent="0.3">
      <c r="B1311" s="10"/>
      <c r="C1311" s="10"/>
      <c r="D1311" s="10"/>
      <c r="E1311" s="82"/>
      <c r="F1311" s="10"/>
      <c r="G1311" s="10"/>
      <c r="H1311" s="10"/>
    </row>
    <row r="1312" spans="2:8" x14ac:dyDescent="0.3">
      <c r="B1312" s="10"/>
      <c r="C1312" s="10"/>
      <c r="D1312" s="10"/>
      <c r="E1312" s="82"/>
      <c r="F1312" s="10"/>
      <c r="G1312" s="10"/>
      <c r="H1312" s="10"/>
    </row>
    <row r="1313" spans="2:8" x14ac:dyDescent="0.3">
      <c r="B1313" s="10"/>
      <c r="C1313" s="10"/>
      <c r="D1313" s="10"/>
      <c r="E1313" s="82"/>
      <c r="F1313" s="10"/>
      <c r="G1313" s="10"/>
      <c r="H1313" s="10"/>
    </row>
    <row r="1314" spans="2:8" x14ac:dyDescent="0.3">
      <c r="B1314" s="10"/>
      <c r="C1314" s="10"/>
      <c r="D1314" s="10"/>
      <c r="E1314" s="82"/>
      <c r="F1314" s="10"/>
      <c r="G1314" s="10"/>
      <c r="H1314" s="10"/>
    </row>
    <row r="1315" spans="2:8" x14ac:dyDescent="0.3">
      <c r="B1315" s="10"/>
      <c r="C1315" s="10"/>
      <c r="D1315" s="10"/>
      <c r="E1315" s="82"/>
      <c r="F1315" s="10"/>
      <c r="G1315" s="10"/>
      <c r="H1315" s="10"/>
    </row>
    <row r="1316" spans="2:8" x14ac:dyDescent="0.3">
      <c r="B1316" s="10"/>
      <c r="C1316" s="10"/>
      <c r="D1316" s="10"/>
      <c r="E1316" s="82"/>
      <c r="F1316" s="10"/>
      <c r="G1316" s="10"/>
      <c r="H1316" s="10"/>
    </row>
    <row r="1317" spans="2:8" x14ac:dyDescent="0.3">
      <c r="B1317" s="10"/>
      <c r="C1317" s="10"/>
      <c r="D1317" s="10"/>
      <c r="E1317" s="82"/>
      <c r="F1317" s="10"/>
      <c r="G1317" s="10"/>
      <c r="H1317" s="10"/>
    </row>
    <row r="1318" spans="2:8" x14ac:dyDescent="0.3">
      <c r="B1318" s="10"/>
      <c r="C1318" s="10"/>
      <c r="D1318" s="10"/>
      <c r="E1318" s="82"/>
      <c r="F1318" s="10"/>
      <c r="G1318" s="10"/>
      <c r="H1318" s="10"/>
    </row>
    <row r="1319" spans="2:8" x14ac:dyDescent="0.3">
      <c r="B1319" s="10"/>
      <c r="C1319" s="10"/>
      <c r="D1319" s="10"/>
      <c r="E1319" s="82"/>
      <c r="F1319" s="10"/>
      <c r="G1319" s="10"/>
      <c r="H1319" s="10"/>
    </row>
    <row r="1320" spans="2:8" x14ac:dyDescent="0.3">
      <c r="B1320" s="10"/>
      <c r="C1320" s="10"/>
      <c r="D1320" s="10"/>
      <c r="E1320" s="82"/>
      <c r="F1320" s="10"/>
      <c r="G1320" s="10"/>
      <c r="H1320" s="10"/>
    </row>
    <row r="1321" spans="2:8" x14ac:dyDescent="0.3">
      <c r="B1321" s="10"/>
      <c r="C1321" s="10"/>
      <c r="D1321" s="10"/>
      <c r="E1321" s="82"/>
      <c r="F1321" s="10"/>
      <c r="G1321" s="10"/>
      <c r="H1321" s="10"/>
    </row>
    <row r="1322" spans="2:8" x14ac:dyDescent="0.3">
      <c r="B1322" s="10"/>
      <c r="C1322" s="10"/>
      <c r="D1322" s="10"/>
      <c r="E1322" s="82"/>
      <c r="F1322" s="10"/>
      <c r="G1322" s="10"/>
      <c r="H1322" s="10"/>
    </row>
    <row r="1323" spans="2:8" x14ac:dyDescent="0.3">
      <c r="B1323" s="10"/>
      <c r="C1323" s="10"/>
      <c r="D1323" s="10"/>
      <c r="E1323" s="82"/>
      <c r="F1323" s="10"/>
      <c r="G1323" s="10"/>
      <c r="H1323" s="10"/>
    </row>
    <row r="1324" spans="2:8" x14ac:dyDescent="0.3">
      <c r="B1324" s="10"/>
      <c r="C1324" s="10"/>
      <c r="D1324" s="10"/>
      <c r="E1324" s="82"/>
      <c r="F1324" s="10"/>
      <c r="G1324" s="10"/>
      <c r="H1324" s="10"/>
    </row>
    <row r="1325" spans="2:8" x14ac:dyDescent="0.3">
      <c r="B1325" s="10"/>
      <c r="C1325" s="10"/>
      <c r="D1325" s="10"/>
      <c r="E1325" s="82"/>
      <c r="F1325" s="10"/>
      <c r="G1325" s="10"/>
      <c r="H1325" s="10"/>
    </row>
    <row r="1326" spans="2:8" x14ac:dyDescent="0.3">
      <c r="B1326" s="10"/>
      <c r="C1326" s="10"/>
      <c r="D1326" s="10"/>
      <c r="E1326" s="82"/>
      <c r="F1326" s="10"/>
      <c r="G1326" s="10"/>
      <c r="H1326" s="10"/>
    </row>
    <row r="1327" spans="2:8" x14ac:dyDescent="0.3">
      <c r="B1327" s="10"/>
      <c r="C1327" s="10"/>
      <c r="D1327" s="10"/>
      <c r="E1327" s="82"/>
      <c r="F1327" s="10"/>
      <c r="G1327" s="10"/>
      <c r="H1327" s="10"/>
    </row>
    <row r="1328" spans="2:8" x14ac:dyDescent="0.3">
      <c r="B1328" s="10"/>
      <c r="C1328" s="10"/>
      <c r="D1328" s="10"/>
      <c r="E1328" s="82"/>
      <c r="F1328" s="10"/>
      <c r="G1328" s="10"/>
      <c r="H1328" s="10"/>
    </row>
    <row r="1329" spans="2:8" x14ac:dyDescent="0.3">
      <c r="B1329" s="10"/>
      <c r="C1329" s="10"/>
      <c r="D1329" s="10"/>
      <c r="E1329" s="82"/>
      <c r="F1329" s="10"/>
      <c r="G1329" s="10"/>
      <c r="H1329" s="10"/>
    </row>
    <row r="1330" spans="2:8" x14ac:dyDescent="0.3">
      <c r="B1330" s="10"/>
      <c r="C1330" s="10"/>
      <c r="D1330" s="10"/>
      <c r="E1330" s="82"/>
      <c r="F1330" s="10"/>
      <c r="G1330" s="10"/>
      <c r="H1330" s="10"/>
    </row>
    <row r="1331" spans="2:8" x14ac:dyDescent="0.3">
      <c r="B1331" s="10"/>
      <c r="C1331" s="10"/>
      <c r="D1331" s="10"/>
      <c r="E1331" s="82"/>
      <c r="F1331" s="10"/>
      <c r="G1331" s="10"/>
      <c r="H1331" s="10"/>
    </row>
    <row r="1332" spans="2:8" x14ac:dyDescent="0.3">
      <c r="B1332" s="10"/>
      <c r="C1332" s="10"/>
      <c r="D1332" s="10"/>
      <c r="E1332" s="82"/>
      <c r="F1332" s="10"/>
      <c r="G1332" s="10"/>
      <c r="H1332" s="10"/>
    </row>
    <row r="1333" spans="2:8" x14ac:dyDescent="0.3">
      <c r="B1333" s="10"/>
      <c r="C1333" s="10"/>
      <c r="D1333" s="10"/>
      <c r="E1333" s="82"/>
      <c r="F1333" s="10"/>
      <c r="G1333" s="10"/>
      <c r="H1333" s="10"/>
    </row>
    <row r="1334" spans="2:8" x14ac:dyDescent="0.3">
      <c r="B1334" s="10"/>
      <c r="C1334" s="10"/>
      <c r="D1334" s="10"/>
      <c r="E1334" s="82"/>
      <c r="F1334" s="10"/>
      <c r="G1334" s="10"/>
      <c r="H1334" s="10"/>
    </row>
    <row r="1335" spans="2:8" x14ac:dyDescent="0.3">
      <c r="B1335" s="10"/>
      <c r="C1335" s="10"/>
      <c r="D1335" s="10"/>
      <c r="E1335" s="82"/>
      <c r="F1335" s="10"/>
      <c r="G1335" s="10"/>
      <c r="H1335" s="10"/>
    </row>
    <row r="1336" spans="2:8" x14ac:dyDescent="0.3">
      <c r="B1336" s="10"/>
      <c r="C1336" s="10"/>
      <c r="D1336" s="10"/>
      <c r="E1336" s="82"/>
      <c r="F1336" s="10"/>
      <c r="G1336" s="10"/>
      <c r="H1336" s="10"/>
    </row>
    <row r="1337" spans="2:8" x14ac:dyDescent="0.3">
      <c r="B1337" s="10"/>
      <c r="C1337" s="10"/>
      <c r="D1337" s="10"/>
      <c r="E1337" s="82"/>
      <c r="F1337" s="10"/>
      <c r="G1337" s="10"/>
      <c r="H1337" s="10"/>
    </row>
    <row r="1338" spans="2:8" x14ac:dyDescent="0.3">
      <c r="B1338" s="10"/>
      <c r="C1338" s="10"/>
      <c r="D1338" s="10"/>
      <c r="E1338" s="82"/>
      <c r="F1338" s="10"/>
      <c r="G1338" s="10"/>
      <c r="H1338" s="10"/>
    </row>
    <row r="1339" spans="2:8" x14ac:dyDescent="0.3">
      <c r="B1339" s="10"/>
      <c r="C1339" s="10"/>
      <c r="D1339" s="10"/>
      <c r="E1339" s="82"/>
      <c r="F1339" s="10"/>
      <c r="G1339" s="10"/>
      <c r="H1339" s="10"/>
    </row>
    <row r="1340" spans="2:8" x14ac:dyDescent="0.3">
      <c r="B1340" s="10"/>
      <c r="C1340" s="10"/>
      <c r="D1340" s="10"/>
      <c r="E1340" s="82"/>
      <c r="F1340" s="10"/>
      <c r="G1340" s="10"/>
      <c r="H1340" s="10"/>
    </row>
    <row r="1341" spans="2:8" x14ac:dyDescent="0.3">
      <c r="B1341" s="10"/>
      <c r="C1341" s="10"/>
      <c r="D1341" s="10"/>
      <c r="E1341" s="82"/>
      <c r="F1341" s="10"/>
      <c r="G1341" s="10"/>
      <c r="H1341" s="10"/>
    </row>
    <row r="1342" spans="2:8" x14ac:dyDescent="0.3">
      <c r="B1342" s="10"/>
      <c r="C1342" s="10"/>
      <c r="D1342" s="10"/>
      <c r="E1342" s="82"/>
      <c r="F1342" s="10"/>
      <c r="G1342" s="10"/>
      <c r="H1342" s="10"/>
    </row>
    <row r="1343" spans="2:8" x14ac:dyDescent="0.3">
      <c r="B1343" s="10"/>
      <c r="C1343" s="10"/>
      <c r="D1343" s="10"/>
      <c r="E1343" s="82"/>
      <c r="F1343" s="10"/>
      <c r="G1343" s="10"/>
      <c r="H1343" s="10"/>
    </row>
    <row r="1344" spans="2:8" x14ac:dyDescent="0.3">
      <c r="B1344" s="10"/>
      <c r="C1344" s="10"/>
      <c r="D1344" s="10"/>
      <c r="E1344" s="82"/>
      <c r="F1344" s="10"/>
      <c r="G1344" s="10"/>
      <c r="H1344" s="10"/>
    </row>
    <row r="1345" spans="2:8" x14ac:dyDescent="0.3">
      <c r="B1345" s="10"/>
      <c r="C1345" s="10"/>
      <c r="D1345" s="10"/>
      <c r="E1345" s="82"/>
      <c r="F1345" s="10"/>
      <c r="G1345" s="10"/>
      <c r="H1345" s="10"/>
    </row>
    <row r="1346" spans="2:8" x14ac:dyDescent="0.3">
      <c r="B1346" s="10"/>
      <c r="C1346" s="10"/>
      <c r="D1346" s="10"/>
      <c r="E1346" s="82"/>
      <c r="F1346" s="10"/>
      <c r="G1346" s="10"/>
      <c r="H1346" s="10"/>
    </row>
    <row r="1347" spans="2:8" x14ac:dyDescent="0.3">
      <c r="B1347" s="10"/>
      <c r="C1347" s="10"/>
      <c r="D1347" s="10"/>
      <c r="E1347" s="82"/>
      <c r="F1347" s="10"/>
      <c r="G1347" s="10"/>
      <c r="H1347" s="10"/>
    </row>
    <row r="1348" spans="2:8" x14ac:dyDescent="0.3">
      <c r="B1348" s="10"/>
      <c r="C1348" s="10"/>
      <c r="D1348" s="10"/>
      <c r="E1348" s="82"/>
      <c r="F1348" s="10"/>
      <c r="G1348" s="10"/>
      <c r="H1348" s="10"/>
    </row>
    <row r="1349" spans="2:8" x14ac:dyDescent="0.3">
      <c r="B1349" s="10"/>
      <c r="C1349" s="10"/>
      <c r="D1349" s="10"/>
      <c r="E1349" s="82"/>
      <c r="F1349" s="10"/>
      <c r="G1349" s="10"/>
      <c r="H1349" s="10"/>
    </row>
    <row r="1350" spans="2:8" x14ac:dyDescent="0.3">
      <c r="B1350" s="10"/>
      <c r="C1350" s="10"/>
      <c r="D1350" s="10"/>
      <c r="E1350" s="82"/>
      <c r="F1350" s="10"/>
      <c r="G1350" s="10"/>
      <c r="H1350" s="10"/>
    </row>
    <row r="1351" spans="2:8" x14ac:dyDescent="0.3">
      <c r="B1351" s="10"/>
      <c r="C1351" s="10"/>
      <c r="D1351" s="10"/>
      <c r="E1351" s="82"/>
      <c r="F1351" s="10"/>
      <c r="G1351" s="10"/>
      <c r="H1351" s="10"/>
    </row>
    <row r="1352" spans="2:8" x14ac:dyDescent="0.3">
      <c r="B1352" s="10"/>
      <c r="C1352" s="10"/>
      <c r="D1352" s="10"/>
      <c r="E1352" s="82"/>
      <c r="F1352" s="10"/>
      <c r="G1352" s="10"/>
      <c r="H1352" s="10"/>
    </row>
    <row r="1353" spans="2:8" x14ac:dyDescent="0.3">
      <c r="B1353" s="10"/>
      <c r="C1353" s="10"/>
      <c r="D1353" s="10"/>
      <c r="E1353" s="82"/>
      <c r="F1353" s="10"/>
      <c r="G1353" s="10"/>
      <c r="H1353" s="10"/>
    </row>
    <row r="1354" spans="2:8" x14ac:dyDescent="0.3">
      <c r="B1354" s="10"/>
      <c r="C1354" s="10"/>
      <c r="D1354" s="10"/>
      <c r="E1354" s="82"/>
      <c r="F1354" s="10"/>
      <c r="G1354" s="10"/>
      <c r="H1354" s="10"/>
    </row>
    <row r="1355" spans="2:8" x14ac:dyDescent="0.3">
      <c r="B1355" s="10"/>
      <c r="C1355" s="10"/>
      <c r="D1355" s="10"/>
      <c r="E1355" s="82"/>
      <c r="F1355" s="10"/>
      <c r="G1355" s="10"/>
      <c r="H1355" s="10"/>
    </row>
    <row r="1356" spans="2:8" x14ac:dyDescent="0.3">
      <c r="B1356" s="10"/>
      <c r="C1356" s="10"/>
      <c r="D1356" s="10"/>
      <c r="E1356" s="82"/>
      <c r="F1356" s="10"/>
      <c r="G1356" s="10"/>
      <c r="H1356" s="10"/>
    </row>
    <row r="1357" spans="2:8" x14ac:dyDescent="0.3">
      <c r="B1357" s="10"/>
      <c r="C1357" s="10"/>
      <c r="D1357" s="10"/>
      <c r="E1357" s="82"/>
      <c r="F1357" s="10"/>
      <c r="G1357" s="10"/>
      <c r="H1357" s="10"/>
    </row>
    <row r="1358" spans="2:8" x14ac:dyDescent="0.3">
      <c r="B1358" s="10"/>
      <c r="C1358" s="10"/>
      <c r="D1358" s="10"/>
      <c r="E1358" s="82"/>
      <c r="F1358" s="10"/>
      <c r="G1358" s="10"/>
      <c r="H1358" s="10"/>
    </row>
    <row r="1359" spans="2:8" x14ac:dyDescent="0.3">
      <c r="B1359" s="10"/>
      <c r="C1359" s="10"/>
      <c r="D1359" s="10"/>
      <c r="E1359" s="82"/>
      <c r="F1359" s="10"/>
      <c r="G1359" s="10"/>
      <c r="H1359" s="10"/>
    </row>
    <row r="1360" spans="2:8" x14ac:dyDescent="0.3">
      <c r="B1360" s="10"/>
      <c r="C1360" s="10"/>
      <c r="D1360" s="10"/>
      <c r="E1360" s="82"/>
      <c r="F1360" s="10"/>
      <c r="G1360" s="10"/>
      <c r="H1360" s="10"/>
    </row>
    <row r="1361" spans="2:8" x14ac:dyDescent="0.3">
      <c r="B1361" s="10"/>
      <c r="C1361" s="10"/>
      <c r="D1361" s="10"/>
      <c r="E1361" s="82"/>
      <c r="F1361" s="10"/>
      <c r="G1361" s="10"/>
      <c r="H1361" s="10"/>
    </row>
    <row r="1362" spans="2:8" x14ac:dyDescent="0.3">
      <c r="B1362" s="10"/>
      <c r="C1362" s="10"/>
      <c r="D1362" s="10"/>
      <c r="E1362" s="82"/>
      <c r="F1362" s="10"/>
      <c r="G1362" s="10"/>
      <c r="H1362" s="10"/>
    </row>
    <row r="1363" spans="2:8" x14ac:dyDescent="0.3">
      <c r="B1363" s="10"/>
      <c r="C1363" s="10"/>
      <c r="D1363" s="10"/>
      <c r="E1363" s="82"/>
      <c r="F1363" s="10"/>
      <c r="G1363" s="10"/>
      <c r="H1363" s="10"/>
    </row>
    <row r="1364" spans="2:8" x14ac:dyDescent="0.3">
      <c r="B1364" s="10"/>
      <c r="C1364" s="10"/>
      <c r="D1364" s="10"/>
      <c r="E1364" s="82"/>
      <c r="F1364" s="10"/>
      <c r="G1364" s="10"/>
      <c r="H1364" s="10"/>
    </row>
    <row r="1365" spans="2:8" x14ac:dyDescent="0.3">
      <c r="B1365" s="10"/>
      <c r="C1365" s="10"/>
      <c r="D1365" s="10"/>
      <c r="E1365" s="82"/>
      <c r="F1365" s="10"/>
      <c r="G1365" s="10"/>
      <c r="H1365" s="10"/>
    </row>
    <row r="1366" spans="2:8" x14ac:dyDescent="0.3">
      <c r="B1366" s="10"/>
      <c r="C1366" s="10"/>
      <c r="D1366" s="10"/>
      <c r="E1366" s="82"/>
      <c r="F1366" s="10"/>
      <c r="G1366" s="10"/>
      <c r="H1366" s="10"/>
    </row>
    <row r="1367" spans="2:8" x14ac:dyDescent="0.3">
      <c r="B1367" s="10"/>
      <c r="C1367" s="10"/>
      <c r="D1367" s="10"/>
      <c r="E1367" s="82"/>
      <c r="F1367" s="10"/>
      <c r="G1367" s="10"/>
      <c r="H1367" s="10"/>
    </row>
    <row r="1368" spans="2:8" x14ac:dyDescent="0.3">
      <c r="B1368" s="10"/>
      <c r="C1368" s="10"/>
      <c r="D1368" s="10"/>
      <c r="E1368" s="82"/>
      <c r="F1368" s="10"/>
      <c r="G1368" s="10"/>
      <c r="H1368" s="10"/>
    </row>
    <row r="1369" spans="2:8" x14ac:dyDescent="0.3">
      <c r="B1369" s="10"/>
      <c r="C1369" s="10"/>
      <c r="D1369" s="10"/>
      <c r="E1369" s="82"/>
      <c r="F1369" s="10"/>
      <c r="G1369" s="10"/>
      <c r="H1369" s="10"/>
    </row>
    <row r="1370" spans="2:8" x14ac:dyDescent="0.3">
      <c r="B1370" s="10"/>
      <c r="C1370" s="10"/>
      <c r="D1370" s="10"/>
      <c r="E1370" s="82"/>
      <c r="F1370" s="10"/>
      <c r="G1370" s="10"/>
      <c r="H1370" s="10"/>
    </row>
    <row r="1371" spans="2:8" x14ac:dyDescent="0.3">
      <c r="B1371" s="10"/>
      <c r="C1371" s="10"/>
      <c r="D1371" s="10"/>
      <c r="E1371" s="82"/>
      <c r="F1371" s="10"/>
      <c r="G1371" s="10"/>
      <c r="H1371" s="10"/>
    </row>
    <row r="1372" spans="2:8" x14ac:dyDescent="0.3">
      <c r="B1372" s="10"/>
      <c r="C1372" s="10"/>
      <c r="D1372" s="10"/>
      <c r="E1372" s="82"/>
      <c r="F1372" s="10"/>
      <c r="G1372" s="10"/>
      <c r="H1372" s="10"/>
    </row>
    <row r="1373" spans="2:8" x14ac:dyDescent="0.3">
      <c r="B1373" s="10"/>
      <c r="C1373" s="10"/>
      <c r="D1373" s="10"/>
      <c r="E1373" s="82"/>
      <c r="F1373" s="10"/>
      <c r="G1373" s="10"/>
      <c r="H1373" s="10"/>
    </row>
    <row r="1374" spans="2:8" x14ac:dyDescent="0.3">
      <c r="B1374" s="10"/>
      <c r="C1374" s="10"/>
      <c r="D1374" s="10"/>
      <c r="E1374" s="82"/>
      <c r="F1374" s="10"/>
      <c r="G1374" s="10"/>
      <c r="H1374" s="10"/>
    </row>
    <row r="1375" spans="2:8" x14ac:dyDescent="0.3">
      <c r="B1375" s="10"/>
      <c r="C1375" s="10"/>
      <c r="D1375" s="10"/>
      <c r="E1375" s="82"/>
      <c r="F1375" s="10"/>
      <c r="G1375" s="10"/>
      <c r="H1375" s="10"/>
    </row>
    <row r="1376" spans="2:8" x14ac:dyDescent="0.3">
      <c r="B1376" s="10"/>
      <c r="C1376" s="10"/>
      <c r="D1376" s="10"/>
      <c r="E1376" s="82"/>
      <c r="F1376" s="10"/>
      <c r="G1376" s="10"/>
      <c r="H1376" s="10"/>
    </row>
    <row r="1377" spans="2:8" x14ac:dyDescent="0.3">
      <c r="B1377" s="10"/>
      <c r="C1377" s="10"/>
      <c r="D1377" s="10"/>
      <c r="E1377" s="82"/>
      <c r="F1377" s="10"/>
      <c r="G1377" s="10"/>
      <c r="H1377" s="10"/>
    </row>
    <row r="1378" spans="2:8" x14ac:dyDescent="0.3">
      <c r="B1378" s="10"/>
      <c r="C1378" s="10"/>
      <c r="D1378" s="10"/>
      <c r="E1378" s="82"/>
      <c r="F1378" s="10"/>
      <c r="G1378" s="10"/>
      <c r="H1378" s="10"/>
    </row>
    <row r="1379" spans="2:8" x14ac:dyDescent="0.3">
      <c r="B1379" s="10"/>
      <c r="C1379" s="10"/>
      <c r="D1379" s="10"/>
      <c r="E1379" s="82"/>
      <c r="F1379" s="10"/>
      <c r="G1379" s="10"/>
      <c r="H1379" s="10"/>
    </row>
    <row r="1380" spans="2:8" x14ac:dyDescent="0.3">
      <c r="B1380" s="10"/>
      <c r="C1380" s="10"/>
      <c r="D1380" s="10"/>
      <c r="E1380" s="82"/>
      <c r="F1380" s="10"/>
      <c r="G1380" s="10"/>
      <c r="H1380" s="10"/>
    </row>
    <row r="1381" spans="2:8" x14ac:dyDescent="0.3">
      <c r="B1381" s="10"/>
      <c r="C1381" s="10"/>
      <c r="D1381" s="10"/>
      <c r="E1381" s="82"/>
      <c r="F1381" s="10"/>
      <c r="G1381" s="10"/>
      <c r="H1381" s="10"/>
    </row>
    <row r="1382" spans="2:8" x14ac:dyDescent="0.3">
      <c r="B1382" s="10"/>
      <c r="C1382" s="10"/>
      <c r="D1382" s="10"/>
      <c r="E1382" s="82"/>
      <c r="F1382" s="10"/>
      <c r="G1382" s="10"/>
      <c r="H1382" s="10"/>
    </row>
    <row r="1383" spans="2:8" x14ac:dyDescent="0.3">
      <c r="B1383" s="10"/>
      <c r="C1383" s="10"/>
      <c r="D1383" s="10"/>
      <c r="E1383" s="82"/>
      <c r="F1383" s="10"/>
      <c r="G1383" s="10"/>
      <c r="H1383" s="10"/>
    </row>
    <row r="1384" spans="2:8" x14ac:dyDescent="0.3">
      <c r="B1384" s="10"/>
      <c r="C1384" s="10"/>
      <c r="D1384" s="10"/>
      <c r="E1384" s="82"/>
      <c r="F1384" s="10"/>
      <c r="G1384" s="10"/>
      <c r="H1384" s="10"/>
    </row>
    <row r="1385" spans="2:8" x14ac:dyDescent="0.3">
      <c r="B1385" s="10"/>
      <c r="C1385" s="10"/>
      <c r="D1385" s="10"/>
      <c r="E1385" s="82"/>
      <c r="F1385" s="10"/>
      <c r="G1385" s="10"/>
      <c r="H1385" s="10"/>
    </row>
    <row r="1386" spans="2:8" x14ac:dyDescent="0.3">
      <c r="B1386" s="10"/>
      <c r="C1386" s="10"/>
      <c r="D1386" s="10"/>
      <c r="E1386" s="82"/>
      <c r="F1386" s="10"/>
      <c r="G1386" s="10"/>
      <c r="H1386" s="10"/>
    </row>
    <row r="1387" spans="2:8" x14ac:dyDescent="0.3">
      <c r="B1387" s="10"/>
      <c r="C1387" s="10"/>
      <c r="D1387" s="10"/>
      <c r="E1387" s="82"/>
      <c r="F1387" s="10"/>
      <c r="G1387" s="10"/>
      <c r="H1387" s="10"/>
    </row>
    <row r="1388" spans="2:8" x14ac:dyDescent="0.3">
      <c r="B1388" s="10"/>
      <c r="C1388" s="10"/>
      <c r="D1388" s="10"/>
      <c r="E1388" s="82"/>
      <c r="F1388" s="10"/>
      <c r="G1388" s="10"/>
      <c r="H1388" s="10"/>
    </row>
    <row r="1389" spans="2:8" x14ac:dyDescent="0.3">
      <c r="B1389" s="10"/>
      <c r="C1389" s="10"/>
      <c r="D1389" s="10"/>
      <c r="E1389" s="82"/>
      <c r="F1389" s="10"/>
      <c r="G1389" s="10"/>
      <c r="H1389" s="10"/>
    </row>
    <row r="1390" spans="2:8" x14ac:dyDescent="0.3">
      <c r="B1390" s="10"/>
      <c r="C1390" s="10"/>
      <c r="D1390" s="10"/>
      <c r="E1390" s="82"/>
      <c r="F1390" s="10"/>
      <c r="G1390" s="10"/>
      <c r="H1390" s="10"/>
    </row>
    <row r="1391" spans="2:8" x14ac:dyDescent="0.3">
      <c r="B1391" s="10"/>
      <c r="C1391" s="10"/>
      <c r="D1391" s="10"/>
      <c r="E1391" s="82"/>
      <c r="F1391" s="10"/>
      <c r="G1391" s="10"/>
      <c r="H1391" s="10"/>
    </row>
    <row r="1392" spans="2:8" x14ac:dyDescent="0.3">
      <c r="B1392" s="10"/>
      <c r="C1392" s="10"/>
      <c r="D1392" s="10"/>
      <c r="E1392" s="82"/>
      <c r="F1392" s="10"/>
      <c r="G1392" s="10"/>
      <c r="H1392" s="10"/>
    </row>
    <row r="1393" spans="2:8" x14ac:dyDescent="0.3">
      <c r="B1393" s="10"/>
      <c r="C1393" s="10"/>
      <c r="D1393" s="10"/>
      <c r="E1393" s="82"/>
      <c r="F1393" s="10"/>
      <c r="G1393" s="10"/>
      <c r="H1393" s="10"/>
    </row>
    <row r="1394" spans="2:8" x14ac:dyDescent="0.3">
      <c r="B1394" s="10"/>
      <c r="C1394" s="10"/>
      <c r="D1394" s="10"/>
      <c r="E1394" s="82"/>
      <c r="F1394" s="10"/>
      <c r="G1394" s="10"/>
      <c r="H1394" s="10"/>
    </row>
    <row r="1395" spans="2:8" x14ac:dyDescent="0.3">
      <c r="B1395" s="10"/>
      <c r="C1395" s="10"/>
      <c r="D1395" s="10"/>
      <c r="E1395" s="82"/>
      <c r="F1395" s="10"/>
      <c r="G1395" s="10"/>
      <c r="H1395" s="10"/>
    </row>
    <row r="1396" spans="2:8" x14ac:dyDescent="0.3">
      <c r="B1396" s="10"/>
      <c r="C1396" s="10"/>
      <c r="D1396" s="10"/>
      <c r="E1396" s="82"/>
      <c r="F1396" s="10"/>
      <c r="G1396" s="10"/>
      <c r="H1396" s="10"/>
    </row>
    <row r="1397" spans="2:8" x14ac:dyDescent="0.3">
      <c r="B1397" s="10"/>
      <c r="C1397" s="10"/>
      <c r="D1397" s="10"/>
      <c r="E1397" s="82"/>
      <c r="F1397" s="10"/>
      <c r="G1397" s="10"/>
      <c r="H1397" s="10"/>
    </row>
    <row r="1398" spans="2:8" x14ac:dyDescent="0.3">
      <c r="B1398" s="10"/>
      <c r="C1398" s="10"/>
      <c r="D1398" s="10"/>
      <c r="E1398" s="82"/>
      <c r="F1398" s="10"/>
      <c r="G1398" s="10"/>
      <c r="H1398" s="10"/>
    </row>
    <row r="1399" spans="2:8" x14ac:dyDescent="0.3">
      <c r="B1399" s="10"/>
      <c r="C1399" s="10"/>
      <c r="D1399" s="10"/>
      <c r="E1399" s="82"/>
      <c r="F1399" s="10"/>
      <c r="G1399" s="10"/>
      <c r="H1399" s="10"/>
    </row>
    <row r="1400" spans="2:8" x14ac:dyDescent="0.3">
      <c r="B1400" s="10"/>
      <c r="C1400" s="10"/>
      <c r="D1400" s="10"/>
      <c r="E1400" s="82"/>
      <c r="F1400" s="10"/>
      <c r="G1400" s="10"/>
      <c r="H1400" s="10"/>
    </row>
    <row r="1401" spans="2:8" x14ac:dyDescent="0.3">
      <c r="B1401" s="10"/>
      <c r="C1401" s="10"/>
      <c r="D1401" s="10"/>
      <c r="E1401" s="82"/>
      <c r="F1401" s="10"/>
      <c r="G1401" s="10"/>
      <c r="H1401" s="10"/>
    </row>
    <row r="1402" spans="2:8" x14ac:dyDescent="0.3">
      <c r="B1402" s="10"/>
      <c r="C1402" s="10"/>
      <c r="D1402" s="10"/>
      <c r="E1402" s="82"/>
      <c r="F1402" s="10"/>
      <c r="G1402" s="10"/>
      <c r="H1402" s="10"/>
    </row>
    <row r="1403" spans="2:8" x14ac:dyDescent="0.3">
      <c r="B1403" s="10"/>
      <c r="C1403" s="10"/>
      <c r="D1403" s="10"/>
      <c r="E1403" s="82"/>
      <c r="F1403" s="10"/>
      <c r="G1403" s="10"/>
      <c r="H1403" s="10"/>
    </row>
    <row r="1404" spans="2:8" x14ac:dyDescent="0.3">
      <c r="B1404" s="10"/>
      <c r="C1404" s="10"/>
      <c r="D1404" s="10"/>
      <c r="E1404" s="82"/>
      <c r="F1404" s="10"/>
      <c r="G1404" s="10"/>
      <c r="H1404" s="10"/>
    </row>
    <row r="1405" spans="2:8" x14ac:dyDescent="0.3">
      <c r="B1405" s="10"/>
      <c r="C1405" s="10"/>
      <c r="D1405" s="10"/>
      <c r="E1405" s="82"/>
      <c r="F1405" s="10"/>
      <c r="G1405" s="10"/>
      <c r="H1405" s="10"/>
    </row>
    <row r="1406" spans="2:8" x14ac:dyDescent="0.3">
      <c r="B1406" s="10"/>
      <c r="C1406" s="10"/>
      <c r="D1406" s="10"/>
      <c r="E1406" s="82"/>
      <c r="F1406" s="10"/>
      <c r="G1406" s="10"/>
      <c r="H1406" s="10"/>
    </row>
    <row r="1407" spans="2:8" x14ac:dyDescent="0.3">
      <c r="B1407" s="10"/>
      <c r="C1407" s="10"/>
      <c r="D1407" s="10"/>
      <c r="E1407" s="82"/>
      <c r="F1407" s="10"/>
      <c r="G1407" s="10"/>
      <c r="H1407" s="10"/>
    </row>
    <row r="1408" spans="2:8" x14ac:dyDescent="0.3">
      <c r="B1408" s="10"/>
      <c r="C1408" s="10"/>
      <c r="D1408" s="10"/>
      <c r="E1408" s="82"/>
      <c r="F1408" s="10"/>
      <c r="G1408" s="10"/>
      <c r="H1408" s="10"/>
    </row>
    <row r="1409" spans="2:8" x14ac:dyDescent="0.3">
      <c r="B1409" s="10"/>
      <c r="C1409" s="10"/>
      <c r="D1409" s="10"/>
      <c r="E1409" s="82"/>
      <c r="F1409" s="10"/>
      <c r="G1409" s="10"/>
      <c r="H1409" s="10"/>
    </row>
    <row r="1410" spans="2:8" x14ac:dyDescent="0.3">
      <c r="B1410" s="10"/>
      <c r="C1410" s="10"/>
      <c r="D1410" s="10"/>
      <c r="E1410" s="82"/>
      <c r="F1410" s="10"/>
      <c r="G1410" s="10"/>
      <c r="H1410" s="10"/>
    </row>
    <row r="1411" spans="2:8" x14ac:dyDescent="0.3">
      <c r="B1411" s="10"/>
      <c r="C1411" s="10"/>
      <c r="D1411" s="10"/>
      <c r="E1411" s="82"/>
      <c r="F1411" s="10"/>
      <c r="G1411" s="10"/>
      <c r="H1411" s="10"/>
    </row>
    <row r="1412" spans="2:8" x14ac:dyDescent="0.3">
      <c r="B1412" s="10"/>
      <c r="C1412" s="10"/>
      <c r="D1412" s="10"/>
      <c r="E1412" s="82"/>
      <c r="F1412" s="10"/>
      <c r="G1412" s="10"/>
      <c r="H1412" s="10"/>
    </row>
    <row r="1413" spans="2:8" x14ac:dyDescent="0.3">
      <c r="B1413" s="10"/>
      <c r="C1413" s="10"/>
      <c r="D1413" s="10"/>
      <c r="E1413" s="82"/>
      <c r="F1413" s="10"/>
      <c r="G1413" s="10"/>
      <c r="H1413" s="10"/>
    </row>
    <row r="1414" spans="2:8" x14ac:dyDescent="0.3">
      <c r="B1414" s="10"/>
      <c r="C1414" s="10"/>
      <c r="D1414" s="10"/>
      <c r="E1414" s="82"/>
      <c r="F1414" s="10"/>
      <c r="G1414" s="10"/>
      <c r="H1414" s="10"/>
    </row>
    <row r="1415" spans="2:8" x14ac:dyDescent="0.3">
      <c r="B1415" s="10"/>
      <c r="C1415" s="10"/>
      <c r="D1415" s="10"/>
      <c r="E1415" s="82"/>
      <c r="F1415" s="10"/>
      <c r="G1415" s="10"/>
      <c r="H1415" s="10"/>
    </row>
    <row r="1416" spans="2:8" x14ac:dyDescent="0.3">
      <c r="B1416" s="10"/>
      <c r="C1416" s="10"/>
      <c r="D1416" s="10"/>
      <c r="E1416" s="82"/>
      <c r="F1416" s="10"/>
      <c r="G1416" s="10"/>
      <c r="H1416" s="10"/>
    </row>
    <row r="1417" spans="2:8" x14ac:dyDescent="0.3">
      <c r="B1417" s="10"/>
      <c r="C1417" s="10"/>
      <c r="D1417" s="10"/>
      <c r="E1417" s="82"/>
      <c r="F1417" s="10"/>
      <c r="G1417" s="10"/>
      <c r="H1417" s="10"/>
    </row>
    <row r="1418" spans="2:8" x14ac:dyDescent="0.3">
      <c r="B1418" s="10"/>
      <c r="C1418" s="10"/>
      <c r="D1418" s="10"/>
      <c r="E1418" s="82"/>
      <c r="F1418" s="10"/>
      <c r="G1418" s="10"/>
      <c r="H1418" s="10"/>
    </row>
    <row r="1419" spans="2:8" x14ac:dyDescent="0.3">
      <c r="B1419" s="10"/>
      <c r="C1419" s="10"/>
      <c r="D1419" s="10"/>
      <c r="E1419" s="82"/>
      <c r="F1419" s="10"/>
      <c r="G1419" s="10"/>
      <c r="H1419" s="10"/>
    </row>
    <row r="1420" spans="2:8" x14ac:dyDescent="0.3">
      <c r="B1420" s="10"/>
      <c r="C1420" s="10"/>
      <c r="D1420" s="10"/>
      <c r="E1420" s="82"/>
      <c r="F1420" s="10"/>
      <c r="G1420" s="10"/>
      <c r="H1420" s="10"/>
    </row>
    <row r="1421" spans="2:8" x14ac:dyDescent="0.3">
      <c r="B1421" s="10"/>
      <c r="C1421" s="10"/>
      <c r="D1421" s="10"/>
      <c r="E1421" s="82"/>
      <c r="F1421" s="10"/>
      <c r="G1421" s="10"/>
      <c r="H1421" s="10"/>
    </row>
    <row r="1422" spans="2:8" x14ac:dyDescent="0.3">
      <c r="B1422" s="10"/>
      <c r="C1422" s="10"/>
      <c r="D1422" s="10"/>
      <c r="E1422" s="82"/>
      <c r="F1422" s="10"/>
      <c r="G1422" s="10"/>
      <c r="H1422" s="10"/>
    </row>
    <row r="1423" spans="2:8" x14ac:dyDescent="0.3">
      <c r="B1423" s="10"/>
      <c r="C1423" s="10"/>
      <c r="D1423" s="10"/>
      <c r="E1423" s="82"/>
      <c r="F1423" s="10"/>
      <c r="G1423" s="10"/>
      <c r="H1423" s="10"/>
    </row>
    <row r="1424" spans="2:8" x14ac:dyDescent="0.3">
      <c r="B1424" s="10"/>
      <c r="C1424" s="10"/>
      <c r="D1424" s="10"/>
      <c r="E1424" s="82"/>
      <c r="F1424" s="10"/>
      <c r="G1424" s="10"/>
      <c r="H1424" s="10"/>
    </row>
    <row r="1425" spans="2:8" x14ac:dyDescent="0.3">
      <c r="B1425" s="10"/>
      <c r="C1425" s="10"/>
      <c r="D1425" s="10"/>
      <c r="E1425" s="82"/>
      <c r="F1425" s="10"/>
      <c r="G1425" s="10"/>
      <c r="H1425" s="10"/>
    </row>
    <row r="1426" spans="2:8" x14ac:dyDescent="0.3">
      <c r="B1426" s="10"/>
      <c r="C1426" s="10"/>
      <c r="D1426" s="10"/>
      <c r="E1426" s="82"/>
      <c r="F1426" s="10"/>
      <c r="G1426" s="10"/>
      <c r="H1426" s="10"/>
    </row>
    <row r="1427" spans="2:8" x14ac:dyDescent="0.3">
      <c r="B1427" s="10"/>
      <c r="C1427" s="10"/>
      <c r="D1427" s="10"/>
      <c r="E1427" s="82"/>
      <c r="F1427" s="10"/>
      <c r="G1427" s="10"/>
      <c r="H1427" s="10"/>
    </row>
    <row r="1428" spans="2:8" x14ac:dyDescent="0.3">
      <c r="B1428" s="10"/>
      <c r="C1428" s="10"/>
      <c r="D1428" s="10"/>
      <c r="E1428" s="82"/>
      <c r="F1428" s="10"/>
      <c r="G1428" s="10"/>
      <c r="H1428" s="10"/>
    </row>
    <row r="1429" spans="2:8" x14ac:dyDescent="0.3">
      <c r="B1429" s="10"/>
      <c r="C1429" s="10"/>
      <c r="D1429" s="10"/>
      <c r="E1429" s="82"/>
      <c r="F1429" s="10"/>
      <c r="G1429" s="10"/>
      <c r="H1429" s="10"/>
    </row>
    <row r="1430" spans="2:8" x14ac:dyDescent="0.3">
      <c r="B1430" s="10"/>
      <c r="C1430" s="10"/>
      <c r="D1430" s="10"/>
      <c r="E1430" s="82"/>
      <c r="F1430" s="10"/>
      <c r="G1430" s="10"/>
      <c r="H1430" s="10"/>
    </row>
    <row r="1431" spans="2:8" x14ac:dyDescent="0.3">
      <c r="B1431" s="10"/>
      <c r="C1431" s="10"/>
      <c r="D1431" s="10"/>
      <c r="E1431" s="82"/>
      <c r="F1431" s="10"/>
      <c r="G1431" s="10"/>
      <c r="H1431" s="10"/>
    </row>
    <row r="1432" spans="2:8" x14ac:dyDescent="0.3">
      <c r="B1432" s="10"/>
      <c r="C1432" s="10"/>
      <c r="D1432" s="10"/>
      <c r="E1432" s="82"/>
      <c r="F1432" s="10"/>
      <c r="G1432" s="10"/>
      <c r="H1432" s="10"/>
    </row>
    <row r="1433" spans="2:8" x14ac:dyDescent="0.3">
      <c r="B1433" s="10"/>
      <c r="C1433" s="10"/>
      <c r="D1433" s="10"/>
      <c r="E1433" s="82"/>
      <c r="F1433" s="10"/>
      <c r="G1433" s="10"/>
      <c r="H1433" s="10"/>
    </row>
    <row r="1434" spans="2:8" x14ac:dyDescent="0.3">
      <c r="B1434" s="10"/>
      <c r="C1434" s="10"/>
      <c r="D1434" s="10"/>
      <c r="E1434" s="82"/>
      <c r="F1434" s="10"/>
      <c r="G1434" s="10"/>
      <c r="H1434" s="10"/>
    </row>
    <row r="1435" spans="2:8" x14ac:dyDescent="0.3">
      <c r="B1435" s="10"/>
      <c r="C1435" s="10"/>
      <c r="D1435" s="10"/>
      <c r="E1435" s="82"/>
      <c r="F1435" s="10"/>
      <c r="G1435" s="10"/>
      <c r="H1435" s="10"/>
    </row>
    <row r="1436" spans="2:8" x14ac:dyDescent="0.3">
      <c r="B1436" s="10"/>
      <c r="C1436" s="10"/>
      <c r="D1436" s="10"/>
      <c r="E1436" s="82"/>
      <c r="F1436" s="10"/>
      <c r="G1436" s="10"/>
      <c r="H1436" s="10"/>
    </row>
    <row r="1437" spans="2:8" x14ac:dyDescent="0.3">
      <c r="B1437" s="10"/>
      <c r="C1437" s="10"/>
      <c r="D1437" s="10"/>
      <c r="E1437" s="82"/>
      <c r="F1437" s="10"/>
      <c r="G1437" s="10"/>
      <c r="H1437" s="10"/>
    </row>
    <row r="1438" spans="2:8" x14ac:dyDescent="0.3">
      <c r="B1438" s="10"/>
      <c r="C1438" s="10"/>
      <c r="D1438" s="10"/>
      <c r="E1438" s="82"/>
      <c r="F1438" s="10"/>
      <c r="G1438" s="10"/>
      <c r="H1438" s="10"/>
    </row>
    <row r="1439" spans="2:8" x14ac:dyDescent="0.3">
      <c r="B1439" s="10"/>
      <c r="C1439" s="10"/>
      <c r="D1439" s="10"/>
      <c r="E1439" s="82"/>
      <c r="F1439" s="10"/>
      <c r="G1439" s="10"/>
      <c r="H1439" s="10"/>
    </row>
    <row r="1440" spans="2:8" x14ac:dyDescent="0.3">
      <c r="B1440" s="10"/>
      <c r="C1440" s="10"/>
      <c r="D1440" s="10"/>
      <c r="E1440" s="82"/>
      <c r="F1440" s="10"/>
      <c r="G1440" s="10"/>
      <c r="H1440" s="10"/>
    </row>
    <row r="1441" spans="2:8" x14ac:dyDescent="0.3">
      <c r="B1441" s="10"/>
      <c r="C1441" s="10"/>
      <c r="D1441" s="10"/>
      <c r="E1441" s="82"/>
      <c r="F1441" s="10"/>
      <c r="G1441" s="10"/>
      <c r="H1441" s="10"/>
    </row>
    <row r="1442" spans="2:8" x14ac:dyDescent="0.3">
      <c r="B1442" s="10"/>
      <c r="C1442" s="10"/>
      <c r="D1442" s="10"/>
      <c r="E1442" s="82"/>
      <c r="F1442" s="10"/>
      <c r="G1442" s="10"/>
      <c r="H1442" s="10"/>
    </row>
    <row r="1443" spans="2:8" x14ac:dyDescent="0.3">
      <c r="B1443" s="10"/>
      <c r="C1443" s="10"/>
      <c r="D1443" s="10"/>
      <c r="E1443" s="82"/>
      <c r="F1443" s="10"/>
      <c r="G1443" s="10"/>
      <c r="H1443" s="10"/>
    </row>
    <row r="1444" spans="2:8" x14ac:dyDescent="0.3">
      <c r="B1444" s="10"/>
      <c r="C1444" s="10"/>
      <c r="D1444" s="10"/>
      <c r="E1444" s="82"/>
      <c r="F1444" s="10"/>
      <c r="G1444" s="10"/>
      <c r="H1444" s="10"/>
    </row>
    <row r="1445" spans="2:8" x14ac:dyDescent="0.3">
      <c r="B1445" s="10"/>
      <c r="C1445" s="10"/>
      <c r="D1445" s="10"/>
      <c r="E1445" s="82"/>
      <c r="F1445" s="10"/>
      <c r="G1445" s="10"/>
      <c r="H1445" s="10"/>
    </row>
    <row r="1446" spans="2:8" x14ac:dyDescent="0.3">
      <c r="B1446" s="10"/>
      <c r="C1446" s="10"/>
      <c r="D1446" s="10"/>
      <c r="E1446" s="82"/>
      <c r="F1446" s="10"/>
      <c r="G1446" s="10"/>
      <c r="H1446" s="10"/>
    </row>
    <row r="1447" spans="2:8" x14ac:dyDescent="0.3">
      <c r="B1447" s="10"/>
      <c r="C1447" s="10"/>
      <c r="D1447" s="10"/>
      <c r="E1447" s="82"/>
      <c r="F1447" s="10"/>
      <c r="G1447" s="10"/>
      <c r="H1447" s="10"/>
    </row>
    <row r="1448" spans="2:8" x14ac:dyDescent="0.3">
      <c r="B1448" s="10"/>
      <c r="C1448" s="10"/>
      <c r="D1448" s="10"/>
      <c r="E1448" s="82"/>
      <c r="F1448" s="10"/>
      <c r="G1448" s="10"/>
      <c r="H1448" s="10"/>
    </row>
    <row r="1449" spans="2:8" x14ac:dyDescent="0.3">
      <c r="B1449" s="10"/>
      <c r="C1449" s="10"/>
      <c r="D1449" s="10"/>
      <c r="E1449" s="82"/>
      <c r="F1449" s="10"/>
      <c r="G1449" s="10"/>
      <c r="H1449" s="10"/>
    </row>
    <row r="1450" spans="2:8" x14ac:dyDescent="0.3">
      <c r="B1450" s="10"/>
      <c r="C1450" s="10"/>
      <c r="D1450" s="10"/>
      <c r="E1450" s="82"/>
      <c r="F1450" s="10"/>
      <c r="G1450" s="10"/>
      <c r="H1450" s="10"/>
    </row>
    <row r="1451" spans="2:8" x14ac:dyDescent="0.3">
      <c r="B1451" s="10"/>
      <c r="C1451" s="10"/>
      <c r="D1451" s="10"/>
      <c r="E1451" s="82"/>
      <c r="F1451" s="10"/>
      <c r="G1451" s="10"/>
      <c r="H1451" s="10"/>
    </row>
    <row r="1452" spans="2:8" x14ac:dyDescent="0.3">
      <c r="B1452" s="10"/>
      <c r="C1452" s="10"/>
      <c r="D1452" s="10"/>
      <c r="E1452" s="82"/>
      <c r="F1452" s="10"/>
      <c r="G1452" s="10"/>
      <c r="H1452" s="10"/>
    </row>
    <row r="1453" spans="2:8" x14ac:dyDescent="0.3">
      <c r="B1453" s="10"/>
      <c r="C1453" s="10"/>
      <c r="D1453" s="10"/>
      <c r="E1453" s="82"/>
      <c r="F1453" s="10"/>
      <c r="G1453" s="10"/>
      <c r="H1453" s="10"/>
    </row>
    <row r="1454" spans="2:8" x14ac:dyDescent="0.3">
      <c r="B1454" s="10"/>
      <c r="C1454" s="10"/>
      <c r="D1454" s="10"/>
      <c r="E1454" s="82"/>
      <c r="F1454" s="10"/>
      <c r="G1454" s="10"/>
      <c r="H1454" s="10"/>
    </row>
    <row r="1455" spans="2:8" x14ac:dyDescent="0.3">
      <c r="B1455" s="10"/>
      <c r="C1455" s="10"/>
      <c r="D1455" s="10"/>
      <c r="E1455" s="82"/>
      <c r="F1455" s="10"/>
      <c r="G1455" s="10"/>
      <c r="H1455" s="10"/>
    </row>
    <row r="1456" spans="2:8" x14ac:dyDescent="0.3">
      <c r="B1456" s="10"/>
      <c r="C1456" s="10"/>
      <c r="D1456" s="10"/>
      <c r="E1456" s="82"/>
      <c r="F1456" s="10"/>
      <c r="G1456" s="10"/>
      <c r="H1456" s="10"/>
    </row>
    <row r="1457" spans="2:8" x14ac:dyDescent="0.3">
      <c r="B1457" s="10"/>
      <c r="C1457" s="10"/>
      <c r="D1457" s="10"/>
      <c r="E1457" s="82"/>
      <c r="F1457" s="10"/>
      <c r="G1457" s="10"/>
      <c r="H1457" s="10"/>
    </row>
    <row r="1458" spans="2:8" x14ac:dyDescent="0.3">
      <c r="B1458" s="10"/>
      <c r="C1458" s="10"/>
      <c r="D1458" s="10"/>
      <c r="E1458" s="82"/>
      <c r="F1458" s="10"/>
      <c r="G1458" s="10"/>
      <c r="H1458" s="10"/>
    </row>
    <row r="1459" spans="2:8" x14ac:dyDescent="0.3">
      <c r="B1459" s="10"/>
      <c r="C1459" s="10"/>
      <c r="D1459" s="10"/>
      <c r="E1459" s="82"/>
      <c r="F1459" s="10"/>
      <c r="G1459" s="10"/>
      <c r="H1459" s="10"/>
    </row>
    <row r="1460" spans="2:8" x14ac:dyDescent="0.3">
      <c r="B1460" s="10"/>
      <c r="C1460" s="10"/>
      <c r="D1460" s="10"/>
      <c r="E1460" s="82"/>
      <c r="F1460" s="10"/>
      <c r="G1460" s="10"/>
      <c r="H1460" s="10"/>
    </row>
    <row r="1461" spans="2:8" x14ac:dyDescent="0.3">
      <c r="B1461" s="10"/>
      <c r="C1461" s="10"/>
      <c r="D1461" s="10"/>
      <c r="E1461" s="82"/>
      <c r="F1461" s="10"/>
      <c r="G1461" s="10"/>
      <c r="H1461" s="10"/>
    </row>
    <row r="1462" spans="2:8" x14ac:dyDescent="0.3">
      <c r="B1462" s="10"/>
      <c r="C1462" s="10"/>
      <c r="D1462" s="10"/>
      <c r="E1462" s="82"/>
      <c r="F1462" s="10"/>
      <c r="G1462" s="10"/>
      <c r="H1462" s="10"/>
    </row>
    <row r="1463" spans="2:8" x14ac:dyDescent="0.3">
      <c r="B1463" s="10"/>
      <c r="C1463" s="10"/>
      <c r="D1463" s="10"/>
      <c r="E1463" s="82"/>
      <c r="F1463" s="10"/>
      <c r="G1463" s="10"/>
      <c r="H1463" s="10"/>
    </row>
    <row r="1464" spans="2:8" x14ac:dyDescent="0.3">
      <c r="B1464" s="10"/>
      <c r="C1464" s="10"/>
      <c r="D1464" s="10"/>
      <c r="E1464" s="82"/>
      <c r="F1464" s="10"/>
      <c r="G1464" s="10"/>
      <c r="H1464" s="10"/>
    </row>
    <row r="1465" spans="2:8" x14ac:dyDescent="0.3">
      <c r="B1465" s="10"/>
      <c r="C1465" s="10"/>
      <c r="D1465" s="10"/>
      <c r="E1465" s="82"/>
      <c r="F1465" s="10"/>
      <c r="G1465" s="10"/>
      <c r="H1465" s="10"/>
    </row>
    <row r="1466" spans="2:8" x14ac:dyDescent="0.3">
      <c r="B1466" s="10"/>
      <c r="C1466" s="10"/>
      <c r="D1466" s="10"/>
      <c r="E1466" s="82"/>
      <c r="F1466" s="10"/>
      <c r="G1466" s="10"/>
      <c r="H1466" s="10"/>
    </row>
    <row r="1467" spans="2:8" x14ac:dyDescent="0.3">
      <c r="B1467" s="10"/>
      <c r="C1467" s="10"/>
      <c r="D1467" s="10"/>
      <c r="E1467" s="82"/>
      <c r="F1467" s="10"/>
      <c r="G1467" s="10"/>
      <c r="H1467" s="10"/>
    </row>
    <row r="1468" spans="2:8" x14ac:dyDescent="0.3">
      <c r="B1468" s="10"/>
      <c r="C1468" s="10"/>
      <c r="D1468" s="10"/>
      <c r="E1468" s="82"/>
      <c r="F1468" s="10"/>
      <c r="G1468" s="10"/>
      <c r="H1468" s="10"/>
    </row>
    <row r="1469" spans="2:8" x14ac:dyDescent="0.3">
      <c r="B1469" s="10"/>
      <c r="C1469" s="10"/>
      <c r="D1469" s="10"/>
      <c r="E1469" s="82"/>
      <c r="F1469" s="10"/>
      <c r="G1469" s="10"/>
      <c r="H1469" s="10"/>
    </row>
    <row r="1470" spans="2:8" x14ac:dyDescent="0.3">
      <c r="B1470" s="10"/>
      <c r="C1470" s="10"/>
      <c r="D1470" s="10"/>
      <c r="E1470" s="82"/>
      <c r="F1470" s="10"/>
      <c r="G1470" s="10"/>
      <c r="H1470" s="10"/>
    </row>
    <row r="1471" spans="2:8" x14ac:dyDescent="0.3">
      <c r="B1471" s="10"/>
      <c r="C1471" s="10"/>
      <c r="D1471" s="10"/>
      <c r="E1471" s="82"/>
      <c r="F1471" s="10"/>
      <c r="G1471" s="10"/>
      <c r="H1471" s="10"/>
    </row>
    <row r="1472" spans="2:8" x14ac:dyDescent="0.3">
      <c r="B1472" s="10"/>
      <c r="C1472" s="10"/>
      <c r="D1472" s="10"/>
      <c r="E1472" s="82"/>
      <c r="F1472" s="10"/>
      <c r="G1472" s="10"/>
      <c r="H1472" s="10"/>
    </row>
    <row r="1473" spans="2:8" x14ac:dyDescent="0.3">
      <c r="B1473" s="10"/>
      <c r="C1473" s="10"/>
      <c r="D1473" s="10"/>
      <c r="E1473" s="82"/>
      <c r="F1473" s="10"/>
      <c r="G1473" s="10"/>
      <c r="H1473" s="10"/>
    </row>
    <row r="1474" spans="2:8" x14ac:dyDescent="0.3">
      <c r="B1474" s="10"/>
      <c r="C1474" s="10"/>
      <c r="D1474" s="10"/>
      <c r="E1474" s="82"/>
      <c r="F1474" s="10"/>
      <c r="G1474" s="10"/>
      <c r="H1474" s="10"/>
    </row>
    <row r="1475" spans="2:8" x14ac:dyDescent="0.3">
      <c r="B1475" s="10"/>
      <c r="C1475" s="10"/>
      <c r="D1475" s="10"/>
      <c r="E1475" s="82"/>
      <c r="F1475" s="10"/>
      <c r="G1475" s="10"/>
      <c r="H1475" s="10"/>
    </row>
    <row r="1476" spans="2:8" x14ac:dyDescent="0.3">
      <c r="B1476" s="10"/>
      <c r="C1476" s="10"/>
      <c r="D1476" s="10"/>
      <c r="E1476" s="82"/>
      <c r="F1476" s="10"/>
      <c r="G1476" s="10"/>
      <c r="H1476" s="10"/>
    </row>
    <row r="1477" spans="2:8" x14ac:dyDescent="0.3">
      <c r="B1477" s="10"/>
      <c r="C1477" s="10"/>
      <c r="D1477" s="10"/>
      <c r="E1477" s="82"/>
      <c r="F1477" s="10"/>
      <c r="G1477" s="10"/>
      <c r="H1477" s="10"/>
    </row>
    <row r="1478" spans="2:8" x14ac:dyDescent="0.3">
      <c r="B1478" s="10"/>
      <c r="C1478" s="10"/>
      <c r="D1478" s="10"/>
      <c r="E1478" s="82"/>
      <c r="F1478" s="10"/>
      <c r="G1478" s="10"/>
      <c r="H1478" s="10"/>
    </row>
    <row r="1479" spans="2:8" x14ac:dyDescent="0.3">
      <c r="B1479" s="10"/>
      <c r="C1479" s="10"/>
      <c r="D1479" s="10"/>
      <c r="E1479" s="82"/>
      <c r="F1479" s="10"/>
      <c r="G1479" s="10"/>
      <c r="H1479" s="10"/>
    </row>
    <row r="1480" spans="2:8" x14ac:dyDescent="0.3">
      <c r="B1480" s="10"/>
      <c r="C1480" s="10"/>
      <c r="D1480" s="10"/>
      <c r="E1480" s="82"/>
      <c r="F1480" s="10"/>
      <c r="G1480" s="10"/>
      <c r="H1480" s="10"/>
    </row>
    <row r="1481" spans="2:8" x14ac:dyDescent="0.3">
      <c r="B1481" s="10"/>
      <c r="C1481" s="10"/>
      <c r="D1481" s="10"/>
      <c r="E1481" s="82"/>
      <c r="F1481" s="10"/>
      <c r="G1481" s="10"/>
      <c r="H1481" s="10"/>
    </row>
    <row r="1482" spans="2:8" x14ac:dyDescent="0.3">
      <c r="B1482" s="10"/>
      <c r="C1482" s="10"/>
      <c r="D1482" s="10"/>
      <c r="E1482" s="82"/>
      <c r="F1482" s="10"/>
      <c r="G1482" s="10"/>
      <c r="H1482" s="10"/>
    </row>
    <row r="1483" spans="2:8" x14ac:dyDescent="0.3">
      <c r="B1483" s="10"/>
      <c r="C1483" s="10"/>
      <c r="D1483" s="10"/>
      <c r="E1483" s="82"/>
      <c r="F1483" s="10"/>
      <c r="G1483" s="10"/>
      <c r="H1483" s="10"/>
    </row>
    <row r="1484" spans="2:8" x14ac:dyDescent="0.3">
      <c r="B1484" s="10"/>
      <c r="C1484" s="10"/>
      <c r="D1484" s="10"/>
      <c r="E1484" s="82"/>
      <c r="F1484" s="10"/>
      <c r="G1484" s="10"/>
      <c r="H1484" s="10"/>
    </row>
    <row r="1485" spans="2:8" x14ac:dyDescent="0.3">
      <c r="B1485" s="10"/>
      <c r="C1485" s="10"/>
      <c r="D1485" s="10"/>
      <c r="E1485" s="82"/>
      <c r="F1485" s="10"/>
      <c r="G1485" s="10"/>
      <c r="H1485" s="10"/>
    </row>
    <row r="1486" spans="2:8" x14ac:dyDescent="0.3">
      <c r="B1486" s="10"/>
      <c r="C1486" s="10"/>
      <c r="D1486" s="10"/>
      <c r="E1486" s="82"/>
      <c r="F1486" s="10"/>
      <c r="G1486" s="10"/>
      <c r="H1486" s="10"/>
    </row>
    <row r="1487" spans="2:8" x14ac:dyDescent="0.3">
      <c r="B1487" s="10"/>
      <c r="C1487" s="10"/>
      <c r="D1487" s="10"/>
      <c r="E1487" s="82"/>
      <c r="F1487" s="10"/>
      <c r="G1487" s="10"/>
      <c r="H1487" s="10"/>
    </row>
    <row r="1488" spans="2:8" x14ac:dyDescent="0.3">
      <c r="B1488" s="10"/>
      <c r="C1488" s="10"/>
      <c r="D1488" s="10"/>
      <c r="E1488" s="82"/>
      <c r="F1488" s="10"/>
      <c r="G1488" s="10"/>
      <c r="H1488" s="10"/>
    </row>
    <row r="1489" spans="2:8" x14ac:dyDescent="0.3">
      <c r="B1489" s="10"/>
      <c r="C1489" s="10"/>
      <c r="D1489" s="10"/>
      <c r="E1489" s="82"/>
      <c r="F1489" s="10"/>
      <c r="G1489" s="10"/>
      <c r="H1489" s="10"/>
    </row>
    <row r="1490" spans="2:8" x14ac:dyDescent="0.3">
      <c r="B1490" s="10"/>
      <c r="C1490" s="10"/>
      <c r="D1490" s="10"/>
      <c r="E1490" s="82"/>
      <c r="F1490" s="10"/>
      <c r="G1490" s="10"/>
      <c r="H1490" s="10"/>
    </row>
    <row r="1491" spans="2:8" x14ac:dyDescent="0.3">
      <c r="B1491" s="10"/>
      <c r="C1491" s="10"/>
      <c r="D1491" s="10"/>
      <c r="E1491" s="82"/>
      <c r="F1491" s="10"/>
      <c r="G1491" s="10"/>
      <c r="H1491" s="10"/>
    </row>
    <row r="1492" spans="2:8" x14ac:dyDescent="0.3">
      <c r="B1492" s="10"/>
      <c r="C1492" s="10"/>
      <c r="D1492" s="10"/>
      <c r="E1492" s="82"/>
      <c r="F1492" s="10"/>
      <c r="G1492" s="10"/>
      <c r="H1492" s="10"/>
    </row>
    <row r="1493" spans="2:8" x14ac:dyDescent="0.3">
      <c r="B1493" s="10"/>
      <c r="C1493" s="10"/>
      <c r="D1493" s="10"/>
      <c r="E1493" s="82"/>
      <c r="F1493" s="10"/>
      <c r="G1493" s="10"/>
      <c r="H1493" s="10"/>
    </row>
    <row r="1494" spans="2:8" x14ac:dyDescent="0.3">
      <c r="B1494" s="10"/>
      <c r="C1494" s="10"/>
      <c r="D1494" s="10"/>
      <c r="E1494" s="82"/>
      <c r="F1494" s="10"/>
      <c r="G1494" s="10"/>
      <c r="H1494" s="10"/>
    </row>
    <row r="1495" spans="2:8" x14ac:dyDescent="0.3">
      <c r="B1495" s="10"/>
      <c r="C1495" s="10"/>
      <c r="D1495" s="10"/>
      <c r="E1495" s="82"/>
      <c r="F1495" s="10"/>
      <c r="G1495" s="10"/>
      <c r="H1495" s="10"/>
    </row>
    <row r="1496" spans="2:8" x14ac:dyDescent="0.3">
      <c r="B1496" s="10"/>
      <c r="C1496" s="10"/>
      <c r="D1496" s="10"/>
      <c r="E1496" s="82"/>
      <c r="F1496" s="10"/>
      <c r="G1496" s="10"/>
      <c r="H1496" s="10"/>
    </row>
    <row r="1497" spans="2:8" x14ac:dyDescent="0.3">
      <c r="B1497" s="10"/>
      <c r="C1497" s="10"/>
      <c r="D1497" s="10"/>
      <c r="E1497" s="82"/>
      <c r="F1497" s="10"/>
      <c r="G1497" s="10"/>
      <c r="H1497" s="10"/>
    </row>
    <row r="1498" spans="2:8" x14ac:dyDescent="0.3">
      <c r="B1498" s="10"/>
      <c r="C1498" s="10"/>
      <c r="D1498" s="10"/>
      <c r="E1498" s="82"/>
      <c r="F1498" s="10"/>
      <c r="G1498" s="10"/>
      <c r="H1498" s="10"/>
    </row>
    <row r="1499" spans="2:8" x14ac:dyDescent="0.3">
      <c r="B1499" s="10"/>
      <c r="C1499" s="10"/>
      <c r="D1499" s="10"/>
      <c r="E1499" s="82"/>
      <c r="F1499" s="10"/>
      <c r="G1499" s="10"/>
      <c r="H1499" s="10"/>
    </row>
    <row r="1500" spans="2:8" x14ac:dyDescent="0.3">
      <c r="B1500" s="10"/>
      <c r="C1500" s="10"/>
      <c r="D1500" s="10"/>
      <c r="E1500" s="82"/>
      <c r="F1500" s="10"/>
      <c r="G1500" s="10"/>
      <c r="H1500" s="10"/>
    </row>
    <row r="1501" spans="2:8" x14ac:dyDescent="0.3">
      <c r="B1501" s="10"/>
      <c r="C1501" s="10"/>
      <c r="D1501" s="10"/>
      <c r="E1501" s="82"/>
      <c r="F1501" s="10"/>
      <c r="G1501" s="10"/>
      <c r="H1501" s="10"/>
    </row>
    <row r="1502" spans="2:8" x14ac:dyDescent="0.3">
      <c r="B1502" s="10"/>
      <c r="C1502" s="10"/>
      <c r="D1502" s="10"/>
      <c r="E1502" s="82"/>
      <c r="F1502" s="10"/>
      <c r="G1502" s="10"/>
      <c r="H1502" s="10"/>
    </row>
    <row r="1503" spans="2:8" x14ac:dyDescent="0.3">
      <c r="B1503" s="10"/>
      <c r="C1503" s="10"/>
      <c r="D1503" s="10"/>
      <c r="E1503" s="82"/>
      <c r="F1503" s="10"/>
      <c r="G1503" s="10"/>
      <c r="H1503" s="10"/>
    </row>
    <row r="1504" spans="2:8" x14ac:dyDescent="0.3">
      <c r="B1504" s="10"/>
      <c r="C1504" s="10"/>
      <c r="D1504" s="10"/>
      <c r="E1504" s="82"/>
      <c r="F1504" s="10"/>
      <c r="G1504" s="10"/>
      <c r="H1504" s="10"/>
    </row>
    <row r="1505" spans="2:8" x14ac:dyDescent="0.3">
      <c r="B1505" s="10"/>
      <c r="C1505" s="10"/>
      <c r="D1505" s="10"/>
      <c r="E1505" s="82"/>
      <c r="F1505" s="10"/>
      <c r="G1505" s="10"/>
      <c r="H1505" s="10"/>
    </row>
    <row r="1506" spans="2:8" x14ac:dyDescent="0.3">
      <c r="B1506" s="10"/>
      <c r="C1506" s="10"/>
      <c r="D1506" s="10"/>
      <c r="E1506" s="82"/>
      <c r="F1506" s="10"/>
      <c r="G1506" s="10"/>
      <c r="H1506" s="10"/>
    </row>
    <row r="1507" spans="2:8" x14ac:dyDescent="0.3">
      <c r="B1507" s="10"/>
      <c r="C1507" s="10"/>
      <c r="D1507" s="10"/>
      <c r="E1507" s="82"/>
      <c r="F1507" s="10"/>
      <c r="G1507" s="10"/>
      <c r="H1507" s="10"/>
    </row>
    <row r="1508" spans="2:8" x14ac:dyDescent="0.3">
      <c r="B1508" s="10"/>
      <c r="C1508" s="10"/>
      <c r="D1508" s="10"/>
      <c r="E1508" s="82"/>
      <c r="F1508" s="10"/>
      <c r="G1508" s="10"/>
      <c r="H1508" s="10"/>
    </row>
    <row r="1509" spans="2:8" x14ac:dyDescent="0.3">
      <c r="B1509" s="10"/>
      <c r="C1509" s="10"/>
      <c r="D1509" s="10"/>
      <c r="E1509" s="82"/>
      <c r="F1509" s="10"/>
      <c r="G1509" s="10"/>
      <c r="H1509" s="10"/>
    </row>
    <row r="1510" spans="2:8" x14ac:dyDescent="0.3">
      <c r="B1510" s="10"/>
      <c r="C1510" s="10"/>
      <c r="D1510" s="10"/>
      <c r="E1510" s="82"/>
      <c r="F1510" s="10"/>
      <c r="G1510" s="10"/>
      <c r="H1510" s="10"/>
    </row>
    <row r="1511" spans="2:8" x14ac:dyDescent="0.3">
      <c r="B1511" s="10"/>
      <c r="C1511" s="10"/>
      <c r="D1511" s="10"/>
      <c r="E1511" s="82"/>
      <c r="F1511" s="10"/>
      <c r="G1511" s="10"/>
      <c r="H1511" s="10"/>
    </row>
    <row r="1512" spans="2:8" x14ac:dyDescent="0.3">
      <c r="B1512" s="10"/>
      <c r="C1512" s="10"/>
      <c r="D1512" s="10"/>
      <c r="E1512" s="82"/>
      <c r="F1512" s="10"/>
      <c r="G1512" s="10"/>
      <c r="H1512" s="10"/>
    </row>
    <row r="1513" spans="2:8" x14ac:dyDescent="0.3">
      <c r="B1513" s="10"/>
      <c r="C1513" s="10"/>
      <c r="D1513" s="10"/>
      <c r="E1513" s="82"/>
      <c r="F1513" s="10"/>
      <c r="G1513" s="10"/>
      <c r="H1513" s="10"/>
    </row>
    <row r="1514" spans="2:8" x14ac:dyDescent="0.3">
      <c r="B1514" s="10"/>
      <c r="C1514" s="10"/>
      <c r="D1514" s="10"/>
      <c r="E1514" s="82"/>
      <c r="F1514" s="10"/>
      <c r="G1514" s="10"/>
      <c r="H1514" s="10"/>
    </row>
    <row r="1515" spans="2:8" x14ac:dyDescent="0.3">
      <c r="B1515" s="10"/>
      <c r="C1515" s="10"/>
      <c r="D1515" s="10"/>
      <c r="E1515" s="82"/>
      <c r="F1515" s="10"/>
      <c r="G1515" s="10"/>
      <c r="H1515" s="10"/>
    </row>
    <row r="1516" spans="2:8" x14ac:dyDescent="0.3">
      <c r="B1516" s="10"/>
      <c r="C1516" s="10"/>
      <c r="D1516" s="10"/>
      <c r="E1516" s="82"/>
      <c r="F1516" s="10"/>
      <c r="G1516" s="10"/>
      <c r="H1516" s="10"/>
    </row>
    <row r="1517" spans="2:8" x14ac:dyDescent="0.3">
      <c r="B1517" s="10"/>
      <c r="C1517" s="10"/>
      <c r="D1517" s="10"/>
      <c r="E1517" s="82"/>
      <c r="F1517" s="10"/>
      <c r="G1517" s="10"/>
      <c r="H1517" s="10"/>
    </row>
    <row r="1518" spans="2:8" x14ac:dyDescent="0.3">
      <c r="B1518" s="10"/>
      <c r="C1518" s="10"/>
      <c r="D1518" s="10"/>
      <c r="E1518" s="82"/>
      <c r="F1518" s="10"/>
      <c r="G1518" s="10"/>
      <c r="H1518" s="10"/>
    </row>
    <row r="1519" spans="2:8" x14ac:dyDescent="0.3">
      <c r="B1519" s="10"/>
      <c r="C1519" s="10"/>
      <c r="D1519" s="10"/>
      <c r="E1519" s="82"/>
      <c r="F1519" s="10"/>
      <c r="G1519" s="10"/>
      <c r="H1519" s="10"/>
    </row>
    <row r="1520" spans="2:8" x14ac:dyDescent="0.3">
      <c r="B1520" s="10"/>
      <c r="C1520" s="10"/>
      <c r="D1520" s="10"/>
      <c r="E1520" s="82"/>
      <c r="F1520" s="10"/>
      <c r="G1520" s="10"/>
      <c r="H1520" s="10"/>
    </row>
    <row r="1521" spans="2:8" x14ac:dyDescent="0.3">
      <c r="B1521" s="10"/>
      <c r="C1521" s="10"/>
      <c r="D1521" s="10"/>
      <c r="E1521" s="82"/>
      <c r="F1521" s="10"/>
      <c r="G1521" s="10"/>
      <c r="H1521" s="10"/>
    </row>
    <row r="1522" spans="2:8" x14ac:dyDescent="0.3">
      <c r="B1522" s="10"/>
      <c r="C1522" s="10"/>
      <c r="D1522" s="10"/>
      <c r="E1522" s="82"/>
      <c r="F1522" s="10"/>
      <c r="G1522" s="10"/>
      <c r="H1522" s="10"/>
    </row>
    <row r="1523" spans="2:8" x14ac:dyDescent="0.3">
      <c r="B1523" s="10"/>
      <c r="C1523" s="10"/>
      <c r="D1523" s="10"/>
      <c r="E1523" s="82"/>
      <c r="F1523" s="10"/>
      <c r="G1523" s="10"/>
      <c r="H1523" s="10"/>
    </row>
    <row r="1524" spans="2:8" x14ac:dyDescent="0.3">
      <c r="B1524" s="10"/>
      <c r="C1524" s="10"/>
      <c r="D1524" s="10"/>
      <c r="E1524" s="82"/>
      <c r="F1524" s="10"/>
      <c r="G1524" s="10"/>
      <c r="H1524" s="10"/>
    </row>
    <row r="1525" spans="2:8" x14ac:dyDescent="0.3">
      <c r="B1525" s="10"/>
      <c r="C1525" s="10"/>
      <c r="D1525" s="10"/>
      <c r="E1525" s="82"/>
      <c r="F1525" s="10"/>
      <c r="G1525" s="10"/>
      <c r="H1525" s="10"/>
    </row>
    <row r="1526" spans="2:8" x14ac:dyDescent="0.3">
      <c r="B1526" s="10"/>
      <c r="C1526" s="10"/>
      <c r="D1526" s="10"/>
      <c r="E1526" s="82"/>
      <c r="F1526" s="10"/>
      <c r="G1526" s="10"/>
      <c r="H1526" s="10"/>
    </row>
    <row r="1527" spans="2:8" x14ac:dyDescent="0.3">
      <c r="B1527" s="10"/>
      <c r="C1527" s="10"/>
      <c r="D1527" s="10"/>
      <c r="E1527" s="82"/>
      <c r="F1527" s="10"/>
      <c r="G1527" s="10"/>
      <c r="H1527" s="10"/>
    </row>
    <row r="1528" spans="2:8" x14ac:dyDescent="0.3">
      <c r="B1528" s="10"/>
      <c r="C1528" s="10"/>
      <c r="D1528" s="10"/>
      <c r="E1528" s="82"/>
      <c r="F1528" s="10"/>
      <c r="G1528" s="10"/>
      <c r="H1528" s="10"/>
    </row>
    <row r="1529" spans="2:8" x14ac:dyDescent="0.3">
      <c r="B1529" s="10"/>
      <c r="C1529" s="10"/>
      <c r="D1529" s="10"/>
      <c r="E1529" s="82"/>
      <c r="F1529" s="10"/>
      <c r="G1529" s="10"/>
      <c r="H1529" s="10"/>
    </row>
    <row r="1530" spans="2:8" x14ac:dyDescent="0.3">
      <c r="B1530" s="10"/>
      <c r="C1530" s="10"/>
      <c r="D1530" s="10"/>
      <c r="E1530" s="82"/>
      <c r="F1530" s="10"/>
      <c r="G1530" s="10"/>
      <c r="H1530" s="10"/>
    </row>
    <row r="1531" spans="2:8" x14ac:dyDescent="0.3">
      <c r="B1531" s="10"/>
      <c r="C1531" s="10"/>
      <c r="D1531" s="10"/>
      <c r="E1531" s="82"/>
      <c r="F1531" s="10"/>
      <c r="G1531" s="10"/>
      <c r="H1531" s="10"/>
    </row>
    <row r="1532" spans="2:8" x14ac:dyDescent="0.3">
      <c r="B1532" s="10"/>
      <c r="C1532" s="10"/>
      <c r="D1532" s="10"/>
      <c r="E1532" s="82"/>
      <c r="F1532" s="10"/>
      <c r="G1532" s="10"/>
      <c r="H1532" s="10"/>
    </row>
    <row r="1533" spans="2:8" x14ac:dyDescent="0.3">
      <c r="B1533" s="10"/>
      <c r="C1533" s="10"/>
      <c r="D1533" s="10"/>
      <c r="E1533" s="82"/>
      <c r="F1533" s="10"/>
      <c r="G1533" s="10"/>
      <c r="H1533" s="10"/>
    </row>
    <row r="1534" spans="2:8" x14ac:dyDescent="0.3">
      <c r="B1534" s="10"/>
      <c r="C1534" s="10"/>
      <c r="D1534" s="10"/>
      <c r="E1534" s="82"/>
      <c r="F1534" s="10"/>
      <c r="G1534" s="10"/>
      <c r="H1534" s="10"/>
    </row>
    <row r="1535" spans="2:8" x14ac:dyDescent="0.3">
      <c r="B1535" s="10"/>
      <c r="C1535" s="10"/>
      <c r="D1535" s="10"/>
      <c r="E1535" s="82"/>
      <c r="F1535" s="10"/>
      <c r="G1535" s="10"/>
      <c r="H1535" s="10"/>
    </row>
    <row r="1536" spans="2:8" x14ac:dyDescent="0.3">
      <c r="B1536" s="10"/>
      <c r="C1536" s="10"/>
      <c r="D1536" s="10"/>
      <c r="E1536" s="82"/>
      <c r="F1536" s="10"/>
      <c r="G1536" s="10"/>
      <c r="H1536" s="10"/>
    </row>
    <row r="1537" spans="2:8" x14ac:dyDescent="0.3">
      <c r="B1537" s="10"/>
      <c r="C1537" s="10"/>
      <c r="D1537" s="10"/>
      <c r="E1537" s="82"/>
      <c r="F1537" s="10"/>
      <c r="G1537" s="10"/>
      <c r="H1537" s="10"/>
    </row>
    <row r="1538" spans="2:8" x14ac:dyDescent="0.3">
      <c r="B1538" s="10"/>
      <c r="C1538" s="10"/>
      <c r="D1538" s="10"/>
      <c r="E1538" s="82"/>
      <c r="F1538" s="10"/>
      <c r="G1538" s="10"/>
      <c r="H1538" s="10"/>
    </row>
    <row r="1539" spans="2:8" x14ac:dyDescent="0.3">
      <c r="B1539" s="10"/>
      <c r="C1539" s="10"/>
      <c r="D1539" s="10"/>
      <c r="E1539" s="82"/>
      <c r="F1539" s="10"/>
      <c r="G1539" s="10"/>
      <c r="H1539" s="10"/>
    </row>
    <row r="1540" spans="2:8" x14ac:dyDescent="0.3">
      <c r="B1540" s="10"/>
      <c r="C1540" s="10"/>
      <c r="D1540" s="10"/>
      <c r="E1540" s="82"/>
      <c r="F1540" s="10"/>
      <c r="G1540" s="10"/>
      <c r="H1540" s="10"/>
    </row>
    <row r="1541" spans="2:8" x14ac:dyDescent="0.3">
      <c r="B1541" s="10"/>
      <c r="C1541" s="10"/>
      <c r="D1541" s="10"/>
      <c r="E1541" s="82"/>
      <c r="F1541" s="10"/>
      <c r="G1541" s="10"/>
      <c r="H1541" s="10"/>
    </row>
    <row r="1542" spans="2:8" x14ac:dyDescent="0.3">
      <c r="B1542" s="10"/>
      <c r="C1542" s="10"/>
      <c r="D1542" s="10"/>
      <c r="E1542" s="82"/>
      <c r="F1542" s="10"/>
      <c r="G1542" s="10"/>
      <c r="H1542" s="10"/>
    </row>
    <row r="1543" spans="2:8" x14ac:dyDescent="0.3">
      <c r="B1543" s="10"/>
      <c r="C1543" s="10"/>
      <c r="D1543" s="10"/>
      <c r="E1543" s="82"/>
      <c r="F1543" s="10"/>
      <c r="G1543" s="10"/>
      <c r="H1543" s="10"/>
    </row>
    <row r="1544" spans="2:8" x14ac:dyDescent="0.3">
      <c r="B1544" s="10"/>
      <c r="C1544" s="10"/>
      <c r="D1544" s="10"/>
      <c r="E1544" s="82"/>
      <c r="F1544" s="10"/>
      <c r="G1544" s="10"/>
      <c r="H1544" s="10"/>
    </row>
    <row r="1545" spans="2:8" x14ac:dyDescent="0.3">
      <c r="B1545" s="10"/>
      <c r="C1545" s="10"/>
      <c r="D1545" s="10"/>
      <c r="E1545" s="82"/>
      <c r="F1545" s="10"/>
      <c r="G1545" s="10"/>
      <c r="H1545" s="10"/>
    </row>
    <row r="1546" spans="2:8" x14ac:dyDescent="0.3">
      <c r="B1546" s="10"/>
      <c r="C1546" s="10"/>
      <c r="D1546" s="10"/>
      <c r="E1546" s="82"/>
      <c r="F1546" s="10"/>
      <c r="G1546" s="10"/>
      <c r="H1546" s="10"/>
    </row>
    <row r="1547" spans="2:8" x14ac:dyDescent="0.3">
      <c r="B1547" s="10"/>
      <c r="C1547" s="10"/>
      <c r="D1547" s="10"/>
      <c r="E1547" s="82"/>
      <c r="F1547" s="10"/>
      <c r="G1547" s="10"/>
      <c r="H1547" s="10"/>
    </row>
    <row r="1548" spans="2:8" x14ac:dyDescent="0.3">
      <c r="B1548" s="10"/>
      <c r="C1548" s="10"/>
      <c r="D1548" s="10"/>
      <c r="E1548" s="82"/>
      <c r="F1548" s="10"/>
      <c r="G1548" s="10"/>
      <c r="H1548" s="10"/>
    </row>
    <row r="1549" spans="2:8" x14ac:dyDescent="0.3">
      <c r="B1549" s="10"/>
      <c r="C1549" s="10"/>
      <c r="D1549" s="10"/>
      <c r="E1549" s="82"/>
      <c r="F1549" s="10"/>
      <c r="G1549" s="10"/>
      <c r="H1549" s="10"/>
    </row>
    <row r="1550" spans="2:8" x14ac:dyDescent="0.3">
      <c r="B1550" s="10"/>
      <c r="C1550" s="10"/>
      <c r="D1550" s="10"/>
      <c r="E1550" s="82"/>
      <c r="F1550" s="10"/>
      <c r="G1550" s="10"/>
      <c r="H1550" s="10"/>
    </row>
    <row r="1551" spans="2:8" x14ac:dyDescent="0.3">
      <c r="B1551" s="10"/>
      <c r="C1551" s="10"/>
      <c r="D1551" s="10"/>
      <c r="E1551" s="82"/>
      <c r="F1551" s="10"/>
      <c r="G1551" s="10"/>
      <c r="H1551" s="10"/>
    </row>
    <row r="1552" spans="2:8" x14ac:dyDescent="0.3">
      <c r="B1552" s="10"/>
      <c r="C1552" s="10"/>
      <c r="D1552" s="10"/>
      <c r="E1552" s="82"/>
      <c r="F1552" s="10"/>
      <c r="G1552" s="10"/>
      <c r="H1552" s="10"/>
    </row>
    <row r="1553" spans="2:8" x14ac:dyDescent="0.3">
      <c r="B1553" s="10"/>
      <c r="C1553" s="10"/>
      <c r="D1553" s="10"/>
      <c r="E1553" s="82"/>
      <c r="F1553" s="10"/>
      <c r="G1553" s="10"/>
      <c r="H1553" s="10"/>
    </row>
    <row r="1554" spans="2:8" x14ac:dyDescent="0.3">
      <c r="B1554" s="10"/>
      <c r="C1554" s="10"/>
      <c r="D1554" s="10"/>
      <c r="E1554" s="82"/>
      <c r="F1554" s="10"/>
      <c r="G1554" s="10"/>
      <c r="H1554" s="10"/>
    </row>
    <row r="1555" spans="2:8" x14ac:dyDescent="0.3">
      <c r="B1555" s="10"/>
      <c r="C1555" s="10"/>
      <c r="D1555" s="10"/>
      <c r="E1555" s="82"/>
      <c r="F1555" s="10"/>
      <c r="G1555" s="10"/>
      <c r="H1555" s="10"/>
    </row>
    <row r="1556" spans="2:8" x14ac:dyDescent="0.3">
      <c r="B1556" s="10"/>
      <c r="C1556" s="10"/>
      <c r="D1556" s="10"/>
      <c r="E1556" s="82"/>
      <c r="F1556" s="10"/>
      <c r="G1556" s="10"/>
      <c r="H1556" s="10"/>
    </row>
    <row r="1557" spans="2:8" x14ac:dyDescent="0.3">
      <c r="B1557" s="10"/>
      <c r="C1557" s="10"/>
      <c r="D1557" s="10"/>
      <c r="E1557" s="82"/>
      <c r="F1557" s="10"/>
      <c r="G1557" s="10"/>
      <c r="H1557" s="10"/>
    </row>
    <row r="1558" spans="2:8" x14ac:dyDescent="0.3">
      <c r="B1558" s="10"/>
      <c r="C1558" s="10"/>
      <c r="D1558" s="10"/>
      <c r="E1558" s="82"/>
      <c r="F1558" s="10"/>
      <c r="G1558" s="10"/>
      <c r="H1558" s="10"/>
    </row>
    <row r="1559" spans="2:8" x14ac:dyDescent="0.3">
      <c r="B1559" s="10"/>
      <c r="C1559" s="10"/>
      <c r="D1559" s="10"/>
      <c r="E1559" s="82"/>
      <c r="F1559" s="10"/>
      <c r="G1559" s="10"/>
      <c r="H1559" s="10"/>
    </row>
    <row r="1560" spans="2:8" x14ac:dyDescent="0.3">
      <c r="B1560" s="10"/>
      <c r="C1560" s="10"/>
      <c r="D1560" s="10"/>
      <c r="E1560" s="82"/>
      <c r="F1560" s="10"/>
      <c r="G1560" s="10"/>
      <c r="H1560" s="10"/>
    </row>
    <row r="1561" spans="2:8" x14ac:dyDescent="0.3">
      <c r="B1561" s="10"/>
      <c r="C1561" s="10"/>
      <c r="D1561" s="10"/>
      <c r="E1561" s="82"/>
      <c r="F1561" s="10"/>
      <c r="G1561" s="10"/>
      <c r="H1561" s="10"/>
    </row>
    <row r="1562" spans="2:8" x14ac:dyDescent="0.3">
      <c r="B1562" s="10"/>
      <c r="C1562" s="10"/>
      <c r="D1562" s="10"/>
      <c r="E1562" s="82"/>
      <c r="F1562" s="10"/>
      <c r="G1562" s="10"/>
      <c r="H1562" s="10"/>
    </row>
    <row r="1563" spans="2:8" x14ac:dyDescent="0.3">
      <c r="B1563" s="10"/>
      <c r="C1563" s="10"/>
      <c r="D1563" s="10"/>
      <c r="E1563" s="82"/>
      <c r="F1563" s="10"/>
      <c r="G1563" s="10"/>
      <c r="H1563" s="10"/>
    </row>
    <row r="1564" spans="2:8" x14ac:dyDescent="0.3">
      <c r="B1564" s="10"/>
      <c r="C1564" s="10"/>
      <c r="D1564" s="10"/>
      <c r="E1564" s="82"/>
      <c r="F1564" s="10"/>
      <c r="G1564" s="10"/>
      <c r="H1564" s="10"/>
    </row>
    <row r="1565" spans="2:8" x14ac:dyDescent="0.3">
      <c r="B1565" s="10"/>
      <c r="C1565" s="10"/>
      <c r="D1565" s="10"/>
      <c r="E1565" s="82"/>
      <c r="F1565" s="10"/>
      <c r="G1565" s="10"/>
      <c r="H1565" s="10"/>
    </row>
    <row r="1566" spans="2:8" x14ac:dyDescent="0.3">
      <c r="B1566" s="10"/>
      <c r="C1566" s="10"/>
      <c r="D1566" s="10"/>
      <c r="E1566" s="82"/>
      <c r="F1566" s="10"/>
      <c r="G1566" s="10"/>
      <c r="H1566" s="10"/>
    </row>
    <row r="1567" spans="2:8" x14ac:dyDescent="0.3">
      <c r="B1567" s="10"/>
      <c r="C1567" s="10"/>
      <c r="D1567" s="10"/>
      <c r="E1567" s="82"/>
      <c r="F1567" s="10"/>
      <c r="G1567" s="10"/>
      <c r="H1567" s="10"/>
    </row>
    <row r="1568" spans="2:8" x14ac:dyDescent="0.3">
      <c r="B1568" s="10"/>
      <c r="C1568" s="10"/>
      <c r="D1568" s="10"/>
      <c r="E1568" s="82"/>
      <c r="F1568" s="10"/>
      <c r="G1568" s="10"/>
      <c r="H1568" s="10"/>
    </row>
    <row r="1569" spans="2:8" x14ac:dyDescent="0.3">
      <c r="B1569" s="10"/>
      <c r="C1569" s="10"/>
      <c r="D1569" s="10"/>
      <c r="E1569" s="82"/>
      <c r="F1569" s="10"/>
      <c r="G1569" s="10"/>
      <c r="H1569" s="10"/>
    </row>
    <row r="1570" spans="2:8" x14ac:dyDescent="0.3">
      <c r="B1570" s="10"/>
      <c r="C1570" s="10"/>
      <c r="D1570" s="10"/>
      <c r="E1570" s="82"/>
      <c r="F1570" s="10"/>
      <c r="G1570" s="10"/>
      <c r="H1570" s="10"/>
    </row>
    <row r="1571" spans="2:8" x14ac:dyDescent="0.3">
      <c r="B1571" s="10"/>
      <c r="C1571" s="10"/>
      <c r="D1571" s="10"/>
      <c r="E1571" s="82"/>
      <c r="F1571" s="10"/>
      <c r="G1571" s="10"/>
      <c r="H1571" s="10"/>
    </row>
    <row r="1572" spans="2:8" x14ac:dyDescent="0.3">
      <c r="B1572" s="10"/>
      <c r="C1572" s="10"/>
      <c r="D1572" s="10"/>
      <c r="E1572" s="82"/>
      <c r="F1572" s="10"/>
      <c r="G1572" s="10"/>
      <c r="H1572" s="10"/>
    </row>
    <row r="1573" spans="2:8" x14ac:dyDescent="0.3">
      <c r="B1573" s="10"/>
      <c r="C1573" s="10"/>
      <c r="D1573" s="10"/>
      <c r="E1573" s="82"/>
      <c r="F1573" s="10"/>
      <c r="G1573" s="10"/>
      <c r="H1573" s="10"/>
    </row>
    <row r="1574" spans="2:8" x14ac:dyDescent="0.3">
      <c r="B1574" s="10"/>
      <c r="C1574" s="10"/>
      <c r="D1574" s="10"/>
      <c r="E1574" s="82"/>
      <c r="F1574" s="10"/>
      <c r="G1574" s="10"/>
      <c r="H1574" s="10"/>
    </row>
    <row r="1575" spans="2:8" x14ac:dyDescent="0.3">
      <c r="B1575" s="10"/>
      <c r="C1575" s="10"/>
      <c r="D1575" s="10"/>
      <c r="E1575" s="82"/>
      <c r="F1575" s="10"/>
      <c r="G1575" s="10"/>
      <c r="H1575" s="10"/>
    </row>
    <row r="1576" spans="2:8" x14ac:dyDescent="0.3">
      <c r="B1576" s="10"/>
      <c r="C1576" s="10"/>
      <c r="D1576" s="10"/>
      <c r="E1576" s="82"/>
      <c r="F1576" s="10"/>
      <c r="G1576" s="10"/>
      <c r="H1576" s="10"/>
    </row>
    <row r="1577" spans="2:8" x14ac:dyDescent="0.3">
      <c r="B1577" s="10"/>
      <c r="C1577" s="10"/>
      <c r="D1577" s="10"/>
      <c r="E1577" s="82"/>
      <c r="F1577" s="10"/>
      <c r="G1577" s="10"/>
      <c r="H1577" s="10"/>
    </row>
    <row r="1578" spans="2:8" x14ac:dyDescent="0.3">
      <c r="B1578" s="10"/>
      <c r="C1578" s="10"/>
      <c r="D1578" s="10"/>
      <c r="E1578" s="82"/>
      <c r="F1578" s="10"/>
      <c r="G1578" s="10"/>
      <c r="H1578" s="10"/>
    </row>
    <row r="1579" spans="2:8" x14ac:dyDescent="0.3">
      <c r="B1579" s="10"/>
      <c r="C1579" s="10"/>
      <c r="D1579" s="10"/>
      <c r="E1579" s="82"/>
      <c r="F1579" s="10"/>
      <c r="G1579" s="10"/>
      <c r="H1579" s="10"/>
    </row>
    <row r="1580" spans="2:8" x14ac:dyDescent="0.3">
      <c r="B1580" s="10"/>
      <c r="C1580" s="10"/>
      <c r="D1580" s="10"/>
      <c r="E1580" s="82"/>
      <c r="F1580" s="10"/>
      <c r="G1580" s="10"/>
      <c r="H1580" s="10"/>
    </row>
    <row r="1581" spans="2:8" x14ac:dyDescent="0.3">
      <c r="B1581" s="10"/>
      <c r="C1581" s="10"/>
      <c r="D1581" s="10"/>
      <c r="E1581" s="82"/>
      <c r="F1581" s="10"/>
      <c r="G1581" s="10"/>
      <c r="H1581" s="10"/>
    </row>
    <row r="1582" spans="2:8" x14ac:dyDescent="0.3">
      <c r="B1582" s="10"/>
      <c r="C1582" s="10"/>
      <c r="D1582" s="10"/>
      <c r="E1582" s="82"/>
      <c r="F1582" s="10"/>
      <c r="G1582" s="10"/>
      <c r="H1582" s="10"/>
    </row>
    <row r="1583" spans="2:8" x14ac:dyDescent="0.3">
      <c r="B1583" s="10"/>
      <c r="C1583" s="10"/>
      <c r="D1583" s="10"/>
      <c r="E1583" s="82"/>
      <c r="F1583" s="10"/>
      <c r="G1583" s="10"/>
      <c r="H1583" s="10"/>
    </row>
    <row r="1584" spans="2:8" x14ac:dyDescent="0.3">
      <c r="B1584" s="10"/>
      <c r="C1584" s="10"/>
      <c r="D1584" s="10"/>
      <c r="E1584" s="82"/>
      <c r="F1584" s="10"/>
      <c r="G1584" s="10"/>
      <c r="H1584" s="10"/>
    </row>
    <row r="1585" spans="2:8" x14ac:dyDescent="0.3">
      <c r="B1585" s="10"/>
      <c r="C1585" s="10"/>
      <c r="D1585" s="10"/>
      <c r="E1585" s="82"/>
      <c r="F1585" s="10"/>
      <c r="G1585" s="10"/>
      <c r="H1585" s="10"/>
    </row>
    <row r="1586" spans="2:8" x14ac:dyDescent="0.3">
      <c r="B1586" s="10"/>
      <c r="C1586" s="10"/>
      <c r="D1586" s="10"/>
      <c r="E1586" s="82"/>
      <c r="F1586" s="10"/>
      <c r="G1586" s="10"/>
      <c r="H1586" s="10"/>
    </row>
    <row r="1587" spans="2:8" x14ac:dyDescent="0.3">
      <c r="B1587" s="10"/>
      <c r="C1587" s="10"/>
      <c r="D1587" s="10"/>
      <c r="E1587" s="82"/>
      <c r="F1587" s="10"/>
      <c r="G1587" s="10"/>
      <c r="H1587" s="10"/>
    </row>
    <row r="1588" spans="2:8" x14ac:dyDescent="0.3">
      <c r="B1588" s="10"/>
      <c r="C1588" s="10"/>
      <c r="D1588" s="10"/>
      <c r="E1588" s="82"/>
      <c r="F1588" s="10"/>
      <c r="G1588" s="10"/>
      <c r="H1588" s="10"/>
    </row>
    <row r="1589" spans="2:8" x14ac:dyDescent="0.3">
      <c r="B1589" s="10"/>
      <c r="C1589" s="10"/>
      <c r="D1589" s="10"/>
      <c r="E1589" s="82"/>
      <c r="F1589" s="10"/>
      <c r="G1589" s="10"/>
      <c r="H1589" s="10"/>
    </row>
    <row r="1590" spans="2:8" x14ac:dyDescent="0.3">
      <c r="B1590" s="10"/>
      <c r="C1590" s="10"/>
      <c r="D1590" s="10"/>
      <c r="E1590" s="82"/>
      <c r="F1590" s="10"/>
      <c r="G1590" s="10"/>
      <c r="H1590" s="10"/>
    </row>
    <row r="1591" spans="2:8" x14ac:dyDescent="0.3">
      <c r="B1591" s="10"/>
      <c r="C1591" s="10"/>
      <c r="D1591" s="10"/>
      <c r="E1591" s="82"/>
      <c r="F1591" s="10"/>
      <c r="G1591" s="10"/>
      <c r="H1591" s="10"/>
    </row>
    <row r="1592" spans="2:8" x14ac:dyDescent="0.3">
      <c r="B1592" s="10"/>
      <c r="C1592" s="10"/>
      <c r="D1592" s="10"/>
      <c r="E1592" s="82"/>
      <c r="F1592" s="10"/>
      <c r="G1592" s="10"/>
      <c r="H1592" s="10"/>
    </row>
    <row r="1593" spans="2:8" x14ac:dyDescent="0.3">
      <c r="B1593" s="10"/>
      <c r="C1593" s="10"/>
      <c r="D1593" s="10"/>
      <c r="E1593" s="82"/>
      <c r="F1593" s="10"/>
      <c r="G1593" s="10"/>
      <c r="H1593" s="10"/>
    </row>
    <row r="1594" spans="2:8" x14ac:dyDescent="0.3">
      <c r="B1594" s="10"/>
      <c r="C1594" s="10"/>
      <c r="D1594" s="10"/>
      <c r="E1594" s="82"/>
      <c r="F1594" s="10"/>
      <c r="G1594" s="10"/>
      <c r="H1594" s="10"/>
    </row>
    <row r="1595" spans="2:8" x14ac:dyDescent="0.3">
      <c r="B1595" s="10"/>
      <c r="C1595" s="10"/>
      <c r="D1595" s="10"/>
      <c r="E1595" s="82"/>
      <c r="F1595" s="10"/>
      <c r="G1595" s="10"/>
      <c r="H1595" s="10"/>
    </row>
    <row r="1596" spans="2:8" x14ac:dyDescent="0.3">
      <c r="B1596" s="10"/>
      <c r="C1596" s="10"/>
      <c r="D1596" s="10"/>
      <c r="E1596" s="82"/>
      <c r="F1596" s="10"/>
      <c r="G1596" s="10"/>
      <c r="H1596" s="10"/>
    </row>
    <row r="1597" spans="2:8" x14ac:dyDescent="0.3">
      <c r="B1597" s="10"/>
      <c r="C1597" s="10"/>
      <c r="D1597" s="10"/>
      <c r="E1597" s="82"/>
      <c r="F1597" s="10"/>
      <c r="G1597" s="10"/>
      <c r="H1597" s="10"/>
    </row>
    <row r="1598" spans="2:8" x14ac:dyDescent="0.3">
      <c r="B1598" s="10"/>
      <c r="C1598" s="10"/>
      <c r="D1598" s="10"/>
      <c r="E1598" s="82"/>
      <c r="F1598" s="10"/>
      <c r="G1598" s="10"/>
      <c r="H1598" s="10"/>
    </row>
    <row r="1599" spans="2:8" x14ac:dyDescent="0.3">
      <c r="B1599" s="10"/>
      <c r="C1599" s="10"/>
      <c r="D1599" s="10"/>
      <c r="E1599" s="82"/>
      <c r="F1599" s="10"/>
      <c r="G1599" s="10"/>
      <c r="H1599" s="10"/>
    </row>
    <row r="1600" spans="2:8" x14ac:dyDescent="0.3">
      <c r="B1600" s="10"/>
      <c r="C1600" s="10"/>
      <c r="D1600" s="10"/>
      <c r="E1600" s="82"/>
      <c r="F1600" s="10"/>
      <c r="G1600" s="10"/>
      <c r="H1600" s="10"/>
    </row>
    <row r="1601" spans="2:8" x14ac:dyDescent="0.3">
      <c r="B1601" s="10"/>
      <c r="C1601" s="10"/>
      <c r="D1601" s="10"/>
      <c r="E1601" s="82"/>
      <c r="F1601" s="10"/>
      <c r="G1601" s="10"/>
      <c r="H1601" s="10"/>
    </row>
    <row r="1602" spans="2:8" x14ac:dyDescent="0.3">
      <c r="B1602" s="10"/>
      <c r="C1602" s="10"/>
      <c r="D1602" s="10"/>
      <c r="E1602" s="82"/>
      <c r="F1602" s="10"/>
      <c r="G1602" s="10"/>
      <c r="H1602" s="10"/>
    </row>
    <row r="1603" spans="2:8" x14ac:dyDescent="0.3">
      <c r="B1603" s="10"/>
      <c r="C1603" s="10"/>
      <c r="D1603" s="10"/>
      <c r="E1603" s="82"/>
      <c r="F1603" s="10"/>
      <c r="G1603" s="10"/>
      <c r="H1603" s="10"/>
    </row>
    <row r="1604" spans="2:8" x14ac:dyDescent="0.3">
      <c r="B1604" s="10"/>
      <c r="C1604" s="10"/>
      <c r="D1604" s="10"/>
      <c r="E1604" s="82"/>
      <c r="F1604" s="10"/>
      <c r="G1604" s="10"/>
      <c r="H1604" s="10"/>
    </row>
    <row r="1605" spans="2:8" x14ac:dyDescent="0.3">
      <c r="B1605" s="10"/>
      <c r="C1605" s="10"/>
      <c r="D1605" s="10"/>
      <c r="E1605" s="82"/>
      <c r="F1605" s="10"/>
      <c r="G1605" s="10"/>
      <c r="H1605" s="10"/>
    </row>
    <row r="1606" spans="2:8" x14ac:dyDescent="0.3">
      <c r="B1606" s="10"/>
      <c r="C1606" s="10"/>
      <c r="D1606" s="10"/>
      <c r="E1606" s="82"/>
      <c r="F1606" s="10"/>
      <c r="G1606" s="10"/>
      <c r="H1606" s="10"/>
    </row>
    <row r="1607" spans="2:8" x14ac:dyDescent="0.3">
      <c r="B1607" s="10"/>
      <c r="C1607" s="10"/>
      <c r="D1607" s="10"/>
      <c r="E1607" s="82"/>
      <c r="F1607" s="10"/>
      <c r="G1607" s="10"/>
      <c r="H1607" s="10"/>
    </row>
    <row r="1608" spans="2:8" x14ac:dyDescent="0.3">
      <c r="B1608" s="10"/>
      <c r="C1608" s="10"/>
      <c r="D1608" s="10"/>
      <c r="E1608" s="82"/>
      <c r="F1608" s="10"/>
      <c r="G1608" s="10"/>
      <c r="H1608" s="10"/>
    </row>
    <row r="1609" spans="2:8" x14ac:dyDescent="0.3">
      <c r="B1609" s="10"/>
      <c r="C1609" s="10"/>
      <c r="D1609" s="10"/>
      <c r="E1609" s="82"/>
      <c r="F1609" s="10"/>
      <c r="G1609" s="10"/>
      <c r="H1609" s="10"/>
    </row>
    <row r="1610" spans="2:8" x14ac:dyDescent="0.3">
      <c r="B1610" s="10"/>
      <c r="C1610" s="10"/>
      <c r="D1610" s="10"/>
      <c r="E1610" s="82"/>
      <c r="F1610" s="10"/>
      <c r="G1610" s="10"/>
      <c r="H1610" s="10"/>
    </row>
    <row r="1611" spans="2:8" x14ac:dyDescent="0.3">
      <c r="B1611" s="10"/>
      <c r="C1611" s="10"/>
      <c r="D1611" s="10"/>
      <c r="E1611" s="82"/>
      <c r="F1611" s="10"/>
      <c r="G1611" s="10"/>
      <c r="H1611" s="10"/>
    </row>
    <row r="1612" spans="2:8" x14ac:dyDescent="0.3">
      <c r="B1612" s="10"/>
      <c r="C1612" s="10"/>
      <c r="D1612" s="10"/>
      <c r="E1612" s="82"/>
      <c r="F1612" s="10"/>
      <c r="G1612" s="10"/>
      <c r="H1612" s="10"/>
    </row>
    <row r="1613" spans="2:8" x14ac:dyDescent="0.3">
      <c r="B1613" s="10"/>
      <c r="C1613" s="10"/>
      <c r="D1613" s="10"/>
      <c r="E1613" s="82"/>
      <c r="F1613" s="10"/>
      <c r="G1613" s="10"/>
      <c r="H1613" s="10"/>
    </row>
    <row r="1614" spans="2:8" x14ac:dyDescent="0.3">
      <c r="B1614" s="10"/>
      <c r="C1614" s="10"/>
      <c r="D1614" s="10"/>
      <c r="E1614" s="82"/>
      <c r="F1614" s="10"/>
      <c r="G1614" s="10"/>
      <c r="H1614" s="10"/>
    </row>
    <row r="1615" spans="2:8" x14ac:dyDescent="0.3">
      <c r="B1615" s="10"/>
      <c r="C1615" s="10"/>
      <c r="D1615" s="10"/>
      <c r="E1615" s="82"/>
      <c r="F1615" s="10"/>
      <c r="G1615" s="10"/>
      <c r="H1615" s="10"/>
    </row>
    <row r="1616" spans="2:8" x14ac:dyDescent="0.3">
      <c r="B1616" s="10"/>
      <c r="C1616" s="10"/>
      <c r="D1616" s="10"/>
      <c r="E1616" s="82"/>
      <c r="F1616" s="10"/>
      <c r="G1616" s="10"/>
      <c r="H1616" s="10"/>
    </row>
    <row r="1617" spans="2:8" x14ac:dyDescent="0.3">
      <c r="B1617" s="10"/>
      <c r="C1617" s="10"/>
      <c r="D1617" s="10"/>
      <c r="E1617" s="82"/>
      <c r="F1617" s="10"/>
      <c r="G1617" s="10"/>
      <c r="H1617" s="10"/>
    </row>
    <row r="1618" spans="2:8" x14ac:dyDescent="0.3">
      <c r="B1618" s="10"/>
      <c r="C1618" s="10"/>
      <c r="D1618" s="10"/>
      <c r="E1618" s="82"/>
      <c r="F1618" s="10"/>
      <c r="G1618" s="10"/>
      <c r="H1618" s="10"/>
    </row>
    <row r="1619" spans="2:8" x14ac:dyDescent="0.3">
      <c r="B1619" s="10"/>
      <c r="C1619" s="10"/>
      <c r="D1619" s="10"/>
      <c r="E1619" s="82"/>
      <c r="F1619" s="10"/>
      <c r="G1619" s="10"/>
      <c r="H1619" s="10"/>
    </row>
    <row r="1620" spans="2:8" x14ac:dyDescent="0.3">
      <c r="B1620" s="10"/>
      <c r="C1620" s="10"/>
      <c r="D1620" s="10"/>
      <c r="E1620" s="82"/>
      <c r="F1620" s="10"/>
      <c r="G1620" s="10"/>
      <c r="H1620" s="10"/>
    </row>
    <row r="1621" spans="2:8" x14ac:dyDescent="0.3">
      <c r="B1621" s="10"/>
      <c r="C1621" s="10"/>
      <c r="D1621" s="10"/>
      <c r="E1621" s="82"/>
      <c r="F1621" s="10"/>
      <c r="G1621" s="10"/>
      <c r="H1621" s="10"/>
    </row>
    <row r="1622" spans="2:8" x14ac:dyDescent="0.3">
      <c r="B1622" s="10"/>
      <c r="C1622" s="10"/>
      <c r="D1622" s="10"/>
      <c r="E1622" s="82"/>
      <c r="F1622" s="10"/>
      <c r="G1622" s="10"/>
      <c r="H1622" s="10"/>
    </row>
    <row r="1623" spans="2:8" x14ac:dyDescent="0.3">
      <c r="B1623" s="10"/>
      <c r="C1623" s="10"/>
      <c r="D1623" s="10"/>
      <c r="E1623" s="82"/>
      <c r="F1623" s="10"/>
      <c r="G1623" s="10"/>
      <c r="H1623" s="10"/>
    </row>
    <row r="1624" spans="2:8" x14ac:dyDescent="0.3">
      <c r="B1624" s="10"/>
      <c r="C1624" s="10"/>
      <c r="D1624" s="10"/>
      <c r="E1624" s="82"/>
      <c r="F1624" s="10"/>
      <c r="G1624" s="10"/>
      <c r="H1624" s="10"/>
    </row>
    <row r="1625" spans="2:8" x14ac:dyDescent="0.3">
      <c r="B1625" s="10"/>
      <c r="C1625" s="10"/>
      <c r="D1625" s="10"/>
      <c r="E1625" s="82"/>
      <c r="F1625" s="10"/>
      <c r="G1625" s="10"/>
      <c r="H1625" s="10"/>
    </row>
    <row r="1626" spans="2:8" x14ac:dyDescent="0.3">
      <c r="B1626" s="10"/>
      <c r="C1626" s="10"/>
      <c r="D1626" s="10"/>
      <c r="E1626" s="82"/>
      <c r="F1626" s="10"/>
      <c r="G1626" s="10"/>
      <c r="H1626" s="10"/>
    </row>
    <row r="1627" spans="2:8" x14ac:dyDescent="0.3">
      <c r="B1627" s="10"/>
      <c r="C1627" s="10"/>
      <c r="D1627" s="10"/>
      <c r="E1627" s="82"/>
      <c r="F1627" s="10"/>
      <c r="G1627" s="10"/>
      <c r="H1627" s="10"/>
    </row>
    <row r="1628" spans="2:8" x14ac:dyDescent="0.3">
      <c r="B1628" s="10"/>
      <c r="C1628" s="10"/>
      <c r="D1628" s="10"/>
      <c r="E1628" s="82"/>
      <c r="F1628" s="10"/>
      <c r="G1628" s="10"/>
      <c r="H1628" s="10"/>
    </row>
    <row r="1629" spans="2:8" x14ac:dyDescent="0.3">
      <c r="B1629" s="10"/>
      <c r="C1629" s="10"/>
      <c r="D1629" s="10"/>
      <c r="E1629" s="82"/>
      <c r="F1629" s="10"/>
      <c r="G1629" s="10"/>
      <c r="H1629" s="10"/>
    </row>
    <row r="1630" spans="2:8" x14ac:dyDescent="0.3">
      <c r="B1630" s="10"/>
      <c r="C1630" s="10"/>
      <c r="D1630" s="10"/>
      <c r="E1630" s="82"/>
      <c r="F1630" s="10"/>
      <c r="G1630" s="10"/>
      <c r="H1630" s="10"/>
    </row>
    <row r="1631" spans="2:8" x14ac:dyDescent="0.3">
      <c r="B1631" s="10"/>
      <c r="C1631" s="10"/>
      <c r="D1631" s="10"/>
      <c r="E1631" s="82"/>
      <c r="F1631" s="10"/>
      <c r="G1631" s="10"/>
      <c r="H1631" s="10"/>
    </row>
    <row r="1632" spans="2:8" x14ac:dyDescent="0.3">
      <c r="B1632" s="10"/>
      <c r="C1632" s="10"/>
      <c r="D1632" s="10"/>
      <c r="E1632" s="82"/>
      <c r="F1632" s="10"/>
      <c r="G1632" s="10"/>
      <c r="H1632" s="10"/>
    </row>
    <row r="1633" spans="2:8" x14ac:dyDescent="0.3">
      <c r="B1633" s="10"/>
      <c r="C1633" s="10"/>
      <c r="D1633" s="10"/>
      <c r="E1633" s="82"/>
      <c r="F1633" s="10"/>
      <c r="G1633" s="10"/>
      <c r="H1633" s="10"/>
    </row>
    <row r="1634" spans="2:8" x14ac:dyDescent="0.3">
      <c r="B1634" s="10"/>
      <c r="C1634" s="10"/>
      <c r="D1634" s="10"/>
      <c r="E1634" s="82"/>
      <c r="F1634" s="10"/>
      <c r="G1634" s="10"/>
      <c r="H1634" s="10"/>
    </row>
    <row r="1635" spans="2:8" x14ac:dyDescent="0.3">
      <c r="B1635" s="10"/>
      <c r="C1635" s="10"/>
      <c r="D1635" s="10"/>
      <c r="E1635" s="82"/>
      <c r="F1635" s="10"/>
      <c r="G1635" s="10"/>
      <c r="H1635" s="10"/>
    </row>
    <row r="1636" spans="2:8" x14ac:dyDescent="0.3">
      <c r="B1636" s="10"/>
      <c r="C1636" s="10"/>
      <c r="D1636" s="10"/>
      <c r="E1636" s="82"/>
      <c r="F1636" s="10"/>
      <c r="G1636" s="10"/>
      <c r="H1636" s="10"/>
    </row>
    <row r="1637" spans="2:8" x14ac:dyDescent="0.3">
      <c r="B1637" s="10"/>
      <c r="C1637" s="10"/>
      <c r="D1637" s="10"/>
      <c r="E1637" s="82"/>
      <c r="F1637" s="10"/>
      <c r="G1637" s="10"/>
      <c r="H1637" s="10"/>
    </row>
    <row r="1638" spans="2:8" x14ac:dyDescent="0.3">
      <c r="B1638" s="10"/>
      <c r="C1638" s="10"/>
      <c r="D1638" s="10"/>
      <c r="E1638" s="82"/>
      <c r="F1638" s="10"/>
      <c r="G1638" s="10"/>
      <c r="H1638" s="10"/>
    </row>
    <row r="1639" spans="2:8" x14ac:dyDescent="0.3">
      <c r="B1639" s="10"/>
      <c r="C1639" s="10"/>
      <c r="D1639" s="10"/>
      <c r="E1639" s="82"/>
      <c r="F1639" s="10"/>
      <c r="G1639" s="10"/>
      <c r="H1639" s="10"/>
    </row>
    <row r="1640" spans="2:8" x14ac:dyDescent="0.3">
      <c r="B1640" s="10"/>
      <c r="C1640" s="10"/>
      <c r="D1640" s="10"/>
      <c r="E1640" s="82"/>
      <c r="F1640" s="10"/>
      <c r="G1640" s="10"/>
      <c r="H1640" s="10"/>
    </row>
    <row r="1641" spans="2:8" x14ac:dyDescent="0.3">
      <c r="B1641" s="10"/>
      <c r="C1641" s="10"/>
      <c r="D1641" s="10"/>
      <c r="E1641" s="82"/>
      <c r="F1641" s="10"/>
      <c r="G1641" s="10"/>
      <c r="H1641" s="10"/>
    </row>
    <row r="1642" spans="2:8" x14ac:dyDescent="0.3">
      <c r="B1642" s="10"/>
      <c r="C1642" s="10"/>
      <c r="D1642" s="10"/>
      <c r="E1642" s="82"/>
      <c r="F1642" s="10"/>
      <c r="G1642" s="10"/>
      <c r="H1642" s="10"/>
    </row>
    <row r="1643" spans="2:8" x14ac:dyDescent="0.3">
      <c r="B1643" s="10"/>
      <c r="C1643" s="10"/>
      <c r="D1643" s="10"/>
      <c r="E1643" s="82"/>
      <c r="F1643" s="10"/>
      <c r="G1643" s="10"/>
      <c r="H1643" s="10"/>
    </row>
    <row r="1644" spans="2:8" x14ac:dyDescent="0.3">
      <c r="B1644" s="10"/>
      <c r="C1644" s="10"/>
      <c r="D1644" s="10"/>
      <c r="E1644" s="82"/>
      <c r="F1644" s="10"/>
      <c r="G1644" s="10"/>
      <c r="H1644" s="10"/>
    </row>
    <row r="1645" spans="2:8" x14ac:dyDescent="0.3">
      <c r="B1645" s="10"/>
      <c r="C1645" s="10"/>
      <c r="D1645" s="10"/>
      <c r="E1645" s="82"/>
      <c r="F1645" s="10"/>
      <c r="G1645" s="10"/>
      <c r="H1645" s="10"/>
    </row>
    <row r="1646" spans="2:8" x14ac:dyDescent="0.3">
      <c r="B1646" s="10"/>
      <c r="C1646" s="10"/>
      <c r="D1646" s="10"/>
      <c r="E1646" s="82"/>
      <c r="F1646" s="10"/>
      <c r="G1646" s="10"/>
      <c r="H1646" s="10"/>
    </row>
    <row r="1647" spans="2:8" x14ac:dyDescent="0.3">
      <c r="B1647" s="10"/>
      <c r="C1647" s="10"/>
      <c r="D1647" s="10"/>
      <c r="E1647" s="82"/>
      <c r="F1647" s="10"/>
      <c r="G1647" s="10"/>
      <c r="H1647" s="10"/>
    </row>
    <row r="1648" spans="2:8" x14ac:dyDescent="0.3">
      <c r="B1648" s="10"/>
      <c r="C1648" s="10"/>
      <c r="D1648" s="10"/>
      <c r="E1648" s="82"/>
      <c r="F1648" s="10"/>
      <c r="G1648" s="10"/>
      <c r="H1648" s="10"/>
    </row>
    <row r="1649" spans="2:8" x14ac:dyDescent="0.3">
      <c r="B1649" s="10"/>
      <c r="C1649" s="10"/>
      <c r="D1649" s="10"/>
      <c r="E1649" s="82"/>
      <c r="F1649" s="10"/>
      <c r="G1649" s="10"/>
      <c r="H1649" s="10"/>
    </row>
    <row r="1650" spans="2:8" x14ac:dyDescent="0.3">
      <c r="B1650" s="10"/>
      <c r="C1650" s="10"/>
      <c r="D1650" s="10"/>
      <c r="E1650" s="82"/>
      <c r="F1650" s="10"/>
      <c r="G1650" s="10"/>
      <c r="H1650" s="10"/>
    </row>
    <row r="1651" spans="2:8" x14ac:dyDescent="0.3">
      <c r="B1651" s="10"/>
      <c r="C1651" s="10"/>
      <c r="D1651" s="10"/>
      <c r="E1651" s="82"/>
      <c r="F1651" s="10"/>
      <c r="G1651" s="10"/>
      <c r="H1651" s="10"/>
    </row>
    <row r="1652" spans="2:8" x14ac:dyDescent="0.3">
      <c r="B1652" s="10"/>
      <c r="C1652" s="10"/>
      <c r="D1652" s="10"/>
      <c r="E1652" s="82"/>
      <c r="F1652" s="10"/>
      <c r="G1652" s="10"/>
      <c r="H1652" s="10"/>
    </row>
    <row r="1653" spans="2:8" x14ac:dyDescent="0.3">
      <c r="B1653" s="10"/>
      <c r="C1653" s="10"/>
      <c r="D1653" s="10"/>
      <c r="E1653" s="82"/>
      <c r="F1653" s="10"/>
      <c r="G1653" s="10"/>
      <c r="H1653" s="10"/>
    </row>
    <row r="1654" spans="2:8" x14ac:dyDescent="0.3">
      <c r="B1654" s="10"/>
      <c r="C1654" s="10"/>
      <c r="D1654" s="10"/>
      <c r="E1654" s="82"/>
      <c r="F1654" s="10"/>
      <c r="G1654" s="10"/>
      <c r="H1654" s="10"/>
    </row>
    <row r="1655" spans="2:8" x14ac:dyDescent="0.3">
      <c r="B1655" s="10"/>
      <c r="C1655" s="10"/>
      <c r="D1655" s="10"/>
      <c r="E1655" s="82"/>
      <c r="F1655" s="10"/>
      <c r="G1655" s="10"/>
      <c r="H1655" s="10"/>
    </row>
    <row r="1656" spans="2:8" x14ac:dyDescent="0.3">
      <c r="B1656" s="10"/>
      <c r="C1656" s="10"/>
      <c r="D1656" s="10"/>
      <c r="E1656" s="82"/>
      <c r="F1656" s="10"/>
      <c r="G1656" s="10"/>
      <c r="H1656" s="10"/>
    </row>
    <row r="1657" spans="2:8" x14ac:dyDescent="0.3">
      <c r="B1657" s="10"/>
      <c r="C1657" s="10"/>
      <c r="D1657" s="10"/>
      <c r="E1657" s="82"/>
      <c r="F1657" s="10"/>
      <c r="G1657" s="10"/>
      <c r="H1657" s="10"/>
    </row>
    <row r="1658" spans="2:8" x14ac:dyDescent="0.3">
      <c r="B1658" s="10"/>
      <c r="C1658" s="10"/>
      <c r="D1658" s="10"/>
      <c r="E1658" s="82"/>
      <c r="F1658" s="10"/>
      <c r="G1658" s="10"/>
      <c r="H1658" s="10"/>
    </row>
    <row r="1659" spans="2:8" x14ac:dyDescent="0.3">
      <c r="B1659" s="10"/>
      <c r="C1659" s="10"/>
      <c r="D1659" s="10"/>
      <c r="E1659" s="82"/>
      <c r="F1659" s="10"/>
      <c r="G1659" s="10"/>
      <c r="H1659" s="10"/>
    </row>
    <row r="1660" spans="2:8" x14ac:dyDescent="0.3">
      <c r="B1660" s="10"/>
      <c r="C1660" s="10"/>
      <c r="D1660" s="10"/>
      <c r="E1660" s="82"/>
      <c r="F1660" s="10"/>
      <c r="G1660" s="10"/>
      <c r="H1660" s="10"/>
    </row>
    <row r="1661" spans="2:8" x14ac:dyDescent="0.3">
      <c r="B1661" s="10"/>
      <c r="C1661" s="10"/>
      <c r="D1661" s="10"/>
      <c r="E1661" s="82"/>
      <c r="F1661" s="10"/>
      <c r="G1661" s="10"/>
      <c r="H1661" s="10"/>
    </row>
    <row r="1662" spans="2:8" x14ac:dyDescent="0.3">
      <c r="B1662" s="10"/>
      <c r="C1662" s="10"/>
      <c r="D1662" s="10"/>
      <c r="E1662" s="82"/>
      <c r="F1662" s="10"/>
      <c r="G1662" s="10"/>
      <c r="H1662" s="10"/>
    </row>
    <row r="1663" spans="2:8" x14ac:dyDescent="0.3">
      <c r="B1663" s="10"/>
      <c r="C1663" s="10"/>
      <c r="D1663" s="10"/>
      <c r="E1663" s="82"/>
      <c r="F1663" s="10"/>
      <c r="G1663" s="10"/>
      <c r="H1663" s="10"/>
    </row>
    <row r="1664" spans="2:8" x14ac:dyDescent="0.3">
      <c r="B1664" s="10"/>
      <c r="C1664" s="10"/>
      <c r="D1664" s="10"/>
      <c r="E1664" s="82"/>
      <c r="F1664" s="10"/>
      <c r="G1664" s="10"/>
      <c r="H1664" s="10"/>
    </row>
    <row r="1665" spans="2:8" x14ac:dyDescent="0.3">
      <c r="B1665" s="10"/>
      <c r="C1665" s="10"/>
      <c r="D1665" s="10"/>
      <c r="E1665" s="82"/>
      <c r="F1665" s="10"/>
      <c r="G1665" s="10"/>
      <c r="H1665" s="10"/>
    </row>
    <row r="1666" spans="2:8" x14ac:dyDescent="0.3">
      <c r="B1666" s="10"/>
      <c r="C1666" s="10"/>
      <c r="D1666" s="10"/>
      <c r="E1666" s="82"/>
      <c r="F1666" s="10"/>
      <c r="G1666" s="10"/>
      <c r="H1666" s="10"/>
    </row>
    <row r="1667" spans="2:8" x14ac:dyDescent="0.3">
      <c r="B1667" s="10"/>
      <c r="C1667" s="10"/>
      <c r="D1667" s="10"/>
      <c r="E1667" s="82"/>
      <c r="F1667" s="10"/>
      <c r="G1667" s="10"/>
      <c r="H1667" s="10"/>
    </row>
    <row r="1668" spans="2:8" x14ac:dyDescent="0.3">
      <c r="B1668" s="10"/>
      <c r="C1668" s="10"/>
      <c r="D1668" s="10"/>
      <c r="E1668" s="82"/>
      <c r="F1668" s="10"/>
      <c r="G1668" s="10"/>
      <c r="H1668" s="10"/>
    </row>
    <row r="1669" spans="2:8" x14ac:dyDescent="0.3">
      <c r="B1669" s="10"/>
      <c r="C1669" s="10"/>
      <c r="D1669" s="10"/>
      <c r="E1669" s="82"/>
      <c r="F1669" s="10"/>
      <c r="G1669" s="10"/>
      <c r="H1669" s="10"/>
    </row>
    <row r="1670" spans="2:8" x14ac:dyDescent="0.3">
      <c r="B1670" s="10"/>
      <c r="C1670" s="10"/>
      <c r="D1670" s="10"/>
      <c r="E1670" s="82"/>
      <c r="F1670" s="10"/>
      <c r="G1670" s="10"/>
      <c r="H1670" s="10"/>
    </row>
    <row r="1671" spans="2:8" x14ac:dyDescent="0.3">
      <c r="B1671" s="10"/>
      <c r="C1671" s="10"/>
      <c r="D1671" s="10"/>
      <c r="E1671" s="82"/>
      <c r="F1671" s="10"/>
      <c r="G1671" s="10"/>
      <c r="H1671" s="10"/>
    </row>
    <row r="1672" spans="2:8" x14ac:dyDescent="0.3">
      <c r="B1672" s="10"/>
      <c r="C1672" s="10"/>
      <c r="D1672" s="10"/>
      <c r="E1672" s="82"/>
      <c r="F1672" s="10"/>
      <c r="G1672" s="10"/>
      <c r="H1672" s="10"/>
    </row>
    <row r="1673" spans="2:8" x14ac:dyDescent="0.3">
      <c r="B1673" s="10"/>
      <c r="C1673" s="10"/>
      <c r="D1673" s="10"/>
      <c r="E1673" s="82"/>
      <c r="F1673" s="10"/>
      <c r="G1673" s="10"/>
      <c r="H1673" s="10"/>
    </row>
    <row r="1674" spans="2:8" x14ac:dyDescent="0.3">
      <c r="B1674" s="10"/>
      <c r="C1674" s="10"/>
      <c r="D1674" s="10"/>
      <c r="E1674" s="82"/>
      <c r="F1674" s="10"/>
      <c r="G1674" s="10"/>
      <c r="H1674" s="10"/>
    </row>
    <row r="1675" spans="2:8" x14ac:dyDescent="0.3">
      <c r="B1675" s="10"/>
      <c r="C1675" s="10"/>
      <c r="D1675" s="10"/>
      <c r="E1675" s="82"/>
      <c r="F1675" s="10"/>
      <c r="G1675" s="10"/>
      <c r="H1675" s="10"/>
    </row>
    <row r="1676" spans="2:8" x14ac:dyDescent="0.3">
      <c r="B1676" s="10"/>
      <c r="C1676" s="10"/>
      <c r="D1676" s="10"/>
      <c r="E1676" s="82"/>
      <c r="F1676" s="10"/>
      <c r="G1676" s="10"/>
      <c r="H1676" s="10"/>
    </row>
    <row r="1677" spans="2:8" x14ac:dyDescent="0.3">
      <c r="B1677" s="10"/>
      <c r="C1677" s="10"/>
      <c r="D1677" s="10"/>
      <c r="E1677" s="82"/>
      <c r="F1677" s="10"/>
      <c r="G1677" s="10"/>
      <c r="H1677" s="10"/>
    </row>
    <row r="1678" spans="2:8" x14ac:dyDescent="0.3">
      <c r="B1678" s="10"/>
      <c r="C1678" s="10"/>
      <c r="D1678" s="10"/>
      <c r="E1678" s="82"/>
      <c r="F1678" s="10"/>
      <c r="G1678" s="10"/>
      <c r="H1678" s="10"/>
    </row>
    <row r="1679" spans="2:8" x14ac:dyDescent="0.3">
      <c r="B1679" s="10"/>
      <c r="C1679" s="10"/>
      <c r="D1679" s="10"/>
      <c r="E1679" s="82"/>
      <c r="F1679" s="10"/>
      <c r="G1679" s="10"/>
      <c r="H1679" s="10"/>
    </row>
    <row r="1680" spans="2:8" x14ac:dyDescent="0.3">
      <c r="B1680" s="10"/>
      <c r="C1680" s="10"/>
      <c r="D1680" s="10"/>
      <c r="E1680" s="82"/>
      <c r="F1680" s="10"/>
      <c r="G1680" s="10"/>
      <c r="H1680" s="10"/>
    </row>
    <row r="1681" spans="2:8" x14ac:dyDescent="0.3">
      <c r="B1681" s="10"/>
      <c r="C1681" s="10"/>
      <c r="D1681" s="10"/>
      <c r="E1681" s="82"/>
      <c r="F1681" s="10"/>
      <c r="G1681" s="10"/>
      <c r="H1681" s="10"/>
    </row>
    <row r="1682" spans="2:8" x14ac:dyDescent="0.3">
      <c r="B1682" s="10"/>
      <c r="C1682" s="10"/>
      <c r="D1682" s="10"/>
      <c r="E1682" s="82"/>
      <c r="F1682" s="10"/>
      <c r="G1682" s="10"/>
      <c r="H1682" s="10"/>
    </row>
    <row r="1683" spans="2:8" x14ac:dyDescent="0.3">
      <c r="B1683" s="10"/>
      <c r="C1683" s="10"/>
      <c r="D1683" s="10"/>
      <c r="E1683" s="82"/>
      <c r="F1683" s="10"/>
      <c r="G1683" s="10"/>
      <c r="H1683" s="10"/>
    </row>
    <row r="1684" spans="2:8" x14ac:dyDescent="0.3">
      <c r="B1684" s="10"/>
      <c r="C1684" s="10"/>
      <c r="D1684" s="10"/>
      <c r="E1684" s="82"/>
      <c r="F1684" s="10"/>
      <c r="G1684" s="10"/>
      <c r="H1684" s="10"/>
    </row>
    <row r="1685" spans="2:8" x14ac:dyDescent="0.3">
      <c r="B1685" s="10"/>
      <c r="C1685" s="10"/>
      <c r="D1685" s="10"/>
      <c r="E1685" s="82"/>
      <c r="F1685" s="10"/>
      <c r="G1685" s="10"/>
      <c r="H1685" s="10"/>
    </row>
    <row r="1686" spans="2:8" x14ac:dyDescent="0.3">
      <c r="B1686" s="10"/>
      <c r="C1686" s="10"/>
      <c r="D1686" s="10"/>
      <c r="E1686" s="82"/>
      <c r="F1686" s="10"/>
      <c r="G1686" s="10"/>
      <c r="H1686" s="10"/>
    </row>
    <row r="1687" spans="2:8" x14ac:dyDescent="0.3">
      <c r="B1687" s="10"/>
      <c r="C1687" s="10"/>
      <c r="D1687" s="10"/>
      <c r="E1687" s="82"/>
      <c r="F1687" s="10"/>
      <c r="G1687" s="10"/>
      <c r="H1687" s="10"/>
    </row>
    <row r="1688" spans="2:8" x14ac:dyDescent="0.3">
      <c r="B1688" s="10"/>
      <c r="C1688" s="10"/>
      <c r="D1688" s="10"/>
      <c r="E1688" s="82"/>
      <c r="F1688" s="10"/>
      <c r="G1688" s="10"/>
      <c r="H1688" s="10"/>
    </row>
    <row r="1689" spans="2:8" x14ac:dyDescent="0.3">
      <c r="B1689" s="10"/>
      <c r="C1689" s="10"/>
      <c r="D1689" s="10"/>
      <c r="E1689" s="82"/>
      <c r="F1689" s="10"/>
      <c r="G1689" s="10"/>
      <c r="H1689" s="10"/>
    </row>
    <row r="1690" spans="2:8" x14ac:dyDescent="0.3">
      <c r="B1690" s="10"/>
      <c r="C1690" s="10"/>
      <c r="D1690" s="10"/>
      <c r="E1690" s="82"/>
      <c r="F1690" s="10"/>
      <c r="G1690" s="10"/>
      <c r="H1690" s="10"/>
    </row>
    <row r="1691" spans="2:8" x14ac:dyDescent="0.3">
      <c r="B1691" s="10"/>
      <c r="C1691" s="10"/>
      <c r="D1691" s="10"/>
      <c r="E1691" s="82"/>
      <c r="F1691" s="10"/>
      <c r="G1691" s="10"/>
      <c r="H1691" s="10"/>
    </row>
    <row r="1692" spans="2:8" x14ac:dyDescent="0.3">
      <c r="B1692" s="10"/>
      <c r="C1692" s="10"/>
      <c r="D1692" s="10"/>
      <c r="E1692" s="82"/>
      <c r="F1692" s="10"/>
      <c r="G1692" s="10"/>
      <c r="H1692" s="10"/>
    </row>
    <row r="1693" spans="2:8" x14ac:dyDescent="0.3">
      <c r="B1693" s="10"/>
      <c r="C1693" s="10"/>
      <c r="D1693" s="10"/>
      <c r="E1693" s="82"/>
      <c r="F1693" s="10"/>
      <c r="G1693" s="10"/>
      <c r="H1693" s="10"/>
    </row>
    <row r="1694" spans="2:8" x14ac:dyDescent="0.3">
      <c r="B1694" s="10"/>
      <c r="C1694" s="10"/>
      <c r="D1694" s="10"/>
      <c r="E1694" s="82"/>
      <c r="F1694" s="10"/>
      <c r="G1694" s="10"/>
      <c r="H1694" s="10"/>
    </row>
    <row r="1695" spans="2:8" x14ac:dyDescent="0.3">
      <c r="B1695" s="10"/>
      <c r="C1695" s="10"/>
      <c r="D1695" s="10"/>
      <c r="E1695" s="82"/>
      <c r="F1695" s="10"/>
      <c r="G1695" s="10"/>
      <c r="H1695" s="10"/>
    </row>
    <row r="1696" spans="2:8" x14ac:dyDescent="0.3">
      <c r="B1696" s="10"/>
      <c r="C1696" s="10"/>
      <c r="D1696" s="10"/>
      <c r="E1696" s="82"/>
      <c r="F1696" s="10"/>
      <c r="G1696" s="10"/>
      <c r="H1696" s="10"/>
    </row>
    <row r="1697" spans="2:8" x14ac:dyDescent="0.3">
      <c r="B1697" s="10"/>
      <c r="C1697" s="10"/>
      <c r="D1697" s="10"/>
      <c r="E1697" s="82"/>
      <c r="F1697" s="10"/>
      <c r="G1697" s="10"/>
      <c r="H1697" s="10"/>
    </row>
    <row r="1698" spans="2:8" x14ac:dyDescent="0.3">
      <c r="B1698" s="10"/>
      <c r="C1698" s="10"/>
      <c r="D1698" s="10"/>
      <c r="E1698" s="82"/>
      <c r="F1698" s="10"/>
      <c r="G1698" s="10"/>
      <c r="H1698" s="10"/>
    </row>
    <row r="1699" spans="2:8" x14ac:dyDescent="0.3">
      <c r="B1699" s="10"/>
      <c r="C1699" s="10"/>
      <c r="D1699" s="10"/>
      <c r="E1699" s="82"/>
      <c r="F1699" s="10"/>
      <c r="G1699" s="10"/>
      <c r="H1699" s="10"/>
    </row>
    <row r="1700" spans="2:8" x14ac:dyDescent="0.3">
      <c r="B1700" s="10"/>
      <c r="C1700" s="10"/>
      <c r="D1700" s="10"/>
      <c r="E1700" s="82"/>
      <c r="F1700" s="10"/>
      <c r="G1700" s="10"/>
      <c r="H1700" s="10"/>
    </row>
    <row r="1701" spans="2:8" x14ac:dyDescent="0.3">
      <c r="B1701" s="10"/>
      <c r="C1701" s="10"/>
      <c r="D1701" s="10"/>
      <c r="E1701" s="82"/>
      <c r="F1701" s="10"/>
      <c r="G1701" s="10"/>
      <c r="H1701" s="10"/>
    </row>
    <row r="1702" spans="2:8" x14ac:dyDescent="0.3">
      <c r="B1702" s="10"/>
      <c r="C1702" s="10"/>
      <c r="D1702" s="10"/>
      <c r="E1702" s="82"/>
      <c r="F1702" s="10"/>
      <c r="G1702" s="10"/>
      <c r="H1702" s="10"/>
    </row>
    <row r="1703" spans="2:8" x14ac:dyDescent="0.3">
      <c r="B1703" s="10"/>
      <c r="C1703" s="10"/>
      <c r="D1703" s="10"/>
      <c r="E1703" s="82"/>
      <c r="F1703" s="10"/>
      <c r="G1703" s="10"/>
      <c r="H1703" s="10"/>
    </row>
    <row r="1704" spans="2:8" x14ac:dyDescent="0.3">
      <c r="B1704" s="10"/>
      <c r="C1704" s="10"/>
      <c r="D1704" s="10"/>
      <c r="E1704" s="82"/>
      <c r="F1704" s="10"/>
      <c r="G1704" s="10"/>
      <c r="H1704" s="10"/>
    </row>
    <row r="1705" spans="2:8" x14ac:dyDescent="0.3">
      <c r="B1705" s="10"/>
      <c r="C1705" s="10"/>
      <c r="D1705" s="10"/>
      <c r="E1705" s="82"/>
      <c r="F1705" s="10"/>
      <c r="G1705" s="10"/>
      <c r="H1705" s="10"/>
    </row>
    <row r="1706" spans="2:8" x14ac:dyDescent="0.3">
      <c r="B1706" s="10"/>
      <c r="C1706" s="10"/>
      <c r="D1706" s="10"/>
      <c r="E1706" s="82"/>
      <c r="F1706" s="10"/>
      <c r="G1706" s="10"/>
      <c r="H1706" s="10"/>
    </row>
    <row r="1707" spans="2:8" x14ac:dyDescent="0.3">
      <c r="B1707" s="10"/>
      <c r="C1707" s="10"/>
      <c r="D1707" s="10"/>
      <c r="E1707" s="82"/>
      <c r="F1707" s="10"/>
      <c r="G1707" s="10"/>
      <c r="H1707" s="10"/>
    </row>
    <row r="1708" spans="2:8" x14ac:dyDescent="0.3">
      <c r="B1708" s="10"/>
      <c r="C1708" s="10"/>
      <c r="D1708" s="10"/>
      <c r="E1708" s="82"/>
      <c r="F1708" s="10"/>
      <c r="G1708" s="10"/>
      <c r="H1708" s="10"/>
    </row>
    <row r="1709" spans="2:8" x14ac:dyDescent="0.3">
      <c r="B1709" s="10"/>
      <c r="C1709" s="10"/>
      <c r="D1709" s="10"/>
      <c r="E1709" s="82"/>
      <c r="F1709" s="10"/>
      <c r="G1709" s="10"/>
      <c r="H1709" s="10"/>
    </row>
    <row r="1710" spans="2:8" x14ac:dyDescent="0.3">
      <c r="B1710" s="10"/>
      <c r="C1710" s="10"/>
      <c r="D1710" s="10"/>
      <c r="E1710" s="82"/>
      <c r="F1710" s="10"/>
      <c r="G1710" s="10"/>
      <c r="H1710" s="10"/>
    </row>
    <row r="1711" spans="2:8" x14ac:dyDescent="0.3">
      <c r="B1711" s="10"/>
      <c r="C1711" s="10"/>
      <c r="D1711" s="10"/>
      <c r="E1711" s="82"/>
      <c r="F1711" s="10"/>
      <c r="G1711" s="10"/>
      <c r="H1711" s="10"/>
    </row>
    <row r="1712" spans="2:8" x14ac:dyDescent="0.3">
      <c r="B1712" s="10"/>
      <c r="C1712" s="10"/>
      <c r="D1712" s="10"/>
      <c r="E1712" s="82"/>
      <c r="F1712" s="10"/>
      <c r="G1712" s="10"/>
      <c r="H1712" s="10"/>
    </row>
    <row r="1713" spans="2:8" x14ac:dyDescent="0.3">
      <c r="B1713" s="10"/>
      <c r="C1713" s="10"/>
      <c r="D1713" s="10"/>
      <c r="E1713" s="82"/>
      <c r="F1713" s="10"/>
      <c r="G1713" s="10"/>
      <c r="H1713" s="10"/>
    </row>
    <row r="1714" spans="2:8" x14ac:dyDescent="0.3">
      <c r="B1714" s="10"/>
      <c r="C1714" s="10"/>
      <c r="D1714" s="10"/>
      <c r="E1714" s="82"/>
      <c r="F1714" s="10"/>
      <c r="G1714" s="10"/>
      <c r="H1714" s="10"/>
    </row>
    <row r="1715" spans="2:8" x14ac:dyDescent="0.3">
      <c r="B1715" s="10"/>
      <c r="C1715" s="10"/>
      <c r="D1715" s="10"/>
      <c r="E1715" s="82"/>
      <c r="F1715" s="10"/>
      <c r="G1715" s="10"/>
      <c r="H1715" s="10"/>
    </row>
    <row r="1716" spans="2:8" x14ac:dyDescent="0.3">
      <c r="B1716" s="10"/>
      <c r="C1716" s="10"/>
      <c r="D1716" s="10"/>
      <c r="E1716" s="82"/>
      <c r="F1716" s="10"/>
      <c r="G1716" s="10"/>
      <c r="H1716" s="10"/>
    </row>
    <row r="1717" spans="2:8" x14ac:dyDescent="0.3">
      <c r="B1717" s="10"/>
      <c r="C1717" s="10"/>
      <c r="D1717" s="10"/>
      <c r="E1717" s="82"/>
      <c r="F1717" s="10"/>
      <c r="G1717" s="10"/>
      <c r="H1717" s="10"/>
    </row>
    <row r="1718" spans="2:8" x14ac:dyDescent="0.3">
      <c r="B1718" s="10"/>
      <c r="C1718" s="10"/>
      <c r="D1718" s="10"/>
      <c r="E1718" s="82"/>
      <c r="F1718" s="10"/>
      <c r="G1718" s="10"/>
      <c r="H1718" s="10"/>
    </row>
    <row r="1719" spans="2:8" x14ac:dyDescent="0.3">
      <c r="B1719" s="10"/>
      <c r="C1719" s="10"/>
      <c r="D1719" s="10"/>
      <c r="E1719" s="82"/>
      <c r="F1719" s="10"/>
      <c r="G1719" s="10"/>
      <c r="H1719" s="10"/>
    </row>
    <row r="1720" spans="2:8" x14ac:dyDescent="0.3">
      <c r="B1720" s="10"/>
      <c r="C1720" s="10"/>
      <c r="D1720" s="10"/>
      <c r="E1720" s="82"/>
      <c r="F1720" s="10"/>
      <c r="G1720" s="10"/>
      <c r="H1720" s="10"/>
    </row>
    <row r="1721" spans="2:8" x14ac:dyDescent="0.3">
      <c r="B1721" s="10"/>
      <c r="C1721" s="10"/>
      <c r="D1721" s="10"/>
      <c r="E1721" s="82"/>
      <c r="F1721" s="10"/>
      <c r="G1721" s="10"/>
      <c r="H1721" s="10"/>
    </row>
    <row r="1722" spans="2:8" x14ac:dyDescent="0.3">
      <c r="B1722" s="10"/>
      <c r="C1722" s="10"/>
      <c r="D1722" s="10"/>
      <c r="E1722" s="82"/>
      <c r="F1722" s="10"/>
      <c r="G1722" s="10"/>
      <c r="H1722" s="10"/>
    </row>
    <row r="1723" spans="2:8" x14ac:dyDescent="0.3">
      <c r="B1723" s="10"/>
      <c r="C1723" s="10"/>
      <c r="D1723" s="10"/>
      <c r="E1723" s="82"/>
      <c r="F1723" s="10"/>
      <c r="G1723" s="10"/>
      <c r="H1723" s="10"/>
    </row>
    <row r="1724" spans="2:8" x14ac:dyDescent="0.3">
      <c r="B1724" s="10"/>
      <c r="C1724" s="10"/>
      <c r="D1724" s="10"/>
      <c r="E1724" s="82"/>
      <c r="F1724" s="10"/>
      <c r="G1724" s="10"/>
      <c r="H1724" s="10"/>
    </row>
    <row r="1725" spans="2:8" x14ac:dyDescent="0.3">
      <c r="B1725" s="10"/>
      <c r="C1725" s="10"/>
      <c r="D1725" s="10"/>
      <c r="E1725" s="82"/>
      <c r="F1725" s="10"/>
      <c r="G1725" s="10"/>
      <c r="H1725" s="10"/>
    </row>
    <row r="1726" spans="2:8" x14ac:dyDescent="0.3">
      <c r="B1726" s="10"/>
      <c r="C1726" s="10"/>
      <c r="D1726" s="10"/>
      <c r="E1726" s="82"/>
      <c r="F1726" s="10"/>
      <c r="G1726" s="10"/>
      <c r="H1726" s="10"/>
    </row>
    <row r="1727" spans="2:8" x14ac:dyDescent="0.3">
      <c r="B1727" s="10"/>
      <c r="C1727" s="10"/>
      <c r="D1727" s="10"/>
      <c r="E1727" s="82"/>
      <c r="F1727" s="10"/>
      <c r="G1727" s="10"/>
      <c r="H1727" s="10"/>
    </row>
    <row r="1728" spans="2:8" x14ac:dyDescent="0.3">
      <c r="B1728" s="10"/>
      <c r="C1728" s="10"/>
      <c r="D1728" s="10"/>
      <c r="E1728" s="82"/>
      <c r="F1728" s="10"/>
      <c r="G1728" s="10"/>
      <c r="H1728" s="10"/>
    </row>
    <row r="1729" spans="2:8" x14ac:dyDescent="0.3">
      <c r="B1729" s="10"/>
      <c r="C1729" s="10"/>
      <c r="D1729" s="10"/>
      <c r="E1729" s="82"/>
      <c r="F1729" s="10"/>
      <c r="G1729" s="10"/>
      <c r="H1729" s="10"/>
    </row>
    <row r="1730" spans="2:8" x14ac:dyDescent="0.3">
      <c r="B1730" s="10"/>
      <c r="C1730" s="10"/>
      <c r="D1730" s="10"/>
      <c r="E1730" s="82"/>
      <c r="F1730" s="10"/>
      <c r="G1730" s="10"/>
      <c r="H1730" s="10"/>
    </row>
    <row r="1731" spans="2:8" x14ac:dyDescent="0.3">
      <c r="B1731" s="10"/>
      <c r="C1731" s="10"/>
      <c r="D1731" s="10"/>
      <c r="E1731" s="82"/>
      <c r="F1731" s="10"/>
      <c r="G1731" s="10"/>
      <c r="H1731" s="10"/>
    </row>
    <row r="1732" spans="2:8" x14ac:dyDescent="0.3">
      <c r="B1732" s="10"/>
      <c r="C1732" s="10"/>
      <c r="D1732" s="10"/>
      <c r="E1732" s="82"/>
      <c r="F1732" s="10"/>
      <c r="G1732" s="10"/>
      <c r="H1732" s="10"/>
    </row>
    <row r="1733" spans="2:8" x14ac:dyDescent="0.3">
      <c r="B1733" s="10"/>
      <c r="C1733" s="10"/>
      <c r="D1733" s="10"/>
      <c r="E1733" s="82"/>
      <c r="F1733" s="10"/>
      <c r="G1733" s="10"/>
      <c r="H1733" s="10"/>
    </row>
    <row r="1734" spans="2:8" x14ac:dyDescent="0.3">
      <c r="B1734" s="10"/>
      <c r="C1734" s="10"/>
      <c r="D1734" s="10"/>
      <c r="E1734" s="82"/>
      <c r="F1734" s="10"/>
      <c r="G1734" s="10"/>
      <c r="H1734" s="10"/>
    </row>
    <row r="1735" spans="2:8" x14ac:dyDescent="0.3">
      <c r="B1735" s="10"/>
      <c r="C1735" s="10"/>
      <c r="D1735" s="10"/>
      <c r="E1735" s="82"/>
      <c r="F1735" s="10"/>
      <c r="G1735" s="10"/>
      <c r="H1735" s="10"/>
    </row>
    <row r="1736" spans="2:8" x14ac:dyDescent="0.3">
      <c r="B1736" s="10"/>
      <c r="C1736" s="10"/>
      <c r="D1736" s="10"/>
      <c r="E1736" s="82"/>
      <c r="F1736" s="10"/>
      <c r="G1736" s="10"/>
      <c r="H1736" s="10"/>
    </row>
    <row r="1737" spans="2:8" x14ac:dyDescent="0.3">
      <c r="B1737" s="10"/>
      <c r="C1737" s="10"/>
      <c r="D1737" s="10"/>
      <c r="E1737" s="82"/>
      <c r="F1737" s="10"/>
      <c r="G1737" s="10"/>
      <c r="H1737" s="10"/>
    </row>
    <row r="1738" spans="2:8" x14ac:dyDescent="0.3">
      <c r="B1738" s="10"/>
      <c r="C1738" s="10"/>
      <c r="D1738" s="10"/>
      <c r="E1738" s="82"/>
      <c r="F1738" s="10"/>
      <c r="G1738" s="10"/>
      <c r="H1738" s="10"/>
    </row>
    <row r="1739" spans="2:8" x14ac:dyDescent="0.3">
      <c r="B1739" s="10"/>
      <c r="C1739" s="10"/>
      <c r="D1739" s="10"/>
      <c r="E1739" s="82"/>
      <c r="F1739" s="10"/>
      <c r="G1739" s="10"/>
      <c r="H1739" s="10"/>
    </row>
    <row r="1740" spans="2:8" x14ac:dyDescent="0.3">
      <c r="B1740" s="10"/>
      <c r="C1740" s="10"/>
      <c r="D1740" s="10"/>
      <c r="E1740" s="82"/>
      <c r="F1740" s="10"/>
      <c r="G1740" s="10"/>
      <c r="H1740" s="10"/>
    </row>
    <row r="1741" spans="2:8" x14ac:dyDescent="0.3">
      <c r="B1741" s="10"/>
      <c r="C1741" s="10"/>
      <c r="D1741" s="10"/>
      <c r="E1741" s="82"/>
      <c r="F1741" s="10"/>
      <c r="G1741" s="10"/>
      <c r="H1741" s="10"/>
    </row>
    <row r="1742" spans="2:8" x14ac:dyDescent="0.3">
      <c r="B1742" s="10"/>
      <c r="C1742" s="10"/>
      <c r="D1742" s="10"/>
      <c r="E1742" s="82"/>
      <c r="F1742" s="10"/>
      <c r="G1742" s="10"/>
      <c r="H1742" s="10"/>
    </row>
    <row r="1743" spans="2:8" x14ac:dyDescent="0.3">
      <c r="B1743" s="10"/>
      <c r="C1743" s="10"/>
      <c r="D1743" s="10"/>
      <c r="E1743" s="82"/>
      <c r="F1743" s="10"/>
      <c r="G1743" s="10"/>
      <c r="H1743" s="10"/>
    </row>
    <row r="1744" spans="2:8" x14ac:dyDescent="0.3">
      <c r="B1744" s="10"/>
      <c r="C1744" s="10"/>
      <c r="D1744" s="10"/>
      <c r="E1744" s="82"/>
      <c r="F1744" s="10"/>
      <c r="G1744" s="10"/>
      <c r="H1744" s="10"/>
    </row>
    <row r="1745" spans="2:8" x14ac:dyDescent="0.3">
      <c r="B1745" s="10"/>
      <c r="C1745" s="10"/>
      <c r="D1745" s="10"/>
      <c r="E1745" s="82"/>
      <c r="F1745" s="10"/>
      <c r="G1745" s="10"/>
      <c r="H1745" s="10"/>
    </row>
    <row r="1746" spans="2:8" x14ac:dyDescent="0.3">
      <c r="B1746" s="10"/>
      <c r="C1746" s="10"/>
      <c r="D1746" s="10"/>
      <c r="E1746" s="82"/>
      <c r="F1746" s="10"/>
      <c r="G1746" s="10"/>
      <c r="H1746" s="10"/>
    </row>
    <row r="1747" spans="2:8" x14ac:dyDescent="0.3">
      <c r="B1747" s="10"/>
      <c r="C1747" s="10"/>
      <c r="D1747" s="10"/>
      <c r="E1747" s="82"/>
      <c r="F1747" s="10"/>
      <c r="G1747" s="10"/>
      <c r="H1747" s="10"/>
    </row>
    <row r="1748" spans="2:8" x14ac:dyDescent="0.3">
      <c r="B1748" s="10"/>
      <c r="C1748" s="10"/>
      <c r="D1748" s="10"/>
      <c r="E1748" s="82"/>
      <c r="F1748" s="10"/>
      <c r="G1748" s="10"/>
      <c r="H1748" s="10"/>
    </row>
    <row r="1749" spans="2:8" x14ac:dyDescent="0.3">
      <c r="B1749" s="10"/>
      <c r="C1749" s="10"/>
      <c r="D1749" s="10"/>
      <c r="E1749" s="82"/>
      <c r="F1749" s="10"/>
      <c r="G1749" s="10"/>
      <c r="H1749" s="10"/>
    </row>
    <row r="1750" spans="2:8" x14ac:dyDescent="0.3">
      <c r="B1750" s="10"/>
      <c r="C1750" s="10"/>
      <c r="D1750" s="10"/>
      <c r="E1750" s="82"/>
      <c r="F1750" s="10"/>
      <c r="G1750" s="10"/>
      <c r="H1750" s="10"/>
    </row>
    <row r="1751" spans="2:8" x14ac:dyDescent="0.3">
      <c r="B1751" s="10"/>
      <c r="C1751" s="10"/>
      <c r="D1751" s="10"/>
      <c r="E1751" s="82"/>
      <c r="F1751" s="10"/>
      <c r="G1751" s="10"/>
      <c r="H1751" s="10"/>
    </row>
    <row r="1752" spans="2:8" x14ac:dyDescent="0.3">
      <c r="B1752" s="10"/>
      <c r="C1752" s="10"/>
      <c r="D1752" s="10"/>
      <c r="E1752" s="82"/>
      <c r="F1752" s="10"/>
      <c r="G1752" s="10"/>
      <c r="H1752" s="10"/>
    </row>
    <row r="1753" spans="2:8" x14ac:dyDescent="0.3">
      <c r="B1753" s="10"/>
      <c r="C1753" s="10"/>
      <c r="D1753" s="10"/>
      <c r="E1753" s="82"/>
      <c r="F1753" s="10"/>
      <c r="G1753" s="10"/>
      <c r="H1753" s="10"/>
    </row>
    <row r="1754" spans="2:8" x14ac:dyDescent="0.3">
      <c r="B1754" s="10"/>
      <c r="C1754" s="10"/>
      <c r="D1754" s="10"/>
      <c r="E1754" s="82"/>
      <c r="F1754" s="10"/>
      <c r="G1754" s="10"/>
      <c r="H1754" s="10"/>
    </row>
    <row r="1755" spans="2:8" x14ac:dyDescent="0.3">
      <c r="B1755" s="10"/>
      <c r="C1755" s="10"/>
      <c r="D1755" s="10"/>
      <c r="E1755" s="82"/>
      <c r="F1755" s="10"/>
      <c r="G1755" s="10"/>
      <c r="H1755" s="10"/>
    </row>
    <row r="1756" spans="2:8" x14ac:dyDescent="0.3">
      <c r="B1756" s="10"/>
      <c r="C1756" s="10"/>
      <c r="D1756" s="10"/>
      <c r="E1756" s="82"/>
      <c r="F1756" s="10"/>
      <c r="G1756" s="10"/>
      <c r="H1756" s="10"/>
    </row>
    <row r="1757" spans="2:8" x14ac:dyDescent="0.3">
      <c r="B1757" s="10"/>
      <c r="C1757" s="10"/>
      <c r="D1757" s="10"/>
      <c r="E1757" s="82"/>
      <c r="F1757" s="10"/>
      <c r="G1757" s="10"/>
      <c r="H1757" s="10"/>
    </row>
    <row r="1758" spans="2:8" x14ac:dyDescent="0.3">
      <c r="B1758" s="10"/>
      <c r="C1758" s="10"/>
      <c r="D1758" s="10"/>
      <c r="E1758" s="82"/>
      <c r="F1758" s="10"/>
      <c r="G1758" s="10"/>
      <c r="H1758" s="10"/>
    </row>
    <row r="1759" spans="2:8" x14ac:dyDescent="0.3">
      <c r="B1759" s="10"/>
      <c r="C1759" s="10"/>
      <c r="D1759" s="10"/>
      <c r="E1759" s="82"/>
      <c r="F1759" s="10"/>
      <c r="G1759" s="10"/>
      <c r="H1759" s="10"/>
    </row>
    <row r="1760" spans="2:8" x14ac:dyDescent="0.3">
      <c r="B1760" s="10"/>
      <c r="C1760" s="10"/>
      <c r="D1760" s="10"/>
      <c r="E1760" s="82"/>
      <c r="F1760" s="10"/>
      <c r="G1760" s="10"/>
      <c r="H1760" s="10"/>
    </row>
    <row r="1761" spans="2:8" x14ac:dyDescent="0.3">
      <c r="B1761" s="10"/>
      <c r="C1761" s="10"/>
      <c r="D1761" s="10"/>
      <c r="E1761" s="82"/>
      <c r="F1761" s="10"/>
      <c r="G1761" s="10"/>
      <c r="H1761" s="10"/>
    </row>
    <row r="1762" spans="2:8" x14ac:dyDescent="0.3">
      <c r="B1762" s="10"/>
      <c r="C1762" s="10"/>
      <c r="D1762" s="10"/>
      <c r="E1762" s="82"/>
      <c r="F1762" s="10"/>
      <c r="G1762" s="10"/>
      <c r="H1762" s="10"/>
    </row>
    <row r="1763" spans="2:8" x14ac:dyDescent="0.3">
      <c r="B1763" s="10"/>
      <c r="C1763" s="10"/>
      <c r="D1763" s="10"/>
      <c r="E1763" s="82"/>
      <c r="F1763" s="10"/>
      <c r="G1763" s="10"/>
      <c r="H1763" s="10"/>
    </row>
    <row r="1764" spans="2:8" x14ac:dyDescent="0.3">
      <c r="B1764" s="10"/>
      <c r="C1764" s="10"/>
      <c r="D1764" s="10"/>
      <c r="E1764" s="82"/>
      <c r="F1764" s="10"/>
      <c r="G1764" s="10"/>
      <c r="H1764" s="10"/>
    </row>
    <row r="1765" spans="2:8" x14ac:dyDescent="0.3">
      <c r="B1765" s="10"/>
      <c r="C1765" s="10"/>
      <c r="D1765" s="10"/>
      <c r="E1765" s="82"/>
      <c r="F1765" s="10"/>
      <c r="G1765" s="10"/>
      <c r="H1765" s="10"/>
    </row>
    <row r="1766" spans="2:8" x14ac:dyDescent="0.3">
      <c r="B1766" s="10"/>
      <c r="C1766" s="10"/>
      <c r="D1766" s="10"/>
      <c r="E1766" s="82"/>
      <c r="F1766" s="10"/>
      <c r="G1766" s="10"/>
      <c r="H1766" s="10"/>
    </row>
    <row r="1767" spans="2:8" x14ac:dyDescent="0.3">
      <c r="B1767" s="10"/>
      <c r="C1767" s="10"/>
      <c r="D1767" s="10"/>
      <c r="E1767" s="82"/>
      <c r="F1767" s="10"/>
      <c r="G1767" s="10"/>
      <c r="H1767" s="10"/>
    </row>
    <row r="1768" spans="2:8" x14ac:dyDescent="0.3">
      <c r="B1768" s="10"/>
      <c r="C1768" s="10"/>
      <c r="D1768" s="10"/>
      <c r="E1768" s="82"/>
      <c r="F1768" s="10"/>
      <c r="G1768" s="10"/>
      <c r="H1768" s="10"/>
    </row>
    <row r="1769" spans="2:8" x14ac:dyDescent="0.3">
      <c r="B1769" s="10"/>
      <c r="C1769" s="10"/>
      <c r="D1769" s="10"/>
      <c r="E1769" s="82"/>
      <c r="F1769" s="10"/>
      <c r="G1769" s="10"/>
      <c r="H1769" s="10"/>
    </row>
    <row r="1770" spans="2:8" x14ac:dyDescent="0.3">
      <c r="B1770" s="10"/>
      <c r="C1770" s="10"/>
      <c r="D1770" s="10"/>
      <c r="E1770" s="82"/>
      <c r="F1770" s="10"/>
      <c r="G1770" s="10"/>
      <c r="H1770" s="10"/>
    </row>
    <row r="1771" spans="2:8" x14ac:dyDescent="0.3">
      <c r="B1771" s="10"/>
      <c r="C1771" s="10"/>
      <c r="D1771" s="10"/>
      <c r="E1771" s="82"/>
      <c r="F1771" s="10"/>
      <c r="G1771" s="10"/>
      <c r="H1771" s="10"/>
    </row>
    <row r="1772" spans="2:8" x14ac:dyDescent="0.3">
      <c r="B1772" s="10"/>
      <c r="C1772" s="10"/>
      <c r="D1772" s="10"/>
      <c r="E1772" s="82"/>
      <c r="F1772" s="10"/>
      <c r="G1772" s="10"/>
      <c r="H1772" s="10"/>
    </row>
    <row r="1773" spans="2:8" x14ac:dyDescent="0.3">
      <c r="B1773" s="10"/>
      <c r="C1773" s="10"/>
      <c r="D1773" s="10"/>
      <c r="E1773" s="82"/>
      <c r="F1773" s="10"/>
      <c r="G1773" s="10"/>
      <c r="H1773" s="10"/>
    </row>
    <row r="1774" spans="2:8" x14ac:dyDescent="0.3">
      <c r="B1774" s="10"/>
      <c r="C1774" s="10"/>
      <c r="D1774" s="10"/>
      <c r="E1774" s="82"/>
      <c r="F1774" s="10"/>
      <c r="G1774" s="10"/>
      <c r="H1774" s="10"/>
    </row>
    <row r="1775" spans="2:8" x14ac:dyDescent="0.3">
      <c r="B1775" s="10"/>
      <c r="C1775" s="10"/>
      <c r="D1775" s="10"/>
      <c r="E1775" s="82"/>
      <c r="F1775" s="10"/>
      <c r="G1775" s="10"/>
      <c r="H1775" s="10"/>
    </row>
    <row r="1776" spans="2:8" x14ac:dyDescent="0.3">
      <c r="B1776" s="10"/>
      <c r="C1776" s="10"/>
      <c r="D1776" s="10"/>
      <c r="E1776" s="82"/>
      <c r="F1776" s="10"/>
      <c r="G1776" s="10"/>
      <c r="H1776" s="10"/>
    </row>
    <row r="1777" spans="2:8" x14ac:dyDescent="0.3">
      <c r="B1777" s="10"/>
      <c r="C1777" s="10"/>
      <c r="D1777" s="10"/>
      <c r="E1777" s="82"/>
      <c r="F1777" s="10"/>
      <c r="G1777" s="10"/>
      <c r="H1777" s="10"/>
    </row>
    <row r="1778" spans="2:8" x14ac:dyDescent="0.3">
      <c r="B1778" s="10"/>
      <c r="C1778" s="10"/>
      <c r="D1778" s="10"/>
      <c r="E1778" s="82"/>
      <c r="F1778" s="10"/>
      <c r="G1778" s="10"/>
      <c r="H1778" s="10"/>
    </row>
    <row r="1779" spans="2:8" x14ac:dyDescent="0.3">
      <c r="B1779" s="10"/>
      <c r="C1779" s="10"/>
      <c r="D1779" s="10"/>
      <c r="E1779" s="82"/>
      <c r="F1779" s="10"/>
      <c r="G1779" s="10"/>
      <c r="H1779" s="10"/>
    </row>
    <row r="1780" spans="2:8" x14ac:dyDescent="0.3">
      <c r="B1780" s="10"/>
      <c r="C1780" s="10"/>
      <c r="D1780" s="10"/>
      <c r="E1780" s="82"/>
      <c r="F1780" s="10"/>
      <c r="G1780" s="10"/>
      <c r="H1780" s="10"/>
    </row>
    <row r="1781" spans="2:8" x14ac:dyDescent="0.3">
      <c r="B1781" s="10"/>
      <c r="C1781" s="10"/>
      <c r="D1781" s="10"/>
      <c r="E1781" s="82"/>
      <c r="F1781" s="10"/>
      <c r="G1781" s="10"/>
      <c r="H1781" s="10"/>
    </row>
    <row r="1782" spans="2:8" x14ac:dyDescent="0.3">
      <c r="B1782" s="10"/>
      <c r="C1782" s="10"/>
      <c r="D1782" s="10"/>
      <c r="E1782" s="82"/>
      <c r="F1782" s="10"/>
      <c r="G1782" s="10"/>
      <c r="H1782" s="10"/>
    </row>
    <row r="1783" spans="2:8" x14ac:dyDescent="0.3">
      <c r="B1783" s="10"/>
      <c r="C1783" s="10"/>
      <c r="D1783" s="10"/>
      <c r="E1783" s="82"/>
      <c r="F1783" s="10"/>
      <c r="G1783" s="10"/>
      <c r="H1783" s="10"/>
    </row>
    <row r="1784" spans="2:8" x14ac:dyDescent="0.3">
      <c r="B1784" s="10"/>
      <c r="C1784" s="10"/>
      <c r="D1784" s="10"/>
      <c r="E1784" s="82"/>
      <c r="F1784" s="10"/>
      <c r="G1784" s="10"/>
      <c r="H1784" s="10"/>
    </row>
    <row r="1785" spans="2:8" x14ac:dyDescent="0.3">
      <c r="B1785" s="10"/>
      <c r="C1785" s="10"/>
      <c r="D1785" s="10"/>
      <c r="E1785" s="82"/>
      <c r="F1785" s="10"/>
      <c r="G1785" s="10"/>
      <c r="H1785" s="10"/>
    </row>
    <row r="1786" spans="2:8" x14ac:dyDescent="0.3">
      <c r="B1786" s="10"/>
      <c r="C1786" s="10"/>
      <c r="D1786" s="10"/>
      <c r="E1786" s="82"/>
      <c r="F1786" s="10"/>
      <c r="G1786" s="10"/>
      <c r="H1786" s="10"/>
    </row>
    <row r="1787" spans="2:8" x14ac:dyDescent="0.3">
      <c r="B1787" s="10"/>
      <c r="C1787" s="10"/>
      <c r="D1787" s="10"/>
      <c r="E1787" s="82"/>
      <c r="F1787" s="10"/>
      <c r="G1787" s="10"/>
      <c r="H1787" s="10"/>
    </row>
    <row r="1788" spans="2:8" x14ac:dyDescent="0.3">
      <c r="B1788" s="10"/>
      <c r="C1788" s="10"/>
      <c r="D1788" s="10"/>
      <c r="E1788" s="82"/>
      <c r="F1788" s="10"/>
      <c r="G1788" s="10"/>
      <c r="H1788" s="10"/>
    </row>
    <row r="1789" spans="2:8" x14ac:dyDescent="0.3">
      <c r="B1789" s="10"/>
      <c r="C1789" s="10"/>
      <c r="D1789" s="10"/>
      <c r="E1789" s="82"/>
      <c r="F1789" s="10"/>
      <c r="G1789" s="10"/>
      <c r="H1789" s="10"/>
    </row>
    <row r="1790" spans="2:8" x14ac:dyDescent="0.3">
      <c r="B1790" s="10"/>
      <c r="C1790" s="10"/>
      <c r="D1790" s="10"/>
      <c r="E1790" s="82"/>
      <c r="F1790" s="10"/>
      <c r="G1790" s="10"/>
      <c r="H1790" s="10"/>
    </row>
    <row r="1791" spans="2:8" x14ac:dyDescent="0.3">
      <c r="B1791" s="10"/>
      <c r="C1791" s="10"/>
      <c r="D1791" s="10"/>
      <c r="E1791" s="82"/>
      <c r="F1791" s="10"/>
      <c r="G1791" s="10"/>
      <c r="H1791" s="10"/>
    </row>
    <row r="1792" spans="2:8" x14ac:dyDescent="0.3">
      <c r="B1792" s="10"/>
      <c r="C1792" s="10"/>
      <c r="D1792" s="10"/>
      <c r="E1792" s="82"/>
      <c r="F1792" s="10"/>
      <c r="G1792" s="10"/>
      <c r="H1792" s="10"/>
    </row>
    <row r="1793" spans="2:8" x14ac:dyDescent="0.3">
      <c r="B1793" s="10"/>
      <c r="C1793" s="10"/>
      <c r="D1793" s="10"/>
      <c r="E1793" s="82"/>
      <c r="F1793" s="10"/>
      <c r="G1793" s="10"/>
      <c r="H1793" s="10"/>
    </row>
    <row r="1794" spans="2:8" x14ac:dyDescent="0.3">
      <c r="B1794" s="10"/>
      <c r="C1794" s="10"/>
      <c r="D1794" s="10"/>
      <c r="E1794" s="82"/>
      <c r="F1794" s="10"/>
      <c r="G1794" s="10"/>
      <c r="H1794" s="10"/>
    </row>
    <row r="1795" spans="2:8" x14ac:dyDescent="0.3">
      <c r="B1795" s="10"/>
      <c r="C1795" s="10"/>
      <c r="D1795" s="10"/>
      <c r="E1795" s="82"/>
      <c r="F1795" s="10"/>
      <c r="G1795" s="10"/>
      <c r="H1795" s="10"/>
    </row>
    <row r="1796" spans="2:8" x14ac:dyDescent="0.3">
      <c r="B1796" s="10"/>
      <c r="C1796" s="10"/>
      <c r="D1796" s="10"/>
      <c r="E1796" s="82"/>
      <c r="F1796" s="10"/>
      <c r="G1796" s="10"/>
      <c r="H1796" s="10"/>
    </row>
    <row r="1797" spans="2:8" x14ac:dyDescent="0.3">
      <c r="B1797" s="10"/>
      <c r="C1797" s="10"/>
      <c r="D1797" s="10"/>
      <c r="E1797" s="82"/>
      <c r="F1797" s="10"/>
      <c r="G1797" s="10"/>
      <c r="H1797" s="10"/>
    </row>
    <row r="1798" spans="2:8" x14ac:dyDescent="0.3">
      <c r="B1798" s="10"/>
      <c r="C1798" s="10"/>
      <c r="D1798" s="10"/>
      <c r="E1798" s="82"/>
      <c r="F1798" s="10"/>
      <c r="G1798" s="10"/>
      <c r="H1798" s="10"/>
    </row>
    <row r="1799" spans="2:8" x14ac:dyDescent="0.3">
      <c r="B1799" s="10"/>
      <c r="C1799" s="10"/>
      <c r="D1799" s="10"/>
      <c r="E1799" s="82"/>
      <c r="F1799" s="10"/>
      <c r="G1799" s="10"/>
      <c r="H1799" s="10"/>
    </row>
    <row r="1800" spans="2:8" x14ac:dyDescent="0.3">
      <c r="B1800" s="10"/>
      <c r="C1800" s="10"/>
      <c r="D1800" s="10"/>
      <c r="E1800" s="82"/>
      <c r="F1800" s="10"/>
      <c r="G1800" s="10"/>
      <c r="H1800" s="10"/>
    </row>
    <row r="1801" spans="2:8" x14ac:dyDescent="0.3">
      <c r="B1801" s="10"/>
      <c r="C1801" s="10"/>
      <c r="D1801" s="10"/>
      <c r="E1801" s="82"/>
      <c r="F1801" s="10"/>
      <c r="G1801" s="10"/>
      <c r="H1801" s="10"/>
    </row>
    <row r="1802" spans="2:8" x14ac:dyDescent="0.3">
      <c r="B1802" s="10"/>
      <c r="C1802" s="10"/>
      <c r="D1802" s="10"/>
      <c r="E1802" s="82"/>
      <c r="F1802" s="10"/>
      <c r="G1802" s="10"/>
      <c r="H1802" s="10"/>
    </row>
    <row r="1803" spans="2:8" x14ac:dyDescent="0.3">
      <c r="B1803" s="10"/>
      <c r="C1803" s="10"/>
      <c r="D1803" s="10"/>
      <c r="E1803" s="82"/>
      <c r="F1803" s="10"/>
      <c r="G1803" s="10"/>
      <c r="H1803" s="10"/>
    </row>
    <row r="1804" spans="2:8" x14ac:dyDescent="0.3">
      <c r="B1804" s="10"/>
      <c r="C1804" s="10"/>
      <c r="D1804" s="10"/>
      <c r="E1804" s="82"/>
      <c r="F1804" s="10"/>
      <c r="G1804" s="10"/>
      <c r="H1804" s="10"/>
    </row>
    <row r="1805" spans="2:8" x14ac:dyDescent="0.3">
      <c r="B1805" s="10"/>
      <c r="C1805" s="10"/>
      <c r="D1805" s="10"/>
      <c r="E1805" s="82"/>
      <c r="F1805" s="10"/>
      <c r="G1805" s="10"/>
      <c r="H1805" s="10"/>
    </row>
    <row r="1806" spans="2:8" x14ac:dyDescent="0.3">
      <c r="B1806" s="10"/>
      <c r="C1806" s="10"/>
      <c r="D1806" s="10"/>
      <c r="E1806" s="82"/>
      <c r="F1806" s="10"/>
      <c r="G1806" s="10"/>
      <c r="H1806" s="10"/>
    </row>
    <row r="1807" spans="2:8" x14ac:dyDescent="0.3">
      <c r="B1807" s="10"/>
      <c r="C1807" s="10"/>
      <c r="D1807" s="10"/>
      <c r="E1807" s="82"/>
      <c r="F1807" s="10"/>
      <c r="G1807" s="10"/>
      <c r="H1807" s="10"/>
    </row>
    <row r="1808" spans="2:8" x14ac:dyDescent="0.3">
      <c r="B1808" s="10"/>
      <c r="C1808" s="10"/>
      <c r="D1808" s="10"/>
      <c r="E1808" s="82"/>
      <c r="F1808" s="10"/>
      <c r="G1808" s="10"/>
      <c r="H1808" s="10"/>
    </row>
    <row r="1809" spans="2:8" x14ac:dyDescent="0.3">
      <c r="B1809" s="10"/>
      <c r="C1809" s="10"/>
      <c r="D1809" s="10"/>
      <c r="E1809" s="82"/>
      <c r="F1809" s="10"/>
      <c r="G1809" s="10"/>
      <c r="H1809" s="10"/>
    </row>
    <row r="1810" spans="2:8" x14ac:dyDescent="0.3">
      <c r="B1810" s="10"/>
      <c r="C1810" s="10"/>
      <c r="D1810" s="10"/>
      <c r="E1810" s="82"/>
      <c r="F1810" s="10"/>
      <c r="G1810" s="10"/>
      <c r="H1810" s="10"/>
    </row>
    <row r="1811" spans="2:8" x14ac:dyDescent="0.3">
      <c r="B1811" s="10"/>
      <c r="C1811" s="10"/>
      <c r="D1811" s="10"/>
      <c r="E1811" s="82"/>
      <c r="F1811" s="10"/>
      <c r="G1811" s="10"/>
      <c r="H1811" s="10"/>
    </row>
    <row r="1812" spans="2:8" x14ac:dyDescent="0.3">
      <c r="B1812" s="10"/>
      <c r="C1812" s="10"/>
      <c r="D1812" s="10"/>
      <c r="E1812" s="82"/>
      <c r="F1812" s="10"/>
      <c r="G1812" s="10"/>
      <c r="H1812" s="10"/>
    </row>
    <row r="1813" spans="2:8" x14ac:dyDescent="0.3">
      <c r="B1813" s="10"/>
      <c r="C1813" s="10"/>
      <c r="D1813" s="10"/>
      <c r="E1813" s="82"/>
      <c r="F1813" s="10"/>
      <c r="G1813" s="10"/>
      <c r="H1813" s="10"/>
    </row>
    <row r="1814" spans="2:8" x14ac:dyDescent="0.3">
      <c r="B1814" s="10"/>
      <c r="C1814" s="10"/>
      <c r="D1814" s="10"/>
      <c r="E1814" s="82"/>
      <c r="F1814" s="10"/>
      <c r="G1814" s="10"/>
      <c r="H1814" s="10"/>
    </row>
    <row r="1815" spans="2:8" x14ac:dyDescent="0.3">
      <c r="B1815" s="10"/>
      <c r="C1815" s="10"/>
      <c r="D1815" s="10"/>
      <c r="E1815" s="82"/>
      <c r="F1815" s="10"/>
      <c r="G1815" s="10"/>
      <c r="H1815" s="10"/>
    </row>
    <row r="1816" spans="2:8" x14ac:dyDescent="0.3">
      <c r="B1816" s="10"/>
      <c r="C1816" s="10"/>
      <c r="D1816" s="10"/>
      <c r="E1816" s="82"/>
      <c r="F1816" s="10"/>
      <c r="G1816" s="10"/>
      <c r="H1816" s="10"/>
    </row>
    <row r="1817" spans="2:8" x14ac:dyDescent="0.3">
      <c r="B1817" s="10"/>
      <c r="C1817" s="10"/>
      <c r="D1817" s="10"/>
      <c r="E1817" s="82"/>
      <c r="F1817" s="10"/>
      <c r="G1817" s="10"/>
      <c r="H1817" s="10"/>
    </row>
    <row r="1818" spans="2:8" x14ac:dyDescent="0.3">
      <c r="B1818" s="10"/>
      <c r="C1818" s="10"/>
      <c r="D1818" s="10"/>
      <c r="E1818" s="82"/>
      <c r="F1818" s="10"/>
      <c r="G1818" s="10"/>
      <c r="H1818" s="10"/>
    </row>
    <row r="1819" spans="2:8" x14ac:dyDescent="0.3">
      <c r="B1819" s="10"/>
      <c r="C1819" s="10"/>
      <c r="D1819" s="10"/>
      <c r="E1819" s="82"/>
      <c r="F1819" s="10"/>
      <c r="G1819" s="10"/>
      <c r="H1819" s="10"/>
    </row>
    <row r="1820" spans="2:8" x14ac:dyDescent="0.3">
      <c r="B1820" s="10"/>
      <c r="C1820" s="10"/>
      <c r="D1820" s="10"/>
      <c r="E1820" s="82"/>
      <c r="F1820" s="10"/>
      <c r="G1820" s="10"/>
      <c r="H1820" s="10"/>
    </row>
    <row r="1821" spans="2:8" x14ac:dyDescent="0.3">
      <c r="B1821" s="10"/>
      <c r="C1821" s="10"/>
      <c r="D1821" s="10"/>
      <c r="E1821" s="82"/>
      <c r="F1821" s="10"/>
      <c r="G1821" s="10"/>
      <c r="H1821" s="10"/>
    </row>
    <row r="1822" spans="2:8" x14ac:dyDescent="0.3">
      <c r="B1822" s="10"/>
      <c r="C1822" s="10"/>
      <c r="D1822" s="10"/>
      <c r="E1822" s="82"/>
      <c r="F1822" s="10"/>
      <c r="G1822" s="10"/>
      <c r="H1822" s="10"/>
    </row>
    <row r="1823" spans="2:8" x14ac:dyDescent="0.3">
      <c r="B1823" s="10"/>
      <c r="C1823" s="10"/>
      <c r="D1823" s="10"/>
      <c r="E1823" s="82"/>
      <c r="F1823" s="10"/>
      <c r="G1823" s="10"/>
      <c r="H1823" s="10"/>
    </row>
    <row r="1824" spans="2:8" x14ac:dyDescent="0.3">
      <c r="B1824" s="10"/>
      <c r="C1824" s="10"/>
      <c r="D1824" s="10"/>
      <c r="E1824" s="82"/>
      <c r="F1824" s="10"/>
      <c r="G1824" s="10"/>
      <c r="H1824" s="10"/>
    </row>
    <row r="1825" spans="2:8" x14ac:dyDescent="0.3">
      <c r="B1825" s="10"/>
      <c r="C1825" s="10"/>
      <c r="D1825" s="10"/>
      <c r="E1825" s="82"/>
      <c r="F1825" s="10"/>
      <c r="G1825" s="10"/>
      <c r="H1825" s="10"/>
    </row>
    <row r="1826" spans="2:8" x14ac:dyDescent="0.3">
      <c r="B1826" s="10"/>
      <c r="C1826" s="10"/>
      <c r="D1826" s="10"/>
      <c r="E1826" s="82"/>
      <c r="F1826" s="10"/>
      <c r="G1826" s="10"/>
      <c r="H1826" s="10"/>
    </row>
    <row r="1827" spans="2:8" x14ac:dyDescent="0.3">
      <c r="B1827" s="10"/>
      <c r="C1827" s="10"/>
      <c r="D1827" s="10"/>
      <c r="E1827" s="82"/>
      <c r="F1827" s="10"/>
      <c r="G1827" s="10"/>
      <c r="H1827" s="10"/>
    </row>
    <row r="1828" spans="2:8" x14ac:dyDescent="0.3">
      <c r="B1828" s="10"/>
      <c r="C1828" s="10"/>
      <c r="D1828" s="10"/>
      <c r="E1828" s="82"/>
      <c r="F1828" s="10"/>
      <c r="G1828" s="10"/>
      <c r="H1828" s="10"/>
    </row>
    <row r="1829" spans="2:8" x14ac:dyDescent="0.3">
      <c r="B1829" s="10"/>
      <c r="C1829" s="10"/>
      <c r="D1829" s="10"/>
      <c r="E1829" s="82"/>
      <c r="F1829" s="10"/>
      <c r="G1829" s="10"/>
      <c r="H1829" s="10"/>
    </row>
    <row r="1830" spans="2:8" x14ac:dyDescent="0.3">
      <c r="B1830" s="10"/>
      <c r="C1830" s="10"/>
      <c r="D1830" s="10"/>
      <c r="E1830" s="82"/>
      <c r="F1830" s="10"/>
      <c r="G1830" s="10"/>
      <c r="H1830" s="10"/>
    </row>
    <row r="1831" spans="2:8" x14ac:dyDescent="0.3">
      <c r="B1831" s="10"/>
      <c r="C1831" s="10"/>
      <c r="D1831" s="10"/>
      <c r="E1831" s="82"/>
      <c r="F1831" s="10"/>
      <c r="G1831" s="10"/>
      <c r="H1831" s="10"/>
    </row>
    <row r="1832" spans="2:8" x14ac:dyDescent="0.3">
      <c r="B1832" s="10"/>
      <c r="C1832" s="10"/>
      <c r="D1832" s="10"/>
      <c r="E1832" s="82"/>
      <c r="F1832" s="10"/>
      <c r="G1832" s="10"/>
      <c r="H1832" s="10"/>
    </row>
    <row r="1833" spans="2:8" x14ac:dyDescent="0.3">
      <c r="B1833" s="10"/>
      <c r="C1833" s="10"/>
      <c r="D1833" s="10"/>
      <c r="E1833" s="82"/>
      <c r="F1833" s="10"/>
      <c r="G1833" s="10"/>
      <c r="H1833" s="10"/>
    </row>
    <row r="1834" spans="2:8" x14ac:dyDescent="0.3">
      <c r="B1834" s="10"/>
      <c r="C1834" s="10"/>
      <c r="D1834" s="10"/>
      <c r="E1834" s="82"/>
      <c r="F1834" s="10"/>
      <c r="G1834" s="10"/>
      <c r="H1834" s="10"/>
    </row>
    <row r="1835" spans="2:8" x14ac:dyDescent="0.3">
      <c r="B1835" s="10"/>
      <c r="C1835" s="10"/>
      <c r="D1835" s="10"/>
      <c r="E1835" s="82"/>
      <c r="F1835" s="10"/>
      <c r="G1835" s="10"/>
      <c r="H1835" s="10"/>
    </row>
    <row r="1836" spans="2:8" x14ac:dyDescent="0.3">
      <c r="B1836" s="10"/>
      <c r="C1836" s="10"/>
      <c r="D1836" s="10"/>
      <c r="E1836" s="82"/>
      <c r="F1836" s="10"/>
      <c r="G1836" s="10"/>
      <c r="H1836" s="10"/>
    </row>
    <row r="1837" spans="2:8" x14ac:dyDescent="0.3">
      <c r="B1837" s="10"/>
      <c r="C1837" s="10"/>
      <c r="D1837" s="10"/>
      <c r="E1837" s="82"/>
      <c r="F1837" s="10"/>
      <c r="G1837" s="10"/>
      <c r="H1837" s="10"/>
    </row>
    <row r="1838" spans="2:8" x14ac:dyDescent="0.3">
      <c r="B1838" s="10"/>
      <c r="C1838" s="10"/>
      <c r="D1838" s="10"/>
      <c r="E1838" s="82"/>
      <c r="F1838" s="10"/>
      <c r="G1838" s="10"/>
      <c r="H1838" s="10"/>
    </row>
    <row r="1839" spans="2:8" x14ac:dyDescent="0.3">
      <c r="B1839" s="10"/>
      <c r="C1839" s="10"/>
      <c r="D1839" s="10"/>
      <c r="E1839" s="82"/>
      <c r="F1839" s="10"/>
      <c r="G1839" s="10"/>
      <c r="H1839" s="10"/>
    </row>
    <row r="1840" spans="2:8" x14ac:dyDescent="0.3">
      <c r="B1840" s="10"/>
      <c r="C1840" s="10"/>
      <c r="D1840" s="10"/>
      <c r="E1840" s="82"/>
      <c r="F1840" s="10"/>
      <c r="G1840" s="10"/>
      <c r="H1840" s="10"/>
    </row>
    <row r="1841" spans="2:8" x14ac:dyDescent="0.3">
      <c r="B1841" s="10"/>
      <c r="C1841" s="10"/>
      <c r="D1841" s="10"/>
      <c r="E1841" s="82"/>
      <c r="F1841" s="10"/>
      <c r="G1841" s="10"/>
      <c r="H1841" s="10"/>
    </row>
    <row r="1842" spans="2:8" x14ac:dyDescent="0.3">
      <c r="B1842" s="10"/>
      <c r="C1842" s="10"/>
      <c r="D1842" s="10"/>
      <c r="E1842" s="82"/>
      <c r="F1842" s="10"/>
      <c r="G1842" s="10"/>
      <c r="H1842" s="10"/>
    </row>
    <row r="1843" spans="2:8" x14ac:dyDescent="0.3">
      <c r="B1843" s="10"/>
      <c r="C1843" s="10"/>
      <c r="D1843" s="10"/>
      <c r="E1843" s="82"/>
      <c r="F1843" s="10"/>
      <c r="G1843" s="10"/>
      <c r="H1843" s="10"/>
    </row>
    <row r="1844" spans="2:8" x14ac:dyDescent="0.3">
      <c r="B1844" s="10"/>
      <c r="C1844" s="10"/>
      <c r="D1844" s="10"/>
      <c r="E1844" s="82"/>
      <c r="F1844" s="10"/>
      <c r="G1844" s="10"/>
      <c r="H1844" s="10"/>
    </row>
    <row r="1845" spans="2:8" x14ac:dyDescent="0.3">
      <c r="B1845" s="10"/>
      <c r="C1845" s="10"/>
      <c r="D1845" s="10"/>
      <c r="E1845" s="82"/>
      <c r="F1845" s="10"/>
      <c r="G1845" s="10"/>
      <c r="H1845" s="10"/>
    </row>
    <row r="1846" spans="2:8" x14ac:dyDescent="0.3">
      <c r="B1846" s="10"/>
      <c r="C1846" s="10"/>
      <c r="D1846" s="10"/>
      <c r="E1846" s="82"/>
      <c r="F1846" s="10"/>
      <c r="G1846" s="10"/>
      <c r="H1846" s="10"/>
    </row>
    <row r="1847" spans="2:8" x14ac:dyDescent="0.3">
      <c r="B1847" s="10"/>
      <c r="C1847" s="10"/>
      <c r="D1847" s="10"/>
      <c r="E1847" s="82"/>
      <c r="F1847" s="10"/>
      <c r="G1847" s="10"/>
      <c r="H1847" s="10"/>
    </row>
    <row r="1848" spans="2:8" x14ac:dyDescent="0.3">
      <c r="B1848" s="10"/>
      <c r="C1848" s="10"/>
      <c r="D1848" s="10"/>
      <c r="E1848" s="82"/>
      <c r="F1848" s="10"/>
      <c r="G1848" s="10"/>
      <c r="H1848" s="10"/>
    </row>
    <row r="1849" spans="2:8" x14ac:dyDescent="0.3">
      <c r="B1849" s="10"/>
      <c r="C1849" s="10"/>
      <c r="D1849" s="10"/>
      <c r="E1849" s="82"/>
      <c r="F1849" s="10"/>
      <c r="G1849" s="10"/>
      <c r="H1849" s="10"/>
    </row>
    <row r="1850" spans="2:8" x14ac:dyDescent="0.3">
      <c r="B1850" s="10"/>
      <c r="C1850" s="10"/>
      <c r="D1850" s="10"/>
      <c r="E1850" s="82"/>
      <c r="F1850" s="10"/>
      <c r="G1850" s="10"/>
      <c r="H1850" s="10"/>
    </row>
    <row r="1851" spans="2:8" x14ac:dyDescent="0.3">
      <c r="B1851" s="10"/>
      <c r="C1851" s="10"/>
      <c r="D1851" s="10"/>
      <c r="E1851" s="82"/>
      <c r="F1851" s="10"/>
      <c r="G1851" s="10"/>
      <c r="H1851" s="10"/>
    </row>
    <row r="1852" spans="2:8" x14ac:dyDescent="0.3">
      <c r="B1852" s="10"/>
      <c r="C1852" s="10"/>
      <c r="D1852" s="10"/>
      <c r="E1852" s="82"/>
      <c r="F1852" s="10"/>
      <c r="G1852" s="10"/>
      <c r="H1852" s="10"/>
    </row>
    <row r="1853" spans="2:8" x14ac:dyDescent="0.3">
      <c r="B1853" s="10"/>
      <c r="C1853" s="10"/>
      <c r="D1853" s="10"/>
      <c r="E1853" s="82"/>
      <c r="F1853" s="10"/>
      <c r="G1853" s="10"/>
      <c r="H1853" s="10"/>
    </row>
    <row r="1854" spans="2:8" x14ac:dyDescent="0.3">
      <c r="B1854" s="10"/>
      <c r="C1854" s="10"/>
      <c r="D1854" s="10"/>
      <c r="E1854" s="82"/>
      <c r="F1854" s="10"/>
      <c r="G1854" s="10"/>
      <c r="H1854" s="10"/>
    </row>
    <row r="1855" spans="2:8" x14ac:dyDescent="0.3">
      <c r="B1855" s="10"/>
      <c r="C1855" s="10"/>
      <c r="D1855" s="10"/>
      <c r="E1855" s="82"/>
      <c r="F1855" s="10"/>
      <c r="G1855" s="10"/>
      <c r="H1855" s="10"/>
    </row>
    <row r="1856" spans="2:8" x14ac:dyDescent="0.3">
      <c r="B1856" s="10"/>
      <c r="C1856" s="10"/>
      <c r="D1856" s="10"/>
      <c r="E1856" s="82"/>
      <c r="F1856" s="10"/>
      <c r="G1856" s="10"/>
      <c r="H1856" s="10"/>
    </row>
    <row r="1857" spans="2:8" x14ac:dyDescent="0.3">
      <c r="B1857" s="10"/>
      <c r="C1857" s="10"/>
      <c r="D1857" s="10"/>
      <c r="E1857" s="82"/>
      <c r="F1857" s="10"/>
      <c r="G1857" s="10"/>
      <c r="H1857" s="10"/>
    </row>
    <row r="1858" spans="2:8" x14ac:dyDescent="0.3">
      <c r="B1858" s="10"/>
      <c r="C1858" s="10"/>
      <c r="D1858" s="10"/>
      <c r="E1858" s="82"/>
      <c r="F1858" s="10"/>
      <c r="G1858" s="10"/>
      <c r="H1858" s="10"/>
    </row>
    <row r="1859" spans="2:8" x14ac:dyDescent="0.3">
      <c r="B1859" s="10"/>
      <c r="C1859" s="10"/>
      <c r="D1859" s="10"/>
      <c r="E1859" s="82"/>
      <c r="F1859" s="10"/>
      <c r="G1859" s="10"/>
      <c r="H1859" s="10"/>
    </row>
    <row r="1860" spans="2:8" x14ac:dyDescent="0.3">
      <c r="B1860" s="10"/>
      <c r="C1860" s="10"/>
      <c r="D1860" s="10"/>
      <c r="E1860" s="82"/>
      <c r="F1860" s="10"/>
      <c r="G1860" s="10"/>
      <c r="H1860" s="10"/>
    </row>
    <row r="1861" spans="2:8" x14ac:dyDescent="0.3">
      <c r="B1861" s="10"/>
      <c r="C1861" s="10"/>
      <c r="D1861" s="10"/>
      <c r="E1861" s="82"/>
      <c r="F1861" s="10"/>
      <c r="G1861" s="10"/>
      <c r="H1861" s="10"/>
    </row>
    <row r="1862" spans="2:8" x14ac:dyDescent="0.3">
      <c r="B1862" s="10"/>
      <c r="C1862" s="10"/>
      <c r="D1862" s="10"/>
      <c r="E1862" s="82"/>
      <c r="F1862" s="10"/>
      <c r="G1862" s="10"/>
      <c r="H1862" s="10"/>
    </row>
    <row r="1863" spans="2:8" x14ac:dyDescent="0.3">
      <c r="B1863" s="10"/>
      <c r="C1863" s="10"/>
      <c r="D1863" s="10"/>
      <c r="E1863" s="82"/>
      <c r="F1863" s="10"/>
      <c r="G1863" s="10"/>
      <c r="H1863" s="10"/>
    </row>
    <row r="1864" spans="2:8" x14ac:dyDescent="0.3">
      <c r="B1864" s="10"/>
      <c r="C1864" s="10"/>
      <c r="D1864" s="10"/>
      <c r="E1864" s="82"/>
      <c r="F1864" s="10"/>
      <c r="G1864" s="10"/>
      <c r="H1864" s="10"/>
    </row>
    <row r="1865" spans="2:8" x14ac:dyDescent="0.3">
      <c r="B1865" s="10"/>
      <c r="C1865" s="10"/>
      <c r="D1865" s="10"/>
      <c r="E1865" s="82"/>
      <c r="F1865" s="10"/>
      <c r="G1865" s="10"/>
      <c r="H1865" s="10"/>
    </row>
    <row r="1866" spans="2:8" x14ac:dyDescent="0.3">
      <c r="B1866" s="10"/>
      <c r="C1866" s="10"/>
      <c r="D1866" s="10"/>
      <c r="E1866" s="82"/>
      <c r="F1866" s="10"/>
      <c r="G1866" s="10"/>
      <c r="H1866" s="10"/>
    </row>
    <row r="1867" spans="2:8" x14ac:dyDescent="0.3">
      <c r="B1867" s="10"/>
      <c r="C1867" s="10"/>
      <c r="D1867" s="10"/>
      <c r="E1867" s="82"/>
      <c r="F1867" s="10"/>
      <c r="G1867" s="10"/>
      <c r="H1867" s="10"/>
    </row>
    <row r="1868" spans="2:8" x14ac:dyDescent="0.3">
      <c r="B1868" s="10"/>
      <c r="C1868" s="10"/>
      <c r="D1868" s="10"/>
      <c r="E1868" s="82"/>
      <c r="F1868" s="10"/>
      <c r="G1868" s="10"/>
      <c r="H1868" s="10"/>
    </row>
    <row r="1869" spans="2:8" x14ac:dyDescent="0.3">
      <c r="B1869" s="10"/>
      <c r="C1869" s="10"/>
      <c r="D1869" s="10"/>
      <c r="E1869" s="82"/>
      <c r="F1869" s="10"/>
      <c r="G1869" s="10"/>
      <c r="H1869" s="10"/>
    </row>
    <row r="1870" spans="2:8" x14ac:dyDescent="0.3">
      <c r="B1870" s="10"/>
      <c r="C1870" s="10"/>
      <c r="D1870" s="10"/>
      <c r="E1870" s="82"/>
      <c r="F1870" s="10"/>
      <c r="G1870" s="10"/>
      <c r="H1870" s="10"/>
    </row>
    <row r="1871" spans="2:8" x14ac:dyDescent="0.3">
      <c r="B1871" s="10"/>
      <c r="C1871" s="10"/>
      <c r="D1871" s="10"/>
      <c r="E1871" s="82"/>
      <c r="F1871" s="10"/>
      <c r="G1871" s="10"/>
      <c r="H1871" s="10"/>
    </row>
    <row r="1872" spans="2:8" x14ac:dyDescent="0.3">
      <c r="B1872" s="10"/>
      <c r="C1872" s="10"/>
      <c r="D1872" s="10"/>
      <c r="E1872" s="82"/>
      <c r="F1872" s="10"/>
      <c r="G1872" s="10"/>
      <c r="H1872" s="10"/>
    </row>
    <row r="1873" spans="2:8" x14ac:dyDescent="0.3">
      <c r="B1873" s="10"/>
      <c r="C1873" s="10"/>
      <c r="D1873" s="10"/>
      <c r="E1873" s="82"/>
      <c r="F1873" s="10"/>
      <c r="G1873" s="10"/>
      <c r="H1873" s="10"/>
    </row>
    <row r="1874" spans="2:8" x14ac:dyDescent="0.3">
      <c r="B1874" s="10"/>
      <c r="C1874" s="10"/>
      <c r="D1874" s="10"/>
      <c r="E1874" s="82"/>
      <c r="F1874" s="10"/>
      <c r="G1874" s="10"/>
      <c r="H1874" s="10"/>
    </row>
    <row r="1875" spans="2:8" x14ac:dyDescent="0.3">
      <c r="B1875" s="10"/>
      <c r="C1875" s="10"/>
      <c r="D1875" s="10"/>
      <c r="E1875" s="82"/>
      <c r="F1875" s="10"/>
      <c r="G1875" s="10"/>
      <c r="H1875" s="10"/>
    </row>
    <row r="1876" spans="2:8" x14ac:dyDescent="0.3">
      <c r="B1876" s="10"/>
      <c r="C1876" s="10"/>
      <c r="D1876" s="10"/>
      <c r="E1876" s="82"/>
      <c r="F1876" s="10"/>
      <c r="G1876" s="10"/>
      <c r="H1876" s="10"/>
    </row>
    <row r="1877" spans="2:8" x14ac:dyDescent="0.3">
      <c r="B1877" s="10"/>
      <c r="C1877" s="10"/>
      <c r="D1877" s="10"/>
      <c r="E1877" s="82"/>
      <c r="F1877" s="10"/>
      <c r="G1877" s="10"/>
      <c r="H1877" s="10"/>
    </row>
    <row r="1878" spans="2:8" x14ac:dyDescent="0.3">
      <c r="B1878" s="10"/>
      <c r="C1878" s="10"/>
      <c r="D1878" s="10"/>
      <c r="E1878" s="82"/>
      <c r="F1878" s="10"/>
      <c r="G1878" s="10"/>
      <c r="H1878" s="10"/>
    </row>
    <row r="1879" spans="2:8" x14ac:dyDescent="0.3">
      <c r="B1879" s="10"/>
      <c r="C1879" s="10"/>
      <c r="D1879" s="10"/>
      <c r="E1879" s="82"/>
      <c r="F1879" s="10"/>
      <c r="G1879" s="10"/>
      <c r="H1879" s="10"/>
    </row>
    <row r="1880" spans="2:8" x14ac:dyDescent="0.3">
      <c r="B1880" s="10"/>
      <c r="C1880" s="10"/>
      <c r="D1880" s="10"/>
      <c r="E1880" s="82"/>
      <c r="F1880" s="10"/>
      <c r="G1880" s="10"/>
      <c r="H1880" s="10"/>
    </row>
    <row r="1881" spans="2:8" x14ac:dyDescent="0.3">
      <c r="B1881" s="10"/>
      <c r="C1881" s="10"/>
      <c r="D1881" s="10"/>
      <c r="E1881" s="82"/>
      <c r="F1881" s="10"/>
      <c r="G1881" s="10"/>
      <c r="H1881" s="10"/>
    </row>
    <row r="1882" spans="2:8" x14ac:dyDescent="0.3">
      <c r="B1882" s="10"/>
      <c r="C1882" s="10"/>
      <c r="D1882" s="10"/>
      <c r="E1882" s="82"/>
      <c r="F1882" s="10"/>
      <c r="G1882" s="10"/>
      <c r="H1882" s="10"/>
    </row>
    <row r="1883" spans="2:8" x14ac:dyDescent="0.3">
      <c r="B1883" s="10"/>
      <c r="C1883" s="10"/>
      <c r="D1883" s="10"/>
      <c r="E1883" s="82"/>
      <c r="F1883" s="10"/>
      <c r="G1883" s="10"/>
      <c r="H1883" s="10"/>
    </row>
    <row r="1884" spans="2:8" x14ac:dyDescent="0.3">
      <c r="B1884" s="10"/>
      <c r="C1884" s="10"/>
      <c r="D1884" s="10"/>
      <c r="E1884" s="82"/>
      <c r="F1884" s="10"/>
      <c r="G1884" s="10"/>
      <c r="H1884" s="10"/>
    </row>
    <row r="1885" spans="2:8" x14ac:dyDescent="0.3">
      <c r="B1885" s="10"/>
      <c r="C1885" s="10"/>
      <c r="D1885" s="10"/>
      <c r="E1885" s="82"/>
      <c r="F1885" s="10"/>
      <c r="G1885" s="10"/>
      <c r="H1885" s="10"/>
    </row>
    <row r="1886" spans="2:8" x14ac:dyDescent="0.3">
      <c r="B1886" s="10"/>
      <c r="C1886" s="10"/>
      <c r="D1886" s="10"/>
      <c r="E1886" s="82"/>
      <c r="F1886" s="10"/>
      <c r="G1886" s="10"/>
      <c r="H1886" s="10"/>
    </row>
    <row r="1887" spans="2:8" x14ac:dyDescent="0.3">
      <c r="B1887" s="10"/>
      <c r="C1887" s="10"/>
      <c r="D1887" s="10"/>
      <c r="E1887" s="82"/>
      <c r="F1887" s="10"/>
      <c r="G1887" s="10"/>
      <c r="H1887" s="10"/>
    </row>
    <row r="1888" spans="2:8" x14ac:dyDescent="0.3">
      <c r="B1888" s="10"/>
      <c r="C1888" s="10"/>
      <c r="D1888" s="10"/>
      <c r="E1888" s="82"/>
      <c r="F1888" s="10"/>
      <c r="G1888" s="10"/>
      <c r="H1888" s="10"/>
    </row>
    <row r="1889" spans="2:8" x14ac:dyDescent="0.3">
      <c r="B1889" s="10"/>
      <c r="C1889" s="10"/>
      <c r="D1889" s="10"/>
      <c r="E1889" s="82"/>
      <c r="F1889" s="10"/>
      <c r="G1889" s="10"/>
      <c r="H1889" s="10"/>
    </row>
    <row r="1890" spans="2:8" x14ac:dyDescent="0.3">
      <c r="B1890" s="10"/>
      <c r="C1890" s="10"/>
      <c r="D1890" s="10"/>
      <c r="E1890" s="82"/>
      <c r="F1890" s="10"/>
      <c r="G1890" s="10"/>
      <c r="H1890" s="10"/>
    </row>
    <row r="1891" spans="2:8" x14ac:dyDescent="0.3">
      <c r="B1891" s="10"/>
      <c r="C1891" s="10"/>
      <c r="D1891" s="10"/>
      <c r="E1891" s="82"/>
      <c r="F1891" s="10"/>
      <c r="G1891" s="10"/>
      <c r="H1891" s="10"/>
    </row>
    <row r="1892" spans="2:8" x14ac:dyDescent="0.3">
      <c r="B1892" s="10"/>
      <c r="C1892" s="10"/>
      <c r="D1892" s="10"/>
      <c r="E1892" s="82"/>
      <c r="F1892" s="10"/>
      <c r="G1892" s="10"/>
      <c r="H1892" s="10"/>
    </row>
    <row r="1893" spans="2:8" x14ac:dyDescent="0.3">
      <c r="B1893" s="10"/>
      <c r="C1893" s="10"/>
      <c r="D1893" s="10"/>
      <c r="E1893" s="82"/>
      <c r="F1893" s="10"/>
      <c r="G1893" s="10"/>
      <c r="H1893" s="10"/>
    </row>
    <row r="1894" spans="2:8" x14ac:dyDescent="0.3">
      <c r="B1894" s="10"/>
      <c r="C1894" s="10"/>
      <c r="D1894" s="10"/>
      <c r="E1894" s="82"/>
      <c r="F1894" s="10"/>
      <c r="G1894" s="10"/>
      <c r="H1894" s="10"/>
    </row>
    <row r="1895" spans="2:8" x14ac:dyDescent="0.3">
      <c r="B1895" s="10"/>
      <c r="C1895" s="10"/>
      <c r="D1895" s="10"/>
      <c r="E1895" s="82"/>
      <c r="F1895" s="10"/>
      <c r="G1895" s="10"/>
      <c r="H1895" s="10"/>
    </row>
    <row r="1896" spans="2:8" x14ac:dyDescent="0.3">
      <c r="B1896" s="10"/>
      <c r="C1896" s="10"/>
      <c r="D1896" s="10"/>
      <c r="E1896" s="82"/>
      <c r="F1896" s="10"/>
      <c r="G1896" s="10"/>
      <c r="H1896" s="10"/>
    </row>
    <row r="1897" spans="2:8" x14ac:dyDescent="0.3">
      <c r="B1897" s="10"/>
      <c r="C1897" s="10"/>
      <c r="D1897" s="10"/>
      <c r="E1897" s="82"/>
      <c r="F1897" s="10"/>
      <c r="G1897" s="10"/>
      <c r="H1897" s="10"/>
    </row>
    <row r="1898" spans="2:8" x14ac:dyDescent="0.3">
      <c r="B1898" s="10"/>
      <c r="C1898" s="10"/>
      <c r="D1898" s="10"/>
      <c r="E1898" s="82"/>
      <c r="F1898" s="10"/>
      <c r="G1898" s="10"/>
      <c r="H1898" s="10"/>
    </row>
    <row r="1899" spans="2:8" x14ac:dyDescent="0.3">
      <c r="B1899" s="10"/>
      <c r="C1899" s="10"/>
      <c r="D1899" s="10"/>
      <c r="E1899" s="82"/>
      <c r="F1899" s="10"/>
      <c r="G1899" s="10"/>
      <c r="H1899" s="10"/>
    </row>
    <row r="1900" spans="2:8" x14ac:dyDescent="0.3">
      <c r="B1900" s="10"/>
      <c r="C1900" s="10"/>
      <c r="D1900" s="10"/>
      <c r="E1900" s="82"/>
      <c r="F1900" s="10"/>
      <c r="G1900" s="10"/>
      <c r="H1900" s="10"/>
    </row>
    <row r="1901" spans="2:8" x14ac:dyDescent="0.3">
      <c r="B1901" s="10"/>
      <c r="C1901" s="10"/>
      <c r="D1901" s="10"/>
      <c r="E1901" s="82"/>
      <c r="F1901" s="10"/>
      <c r="G1901" s="10"/>
      <c r="H1901" s="10"/>
    </row>
    <row r="1902" spans="2:8" x14ac:dyDescent="0.3">
      <c r="B1902" s="10"/>
      <c r="C1902" s="10"/>
      <c r="D1902" s="10"/>
      <c r="E1902" s="82"/>
      <c r="F1902" s="10"/>
      <c r="G1902" s="10"/>
      <c r="H1902" s="10"/>
    </row>
    <row r="1903" spans="2:8" x14ac:dyDescent="0.3">
      <c r="B1903" s="10"/>
      <c r="C1903" s="10"/>
      <c r="D1903" s="10"/>
      <c r="E1903" s="82"/>
      <c r="F1903" s="10"/>
      <c r="G1903" s="10"/>
      <c r="H1903" s="10"/>
    </row>
    <row r="1904" spans="2:8" x14ac:dyDescent="0.3">
      <c r="B1904" s="10"/>
      <c r="C1904" s="10"/>
      <c r="D1904" s="10"/>
      <c r="E1904" s="82"/>
      <c r="F1904" s="10"/>
      <c r="G1904" s="10"/>
      <c r="H1904" s="10"/>
    </row>
    <row r="1905" spans="2:8" x14ac:dyDescent="0.3">
      <c r="B1905" s="10"/>
      <c r="C1905" s="10"/>
      <c r="D1905" s="10"/>
      <c r="E1905" s="82"/>
      <c r="F1905" s="10"/>
      <c r="G1905" s="10"/>
      <c r="H1905" s="10"/>
    </row>
    <row r="1906" spans="2:8" x14ac:dyDescent="0.3">
      <c r="B1906" s="10"/>
      <c r="C1906" s="10"/>
      <c r="D1906" s="10"/>
      <c r="E1906" s="82"/>
      <c r="F1906" s="10"/>
      <c r="G1906" s="10"/>
      <c r="H1906" s="10"/>
    </row>
    <row r="1907" spans="2:8" x14ac:dyDescent="0.3">
      <c r="B1907" s="10"/>
      <c r="C1907" s="10"/>
      <c r="D1907" s="10"/>
      <c r="E1907" s="82"/>
      <c r="F1907" s="10"/>
      <c r="G1907" s="10"/>
      <c r="H1907" s="10"/>
    </row>
    <row r="1908" spans="2:8" x14ac:dyDescent="0.3">
      <c r="B1908" s="10"/>
      <c r="C1908" s="10"/>
      <c r="D1908" s="10"/>
      <c r="E1908" s="82"/>
      <c r="F1908" s="10"/>
      <c r="G1908" s="10"/>
      <c r="H1908" s="10"/>
    </row>
    <row r="1909" spans="2:8" x14ac:dyDescent="0.3">
      <c r="B1909" s="10"/>
      <c r="C1909" s="10"/>
      <c r="D1909" s="10"/>
      <c r="E1909" s="82"/>
      <c r="F1909" s="10"/>
      <c r="G1909" s="10"/>
      <c r="H1909" s="10"/>
    </row>
    <row r="1910" spans="2:8" x14ac:dyDescent="0.3">
      <c r="B1910" s="10"/>
      <c r="C1910" s="10"/>
      <c r="D1910" s="10"/>
      <c r="E1910" s="82"/>
      <c r="F1910" s="10"/>
      <c r="G1910" s="10"/>
      <c r="H1910" s="10"/>
    </row>
    <row r="1911" spans="2:8" x14ac:dyDescent="0.3">
      <c r="B1911" s="10"/>
      <c r="C1911" s="10"/>
      <c r="D1911" s="10"/>
      <c r="E1911" s="82"/>
      <c r="F1911" s="10"/>
      <c r="G1911" s="10"/>
      <c r="H1911" s="10"/>
    </row>
    <row r="1912" spans="2:8" x14ac:dyDescent="0.3">
      <c r="B1912" s="10"/>
      <c r="C1912" s="10"/>
      <c r="D1912" s="10"/>
      <c r="E1912" s="82"/>
      <c r="F1912" s="10"/>
      <c r="G1912" s="10"/>
      <c r="H1912" s="10"/>
    </row>
    <row r="1913" spans="2:8" x14ac:dyDescent="0.3">
      <c r="B1913" s="10"/>
      <c r="C1913" s="10"/>
      <c r="D1913" s="10"/>
      <c r="E1913" s="82"/>
      <c r="F1913" s="10"/>
      <c r="G1913" s="10"/>
      <c r="H1913" s="10"/>
    </row>
    <row r="1914" spans="2:8" x14ac:dyDescent="0.3">
      <c r="B1914" s="10"/>
      <c r="C1914" s="10"/>
      <c r="D1914" s="10"/>
      <c r="E1914" s="82"/>
      <c r="F1914" s="10"/>
      <c r="G1914" s="10"/>
      <c r="H1914" s="10"/>
    </row>
    <row r="1915" spans="2:8" x14ac:dyDescent="0.3">
      <c r="B1915" s="10"/>
      <c r="C1915" s="10"/>
      <c r="D1915" s="10"/>
      <c r="E1915" s="82"/>
      <c r="F1915" s="10"/>
      <c r="G1915" s="10"/>
      <c r="H1915" s="10"/>
    </row>
    <row r="1916" spans="2:8" x14ac:dyDescent="0.3">
      <c r="B1916" s="10"/>
      <c r="C1916" s="10"/>
      <c r="D1916" s="10"/>
      <c r="E1916" s="82"/>
      <c r="F1916" s="10"/>
      <c r="G1916" s="10"/>
      <c r="H1916" s="10"/>
    </row>
    <row r="1917" spans="2:8" x14ac:dyDescent="0.3">
      <c r="B1917" s="10"/>
      <c r="C1917" s="10"/>
      <c r="D1917" s="10"/>
      <c r="E1917" s="82"/>
      <c r="F1917" s="10"/>
      <c r="G1917" s="10"/>
      <c r="H1917" s="10"/>
    </row>
    <row r="1918" spans="2:8" x14ac:dyDescent="0.3">
      <c r="B1918" s="10"/>
      <c r="C1918" s="10"/>
      <c r="D1918" s="10"/>
      <c r="E1918" s="82"/>
      <c r="F1918" s="10"/>
      <c r="G1918" s="10"/>
      <c r="H1918" s="10"/>
    </row>
    <row r="1919" spans="2:8" x14ac:dyDescent="0.3">
      <c r="B1919" s="10"/>
      <c r="C1919" s="10"/>
      <c r="D1919" s="10"/>
      <c r="E1919" s="82"/>
      <c r="F1919" s="10"/>
      <c r="G1919" s="10"/>
      <c r="H1919" s="10"/>
    </row>
    <row r="1920" spans="2:8" x14ac:dyDescent="0.3">
      <c r="B1920" s="10"/>
      <c r="C1920" s="10"/>
      <c r="D1920" s="10"/>
      <c r="E1920" s="82"/>
      <c r="F1920" s="10"/>
      <c r="G1920" s="10"/>
      <c r="H1920" s="10"/>
    </row>
    <row r="1921" spans="2:8" x14ac:dyDescent="0.3">
      <c r="B1921" s="10"/>
      <c r="C1921" s="10"/>
      <c r="D1921" s="10"/>
      <c r="E1921" s="82"/>
      <c r="F1921" s="10"/>
      <c r="G1921" s="10"/>
      <c r="H1921" s="10"/>
    </row>
    <row r="1922" spans="2:8" x14ac:dyDescent="0.3">
      <c r="B1922" s="10"/>
      <c r="C1922" s="10"/>
      <c r="D1922" s="10"/>
      <c r="E1922" s="82"/>
      <c r="F1922" s="10"/>
      <c r="G1922" s="10"/>
      <c r="H1922" s="10"/>
    </row>
    <row r="1923" spans="2:8" x14ac:dyDescent="0.3">
      <c r="B1923" s="10"/>
      <c r="C1923" s="10"/>
      <c r="D1923" s="10"/>
      <c r="E1923" s="82"/>
      <c r="F1923" s="10"/>
      <c r="G1923" s="10"/>
      <c r="H1923" s="10"/>
    </row>
    <row r="1924" spans="2:8" x14ac:dyDescent="0.3">
      <c r="B1924" s="10"/>
      <c r="C1924" s="10"/>
      <c r="D1924" s="10"/>
      <c r="E1924" s="82"/>
      <c r="F1924" s="10"/>
      <c r="G1924" s="10"/>
      <c r="H1924" s="10"/>
    </row>
    <row r="1925" spans="2:8" x14ac:dyDescent="0.3">
      <c r="B1925" s="10"/>
      <c r="C1925" s="10"/>
      <c r="D1925" s="10"/>
      <c r="E1925" s="82"/>
      <c r="F1925" s="10"/>
      <c r="G1925" s="10"/>
      <c r="H1925" s="10"/>
    </row>
    <row r="1926" spans="2:8" x14ac:dyDescent="0.3">
      <c r="B1926" s="10"/>
      <c r="C1926" s="10"/>
      <c r="D1926" s="10"/>
      <c r="E1926" s="82"/>
      <c r="F1926" s="10"/>
      <c r="G1926" s="10"/>
      <c r="H1926" s="10"/>
    </row>
    <row r="1927" spans="2:8" x14ac:dyDescent="0.3">
      <c r="B1927" s="10"/>
      <c r="C1927" s="10"/>
      <c r="D1927" s="10"/>
      <c r="E1927" s="82"/>
      <c r="F1927" s="10"/>
      <c r="G1927" s="10"/>
      <c r="H1927" s="10"/>
    </row>
    <row r="1928" spans="2:8" x14ac:dyDescent="0.3">
      <c r="B1928" s="10"/>
      <c r="C1928" s="10"/>
      <c r="D1928" s="10"/>
      <c r="E1928" s="82"/>
      <c r="F1928" s="10"/>
      <c r="G1928" s="10"/>
      <c r="H1928" s="10"/>
    </row>
    <row r="1929" spans="2:8" x14ac:dyDescent="0.3">
      <c r="B1929" s="10"/>
      <c r="C1929" s="10"/>
      <c r="D1929" s="10"/>
      <c r="E1929" s="82"/>
      <c r="F1929" s="10"/>
      <c r="G1929" s="10"/>
      <c r="H1929" s="10"/>
    </row>
    <row r="1930" spans="2:8" x14ac:dyDescent="0.3">
      <c r="B1930" s="10"/>
      <c r="C1930" s="10"/>
      <c r="D1930" s="10"/>
      <c r="E1930" s="82"/>
      <c r="F1930" s="10"/>
      <c r="G1930" s="10"/>
      <c r="H1930" s="10"/>
    </row>
    <row r="1931" spans="2:8" x14ac:dyDescent="0.3">
      <c r="B1931" s="10"/>
      <c r="C1931" s="10"/>
      <c r="D1931" s="10"/>
      <c r="E1931" s="82"/>
      <c r="F1931" s="10"/>
      <c r="G1931" s="10"/>
      <c r="H1931" s="10"/>
    </row>
    <row r="1932" spans="2:8" x14ac:dyDescent="0.3">
      <c r="B1932" s="10"/>
      <c r="C1932" s="10"/>
      <c r="D1932" s="10"/>
      <c r="E1932" s="82"/>
      <c r="F1932" s="10"/>
      <c r="G1932" s="10"/>
      <c r="H1932" s="10"/>
    </row>
    <row r="1933" spans="2:8" x14ac:dyDescent="0.3">
      <c r="B1933" s="10"/>
      <c r="C1933" s="10"/>
      <c r="D1933" s="10"/>
      <c r="E1933" s="82"/>
      <c r="F1933" s="10"/>
      <c r="G1933" s="10"/>
      <c r="H1933" s="10"/>
    </row>
    <row r="1934" spans="2:8" x14ac:dyDescent="0.3">
      <c r="B1934" s="10"/>
      <c r="C1934" s="10"/>
      <c r="D1934" s="10"/>
      <c r="E1934" s="82"/>
      <c r="F1934" s="10"/>
      <c r="G1934" s="10"/>
      <c r="H1934" s="10"/>
    </row>
    <row r="1935" spans="2:8" x14ac:dyDescent="0.3">
      <c r="B1935" s="10"/>
      <c r="C1935" s="10"/>
      <c r="D1935" s="10"/>
      <c r="E1935" s="82"/>
      <c r="F1935" s="10"/>
      <c r="G1935" s="10"/>
      <c r="H1935" s="10"/>
    </row>
    <row r="1936" spans="2:8" x14ac:dyDescent="0.3">
      <c r="B1936" s="10"/>
      <c r="C1936" s="10"/>
      <c r="D1936" s="10"/>
      <c r="E1936" s="82"/>
      <c r="F1936" s="10"/>
      <c r="G1936" s="10"/>
      <c r="H1936" s="10"/>
    </row>
    <row r="1937" spans="2:8" x14ac:dyDescent="0.3">
      <c r="B1937" s="10"/>
      <c r="C1937" s="10"/>
      <c r="D1937" s="10"/>
      <c r="E1937" s="82"/>
      <c r="F1937" s="10"/>
      <c r="G1937" s="10"/>
      <c r="H1937" s="10"/>
    </row>
    <row r="1938" spans="2:8" x14ac:dyDescent="0.3">
      <c r="B1938" s="10"/>
      <c r="C1938" s="10"/>
      <c r="D1938" s="10"/>
      <c r="E1938" s="82"/>
      <c r="F1938" s="10"/>
      <c r="G1938" s="10"/>
      <c r="H1938" s="10"/>
    </row>
    <row r="1939" spans="2:8" x14ac:dyDescent="0.3">
      <c r="B1939" s="10"/>
      <c r="C1939" s="10"/>
      <c r="D1939" s="10"/>
      <c r="E1939" s="82"/>
      <c r="F1939" s="10"/>
      <c r="G1939" s="10"/>
      <c r="H1939" s="10"/>
    </row>
    <row r="1940" spans="2:8" x14ac:dyDescent="0.3">
      <c r="B1940" s="10"/>
      <c r="C1940" s="10"/>
      <c r="D1940" s="10"/>
      <c r="E1940" s="82"/>
      <c r="F1940" s="10"/>
      <c r="G1940" s="10"/>
      <c r="H1940" s="10"/>
    </row>
    <row r="1941" spans="2:8" x14ac:dyDescent="0.3">
      <c r="B1941" s="10"/>
      <c r="C1941" s="10"/>
      <c r="D1941" s="10"/>
      <c r="E1941" s="82"/>
      <c r="F1941" s="10"/>
      <c r="G1941" s="10"/>
      <c r="H1941" s="10"/>
    </row>
    <row r="1942" spans="2:8" x14ac:dyDescent="0.3">
      <c r="B1942" s="10"/>
      <c r="C1942" s="10"/>
      <c r="D1942" s="10"/>
      <c r="E1942" s="82"/>
      <c r="F1942" s="10"/>
      <c r="G1942" s="10"/>
      <c r="H1942" s="10"/>
    </row>
    <row r="1943" spans="2:8" x14ac:dyDescent="0.3">
      <c r="B1943" s="10"/>
      <c r="C1943" s="10"/>
      <c r="D1943" s="10"/>
      <c r="E1943" s="82"/>
      <c r="F1943" s="10"/>
      <c r="G1943" s="10"/>
      <c r="H1943" s="10"/>
    </row>
    <row r="1944" spans="2:8" x14ac:dyDescent="0.3">
      <c r="B1944" s="10"/>
      <c r="C1944" s="10"/>
      <c r="D1944" s="10"/>
      <c r="E1944" s="82"/>
      <c r="F1944" s="10"/>
      <c r="G1944" s="10"/>
      <c r="H1944" s="10"/>
    </row>
    <row r="1945" spans="2:8" x14ac:dyDescent="0.3">
      <c r="B1945" s="10"/>
      <c r="C1945" s="10"/>
      <c r="D1945" s="10"/>
      <c r="E1945" s="82"/>
      <c r="F1945" s="10"/>
      <c r="G1945" s="10"/>
      <c r="H1945" s="10"/>
    </row>
    <row r="1946" spans="2:8" x14ac:dyDescent="0.3">
      <c r="B1946" s="10"/>
      <c r="C1946" s="10"/>
      <c r="D1946" s="10"/>
      <c r="E1946" s="82"/>
      <c r="F1946" s="10"/>
      <c r="G1946" s="10"/>
      <c r="H1946" s="10"/>
    </row>
    <row r="1947" spans="2:8" x14ac:dyDescent="0.3">
      <c r="B1947" s="10"/>
      <c r="C1947" s="10"/>
      <c r="D1947" s="10"/>
      <c r="E1947" s="82"/>
      <c r="F1947" s="10"/>
      <c r="G1947" s="10"/>
      <c r="H1947" s="10"/>
    </row>
    <row r="1948" spans="2:8" x14ac:dyDescent="0.3">
      <c r="B1948" s="10"/>
      <c r="C1948" s="10"/>
      <c r="D1948" s="10"/>
      <c r="E1948" s="82"/>
      <c r="F1948" s="10"/>
      <c r="G1948" s="10"/>
      <c r="H1948" s="10"/>
    </row>
    <row r="1949" spans="2:8" x14ac:dyDescent="0.3">
      <c r="B1949" s="10"/>
      <c r="C1949" s="10"/>
      <c r="D1949" s="10"/>
      <c r="E1949" s="82"/>
      <c r="F1949" s="10"/>
      <c r="G1949" s="10"/>
      <c r="H1949" s="10"/>
    </row>
    <row r="1950" spans="2:8" x14ac:dyDescent="0.3">
      <c r="B1950" s="10"/>
      <c r="C1950" s="10"/>
      <c r="D1950" s="10"/>
      <c r="E1950" s="82"/>
      <c r="F1950" s="10"/>
      <c r="G1950" s="10"/>
      <c r="H1950" s="10"/>
    </row>
    <row r="1951" spans="2:8" x14ac:dyDescent="0.3">
      <c r="B1951" s="10"/>
      <c r="C1951" s="10"/>
      <c r="D1951" s="10"/>
      <c r="E1951" s="82"/>
      <c r="F1951" s="10"/>
      <c r="G1951" s="10"/>
      <c r="H1951" s="10"/>
    </row>
    <row r="1952" spans="2:8" x14ac:dyDescent="0.3">
      <c r="B1952" s="10"/>
      <c r="C1952" s="10"/>
      <c r="D1952" s="10"/>
      <c r="E1952" s="82"/>
      <c r="F1952" s="10"/>
      <c r="G1952" s="10"/>
      <c r="H1952" s="10"/>
    </row>
    <row r="1953" spans="2:8" x14ac:dyDescent="0.3">
      <c r="B1953" s="10"/>
      <c r="C1953" s="10"/>
      <c r="D1953" s="10"/>
      <c r="E1953" s="82"/>
      <c r="F1953" s="10"/>
      <c r="G1953" s="10"/>
      <c r="H1953" s="10"/>
    </row>
    <row r="1954" spans="2:8" x14ac:dyDescent="0.3">
      <c r="B1954" s="10"/>
      <c r="C1954" s="10"/>
      <c r="D1954" s="10"/>
      <c r="E1954" s="82"/>
      <c r="F1954" s="10"/>
      <c r="G1954" s="10"/>
      <c r="H1954" s="10"/>
    </row>
    <row r="1955" spans="2:8" x14ac:dyDescent="0.3">
      <c r="B1955" s="10"/>
      <c r="C1955" s="10"/>
      <c r="D1955" s="10"/>
      <c r="E1955" s="82"/>
      <c r="F1955" s="10"/>
      <c r="G1955" s="10"/>
      <c r="H1955" s="10"/>
    </row>
    <row r="1956" spans="2:8" x14ac:dyDescent="0.3">
      <c r="B1956" s="10"/>
      <c r="C1956" s="10"/>
      <c r="D1956" s="10"/>
      <c r="E1956" s="82"/>
      <c r="F1956" s="10"/>
      <c r="G1956" s="10"/>
      <c r="H1956" s="10"/>
    </row>
    <row r="1957" spans="2:8" x14ac:dyDescent="0.3">
      <c r="B1957" s="10"/>
      <c r="C1957" s="10"/>
      <c r="D1957" s="10"/>
      <c r="E1957" s="82"/>
      <c r="F1957" s="10"/>
      <c r="G1957" s="10"/>
      <c r="H1957" s="10"/>
    </row>
    <row r="1958" spans="2:8" x14ac:dyDescent="0.3">
      <c r="B1958" s="10"/>
      <c r="C1958" s="10"/>
      <c r="D1958" s="10"/>
      <c r="E1958" s="82"/>
      <c r="F1958" s="10"/>
      <c r="G1958" s="10"/>
      <c r="H1958" s="10"/>
    </row>
    <row r="1959" spans="2:8" x14ac:dyDescent="0.3">
      <c r="B1959" s="10"/>
      <c r="C1959" s="10"/>
      <c r="D1959" s="10"/>
      <c r="E1959" s="82"/>
      <c r="F1959" s="10"/>
      <c r="G1959" s="10"/>
      <c r="H1959" s="10"/>
    </row>
    <row r="1960" spans="2:8" x14ac:dyDescent="0.3">
      <c r="B1960" s="10"/>
      <c r="C1960" s="10"/>
      <c r="D1960" s="10"/>
      <c r="E1960" s="82"/>
      <c r="F1960" s="10"/>
      <c r="G1960" s="10"/>
      <c r="H1960" s="10"/>
    </row>
    <row r="1961" spans="2:8" x14ac:dyDescent="0.3">
      <c r="B1961" s="10"/>
      <c r="C1961" s="10"/>
      <c r="D1961" s="10"/>
      <c r="E1961" s="82"/>
      <c r="F1961" s="10"/>
      <c r="G1961" s="10"/>
      <c r="H1961" s="10"/>
    </row>
    <row r="1962" spans="2:8" x14ac:dyDescent="0.3">
      <c r="B1962" s="10"/>
      <c r="C1962" s="10"/>
      <c r="D1962" s="10"/>
      <c r="E1962" s="82"/>
      <c r="F1962" s="10"/>
      <c r="G1962" s="10"/>
      <c r="H1962" s="10"/>
    </row>
    <row r="1963" spans="2:8" x14ac:dyDescent="0.3">
      <c r="B1963" s="10"/>
      <c r="C1963" s="10"/>
      <c r="D1963" s="10"/>
      <c r="E1963" s="82"/>
      <c r="F1963" s="10"/>
      <c r="G1963" s="10"/>
      <c r="H1963" s="10"/>
    </row>
    <row r="1964" spans="2:8" x14ac:dyDescent="0.3">
      <c r="B1964" s="10"/>
      <c r="C1964" s="10"/>
      <c r="D1964" s="10"/>
      <c r="E1964" s="82"/>
      <c r="F1964" s="10"/>
      <c r="G1964" s="10"/>
      <c r="H1964" s="10"/>
    </row>
    <row r="1965" spans="2:8" x14ac:dyDescent="0.3">
      <c r="B1965" s="10"/>
      <c r="C1965" s="10"/>
      <c r="D1965" s="10"/>
      <c r="E1965" s="82"/>
      <c r="F1965" s="10"/>
      <c r="G1965" s="10"/>
      <c r="H1965" s="10"/>
    </row>
    <row r="1966" spans="2:8" x14ac:dyDescent="0.3">
      <c r="B1966" s="10"/>
      <c r="C1966" s="10"/>
      <c r="D1966" s="10"/>
      <c r="E1966" s="82"/>
      <c r="F1966" s="10"/>
      <c r="G1966" s="10"/>
      <c r="H1966" s="10"/>
    </row>
    <row r="1967" spans="2:8" x14ac:dyDescent="0.3">
      <c r="B1967" s="10"/>
      <c r="C1967" s="10"/>
      <c r="D1967" s="10"/>
      <c r="E1967" s="82"/>
      <c r="F1967" s="10"/>
      <c r="G1967" s="10"/>
      <c r="H1967" s="10"/>
    </row>
    <row r="1968" spans="2:8" x14ac:dyDescent="0.3">
      <c r="B1968" s="10"/>
      <c r="C1968" s="10"/>
      <c r="D1968" s="10"/>
      <c r="E1968" s="82"/>
      <c r="F1968" s="10"/>
      <c r="G1968" s="10"/>
      <c r="H1968" s="10"/>
    </row>
    <row r="1969" spans="2:8" x14ac:dyDescent="0.3">
      <c r="B1969" s="10"/>
      <c r="C1969" s="10"/>
      <c r="D1969" s="10"/>
      <c r="E1969" s="82"/>
      <c r="F1969" s="10"/>
      <c r="G1969" s="10"/>
      <c r="H1969" s="10"/>
    </row>
    <row r="1970" spans="2:8" x14ac:dyDescent="0.3">
      <c r="B1970" s="10"/>
      <c r="C1970" s="10"/>
      <c r="D1970" s="10"/>
      <c r="E1970" s="82"/>
      <c r="F1970" s="10"/>
      <c r="G1970" s="10"/>
      <c r="H1970" s="10"/>
    </row>
    <row r="1971" spans="2:8" x14ac:dyDescent="0.3">
      <c r="B1971" s="10"/>
      <c r="C1971" s="10"/>
      <c r="D1971" s="10"/>
      <c r="E1971" s="82"/>
      <c r="F1971" s="10"/>
      <c r="G1971" s="10"/>
      <c r="H1971" s="10"/>
    </row>
    <row r="1972" spans="2:8" x14ac:dyDescent="0.3">
      <c r="B1972" s="10"/>
      <c r="C1972" s="10"/>
      <c r="D1972" s="10"/>
      <c r="E1972" s="82"/>
      <c r="F1972" s="10"/>
      <c r="G1972" s="10"/>
      <c r="H1972" s="10"/>
    </row>
    <row r="1973" spans="2:8" x14ac:dyDescent="0.3">
      <c r="B1973" s="10"/>
      <c r="C1973" s="10"/>
      <c r="D1973" s="10"/>
      <c r="E1973" s="82"/>
      <c r="F1973" s="10"/>
      <c r="G1973" s="10"/>
      <c r="H1973" s="10"/>
    </row>
    <row r="1974" spans="2:8" x14ac:dyDescent="0.3">
      <c r="B1974" s="10"/>
      <c r="C1974" s="10"/>
      <c r="D1974" s="10"/>
      <c r="E1974" s="82"/>
      <c r="F1974" s="10"/>
      <c r="G1974" s="10"/>
      <c r="H1974" s="10"/>
    </row>
    <row r="1975" spans="2:8" x14ac:dyDescent="0.3">
      <c r="B1975" s="10"/>
      <c r="C1975" s="10"/>
      <c r="D1975" s="10"/>
      <c r="E1975" s="82"/>
      <c r="F1975" s="10"/>
      <c r="G1975" s="10"/>
      <c r="H1975" s="10"/>
    </row>
    <row r="1976" spans="2:8" x14ac:dyDescent="0.3">
      <c r="B1976" s="10"/>
      <c r="C1976" s="10"/>
      <c r="D1976" s="10"/>
      <c r="E1976" s="82"/>
      <c r="F1976" s="10"/>
      <c r="G1976" s="10"/>
      <c r="H1976" s="10"/>
    </row>
    <row r="1977" spans="2:8" x14ac:dyDescent="0.3">
      <c r="B1977" s="10"/>
      <c r="C1977" s="10"/>
      <c r="D1977" s="10"/>
      <c r="E1977" s="82"/>
      <c r="F1977" s="10"/>
      <c r="G1977" s="10"/>
      <c r="H1977" s="10"/>
    </row>
    <row r="1978" spans="2:8" x14ac:dyDescent="0.3">
      <c r="B1978" s="10"/>
      <c r="C1978" s="10"/>
      <c r="D1978" s="10"/>
      <c r="E1978" s="82"/>
      <c r="F1978" s="10"/>
      <c r="G1978" s="10"/>
      <c r="H1978" s="10"/>
    </row>
    <row r="1979" spans="2:8" x14ac:dyDescent="0.3">
      <c r="B1979" s="10"/>
      <c r="C1979" s="10"/>
      <c r="D1979" s="10"/>
      <c r="E1979" s="82"/>
      <c r="F1979" s="10"/>
      <c r="G1979" s="10"/>
      <c r="H1979" s="10"/>
    </row>
    <row r="1980" spans="2:8" x14ac:dyDescent="0.3">
      <c r="B1980" s="10"/>
      <c r="C1980" s="10"/>
      <c r="D1980" s="10"/>
      <c r="E1980" s="82"/>
      <c r="F1980" s="10"/>
      <c r="G1980" s="10"/>
      <c r="H1980" s="10"/>
    </row>
    <row r="1981" spans="2:8" x14ac:dyDescent="0.3">
      <c r="B1981" s="10"/>
      <c r="C1981" s="10"/>
      <c r="D1981" s="10"/>
      <c r="E1981" s="82"/>
      <c r="F1981" s="10"/>
      <c r="G1981" s="10"/>
      <c r="H1981" s="10"/>
    </row>
    <row r="1982" spans="2:8" x14ac:dyDescent="0.3">
      <c r="B1982" s="10"/>
      <c r="C1982" s="10"/>
      <c r="D1982" s="10"/>
      <c r="E1982" s="82"/>
      <c r="F1982" s="10"/>
      <c r="G1982" s="10"/>
      <c r="H1982" s="10"/>
    </row>
    <row r="1983" spans="2:8" x14ac:dyDescent="0.3">
      <c r="B1983" s="10"/>
      <c r="C1983" s="10"/>
      <c r="D1983" s="10"/>
      <c r="E1983" s="82"/>
      <c r="F1983" s="10"/>
      <c r="G1983" s="10"/>
      <c r="H1983" s="10"/>
    </row>
    <row r="1984" spans="2:8" x14ac:dyDescent="0.3">
      <c r="B1984" s="10"/>
      <c r="C1984" s="10"/>
      <c r="D1984" s="10"/>
      <c r="E1984" s="82"/>
      <c r="F1984" s="10"/>
      <c r="G1984" s="10"/>
      <c r="H1984" s="10"/>
    </row>
    <row r="1985" spans="2:8" x14ac:dyDescent="0.3">
      <c r="B1985" s="10"/>
      <c r="C1985" s="10"/>
      <c r="D1985" s="10"/>
      <c r="E1985" s="82"/>
      <c r="F1985" s="10"/>
      <c r="G1985" s="10"/>
      <c r="H1985" s="10"/>
    </row>
    <row r="1986" spans="2:8" x14ac:dyDescent="0.3">
      <c r="B1986" s="10"/>
      <c r="C1986" s="10"/>
      <c r="D1986" s="10"/>
      <c r="E1986" s="82"/>
      <c r="F1986" s="10"/>
      <c r="G1986" s="10"/>
      <c r="H1986" s="10"/>
    </row>
    <row r="1987" spans="2:8" x14ac:dyDescent="0.3">
      <c r="B1987" s="10"/>
      <c r="C1987" s="10"/>
      <c r="D1987" s="10"/>
      <c r="E1987" s="82"/>
      <c r="F1987" s="10"/>
      <c r="G1987" s="10"/>
      <c r="H1987" s="10"/>
    </row>
    <row r="1988" spans="2:8" x14ac:dyDescent="0.3">
      <c r="B1988" s="10"/>
      <c r="C1988" s="10"/>
      <c r="D1988" s="10"/>
      <c r="E1988" s="82"/>
      <c r="F1988" s="10"/>
      <c r="G1988" s="10"/>
      <c r="H1988" s="10"/>
    </row>
    <row r="1989" spans="2:8" x14ac:dyDescent="0.3">
      <c r="B1989" s="10"/>
      <c r="C1989" s="10"/>
      <c r="D1989" s="10"/>
      <c r="E1989" s="82"/>
      <c r="F1989" s="10"/>
      <c r="G1989" s="10"/>
      <c r="H1989" s="10"/>
    </row>
    <row r="1990" spans="2:8" x14ac:dyDescent="0.3">
      <c r="B1990" s="10"/>
      <c r="C1990" s="10"/>
      <c r="D1990" s="10"/>
      <c r="E1990" s="82"/>
      <c r="F1990" s="10"/>
      <c r="G1990" s="10"/>
      <c r="H1990" s="10"/>
    </row>
    <row r="1991" spans="2:8" x14ac:dyDescent="0.3">
      <c r="B1991" s="10"/>
      <c r="C1991" s="10"/>
      <c r="D1991" s="10"/>
      <c r="E1991" s="82"/>
      <c r="F1991" s="10"/>
      <c r="G1991" s="10"/>
      <c r="H1991" s="10"/>
    </row>
    <row r="1992" spans="2:8" x14ac:dyDescent="0.3">
      <c r="B1992" s="10"/>
      <c r="C1992" s="10"/>
      <c r="D1992" s="10"/>
      <c r="E1992" s="82"/>
      <c r="F1992" s="10"/>
      <c r="G1992" s="10"/>
      <c r="H1992" s="10"/>
    </row>
    <row r="1993" spans="2:8" x14ac:dyDescent="0.3">
      <c r="B1993" s="10"/>
      <c r="C1993" s="10"/>
      <c r="D1993" s="10"/>
      <c r="E1993" s="82"/>
      <c r="F1993" s="10"/>
      <c r="G1993" s="10"/>
      <c r="H1993" s="10"/>
    </row>
    <row r="1994" spans="2:8" x14ac:dyDescent="0.3">
      <c r="B1994" s="10"/>
      <c r="C1994" s="10"/>
      <c r="D1994" s="10"/>
      <c r="E1994" s="82"/>
      <c r="F1994" s="10"/>
      <c r="G1994" s="10"/>
      <c r="H1994" s="10"/>
    </row>
    <row r="1995" spans="2:8" x14ac:dyDescent="0.3">
      <c r="B1995" s="10"/>
      <c r="C1995" s="10"/>
      <c r="D1995" s="10"/>
      <c r="E1995" s="82"/>
      <c r="F1995" s="10"/>
      <c r="G1995" s="10"/>
      <c r="H1995" s="10"/>
    </row>
    <row r="1996" spans="2:8" x14ac:dyDescent="0.3">
      <c r="B1996" s="10"/>
      <c r="C1996" s="10"/>
      <c r="D1996" s="10"/>
      <c r="E1996" s="82"/>
      <c r="F1996" s="10"/>
      <c r="G1996" s="10"/>
      <c r="H1996" s="10"/>
    </row>
    <row r="1997" spans="2:8" x14ac:dyDescent="0.3">
      <c r="B1997" s="10"/>
      <c r="C1997" s="10"/>
      <c r="D1997" s="10"/>
      <c r="E1997" s="82"/>
      <c r="F1997" s="10"/>
      <c r="G1997" s="10"/>
      <c r="H1997" s="10"/>
    </row>
    <row r="1998" spans="2:8" x14ac:dyDescent="0.3">
      <c r="B1998" s="10"/>
      <c r="C1998" s="10"/>
      <c r="D1998" s="10"/>
      <c r="E1998" s="82"/>
      <c r="F1998" s="10"/>
      <c r="G1998" s="10"/>
      <c r="H1998" s="10"/>
    </row>
    <row r="1999" spans="2:8" x14ac:dyDescent="0.3">
      <c r="B1999" s="10"/>
      <c r="C1999" s="10"/>
      <c r="D1999" s="10"/>
      <c r="E1999" s="82"/>
      <c r="F1999" s="10"/>
      <c r="G1999" s="10"/>
      <c r="H1999" s="10"/>
    </row>
    <row r="2000" spans="2:8" x14ac:dyDescent="0.3">
      <c r="B2000" s="10"/>
      <c r="C2000" s="10"/>
      <c r="D2000" s="10"/>
      <c r="E2000" s="82"/>
      <c r="F2000" s="10"/>
      <c r="G2000" s="10"/>
      <c r="H2000" s="10"/>
    </row>
    <row r="2001" spans="2:8" x14ac:dyDescent="0.3">
      <c r="B2001" s="10"/>
      <c r="C2001" s="10"/>
      <c r="D2001" s="10"/>
      <c r="E2001" s="82"/>
      <c r="F2001" s="10"/>
      <c r="G2001" s="10"/>
      <c r="H2001" s="10"/>
    </row>
    <row r="2002" spans="2:8" x14ac:dyDescent="0.3">
      <c r="B2002" s="10"/>
      <c r="C2002" s="10"/>
      <c r="D2002" s="10"/>
      <c r="E2002" s="82"/>
      <c r="F2002" s="10"/>
      <c r="G2002" s="10"/>
      <c r="H2002" s="10"/>
    </row>
    <row r="2003" spans="2:8" x14ac:dyDescent="0.3">
      <c r="B2003" s="10"/>
      <c r="C2003" s="10"/>
      <c r="D2003" s="10"/>
      <c r="E2003" s="82"/>
      <c r="F2003" s="10"/>
      <c r="G2003" s="10"/>
      <c r="H2003" s="10"/>
    </row>
    <row r="2004" spans="2:8" x14ac:dyDescent="0.3">
      <c r="B2004" s="10"/>
      <c r="C2004" s="10"/>
      <c r="D2004" s="10"/>
      <c r="E2004" s="82"/>
      <c r="F2004" s="10"/>
      <c r="G2004" s="10"/>
      <c r="H2004" s="10"/>
    </row>
    <row r="2005" spans="2:8" x14ac:dyDescent="0.3">
      <c r="B2005" s="10"/>
      <c r="C2005" s="10"/>
      <c r="D2005" s="10"/>
      <c r="E2005" s="82"/>
      <c r="F2005" s="10"/>
      <c r="G2005" s="10"/>
      <c r="H2005" s="10"/>
    </row>
    <row r="2006" spans="2:8" x14ac:dyDescent="0.3">
      <c r="B2006" s="10"/>
      <c r="C2006" s="10"/>
      <c r="D2006" s="10"/>
      <c r="E2006" s="82"/>
      <c r="F2006" s="10"/>
      <c r="G2006" s="10"/>
      <c r="H2006" s="10"/>
    </row>
    <row r="2007" spans="2:8" x14ac:dyDescent="0.3">
      <c r="B2007" s="10"/>
      <c r="C2007" s="10"/>
      <c r="D2007" s="10"/>
      <c r="E2007" s="82"/>
      <c r="F2007" s="10"/>
      <c r="G2007" s="10"/>
      <c r="H2007" s="10"/>
    </row>
    <row r="2008" spans="2:8" x14ac:dyDescent="0.3">
      <c r="B2008" s="10"/>
      <c r="C2008" s="10"/>
      <c r="D2008" s="10"/>
      <c r="E2008" s="82"/>
      <c r="F2008" s="10"/>
      <c r="G2008" s="10"/>
      <c r="H2008" s="10"/>
    </row>
    <row r="2009" spans="2:8" x14ac:dyDescent="0.3">
      <c r="B2009" s="10"/>
      <c r="C2009" s="10"/>
      <c r="D2009" s="10"/>
      <c r="E2009" s="82"/>
      <c r="F2009" s="10"/>
      <c r="G2009" s="10"/>
      <c r="H2009" s="10"/>
    </row>
    <row r="2010" spans="2:8" x14ac:dyDescent="0.3">
      <c r="B2010" s="10"/>
      <c r="C2010" s="10"/>
      <c r="D2010" s="10"/>
      <c r="E2010" s="82"/>
      <c r="F2010" s="10"/>
      <c r="G2010" s="10"/>
      <c r="H2010" s="10"/>
    </row>
    <row r="2011" spans="2:8" x14ac:dyDescent="0.3">
      <c r="B2011" s="10"/>
      <c r="C2011" s="10"/>
      <c r="D2011" s="10"/>
      <c r="E2011" s="82"/>
      <c r="F2011" s="10"/>
      <c r="G2011" s="10"/>
      <c r="H2011" s="10"/>
    </row>
    <row r="2012" spans="2:8" x14ac:dyDescent="0.3">
      <c r="B2012" s="10"/>
      <c r="C2012" s="10"/>
      <c r="D2012" s="10"/>
      <c r="E2012" s="82"/>
      <c r="F2012" s="10"/>
      <c r="G2012" s="10"/>
      <c r="H2012" s="10"/>
    </row>
    <row r="2013" spans="2:8" x14ac:dyDescent="0.3">
      <c r="B2013" s="10"/>
      <c r="C2013" s="10"/>
      <c r="D2013" s="10"/>
      <c r="E2013" s="82"/>
      <c r="F2013" s="10"/>
      <c r="G2013" s="10"/>
      <c r="H2013" s="10"/>
    </row>
    <row r="2014" spans="2:8" x14ac:dyDescent="0.3">
      <c r="B2014" s="10"/>
      <c r="C2014" s="10"/>
      <c r="D2014" s="10"/>
      <c r="E2014" s="82"/>
      <c r="F2014" s="10"/>
      <c r="G2014" s="10"/>
      <c r="H2014" s="10"/>
    </row>
    <row r="2015" spans="2:8" x14ac:dyDescent="0.3">
      <c r="B2015" s="10"/>
      <c r="C2015" s="10"/>
      <c r="D2015" s="10"/>
      <c r="E2015" s="82"/>
      <c r="F2015" s="10"/>
      <c r="G2015" s="10"/>
      <c r="H2015" s="10"/>
    </row>
    <row r="2016" spans="2:8" x14ac:dyDescent="0.3">
      <c r="B2016" s="10"/>
      <c r="C2016" s="10"/>
      <c r="D2016" s="10"/>
      <c r="E2016" s="82"/>
      <c r="F2016" s="10"/>
      <c r="G2016" s="10"/>
      <c r="H2016" s="10"/>
    </row>
    <row r="2017" spans="2:8" x14ac:dyDescent="0.3">
      <c r="B2017" s="10"/>
      <c r="C2017" s="10"/>
      <c r="D2017" s="10"/>
      <c r="E2017" s="82"/>
      <c r="F2017" s="10"/>
      <c r="G2017" s="10"/>
      <c r="H2017" s="10"/>
    </row>
    <row r="2018" spans="2:8" x14ac:dyDescent="0.3">
      <c r="B2018" s="10"/>
      <c r="C2018" s="10"/>
      <c r="D2018" s="10"/>
      <c r="E2018" s="82"/>
      <c r="F2018" s="10"/>
      <c r="G2018" s="10"/>
      <c r="H2018" s="10"/>
    </row>
    <row r="2019" spans="2:8" x14ac:dyDescent="0.3">
      <c r="B2019" s="10"/>
      <c r="C2019" s="10"/>
      <c r="D2019" s="10"/>
      <c r="E2019" s="82"/>
      <c r="F2019" s="10"/>
      <c r="G2019" s="10"/>
      <c r="H2019" s="10"/>
    </row>
    <row r="2020" spans="2:8" x14ac:dyDescent="0.3">
      <c r="B2020" s="10"/>
      <c r="C2020" s="10"/>
      <c r="D2020" s="10"/>
      <c r="E2020" s="82"/>
      <c r="F2020" s="10"/>
      <c r="G2020" s="10"/>
      <c r="H2020" s="10"/>
    </row>
    <row r="2021" spans="2:8" x14ac:dyDescent="0.3">
      <c r="B2021" s="10"/>
      <c r="C2021" s="10"/>
      <c r="D2021" s="10"/>
      <c r="E2021" s="82"/>
      <c r="F2021" s="10"/>
      <c r="G2021" s="10"/>
      <c r="H2021" s="10"/>
    </row>
    <row r="2022" spans="2:8" x14ac:dyDescent="0.3">
      <c r="B2022" s="10"/>
      <c r="C2022" s="10"/>
      <c r="D2022" s="10"/>
      <c r="E2022" s="82"/>
      <c r="F2022" s="10"/>
      <c r="G2022" s="10"/>
      <c r="H2022" s="10"/>
    </row>
    <row r="2023" spans="2:8" x14ac:dyDescent="0.3">
      <c r="B2023" s="10"/>
      <c r="C2023" s="10"/>
      <c r="D2023" s="10"/>
      <c r="E2023" s="82"/>
      <c r="F2023" s="10"/>
      <c r="G2023" s="10"/>
      <c r="H2023" s="10"/>
    </row>
    <row r="2024" spans="2:8" x14ac:dyDescent="0.3">
      <c r="B2024" s="10"/>
      <c r="C2024" s="10"/>
      <c r="D2024" s="10"/>
      <c r="E2024" s="82"/>
      <c r="F2024" s="10"/>
      <c r="G2024" s="10"/>
      <c r="H2024" s="10"/>
    </row>
    <row r="2025" spans="2:8" x14ac:dyDescent="0.3">
      <c r="B2025" s="10"/>
      <c r="C2025" s="10"/>
      <c r="D2025" s="10"/>
      <c r="E2025" s="82"/>
      <c r="F2025" s="10"/>
      <c r="G2025" s="10"/>
      <c r="H2025" s="10"/>
    </row>
    <row r="2026" spans="2:8" x14ac:dyDescent="0.3">
      <c r="B2026" s="10"/>
      <c r="C2026" s="10"/>
      <c r="D2026" s="10"/>
      <c r="E2026" s="82"/>
      <c r="F2026" s="10"/>
      <c r="G2026" s="10"/>
      <c r="H2026" s="10"/>
    </row>
    <row r="2027" spans="2:8" x14ac:dyDescent="0.3">
      <c r="B2027" s="10"/>
      <c r="C2027" s="10"/>
      <c r="D2027" s="10"/>
      <c r="E2027" s="82"/>
      <c r="F2027" s="10"/>
      <c r="G2027" s="10"/>
      <c r="H2027" s="10"/>
    </row>
    <row r="2028" spans="2:8" x14ac:dyDescent="0.3">
      <c r="B2028" s="10"/>
      <c r="C2028" s="10"/>
      <c r="D2028" s="10"/>
      <c r="E2028" s="82"/>
      <c r="F2028" s="10"/>
      <c r="G2028" s="10"/>
      <c r="H2028" s="10"/>
    </row>
    <row r="2029" spans="2:8" x14ac:dyDescent="0.3">
      <c r="B2029" s="10"/>
      <c r="C2029" s="10"/>
      <c r="D2029" s="10"/>
      <c r="E2029" s="82"/>
      <c r="F2029" s="10"/>
      <c r="G2029" s="10"/>
      <c r="H2029" s="10"/>
    </row>
    <row r="2030" spans="2:8" x14ac:dyDescent="0.3">
      <c r="B2030" s="10"/>
      <c r="C2030" s="10"/>
      <c r="D2030" s="10"/>
      <c r="E2030" s="82"/>
      <c r="F2030" s="10"/>
      <c r="G2030" s="10"/>
      <c r="H2030" s="10"/>
    </row>
    <row r="2031" spans="2:8" x14ac:dyDescent="0.3">
      <c r="B2031" s="10"/>
      <c r="C2031" s="10"/>
      <c r="D2031" s="10"/>
      <c r="E2031" s="82"/>
      <c r="F2031" s="10"/>
      <c r="G2031" s="10"/>
      <c r="H2031" s="10"/>
    </row>
    <row r="2032" spans="2:8" x14ac:dyDescent="0.3">
      <c r="B2032" s="10"/>
      <c r="C2032" s="10"/>
      <c r="D2032" s="10"/>
      <c r="E2032" s="82"/>
      <c r="F2032" s="10"/>
      <c r="G2032" s="10"/>
      <c r="H2032" s="10"/>
    </row>
    <row r="2033" spans="2:8" x14ac:dyDescent="0.3">
      <c r="B2033" s="10"/>
      <c r="C2033" s="10"/>
      <c r="D2033" s="10"/>
      <c r="E2033" s="82"/>
      <c r="F2033" s="10"/>
      <c r="G2033" s="10"/>
      <c r="H2033" s="10"/>
    </row>
    <row r="2034" spans="2:8" x14ac:dyDescent="0.3">
      <c r="B2034" s="10"/>
      <c r="C2034" s="10"/>
      <c r="D2034" s="10"/>
      <c r="E2034" s="82"/>
      <c r="F2034" s="10"/>
      <c r="G2034" s="10"/>
      <c r="H2034" s="10"/>
    </row>
    <row r="2035" spans="2:8" x14ac:dyDescent="0.3">
      <c r="B2035" s="10"/>
      <c r="C2035" s="10"/>
      <c r="D2035" s="10"/>
      <c r="E2035" s="82"/>
      <c r="F2035" s="10"/>
      <c r="G2035" s="10"/>
      <c r="H2035" s="10"/>
    </row>
    <row r="2036" spans="2:8" x14ac:dyDescent="0.3">
      <c r="B2036" s="10"/>
      <c r="C2036" s="10"/>
      <c r="D2036" s="10"/>
      <c r="E2036" s="82"/>
      <c r="F2036" s="10"/>
      <c r="G2036" s="10"/>
      <c r="H2036" s="10"/>
    </row>
    <row r="2037" spans="2:8" x14ac:dyDescent="0.3">
      <c r="B2037" s="10"/>
      <c r="C2037" s="10"/>
      <c r="D2037" s="10"/>
      <c r="E2037" s="82"/>
      <c r="F2037" s="10"/>
      <c r="G2037" s="10"/>
      <c r="H2037" s="10"/>
    </row>
    <row r="2038" spans="2:8" x14ac:dyDescent="0.3">
      <c r="B2038" s="10"/>
      <c r="C2038" s="10"/>
      <c r="D2038" s="10"/>
      <c r="E2038" s="82"/>
      <c r="F2038" s="10"/>
      <c r="G2038" s="10"/>
      <c r="H2038" s="10"/>
    </row>
    <row r="2039" spans="2:8" x14ac:dyDescent="0.3">
      <c r="B2039" s="10"/>
      <c r="C2039" s="10"/>
      <c r="D2039" s="10"/>
      <c r="E2039" s="82"/>
      <c r="F2039" s="10"/>
      <c r="G2039" s="10"/>
      <c r="H2039" s="10"/>
    </row>
    <row r="2040" spans="2:8" x14ac:dyDescent="0.3">
      <c r="B2040" s="10"/>
      <c r="C2040" s="10"/>
      <c r="D2040" s="10"/>
      <c r="E2040" s="82"/>
      <c r="F2040" s="10"/>
      <c r="G2040" s="10"/>
      <c r="H2040" s="10"/>
    </row>
    <row r="2041" spans="2:8" x14ac:dyDescent="0.3">
      <c r="B2041" s="10"/>
      <c r="C2041" s="10"/>
      <c r="D2041" s="10"/>
      <c r="E2041" s="82"/>
      <c r="F2041" s="10"/>
      <c r="G2041" s="10"/>
      <c r="H2041" s="10"/>
    </row>
    <row r="2042" spans="2:8" x14ac:dyDescent="0.3">
      <c r="B2042" s="10"/>
      <c r="C2042" s="10"/>
      <c r="D2042" s="10"/>
      <c r="E2042" s="82"/>
      <c r="F2042" s="10"/>
      <c r="G2042" s="10"/>
      <c r="H2042" s="10"/>
    </row>
    <row r="2043" spans="2:8" x14ac:dyDescent="0.3">
      <c r="B2043" s="10"/>
      <c r="C2043" s="10"/>
      <c r="D2043" s="10"/>
      <c r="E2043" s="82"/>
      <c r="F2043" s="10"/>
      <c r="G2043" s="10"/>
      <c r="H2043" s="10"/>
    </row>
    <row r="2044" spans="2:8" x14ac:dyDescent="0.3">
      <c r="B2044" s="10"/>
      <c r="C2044" s="10"/>
      <c r="D2044" s="10"/>
      <c r="E2044" s="82"/>
      <c r="F2044" s="10"/>
      <c r="G2044" s="10"/>
      <c r="H2044" s="10"/>
    </row>
    <row r="2045" spans="2:8" x14ac:dyDescent="0.3">
      <c r="B2045" s="10"/>
      <c r="C2045" s="10"/>
      <c r="D2045" s="10"/>
      <c r="E2045" s="82"/>
      <c r="F2045" s="10"/>
      <c r="G2045" s="10"/>
      <c r="H2045" s="10"/>
    </row>
    <row r="2046" spans="2:8" x14ac:dyDescent="0.3">
      <c r="B2046" s="10"/>
      <c r="C2046" s="10"/>
      <c r="D2046" s="10"/>
      <c r="E2046" s="82"/>
      <c r="F2046" s="10"/>
      <c r="G2046" s="10"/>
      <c r="H2046" s="10"/>
    </row>
    <row r="2047" spans="2:8" x14ac:dyDescent="0.3">
      <c r="B2047" s="10"/>
      <c r="C2047" s="10"/>
      <c r="D2047" s="10"/>
      <c r="E2047" s="82"/>
      <c r="F2047" s="10"/>
      <c r="G2047" s="10"/>
      <c r="H2047" s="10"/>
    </row>
    <row r="2048" spans="2:8" x14ac:dyDescent="0.3">
      <c r="B2048" s="10"/>
      <c r="C2048" s="10"/>
      <c r="D2048" s="10"/>
      <c r="E2048" s="82"/>
      <c r="F2048" s="10"/>
      <c r="G2048" s="10"/>
      <c r="H2048" s="10"/>
    </row>
    <row r="2049" spans="2:8" x14ac:dyDescent="0.3">
      <c r="B2049" s="10"/>
      <c r="C2049" s="10"/>
      <c r="D2049" s="10"/>
      <c r="E2049" s="82"/>
      <c r="F2049" s="10"/>
      <c r="G2049" s="10"/>
      <c r="H2049" s="10"/>
    </row>
    <row r="2050" spans="2:8" x14ac:dyDescent="0.3">
      <c r="B2050" s="10"/>
      <c r="C2050" s="10"/>
      <c r="D2050" s="10"/>
      <c r="E2050" s="82"/>
      <c r="F2050" s="10"/>
      <c r="G2050" s="10"/>
      <c r="H2050" s="10"/>
    </row>
    <row r="2051" spans="2:8" x14ac:dyDescent="0.3">
      <c r="B2051" s="10"/>
      <c r="C2051" s="10"/>
      <c r="D2051" s="10"/>
      <c r="E2051" s="82"/>
      <c r="F2051" s="10"/>
      <c r="G2051" s="10"/>
      <c r="H2051" s="10"/>
    </row>
    <row r="2052" spans="2:8" x14ac:dyDescent="0.3">
      <c r="B2052" s="10"/>
      <c r="C2052" s="10"/>
      <c r="D2052" s="10"/>
      <c r="E2052" s="82"/>
      <c r="F2052" s="10"/>
      <c r="G2052" s="10"/>
      <c r="H2052" s="10"/>
    </row>
    <row r="2053" spans="2:8" x14ac:dyDescent="0.3">
      <c r="B2053" s="10"/>
      <c r="C2053" s="10"/>
      <c r="D2053" s="10"/>
      <c r="E2053" s="82"/>
      <c r="F2053" s="10"/>
      <c r="G2053" s="10"/>
      <c r="H2053" s="10"/>
    </row>
    <row r="2054" spans="2:8" x14ac:dyDescent="0.3">
      <c r="B2054" s="10"/>
      <c r="C2054" s="10"/>
      <c r="D2054" s="10"/>
      <c r="E2054" s="82"/>
      <c r="F2054" s="10"/>
      <c r="G2054" s="10"/>
      <c r="H2054" s="10"/>
    </row>
    <row r="2055" spans="2:8" x14ac:dyDescent="0.3">
      <c r="B2055" s="10"/>
      <c r="C2055" s="10"/>
      <c r="D2055" s="10"/>
      <c r="E2055" s="82"/>
      <c r="F2055" s="10"/>
      <c r="G2055" s="10"/>
      <c r="H2055" s="10"/>
    </row>
    <row r="2056" spans="2:8" x14ac:dyDescent="0.3">
      <c r="B2056" s="10"/>
      <c r="C2056" s="10"/>
      <c r="D2056" s="10"/>
      <c r="E2056" s="82"/>
      <c r="F2056" s="10"/>
      <c r="G2056" s="10"/>
      <c r="H2056" s="10"/>
    </row>
    <row r="2057" spans="2:8" x14ac:dyDescent="0.3">
      <c r="B2057" s="10"/>
      <c r="C2057" s="10"/>
      <c r="D2057" s="10"/>
      <c r="E2057" s="82"/>
      <c r="F2057" s="10"/>
      <c r="G2057" s="10"/>
      <c r="H2057" s="10"/>
    </row>
    <row r="2058" spans="2:8" x14ac:dyDescent="0.3">
      <c r="B2058" s="10"/>
      <c r="C2058" s="10"/>
      <c r="D2058" s="10"/>
      <c r="E2058" s="82"/>
      <c r="F2058" s="10"/>
      <c r="G2058" s="10"/>
      <c r="H2058" s="10"/>
    </row>
    <row r="2059" spans="2:8" x14ac:dyDescent="0.3">
      <c r="B2059" s="10"/>
      <c r="C2059" s="10"/>
      <c r="D2059" s="10"/>
      <c r="E2059" s="82"/>
      <c r="F2059" s="10"/>
      <c r="G2059" s="10"/>
      <c r="H2059" s="10"/>
    </row>
    <row r="2060" spans="2:8" x14ac:dyDescent="0.3">
      <c r="B2060" s="10"/>
      <c r="C2060" s="10"/>
      <c r="D2060" s="10"/>
      <c r="E2060" s="82"/>
      <c r="F2060" s="10"/>
      <c r="G2060" s="10"/>
      <c r="H2060" s="10"/>
    </row>
    <row r="2061" spans="2:8" x14ac:dyDescent="0.3">
      <c r="B2061" s="10"/>
      <c r="C2061" s="10"/>
      <c r="D2061" s="10"/>
      <c r="E2061" s="82"/>
      <c r="F2061" s="10"/>
      <c r="G2061" s="10"/>
      <c r="H2061" s="10"/>
    </row>
    <row r="2062" spans="2:8" x14ac:dyDescent="0.3">
      <c r="B2062" s="10"/>
      <c r="C2062" s="10"/>
      <c r="D2062" s="10"/>
      <c r="E2062" s="82"/>
      <c r="F2062" s="10"/>
      <c r="G2062" s="10"/>
      <c r="H2062" s="10"/>
    </row>
    <row r="2063" spans="2:8" x14ac:dyDescent="0.3">
      <c r="B2063" s="10"/>
      <c r="C2063" s="10"/>
      <c r="D2063" s="10"/>
      <c r="E2063" s="82"/>
      <c r="F2063" s="10"/>
      <c r="G2063" s="10"/>
      <c r="H2063" s="10"/>
    </row>
    <row r="2064" spans="2:8" x14ac:dyDescent="0.3">
      <c r="B2064" s="10"/>
      <c r="C2064" s="10"/>
      <c r="D2064" s="10"/>
      <c r="E2064" s="82"/>
      <c r="F2064" s="10"/>
      <c r="G2064" s="10"/>
      <c r="H2064" s="10"/>
    </row>
    <row r="2065" spans="2:8" x14ac:dyDescent="0.3">
      <c r="B2065" s="10"/>
      <c r="C2065" s="10"/>
      <c r="D2065" s="10"/>
      <c r="E2065" s="82"/>
      <c r="F2065" s="10"/>
      <c r="G2065" s="10"/>
      <c r="H2065" s="10"/>
    </row>
    <row r="2066" spans="2:8" x14ac:dyDescent="0.3">
      <c r="B2066" s="10"/>
      <c r="C2066" s="10"/>
      <c r="D2066" s="10"/>
      <c r="E2066" s="82"/>
      <c r="F2066" s="10"/>
      <c r="G2066" s="10"/>
      <c r="H2066" s="10"/>
    </row>
    <row r="2067" spans="2:8" x14ac:dyDescent="0.3">
      <c r="B2067" s="10"/>
      <c r="C2067" s="10"/>
      <c r="D2067" s="10"/>
      <c r="E2067" s="82"/>
      <c r="F2067" s="10"/>
      <c r="G2067" s="10"/>
      <c r="H2067" s="10"/>
    </row>
    <row r="2068" spans="2:8" x14ac:dyDescent="0.3">
      <c r="B2068" s="10"/>
      <c r="C2068" s="10"/>
      <c r="D2068" s="10"/>
      <c r="E2068" s="82"/>
      <c r="F2068" s="10"/>
      <c r="G2068" s="10"/>
      <c r="H2068" s="10"/>
    </row>
    <row r="2069" spans="2:8" x14ac:dyDescent="0.3">
      <c r="B2069" s="10"/>
      <c r="C2069" s="10"/>
      <c r="D2069" s="10"/>
      <c r="E2069" s="82"/>
      <c r="F2069" s="10"/>
      <c r="G2069" s="10"/>
      <c r="H2069" s="10"/>
    </row>
    <row r="2070" spans="2:8" x14ac:dyDescent="0.3">
      <c r="B2070" s="10"/>
      <c r="C2070" s="10"/>
      <c r="D2070" s="10"/>
      <c r="E2070" s="82"/>
      <c r="F2070" s="10"/>
      <c r="G2070" s="10"/>
      <c r="H2070" s="10"/>
    </row>
    <row r="2071" spans="2:8" x14ac:dyDescent="0.3">
      <c r="B2071" s="10"/>
      <c r="C2071" s="10"/>
      <c r="D2071" s="10"/>
      <c r="E2071" s="82"/>
      <c r="F2071" s="10"/>
      <c r="G2071" s="10"/>
      <c r="H2071" s="10"/>
    </row>
    <row r="2072" spans="2:8" x14ac:dyDescent="0.3">
      <c r="B2072" s="10"/>
      <c r="C2072" s="10"/>
      <c r="D2072" s="10"/>
      <c r="E2072" s="82"/>
      <c r="F2072" s="10"/>
      <c r="G2072" s="10"/>
      <c r="H2072" s="10"/>
    </row>
    <row r="2073" spans="2:8" x14ac:dyDescent="0.3">
      <c r="B2073" s="10"/>
      <c r="C2073" s="10"/>
      <c r="D2073" s="10"/>
      <c r="E2073" s="82"/>
      <c r="F2073" s="10"/>
      <c r="G2073" s="10"/>
      <c r="H2073" s="10"/>
    </row>
    <row r="2074" spans="2:8" x14ac:dyDescent="0.3">
      <c r="B2074" s="10"/>
      <c r="C2074" s="10"/>
      <c r="D2074" s="10"/>
      <c r="E2074" s="82"/>
      <c r="F2074" s="10"/>
      <c r="G2074" s="10"/>
      <c r="H2074" s="10"/>
    </row>
    <row r="2075" spans="2:8" x14ac:dyDescent="0.3">
      <c r="B2075" s="10"/>
      <c r="C2075" s="10"/>
      <c r="D2075" s="10"/>
      <c r="E2075" s="82"/>
      <c r="F2075" s="10"/>
      <c r="G2075" s="10"/>
      <c r="H2075" s="10"/>
    </row>
    <row r="2076" spans="2:8" x14ac:dyDescent="0.3">
      <c r="B2076" s="10"/>
      <c r="C2076" s="10"/>
      <c r="D2076" s="10"/>
      <c r="E2076" s="82"/>
      <c r="F2076" s="10"/>
      <c r="G2076" s="10"/>
      <c r="H2076" s="10"/>
    </row>
    <row r="2077" spans="2:8" x14ac:dyDescent="0.3">
      <c r="B2077" s="10"/>
      <c r="C2077" s="10"/>
      <c r="D2077" s="10"/>
      <c r="E2077" s="82"/>
      <c r="F2077" s="10"/>
      <c r="G2077" s="10"/>
      <c r="H2077" s="10"/>
    </row>
    <row r="2078" spans="2:8" x14ac:dyDescent="0.3">
      <c r="B2078" s="10"/>
      <c r="C2078" s="10"/>
      <c r="D2078" s="10"/>
      <c r="E2078" s="82"/>
      <c r="F2078" s="10"/>
      <c r="G2078" s="10"/>
      <c r="H2078" s="10"/>
    </row>
    <row r="2079" spans="2:8" x14ac:dyDescent="0.3">
      <c r="B2079" s="10"/>
      <c r="C2079" s="10"/>
      <c r="D2079" s="10"/>
      <c r="E2079" s="82"/>
      <c r="F2079" s="10"/>
      <c r="G2079" s="10"/>
      <c r="H2079" s="10"/>
    </row>
    <row r="2080" spans="2:8" x14ac:dyDescent="0.3">
      <c r="B2080" s="10"/>
      <c r="C2080" s="10"/>
      <c r="D2080" s="10"/>
      <c r="E2080" s="82"/>
      <c r="F2080" s="10"/>
      <c r="G2080" s="10"/>
      <c r="H2080" s="10"/>
    </row>
    <row r="2081" spans="2:8" x14ac:dyDescent="0.3">
      <c r="B2081" s="10"/>
      <c r="C2081" s="10"/>
      <c r="D2081" s="10"/>
      <c r="E2081" s="82"/>
      <c r="F2081" s="10"/>
      <c r="G2081" s="10"/>
      <c r="H2081" s="10"/>
    </row>
    <row r="2082" spans="2:8" x14ac:dyDescent="0.3">
      <c r="B2082" s="10"/>
      <c r="C2082" s="10"/>
      <c r="D2082" s="10"/>
      <c r="E2082" s="82"/>
      <c r="F2082" s="10"/>
      <c r="G2082" s="10"/>
      <c r="H2082" s="10"/>
    </row>
    <row r="2083" spans="2:8" x14ac:dyDescent="0.3">
      <c r="B2083" s="10"/>
      <c r="C2083" s="10"/>
      <c r="D2083" s="10"/>
      <c r="E2083" s="82"/>
      <c r="F2083" s="10"/>
      <c r="G2083" s="10"/>
      <c r="H2083" s="10"/>
    </row>
    <row r="2084" spans="2:8" x14ac:dyDescent="0.3">
      <c r="B2084" s="10"/>
      <c r="C2084" s="10"/>
      <c r="D2084" s="10"/>
      <c r="E2084" s="82"/>
      <c r="F2084" s="10"/>
      <c r="G2084" s="10"/>
      <c r="H2084" s="10"/>
    </row>
    <row r="2085" spans="2:8" x14ac:dyDescent="0.3">
      <c r="B2085" s="10"/>
      <c r="C2085" s="10"/>
      <c r="D2085" s="10"/>
      <c r="E2085" s="82"/>
      <c r="F2085" s="10"/>
      <c r="G2085" s="10"/>
      <c r="H2085" s="10"/>
    </row>
    <row r="2086" spans="2:8" x14ac:dyDescent="0.3">
      <c r="B2086" s="10"/>
      <c r="C2086" s="10"/>
      <c r="D2086" s="10"/>
      <c r="E2086" s="82"/>
      <c r="F2086" s="10"/>
      <c r="G2086" s="10"/>
      <c r="H2086" s="10"/>
    </row>
    <row r="2087" spans="2:8" x14ac:dyDescent="0.3">
      <c r="B2087" s="10"/>
      <c r="C2087" s="10"/>
      <c r="D2087" s="10"/>
      <c r="E2087" s="82"/>
      <c r="F2087" s="10"/>
      <c r="G2087" s="10"/>
      <c r="H2087" s="10"/>
    </row>
    <row r="2088" spans="2:8" x14ac:dyDescent="0.3">
      <c r="B2088" s="10"/>
      <c r="C2088" s="10"/>
      <c r="D2088" s="10"/>
      <c r="E2088" s="82"/>
      <c r="F2088" s="10"/>
      <c r="G2088" s="10"/>
      <c r="H2088" s="10"/>
    </row>
    <row r="2089" spans="2:8" x14ac:dyDescent="0.3">
      <c r="B2089" s="10"/>
      <c r="C2089" s="10"/>
      <c r="D2089" s="10"/>
      <c r="E2089" s="82"/>
      <c r="F2089" s="10"/>
      <c r="G2089" s="10"/>
      <c r="H2089" s="10"/>
    </row>
    <row r="2090" spans="2:8" x14ac:dyDescent="0.3">
      <c r="B2090" s="10"/>
      <c r="C2090" s="10"/>
      <c r="D2090" s="10"/>
      <c r="E2090" s="82"/>
      <c r="F2090" s="10"/>
      <c r="G2090" s="10"/>
      <c r="H2090" s="10"/>
    </row>
    <row r="2091" spans="2:8" x14ac:dyDescent="0.3">
      <c r="B2091" s="10"/>
      <c r="C2091" s="10"/>
      <c r="D2091" s="10"/>
      <c r="E2091" s="82"/>
      <c r="F2091" s="10"/>
      <c r="G2091" s="10"/>
      <c r="H2091" s="10"/>
    </row>
    <row r="2092" spans="2:8" x14ac:dyDescent="0.3">
      <c r="B2092" s="10"/>
      <c r="C2092" s="10"/>
      <c r="D2092" s="10"/>
      <c r="E2092" s="82"/>
      <c r="F2092" s="10"/>
      <c r="G2092" s="10"/>
      <c r="H2092" s="10"/>
    </row>
    <row r="2093" spans="2:8" x14ac:dyDescent="0.3">
      <c r="B2093" s="10"/>
      <c r="C2093" s="10"/>
      <c r="D2093" s="10"/>
      <c r="E2093" s="82"/>
      <c r="F2093" s="10"/>
      <c r="G2093" s="10"/>
      <c r="H2093" s="10"/>
    </row>
    <row r="2094" spans="2:8" x14ac:dyDescent="0.3">
      <c r="B2094" s="10"/>
      <c r="C2094" s="10"/>
      <c r="D2094" s="10"/>
      <c r="E2094" s="82"/>
      <c r="F2094" s="10"/>
      <c r="G2094" s="10"/>
      <c r="H2094" s="10"/>
    </row>
    <row r="2095" spans="2:8" x14ac:dyDescent="0.3">
      <c r="B2095" s="10"/>
      <c r="C2095" s="10"/>
      <c r="D2095" s="10"/>
      <c r="E2095" s="82"/>
      <c r="F2095" s="10"/>
      <c r="G2095" s="10"/>
      <c r="H2095" s="10"/>
    </row>
    <row r="2096" spans="2:8" x14ac:dyDescent="0.3">
      <c r="B2096" s="10"/>
      <c r="C2096" s="10"/>
      <c r="D2096" s="10"/>
      <c r="E2096" s="82"/>
      <c r="F2096" s="10"/>
      <c r="G2096" s="10"/>
      <c r="H2096" s="10"/>
    </row>
    <row r="2097" spans="2:8" x14ac:dyDescent="0.3">
      <c r="B2097" s="10"/>
      <c r="C2097" s="10"/>
      <c r="D2097" s="10"/>
      <c r="E2097" s="82"/>
      <c r="F2097" s="10"/>
      <c r="G2097" s="10"/>
      <c r="H2097" s="10"/>
    </row>
    <row r="2098" spans="2:8" x14ac:dyDescent="0.3">
      <c r="B2098" s="10"/>
      <c r="C2098" s="10"/>
      <c r="D2098" s="10"/>
      <c r="E2098" s="82"/>
      <c r="F2098" s="10"/>
      <c r="G2098" s="10"/>
      <c r="H2098" s="10"/>
    </row>
    <row r="2099" spans="2:8" x14ac:dyDescent="0.3">
      <c r="B2099" s="10"/>
      <c r="C2099" s="10"/>
      <c r="D2099" s="10"/>
      <c r="E2099" s="82"/>
      <c r="F2099" s="10"/>
      <c r="G2099" s="10"/>
      <c r="H2099" s="10"/>
    </row>
    <row r="2100" spans="2:8" x14ac:dyDescent="0.3">
      <c r="B2100" s="10"/>
      <c r="C2100" s="10"/>
      <c r="D2100" s="10"/>
      <c r="E2100" s="82"/>
      <c r="F2100" s="10"/>
      <c r="G2100" s="10"/>
      <c r="H2100" s="10"/>
    </row>
    <row r="2101" spans="2:8" x14ac:dyDescent="0.3">
      <c r="B2101" s="10"/>
      <c r="C2101" s="10"/>
      <c r="D2101" s="10"/>
      <c r="E2101" s="82"/>
      <c r="F2101" s="10"/>
      <c r="G2101" s="10"/>
      <c r="H2101" s="10"/>
    </row>
    <row r="2102" spans="2:8" x14ac:dyDescent="0.3">
      <c r="B2102" s="10"/>
      <c r="C2102" s="10"/>
      <c r="D2102" s="10"/>
      <c r="E2102" s="82"/>
      <c r="F2102" s="10"/>
      <c r="G2102" s="10"/>
      <c r="H2102" s="10"/>
    </row>
    <row r="2103" spans="2:8" x14ac:dyDescent="0.3">
      <c r="B2103" s="10"/>
      <c r="C2103" s="10"/>
      <c r="D2103" s="10"/>
      <c r="E2103" s="82"/>
      <c r="F2103" s="10"/>
      <c r="G2103" s="10"/>
      <c r="H2103" s="10"/>
    </row>
    <row r="2104" spans="2:8" x14ac:dyDescent="0.3">
      <c r="B2104" s="10"/>
      <c r="C2104" s="10"/>
      <c r="D2104" s="10"/>
      <c r="E2104" s="82"/>
      <c r="F2104" s="10"/>
      <c r="G2104" s="10"/>
      <c r="H2104" s="10"/>
    </row>
    <row r="2105" spans="2:8" x14ac:dyDescent="0.3">
      <c r="B2105" s="10"/>
      <c r="C2105" s="10"/>
      <c r="D2105" s="10"/>
      <c r="E2105" s="82"/>
      <c r="F2105" s="10"/>
      <c r="G2105" s="10"/>
      <c r="H2105" s="10"/>
    </row>
    <row r="2106" spans="2:8" x14ac:dyDescent="0.3">
      <c r="B2106" s="10"/>
      <c r="C2106" s="10"/>
      <c r="D2106" s="10"/>
      <c r="E2106" s="82"/>
      <c r="F2106" s="10"/>
      <c r="G2106" s="10"/>
      <c r="H2106" s="10"/>
    </row>
    <row r="2107" spans="2:8" x14ac:dyDescent="0.3">
      <c r="B2107" s="10"/>
      <c r="C2107" s="10"/>
      <c r="D2107" s="10"/>
      <c r="E2107" s="82"/>
      <c r="F2107" s="10"/>
      <c r="G2107" s="10"/>
      <c r="H2107" s="10"/>
    </row>
    <row r="2108" spans="2:8" x14ac:dyDescent="0.3">
      <c r="B2108" s="10"/>
      <c r="C2108" s="10"/>
      <c r="D2108" s="10"/>
      <c r="E2108" s="82"/>
      <c r="F2108" s="10"/>
      <c r="G2108" s="10"/>
      <c r="H2108" s="10"/>
    </row>
    <row r="2109" spans="2:8" x14ac:dyDescent="0.3">
      <c r="B2109" s="10"/>
      <c r="C2109" s="10"/>
      <c r="D2109" s="10"/>
      <c r="E2109" s="82"/>
      <c r="F2109" s="10"/>
      <c r="G2109" s="10"/>
      <c r="H2109" s="10"/>
    </row>
    <row r="2110" spans="2:8" x14ac:dyDescent="0.3">
      <c r="B2110" s="10"/>
      <c r="C2110" s="10"/>
      <c r="D2110" s="10"/>
      <c r="E2110" s="82"/>
      <c r="F2110" s="10"/>
      <c r="G2110" s="10"/>
      <c r="H2110" s="10"/>
    </row>
    <row r="2111" spans="2:8" x14ac:dyDescent="0.3">
      <c r="B2111" s="10"/>
      <c r="C2111" s="10"/>
      <c r="D2111" s="10"/>
      <c r="E2111" s="82"/>
      <c r="F2111" s="10"/>
      <c r="G2111" s="10"/>
      <c r="H2111" s="10"/>
    </row>
    <row r="2112" spans="2:8" x14ac:dyDescent="0.3">
      <c r="B2112" s="10"/>
      <c r="C2112" s="10"/>
      <c r="D2112" s="10"/>
      <c r="E2112" s="82"/>
      <c r="F2112" s="10"/>
      <c r="G2112" s="10"/>
      <c r="H2112" s="10"/>
    </row>
    <row r="2113" spans="2:8" x14ac:dyDescent="0.3">
      <c r="B2113" s="10"/>
      <c r="C2113" s="10"/>
      <c r="D2113" s="10"/>
      <c r="E2113" s="82"/>
      <c r="F2113" s="10"/>
      <c r="G2113" s="10"/>
      <c r="H2113" s="10"/>
    </row>
    <row r="2114" spans="2:8" x14ac:dyDescent="0.3">
      <c r="B2114" s="10"/>
      <c r="C2114" s="10"/>
      <c r="D2114" s="10"/>
      <c r="E2114" s="82"/>
      <c r="F2114" s="10"/>
      <c r="G2114" s="10"/>
      <c r="H2114" s="10"/>
    </row>
    <row r="2115" spans="2:8" x14ac:dyDescent="0.3">
      <c r="B2115" s="10"/>
      <c r="C2115" s="10"/>
      <c r="D2115" s="10"/>
      <c r="E2115" s="82"/>
      <c r="F2115" s="10"/>
      <c r="G2115" s="10"/>
      <c r="H2115" s="10"/>
    </row>
    <row r="2116" spans="2:8" x14ac:dyDescent="0.3">
      <c r="B2116" s="10"/>
      <c r="C2116" s="10"/>
      <c r="D2116" s="10"/>
      <c r="E2116" s="82"/>
      <c r="F2116" s="10"/>
      <c r="G2116" s="10"/>
      <c r="H2116" s="10"/>
    </row>
    <row r="2117" spans="2:8" x14ac:dyDescent="0.3">
      <c r="B2117" s="10"/>
      <c r="C2117" s="10"/>
      <c r="D2117" s="10"/>
      <c r="E2117" s="82"/>
      <c r="F2117" s="10"/>
      <c r="G2117" s="10"/>
      <c r="H2117" s="10"/>
    </row>
    <row r="2118" spans="2:8" x14ac:dyDescent="0.3">
      <c r="B2118" s="10"/>
      <c r="C2118" s="10"/>
      <c r="D2118" s="10"/>
      <c r="E2118" s="82"/>
      <c r="F2118" s="10"/>
      <c r="G2118" s="10"/>
      <c r="H2118" s="10"/>
    </row>
    <row r="2119" spans="2:8" x14ac:dyDescent="0.3">
      <c r="B2119" s="10"/>
      <c r="C2119" s="10"/>
      <c r="D2119" s="10"/>
      <c r="E2119" s="82"/>
      <c r="F2119" s="10"/>
      <c r="G2119" s="10"/>
      <c r="H2119" s="10"/>
    </row>
    <row r="2120" spans="2:8" x14ac:dyDescent="0.3">
      <c r="B2120" s="10"/>
      <c r="C2120" s="10"/>
      <c r="D2120" s="10"/>
      <c r="E2120" s="82"/>
      <c r="F2120" s="10"/>
      <c r="G2120" s="10"/>
      <c r="H2120" s="10"/>
    </row>
    <row r="2121" spans="2:8" x14ac:dyDescent="0.3">
      <c r="B2121" s="10"/>
      <c r="C2121" s="10"/>
      <c r="D2121" s="10"/>
      <c r="E2121" s="82"/>
      <c r="F2121" s="10"/>
      <c r="G2121" s="10"/>
      <c r="H2121" s="10"/>
    </row>
    <row r="2122" spans="2:8" x14ac:dyDescent="0.3">
      <c r="B2122" s="10"/>
      <c r="C2122" s="10"/>
      <c r="D2122" s="10"/>
      <c r="E2122" s="82"/>
      <c r="F2122" s="10"/>
      <c r="G2122" s="10"/>
      <c r="H2122" s="10"/>
    </row>
    <row r="2123" spans="2:8" x14ac:dyDescent="0.3">
      <c r="B2123" s="10"/>
      <c r="C2123" s="10"/>
      <c r="D2123" s="10"/>
      <c r="E2123" s="82"/>
      <c r="F2123" s="10"/>
      <c r="G2123" s="10"/>
      <c r="H2123" s="10"/>
    </row>
    <row r="2124" spans="2:8" x14ac:dyDescent="0.3">
      <c r="B2124" s="10"/>
      <c r="C2124" s="10"/>
      <c r="D2124" s="10"/>
      <c r="E2124" s="82"/>
      <c r="F2124" s="10"/>
      <c r="G2124" s="10"/>
      <c r="H2124" s="10"/>
    </row>
    <row r="2125" spans="2:8" x14ac:dyDescent="0.3">
      <c r="B2125" s="10"/>
      <c r="C2125" s="10"/>
      <c r="D2125" s="10"/>
      <c r="E2125" s="82"/>
      <c r="F2125" s="10"/>
      <c r="G2125" s="10"/>
      <c r="H2125" s="10"/>
    </row>
    <row r="2126" spans="2:8" x14ac:dyDescent="0.3">
      <c r="B2126" s="10"/>
      <c r="C2126" s="10"/>
      <c r="D2126" s="10"/>
      <c r="E2126" s="82"/>
      <c r="F2126" s="10"/>
      <c r="G2126" s="10"/>
      <c r="H2126" s="10"/>
    </row>
    <row r="2127" spans="2:8" x14ac:dyDescent="0.3">
      <c r="B2127" s="10"/>
      <c r="C2127" s="10"/>
      <c r="D2127" s="10"/>
      <c r="E2127" s="82"/>
      <c r="F2127" s="10"/>
      <c r="G2127" s="10"/>
      <c r="H2127" s="10"/>
    </row>
    <row r="2128" spans="2:8" x14ac:dyDescent="0.3">
      <c r="B2128" s="10"/>
      <c r="C2128" s="10"/>
      <c r="D2128" s="10"/>
      <c r="E2128" s="82"/>
      <c r="F2128" s="10"/>
      <c r="G2128" s="10"/>
      <c r="H2128" s="10"/>
    </row>
    <row r="2129" spans="2:8" x14ac:dyDescent="0.3">
      <c r="B2129" s="10"/>
      <c r="C2129" s="10"/>
      <c r="D2129" s="10"/>
      <c r="E2129" s="82"/>
      <c r="F2129" s="10"/>
      <c r="G2129" s="10"/>
      <c r="H2129" s="10"/>
    </row>
    <row r="2130" spans="2:8" x14ac:dyDescent="0.3">
      <c r="B2130" s="10"/>
      <c r="C2130" s="10"/>
      <c r="D2130" s="10"/>
      <c r="E2130" s="82"/>
      <c r="F2130" s="10"/>
      <c r="G2130" s="10"/>
      <c r="H2130" s="10"/>
    </row>
    <row r="2131" spans="2:8" x14ac:dyDescent="0.3">
      <c r="B2131" s="10"/>
      <c r="C2131" s="10"/>
      <c r="D2131" s="10"/>
      <c r="E2131" s="82"/>
      <c r="F2131" s="10"/>
      <c r="G2131" s="10"/>
      <c r="H2131" s="10"/>
    </row>
    <row r="2132" spans="2:8" x14ac:dyDescent="0.3">
      <c r="B2132" s="10"/>
      <c r="C2132" s="10"/>
      <c r="D2132" s="10"/>
      <c r="E2132" s="82"/>
      <c r="F2132" s="10"/>
      <c r="G2132" s="10"/>
      <c r="H2132" s="10"/>
    </row>
    <row r="2133" spans="2:8" x14ac:dyDescent="0.3">
      <c r="B2133" s="10"/>
      <c r="C2133" s="10"/>
      <c r="D2133" s="10"/>
      <c r="E2133" s="82"/>
      <c r="F2133" s="10"/>
      <c r="G2133" s="10"/>
      <c r="H2133" s="10"/>
    </row>
    <row r="2134" spans="2:8" x14ac:dyDescent="0.3">
      <c r="B2134" s="10"/>
      <c r="C2134" s="10"/>
      <c r="D2134" s="10"/>
      <c r="E2134" s="82"/>
      <c r="F2134" s="10"/>
      <c r="G2134" s="10"/>
      <c r="H2134" s="10"/>
    </row>
    <row r="2135" spans="2:8" x14ac:dyDescent="0.3">
      <c r="B2135" s="10"/>
      <c r="C2135" s="10"/>
      <c r="D2135" s="10"/>
      <c r="E2135" s="82"/>
      <c r="F2135" s="10"/>
      <c r="G2135" s="10"/>
      <c r="H2135" s="10"/>
    </row>
    <row r="2136" spans="2:8" x14ac:dyDescent="0.3">
      <c r="B2136" s="10"/>
      <c r="C2136" s="10"/>
      <c r="D2136" s="10"/>
      <c r="E2136" s="82"/>
      <c r="F2136" s="10"/>
      <c r="G2136" s="10"/>
      <c r="H2136" s="10"/>
    </row>
    <row r="2137" spans="2:8" x14ac:dyDescent="0.3">
      <c r="B2137" s="10"/>
      <c r="C2137" s="10"/>
      <c r="D2137" s="10"/>
      <c r="E2137" s="82"/>
      <c r="F2137" s="10"/>
      <c r="G2137" s="10"/>
      <c r="H2137" s="10"/>
    </row>
    <row r="2138" spans="2:8" x14ac:dyDescent="0.3">
      <c r="B2138" s="10"/>
      <c r="C2138" s="10"/>
      <c r="D2138" s="10"/>
      <c r="E2138" s="82"/>
      <c r="F2138" s="10"/>
      <c r="G2138" s="10"/>
      <c r="H2138" s="10"/>
    </row>
    <row r="2139" spans="2:8" x14ac:dyDescent="0.3">
      <c r="B2139" s="10"/>
      <c r="C2139" s="10"/>
      <c r="D2139" s="10"/>
      <c r="E2139" s="82"/>
      <c r="F2139" s="10"/>
      <c r="G2139" s="10"/>
      <c r="H2139" s="10"/>
    </row>
    <row r="2140" spans="2:8" x14ac:dyDescent="0.3">
      <c r="B2140" s="10"/>
      <c r="C2140" s="10"/>
      <c r="D2140" s="10"/>
      <c r="E2140" s="82"/>
      <c r="F2140" s="10"/>
      <c r="G2140" s="10"/>
      <c r="H2140" s="10"/>
    </row>
    <row r="2141" spans="2:8" x14ac:dyDescent="0.3">
      <c r="B2141" s="10"/>
      <c r="C2141" s="10"/>
      <c r="D2141" s="10"/>
      <c r="E2141" s="82"/>
      <c r="F2141" s="10"/>
      <c r="G2141" s="10"/>
      <c r="H2141" s="10"/>
    </row>
    <row r="2142" spans="2:8" x14ac:dyDescent="0.3">
      <c r="B2142" s="10"/>
      <c r="C2142" s="10"/>
      <c r="D2142" s="10"/>
      <c r="E2142" s="82"/>
      <c r="F2142" s="10"/>
      <c r="G2142" s="10"/>
      <c r="H2142" s="10"/>
    </row>
    <row r="2143" spans="2:8" x14ac:dyDescent="0.3">
      <c r="B2143" s="10"/>
      <c r="C2143" s="10"/>
      <c r="D2143" s="10"/>
      <c r="E2143" s="82"/>
      <c r="F2143" s="10"/>
      <c r="G2143" s="10"/>
      <c r="H2143" s="10"/>
    </row>
    <row r="2144" spans="2:8" x14ac:dyDescent="0.3">
      <c r="B2144" s="10"/>
      <c r="C2144" s="10"/>
      <c r="D2144" s="10"/>
      <c r="E2144" s="82"/>
      <c r="F2144" s="10"/>
      <c r="G2144" s="10"/>
      <c r="H2144" s="10"/>
    </row>
    <row r="2145" spans="2:8" x14ac:dyDescent="0.3">
      <c r="B2145" s="10"/>
      <c r="C2145" s="10"/>
      <c r="D2145" s="10"/>
      <c r="E2145" s="82"/>
      <c r="F2145" s="10"/>
      <c r="G2145" s="10"/>
      <c r="H2145" s="10"/>
    </row>
    <row r="2146" spans="2:8" x14ac:dyDescent="0.3">
      <c r="B2146" s="10"/>
      <c r="C2146" s="10"/>
      <c r="D2146" s="10"/>
      <c r="E2146" s="82"/>
      <c r="F2146" s="10"/>
      <c r="G2146" s="10"/>
      <c r="H2146" s="10"/>
    </row>
    <row r="2147" spans="2:8" x14ac:dyDescent="0.3">
      <c r="B2147" s="10"/>
      <c r="C2147" s="10"/>
      <c r="D2147" s="10"/>
      <c r="E2147" s="82"/>
      <c r="F2147" s="10"/>
      <c r="G2147" s="10"/>
      <c r="H2147" s="10"/>
    </row>
    <row r="2148" spans="2:8" x14ac:dyDescent="0.3">
      <c r="B2148" s="10"/>
      <c r="C2148" s="10"/>
      <c r="D2148" s="10"/>
      <c r="E2148" s="82"/>
      <c r="F2148" s="10"/>
      <c r="G2148" s="10"/>
      <c r="H2148" s="10"/>
    </row>
    <row r="2149" spans="2:8" x14ac:dyDescent="0.3">
      <c r="B2149" s="10"/>
      <c r="C2149" s="10"/>
      <c r="D2149" s="10"/>
      <c r="E2149" s="82"/>
      <c r="F2149" s="10"/>
      <c r="G2149" s="10"/>
      <c r="H2149" s="10"/>
    </row>
    <row r="2150" spans="2:8" x14ac:dyDescent="0.3">
      <c r="B2150" s="10"/>
      <c r="C2150" s="10"/>
      <c r="D2150" s="10"/>
      <c r="E2150" s="82"/>
      <c r="F2150" s="10"/>
      <c r="G2150" s="10"/>
      <c r="H2150" s="10"/>
    </row>
    <row r="2151" spans="2:8" x14ac:dyDescent="0.3">
      <c r="B2151" s="10"/>
      <c r="C2151" s="10"/>
      <c r="D2151" s="10"/>
      <c r="E2151" s="82"/>
      <c r="F2151" s="10"/>
      <c r="G2151" s="10"/>
      <c r="H2151" s="10"/>
    </row>
    <row r="2152" spans="2:8" x14ac:dyDescent="0.3">
      <c r="B2152" s="10"/>
      <c r="C2152" s="10"/>
      <c r="D2152" s="10"/>
      <c r="E2152" s="82"/>
      <c r="F2152" s="10"/>
      <c r="G2152" s="10"/>
      <c r="H2152" s="10"/>
    </row>
    <row r="2153" spans="2:8" x14ac:dyDescent="0.3">
      <c r="B2153" s="10"/>
      <c r="C2153" s="10"/>
      <c r="D2153" s="10"/>
      <c r="E2153" s="82"/>
      <c r="F2153" s="10"/>
      <c r="G2153" s="10"/>
      <c r="H2153" s="10"/>
    </row>
    <row r="2154" spans="2:8" x14ac:dyDescent="0.3">
      <c r="B2154" s="10"/>
      <c r="C2154" s="10"/>
      <c r="D2154" s="10"/>
      <c r="E2154" s="82"/>
      <c r="F2154" s="10"/>
      <c r="G2154" s="10"/>
      <c r="H2154" s="10"/>
    </row>
    <row r="2155" spans="2:8" x14ac:dyDescent="0.3">
      <c r="B2155" s="10"/>
      <c r="C2155" s="10"/>
      <c r="D2155" s="10"/>
      <c r="E2155" s="82"/>
      <c r="F2155" s="10"/>
      <c r="G2155" s="10"/>
      <c r="H2155" s="10"/>
    </row>
    <row r="2156" spans="2:8" x14ac:dyDescent="0.3">
      <c r="B2156" s="10"/>
      <c r="C2156" s="10"/>
      <c r="D2156" s="10"/>
      <c r="E2156" s="82"/>
      <c r="F2156" s="10"/>
      <c r="G2156" s="10"/>
      <c r="H2156" s="10"/>
    </row>
    <row r="2157" spans="2:8" x14ac:dyDescent="0.3">
      <c r="B2157" s="10"/>
      <c r="C2157" s="10"/>
      <c r="D2157" s="10"/>
      <c r="E2157" s="82"/>
      <c r="F2157" s="10"/>
      <c r="G2157" s="10"/>
      <c r="H2157" s="10"/>
    </row>
    <row r="2158" spans="2:8" x14ac:dyDescent="0.3">
      <c r="B2158" s="10"/>
      <c r="C2158" s="10"/>
      <c r="D2158" s="10"/>
      <c r="E2158" s="82"/>
      <c r="F2158" s="10"/>
      <c r="G2158" s="10"/>
      <c r="H2158" s="10"/>
    </row>
    <row r="2159" spans="2:8" x14ac:dyDescent="0.3">
      <c r="B2159" s="10"/>
      <c r="C2159" s="10"/>
      <c r="D2159" s="10"/>
      <c r="E2159" s="82"/>
      <c r="F2159" s="10"/>
      <c r="G2159" s="10"/>
      <c r="H2159" s="10"/>
    </row>
    <row r="2160" spans="2:8" x14ac:dyDescent="0.3">
      <c r="B2160" s="10"/>
      <c r="C2160" s="10"/>
      <c r="D2160" s="10"/>
      <c r="E2160" s="82"/>
      <c r="F2160" s="10"/>
      <c r="G2160" s="10"/>
      <c r="H2160" s="10"/>
    </row>
    <row r="2161" spans="2:8" x14ac:dyDescent="0.3">
      <c r="B2161" s="10"/>
      <c r="C2161" s="10"/>
      <c r="D2161" s="10"/>
      <c r="E2161" s="82"/>
      <c r="F2161" s="10"/>
      <c r="G2161" s="10"/>
      <c r="H2161" s="10"/>
    </row>
    <row r="2162" spans="2:8" x14ac:dyDescent="0.3">
      <c r="B2162" s="10"/>
      <c r="C2162" s="10"/>
      <c r="D2162" s="10"/>
      <c r="E2162" s="82"/>
      <c r="F2162" s="10"/>
      <c r="G2162" s="10"/>
      <c r="H2162" s="10"/>
    </row>
    <row r="2163" spans="2:8" x14ac:dyDescent="0.3">
      <c r="B2163" s="10"/>
      <c r="C2163" s="10"/>
      <c r="D2163" s="10"/>
      <c r="E2163" s="82"/>
      <c r="F2163" s="10"/>
      <c r="G2163" s="10"/>
      <c r="H2163" s="10"/>
    </row>
    <row r="2164" spans="2:8" x14ac:dyDescent="0.3">
      <c r="B2164" s="10"/>
      <c r="C2164" s="10"/>
      <c r="D2164" s="10"/>
      <c r="E2164" s="82"/>
      <c r="F2164" s="10"/>
      <c r="G2164" s="10"/>
      <c r="H2164" s="10"/>
    </row>
    <row r="2165" spans="2:8" x14ac:dyDescent="0.3">
      <c r="B2165" s="10"/>
      <c r="C2165" s="10"/>
      <c r="D2165" s="10"/>
      <c r="E2165" s="82"/>
      <c r="F2165" s="10"/>
      <c r="G2165" s="10"/>
      <c r="H2165" s="10"/>
    </row>
    <row r="2166" spans="2:8" x14ac:dyDescent="0.3">
      <c r="B2166" s="10"/>
      <c r="C2166" s="10"/>
      <c r="D2166" s="10"/>
      <c r="E2166" s="82"/>
      <c r="F2166" s="10"/>
      <c r="G2166" s="10"/>
      <c r="H2166" s="10"/>
    </row>
    <row r="2167" spans="2:8" x14ac:dyDescent="0.3">
      <c r="B2167" s="10"/>
      <c r="C2167" s="10"/>
      <c r="D2167" s="10"/>
      <c r="E2167" s="82"/>
      <c r="F2167" s="10"/>
      <c r="G2167" s="10"/>
      <c r="H2167" s="10"/>
    </row>
    <row r="2168" spans="2:8" x14ac:dyDescent="0.3">
      <c r="B2168" s="10"/>
      <c r="C2168" s="10"/>
      <c r="D2168" s="10"/>
      <c r="E2168" s="82"/>
      <c r="F2168" s="10"/>
      <c r="G2168" s="10"/>
      <c r="H2168" s="10"/>
    </row>
    <row r="2169" spans="2:8" x14ac:dyDescent="0.3">
      <c r="B2169" s="10"/>
      <c r="C2169" s="10"/>
      <c r="D2169" s="10"/>
      <c r="E2169" s="82"/>
      <c r="F2169" s="10"/>
      <c r="G2169" s="10"/>
      <c r="H2169" s="10"/>
    </row>
    <row r="2170" spans="2:8" x14ac:dyDescent="0.3">
      <c r="B2170" s="10"/>
      <c r="C2170" s="10"/>
      <c r="D2170" s="10"/>
      <c r="E2170" s="82"/>
      <c r="F2170" s="10"/>
      <c r="G2170" s="10"/>
      <c r="H2170" s="10"/>
    </row>
    <row r="2171" spans="2:8" x14ac:dyDescent="0.3">
      <c r="B2171" s="10"/>
      <c r="C2171" s="10"/>
      <c r="D2171" s="10"/>
      <c r="E2171" s="82"/>
      <c r="F2171" s="10"/>
      <c r="G2171" s="10"/>
      <c r="H2171" s="10"/>
    </row>
    <row r="2172" spans="2:8" x14ac:dyDescent="0.3">
      <c r="B2172" s="10"/>
      <c r="C2172" s="10"/>
      <c r="D2172" s="10"/>
      <c r="E2172" s="82"/>
      <c r="F2172" s="10"/>
      <c r="G2172" s="10"/>
      <c r="H2172" s="10"/>
    </row>
    <row r="2173" spans="2:8" x14ac:dyDescent="0.3">
      <c r="B2173" s="10"/>
      <c r="C2173" s="10"/>
      <c r="D2173" s="10"/>
      <c r="E2173" s="82"/>
      <c r="F2173" s="10"/>
      <c r="G2173" s="10"/>
      <c r="H2173" s="10"/>
    </row>
    <row r="2174" spans="2:8" x14ac:dyDescent="0.3">
      <c r="B2174" s="10"/>
      <c r="C2174" s="10"/>
      <c r="D2174" s="10"/>
      <c r="E2174" s="82"/>
      <c r="F2174" s="10"/>
      <c r="G2174" s="10"/>
      <c r="H2174" s="10"/>
    </row>
    <row r="2175" spans="2:8" x14ac:dyDescent="0.3">
      <c r="B2175" s="10"/>
      <c r="C2175" s="10"/>
      <c r="D2175" s="10"/>
      <c r="E2175" s="82"/>
      <c r="F2175" s="10"/>
      <c r="G2175" s="10"/>
      <c r="H2175" s="10"/>
    </row>
    <row r="2176" spans="2:8" x14ac:dyDescent="0.3">
      <c r="B2176" s="10"/>
      <c r="C2176" s="10"/>
      <c r="D2176" s="10"/>
      <c r="E2176" s="82"/>
      <c r="F2176" s="10"/>
      <c r="G2176" s="10"/>
      <c r="H2176" s="10"/>
    </row>
    <row r="2177" spans="2:8" x14ac:dyDescent="0.3">
      <c r="B2177" s="10"/>
      <c r="C2177" s="10"/>
      <c r="D2177" s="10"/>
      <c r="E2177" s="82"/>
      <c r="F2177" s="10"/>
      <c r="G2177" s="10"/>
      <c r="H2177" s="10"/>
    </row>
    <row r="2178" spans="2:8" x14ac:dyDescent="0.3">
      <c r="B2178" s="10"/>
      <c r="C2178" s="10"/>
      <c r="D2178" s="10"/>
      <c r="E2178" s="82"/>
      <c r="F2178" s="10"/>
      <c r="G2178" s="10"/>
      <c r="H2178" s="10"/>
    </row>
    <row r="2179" spans="2:8" x14ac:dyDescent="0.3">
      <c r="B2179" s="10"/>
      <c r="C2179" s="10"/>
      <c r="D2179" s="10"/>
      <c r="E2179" s="82"/>
      <c r="F2179" s="10"/>
      <c r="G2179" s="10"/>
      <c r="H2179" s="10"/>
    </row>
    <row r="2180" spans="2:8" x14ac:dyDescent="0.3">
      <c r="B2180" s="10"/>
      <c r="C2180" s="10"/>
      <c r="D2180" s="10"/>
      <c r="E2180" s="82"/>
      <c r="F2180" s="10"/>
      <c r="G2180" s="10"/>
      <c r="H2180" s="10"/>
    </row>
    <row r="2181" spans="2:8" x14ac:dyDescent="0.3">
      <c r="B2181" s="10"/>
      <c r="C2181" s="10"/>
      <c r="D2181" s="10"/>
      <c r="E2181" s="82"/>
      <c r="F2181" s="10"/>
      <c r="G2181" s="10"/>
      <c r="H2181" s="10"/>
    </row>
    <row r="2182" spans="2:8" x14ac:dyDescent="0.3">
      <c r="B2182" s="10"/>
      <c r="C2182" s="10"/>
      <c r="D2182" s="10"/>
      <c r="E2182" s="82"/>
      <c r="F2182" s="10"/>
      <c r="G2182" s="10"/>
      <c r="H2182" s="10"/>
    </row>
    <row r="2183" spans="2:8" x14ac:dyDescent="0.3">
      <c r="B2183" s="10"/>
      <c r="C2183" s="10"/>
      <c r="D2183" s="10"/>
      <c r="E2183" s="82"/>
      <c r="F2183" s="10"/>
      <c r="G2183" s="10"/>
      <c r="H2183" s="10"/>
    </row>
    <row r="2184" spans="2:8" x14ac:dyDescent="0.3">
      <c r="B2184" s="10"/>
      <c r="C2184" s="10"/>
      <c r="D2184" s="10"/>
      <c r="E2184" s="82"/>
      <c r="F2184" s="10"/>
      <c r="G2184" s="10"/>
      <c r="H2184" s="10"/>
    </row>
    <row r="2185" spans="2:8" x14ac:dyDescent="0.3">
      <c r="B2185" s="10"/>
      <c r="C2185" s="10"/>
      <c r="D2185" s="10"/>
      <c r="E2185" s="82"/>
      <c r="F2185" s="10"/>
      <c r="G2185" s="10"/>
      <c r="H2185" s="10"/>
    </row>
    <row r="2186" spans="2:8" x14ac:dyDescent="0.3">
      <c r="B2186" s="10"/>
      <c r="C2186" s="10"/>
      <c r="D2186" s="10"/>
      <c r="E2186" s="82"/>
      <c r="F2186" s="10"/>
      <c r="G2186" s="10"/>
      <c r="H2186" s="10"/>
    </row>
    <row r="2187" spans="2:8" x14ac:dyDescent="0.3">
      <c r="B2187" s="10"/>
      <c r="C2187" s="10"/>
      <c r="D2187" s="10"/>
      <c r="E2187" s="82"/>
      <c r="F2187" s="10"/>
      <c r="G2187" s="10"/>
      <c r="H2187" s="10"/>
    </row>
    <row r="2188" spans="2:8" x14ac:dyDescent="0.3">
      <c r="B2188" s="10"/>
      <c r="C2188" s="10"/>
      <c r="D2188" s="10"/>
      <c r="E2188" s="82"/>
      <c r="F2188" s="10"/>
      <c r="G2188" s="10"/>
      <c r="H2188" s="10"/>
    </row>
    <row r="2189" spans="2:8" x14ac:dyDescent="0.3">
      <c r="B2189" s="10"/>
      <c r="C2189" s="10"/>
      <c r="D2189" s="10"/>
      <c r="E2189" s="82"/>
      <c r="F2189" s="10"/>
      <c r="G2189" s="10"/>
      <c r="H2189" s="10"/>
    </row>
    <row r="2190" spans="2:8" x14ac:dyDescent="0.3">
      <c r="B2190" s="10"/>
      <c r="C2190" s="10"/>
      <c r="D2190" s="10"/>
      <c r="E2190" s="82"/>
      <c r="F2190" s="10"/>
      <c r="G2190" s="10"/>
      <c r="H2190" s="10"/>
    </row>
    <row r="2191" spans="2:8" x14ac:dyDescent="0.3">
      <c r="B2191" s="10"/>
      <c r="C2191" s="10"/>
      <c r="D2191" s="10"/>
      <c r="E2191" s="82"/>
      <c r="F2191" s="10"/>
      <c r="G2191" s="10"/>
      <c r="H2191" s="10"/>
    </row>
    <row r="2192" spans="2:8" x14ac:dyDescent="0.3">
      <c r="B2192" s="10"/>
      <c r="C2192" s="10"/>
      <c r="D2192" s="10"/>
      <c r="E2192" s="82"/>
      <c r="F2192" s="10"/>
      <c r="G2192" s="10"/>
      <c r="H2192" s="10"/>
    </row>
    <row r="2193" spans="2:8" x14ac:dyDescent="0.3">
      <c r="B2193" s="10"/>
      <c r="C2193" s="10"/>
      <c r="D2193" s="10"/>
      <c r="E2193" s="82"/>
      <c r="F2193" s="10"/>
      <c r="G2193" s="10"/>
      <c r="H2193" s="10"/>
    </row>
    <row r="2194" spans="2:8" x14ac:dyDescent="0.3">
      <c r="B2194" s="10"/>
      <c r="C2194" s="10"/>
      <c r="D2194" s="10"/>
      <c r="E2194" s="82"/>
      <c r="F2194" s="10"/>
      <c r="G2194" s="10"/>
      <c r="H2194" s="10"/>
    </row>
    <row r="2195" spans="2:8" x14ac:dyDescent="0.3">
      <c r="B2195" s="10"/>
      <c r="C2195" s="10"/>
      <c r="D2195" s="10"/>
      <c r="E2195" s="82"/>
      <c r="F2195" s="10"/>
      <c r="G2195" s="10"/>
      <c r="H2195" s="10"/>
    </row>
    <row r="2196" spans="2:8" x14ac:dyDescent="0.3">
      <c r="B2196" s="10"/>
      <c r="C2196" s="10"/>
      <c r="D2196" s="10"/>
      <c r="E2196" s="82"/>
      <c r="F2196" s="10"/>
      <c r="G2196" s="10"/>
      <c r="H2196" s="10"/>
    </row>
    <row r="2197" spans="2:8" x14ac:dyDescent="0.3">
      <c r="B2197" s="10"/>
      <c r="C2197" s="10"/>
      <c r="D2197" s="10"/>
      <c r="E2197" s="82"/>
      <c r="F2197" s="10"/>
      <c r="G2197" s="10"/>
      <c r="H2197" s="10"/>
    </row>
    <row r="2198" spans="2:8" x14ac:dyDescent="0.3">
      <c r="B2198" s="10"/>
      <c r="C2198" s="10"/>
      <c r="D2198" s="10"/>
      <c r="E2198" s="82"/>
      <c r="F2198" s="10"/>
      <c r="G2198" s="10"/>
      <c r="H2198" s="10"/>
    </row>
    <row r="2199" spans="2:8" x14ac:dyDescent="0.3">
      <c r="B2199" s="10"/>
      <c r="C2199" s="10"/>
      <c r="D2199" s="10"/>
      <c r="E2199" s="82"/>
      <c r="F2199" s="10"/>
      <c r="G2199" s="10"/>
      <c r="H2199" s="10"/>
    </row>
    <row r="2200" spans="2:8" x14ac:dyDescent="0.3">
      <c r="B2200" s="10"/>
      <c r="C2200" s="10"/>
      <c r="D2200" s="10"/>
      <c r="E2200" s="82"/>
      <c r="F2200" s="10"/>
      <c r="G2200" s="10"/>
      <c r="H2200" s="10"/>
    </row>
    <row r="2201" spans="2:8" x14ac:dyDescent="0.3">
      <c r="B2201" s="10"/>
      <c r="C2201" s="10"/>
      <c r="D2201" s="10"/>
      <c r="E2201" s="82"/>
      <c r="F2201" s="10"/>
      <c r="G2201" s="10"/>
      <c r="H2201" s="10"/>
    </row>
    <row r="2202" spans="2:8" x14ac:dyDescent="0.3">
      <c r="B2202" s="10"/>
      <c r="C2202" s="10"/>
      <c r="D2202" s="10"/>
      <c r="E2202" s="82"/>
      <c r="F2202" s="10"/>
      <c r="G2202" s="10"/>
      <c r="H2202" s="10"/>
    </row>
    <row r="2203" spans="2:8" x14ac:dyDescent="0.3">
      <c r="B2203" s="10"/>
      <c r="C2203" s="10"/>
      <c r="D2203" s="10"/>
      <c r="E2203" s="82"/>
      <c r="F2203" s="10"/>
      <c r="G2203" s="10"/>
      <c r="H2203" s="10"/>
    </row>
    <row r="2204" spans="2:8" x14ac:dyDescent="0.3">
      <c r="B2204" s="10"/>
      <c r="C2204" s="10"/>
      <c r="D2204" s="10"/>
      <c r="E2204" s="82"/>
      <c r="F2204" s="10"/>
      <c r="G2204" s="10"/>
      <c r="H2204" s="10"/>
    </row>
    <row r="2205" spans="2:8" x14ac:dyDescent="0.3">
      <c r="B2205" s="10"/>
      <c r="C2205" s="10"/>
      <c r="D2205" s="10"/>
      <c r="E2205" s="82"/>
      <c r="F2205" s="10"/>
      <c r="G2205" s="10"/>
      <c r="H2205" s="10"/>
    </row>
    <row r="2206" spans="2:8" x14ac:dyDescent="0.3">
      <c r="B2206" s="10"/>
      <c r="C2206" s="10"/>
      <c r="D2206" s="10"/>
      <c r="E2206" s="82"/>
      <c r="F2206" s="10"/>
      <c r="G2206" s="10"/>
      <c r="H2206" s="10"/>
    </row>
    <row r="2207" spans="2:8" x14ac:dyDescent="0.3">
      <c r="B2207" s="10"/>
      <c r="C2207" s="10"/>
      <c r="D2207" s="10"/>
      <c r="E2207" s="82"/>
      <c r="F2207" s="10"/>
      <c r="G2207" s="10"/>
      <c r="H2207" s="10"/>
    </row>
    <row r="2208" spans="2:8" x14ac:dyDescent="0.3">
      <c r="B2208" s="10"/>
      <c r="C2208" s="10"/>
      <c r="D2208" s="10"/>
      <c r="E2208" s="82"/>
      <c r="F2208" s="10"/>
      <c r="G2208" s="10"/>
      <c r="H2208" s="10"/>
    </row>
    <row r="2209" spans="2:8" x14ac:dyDescent="0.3">
      <c r="B2209" s="10"/>
      <c r="C2209" s="10"/>
      <c r="D2209" s="10"/>
      <c r="E2209" s="82"/>
      <c r="F2209" s="10"/>
      <c r="G2209" s="10"/>
      <c r="H2209" s="10"/>
    </row>
    <row r="2210" spans="2:8" x14ac:dyDescent="0.3">
      <c r="B2210" s="10"/>
      <c r="C2210" s="10"/>
      <c r="D2210" s="10"/>
      <c r="E2210" s="82"/>
      <c r="F2210" s="10"/>
      <c r="G2210" s="10"/>
      <c r="H2210" s="10"/>
    </row>
    <row r="2211" spans="2:8" x14ac:dyDescent="0.3">
      <c r="B2211" s="10"/>
      <c r="C2211" s="10"/>
      <c r="D2211" s="10"/>
      <c r="E2211" s="82"/>
      <c r="F2211" s="10"/>
      <c r="G2211" s="10"/>
      <c r="H2211" s="10"/>
    </row>
    <row r="2212" spans="2:8" x14ac:dyDescent="0.3">
      <c r="B2212" s="10"/>
      <c r="C2212" s="10"/>
      <c r="D2212" s="10"/>
      <c r="E2212" s="82"/>
      <c r="F2212" s="10"/>
      <c r="G2212" s="10"/>
      <c r="H2212" s="10"/>
    </row>
    <row r="2213" spans="2:8" x14ac:dyDescent="0.3">
      <c r="B2213" s="10"/>
      <c r="C2213" s="10"/>
      <c r="D2213" s="10"/>
      <c r="E2213" s="82"/>
      <c r="F2213" s="10"/>
      <c r="G2213" s="10"/>
      <c r="H2213" s="10"/>
    </row>
    <row r="2214" spans="2:8" x14ac:dyDescent="0.3">
      <c r="B2214" s="10"/>
      <c r="C2214" s="10"/>
      <c r="D2214" s="10"/>
      <c r="E2214" s="82"/>
      <c r="F2214" s="10"/>
      <c r="G2214" s="10"/>
      <c r="H2214" s="10"/>
    </row>
    <row r="2215" spans="2:8" x14ac:dyDescent="0.3">
      <c r="B2215" s="10"/>
      <c r="C2215" s="10"/>
      <c r="D2215" s="10"/>
      <c r="E2215" s="82"/>
      <c r="F2215" s="10"/>
      <c r="G2215" s="10"/>
      <c r="H2215" s="10"/>
    </row>
    <row r="2216" spans="2:8" x14ac:dyDescent="0.3">
      <c r="B2216" s="10"/>
      <c r="C2216" s="10"/>
      <c r="D2216" s="10"/>
      <c r="E2216" s="82"/>
      <c r="F2216" s="10"/>
      <c r="G2216" s="10"/>
      <c r="H2216" s="10"/>
    </row>
    <row r="2217" spans="2:8" x14ac:dyDescent="0.3">
      <c r="B2217" s="10"/>
      <c r="C2217" s="10"/>
      <c r="D2217" s="10"/>
      <c r="E2217" s="82"/>
      <c r="F2217" s="10"/>
      <c r="G2217" s="10"/>
      <c r="H2217" s="10"/>
    </row>
    <row r="2218" spans="2:8" x14ac:dyDescent="0.3">
      <c r="B2218" s="10"/>
      <c r="C2218" s="10"/>
      <c r="D2218" s="10"/>
      <c r="E2218" s="82"/>
      <c r="F2218" s="10"/>
      <c r="G2218" s="10"/>
      <c r="H2218" s="10"/>
    </row>
    <row r="2219" spans="2:8" x14ac:dyDescent="0.3">
      <c r="B2219" s="10"/>
      <c r="C2219" s="10"/>
      <c r="D2219" s="10"/>
      <c r="E2219" s="82"/>
      <c r="F2219" s="10"/>
      <c r="G2219" s="10"/>
      <c r="H2219" s="10"/>
    </row>
    <row r="2220" spans="2:8" x14ac:dyDescent="0.3">
      <c r="B2220" s="10"/>
      <c r="C2220" s="10"/>
      <c r="D2220" s="10"/>
      <c r="E2220" s="82"/>
      <c r="F2220" s="10"/>
      <c r="G2220" s="10"/>
      <c r="H2220" s="10"/>
    </row>
    <row r="2221" spans="2:8" x14ac:dyDescent="0.3">
      <c r="B2221" s="10"/>
      <c r="C2221" s="10"/>
      <c r="D2221" s="10"/>
      <c r="E2221" s="82"/>
      <c r="F2221" s="10"/>
      <c r="G2221" s="10"/>
      <c r="H2221" s="10"/>
    </row>
    <row r="2222" spans="2:8" x14ac:dyDescent="0.3">
      <c r="B2222" s="10"/>
      <c r="C2222" s="10"/>
      <c r="D2222" s="10"/>
      <c r="E2222" s="82"/>
      <c r="F2222" s="10"/>
      <c r="G2222" s="10"/>
      <c r="H2222" s="10"/>
    </row>
    <row r="2223" spans="2:8" x14ac:dyDescent="0.3">
      <c r="B2223" s="10"/>
      <c r="C2223" s="10"/>
      <c r="D2223" s="10"/>
      <c r="E2223" s="82"/>
      <c r="F2223" s="10"/>
      <c r="G2223" s="10"/>
      <c r="H2223" s="10"/>
    </row>
    <row r="2224" spans="2:8" x14ac:dyDescent="0.3">
      <c r="B2224" s="10"/>
      <c r="C2224" s="10"/>
      <c r="D2224" s="10"/>
      <c r="E2224" s="82"/>
      <c r="F2224" s="10"/>
      <c r="G2224" s="10"/>
      <c r="H2224" s="10"/>
    </row>
    <row r="2225" spans="2:8" x14ac:dyDescent="0.3">
      <c r="B2225" s="10"/>
      <c r="C2225" s="10"/>
      <c r="D2225" s="10"/>
      <c r="E2225" s="82"/>
      <c r="F2225" s="10"/>
      <c r="G2225" s="10"/>
      <c r="H2225" s="10"/>
    </row>
    <row r="2226" spans="2:8" x14ac:dyDescent="0.3">
      <c r="B2226" s="10"/>
      <c r="C2226" s="10"/>
      <c r="D2226" s="10"/>
      <c r="E2226" s="82"/>
      <c r="F2226" s="10"/>
      <c r="G2226" s="10"/>
      <c r="H2226" s="10"/>
    </row>
    <row r="2227" spans="2:8" x14ac:dyDescent="0.3">
      <c r="B2227" s="10"/>
      <c r="C2227" s="10"/>
      <c r="D2227" s="10"/>
      <c r="E2227" s="82"/>
      <c r="F2227" s="10"/>
      <c r="G2227" s="10"/>
      <c r="H2227" s="10"/>
    </row>
    <row r="2228" spans="2:8" x14ac:dyDescent="0.3">
      <c r="B2228" s="10"/>
      <c r="C2228" s="10"/>
      <c r="D2228" s="10"/>
      <c r="E2228" s="82"/>
      <c r="F2228" s="10"/>
      <c r="G2228" s="10"/>
      <c r="H2228" s="10"/>
    </row>
    <row r="2229" spans="2:8" x14ac:dyDescent="0.3">
      <c r="B2229" s="10"/>
      <c r="C2229" s="10"/>
      <c r="D2229" s="10"/>
      <c r="E2229" s="82"/>
      <c r="F2229" s="10"/>
      <c r="G2229" s="10"/>
      <c r="H2229" s="10"/>
    </row>
    <row r="2230" spans="2:8" x14ac:dyDescent="0.3">
      <c r="B2230" s="10"/>
      <c r="C2230" s="10"/>
      <c r="D2230" s="10"/>
      <c r="E2230" s="82"/>
      <c r="F2230" s="10"/>
      <c r="G2230" s="10"/>
      <c r="H2230" s="10"/>
    </row>
    <row r="2231" spans="2:8" x14ac:dyDescent="0.3">
      <c r="B2231" s="10"/>
      <c r="C2231" s="10"/>
      <c r="D2231" s="10"/>
      <c r="E2231" s="82"/>
      <c r="F2231" s="10"/>
      <c r="G2231" s="10"/>
      <c r="H2231" s="10"/>
    </row>
    <row r="2232" spans="2:8" x14ac:dyDescent="0.3">
      <c r="B2232" s="10"/>
      <c r="C2232" s="10"/>
      <c r="D2232" s="10"/>
      <c r="E2232" s="82"/>
      <c r="F2232" s="10"/>
      <c r="G2232" s="10"/>
      <c r="H2232" s="10"/>
    </row>
    <row r="2233" spans="2:8" x14ac:dyDescent="0.3">
      <c r="B2233" s="10"/>
      <c r="C2233" s="10"/>
      <c r="D2233" s="10"/>
      <c r="E2233" s="82"/>
      <c r="F2233" s="10"/>
      <c r="G2233" s="10"/>
      <c r="H2233" s="10"/>
    </row>
    <row r="2234" spans="2:8" x14ac:dyDescent="0.3">
      <c r="B2234" s="10"/>
      <c r="C2234" s="10"/>
      <c r="D2234" s="10"/>
      <c r="E2234" s="82"/>
      <c r="F2234" s="10"/>
      <c r="G2234" s="10"/>
      <c r="H2234" s="10"/>
    </row>
    <row r="2235" spans="2:8" x14ac:dyDescent="0.3">
      <c r="B2235" s="10"/>
      <c r="C2235" s="10"/>
      <c r="D2235" s="10"/>
      <c r="E2235" s="82"/>
      <c r="F2235" s="10"/>
      <c r="G2235" s="10"/>
      <c r="H2235" s="10"/>
    </row>
    <row r="2236" spans="2:8" x14ac:dyDescent="0.3">
      <c r="B2236" s="10"/>
      <c r="C2236" s="10"/>
      <c r="D2236" s="10"/>
      <c r="E2236" s="82"/>
      <c r="F2236" s="10"/>
      <c r="G2236" s="10"/>
      <c r="H2236" s="10"/>
    </row>
    <row r="2237" spans="2:8" x14ac:dyDescent="0.3">
      <c r="B2237" s="10"/>
      <c r="C2237" s="10"/>
      <c r="D2237" s="10"/>
      <c r="E2237" s="82"/>
      <c r="F2237" s="10"/>
      <c r="G2237" s="10"/>
      <c r="H2237" s="10"/>
    </row>
    <row r="2238" spans="2:8" x14ac:dyDescent="0.3">
      <c r="B2238" s="10"/>
      <c r="C2238" s="10"/>
      <c r="D2238" s="10"/>
      <c r="E2238" s="82"/>
      <c r="F2238" s="10"/>
      <c r="G2238" s="10"/>
      <c r="H2238" s="10"/>
    </row>
    <row r="2239" spans="2:8" x14ac:dyDescent="0.3">
      <c r="B2239" s="10"/>
      <c r="C2239" s="10"/>
      <c r="D2239" s="10"/>
      <c r="E2239" s="82"/>
      <c r="F2239" s="10"/>
      <c r="G2239" s="10"/>
      <c r="H2239" s="10"/>
    </row>
    <row r="2240" spans="2:8" x14ac:dyDescent="0.3">
      <c r="B2240" s="10"/>
      <c r="C2240" s="10"/>
      <c r="D2240" s="10"/>
      <c r="E2240" s="82"/>
      <c r="F2240" s="10"/>
      <c r="G2240" s="10"/>
      <c r="H2240" s="10"/>
    </row>
    <row r="2241" spans="2:8" x14ac:dyDescent="0.3">
      <c r="B2241" s="10"/>
      <c r="C2241" s="10"/>
      <c r="D2241" s="10"/>
      <c r="E2241" s="82"/>
      <c r="F2241" s="10"/>
      <c r="G2241" s="10"/>
      <c r="H2241" s="10"/>
    </row>
    <row r="2242" spans="2:8" x14ac:dyDescent="0.3">
      <c r="B2242" s="10"/>
      <c r="C2242" s="10"/>
      <c r="D2242" s="10"/>
      <c r="E2242" s="82"/>
      <c r="F2242" s="10"/>
      <c r="G2242" s="10"/>
      <c r="H2242" s="10"/>
    </row>
    <row r="2243" spans="2:8" x14ac:dyDescent="0.3">
      <c r="B2243" s="10"/>
      <c r="C2243" s="10"/>
      <c r="D2243" s="10"/>
      <c r="E2243" s="82"/>
      <c r="F2243" s="10"/>
      <c r="G2243" s="10"/>
      <c r="H2243" s="10"/>
    </row>
    <row r="2244" spans="2:8" x14ac:dyDescent="0.3">
      <c r="B2244" s="10"/>
      <c r="C2244" s="10"/>
      <c r="D2244" s="10"/>
      <c r="E2244" s="82"/>
      <c r="F2244" s="10"/>
      <c r="G2244" s="10"/>
      <c r="H2244" s="10"/>
    </row>
    <row r="2245" spans="2:8" x14ac:dyDescent="0.3">
      <c r="B2245" s="10"/>
      <c r="C2245" s="10"/>
      <c r="D2245" s="10"/>
      <c r="E2245" s="82"/>
      <c r="F2245" s="10"/>
      <c r="G2245" s="10"/>
      <c r="H2245" s="10"/>
    </row>
    <row r="2246" spans="2:8" x14ac:dyDescent="0.3">
      <c r="B2246" s="10"/>
      <c r="C2246" s="10"/>
      <c r="D2246" s="10"/>
      <c r="E2246" s="82"/>
      <c r="F2246" s="10"/>
      <c r="G2246" s="10"/>
      <c r="H2246" s="10"/>
    </row>
    <row r="2247" spans="2:8" x14ac:dyDescent="0.3">
      <c r="B2247" s="10"/>
      <c r="C2247" s="10"/>
      <c r="D2247" s="10"/>
      <c r="E2247" s="82"/>
      <c r="F2247" s="10"/>
      <c r="G2247" s="10"/>
      <c r="H2247" s="10"/>
    </row>
    <row r="2248" spans="2:8" x14ac:dyDescent="0.3">
      <c r="B2248" s="10"/>
      <c r="C2248" s="10"/>
      <c r="D2248" s="10"/>
      <c r="E2248" s="82"/>
      <c r="F2248" s="10"/>
      <c r="G2248" s="10"/>
      <c r="H2248" s="10"/>
    </row>
    <row r="2249" spans="2:8" x14ac:dyDescent="0.3">
      <c r="B2249" s="10"/>
      <c r="C2249" s="10"/>
      <c r="D2249" s="10"/>
      <c r="E2249" s="82"/>
      <c r="F2249" s="10"/>
      <c r="G2249" s="10"/>
      <c r="H2249" s="10"/>
    </row>
    <row r="2250" spans="2:8" x14ac:dyDescent="0.3">
      <c r="B2250" s="10"/>
      <c r="C2250" s="10"/>
      <c r="D2250" s="10"/>
      <c r="E2250" s="82"/>
      <c r="F2250" s="10"/>
      <c r="G2250" s="10"/>
      <c r="H2250" s="10"/>
    </row>
    <row r="2251" spans="2:8" x14ac:dyDescent="0.3">
      <c r="B2251" s="10"/>
      <c r="C2251" s="10"/>
      <c r="D2251" s="10"/>
      <c r="E2251" s="82"/>
      <c r="F2251" s="10"/>
      <c r="G2251" s="10"/>
      <c r="H2251" s="10"/>
    </row>
    <row r="2252" spans="2:8" x14ac:dyDescent="0.3">
      <c r="B2252" s="10"/>
      <c r="C2252" s="10"/>
      <c r="D2252" s="10"/>
      <c r="E2252" s="82"/>
      <c r="F2252" s="10"/>
      <c r="G2252" s="10"/>
      <c r="H2252" s="10"/>
    </row>
    <row r="2253" spans="2:8" x14ac:dyDescent="0.3">
      <c r="B2253" s="10"/>
      <c r="C2253" s="10"/>
      <c r="D2253" s="10"/>
      <c r="E2253" s="82"/>
      <c r="F2253" s="10"/>
      <c r="G2253" s="10"/>
      <c r="H2253" s="10"/>
    </row>
    <row r="2254" spans="2:8" x14ac:dyDescent="0.3">
      <c r="B2254" s="10"/>
      <c r="C2254" s="10"/>
      <c r="D2254" s="10"/>
      <c r="E2254" s="82"/>
      <c r="F2254" s="10"/>
      <c r="G2254" s="10"/>
      <c r="H2254" s="10"/>
    </row>
    <row r="2255" spans="2:8" x14ac:dyDescent="0.3">
      <c r="B2255" s="10"/>
      <c r="C2255" s="10"/>
      <c r="D2255" s="10"/>
      <c r="E2255" s="82"/>
      <c r="F2255" s="10"/>
      <c r="G2255" s="10"/>
      <c r="H2255" s="10"/>
    </row>
    <row r="2256" spans="2:8" x14ac:dyDescent="0.3">
      <c r="B2256" s="10"/>
      <c r="C2256" s="10"/>
      <c r="D2256" s="10"/>
      <c r="E2256" s="82"/>
      <c r="F2256" s="10"/>
      <c r="G2256" s="10"/>
      <c r="H2256" s="10"/>
    </row>
    <row r="2257" spans="2:8" x14ac:dyDescent="0.3">
      <c r="B2257" s="10"/>
      <c r="C2257" s="10"/>
      <c r="D2257" s="10"/>
      <c r="E2257" s="82"/>
      <c r="F2257" s="10"/>
      <c r="G2257" s="10"/>
      <c r="H2257" s="10"/>
    </row>
    <row r="2258" spans="2:8" x14ac:dyDescent="0.3">
      <c r="B2258" s="10"/>
      <c r="C2258" s="10"/>
      <c r="D2258" s="10"/>
      <c r="E2258" s="82"/>
      <c r="F2258" s="10"/>
      <c r="G2258" s="10"/>
      <c r="H2258" s="10"/>
    </row>
    <row r="2259" spans="2:8" x14ac:dyDescent="0.3">
      <c r="B2259" s="10"/>
      <c r="C2259" s="10"/>
      <c r="D2259" s="10"/>
      <c r="E2259" s="82"/>
      <c r="F2259" s="10"/>
      <c r="G2259" s="10"/>
      <c r="H2259" s="10"/>
    </row>
    <row r="2260" spans="2:8" x14ac:dyDescent="0.3">
      <c r="B2260" s="10"/>
      <c r="C2260" s="10"/>
      <c r="D2260" s="10"/>
      <c r="E2260" s="82"/>
      <c r="F2260" s="10"/>
      <c r="G2260" s="10"/>
      <c r="H2260" s="10"/>
    </row>
    <row r="2261" spans="2:8" x14ac:dyDescent="0.3">
      <c r="B2261" s="10"/>
      <c r="C2261" s="10"/>
      <c r="D2261" s="10"/>
      <c r="E2261" s="82"/>
      <c r="F2261" s="10"/>
      <c r="G2261" s="10"/>
      <c r="H2261" s="10"/>
    </row>
    <row r="2262" spans="2:8" x14ac:dyDescent="0.3">
      <c r="B2262" s="10"/>
      <c r="C2262" s="10"/>
      <c r="D2262" s="10"/>
      <c r="E2262" s="82"/>
      <c r="F2262" s="10"/>
      <c r="G2262" s="10"/>
      <c r="H2262" s="10"/>
    </row>
    <row r="2263" spans="2:8" x14ac:dyDescent="0.3">
      <c r="B2263" s="10"/>
      <c r="C2263" s="10"/>
      <c r="D2263" s="10"/>
      <c r="E2263" s="82"/>
      <c r="F2263" s="10"/>
      <c r="G2263" s="10"/>
      <c r="H2263" s="10"/>
    </row>
    <row r="2264" spans="2:8" x14ac:dyDescent="0.3">
      <c r="B2264" s="10"/>
      <c r="C2264" s="10"/>
      <c r="D2264" s="10"/>
      <c r="E2264" s="82"/>
      <c r="F2264" s="10"/>
      <c r="G2264" s="10"/>
      <c r="H2264" s="10"/>
    </row>
    <row r="2265" spans="2:8" x14ac:dyDescent="0.3">
      <c r="B2265" s="10"/>
      <c r="C2265" s="10"/>
      <c r="D2265" s="10"/>
      <c r="E2265" s="82"/>
      <c r="F2265" s="10"/>
      <c r="G2265" s="10"/>
      <c r="H2265" s="10"/>
    </row>
    <row r="2266" spans="2:8" x14ac:dyDescent="0.3">
      <c r="B2266" s="10"/>
      <c r="C2266" s="10"/>
      <c r="D2266" s="10"/>
      <c r="E2266" s="82"/>
      <c r="F2266" s="10"/>
      <c r="G2266" s="10"/>
      <c r="H2266" s="10"/>
    </row>
    <row r="2267" spans="2:8" x14ac:dyDescent="0.3">
      <c r="B2267" s="10"/>
      <c r="C2267" s="10"/>
      <c r="D2267" s="10"/>
      <c r="E2267" s="82"/>
      <c r="F2267" s="10"/>
      <c r="G2267" s="10"/>
      <c r="H2267" s="10"/>
    </row>
    <row r="2268" spans="2:8" x14ac:dyDescent="0.3">
      <c r="B2268" s="10"/>
      <c r="C2268" s="10"/>
      <c r="D2268" s="10"/>
      <c r="E2268" s="82"/>
      <c r="F2268" s="10"/>
      <c r="G2268" s="10"/>
      <c r="H2268" s="10"/>
    </row>
    <row r="2269" spans="2:8" x14ac:dyDescent="0.3">
      <c r="B2269" s="10"/>
      <c r="C2269" s="10"/>
      <c r="D2269" s="10"/>
      <c r="E2269" s="82"/>
      <c r="F2269" s="10"/>
      <c r="G2269" s="10"/>
      <c r="H2269" s="10"/>
    </row>
    <row r="2270" spans="2:8" x14ac:dyDescent="0.3">
      <c r="B2270" s="10"/>
      <c r="C2270" s="10"/>
      <c r="D2270" s="10"/>
      <c r="E2270" s="82"/>
      <c r="F2270" s="10"/>
      <c r="G2270" s="10"/>
      <c r="H2270" s="10"/>
    </row>
    <row r="2271" spans="2:8" x14ac:dyDescent="0.3">
      <c r="B2271" s="10"/>
      <c r="C2271" s="10"/>
      <c r="D2271" s="10"/>
      <c r="E2271" s="82"/>
      <c r="F2271" s="10"/>
      <c r="G2271" s="10"/>
      <c r="H2271" s="10"/>
    </row>
    <row r="2272" spans="2:8" x14ac:dyDescent="0.3">
      <c r="B2272" s="10"/>
      <c r="C2272" s="10"/>
      <c r="D2272" s="10"/>
      <c r="E2272" s="82"/>
      <c r="F2272" s="10"/>
      <c r="G2272" s="10"/>
      <c r="H2272" s="10"/>
    </row>
    <row r="2273" spans="2:8" x14ac:dyDescent="0.3">
      <c r="B2273" s="10"/>
      <c r="C2273" s="10"/>
      <c r="D2273" s="10"/>
      <c r="E2273" s="82"/>
      <c r="F2273" s="10"/>
      <c r="G2273" s="10"/>
      <c r="H2273" s="10"/>
    </row>
    <row r="2274" spans="2:8" x14ac:dyDescent="0.3">
      <c r="B2274" s="10"/>
      <c r="C2274" s="10"/>
      <c r="D2274" s="10"/>
      <c r="E2274" s="82"/>
      <c r="F2274" s="10"/>
      <c r="G2274" s="10"/>
      <c r="H2274" s="10"/>
    </row>
    <row r="2275" spans="2:8" x14ac:dyDescent="0.3">
      <c r="B2275" s="10"/>
      <c r="C2275" s="10"/>
      <c r="D2275" s="10"/>
      <c r="E2275" s="82"/>
      <c r="F2275" s="10"/>
      <c r="G2275" s="10"/>
      <c r="H2275" s="10"/>
    </row>
    <row r="2276" spans="2:8" x14ac:dyDescent="0.3">
      <c r="B2276" s="10"/>
      <c r="C2276" s="10"/>
      <c r="D2276" s="10"/>
      <c r="E2276" s="82"/>
      <c r="F2276" s="10"/>
      <c r="G2276" s="10"/>
      <c r="H2276" s="10"/>
    </row>
    <row r="2277" spans="2:8" x14ac:dyDescent="0.3">
      <c r="B2277" s="10"/>
      <c r="C2277" s="10"/>
      <c r="D2277" s="10"/>
      <c r="E2277" s="82"/>
      <c r="F2277" s="10"/>
      <c r="G2277" s="10"/>
      <c r="H2277" s="10"/>
    </row>
    <row r="2278" spans="2:8" x14ac:dyDescent="0.3">
      <c r="B2278" s="10"/>
      <c r="C2278" s="10"/>
      <c r="D2278" s="10"/>
      <c r="E2278" s="82"/>
      <c r="F2278" s="10"/>
      <c r="G2278" s="10"/>
      <c r="H2278" s="10"/>
    </row>
    <row r="2279" spans="2:8" x14ac:dyDescent="0.3">
      <c r="B2279" s="10"/>
      <c r="C2279" s="10"/>
      <c r="D2279" s="10"/>
      <c r="E2279" s="82"/>
      <c r="F2279" s="10"/>
      <c r="G2279" s="10"/>
      <c r="H2279" s="10"/>
    </row>
    <row r="2280" spans="2:8" x14ac:dyDescent="0.3">
      <c r="B2280" s="10"/>
      <c r="C2280" s="10"/>
      <c r="D2280" s="10"/>
      <c r="E2280" s="82"/>
      <c r="F2280" s="10"/>
      <c r="G2280" s="10"/>
      <c r="H2280" s="10"/>
    </row>
    <row r="2281" spans="2:8" x14ac:dyDescent="0.3">
      <c r="B2281" s="10"/>
      <c r="C2281" s="10"/>
      <c r="D2281" s="10"/>
      <c r="E2281" s="82"/>
      <c r="F2281" s="10"/>
      <c r="G2281" s="10"/>
      <c r="H2281" s="10"/>
    </row>
    <row r="2282" spans="2:8" x14ac:dyDescent="0.3">
      <c r="B2282" s="10"/>
      <c r="C2282" s="10"/>
      <c r="D2282" s="10"/>
      <c r="E2282" s="82"/>
      <c r="F2282" s="10"/>
      <c r="G2282" s="10"/>
      <c r="H2282" s="10"/>
    </row>
    <row r="2283" spans="2:8" x14ac:dyDescent="0.3">
      <c r="B2283" s="10"/>
      <c r="C2283" s="10"/>
      <c r="D2283" s="10"/>
      <c r="E2283" s="82"/>
      <c r="F2283" s="10"/>
      <c r="G2283" s="10"/>
      <c r="H2283" s="10"/>
    </row>
    <row r="2284" spans="2:8" x14ac:dyDescent="0.3">
      <c r="B2284" s="10"/>
      <c r="C2284" s="10"/>
      <c r="D2284" s="10"/>
      <c r="E2284" s="82"/>
      <c r="F2284" s="10"/>
      <c r="G2284" s="10"/>
      <c r="H2284" s="10"/>
    </row>
    <row r="2285" spans="2:8" x14ac:dyDescent="0.3">
      <c r="B2285" s="10"/>
      <c r="C2285" s="10"/>
      <c r="D2285" s="10"/>
      <c r="E2285" s="82"/>
      <c r="F2285" s="10"/>
      <c r="G2285" s="10"/>
      <c r="H2285" s="10"/>
    </row>
    <row r="2286" spans="2:8" x14ac:dyDescent="0.3">
      <c r="B2286" s="10"/>
      <c r="C2286" s="10"/>
      <c r="D2286" s="10"/>
      <c r="E2286" s="82"/>
      <c r="F2286" s="10"/>
      <c r="G2286" s="10"/>
      <c r="H2286" s="10"/>
    </row>
    <row r="2287" spans="2:8" x14ac:dyDescent="0.3">
      <c r="B2287" s="10"/>
      <c r="C2287" s="10"/>
      <c r="D2287" s="10"/>
      <c r="E2287" s="82"/>
      <c r="F2287" s="10"/>
      <c r="G2287" s="10"/>
      <c r="H2287" s="10"/>
    </row>
    <row r="2288" spans="2:8" x14ac:dyDescent="0.3">
      <c r="B2288" s="10"/>
      <c r="C2288" s="10"/>
      <c r="D2288" s="10"/>
      <c r="E2288" s="82"/>
      <c r="F2288" s="10"/>
      <c r="G2288" s="10"/>
      <c r="H2288" s="10"/>
    </row>
    <row r="2289" spans="2:8" x14ac:dyDescent="0.3">
      <c r="B2289" s="10"/>
      <c r="C2289" s="10"/>
      <c r="D2289" s="10"/>
      <c r="E2289" s="82"/>
      <c r="F2289" s="10"/>
      <c r="G2289" s="10"/>
      <c r="H2289" s="10"/>
    </row>
    <row r="2290" spans="2:8" x14ac:dyDescent="0.3">
      <c r="B2290" s="10"/>
      <c r="C2290" s="10"/>
      <c r="D2290" s="10"/>
      <c r="E2290" s="82"/>
      <c r="F2290" s="10"/>
      <c r="G2290" s="10"/>
      <c r="H2290" s="10"/>
    </row>
    <row r="2291" spans="2:8" x14ac:dyDescent="0.3">
      <c r="B2291" s="10"/>
      <c r="C2291" s="10"/>
      <c r="D2291" s="10"/>
      <c r="E2291" s="82"/>
      <c r="F2291" s="10"/>
      <c r="G2291" s="10"/>
      <c r="H2291" s="10"/>
    </row>
    <row r="2292" spans="2:8" x14ac:dyDescent="0.3">
      <c r="B2292" s="10"/>
      <c r="C2292" s="10"/>
      <c r="D2292" s="10"/>
      <c r="E2292" s="82"/>
      <c r="F2292" s="10"/>
      <c r="G2292" s="10"/>
      <c r="H2292" s="10"/>
    </row>
    <row r="2293" spans="2:8" x14ac:dyDescent="0.3">
      <c r="B2293" s="10"/>
      <c r="C2293" s="10"/>
      <c r="D2293" s="10"/>
      <c r="E2293" s="82"/>
      <c r="F2293" s="10"/>
      <c r="G2293" s="10"/>
      <c r="H2293" s="10"/>
    </row>
    <row r="2294" spans="2:8" x14ac:dyDescent="0.3">
      <c r="B2294" s="10"/>
      <c r="C2294" s="10"/>
      <c r="D2294" s="10"/>
      <c r="E2294" s="82"/>
      <c r="F2294" s="10"/>
      <c r="G2294" s="10"/>
      <c r="H2294" s="10"/>
    </row>
    <row r="2295" spans="2:8" x14ac:dyDescent="0.3">
      <c r="B2295" s="10"/>
      <c r="C2295" s="10"/>
      <c r="D2295" s="10"/>
      <c r="E2295" s="82"/>
      <c r="F2295" s="10"/>
      <c r="G2295" s="10"/>
      <c r="H2295" s="10"/>
    </row>
    <row r="2296" spans="2:8" x14ac:dyDescent="0.3">
      <c r="B2296" s="10"/>
      <c r="C2296" s="10"/>
      <c r="D2296" s="10"/>
      <c r="E2296" s="82"/>
      <c r="F2296" s="10"/>
      <c r="G2296" s="10"/>
      <c r="H2296" s="10"/>
    </row>
    <row r="2297" spans="2:8" x14ac:dyDescent="0.3">
      <c r="B2297" s="10"/>
      <c r="C2297" s="10"/>
      <c r="D2297" s="10"/>
      <c r="E2297" s="82"/>
      <c r="F2297" s="10"/>
      <c r="G2297" s="10"/>
      <c r="H2297" s="10"/>
    </row>
    <row r="2298" spans="2:8" x14ac:dyDescent="0.3">
      <c r="B2298" s="10"/>
      <c r="C2298" s="10"/>
      <c r="D2298" s="10"/>
      <c r="E2298" s="82"/>
      <c r="F2298" s="10"/>
      <c r="G2298" s="10"/>
      <c r="H2298" s="10"/>
    </row>
    <row r="2299" spans="2:8" x14ac:dyDescent="0.3">
      <c r="B2299" s="10"/>
      <c r="C2299" s="10"/>
      <c r="D2299" s="10"/>
      <c r="E2299" s="82"/>
      <c r="F2299" s="10"/>
      <c r="G2299" s="10"/>
      <c r="H2299" s="10"/>
    </row>
    <row r="2300" spans="2:8" x14ac:dyDescent="0.3">
      <c r="B2300" s="10"/>
      <c r="C2300" s="10"/>
      <c r="D2300" s="10"/>
      <c r="E2300" s="82"/>
      <c r="F2300" s="10"/>
      <c r="G2300" s="10"/>
      <c r="H2300" s="10"/>
    </row>
    <row r="2301" spans="2:8" x14ac:dyDescent="0.3">
      <c r="B2301" s="10"/>
      <c r="C2301" s="10"/>
      <c r="D2301" s="10"/>
      <c r="E2301" s="82"/>
      <c r="F2301" s="10"/>
      <c r="G2301" s="10"/>
      <c r="H2301" s="10"/>
    </row>
    <row r="2302" spans="2:8" x14ac:dyDescent="0.3">
      <c r="B2302" s="10"/>
      <c r="C2302" s="10"/>
      <c r="D2302" s="10"/>
      <c r="E2302" s="82"/>
      <c r="F2302" s="10"/>
      <c r="G2302" s="10"/>
      <c r="H2302" s="10"/>
    </row>
    <row r="2303" spans="2:8" x14ac:dyDescent="0.3">
      <c r="B2303" s="10"/>
      <c r="C2303" s="10"/>
      <c r="D2303" s="10"/>
      <c r="E2303" s="82"/>
      <c r="F2303" s="10"/>
      <c r="G2303" s="10"/>
      <c r="H2303" s="10"/>
    </row>
    <row r="2304" spans="2:8" x14ac:dyDescent="0.3">
      <c r="B2304" s="10"/>
      <c r="C2304" s="10"/>
      <c r="D2304" s="10"/>
      <c r="E2304" s="82"/>
      <c r="F2304" s="10"/>
      <c r="G2304" s="10"/>
      <c r="H2304" s="10"/>
    </row>
    <row r="2305" spans="2:8" x14ac:dyDescent="0.3">
      <c r="B2305" s="10"/>
      <c r="C2305" s="10"/>
      <c r="D2305" s="10"/>
      <c r="E2305" s="82"/>
      <c r="F2305" s="10"/>
      <c r="G2305" s="10"/>
      <c r="H2305" s="10"/>
    </row>
    <row r="2306" spans="2:8" x14ac:dyDescent="0.3">
      <c r="B2306" s="10"/>
      <c r="C2306" s="10"/>
      <c r="D2306" s="10"/>
      <c r="E2306" s="82"/>
      <c r="F2306" s="10"/>
      <c r="G2306" s="10"/>
      <c r="H2306" s="10"/>
    </row>
    <row r="2307" spans="2:8" x14ac:dyDescent="0.3">
      <c r="B2307" s="10"/>
      <c r="C2307" s="10"/>
      <c r="D2307" s="10"/>
      <c r="E2307" s="82"/>
      <c r="F2307" s="10"/>
      <c r="G2307" s="10"/>
      <c r="H2307" s="10"/>
    </row>
    <row r="2308" spans="2:8" x14ac:dyDescent="0.3">
      <c r="B2308" s="10"/>
      <c r="C2308" s="10"/>
      <c r="D2308" s="10"/>
      <c r="E2308" s="82"/>
      <c r="F2308" s="10"/>
      <c r="G2308" s="10"/>
      <c r="H2308" s="10"/>
    </row>
    <row r="2309" spans="2:8" x14ac:dyDescent="0.3">
      <c r="B2309" s="10"/>
      <c r="C2309" s="10"/>
      <c r="D2309" s="10"/>
      <c r="E2309" s="82"/>
      <c r="F2309" s="10"/>
      <c r="G2309" s="10"/>
      <c r="H2309" s="10"/>
    </row>
    <row r="2310" spans="2:8" x14ac:dyDescent="0.3">
      <c r="B2310" s="10"/>
      <c r="C2310" s="10"/>
      <c r="D2310" s="10"/>
      <c r="E2310" s="82"/>
      <c r="F2310" s="10"/>
      <c r="G2310" s="10"/>
      <c r="H2310" s="10"/>
    </row>
    <row r="2311" spans="2:8" x14ac:dyDescent="0.3">
      <c r="B2311" s="10"/>
      <c r="C2311" s="10"/>
      <c r="D2311" s="10"/>
      <c r="E2311" s="82"/>
      <c r="F2311" s="10"/>
      <c r="G2311" s="10"/>
      <c r="H2311" s="10"/>
    </row>
    <row r="2312" spans="2:8" x14ac:dyDescent="0.3">
      <c r="B2312" s="10"/>
      <c r="C2312" s="10"/>
      <c r="D2312" s="10"/>
      <c r="E2312" s="82"/>
      <c r="F2312" s="10"/>
      <c r="G2312" s="10"/>
      <c r="H2312" s="10"/>
    </row>
    <row r="2313" spans="2:8" x14ac:dyDescent="0.3">
      <c r="B2313" s="10"/>
      <c r="C2313" s="10"/>
      <c r="D2313" s="10"/>
      <c r="E2313" s="82"/>
      <c r="F2313" s="10"/>
      <c r="G2313" s="10"/>
      <c r="H2313" s="10"/>
    </row>
    <row r="2314" spans="2:8" x14ac:dyDescent="0.3">
      <c r="B2314" s="10"/>
      <c r="C2314" s="10"/>
      <c r="D2314" s="10"/>
      <c r="E2314" s="82"/>
      <c r="F2314" s="10"/>
      <c r="G2314" s="10"/>
      <c r="H2314" s="10"/>
    </row>
    <row r="2315" spans="2:8" x14ac:dyDescent="0.3">
      <c r="B2315" s="10"/>
      <c r="C2315" s="10"/>
      <c r="D2315" s="10"/>
      <c r="E2315" s="82"/>
      <c r="F2315" s="10"/>
      <c r="G2315" s="10"/>
      <c r="H2315" s="10"/>
    </row>
    <row r="2316" spans="2:8" x14ac:dyDescent="0.3">
      <c r="B2316" s="10"/>
      <c r="C2316" s="10"/>
      <c r="D2316" s="10"/>
      <c r="E2316" s="82"/>
      <c r="F2316" s="10"/>
      <c r="G2316" s="10"/>
      <c r="H2316" s="10"/>
    </row>
    <row r="2317" spans="2:8" x14ac:dyDescent="0.3">
      <c r="B2317" s="10"/>
      <c r="C2317" s="10"/>
      <c r="D2317" s="10"/>
      <c r="E2317" s="82"/>
      <c r="F2317" s="10"/>
      <c r="G2317" s="10"/>
      <c r="H2317" s="10"/>
    </row>
    <row r="2318" spans="2:8" x14ac:dyDescent="0.3">
      <c r="B2318" s="10"/>
      <c r="C2318" s="10"/>
      <c r="D2318" s="10"/>
      <c r="E2318" s="82"/>
      <c r="F2318" s="10"/>
      <c r="G2318" s="10"/>
      <c r="H2318" s="10"/>
    </row>
    <row r="2319" spans="2:8" x14ac:dyDescent="0.3">
      <c r="B2319" s="10"/>
      <c r="C2319" s="10"/>
      <c r="D2319" s="10"/>
      <c r="E2319" s="82"/>
      <c r="F2319" s="10"/>
      <c r="G2319" s="10"/>
      <c r="H2319" s="10"/>
    </row>
    <row r="2320" spans="2:8" x14ac:dyDescent="0.3">
      <c r="B2320" s="10"/>
      <c r="C2320" s="10"/>
      <c r="D2320" s="10"/>
      <c r="E2320" s="82"/>
      <c r="F2320" s="10"/>
      <c r="G2320" s="10"/>
      <c r="H2320" s="10"/>
    </row>
    <row r="2321" spans="2:8" x14ac:dyDescent="0.3">
      <c r="B2321" s="10"/>
      <c r="C2321" s="10"/>
      <c r="D2321" s="10"/>
      <c r="E2321" s="82"/>
      <c r="F2321" s="10"/>
      <c r="G2321" s="10"/>
      <c r="H2321" s="10"/>
    </row>
    <row r="2322" spans="2:8" x14ac:dyDescent="0.3">
      <c r="B2322" s="10"/>
      <c r="C2322" s="10"/>
      <c r="D2322" s="10"/>
      <c r="E2322" s="82"/>
      <c r="F2322" s="10"/>
      <c r="G2322" s="10"/>
      <c r="H2322" s="10"/>
    </row>
    <row r="2323" spans="2:8" x14ac:dyDescent="0.3">
      <c r="B2323" s="10"/>
      <c r="C2323" s="10"/>
      <c r="D2323" s="10"/>
      <c r="E2323" s="82"/>
      <c r="F2323" s="10"/>
      <c r="G2323" s="10"/>
      <c r="H2323" s="10"/>
    </row>
    <row r="2324" spans="2:8" x14ac:dyDescent="0.3">
      <c r="B2324" s="10"/>
      <c r="C2324" s="10"/>
      <c r="D2324" s="10"/>
      <c r="E2324" s="82"/>
      <c r="F2324" s="10"/>
      <c r="G2324" s="10"/>
      <c r="H2324" s="10"/>
    </row>
    <row r="2325" spans="2:8" x14ac:dyDescent="0.3">
      <c r="B2325" s="10"/>
      <c r="C2325" s="10"/>
      <c r="D2325" s="10"/>
      <c r="E2325" s="82"/>
      <c r="F2325" s="10"/>
      <c r="G2325" s="10"/>
      <c r="H2325" s="10"/>
    </row>
    <row r="2326" spans="2:8" x14ac:dyDescent="0.3">
      <c r="B2326" s="10"/>
      <c r="C2326" s="10"/>
      <c r="D2326" s="10"/>
      <c r="E2326" s="82"/>
      <c r="F2326" s="10"/>
      <c r="G2326" s="10"/>
      <c r="H2326" s="10"/>
    </row>
    <row r="2327" spans="2:8" x14ac:dyDescent="0.3">
      <c r="B2327" s="10"/>
      <c r="C2327" s="10"/>
      <c r="D2327" s="10"/>
      <c r="E2327" s="82"/>
      <c r="F2327" s="10"/>
      <c r="G2327" s="10"/>
      <c r="H2327" s="10"/>
    </row>
    <row r="2328" spans="2:8" x14ac:dyDescent="0.3">
      <c r="B2328" s="10"/>
      <c r="C2328" s="10"/>
      <c r="D2328" s="10"/>
      <c r="E2328" s="82"/>
      <c r="F2328" s="10"/>
      <c r="G2328" s="10"/>
      <c r="H2328" s="10"/>
    </row>
    <row r="2329" spans="2:8" x14ac:dyDescent="0.3">
      <c r="B2329" s="10"/>
      <c r="C2329" s="10"/>
      <c r="D2329" s="10"/>
      <c r="E2329" s="82"/>
      <c r="F2329" s="10"/>
      <c r="G2329" s="10"/>
      <c r="H2329" s="10"/>
    </row>
    <row r="2330" spans="2:8" x14ac:dyDescent="0.3">
      <c r="B2330" s="10"/>
      <c r="C2330" s="10"/>
      <c r="D2330" s="10"/>
      <c r="E2330" s="82"/>
      <c r="F2330" s="10"/>
      <c r="G2330" s="10"/>
      <c r="H2330" s="10"/>
    </row>
    <row r="2331" spans="2:8" x14ac:dyDescent="0.3">
      <c r="B2331" s="10"/>
      <c r="C2331" s="10"/>
      <c r="D2331" s="10"/>
      <c r="E2331" s="82"/>
      <c r="F2331" s="10"/>
      <c r="G2331" s="10"/>
      <c r="H2331" s="10"/>
    </row>
    <row r="2332" spans="2:8" x14ac:dyDescent="0.3">
      <c r="B2332" s="10"/>
      <c r="C2332" s="10"/>
      <c r="D2332" s="10"/>
      <c r="E2332" s="82"/>
      <c r="F2332" s="10"/>
      <c r="G2332" s="10"/>
      <c r="H2332" s="10"/>
    </row>
    <row r="2333" spans="2:8" x14ac:dyDescent="0.3">
      <c r="B2333" s="10"/>
      <c r="C2333" s="10"/>
      <c r="D2333" s="10"/>
      <c r="E2333" s="82"/>
      <c r="F2333" s="10"/>
      <c r="G2333" s="10"/>
      <c r="H2333" s="10"/>
    </row>
    <row r="2334" spans="2:8" x14ac:dyDescent="0.3">
      <c r="B2334" s="10"/>
      <c r="C2334" s="10"/>
      <c r="D2334" s="10"/>
      <c r="E2334" s="82"/>
      <c r="F2334" s="10"/>
      <c r="G2334" s="10"/>
      <c r="H2334" s="10"/>
    </row>
    <row r="2335" spans="2:8" x14ac:dyDescent="0.3">
      <c r="B2335" s="10"/>
      <c r="C2335" s="10"/>
      <c r="D2335" s="10"/>
      <c r="E2335" s="82"/>
      <c r="F2335" s="10"/>
      <c r="G2335" s="10"/>
      <c r="H2335" s="10"/>
    </row>
    <row r="2336" spans="2:8" x14ac:dyDescent="0.3">
      <c r="B2336" s="10"/>
      <c r="C2336" s="10"/>
      <c r="D2336" s="10"/>
      <c r="E2336" s="82"/>
      <c r="F2336" s="10"/>
      <c r="G2336" s="10"/>
      <c r="H2336" s="10"/>
    </row>
    <row r="2337" spans="2:8" x14ac:dyDescent="0.3">
      <c r="B2337" s="10"/>
      <c r="C2337" s="10"/>
      <c r="D2337" s="10"/>
      <c r="E2337" s="82"/>
      <c r="F2337" s="10"/>
      <c r="G2337" s="10"/>
      <c r="H2337" s="10"/>
    </row>
    <row r="2338" spans="2:8" x14ac:dyDescent="0.3">
      <c r="B2338" s="10"/>
      <c r="C2338" s="10"/>
      <c r="D2338" s="10"/>
      <c r="E2338" s="82"/>
      <c r="F2338" s="10"/>
      <c r="G2338" s="10"/>
      <c r="H2338" s="10"/>
    </row>
    <row r="2339" spans="2:8" x14ac:dyDescent="0.3">
      <c r="B2339" s="10"/>
      <c r="C2339" s="10"/>
      <c r="D2339" s="10"/>
      <c r="E2339" s="82"/>
      <c r="F2339" s="10"/>
      <c r="G2339" s="10"/>
      <c r="H2339" s="10"/>
    </row>
    <row r="2340" spans="2:8" x14ac:dyDescent="0.3">
      <c r="B2340" s="10"/>
      <c r="C2340" s="10"/>
      <c r="D2340" s="10"/>
      <c r="E2340" s="82"/>
      <c r="F2340" s="10"/>
      <c r="G2340" s="10"/>
      <c r="H2340" s="10"/>
    </row>
    <row r="2341" spans="2:8" x14ac:dyDescent="0.3">
      <c r="B2341" s="10"/>
      <c r="C2341" s="10"/>
      <c r="D2341" s="10"/>
      <c r="E2341" s="82"/>
      <c r="F2341" s="10"/>
      <c r="G2341" s="10"/>
      <c r="H2341" s="10"/>
    </row>
    <row r="2342" spans="2:8" x14ac:dyDescent="0.3">
      <c r="B2342" s="10"/>
      <c r="C2342" s="10"/>
      <c r="D2342" s="10"/>
      <c r="E2342" s="82"/>
      <c r="F2342" s="10"/>
      <c r="G2342" s="10"/>
      <c r="H2342" s="10"/>
    </row>
    <row r="2343" spans="2:8" x14ac:dyDescent="0.3">
      <c r="B2343" s="10"/>
      <c r="C2343" s="10"/>
      <c r="D2343" s="10"/>
      <c r="E2343" s="82"/>
      <c r="F2343" s="10"/>
      <c r="G2343" s="10"/>
      <c r="H2343" s="10"/>
    </row>
    <row r="2344" spans="2:8" x14ac:dyDescent="0.3">
      <c r="B2344" s="10"/>
      <c r="C2344" s="10"/>
      <c r="D2344" s="10"/>
      <c r="E2344" s="82"/>
      <c r="F2344" s="10"/>
      <c r="G2344" s="10"/>
      <c r="H2344" s="10"/>
    </row>
    <row r="2345" spans="2:8" x14ac:dyDescent="0.3">
      <c r="B2345" s="10"/>
      <c r="C2345" s="10"/>
      <c r="D2345" s="10"/>
      <c r="E2345" s="82"/>
      <c r="F2345" s="10"/>
      <c r="G2345" s="10"/>
      <c r="H2345" s="10"/>
    </row>
    <row r="2346" spans="2:8" x14ac:dyDescent="0.3">
      <c r="B2346" s="10"/>
      <c r="C2346" s="10"/>
      <c r="D2346" s="10"/>
      <c r="E2346" s="82"/>
      <c r="F2346" s="10"/>
      <c r="G2346" s="10"/>
      <c r="H2346" s="10"/>
    </row>
    <row r="2347" spans="2:8" x14ac:dyDescent="0.3">
      <c r="B2347" s="10"/>
      <c r="C2347" s="10"/>
      <c r="D2347" s="10"/>
      <c r="E2347" s="82"/>
      <c r="F2347" s="10"/>
      <c r="G2347" s="10"/>
      <c r="H2347" s="10"/>
    </row>
    <row r="2348" spans="2:8" x14ac:dyDescent="0.3">
      <c r="B2348" s="10"/>
      <c r="C2348" s="10"/>
      <c r="D2348" s="10"/>
      <c r="E2348" s="82"/>
      <c r="F2348" s="10"/>
      <c r="G2348" s="10"/>
      <c r="H2348" s="10"/>
    </row>
    <row r="2349" spans="2:8" x14ac:dyDescent="0.3">
      <c r="B2349" s="10"/>
      <c r="C2349" s="10"/>
      <c r="D2349" s="10"/>
      <c r="E2349" s="82"/>
      <c r="F2349" s="10"/>
      <c r="G2349" s="10"/>
      <c r="H2349" s="10"/>
    </row>
    <row r="2350" spans="2:8" x14ac:dyDescent="0.3">
      <c r="B2350" s="10"/>
      <c r="C2350" s="10"/>
      <c r="D2350" s="10"/>
      <c r="E2350" s="82"/>
      <c r="F2350" s="10"/>
      <c r="G2350" s="10"/>
      <c r="H2350" s="10"/>
    </row>
    <row r="2351" spans="2:8" x14ac:dyDescent="0.3">
      <c r="B2351" s="10"/>
      <c r="C2351" s="10"/>
      <c r="D2351" s="10"/>
      <c r="E2351" s="82"/>
      <c r="F2351" s="10"/>
      <c r="G2351" s="10"/>
      <c r="H2351" s="10"/>
    </row>
    <row r="2352" spans="2:8" x14ac:dyDescent="0.3">
      <c r="B2352" s="10"/>
      <c r="C2352" s="10"/>
      <c r="D2352" s="10"/>
      <c r="E2352" s="82"/>
      <c r="F2352" s="10"/>
      <c r="G2352" s="10"/>
      <c r="H2352" s="10"/>
    </row>
    <row r="2353" spans="2:8" x14ac:dyDescent="0.3">
      <c r="B2353" s="10"/>
      <c r="C2353" s="10"/>
      <c r="D2353" s="10"/>
      <c r="E2353" s="82"/>
      <c r="F2353" s="10"/>
      <c r="G2353" s="10"/>
      <c r="H2353" s="10"/>
    </row>
    <row r="2354" spans="2:8" x14ac:dyDescent="0.3">
      <c r="B2354" s="10"/>
      <c r="C2354" s="10"/>
      <c r="D2354" s="10"/>
      <c r="E2354" s="82"/>
      <c r="F2354" s="10"/>
      <c r="G2354" s="10"/>
      <c r="H2354" s="10"/>
    </row>
    <row r="2355" spans="2:8" x14ac:dyDescent="0.3">
      <c r="B2355" s="10"/>
      <c r="C2355" s="10"/>
      <c r="D2355" s="10"/>
      <c r="E2355" s="82"/>
      <c r="F2355" s="10"/>
      <c r="G2355" s="10"/>
      <c r="H2355" s="10"/>
    </row>
    <row r="2356" spans="2:8" x14ac:dyDescent="0.3">
      <c r="B2356" s="10"/>
      <c r="C2356" s="10"/>
      <c r="D2356" s="10"/>
      <c r="E2356" s="82"/>
      <c r="F2356" s="10"/>
      <c r="G2356" s="10"/>
      <c r="H2356" s="10"/>
    </row>
    <row r="2357" spans="2:8" x14ac:dyDescent="0.3">
      <c r="B2357" s="10"/>
      <c r="C2357" s="10"/>
      <c r="D2357" s="10"/>
      <c r="E2357" s="82"/>
      <c r="F2357" s="10"/>
      <c r="G2357" s="10"/>
      <c r="H2357" s="10"/>
    </row>
    <row r="2358" spans="2:8" x14ac:dyDescent="0.3">
      <c r="B2358" s="10"/>
      <c r="C2358" s="10"/>
      <c r="D2358" s="10"/>
      <c r="E2358" s="82"/>
      <c r="F2358" s="10"/>
      <c r="G2358" s="10"/>
      <c r="H2358" s="10"/>
    </row>
    <row r="2359" spans="2:8" x14ac:dyDescent="0.3">
      <c r="B2359" s="10"/>
      <c r="C2359" s="10"/>
      <c r="D2359" s="10"/>
      <c r="E2359" s="82"/>
      <c r="F2359" s="10"/>
      <c r="G2359" s="10"/>
      <c r="H2359" s="10"/>
    </row>
    <row r="2360" spans="2:8" x14ac:dyDescent="0.3">
      <c r="B2360" s="10"/>
      <c r="C2360" s="10"/>
      <c r="D2360" s="10"/>
      <c r="E2360" s="82"/>
      <c r="F2360" s="10"/>
      <c r="G2360" s="10"/>
      <c r="H2360" s="10"/>
    </row>
    <row r="2361" spans="2:8" x14ac:dyDescent="0.3">
      <c r="B2361" s="10"/>
      <c r="C2361" s="10"/>
      <c r="D2361" s="10"/>
      <c r="E2361" s="82"/>
      <c r="F2361" s="10"/>
      <c r="G2361" s="10"/>
      <c r="H2361" s="10"/>
    </row>
    <row r="2362" spans="2:8" x14ac:dyDescent="0.3">
      <c r="B2362" s="10"/>
      <c r="C2362" s="10"/>
      <c r="D2362" s="10"/>
      <c r="E2362" s="82"/>
      <c r="F2362" s="10"/>
      <c r="G2362" s="10"/>
      <c r="H2362" s="10"/>
    </row>
    <row r="2363" spans="2:8" x14ac:dyDescent="0.3">
      <c r="B2363" s="10"/>
      <c r="C2363" s="10"/>
      <c r="D2363" s="10"/>
      <c r="E2363" s="82"/>
      <c r="F2363" s="10"/>
      <c r="G2363" s="10"/>
      <c r="H2363" s="10"/>
    </row>
    <row r="2364" spans="2:8" x14ac:dyDescent="0.3">
      <c r="B2364" s="10"/>
      <c r="C2364" s="10"/>
      <c r="D2364" s="10"/>
      <c r="E2364" s="82"/>
      <c r="F2364" s="10"/>
      <c r="G2364" s="10"/>
      <c r="H2364" s="10"/>
    </row>
    <row r="2365" spans="2:8" x14ac:dyDescent="0.3">
      <c r="B2365" s="10"/>
      <c r="C2365" s="10"/>
      <c r="D2365" s="10"/>
      <c r="E2365" s="82"/>
      <c r="F2365" s="10"/>
      <c r="G2365" s="10"/>
      <c r="H2365" s="10"/>
    </row>
    <row r="2366" spans="2:8" x14ac:dyDescent="0.3">
      <c r="B2366" s="10"/>
      <c r="C2366" s="10"/>
      <c r="D2366" s="10"/>
      <c r="E2366" s="82"/>
      <c r="F2366" s="10"/>
      <c r="G2366" s="10"/>
      <c r="H2366" s="10"/>
    </row>
    <row r="2367" spans="2:8" x14ac:dyDescent="0.3">
      <c r="B2367" s="10"/>
      <c r="C2367" s="10"/>
      <c r="D2367" s="10"/>
      <c r="E2367" s="82"/>
      <c r="F2367" s="10"/>
      <c r="G2367" s="10"/>
      <c r="H2367" s="10"/>
    </row>
    <row r="2368" spans="2:8" x14ac:dyDescent="0.3">
      <c r="B2368" s="10"/>
      <c r="C2368" s="10"/>
      <c r="D2368" s="10"/>
      <c r="E2368" s="82"/>
      <c r="F2368" s="10"/>
      <c r="G2368" s="10"/>
      <c r="H2368" s="10"/>
    </row>
    <row r="2369" spans="2:8" x14ac:dyDescent="0.3">
      <c r="B2369" s="10"/>
      <c r="C2369" s="10"/>
      <c r="D2369" s="10"/>
      <c r="E2369" s="82"/>
      <c r="F2369" s="10"/>
      <c r="G2369" s="10"/>
      <c r="H2369" s="10"/>
    </row>
    <row r="2370" spans="2:8" x14ac:dyDescent="0.3">
      <c r="B2370" s="10"/>
      <c r="C2370" s="10"/>
      <c r="D2370" s="10"/>
      <c r="E2370" s="82"/>
      <c r="F2370" s="10"/>
      <c r="G2370" s="10"/>
      <c r="H2370" s="10"/>
    </row>
    <row r="2371" spans="2:8" x14ac:dyDescent="0.3">
      <c r="B2371" s="10"/>
      <c r="C2371" s="10"/>
      <c r="D2371" s="10"/>
      <c r="E2371" s="82"/>
      <c r="F2371" s="10"/>
      <c r="G2371" s="10"/>
      <c r="H2371" s="10"/>
    </row>
    <row r="2372" spans="2:8" x14ac:dyDescent="0.3">
      <c r="B2372" s="10"/>
      <c r="C2372" s="10"/>
      <c r="D2372" s="10"/>
      <c r="E2372" s="82"/>
      <c r="F2372" s="10"/>
      <c r="G2372" s="10"/>
      <c r="H2372" s="10"/>
    </row>
    <row r="2373" spans="2:8" x14ac:dyDescent="0.3">
      <c r="B2373" s="10"/>
      <c r="C2373" s="10"/>
      <c r="D2373" s="10"/>
      <c r="E2373" s="82"/>
      <c r="F2373" s="10"/>
      <c r="G2373" s="10"/>
      <c r="H2373" s="10"/>
    </row>
    <row r="2374" spans="2:8" x14ac:dyDescent="0.3">
      <c r="B2374" s="10"/>
      <c r="C2374" s="10"/>
      <c r="D2374" s="10"/>
      <c r="E2374" s="82"/>
      <c r="F2374" s="10"/>
      <c r="G2374" s="10"/>
      <c r="H2374" s="10"/>
    </row>
    <row r="2375" spans="2:8" x14ac:dyDescent="0.3">
      <c r="B2375" s="10"/>
      <c r="C2375" s="10"/>
      <c r="D2375" s="10"/>
      <c r="E2375" s="82"/>
      <c r="F2375" s="10"/>
      <c r="G2375" s="10"/>
      <c r="H2375" s="10"/>
    </row>
    <row r="2376" spans="2:8" x14ac:dyDescent="0.3">
      <c r="B2376" s="10"/>
      <c r="C2376" s="10"/>
      <c r="D2376" s="10"/>
      <c r="E2376" s="82"/>
      <c r="F2376" s="10"/>
      <c r="G2376" s="10"/>
      <c r="H2376" s="10"/>
    </row>
    <row r="2377" spans="2:8" x14ac:dyDescent="0.3">
      <c r="B2377" s="10"/>
      <c r="C2377" s="10"/>
      <c r="D2377" s="10"/>
      <c r="E2377" s="82"/>
      <c r="F2377" s="10"/>
      <c r="G2377" s="10"/>
      <c r="H2377" s="10"/>
    </row>
    <row r="2378" spans="2:8" x14ac:dyDescent="0.3">
      <c r="B2378" s="10"/>
      <c r="C2378" s="10"/>
      <c r="D2378" s="10"/>
      <c r="E2378" s="82"/>
      <c r="F2378" s="10"/>
      <c r="G2378" s="10"/>
      <c r="H2378" s="10"/>
    </row>
    <row r="2379" spans="2:8" x14ac:dyDescent="0.3">
      <c r="B2379" s="10"/>
      <c r="C2379" s="10"/>
      <c r="D2379" s="10"/>
      <c r="E2379" s="82"/>
      <c r="F2379" s="10"/>
      <c r="G2379" s="10"/>
      <c r="H2379" s="10"/>
    </row>
    <row r="2380" spans="2:8" x14ac:dyDescent="0.3">
      <c r="B2380" s="10"/>
      <c r="C2380" s="10"/>
      <c r="D2380" s="10"/>
      <c r="E2380" s="82"/>
      <c r="F2380" s="10"/>
      <c r="G2380" s="10"/>
      <c r="H2380" s="10"/>
    </row>
    <row r="2381" spans="2:8" x14ac:dyDescent="0.3">
      <c r="B2381" s="10"/>
      <c r="C2381" s="10"/>
      <c r="D2381" s="10"/>
      <c r="E2381" s="82"/>
      <c r="F2381" s="10"/>
      <c r="G2381" s="10"/>
      <c r="H2381" s="10"/>
    </row>
    <row r="2382" spans="2:8" x14ac:dyDescent="0.3">
      <c r="B2382" s="10"/>
      <c r="C2382" s="10"/>
      <c r="D2382" s="10"/>
      <c r="E2382" s="82"/>
      <c r="F2382" s="10"/>
      <c r="G2382" s="10"/>
      <c r="H2382" s="10"/>
    </row>
    <row r="2383" spans="2:8" x14ac:dyDescent="0.3">
      <c r="B2383" s="10"/>
      <c r="C2383" s="10"/>
      <c r="D2383" s="10"/>
      <c r="E2383" s="82"/>
      <c r="F2383" s="10"/>
      <c r="G2383" s="10"/>
      <c r="H2383" s="10"/>
    </row>
    <row r="2384" spans="2:8" x14ac:dyDescent="0.3">
      <c r="B2384" s="10"/>
      <c r="C2384" s="10"/>
      <c r="D2384" s="10"/>
      <c r="E2384" s="82"/>
      <c r="F2384" s="10"/>
      <c r="G2384" s="10"/>
      <c r="H2384" s="10"/>
    </row>
    <row r="2385" spans="2:8" x14ac:dyDescent="0.3">
      <c r="B2385" s="10"/>
      <c r="C2385" s="10"/>
      <c r="D2385" s="10"/>
      <c r="E2385" s="82"/>
      <c r="F2385" s="10"/>
      <c r="G2385" s="10"/>
      <c r="H2385" s="10"/>
    </row>
    <row r="2386" spans="2:8" x14ac:dyDescent="0.3">
      <c r="B2386" s="10"/>
      <c r="C2386" s="10"/>
      <c r="D2386" s="10"/>
      <c r="E2386" s="82"/>
      <c r="F2386" s="10"/>
      <c r="G2386" s="10"/>
      <c r="H2386" s="10"/>
    </row>
    <row r="2387" spans="2:8" x14ac:dyDescent="0.3">
      <c r="B2387" s="10"/>
      <c r="C2387" s="10"/>
      <c r="D2387" s="10"/>
      <c r="E2387" s="82"/>
      <c r="F2387" s="10"/>
      <c r="G2387" s="10"/>
      <c r="H2387" s="10"/>
    </row>
    <row r="2388" spans="2:8" x14ac:dyDescent="0.3">
      <c r="B2388" s="10"/>
      <c r="C2388" s="10"/>
      <c r="D2388" s="10"/>
      <c r="E2388" s="82"/>
      <c r="F2388" s="10"/>
      <c r="G2388" s="10"/>
      <c r="H2388" s="10"/>
    </row>
    <row r="2389" spans="2:8" x14ac:dyDescent="0.3">
      <c r="B2389" s="10"/>
      <c r="C2389" s="10"/>
      <c r="D2389" s="10"/>
      <c r="E2389" s="82"/>
      <c r="F2389" s="10"/>
      <c r="G2389" s="10"/>
      <c r="H2389" s="10"/>
    </row>
    <row r="2390" spans="2:8" x14ac:dyDescent="0.3">
      <c r="B2390" s="10"/>
      <c r="C2390" s="10"/>
      <c r="D2390" s="10"/>
      <c r="E2390" s="82"/>
      <c r="F2390" s="10"/>
      <c r="G2390" s="10"/>
      <c r="H2390" s="10"/>
    </row>
    <row r="2391" spans="2:8" x14ac:dyDescent="0.3">
      <c r="B2391" s="10"/>
      <c r="C2391" s="10"/>
      <c r="D2391" s="10"/>
      <c r="E2391" s="82"/>
      <c r="F2391" s="10"/>
      <c r="G2391" s="10"/>
      <c r="H2391" s="10"/>
    </row>
    <row r="2392" spans="2:8" x14ac:dyDescent="0.3">
      <c r="B2392" s="10"/>
      <c r="C2392" s="10"/>
      <c r="D2392" s="10"/>
      <c r="E2392" s="82"/>
      <c r="F2392" s="10"/>
      <c r="G2392" s="10"/>
      <c r="H2392" s="10"/>
    </row>
    <row r="2393" spans="2:8" x14ac:dyDescent="0.3">
      <c r="B2393" s="10"/>
      <c r="C2393" s="10"/>
      <c r="D2393" s="10"/>
      <c r="E2393" s="82"/>
      <c r="F2393" s="10"/>
      <c r="G2393" s="10"/>
      <c r="H2393" s="10"/>
    </row>
    <row r="2394" spans="2:8" x14ac:dyDescent="0.3">
      <c r="B2394" s="10"/>
      <c r="C2394" s="10"/>
      <c r="D2394" s="10"/>
      <c r="E2394" s="82"/>
      <c r="F2394" s="10"/>
      <c r="G2394" s="10"/>
      <c r="H2394" s="10"/>
    </row>
    <row r="2395" spans="2:8" x14ac:dyDescent="0.3">
      <c r="B2395" s="10"/>
      <c r="C2395" s="10"/>
      <c r="D2395" s="10"/>
      <c r="E2395" s="82"/>
      <c r="F2395" s="10"/>
      <c r="G2395" s="10"/>
      <c r="H2395" s="10"/>
    </row>
    <row r="2396" spans="2:8" x14ac:dyDescent="0.3">
      <c r="B2396" s="10"/>
      <c r="C2396" s="10"/>
      <c r="D2396" s="10"/>
      <c r="E2396" s="82"/>
      <c r="F2396" s="10"/>
      <c r="G2396" s="10"/>
      <c r="H2396" s="10"/>
    </row>
    <row r="2397" spans="2:8" x14ac:dyDescent="0.3">
      <c r="B2397" s="10"/>
      <c r="C2397" s="10"/>
      <c r="D2397" s="10"/>
      <c r="E2397" s="82"/>
      <c r="F2397" s="10"/>
      <c r="G2397" s="10"/>
      <c r="H2397" s="10"/>
    </row>
    <row r="2398" spans="2:8" x14ac:dyDescent="0.3">
      <c r="B2398" s="10"/>
      <c r="C2398" s="10"/>
      <c r="D2398" s="10"/>
      <c r="E2398" s="82"/>
      <c r="F2398" s="10"/>
      <c r="G2398" s="10"/>
      <c r="H2398" s="10"/>
    </row>
    <row r="2399" spans="2:8" x14ac:dyDescent="0.3">
      <c r="B2399" s="10"/>
      <c r="C2399" s="10"/>
      <c r="D2399" s="10"/>
      <c r="E2399" s="82"/>
      <c r="F2399" s="10"/>
      <c r="G2399" s="10"/>
      <c r="H2399" s="10"/>
    </row>
    <row r="2400" spans="2:8" x14ac:dyDescent="0.3">
      <c r="B2400" s="10"/>
      <c r="C2400" s="10"/>
      <c r="D2400" s="10"/>
      <c r="E2400" s="82"/>
      <c r="F2400" s="10"/>
      <c r="G2400" s="10"/>
      <c r="H2400" s="10"/>
    </row>
    <row r="2401" spans="2:8" x14ac:dyDescent="0.3">
      <c r="B2401" s="10"/>
      <c r="C2401" s="10"/>
      <c r="D2401" s="10"/>
      <c r="E2401" s="82"/>
      <c r="F2401" s="10"/>
      <c r="G2401" s="10"/>
      <c r="H2401" s="10"/>
    </row>
    <row r="2402" spans="2:8" x14ac:dyDescent="0.3">
      <c r="B2402" s="10"/>
      <c r="C2402" s="10"/>
      <c r="D2402" s="10"/>
      <c r="E2402" s="82"/>
      <c r="F2402" s="10"/>
      <c r="G2402" s="10"/>
      <c r="H2402" s="10"/>
    </row>
    <row r="2403" spans="2:8" x14ac:dyDescent="0.3">
      <c r="B2403" s="10"/>
      <c r="C2403" s="10"/>
      <c r="D2403" s="10"/>
      <c r="E2403" s="82"/>
      <c r="F2403" s="10"/>
      <c r="G2403" s="10"/>
      <c r="H2403" s="10"/>
    </row>
    <row r="2404" spans="2:8" x14ac:dyDescent="0.3">
      <c r="B2404" s="10"/>
      <c r="C2404" s="10"/>
      <c r="D2404" s="10"/>
      <c r="E2404" s="82"/>
      <c r="F2404" s="10"/>
      <c r="G2404" s="10"/>
      <c r="H2404" s="10"/>
    </row>
    <row r="2405" spans="2:8" x14ac:dyDescent="0.3">
      <c r="B2405" s="10"/>
      <c r="C2405" s="10"/>
      <c r="D2405" s="10"/>
      <c r="E2405" s="82"/>
      <c r="F2405" s="10"/>
      <c r="G2405" s="10"/>
      <c r="H2405" s="10"/>
    </row>
    <row r="2406" spans="2:8" x14ac:dyDescent="0.3">
      <c r="B2406" s="10"/>
      <c r="C2406" s="10"/>
      <c r="D2406" s="10"/>
      <c r="E2406" s="82"/>
      <c r="F2406" s="10"/>
      <c r="G2406" s="10"/>
      <c r="H2406" s="10"/>
    </row>
    <row r="2407" spans="2:8" x14ac:dyDescent="0.3">
      <c r="B2407" s="10"/>
      <c r="C2407" s="10"/>
      <c r="D2407" s="10"/>
      <c r="E2407" s="82"/>
      <c r="F2407" s="10"/>
      <c r="G2407" s="10"/>
      <c r="H2407" s="10"/>
    </row>
    <row r="2408" spans="2:8" x14ac:dyDescent="0.3">
      <c r="B2408" s="10"/>
      <c r="C2408" s="10"/>
      <c r="D2408" s="10"/>
      <c r="E2408" s="82"/>
      <c r="F2408" s="10"/>
      <c r="G2408" s="10"/>
      <c r="H2408" s="10"/>
    </row>
    <row r="2409" spans="2:8" x14ac:dyDescent="0.3">
      <c r="B2409" s="10"/>
      <c r="C2409" s="10"/>
      <c r="D2409" s="10"/>
      <c r="E2409" s="82"/>
      <c r="F2409" s="10"/>
      <c r="G2409" s="10"/>
      <c r="H2409" s="10"/>
    </row>
    <row r="2410" spans="2:8" x14ac:dyDescent="0.3">
      <c r="B2410" s="10"/>
      <c r="C2410" s="10"/>
      <c r="D2410" s="10"/>
      <c r="E2410" s="82"/>
      <c r="F2410" s="10"/>
      <c r="G2410" s="10"/>
      <c r="H2410" s="10"/>
    </row>
    <row r="2411" spans="2:8" x14ac:dyDescent="0.3">
      <c r="B2411" s="10"/>
      <c r="C2411" s="10"/>
      <c r="D2411" s="10"/>
      <c r="E2411" s="82"/>
      <c r="F2411" s="10"/>
      <c r="G2411" s="10"/>
      <c r="H2411" s="10"/>
    </row>
    <row r="2412" spans="2:8" x14ac:dyDescent="0.3">
      <c r="B2412" s="10"/>
      <c r="C2412" s="10"/>
      <c r="D2412" s="10"/>
      <c r="E2412" s="82"/>
      <c r="F2412" s="10"/>
      <c r="G2412" s="10"/>
      <c r="H2412" s="10"/>
    </row>
    <row r="2413" spans="2:8" x14ac:dyDescent="0.3">
      <c r="B2413" s="10"/>
      <c r="C2413" s="10"/>
      <c r="D2413" s="10"/>
      <c r="E2413" s="82"/>
      <c r="F2413" s="10"/>
      <c r="G2413" s="10"/>
      <c r="H2413" s="10"/>
    </row>
    <row r="2414" spans="2:8" x14ac:dyDescent="0.3">
      <c r="B2414" s="10"/>
      <c r="C2414" s="10"/>
      <c r="D2414" s="10"/>
      <c r="E2414" s="82"/>
      <c r="F2414" s="10"/>
      <c r="G2414" s="10"/>
      <c r="H2414" s="10"/>
    </row>
    <row r="2415" spans="2:8" x14ac:dyDescent="0.3">
      <c r="B2415" s="10"/>
      <c r="C2415" s="10"/>
      <c r="D2415" s="10"/>
      <c r="E2415" s="82"/>
      <c r="F2415" s="10"/>
      <c r="G2415" s="10"/>
      <c r="H2415" s="10"/>
    </row>
    <row r="2416" spans="2:8" x14ac:dyDescent="0.3">
      <c r="B2416" s="10"/>
      <c r="C2416" s="10"/>
      <c r="D2416" s="10"/>
      <c r="E2416" s="82"/>
      <c r="F2416" s="10"/>
      <c r="G2416" s="10"/>
      <c r="H2416" s="10"/>
    </row>
    <row r="2417" spans="2:8" x14ac:dyDescent="0.3">
      <c r="B2417" s="10"/>
      <c r="C2417" s="10"/>
      <c r="D2417" s="10"/>
      <c r="E2417" s="82"/>
      <c r="F2417" s="10"/>
      <c r="G2417" s="10"/>
      <c r="H2417" s="10"/>
    </row>
    <row r="2418" spans="2:8" x14ac:dyDescent="0.3">
      <c r="B2418" s="10"/>
      <c r="C2418" s="10"/>
      <c r="D2418" s="10"/>
      <c r="E2418" s="82"/>
      <c r="F2418" s="10"/>
      <c r="G2418" s="10"/>
      <c r="H2418" s="10"/>
    </row>
    <row r="2419" spans="2:8" x14ac:dyDescent="0.3">
      <c r="B2419" s="10"/>
      <c r="C2419" s="10"/>
      <c r="D2419" s="10"/>
      <c r="E2419" s="82"/>
      <c r="F2419" s="10"/>
      <c r="G2419" s="10"/>
      <c r="H2419" s="10"/>
    </row>
    <row r="2420" spans="2:8" x14ac:dyDescent="0.3">
      <c r="B2420" s="10"/>
      <c r="C2420" s="10"/>
      <c r="D2420" s="10"/>
      <c r="E2420" s="82"/>
      <c r="F2420" s="10"/>
      <c r="G2420" s="10"/>
      <c r="H2420" s="10"/>
    </row>
    <row r="2421" spans="2:8" x14ac:dyDescent="0.3">
      <c r="B2421" s="10"/>
      <c r="C2421" s="10"/>
      <c r="D2421" s="10"/>
      <c r="E2421" s="82"/>
      <c r="F2421" s="10"/>
      <c r="G2421" s="10"/>
      <c r="H2421" s="10"/>
    </row>
    <row r="2422" spans="2:8" x14ac:dyDescent="0.3">
      <c r="B2422" s="10"/>
      <c r="C2422" s="10"/>
      <c r="D2422" s="10"/>
      <c r="E2422" s="82"/>
      <c r="F2422" s="10"/>
      <c r="G2422" s="10"/>
      <c r="H2422" s="10"/>
    </row>
    <row r="2423" spans="2:8" x14ac:dyDescent="0.3">
      <c r="B2423" s="10"/>
      <c r="C2423" s="10"/>
      <c r="D2423" s="10"/>
      <c r="E2423" s="82"/>
      <c r="F2423" s="10"/>
      <c r="G2423" s="10"/>
      <c r="H2423" s="10"/>
    </row>
    <row r="2424" spans="2:8" x14ac:dyDescent="0.3">
      <c r="B2424" s="10"/>
      <c r="C2424" s="10"/>
      <c r="D2424" s="10"/>
      <c r="E2424" s="82"/>
      <c r="F2424" s="10"/>
      <c r="G2424" s="10"/>
      <c r="H2424" s="10"/>
    </row>
    <row r="2425" spans="2:8" x14ac:dyDescent="0.3">
      <c r="B2425" s="10"/>
      <c r="C2425" s="10"/>
      <c r="D2425" s="10"/>
      <c r="E2425" s="82"/>
      <c r="F2425" s="10"/>
      <c r="G2425" s="10"/>
      <c r="H2425" s="10"/>
    </row>
    <row r="2426" spans="2:8" x14ac:dyDescent="0.3">
      <c r="B2426" s="10"/>
      <c r="C2426" s="10"/>
      <c r="D2426" s="10"/>
      <c r="E2426" s="82"/>
      <c r="F2426" s="10"/>
      <c r="G2426" s="10"/>
      <c r="H2426" s="10"/>
    </row>
    <row r="2427" spans="2:8" x14ac:dyDescent="0.3">
      <c r="B2427" s="10"/>
      <c r="C2427" s="10"/>
      <c r="D2427" s="10"/>
      <c r="E2427" s="82"/>
      <c r="F2427" s="10"/>
      <c r="G2427" s="10"/>
      <c r="H2427" s="10"/>
    </row>
    <row r="2428" spans="2:8" x14ac:dyDescent="0.3">
      <c r="B2428" s="10"/>
      <c r="C2428" s="10"/>
      <c r="D2428" s="10"/>
      <c r="E2428" s="82"/>
      <c r="F2428" s="10"/>
      <c r="G2428" s="10"/>
      <c r="H2428" s="10"/>
    </row>
    <row r="2429" spans="2:8" x14ac:dyDescent="0.3">
      <c r="B2429" s="10"/>
      <c r="C2429" s="10"/>
      <c r="D2429" s="10"/>
      <c r="E2429" s="82"/>
      <c r="F2429" s="10"/>
      <c r="G2429" s="10"/>
      <c r="H2429" s="10"/>
    </row>
    <row r="2430" spans="2:8" x14ac:dyDescent="0.3">
      <c r="B2430" s="10"/>
      <c r="C2430" s="10"/>
      <c r="D2430" s="10"/>
      <c r="E2430" s="82"/>
      <c r="F2430" s="10"/>
      <c r="G2430" s="10"/>
      <c r="H2430" s="10"/>
    </row>
    <row r="2431" spans="2:8" x14ac:dyDescent="0.3">
      <c r="B2431" s="10"/>
      <c r="C2431" s="10"/>
      <c r="D2431" s="10"/>
      <c r="E2431" s="82"/>
      <c r="F2431" s="10"/>
      <c r="G2431" s="10"/>
      <c r="H2431" s="10"/>
    </row>
    <row r="2432" spans="2:8" x14ac:dyDescent="0.3">
      <c r="B2432" s="10"/>
      <c r="C2432" s="10"/>
      <c r="D2432" s="10"/>
      <c r="E2432" s="82"/>
      <c r="F2432" s="10"/>
      <c r="G2432" s="10"/>
      <c r="H2432" s="10"/>
    </row>
    <row r="2433" spans="2:8" x14ac:dyDescent="0.3">
      <c r="B2433" s="10"/>
      <c r="C2433" s="10"/>
      <c r="D2433" s="10"/>
      <c r="E2433" s="82"/>
      <c r="F2433" s="10"/>
      <c r="G2433" s="10"/>
      <c r="H2433" s="10"/>
    </row>
    <row r="2434" spans="2:8" x14ac:dyDescent="0.3">
      <c r="B2434" s="10"/>
      <c r="C2434" s="10"/>
      <c r="D2434" s="10"/>
      <c r="E2434" s="82"/>
      <c r="F2434" s="10"/>
      <c r="G2434" s="10"/>
      <c r="H2434" s="10"/>
    </row>
    <row r="2435" spans="2:8" x14ac:dyDescent="0.3">
      <c r="B2435" s="10"/>
      <c r="C2435" s="10"/>
      <c r="D2435" s="10"/>
      <c r="E2435" s="82"/>
      <c r="F2435" s="10"/>
      <c r="G2435" s="10"/>
      <c r="H2435" s="10"/>
    </row>
    <row r="2436" spans="2:8" x14ac:dyDescent="0.3">
      <c r="B2436" s="10"/>
      <c r="C2436" s="10"/>
      <c r="D2436" s="10"/>
      <c r="E2436" s="82"/>
      <c r="F2436" s="10"/>
      <c r="G2436" s="10"/>
      <c r="H2436" s="10"/>
    </row>
    <row r="2437" spans="2:8" x14ac:dyDescent="0.3">
      <c r="B2437" s="10"/>
      <c r="C2437" s="10"/>
      <c r="D2437" s="10"/>
      <c r="E2437" s="82"/>
      <c r="F2437" s="10"/>
      <c r="G2437" s="10"/>
      <c r="H2437" s="10"/>
    </row>
    <row r="2438" spans="2:8" x14ac:dyDescent="0.3">
      <c r="B2438" s="10"/>
      <c r="C2438" s="10"/>
      <c r="D2438" s="10"/>
      <c r="E2438" s="82"/>
      <c r="F2438" s="10"/>
      <c r="G2438" s="10"/>
      <c r="H2438" s="10"/>
    </row>
    <row r="2439" spans="2:8" x14ac:dyDescent="0.3">
      <c r="B2439" s="10"/>
      <c r="C2439" s="10"/>
      <c r="D2439" s="10"/>
      <c r="E2439" s="82"/>
      <c r="F2439" s="10"/>
      <c r="G2439" s="10"/>
      <c r="H2439" s="10"/>
    </row>
    <row r="2440" spans="2:8" x14ac:dyDescent="0.3">
      <c r="B2440" s="10"/>
      <c r="C2440" s="10"/>
      <c r="D2440" s="10"/>
      <c r="E2440" s="82"/>
      <c r="F2440" s="10"/>
      <c r="G2440" s="10"/>
      <c r="H2440" s="10"/>
    </row>
    <row r="2441" spans="2:8" x14ac:dyDescent="0.3">
      <c r="B2441" s="10"/>
      <c r="C2441" s="10"/>
      <c r="D2441" s="10"/>
      <c r="E2441" s="82"/>
      <c r="F2441" s="10"/>
      <c r="G2441" s="10"/>
      <c r="H2441" s="10"/>
    </row>
    <row r="2442" spans="2:8" x14ac:dyDescent="0.3">
      <c r="B2442" s="10"/>
      <c r="C2442" s="10"/>
      <c r="D2442" s="10"/>
      <c r="E2442" s="82"/>
      <c r="F2442" s="10"/>
      <c r="G2442" s="10"/>
      <c r="H2442" s="10"/>
    </row>
    <row r="2443" spans="2:8" x14ac:dyDescent="0.3">
      <c r="B2443" s="10"/>
      <c r="C2443" s="10"/>
      <c r="D2443" s="10"/>
      <c r="E2443" s="82"/>
      <c r="F2443" s="10"/>
      <c r="G2443" s="10"/>
      <c r="H2443" s="10"/>
    </row>
    <row r="2444" spans="2:8" x14ac:dyDescent="0.3">
      <c r="B2444" s="10"/>
      <c r="C2444" s="10"/>
      <c r="D2444" s="10"/>
      <c r="E2444" s="82"/>
      <c r="F2444" s="10"/>
      <c r="G2444" s="10"/>
      <c r="H2444" s="10"/>
    </row>
    <row r="2445" spans="2:8" x14ac:dyDescent="0.3">
      <c r="B2445" s="10"/>
      <c r="C2445" s="10"/>
      <c r="D2445" s="10"/>
      <c r="E2445" s="82"/>
      <c r="F2445" s="10"/>
      <c r="G2445" s="10"/>
      <c r="H2445" s="10"/>
    </row>
    <row r="2446" spans="2:8" x14ac:dyDescent="0.3">
      <c r="B2446" s="10"/>
      <c r="C2446" s="10"/>
      <c r="D2446" s="10"/>
      <c r="E2446" s="82"/>
      <c r="F2446" s="10"/>
      <c r="G2446" s="10"/>
      <c r="H2446" s="10"/>
    </row>
    <row r="2447" spans="2:8" x14ac:dyDescent="0.3">
      <c r="B2447" s="10"/>
      <c r="C2447" s="10"/>
      <c r="D2447" s="10"/>
      <c r="E2447" s="82"/>
      <c r="F2447" s="10"/>
      <c r="G2447" s="10"/>
      <c r="H2447" s="10"/>
    </row>
    <row r="2448" spans="2:8" x14ac:dyDescent="0.3">
      <c r="B2448" s="10"/>
      <c r="C2448" s="10"/>
      <c r="D2448" s="10"/>
      <c r="E2448" s="82"/>
      <c r="F2448" s="10"/>
      <c r="G2448" s="10"/>
      <c r="H2448" s="10"/>
    </row>
    <row r="2449" spans="2:8" x14ac:dyDescent="0.3">
      <c r="B2449" s="10"/>
      <c r="C2449" s="10"/>
      <c r="D2449" s="10"/>
      <c r="E2449" s="82"/>
      <c r="F2449" s="10"/>
      <c r="G2449" s="10"/>
      <c r="H2449" s="10"/>
    </row>
    <row r="2450" spans="2:8" x14ac:dyDescent="0.3">
      <c r="B2450" s="10"/>
      <c r="C2450" s="10"/>
      <c r="D2450" s="10"/>
      <c r="E2450" s="82"/>
      <c r="F2450" s="10"/>
      <c r="G2450" s="10"/>
      <c r="H2450" s="10"/>
    </row>
    <row r="2451" spans="2:8" x14ac:dyDescent="0.3">
      <c r="B2451" s="10"/>
      <c r="C2451" s="10"/>
      <c r="D2451" s="10"/>
      <c r="E2451" s="82"/>
      <c r="F2451" s="10"/>
      <c r="G2451" s="10"/>
      <c r="H2451" s="10"/>
    </row>
    <row r="2452" spans="2:8" x14ac:dyDescent="0.3">
      <c r="B2452" s="10"/>
      <c r="C2452" s="10"/>
      <c r="D2452" s="10"/>
      <c r="E2452" s="82"/>
      <c r="F2452" s="10"/>
      <c r="G2452" s="10"/>
      <c r="H2452" s="10"/>
    </row>
    <row r="2453" spans="2:8" x14ac:dyDescent="0.3">
      <c r="B2453" s="10"/>
      <c r="C2453" s="10"/>
      <c r="D2453" s="10"/>
      <c r="E2453" s="82"/>
      <c r="F2453" s="10"/>
      <c r="G2453" s="10"/>
      <c r="H2453" s="10"/>
    </row>
    <row r="2454" spans="2:8" x14ac:dyDescent="0.3">
      <c r="B2454" s="10"/>
      <c r="C2454" s="10"/>
      <c r="D2454" s="10"/>
      <c r="E2454" s="82"/>
      <c r="F2454" s="10"/>
      <c r="G2454" s="10"/>
      <c r="H2454" s="10"/>
    </row>
    <row r="2455" spans="2:8" x14ac:dyDescent="0.3">
      <c r="B2455" s="10"/>
      <c r="C2455" s="10"/>
      <c r="D2455" s="10"/>
      <c r="E2455" s="82"/>
      <c r="F2455" s="10"/>
      <c r="G2455" s="10"/>
      <c r="H2455" s="10"/>
    </row>
    <row r="2456" spans="2:8" x14ac:dyDescent="0.3">
      <c r="B2456" s="10"/>
      <c r="C2456" s="10"/>
      <c r="D2456" s="10"/>
      <c r="E2456" s="82"/>
      <c r="F2456" s="10"/>
      <c r="G2456" s="10"/>
      <c r="H2456" s="10"/>
    </row>
    <row r="2457" spans="2:8" x14ac:dyDescent="0.3">
      <c r="B2457" s="10"/>
      <c r="C2457" s="10"/>
      <c r="D2457" s="10"/>
      <c r="E2457" s="82"/>
      <c r="F2457" s="10"/>
      <c r="G2457" s="10"/>
      <c r="H2457" s="10"/>
    </row>
    <row r="2458" spans="2:8" x14ac:dyDescent="0.3">
      <c r="B2458" s="10"/>
      <c r="C2458" s="10"/>
      <c r="D2458" s="10"/>
      <c r="E2458" s="82"/>
      <c r="F2458" s="10"/>
      <c r="G2458" s="10"/>
      <c r="H2458" s="10"/>
    </row>
    <row r="2459" spans="2:8" x14ac:dyDescent="0.3">
      <c r="B2459" s="10"/>
      <c r="C2459" s="10"/>
      <c r="D2459" s="10"/>
      <c r="E2459" s="82"/>
      <c r="F2459" s="10"/>
      <c r="G2459" s="10"/>
      <c r="H2459" s="10"/>
    </row>
    <row r="2460" spans="2:8" x14ac:dyDescent="0.3">
      <c r="B2460" s="10"/>
      <c r="C2460" s="10"/>
      <c r="D2460" s="10"/>
      <c r="E2460" s="82"/>
      <c r="F2460" s="10"/>
      <c r="G2460" s="10"/>
      <c r="H2460" s="10"/>
    </row>
    <row r="2461" spans="2:8" x14ac:dyDescent="0.3">
      <c r="B2461" s="10"/>
      <c r="C2461" s="10"/>
      <c r="D2461" s="10"/>
      <c r="E2461" s="82"/>
      <c r="F2461" s="10"/>
      <c r="G2461" s="10"/>
      <c r="H2461" s="10"/>
    </row>
    <row r="2462" spans="2:8" x14ac:dyDescent="0.3">
      <c r="B2462" s="10"/>
      <c r="C2462" s="10"/>
      <c r="D2462" s="10"/>
      <c r="E2462" s="82"/>
      <c r="F2462" s="10"/>
      <c r="G2462" s="10"/>
      <c r="H2462" s="10"/>
    </row>
    <row r="2463" spans="2:8" x14ac:dyDescent="0.3">
      <c r="B2463" s="10"/>
      <c r="C2463" s="10"/>
      <c r="D2463" s="10"/>
      <c r="E2463" s="82"/>
      <c r="F2463" s="10"/>
      <c r="G2463" s="10"/>
      <c r="H2463" s="10"/>
    </row>
    <row r="2464" spans="2:8" x14ac:dyDescent="0.3">
      <c r="B2464" s="10"/>
      <c r="C2464" s="10"/>
      <c r="D2464" s="10"/>
      <c r="E2464" s="82"/>
      <c r="F2464" s="10"/>
      <c r="G2464" s="10"/>
      <c r="H2464" s="10"/>
    </row>
    <row r="2465" spans="2:8" x14ac:dyDescent="0.3">
      <c r="B2465" s="10"/>
      <c r="C2465" s="10"/>
      <c r="D2465" s="10"/>
      <c r="E2465" s="82"/>
      <c r="F2465" s="10"/>
      <c r="G2465" s="10"/>
      <c r="H2465" s="10"/>
    </row>
    <row r="2466" spans="2:8" x14ac:dyDescent="0.3">
      <c r="B2466" s="10"/>
      <c r="C2466" s="10"/>
      <c r="D2466" s="10"/>
      <c r="E2466" s="82"/>
      <c r="F2466" s="10"/>
      <c r="G2466" s="10"/>
      <c r="H2466" s="10"/>
    </row>
    <row r="2467" spans="2:8" x14ac:dyDescent="0.3">
      <c r="B2467" s="10"/>
      <c r="C2467" s="10"/>
      <c r="D2467" s="10"/>
      <c r="E2467" s="82"/>
      <c r="F2467" s="10"/>
      <c r="G2467" s="10"/>
      <c r="H2467" s="10"/>
    </row>
    <row r="2468" spans="2:8" x14ac:dyDescent="0.3">
      <c r="B2468" s="10"/>
      <c r="C2468" s="10"/>
      <c r="D2468" s="10"/>
      <c r="E2468" s="82"/>
      <c r="F2468" s="10"/>
      <c r="G2468" s="10"/>
      <c r="H2468" s="10"/>
    </row>
    <row r="2469" spans="2:8" x14ac:dyDescent="0.3">
      <c r="B2469" s="10"/>
      <c r="C2469" s="10"/>
      <c r="D2469" s="10"/>
      <c r="E2469" s="82"/>
      <c r="F2469" s="10"/>
      <c r="G2469" s="10"/>
      <c r="H2469" s="10"/>
    </row>
    <row r="2470" spans="2:8" x14ac:dyDescent="0.3">
      <c r="B2470" s="10"/>
      <c r="C2470" s="10"/>
      <c r="D2470" s="10"/>
      <c r="E2470" s="82"/>
      <c r="F2470" s="10"/>
      <c r="G2470" s="10"/>
      <c r="H2470" s="10"/>
    </row>
    <row r="2471" spans="2:8" x14ac:dyDescent="0.3">
      <c r="B2471" s="10"/>
      <c r="C2471" s="10"/>
      <c r="D2471" s="10"/>
      <c r="E2471" s="82"/>
      <c r="F2471" s="10"/>
      <c r="G2471" s="10"/>
      <c r="H2471" s="10"/>
    </row>
    <row r="2472" spans="2:8" x14ac:dyDescent="0.3">
      <c r="B2472" s="10"/>
      <c r="C2472" s="10"/>
      <c r="D2472" s="10"/>
      <c r="E2472" s="82"/>
      <c r="F2472" s="10"/>
      <c r="G2472" s="10"/>
      <c r="H2472" s="10"/>
    </row>
    <row r="2473" spans="2:8" x14ac:dyDescent="0.3">
      <c r="B2473" s="10"/>
      <c r="C2473" s="10"/>
      <c r="D2473" s="10"/>
      <c r="E2473" s="82"/>
      <c r="F2473" s="10"/>
      <c r="G2473" s="10"/>
      <c r="H2473" s="10"/>
    </row>
    <row r="2474" spans="2:8" x14ac:dyDescent="0.3">
      <c r="B2474" s="10"/>
      <c r="C2474" s="10"/>
      <c r="D2474" s="10"/>
      <c r="E2474" s="82"/>
      <c r="F2474" s="10"/>
      <c r="G2474" s="10"/>
      <c r="H2474" s="10"/>
    </row>
    <row r="2475" spans="2:8" x14ac:dyDescent="0.3">
      <c r="B2475" s="10"/>
      <c r="C2475" s="10"/>
      <c r="D2475" s="10"/>
      <c r="E2475" s="82"/>
      <c r="F2475" s="10"/>
      <c r="G2475" s="10"/>
      <c r="H2475" s="10"/>
    </row>
    <row r="2476" spans="2:8" x14ac:dyDescent="0.3">
      <c r="B2476" s="10"/>
      <c r="C2476" s="10"/>
      <c r="D2476" s="10"/>
      <c r="E2476" s="82"/>
      <c r="F2476" s="10"/>
      <c r="G2476" s="10"/>
      <c r="H2476" s="10"/>
    </row>
    <row r="2477" spans="2:8" x14ac:dyDescent="0.3">
      <c r="B2477" s="10"/>
      <c r="C2477" s="10"/>
      <c r="D2477" s="10"/>
      <c r="E2477" s="82"/>
      <c r="F2477" s="10"/>
      <c r="G2477" s="10"/>
      <c r="H2477" s="10"/>
    </row>
    <row r="2478" spans="2:8" x14ac:dyDescent="0.3">
      <c r="B2478" s="10"/>
      <c r="C2478" s="10"/>
      <c r="D2478" s="10"/>
      <c r="E2478" s="82"/>
      <c r="F2478" s="10"/>
      <c r="G2478" s="10"/>
      <c r="H2478" s="10"/>
    </row>
    <row r="2479" spans="2:8" x14ac:dyDescent="0.3">
      <c r="B2479" s="10"/>
      <c r="C2479" s="10"/>
      <c r="D2479" s="10"/>
      <c r="E2479" s="82"/>
      <c r="F2479" s="10"/>
      <c r="G2479" s="10"/>
      <c r="H2479" s="10"/>
    </row>
    <row r="2480" spans="2:8" x14ac:dyDescent="0.3">
      <c r="B2480" s="10"/>
      <c r="C2480" s="10"/>
      <c r="D2480" s="10"/>
      <c r="E2480" s="82"/>
      <c r="F2480" s="10"/>
      <c r="G2480" s="10"/>
      <c r="H2480" s="10"/>
    </row>
    <row r="2481" spans="2:8" x14ac:dyDescent="0.3">
      <c r="B2481" s="10"/>
      <c r="C2481" s="10"/>
      <c r="D2481" s="10"/>
      <c r="E2481" s="82"/>
      <c r="F2481" s="10"/>
      <c r="G2481" s="10"/>
      <c r="H2481" s="10"/>
    </row>
    <row r="2482" spans="2:8" x14ac:dyDescent="0.3">
      <c r="B2482" s="10"/>
      <c r="C2482" s="10"/>
      <c r="D2482" s="10"/>
      <c r="E2482" s="82"/>
      <c r="F2482" s="10"/>
      <c r="G2482" s="10"/>
      <c r="H2482" s="10"/>
    </row>
    <row r="2483" spans="2:8" x14ac:dyDescent="0.3">
      <c r="B2483" s="10"/>
      <c r="C2483" s="10"/>
      <c r="D2483" s="10"/>
      <c r="E2483" s="82"/>
      <c r="F2483" s="10"/>
      <c r="G2483" s="10"/>
      <c r="H2483" s="10"/>
    </row>
    <row r="2484" spans="2:8" x14ac:dyDescent="0.3">
      <c r="B2484" s="10"/>
      <c r="C2484" s="10"/>
      <c r="D2484" s="10"/>
      <c r="E2484" s="82"/>
      <c r="F2484" s="10"/>
      <c r="G2484" s="10"/>
      <c r="H2484" s="10"/>
    </row>
    <row r="2485" spans="2:8" x14ac:dyDescent="0.3">
      <c r="B2485" s="10"/>
      <c r="C2485" s="10"/>
      <c r="D2485" s="10"/>
      <c r="E2485" s="82"/>
      <c r="F2485" s="10"/>
      <c r="G2485" s="10"/>
      <c r="H2485" s="10"/>
    </row>
    <row r="2486" spans="2:8" x14ac:dyDescent="0.3">
      <c r="B2486" s="10"/>
      <c r="C2486" s="10"/>
      <c r="D2486" s="10"/>
      <c r="E2486" s="82"/>
      <c r="F2486" s="10"/>
      <c r="G2486" s="10"/>
      <c r="H2486" s="10"/>
    </row>
    <row r="2487" spans="2:8" x14ac:dyDescent="0.3">
      <c r="B2487" s="10"/>
      <c r="C2487" s="10"/>
      <c r="D2487" s="10"/>
      <c r="E2487" s="82"/>
      <c r="F2487" s="10"/>
      <c r="G2487" s="10"/>
      <c r="H2487" s="10"/>
    </row>
    <row r="2488" spans="2:8" x14ac:dyDescent="0.3">
      <c r="B2488" s="10"/>
      <c r="C2488" s="10"/>
      <c r="D2488" s="10"/>
      <c r="E2488" s="82"/>
      <c r="F2488" s="10"/>
      <c r="G2488" s="10"/>
      <c r="H2488" s="10"/>
    </row>
    <row r="2489" spans="2:8" x14ac:dyDescent="0.3">
      <c r="B2489" s="10"/>
      <c r="C2489" s="10"/>
      <c r="D2489" s="10"/>
      <c r="E2489" s="82"/>
      <c r="F2489" s="10"/>
      <c r="G2489" s="10"/>
      <c r="H2489" s="10"/>
    </row>
    <row r="2490" spans="2:8" x14ac:dyDescent="0.3">
      <c r="B2490" s="10"/>
      <c r="C2490" s="10"/>
      <c r="D2490" s="10"/>
      <c r="E2490" s="82"/>
      <c r="F2490" s="10"/>
      <c r="G2490" s="10"/>
      <c r="H2490" s="10"/>
    </row>
    <row r="2491" spans="2:8" x14ac:dyDescent="0.3">
      <c r="B2491" s="10"/>
      <c r="C2491" s="10"/>
      <c r="D2491" s="10"/>
      <c r="E2491" s="82"/>
      <c r="F2491" s="10"/>
      <c r="G2491" s="10"/>
      <c r="H2491" s="10"/>
    </row>
    <row r="2492" spans="2:8" x14ac:dyDescent="0.3">
      <c r="B2492" s="10"/>
      <c r="C2492" s="10"/>
      <c r="D2492" s="10"/>
      <c r="E2492" s="82"/>
      <c r="F2492" s="10"/>
      <c r="G2492" s="10"/>
      <c r="H2492" s="10"/>
    </row>
    <row r="2493" spans="2:8" x14ac:dyDescent="0.3">
      <c r="B2493" s="10"/>
      <c r="C2493" s="10"/>
      <c r="D2493" s="10"/>
      <c r="E2493" s="82"/>
      <c r="F2493" s="10"/>
      <c r="G2493" s="10"/>
      <c r="H2493" s="10"/>
    </row>
    <row r="2494" spans="2:8" x14ac:dyDescent="0.3">
      <c r="B2494" s="10"/>
      <c r="C2494" s="10"/>
      <c r="D2494" s="10"/>
      <c r="E2494" s="82"/>
      <c r="F2494" s="10"/>
      <c r="G2494" s="10"/>
      <c r="H2494" s="10"/>
    </row>
    <row r="2495" spans="2:8" x14ac:dyDescent="0.3">
      <c r="B2495" s="10"/>
      <c r="C2495" s="10"/>
      <c r="D2495" s="10"/>
      <c r="E2495" s="82"/>
      <c r="F2495" s="10"/>
      <c r="G2495" s="10"/>
      <c r="H2495" s="10"/>
    </row>
    <row r="2496" spans="2:8" x14ac:dyDescent="0.3">
      <c r="B2496" s="10"/>
      <c r="C2496" s="10"/>
      <c r="D2496" s="10"/>
      <c r="E2496" s="82"/>
      <c r="F2496" s="10"/>
      <c r="G2496" s="10"/>
      <c r="H2496" s="10"/>
    </row>
    <row r="2497" spans="2:8" x14ac:dyDescent="0.3">
      <c r="B2497" s="10"/>
      <c r="C2497" s="10"/>
      <c r="D2497" s="10"/>
      <c r="E2497" s="82"/>
      <c r="F2497" s="10"/>
      <c r="G2497" s="10"/>
      <c r="H2497" s="10"/>
    </row>
    <row r="2498" spans="2:8" x14ac:dyDescent="0.3">
      <c r="B2498" s="10"/>
      <c r="C2498" s="10"/>
      <c r="D2498" s="10"/>
      <c r="E2498" s="82"/>
      <c r="F2498" s="10"/>
      <c r="G2498" s="10"/>
      <c r="H2498" s="10"/>
    </row>
    <row r="2499" spans="2:8" x14ac:dyDescent="0.3">
      <c r="B2499" s="10"/>
      <c r="C2499" s="10"/>
      <c r="D2499" s="10"/>
      <c r="E2499" s="82"/>
      <c r="F2499" s="10"/>
      <c r="G2499" s="10"/>
      <c r="H2499" s="10"/>
    </row>
    <row r="2500" spans="2:8" x14ac:dyDescent="0.3">
      <c r="B2500" s="10"/>
      <c r="C2500" s="10"/>
      <c r="D2500" s="10"/>
      <c r="E2500" s="82"/>
      <c r="F2500" s="10"/>
      <c r="G2500" s="10"/>
      <c r="H2500" s="10"/>
    </row>
    <row r="2501" spans="2:8" x14ac:dyDescent="0.3">
      <c r="B2501" s="10"/>
      <c r="C2501" s="10"/>
      <c r="D2501" s="10"/>
      <c r="E2501" s="82"/>
      <c r="F2501" s="10"/>
      <c r="G2501" s="10"/>
      <c r="H2501" s="10"/>
    </row>
    <row r="2502" spans="2:8" x14ac:dyDescent="0.3">
      <c r="B2502" s="10"/>
      <c r="C2502" s="10"/>
      <c r="D2502" s="10"/>
      <c r="E2502" s="82"/>
      <c r="F2502" s="10"/>
      <c r="G2502" s="10"/>
      <c r="H2502" s="10"/>
    </row>
    <row r="2503" spans="2:8" x14ac:dyDescent="0.3">
      <c r="B2503" s="10"/>
      <c r="C2503" s="10"/>
      <c r="D2503" s="10"/>
      <c r="E2503" s="82"/>
      <c r="F2503" s="10"/>
      <c r="G2503" s="10"/>
      <c r="H2503" s="10"/>
    </row>
    <row r="2504" spans="2:8" x14ac:dyDescent="0.3">
      <c r="B2504" s="10"/>
      <c r="C2504" s="10"/>
      <c r="D2504" s="10"/>
      <c r="E2504" s="82"/>
      <c r="F2504" s="10"/>
      <c r="G2504" s="10"/>
      <c r="H2504" s="10"/>
    </row>
    <row r="2505" spans="2:8" x14ac:dyDescent="0.3">
      <c r="B2505" s="10"/>
      <c r="C2505" s="10"/>
      <c r="D2505" s="10"/>
      <c r="E2505" s="82"/>
      <c r="F2505" s="10"/>
      <c r="G2505" s="10"/>
      <c r="H2505" s="10"/>
    </row>
    <row r="2506" spans="2:8" x14ac:dyDescent="0.3">
      <c r="B2506" s="10"/>
      <c r="C2506" s="10"/>
      <c r="D2506" s="10"/>
      <c r="E2506" s="82"/>
      <c r="F2506" s="10"/>
      <c r="G2506" s="10"/>
      <c r="H2506" s="10"/>
    </row>
    <row r="2507" spans="2:8" x14ac:dyDescent="0.3">
      <c r="B2507" s="10"/>
      <c r="C2507" s="10"/>
      <c r="D2507" s="10"/>
      <c r="E2507" s="82"/>
      <c r="F2507" s="10"/>
      <c r="G2507" s="10"/>
      <c r="H2507" s="10"/>
    </row>
    <row r="2508" spans="2:8" x14ac:dyDescent="0.3">
      <c r="B2508" s="10"/>
      <c r="C2508" s="10"/>
      <c r="D2508" s="10"/>
      <c r="E2508" s="82"/>
      <c r="F2508" s="10"/>
      <c r="G2508" s="10"/>
      <c r="H2508" s="10"/>
    </row>
    <row r="2509" spans="2:8" x14ac:dyDescent="0.3">
      <c r="B2509" s="10"/>
      <c r="C2509" s="10"/>
      <c r="D2509" s="10"/>
      <c r="E2509" s="82"/>
      <c r="F2509" s="10"/>
      <c r="G2509" s="10"/>
      <c r="H2509" s="10"/>
    </row>
    <row r="2510" spans="2:8" x14ac:dyDescent="0.3">
      <c r="B2510" s="10"/>
      <c r="C2510" s="10"/>
      <c r="D2510" s="10"/>
      <c r="E2510" s="82"/>
      <c r="F2510" s="10"/>
      <c r="G2510" s="10"/>
      <c r="H2510" s="10"/>
    </row>
    <row r="2511" spans="2:8" x14ac:dyDescent="0.3">
      <c r="B2511" s="10"/>
      <c r="C2511" s="10"/>
      <c r="D2511" s="10"/>
      <c r="E2511" s="82"/>
      <c r="F2511" s="10"/>
      <c r="G2511" s="10"/>
      <c r="H2511" s="10"/>
    </row>
    <row r="2512" spans="2:8" x14ac:dyDescent="0.3">
      <c r="B2512" s="10"/>
      <c r="C2512" s="10"/>
      <c r="D2512" s="10"/>
      <c r="E2512" s="82"/>
      <c r="F2512" s="10"/>
      <c r="G2512" s="10"/>
      <c r="H2512" s="10"/>
    </row>
    <row r="2513" spans="2:8" x14ac:dyDescent="0.3">
      <c r="B2513" s="10"/>
      <c r="C2513" s="10"/>
      <c r="D2513" s="10"/>
      <c r="E2513" s="82"/>
      <c r="F2513" s="10"/>
      <c r="G2513" s="10"/>
      <c r="H2513" s="10"/>
    </row>
    <row r="2514" spans="2:8" x14ac:dyDescent="0.3">
      <c r="B2514" s="10"/>
      <c r="C2514" s="10"/>
      <c r="D2514" s="10"/>
      <c r="E2514" s="82"/>
      <c r="F2514" s="10"/>
      <c r="G2514" s="10"/>
      <c r="H2514" s="10"/>
    </row>
    <row r="2515" spans="2:8" x14ac:dyDescent="0.3">
      <c r="B2515" s="10"/>
      <c r="C2515" s="10"/>
      <c r="D2515" s="10"/>
      <c r="E2515" s="82"/>
      <c r="F2515" s="10"/>
      <c r="G2515" s="10"/>
      <c r="H2515" s="10"/>
    </row>
    <row r="2516" spans="2:8" x14ac:dyDescent="0.3">
      <c r="B2516" s="10"/>
      <c r="C2516" s="10"/>
      <c r="D2516" s="10"/>
      <c r="E2516" s="82"/>
      <c r="F2516" s="10"/>
      <c r="G2516" s="10"/>
      <c r="H2516" s="10"/>
    </row>
    <row r="2517" spans="2:8" x14ac:dyDescent="0.3">
      <c r="B2517" s="10"/>
      <c r="C2517" s="10"/>
      <c r="D2517" s="10"/>
      <c r="E2517" s="82"/>
      <c r="F2517" s="10"/>
      <c r="G2517" s="10"/>
      <c r="H2517" s="10"/>
    </row>
    <row r="2518" spans="2:8" x14ac:dyDescent="0.3">
      <c r="B2518" s="10"/>
      <c r="C2518" s="10"/>
      <c r="D2518" s="10"/>
      <c r="E2518" s="82"/>
      <c r="F2518" s="10"/>
      <c r="G2518" s="10"/>
      <c r="H2518" s="10"/>
    </row>
    <row r="2519" spans="2:8" x14ac:dyDescent="0.3">
      <c r="B2519" s="10"/>
      <c r="C2519" s="10"/>
      <c r="D2519" s="10"/>
      <c r="E2519" s="82"/>
      <c r="F2519" s="10"/>
      <c r="G2519" s="10"/>
      <c r="H2519" s="10"/>
    </row>
    <row r="2520" spans="2:8" x14ac:dyDescent="0.3">
      <c r="B2520" s="10"/>
      <c r="C2520" s="10"/>
      <c r="D2520" s="10"/>
      <c r="E2520" s="82"/>
      <c r="F2520" s="10"/>
      <c r="G2520" s="10"/>
      <c r="H2520" s="10"/>
    </row>
    <row r="2521" spans="2:8" x14ac:dyDescent="0.3">
      <c r="B2521" s="10"/>
      <c r="C2521" s="10"/>
      <c r="D2521" s="10"/>
      <c r="E2521" s="82"/>
      <c r="F2521" s="10"/>
      <c r="G2521" s="10"/>
      <c r="H2521" s="10"/>
    </row>
    <row r="2522" spans="2:8" x14ac:dyDescent="0.3">
      <c r="B2522" s="10"/>
      <c r="C2522" s="10"/>
      <c r="D2522" s="10"/>
      <c r="E2522" s="82"/>
      <c r="F2522" s="10"/>
      <c r="G2522" s="10"/>
      <c r="H2522" s="10"/>
    </row>
    <row r="2523" spans="2:8" x14ac:dyDescent="0.3">
      <c r="B2523" s="10"/>
      <c r="C2523" s="10"/>
      <c r="D2523" s="10"/>
      <c r="E2523" s="82"/>
      <c r="F2523" s="10"/>
      <c r="G2523" s="10"/>
      <c r="H2523" s="10"/>
    </row>
    <row r="2524" spans="2:8" x14ac:dyDescent="0.3">
      <c r="B2524" s="10"/>
      <c r="C2524" s="10"/>
      <c r="D2524" s="10"/>
      <c r="E2524" s="82"/>
      <c r="F2524" s="10"/>
      <c r="G2524" s="10"/>
      <c r="H2524" s="10"/>
    </row>
    <row r="2525" spans="2:8" x14ac:dyDescent="0.3">
      <c r="B2525" s="10"/>
      <c r="C2525" s="10"/>
      <c r="D2525" s="10"/>
      <c r="E2525" s="82"/>
      <c r="F2525" s="10"/>
      <c r="G2525" s="10"/>
      <c r="H2525" s="10"/>
    </row>
    <row r="2526" spans="2:8" x14ac:dyDescent="0.3">
      <c r="B2526" s="10"/>
      <c r="C2526" s="10"/>
      <c r="D2526" s="10"/>
      <c r="E2526" s="82"/>
      <c r="F2526" s="10"/>
      <c r="G2526" s="10"/>
      <c r="H2526" s="10"/>
    </row>
    <row r="2527" spans="2:8" x14ac:dyDescent="0.3">
      <c r="B2527" s="10"/>
      <c r="C2527" s="10"/>
      <c r="D2527" s="10"/>
      <c r="E2527" s="82"/>
      <c r="F2527" s="10"/>
      <c r="G2527" s="10"/>
      <c r="H2527" s="10"/>
    </row>
    <row r="2528" spans="2:8" x14ac:dyDescent="0.3">
      <c r="B2528" s="10"/>
      <c r="C2528" s="10"/>
      <c r="D2528" s="10"/>
      <c r="E2528" s="82"/>
      <c r="F2528" s="10"/>
      <c r="G2528" s="10"/>
      <c r="H2528" s="10"/>
    </row>
    <row r="2529" spans="2:8" x14ac:dyDescent="0.3">
      <c r="B2529" s="10"/>
      <c r="C2529" s="10"/>
      <c r="D2529" s="10"/>
      <c r="E2529" s="82"/>
      <c r="F2529" s="10"/>
      <c r="G2529" s="10"/>
      <c r="H2529" s="10"/>
    </row>
    <row r="2530" spans="2:8" x14ac:dyDescent="0.3">
      <c r="B2530" s="10"/>
      <c r="C2530" s="10"/>
      <c r="D2530" s="10"/>
      <c r="E2530" s="82"/>
      <c r="F2530" s="10"/>
      <c r="G2530" s="10"/>
      <c r="H2530" s="10"/>
    </row>
    <row r="2531" spans="2:8" x14ac:dyDescent="0.3">
      <c r="B2531" s="10"/>
      <c r="C2531" s="10"/>
      <c r="D2531" s="10"/>
      <c r="E2531" s="82"/>
      <c r="F2531" s="10"/>
      <c r="G2531" s="10"/>
      <c r="H2531" s="10"/>
    </row>
    <row r="2532" spans="2:8" x14ac:dyDescent="0.3">
      <c r="B2532" s="10"/>
      <c r="C2532" s="10"/>
      <c r="D2532" s="10"/>
      <c r="E2532" s="82"/>
      <c r="F2532" s="10"/>
      <c r="G2532" s="10"/>
      <c r="H2532" s="10"/>
    </row>
    <row r="2533" spans="2:8" x14ac:dyDescent="0.3">
      <c r="B2533" s="10"/>
      <c r="C2533" s="10"/>
      <c r="D2533" s="10"/>
      <c r="E2533" s="82"/>
      <c r="F2533" s="10"/>
      <c r="G2533" s="10"/>
      <c r="H2533" s="10"/>
    </row>
    <row r="2534" spans="2:8" x14ac:dyDescent="0.3">
      <c r="B2534" s="10"/>
      <c r="C2534" s="10"/>
      <c r="D2534" s="10"/>
      <c r="E2534" s="82"/>
      <c r="F2534" s="10"/>
      <c r="G2534" s="10"/>
      <c r="H2534" s="10"/>
    </row>
    <row r="2535" spans="2:8" x14ac:dyDescent="0.3">
      <c r="B2535" s="10"/>
      <c r="C2535" s="10"/>
      <c r="D2535" s="10"/>
      <c r="E2535" s="82"/>
      <c r="F2535" s="10"/>
      <c r="G2535" s="10"/>
      <c r="H2535" s="10"/>
    </row>
    <row r="2536" spans="2:8" x14ac:dyDescent="0.3">
      <c r="B2536" s="10"/>
      <c r="C2536" s="10"/>
      <c r="D2536" s="10"/>
      <c r="E2536" s="82"/>
      <c r="F2536" s="10"/>
      <c r="G2536" s="10"/>
      <c r="H2536" s="10"/>
    </row>
    <row r="2537" spans="2:8" x14ac:dyDescent="0.3">
      <c r="B2537" s="10"/>
      <c r="C2537" s="10"/>
      <c r="D2537" s="10"/>
      <c r="E2537" s="82"/>
      <c r="F2537" s="10"/>
      <c r="G2537" s="10"/>
      <c r="H2537" s="10"/>
    </row>
    <row r="2538" spans="2:8" x14ac:dyDescent="0.3">
      <c r="B2538" s="10"/>
      <c r="C2538" s="10"/>
      <c r="D2538" s="10"/>
      <c r="E2538" s="82"/>
      <c r="F2538" s="10"/>
      <c r="G2538" s="10"/>
      <c r="H2538" s="10"/>
    </row>
    <row r="2539" spans="2:8" x14ac:dyDescent="0.3">
      <c r="B2539" s="10"/>
      <c r="C2539" s="10"/>
      <c r="D2539" s="10"/>
      <c r="E2539" s="82"/>
      <c r="F2539" s="10"/>
      <c r="G2539" s="10"/>
      <c r="H2539" s="10"/>
    </row>
    <row r="2540" spans="2:8" x14ac:dyDescent="0.3">
      <c r="B2540" s="10"/>
      <c r="C2540" s="10"/>
      <c r="D2540" s="10"/>
      <c r="E2540" s="82"/>
      <c r="F2540" s="10"/>
      <c r="G2540" s="10"/>
      <c r="H2540" s="10"/>
    </row>
    <row r="2541" spans="2:8" x14ac:dyDescent="0.3">
      <c r="B2541" s="10"/>
      <c r="C2541" s="10"/>
      <c r="D2541" s="10"/>
      <c r="E2541" s="82"/>
      <c r="F2541" s="10"/>
      <c r="G2541" s="10"/>
      <c r="H2541" s="10"/>
    </row>
    <row r="2542" spans="2:8" x14ac:dyDescent="0.3">
      <c r="B2542" s="10"/>
      <c r="C2542" s="10"/>
      <c r="D2542" s="10"/>
      <c r="E2542" s="82"/>
      <c r="F2542" s="10"/>
      <c r="G2542" s="10"/>
      <c r="H2542" s="10"/>
    </row>
    <row r="2543" spans="2:8" x14ac:dyDescent="0.3">
      <c r="B2543" s="10"/>
      <c r="C2543" s="10"/>
      <c r="D2543" s="10"/>
      <c r="E2543" s="82"/>
      <c r="F2543" s="10"/>
      <c r="G2543" s="10"/>
      <c r="H2543" s="10"/>
    </row>
    <row r="2544" spans="2:8" x14ac:dyDescent="0.3">
      <c r="B2544" s="10"/>
      <c r="C2544" s="10"/>
      <c r="D2544" s="10"/>
      <c r="E2544" s="82"/>
      <c r="F2544" s="10"/>
      <c r="G2544" s="10"/>
      <c r="H2544" s="10"/>
    </row>
    <row r="2545" spans="2:8" x14ac:dyDescent="0.3">
      <c r="B2545" s="10"/>
      <c r="C2545" s="10"/>
      <c r="D2545" s="10"/>
      <c r="E2545" s="82"/>
      <c r="F2545" s="10"/>
      <c r="G2545" s="10"/>
      <c r="H2545" s="10"/>
    </row>
    <row r="2546" spans="2:8" x14ac:dyDescent="0.3">
      <c r="B2546" s="10"/>
      <c r="C2546" s="10"/>
      <c r="D2546" s="10"/>
      <c r="E2546" s="82"/>
      <c r="F2546" s="10"/>
      <c r="G2546" s="10"/>
      <c r="H2546" s="10"/>
    </row>
    <row r="2547" spans="2:8" x14ac:dyDescent="0.3">
      <c r="B2547" s="10"/>
      <c r="C2547" s="10"/>
      <c r="D2547" s="10"/>
      <c r="E2547" s="82"/>
      <c r="F2547" s="10"/>
      <c r="G2547" s="10"/>
      <c r="H2547" s="10"/>
    </row>
    <row r="2548" spans="2:8" x14ac:dyDescent="0.3">
      <c r="B2548" s="10"/>
      <c r="C2548" s="10"/>
      <c r="D2548" s="10"/>
      <c r="E2548" s="82"/>
      <c r="F2548" s="10"/>
      <c r="G2548" s="10"/>
      <c r="H2548" s="10"/>
    </row>
    <row r="2549" spans="2:8" x14ac:dyDescent="0.3">
      <c r="B2549" s="10"/>
      <c r="C2549" s="10"/>
      <c r="D2549" s="10"/>
      <c r="E2549" s="82"/>
      <c r="F2549" s="10"/>
      <c r="G2549" s="10"/>
      <c r="H2549" s="10"/>
    </row>
    <row r="2550" spans="2:8" x14ac:dyDescent="0.3">
      <c r="B2550" s="10"/>
      <c r="C2550" s="10"/>
      <c r="D2550" s="10"/>
      <c r="E2550" s="82"/>
      <c r="F2550" s="10"/>
      <c r="G2550" s="10"/>
      <c r="H2550" s="10"/>
    </row>
    <row r="2551" spans="2:8" x14ac:dyDescent="0.3">
      <c r="B2551" s="10"/>
      <c r="C2551" s="10"/>
      <c r="D2551" s="10"/>
      <c r="E2551" s="82"/>
      <c r="F2551" s="10"/>
      <c r="G2551" s="10"/>
      <c r="H2551" s="10"/>
    </row>
    <row r="2552" spans="2:8" x14ac:dyDescent="0.3">
      <c r="B2552" s="10"/>
      <c r="C2552" s="10"/>
      <c r="D2552" s="10"/>
      <c r="E2552" s="82"/>
      <c r="F2552" s="10"/>
      <c r="G2552" s="10"/>
      <c r="H2552" s="10"/>
    </row>
    <row r="2553" spans="2:8" x14ac:dyDescent="0.3">
      <c r="B2553" s="10"/>
      <c r="C2553" s="10"/>
      <c r="D2553" s="10"/>
      <c r="E2553" s="82"/>
      <c r="F2553" s="10"/>
      <c r="G2553" s="10"/>
      <c r="H2553" s="10"/>
    </row>
    <row r="2554" spans="2:8" x14ac:dyDescent="0.3">
      <c r="B2554" s="10"/>
      <c r="C2554" s="10"/>
      <c r="D2554" s="10"/>
      <c r="E2554" s="82"/>
      <c r="F2554" s="10"/>
      <c r="G2554" s="10"/>
      <c r="H2554" s="10"/>
    </row>
    <row r="2555" spans="2:8" x14ac:dyDescent="0.3">
      <c r="B2555" s="10"/>
      <c r="C2555" s="10"/>
      <c r="D2555" s="10"/>
      <c r="E2555" s="82"/>
      <c r="F2555" s="10"/>
      <c r="G2555" s="10"/>
      <c r="H2555" s="10"/>
    </row>
    <row r="2556" spans="2:8" x14ac:dyDescent="0.3">
      <c r="B2556" s="10"/>
      <c r="C2556" s="10"/>
      <c r="D2556" s="10"/>
      <c r="E2556" s="82"/>
      <c r="F2556" s="10"/>
      <c r="G2556" s="10"/>
      <c r="H2556" s="10"/>
    </row>
    <row r="2557" spans="2:8" x14ac:dyDescent="0.3">
      <c r="B2557" s="10"/>
      <c r="C2557" s="10"/>
      <c r="D2557" s="10"/>
      <c r="E2557" s="82"/>
      <c r="F2557" s="10"/>
      <c r="G2557" s="10"/>
      <c r="H2557" s="10"/>
    </row>
    <row r="2558" spans="2:8" x14ac:dyDescent="0.3">
      <c r="B2558" s="10"/>
      <c r="C2558" s="10"/>
      <c r="D2558" s="10"/>
      <c r="E2558" s="82"/>
      <c r="F2558" s="10"/>
      <c r="G2558" s="10"/>
      <c r="H2558" s="10"/>
    </row>
    <row r="2559" spans="2:8" x14ac:dyDescent="0.3">
      <c r="B2559" s="10"/>
      <c r="C2559" s="10"/>
      <c r="D2559" s="10"/>
      <c r="E2559" s="82"/>
      <c r="F2559" s="10"/>
      <c r="G2559" s="10"/>
      <c r="H2559" s="10"/>
    </row>
    <row r="2560" spans="2:8" x14ac:dyDescent="0.3">
      <c r="B2560" s="10"/>
      <c r="C2560" s="10"/>
      <c r="D2560" s="10"/>
      <c r="E2560" s="82"/>
      <c r="F2560" s="10"/>
      <c r="G2560" s="10"/>
      <c r="H2560" s="10"/>
    </row>
    <row r="2561" spans="2:8" x14ac:dyDescent="0.3">
      <c r="B2561" s="10"/>
      <c r="C2561" s="10"/>
      <c r="D2561" s="10"/>
      <c r="E2561" s="82"/>
      <c r="F2561" s="10"/>
      <c r="G2561" s="10"/>
      <c r="H2561" s="10"/>
    </row>
    <row r="2562" spans="2:8" x14ac:dyDescent="0.3">
      <c r="B2562" s="10"/>
      <c r="C2562" s="10"/>
      <c r="D2562" s="10"/>
      <c r="E2562" s="82"/>
      <c r="F2562" s="10"/>
      <c r="G2562" s="10"/>
      <c r="H2562" s="10"/>
    </row>
    <row r="2563" spans="2:8" x14ac:dyDescent="0.3">
      <c r="B2563" s="10"/>
      <c r="C2563" s="10"/>
      <c r="D2563" s="10"/>
      <c r="E2563" s="82"/>
      <c r="F2563" s="10"/>
      <c r="G2563" s="10"/>
      <c r="H2563" s="10"/>
    </row>
    <row r="2564" spans="2:8" x14ac:dyDescent="0.3">
      <c r="B2564" s="10"/>
      <c r="C2564" s="10"/>
      <c r="D2564" s="10"/>
      <c r="E2564" s="82"/>
      <c r="F2564" s="10"/>
      <c r="G2564" s="10"/>
      <c r="H2564" s="10"/>
    </row>
    <row r="2565" spans="2:8" x14ac:dyDescent="0.3">
      <c r="B2565" s="10"/>
      <c r="C2565" s="10"/>
      <c r="D2565" s="10"/>
      <c r="E2565" s="82"/>
      <c r="F2565" s="10"/>
      <c r="G2565" s="10"/>
      <c r="H2565" s="10"/>
    </row>
    <row r="2566" spans="2:8" x14ac:dyDescent="0.3">
      <c r="B2566" s="10"/>
      <c r="C2566" s="10"/>
      <c r="D2566" s="10"/>
      <c r="E2566" s="82"/>
      <c r="F2566" s="10"/>
      <c r="G2566" s="10"/>
      <c r="H2566" s="10"/>
    </row>
    <row r="2567" spans="2:8" x14ac:dyDescent="0.3">
      <c r="B2567" s="10"/>
      <c r="C2567" s="10"/>
      <c r="D2567" s="10"/>
      <c r="E2567" s="82"/>
      <c r="F2567" s="10"/>
      <c r="G2567" s="10"/>
      <c r="H2567" s="10"/>
    </row>
    <row r="2568" spans="2:8" x14ac:dyDescent="0.3">
      <c r="B2568" s="10"/>
      <c r="C2568" s="10"/>
      <c r="D2568" s="10"/>
      <c r="E2568" s="82"/>
      <c r="F2568" s="10"/>
      <c r="G2568" s="10"/>
      <c r="H2568" s="10"/>
    </row>
    <row r="2569" spans="2:8" x14ac:dyDescent="0.3">
      <c r="B2569" s="10"/>
      <c r="C2569" s="10"/>
      <c r="D2569" s="10"/>
      <c r="E2569" s="82"/>
      <c r="F2569" s="10"/>
      <c r="G2569" s="10"/>
      <c r="H2569" s="10"/>
    </row>
    <row r="2570" spans="2:8" x14ac:dyDescent="0.3">
      <c r="B2570" s="10"/>
      <c r="C2570" s="10"/>
      <c r="D2570" s="10"/>
      <c r="E2570" s="82"/>
      <c r="F2570" s="10"/>
      <c r="G2570" s="10"/>
      <c r="H2570" s="10"/>
    </row>
    <row r="2571" spans="2:8" x14ac:dyDescent="0.3">
      <c r="B2571" s="10"/>
      <c r="C2571" s="10"/>
      <c r="D2571" s="10"/>
      <c r="E2571" s="82"/>
      <c r="F2571" s="10"/>
      <c r="G2571" s="10"/>
      <c r="H2571" s="10"/>
    </row>
    <row r="2572" spans="2:8" x14ac:dyDescent="0.3">
      <c r="B2572" s="10"/>
      <c r="C2572" s="10"/>
      <c r="D2572" s="10"/>
      <c r="E2572" s="82"/>
      <c r="F2572" s="10"/>
      <c r="G2572" s="10"/>
      <c r="H2572" s="10"/>
    </row>
    <row r="2573" spans="2:8" x14ac:dyDescent="0.3">
      <c r="B2573" s="10"/>
      <c r="C2573" s="10"/>
      <c r="D2573" s="10"/>
      <c r="E2573" s="82"/>
      <c r="F2573" s="10"/>
      <c r="G2573" s="10"/>
      <c r="H2573" s="10"/>
    </row>
    <row r="2574" spans="2:8" x14ac:dyDescent="0.3">
      <c r="B2574" s="10"/>
      <c r="C2574" s="10"/>
      <c r="D2574" s="10"/>
      <c r="E2574" s="82"/>
      <c r="F2574" s="10"/>
      <c r="G2574" s="10"/>
      <c r="H2574" s="10"/>
    </row>
    <row r="2575" spans="2:8" x14ac:dyDescent="0.3">
      <c r="B2575" s="10"/>
      <c r="C2575" s="10"/>
      <c r="D2575" s="10"/>
      <c r="E2575" s="82"/>
      <c r="F2575" s="10"/>
      <c r="G2575" s="10"/>
      <c r="H2575" s="10"/>
    </row>
    <row r="2576" spans="2:8" x14ac:dyDescent="0.3">
      <c r="B2576" s="10"/>
      <c r="C2576" s="10"/>
      <c r="D2576" s="10"/>
      <c r="E2576" s="82"/>
      <c r="F2576" s="10"/>
      <c r="G2576" s="10"/>
      <c r="H2576" s="10"/>
    </row>
    <row r="2577" spans="2:8" x14ac:dyDescent="0.3">
      <c r="B2577" s="10"/>
      <c r="C2577" s="10"/>
      <c r="D2577" s="10"/>
      <c r="E2577" s="82"/>
      <c r="F2577" s="10"/>
      <c r="G2577" s="10"/>
      <c r="H2577" s="10"/>
    </row>
    <row r="2578" spans="2:8" x14ac:dyDescent="0.3">
      <c r="B2578" s="10"/>
      <c r="C2578" s="10"/>
      <c r="D2578" s="10"/>
      <c r="E2578" s="82"/>
      <c r="F2578" s="10"/>
      <c r="G2578" s="10"/>
      <c r="H2578" s="10"/>
    </row>
    <row r="2579" spans="2:8" x14ac:dyDescent="0.3">
      <c r="B2579" s="10"/>
      <c r="C2579" s="10"/>
      <c r="D2579" s="10"/>
      <c r="E2579" s="82"/>
      <c r="F2579" s="10"/>
      <c r="G2579" s="10"/>
      <c r="H2579" s="10"/>
    </row>
    <row r="2580" spans="2:8" x14ac:dyDescent="0.3">
      <c r="B2580" s="10"/>
      <c r="C2580" s="10"/>
      <c r="D2580" s="10"/>
      <c r="E2580" s="82"/>
      <c r="F2580" s="10"/>
      <c r="G2580" s="10"/>
      <c r="H2580" s="10"/>
    </row>
    <row r="2581" spans="2:8" x14ac:dyDescent="0.3">
      <c r="B2581" s="10"/>
      <c r="C2581" s="10"/>
      <c r="D2581" s="10"/>
      <c r="E2581" s="82"/>
      <c r="F2581" s="10"/>
      <c r="G2581" s="10"/>
      <c r="H2581" s="10"/>
    </row>
    <row r="2582" spans="2:8" x14ac:dyDescent="0.3">
      <c r="B2582" s="10"/>
      <c r="C2582" s="10"/>
      <c r="D2582" s="10"/>
      <c r="E2582" s="82"/>
      <c r="F2582" s="10"/>
      <c r="G2582" s="10"/>
      <c r="H2582" s="10"/>
    </row>
    <row r="2583" spans="2:8" x14ac:dyDescent="0.3">
      <c r="B2583" s="10"/>
      <c r="C2583" s="10"/>
      <c r="D2583" s="10"/>
      <c r="E2583" s="82"/>
      <c r="F2583" s="10"/>
      <c r="G2583" s="10"/>
      <c r="H2583" s="10"/>
    </row>
    <row r="2584" spans="2:8" x14ac:dyDescent="0.3">
      <c r="B2584" s="10"/>
      <c r="C2584" s="10"/>
      <c r="D2584" s="10"/>
      <c r="E2584" s="82"/>
      <c r="F2584" s="10"/>
      <c r="G2584" s="10"/>
      <c r="H2584" s="10"/>
    </row>
    <row r="2585" spans="2:8" x14ac:dyDescent="0.3">
      <c r="B2585" s="10"/>
      <c r="C2585" s="10"/>
      <c r="D2585" s="10"/>
      <c r="E2585" s="82"/>
      <c r="F2585" s="10"/>
      <c r="G2585" s="10"/>
      <c r="H2585" s="10"/>
    </row>
    <row r="2586" spans="2:8" x14ac:dyDescent="0.3">
      <c r="B2586" s="10"/>
      <c r="C2586" s="10"/>
      <c r="D2586" s="10"/>
      <c r="E2586" s="82"/>
      <c r="F2586" s="10"/>
      <c r="G2586" s="10"/>
      <c r="H2586" s="10"/>
    </row>
    <row r="2587" spans="2:8" x14ac:dyDescent="0.3">
      <c r="B2587" s="10"/>
      <c r="C2587" s="10"/>
      <c r="D2587" s="10"/>
      <c r="E2587" s="82"/>
      <c r="F2587" s="10"/>
      <c r="G2587" s="10"/>
      <c r="H2587" s="10"/>
    </row>
    <row r="2588" spans="2:8" x14ac:dyDescent="0.3">
      <c r="B2588" s="10"/>
      <c r="C2588" s="10"/>
      <c r="D2588" s="10"/>
      <c r="E2588" s="82"/>
      <c r="F2588" s="10"/>
      <c r="G2588" s="10"/>
      <c r="H2588" s="10"/>
    </row>
    <row r="2589" spans="2:8" x14ac:dyDescent="0.3">
      <c r="B2589" s="10"/>
      <c r="C2589" s="10"/>
      <c r="D2589" s="10"/>
      <c r="E2589" s="82"/>
      <c r="F2589" s="10"/>
      <c r="G2589" s="10"/>
      <c r="H2589" s="10"/>
    </row>
    <row r="2590" spans="2:8" x14ac:dyDescent="0.3">
      <c r="B2590" s="10"/>
      <c r="C2590" s="10"/>
      <c r="D2590" s="10"/>
      <c r="E2590" s="82"/>
      <c r="F2590" s="10"/>
      <c r="G2590" s="10"/>
      <c r="H2590" s="10"/>
    </row>
    <row r="2591" spans="2:8" x14ac:dyDescent="0.3">
      <c r="B2591" s="10"/>
      <c r="C2591" s="10"/>
      <c r="D2591" s="10"/>
      <c r="E2591" s="82"/>
      <c r="F2591" s="10"/>
      <c r="G2591" s="10"/>
      <c r="H2591" s="10"/>
    </row>
    <row r="2592" spans="2:8" x14ac:dyDescent="0.3">
      <c r="B2592" s="10"/>
      <c r="C2592" s="10"/>
      <c r="D2592" s="10"/>
      <c r="E2592" s="82"/>
      <c r="F2592" s="10"/>
      <c r="G2592" s="10"/>
      <c r="H2592" s="10"/>
    </row>
    <row r="2593" spans="2:8" x14ac:dyDescent="0.3">
      <c r="B2593" s="10"/>
      <c r="C2593" s="10"/>
      <c r="D2593" s="10"/>
      <c r="E2593" s="82"/>
      <c r="F2593" s="10"/>
      <c r="G2593" s="10"/>
      <c r="H2593" s="10"/>
    </row>
    <row r="2594" spans="2:8" x14ac:dyDescent="0.3">
      <c r="B2594" s="10"/>
      <c r="C2594" s="10"/>
      <c r="D2594" s="10"/>
      <c r="E2594" s="82"/>
      <c r="F2594" s="10"/>
      <c r="G2594" s="10"/>
      <c r="H2594" s="10"/>
    </row>
    <row r="2595" spans="2:8" x14ac:dyDescent="0.3">
      <c r="B2595" s="10"/>
      <c r="C2595" s="10"/>
      <c r="D2595" s="10"/>
      <c r="E2595" s="82"/>
      <c r="F2595" s="10"/>
      <c r="G2595" s="10"/>
      <c r="H2595" s="10"/>
    </row>
    <row r="2596" spans="2:8" x14ac:dyDescent="0.3">
      <c r="B2596" s="10"/>
      <c r="C2596" s="10"/>
      <c r="D2596" s="10"/>
      <c r="E2596" s="82"/>
      <c r="F2596" s="10"/>
      <c r="G2596" s="10"/>
      <c r="H2596" s="10"/>
    </row>
    <row r="2597" spans="2:8" x14ac:dyDescent="0.3">
      <c r="B2597" s="10"/>
      <c r="C2597" s="10"/>
      <c r="D2597" s="10"/>
      <c r="E2597" s="82"/>
      <c r="F2597" s="10"/>
      <c r="G2597" s="10"/>
      <c r="H2597" s="10"/>
    </row>
    <row r="2598" spans="2:8" x14ac:dyDescent="0.3">
      <c r="B2598" s="10"/>
      <c r="C2598" s="10"/>
      <c r="D2598" s="10"/>
      <c r="E2598" s="82"/>
      <c r="F2598" s="10"/>
      <c r="G2598" s="10"/>
      <c r="H2598" s="10"/>
    </row>
    <row r="2599" spans="2:8" x14ac:dyDescent="0.3">
      <c r="B2599" s="10"/>
      <c r="C2599" s="10"/>
      <c r="D2599" s="10"/>
      <c r="E2599" s="82"/>
      <c r="F2599" s="10"/>
      <c r="G2599" s="10"/>
      <c r="H2599" s="10"/>
    </row>
    <row r="2600" spans="2:8" x14ac:dyDescent="0.3">
      <c r="B2600" s="10"/>
      <c r="C2600" s="10"/>
      <c r="D2600" s="10"/>
      <c r="E2600" s="82"/>
      <c r="F2600" s="10"/>
      <c r="G2600" s="10"/>
      <c r="H2600" s="10"/>
    </row>
    <row r="2601" spans="2:8" x14ac:dyDescent="0.3">
      <c r="B2601" s="10"/>
      <c r="C2601" s="10"/>
      <c r="D2601" s="10"/>
      <c r="E2601" s="82"/>
      <c r="F2601" s="10"/>
      <c r="G2601" s="10"/>
      <c r="H2601" s="10"/>
    </row>
    <row r="2602" spans="2:8" x14ac:dyDescent="0.3">
      <c r="B2602" s="10"/>
      <c r="C2602" s="10"/>
      <c r="D2602" s="10"/>
      <c r="E2602" s="82"/>
      <c r="F2602" s="10"/>
      <c r="G2602" s="10"/>
      <c r="H2602" s="10"/>
    </row>
    <row r="2603" spans="2:8" x14ac:dyDescent="0.3">
      <c r="B2603" s="10"/>
      <c r="C2603" s="10"/>
      <c r="D2603" s="10"/>
      <c r="E2603" s="82"/>
      <c r="F2603" s="10"/>
      <c r="G2603" s="10"/>
      <c r="H2603" s="10"/>
    </row>
    <row r="2604" spans="2:8" x14ac:dyDescent="0.3">
      <c r="B2604" s="10"/>
      <c r="C2604" s="10"/>
      <c r="D2604" s="10"/>
      <c r="E2604" s="82"/>
      <c r="F2604" s="10"/>
      <c r="G2604" s="10"/>
      <c r="H2604" s="10"/>
    </row>
    <row r="2605" spans="2:8" x14ac:dyDescent="0.3">
      <c r="B2605" s="10"/>
      <c r="C2605" s="10"/>
      <c r="D2605" s="10"/>
      <c r="E2605" s="82"/>
      <c r="F2605" s="10"/>
      <c r="G2605" s="10"/>
      <c r="H2605" s="10"/>
    </row>
    <row r="2606" spans="2:8" x14ac:dyDescent="0.3">
      <c r="B2606" s="10"/>
      <c r="C2606" s="10"/>
      <c r="D2606" s="10"/>
      <c r="E2606" s="82"/>
      <c r="F2606" s="10"/>
      <c r="G2606" s="10"/>
      <c r="H2606" s="10"/>
    </row>
    <row r="2607" spans="2:8" x14ac:dyDescent="0.3">
      <c r="B2607" s="10"/>
      <c r="C2607" s="10"/>
      <c r="D2607" s="10"/>
      <c r="E2607" s="82"/>
      <c r="F2607" s="10"/>
      <c r="G2607" s="10"/>
      <c r="H2607" s="10"/>
    </row>
    <row r="2608" spans="2:8" x14ac:dyDescent="0.3">
      <c r="B2608" s="10"/>
      <c r="C2608" s="10"/>
      <c r="D2608" s="10"/>
      <c r="E2608" s="82"/>
      <c r="F2608" s="10"/>
      <c r="G2608" s="10"/>
      <c r="H2608" s="10"/>
    </row>
    <row r="2609" spans="2:8" x14ac:dyDescent="0.3">
      <c r="B2609" s="10"/>
      <c r="C2609" s="10"/>
      <c r="D2609" s="10"/>
      <c r="E2609" s="82"/>
      <c r="F2609" s="10"/>
      <c r="G2609" s="10"/>
      <c r="H2609" s="10"/>
    </row>
    <row r="2610" spans="2:8" x14ac:dyDescent="0.3">
      <c r="B2610" s="10"/>
      <c r="C2610" s="10"/>
      <c r="D2610" s="10"/>
      <c r="E2610" s="82"/>
      <c r="F2610" s="10"/>
      <c r="G2610" s="10"/>
      <c r="H2610" s="10"/>
    </row>
    <row r="2611" spans="2:8" x14ac:dyDescent="0.3">
      <c r="B2611" s="10"/>
      <c r="C2611" s="10"/>
      <c r="D2611" s="10"/>
      <c r="E2611" s="82"/>
      <c r="F2611" s="10"/>
      <c r="G2611" s="10"/>
      <c r="H2611" s="10"/>
    </row>
    <row r="2612" spans="2:8" x14ac:dyDescent="0.3">
      <c r="B2612" s="10"/>
      <c r="C2612" s="10"/>
      <c r="D2612" s="10"/>
      <c r="E2612" s="82"/>
      <c r="F2612" s="10"/>
      <c r="G2612" s="10"/>
      <c r="H2612" s="10"/>
    </row>
    <row r="2613" spans="2:8" x14ac:dyDescent="0.3">
      <c r="B2613" s="10"/>
      <c r="C2613" s="10"/>
      <c r="D2613" s="10"/>
      <c r="E2613" s="82"/>
      <c r="F2613" s="10"/>
      <c r="G2613" s="10"/>
      <c r="H2613" s="10"/>
    </row>
    <row r="2614" spans="2:8" x14ac:dyDescent="0.3">
      <c r="B2614" s="10"/>
      <c r="C2614" s="10"/>
      <c r="D2614" s="10"/>
      <c r="E2614" s="82"/>
      <c r="F2614" s="10"/>
      <c r="G2614" s="10"/>
      <c r="H2614" s="10"/>
    </row>
    <row r="2615" spans="2:8" x14ac:dyDescent="0.3">
      <c r="B2615" s="10"/>
      <c r="C2615" s="10"/>
      <c r="D2615" s="10"/>
      <c r="E2615" s="82"/>
      <c r="F2615" s="10"/>
      <c r="G2615" s="10"/>
      <c r="H2615" s="10"/>
    </row>
    <row r="2616" spans="2:8" x14ac:dyDescent="0.3">
      <c r="B2616" s="10"/>
      <c r="C2616" s="10"/>
      <c r="D2616" s="10"/>
      <c r="E2616" s="82"/>
      <c r="F2616" s="10"/>
      <c r="G2616" s="10"/>
      <c r="H2616" s="10"/>
    </row>
    <row r="2617" spans="2:8" x14ac:dyDescent="0.3">
      <c r="B2617" s="10"/>
      <c r="C2617" s="10"/>
      <c r="D2617" s="10"/>
      <c r="E2617" s="82"/>
      <c r="F2617" s="10"/>
      <c r="G2617" s="10"/>
      <c r="H2617" s="10"/>
    </row>
    <row r="2618" spans="2:8" x14ac:dyDescent="0.3">
      <c r="B2618" s="10"/>
      <c r="C2618" s="10"/>
      <c r="D2618" s="10"/>
      <c r="E2618" s="82"/>
      <c r="F2618" s="10"/>
      <c r="G2618" s="10"/>
      <c r="H2618" s="10"/>
    </row>
    <row r="2619" spans="2:8" x14ac:dyDescent="0.3">
      <c r="B2619" s="10"/>
      <c r="C2619" s="10"/>
      <c r="D2619" s="10"/>
      <c r="E2619" s="82"/>
      <c r="F2619" s="10"/>
      <c r="G2619" s="10"/>
      <c r="H2619" s="10"/>
    </row>
    <row r="2620" spans="2:8" x14ac:dyDescent="0.3">
      <c r="B2620" s="10"/>
      <c r="C2620" s="10"/>
      <c r="D2620" s="10"/>
      <c r="E2620" s="82"/>
      <c r="F2620" s="10"/>
      <c r="G2620" s="10"/>
      <c r="H2620" s="10"/>
    </row>
    <row r="2621" spans="2:8" x14ac:dyDescent="0.3">
      <c r="B2621" s="10"/>
      <c r="C2621" s="10"/>
      <c r="D2621" s="10"/>
      <c r="E2621" s="82"/>
      <c r="F2621" s="10"/>
      <c r="G2621" s="10"/>
      <c r="H2621" s="10"/>
    </row>
    <row r="2622" spans="2:8" x14ac:dyDescent="0.3">
      <c r="B2622" s="10"/>
      <c r="C2622" s="10"/>
      <c r="D2622" s="10"/>
      <c r="E2622" s="82"/>
      <c r="F2622" s="10"/>
      <c r="G2622" s="10"/>
      <c r="H2622" s="10"/>
    </row>
    <row r="2623" spans="2:8" x14ac:dyDescent="0.3">
      <c r="B2623" s="10"/>
      <c r="C2623" s="10"/>
      <c r="D2623" s="10"/>
      <c r="E2623" s="82"/>
      <c r="F2623" s="10"/>
      <c r="G2623" s="10"/>
      <c r="H2623" s="10"/>
    </row>
    <row r="2624" spans="2:8" x14ac:dyDescent="0.3">
      <c r="B2624" s="10"/>
      <c r="C2624" s="10"/>
      <c r="D2624" s="10"/>
      <c r="E2624" s="82"/>
      <c r="F2624" s="10"/>
      <c r="G2624" s="10"/>
      <c r="H2624" s="10"/>
    </row>
    <row r="2625" spans="2:8" x14ac:dyDescent="0.3">
      <c r="B2625" s="10"/>
      <c r="C2625" s="10"/>
      <c r="D2625" s="10"/>
      <c r="E2625" s="82"/>
      <c r="F2625" s="10"/>
      <c r="G2625" s="10"/>
      <c r="H2625" s="10"/>
    </row>
    <row r="2626" spans="2:8" x14ac:dyDescent="0.3">
      <c r="B2626" s="10"/>
      <c r="C2626" s="10"/>
      <c r="D2626" s="10"/>
      <c r="E2626" s="82"/>
      <c r="F2626" s="10"/>
      <c r="G2626" s="10"/>
      <c r="H2626" s="10"/>
    </row>
    <row r="2627" spans="2:8" x14ac:dyDescent="0.3">
      <c r="B2627" s="10"/>
      <c r="C2627" s="10"/>
      <c r="D2627" s="10"/>
      <c r="E2627" s="82"/>
      <c r="F2627" s="10"/>
      <c r="G2627" s="10"/>
      <c r="H2627" s="10"/>
    </row>
    <row r="2628" spans="2:8" x14ac:dyDescent="0.3">
      <c r="B2628" s="10"/>
      <c r="C2628" s="10"/>
      <c r="D2628" s="10"/>
      <c r="E2628" s="82"/>
      <c r="F2628" s="10"/>
      <c r="G2628" s="10"/>
      <c r="H2628" s="10"/>
    </row>
    <row r="2629" spans="2:8" x14ac:dyDescent="0.3">
      <c r="B2629" s="10"/>
      <c r="C2629" s="10"/>
      <c r="D2629" s="10"/>
      <c r="E2629" s="82"/>
      <c r="F2629" s="10"/>
      <c r="G2629" s="10"/>
      <c r="H2629" s="10"/>
    </row>
    <row r="2630" spans="2:8" x14ac:dyDescent="0.3">
      <c r="B2630" s="10"/>
      <c r="C2630" s="10"/>
      <c r="D2630" s="10"/>
      <c r="E2630" s="82"/>
      <c r="F2630" s="10"/>
      <c r="G2630" s="10"/>
      <c r="H2630" s="10"/>
    </row>
    <row r="2631" spans="2:8" x14ac:dyDescent="0.3">
      <c r="B2631" s="10"/>
      <c r="C2631" s="10"/>
      <c r="D2631" s="10"/>
      <c r="E2631" s="82"/>
      <c r="F2631" s="10"/>
      <c r="G2631" s="10"/>
      <c r="H2631" s="10"/>
    </row>
    <row r="2632" spans="2:8" x14ac:dyDescent="0.3">
      <c r="B2632" s="10"/>
      <c r="C2632" s="10"/>
      <c r="D2632" s="10"/>
      <c r="E2632" s="82"/>
      <c r="F2632" s="10"/>
      <c r="G2632" s="10"/>
      <c r="H2632" s="10"/>
    </row>
    <row r="2633" spans="2:8" x14ac:dyDescent="0.3">
      <c r="B2633" s="10"/>
      <c r="C2633" s="10"/>
      <c r="D2633" s="10"/>
      <c r="E2633" s="82"/>
      <c r="F2633" s="10"/>
      <c r="G2633" s="10"/>
      <c r="H2633" s="10"/>
    </row>
    <row r="2634" spans="2:8" x14ac:dyDescent="0.3">
      <c r="B2634" s="10"/>
      <c r="C2634" s="10"/>
      <c r="D2634" s="10"/>
      <c r="E2634" s="82"/>
      <c r="F2634" s="10"/>
      <c r="G2634" s="10"/>
      <c r="H2634" s="10"/>
    </row>
    <row r="2635" spans="2:8" x14ac:dyDescent="0.3">
      <c r="B2635" s="10"/>
      <c r="C2635" s="10"/>
      <c r="D2635" s="10"/>
      <c r="E2635" s="82"/>
      <c r="F2635" s="10"/>
      <c r="G2635" s="10"/>
      <c r="H2635" s="10"/>
    </row>
    <row r="2636" spans="2:8" x14ac:dyDescent="0.3">
      <c r="B2636" s="10"/>
      <c r="C2636" s="10"/>
      <c r="D2636" s="10"/>
      <c r="E2636" s="82"/>
      <c r="F2636" s="10"/>
      <c r="G2636" s="10"/>
      <c r="H2636" s="10"/>
    </row>
    <row r="2637" spans="2:8" x14ac:dyDescent="0.3">
      <c r="B2637" s="10"/>
      <c r="C2637" s="10"/>
      <c r="D2637" s="10"/>
      <c r="E2637" s="82"/>
      <c r="F2637" s="10"/>
      <c r="G2637" s="10"/>
      <c r="H2637" s="10"/>
    </row>
    <row r="2638" spans="2:8" x14ac:dyDescent="0.3">
      <c r="B2638" s="10"/>
      <c r="C2638" s="10"/>
      <c r="D2638" s="10"/>
      <c r="E2638" s="82"/>
      <c r="F2638" s="10"/>
      <c r="G2638" s="10"/>
      <c r="H2638" s="10"/>
    </row>
    <row r="2639" spans="2:8" x14ac:dyDescent="0.3">
      <c r="B2639" s="10"/>
      <c r="C2639" s="10"/>
      <c r="D2639" s="10"/>
      <c r="E2639" s="82"/>
      <c r="F2639" s="10"/>
      <c r="G2639" s="10"/>
      <c r="H2639" s="10"/>
    </row>
    <row r="2640" spans="2:8" x14ac:dyDescent="0.3">
      <c r="B2640" s="10"/>
      <c r="C2640" s="10"/>
      <c r="D2640" s="10"/>
      <c r="E2640" s="82"/>
      <c r="F2640" s="10"/>
      <c r="G2640" s="10"/>
      <c r="H2640" s="10"/>
    </row>
    <row r="2641" spans="2:8" x14ac:dyDescent="0.3">
      <c r="B2641" s="10"/>
      <c r="C2641" s="10"/>
      <c r="D2641" s="10"/>
      <c r="E2641" s="82"/>
      <c r="F2641" s="10"/>
      <c r="G2641" s="10"/>
      <c r="H2641" s="10"/>
    </row>
    <row r="2642" spans="2:8" x14ac:dyDescent="0.3">
      <c r="B2642" s="10"/>
      <c r="C2642" s="10"/>
      <c r="D2642" s="10"/>
      <c r="E2642" s="82"/>
      <c r="F2642" s="10"/>
      <c r="G2642" s="10"/>
      <c r="H2642" s="10"/>
    </row>
    <row r="2643" spans="2:8" x14ac:dyDescent="0.3">
      <c r="B2643" s="10"/>
      <c r="C2643" s="10"/>
      <c r="D2643" s="10"/>
      <c r="E2643" s="82"/>
      <c r="F2643" s="10"/>
      <c r="G2643" s="10"/>
      <c r="H2643" s="10"/>
    </row>
    <row r="2644" spans="2:8" x14ac:dyDescent="0.3">
      <c r="B2644" s="10"/>
      <c r="C2644" s="10"/>
      <c r="D2644" s="10"/>
      <c r="E2644" s="82"/>
      <c r="F2644" s="10"/>
      <c r="G2644" s="10"/>
      <c r="H2644" s="10"/>
    </row>
    <row r="2645" spans="2:8" x14ac:dyDescent="0.3">
      <c r="B2645" s="10"/>
      <c r="C2645" s="10"/>
      <c r="D2645" s="10"/>
      <c r="E2645" s="82"/>
      <c r="F2645" s="10"/>
      <c r="G2645" s="10"/>
      <c r="H2645" s="10"/>
    </row>
    <row r="2646" spans="2:8" x14ac:dyDescent="0.3">
      <c r="B2646" s="10"/>
      <c r="C2646" s="10"/>
      <c r="D2646" s="10"/>
      <c r="E2646" s="82"/>
      <c r="F2646" s="10"/>
      <c r="G2646" s="10"/>
      <c r="H2646" s="10"/>
    </row>
    <row r="2647" spans="2:8" x14ac:dyDescent="0.3">
      <c r="B2647" s="10"/>
      <c r="C2647" s="10"/>
      <c r="D2647" s="10"/>
      <c r="E2647" s="82"/>
      <c r="F2647" s="10"/>
      <c r="G2647" s="10"/>
      <c r="H2647" s="10"/>
    </row>
    <row r="2648" spans="2:8" x14ac:dyDescent="0.3">
      <c r="B2648" s="10"/>
      <c r="C2648" s="10"/>
      <c r="D2648" s="10"/>
      <c r="E2648" s="82"/>
      <c r="F2648" s="10"/>
      <c r="G2648" s="10"/>
      <c r="H2648" s="10"/>
    </row>
    <row r="2649" spans="2:8" x14ac:dyDescent="0.3">
      <c r="B2649" s="10"/>
      <c r="C2649" s="10"/>
      <c r="D2649" s="10"/>
      <c r="E2649" s="82"/>
      <c r="F2649" s="10"/>
      <c r="G2649" s="10"/>
      <c r="H2649" s="10"/>
    </row>
    <row r="2650" spans="2:8" x14ac:dyDescent="0.3">
      <c r="B2650" s="10"/>
      <c r="C2650" s="10"/>
      <c r="D2650" s="10"/>
      <c r="E2650" s="82"/>
      <c r="F2650" s="10"/>
      <c r="G2650" s="10"/>
      <c r="H2650" s="10"/>
    </row>
    <row r="2651" spans="2:8" x14ac:dyDescent="0.3">
      <c r="B2651" s="10"/>
      <c r="C2651" s="10"/>
      <c r="D2651" s="10"/>
      <c r="E2651" s="82"/>
      <c r="F2651" s="10"/>
      <c r="G2651" s="10"/>
      <c r="H2651" s="10"/>
    </row>
    <row r="2652" spans="2:8" x14ac:dyDescent="0.3">
      <c r="B2652" s="10"/>
      <c r="C2652" s="10"/>
      <c r="D2652" s="10"/>
      <c r="E2652" s="82"/>
      <c r="F2652" s="10"/>
      <c r="G2652" s="10"/>
      <c r="H2652" s="10"/>
    </row>
    <row r="2653" spans="2:8" x14ac:dyDescent="0.3">
      <c r="B2653" s="10"/>
      <c r="C2653" s="10"/>
      <c r="D2653" s="10"/>
      <c r="E2653" s="82"/>
      <c r="F2653" s="10"/>
      <c r="G2653" s="10"/>
      <c r="H2653" s="10"/>
    </row>
    <row r="2654" spans="2:8" x14ac:dyDescent="0.3">
      <c r="B2654" s="10"/>
      <c r="C2654" s="10"/>
      <c r="D2654" s="10"/>
      <c r="E2654" s="82"/>
      <c r="F2654" s="10"/>
      <c r="G2654" s="10"/>
      <c r="H2654" s="10"/>
    </row>
    <row r="2655" spans="2:8" x14ac:dyDescent="0.3">
      <c r="B2655" s="10"/>
      <c r="C2655" s="10"/>
      <c r="D2655" s="10"/>
      <c r="E2655" s="82"/>
      <c r="F2655" s="10"/>
      <c r="G2655" s="10"/>
      <c r="H2655" s="10"/>
    </row>
    <row r="2656" spans="2:8" x14ac:dyDescent="0.3">
      <c r="B2656" s="10"/>
      <c r="C2656" s="10"/>
      <c r="D2656" s="10"/>
      <c r="E2656" s="82"/>
      <c r="F2656" s="10"/>
      <c r="G2656" s="10"/>
      <c r="H2656" s="10"/>
    </row>
    <row r="2657" spans="2:8" x14ac:dyDescent="0.3">
      <c r="B2657" s="10"/>
      <c r="C2657" s="10"/>
      <c r="D2657" s="10"/>
      <c r="E2657" s="82"/>
      <c r="F2657" s="10"/>
      <c r="G2657" s="10"/>
      <c r="H2657" s="10"/>
    </row>
    <row r="2658" spans="2:8" x14ac:dyDescent="0.3">
      <c r="B2658" s="10"/>
      <c r="C2658" s="10"/>
      <c r="D2658" s="10"/>
      <c r="E2658" s="82"/>
      <c r="F2658" s="10"/>
      <c r="G2658" s="10"/>
      <c r="H2658" s="10"/>
    </row>
    <row r="2659" spans="2:8" x14ac:dyDescent="0.3">
      <c r="B2659" s="10"/>
      <c r="C2659" s="10"/>
      <c r="D2659" s="10"/>
      <c r="E2659" s="82"/>
      <c r="F2659" s="10"/>
      <c r="G2659" s="10"/>
      <c r="H2659" s="10"/>
    </row>
    <row r="2660" spans="2:8" x14ac:dyDescent="0.3">
      <c r="B2660" s="10"/>
      <c r="C2660" s="10"/>
      <c r="D2660" s="10"/>
      <c r="E2660" s="82"/>
      <c r="F2660" s="10"/>
      <c r="G2660" s="10"/>
      <c r="H2660" s="10"/>
    </row>
    <row r="2661" spans="2:8" x14ac:dyDescent="0.3">
      <c r="B2661" s="10"/>
      <c r="C2661" s="10"/>
      <c r="D2661" s="10"/>
      <c r="E2661" s="82"/>
      <c r="F2661" s="10"/>
      <c r="G2661" s="10"/>
      <c r="H2661" s="10"/>
    </row>
    <row r="2662" spans="2:8" x14ac:dyDescent="0.3">
      <c r="B2662" s="10"/>
      <c r="C2662" s="10"/>
      <c r="D2662" s="10"/>
      <c r="E2662" s="82"/>
      <c r="F2662" s="10"/>
      <c r="G2662" s="10"/>
      <c r="H2662" s="10"/>
    </row>
    <row r="2663" spans="2:8" x14ac:dyDescent="0.3">
      <c r="B2663" s="10"/>
      <c r="C2663" s="10"/>
      <c r="D2663" s="10"/>
      <c r="E2663" s="82"/>
      <c r="F2663" s="10"/>
      <c r="G2663" s="10"/>
      <c r="H2663" s="10"/>
    </row>
    <row r="2664" spans="2:8" x14ac:dyDescent="0.3">
      <c r="B2664" s="10"/>
      <c r="C2664" s="10"/>
      <c r="D2664" s="10"/>
      <c r="E2664" s="82"/>
      <c r="F2664" s="10"/>
      <c r="G2664" s="10"/>
      <c r="H2664" s="10"/>
    </row>
    <row r="2665" spans="2:8" x14ac:dyDescent="0.3">
      <c r="B2665" s="10"/>
      <c r="C2665" s="10"/>
      <c r="D2665" s="10"/>
      <c r="E2665" s="82"/>
      <c r="F2665" s="10"/>
      <c r="G2665" s="10"/>
      <c r="H2665" s="10"/>
    </row>
    <row r="2666" spans="2:8" x14ac:dyDescent="0.3">
      <c r="B2666" s="10"/>
      <c r="C2666" s="10"/>
      <c r="D2666" s="10"/>
      <c r="E2666" s="82"/>
      <c r="F2666" s="10"/>
      <c r="G2666" s="10"/>
      <c r="H2666" s="10"/>
    </row>
    <row r="2667" spans="2:8" x14ac:dyDescent="0.3">
      <c r="B2667" s="10"/>
      <c r="C2667" s="10"/>
      <c r="D2667" s="10"/>
      <c r="E2667" s="82"/>
      <c r="F2667" s="10"/>
      <c r="G2667" s="10"/>
      <c r="H2667" s="10"/>
    </row>
    <row r="2668" spans="2:8" x14ac:dyDescent="0.3">
      <c r="B2668" s="10"/>
      <c r="C2668" s="10"/>
      <c r="D2668" s="10"/>
      <c r="E2668" s="82"/>
      <c r="F2668" s="10"/>
      <c r="G2668" s="10"/>
      <c r="H2668" s="10"/>
    </row>
    <row r="2669" spans="2:8" x14ac:dyDescent="0.3">
      <c r="B2669" s="10"/>
      <c r="C2669" s="10"/>
      <c r="D2669" s="10"/>
      <c r="E2669" s="82"/>
      <c r="F2669" s="10"/>
      <c r="G2669" s="10"/>
      <c r="H2669" s="10"/>
    </row>
    <row r="2670" spans="2:8" x14ac:dyDescent="0.3">
      <c r="B2670" s="10"/>
      <c r="C2670" s="10"/>
      <c r="D2670" s="10"/>
      <c r="E2670" s="82"/>
      <c r="F2670" s="10"/>
      <c r="G2670" s="10"/>
      <c r="H2670" s="10"/>
    </row>
    <row r="2671" spans="2:8" x14ac:dyDescent="0.3">
      <c r="B2671" s="10"/>
      <c r="C2671" s="10"/>
      <c r="D2671" s="10"/>
      <c r="E2671" s="82"/>
      <c r="F2671" s="10"/>
      <c r="G2671" s="10"/>
      <c r="H2671" s="10"/>
    </row>
    <row r="2672" spans="2:8" x14ac:dyDescent="0.3">
      <c r="B2672" s="10"/>
      <c r="C2672" s="10"/>
      <c r="D2672" s="10"/>
      <c r="E2672" s="82"/>
      <c r="F2672" s="10"/>
      <c r="G2672" s="10"/>
      <c r="H2672" s="10"/>
    </row>
    <row r="2673" spans="2:8" x14ac:dyDescent="0.3">
      <c r="B2673" s="10"/>
      <c r="C2673" s="10"/>
      <c r="D2673" s="10"/>
      <c r="E2673" s="82"/>
      <c r="F2673" s="10"/>
      <c r="G2673" s="10"/>
      <c r="H2673" s="10"/>
    </row>
    <row r="2674" spans="2:8" x14ac:dyDescent="0.3">
      <c r="B2674" s="10"/>
      <c r="C2674" s="10"/>
      <c r="D2674" s="10"/>
      <c r="E2674" s="82"/>
      <c r="F2674" s="10"/>
      <c r="G2674" s="10"/>
      <c r="H2674" s="10"/>
    </row>
    <row r="2675" spans="2:8" x14ac:dyDescent="0.3">
      <c r="B2675" s="10"/>
      <c r="C2675" s="10"/>
      <c r="D2675" s="10"/>
      <c r="E2675" s="82"/>
      <c r="F2675" s="10"/>
      <c r="G2675" s="10"/>
      <c r="H2675" s="10"/>
    </row>
    <row r="2676" spans="2:8" x14ac:dyDescent="0.3">
      <c r="B2676" s="10"/>
      <c r="C2676" s="10"/>
      <c r="D2676" s="10"/>
      <c r="E2676" s="82"/>
      <c r="F2676" s="10"/>
      <c r="G2676" s="10"/>
      <c r="H2676" s="10"/>
    </row>
    <row r="2677" spans="2:8" x14ac:dyDescent="0.3">
      <c r="B2677" s="10"/>
      <c r="C2677" s="10"/>
      <c r="D2677" s="10"/>
      <c r="E2677" s="82"/>
      <c r="F2677" s="10"/>
      <c r="G2677" s="10"/>
      <c r="H2677" s="10"/>
    </row>
    <row r="2678" spans="2:8" x14ac:dyDescent="0.3">
      <c r="B2678" s="10"/>
      <c r="C2678" s="10"/>
      <c r="D2678" s="10"/>
      <c r="E2678" s="82"/>
      <c r="F2678" s="10"/>
      <c r="G2678" s="10"/>
      <c r="H2678" s="10"/>
    </row>
    <row r="2679" spans="2:8" x14ac:dyDescent="0.3">
      <c r="B2679" s="10"/>
      <c r="C2679" s="10"/>
      <c r="D2679" s="10"/>
      <c r="E2679" s="82"/>
      <c r="F2679" s="10"/>
      <c r="G2679" s="10"/>
      <c r="H2679" s="10"/>
    </row>
    <row r="2680" spans="2:8" x14ac:dyDescent="0.3">
      <c r="B2680" s="10"/>
      <c r="C2680" s="10"/>
      <c r="D2680" s="10"/>
      <c r="E2680" s="82"/>
      <c r="F2680" s="10"/>
      <c r="G2680" s="10"/>
      <c r="H2680" s="10"/>
    </row>
    <row r="2681" spans="2:8" x14ac:dyDescent="0.3">
      <c r="B2681" s="10"/>
      <c r="C2681" s="10"/>
      <c r="D2681" s="10"/>
      <c r="E2681" s="82"/>
      <c r="F2681" s="10"/>
      <c r="G2681" s="10"/>
      <c r="H2681" s="10"/>
    </row>
    <row r="2682" spans="2:8" x14ac:dyDescent="0.3">
      <c r="B2682" s="10"/>
      <c r="C2682" s="10"/>
      <c r="D2682" s="10"/>
      <c r="E2682" s="82"/>
      <c r="F2682" s="10"/>
      <c r="G2682" s="10"/>
      <c r="H2682" s="10"/>
    </row>
    <row r="2683" spans="2:8" x14ac:dyDescent="0.3">
      <c r="B2683" s="10"/>
      <c r="C2683" s="10"/>
      <c r="D2683" s="10"/>
      <c r="E2683" s="82"/>
      <c r="F2683" s="10"/>
      <c r="G2683" s="10"/>
      <c r="H2683" s="10"/>
    </row>
    <row r="2684" spans="2:8" x14ac:dyDescent="0.3">
      <c r="B2684" s="10"/>
      <c r="C2684" s="10"/>
      <c r="D2684" s="10"/>
      <c r="E2684" s="82"/>
      <c r="F2684" s="10"/>
      <c r="G2684" s="10"/>
      <c r="H2684" s="10"/>
    </row>
    <row r="2685" spans="2:8" x14ac:dyDescent="0.3">
      <c r="B2685" s="10"/>
      <c r="C2685" s="10"/>
      <c r="D2685" s="10"/>
      <c r="E2685" s="82"/>
      <c r="F2685" s="10"/>
      <c r="G2685" s="10"/>
      <c r="H2685" s="10"/>
    </row>
    <row r="2686" spans="2:8" x14ac:dyDescent="0.3">
      <c r="B2686" s="10"/>
      <c r="C2686" s="10"/>
      <c r="D2686" s="10"/>
      <c r="E2686" s="82"/>
      <c r="F2686" s="10"/>
      <c r="G2686" s="10"/>
      <c r="H2686" s="10"/>
    </row>
    <row r="2687" spans="2:8" x14ac:dyDescent="0.3">
      <c r="B2687" s="10"/>
      <c r="C2687" s="10"/>
      <c r="D2687" s="10"/>
      <c r="E2687" s="82"/>
      <c r="F2687" s="10"/>
      <c r="G2687" s="10"/>
      <c r="H2687" s="10"/>
    </row>
    <row r="2688" spans="2:8" x14ac:dyDescent="0.3">
      <c r="B2688" s="10"/>
      <c r="C2688" s="10"/>
      <c r="D2688" s="10"/>
      <c r="E2688" s="82"/>
      <c r="F2688" s="10"/>
      <c r="G2688" s="10"/>
      <c r="H2688" s="10"/>
    </row>
    <row r="2689" spans="2:8" x14ac:dyDescent="0.3">
      <c r="B2689" s="10"/>
      <c r="C2689" s="10"/>
      <c r="D2689" s="10"/>
      <c r="E2689" s="82"/>
      <c r="F2689" s="10"/>
      <c r="G2689" s="10"/>
      <c r="H2689" s="10"/>
    </row>
    <row r="2690" spans="2:8" x14ac:dyDescent="0.3">
      <c r="B2690" s="10"/>
      <c r="C2690" s="10"/>
      <c r="D2690" s="10"/>
      <c r="E2690" s="82"/>
      <c r="F2690" s="10"/>
      <c r="G2690" s="10"/>
      <c r="H2690" s="10"/>
    </row>
    <row r="2691" spans="2:8" x14ac:dyDescent="0.3">
      <c r="B2691" s="10"/>
      <c r="C2691" s="10"/>
      <c r="D2691" s="10"/>
      <c r="E2691" s="82"/>
      <c r="F2691" s="10"/>
      <c r="G2691" s="10"/>
      <c r="H2691" s="10"/>
    </row>
    <row r="2692" spans="2:8" x14ac:dyDescent="0.3">
      <c r="B2692" s="10"/>
      <c r="C2692" s="10"/>
      <c r="D2692" s="10"/>
      <c r="E2692" s="82"/>
      <c r="F2692" s="10"/>
      <c r="G2692" s="10"/>
      <c r="H2692" s="10"/>
    </row>
    <row r="2693" spans="2:8" x14ac:dyDescent="0.3">
      <c r="B2693" s="10"/>
      <c r="C2693" s="10"/>
      <c r="D2693" s="10"/>
      <c r="E2693" s="82"/>
      <c r="F2693" s="10"/>
      <c r="G2693" s="10"/>
      <c r="H2693" s="10"/>
    </row>
    <row r="2694" spans="2:8" x14ac:dyDescent="0.3">
      <c r="B2694" s="10"/>
      <c r="C2694" s="10"/>
      <c r="D2694" s="10"/>
      <c r="E2694" s="82"/>
      <c r="F2694" s="10"/>
      <c r="G2694" s="10"/>
      <c r="H2694" s="10"/>
    </row>
    <row r="2695" spans="2:8" x14ac:dyDescent="0.3">
      <c r="B2695" s="10"/>
      <c r="C2695" s="10"/>
      <c r="D2695" s="10"/>
      <c r="E2695" s="82"/>
      <c r="F2695" s="10"/>
      <c r="G2695" s="10"/>
      <c r="H2695" s="10"/>
    </row>
    <row r="2696" spans="2:8" x14ac:dyDescent="0.3">
      <c r="B2696" s="10"/>
      <c r="C2696" s="10"/>
      <c r="D2696" s="10"/>
      <c r="E2696" s="82"/>
      <c r="F2696" s="10"/>
      <c r="G2696" s="10"/>
      <c r="H2696" s="10"/>
    </row>
    <row r="2697" spans="2:8" x14ac:dyDescent="0.3">
      <c r="B2697" s="10"/>
      <c r="C2697" s="10"/>
      <c r="D2697" s="10"/>
      <c r="E2697" s="82"/>
      <c r="F2697" s="10"/>
      <c r="G2697" s="10"/>
      <c r="H2697" s="10"/>
    </row>
    <row r="2698" spans="2:8" x14ac:dyDescent="0.3">
      <c r="B2698" s="10"/>
      <c r="C2698" s="10"/>
      <c r="D2698" s="10"/>
      <c r="E2698" s="82"/>
      <c r="F2698" s="10"/>
      <c r="G2698" s="10"/>
      <c r="H2698" s="10"/>
    </row>
    <row r="2699" spans="2:8" x14ac:dyDescent="0.3">
      <c r="B2699" s="10"/>
      <c r="C2699" s="10"/>
      <c r="D2699" s="10"/>
      <c r="E2699" s="82"/>
      <c r="F2699" s="10"/>
      <c r="G2699" s="10"/>
      <c r="H2699" s="10"/>
    </row>
    <row r="2700" spans="2:8" x14ac:dyDescent="0.3">
      <c r="B2700" s="10"/>
      <c r="C2700" s="10"/>
      <c r="D2700" s="10"/>
      <c r="E2700" s="82"/>
      <c r="F2700" s="10"/>
      <c r="G2700" s="10"/>
      <c r="H2700" s="10"/>
    </row>
    <row r="2701" spans="2:8" x14ac:dyDescent="0.3">
      <c r="B2701" s="10"/>
      <c r="C2701" s="10"/>
      <c r="D2701" s="10"/>
      <c r="E2701" s="82"/>
      <c r="F2701" s="10"/>
      <c r="G2701" s="10"/>
      <c r="H2701" s="10"/>
    </row>
    <row r="2702" spans="2:8" x14ac:dyDescent="0.3">
      <c r="B2702" s="10"/>
      <c r="C2702" s="10"/>
      <c r="D2702" s="10"/>
      <c r="E2702" s="82"/>
      <c r="F2702" s="10"/>
      <c r="G2702" s="10"/>
      <c r="H2702" s="10"/>
    </row>
    <row r="2703" spans="2:8" x14ac:dyDescent="0.3">
      <c r="B2703" s="10"/>
      <c r="C2703" s="10"/>
      <c r="D2703" s="10"/>
      <c r="E2703" s="82"/>
      <c r="F2703" s="10"/>
      <c r="G2703" s="10"/>
      <c r="H2703" s="10"/>
    </row>
    <row r="2704" spans="2:8" x14ac:dyDescent="0.3">
      <c r="B2704" s="10"/>
      <c r="C2704" s="10"/>
      <c r="D2704" s="10"/>
      <c r="E2704" s="82"/>
      <c r="F2704" s="10"/>
      <c r="G2704" s="10"/>
      <c r="H2704" s="10"/>
    </row>
    <row r="2705" spans="2:8" x14ac:dyDescent="0.3">
      <c r="B2705" s="10"/>
      <c r="C2705" s="10"/>
      <c r="D2705" s="10"/>
      <c r="E2705" s="82"/>
      <c r="F2705" s="10"/>
      <c r="G2705" s="10"/>
      <c r="H2705" s="10"/>
    </row>
    <row r="2706" spans="2:8" x14ac:dyDescent="0.3">
      <c r="B2706" s="10"/>
      <c r="C2706" s="10"/>
      <c r="D2706" s="10"/>
      <c r="E2706" s="82"/>
      <c r="F2706" s="10"/>
      <c r="G2706" s="10"/>
      <c r="H2706" s="10"/>
    </row>
    <row r="2707" spans="2:8" x14ac:dyDescent="0.3">
      <c r="B2707" s="10"/>
      <c r="C2707" s="10"/>
      <c r="D2707" s="10"/>
      <c r="E2707" s="82"/>
      <c r="F2707" s="10"/>
      <c r="G2707" s="10"/>
      <c r="H2707" s="10"/>
    </row>
    <row r="2708" spans="2:8" x14ac:dyDescent="0.3">
      <c r="B2708" s="10"/>
      <c r="C2708" s="10"/>
      <c r="D2708" s="10"/>
      <c r="E2708" s="82"/>
      <c r="F2708" s="10"/>
      <c r="G2708" s="10"/>
      <c r="H2708" s="10"/>
    </row>
    <row r="2709" spans="2:8" x14ac:dyDescent="0.3">
      <c r="B2709" s="10"/>
      <c r="C2709" s="10"/>
      <c r="D2709" s="10"/>
      <c r="E2709" s="82"/>
      <c r="F2709" s="10"/>
      <c r="G2709" s="10"/>
      <c r="H2709" s="10"/>
    </row>
    <row r="2710" spans="2:8" x14ac:dyDescent="0.3">
      <c r="B2710" s="10"/>
      <c r="C2710" s="10"/>
      <c r="D2710" s="10"/>
      <c r="E2710" s="82"/>
      <c r="F2710" s="10"/>
      <c r="G2710" s="10"/>
      <c r="H2710" s="10"/>
    </row>
    <row r="2711" spans="2:8" x14ac:dyDescent="0.3">
      <c r="B2711" s="10"/>
      <c r="C2711" s="10"/>
      <c r="D2711" s="10"/>
      <c r="E2711" s="82"/>
      <c r="F2711" s="10"/>
      <c r="G2711" s="10"/>
      <c r="H2711" s="10"/>
    </row>
    <row r="2712" spans="2:8" x14ac:dyDescent="0.3">
      <c r="B2712" s="10"/>
      <c r="C2712" s="10"/>
      <c r="D2712" s="10"/>
      <c r="E2712" s="82"/>
      <c r="F2712" s="10"/>
      <c r="G2712" s="10"/>
      <c r="H2712" s="10"/>
    </row>
    <row r="2713" spans="2:8" x14ac:dyDescent="0.3">
      <c r="B2713" s="10"/>
      <c r="C2713" s="10"/>
      <c r="D2713" s="10"/>
      <c r="E2713" s="82"/>
      <c r="F2713" s="10"/>
      <c r="G2713" s="10"/>
      <c r="H2713" s="10"/>
    </row>
    <row r="2714" spans="2:8" x14ac:dyDescent="0.3">
      <c r="B2714" s="10"/>
      <c r="C2714" s="10"/>
      <c r="D2714" s="10"/>
      <c r="E2714" s="82"/>
      <c r="F2714" s="10"/>
      <c r="G2714" s="10"/>
      <c r="H2714" s="10"/>
    </row>
    <row r="2715" spans="2:8" x14ac:dyDescent="0.3">
      <c r="B2715" s="10"/>
      <c r="C2715" s="10"/>
      <c r="D2715" s="10"/>
      <c r="E2715" s="82"/>
      <c r="F2715" s="10"/>
      <c r="G2715" s="10"/>
      <c r="H2715" s="10"/>
    </row>
    <row r="2716" spans="2:8" x14ac:dyDescent="0.3">
      <c r="B2716" s="10"/>
      <c r="C2716" s="10"/>
      <c r="D2716" s="10"/>
      <c r="E2716" s="82"/>
      <c r="F2716" s="10"/>
      <c r="G2716" s="10"/>
      <c r="H2716" s="10"/>
    </row>
    <row r="2717" spans="2:8" x14ac:dyDescent="0.3">
      <c r="B2717" s="10"/>
      <c r="C2717" s="10"/>
      <c r="D2717" s="10"/>
      <c r="E2717" s="82"/>
      <c r="F2717" s="10"/>
      <c r="G2717" s="10"/>
      <c r="H2717" s="10"/>
    </row>
    <row r="2718" spans="2:8" x14ac:dyDescent="0.3">
      <c r="B2718" s="10"/>
      <c r="C2718" s="10"/>
      <c r="D2718" s="10"/>
      <c r="E2718" s="82"/>
      <c r="F2718" s="10"/>
      <c r="G2718" s="10"/>
      <c r="H2718" s="10"/>
    </row>
    <row r="2719" spans="2:8" x14ac:dyDescent="0.3">
      <c r="B2719" s="10"/>
      <c r="C2719" s="10"/>
      <c r="D2719" s="10"/>
      <c r="E2719" s="82"/>
      <c r="F2719" s="10"/>
      <c r="G2719" s="10"/>
      <c r="H2719" s="10"/>
    </row>
    <row r="2720" spans="2:8" x14ac:dyDescent="0.3">
      <c r="B2720" s="10"/>
      <c r="C2720" s="10"/>
      <c r="D2720" s="10"/>
      <c r="E2720" s="82"/>
      <c r="F2720" s="10"/>
      <c r="G2720" s="10"/>
      <c r="H2720" s="10"/>
    </row>
    <row r="2721" spans="2:8" x14ac:dyDescent="0.3">
      <c r="B2721" s="10"/>
      <c r="C2721" s="10"/>
      <c r="D2721" s="10"/>
      <c r="E2721" s="82"/>
      <c r="F2721" s="10"/>
      <c r="G2721" s="10"/>
      <c r="H2721" s="10"/>
    </row>
    <row r="2722" spans="2:8" x14ac:dyDescent="0.3">
      <c r="B2722" s="10"/>
      <c r="C2722" s="10"/>
      <c r="D2722" s="10"/>
      <c r="E2722" s="82"/>
      <c r="F2722" s="10"/>
      <c r="G2722" s="10"/>
      <c r="H2722" s="10"/>
    </row>
    <row r="2723" spans="2:8" x14ac:dyDescent="0.3">
      <c r="B2723" s="10"/>
      <c r="C2723" s="10"/>
      <c r="D2723" s="10"/>
      <c r="E2723" s="82"/>
      <c r="F2723" s="10"/>
      <c r="G2723" s="10"/>
      <c r="H2723" s="10"/>
    </row>
    <row r="2724" spans="2:8" x14ac:dyDescent="0.3">
      <c r="B2724" s="10"/>
      <c r="C2724" s="10"/>
      <c r="D2724" s="10"/>
      <c r="E2724" s="82"/>
      <c r="F2724" s="10"/>
      <c r="G2724" s="10"/>
      <c r="H2724" s="10"/>
    </row>
    <row r="2725" spans="2:8" x14ac:dyDescent="0.3">
      <c r="B2725" s="10"/>
      <c r="C2725" s="10"/>
      <c r="D2725" s="10"/>
      <c r="E2725" s="82"/>
      <c r="F2725" s="10"/>
      <c r="G2725" s="10"/>
      <c r="H2725" s="10"/>
    </row>
    <row r="2726" spans="2:8" x14ac:dyDescent="0.3">
      <c r="B2726" s="10"/>
      <c r="C2726" s="10"/>
      <c r="D2726" s="10"/>
      <c r="E2726" s="82"/>
      <c r="F2726" s="10"/>
      <c r="G2726" s="10"/>
      <c r="H2726" s="10"/>
    </row>
    <row r="2727" spans="2:8" x14ac:dyDescent="0.3">
      <c r="B2727" s="10"/>
      <c r="C2727" s="10"/>
      <c r="D2727" s="10"/>
      <c r="E2727" s="82"/>
      <c r="F2727" s="10"/>
      <c r="G2727" s="10"/>
      <c r="H2727" s="10"/>
    </row>
    <row r="2728" spans="2:8" x14ac:dyDescent="0.3">
      <c r="B2728" s="10"/>
      <c r="C2728" s="10"/>
      <c r="D2728" s="10"/>
      <c r="E2728" s="82"/>
      <c r="F2728" s="10"/>
      <c r="G2728" s="10"/>
      <c r="H2728" s="10"/>
    </row>
    <row r="2729" spans="2:8" x14ac:dyDescent="0.3">
      <c r="B2729" s="10"/>
      <c r="C2729" s="10"/>
      <c r="D2729" s="10"/>
      <c r="E2729" s="82"/>
      <c r="F2729" s="10"/>
      <c r="G2729" s="10"/>
      <c r="H2729" s="10"/>
    </row>
    <row r="2730" spans="2:8" x14ac:dyDescent="0.3">
      <c r="B2730" s="10"/>
      <c r="C2730" s="10"/>
      <c r="D2730" s="10"/>
      <c r="E2730" s="82"/>
      <c r="F2730" s="10"/>
      <c r="G2730" s="10"/>
      <c r="H2730" s="10"/>
    </row>
    <row r="2731" spans="2:8" x14ac:dyDescent="0.3">
      <c r="B2731" s="10"/>
      <c r="C2731" s="10"/>
      <c r="D2731" s="10"/>
      <c r="E2731" s="82"/>
      <c r="F2731" s="10"/>
      <c r="G2731" s="10"/>
      <c r="H2731" s="10"/>
    </row>
    <row r="2732" spans="2:8" x14ac:dyDescent="0.3">
      <c r="B2732" s="10"/>
      <c r="C2732" s="10"/>
      <c r="D2732" s="10"/>
      <c r="E2732" s="82"/>
      <c r="F2732" s="10"/>
      <c r="G2732" s="10"/>
      <c r="H2732" s="10"/>
    </row>
    <row r="2733" spans="2:8" x14ac:dyDescent="0.3">
      <c r="B2733" s="10"/>
      <c r="C2733" s="10"/>
      <c r="D2733" s="10"/>
      <c r="E2733" s="82"/>
      <c r="F2733" s="10"/>
      <c r="G2733" s="10"/>
      <c r="H2733" s="10"/>
    </row>
    <row r="2734" spans="2:8" x14ac:dyDescent="0.3">
      <c r="B2734" s="10"/>
      <c r="C2734" s="10"/>
      <c r="D2734" s="10"/>
      <c r="E2734" s="82"/>
      <c r="F2734" s="10"/>
      <c r="G2734" s="10"/>
      <c r="H2734" s="10"/>
    </row>
    <row r="2735" spans="2:8" x14ac:dyDescent="0.3">
      <c r="B2735" s="10"/>
      <c r="C2735" s="10"/>
      <c r="D2735" s="10"/>
      <c r="E2735" s="82"/>
      <c r="F2735" s="10"/>
      <c r="G2735" s="10"/>
      <c r="H2735" s="10"/>
    </row>
    <row r="2736" spans="2:8" x14ac:dyDescent="0.3">
      <c r="B2736" s="10"/>
      <c r="C2736" s="10"/>
      <c r="D2736" s="10"/>
      <c r="E2736" s="82"/>
      <c r="F2736" s="10"/>
      <c r="G2736" s="10"/>
      <c r="H2736" s="10"/>
    </row>
    <row r="2737" spans="2:8" x14ac:dyDescent="0.3">
      <c r="B2737" s="10"/>
      <c r="C2737" s="10"/>
      <c r="D2737" s="10"/>
      <c r="E2737" s="82"/>
      <c r="F2737" s="10"/>
      <c r="G2737" s="10"/>
      <c r="H2737" s="10"/>
    </row>
    <row r="2738" spans="2:8" x14ac:dyDescent="0.3">
      <c r="B2738" s="10"/>
      <c r="C2738" s="10"/>
      <c r="D2738" s="10"/>
      <c r="E2738" s="82"/>
      <c r="F2738" s="10"/>
      <c r="G2738" s="10"/>
      <c r="H2738" s="10"/>
    </row>
    <row r="2739" spans="2:8" x14ac:dyDescent="0.3">
      <c r="B2739" s="10"/>
      <c r="C2739" s="10"/>
      <c r="D2739" s="10"/>
      <c r="E2739" s="82"/>
      <c r="F2739" s="10"/>
      <c r="G2739" s="10"/>
      <c r="H2739" s="10"/>
    </row>
    <row r="2740" spans="2:8" x14ac:dyDescent="0.3">
      <c r="B2740" s="10"/>
      <c r="C2740" s="10"/>
      <c r="D2740" s="10"/>
      <c r="E2740" s="82"/>
      <c r="F2740" s="10"/>
      <c r="G2740" s="10"/>
      <c r="H2740" s="10"/>
    </row>
    <row r="2741" spans="2:8" x14ac:dyDescent="0.3">
      <c r="B2741" s="10"/>
      <c r="C2741" s="10"/>
      <c r="D2741" s="10"/>
      <c r="E2741" s="82"/>
      <c r="F2741" s="10"/>
      <c r="G2741" s="10"/>
      <c r="H2741" s="10"/>
    </row>
    <row r="2742" spans="2:8" x14ac:dyDescent="0.3">
      <c r="B2742" s="10"/>
      <c r="C2742" s="10"/>
      <c r="D2742" s="10"/>
      <c r="E2742" s="82"/>
      <c r="F2742" s="10"/>
      <c r="G2742" s="10"/>
      <c r="H2742" s="10"/>
    </row>
    <row r="2743" spans="2:8" x14ac:dyDescent="0.3">
      <c r="B2743" s="10"/>
      <c r="C2743" s="10"/>
      <c r="D2743" s="10"/>
      <c r="E2743" s="82"/>
      <c r="F2743" s="10"/>
      <c r="G2743" s="10"/>
      <c r="H2743" s="10"/>
    </row>
    <row r="2744" spans="2:8" x14ac:dyDescent="0.3">
      <c r="B2744" s="10"/>
      <c r="C2744" s="10"/>
      <c r="D2744" s="10"/>
      <c r="E2744" s="82"/>
      <c r="F2744" s="10"/>
      <c r="G2744" s="10"/>
      <c r="H2744" s="10"/>
    </row>
    <row r="2745" spans="2:8" x14ac:dyDescent="0.3">
      <c r="B2745" s="10"/>
      <c r="C2745" s="10"/>
      <c r="D2745" s="10"/>
      <c r="E2745" s="82"/>
      <c r="F2745" s="10"/>
      <c r="G2745" s="10"/>
      <c r="H2745" s="10"/>
    </row>
    <row r="2746" spans="2:8" x14ac:dyDescent="0.3">
      <c r="B2746" s="10"/>
      <c r="C2746" s="10"/>
      <c r="D2746" s="10"/>
      <c r="E2746" s="82"/>
      <c r="F2746" s="10"/>
      <c r="G2746" s="10"/>
      <c r="H2746" s="10"/>
    </row>
    <row r="2747" spans="2:8" x14ac:dyDescent="0.3">
      <c r="B2747" s="10"/>
      <c r="C2747" s="10"/>
      <c r="D2747" s="10"/>
      <c r="E2747" s="82"/>
      <c r="F2747" s="10"/>
      <c r="G2747" s="10"/>
      <c r="H2747" s="10"/>
    </row>
    <row r="2748" spans="2:8" x14ac:dyDescent="0.3">
      <c r="B2748" s="10"/>
      <c r="C2748" s="10"/>
      <c r="D2748" s="10"/>
      <c r="E2748" s="82"/>
      <c r="F2748" s="10"/>
      <c r="G2748" s="10"/>
      <c r="H2748" s="10"/>
    </row>
    <row r="2749" spans="2:8" x14ac:dyDescent="0.3">
      <c r="B2749" s="10"/>
      <c r="C2749" s="10"/>
      <c r="D2749" s="10"/>
      <c r="E2749" s="82"/>
      <c r="F2749" s="10"/>
      <c r="G2749" s="10"/>
      <c r="H2749" s="10"/>
    </row>
    <row r="2750" spans="2:8" x14ac:dyDescent="0.3">
      <c r="B2750" s="10"/>
      <c r="C2750" s="10"/>
      <c r="D2750" s="10"/>
      <c r="E2750" s="82"/>
      <c r="F2750" s="10"/>
      <c r="G2750" s="10"/>
      <c r="H2750" s="10"/>
    </row>
    <row r="2751" spans="2:8" x14ac:dyDescent="0.3">
      <c r="B2751" s="10"/>
      <c r="C2751" s="10"/>
      <c r="D2751" s="10"/>
      <c r="E2751" s="82"/>
      <c r="F2751" s="10"/>
      <c r="G2751" s="10"/>
      <c r="H2751" s="10"/>
    </row>
    <row r="2752" spans="2:8" x14ac:dyDescent="0.3">
      <c r="B2752" s="10"/>
      <c r="C2752" s="10"/>
      <c r="D2752" s="10"/>
      <c r="E2752" s="82"/>
      <c r="F2752" s="10"/>
      <c r="G2752" s="10"/>
      <c r="H2752" s="10"/>
    </row>
    <row r="2753" spans="2:8" x14ac:dyDescent="0.3">
      <c r="B2753" s="10"/>
      <c r="C2753" s="10"/>
      <c r="D2753" s="10"/>
      <c r="E2753" s="82"/>
      <c r="F2753" s="10"/>
      <c r="G2753" s="10"/>
      <c r="H2753" s="10"/>
    </row>
    <row r="2754" spans="2:8" x14ac:dyDescent="0.3">
      <c r="B2754" s="10"/>
      <c r="C2754" s="10"/>
      <c r="D2754" s="10"/>
      <c r="E2754" s="82"/>
      <c r="F2754" s="10"/>
      <c r="G2754" s="10"/>
      <c r="H2754" s="10"/>
    </row>
    <row r="2755" spans="2:8" x14ac:dyDescent="0.3">
      <c r="B2755" s="10"/>
      <c r="C2755" s="10"/>
      <c r="D2755" s="10"/>
      <c r="E2755" s="82"/>
      <c r="F2755" s="10"/>
      <c r="G2755" s="10"/>
      <c r="H2755" s="10"/>
    </row>
    <row r="2756" spans="2:8" x14ac:dyDescent="0.3">
      <c r="B2756" s="10"/>
      <c r="C2756" s="10"/>
      <c r="D2756" s="10"/>
      <c r="E2756" s="82"/>
      <c r="F2756" s="10"/>
      <c r="G2756" s="10"/>
      <c r="H2756" s="10"/>
    </row>
    <row r="2757" spans="2:8" x14ac:dyDescent="0.3">
      <c r="B2757" s="10"/>
      <c r="C2757" s="10"/>
      <c r="D2757" s="10"/>
      <c r="E2757" s="82"/>
      <c r="F2757" s="10"/>
      <c r="G2757" s="10"/>
      <c r="H2757" s="10"/>
    </row>
    <row r="2758" spans="2:8" x14ac:dyDescent="0.3">
      <c r="B2758" s="10"/>
      <c r="C2758" s="10"/>
      <c r="D2758" s="10"/>
      <c r="E2758" s="82"/>
      <c r="F2758" s="10"/>
      <c r="G2758" s="10"/>
      <c r="H2758" s="10"/>
    </row>
    <row r="2759" spans="2:8" x14ac:dyDescent="0.3">
      <c r="B2759" s="10"/>
      <c r="C2759" s="10"/>
      <c r="D2759" s="10"/>
      <c r="E2759" s="82"/>
      <c r="F2759" s="10"/>
      <c r="G2759" s="10"/>
      <c r="H2759" s="10"/>
    </row>
    <row r="2760" spans="2:8" x14ac:dyDescent="0.3">
      <c r="B2760" s="10"/>
      <c r="C2760" s="10"/>
      <c r="D2760" s="10"/>
      <c r="E2760" s="82"/>
      <c r="F2760" s="10"/>
      <c r="G2760" s="10"/>
      <c r="H2760" s="10"/>
    </row>
    <row r="2761" spans="2:8" x14ac:dyDescent="0.3">
      <c r="B2761" s="10"/>
      <c r="C2761" s="10"/>
      <c r="D2761" s="10"/>
      <c r="E2761" s="82"/>
      <c r="F2761" s="10"/>
      <c r="G2761" s="10"/>
      <c r="H2761" s="10"/>
    </row>
    <row r="2762" spans="2:8" x14ac:dyDescent="0.3">
      <c r="B2762" s="10"/>
      <c r="C2762" s="10"/>
      <c r="D2762" s="10"/>
      <c r="E2762" s="82"/>
      <c r="F2762" s="10"/>
      <c r="G2762" s="10"/>
      <c r="H2762" s="10"/>
    </row>
    <row r="2763" spans="2:8" x14ac:dyDescent="0.3">
      <c r="B2763" s="10"/>
      <c r="C2763" s="10"/>
      <c r="D2763" s="10"/>
      <c r="E2763" s="82"/>
      <c r="F2763" s="10"/>
      <c r="G2763" s="10"/>
      <c r="H2763" s="10"/>
    </row>
    <row r="2764" spans="2:8" x14ac:dyDescent="0.3">
      <c r="B2764" s="10"/>
      <c r="C2764" s="10"/>
      <c r="D2764" s="10"/>
      <c r="E2764" s="82"/>
      <c r="F2764" s="10"/>
      <c r="G2764" s="10"/>
      <c r="H2764" s="10"/>
    </row>
    <row r="2765" spans="2:8" x14ac:dyDescent="0.3">
      <c r="B2765" s="10"/>
      <c r="C2765" s="10"/>
      <c r="D2765" s="10"/>
      <c r="E2765" s="82"/>
      <c r="F2765" s="10"/>
      <c r="G2765" s="10"/>
      <c r="H2765" s="10"/>
    </row>
    <row r="2766" spans="2:8" x14ac:dyDescent="0.3">
      <c r="B2766" s="10"/>
      <c r="C2766" s="10"/>
      <c r="D2766" s="10"/>
      <c r="E2766" s="82"/>
      <c r="F2766" s="10"/>
      <c r="G2766" s="10"/>
      <c r="H2766" s="10"/>
    </row>
    <row r="2767" spans="2:8" x14ac:dyDescent="0.3">
      <c r="B2767" s="10"/>
      <c r="C2767" s="10"/>
      <c r="D2767" s="10"/>
      <c r="E2767" s="82"/>
      <c r="F2767" s="10"/>
      <c r="G2767" s="10"/>
      <c r="H2767" s="10"/>
    </row>
    <row r="2768" spans="2:8" x14ac:dyDescent="0.3">
      <c r="B2768" s="10"/>
      <c r="C2768" s="10"/>
      <c r="D2768" s="10"/>
      <c r="E2768" s="82"/>
      <c r="F2768" s="10"/>
      <c r="G2768" s="10"/>
      <c r="H2768" s="10"/>
    </row>
    <row r="2769" spans="2:8" x14ac:dyDescent="0.3">
      <c r="B2769" s="10"/>
      <c r="C2769" s="10"/>
      <c r="D2769" s="10"/>
      <c r="E2769" s="82"/>
      <c r="F2769" s="10"/>
      <c r="G2769" s="10"/>
      <c r="H2769" s="10"/>
    </row>
    <row r="2770" spans="2:8" x14ac:dyDescent="0.3">
      <c r="B2770" s="10"/>
      <c r="C2770" s="10"/>
      <c r="D2770" s="10"/>
      <c r="E2770" s="82"/>
      <c r="F2770" s="10"/>
      <c r="G2770" s="10"/>
      <c r="H2770" s="10"/>
    </row>
    <row r="2771" spans="2:8" x14ac:dyDescent="0.3">
      <c r="B2771" s="10"/>
      <c r="C2771" s="10"/>
      <c r="D2771" s="10"/>
      <c r="E2771" s="82"/>
      <c r="F2771" s="10"/>
      <c r="G2771" s="10"/>
      <c r="H2771" s="10"/>
    </row>
    <row r="2772" spans="2:8" x14ac:dyDescent="0.3">
      <c r="B2772" s="10"/>
      <c r="C2772" s="10"/>
      <c r="D2772" s="10"/>
      <c r="E2772" s="82"/>
      <c r="F2772" s="10"/>
      <c r="G2772" s="10"/>
      <c r="H2772" s="10"/>
    </row>
    <row r="2773" spans="2:8" x14ac:dyDescent="0.3">
      <c r="B2773" s="10"/>
      <c r="C2773" s="10"/>
      <c r="D2773" s="10"/>
      <c r="E2773" s="82"/>
      <c r="F2773" s="10"/>
      <c r="G2773" s="10"/>
      <c r="H2773" s="10"/>
    </row>
    <row r="2774" spans="2:8" x14ac:dyDescent="0.3">
      <c r="B2774" s="10"/>
      <c r="C2774" s="10"/>
      <c r="D2774" s="10"/>
      <c r="E2774" s="82"/>
      <c r="F2774" s="10"/>
      <c r="G2774" s="10"/>
      <c r="H2774" s="10"/>
    </row>
    <row r="2775" spans="2:8" x14ac:dyDescent="0.3">
      <c r="B2775" s="10"/>
      <c r="C2775" s="10"/>
      <c r="D2775" s="10"/>
      <c r="E2775" s="82"/>
      <c r="F2775" s="10"/>
      <c r="G2775" s="10"/>
      <c r="H2775" s="10"/>
    </row>
    <row r="2776" spans="2:8" x14ac:dyDescent="0.3">
      <c r="B2776" s="10"/>
      <c r="C2776" s="10"/>
      <c r="D2776" s="10"/>
      <c r="E2776" s="82"/>
      <c r="F2776" s="10"/>
      <c r="G2776" s="10"/>
      <c r="H2776" s="10"/>
    </row>
    <row r="2777" spans="2:8" x14ac:dyDescent="0.3">
      <c r="B2777" s="10"/>
      <c r="C2777" s="10"/>
      <c r="D2777" s="10"/>
      <c r="E2777" s="82"/>
      <c r="F2777" s="10"/>
      <c r="G2777" s="10"/>
      <c r="H2777" s="10"/>
    </row>
    <row r="2778" spans="2:8" x14ac:dyDescent="0.3">
      <c r="B2778" s="10"/>
      <c r="C2778" s="10"/>
      <c r="D2778" s="10"/>
      <c r="E2778" s="82"/>
      <c r="F2778" s="10"/>
      <c r="G2778" s="10"/>
      <c r="H2778" s="10"/>
    </row>
    <row r="2779" spans="2:8" x14ac:dyDescent="0.3">
      <c r="B2779" s="10"/>
      <c r="C2779" s="10"/>
      <c r="D2779" s="10"/>
      <c r="E2779" s="82"/>
      <c r="F2779" s="10"/>
      <c r="G2779" s="10"/>
      <c r="H2779" s="10"/>
    </row>
    <row r="2780" spans="2:8" x14ac:dyDescent="0.3">
      <c r="B2780" s="10"/>
      <c r="C2780" s="10"/>
      <c r="D2780" s="10"/>
      <c r="E2780" s="82"/>
      <c r="F2780" s="10"/>
      <c r="G2780" s="10"/>
      <c r="H2780" s="10"/>
    </row>
    <row r="2781" spans="2:8" x14ac:dyDescent="0.3">
      <c r="B2781" s="10"/>
      <c r="C2781" s="10"/>
      <c r="D2781" s="10"/>
      <c r="E2781" s="82"/>
      <c r="F2781" s="10"/>
      <c r="G2781" s="10"/>
      <c r="H2781" s="10"/>
    </row>
    <row r="2782" spans="2:8" x14ac:dyDescent="0.3">
      <c r="B2782" s="10"/>
      <c r="C2782" s="10"/>
      <c r="D2782" s="10"/>
      <c r="E2782" s="82"/>
      <c r="F2782" s="10"/>
      <c r="G2782" s="10"/>
      <c r="H2782" s="10"/>
    </row>
    <row r="2783" spans="2:8" x14ac:dyDescent="0.3">
      <c r="B2783" s="10"/>
      <c r="C2783" s="10"/>
      <c r="D2783" s="10"/>
      <c r="E2783" s="82"/>
      <c r="F2783" s="10"/>
      <c r="G2783" s="10"/>
      <c r="H2783" s="10"/>
    </row>
    <row r="2784" spans="2:8" x14ac:dyDescent="0.3">
      <c r="B2784" s="10"/>
      <c r="C2784" s="10"/>
      <c r="D2784" s="10"/>
      <c r="E2784" s="82"/>
      <c r="F2784" s="10"/>
      <c r="G2784" s="10"/>
      <c r="H2784" s="10"/>
    </row>
    <row r="2785" spans="2:8" x14ac:dyDescent="0.3">
      <c r="B2785" s="10"/>
      <c r="C2785" s="10"/>
      <c r="D2785" s="10"/>
      <c r="E2785" s="82"/>
      <c r="F2785" s="10"/>
      <c r="G2785" s="10"/>
      <c r="H2785" s="10"/>
    </row>
    <row r="2786" spans="2:8" x14ac:dyDescent="0.3">
      <c r="B2786" s="10"/>
      <c r="C2786" s="10"/>
      <c r="D2786" s="10"/>
      <c r="E2786" s="82"/>
      <c r="F2786" s="10"/>
      <c r="G2786" s="10"/>
      <c r="H2786" s="10"/>
    </row>
    <row r="2787" spans="2:8" x14ac:dyDescent="0.3">
      <c r="B2787" s="10"/>
      <c r="C2787" s="10"/>
      <c r="D2787" s="10"/>
      <c r="E2787" s="82"/>
      <c r="F2787" s="10"/>
      <c r="G2787" s="10"/>
      <c r="H2787" s="10"/>
    </row>
    <row r="2788" spans="2:8" x14ac:dyDescent="0.3">
      <c r="B2788" s="10"/>
      <c r="C2788" s="10"/>
      <c r="D2788" s="10"/>
      <c r="E2788" s="82"/>
      <c r="F2788" s="10"/>
      <c r="G2788" s="10"/>
      <c r="H2788" s="10"/>
    </row>
    <row r="2789" spans="2:8" x14ac:dyDescent="0.3">
      <c r="B2789" s="10"/>
      <c r="C2789" s="10"/>
      <c r="D2789" s="10"/>
      <c r="E2789" s="82"/>
      <c r="F2789" s="10"/>
      <c r="G2789" s="10"/>
      <c r="H2789" s="10"/>
    </row>
    <row r="2790" spans="2:8" x14ac:dyDescent="0.3">
      <c r="B2790" s="10"/>
      <c r="C2790" s="10"/>
      <c r="D2790" s="10"/>
      <c r="E2790" s="82"/>
      <c r="F2790" s="10"/>
      <c r="G2790" s="10"/>
      <c r="H2790" s="10"/>
    </row>
    <row r="2791" spans="2:8" x14ac:dyDescent="0.3">
      <c r="B2791" s="10"/>
      <c r="C2791" s="10"/>
      <c r="D2791" s="10"/>
      <c r="E2791" s="82"/>
      <c r="F2791" s="10"/>
      <c r="G2791" s="10"/>
      <c r="H2791" s="10"/>
    </row>
    <row r="2792" spans="2:8" x14ac:dyDescent="0.3">
      <c r="B2792" s="10"/>
      <c r="C2792" s="10"/>
      <c r="D2792" s="10"/>
      <c r="E2792" s="82"/>
      <c r="F2792" s="10"/>
      <c r="G2792" s="10"/>
      <c r="H2792" s="10"/>
    </row>
    <row r="2793" spans="2:8" x14ac:dyDescent="0.3">
      <c r="B2793" s="10"/>
      <c r="C2793" s="10"/>
      <c r="D2793" s="10"/>
      <c r="E2793" s="82"/>
      <c r="F2793" s="10"/>
      <c r="G2793" s="10"/>
      <c r="H2793" s="10"/>
    </row>
    <row r="2794" spans="2:8" x14ac:dyDescent="0.3">
      <c r="B2794" s="10"/>
      <c r="C2794" s="10"/>
      <c r="D2794" s="10"/>
      <c r="E2794" s="82"/>
      <c r="F2794" s="10"/>
      <c r="G2794" s="10"/>
      <c r="H2794" s="10"/>
    </row>
    <row r="2795" spans="2:8" x14ac:dyDescent="0.3">
      <c r="B2795" s="10"/>
      <c r="C2795" s="10"/>
      <c r="D2795" s="10"/>
      <c r="E2795" s="82"/>
      <c r="F2795" s="10"/>
      <c r="G2795" s="10"/>
      <c r="H2795" s="10"/>
    </row>
    <row r="2796" spans="2:8" x14ac:dyDescent="0.3">
      <c r="B2796" s="10"/>
      <c r="C2796" s="10"/>
      <c r="D2796" s="10"/>
      <c r="E2796" s="82"/>
      <c r="F2796" s="10"/>
      <c r="G2796" s="10"/>
      <c r="H2796" s="10"/>
    </row>
    <row r="2797" spans="2:8" x14ac:dyDescent="0.3">
      <c r="B2797" s="10"/>
      <c r="C2797" s="10"/>
      <c r="D2797" s="10"/>
      <c r="E2797" s="82"/>
      <c r="F2797" s="10"/>
      <c r="G2797" s="10"/>
      <c r="H2797" s="10"/>
    </row>
    <row r="2798" spans="2:8" x14ac:dyDescent="0.3">
      <c r="B2798" s="10"/>
      <c r="C2798" s="10"/>
      <c r="D2798" s="10"/>
      <c r="E2798" s="82"/>
      <c r="F2798" s="10"/>
      <c r="G2798" s="10"/>
      <c r="H2798" s="10"/>
    </row>
    <row r="2799" spans="2:8" x14ac:dyDescent="0.3">
      <c r="B2799" s="10"/>
      <c r="C2799" s="10"/>
      <c r="D2799" s="10"/>
      <c r="E2799" s="82"/>
      <c r="F2799" s="10"/>
      <c r="G2799" s="10"/>
      <c r="H2799" s="10"/>
    </row>
    <row r="2800" spans="2:8" x14ac:dyDescent="0.3">
      <c r="B2800" s="10"/>
      <c r="C2800" s="10"/>
      <c r="D2800" s="10"/>
      <c r="E2800" s="82"/>
      <c r="F2800" s="10"/>
      <c r="G2800" s="10"/>
      <c r="H2800" s="10"/>
    </row>
    <row r="2801" spans="2:8" x14ac:dyDescent="0.3">
      <c r="B2801" s="10"/>
      <c r="C2801" s="10"/>
      <c r="D2801" s="10"/>
      <c r="E2801" s="82"/>
      <c r="F2801" s="10"/>
      <c r="G2801" s="10"/>
      <c r="H2801" s="10"/>
    </row>
    <row r="2802" spans="2:8" x14ac:dyDescent="0.3">
      <c r="B2802" s="10"/>
      <c r="C2802" s="10"/>
      <c r="D2802" s="10"/>
      <c r="E2802" s="82"/>
      <c r="F2802" s="10"/>
      <c r="G2802" s="10"/>
      <c r="H2802" s="10"/>
    </row>
    <row r="2803" spans="2:8" x14ac:dyDescent="0.3">
      <c r="B2803" s="10"/>
      <c r="C2803" s="10"/>
      <c r="D2803" s="10"/>
      <c r="E2803" s="82"/>
      <c r="F2803" s="10"/>
      <c r="G2803" s="10"/>
      <c r="H2803" s="10"/>
    </row>
    <row r="2804" spans="2:8" x14ac:dyDescent="0.3">
      <c r="B2804" s="10"/>
      <c r="C2804" s="10"/>
      <c r="D2804" s="10"/>
      <c r="E2804" s="82"/>
      <c r="F2804" s="10"/>
      <c r="G2804" s="10"/>
      <c r="H2804" s="10"/>
    </row>
    <row r="2805" spans="2:8" x14ac:dyDescent="0.3">
      <c r="B2805" s="10"/>
      <c r="C2805" s="10"/>
      <c r="D2805" s="10"/>
      <c r="E2805" s="82"/>
      <c r="F2805" s="10"/>
      <c r="G2805" s="10"/>
      <c r="H2805" s="10"/>
    </row>
    <row r="2806" spans="2:8" x14ac:dyDescent="0.3">
      <c r="B2806" s="10"/>
      <c r="C2806" s="10"/>
      <c r="D2806" s="10"/>
      <c r="E2806" s="82"/>
      <c r="F2806" s="10"/>
      <c r="G2806" s="10"/>
      <c r="H2806" s="10"/>
    </row>
    <row r="2807" spans="2:8" x14ac:dyDescent="0.3">
      <c r="B2807" s="10"/>
      <c r="C2807" s="10"/>
      <c r="D2807" s="10"/>
      <c r="E2807" s="82"/>
      <c r="F2807" s="10"/>
      <c r="G2807" s="10"/>
      <c r="H2807" s="10"/>
    </row>
    <row r="2808" spans="2:8" x14ac:dyDescent="0.3">
      <c r="B2808" s="10"/>
      <c r="C2808" s="10"/>
      <c r="D2808" s="10"/>
      <c r="E2808" s="82"/>
      <c r="F2808" s="10"/>
      <c r="G2808" s="10"/>
      <c r="H2808" s="10"/>
    </row>
    <row r="2809" spans="2:8" x14ac:dyDescent="0.3">
      <c r="B2809" s="10"/>
      <c r="C2809" s="10"/>
      <c r="D2809" s="10"/>
      <c r="E2809" s="82"/>
      <c r="F2809" s="10"/>
      <c r="G2809" s="10"/>
      <c r="H2809" s="10"/>
    </row>
    <row r="2810" spans="2:8" x14ac:dyDescent="0.3">
      <c r="B2810" s="10"/>
      <c r="C2810" s="10"/>
      <c r="D2810" s="10"/>
      <c r="E2810" s="82"/>
      <c r="F2810" s="10"/>
      <c r="G2810" s="10"/>
      <c r="H2810" s="10"/>
    </row>
    <row r="2811" spans="2:8" x14ac:dyDescent="0.3">
      <c r="B2811" s="10"/>
      <c r="C2811" s="10"/>
      <c r="D2811" s="10"/>
      <c r="E2811" s="82"/>
      <c r="F2811" s="10"/>
      <c r="G2811" s="10"/>
      <c r="H2811" s="10"/>
    </row>
    <row r="2812" spans="2:8" x14ac:dyDescent="0.3">
      <c r="B2812" s="10"/>
      <c r="C2812" s="10"/>
      <c r="D2812" s="10"/>
      <c r="E2812" s="82"/>
      <c r="F2812" s="10"/>
      <c r="G2812" s="10"/>
      <c r="H2812" s="10"/>
    </row>
    <row r="2813" spans="2:8" x14ac:dyDescent="0.3">
      <c r="B2813" s="10"/>
      <c r="C2813" s="10"/>
      <c r="D2813" s="10"/>
      <c r="E2813" s="82"/>
      <c r="F2813" s="10"/>
      <c r="G2813" s="10"/>
      <c r="H2813" s="10"/>
    </row>
    <row r="2814" spans="2:8" x14ac:dyDescent="0.3">
      <c r="B2814" s="10"/>
      <c r="C2814" s="10"/>
      <c r="D2814" s="10"/>
      <c r="E2814" s="82"/>
      <c r="F2814" s="10"/>
      <c r="G2814" s="10"/>
      <c r="H2814" s="10"/>
    </row>
    <row r="2815" spans="2:8" x14ac:dyDescent="0.3">
      <c r="B2815" s="10"/>
      <c r="C2815" s="10"/>
      <c r="D2815" s="10"/>
      <c r="E2815" s="82"/>
      <c r="F2815" s="10"/>
      <c r="G2815" s="10"/>
      <c r="H2815" s="10"/>
    </row>
    <row r="2816" spans="2:8" x14ac:dyDescent="0.3">
      <c r="B2816" s="10"/>
      <c r="C2816" s="10"/>
      <c r="D2816" s="10"/>
      <c r="E2816" s="82"/>
      <c r="F2816" s="10"/>
      <c r="G2816" s="10"/>
      <c r="H2816" s="10"/>
    </row>
    <row r="2817" spans="2:8" x14ac:dyDescent="0.3">
      <c r="B2817" s="10"/>
      <c r="C2817" s="10"/>
      <c r="D2817" s="10"/>
      <c r="E2817" s="82"/>
      <c r="F2817" s="10"/>
      <c r="G2817" s="10"/>
      <c r="H2817" s="10"/>
    </row>
    <row r="2818" spans="2:8" x14ac:dyDescent="0.3">
      <c r="B2818" s="10"/>
      <c r="C2818" s="10"/>
      <c r="D2818" s="10"/>
      <c r="E2818" s="82"/>
      <c r="F2818" s="10"/>
      <c r="G2818" s="10"/>
      <c r="H2818" s="10"/>
    </row>
    <row r="2819" spans="2:8" x14ac:dyDescent="0.3">
      <c r="B2819" s="10"/>
      <c r="C2819" s="10"/>
      <c r="D2819" s="10"/>
      <c r="E2819" s="82"/>
      <c r="F2819" s="10"/>
      <c r="G2819" s="10"/>
      <c r="H2819" s="10"/>
    </row>
    <row r="2820" spans="2:8" x14ac:dyDescent="0.3">
      <c r="B2820" s="10"/>
      <c r="C2820" s="10"/>
      <c r="D2820" s="10"/>
      <c r="E2820" s="82"/>
      <c r="F2820" s="10"/>
      <c r="G2820" s="10"/>
      <c r="H2820" s="10"/>
    </row>
    <row r="2821" spans="2:8" x14ac:dyDescent="0.3">
      <c r="B2821" s="10"/>
      <c r="C2821" s="10"/>
      <c r="D2821" s="10"/>
      <c r="E2821" s="82"/>
      <c r="F2821" s="10"/>
      <c r="G2821" s="10"/>
      <c r="H2821" s="10"/>
    </row>
    <row r="2822" spans="2:8" x14ac:dyDescent="0.3">
      <c r="B2822" s="10"/>
      <c r="C2822" s="10"/>
      <c r="D2822" s="10"/>
      <c r="E2822" s="82"/>
      <c r="F2822" s="10"/>
      <c r="G2822" s="10"/>
      <c r="H2822" s="10"/>
    </row>
    <row r="2823" spans="2:8" x14ac:dyDescent="0.3">
      <c r="B2823" s="10"/>
      <c r="C2823" s="10"/>
      <c r="D2823" s="10"/>
      <c r="E2823" s="82"/>
      <c r="F2823" s="10"/>
      <c r="G2823" s="10"/>
      <c r="H2823" s="10"/>
    </row>
    <row r="2824" spans="2:8" x14ac:dyDescent="0.3">
      <c r="B2824" s="10"/>
      <c r="C2824" s="10"/>
      <c r="D2824" s="10"/>
      <c r="E2824" s="82"/>
      <c r="F2824" s="10"/>
      <c r="G2824" s="10"/>
      <c r="H2824" s="10"/>
    </row>
    <row r="2825" spans="2:8" x14ac:dyDescent="0.3">
      <c r="B2825" s="10"/>
      <c r="C2825" s="10"/>
      <c r="D2825" s="10"/>
      <c r="E2825" s="82"/>
      <c r="F2825" s="10"/>
      <c r="G2825" s="10"/>
      <c r="H2825" s="10"/>
    </row>
    <row r="2826" spans="2:8" x14ac:dyDescent="0.3">
      <c r="B2826" s="10"/>
      <c r="C2826" s="10"/>
      <c r="D2826" s="10"/>
      <c r="E2826" s="82"/>
      <c r="F2826" s="10"/>
      <c r="G2826" s="10"/>
      <c r="H2826" s="10"/>
    </row>
    <row r="2827" spans="2:8" x14ac:dyDescent="0.3">
      <c r="B2827" s="10"/>
      <c r="C2827" s="10"/>
      <c r="D2827" s="10"/>
      <c r="E2827" s="82"/>
      <c r="F2827" s="10"/>
      <c r="G2827" s="10"/>
      <c r="H2827" s="10"/>
    </row>
    <row r="2828" spans="2:8" x14ac:dyDescent="0.3">
      <c r="B2828" s="10"/>
      <c r="C2828" s="10"/>
      <c r="D2828" s="10"/>
      <c r="E2828" s="82"/>
      <c r="F2828" s="10"/>
      <c r="G2828" s="10"/>
      <c r="H2828" s="10"/>
    </row>
    <row r="2829" spans="2:8" x14ac:dyDescent="0.3">
      <c r="B2829" s="10"/>
      <c r="C2829" s="10"/>
      <c r="D2829" s="10"/>
      <c r="E2829" s="82"/>
      <c r="F2829" s="10"/>
      <c r="G2829" s="10"/>
      <c r="H2829" s="10"/>
    </row>
    <row r="2830" spans="2:8" x14ac:dyDescent="0.3">
      <c r="B2830" s="10"/>
      <c r="C2830" s="10"/>
      <c r="D2830" s="10"/>
      <c r="E2830" s="82"/>
      <c r="F2830" s="10"/>
      <c r="G2830" s="10"/>
      <c r="H2830" s="10"/>
    </row>
    <row r="2831" spans="2:8" x14ac:dyDescent="0.3">
      <c r="B2831" s="10"/>
      <c r="C2831" s="10"/>
      <c r="D2831" s="10"/>
      <c r="E2831" s="82"/>
      <c r="F2831" s="10"/>
      <c r="G2831" s="10"/>
      <c r="H2831" s="10"/>
    </row>
    <row r="2832" spans="2:8" x14ac:dyDescent="0.3">
      <c r="B2832" s="10"/>
      <c r="C2832" s="10"/>
      <c r="D2832" s="10"/>
      <c r="E2832" s="82"/>
      <c r="F2832" s="10"/>
      <c r="G2832" s="10"/>
      <c r="H2832" s="10"/>
    </row>
    <row r="2833" spans="2:8" x14ac:dyDescent="0.3">
      <c r="B2833" s="10"/>
      <c r="C2833" s="10"/>
      <c r="D2833" s="10"/>
      <c r="E2833" s="82"/>
      <c r="F2833" s="10"/>
      <c r="G2833" s="10"/>
      <c r="H2833" s="10"/>
    </row>
    <row r="2834" spans="2:8" x14ac:dyDescent="0.3">
      <c r="B2834" s="10"/>
      <c r="C2834" s="10"/>
      <c r="D2834" s="10"/>
      <c r="E2834" s="82"/>
      <c r="F2834" s="10"/>
      <c r="G2834" s="10"/>
      <c r="H2834" s="10"/>
    </row>
    <row r="2835" spans="2:8" x14ac:dyDescent="0.3">
      <c r="B2835" s="10"/>
      <c r="C2835" s="10"/>
      <c r="D2835" s="10"/>
      <c r="E2835" s="82"/>
      <c r="F2835" s="10"/>
      <c r="G2835" s="10"/>
      <c r="H2835" s="10"/>
    </row>
    <row r="2836" spans="2:8" x14ac:dyDescent="0.3">
      <c r="B2836" s="10"/>
      <c r="C2836" s="10"/>
      <c r="D2836" s="10"/>
      <c r="E2836" s="82"/>
      <c r="F2836" s="10"/>
      <c r="G2836" s="10"/>
      <c r="H2836" s="10"/>
    </row>
    <row r="2837" spans="2:8" x14ac:dyDescent="0.3">
      <c r="B2837" s="10"/>
      <c r="C2837" s="10"/>
      <c r="D2837" s="10"/>
      <c r="E2837" s="82"/>
      <c r="F2837" s="10"/>
      <c r="G2837" s="10"/>
      <c r="H2837" s="10"/>
    </row>
    <row r="2838" spans="2:8" x14ac:dyDescent="0.3">
      <c r="B2838" s="10"/>
      <c r="C2838" s="10"/>
      <c r="D2838" s="10"/>
      <c r="E2838" s="82"/>
      <c r="F2838" s="10"/>
      <c r="G2838" s="10"/>
      <c r="H2838" s="10"/>
    </row>
    <row r="2839" spans="2:8" x14ac:dyDescent="0.3">
      <c r="B2839" s="10"/>
      <c r="C2839" s="10"/>
      <c r="D2839" s="10"/>
      <c r="E2839" s="82"/>
      <c r="F2839" s="10"/>
      <c r="G2839" s="10"/>
      <c r="H2839" s="10"/>
    </row>
    <row r="2840" spans="2:8" x14ac:dyDescent="0.3">
      <c r="B2840" s="10"/>
      <c r="C2840" s="10"/>
      <c r="D2840" s="10"/>
      <c r="E2840" s="82"/>
      <c r="F2840" s="10"/>
      <c r="G2840" s="10"/>
      <c r="H2840" s="10"/>
    </row>
    <row r="2841" spans="2:8" x14ac:dyDescent="0.3">
      <c r="B2841" s="10"/>
      <c r="C2841" s="10"/>
      <c r="D2841" s="10"/>
      <c r="E2841" s="82"/>
      <c r="F2841" s="10"/>
      <c r="G2841" s="10"/>
      <c r="H2841" s="10"/>
    </row>
    <row r="2842" spans="2:8" x14ac:dyDescent="0.3">
      <c r="B2842" s="10"/>
      <c r="C2842" s="10"/>
      <c r="D2842" s="10"/>
      <c r="E2842" s="82"/>
      <c r="F2842" s="10"/>
      <c r="G2842" s="10"/>
      <c r="H2842" s="10"/>
    </row>
    <row r="2843" spans="2:8" x14ac:dyDescent="0.3">
      <c r="B2843" s="10"/>
      <c r="C2843" s="10"/>
      <c r="D2843" s="10"/>
      <c r="E2843" s="82"/>
      <c r="F2843" s="10"/>
      <c r="G2843" s="10"/>
      <c r="H2843" s="10"/>
    </row>
    <row r="2844" spans="2:8" x14ac:dyDescent="0.3">
      <c r="B2844" s="10"/>
      <c r="C2844" s="10"/>
      <c r="D2844" s="10"/>
      <c r="E2844" s="82"/>
      <c r="F2844" s="10"/>
      <c r="G2844" s="10"/>
      <c r="H2844" s="10"/>
    </row>
    <row r="2845" spans="2:8" x14ac:dyDescent="0.3">
      <c r="B2845" s="10"/>
      <c r="C2845" s="10"/>
      <c r="D2845" s="10"/>
      <c r="E2845" s="82"/>
      <c r="F2845" s="10"/>
      <c r="G2845" s="10"/>
      <c r="H2845" s="10"/>
    </row>
    <row r="2846" spans="2:8" x14ac:dyDescent="0.3">
      <c r="B2846" s="10"/>
      <c r="C2846" s="10"/>
      <c r="D2846" s="10"/>
      <c r="E2846" s="82"/>
      <c r="F2846" s="10"/>
      <c r="G2846" s="10"/>
      <c r="H2846" s="10"/>
    </row>
    <row r="2847" spans="2:8" x14ac:dyDescent="0.3">
      <c r="B2847" s="10"/>
      <c r="C2847" s="10"/>
      <c r="D2847" s="10"/>
      <c r="E2847" s="82"/>
      <c r="F2847" s="10"/>
      <c r="G2847" s="10"/>
      <c r="H2847" s="10"/>
    </row>
    <row r="2848" spans="2:8" x14ac:dyDescent="0.3">
      <c r="B2848" s="10"/>
      <c r="C2848" s="10"/>
      <c r="D2848" s="10"/>
      <c r="E2848" s="82"/>
      <c r="F2848" s="10"/>
      <c r="G2848" s="10"/>
      <c r="H2848" s="10"/>
    </row>
    <row r="2849" spans="2:8" x14ac:dyDescent="0.3">
      <c r="B2849" s="10"/>
      <c r="C2849" s="10"/>
      <c r="D2849" s="10"/>
      <c r="E2849" s="82"/>
      <c r="F2849" s="10"/>
      <c r="G2849" s="10"/>
      <c r="H2849" s="10"/>
    </row>
    <row r="2850" spans="2:8" x14ac:dyDescent="0.3">
      <c r="B2850" s="10"/>
      <c r="C2850" s="10"/>
      <c r="D2850" s="10"/>
      <c r="E2850" s="82"/>
      <c r="F2850" s="10"/>
      <c r="G2850" s="10"/>
      <c r="H2850" s="10"/>
    </row>
    <row r="2851" spans="2:8" x14ac:dyDescent="0.3">
      <c r="B2851" s="10"/>
      <c r="C2851" s="10"/>
      <c r="D2851" s="10"/>
      <c r="E2851" s="82"/>
      <c r="F2851" s="10"/>
      <c r="G2851" s="10"/>
      <c r="H2851" s="10"/>
    </row>
    <row r="2852" spans="2:8" x14ac:dyDescent="0.3">
      <c r="B2852" s="10"/>
      <c r="C2852" s="10"/>
      <c r="D2852" s="10"/>
      <c r="E2852" s="82"/>
      <c r="F2852" s="10"/>
      <c r="G2852" s="10"/>
      <c r="H2852" s="10"/>
    </row>
    <row r="2853" spans="2:8" x14ac:dyDescent="0.3">
      <c r="B2853" s="10"/>
      <c r="C2853" s="10"/>
      <c r="D2853" s="10"/>
      <c r="E2853" s="82"/>
      <c r="F2853" s="10"/>
      <c r="G2853" s="10"/>
      <c r="H2853" s="10"/>
    </row>
    <row r="2854" spans="2:8" x14ac:dyDescent="0.3">
      <c r="B2854" s="10"/>
      <c r="C2854" s="10"/>
      <c r="D2854" s="10"/>
      <c r="E2854" s="82"/>
      <c r="F2854" s="10"/>
      <c r="G2854" s="10"/>
      <c r="H2854" s="10"/>
    </row>
    <row r="2855" spans="2:8" x14ac:dyDescent="0.3">
      <c r="B2855" s="10"/>
      <c r="C2855" s="10"/>
      <c r="D2855" s="10"/>
      <c r="E2855" s="82"/>
      <c r="F2855" s="10"/>
      <c r="G2855" s="10"/>
      <c r="H2855" s="10"/>
    </row>
    <row r="2856" spans="2:8" x14ac:dyDescent="0.3">
      <c r="B2856" s="10"/>
      <c r="C2856" s="10"/>
      <c r="D2856" s="10"/>
      <c r="E2856" s="82"/>
      <c r="F2856" s="10"/>
      <c r="G2856" s="10"/>
      <c r="H2856" s="10"/>
    </row>
    <row r="2857" spans="2:8" x14ac:dyDescent="0.3">
      <c r="B2857" s="10"/>
      <c r="C2857" s="10"/>
      <c r="D2857" s="10"/>
      <c r="E2857" s="82"/>
      <c r="F2857" s="10"/>
      <c r="G2857" s="10"/>
      <c r="H2857" s="10"/>
    </row>
    <row r="2858" spans="2:8" x14ac:dyDescent="0.3">
      <c r="B2858" s="10"/>
      <c r="C2858" s="10"/>
      <c r="D2858" s="10"/>
      <c r="E2858" s="82"/>
      <c r="F2858" s="10"/>
      <c r="G2858" s="10"/>
      <c r="H2858" s="10"/>
    </row>
    <row r="2859" spans="2:8" x14ac:dyDescent="0.3">
      <c r="B2859" s="10"/>
      <c r="C2859" s="10"/>
      <c r="D2859" s="10"/>
      <c r="E2859" s="82"/>
      <c r="F2859" s="10"/>
      <c r="G2859" s="10"/>
      <c r="H2859" s="10"/>
    </row>
    <row r="2860" spans="2:8" x14ac:dyDescent="0.3">
      <c r="B2860" s="10"/>
      <c r="C2860" s="10"/>
      <c r="D2860" s="10"/>
      <c r="E2860" s="82"/>
      <c r="F2860" s="10"/>
      <c r="G2860" s="10"/>
      <c r="H2860" s="10"/>
    </row>
    <row r="2861" spans="2:8" x14ac:dyDescent="0.3">
      <c r="B2861" s="10"/>
      <c r="C2861" s="10"/>
      <c r="D2861" s="10"/>
      <c r="E2861" s="82"/>
      <c r="F2861" s="10"/>
      <c r="G2861" s="10"/>
      <c r="H2861" s="10"/>
    </row>
    <row r="2862" spans="2:8" x14ac:dyDescent="0.3">
      <c r="B2862" s="10"/>
      <c r="C2862" s="10"/>
      <c r="D2862" s="10"/>
      <c r="E2862" s="82"/>
      <c r="F2862" s="10"/>
      <c r="G2862" s="10"/>
      <c r="H2862" s="10"/>
    </row>
    <row r="2863" spans="2:8" x14ac:dyDescent="0.3">
      <c r="B2863" s="10"/>
      <c r="C2863" s="10"/>
      <c r="D2863" s="10"/>
      <c r="E2863" s="82"/>
      <c r="F2863" s="10"/>
      <c r="G2863" s="10"/>
      <c r="H2863" s="10"/>
    </row>
    <row r="2864" spans="2:8" x14ac:dyDescent="0.3">
      <c r="B2864" s="10"/>
      <c r="C2864" s="10"/>
      <c r="D2864" s="10"/>
      <c r="E2864" s="82"/>
      <c r="F2864" s="10"/>
      <c r="G2864" s="10"/>
      <c r="H2864" s="10"/>
    </row>
    <row r="2865" spans="2:8" x14ac:dyDescent="0.3">
      <c r="B2865" s="10"/>
      <c r="C2865" s="10"/>
      <c r="D2865" s="10"/>
      <c r="E2865" s="82"/>
      <c r="F2865" s="10"/>
      <c r="G2865" s="10"/>
      <c r="H2865" s="10"/>
    </row>
    <row r="2866" spans="2:8" x14ac:dyDescent="0.3">
      <c r="B2866" s="10"/>
      <c r="C2866" s="10"/>
      <c r="D2866" s="10"/>
      <c r="E2866" s="82"/>
      <c r="F2866" s="10"/>
      <c r="G2866" s="10"/>
      <c r="H2866" s="10"/>
    </row>
    <row r="2867" spans="2:8" x14ac:dyDescent="0.3">
      <c r="B2867" s="10"/>
      <c r="C2867" s="10"/>
      <c r="D2867" s="10"/>
      <c r="E2867" s="82"/>
      <c r="F2867" s="10"/>
      <c r="G2867" s="10"/>
      <c r="H2867" s="10"/>
    </row>
    <row r="2868" spans="2:8" x14ac:dyDescent="0.3">
      <c r="B2868" s="10"/>
      <c r="C2868" s="10"/>
      <c r="D2868" s="10"/>
      <c r="E2868" s="82"/>
      <c r="F2868" s="10"/>
      <c r="G2868" s="10"/>
      <c r="H2868" s="10"/>
    </row>
    <row r="2869" spans="2:8" x14ac:dyDescent="0.3">
      <c r="B2869" s="10"/>
      <c r="C2869" s="10"/>
      <c r="D2869" s="10"/>
      <c r="E2869" s="82"/>
      <c r="F2869" s="10"/>
      <c r="G2869" s="10"/>
      <c r="H2869" s="10"/>
    </row>
    <row r="2870" spans="2:8" x14ac:dyDescent="0.3">
      <c r="B2870" s="10"/>
      <c r="C2870" s="10"/>
      <c r="D2870" s="10"/>
      <c r="E2870" s="82"/>
      <c r="F2870" s="10"/>
      <c r="G2870" s="10"/>
      <c r="H2870" s="10"/>
    </row>
    <row r="2871" spans="2:8" x14ac:dyDescent="0.3">
      <c r="B2871" s="10"/>
      <c r="C2871" s="10"/>
      <c r="D2871" s="10"/>
      <c r="E2871" s="82"/>
      <c r="F2871" s="10"/>
      <c r="G2871" s="10"/>
      <c r="H2871" s="10"/>
    </row>
    <row r="2872" spans="2:8" x14ac:dyDescent="0.3">
      <c r="B2872" s="10"/>
      <c r="C2872" s="10"/>
      <c r="D2872" s="10"/>
      <c r="E2872" s="82"/>
      <c r="F2872" s="10"/>
      <c r="G2872" s="10"/>
      <c r="H2872" s="10"/>
    </row>
    <row r="2873" spans="2:8" x14ac:dyDescent="0.3">
      <c r="B2873" s="10"/>
      <c r="C2873" s="10"/>
      <c r="D2873" s="10"/>
      <c r="E2873" s="82"/>
      <c r="F2873" s="10"/>
      <c r="G2873" s="10"/>
      <c r="H2873" s="10"/>
    </row>
    <row r="2874" spans="2:8" x14ac:dyDescent="0.3">
      <c r="B2874" s="10"/>
      <c r="C2874" s="10"/>
      <c r="D2874" s="10"/>
      <c r="E2874" s="82"/>
      <c r="F2874" s="10"/>
      <c r="G2874" s="10"/>
      <c r="H2874" s="10"/>
    </row>
    <row r="2875" spans="2:8" x14ac:dyDescent="0.3">
      <c r="B2875" s="10"/>
      <c r="C2875" s="10"/>
      <c r="D2875" s="10"/>
      <c r="E2875" s="82"/>
      <c r="F2875" s="10"/>
      <c r="G2875" s="10"/>
      <c r="H2875" s="10"/>
    </row>
    <row r="2876" spans="2:8" x14ac:dyDescent="0.3">
      <c r="B2876" s="10"/>
      <c r="C2876" s="10"/>
      <c r="D2876" s="10"/>
      <c r="E2876" s="82"/>
      <c r="F2876" s="10"/>
      <c r="G2876" s="10"/>
      <c r="H2876" s="10"/>
    </row>
    <row r="2877" spans="2:8" x14ac:dyDescent="0.3">
      <c r="B2877" s="10"/>
      <c r="C2877" s="10"/>
      <c r="D2877" s="10"/>
      <c r="E2877" s="82"/>
      <c r="F2877" s="10"/>
      <c r="G2877" s="10"/>
      <c r="H2877" s="10"/>
    </row>
    <row r="2878" spans="2:8" x14ac:dyDescent="0.3">
      <c r="B2878" s="10"/>
      <c r="C2878" s="10"/>
      <c r="D2878" s="10"/>
      <c r="E2878" s="82"/>
      <c r="F2878" s="10"/>
      <c r="G2878" s="10"/>
      <c r="H2878" s="10"/>
    </row>
    <row r="2879" spans="2:8" x14ac:dyDescent="0.3">
      <c r="B2879" s="10"/>
      <c r="C2879" s="10"/>
      <c r="D2879" s="10"/>
      <c r="E2879" s="82"/>
      <c r="F2879" s="10"/>
      <c r="G2879" s="10"/>
      <c r="H2879" s="10"/>
    </row>
    <row r="2880" spans="2:8" x14ac:dyDescent="0.3">
      <c r="B2880" s="10"/>
      <c r="C2880" s="10"/>
      <c r="D2880" s="10"/>
      <c r="E2880" s="82"/>
      <c r="F2880" s="10"/>
      <c r="G2880" s="10"/>
      <c r="H2880" s="10"/>
    </row>
    <row r="2881" spans="2:8" x14ac:dyDescent="0.3">
      <c r="B2881" s="10"/>
      <c r="C2881" s="10"/>
      <c r="D2881" s="10"/>
      <c r="E2881" s="82"/>
      <c r="F2881" s="10"/>
      <c r="G2881" s="10"/>
      <c r="H2881" s="10"/>
    </row>
    <row r="2882" spans="2:8" x14ac:dyDescent="0.3">
      <c r="B2882" s="10"/>
      <c r="C2882" s="10"/>
      <c r="D2882" s="10"/>
      <c r="E2882" s="82"/>
      <c r="F2882" s="10"/>
      <c r="G2882" s="10"/>
      <c r="H2882" s="10"/>
    </row>
    <row r="2883" spans="2:8" x14ac:dyDescent="0.3">
      <c r="B2883" s="10"/>
      <c r="C2883" s="10"/>
      <c r="D2883" s="10"/>
      <c r="E2883" s="82"/>
      <c r="F2883" s="10"/>
      <c r="G2883" s="10"/>
      <c r="H2883" s="10"/>
    </row>
    <row r="2884" spans="2:8" x14ac:dyDescent="0.3">
      <c r="B2884" s="10"/>
      <c r="C2884" s="10"/>
      <c r="D2884" s="10"/>
      <c r="E2884" s="82"/>
      <c r="F2884" s="10"/>
      <c r="G2884" s="10"/>
      <c r="H2884" s="10"/>
    </row>
    <row r="2885" spans="2:8" x14ac:dyDescent="0.3">
      <c r="B2885" s="10"/>
      <c r="C2885" s="10"/>
      <c r="D2885" s="10"/>
      <c r="E2885" s="82"/>
      <c r="F2885" s="10"/>
      <c r="G2885" s="10"/>
      <c r="H2885" s="10"/>
    </row>
    <row r="2886" spans="2:8" x14ac:dyDescent="0.3">
      <c r="B2886" s="10"/>
      <c r="C2886" s="10"/>
      <c r="D2886" s="10"/>
      <c r="E2886" s="82"/>
      <c r="F2886" s="10"/>
      <c r="G2886" s="10"/>
      <c r="H2886" s="10"/>
    </row>
    <row r="2887" spans="2:8" x14ac:dyDescent="0.3">
      <c r="B2887" s="10"/>
      <c r="C2887" s="10"/>
      <c r="D2887" s="10"/>
      <c r="E2887" s="82"/>
      <c r="F2887" s="10"/>
      <c r="G2887" s="10"/>
      <c r="H2887" s="10"/>
    </row>
    <row r="2888" spans="2:8" x14ac:dyDescent="0.3">
      <c r="B2888" s="10"/>
      <c r="C2888" s="10"/>
      <c r="D2888" s="10"/>
      <c r="E2888" s="82"/>
      <c r="F2888" s="10"/>
      <c r="G2888" s="10"/>
      <c r="H2888" s="10"/>
    </row>
    <row r="2889" spans="2:8" x14ac:dyDescent="0.3">
      <c r="B2889" s="10"/>
      <c r="C2889" s="10"/>
      <c r="D2889" s="10"/>
      <c r="E2889" s="82"/>
      <c r="F2889" s="10"/>
      <c r="G2889" s="10"/>
      <c r="H2889" s="10"/>
    </row>
    <row r="2890" spans="2:8" x14ac:dyDescent="0.3">
      <c r="B2890" s="10"/>
      <c r="C2890" s="10"/>
      <c r="D2890" s="10"/>
      <c r="E2890" s="82"/>
      <c r="F2890" s="10"/>
      <c r="G2890" s="10"/>
      <c r="H2890" s="10"/>
    </row>
    <row r="2891" spans="2:8" x14ac:dyDescent="0.3">
      <c r="B2891" s="10"/>
      <c r="C2891" s="10"/>
      <c r="D2891" s="10"/>
      <c r="E2891" s="82"/>
      <c r="F2891" s="10"/>
      <c r="G2891" s="10"/>
      <c r="H2891" s="10"/>
    </row>
    <row r="2892" spans="2:8" x14ac:dyDescent="0.3">
      <c r="B2892" s="10"/>
      <c r="C2892" s="10"/>
      <c r="D2892" s="10"/>
      <c r="E2892" s="82"/>
      <c r="F2892" s="10"/>
      <c r="G2892" s="10"/>
      <c r="H2892" s="10"/>
    </row>
    <row r="2893" spans="2:8" x14ac:dyDescent="0.3">
      <c r="B2893" s="10"/>
      <c r="C2893" s="10"/>
      <c r="D2893" s="10"/>
      <c r="E2893" s="82"/>
      <c r="F2893" s="10"/>
      <c r="G2893" s="10"/>
      <c r="H2893" s="10"/>
    </row>
    <row r="2894" spans="2:8" x14ac:dyDescent="0.3">
      <c r="B2894" s="10"/>
      <c r="C2894" s="10"/>
      <c r="D2894" s="10"/>
      <c r="E2894" s="82"/>
      <c r="F2894" s="10"/>
      <c r="G2894" s="10"/>
      <c r="H2894" s="10"/>
    </row>
    <row r="2895" spans="2:8" x14ac:dyDescent="0.3">
      <c r="B2895" s="10"/>
      <c r="C2895" s="10"/>
      <c r="D2895" s="10"/>
      <c r="E2895" s="82"/>
      <c r="F2895" s="10"/>
      <c r="G2895" s="10"/>
      <c r="H2895" s="10"/>
    </row>
    <row r="2896" spans="2:8" x14ac:dyDescent="0.3">
      <c r="B2896" s="10"/>
      <c r="C2896" s="10"/>
      <c r="D2896" s="10"/>
      <c r="E2896" s="82"/>
      <c r="F2896" s="10"/>
      <c r="G2896" s="10"/>
      <c r="H2896" s="10"/>
    </row>
    <row r="2897" spans="2:8" x14ac:dyDescent="0.3">
      <c r="B2897" s="10"/>
      <c r="C2897" s="10"/>
      <c r="D2897" s="10"/>
      <c r="E2897" s="82"/>
      <c r="F2897" s="10"/>
      <c r="G2897" s="10"/>
      <c r="H2897" s="10"/>
    </row>
    <row r="2898" spans="2:8" x14ac:dyDescent="0.3">
      <c r="B2898" s="10"/>
      <c r="C2898" s="10"/>
      <c r="D2898" s="10"/>
      <c r="E2898" s="82"/>
      <c r="F2898" s="10"/>
      <c r="G2898" s="10"/>
      <c r="H2898" s="10"/>
    </row>
    <row r="2899" spans="2:8" x14ac:dyDescent="0.3">
      <c r="B2899" s="10"/>
      <c r="C2899" s="10"/>
      <c r="D2899" s="10"/>
      <c r="E2899" s="82"/>
      <c r="F2899" s="10"/>
      <c r="G2899" s="10"/>
      <c r="H2899" s="10"/>
    </row>
    <row r="2900" spans="2:8" x14ac:dyDescent="0.3">
      <c r="B2900" s="10"/>
      <c r="C2900" s="10"/>
      <c r="D2900" s="10"/>
      <c r="E2900" s="82"/>
      <c r="F2900" s="10"/>
      <c r="G2900" s="10"/>
      <c r="H2900" s="10"/>
    </row>
    <row r="2901" spans="2:8" x14ac:dyDescent="0.3">
      <c r="B2901" s="10"/>
      <c r="C2901" s="10"/>
      <c r="D2901" s="10"/>
      <c r="E2901" s="82"/>
      <c r="F2901" s="10"/>
      <c r="G2901" s="10"/>
      <c r="H2901" s="10"/>
    </row>
    <row r="2902" spans="2:8" x14ac:dyDescent="0.3">
      <c r="B2902" s="10"/>
      <c r="C2902" s="10"/>
      <c r="D2902" s="10"/>
      <c r="E2902" s="82"/>
      <c r="F2902" s="10"/>
      <c r="G2902" s="10"/>
      <c r="H2902" s="10"/>
    </row>
    <row r="2903" spans="2:8" x14ac:dyDescent="0.3">
      <c r="B2903" s="10"/>
      <c r="C2903" s="10"/>
      <c r="D2903" s="10"/>
      <c r="E2903" s="82"/>
      <c r="F2903" s="10"/>
      <c r="G2903" s="10"/>
      <c r="H2903" s="10"/>
    </row>
    <row r="2904" spans="2:8" x14ac:dyDescent="0.3">
      <c r="B2904" s="10"/>
      <c r="C2904" s="10"/>
      <c r="D2904" s="10"/>
      <c r="E2904" s="82"/>
      <c r="F2904" s="10"/>
      <c r="G2904" s="10"/>
      <c r="H2904" s="10"/>
    </row>
    <row r="2905" spans="2:8" x14ac:dyDescent="0.3">
      <c r="B2905" s="10"/>
      <c r="C2905" s="10"/>
      <c r="D2905" s="10"/>
      <c r="E2905" s="82"/>
      <c r="F2905" s="10"/>
      <c r="G2905" s="10"/>
      <c r="H2905" s="10"/>
    </row>
    <row r="2906" spans="2:8" x14ac:dyDescent="0.3">
      <c r="B2906" s="10"/>
      <c r="C2906" s="10"/>
      <c r="D2906" s="10"/>
      <c r="E2906" s="82"/>
      <c r="F2906" s="10"/>
      <c r="G2906" s="10"/>
      <c r="H2906" s="10"/>
    </row>
    <row r="2907" spans="2:8" x14ac:dyDescent="0.3">
      <c r="B2907" s="10"/>
      <c r="C2907" s="10"/>
      <c r="D2907" s="10"/>
      <c r="E2907" s="82"/>
      <c r="F2907" s="10"/>
      <c r="G2907" s="10"/>
      <c r="H2907" s="10"/>
    </row>
    <row r="2908" spans="2:8" x14ac:dyDescent="0.3">
      <c r="B2908" s="10"/>
      <c r="C2908" s="10"/>
      <c r="D2908" s="10"/>
      <c r="E2908" s="82"/>
      <c r="F2908" s="10"/>
      <c r="G2908" s="10"/>
      <c r="H2908" s="10"/>
    </row>
    <row r="2909" spans="2:8" x14ac:dyDescent="0.3">
      <c r="B2909" s="10"/>
      <c r="C2909" s="10"/>
      <c r="D2909" s="10"/>
      <c r="E2909" s="82"/>
      <c r="F2909" s="10"/>
      <c r="G2909" s="10"/>
      <c r="H2909" s="10"/>
    </row>
    <row r="2910" spans="2:8" x14ac:dyDescent="0.3">
      <c r="B2910" s="10"/>
      <c r="C2910" s="10"/>
      <c r="D2910" s="10"/>
      <c r="E2910" s="82"/>
      <c r="F2910" s="10"/>
      <c r="G2910" s="10"/>
      <c r="H2910" s="10"/>
    </row>
    <row r="2911" spans="2:8" x14ac:dyDescent="0.3">
      <c r="B2911" s="10"/>
      <c r="C2911" s="10"/>
      <c r="D2911" s="10"/>
      <c r="E2911" s="82"/>
      <c r="F2911" s="10"/>
      <c r="G2911" s="10"/>
      <c r="H2911" s="10"/>
    </row>
    <row r="2912" spans="2:8" x14ac:dyDescent="0.3">
      <c r="B2912" s="10"/>
      <c r="C2912" s="10"/>
      <c r="D2912" s="10"/>
      <c r="E2912" s="82"/>
      <c r="F2912" s="10"/>
      <c r="G2912" s="10"/>
      <c r="H2912" s="10"/>
    </row>
    <row r="2913" spans="2:8" x14ac:dyDescent="0.3">
      <c r="B2913" s="10"/>
      <c r="C2913" s="10"/>
      <c r="D2913" s="10"/>
      <c r="E2913" s="82"/>
      <c r="F2913" s="10"/>
      <c r="G2913" s="10"/>
      <c r="H2913" s="10"/>
    </row>
    <row r="2914" spans="2:8" x14ac:dyDescent="0.3">
      <c r="B2914" s="10"/>
      <c r="C2914" s="10"/>
      <c r="D2914" s="10"/>
      <c r="E2914" s="82"/>
      <c r="F2914" s="10"/>
      <c r="G2914" s="10"/>
      <c r="H2914" s="10"/>
    </row>
    <row r="2915" spans="2:8" x14ac:dyDescent="0.3">
      <c r="B2915" s="10"/>
      <c r="C2915" s="10"/>
      <c r="D2915" s="10"/>
      <c r="E2915" s="82"/>
      <c r="F2915" s="10"/>
      <c r="G2915" s="10"/>
      <c r="H2915" s="10"/>
    </row>
    <row r="2916" spans="2:8" x14ac:dyDescent="0.3">
      <c r="B2916" s="10"/>
      <c r="C2916" s="10"/>
      <c r="D2916" s="10"/>
      <c r="E2916" s="82"/>
      <c r="F2916" s="10"/>
      <c r="G2916" s="10"/>
      <c r="H2916" s="10"/>
    </row>
    <row r="2917" spans="2:8" x14ac:dyDescent="0.3">
      <c r="B2917" s="10"/>
      <c r="C2917" s="10"/>
      <c r="D2917" s="10"/>
      <c r="E2917" s="82"/>
      <c r="F2917" s="10"/>
      <c r="G2917" s="10"/>
      <c r="H2917" s="10"/>
    </row>
    <row r="2918" spans="2:8" x14ac:dyDescent="0.3">
      <c r="B2918" s="10"/>
      <c r="C2918" s="10"/>
      <c r="D2918" s="10"/>
      <c r="E2918" s="82"/>
      <c r="F2918" s="10"/>
      <c r="G2918" s="10"/>
      <c r="H2918" s="10"/>
    </row>
    <row r="2919" spans="2:8" x14ac:dyDescent="0.3">
      <c r="B2919" s="10"/>
      <c r="C2919" s="10"/>
      <c r="D2919" s="10"/>
      <c r="E2919" s="82"/>
      <c r="F2919" s="10"/>
      <c r="G2919" s="10"/>
      <c r="H2919" s="10"/>
    </row>
    <row r="2920" spans="2:8" x14ac:dyDescent="0.3">
      <c r="B2920" s="10"/>
      <c r="C2920" s="10"/>
      <c r="D2920" s="10"/>
      <c r="E2920" s="82"/>
      <c r="F2920" s="10"/>
      <c r="G2920" s="10"/>
      <c r="H2920" s="10"/>
    </row>
    <row r="2921" spans="2:8" x14ac:dyDescent="0.3">
      <c r="B2921" s="10"/>
      <c r="C2921" s="10"/>
      <c r="D2921" s="10"/>
      <c r="E2921" s="82"/>
      <c r="F2921" s="10"/>
      <c r="G2921" s="10"/>
      <c r="H2921" s="10"/>
    </row>
    <row r="2922" spans="2:8" x14ac:dyDescent="0.3">
      <c r="B2922" s="10"/>
      <c r="C2922" s="10"/>
      <c r="D2922" s="10"/>
      <c r="E2922" s="82"/>
      <c r="F2922" s="10"/>
      <c r="G2922" s="10"/>
      <c r="H2922" s="10"/>
    </row>
    <row r="2923" spans="2:8" x14ac:dyDescent="0.3">
      <c r="B2923" s="10"/>
      <c r="C2923" s="10"/>
      <c r="D2923" s="10"/>
      <c r="E2923" s="82"/>
      <c r="F2923" s="10"/>
      <c r="G2923" s="10"/>
      <c r="H2923" s="10"/>
    </row>
    <row r="2924" spans="2:8" x14ac:dyDescent="0.3">
      <c r="B2924" s="10"/>
      <c r="C2924" s="10"/>
      <c r="D2924" s="10"/>
      <c r="E2924" s="82"/>
      <c r="F2924" s="10"/>
      <c r="G2924" s="10"/>
      <c r="H2924" s="10"/>
    </row>
    <row r="2925" spans="2:8" x14ac:dyDescent="0.3">
      <c r="B2925" s="10"/>
      <c r="C2925" s="10"/>
      <c r="D2925" s="10"/>
      <c r="E2925" s="82"/>
      <c r="F2925" s="10"/>
      <c r="G2925" s="10"/>
      <c r="H2925" s="10"/>
    </row>
    <row r="2926" spans="2:8" x14ac:dyDescent="0.3">
      <c r="B2926" s="10"/>
      <c r="C2926" s="10"/>
      <c r="D2926" s="10"/>
      <c r="E2926" s="82"/>
      <c r="F2926" s="10"/>
      <c r="G2926" s="10"/>
      <c r="H2926" s="10"/>
    </row>
    <row r="2927" spans="2:8" x14ac:dyDescent="0.3">
      <c r="B2927" s="10"/>
      <c r="C2927" s="10"/>
      <c r="D2927" s="10"/>
      <c r="E2927" s="82"/>
      <c r="F2927" s="10"/>
      <c r="G2927" s="10"/>
      <c r="H2927" s="10"/>
    </row>
    <row r="2928" spans="2:8" x14ac:dyDescent="0.3">
      <c r="B2928" s="10"/>
      <c r="C2928" s="10"/>
      <c r="D2928" s="10"/>
      <c r="E2928" s="82"/>
      <c r="F2928" s="10"/>
      <c r="G2928" s="10"/>
      <c r="H2928" s="10"/>
    </row>
    <row r="2929" spans="2:8" x14ac:dyDescent="0.3">
      <c r="B2929" s="10"/>
      <c r="C2929" s="10"/>
      <c r="D2929" s="10"/>
      <c r="E2929" s="82"/>
      <c r="F2929" s="10"/>
      <c r="G2929" s="10"/>
      <c r="H2929" s="10"/>
    </row>
    <row r="2930" spans="2:8" x14ac:dyDescent="0.3">
      <c r="B2930" s="10"/>
      <c r="C2930" s="10"/>
      <c r="D2930" s="10"/>
      <c r="E2930" s="82"/>
      <c r="F2930" s="10"/>
      <c r="G2930" s="10"/>
      <c r="H2930" s="10"/>
    </row>
    <row r="2931" spans="2:8" x14ac:dyDescent="0.3">
      <c r="B2931" s="10"/>
      <c r="C2931" s="10"/>
      <c r="D2931" s="10"/>
      <c r="E2931" s="82"/>
      <c r="F2931" s="10"/>
      <c r="G2931" s="10"/>
      <c r="H2931" s="10"/>
    </row>
    <row r="2932" spans="2:8" x14ac:dyDescent="0.3">
      <c r="B2932" s="10"/>
      <c r="C2932" s="10"/>
      <c r="D2932" s="10"/>
      <c r="E2932" s="82"/>
      <c r="F2932" s="10"/>
      <c r="G2932" s="10"/>
      <c r="H2932" s="10"/>
    </row>
    <row r="2933" spans="2:8" x14ac:dyDescent="0.3">
      <c r="B2933" s="10"/>
      <c r="C2933" s="10"/>
      <c r="D2933" s="10"/>
      <c r="E2933" s="82"/>
      <c r="F2933" s="10"/>
      <c r="G2933" s="10"/>
      <c r="H2933" s="10"/>
    </row>
    <row r="2934" spans="2:8" x14ac:dyDescent="0.3">
      <c r="B2934" s="10"/>
      <c r="C2934" s="10"/>
      <c r="D2934" s="10"/>
      <c r="E2934" s="82"/>
      <c r="F2934" s="10"/>
      <c r="G2934" s="10"/>
      <c r="H2934" s="10"/>
    </row>
    <row r="2935" spans="2:8" x14ac:dyDescent="0.3">
      <c r="B2935" s="10"/>
      <c r="C2935" s="10"/>
      <c r="D2935" s="10"/>
      <c r="E2935" s="82"/>
      <c r="F2935" s="10"/>
      <c r="G2935" s="10"/>
      <c r="H2935" s="10"/>
    </row>
    <row r="2936" spans="2:8" x14ac:dyDescent="0.3">
      <c r="B2936" s="10"/>
      <c r="C2936" s="10"/>
      <c r="D2936" s="10"/>
      <c r="E2936" s="82"/>
      <c r="F2936" s="10"/>
      <c r="G2936" s="10"/>
      <c r="H2936" s="10"/>
    </row>
    <row r="2937" spans="2:8" x14ac:dyDescent="0.3">
      <c r="B2937" s="10"/>
      <c r="C2937" s="10"/>
      <c r="D2937" s="10"/>
      <c r="E2937" s="82"/>
      <c r="F2937" s="10"/>
      <c r="G2937" s="10"/>
      <c r="H2937" s="10"/>
    </row>
    <row r="2938" spans="2:8" x14ac:dyDescent="0.3">
      <c r="B2938" s="10"/>
      <c r="C2938" s="10"/>
      <c r="D2938" s="10"/>
      <c r="E2938" s="82"/>
      <c r="F2938" s="10"/>
      <c r="G2938" s="10"/>
      <c r="H2938" s="10"/>
    </row>
    <row r="2939" spans="2:8" x14ac:dyDescent="0.3">
      <c r="B2939" s="10"/>
      <c r="C2939" s="10"/>
      <c r="D2939" s="10"/>
      <c r="E2939" s="82"/>
      <c r="F2939" s="10"/>
      <c r="G2939" s="10"/>
      <c r="H2939" s="10"/>
    </row>
    <row r="2940" spans="2:8" x14ac:dyDescent="0.3">
      <c r="B2940" s="10"/>
      <c r="C2940" s="10"/>
      <c r="D2940" s="10"/>
      <c r="E2940" s="82"/>
      <c r="F2940" s="10"/>
      <c r="G2940" s="10"/>
      <c r="H2940" s="10"/>
    </row>
    <row r="2941" spans="2:8" x14ac:dyDescent="0.3">
      <c r="B2941" s="10"/>
      <c r="C2941" s="10"/>
      <c r="D2941" s="10"/>
      <c r="E2941" s="82"/>
      <c r="F2941" s="10"/>
      <c r="G2941" s="10"/>
      <c r="H2941" s="10"/>
    </row>
    <row r="2942" spans="2:8" x14ac:dyDescent="0.3">
      <c r="B2942" s="10"/>
      <c r="C2942" s="10"/>
      <c r="D2942" s="10"/>
      <c r="E2942" s="82"/>
      <c r="F2942" s="10"/>
      <c r="G2942" s="10"/>
      <c r="H2942" s="10"/>
    </row>
    <row r="2943" spans="2:8" x14ac:dyDescent="0.3">
      <c r="B2943" s="10"/>
      <c r="C2943" s="10"/>
      <c r="D2943" s="10"/>
      <c r="E2943" s="82"/>
      <c r="F2943" s="10"/>
      <c r="G2943" s="10"/>
      <c r="H2943" s="10"/>
    </row>
    <row r="2944" spans="2:8" x14ac:dyDescent="0.3">
      <c r="B2944" s="10"/>
      <c r="C2944" s="10"/>
      <c r="D2944" s="10"/>
      <c r="E2944" s="82"/>
      <c r="F2944" s="10"/>
      <c r="G2944" s="10"/>
      <c r="H2944" s="10"/>
    </row>
    <row r="2945" spans="2:8" x14ac:dyDescent="0.3">
      <c r="B2945" s="10"/>
      <c r="C2945" s="10"/>
      <c r="D2945" s="10"/>
      <c r="E2945" s="82"/>
      <c r="F2945" s="10"/>
      <c r="G2945" s="10"/>
      <c r="H2945" s="10"/>
    </row>
    <row r="2946" spans="2:8" x14ac:dyDescent="0.3">
      <c r="B2946" s="10"/>
      <c r="C2946" s="10"/>
      <c r="D2946" s="10"/>
      <c r="E2946" s="82"/>
      <c r="F2946" s="10"/>
      <c r="G2946" s="10"/>
      <c r="H2946" s="10"/>
    </row>
    <row r="2947" spans="2:8" x14ac:dyDescent="0.3">
      <c r="B2947" s="10"/>
      <c r="C2947" s="10"/>
      <c r="D2947" s="10"/>
      <c r="E2947" s="82"/>
      <c r="F2947" s="10"/>
      <c r="G2947" s="10"/>
      <c r="H2947" s="10"/>
    </row>
    <row r="2948" spans="2:8" x14ac:dyDescent="0.3">
      <c r="B2948" s="10"/>
      <c r="C2948" s="10"/>
      <c r="D2948" s="10"/>
      <c r="E2948" s="82"/>
      <c r="F2948" s="10"/>
      <c r="G2948" s="10"/>
      <c r="H2948" s="10"/>
    </row>
    <row r="2949" spans="2:8" x14ac:dyDescent="0.3">
      <c r="B2949" s="10"/>
      <c r="C2949" s="10"/>
      <c r="D2949" s="10"/>
      <c r="E2949" s="82"/>
      <c r="F2949" s="10"/>
      <c r="G2949" s="10"/>
      <c r="H2949" s="10"/>
    </row>
    <row r="2950" spans="2:8" x14ac:dyDescent="0.3">
      <c r="B2950" s="10"/>
      <c r="C2950" s="10"/>
      <c r="D2950" s="10"/>
      <c r="E2950" s="82"/>
      <c r="F2950" s="10"/>
      <c r="G2950" s="10"/>
      <c r="H2950" s="10"/>
    </row>
    <row r="2951" spans="2:8" x14ac:dyDescent="0.3">
      <c r="B2951" s="10"/>
      <c r="C2951" s="10"/>
      <c r="D2951" s="10"/>
      <c r="E2951" s="82"/>
      <c r="F2951" s="10"/>
      <c r="G2951" s="10"/>
      <c r="H2951" s="10"/>
    </row>
    <row r="2952" spans="2:8" x14ac:dyDescent="0.3">
      <c r="B2952" s="10"/>
      <c r="C2952" s="10"/>
      <c r="D2952" s="10"/>
      <c r="E2952" s="82"/>
      <c r="F2952" s="10"/>
      <c r="G2952" s="10"/>
      <c r="H2952" s="10"/>
    </row>
    <row r="2953" spans="2:8" x14ac:dyDescent="0.3">
      <c r="B2953" s="10"/>
      <c r="C2953" s="10"/>
      <c r="D2953" s="10"/>
      <c r="E2953" s="82"/>
      <c r="F2953" s="10"/>
      <c r="G2953" s="10"/>
      <c r="H2953" s="10"/>
    </row>
    <row r="2954" spans="2:8" x14ac:dyDescent="0.3">
      <c r="B2954" s="10"/>
      <c r="C2954" s="10"/>
      <c r="D2954" s="10"/>
      <c r="E2954" s="82"/>
      <c r="F2954" s="10"/>
      <c r="G2954" s="10"/>
      <c r="H2954" s="10"/>
    </row>
    <row r="2955" spans="2:8" x14ac:dyDescent="0.3">
      <c r="B2955" s="10"/>
      <c r="C2955" s="10"/>
      <c r="D2955" s="10"/>
      <c r="E2955" s="82"/>
      <c r="F2955" s="10"/>
      <c r="G2955" s="10"/>
      <c r="H2955" s="10"/>
    </row>
    <row r="2956" spans="2:8" x14ac:dyDescent="0.3">
      <c r="B2956" s="10"/>
      <c r="C2956" s="10"/>
      <c r="D2956" s="10"/>
      <c r="E2956" s="82"/>
      <c r="F2956" s="10"/>
      <c r="G2956" s="10"/>
      <c r="H2956" s="10"/>
    </row>
    <row r="2957" spans="2:8" x14ac:dyDescent="0.3">
      <c r="B2957" s="10"/>
      <c r="C2957" s="10"/>
      <c r="D2957" s="10"/>
      <c r="E2957" s="82"/>
      <c r="F2957" s="10"/>
      <c r="G2957" s="10"/>
      <c r="H2957" s="10"/>
    </row>
    <row r="2958" spans="2:8" x14ac:dyDescent="0.3">
      <c r="B2958" s="10"/>
      <c r="C2958" s="10"/>
      <c r="D2958" s="10"/>
      <c r="E2958" s="82"/>
      <c r="F2958" s="10"/>
      <c r="G2958" s="10"/>
      <c r="H2958" s="10"/>
    </row>
    <row r="2959" spans="2:8" x14ac:dyDescent="0.3">
      <c r="B2959" s="10"/>
      <c r="C2959" s="10"/>
      <c r="D2959" s="10"/>
      <c r="E2959" s="82"/>
      <c r="F2959" s="10"/>
      <c r="G2959" s="10"/>
      <c r="H2959" s="10"/>
    </row>
    <row r="2960" spans="2:8" x14ac:dyDescent="0.3">
      <c r="B2960" s="10"/>
      <c r="C2960" s="10"/>
      <c r="D2960" s="10"/>
      <c r="E2960" s="82"/>
      <c r="F2960" s="10"/>
      <c r="G2960" s="10"/>
      <c r="H2960" s="10"/>
    </row>
    <row r="2961" spans="2:8" x14ac:dyDescent="0.3">
      <c r="B2961" s="10"/>
      <c r="C2961" s="10"/>
      <c r="D2961" s="10"/>
      <c r="E2961" s="82"/>
      <c r="F2961" s="10"/>
      <c r="G2961" s="10"/>
      <c r="H2961" s="10"/>
    </row>
    <row r="2962" spans="2:8" x14ac:dyDescent="0.3">
      <c r="B2962" s="10"/>
      <c r="C2962" s="10"/>
      <c r="D2962" s="10"/>
      <c r="E2962" s="82"/>
      <c r="F2962" s="10"/>
      <c r="G2962" s="10"/>
      <c r="H2962" s="10"/>
    </row>
    <row r="2963" spans="2:8" x14ac:dyDescent="0.3">
      <c r="B2963" s="10"/>
      <c r="C2963" s="10"/>
      <c r="D2963" s="10"/>
      <c r="E2963" s="82"/>
      <c r="F2963" s="10"/>
      <c r="G2963" s="10"/>
      <c r="H2963" s="10"/>
    </row>
    <row r="2964" spans="2:8" x14ac:dyDescent="0.3">
      <c r="B2964" s="10"/>
      <c r="C2964" s="10"/>
      <c r="D2964" s="10"/>
      <c r="E2964" s="82"/>
      <c r="F2964" s="10"/>
      <c r="G2964" s="10"/>
      <c r="H2964" s="10"/>
    </row>
    <row r="2965" spans="2:8" x14ac:dyDescent="0.3">
      <c r="B2965" s="10"/>
      <c r="C2965" s="10"/>
      <c r="D2965" s="10"/>
      <c r="E2965" s="82"/>
      <c r="F2965" s="10"/>
      <c r="G2965" s="10"/>
      <c r="H2965" s="10"/>
    </row>
    <row r="2966" spans="2:8" x14ac:dyDescent="0.3">
      <c r="B2966" s="10"/>
      <c r="C2966" s="10"/>
      <c r="D2966" s="10"/>
      <c r="E2966" s="82"/>
      <c r="F2966" s="10"/>
      <c r="G2966" s="10"/>
      <c r="H2966" s="10"/>
    </row>
    <row r="2967" spans="2:8" x14ac:dyDescent="0.3">
      <c r="B2967" s="10"/>
      <c r="C2967" s="10"/>
      <c r="D2967" s="10"/>
      <c r="E2967" s="82"/>
      <c r="F2967" s="10"/>
      <c r="G2967" s="10"/>
      <c r="H2967" s="10"/>
    </row>
    <row r="2968" spans="2:8" x14ac:dyDescent="0.3">
      <c r="B2968" s="10"/>
      <c r="C2968" s="10"/>
      <c r="D2968" s="10"/>
      <c r="E2968" s="82"/>
      <c r="F2968" s="10"/>
      <c r="G2968" s="10"/>
      <c r="H2968" s="10"/>
    </row>
    <row r="2969" spans="2:8" x14ac:dyDescent="0.3">
      <c r="B2969" s="10"/>
      <c r="C2969" s="10"/>
      <c r="D2969" s="10"/>
      <c r="E2969" s="82"/>
      <c r="F2969" s="10"/>
      <c r="G2969" s="10"/>
      <c r="H2969" s="10"/>
    </row>
    <row r="2970" spans="2:8" x14ac:dyDescent="0.3">
      <c r="B2970" s="10"/>
      <c r="C2970" s="10"/>
      <c r="D2970" s="10"/>
      <c r="E2970" s="82"/>
      <c r="F2970" s="10"/>
      <c r="G2970" s="10"/>
      <c r="H2970" s="10"/>
    </row>
    <row r="2971" spans="2:8" x14ac:dyDescent="0.3">
      <c r="B2971" s="10"/>
      <c r="C2971" s="10"/>
      <c r="D2971" s="10"/>
      <c r="E2971" s="82"/>
      <c r="F2971" s="10"/>
      <c r="G2971" s="10"/>
      <c r="H2971" s="10"/>
    </row>
    <row r="2972" spans="2:8" x14ac:dyDescent="0.3">
      <c r="B2972" s="10"/>
      <c r="C2972" s="10"/>
      <c r="D2972" s="10"/>
      <c r="E2972" s="82"/>
      <c r="F2972" s="10"/>
      <c r="G2972" s="10"/>
      <c r="H2972" s="10"/>
    </row>
    <row r="2973" spans="2:8" x14ac:dyDescent="0.3">
      <c r="B2973" s="10"/>
      <c r="C2973" s="10"/>
      <c r="D2973" s="10"/>
      <c r="E2973" s="82"/>
      <c r="F2973" s="10"/>
      <c r="G2973" s="10"/>
      <c r="H2973" s="10"/>
    </row>
    <row r="2974" spans="2:8" x14ac:dyDescent="0.3">
      <c r="B2974" s="10"/>
      <c r="C2974" s="10"/>
      <c r="D2974" s="10"/>
      <c r="E2974" s="82"/>
      <c r="F2974" s="10"/>
      <c r="G2974" s="10"/>
      <c r="H2974" s="10"/>
    </row>
    <row r="2975" spans="2:8" x14ac:dyDescent="0.3">
      <c r="B2975" s="10"/>
      <c r="C2975" s="10"/>
      <c r="D2975" s="10"/>
      <c r="E2975" s="82"/>
      <c r="F2975" s="10"/>
      <c r="G2975" s="10"/>
      <c r="H2975" s="10"/>
    </row>
    <row r="2976" spans="2:8" x14ac:dyDescent="0.3">
      <c r="B2976" s="10"/>
      <c r="C2976" s="10"/>
      <c r="D2976" s="10"/>
      <c r="E2976" s="82"/>
      <c r="F2976" s="10"/>
      <c r="G2976" s="10"/>
      <c r="H2976" s="10"/>
    </row>
    <row r="2977" spans="2:8" x14ac:dyDescent="0.3">
      <c r="B2977" s="10"/>
      <c r="C2977" s="10"/>
      <c r="D2977" s="10"/>
      <c r="E2977" s="82"/>
      <c r="F2977" s="10"/>
      <c r="G2977" s="10"/>
      <c r="H2977" s="10"/>
    </row>
    <row r="2978" spans="2:8" x14ac:dyDescent="0.3">
      <c r="B2978" s="10"/>
      <c r="C2978" s="10"/>
      <c r="D2978" s="10"/>
      <c r="E2978" s="82"/>
      <c r="F2978" s="10"/>
      <c r="G2978" s="10"/>
      <c r="H2978" s="10"/>
    </row>
    <row r="2979" spans="2:8" x14ac:dyDescent="0.3">
      <c r="B2979" s="10"/>
      <c r="C2979" s="10"/>
      <c r="D2979" s="10"/>
      <c r="E2979" s="82"/>
      <c r="F2979" s="10"/>
      <c r="G2979" s="10"/>
      <c r="H2979" s="10"/>
    </row>
    <row r="2980" spans="2:8" x14ac:dyDescent="0.3">
      <c r="B2980" s="10"/>
      <c r="C2980" s="10"/>
      <c r="D2980" s="10"/>
      <c r="E2980" s="82"/>
      <c r="F2980" s="10"/>
      <c r="G2980" s="10"/>
      <c r="H2980" s="10"/>
    </row>
    <row r="2981" spans="2:8" x14ac:dyDescent="0.3">
      <c r="B2981" s="10"/>
      <c r="C2981" s="10"/>
      <c r="D2981" s="10"/>
      <c r="E2981" s="82"/>
      <c r="F2981" s="10"/>
      <c r="G2981" s="10"/>
      <c r="H2981" s="10"/>
    </row>
    <row r="2982" spans="2:8" x14ac:dyDescent="0.3">
      <c r="B2982" s="10"/>
      <c r="C2982" s="10"/>
      <c r="D2982" s="10"/>
      <c r="E2982" s="82"/>
      <c r="F2982" s="10"/>
      <c r="G2982" s="10"/>
      <c r="H2982" s="10"/>
    </row>
    <row r="2983" spans="2:8" x14ac:dyDescent="0.3">
      <c r="B2983" s="10"/>
      <c r="C2983" s="10"/>
      <c r="D2983" s="10"/>
      <c r="E2983" s="82"/>
      <c r="F2983" s="10"/>
      <c r="G2983" s="10"/>
      <c r="H2983" s="10"/>
    </row>
    <row r="2984" spans="2:8" x14ac:dyDescent="0.3">
      <c r="B2984" s="10"/>
      <c r="C2984" s="10"/>
      <c r="D2984" s="10"/>
      <c r="E2984" s="82"/>
      <c r="F2984" s="10"/>
      <c r="G2984" s="10"/>
      <c r="H2984" s="10"/>
    </row>
    <row r="2985" spans="2:8" x14ac:dyDescent="0.3">
      <c r="B2985" s="10"/>
      <c r="C2985" s="10"/>
      <c r="D2985" s="10"/>
      <c r="E2985" s="82"/>
      <c r="F2985" s="10"/>
      <c r="G2985" s="10"/>
      <c r="H2985" s="10"/>
    </row>
    <row r="2986" spans="2:8" x14ac:dyDescent="0.3">
      <c r="B2986" s="10"/>
      <c r="C2986" s="10"/>
      <c r="D2986" s="10"/>
      <c r="E2986" s="82"/>
      <c r="F2986" s="10"/>
      <c r="G2986" s="10"/>
      <c r="H2986" s="10"/>
    </row>
    <row r="2987" spans="2:8" x14ac:dyDescent="0.3">
      <c r="B2987" s="10"/>
      <c r="C2987" s="10"/>
      <c r="D2987" s="10"/>
      <c r="E2987" s="82"/>
      <c r="F2987" s="10"/>
      <c r="G2987" s="10"/>
      <c r="H2987" s="10"/>
    </row>
    <row r="2988" spans="2:8" x14ac:dyDescent="0.3">
      <c r="B2988" s="10"/>
      <c r="C2988" s="10"/>
      <c r="D2988" s="10"/>
      <c r="E2988" s="82"/>
      <c r="F2988" s="10"/>
      <c r="G2988" s="10"/>
      <c r="H2988" s="10"/>
    </row>
    <row r="2989" spans="2:8" x14ac:dyDescent="0.3">
      <c r="B2989" s="10"/>
      <c r="C2989" s="10"/>
      <c r="D2989" s="10"/>
      <c r="E2989" s="82"/>
      <c r="F2989" s="10"/>
      <c r="G2989" s="10"/>
      <c r="H2989" s="10"/>
    </row>
    <row r="2990" spans="2:8" x14ac:dyDescent="0.3">
      <c r="B2990" s="10"/>
      <c r="C2990" s="10"/>
      <c r="D2990" s="10"/>
      <c r="E2990" s="82"/>
      <c r="F2990" s="10"/>
      <c r="G2990" s="10"/>
      <c r="H2990" s="10"/>
    </row>
    <row r="2991" spans="2:8" x14ac:dyDescent="0.3">
      <c r="B2991" s="10"/>
      <c r="C2991" s="10"/>
      <c r="D2991" s="10"/>
      <c r="E2991" s="82"/>
      <c r="F2991" s="10"/>
      <c r="G2991" s="10"/>
      <c r="H2991" s="10"/>
    </row>
    <row r="2992" spans="2:8" x14ac:dyDescent="0.3">
      <c r="B2992" s="10"/>
      <c r="C2992" s="10"/>
      <c r="D2992" s="10"/>
      <c r="E2992" s="82"/>
      <c r="F2992" s="10"/>
      <c r="G2992" s="10"/>
      <c r="H2992" s="10"/>
    </row>
    <row r="2993" spans="2:8" x14ac:dyDescent="0.3">
      <c r="B2993" s="10"/>
      <c r="C2993" s="10"/>
      <c r="D2993" s="10"/>
      <c r="E2993" s="82"/>
      <c r="F2993" s="10"/>
      <c r="G2993" s="10"/>
      <c r="H2993" s="10"/>
    </row>
    <row r="2994" spans="2:8" x14ac:dyDescent="0.3">
      <c r="B2994" s="10"/>
      <c r="C2994" s="10"/>
      <c r="D2994" s="10"/>
      <c r="E2994" s="82"/>
      <c r="F2994" s="10"/>
      <c r="G2994" s="10"/>
      <c r="H2994" s="10"/>
    </row>
    <row r="2995" spans="2:8" x14ac:dyDescent="0.3">
      <c r="B2995" s="10"/>
      <c r="C2995" s="10"/>
      <c r="D2995" s="10"/>
      <c r="E2995" s="82"/>
      <c r="F2995" s="10"/>
      <c r="G2995" s="10"/>
      <c r="H2995" s="10"/>
    </row>
    <row r="2996" spans="2:8" x14ac:dyDescent="0.3">
      <c r="B2996" s="10"/>
      <c r="C2996" s="10"/>
      <c r="D2996" s="10"/>
      <c r="E2996" s="82"/>
      <c r="F2996" s="10"/>
      <c r="G2996" s="10"/>
      <c r="H2996" s="10"/>
    </row>
    <row r="2997" spans="2:8" x14ac:dyDescent="0.3">
      <c r="B2997" s="10"/>
      <c r="C2997" s="10"/>
      <c r="D2997" s="10"/>
      <c r="E2997" s="82"/>
      <c r="F2997" s="10"/>
      <c r="G2997" s="10"/>
      <c r="H2997" s="10"/>
    </row>
    <row r="2998" spans="2:8" x14ac:dyDescent="0.3">
      <c r="B2998" s="10"/>
      <c r="C2998" s="10"/>
      <c r="D2998" s="10"/>
      <c r="E2998" s="82"/>
      <c r="F2998" s="10"/>
      <c r="G2998" s="10"/>
      <c r="H2998" s="10"/>
    </row>
    <row r="2999" spans="2:8" x14ac:dyDescent="0.3">
      <c r="B2999" s="10"/>
      <c r="C2999" s="10"/>
      <c r="D2999" s="10"/>
      <c r="E2999" s="82"/>
      <c r="F2999" s="10"/>
      <c r="G2999" s="10"/>
      <c r="H2999" s="10"/>
    </row>
    <row r="3000" spans="2:8" x14ac:dyDescent="0.3">
      <c r="B3000" s="10"/>
      <c r="C3000" s="10"/>
      <c r="D3000" s="10"/>
      <c r="E3000" s="82"/>
      <c r="F3000" s="10"/>
      <c r="G3000" s="10"/>
      <c r="H3000" s="10"/>
    </row>
    <row r="3001" spans="2:8" x14ac:dyDescent="0.3">
      <c r="B3001" s="10"/>
      <c r="C3001" s="10"/>
      <c r="D3001" s="10"/>
      <c r="E3001" s="82"/>
      <c r="F3001" s="10"/>
      <c r="G3001" s="10"/>
      <c r="H3001" s="10"/>
    </row>
    <row r="3002" spans="2:8" x14ac:dyDescent="0.3">
      <c r="B3002" s="10"/>
      <c r="C3002" s="10"/>
      <c r="D3002" s="10"/>
      <c r="E3002" s="82"/>
      <c r="F3002" s="10"/>
      <c r="G3002" s="10"/>
      <c r="H3002" s="10"/>
    </row>
    <row r="3003" spans="2:8" x14ac:dyDescent="0.3">
      <c r="B3003" s="10"/>
      <c r="C3003" s="10"/>
      <c r="D3003" s="10"/>
      <c r="E3003" s="82"/>
      <c r="F3003" s="10"/>
      <c r="G3003" s="10"/>
      <c r="H3003" s="10"/>
    </row>
    <row r="3004" spans="2:8" x14ac:dyDescent="0.3">
      <c r="B3004" s="10"/>
      <c r="C3004" s="10"/>
      <c r="D3004" s="10"/>
      <c r="E3004" s="82"/>
      <c r="F3004" s="10"/>
      <c r="G3004" s="10"/>
      <c r="H3004" s="10"/>
    </row>
    <row r="3005" spans="2:8" x14ac:dyDescent="0.3">
      <c r="B3005" s="10"/>
      <c r="C3005" s="10"/>
      <c r="D3005" s="10"/>
      <c r="E3005" s="82"/>
      <c r="F3005" s="10"/>
      <c r="G3005" s="10"/>
      <c r="H3005" s="10"/>
    </row>
    <row r="3006" spans="2:8" x14ac:dyDescent="0.3">
      <c r="B3006" s="10"/>
      <c r="C3006" s="10"/>
      <c r="D3006" s="10"/>
      <c r="E3006" s="82"/>
      <c r="F3006" s="10"/>
      <c r="G3006" s="10"/>
      <c r="H3006" s="10"/>
    </row>
    <row r="3007" spans="2:8" x14ac:dyDescent="0.3">
      <c r="B3007" s="10"/>
      <c r="C3007" s="10"/>
      <c r="D3007" s="10"/>
      <c r="E3007" s="82"/>
      <c r="F3007" s="10"/>
      <c r="G3007" s="10"/>
      <c r="H3007" s="10"/>
    </row>
    <row r="3008" spans="2:8" x14ac:dyDescent="0.3">
      <c r="B3008" s="10"/>
      <c r="C3008" s="10"/>
      <c r="D3008" s="10"/>
      <c r="E3008" s="82"/>
      <c r="F3008" s="10"/>
      <c r="G3008" s="10"/>
      <c r="H3008" s="10"/>
    </row>
    <row r="3009" spans="2:8" x14ac:dyDescent="0.3">
      <c r="B3009" s="10"/>
      <c r="C3009" s="10"/>
      <c r="D3009" s="10"/>
      <c r="E3009" s="82"/>
      <c r="F3009" s="10"/>
      <c r="G3009" s="10"/>
      <c r="H3009" s="10"/>
    </row>
    <row r="3010" spans="2:8" x14ac:dyDescent="0.3">
      <c r="B3010" s="10"/>
      <c r="C3010" s="10"/>
      <c r="D3010" s="10"/>
      <c r="E3010" s="82"/>
      <c r="F3010" s="10"/>
      <c r="G3010" s="10"/>
      <c r="H3010" s="10"/>
    </row>
    <row r="3011" spans="2:8" x14ac:dyDescent="0.3">
      <c r="B3011" s="10"/>
      <c r="C3011" s="10"/>
      <c r="D3011" s="10"/>
      <c r="E3011" s="82"/>
      <c r="F3011" s="10"/>
      <c r="G3011" s="10"/>
      <c r="H3011" s="10"/>
    </row>
    <row r="3012" spans="2:8" x14ac:dyDescent="0.3">
      <c r="B3012" s="10"/>
      <c r="C3012" s="10"/>
      <c r="D3012" s="10"/>
      <c r="E3012" s="82"/>
      <c r="F3012" s="10"/>
      <c r="G3012" s="10"/>
      <c r="H3012" s="10"/>
    </row>
    <row r="3013" spans="2:8" x14ac:dyDescent="0.3">
      <c r="B3013" s="10"/>
      <c r="C3013" s="10"/>
      <c r="D3013" s="10"/>
      <c r="E3013" s="82"/>
      <c r="F3013" s="10"/>
      <c r="G3013" s="10"/>
      <c r="H3013" s="10"/>
    </row>
    <row r="3014" spans="2:8" x14ac:dyDescent="0.3">
      <c r="B3014" s="10"/>
      <c r="C3014" s="10"/>
      <c r="D3014" s="10"/>
      <c r="E3014" s="82"/>
      <c r="F3014" s="10"/>
      <c r="G3014" s="10"/>
      <c r="H3014" s="10"/>
    </row>
    <row r="3015" spans="2:8" x14ac:dyDescent="0.3">
      <c r="B3015" s="10"/>
      <c r="C3015" s="10"/>
      <c r="D3015" s="10"/>
      <c r="E3015" s="82"/>
      <c r="F3015" s="10"/>
      <c r="G3015" s="10"/>
      <c r="H3015" s="10"/>
    </row>
    <row r="3016" spans="2:8" x14ac:dyDescent="0.3">
      <c r="B3016" s="10"/>
      <c r="C3016" s="10"/>
      <c r="D3016" s="10"/>
      <c r="E3016" s="82"/>
      <c r="F3016" s="10"/>
      <c r="G3016" s="10"/>
      <c r="H3016" s="10"/>
    </row>
    <row r="3017" spans="2:8" x14ac:dyDescent="0.3">
      <c r="B3017" s="10"/>
      <c r="C3017" s="10"/>
      <c r="D3017" s="10"/>
      <c r="E3017" s="82"/>
      <c r="F3017" s="10"/>
      <c r="G3017" s="10"/>
      <c r="H3017" s="10"/>
    </row>
    <row r="3018" spans="2:8" x14ac:dyDescent="0.3">
      <c r="B3018" s="10"/>
      <c r="C3018" s="10"/>
      <c r="D3018" s="10"/>
      <c r="E3018" s="82"/>
      <c r="F3018" s="10"/>
      <c r="G3018" s="10"/>
      <c r="H3018" s="10"/>
    </row>
    <row r="3019" spans="2:8" x14ac:dyDescent="0.3">
      <c r="B3019" s="10"/>
      <c r="C3019" s="10"/>
      <c r="D3019" s="10"/>
      <c r="E3019" s="82"/>
      <c r="F3019" s="10"/>
      <c r="G3019" s="10"/>
      <c r="H3019" s="10"/>
    </row>
    <row r="3020" spans="2:8" x14ac:dyDescent="0.3">
      <c r="B3020" s="10"/>
      <c r="C3020" s="10"/>
      <c r="D3020" s="10"/>
      <c r="E3020" s="82"/>
      <c r="F3020" s="10"/>
      <c r="G3020" s="10"/>
      <c r="H3020" s="10"/>
    </row>
    <row r="3021" spans="2:8" x14ac:dyDescent="0.3">
      <c r="B3021" s="10"/>
      <c r="C3021" s="10"/>
      <c r="D3021" s="10"/>
      <c r="E3021" s="82"/>
      <c r="F3021" s="10"/>
      <c r="G3021" s="10"/>
      <c r="H3021" s="10"/>
    </row>
    <row r="3022" spans="2:8" x14ac:dyDescent="0.3">
      <c r="B3022" s="10"/>
      <c r="C3022" s="10"/>
      <c r="D3022" s="10"/>
      <c r="E3022" s="82"/>
      <c r="F3022" s="10"/>
      <c r="G3022" s="10"/>
      <c r="H3022" s="10"/>
    </row>
    <row r="3023" spans="2:8" x14ac:dyDescent="0.3">
      <c r="B3023" s="10"/>
      <c r="C3023" s="10"/>
      <c r="D3023" s="10"/>
      <c r="E3023" s="82"/>
      <c r="F3023" s="10"/>
      <c r="G3023" s="10"/>
      <c r="H3023" s="10"/>
    </row>
    <row r="3024" spans="2:8" x14ac:dyDescent="0.3">
      <c r="B3024" s="10"/>
      <c r="C3024" s="10"/>
      <c r="D3024" s="10"/>
      <c r="E3024" s="82"/>
      <c r="F3024" s="10"/>
      <c r="G3024" s="10"/>
      <c r="H3024" s="10"/>
    </row>
    <row r="3025" spans="2:8" x14ac:dyDescent="0.3">
      <c r="B3025" s="10"/>
      <c r="C3025" s="10"/>
      <c r="D3025" s="10"/>
      <c r="E3025" s="82"/>
      <c r="F3025" s="10"/>
      <c r="G3025" s="10"/>
      <c r="H3025" s="10"/>
    </row>
    <row r="3026" spans="2:8" x14ac:dyDescent="0.3">
      <c r="B3026" s="10"/>
      <c r="C3026" s="10"/>
      <c r="D3026" s="10"/>
      <c r="E3026" s="82"/>
      <c r="F3026" s="10"/>
      <c r="G3026" s="10"/>
      <c r="H3026" s="10"/>
    </row>
    <row r="3027" spans="2:8" x14ac:dyDescent="0.3">
      <c r="B3027" s="10"/>
      <c r="C3027" s="10"/>
      <c r="D3027" s="10"/>
      <c r="E3027" s="82"/>
      <c r="F3027" s="10"/>
      <c r="G3027" s="10"/>
      <c r="H3027" s="10"/>
    </row>
    <row r="3028" spans="2:8" x14ac:dyDescent="0.3">
      <c r="B3028" s="10"/>
      <c r="C3028" s="10"/>
      <c r="D3028" s="10"/>
      <c r="E3028" s="82"/>
      <c r="F3028" s="10"/>
      <c r="G3028" s="10"/>
      <c r="H3028" s="10"/>
    </row>
    <row r="3029" spans="2:8" x14ac:dyDescent="0.3">
      <c r="B3029" s="10"/>
      <c r="C3029" s="10"/>
      <c r="D3029" s="10"/>
      <c r="E3029" s="82"/>
      <c r="F3029" s="10"/>
      <c r="G3029" s="10"/>
      <c r="H3029" s="10"/>
    </row>
    <row r="3030" spans="2:8" x14ac:dyDescent="0.3">
      <c r="B3030" s="10"/>
      <c r="C3030" s="10"/>
      <c r="D3030" s="10"/>
      <c r="E3030" s="82"/>
      <c r="F3030" s="10"/>
      <c r="G3030" s="10"/>
      <c r="H3030" s="10"/>
    </row>
    <row r="3031" spans="2:8" x14ac:dyDescent="0.3">
      <c r="B3031" s="10"/>
      <c r="C3031" s="10"/>
      <c r="D3031" s="10"/>
      <c r="E3031" s="82"/>
      <c r="F3031" s="10"/>
      <c r="G3031" s="10"/>
      <c r="H3031" s="10"/>
    </row>
    <row r="3032" spans="2:8" x14ac:dyDescent="0.3">
      <c r="B3032" s="10"/>
      <c r="C3032" s="10"/>
      <c r="D3032" s="10"/>
      <c r="E3032" s="82"/>
      <c r="F3032" s="10"/>
      <c r="G3032" s="10"/>
      <c r="H3032" s="10"/>
    </row>
    <row r="3033" spans="2:8" x14ac:dyDescent="0.3">
      <c r="B3033" s="10"/>
      <c r="C3033" s="10"/>
      <c r="D3033" s="10"/>
      <c r="E3033" s="82"/>
      <c r="F3033" s="10"/>
      <c r="G3033" s="10"/>
      <c r="H3033" s="10"/>
    </row>
    <row r="3034" spans="2:8" x14ac:dyDescent="0.3">
      <c r="B3034" s="10"/>
      <c r="C3034" s="10"/>
      <c r="D3034" s="10"/>
      <c r="E3034" s="82"/>
      <c r="F3034" s="10"/>
      <c r="G3034" s="10"/>
      <c r="H3034" s="10"/>
    </row>
    <row r="3035" spans="2:8" x14ac:dyDescent="0.3">
      <c r="B3035" s="10"/>
      <c r="C3035" s="10"/>
      <c r="D3035" s="10"/>
      <c r="E3035" s="82"/>
      <c r="F3035" s="10"/>
      <c r="G3035" s="10"/>
      <c r="H3035" s="10"/>
    </row>
    <row r="3036" spans="2:8" x14ac:dyDescent="0.3">
      <c r="B3036" s="10"/>
      <c r="C3036" s="10"/>
      <c r="D3036" s="10"/>
      <c r="E3036" s="82"/>
      <c r="F3036" s="10"/>
      <c r="G3036" s="10"/>
      <c r="H3036" s="10"/>
    </row>
    <row r="3037" spans="2:8" x14ac:dyDescent="0.3">
      <c r="B3037" s="10"/>
      <c r="C3037" s="10"/>
      <c r="D3037" s="10"/>
      <c r="E3037" s="82"/>
      <c r="F3037" s="10"/>
      <c r="G3037" s="10"/>
      <c r="H3037" s="10"/>
    </row>
    <row r="3038" spans="2:8" x14ac:dyDescent="0.3">
      <c r="B3038" s="10"/>
      <c r="C3038" s="10"/>
      <c r="D3038" s="10"/>
      <c r="E3038" s="82"/>
      <c r="F3038" s="10"/>
      <c r="G3038" s="10"/>
      <c r="H3038" s="10"/>
    </row>
    <row r="3039" spans="2:8" x14ac:dyDescent="0.3">
      <c r="B3039" s="10"/>
      <c r="C3039" s="10"/>
      <c r="D3039" s="10"/>
      <c r="E3039" s="82"/>
      <c r="F3039" s="10"/>
      <c r="G3039" s="10"/>
      <c r="H3039" s="10"/>
    </row>
    <row r="3040" spans="2:8" x14ac:dyDescent="0.3">
      <c r="B3040" s="10"/>
      <c r="C3040" s="10"/>
      <c r="D3040" s="10"/>
      <c r="E3040" s="82"/>
      <c r="F3040" s="10"/>
      <c r="G3040" s="10"/>
      <c r="H3040" s="10"/>
    </row>
    <row r="3041" spans="2:8" x14ac:dyDescent="0.3">
      <c r="B3041" s="10"/>
      <c r="C3041" s="10"/>
      <c r="D3041" s="10"/>
      <c r="E3041" s="82"/>
      <c r="F3041" s="10"/>
      <c r="G3041" s="10"/>
      <c r="H3041" s="10"/>
    </row>
    <row r="3042" spans="2:8" x14ac:dyDescent="0.3">
      <c r="B3042" s="10"/>
      <c r="C3042" s="10"/>
      <c r="D3042" s="10"/>
      <c r="E3042" s="82"/>
      <c r="F3042" s="10"/>
      <c r="G3042" s="10"/>
      <c r="H3042" s="10"/>
    </row>
    <row r="3043" spans="2:8" x14ac:dyDescent="0.3">
      <c r="B3043" s="10"/>
      <c r="C3043" s="10"/>
      <c r="D3043" s="10"/>
      <c r="E3043" s="82"/>
      <c r="F3043" s="10"/>
      <c r="G3043" s="10"/>
      <c r="H3043" s="10"/>
    </row>
    <row r="3044" spans="2:8" x14ac:dyDescent="0.3">
      <c r="B3044" s="10"/>
      <c r="C3044" s="10"/>
      <c r="D3044" s="10"/>
      <c r="E3044" s="82"/>
      <c r="F3044" s="10"/>
      <c r="G3044" s="10"/>
      <c r="H3044" s="10"/>
    </row>
    <row r="3045" spans="2:8" x14ac:dyDescent="0.3">
      <c r="B3045" s="10"/>
      <c r="C3045" s="10"/>
      <c r="D3045" s="10"/>
      <c r="E3045" s="82"/>
      <c r="F3045" s="10"/>
      <c r="G3045" s="10"/>
      <c r="H3045" s="10"/>
    </row>
    <row r="3046" spans="2:8" x14ac:dyDescent="0.3">
      <c r="B3046" s="10"/>
      <c r="C3046" s="10"/>
      <c r="D3046" s="10"/>
      <c r="E3046" s="82"/>
      <c r="F3046" s="10"/>
      <c r="G3046" s="10"/>
      <c r="H3046" s="10"/>
    </row>
    <row r="3047" spans="2:8" x14ac:dyDescent="0.3">
      <c r="B3047" s="10"/>
      <c r="C3047" s="10"/>
      <c r="D3047" s="10"/>
      <c r="E3047" s="82"/>
      <c r="F3047" s="10"/>
      <c r="G3047" s="10"/>
      <c r="H3047" s="10"/>
    </row>
    <row r="3048" spans="2:8" x14ac:dyDescent="0.3">
      <c r="B3048" s="10"/>
      <c r="C3048" s="10"/>
      <c r="D3048" s="10"/>
      <c r="E3048" s="82"/>
      <c r="F3048" s="10"/>
      <c r="G3048" s="10"/>
      <c r="H3048" s="10"/>
    </row>
    <row r="3049" spans="2:8" x14ac:dyDescent="0.3">
      <c r="B3049" s="10"/>
      <c r="C3049" s="10"/>
      <c r="D3049" s="10"/>
      <c r="E3049" s="82"/>
      <c r="F3049" s="10"/>
      <c r="G3049" s="10"/>
      <c r="H3049" s="10"/>
    </row>
    <row r="3050" spans="2:8" x14ac:dyDescent="0.3">
      <c r="B3050" s="10"/>
      <c r="C3050" s="10"/>
      <c r="D3050" s="10"/>
      <c r="E3050" s="82"/>
      <c r="F3050" s="10"/>
      <c r="G3050" s="10"/>
      <c r="H3050" s="10"/>
    </row>
    <row r="3051" spans="2:8" x14ac:dyDescent="0.3">
      <c r="B3051" s="10"/>
      <c r="C3051" s="10"/>
      <c r="D3051" s="10"/>
      <c r="E3051" s="82"/>
      <c r="F3051" s="10"/>
      <c r="G3051" s="10"/>
      <c r="H3051" s="10"/>
    </row>
    <row r="3052" spans="2:8" x14ac:dyDescent="0.3">
      <c r="B3052" s="10"/>
      <c r="C3052" s="10"/>
      <c r="D3052" s="10"/>
      <c r="E3052" s="82"/>
      <c r="F3052" s="10"/>
      <c r="G3052" s="10"/>
      <c r="H3052" s="10"/>
    </row>
    <row r="3053" spans="2:8" x14ac:dyDescent="0.3">
      <c r="B3053" s="10"/>
      <c r="C3053" s="10"/>
      <c r="D3053" s="10"/>
      <c r="E3053" s="82"/>
      <c r="F3053" s="10"/>
      <c r="G3053" s="10"/>
      <c r="H3053" s="10"/>
    </row>
    <row r="3054" spans="2:8" x14ac:dyDescent="0.3">
      <c r="B3054" s="10"/>
      <c r="C3054" s="10"/>
      <c r="D3054" s="10"/>
      <c r="E3054" s="82"/>
      <c r="F3054" s="10"/>
      <c r="G3054" s="10"/>
      <c r="H3054" s="10"/>
    </row>
    <row r="3055" spans="2:8" x14ac:dyDescent="0.3">
      <c r="B3055" s="10"/>
      <c r="C3055" s="10"/>
      <c r="D3055" s="10"/>
      <c r="E3055" s="82"/>
      <c r="F3055" s="10"/>
      <c r="G3055" s="10"/>
      <c r="H3055" s="10"/>
    </row>
    <row r="3056" spans="2:8" x14ac:dyDescent="0.3">
      <c r="B3056" s="10"/>
      <c r="C3056" s="10"/>
      <c r="D3056" s="10"/>
      <c r="E3056" s="82"/>
      <c r="F3056" s="10"/>
      <c r="G3056" s="10"/>
      <c r="H3056" s="10"/>
    </row>
    <row r="3057" spans="2:8" x14ac:dyDescent="0.3">
      <c r="B3057" s="10"/>
      <c r="C3057" s="10"/>
      <c r="D3057" s="10"/>
      <c r="E3057" s="82"/>
      <c r="F3057" s="10"/>
      <c r="G3057" s="10"/>
      <c r="H3057" s="10"/>
    </row>
    <row r="3058" spans="2:8" x14ac:dyDescent="0.3">
      <c r="B3058" s="10"/>
      <c r="C3058" s="10"/>
      <c r="D3058" s="10"/>
      <c r="E3058" s="82"/>
      <c r="F3058" s="10"/>
      <c r="G3058" s="10"/>
      <c r="H3058" s="10"/>
    </row>
    <row r="3059" spans="2:8" x14ac:dyDescent="0.3">
      <c r="B3059" s="10"/>
      <c r="C3059" s="10"/>
      <c r="D3059" s="10"/>
      <c r="E3059" s="82"/>
      <c r="F3059" s="10"/>
      <c r="G3059" s="10"/>
      <c r="H3059" s="10"/>
    </row>
    <row r="3060" spans="2:8" x14ac:dyDescent="0.3">
      <c r="B3060" s="10"/>
      <c r="C3060" s="10"/>
      <c r="D3060" s="10"/>
      <c r="E3060" s="82"/>
      <c r="F3060" s="10"/>
      <c r="G3060" s="10"/>
      <c r="H3060" s="10"/>
    </row>
    <row r="3061" spans="2:8" x14ac:dyDescent="0.3">
      <c r="B3061" s="10"/>
      <c r="C3061" s="10"/>
      <c r="D3061" s="10"/>
      <c r="E3061" s="82"/>
      <c r="F3061" s="10"/>
      <c r="G3061" s="10"/>
      <c r="H3061" s="10"/>
    </row>
    <row r="3062" spans="2:8" x14ac:dyDescent="0.3">
      <c r="B3062" s="10"/>
      <c r="C3062" s="10"/>
      <c r="D3062" s="10"/>
      <c r="E3062" s="82"/>
      <c r="F3062" s="10"/>
      <c r="G3062" s="10"/>
      <c r="H3062" s="10"/>
    </row>
    <row r="3063" spans="2:8" x14ac:dyDescent="0.3">
      <c r="B3063" s="10"/>
      <c r="C3063" s="10"/>
      <c r="D3063" s="10"/>
      <c r="E3063" s="82"/>
      <c r="F3063" s="10"/>
      <c r="G3063" s="10"/>
      <c r="H3063" s="10"/>
    </row>
    <row r="3064" spans="2:8" x14ac:dyDescent="0.3">
      <c r="B3064" s="10"/>
      <c r="C3064" s="10"/>
      <c r="D3064" s="10"/>
      <c r="E3064" s="82"/>
      <c r="F3064" s="10"/>
      <c r="G3064" s="10"/>
      <c r="H3064" s="10"/>
    </row>
    <row r="3065" spans="2:8" x14ac:dyDescent="0.3">
      <c r="B3065" s="10"/>
      <c r="C3065" s="10"/>
      <c r="D3065" s="10"/>
      <c r="E3065" s="82"/>
      <c r="F3065" s="10"/>
      <c r="G3065" s="10"/>
      <c r="H3065" s="10"/>
    </row>
    <row r="3066" spans="2:8" x14ac:dyDescent="0.3">
      <c r="B3066" s="10"/>
      <c r="C3066" s="10"/>
      <c r="D3066" s="10"/>
      <c r="E3066" s="82"/>
      <c r="F3066" s="10"/>
      <c r="G3066" s="10"/>
      <c r="H3066" s="10"/>
    </row>
    <row r="3067" spans="2:8" x14ac:dyDescent="0.3">
      <c r="B3067" s="10"/>
      <c r="C3067" s="10"/>
      <c r="D3067" s="10"/>
      <c r="E3067" s="82"/>
      <c r="F3067" s="10"/>
      <c r="G3067" s="10"/>
      <c r="H3067" s="10"/>
    </row>
    <row r="3068" spans="2:8" x14ac:dyDescent="0.3">
      <c r="B3068" s="10"/>
      <c r="C3068" s="10"/>
      <c r="D3068" s="10"/>
      <c r="E3068" s="82"/>
      <c r="F3068" s="10"/>
      <c r="G3068" s="10"/>
      <c r="H3068" s="10"/>
    </row>
    <row r="3069" spans="2:8" x14ac:dyDescent="0.3">
      <c r="B3069" s="10"/>
      <c r="C3069" s="10"/>
      <c r="D3069" s="10"/>
      <c r="E3069" s="82"/>
      <c r="F3069" s="10"/>
      <c r="G3069" s="10"/>
      <c r="H3069" s="10"/>
    </row>
    <row r="3070" spans="2:8" x14ac:dyDescent="0.3">
      <c r="B3070" s="10"/>
      <c r="C3070" s="10"/>
      <c r="D3070" s="10"/>
      <c r="E3070" s="82"/>
      <c r="F3070" s="10"/>
      <c r="G3070" s="10"/>
      <c r="H3070" s="10"/>
    </row>
    <row r="3071" spans="2:8" x14ac:dyDescent="0.3">
      <c r="B3071" s="10"/>
      <c r="C3071" s="10"/>
      <c r="D3071" s="10"/>
      <c r="E3071" s="82"/>
      <c r="F3071" s="10"/>
      <c r="G3071" s="10"/>
      <c r="H3071" s="10"/>
    </row>
    <row r="3072" spans="2:8" x14ac:dyDescent="0.3">
      <c r="B3072" s="10"/>
      <c r="C3072" s="10"/>
      <c r="D3072" s="10"/>
      <c r="E3072" s="82"/>
      <c r="F3072" s="10"/>
      <c r="G3072" s="10"/>
      <c r="H3072" s="10"/>
    </row>
    <row r="3073" spans="2:8" x14ac:dyDescent="0.3">
      <c r="B3073" s="10"/>
      <c r="C3073" s="10"/>
      <c r="D3073" s="10"/>
      <c r="E3073" s="82"/>
      <c r="F3073" s="10"/>
      <c r="G3073" s="10"/>
      <c r="H3073" s="10"/>
    </row>
    <row r="3074" spans="2:8" x14ac:dyDescent="0.3">
      <c r="B3074" s="10"/>
      <c r="C3074" s="10"/>
      <c r="D3074" s="10"/>
      <c r="E3074" s="82"/>
      <c r="F3074" s="10"/>
      <c r="G3074" s="10"/>
      <c r="H3074" s="10"/>
    </row>
    <row r="3075" spans="2:8" x14ac:dyDescent="0.3">
      <c r="B3075" s="10"/>
      <c r="C3075" s="10"/>
      <c r="D3075" s="10"/>
      <c r="E3075" s="82"/>
      <c r="F3075" s="10"/>
      <c r="G3075" s="10"/>
      <c r="H3075" s="10"/>
    </row>
    <row r="3076" spans="2:8" x14ac:dyDescent="0.3">
      <c r="B3076" s="10"/>
      <c r="C3076" s="10"/>
      <c r="D3076" s="10"/>
      <c r="E3076" s="82"/>
      <c r="F3076" s="10"/>
      <c r="G3076" s="10"/>
      <c r="H3076" s="10"/>
    </row>
    <row r="3077" spans="2:8" x14ac:dyDescent="0.3">
      <c r="B3077" s="10"/>
      <c r="C3077" s="10"/>
      <c r="D3077" s="10"/>
      <c r="E3077" s="82"/>
      <c r="F3077" s="10"/>
      <c r="G3077" s="10"/>
      <c r="H3077" s="10"/>
    </row>
    <row r="3078" spans="2:8" x14ac:dyDescent="0.3">
      <c r="B3078" s="10"/>
      <c r="C3078" s="10"/>
      <c r="D3078" s="10"/>
      <c r="E3078" s="82"/>
      <c r="F3078" s="10"/>
      <c r="G3078" s="10"/>
      <c r="H3078" s="10"/>
    </row>
    <row r="3079" spans="2:8" x14ac:dyDescent="0.3">
      <c r="B3079" s="10"/>
      <c r="C3079" s="10"/>
      <c r="D3079" s="10"/>
      <c r="E3079" s="82"/>
      <c r="F3079" s="10"/>
      <c r="G3079" s="10"/>
      <c r="H3079" s="10"/>
    </row>
    <row r="3080" spans="2:8" x14ac:dyDescent="0.3">
      <c r="B3080" s="10"/>
      <c r="C3080" s="10"/>
      <c r="D3080" s="10"/>
      <c r="E3080" s="82"/>
      <c r="F3080" s="10"/>
      <c r="G3080" s="10"/>
      <c r="H3080" s="10"/>
    </row>
    <row r="3081" spans="2:8" x14ac:dyDescent="0.3">
      <c r="B3081" s="10"/>
      <c r="C3081" s="10"/>
      <c r="D3081" s="10"/>
      <c r="E3081" s="82"/>
      <c r="F3081" s="10"/>
      <c r="G3081" s="10"/>
      <c r="H3081" s="10"/>
    </row>
    <row r="3082" spans="2:8" x14ac:dyDescent="0.3">
      <c r="B3082" s="10"/>
      <c r="C3082" s="10"/>
      <c r="D3082" s="10"/>
      <c r="E3082" s="82"/>
      <c r="F3082" s="10"/>
      <c r="G3082" s="10"/>
      <c r="H3082" s="10"/>
    </row>
    <row r="3083" spans="2:8" x14ac:dyDescent="0.3">
      <c r="B3083" s="10"/>
      <c r="C3083" s="10"/>
      <c r="D3083" s="10"/>
      <c r="E3083" s="82"/>
      <c r="F3083" s="10"/>
      <c r="G3083" s="10"/>
      <c r="H3083" s="10"/>
    </row>
    <row r="3084" spans="2:8" x14ac:dyDescent="0.3">
      <c r="B3084" s="10"/>
      <c r="C3084" s="10"/>
      <c r="D3084" s="10"/>
      <c r="E3084" s="82"/>
      <c r="F3084" s="10"/>
      <c r="G3084" s="10"/>
      <c r="H3084" s="10"/>
    </row>
    <row r="3085" spans="2:8" x14ac:dyDescent="0.3">
      <c r="B3085" s="10"/>
      <c r="C3085" s="10"/>
      <c r="D3085" s="10"/>
      <c r="E3085" s="82"/>
      <c r="F3085" s="10"/>
      <c r="G3085" s="10"/>
      <c r="H3085" s="10"/>
    </row>
    <row r="3086" spans="2:8" x14ac:dyDescent="0.3">
      <c r="B3086" s="10"/>
      <c r="C3086" s="10"/>
      <c r="D3086" s="10"/>
      <c r="E3086" s="82"/>
      <c r="F3086" s="10"/>
      <c r="G3086" s="10"/>
      <c r="H3086" s="10"/>
    </row>
    <row r="3087" spans="2:8" x14ac:dyDescent="0.3">
      <c r="B3087" s="10"/>
      <c r="C3087" s="10"/>
      <c r="D3087" s="10"/>
      <c r="E3087" s="82"/>
      <c r="F3087" s="10"/>
      <c r="G3087" s="10"/>
      <c r="H3087" s="10"/>
    </row>
    <row r="3088" spans="2:8" x14ac:dyDescent="0.3">
      <c r="B3088" s="10"/>
      <c r="C3088" s="10"/>
      <c r="D3088" s="10"/>
      <c r="E3088" s="82"/>
      <c r="F3088" s="10"/>
      <c r="G3088" s="10"/>
      <c r="H3088" s="10"/>
    </row>
    <row r="3089" spans="2:8" x14ac:dyDescent="0.3">
      <c r="B3089" s="10"/>
      <c r="C3089" s="10"/>
      <c r="D3089" s="10"/>
      <c r="E3089" s="82"/>
      <c r="F3089" s="10"/>
      <c r="G3089" s="10"/>
      <c r="H3089" s="10"/>
    </row>
    <row r="3090" spans="2:8" x14ac:dyDescent="0.3">
      <c r="B3090" s="10"/>
      <c r="C3090" s="10"/>
      <c r="D3090" s="10"/>
      <c r="E3090" s="82"/>
      <c r="F3090" s="10"/>
      <c r="G3090" s="10"/>
      <c r="H3090" s="10"/>
    </row>
    <row r="3091" spans="2:8" x14ac:dyDescent="0.3">
      <c r="B3091" s="10"/>
      <c r="C3091" s="10"/>
      <c r="D3091" s="10"/>
      <c r="E3091" s="82"/>
      <c r="F3091" s="10"/>
      <c r="G3091" s="10"/>
      <c r="H3091" s="10"/>
    </row>
    <row r="3092" spans="2:8" x14ac:dyDescent="0.3">
      <c r="B3092" s="10"/>
      <c r="C3092" s="10"/>
      <c r="D3092" s="10"/>
      <c r="E3092" s="82"/>
      <c r="F3092" s="10"/>
      <c r="G3092" s="10"/>
      <c r="H3092" s="10"/>
    </row>
    <row r="3093" spans="2:8" x14ac:dyDescent="0.3">
      <c r="B3093" s="10"/>
      <c r="C3093" s="10"/>
      <c r="D3093" s="10"/>
      <c r="E3093" s="82"/>
      <c r="F3093" s="10"/>
      <c r="G3093" s="10"/>
      <c r="H3093" s="10"/>
    </row>
    <row r="3094" spans="2:8" x14ac:dyDescent="0.3">
      <c r="B3094" s="10"/>
      <c r="C3094" s="10"/>
      <c r="D3094" s="10"/>
      <c r="E3094" s="82"/>
      <c r="F3094" s="10"/>
      <c r="G3094" s="10"/>
      <c r="H3094" s="10"/>
    </row>
    <row r="3095" spans="2:8" x14ac:dyDescent="0.3">
      <c r="B3095" s="10"/>
      <c r="C3095" s="10"/>
      <c r="D3095" s="10"/>
      <c r="E3095" s="82"/>
      <c r="F3095" s="10"/>
      <c r="G3095" s="10"/>
      <c r="H3095" s="10"/>
    </row>
    <row r="3096" spans="2:8" x14ac:dyDescent="0.3">
      <c r="B3096" s="10"/>
      <c r="C3096" s="10"/>
      <c r="D3096" s="10"/>
      <c r="E3096" s="82"/>
      <c r="F3096" s="10"/>
      <c r="G3096" s="10"/>
      <c r="H3096" s="10"/>
    </row>
    <row r="3097" spans="2:8" x14ac:dyDescent="0.3">
      <c r="B3097" s="10"/>
      <c r="C3097" s="10"/>
      <c r="D3097" s="10"/>
      <c r="E3097" s="82"/>
      <c r="F3097" s="10"/>
      <c r="G3097" s="10"/>
      <c r="H3097" s="10"/>
    </row>
    <row r="3098" spans="2:8" x14ac:dyDescent="0.3">
      <c r="B3098" s="10"/>
      <c r="C3098" s="10"/>
      <c r="D3098" s="10"/>
      <c r="E3098" s="82"/>
      <c r="F3098" s="10"/>
      <c r="G3098" s="10"/>
      <c r="H3098" s="10"/>
    </row>
    <row r="3099" spans="2:8" x14ac:dyDescent="0.3">
      <c r="B3099" s="10"/>
      <c r="C3099" s="10"/>
      <c r="D3099" s="10"/>
      <c r="E3099" s="82"/>
      <c r="F3099" s="10"/>
      <c r="G3099" s="10"/>
      <c r="H3099" s="10"/>
    </row>
    <row r="3100" spans="2:8" x14ac:dyDescent="0.3">
      <c r="B3100" s="10"/>
      <c r="C3100" s="10"/>
      <c r="D3100" s="10"/>
      <c r="E3100" s="82"/>
      <c r="F3100" s="10"/>
      <c r="G3100" s="10"/>
      <c r="H3100" s="10"/>
    </row>
    <row r="3101" spans="2:8" x14ac:dyDescent="0.3">
      <c r="B3101" s="10"/>
      <c r="C3101" s="10"/>
      <c r="D3101" s="10"/>
      <c r="E3101" s="82"/>
      <c r="F3101" s="10"/>
      <c r="G3101" s="10"/>
      <c r="H3101" s="10"/>
    </row>
    <row r="3102" spans="2:8" x14ac:dyDescent="0.3">
      <c r="B3102" s="10"/>
      <c r="C3102" s="10"/>
      <c r="D3102" s="10"/>
      <c r="E3102" s="82"/>
      <c r="F3102" s="10"/>
      <c r="G3102" s="10"/>
      <c r="H3102" s="10"/>
    </row>
    <row r="3103" spans="2:8" x14ac:dyDescent="0.3">
      <c r="B3103" s="10"/>
      <c r="C3103" s="10"/>
      <c r="D3103" s="10"/>
      <c r="E3103" s="82"/>
      <c r="F3103" s="10"/>
      <c r="G3103" s="10"/>
      <c r="H3103" s="10"/>
    </row>
    <row r="3104" spans="2:8" x14ac:dyDescent="0.3">
      <c r="B3104" s="10"/>
      <c r="C3104" s="10"/>
      <c r="D3104" s="10"/>
      <c r="E3104" s="82"/>
      <c r="F3104" s="10"/>
      <c r="G3104" s="10"/>
      <c r="H3104" s="10"/>
    </row>
    <row r="3105" spans="2:8" x14ac:dyDescent="0.3">
      <c r="B3105" s="10"/>
      <c r="C3105" s="10"/>
      <c r="D3105" s="10"/>
      <c r="E3105" s="82"/>
      <c r="F3105" s="10"/>
      <c r="G3105" s="10"/>
      <c r="H3105" s="10"/>
    </row>
    <row r="3106" spans="2:8" x14ac:dyDescent="0.3">
      <c r="B3106" s="10"/>
      <c r="C3106" s="10"/>
      <c r="D3106" s="10"/>
      <c r="E3106" s="82"/>
      <c r="F3106" s="10"/>
      <c r="G3106" s="10"/>
      <c r="H3106" s="10"/>
    </row>
    <row r="3107" spans="2:8" x14ac:dyDescent="0.3">
      <c r="B3107" s="10"/>
      <c r="C3107" s="10"/>
      <c r="D3107" s="10"/>
      <c r="E3107" s="82"/>
      <c r="F3107" s="10"/>
      <c r="G3107" s="10"/>
      <c r="H3107" s="10"/>
    </row>
    <row r="3108" spans="2:8" x14ac:dyDescent="0.3">
      <c r="B3108" s="10"/>
      <c r="C3108" s="10"/>
      <c r="D3108" s="10"/>
      <c r="E3108" s="82"/>
      <c r="F3108" s="10"/>
      <c r="G3108" s="10"/>
      <c r="H3108" s="10"/>
    </row>
    <row r="3109" spans="2:8" x14ac:dyDescent="0.3">
      <c r="B3109" s="10"/>
      <c r="C3109" s="10"/>
      <c r="D3109" s="10"/>
      <c r="E3109" s="82"/>
      <c r="F3109" s="10"/>
      <c r="G3109" s="10"/>
      <c r="H3109" s="10"/>
    </row>
    <row r="3110" spans="2:8" x14ac:dyDescent="0.3">
      <c r="B3110" s="10"/>
      <c r="C3110" s="10"/>
      <c r="D3110" s="10"/>
      <c r="E3110" s="82"/>
      <c r="F3110" s="10"/>
      <c r="G3110" s="10"/>
      <c r="H3110" s="10"/>
    </row>
    <row r="3111" spans="2:8" x14ac:dyDescent="0.3">
      <c r="B3111" s="10"/>
      <c r="C3111" s="10"/>
      <c r="D3111" s="10"/>
      <c r="E3111" s="82"/>
      <c r="F3111" s="10"/>
      <c r="G3111" s="10"/>
      <c r="H3111" s="10"/>
    </row>
    <row r="3112" spans="2:8" x14ac:dyDescent="0.3">
      <c r="B3112" s="10"/>
      <c r="C3112" s="10"/>
      <c r="D3112" s="10"/>
      <c r="E3112" s="82"/>
      <c r="F3112" s="10"/>
      <c r="G3112" s="10"/>
      <c r="H3112" s="10"/>
    </row>
    <row r="3113" spans="2:8" x14ac:dyDescent="0.3">
      <c r="B3113" s="10"/>
      <c r="C3113" s="10"/>
      <c r="D3113" s="10"/>
      <c r="E3113" s="82"/>
      <c r="F3113" s="10"/>
      <c r="G3113" s="10"/>
      <c r="H3113" s="10"/>
    </row>
    <row r="3114" spans="2:8" x14ac:dyDescent="0.3">
      <c r="B3114" s="10"/>
      <c r="C3114" s="10"/>
      <c r="D3114" s="10"/>
      <c r="E3114" s="82"/>
      <c r="F3114" s="10"/>
      <c r="G3114" s="10"/>
      <c r="H3114" s="10"/>
    </row>
    <row r="3115" spans="2:8" x14ac:dyDescent="0.3">
      <c r="B3115" s="10"/>
      <c r="C3115" s="10"/>
      <c r="D3115" s="10"/>
      <c r="E3115" s="82"/>
      <c r="F3115" s="10"/>
      <c r="G3115" s="10"/>
      <c r="H3115" s="10"/>
    </row>
    <row r="3116" spans="2:8" x14ac:dyDescent="0.3">
      <c r="B3116" s="10"/>
      <c r="C3116" s="10"/>
      <c r="D3116" s="10"/>
      <c r="E3116" s="82"/>
      <c r="F3116" s="10"/>
      <c r="G3116" s="10"/>
      <c r="H3116" s="10"/>
    </row>
    <row r="3117" spans="2:8" x14ac:dyDescent="0.3">
      <c r="B3117" s="10"/>
      <c r="C3117" s="10"/>
      <c r="D3117" s="10"/>
      <c r="E3117" s="82"/>
      <c r="F3117" s="10"/>
      <c r="G3117" s="10"/>
      <c r="H3117" s="10"/>
    </row>
    <row r="3118" spans="2:8" x14ac:dyDescent="0.3">
      <c r="B3118" s="10"/>
      <c r="C3118" s="10"/>
      <c r="D3118" s="10"/>
      <c r="E3118" s="82"/>
      <c r="F3118" s="10"/>
      <c r="G3118" s="10"/>
      <c r="H3118" s="10"/>
    </row>
    <row r="3119" spans="2:8" x14ac:dyDescent="0.3">
      <c r="B3119" s="10"/>
      <c r="C3119" s="10"/>
      <c r="D3119" s="10"/>
      <c r="E3119" s="82"/>
      <c r="F3119" s="10"/>
      <c r="G3119" s="10"/>
      <c r="H3119" s="10"/>
    </row>
    <row r="3120" spans="2:8" x14ac:dyDescent="0.3">
      <c r="B3120" s="10"/>
      <c r="C3120" s="10"/>
      <c r="D3120" s="10"/>
      <c r="E3120" s="82"/>
      <c r="F3120" s="10"/>
      <c r="G3120" s="10"/>
      <c r="H3120" s="10"/>
    </row>
    <row r="3121" spans="2:8" x14ac:dyDescent="0.3">
      <c r="B3121" s="10"/>
      <c r="C3121" s="10"/>
      <c r="D3121" s="10"/>
      <c r="E3121" s="82"/>
      <c r="F3121" s="10"/>
      <c r="G3121" s="10"/>
      <c r="H3121" s="10"/>
    </row>
    <row r="3122" spans="2:8" x14ac:dyDescent="0.3">
      <c r="B3122" s="10"/>
      <c r="C3122" s="10"/>
      <c r="D3122" s="10"/>
      <c r="E3122" s="82"/>
      <c r="F3122" s="10"/>
      <c r="G3122" s="10"/>
      <c r="H3122" s="10"/>
    </row>
    <row r="3123" spans="2:8" x14ac:dyDescent="0.3">
      <c r="B3123" s="10"/>
      <c r="C3123" s="10"/>
      <c r="D3123" s="10"/>
      <c r="E3123" s="82"/>
      <c r="F3123" s="10"/>
      <c r="G3123" s="10"/>
      <c r="H3123" s="10"/>
    </row>
    <row r="3124" spans="2:8" x14ac:dyDescent="0.3">
      <c r="B3124" s="10"/>
      <c r="C3124" s="10"/>
      <c r="D3124" s="10"/>
      <c r="E3124" s="82"/>
      <c r="F3124" s="10"/>
      <c r="G3124" s="10"/>
      <c r="H3124" s="10"/>
    </row>
    <row r="3125" spans="2:8" x14ac:dyDescent="0.3">
      <c r="B3125" s="10"/>
      <c r="C3125" s="10"/>
      <c r="D3125" s="10"/>
      <c r="E3125" s="82"/>
      <c r="F3125" s="10"/>
      <c r="G3125" s="10"/>
      <c r="H3125" s="10"/>
    </row>
    <row r="3126" spans="2:8" x14ac:dyDescent="0.3">
      <c r="B3126" s="10"/>
      <c r="C3126" s="10"/>
      <c r="D3126" s="10"/>
      <c r="E3126" s="82"/>
      <c r="F3126" s="10"/>
      <c r="G3126" s="10"/>
      <c r="H3126" s="10"/>
    </row>
    <row r="3127" spans="2:8" x14ac:dyDescent="0.3">
      <c r="B3127" s="10"/>
      <c r="C3127" s="10"/>
      <c r="D3127" s="10"/>
      <c r="E3127" s="82"/>
      <c r="F3127" s="10"/>
      <c r="G3127" s="10"/>
      <c r="H3127" s="10"/>
    </row>
    <row r="3128" spans="2:8" x14ac:dyDescent="0.3">
      <c r="B3128" s="10"/>
      <c r="C3128" s="10"/>
      <c r="D3128" s="10"/>
      <c r="E3128" s="82"/>
      <c r="F3128" s="10"/>
      <c r="G3128" s="10"/>
      <c r="H3128" s="10"/>
    </row>
    <row r="3129" spans="2:8" x14ac:dyDescent="0.3">
      <c r="B3129" s="10"/>
      <c r="C3129" s="10"/>
      <c r="D3129" s="10"/>
      <c r="E3129" s="82"/>
      <c r="F3129" s="10"/>
      <c r="G3129" s="10"/>
      <c r="H3129" s="10"/>
    </row>
    <row r="3130" spans="2:8" x14ac:dyDescent="0.3">
      <c r="B3130" s="10"/>
      <c r="C3130" s="10"/>
      <c r="D3130" s="10"/>
      <c r="E3130" s="82"/>
      <c r="F3130" s="10"/>
      <c r="G3130" s="10"/>
      <c r="H3130" s="10"/>
    </row>
    <row r="3131" spans="2:8" x14ac:dyDescent="0.3">
      <c r="B3131" s="10"/>
      <c r="C3131" s="10"/>
      <c r="D3131" s="10"/>
      <c r="E3131" s="82"/>
      <c r="F3131" s="10"/>
      <c r="G3131" s="10"/>
      <c r="H3131" s="10"/>
    </row>
    <row r="3132" spans="2:8" x14ac:dyDescent="0.3">
      <c r="B3132" s="10"/>
      <c r="C3132" s="10"/>
      <c r="D3132" s="10"/>
      <c r="E3132" s="82"/>
      <c r="F3132" s="10"/>
      <c r="G3132" s="10"/>
      <c r="H3132" s="10"/>
    </row>
    <row r="3133" spans="2:8" x14ac:dyDescent="0.3">
      <c r="B3133" s="10"/>
      <c r="C3133" s="10"/>
      <c r="D3133" s="10"/>
      <c r="E3133" s="82"/>
      <c r="F3133" s="10"/>
      <c r="G3133" s="10"/>
      <c r="H3133" s="10"/>
    </row>
    <row r="3134" spans="2:8" x14ac:dyDescent="0.3">
      <c r="B3134" s="10"/>
      <c r="C3134" s="10"/>
      <c r="D3134" s="10"/>
      <c r="E3134" s="82"/>
      <c r="F3134" s="10"/>
      <c r="G3134" s="10"/>
      <c r="H3134" s="10"/>
    </row>
    <row r="3135" spans="2:8" x14ac:dyDescent="0.3">
      <c r="B3135" s="10"/>
      <c r="C3135" s="10"/>
      <c r="D3135" s="10"/>
      <c r="E3135" s="82"/>
      <c r="F3135" s="10"/>
      <c r="G3135" s="10"/>
      <c r="H3135" s="10"/>
    </row>
    <row r="3136" spans="2:8" x14ac:dyDescent="0.3">
      <c r="B3136" s="10"/>
      <c r="C3136" s="10"/>
      <c r="D3136" s="10"/>
      <c r="E3136" s="82"/>
      <c r="F3136" s="10"/>
      <c r="G3136" s="10"/>
      <c r="H3136" s="10"/>
    </row>
    <row r="3137" spans="2:8" x14ac:dyDescent="0.3">
      <c r="B3137" s="10"/>
      <c r="C3137" s="10"/>
      <c r="D3137" s="10"/>
      <c r="E3137" s="82"/>
      <c r="F3137" s="10"/>
      <c r="G3137" s="10"/>
      <c r="H3137" s="10"/>
    </row>
    <row r="3138" spans="2:8" x14ac:dyDescent="0.3">
      <c r="B3138" s="10"/>
      <c r="C3138" s="10"/>
      <c r="D3138" s="10"/>
      <c r="E3138" s="82"/>
      <c r="F3138" s="10"/>
      <c r="G3138" s="10"/>
      <c r="H3138" s="10"/>
    </row>
    <row r="3139" spans="2:8" x14ac:dyDescent="0.3">
      <c r="B3139" s="10"/>
      <c r="C3139" s="10"/>
      <c r="D3139" s="10"/>
      <c r="E3139" s="82"/>
      <c r="F3139" s="10"/>
      <c r="G3139" s="10"/>
      <c r="H3139" s="10"/>
    </row>
    <row r="3140" spans="2:8" x14ac:dyDescent="0.3">
      <c r="B3140" s="10"/>
      <c r="C3140" s="10"/>
      <c r="D3140" s="10"/>
      <c r="E3140" s="82"/>
      <c r="F3140" s="10"/>
      <c r="G3140" s="10"/>
      <c r="H3140" s="10"/>
    </row>
    <row r="3141" spans="2:8" x14ac:dyDescent="0.3">
      <c r="B3141" s="10"/>
      <c r="C3141" s="10"/>
      <c r="D3141" s="10"/>
      <c r="E3141" s="82"/>
      <c r="F3141" s="10"/>
      <c r="G3141" s="10"/>
      <c r="H3141" s="10"/>
    </row>
    <row r="3142" spans="2:8" x14ac:dyDescent="0.3">
      <c r="B3142" s="10"/>
      <c r="C3142" s="10"/>
      <c r="D3142" s="10"/>
      <c r="E3142" s="82"/>
      <c r="F3142" s="10"/>
      <c r="G3142" s="10"/>
      <c r="H3142" s="10"/>
    </row>
    <row r="3143" spans="2:8" x14ac:dyDescent="0.3">
      <c r="B3143" s="10"/>
      <c r="C3143" s="10"/>
      <c r="D3143" s="10"/>
      <c r="E3143" s="82"/>
      <c r="F3143" s="10"/>
      <c r="G3143" s="10"/>
      <c r="H3143" s="10"/>
    </row>
    <row r="3144" spans="2:8" x14ac:dyDescent="0.3">
      <c r="B3144" s="10"/>
      <c r="C3144" s="10"/>
      <c r="D3144" s="10"/>
      <c r="E3144" s="82"/>
      <c r="F3144" s="10"/>
      <c r="G3144" s="10"/>
      <c r="H3144" s="10"/>
    </row>
    <row r="3145" spans="2:8" x14ac:dyDescent="0.3">
      <c r="B3145" s="10"/>
      <c r="C3145" s="10"/>
      <c r="D3145" s="10"/>
      <c r="E3145" s="82"/>
      <c r="F3145" s="10"/>
      <c r="G3145" s="10"/>
      <c r="H3145" s="10"/>
    </row>
    <row r="3146" spans="2:8" x14ac:dyDescent="0.3">
      <c r="B3146" s="10"/>
      <c r="C3146" s="10"/>
      <c r="D3146" s="10"/>
      <c r="E3146" s="82"/>
      <c r="F3146" s="10"/>
      <c r="G3146" s="10"/>
      <c r="H3146" s="10"/>
    </row>
    <row r="3147" spans="2:8" x14ac:dyDescent="0.3">
      <c r="B3147" s="10"/>
      <c r="C3147" s="10"/>
      <c r="D3147" s="10"/>
      <c r="E3147" s="82"/>
      <c r="F3147" s="10"/>
      <c r="G3147" s="10"/>
      <c r="H3147" s="10"/>
    </row>
    <row r="3148" spans="2:8" x14ac:dyDescent="0.3">
      <c r="B3148" s="10"/>
      <c r="C3148" s="10"/>
      <c r="D3148" s="10"/>
      <c r="E3148" s="82"/>
      <c r="F3148" s="10"/>
      <c r="G3148" s="10"/>
      <c r="H3148" s="10"/>
    </row>
    <row r="3149" spans="2:8" x14ac:dyDescent="0.3">
      <c r="B3149" s="10"/>
      <c r="C3149" s="10"/>
      <c r="D3149" s="10"/>
      <c r="E3149" s="82"/>
      <c r="F3149" s="10"/>
      <c r="G3149" s="10"/>
      <c r="H3149" s="10"/>
    </row>
    <row r="3150" spans="2:8" x14ac:dyDescent="0.3">
      <c r="B3150" s="10"/>
      <c r="C3150" s="10"/>
      <c r="D3150" s="10"/>
      <c r="E3150" s="82"/>
      <c r="F3150" s="10"/>
      <c r="G3150" s="10"/>
      <c r="H3150" s="10"/>
    </row>
    <row r="3151" spans="2:8" x14ac:dyDescent="0.3">
      <c r="B3151" s="10"/>
      <c r="C3151" s="10"/>
      <c r="D3151" s="10"/>
      <c r="E3151" s="82"/>
      <c r="F3151" s="10"/>
      <c r="G3151" s="10"/>
      <c r="H3151" s="10"/>
    </row>
    <row r="3152" spans="2:8" x14ac:dyDescent="0.3">
      <c r="B3152" s="10"/>
      <c r="C3152" s="10"/>
      <c r="D3152" s="10"/>
      <c r="E3152" s="82"/>
      <c r="F3152" s="10"/>
      <c r="G3152" s="10"/>
      <c r="H3152" s="10"/>
    </row>
    <row r="3153" spans="2:8" x14ac:dyDescent="0.3">
      <c r="B3153" s="10"/>
      <c r="C3153" s="10"/>
      <c r="D3153" s="10"/>
      <c r="E3153" s="82"/>
      <c r="F3153" s="10"/>
      <c r="G3153" s="10"/>
      <c r="H3153" s="10"/>
    </row>
    <row r="3154" spans="2:8" x14ac:dyDescent="0.3">
      <c r="B3154" s="10"/>
      <c r="C3154" s="10"/>
      <c r="D3154" s="10"/>
      <c r="E3154" s="82"/>
      <c r="F3154" s="10"/>
      <c r="G3154" s="10"/>
      <c r="H3154" s="10"/>
    </row>
    <row r="3155" spans="2:8" x14ac:dyDescent="0.3">
      <c r="B3155" s="10"/>
      <c r="C3155" s="10"/>
      <c r="D3155" s="10"/>
      <c r="E3155" s="82"/>
      <c r="F3155" s="10"/>
      <c r="G3155" s="10"/>
      <c r="H3155" s="10"/>
    </row>
    <row r="3156" spans="2:8" x14ac:dyDescent="0.3">
      <c r="B3156" s="10"/>
      <c r="C3156" s="10"/>
      <c r="D3156" s="10"/>
      <c r="E3156" s="82"/>
      <c r="F3156" s="10"/>
      <c r="G3156" s="10"/>
      <c r="H3156" s="10"/>
    </row>
    <row r="3157" spans="2:8" x14ac:dyDescent="0.3">
      <c r="B3157" s="10"/>
      <c r="C3157" s="10"/>
      <c r="D3157" s="10"/>
      <c r="E3157" s="82"/>
      <c r="F3157" s="10"/>
      <c r="G3157" s="10"/>
      <c r="H3157" s="10"/>
    </row>
    <row r="3158" spans="2:8" x14ac:dyDescent="0.3">
      <c r="B3158" s="10"/>
      <c r="C3158" s="10"/>
      <c r="D3158" s="10"/>
      <c r="E3158" s="82"/>
      <c r="F3158" s="10"/>
      <c r="G3158" s="10"/>
      <c r="H3158" s="10"/>
    </row>
    <row r="3159" spans="2:8" x14ac:dyDescent="0.3">
      <c r="B3159" s="10"/>
      <c r="C3159" s="10"/>
      <c r="D3159" s="10"/>
      <c r="E3159" s="82"/>
      <c r="F3159" s="10"/>
      <c r="G3159" s="10"/>
      <c r="H3159" s="10"/>
    </row>
    <row r="3160" spans="2:8" x14ac:dyDescent="0.3">
      <c r="B3160" s="10"/>
      <c r="C3160" s="10"/>
      <c r="D3160" s="10"/>
      <c r="E3160" s="82"/>
      <c r="F3160" s="10"/>
      <c r="G3160" s="10"/>
      <c r="H3160" s="10"/>
    </row>
    <row r="3161" spans="2:8" x14ac:dyDescent="0.3">
      <c r="B3161" s="10"/>
      <c r="C3161" s="10"/>
      <c r="D3161" s="10"/>
      <c r="E3161" s="82"/>
      <c r="F3161" s="10"/>
      <c r="G3161" s="10"/>
      <c r="H3161" s="10"/>
    </row>
    <row r="3162" spans="2:8" x14ac:dyDescent="0.3">
      <c r="B3162" s="10"/>
      <c r="C3162" s="10"/>
      <c r="D3162" s="10"/>
      <c r="E3162" s="82"/>
      <c r="F3162" s="10"/>
      <c r="G3162" s="10"/>
      <c r="H3162" s="10"/>
    </row>
    <row r="3163" spans="2:8" x14ac:dyDescent="0.3">
      <c r="B3163" s="10"/>
      <c r="C3163" s="10"/>
      <c r="D3163" s="10"/>
      <c r="E3163" s="82"/>
      <c r="F3163" s="10"/>
      <c r="G3163" s="10"/>
      <c r="H3163" s="10"/>
    </row>
    <row r="3164" spans="2:8" x14ac:dyDescent="0.3">
      <c r="B3164" s="10"/>
      <c r="C3164" s="10"/>
      <c r="D3164" s="10"/>
      <c r="E3164" s="82"/>
      <c r="F3164" s="10"/>
      <c r="G3164" s="10"/>
      <c r="H3164" s="10"/>
    </row>
    <row r="3165" spans="2:8" x14ac:dyDescent="0.3">
      <c r="B3165" s="10"/>
      <c r="C3165" s="10"/>
      <c r="D3165" s="10"/>
      <c r="E3165" s="82"/>
      <c r="F3165" s="10"/>
      <c r="G3165" s="10"/>
      <c r="H3165" s="10"/>
    </row>
    <row r="3166" spans="2:8" x14ac:dyDescent="0.3">
      <c r="B3166" s="10"/>
      <c r="C3166" s="10"/>
      <c r="D3166" s="10"/>
      <c r="E3166" s="82"/>
      <c r="F3166" s="10"/>
      <c r="G3166" s="10"/>
      <c r="H3166" s="10"/>
    </row>
    <row r="3167" spans="2:8" x14ac:dyDescent="0.3">
      <c r="B3167" s="10"/>
      <c r="C3167" s="10"/>
      <c r="D3167" s="10"/>
      <c r="E3167" s="82"/>
      <c r="F3167" s="10"/>
      <c r="G3167" s="10"/>
      <c r="H3167" s="10"/>
    </row>
    <row r="3168" spans="2:8" x14ac:dyDescent="0.3">
      <c r="B3168" s="10"/>
      <c r="C3168" s="10"/>
      <c r="D3168" s="10"/>
      <c r="E3168" s="82"/>
      <c r="F3168" s="10"/>
      <c r="G3168" s="10"/>
      <c r="H3168" s="10"/>
    </row>
    <row r="3169" spans="2:8" x14ac:dyDescent="0.3">
      <c r="B3169" s="10"/>
      <c r="C3169" s="10"/>
      <c r="D3169" s="10"/>
      <c r="E3169" s="82"/>
      <c r="F3169" s="10"/>
      <c r="G3169" s="10"/>
      <c r="H3169" s="10"/>
    </row>
    <row r="3170" spans="2:8" x14ac:dyDescent="0.3">
      <c r="B3170" s="10"/>
      <c r="C3170" s="10"/>
      <c r="D3170" s="10"/>
      <c r="E3170" s="82"/>
      <c r="F3170" s="10"/>
      <c r="G3170" s="10"/>
      <c r="H3170" s="10"/>
    </row>
    <row r="3171" spans="2:8" x14ac:dyDescent="0.3">
      <c r="B3171" s="10"/>
      <c r="C3171" s="10"/>
      <c r="D3171" s="10"/>
      <c r="E3171" s="82"/>
      <c r="F3171" s="10"/>
      <c r="G3171" s="10"/>
      <c r="H3171" s="10"/>
    </row>
    <row r="3172" spans="2:8" x14ac:dyDescent="0.3">
      <c r="B3172" s="10"/>
      <c r="C3172" s="10"/>
      <c r="D3172" s="10"/>
      <c r="E3172" s="82"/>
      <c r="F3172" s="10"/>
      <c r="G3172" s="10"/>
      <c r="H3172" s="10"/>
    </row>
    <row r="3173" spans="2:8" x14ac:dyDescent="0.3">
      <c r="B3173" s="10"/>
      <c r="C3173" s="10"/>
      <c r="D3173" s="10"/>
      <c r="E3173" s="82"/>
      <c r="F3173" s="10"/>
      <c r="G3173" s="10"/>
      <c r="H3173" s="10"/>
    </row>
    <row r="3174" spans="2:8" x14ac:dyDescent="0.3">
      <c r="B3174" s="10"/>
      <c r="C3174" s="10"/>
      <c r="D3174" s="10"/>
      <c r="E3174" s="82"/>
      <c r="F3174" s="10"/>
      <c r="G3174" s="10"/>
      <c r="H3174" s="10"/>
    </row>
    <row r="3175" spans="2:8" x14ac:dyDescent="0.3">
      <c r="B3175" s="10"/>
      <c r="C3175" s="10"/>
      <c r="D3175" s="10"/>
      <c r="E3175" s="82"/>
      <c r="F3175" s="10"/>
      <c r="G3175" s="10"/>
      <c r="H3175" s="10"/>
    </row>
    <row r="3176" spans="2:8" x14ac:dyDescent="0.3">
      <c r="B3176" s="10"/>
      <c r="C3176" s="10"/>
      <c r="D3176" s="10"/>
      <c r="E3176" s="82"/>
      <c r="F3176" s="10"/>
      <c r="G3176" s="10"/>
      <c r="H3176" s="10"/>
    </row>
    <row r="3177" spans="2:8" x14ac:dyDescent="0.3">
      <c r="B3177" s="10"/>
      <c r="C3177" s="10"/>
      <c r="D3177" s="10"/>
      <c r="E3177" s="82"/>
      <c r="F3177" s="10"/>
      <c r="G3177" s="10"/>
      <c r="H3177" s="10"/>
    </row>
    <row r="3178" spans="2:8" x14ac:dyDescent="0.3">
      <c r="B3178" s="10"/>
      <c r="C3178" s="10"/>
      <c r="D3178" s="10"/>
      <c r="E3178" s="82"/>
      <c r="F3178" s="10"/>
      <c r="G3178" s="10"/>
      <c r="H3178" s="10"/>
    </row>
    <row r="3179" spans="2:8" x14ac:dyDescent="0.3">
      <c r="B3179" s="10"/>
      <c r="C3179" s="10"/>
      <c r="D3179" s="10"/>
      <c r="E3179" s="82"/>
      <c r="F3179" s="10"/>
      <c r="G3179" s="10"/>
      <c r="H3179" s="10"/>
    </row>
    <row r="3180" spans="2:8" x14ac:dyDescent="0.3">
      <c r="B3180" s="10"/>
      <c r="C3180" s="10"/>
      <c r="D3180" s="10"/>
      <c r="E3180" s="82"/>
      <c r="F3180" s="10"/>
      <c r="G3180" s="10"/>
      <c r="H3180" s="10"/>
    </row>
    <row r="3181" spans="2:8" x14ac:dyDescent="0.3">
      <c r="B3181" s="10"/>
      <c r="C3181" s="10"/>
      <c r="D3181" s="10"/>
      <c r="E3181" s="82"/>
      <c r="F3181" s="10"/>
      <c r="G3181" s="10"/>
      <c r="H3181" s="10"/>
    </row>
    <row r="3182" spans="2:8" x14ac:dyDescent="0.3">
      <c r="B3182" s="10"/>
      <c r="C3182" s="10"/>
      <c r="D3182" s="10"/>
      <c r="E3182" s="82"/>
      <c r="F3182" s="10"/>
      <c r="G3182" s="10"/>
      <c r="H3182" s="10"/>
    </row>
    <row r="3183" spans="2:8" x14ac:dyDescent="0.3">
      <c r="B3183" s="10"/>
      <c r="C3183" s="10"/>
      <c r="D3183" s="10"/>
      <c r="E3183" s="82"/>
      <c r="F3183" s="10"/>
      <c r="G3183" s="10"/>
      <c r="H3183" s="10"/>
    </row>
    <row r="3184" spans="2:8" x14ac:dyDescent="0.3">
      <c r="B3184" s="10"/>
      <c r="C3184" s="10"/>
      <c r="D3184" s="10"/>
      <c r="E3184" s="82"/>
      <c r="F3184" s="10"/>
      <c r="G3184" s="10"/>
      <c r="H3184" s="10"/>
    </row>
    <row r="3185" spans="2:8" x14ac:dyDescent="0.3">
      <c r="B3185" s="10"/>
      <c r="C3185" s="10"/>
      <c r="D3185" s="10"/>
      <c r="E3185" s="82"/>
      <c r="F3185" s="10"/>
      <c r="G3185" s="10"/>
      <c r="H3185" s="10"/>
    </row>
    <row r="3186" spans="2:8" x14ac:dyDescent="0.3">
      <c r="B3186" s="10"/>
      <c r="C3186" s="10"/>
      <c r="D3186" s="10"/>
      <c r="E3186" s="82"/>
      <c r="F3186" s="10"/>
      <c r="G3186" s="10"/>
      <c r="H3186" s="10"/>
    </row>
    <row r="3187" spans="2:8" x14ac:dyDescent="0.3">
      <c r="B3187" s="10"/>
      <c r="C3187" s="10"/>
      <c r="D3187" s="10"/>
      <c r="E3187" s="82"/>
      <c r="F3187" s="10"/>
      <c r="G3187" s="10"/>
      <c r="H3187" s="10"/>
    </row>
    <row r="3188" spans="2:8" x14ac:dyDescent="0.3">
      <c r="B3188" s="10"/>
      <c r="C3188" s="10"/>
      <c r="D3188" s="10"/>
      <c r="E3188" s="82"/>
      <c r="F3188" s="10"/>
      <c r="G3188" s="10"/>
      <c r="H3188" s="10"/>
    </row>
    <row r="3189" spans="2:8" x14ac:dyDescent="0.3">
      <c r="B3189" s="10"/>
      <c r="C3189" s="10"/>
      <c r="D3189" s="10"/>
      <c r="E3189" s="82"/>
      <c r="F3189" s="10"/>
      <c r="G3189" s="10"/>
      <c r="H3189" s="10"/>
    </row>
    <row r="3190" spans="2:8" x14ac:dyDescent="0.3">
      <c r="B3190" s="10"/>
      <c r="C3190" s="10"/>
      <c r="D3190" s="10"/>
      <c r="E3190" s="82"/>
      <c r="F3190" s="10"/>
      <c r="G3190" s="10"/>
      <c r="H3190" s="10"/>
    </row>
    <row r="3191" spans="2:8" x14ac:dyDescent="0.3">
      <c r="B3191" s="10"/>
      <c r="C3191" s="10"/>
      <c r="D3191" s="10"/>
      <c r="E3191" s="82"/>
      <c r="F3191" s="10"/>
      <c r="G3191" s="10"/>
      <c r="H3191" s="10"/>
    </row>
    <row r="3192" spans="2:8" x14ac:dyDescent="0.3">
      <c r="B3192" s="10"/>
      <c r="C3192" s="10"/>
      <c r="D3192" s="10"/>
      <c r="E3192" s="82"/>
      <c r="F3192" s="10"/>
      <c r="G3192" s="10"/>
      <c r="H3192" s="10"/>
    </row>
    <row r="3193" spans="2:8" x14ac:dyDescent="0.3">
      <c r="B3193" s="10"/>
      <c r="C3193" s="10"/>
      <c r="D3193" s="10"/>
      <c r="E3193" s="82"/>
      <c r="F3193" s="10"/>
      <c r="G3193" s="10"/>
      <c r="H3193" s="10"/>
    </row>
    <row r="3194" spans="2:8" x14ac:dyDescent="0.3">
      <c r="B3194" s="10"/>
      <c r="C3194" s="10"/>
      <c r="D3194" s="10"/>
      <c r="E3194" s="82"/>
      <c r="F3194" s="10"/>
      <c r="G3194" s="10"/>
      <c r="H3194" s="10"/>
    </row>
    <row r="3195" spans="2:8" x14ac:dyDescent="0.3">
      <c r="B3195" s="10"/>
      <c r="C3195" s="10"/>
      <c r="D3195" s="10"/>
      <c r="E3195" s="82"/>
      <c r="F3195" s="10"/>
      <c r="G3195" s="10"/>
      <c r="H3195" s="10"/>
    </row>
    <row r="3196" spans="2:8" x14ac:dyDescent="0.3">
      <c r="B3196" s="10"/>
      <c r="C3196" s="10"/>
      <c r="D3196" s="10"/>
      <c r="E3196" s="82"/>
      <c r="F3196" s="10"/>
      <c r="G3196" s="10"/>
      <c r="H3196" s="10"/>
    </row>
    <row r="3197" spans="2:8" x14ac:dyDescent="0.3">
      <c r="B3197" s="10"/>
      <c r="C3197" s="10"/>
      <c r="D3197" s="10"/>
      <c r="E3197" s="82"/>
      <c r="F3197" s="10"/>
      <c r="G3197" s="10"/>
      <c r="H3197" s="10"/>
    </row>
    <row r="3198" spans="2:8" x14ac:dyDescent="0.3">
      <c r="B3198" s="10"/>
      <c r="C3198" s="10"/>
      <c r="D3198" s="10"/>
      <c r="E3198" s="82"/>
      <c r="F3198" s="10"/>
      <c r="G3198" s="10"/>
      <c r="H3198" s="10"/>
    </row>
    <row r="3199" spans="2:8" x14ac:dyDescent="0.3">
      <c r="B3199" s="10"/>
      <c r="C3199" s="10"/>
      <c r="D3199" s="10"/>
      <c r="E3199" s="82"/>
      <c r="F3199" s="10"/>
      <c r="G3199" s="10"/>
      <c r="H3199" s="10"/>
    </row>
    <row r="3200" spans="2:8" x14ac:dyDescent="0.3">
      <c r="B3200" s="10"/>
      <c r="C3200" s="10"/>
      <c r="D3200" s="10"/>
      <c r="E3200" s="82"/>
      <c r="F3200" s="10"/>
      <c r="G3200" s="10"/>
      <c r="H3200" s="10"/>
    </row>
    <row r="3201" spans="2:8" x14ac:dyDescent="0.3">
      <c r="B3201" s="10"/>
      <c r="C3201" s="10"/>
      <c r="D3201" s="10"/>
      <c r="E3201" s="82"/>
      <c r="F3201" s="10"/>
      <c r="G3201" s="10"/>
      <c r="H3201" s="10"/>
    </row>
    <row r="3202" spans="2:8" x14ac:dyDescent="0.3">
      <c r="B3202" s="10"/>
      <c r="C3202" s="10"/>
      <c r="D3202" s="10"/>
      <c r="E3202" s="82"/>
      <c r="F3202" s="10"/>
      <c r="G3202" s="10"/>
      <c r="H3202" s="10"/>
    </row>
    <row r="3203" spans="2:8" x14ac:dyDescent="0.3">
      <c r="B3203" s="10"/>
      <c r="C3203" s="10"/>
      <c r="D3203" s="10"/>
      <c r="E3203" s="82"/>
      <c r="F3203" s="10"/>
      <c r="G3203" s="10"/>
      <c r="H3203" s="10"/>
    </row>
    <row r="3204" spans="2:8" x14ac:dyDescent="0.3">
      <c r="B3204" s="10"/>
      <c r="C3204" s="10"/>
      <c r="D3204" s="10"/>
      <c r="E3204" s="82"/>
      <c r="F3204" s="10"/>
      <c r="G3204" s="10"/>
      <c r="H3204" s="10"/>
    </row>
    <row r="3205" spans="2:8" x14ac:dyDescent="0.3">
      <c r="B3205" s="10"/>
      <c r="C3205" s="10"/>
      <c r="D3205" s="10"/>
      <c r="E3205" s="82"/>
      <c r="F3205" s="10"/>
      <c r="G3205" s="10"/>
      <c r="H3205" s="10"/>
    </row>
    <row r="3206" spans="2:8" x14ac:dyDescent="0.3">
      <c r="B3206" s="10"/>
      <c r="C3206" s="10"/>
      <c r="D3206" s="10"/>
      <c r="E3206" s="82"/>
      <c r="F3206" s="10"/>
      <c r="G3206" s="10"/>
      <c r="H3206" s="10"/>
    </row>
    <row r="3207" spans="2:8" x14ac:dyDescent="0.3">
      <c r="B3207" s="10"/>
      <c r="C3207" s="10"/>
      <c r="D3207" s="10"/>
      <c r="E3207" s="82"/>
      <c r="F3207" s="10"/>
      <c r="G3207" s="10"/>
      <c r="H3207" s="10"/>
    </row>
    <row r="3208" spans="2:8" x14ac:dyDescent="0.3">
      <c r="B3208" s="10"/>
      <c r="C3208" s="10"/>
      <c r="D3208" s="10"/>
      <c r="E3208" s="82"/>
      <c r="F3208" s="10"/>
      <c r="G3208" s="10"/>
      <c r="H3208" s="10"/>
    </row>
    <row r="3209" spans="2:8" x14ac:dyDescent="0.3">
      <c r="B3209" s="10"/>
      <c r="C3209" s="10"/>
      <c r="D3209" s="10"/>
      <c r="E3209" s="82"/>
      <c r="F3209" s="10"/>
      <c r="G3209" s="10"/>
      <c r="H3209" s="10"/>
    </row>
    <row r="3210" spans="2:8" x14ac:dyDescent="0.3">
      <c r="B3210" s="10"/>
      <c r="C3210" s="10"/>
      <c r="D3210" s="10"/>
      <c r="E3210" s="82"/>
      <c r="F3210" s="10"/>
      <c r="G3210" s="10"/>
      <c r="H3210" s="10"/>
    </row>
    <row r="3211" spans="2:8" x14ac:dyDescent="0.3">
      <c r="B3211" s="10"/>
      <c r="C3211" s="10"/>
      <c r="D3211" s="10"/>
      <c r="E3211" s="82"/>
      <c r="F3211" s="10"/>
      <c r="G3211" s="10"/>
      <c r="H3211" s="10"/>
    </row>
    <row r="3212" spans="2:8" x14ac:dyDescent="0.3">
      <c r="B3212" s="10"/>
      <c r="C3212" s="10"/>
      <c r="D3212" s="10"/>
      <c r="E3212" s="82"/>
      <c r="F3212" s="10"/>
      <c r="G3212" s="10"/>
      <c r="H3212" s="10"/>
    </row>
    <row r="3213" spans="2:8" x14ac:dyDescent="0.3">
      <c r="B3213" s="10"/>
      <c r="C3213" s="10"/>
      <c r="D3213" s="10"/>
      <c r="E3213" s="82"/>
      <c r="F3213" s="10"/>
      <c r="G3213" s="10"/>
      <c r="H3213" s="10"/>
    </row>
    <row r="3214" spans="2:8" x14ac:dyDescent="0.3">
      <c r="B3214" s="10"/>
      <c r="C3214" s="10"/>
      <c r="D3214" s="10"/>
      <c r="E3214" s="82"/>
      <c r="F3214" s="10"/>
      <c r="G3214" s="10"/>
      <c r="H3214" s="10"/>
    </row>
    <row r="3215" spans="2:8" x14ac:dyDescent="0.3">
      <c r="B3215" s="10"/>
      <c r="C3215" s="10"/>
      <c r="D3215" s="10"/>
      <c r="E3215" s="82"/>
      <c r="F3215" s="10"/>
      <c r="G3215" s="10"/>
      <c r="H3215" s="10"/>
    </row>
    <row r="3216" spans="2:8" x14ac:dyDescent="0.3">
      <c r="B3216" s="10"/>
      <c r="C3216" s="10"/>
      <c r="D3216" s="10"/>
      <c r="E3216" s="82"/>
      <c r="F3216" s="10"/>
      <c r="G3216" s="10"/>
      <c r="H3216" s="10"/>
    </row>
    <row r="3217" spans="2:8" x14ac:dyDescent="0.3">
      <c r="B3217" s="10"/>
      <c r="C3217" s="10"/>
      <c r="D3217" s="10"/>
      <c r="E3217" s="82"/>
      <c r="F3217" s="10"/>
      <c r="G3217" s="10"/>
      <c r="H3217" s="10"/>
    </row>
    <row r="3218" spans="2:8" x14ac:dyDescent="0.3">
      <c r="B3218" s="10"/>
      <c r="C3218" s="10"/>
      <c r="D3218" s="10"/>
      <c r="E3218" s="82"/>
      <c r="F3218" s="10"/>
      <c r="G3218" s="10"/>
      <c r="H3218" s="10"/>
    </row>
    <row r="3219" spans="2:8" x14ac:dyDescent="0.3">
      <c r="B3219" s="10"/>
      <c r="C3219" s="10"/>
      <c r="D3219" s="10"/>
      <c r="E3219" s="82"/>
      <c r="F3219" s="10"/>
      <c r="G3219" s="10"/>
      <c r="H3219" s="10"/>
    </row>
    <row r="3220" spans="2:8" x14ac:dyDescent="0.3">
      <c r="B3220" s="10"/>
      <c r="C3220" s="10"/>
      <c r="D3220" s="10"/>
      <c r="E3220" s="82"/>
      <c r="F3220" s="10"/>
      <c r="G3220" s="10"/>
      <c r="H3220" s="10"/>
    </row>
    <row r="3221" spans="2:8" x14ac:dyDescent="0.3">
      <c r="B3221" s="10"/>
      <c r="C3221" s="10"/>
      <c r="D3221" s="10"/>
      <c r="E3221" s="82"/>
      <c r="F3221" s="10"/>
      <c r="G3221" s="10"/>
      <c r="H3221" s="10"/>
    </row>
    <row r="3222" spans="2:8" x14ac:dyDescent="0.3">
      <c r="B3222" s="10"/>
      <c r="C3222" s="10"/>
      <c r="D3222" s="10"/>
      <c r="E3222" s="82"/>
      <c r="F3222" s="10"/>
      <c r="G3222" s="10"/>
      <c r="H3222" s="10"/>
    </row>
    <row r="3223" spans="2:8" x14ac:dyDescent="0.3">
      <c r="B3223" s="10"/>
      <c r="C3223" s="10"/>
      <c r="D3223" s="10"/>
      <c r="E3223" s="82"/>
      <c r="F3223" s="10"/>
      <c r="G3223" s="10"/>
      <c r="H3223" s="10"/>
    </row>
    <row r="3224" spans="2:8" x14ac:dyDescent="0.3">
      <c r="B3224" s="10"/>
      <c r="C3224" s="10"/>
      <c r="D3224" s="10"/>
      <c r="E3224" s="82"/>
      <c r="F3224" s="10"/>
      <c r="G3224" s="10"/>
      <c r="H3224" s="10"/>
    </row>
    <row r="3225" spans="2:8" x14ac:dyDescent="0.3">
      <c r="B3225" s="10"/>
      <c r="C3225" s="10"/>
      <c r="D3225" s="10"/>
      <c r="E3225" s="82"/>
      <c r="F3225" s="10"/>
      <c r="G3225" s="10"/>
      <c r="H3225" s="10"/>
    </row>
    <row r="3226" spans="2:8" x14ac:dyDescent="0.3">
      <c r="B3226" s="10"/>
      <c r="C3226" s="10"/>
      <c r="D3226" s="10"/>
      <c r="E3226" s="82"/>
      <c r="F3226" s="10"/>
      <c r="G3226" s="10"/>
      <c r="H3226" s="10"/>
    </row>
    <row r="3227" spans="2:8" x14ac:dyDescent="0.3">
      <c r="B3227" s="10"/>
      <c r="C3227" s="10"/>
      <c r="D3227" s="10"/>
      <c r="E3227" s="82"/>
      <c r="F3227" s="10"/>
      <c r="G3227" s="10"/>
      <c r="H3227" s="10"/>
    </row>
    <row r="3228" spans="2:8" x14ac:dyDescent="0.3">
      <c r="B3228" s="10"/>
      <c r="C3228" s="10"/>
      <c r="D3228" s="10"/>
      <c r="E3228" s="82"/>
      <c r="F3228" s="10"/>
      <c r="G3228" s="10"/>
      <c r="H3228" s="10"/>
    </row>
    <row r="3229" spans="2:8" x14ac:dyDescent="0.3">
      <c r="B3229" s="10"/>
      <c r="C3229" s="10"/>
      <c r="D3229" s="10"/>
      <c r="E3229" s="82"/>
      <c r="F3229" s="10"/>
      <c r="G3229" s="10"/>
      <c r="H3229" s="10"/>
    </row>
    <row r="3230" spans="2:8" x14ac:dyDescent="0.3">
      <c r="B3230" s="10"/>
      <c r="C3230" s="10"/>
      <c r="D3230" s="10"/>
      <c r="E3230" s="82"/>
      <c r="F3230" s="10"/>
      <c r="G3230" s="10"/>
      <c r="H3230" s="10"/>
    </row>
    <row r="3231" spans="2:8" x14ac:dyDescent="0.3">
      <c r="B3231" s="10"/>
      <c r="C3231" s="10"/>
      <c r="D3231" s="10"/>
      <c r="E3231" s="82"/>
      <c r="F3231" s="10"/>
      <c r="G3231" s="10"/>
      <c r="H3231" s="10"/>
    </row>
    <row r="3232" spans="2:8" x14ac:dyDescent="0.3">
      <c r="B3232" s="10"/>
      <c r="C3232" s="10"/>
      <c r="D3232" s="10"/>
      <c r="E3232" s="82"/>
      <c r="F3232" s="10"/>
      <c r="G3232" s="10"/>
      <c r="H3232" s="10"/>
    </row>
    <row r="3233" spans="2:8" x14ac:dyDescent="0.3">
      <c r="B3233" s="10"/>
      <c r="C3233" s="10"/>
      <c r="D3233" s="10"/>
      <c r="E3233" s="82"/>
      <c r="F3233" s="10"/>
      <c r="G3233" s="10"/>
      <c r="H3233" s="10"/>
    </row>
    <row r="3234" spans="2:8" x14ac:dyDescent="0.3">
      <c r="B3234" s="10"/>
      <c r="C3234" s="10"/>
      <c r="D3234" s="10"/>
      <c r="E3234" s="82"/>
      <c r="F3234" s="10"/>
      <c r="G3234" s="10"/>
      <c r="H3234" s="10"/>
    </row>
    <row r="3235" spans="2:8" x14ac:dyDescent="0.3">
      <c r="B3235" s="10"/>
      <c r="C3235" s="10"/>
      <c r="D3235" s="10"/>
      <c r="E3235" s="82"/>
      <c r="F3235" s="10"/>
      <c r="G3235" s="10"/>
      <c r="H3235" s="10"/>
    </row>
    <row r="3236" spans="2:8" x14ac:dyDescent="0.3">
      <c r="B3236" s="10"/>
      <c r="C3236" s="10"/>
      <c r="D3236" s="10"/>
      <c r="E3236" s="82"/>
      <c r="F3236" s="10"/>
      <c r="G3236" s="10"/>
      <c r="H3236" s="10"/>
    </row>
    <row r="3237" spans="2:8" x14ac:dyDescent="0.3">
      <c r="B3237" s="10"/>
      <c r="C3237" s="10"/>
      <c r="D3237" s="10"/>
      <c r="E3237" s="82"/>
      <c r="F3237" s="10"/>
      <c r="G3237" s="10"/>
      <c r="H3237" s="10"/>
    </row>
    <row r="3238" spans="2:8" x14ac:dyDescent="0.3">
      <c r="B3238" s="10"/>
      <c r="C3238" s="10"/>
      <c r="D3238" s="10"/>
      <c r="E3238" s="82"/>
      <c r="F3238" s="10"/>
      <c r="G3238" s="10"/>
      <c r="H3238" s="10"/>
    </row>
    <row r="3239" spans="2:8" x14ac:dyDescent="0.3">
      <c r="B3239" s="10"/>
      <c r="C3239" s="10"/>
      <c r="D3239" s="10"/>
      <c r="E3239" s="82"/>
      <c r="F3239" s="10"/>
      <c r="G3239" s="10"/>
      <c r="H3239" s="10"/>
    </row>
    <row r="3240" spans="2:8" x14ac:dyDescent="0.3">
      <c r="B3240" s="10"/>
      <c r="C3240" s="10"/>
      <c r="D3240" s="10"/>
      <c r="E3240" s="82"/>
      <c r="F3240" s="10"/>
      <c r="G3240" s="10"/>
      <c r="H3240" s="10"/>
    </row>
    <row r="3241" spans="2:8" x14ac:dyDescent="0.3">
      <c r="B3241" s="10"/>
      <c r="C3241" s="10"/>
      <c r="D3241" s="10"/>
      <c r="E3241" s="82"/>
      <c r="F3241" s="10"/>
      <c r="G3241" s="10"/>
      <c r="H3241" s="10"/>
    </row>
    <row r="3242" spans="2:8" x14ac:dyDescent="0.3">
      <c r="B3242" s="10"/>
      <c r="C3242" s="10"/>
      <c r="D3242" s="10"/>
      <c r="E3242" s="82"/>
      <c r="F3242" s="10"/>
      <c r="G3242" s="10"/>
      <c r="H3242" s="10"/>
    </row>
    <row r="3243" spans="2:8" x14ac:dyDescent="0.3">
      <c r="B3243" s="10"/>
      <c r="C3243" s="10"/>
      <c r="D3243" s="10"/>
      <c r="E3243" s="82"/>
      <c r="F3243" s="10"/>
      <c r="G3243" s="10"/>
      <c r="H3243" s="10"/>
    </row>
    <row r="3244" spans="2:8" x14ac:dyDescent="0.3">
      <c r="B3244" s="10"/>
      <c r="C3244" s="10"/>
      <c r="D3244" s="10"/>
      <c r="E3244" s="82"/>
      <c r="F3244" s="10"/>
      <c r="G3244" s="10"/>
      <c r="H3244" s="10"/>
    </row>
    <row r="3245" spans="2:8" x14ac:dyDescent="0.3">
      <c r="B3245" s="10"/>
      <c r="C3245" s="10"/>
      <c r="D3245" s="10"/>
      <c r="E3245" s="82"/>
      <c r="F3245" s="10"/>
      <c r="G3245" s="10"/>
      <c r="H3245" s="10"/>
    </row>
    <row r="3246" spans="2:8" x14ac:dyDescent="0.3">
      <c r="B3246" s="10"/>
      <c r="C3246" s="10"/>
      <c r="D3246" s="10"/>
      <c r="E3246" s="82"/>
      <c r="F3246" s="10"/>
      <c r="G3246" s="10"/>
      <c r="H3246" s="10"/>
    </row>
    <row r="3247" spans="2:8" x14ac:dyDescent="0.3">
      <c r="B3247" s="10"/>
      <c r="C3247" s="10"/>
      <c r="D3247" s="10"/>
      <c r="E3247" s="82"/>
      <c r="F3247" s="10"/>
      <c r="G3247" s="10"/>
      <c r="H3247" s="10"/>
    </row>
    <row r="3248" spans="2:8" x14ac:dyDescent="0.3">
      <c r="B3248" s="10"/>
      <c r="C3248" s="10"/>
      <c r="D3248" s="10"/>
      <c r="E3248" s="82"/>
      <c r="F3248" s="10"/>
      <c r="G3248" s="10"/>
      <c r="H3248" s="10"/>
    </row>
    <row r="3249" spans="2:8" x14ac:dyDescent="0.3">
      <c r="B3249" s="10"/>
      <c r="C3249" s="10"/>
      <c r="D3249" s="10"/>
      <c r="E3249" s="82"/>
      <c r="F3249" s="10"/>
      <c r="G3249" s="10"/>
      <c r="H3249" s="10"/>
    </row>
    <row r="3250" spans="2:8" x14ac:dyDescent="0.3">
      <c r="B3250" s="10"/>
      <c r="C3250" s="10"/>
      <c r="D3250" s="10"/>
      <c r="E3250" s="82"/>
      <c r="F3250" s="10"/>
      <c r="G3250" s="10"/>
      <c r="H3250" s="10"/>
    </row>
    <row r="3251" spans="2:8" x14ac:dyDescent="0.3">
      <c r="B3251" s="10"/>
      <c r="C3251" s="10"/>
      <c r="D3251" s="10"/>
      <c r="E3251" s="82"/>
      <c r="F3251" s="10"/>
      <c r="G3251" s="10"/>
      <c r="H3251" s="10"/>
    </row>
    <row r="3252" spans="2:8" x14ac:dyDescent="0.3">
      <c r="B3252" s="10"/>
      <c r="C3252" s="10"/>
      <c r="D3252" s="10"/>
      <c r="E3252" s="82"/>
      <c r="F3252" s="10"/>
      <c r="G3252" s="10"/>
      <c r="H3252" s="10"/>
    </row>
    <row r="3253" spans="2:8" x14ac:dyDescent="0.3">
      <c r="B3253" s="10"/>
      <c r="C3253" s="10"/>
      <c r="D3253" s="10"/>
      <c r="E3253" s="82"/>
      <c r="F3253" s="10"/>
      <c r="G3253" s="10"/>
      <c r="H3253" s="10"/>
    </row>
    <row r="3254" spans="2:8" x14ac:dyDescent="0.3">
      <c r="B3254" s="10"/>
      <c r="C3254" s="10"/>
      <c r="D3254" s="10"/>
      <c r="E3254" s="82"/>
      <c r="F3254" s="10"/>
      <c r="G3254" s="10"/>
      <c r="H3254" s="10"/>
    </row>
    <row r="3255" spans="2:8" x14ac:dyDescent="0.3">
      <c r="B3255" s="10"/>
      <c r="C3255" s="10"/>
      <c r="D3255" s="10"/>
      <c r="E3255" s="82"/>
      <c r="F3255" s="10"/>
      <c r="G3255" s="10"/>
      <c r="H3255" s="10"/>
    </row>
    <row r="3256" spans="2:8" x14ac:dyDescent="0.3">
      <c r="B3256" s="10"/>
      <c r="C3256" s="10"/>
      <c r="D3256" s="10"/>
      <c r="E3256" s="82"/>
      <c r="F3256" s="10"/>
      <c r="G3256" s="10"/>
      <c r="H3256" s="10"/>
    </row>
    <row r="3257" spans="2:8" x14ac:dyDescent="0.3">
      <c r="B3257" s="10"/>
      <c r="C3257" s="10"/>
      <c r="D3257" s="10"/>
      <c r="E3257" s="82"/>
      <c r="F3257" s="10"/>
      <c r="G3257" s="10"/>
      <c r="H3257" s="10"/>
    </row>
    <row r="3258" spans="2:8" x14ac:dyDescent="0.3">
      <c r="B3258" s="10"/>
      <c r="C3258" s="10"/>
      <c r="D3258" s="10"/>
      <c r="E3258" s="82"/>
      <c r="F3258" s="10"/>
      <c r="G3258" s="10"/>
      <c r="H3258" s="10"/>
    </row>
    <row r="3259" spans="2:8" x14ac:dyDescent="0.3">
      <c r="B3259" s="10"/>
      <c r="C3259" s="10"/>
      <c r="D3259" s="10"/>
      <c r="E3259" s="82"/>
      <c r="F3259" s="10"/>
      <c r="G3259" s="10"/>
      <c r="H3259" s="10"/>
    </row>
    <row r="3260" spans="2:8" x14ac:dyDescent="0.3">
      <c r="B3260" s="10"/>
      <c r="C3260" s="10"/>
      <c r="D3260" s="10"/>
      <c r="E3260" s="82"/>
      <c r="F3260" s="10"/>
      <c r="G3260" s="10"/>
      <c r="H3260" s="10"/>
    </row>
    <row r="3261" spans="2:8" x14ac:dyDescent="0.3">
      <c r="B3261" s="10"/>
      <c r="C3261" s="10"/>
      <c r="D3261" s="10"/>
      <c r="E3261" s="82"/>
      <c r="F3261" s="10"/>
      <c r="G3261" s="10"/>
      <c r="H3261" s="10"/>
    </row>
    <row r="3262" spans="2:8" x14ac:dyDescent="0.3">
      <c r="B3262" s="10"/>
      <c r="C3262" s="10"/>
      <c r="D3262" s="10"/>
      <c r="E3262" s="82"/>
      <c r="F3262" s="10"/>
      <c r="G3262" s="10"/>
      <c r="H3262" s="10"/>
    </row>
    <row r="3263" spans="2:8" x14ac:dyDescent="0.3">
      <c r="B3263" s="10"/>
      <c r="C3263" s="10"/>
      <c r="D3263" s="10"/>
      <c r="E3263" s="82"/>
      <c r="F3263" s="10"/>
      <c r="G3263" s="10"/>
      <c r="H3263" s="10"/>
    </row>
    <row r="3264" spans="2:8" x14ac:dyDescent="0.3">
      <c r="B3264" s="10"/>
      <c r="C3264" s="10"/>
      <c r="D3264" s="10"/>
      <c r="E3264" s="82"/>
      <c r="F3264" s="10"/>
      <c r="G3264" s="10"/>
      <c r="H3264" s="10"/>
    </row>
    <row r="3265" spans="2:8" x14ac:dyDescent="0.3">
      <c r="B3265" s="10"/>
      <c r="C3265" s="10"/>
      <c r="D3265" s="10"/>
      <c r="E3265" s="82"/>
      <c r="F3265" s="10"/>
      <c r="G3265" s="10"/>
      <c r="H3265" s="10"/>
    </row>
    <row r="3266" spans="2:8" x14ac:dyDescent="0.3">
      <c r="B3266" s="10"/>
      <c r="C3266" s="10"/>
      <c r="D3266" s="10"/>
      <c r="E3266" s="82"/>
      <c r="F3266" s="10"/>
      <c r="G3266" s="10"/>
      <c r="H3266" s="10"/>
    </row>
    <row r="3267" spans="2:8" x14ac:dyDescent="0.3">
      <c r="B3267" s="10"/>
      <c r="C3267" s="10"/>
      <c r="D3267" s="10"/>
      <c r="E3267" s="82"/>
      <c r="F3267" s="10"/>
      <c r="G3267" s="10"/>
      <c r="H3267" s="10"/>
    </row>
    <row r="3268" spans="2:8" x14ac:dyDescent="0.3">
      <c r="B3268" s="10"/>
      <c r="C3268" s="10"/>
      <c r="D3268" s="10"/>
      <c r="E3268" s="82"/>
      <c r="F3268" s="10"/>
      <c r="G3268" s="10"/>
      <c r="H3268" s="10"/>
    </row>
    <row r="3269" spans="2:8" x14ac:dyDescent="0.3">
      <c r="B3269" s="10"/>
      <c r="C3269" s="10"/>
      <c r="D3269" s="10"/>
      <c r="E3269" s="82"/>
      <c r="F3269" s="10"/>
      <c r="G3269" s="10"/>
      <c r="H3269" s="10"/>
    </row>
    <row r="3270" spans="2:8" x14ac:dyDescent="0.3">
      <c r="B3270" s="10"/>
      <c r="C3270" s="10"/>
      <c r="D3270" s="10"/>
      <c r="E3270" s="82"/>
      <c r="F3270" s="10"/>
      <c r="G3270" s="10"/>
      <c r="H3270" s="10"/>
    </row>
    <row r="3271" spans="2:8" x14ac:dyDescent="0.3">
      <c r="B3271" s="10"/>
      <c r="C3271" s="10"/>
      <c r="D3271" s="10"/>
      <c r="E3271" s="82"/>
      <c r="F3271" s="10"/>
      <c r="G3271" s="10"/>
      <c r="H3271" s="10"/>
    </row>
    <row r="3272" spans="2:8" x14ac:dyDescent="0.3">
      <c r="B3272" s="10"/>
      <c r="C3272" s="10"/>
      <c r="D3272" s="10"/>
      <c r="E3272" s="82"/>
      <c r="F3272" s="10"/>
      <c r="G3272" s="10"/>
      <c r="H3272" s="10"/>
    </row>
    <row r="3273" spans="2:8" x14ac:dyDescent="0.3">
      <c r="B3273" s="10"/>
      <c r="C3273" s="10"/>
      <c r="D3273" s="10"/>
      <c r="E3273" s="82"/>
      <c r="F3273" s="10"/>
      <c r="G3273" s="10"/>
      <c r="H3273" s="10"/>
    </row>
    <row r="3274" spans="2:8" x14ac:dyDescent="0.3">
      <c r="B3274" s="10"/>
      <c r="C3274" s="10"/>
      <c r="D3274" s="10"/>
      <c r="E3274" s="82"/>
      <c r="F3274" s="10"/>
      <c r="G3274" s="10"/>
      <c r="H3274" s="10"/>
    </row>
    <row r="3275" spans="2:8" x14ac:dyDescent="0.3">
      <c r="B3275" s="10"/>
      <c r="C3275" s="10"/>
      <c r="D3275" s="10"/>
      <c r="E3275" s="82"/>
      <c r="F3275" s="10"/>
      <c r="G3275" s="10"/>
      <c r="H3275" s="10"/>
    </row>
    <row r="3276" spans="2:8" x14ac:dyDescent="0.3">
      <c r="B3276" s="10"/>
      <c r="C3276" s="10"/>
      <c r="D3276" s="10"/>
      <c r="E3276" s="82"/>
      <c r="F3276" s="10"/>
      <c r="G3276" s="10"/>
      <c r="H3276" s="10"/>
    </row>
    <row r="3277" spans="2:8" x14ac:dyDescent="0.3">
      <c r="B3277" s="10"/>
      <c r="C3277" s="10"/>
      <c r="D3277" s="10"/>
      <c r="E3277" s="82"/>
      <c r="F3277" s="10"/>
      <c r="G3277" s="10"/>
      <c r="H3277" s="10"/>
    </row>
    <row r="3278" spans="2:8" x14ac:dyDescent="0.3">
      <c r="B3278" s="10"/>
      <c r="C3278" s="10"/>
      <c r="D3278" s="10"/>
      <c r="E3278" s="82"/>
      <c r="F3278" s="10"/>
      <c r="G3278" s="10"/>
      <c r="H3278" s="10"/>
    </row>
    <row r="3279" spans="2:8" x14ac:dyDescent="0.3">
      <c r="B3279" s="10"/>
      <c r="C3279" s="10"/>
      <c r="D3279" s="10"/>
      <c r="E3279" s="82"/>
      <c r="F3279" s="10"/>
      <c r="G3279" s="10"/>
      <c r="H3279" s="10"/>
    </row>
    <row r="3280" spans="2:8" x14ac:dyDescent="0.3">
      <c r="B3280" s="10"/>
      <c r="C3280" s="10"/>
      <c r="D3280" s="10"/>
      <c r="E3280" s="82"/>
      <c r="F3280" s="10"/>
      <c r="G3280" s="10"/>
      <c r="H3280" s="10"/>
    </row>
    <row r="3281" spans="2:8" x14ac:dyDescent="0.3">
      <c r="B3281" s="10"/>
      <c r="C3281" s="10"/>
      <c r="D3281" s="10"/>
      <c r="E3281" s="82"/>
      <c r="F3281" s="10"/>
      <c r="G3281" s="10"/>
      <c r="H3281" s="10"/>
    </row>
    <row r="3282" spans="2:8" x14ac:dyDescent="0.3">
      <c r="B3282" s="10"/>
      <c r="C3282" s="10"/>
      <c r="D3282" s="10"/>
      <c r="E3282" s="82"/>
      <c r="F3282" s="10"/>
      <c r="G3282" s="10"/>
      <c r="H3282" s="10"/>
    </row>
    <row r="3283" spans="2:8" x14ac:dyDescent="0.3">
      <c r="B3283" s="10"/>
      <c r="C3283" s="10"/>
      <c r="D3283" s="10"/>
      <c r="E3283" s="82"/>
      <c r="F3283" s="10"/>
      <c r="G3283" s="10"/>
      <c r="H3283" s="10"/>
    </row>
    <row r="3284" spans="2:8" x14ac:dyDescent="0.3">
      <c r="B3284" s="10"/>
      <c r="C3284" s="10"/>
      <c r="D3284" s="10"/>
      <c r="E3284" s="82"/>
      <c r="F3284" s="10"/>
      <c r="G3284" s="10"/>
      <c r="H3284" s="10"/>
    </row>
    <row r="3285" spans="2:8" x14ac:dyDescent="0.3">
      <c r="B3285" s="10"/>
      <c r="C3285" s="10"/>
      <c r="D3285" s="10"/>
      <c r="E3285" s="82"/>
      <c r="F3285" s="10"/>
      <c r="G3285" s="10"/>
      <c r="H3285" s="10"/>
    </row>
    <row r="3286" spans="2:8" x14ac:dyDescent="0.3">
      <c r="B3286" s="10"/>
      <c r="C3286" s="10"/>
      <c r="D3286" s="10"/>
      <c r="E3286" s="82"/>
      <c r="F3286" s="10"/>
      <c r="G3286" s="10"/>
      <c r="H3286" s="10"/>
    </row>
    <row r="3287" spans="2:8" x14ac:dyDescent="0.3">
      <c r="B3287" s="10"/>
      <c r="C3287" s="10"/>
      <c r="D3287" s="10"/>
      <c r="E3287" s="82"/>
      <c r="F3287" s="10"/>
      <c r="G3287" s="10"/>
      <c r="H3287" s="10"/>
    </row>
    <row r="3288" spans="2:8" x14ac:dyDescent="0.3">
      <c r="B3288" s="10"/>
      <c r="C3288" s="10"/>
      <c r="D3288" s="10"/>
      <c r="E3288" s="82"/>
      <c r="F3288" s="10"/>
      <c r="G3288" s="10"/>
      <c r="H3288" s="10"/>
    </row>
    <row r="3289" spans="2:8" x14ac:dyDescent="0.3">
      <c r="B3289" s="10"/>
      <c r="C3289" s="10"/>
      <c r="D3289" s="10"/>
      <c r="E3289" s="82"/>
      <c r="F3289" s="10"/>
      <c r="G3289" s="10"/>
      <c r="H3289" s="10"/>
    </row>
    <row r="3290" spans="2:8" x14ac:dyDescent="0.3">
      <c r="B3290" s="10"/>
      <c r="C3290" s="10"/>
      <c r="D3290" s="10"/>
      <c r="E3290" s="82"/>
      <c r="F3290" s="10"/>
      <c r="G3290" s="10"/>
      <c r="H3290" s="10"/>
    </row>
    <row r="3291" spans="2:8" x14ac:dyDescent="0.3">
      <c r="B3291" s="10"/>
      <c r="C3291" s="10"/>
      <c r="D3291" s="10"/>
      <c r="E3291" s="82"/>
      <c r="F3291" s="10"/>
      <c r="G3291" s="10"/>
      <c r="H3291" s="10"/>
    </row>
    <row r="3292" spans="2:8" x14ac:dyDescent="0.3">
      <c r="B3292" s="10"/>
      <c r="C3292" s="10"/>
      <c r="D3292" s="10"/>
      <c r="E3292" s="82"/>
      <c r="F3292" s="10"/>
      <c r="G3292" s="10"/>
      <c r="H3292" s="10"/>
    </row>
    <row r="3293" spans="2:8" x14ac:dyDescent="0.3">
      <c r="B3293" s="10"/>
      <c r="C3293" s="10"/>
      <c r="D3293" s="10"/>
      <c r="E3293" s="82"/>
      <c r="F3293" s="10"/>
      <c r="G3293" s="10"/>
      <c r="H3293" s="10"/>
    </row>
    <row r="3294" spans="2:8" x14ac:dyDescent="0.3">
      <c r="B3294" s="10"/>
      <c r="C3294" s="10"/>
      <c r="D3294" s="10"/>
      <c r="E3294" s="82"/>
      <c r="F3294" s="10"/>
      <c r="G3294" s="10"/>
      <c r="H3294" s="10"/>
    </row>
    <row r="3295" spans="2:8" x14ac:dyDescent="0.3">
      <c r="B3295" s="10"/>
      <c r="C3295" s="10"/>
      <c r="D3295" s="10"/>
      <c r="E3295" s="82"/>
      <c r="F3295" s="10"/>
      <c r="G3295" s="10"/>
      <c r="H3295" s="10"/>
    </row>
    <row r="3296" spans="2:8" x14ac:dyDescent="0.3">
      <c r="B3296" s="10"/>
      <c r="C3296" s="10"/>
      <c r="D3296" s="10"/>
      <c r="E3296" s="82"/>
      <c r="F3296" s="10"/>
      <c r="G3296" s="10"/>
      <c r="H3296" s="10"/>
    </row>
    <row r="3297" spans="2:8" x14ac:dyDescent="0.3">
      <c r="B3297" s="10"/>
      <c r="C3297" s="10"/>
      <c r="D3297" s="10"/>
      <c r="E3297" s="82"/>
      <c r="F3297" s="10"/>
      <c r="G3297" s="10"/>
      <c r="H3297" s="10"/>
    </row>
    <row r="3298" spans="2:8" x14ac:dyDescent="0.3">
      <c r="B3298" s="10"/>
      <c r="C3298" s="10"/>
      <c r="D3298" s="10"/>
      <c r="E3298" s="82"/>
      <c r="F3298" s="10"/>
      <c r="G3298" s="10"/>
      <c r="H3298" s="10"/>
    </row>
    <row r="3299" spans="2:8" x14ac:dyDescent="0.3">
      <c r="B3299" s="10"/>
      <c r="C3299" s="10"/>
      <c r="D3299" s="10"/>
      <c r="E3299" s="82"/>
      <c r="F3299" s="10"/>
      <c r="G3299" s="10"/>
      <c r="H3299" s="10"/>
    </row>
    <row r="3300" spans="2:8" x14ac:dyDescent="0.3">
      <c r="B3300" s="10"/>
      <c r="C3300" s="10"/>
      <c r="D3300" s="10"/>
      <c r="E3300" s="82"/>
      <c r="F3300" s="10"/>
      <c r="G3300" s="10"/>
      <c r="H3300" s="10"/>
    </row>
    <row r="3301" spans="2:8" x14ac:dyDescent="0.3">
      <c r="B3301" s="10"/>
      <c r="C3301" s="10"/>
      <c r="D3301" s="10"/>
      <c r="E3301" s="82"/>
      <c r="F3301" s="10"/>
      <c r="G3301" s="10"/>
      <c r="H3301" s="10"/>
    </row>
    <row r="3302" spans="2:8" x14ac:dyDescent="0.3">
      <c r="B3302" s="10"/>
      <c r="C3302" s="10"/>
      <c r="D3302" s="10"/>
      <c r="E3302" s="82"/>
      <c r="F3302" s="10"/>
      <c r="G3302" s="10"/>
      <c r="H3302" s="10"/>
    </row>
    <row r="3303" spans="2:8" x14ac:dyDescent="0.3">
      <c r="B3303" s="10"/>
      <c r="C3303" s="10"/>
      <c r="D3303" s="10"/>
      <c r="E3303" s="82"/>
      <c r="F3303" s="10"/>
      <c r="G3303" s="10"/>
      <c r="H3303" s="10"/>
    </row>
    <row r="3304" spans="2:8" x14ac:dyDescent="0.3">
      <c r="B3304" s="10"/>
      <c r="C3304" s="10"/>
      <c r="D3304" s="10"/>
      <c r="E3304" s="82"/>
      <c r="F3304" s="10"/>
      <c r="G3304" s="10"/>
      <c r="H3304" s="10"/>
    </row>
    <row r="3305" spans="2:8" x14ac:dyDescent="0.3">
      <c r="B3305" s="10"/>
      <c r="C3305" s="10"/>
      <c r="D3305" s="10"/>
      <c r="E3305" s="82"/>
      <c r="F3305" s="10"/>
      <c r="G3305" s="10"/>
      <c r="H3305" s="10"/>
    </row>
    <row r="3306" spans="2:8" x14ac:dyDescent="0.3">
      <c r="B3306" s="10"/>
      <c r="C3306" s="10"/>
      <c r="D3306" s="10"/>
      <c r="E3306" s="82"/>
      <c r="F3306" s="10"/>
      <c r="G3306" s="10"/>
      <c r="H3306" s="10"/>
    </row>
    <row r="3307" spans="2:8" x14ac:dyDescent="0.3">
      <c r="B3307" s="10"/>
      <c r="C3307" s="10"/>
      <c r="D3307" s="10"/>
      <c r="E3307" s="82"/>
      <c r="F3307" s="10"/>
      <c r="G3307" s="10"/>
      <c r="H3307" s="10"/>
    </row>
    <row r="3308" spans="2:8" x14ac:dyDescent="0.3">
      <c r="B3308" s="10"/>
      <c r="C3308" s="10"/>
      <c r="D3308" s="10"/>
      <c r="E3308" s="82"/>
      <c r="F3308" s="10"/>
      <c r="G3308" s="10"/>
      <c r="H3308" s="10"/>
    </row>
    <row r="3309" spans="2:8" x14ac:dyDescent="0.3">
      <c r="B3309" s="10"/>
      <c r="C3309" s="10"/>
      <c r="D3309" s="10"/>
      <c r="E3309" s="82"/>
      <c r="F3309" s="10"/>
      <c r="G3309" s="10"/>
      <c r="H3309" s="10"/>
    </row>
    <row r="3310" spans="2:8" x14ac:dyDescent="0.3">
      <c r="B3310" s="10"/>
      <c r="C3310" s="10"/>
      <c r="D3310" s="10"/>
      <c r="E3310" s="82"/>
      <c r="F3310" s="10"/>
      <c r="G3310" s="10"/>
      <c r="H3310" s="10"/>
    </row>
    <row r="3311" spans="2:8" x14ac:dyDescent="0.3">
      <c r="B3311" s="10"/>
      <c r="C3311" s="10"/>
      <c r="D3311" s="10"/>
      <c r="E3311" s="82"/>
      <c r="F3311" s="10"/>
      <c r="G3311" s="10"/>
      <c r="H3311" s="10"/>
    </row>
    <row r="3312" spans="2:8" x14ac:dyDescent="0.3">
      <c r="B3312" s="10"/>
      <c r="C3312" s="10"/>
      <c r="D3312" s="10"/>
      <c r="E3312" s="82"/>
      <c r="F3312" s="10"/>
      <c r="G3312" s="10"/>
      <c r="H3312" s="10"/>
    </row>
    <row r="3313" spans="2:8" x14ac:dyDescent="0.3">
      <c r="B3313" s="10"/>
      <c r="C3313" s="10"/>
      <c r="D3313" s="10"/>
      <c r="E3313" s="82"/>
      <c r="F3313" s="10"/>
      <c r="G3313" s="10"/>
      <c r="H3313" s="10"/>
    </row>
    <row r="3314" spans="2:8" x14ac:dyDescent="0.3">
      <c r="B3314" s="10"/>
      <c r="C3314" s="10"/>
      <c r="D3314" s="10"/>
      <c r="E3314" s="82"/>
      <c r="F3314" s="10"/>
      <c r="G3314" s="10"/>
      <c r="H3314" s="10"/>
    </row>
    <row r="3315" spans="2:8" x14ac:dyDescent="0.3">
      <c r="B3315" s="10"/>
      <c r="C3315" s="10"/>
      <c r="D3315" s="10"/>
      <c r="E3315" s="82"/>
      <c r="F3315" s="10"/>
      <c r="G3315" s="10"/>
      <c r="H3315" s="10"/>
    </row>
    <row r="3316" spans="2:8" x14ac:dyDescent="0.3">
      <c r="B3316" s="10"/>
      <c r="C3316" s="10"/>
      <c r="D3316" s="10"/>
      <c r="E3316" s="82"/>
      <c r="F3316" s="10"/>
      <c r="G3316" s="10"/>
      <c r="H3316" s="10"/>
    </row>
    <row r="3317" spans="2:8" x14ac:dyDescent="0.3">
      <c r="B3317" s="10"/>
      <c r="C3317" s="10"/>
      <c r="D3317" s="10"/>
      <c r="E3317" s="82"/>
      <c r="F3317" s="10"/>
      <c r="G3317" s="10"/>
      <c r="H3317" s="10"/>
    </row>
    <row r="3318" spans="2:8" x14ac:dyDescent="0.3">
      <c r="B3318" s="10"/>
      <c r="C3318" s="10"/>
      <c r="D3318" s="10"/>
      <c r="E3318" s="82"/>
      <c r="F3318" s="10"/>
      <c r="G3318" s="10"/>
      <c r="H3318" s="10"/>
    </row>
    <row r="3319" spans="2:8" x14ac:dyDescent="0.3">
      <c r="B3319" s="10"/>
      <c r="C3319" s="10"/>
      <c r="D3319" s="10"/>
      <c r="E3319" s="82"/>
      <c r="F3319" s="10"/>
      <c r="G3319" s="10"/>
      <c r="H3319" s="10"/>
    </row>
    <row r="3320" spans="2:8" x14ac:dyDescent="0.3">
      <c r="B3320" s="10"/>
      <c r="C3320" s="10"/>
      <c r="D3320" s="10"/>
      <c r="E3320" s="82"/>
      <c r="F3320" s="10"/>
      <c r="G3320" s="10"/>
      <c r="H3320" s="10"/>
    </row>
    <row r="3321" spans="2:8" x14ac:dyDescent="0.3">
      <c r="B3321" s="10"/>
      <c r="C3321" s="10"/>
      <c r="D3321" s="10"/>
      <c r="E3321" s="82"/>
      <c r="F3321" s="10"/>
      <c r="G3321" s="10"/>
      <c r="H3321" s="10"/>
    </row>
    <row r="3322" spans="2:8" x14ac:dyDescent="0.3">
      <c r="B3322" s="10"/>
      <c r="C3322" s="10"/>
      <c r="D3322" s="10"/>
      <c r="E3322" s="82"/>
      <c r="F3322" s="10"/>
      <c r="G3322" s="10"/>
      <c r="H3322" s="10"/>
    </row>
    <row r="3323" spans="2:8" x14ac:dyDescent="0.3">
      <c r="B3323" s="10"/>
      <c r="C3323" s="10"/>
      <c r="D3323" s="10"/>
      <c r="E3323" s="82"/>
      <c r="F3323" s="10"/>
      <c r="G3323" s="10"/>
      <c r="H3323" s="10"/>
    </row>
    <row r="3324" spans="2:8" x14ac:dyDescent="0.3">
      <c r="B3324" s="10"/>
      <c r="C3324" s="10"/>
      <c r="D3324" s="10"/>
      <c r="E3324" s="82"/>
      <c r="F3324" s="10"/>
      <c r="G3324" s="10"/>
      <c r="H3324" s="10"/>
    </row>
    <row r="3325" spans="2:8" x14ac:dyDescent="0.3">
      <c r="B3325" s="10"/>
      <c r="C3325" s="10"/>
      <c r="D3325" s="10"/>
      <c r="E3325" s="82"/>
      <c r="F3325" s="10"/>
      <c r="G3325" s="10"/>
      <c r="H3325" s="10"/>
    </row>
    <row r="3326" spans="2:8" x14ac:dyDescent="0.3">
      <c r="B3326" s="10"/>
      <c r="C3326" s="10"/>
      <c r="D3326" s="10"/>
      <c r="E3326" s="82"/>
      <c r="F3326" s="10"/>
      <c r="G3326" s="10"/>
      <c r="H3326" s="10"/>
    </row>
    <row r="3327" spans="2:8" x14ac:dyDescent="0.3">
      <c r="B3327" s="10"/>
      <c r="C3327" s="10"/>
      <c r="D3327" s="10"/>
      <c r="E3327" s="82"/>
      <c r="F3327" s="10"/>
      <c r="G3327" s="10"/>
      <c r="H3327" s="10"/>
    </row>
    <row r="3328" spans="2:8" x14ac:dyDescent="0.3">
      <c r="B3328" s="10"/>
      <c r="C3328" s="10"/>
      <c r="D3328" s="10"/>
      <c r="E3328" s="82"/>
      <c r="F3328" s="10"/>
      <c r="G3328" s="10"/>
      <c r="H3328" s="10"/>
    </row>
    <row r="3329" spans="2:8" x14ac:dyDescent="0.3">
      <c r="B3329" s="10"/>
      <c r="C3329" s="10"/>
      <c r="D3329" s="10"/>
      <c r="E3329" s="82"/>
      <c r="F3329" s="10"/>
      <c r="G3329" s="10"/>
      <c r="H3329" s="10"/>
    </row>
    <row r="3330" spans="2:8" x14ac:dyDescent="0.3">
      <c r="B3330" s="10"/>
      <c r="C3330" s="10"/>
      <c r="D3330" s="10"/>
      <c r="E3330" s="82"/>
      <c r="F3330" s="10"/>
      <c r="G3330" s="10"/>
      <c r="H3330" s="10"/>
    </row>
    <row r="3331" spans="2:8" x14ac:dyDescent="0.3">
      <c r="B3331" s="10"/>
      <c r="C3331" s="10"/>
      <c r="D3331" s="10"/>
      <c r="E3331" s="82"/>
      <c r="F3331" s="10"/>
      <c r="G3331" s="10"/>
      <c r="H3331" s="10"/>
    </row>
    <row r="3332" spans="2:8" x14ac:dyDescent="0.3">
      <c r="B3332" s="10"/>
      <c r="C3332" s="10"/>
      <c r="D3332" s="10"/>
      <c r="E3332" s="82"/>
      <c r="F3332" s="10"/>
      <c r="G3332" s="10"/>
      <c r="H3332" s="10"/>
    </row>
    <row r="3333" spans="2:8" x14ac:dyDescent="0.3">
      <c r="B3333" s="10"/>
      <c r="C3333" s="10"/>
      <c r="D3333" s="10"/>
      <c r="E3333" s="82"/>
      <c r="F3333" s="10"/>
      <c r="G3333" s="10"/>
      <c r="H3333" s="10"/>
    </row>
    <row r="3334" spans="2:8" x14ac:dyDescent="0.3">
      <c r="B3334" s="10"/>
      <c r="C3334" s="10"/>
      <c r="D3334" s="10"/>
      <c r="E3334" s="82"/>
      <c r="F3334" s="10"/>
      <c r="G3334" s="10"/>
      <c r="H3334" s="10"/>
    </row>
    <row r="3335" spans="2:8" x14ac:dyDescent="0.3">
      <c r="B3335" s="10"/>
      <c r="C3335" s="10"/>
      <c r="D3335" s="10"/>
      <c r="E3335" s="82"/>
      <c r="F3335" s="10"/>
      <c r="G3335" s="10"/>
      <c r="H3335" s="10"/>
    </row>
    <row r="3336" spans="2:8" x14ac:dyDescent="0.3">
      <c r="B3336" s="10"/>
      <c r="C3336" s="10"/>
      <c r="D3336" s="10"/>
      <c r="E3336" s="82"/>
      <c r="F3336" s="10"/>
      <c r="G3336" s="10"/>
      <c r="H3336" s="10"/>
    </row>
    <row r="3337" spans="2:8" x14ac:dyDescent="0.3">
      <c r="B3337" s="10"/>
      <c r="C3337" s="10"/>
      <c r="D3337" s="10"/>
      <c r="E3337" s="82"/>
      <c r="F3337" s="10"/>
      <c r="G3337" s="10"/>
      <c r="H3337" s="10"/>
    </row>
    <row r="3338" spans="2:8" x14ac:dyDescent="0.3">
      <c r="B3338" s="10"/>
      <c r="C3338" s="10"/>
      <c r="D3338" s="10"/>
      <c r="E3338" s="82"/>
      <c r="F3338" s="10"/>
      <c r="G3338" s="10"/>
      <c r="H3338" s="10"/>
    </row>
    <row r="3339" spans="2:8" x14ac:dyDescent="0.3">
      <c r="B3339" s="10"/>
      <c r="C3339" s="10"/>
      <c r="D3339" s="10"/>
      <c r="E3339" s="82"/>
      <c r="F3339" s="10"/>
      <c r="G3339" s="10"/>
      <c r="H3339" s="10"/>
    </row>
    <row r="3340" spans="2:8" x14ac:dyDescent="0.3">
      <c r="B3340" s="10"/>
      <c r="C3340" s="10"/>
      <c r="D3340" s="10"/>
      <c r="E3340" s="82"/>
      <c r="F3340" s="10"/>
      <c r="G3340" s="10"/>
      <c r="H3340" s="10"/>
    </row>
    <row r="3341" spans="2:8" x14ac:dyDescent="0.3">
      <c r="B3341" s="10"/>
      <c r="C3341" s="10"/>
      <c r="D3341" s="10"/>
      <c r="E3341" s="82"/>
      <c r="F3341" s="10"/>
      <c r="G3341" s="10"/>
      <c r="H3341" s="10"/>
    </row>
    <row r="3342" spans="2:8" x14ac:dyDescent="0.3">
      <c r="B3342" s="10"/>
      <c r="C3342" s="10"/>
      <c r="D3342" s="10"/>
      <c r="E3342" s="82"/>
      <c r="F3342" s="10"/>
      <c r="G3342" s="10"/>
      <c r="H3342" s="10"/>
    </row>
    <row r="3343" spans="2:8" x14ac:dyDescent="0.3">
      <c r="B3343" s="10"/>
      <c r="C3343" s="10"/>
      <c r="D3343" s="10"/>
      <c r="E3343" s="82"/>
      <c r="F3343" s="10"/>
      <c r="G3343" s="10"/>
      <c r="H3343" s="10"/>
    </row>
    <row r="3344" spans="2:8" x14ac:dyDescent="0.3">
      <c r="B3344" s="10"/>
      <c r="C3344" s="10"/>
      <c r="D3344" s="10"/>
      <c r="E3344" s="82"/>
      <c r="F3344" s="10"/>
      <c r="G3344" s="10"/>
      <c r="H3344" s="10"/>
    </row>
    <row r="3345" spans="2:8" x14ac:dyDescent="0.3">
      <c r="B3345" s="10"/>
      <c r="C3345" s="10"/>
      <c r="D3345" s="10"/>
      <c r="E3345" s="82"/>
      <c r="F3345" s="10"/>
      <c r="G3345" s="10"/>
      <c r="H3345" s="10"/>
    </row>
    <row r="3346" spans="2:8" x14ac:dyDescent="0.3">
      <c r="B3346" s="10"/>
      <c r="C3346" s="10"/>
      <c r="D3346" s="10"/>
      <c r="E3346" s="82"/>
      <c r="F3346" s="10"/>
      <c r="G3346" s="10"/>
      <c r="H3346" s="10"/>
    </row>
    <row r="3347" spans="2:8" x14ac:dyDescent="0.3">
      <c r="B3347" s="10"/>
      <c r="C3347" s="10"/>
      <c r="D3347" s="10"/>
      <c r="E3347" s="82"/>
      <c r="F3347" s="10"/>
      <c r="G3347" s="10"/>
      <c r="H3347" s="10"/>
    </row>
    <row r="3348" spans="2:8" x14ac:dyDescent="0.3">
      <c r="B3348" s="10"/>
      <c r="C3348" s="10"/>
      <c r="D3348" s="10"/>
      <c r="E3348" s="82"/>
      <c r="F3348" s="10"/>
      <c r="G3348" s="10"/>
      <c r="H3348" s="10"/>
    </row>
    <row r="3349" spans="2:8" x14ac:dyDescent="0.3">
      <c r="B3349" s="10"/>
      <c r="C3349" s="10"/>
      <c r="D3349" s="10"/>
      <c r="E3349" s="82"/>
      <c r="F3349" s="10"/>
      <c r="G3349" s="10"/>
      <c r="H3349" s="10"/>
    </row>
    <row r="3350" spans="2:8" x14ac:dyDescent="0.3">
      <c r="B3350" s="10"/>
      <c r="C3350" s="10"/>
      <c r="D3350" s="10"/>
      <c r="E3350" s="82"/>
      <c r="F3350" s="10"/>
      <c r="G3350" s="10"/>
      <c r="H3350" s="10"/>
    </row>
    <row r="3351" spans="2:8" x14ac:dyDescent="0.3">
      <c r="B3351" s="10"/>
      <c r="C3351" s="10"/>
      <c r="D3351" s="10"/>
      <c r="E3351" s="82"/>
      <c r="F3351" s="10"/>
      <c r="G3351" s="10"/>
      <c r="H3351" s="10"/>
    </row>
    <row r="3352" spans="2:8" x14ac:dyDescent="0.3">
      <c r="B3352" s="10"/>
      <c r="C3352" s="10"/>
      <c r="D3352" s="10"/>
      <c r="E3352" s="82"/>
      <c r="F3352" s="10"/>
      <c r="G3352" s="10"/>
      <c r="H3352" s="10"/>
    </row>
    <row r="3353" spans="2:8" x14ac:dyDescent="0.3">
      <c r="B3353" s="10"/>
      <c r="C3353" s="10"/>
      <c r="D3353" s="10"/>
      <c r="E3353" s="82"/>
      <c r="F3353" s="10"/>
      <c r="G3353" s="10"/>
      <c r="H3353" s="10"/>
    </row>
    <row r="3354" spans="2:8" x14ac:dyDescent="0.3">
      <c r="B3354" s="10"/>
      <c r="C3354" s="10"/>
      <c r="D3354" s="10"/>
      <c r="E3354" s="82"/>
      <c r="F3354" s="10"/>
      <c r="G3354" s="10"/>
      <c r="H3354" s="10"/>
    </row>
    <row r="3355" spans="2:8" x14ac:dyDescent="0.3">
      <c r="B3355" s="10"/>
      <c r="C3355" s="10"/>
      <c r="D3355" s="10"/>
      <c r="E3355" s="82"/>
      <c r="F3355" s="10"/>
      <c r="G3355" s="10"/>
      <c r="H3355" s="10"/>
    </row>
    <row r="3356" spans="2:8" x14ac:dyDescent="0.3">
      <c r="B3356" s="10"/>
      <c r="C3356" s="10"/>
      <c r="D3356" s="10"/>
      <c r="E3356" s="82"/>
      <c r="F3356" s="10"/>
      <c r="G3356" s="10"/>
      <c r="H3356" s="10"/>
    </row>
    <row r="3357" spans="2:8" x14ac:dyDescent="0.3">
      <c r="B3357" s="10"/>
      <c r="C3357" s="10"/>
      <c r="D3357" s="10"/>
      <c r="E3357" s="82"/>
      <c r="F3357" s="10"/>
      <c r="G3357" s="10"/>
      <c r="H3357" s="10"/>
    </row>
    <row r="3358" spans="2:8" x14ac:dyDescent="0.3">
      <c r="B3358" s="10"/>
      <c r="C3358" s="10"/>
      <c r="D3358" s="10"/>
      <c r="E3358" s="82"/>
      <c r="F3358" s="10"/>
      <c r="G3358" s="10"/>
      <c r="H3358" s="10"/>
    </row>
    <row r="3359" spans="2:8" x14ac:dyDescent="0.3">
      <c r="B3359" s="10"/>
      <c r="C3359" s="10"/>
      <c r="D3359" s="10"/>
      <c r="E3359" s="82"/>
      <c r="F3359" s="10"/>
      <c r="G3359" s="10"/>
      <c r="H3359" s="10"/>
    </row>
    <row r="3360" spans="2:8" x14ac:dyDescent="0.3">
      <c r="B3360" s="10"/>
      <c r="C3360" s="10"/>
      <c r="D3360" s="10"/>
      <c r="E3360" s="82"/>
      <c r="F3360" s="10"/>
      <c r="G3360" s="10"/>
      <c r="H3360" s="10"/>
    </row>
    <row r="3361" spans="2:8" x14ac:dyDescent="0.3">
      <c r="B3361" s="10"/>
      <c r="C3361" s="10"/>
      <c r="D3361" s="10"/>
      <c r="E3361" s="82"/>
      <c r="F3361" s="10"/>
      <c r="G3361" s="10"/>
      <c r="H3361" s="10"/>
    </row>
    <row r="3362" spans="2:8" x14ac:dyDescent="0.3">
      <c r="B3362" s="10"/>
      <c r="C3362" s="10"/>
      <c r="D3362" s="10"/>
      <c r="E3362" s="82"/>
      <c r="F3362" s="10"/>
      <c r="G3362" s="10"/>
      <c r="H3362" s="10"/>
    </row>
    <row r="3363" spans="2:8" x14ac:dyDescent="0.3">
      <c r="B3363" s="10"/>
      <c r="C3363" s="10"/>
      <c r="D3363" s="10"/>
      <c r="E3363" s="82"/>
      <c r="F3363" s="10"/>
      <c r="G3363" s="10"/>
      <c r="H3363" s="10"/>
    </row>
    <row r="3364" spans="2:8" x14ac:dyDescent="0.3">
      <c r="B3364" s="10"/>
      <c r="C3364" s="10"/>
      <c r="D3364" s="10"/>
      <c r="E3364" s="82"/>
      <c r="F3364" s="10"/>
      <c r="G3364" s="10"/>
      <c r="H3364" s="10"/>
    </row>
    <row r="3365" spans="2:8" x14ac:dyDescent="0.3">
      <c r="B3365" s="10"/>
      <c r="C3365" s="10"/>
      <c r="D3365" s="10"/>
      <c r="E3365" s="82"/>
      <c r="F3365" s="10"/>
      <c r="G3365" s="10"/>
      <c r="H3365" s="10"/>
    </row>
    <row r="3366" spans="2:8" x14ac:dyDescent="0.3">
      <c r="B3366" s="10"/>
      <c r="C3366" s="10"/>
      <c r="D3366" s="10"/>
      <c r="E3366" s="82"/>
      <c r="F3366" s="10"/>
      <c r="G3366" s="10"/>
      <c r="H3366" s="10"/>
    </row>
    <row r="3367" spans="2:8" x14ac:dyDescent="0.3">
      <c r="B3367" s="10"/>
      <c r="C3367" s="10"/>
      <c r="D3367" s="10"/>
      <c r="E3367" s="82"/>
      <c r="F3367" s="10"/>
      <c r="G3367" s="10"/>
      <c r="H3367" s="10"/>
    </row>
    <row r="3368" spans="2:8" x14ac:dyDescent="0.3">
      <c r="B3368" s="10"/>
      <c r="C3368" s="10"/>
      <c r="D3368" s="10"/>
      <c r="E3368" s="82"/>
      <c r="F3368" s="10"/>
      <c r="G3368" s="10"/>
      <c r="H3368" s="10"/>
    </row>
    <row r="3369" spans="2:8" x14ac:dyDescent="0.3">
      <c r="B3369" s="10"/>
      <c r="C3369" s="10"/>
      <c r="D3369" s="10"/>
      <c r="E3369" s="82"/>
      <c r="F3369" s="10"/>
      <c r="G3369" s="10"/>
      <c r="H3369" s="10"/>
    </row>
    <row r="3370" spans="2:8" x14ac:dyDescent="0.3">
      <c r="B3370" s="10"/>
      <c r="C3370" s="10"/>
      <c r="D3370" s="10"/>
      <c r="E3370" s="82"/>
      <c r="F3370" s="10"/>
      <c r="G3370" s="10"/>
      <c r="H3370" s="10"/>
    </row>
    <row r="3371" spans="2:8" x14ac:dyDescent="0.3">
      <c r="B3371" s="10"/>
      <c r="C3371" s="10"/>
      <c r="D3371" s="10"/>
      <c r="E3371" s="82"/>
      <c r="F3371" s="10"/>
      <c r="G3371" s="10"/>
      <c r="H3371" s="10"/>
    </row>
    <row r="3372" spans="2:8" x14ac:dyDescent="0.3">
      <c r="B3372" s="10"/>
      <c r="C3372" s="10"/>
      <c r="D3372" s="10"/>
      <c r="E3372" s="82"/>
      <c r="F3372" s="10"/>
      <c r="G3372" s="10"/>
      <c r="H3372" s="10"/>
    </row>
    <row r="3373" spans="2:8" x14ac:dyDescent="0.3">
      <c r="B3373" s="10"/>
      <c r="C3373" s="10"/>
      <c r="D3373" s="10"/>
      <c r="E3373" s="82"/>
      <c r="F3373" s="10"/>
      <c r="G3373" s="10"/>
      <c r="H3373" s="10"/>
    </row>
    <row r="3374" spans="2:8" x14ac:dyDescent="0.3">
      <c r="B3374" s="10"/>
      <c r="C3374" s="10"/>
      <c r="D3374" s="10"/>
      <c r="E3374" s="82"/>
      <c r="F3374" s="10"/>
      <c r="G3374" s="10"/>
      <c r="H3374" s="10"/>
    </row>
    <row r="3375" spans="2:8" x14ac:dyDescent="0.3">
      <c r="B3375" s="10"/>
      <c r="C3375" s="10"/>
      <c r="D3375" s="10"/>
      <c r="E3375" s="82"/>
      <c r="F3375" s="10"/>
      <c r="G3375" s="10"/>
      <c r="H3375" s="10"/>
    </row>
    <row r="3376" spans="2:8" x14ac:dyDescent="0.3">
      <c r="B3376" s="10"/>
      <c r="C3376" s="10"/>
      <c r="D3376" s="10"/>
      <c r="E3376" s="82"/>
      <c r="F3376" s="10"/>
      <c r="G3376" s="10"/>
      <c r="H3376" s="10"/>
    </row>
    <row r="3377" spans="2:8" x14ac:dyDescent="0.3">
      <c r="B3377" s="10"/>
      <c r="C3377" s="10"/>
      <c r="D3377" s="10"/>
      <c r="E3377" s="82"/>
      <c r="F3377" s="10"/>
      <c r="G3377" s="10"/>
      <c r="H3377" s="10"/>
    </row>
    <row r="3378" spans="2:8" x14ac:dyDescent="0.3">
      <c r="B3378" s="10"/>
      <c r="C3378" s="10"/>
      <c r="D3378" s="10"/>
      <c r="E3378" s="82"/>
      <c r="F3378" s="10"/>
      <c r="G3378" s="10"/>
      <c r="H3378" s="10"/>
    </row>
    <row r="3379" spans="2:8" x14ac:dyDescent="0.3">
      <c r="B3379" s="10"/>
      <c r="C3379" s="10"/>
      <c r="D3379" s="10"/>
      <c r="E3379" s="82"/>
      <c r="F3379" s="10"/>
      <c r="G3379" s="10"/>
      <c r="H3379" s="10"/>
    </row>
    <row r="3380" spans="2:8" x14ac:dyDescent="0.3">
      <c r="B3380" s="10"/>
      <c r="C3380" s="10"/>
      <c r="D3380" s="10"/>
      <c r="E3380" s="82"/>
      <c r="F3380" s="10"/>
      <c r="G3380" s="10"/>
      <c r="H3380" s="10"/>
    </row>
    <row r="3381" spans="2:8" x14ac:dyDescent="0.3">
      <c r="B3381" s="10"/>
      <c r="C3381" s="10"/>
      <c r="D3381" s="10"/>
      <c r="E3381" s="82"/>
      <c r="F3381" s="10"/>
      <c r="G3381" s="10"/>
      <c r="H3381" s="10"/>
    </row>
    <row r="3382" spans="2:8" x14ac:dyDescent="0.3">
      <c r="B3382" s="10"/>
      <c r="C3382" s="10"/>
      <c r="D3382" s="10"/>
      <c r="E3382" s="82"/>
      <c r="F3382" s="10"/>
      <c r="G3382" s="10"/>
      <c r="H3382" s="10"/>
    </row>
    <row r="3383" spans="2:8" x14ac:dyDescent="0.3">
      <c r="B3383" s="10"/>
      <c r="C3383" s="10"/>
      <c r="D3383" s="10"/>
      <c r="E3383" s="82"/>
      <c r="F3383" s="10"/>
      <c r="G3383" s="10"/>
      <c r="H3383" s="10"/>
    </row>
    <row r="3384" spans="2:8" x14ac:dyDescent="0.3">
      <c r="B3384" s="10"/>
      <c r="C3384" s="10"/>
      <c r="D3384" s="10"/>
      <c r="E3384" s="82"/>
      <c r="F3384" s="10"/>
      <c r="G3384" s="10"/>
      <c r="H3384" s="10"/>
    </row>
    <row r="3385" spans="2:8" x14ac:dyDescent="0.3">
      <c r="B3385" s="10"/>
      <c r="C3385" s="10"/>
      <c r="D3385" s="10"/>
      <c r="E3385" s="82"/>
      <c r="F3385" s="10"/>
      <c r="G3385" s="10"/>
      <c r="H3385" s="10"/>
    </row>
    <row r="3386" spans="2:8" x14ac:dyDescent="0.3">
      <c r="B3386" s="10"/>
      <c r="C3386" s="10"/>
      <c r="D3386" s="10"/>
      <c r="E3386" s="82"/>
      <c r="F3386" s="10"/>
      <c r="G3386" s="10"/>
      <c r="H3386" s="10"/>
    </row>
    <row r="3387" spans="2:8" x14ac:dyDescent="0.3">
      <c r="B3387" s="10"/>
      <c r="C3387" s="10"/>
      <c r="D3387" s="10"/>
      <c r="E3387" s="82"/>
      <c r="F3387" s="10"/>
      <c r="G3387" s="10"/>
      <c r="H3387" s="10"/>
    </row>
    <row r="3388" spans="2:8" x14ac:dyDescent="0.3">
      <c r="B3388" s="10"/>
      <c r="C3388" s="10"/>
      <c r="D3388" s="10"/>
      <c r="E3388" s="82"/>
      <c r="F3388" s="10"/>
      <c r="G3388" s="10"/>
      <c r="H3388" s="10"/>
    </row>
    <row r="3389" spans="2:8" x14ac:dyDescent="0.3">
      <c r="B3389" s="10"/>
      <c r="C3389" s="10"/>
      <c r="D3389" s="10"/>
      <c r="E3389" s="82"/>
      <c r="F3389" s="10"/>
      <c r="G3389" s="10"/>
      <c r="H3389" s="10"/>
    </row>
    <row r="3390" spans="2:8" x14ac:dyDescent="0.3">
      <c r="B3390" s="10"/>
      <c r="C3390" s="10"/>
      <c r="D3390" s="10"/>
      <c r="E3390" s="82"/>
      <c r="F3390" s="10"/>
      <c r="G3390" s="10"/>
      <c r="H3390" s="10"/>
    </row>
    <row r="3391" spans="2:8" x14ac:dyDescent="0.3">
      <c r="B3391" s="10"/>
      <c r="C3391" s="10"/>
      <c r="D3391" s="10"/>
      <c r="E3391" s="82"/>
      <c r="F3391" s="10"/>
      <c r="G3391" s="10"/>
      <c r="H3391" s="10"/>
    </row>
    <row r="3392" spans="2:8" x14ac:dyDescent="0.3">
      <c r="B3392" s="10"/>
      <c r="C3392" s="10"/>
      <c r="D3392" s="10"/>
      <c r="E3392" s="82"/>
      <c r="F3392" s="10"/>
      <c r="G3392" s="10"/>
      <c r="H3392" s="10"/>
    </row>
    <row r="3393" spans="2:8" x14ac:dyDescent="0.3">
      <c r="B3393" s="10"/>
      <c r="C3393" s="10"/>
      <c r="D3393" s="10"/>
      <c r="E3393" s="82"/>
      <c r="F3393" s="10"/>
      <c r="G3393" s="10"/>
      <c r="H3393" s="10"/>
    </row>
    <row r="3394" spans="2:8" x14ac:dyDescent="0.3">
      <c r="B3394" s="10"/>
      <c r="C3394" s="10"/>
      <c r="D3394" s="10"/>
      <c r="E3394" s="82"/>
      <c r="F3394" s="10"/>
      <c r="G3394" s="10"/>
      <c r="H3394" s="10"/>
    </row>
    <row r="3395" spans="2:8" x14ac:dyDescent="0.3">
      <c r="B3395" s="10"/>
      <c r="C3395" s="10"/>
      <c r="D3395" s="10"/>
      <c r="E3395" s="82"/>
      <c r="F3395" s="10"/>
      <c r="G3395" s="10"/>
      <c r="H3395" s="10"/>
    </row>
    <row r="3396" spans="2:8" x14ac:dyDescent="0.3">
      <c r="B3396" s="10"/>
      <c r="C3396" s="10"/>
      <c r="D3396" s="10"/>
      <c r="E3396" s="82"/>
      <c r="F3396" s="10"/>
      <c r="G3396" s="10"/>
      <c r="H3396" s="10"/>
    </row>
    <row r="3397" spans="2:8" x14ac:dyDescent="0.3">
      <c r="B3397" s="10"/>
      <c r="C3397" s="10"/>
      <c r="D3397" s="10"/>
      <c r="E3397" s="82"/>
      <c r="F3397" s="10"/>
      <c r="G3397" s="10"/>
      <c r="H3397" s="10"/>
    </row>
    <row r="3398" spans="2:8" x14ac:dyDescent="0.3">
      <c r="B3398" s="10"/>
      <c r="C3398" s="10"/>
      <c r="D3398" s="10"/>
      <c r="E3398" s="82"/>
      <c r="F3398" s="10"/>
      <c r="G3398" s="10"/>
      <c r="H3398" s="10"/>
    </row>
    <row r="3399" spans="2:8" x14ac:dyDescent="0.3">
      <c r="B3399" s="10"/>
      <c r="C3399" s="10"/>
      <c r="D3399" s="10"/>
      <c r="E3399" s="82"/>
      <c r="F3399" s="10"/>
      <c r="G3399" s="10"/>
      <c r="H3399" s="10"/>
    </row>
    <row r="3400" spans="2:8" x14ac:dyDescent="0.3">
      <c r="B3400" s="10"/>
      <c r="C3400" s="10"/>
      <c r="D3400" s="10"/>
      <c r="E3400" s="82"/>
      <c r="F3400" s="10"/>
      <c r="G3400" s="10"/>
      <c r="H3400" s="10"/>
    </row>
    <row r="3401" spans="2:8" x14ac:dyDescent="0.3">
      <c r="B3401" s="10"/>
      <c r="C3401" s="10"/>
      <c r="D3401" s="10"/>
      <c r="E3401" s="82"/>
      <c r="F3401" s="10"/>
      <c r="G3401" s="10"/>
      <c r="H3401" s="10"/>
    </row>
    <row r="3402" spans="2:8" x14ac:dyDescent="0.3">
      <c r="B3402" s="10"/>
      <c r="C3402" s="10"/>
      <c r="D3402" s="10"/>
      <c r="E3402" s="82"/>
      <c r="F3402" s="10"/>
      <c r="G3402" s="10"/>
      <c r="H3402" s="10"/>
    </row>
    <row r="3403" spans="2:8" x14ac:dyDescent="0.3">
      <c r="B3403" s="10"/>
      <c r="C3403" s="10"/>
      <c r="D3403" s="10"/>
      <c r="E3403" s="82"/>
      <c r="F3403" s="10"/>
      <c r="G3403" s="10"/>
      <c r="H3403" s="10"/>
    </row>
    <row r="3404" spans="2:8" x14ac:dyDescent="0.3">
      <c r="B3404" s="10"/>
      <c r="C3404" s="10"/>
      <c r="D3404" s="10"/>
      <c r="E3404" s="82"/>
      <c r="F3404" s="10"/>
      <c r="G3404" s="10"/>
      <c r="H3404" s="10"/>
    </row>
    <row r="3405" spans="2:8" x14ac:dyDescent="0.3">
      <c r="B3405" s="10"/>
      <c r="C3405" s="10"/>
      <c r="D3405" s="10"/>
      <c r="E3405" s="82"/>
      <c r="F3405" s="10"/>
      <c r="G3405" s="10"/>
      <c r="H3405" s="10"/>
    </row>
    <row r="3406" spans="2:8" x14ac:dyDescent="0.3">
      <c r="B3406" s="10"/>
      <c r="C3406" s="10"/>
      <c r="D3406" s="10"/>
      <c r="E3406" s="82"/>
      <c r="F3406" s="10"/>
      <c r="G3406" s="10"/>
      <c r="H3406" s="10"/>
    </row>
    <row r="3407" spans="2:8" x14ac:dyDescent="0.3">
      <c r="B3407" s="10"/>
      <c r="C3407" s="10"/>
      <c r="D3407" s="10"/>
      <c r="E3407" s="82"/>
      <c r="F3407" s="10"/>
      <c r="G3407" s="10"/>
      <c r="H3407" s="10"/>
    </row>
    <row r="3408" spans="2:8" x14ac:dyDescent="0.3">
      <c r="B3408" s="10"/>
      <c r="C3408" s="10"/>
      <c r="D3408" s="10"/>
      <c r="E3408" s="82"/>
      <c r="F3408" s="10"/>
      <c r="G3408" s="10"/>
      <c r="H3408" s="10"/>
    </row>
    <row r="3409" spans="2:8" x14ac:dyDescent="0.3">
      <c r="B3409" s="10"/>
      <c r="C3409" s="10"/>
      <c r="D3409" s="10"/>
      <c r="E3409" s="82"/>
      <c r="F3409" s="10"/>
      <c r="G3409" s="10"/>
      <c r="H3409" s="10"/>
    </row>
    <row r="3410" spans="2:8" x14ac:dyDescent="0.3">
      <c r="B3410" s="10"/>
      <c r="C3410" s="10"/>
      <c r="D3410" s="10"/>
      <c r="E3410" s="82"/>
      <c r="F3410" s="10"/>
      <c r="G3410" s="10"/>
      <c r="H3410" s="10"/>
    </row>
    <row r="3411" spans="2:8" x14ac:dyDescent="0.3">
      <c r="B3411" s="10"/>
      <c r="C3411" s="10"/>
      <c r="D3411" s="10"/>
      <c r="E3411" s="82"/>
      <c r="F3411" s="10"/>
      <c r="G3411" s="10"/>
      <c r="H3411" s="10"/>
    </row>
    <row r="3412" spans="2:8" x14ac:dyDescent="0.3">
      <c r="B3412" s="10"/>
      <c r="C3412" s="10"/>
      <c r="D3412" s="10"/>
      <c r="E3412" s="82"/>
      <c r="F3412" s="10"/>
      <c r="G3412" s="10"/>
      <c r="H3412" s="10"/>
    </row>
    <row r="3413" spans="2:8" x14ac:dyDescent="0.3">
      <c r="B3413" s="10"/>
      <c r="C3413" s="10"/>
      <c r="D3413" s="10"/>
      <c r="E3413" s="82"/>
      <c r="F3413" s="10"/>
      <c r="G3413" s="10"/>
      <c r="H3413" s="10"/>
    </row>
    <row r="3414" spans="2:8" x14ac:dyDescent="0.3">
      <c r="B3414" s="10"/>
      <c r="C3414" s="10"/>
      <c r="D3414" s="10"/>
      <c r="E3414" s="82"/>
      <c r="F3414" s="10"/>
      <c r="G3414" s="10"/>
      <c r="H3414" s="10"/>
    </row>
    <row r="3415" spans="2:8" x14ac:dyDescent="0.3">
      <c r="B3415" s="10"/>
      <c r="C3415" s="10"/>
      <c r="D3415" s="10"/>
      <c r="E3415" s="82"/>
      <c r="F3415" s="10"/>
      <c r="G3415" s="10"/>
      <c r="H3415" s="10"/>
    </row>
    <row r="3416" spans="2:8" x14ac:dyDescent="0.3">
      <c r="B3416" s="10"/>
      <c r="C3416" s="10"/>
      <c r="D3416" s="10"/>
      <c r="E3416" s="82"/>
      <c r="F3416" s="10"/>
      <c r="G3416" s="10"/>
      <c r="H3416" s="10"/>
    </row>
    <row r="3417" spans="2:8" x14ac:dyDescent="0.3">
      <c r="B3417" s="10"/>
      <c r="C3417" s="10"/>
      <c r="D3417" s="10"/>
      <c r="E3417" s="82"/>
      <c r="F3417" s="10"/>
      <c r="G3417" s="10"/>
      <c r="H3417" s="10"/>
    </row>
    <row r="3418" spans="2:8" x14ac:dyDescent="0.3">
      <c r="B3418" s="10"/>
      <c r="C3418" s="10"/>
      <c r="D3418" s="10"/>
      <c r="E3418" s="82"/>
      <c r="F3418" s="10"/>
      <c r="G3418" s="10"/>
      <c r="H3418" s="10"/>
    </row>
    <row r="3419" spans="2:8" x14ac:dyDescent="0.3">
      <c r="B3419" s="10"/>
      <c r="C3419" s="10"/>
      <c r="D3419" s="10"/>
      <c r="E3419" s="82"/>
      <c r="F3419" s="10"/>
      <c r="G3419" s="10"/>
      <c r="H3419" s="10"/>
    </row>
    <row r="3420" spans="2:8" x14ac:dyDescent="0.3">
      <c r="B3420" s="10"/>
      <c r="C3420" s="10"/>
      <c r="D3420" s="10"/>
      <c r="E3420" s="82"/>
      <c r="F3420" s="10"/>
      <c r="G3420" s="10"/>
      <c r="H3420" s="10"/>
    </row>
    <row r="3421" spans="2:8" x14ac:dyDescent="0.3">
      <c r="B3421" s="10"/>
      <c r="C3421" s="10"/>
      <c r="D3421" s="10"/>
      <c r="E3421" s="82"/>
      <c r="F3421" s="10"/>
      <c r="G3421" s="10"/>
      <c r="H3421" s="10"/>
    </row>
    <row r="3422" spans="2:8" x14ac:dyDescent="0.3">
      <c r="B3422" s="10"/>
      <c r="C3422" s="10"/>
      <c r="D3422" s="10"/>
      <c r="E3422" s="82"/>
      <c r="F3422" s="10"/>
      <c r="G3422" s="10"/>
      <c r="H3422" s="10"/>
    </row>
    <row r="3423" spans="2:8" x14ac:dyDescent="0.3">
      <c r="B3423" s="10"/>
      <c r="C3423" s="10"/>
      <c r="D3423" s="10"/>
      <c r="E3423" s="82"/>
      <c r="F3423" s="10"/>
      <c r="G3423" s="10"/>
      <c r="H3423" s="10"/>
    </row>
    <row r="3424" spans="2:8" x14ac:dyDescent="0.3">
      <c r="B3424" s="10"/>
      <c r="C3424" s="10"/>
      <c r="D3424" s="10"/>
      <c r="E3424" s="82"/>
      <c r="F3424" s="10"/>
      <c r="G3424" s="10"/>
      <c r="H3424" s="10"/>
    </row>
    <row r="3425" spans="2:8" x14ac:dyDescent="0.3">
      <c r="B3425" s="10"/>
      <c r="C3425" s="10"/>
      <c r="D3425" s="10"/>
      <c r="E3425" s="82"/>
      <c r="F3425" s="10"/>
      <c r="G3425" s="10"/>
      <c r="H3425" s="10"/>
    </row>
    <row r="3426" spans="2:8" x14ac:dyDescent="0.3">
      <c r="B3426" s="10"/>
      <c r="C3426" s="10"/>
      <c r="D3426" s="10"/>
      <c r="E3426" s="82"/>
      <c r="F3426" s="10"/>
      <c r="G3426" s="10"/>
      <c r="H3426" s="10"/>
    </row>
    <row r="3427" spans="2:8" x14ac:dyDescent="0.3">
      <c r="B3427" s="10"/>
      <c r="C3427" s="10"/>
      <c r="D3427" s="10"/>
      <c r="E3427" s="82"/>
      <c r="F3427" s="10"/>
      <c r="G3427" s="10"/>
      <c r="H3427" s="10"/>
    </row>
    <row r="3428" spans="2:8" x14ac:dyDescent="0.3">
      <c r="B3428" s="10"/>
      <c r="C3428" s="10"/>
      <c r="D3428" s="10"/>
      <c r="E3428" s="82"/>
      <c r="F3428" s="10"/>
      <c r="G3428" s="10"/>
      <c r="H3428" s="10"/>
    </row>
    <row r="3429" spans="2:8" x14ac:dyDescent="0.3">
      <c r="B3429" s="10"/>
      <c r="C3429" s="10"/>
      <c r="D3429" s="10"/>
      <c r="E3429" s="82"/>
      <c r="F3429" s="10"/>
      <c r="G3429" s="10"/>
      <c r="H3429" s="10"/>
    </row>
    <row r="3430" spans="2:8" x14ac:dyDescent="0.3">
      <c r="B3430" s="10"/>
      <c r="C3430" s="10"/>
      <c r="D3430" s="10"/>
      <c r="E3430" s="82"/>
      <c r="F3430" s="10"/>
      <c r="G3430" s="10"/>
      <c r="H3430" s="10"/>
    </row>
    <row r="3431" spans="2:8" x14ac:dyDescent="0.3">
      <c r="B3431" s="10"/>
      <c r="C3431" s="10"/>
      <c r="D3431" s="10"/>
      <c r="E3431" s="82"/>
      <c r="F3431" s="10"/>
      <c r="G3431" s="10"/>
      <c r="H3431" s="10"/>
    </row>
    <row r="3432" spans="2:8" x14ac:dyDescent="0.3">
      <c r="B3432" s="10"/>
      <c r="C3432" s="10"/>
      <c r="D3432" s="10"/>
      <c r="E3432" s="82"/>
      <c r="F3432" s="10"/>
      <c r="G3432" s="10"/>
      <c r="H3432" s="10"/>
    </row>
    <row r="3433" spans="2:8" x14ac:dyDescent="0.3">
      <c r="B3433" s="10"/>
      <c r="C3433" s="10"/>
      <c r="D3433" s="10"/>
      <c r="E3433" s="82"/>
      <c r="F3433" s="10"/>
      <c r="G3433" s="10"/>
      <c r="H3433" s="10"/>
    </row>
    <row r="3434" spans="2:8" x14ac:dyDescent="0.3">
      <c r="B3434" s="10"/>
      <c r="C3434" s="10"/>
      <c r="D3434" s="10"/>
      <c r="E3434" s="82"/>
      <c r="F3434" s="10"/>
      <c r="G3434" s="10"/>
      <c r="H3434" s="10"/>
    </row>
    <row r="3435" spans="2:8" x14ac:dyDescent="0.3">
      <c r="B3435" s="10"/>
      <c r="C3435" s="10"/>
      <c r="D3435" s="10"/>
      <c r="E3435" s="82"/>
      <c r="F3435" s="10"/>
      <c r="G3435" s="10"/>
      <c r="H3435" s="10"/>
    </row>
    <row r="3436" spans="2:8" x14ac:dyDescent="0.3">
      <c r="B3436" s="10"/>
      <c r="C3436" s="10"/>
      <c r="D3436" s="10"/>
      <c r="E3436" s="82"/>
      <c r="F3436" s="10"/>
      <c r="G3436" s="10"/>
      <c r="H3436" s="10"/>
    </row>
    <row r="3437" spans="2:8" x14ac:dyDescent="0.3">
      <c r="B3437" s="10"/>
      <c r="C3437" s="10"/>
      <c r="D3437" s="10"/>
      <c r="E3437" s="82"/>
      <c r="F3437" s="10"/>
      <c r="G3437" s="10"/>
      <c r="H3437" s="10"/>
    </row>
    <row r="3438" spans="2:8" x14ac:dyDescent="0.3">
      <c r="B3438" s="10"/>
      <c r="C3438" s="10"/>
      <c r="D3438" s="10"/>
      <c r="E3438" s="82"/>
      <c r="F3438" s="10"/>
      <c r="G3438" s="10"/>
      <c r="H3438" s="10"/>
    </row>
    <row r="3439" spans="2:8" x14ac:dyDescent="0.3">
      <c r="B3439" s="10"/>
      <c r="C3439" s="10"/>
      <c r="D3439" s="10"/>
      <c r="E3439" s="82"/>
      <c r="F3439" s="10"/>
      <c r="G3439" s="10"/>
      <c r="H3439" s="10"/>
    </row>
    <row r="3440" spans="2:8" x14ac:dyDescent="0.3">
      <c r="B3440" s="10"/>
      <c r="C3440" s="10"/>
      <c r="D3440" s="10"/>
      <c r="E3440" s="82"/>
      <c r="F3440" s="10"/>
      <c r="G3440" s="10"/>
      <c r="H3440" s="10"/>
    </row>
    <row r="3441" spans="2:8" x14ac:dyDescent="0.3">
      <c r="B3441" s="10"/>
      <c r="C3441" s="10"/>
      <c r="D3441" s="10"/>
      <c r="E3441" s="82"/>
      <c r="F3441" s="10"/>
      <c r="G3441" s="10"/>
      <c r="H3441" s="10"/>
    </row>
    <row r="3442" spans="2:8" x14ac:dyDescent="0.3">
      <c r="B3442" s="10"/>
      <c r="C3442" s="10"/>
      <c r="D3442" s="10"/>
      <c r="E3442" s="82"/>
      <c r="F3442" s="10"/>
      <c r="G3442" s="10"/>
      <c r="H3442" s="10"/>
    </row>
    <row r="3443" spans="2:8" x14ac:dyDescent="0.3">
      <c r="B3443" s="10"/>
      <c r="C3443" s="10"/>
      <c r="D3443" s="10"/>
      <c r="E3443" s="82"/>
      <c r="F3443" s="10"/>
      <c r="G3443" s="10"/>
      <c r="H3443" s="10"/>
    </row>
    <row r="3444" spans="2:8" x14ac:dyDescent="0.3">
      <c r="B3444" s="10"/>
      <c r="C3444" s="10"/>
      <c r="D3444" s="10"/>
      <c r="E3444" s="82"/>
      <c r="F3444" s="10"/>
      <c r="G3444" s="10"/>
      <c r="H3444" s="10"/>
    </row>
    <row r="3445" spans="2:8" x14ac:dyDescent="0.3">
      <c r="B3445" s="10"/>
      <c r="C3445" s="10"/>
      <c r="D3445" s="10"/>
      <c r="E3445" s="82"/>
      <c r="F3445" s="10"/>
      <c r="G3445" s="10"/>
      <c r="H3445" s="10"/>
    </row>
    <row r="3446" spans="2:8" x14ac:dyDescent="0.3">
      <c r="B3446" s="10"/>
      <c r="C3446" s="10"/>
      <c r="D3446" s="10"/>
      <c r="E3446" s="82"/>
      <c r="F3446" s="10"/>
      <c r="G3446" s="10"/>
      <c r="H3446" s="10"/>
    </row>
    <row r="3447" spans="2:8" x14ac:dyDescent="0.3">
      <c r="B3447" s="10"/>
      <c r="C3447" s="10"/>
      <c r="D3447" s="10"/>
      <c r="E3447" s="82"/>
      <c r="F3447" s="10"/>
      <c r="G3447" s="10"/>
      <c r="H3447" s="10"/>
    </row>
    <row r="3448" spans="2:8" x14ac:dyDescent="0.3">
      <c r="B3448" s="10"/>
      <c r="C3448" s="10"/>
      <c r="D3448" s="10"/>
      <c r="E3448" s="82"/>
      <c r="F3448" s="10"/>
      <c r="G3448" s="10"/>
      <c r="H3448" s="10"/>
    </row>
    <row r="3449" spans="2:8" x14ac:dyDescent="0.3">
      <c r="B3449" s="10"/>
      <c r="C3449" s="10"/>
      <c r="D3449" s="10"/>
      <c r="E3449" s="82"/>
      <c r="F3449" s="10"/>
      <c r="G3449" s="10"/>
      <c r="H3449" s="10"/>
    </row>
    <row r="3450" spans="2:8" x14ac:dyDescent="0.3">
      <c r="B3450" s="10"/>
      <c r="C3450" s="10"/>
      <c r="D3450" s="10"/>
      <c r="E3450" s="82"/>
      <c r="F3450" s="10"/>
      <c r="G3450" s="10"/>
      <c r="H3450" s="10"/>
    </row>
    <row r="3451" spans="2:8" x14ac:dyDescent="0.3">
      <c r="B3451" s="10"/>
      <c r="C3451" s="10"/>
      <c r="D3451" s="10"/>
      <c r="E3451" s="82"/>
      <c r="F3451" s="10"/>
      <c r="G3451" s="10"/>
      <c r="H3451" s="10"/>
    </row>
    <row r="3452" spans="2:8" x14ac:dyDescent="0.3">
      <c r="B3452" s="10"/>
      <c r="C3452" s="10"/>
      <c r="D3452" s="10"/>
      <c r="E3452" s="82"/>
      <c r="F3452" s="10"/>
      <c r="G3452" s="10"/>
      <c r="H3452" s="10"/>
    </row>
    <row r="3453" spans="2:8" x14ac:dyDescent="0.3">
      <c r="B3453" s="10"/>
      <c r="C3453" s="10"/>
      <c r="D3453" s="10"/>
      <c r="E3453" s="82"/>
      <c r="F3453" s="10"/>
      <c r="G3453" s="10"/>
      <c r="H3453" s="10"/>
    </row>
    <row r="3454" spans="2:8" x14ac:dyDescent="0.3">
      <c r="B3454" s="10"/>
      <c r="C3454" s="10"/>
      <c r="D3454" s="10"/>
      <c r="E3454" s="82"/>
      <c r="F3454" s="10"/>
      <c r="G3454" s="10"/>
      <c r="H3454" s="10"/>
    </row>
    <row r="3455" spans="2:8" x14ac:dyDescent="0.3">
      <c r="B3455" s="10"/>
      <c r="C3455" s="10"/>
      <c r="D3455" s="10"/>
      <c r="E3455" s="82"/>
      <c r="F3455" s="10"/>
      <c r="G3455" s="10"/>
      <c r="H3455" s="10"/>
    </row>
    <row r="3456" spans="2:8" x14ac:dyDescent="0.3">
      <c r="B3456" s="10"/>
      <c r="C3456" s="10"/>
      <c r="D3456" s="10"/>
      <c r="E3456" s="82"/>
      <c r="F3456" s="10"/>
      <c r="G3456" s="10"/>
      <c r="H3456" s="10"/>
    </row>
    <row r="3457" spans="2:8" x14ac:dyDescent="0.3">
      <c r="B3457" s="10"/>
      <c r="C3457" s="10"/>
      <c r="D3457" s="10"/>
      <c r="E3457" s="82"/>
      <c r="F3457" s="10"/>
      <c r="G3457" s="10"/>
      <c r="H3457" s="10"/>
    </row>
    <row r="3458" spans="2:8" x14ac:dyDescent="0.3">
      <c r="B3458" s="10"/>
      <c r="C3458" s="10"/>
      <c r="D3458" s="10"/>
      <c r="E3458" s="82"/>
      <c r="F3458" s="10"/>
      <c r="G3458" s="10"/>
      <c r="H3458" s="10"/>
    </row>
    <row r="3459" spans="2:8" x14ac:dyDescent="0.3">
      <c r="B3459" s="10"/>
      <c r="C3459" s="10"/>
      <c r="D3459" s="10"/>
      <c r="E3459" s="82"/>
      <c r="F3459" s="10"/>
      <c r="G3459" s="10"/>
      <c r="H3459" s="10"/>
    </row>
    <row r="3460" spans="2:8" x14ac:dyDescent="0.3">
      <c r="B3460" s="10"/>
      <c r="C3460" s="10"/>
      <c r="D3460" s="10"/>
      <c r="E3460" s="82"/>
      <c r="F3460" s="10"/>
      <c r="G3460" s="10"/>
      <c r="H3460" s="10"/>
    </row>
    <row r="3461" spans="2:8" x14ac:dyDescent="0.3">
      <c r="B3461" s="10"/>
      <c r="C3461" s="10"/>
      <c r="D3461" s="10"/>
      <c r="E3461" s="82"/>
      <c r="F3461" s="10"/>
      <c r="G3461" s="10"/>
      <c r="H3461" s="10"/>
    </row>
    <row r="3462" spans="2:8" x14ac:dyDescent="0.3">
      <c r="B3462" s="10"/>
      <c r="C3462" s="10"/>
      <c r="D3462" s="10"/>
      <c r="E3462" s="82"/>
      <c r="F3462" s="10"/>
      <c r="G3462" s="10"/>
      <c r="H3462" s="10"/>
    </row>
    <row r="3463" spans="2:8" x14ac:dyDescent="0.3">
      <c r="B3463" s="10"/>
      <c r="C3463" s="10"/>
      <c r="D3463" s="10"/>
      <c r="E3463" s="82"/>
      <c r="F3463" s="10"/>
      <c r="G3463" s="10"/>
      <c r="H3463" s="10"/>
    </row>
    <row r="3464" spans="2:8" x14ac:dyDescent="0.3">
      <c r="B3464" s="10"/>
      <c r="C3464" s="10"/>
      <c r="D3464" s="10"/>
      <c r="E3464" s="82"/>
      <c r="F3464" s="10"/>
      <c r="G3464" s="10"/>
      <c r="H3464" s="10"/>
    </row>
    <row r="3465" spans="2:8" x14ac:dyDescent="0.3">
      <c r="B3465" s="10"/>
      <c r="C3465" s="10"/>
      <c r="D3465" s="10"/>
      <c r="E3465" s="82"/>
      <c r="F3465" s="10"/>
      <c r="G3465" s="10"/>
      <c r="H3465" s="10"/>
    </row>
    <row r="3466" spans="2:8" x14ac:dyDescent="0.3">
      <c r="B3466" s="10"/>
      <c r="C3466" s="10"/>
      <c r="D3466" s="10"/>
      <c r="E3466" s="82"/>
      <c r="F3466" s="10"/>
      <c r="G3466" s="10"/>
      <c r="H3466" s="10"/>
    </row>
    <row r="3467" spans="2:8" x14ac:dyDescent="0.3">
      <c r="B3467" s="10"/>
      <c r="C3467" s="10"/>
      <c r="D3467" s="10"/>
      <c r="E3467" s="82"/>
      <c r="F3467" s="10"/>
      <c r="G3467" s="10"/>
      <c r="H3467" s="10"/>
    </row>
    <row r="3468" spans="2:8" x14ac:dyDescent="0.3">
      <c r="B3468" s="10"/>
      <c r="C3468" s="10"/>
      <c r="D3468" s="10"/>
      <c r="E3468" s="82"/>
      <c r="F3468" s="10"/>
      <c r="G3468" s="10"/>
      <c r="H3468" s="10"/>
    </row>
    <row r="3469" spans="2:8" x14ac:dyDescent="0.3">
      <c r="B3469" s="10"/>
      <c r="C3469" s="10"/>
      <c r="D3469" s="10"/>
      <c r="E3469" s="82"/>
      <c r="F3469" s="10"/>
      <c r="G3469" s="10"/>
      <c r="H3469" s="10"/>
    </row>
    <row r="3470" spans="2:8" x14ac:dyDescent="0.3">
      <c r="B3470" s="10"/>
      <c r="C3470" s="10"/>
      <c r="D3470" s="10"/>
      <c r="E3470" s="82"/>
      <c r="F3470" s="10"/>
      <c r="G3470" s="10"/>
      <c r="H3470" s="10"/>
    </row>
    <row r="3471" spans="2:8" x14ac:dyDescent="0.3">
      <c r="B3471" s="10"/>
      <c r="C3471" s="10"/>
      <c r="D3471" s="10"/>
      <c r="E3471" s="82"/>
      <c r="F3471" s="10"/>
      <c r="G3471" s="10"/>
      <c r="H3471" s="10"/>
    </row>
    <row r="3472" spans="2:8" x14ac:dyDescent="0.3">
      <c r="B3472" s="10"/>
      <c r="C3472" s="10"/>
      <c r="D3472" s="10"/>
      <c r="E3472" s="82"/>
      <c r="F3472" s="10"/>
      <c r="G3472" s="10"/>
      <c r="H3472" s="10"/>
    </row>
    <row r="3473" spans="2:8" x14ac:dyDescent="0.3">
      <c r="B3473" s="10"/>
      <c r="C3473" s="10"/>
      <c r="D3473" s="10"/>
      <c r="E3473" s="82"/>
      <c r="F3473" s="10"/>
      <c r="G3473" s="10"/>
      <c r="H3473" s="10"/>
    </row>
    <row r="3474" spans="2:8" x14ac:dyDescent="0.3">
      <c r="B3474" s="10"/>
      <c r="C3474" s="10"/>
      <c r="D3474" s="10"/>
      <c r="E3474" s="82"/>
      <c r="F3474" s="10"/>
      <c r="G3474" s="10"/>
      <c r="H3474" s="10"/>
    </row>
    <row r="3475" spans="2:8" x14ac:dyDescent="0.3">
      <c r="B3475" s="10"/>
      <c r="C3475" s="10"/>
      <c r="D3475" s="10"/>
      <c r="E3475" s="82"/>
      <c r="F3475" s="10"/>
      <c r="G3475" s="10"/>
      <c r="H3475" s="10"/>
    </row>
    <row r="3476" spans="2:8" x14ac:dyDescent="0.3">
      <c r="B3476" s="10"/>
      <c r="C3476" s="10"/>
      <c r="D3476" s="10"/>
      <c r="E3476" s="82"/>
      <c r="F3476" s="10"/>
      <c r="G3476" s="10"/>
      <c r="H3476" s="10"/>
    </row>
    <row r="3477" spans="2:8" x14ac:dyDescent="0.3">
      <c r="B3477" s="10"/>
      <c r="C3477" s="10"/>
      <c r="D3477" s="10"/>
      <c r="E3477" s="82"/>
      <c r="F3477" s="10"/>
      <c r="G3477" s="10"/>
      <c r="H3477" s="10"/>
    </row>
    <row r="3478" spans="2:8" x14ac:dyDescent="0.3">
      <c r="B3478" s="10"/>
      <c r="C3478" s="10"/>
      <c r="D3478" s="10"/>
      <c r="E3478" s="82"/>
      <c r="F3478" s="10"/>
      <c r="G3478" s="10"/>
      <c r="H3478" s="10"/>
    </row>
    <row r="3479" spans="2:8" x14ac:dyDescent="0.3">
      <c r="B3479" s="10"/>
      <c r="C3479" s="10"/>
      <c r="D3479" s="10"/>
      <c r="E3479" s="82"/>
      <c r="F3479" s="10"/>
      <c r="G3479" s="10"/>
      <c r="H3479" s="10"/>
    </row>
    <row r="3480" spans="2:8" x14ac:dyDescent="0.3">
      <c r="B3480" s="10"/>
      <c r="C3480" s="10"/>
      <c r="D3480" s="10"/>
      <c r="E3480" s="82"/>
      <c r="F3480" s="10"/>
      <c r="G3480" s="10"/>
      <c r="H3480" s="10"/>
    </row>
    <row r="3481" spans="2:8" x14ac:dyDescent="0.3">
      <c r="B3481" s="10"/>
      <c r="C3481" s="10"/>
      <c r="D3481" s="10"/>
      <c r="E3481" s="82"/>
      <c r="F3481" s="10"/>
      <c r="G3481" s="10"/>
      <c r="H3481" s="10"/>
    </row>
    <row r="3482" spans="2:8" x14ac:dyDescent="0.3">
      <c r="B3482" s="10"/>
      <c r="C3482" s="10"/>
      <c r="D3482" s="10"/>
      <c r="E3482" s="82"/>
      <c r="F3482" s="10"/>
      <c r="G3482" s="10"/>
      <c r="H3482" s="10"/>
    </row>
    <row r="3483" spans="2:8" x14ac:dyDescent="0.3">
      <c r="B3483" s="10"/>
      <c r="C3483" s="10"/>
      <c r="D3483" s="10"/>
      <c r="E3483" s="82"/>
      <c r="F3483" s="10"/>
      <c r="G3483" s="10"/>
      <c r="H3483" s="10"/>
    </row>
    <row r="3484" spans="2:8" x14ac:dyDescent="0.3">
      <c r="B3484" s="10"/>
      <c r="C3484" s="10"/>
      <c r="D3484" s="10"/>
      <c r="E3484" s="82"/>
      <c r="F3484" s="10"/>
      <c r="G3484" s="10"/>
      <c r="H3484" s="10"/>
    </row>
    <row r="3485" spans="2:8" x14ac:dyDescent="0.3">
      <c r="B3485" s="10"/>
      <c r="C3485" s="10"/>
      <c r="D3485" s="10"/>
      <c r="E3485" s="82"/>
      <c r="F3485" s="10"/>
      <c r="G3485" s="10"/>
      <c r="H3485" s="10"/>
    </row>
    <row r="3486" spans="2:8" x14ac:dyDescent="0.3">
      <c r="B3486" s="10"/>
      <c r="C3486" s="10"/>
      <c r="D3486" s="10"/>
      <c r="E3486" s="82"/>
      <c r="F3486" s="10"/>
      <c r="G3486" s="10"/>
      <c r="H3486" s="10"/>
    </row>
    <row r="3487" spans="2:8" x14ac:dyDescent="0.3">
      <c r="B3487" s="10"/>
      <c r="C3487" s="10"/>
      <c r="D3487" s="10"/>
      <c r="E3487" s="82"/>
      <c r="F3487" s="10"/>
      <c r="G3487" s="10"/>
      <c r="H3487" s="10"/>
    </row>
    <row r="3488" spans="2:8" x14ac:dyDescent="0.3">
      <c r="B3488" s="10"/>
      <c r="C3488" s="10"/>
      <c r="D3488" s="10"/>
      <c r="E3488" s="82"/>
      <c r="F3488" s="10"/>
      <c r="G3488" s="10"/>
      <c r="H3488" s="10"/>
    </row>
    <row r="3489" spans="2:8" x14ac:dyDescent="0.3">
      <c r="B3489" s="10"/>
      <c r="C3489" s="10"/>
      <c r="D3489" s="10"/>
      <c r="E3489" s="82"/>
      <c r="F3489" s="10"/>
      <c r="G3489" s="10"/>
      <c r="H3489" s="10"/>
    </row>
    <row r="3490" spans="2:8" x14ac:dyDescent="0.3">
      <c r="B3490" s="10"/>
      <c r="C3490" s="10"/>
      <c r="D3490" s="10"/>
      <c r="E3490" s="82"/>
      <c r="F3490" s="10"/>
      <c r="G3490" s="10"/>
      <c r="H3490" s="10"/>
    </row>
    <row r="3491" spans="2:8" x14ac:dyDescent="0.3">
      <c r="B3491" s="10"/>
      <c r="C3491" s="10"/>
      <c r="D3491" s="10"/>
      <c r="E3491" s="82"/>
      <c r="F3491" s="10"/>
      <c r="G3491" s="10"/>
      <c r="H3491" s="10"/>
    </row>
    <row r="3492" spans="2:8" x14ac:dyDescent="0.3">
      <c r="B3492" s="10"/>
      <c r="C3492" s="10"/>
      <c r="D3492" s="10"/>
      <c r="E3492" s="82"/>
      <c r="F3492" s="10"/>
      <c r="G3492" s="10"/>
      <c r="H3492" s="10"/>
    </row>
    <row r="3493" spans="2:8" x14ac:dyDescent="0.3">
      <c r="B3493" s="10"/>
      <c r="C3493" s="10"/>
      <c r="D3493" s="10"/>
      <c r="E3493" s="82"/>
      <c r="F3493" s="10"/>
      <c r="G3493" s="10"/>
      <c r="H3493" s="10"/>
    </row>
    <row r="3494" spans="2:8" x14ac:dyDescent="0.3">
      <c r="B3494" s="10"/>
      <c r="C3494" s="10"/>
      <c r="D3494" s="10"/>
      <c r="E3494" s="82"/>
      <c r="F3494" s="10"/>
      <c r="G3494" s="10"/>
      <c r="H3494" s="10"/>
    </row>
    <row r="3495" spans="2:8" x14ac:dyDescent="0.3">
      <c r="B3495" s="10"/>
      <c r="C3495" s="10"/>
      <c r="D3495" s="10"/>
      <c r="E3495" s="82"/>
      <c r="F3495" s="10"/>
      <c r="G3495" s="10"/>
      <c r="H3495" s="10"/>
    </row>
    <row r="3496" spans="2:8" x14ac:dyDescent="0.3">
      <c r="B3496" s="10"/>
      <c r="C3496" s="10"/>
      <c r="D3496" s="10"/>
      <c r="E3496" s="82"/>
      <c r="F3496" s="10"/>
      <c r="G3496" s="10"/>
      <c r="H3496" s="10"/>
    </row>
    <row r="3497" spans="2:8" x14ac:dyDescent="0.3">
      <c r="B3497" s="10"/>
      <c r="C3497" s="10"/>
      <c r="D3497" s="10"/>
      <c r="E3497" s="82"/>
      <c r="F3497" s="10"/>
      <c r="G3497" s="10"/>
      <c r="H3497" s="10"/>
    </row>
    <row r="3498" spans="2:8" x14ac:dyDescent="0.3">
      <c r="B3498" s="10"/>
      <c r="C3498" s="10"/>
      <c r="D3498" s="10"/>
      <c r="E3498" s="82"/>
      <c r="F3498" s="10"/>
      <c r="G3498" s="10"/>
      <c r="H3498" s="10"/>
    </row>
    <row r="3499" spans="2:8" x14ac:dyDescent="0.3">
      <c r="B3499" s="10"/>
      <c r="C3499" s="10"/>
      <c r="D3499" s="10"/>
      <c r="E3499" s="82"/>
      <c r="F3499" s="10"/>
      <c r="G3499" s="10"/>
      <c r="H3499" s="10"/>
    </row>
    <row r="3500" spans="2:8" x14ac:dyDescent="0.3">
      <c r="B3500" s="10"/>
      <c r="C3500" s="10"/>
      <c r="D3500" s="10"/>
      <c r="E3500" s="82"/>
      <c r="F3500" s="10"/>
      <c r="G3500" s="10"/>
      <c r="H3500" s="10"/>
    </row>
    <row r="3501" spans="2:8" x14ac:dyDescent="0.3">
      <c r="B3501" s="10"/>
      <c r="C3501" s="10"/>
      <c r="D3501" s="10"/>
      <c r="E3501" s="82"/>
      <c r="F3501" s="10"/>
      <c r="G3501" s="10"/>
      <c r="H3501" s="10"/>
    </row>
    <row r="3502" spans="2:8" x14ac:dyDescent="0.3">
      <c r="B3502" s="10"/>
      <c r="C3502" s="10"/>
      <c r="D3502" s="10"/>
      <c r="E3502" s="82"/>
      <c r="F3502" s="10"/>
      <c r="G3502" s="10"/>
      <c r="H3502" s="10"/>
    </row>
    <row r="3503" spans="2:8" x14ac:dyDescent="0.3">
      <c r="B3503" s="10"/>
      <c r="C3503" s="10"/>
      <c r="D3503" s="10"/>
      <c r="E3503" s="82"/>
      <c r="F3503" s="10"/>
      <c r="G3503" s="10"/>
      <c r="H3503" s="10"/>
    </row>
    <row r="3504" spans="2:8" x14ac:dyDescent="0.3">
      <c r="B3504" s="10"/>
      <c r="C3504" s="10"/>
      <c r="D3504" s="10"/>
      <c r="E3504" s="82"/>
      <c r="F3504" s="10"/>
      <c r="G3504" s="10"/>
      <c r="H3504" s="10"/>
    </row>
    <row r="3505" spans="2:8" x14ac:dyDescent="0.3">
      <c r="B3505" s="10"/>
      <c r="C3505" s="10"/>
      <c r="D3505" s="10"/>
      <c r="E3505" s="82"/>
      <c r="F3505" s="10"/>
      <c r="G3505" s="10"/>
      <c r="H3505" s="10"/>
    </row>
    <row r="3506" spans="2:8" x14ac:dyDescent="0.3">
      <c r="B3506" s="10"/>
      <c r="C3506" s="10"/>
      <c r="D3506" s="10"/>
      <c r="E3506" s="82"/>
      <c r="F3506" s="10"/>
      <c r="G3506" s="10"/>
      <c r="H3506" s="10"/>
    </row>
    <row r="3507" spans="2:8" x14ac:dyDescent="0.3">
      <c r="B3507" s="10"/>
      <c r="C3507" s="10"/>
      <c r="D3507" s="10"/>
      <c r="E3507" s="82"/>
      <c r="F3507" s="10"/>
      <c r="G3507" s="10"/>
      <c r="H3507" s="10"/>
    </row>
    <row r="3508" spans="2:8" x14ac:dyDescent="0.3">
      <c r="B3508" s="10"/>
      <c r="C3508" s="10"/>
      <c r="D3508" s="10"/>
      <c r="E3508" s="82"/>
      <c r="F3508" s="10"/>
      <c r="G3508" s="10"/>
      <c r="H3508" s="10"/>
    </row>
    <row r="3509" spans="2:8" x14ac:dyDescent="0.3">
      <c r="B3509" s="10"/>
      <c r="C3509" s="10"/>
      <c r="D3509" s="10"/>
      <c r="E3509" s="82"/>
      <c r="F3509" s="10"/>
      <c r="G3509" s="10"/>
      <c r="H3509" s="10"/>
    </row>
    <row r="3510" spans="2:8" x14ac:dyDescent="0.3">
      <c r="B3510" s="10"/>
      <c r="C3510" s="10"/>
      <c r="D3510" s="10"/>
      <c r="E3510" s="82"/>
      <c r="F3510" s="10"/>
      <c r="G3510" s="10"/>
      <c r="H3510" s="10"/>
    </row>
    <row r="3511" spans="2:8" x14ac:dyDescent="0.3">
      <c r="B3511" s="10"/>
      <c r="C3511" s="10"/>
      <c r="D3511" s="10"/>
      <c r="E3511" s="82"/>
      <c r="F3511" s="10"/>
      <c r="G3511" s="10"/>
      <c r="H3511" s="10"/>
    </row>
    <row r="3512" spans="2:8" x14ac:dyDescent="0.3">
      <c r="B3512" s="10"/>
      <c r="C3512" s="10"/>
      <c r="D3512" s="10"/>
      <c r="E3512" s="82"/>
      <c r="F3512" s="10"/>
      <c r="G3512" s="10"/>
      <c r="H3512" s="10"/>
    </row>
    <row r="3513" spans="2:8" x14ac:dyDescent="0.3">
      <c r="B3513" s="10"/>
      <c r="C3513" s="10"/>
      <c r="D3513" s="10"/>
      <c r="E3513" s="82"/>
      <c r="F3513" s="10"/>
      <c r="G3513" s="10"/>
      <c r="H3513" s="10"/>
    </row>
    <row r="3514" spans="2:8" x14ac:dyDescent="0.3">
      <c r="B3514" s="10"/>
      <c r="C3514" s="10"/>
      <c r="D3514" s="10"/>
      <c r="E3514" s="82"/>
      <c r="F3514" s="10"/>
      <c r="G3514" s="10"/>
      <c r="H3514" s="10"/>
    </row>
    <row r="3515" spans="2:8" x14ac:dyDescent="0.3">
      <c r="B3515" s="10"/>
      <c r="C3515" s="10"/>
      <c r="D3515" s="10"/>
      <c r="E3515" s="82"/>
      <c r="F3515" s="10"/>
      <c r="G3515" s="10"/>
      <c r="H3515" s="10"/>
    </row>
    <row r="3516" spans="2:8" x14ac:dyDescent="0.3">
      <c r="B3516" s="10"/>
      <c r="C3516" s="10"/>
      <c r="D3516" s="10"/>
      <c r="E3516" s="82"/>
      <c r="F3516" s="10"/>
      <c r="G3516" s="10"/>
      <c r="H3516" s="10"/>
    </row>
    <row r="3517" spans="2:8" x14ac:dyDescent="0.3">
      <c r="B3517" s="10"/>
      <c r="C3517" s="10"/>
      <c r="D3517" s="10"/>
      <c r="E3517" s="82"/>
      <c r="F3517" s="10"/>
      <c r="G3517" s="10"/>
      <c r="H3517" s="10"/>
    </row>
    <row r="3518" spans="2:8" x14ac:dyDescent="0.3">
      <c r="B3518" s="10"/>
      <c r="C3518" s="10"/>
      <c r="D3518" s="10"/>
      <c r="E3518" s="82"/>
      <c r="F3518" s="10"/>
      <c r="G3518" s="10"/>
      <c r="H3518" s="10"/>
    </row>
    <row r="3519" spans="2:8" x14ac:dyDescent="0.3">
      <c r="B3519" s="10"/>
      <c r="C3519" s="10"/>
      <c r="D3519" s="10"/>
      <c r="E3519" s="82"/>
      <c r="F3519" s="10"/>
      <c r="G3519" s="10"/>
      <c r="H3519" s="10"/>
    </row>
    <row r="3520" spans="2:8" x14ac:dyDescent="0.3">
      <c r="B3520" s="10"/>
      <c r="C3520" s="10"/>
      <c r="D3520" s="10"/>
      <c r="E3520" s="82"/>
      <c r="F3520" s="10"/>
      <c r="G3520" s="10"/>
      <c r="H3520" s="10"/>
    </row>
    <row r="3521" spans="2:8" x14ac:dyDescent="0.3">
      <c r="B3521" s="10"/>
      <c r="C3521" s="10"/>
      <c r="D3521" s="10"/>
      <c r="E3521" s="82"/>
      <c r="F3521" s="10"/>
      <c r="G3521" s="10"/>
      <c r="H3521" s="10"/>
    </row>
    <row r="3522" spans="2:8" x14ac:dyDescent="0.3">
      <c r="B3522" s="10"/>
      <c r="C3522" s="10"/>
      <c r="D3522" s="10"/>
      <c r="E3522" s="82"/>
      <c r="F3522" s="10"/>
      <c r="G3522" s="10"/>
      <c r="H3522" s="10"/>
    </row>
    <row r="3523" spans="2:8" x14ac:dyDescent="0.3">
      <c r="B3523" s="10"/>
      <c r="C3523" s="10"/>
      <c r="D3523" s="10"/>
      <c r="E3523" s="82"/>
      <c r="F3523" s="10"/>
      <c r="G3523" s="10"/>
      <c r="H3523" s="10"/>
    </row>
    <row r="3524" spans="2:8" x14ac:dyDescent="0.3">
      <c r="B3524" s="10"/>
      <c r="C3524" s="10"/>
      <c r="D3524" s="10"/>
      <c r="E3524" s="82"/>
      <c r="F3524" s="10"/>
      <c r="G3524" s="10"/>
      <c r="H3524" s="10"/>
    </row>
    <row r="3525" spans="2:8" x14ac:dyDescent="0.3">
      <c r="B3525" s="10"/>
      <c r="C3525" s="10"/>
      <c r="D3525" s="10"/>
      <c r="E3525" s="82"/>
      <c r="F3525" s="10"/>
      <c r="G3525" s="10"/>
      <c r="H3525" s="10"/>
    </row>
    <row r="3526" spans="2:8" x14ac:dyDescent="0.3">
      <c r="B3526" s="10"/>
      <c r="C3526" s="10"/>
      <c r="D3526" s="10"/>
      <c r="E3526" s="82"/>
      <c r="F3526" s="10"/>
      <c r="G3526" s="10"/>
      <c r="H3526" s="10"/>
    </row>
    <row r="3527" spans="2:8" x14ac:dyDescent="0.3">
      <c r="B3527" s="10"/>
      <c r="C3527" s="10"/>
      <c r="D3527" s="10"/>
      <c r="E3527" s="82"/>
      <c r="F3527" s="10"/>
      <c r="G3527" s="10"/>
      <c r="H3527" s="10"/>
    </row>
    <row r="3528" spans="2:8" x14ac:dyDescent="0.3">
      <c r="B3528" s="10"/>
      <c r="C3528" s="10"/>
      <c r="D3528" s="10"/>
      <c r="E3528" s="82"/>
      <c r="F3528" s="10"/>
      <c r="G3528" s="10"/>
      <c r="H3528" s="10"/>
    </row>
    <row r="3529" spans="2:8" x14ac:dyDescent="0.3">
      <c r="B3529" s="10"/>
      <c r="C3529" s="10"/>
      <c r="D3529" s="10"/>
      <c r="E3529" s="82"/>
      <c r="F3529" s="10"/>
      <c r="G3529" s="10"/>
      <c r="H3529" s="10"/>
    </row>
    <row r="3530" spans="2:8" x14ac:dyDescent="0.3">
      <c r="B3530" s="10"/>
      <c r="C3530" s="10"/>
      <c r="D3530" s="10"/>
      <c r="E3530" s="82"/>
      <c r="F3530" s="10"/>
      <c r="G3530" s="10"/>
      <c r="H3530" s="10"/>
    </row>
    <row r="3531" spans="2:8" x14ac:dyDescent="0.3">
      <c r="B3531" s="10"/>
      <c r="C3531" s="10"/>
      <c r="D3531" s="10"/>
      <c r="E3531" s="82"/>
      <c r="F3531" s="10"/>
      <c r="G3531" s="10"/>
      <c r="H3531" s="10"/>
    </row>
    <row r="3532" spans="2:8" x14ac:dyDescent="0.3">
      <c r="B3532" s="10"/>
      <c r="C3532" s="10"/>
      <c r="D3532" s="10"/>
      <c r="E3532" s="82"/>
      <c r="F3532" s="10"/>
      <c r="G3532" s="10"/>
      <c r="H3532" s="10"/>
    </row>
    <row r="3533" spans="2:8" x14ac:dyDescent="0.3">
      <c r="B3533" s="10"/>
      <c r="C3533" s="10"/>
      <c r="D3533" s="10"/>
      <c r="E3533" s="82"/>
      <c r="F3533" s="10"/>
      <c r="G3533" s="10"/>
      <c r="H3533" s="10"/>
    </row>
    <row r="3534" spans="2:8" x14ac:dyDescent="0.3">
      <c r="B3534" s="10"/>
      <c r="C3534" s="10"/>
      <c r="D3534" s="10"/>
      <c r="E3534" s="82"/>
      <c r="F3534" s="10"/>
      <c r="G3534" s="10"/>
      <c r="H3534" s="10"/>
    </row>
    <row r="3535" spans="2:8" x14ac:dyDescent="0.3">
      <c r="B3535" s="10"/>
      <c r="C3535" s="10"/>
      <c r="D3535" s="10"/>
      <c r="E3535" s="82"/>
      <c r="F3535" s="10"/>
      <c r="G3535" s="10"/>
      <c r="H3535" s="10"/>
    </row>
    <row r="3536" spans="2:8" x14ac:dyDescent="0.3">
      <c r="B3536" s="10"/>
      <c r="C3536" s="10"/>
      <c r="D3536" s="10"/>
      <c r="E3536" s="82"/>
      <c r="F3536" s="10"/>
      <c r="G3536" s="10"/>
      <c r="H3536" s="10"/>
    </row>
    <row r="3537" spans="2:8" x14ac:dyDescent="0.3">
      <c r="B3537" s="10"/>
      <c r="C3537" s="10"/>
      <c r="D3537" s="10"/>
      <c r="E3537" s="82"/>
      <c r="F3537" s="10"/>
      <c r="G3537" s="10"/>
      <c r="H3537" s="10"/>
    </row>
    <row r="3538" spans="2:8" x14ac:dyDescent="0.3">
      <c r="B3538" s="10"/>
      <c r="C3538" s="10"/>
      <c r="D3538" s="10"/>
      <c r="E3538" s="82"/>
      <c r="F3538" s="10"/>
      <c r="G3538" s="10"/>
      <c r="H3538" s="10"/>
    </row>
    <row r="3539" spans="2:8" x14ac:dyDescent="0.3">
      <c r="B3539" s="10"/>
      <c r="C3539" s="10"/>
      <c r="D3539" s="10"/>
      <c r="E3539" s="82"/>
      <c r="F3539" s="10"/>
      <c r="G3539" s="10"/>
      <c r="H3539" s="10"/>
    </row>
    <row r="3540" spans="2:8" x14ac:dyDescent="0.3">
      <c r="B3540" s="10"/>
      <c r="C3540" s="10"/>
      <c r="D3540" s="10"/>
      <c r="E3540" s="82"/>
      <c r="F3540" s="10"/>
      <c r="G3540" s="10"/>
      <c r="H3540" s="10"/>
    </row>
    <row r="3541" spans="2:8" x14ac:dyDescent="0.3">
      <c r="B3541" s="10"/>
      <c r="C3541" s="10"/>
      <c r="D3541" s="10"/>
      <c r="E3541" s="82"/>
      <c r="F3541" s="10"/>
      <c r="G3541" s="10"/>
      <c r="H3541" s="10"/>
    </row>
    <row r="3542" spans="2:8" x14ac:dyDescent="0.3">
      <c r="B3542" s="10"/>
      <c r="C3542" s="10"/>
      <c r="D3542" s="10"/>
      <c r="E3542" s="82"/>
      <c r="F3542" s="10"/>
      <c r="G3542" s="10"/>
      <c r="H3542" s="10"/>
    </row>
    <row r="3543" spans="2:8" x14ac:dyDescent="0.3">
      <c r="B3543" s="10"/>
      <c r="C3543" s="10"/>
      <c r="D3543" s="10"/>
      <c r="E3543" s="82"/>
      <c r="F3543" s="10"/>
      <c r="G3543" s="10"/>
      <c r="H3543" s="10"/>
    </row>
    <row r="3544" spans="2:8" x14ac:dyDescent="0.3">
      <c r="B3544" s="10"/>
      <c r="C3544" s="10"/>
      <c r="D3544" s="10"/>
      <c r="E3544" s="82"/>
      <c r="F3544" s="10"/>
      <c r="G3544" s="10"/>
      <c r="H3544" s="10"/>
    </row>
    <row r="3545" spans="2:8" x14ac:dyDescent="0.3">
      <c r="B3545" s="10"/>
      <c r="C3545" s="10"/>
      <c r="D3545" s="10"/>
      <c r="E3545" s="82"/>
      <c r="F3545" s="10"/>
      <c r="G3545" s="10"/>
      <c r="H3545" s="10"/>
    </row>
    <row r="3546" spans="2:8" x14ac:dyDescent="0.3">
      <c r="B3546" s="10"/>
      <c r="C3546" s="10"/>
      <c r="D3546" s="10"/>
      <c r="E3546" s="82"/>
      <c r="F3546" s="10"/>
      <c r="G3546" s="10"/>
      <c r="H3546" s="10"/>
    </row>
    <row r="3547" spans="2:8" x14ac:dyDescent="0.3">
      <c r="B3547" s="10"/>
      <c r="C3547" s="10"/>
      <c r="D3547" s="10"/>
      <c r="E3547" s="82"/>
      <c r="F3547" s="10"/>
      <c r="G3547" s="10"/>
      <c r="H3547" s="10"/>
    </row>
    <row r="3548" spans="2:8" x14ac:dyDescent="0.3">
      <c r="B3548" s="10"/>
      <c r="C3548" s="10"/>
      <c r="D3548" s="10"/>
      <c r="E3548" s="82"/>
      <c r="F3548" s="10"/>
      <c r="G3548" s="10"/>
      <c r="H3548" s="10"/>
    </row>
    <row r="3549" spans="2:8" x14ac:dyDescent="0.3">
      <c r="B3549" s="10"/>
      <c r="C3549" s="10"/>
      <c r="D3549" s="10"/>
      <c r="E3549" s="82"/>
      <c r="F3549" s="10"/>
      <c r="G3549" s="10"/>
      <c r="H3549" s="10"/>
    </row>
    <row r="3550" spans="2:8" x14ac:dyDescent="0.3">
      <c r="B3550" s="10"/>
      <c r="C3550" s="10"/>
      <c r="D3550" s="10"/>
      <c r="E3550" s="82"/>
      <c r="F3550" s="10"/>
      <c r="G3550" s="10"/>
      <c r="H3550" s="10"/>
    </row>
    <row r="3551" spans="2:8" x14ac:dyDescent="0.3">
      <c r="B3551" s="10"/>
      <c r="C3551" s="10"/>
      <c r="D3551" s="10"/>
      <c r="E3551" s="82"/>
      <c r="F3551" s="10"/>
      <c r="G3551" s="10"/>
      <c r="H3551" s="10"/>
    </row>
    <row r="3552" spans="2:8" x14ac:dyDescent="0.3">
      <c r="B3552" s="10"/>
      <c r="C3552" s="10"/>
      <c r="D3552" s="10"/>
      <c r="E3552" s="82"/>
      <c r="F3552" s="10"/>
      <c r="G3552" s="10"/>
      <c r="H3552" s="10"/>
    </row>
    <row r="3553" spans="2:8" x14ac:dyDescent="0.3">
      <c r="B3553" s="10"/>
      <c r="C3553" s="10"/>
      <c r="D3553" s="10"/>
      <c r="E3553" s="82"/>
      <c r="F3553" s="10"/>
      <c r="G3553" s="10"/>
      <c r="H3553" s="10"/>
    </row>
    <row r="3554" spans="2:8" x14ac:dyDescent="0.3">
      <c r="B3554" s="10"/>
      <c r="C3554" s="10"/>
      <c r="D3554" s="10"/>
      <c r="E3554" s="82"/>
      <c r="F3554" s="10"/>
      <c r="G3554" s="10"/>
      <c r="H3554" s="10"/>
    </row>
    <row r="3555" spans="2:8" x14ac:dyDescent="0.3">
      <c r="B3555" s="10"/>
      <c r="C3555" s="10"/>
      <c r="D3555" s="10"/>
      <c r="E3555" s="82"/>
      <c r="F3555" s="10"/>
      <c r="G3555" s="10"/>
      <c r="H3555" s="10"/>
    </row>
    <row r="3556" spans="2:8" x14ac:dyDescent="0.3">
      <c r="B3556" s="10"/>
      <c r="C3556" s="10"/>
      <c r="D3556" s="10"/>
      <c r="E3556" s="82"/>
      <c r="F3556" s="10"/>
      <c r="G3556" s="10"/>
      <c r="H3556" s="10"/>
    </row>
    <row r="3557" spans="2:8" x14ac:dyDescent="0.3">
      <c r="B3557" s="10"/>
      <c r="C3557" s="10"/>
      <c r="D3557" s="10"/>
      <c r="E3557" s="82"/>
      <c r="F3557" s="10"/>
      <c r="G3557" s="10"/>
      <c r="H3557" s="10"/>
    </row>
    <row r="3558" spans="2:8" x14ac:dyDescent="0.3">
      <c r="B3558" s="10"/>
      <c r="C3558" s="10"/>
      <c r="D3558" s="10"/>
      <c r="E3558" s="82"/>
      <c r="F3558" s="10"/>
      <c r="G3558" s="10"/>
      <c r="H3558" s="10"/>
    </row>
    <row r="3559" spans="2:8" x14ac:dyDescent="0.3">
      <c r="B3559" s="10"/>
      <c r="C3559" s="10"/>
      <c r="D3559" s="10"/>
      <c r="E3559" s="82"/>
      <c r="F3559" s="10"/>
      <c r="G3559" s="10"/>
      <c r="H3559" s="10"/>
    </row>
    <row r="3560" spans="2:8" x14ac:dyDescent="0.3">
      <c r="B3560" s="10"/>
      <c r="C3560" s="10"/>
      <c r="D3560" s="10"/>
      <c r="E3560" s="82"/>
      <c r="F3560" s="10"/>
      <c r="G3560" s="10"/>
      <c r="H3560" s="10"/>
    </row>
    <row r="3561" spans="2:8" x14ac:dyDescent="0.3">
      <c r="B3561" s="10"/>
      <c r="C3561" s="10"/>
      <c r="D3561" s="10"/>
      <c r="E3561" s="82"/>
      <c r="F3561" s="10"/>
      <c r="G3561" s="10"/>
      <c r="H3561" s="10"/>
    </row>
    <row r="3562" spans="2:8" x14ac:dyDescent="0.3">
      <c r="B3562" s="10"/>
      <c r="C3562" s="10"/>
      <c r="D3562" s="10"/>
      <c r="E3562" s="82"/>
      <c r="F3562" s="10"/>
      <c r="G3562" s="10"/>
      <c r="H3562" s="10"/>
    </row>
    <row r="3563" spans="2:8" x14ac:dyDescent="0.3">
      <c r="B3563" s="10"/>
      <c r="C3563" s="10"/>
      <c r="D3563" s="10"/>
      <c r="E3563" s="82"/>
      <c r="F3563" s="10"/>
      <c r="G3563" s="10"/>
      <c r="H3563" s="10"/>
    </row>
    <row r="3564" spans="2:8" x14ac:dyDescent="0.3">
      <c r="B3564" s="10"/>
      <c r="C3564" s="10"/>
      <c r="D3564" s="10"/>
      <c r="E3564" s="82"/>
      <c r="F3564" s="10"/>
      <c r="G3564" s="10"/>
      <c r="H3564" s="10"/>
    </row>
    <row r="3565" spans="2:8" x14ac:dyDescent="0.3">
      <c r="B3565" s="10"/>
      <c r="C3565" s="10"/>
      <c r="D3565" s="10"/>
      <c r="E3565" s="82"/>
      <c r="F3565" s="10"/>
      <c r="G3565" s="10"/>
      <c r="H3565" s="10"/>
    </row>
    <row r="3566" spans="2:8" x14ac:dyDescent="0.3">
      <c r="B3566" s="10"/>
      <c r="C3566" s="10"/>
      <c r="D3566" s="10"/>
      <c r="E3566" s="82"/>
      <c r="F3566" s="10"/>
      <c r="G3566" s="10"/>
      <c r="H3566" s="10"/>
    </row>
    <row r="3567" spans="2:8" x14ac:dyDescent="0.3">
      <c r="B3567" s="10"/>
      <c r="C3567" s="10"/>
      <c r="D3567" s="10"/>
      <c r="E3567" s="82"/>
      <c r="F3567" s="10"/>
      <c r="G3567" s="10"/>
      <c r="H3567" s="10"/>
    </row>
    <row r="3568" spans="2:8" x14ac:dyDescent="0.3">
      <c r="B3568" s="10"/>
      <c r="C3568" s="10"/>
      <c r="D3568" s="10"/>
      <c r="E3568" s="82"/>
      <c r="F3568" s="10"/>
      <c r="G3568" s="10"/>
      <c r="H3568" s="10"/>
    </row>
    <row r="3569" spans="2:8" x14ac:dyDescent="0.3">
      <c r="B3569" s="10"/>
      <c r="C3569" s="10"/>
      <c r="D3569" s="10"/>
      <c r="E3569" s="82"/>
      <c r="F3569" s="10"/>
      <c r="G3569" s="10"/>
      <c r="H3569" s="10"/>
    </row>
    <row r="3570" spans="2:8" x14ac:dyDescent="0.3">
      <c r="B3570" s="10"/>
      <c r="C3570" s="10"/>
      <c r="D3570" s="10"/>
      <c r="E3570" s="82"/>
      <c r="F3570" s="10"/>
      <c r="G3570" s="10"/>
      <c r="H3570" s="10"/>
    </row>
    <row r="3571" spans="2:8" x14ac:dyDescent="0.3">
      <c r="B3571" s="10"/>
      <c r="C3571" s="10"/>
      <c r="D3571" s="10"/>
      <c r="E3571" s="82"/>
      <c r="F3571" s="10"/>
      <c r="G3571" s="10"/>
      <c r="H3571" s="10"/>
    </row>
    <row r="3572" spans="2:8" x14ac:dyDescent="0.3">
      <c r="B3572" s="10"/>
      <c r="C3572" s="10"/>
      <c r="D3572" s="10"/>
      <c r="E3572" s="82"/>
      <c r="F3572" s="10"/>
      <c r="G3572" s="10"/>
      <c r="H3572" s="10"/>
    </row>
    <row r="3573" spans="2:8" x14ac:dyDescent="0.3">
      <c r="B3573" s="10"/>
      <c r="C3573" s="10"/>
      <c r="D3573" s="10"/>
      <c r="E3573" s="82"/>
      <c r="F3573" s="10"/>
      <c r="G3573" s="10"/>
      <c r="H3573" s="10"/>
    </row>
    <row r="3574" spans="2:8" x14ac:dyDescent="0.3">
      <c r="B3574" s="10"/>
      <c r="C3574" s="10"/>
      <c r="D3574" s="10"/>
      <c r="E3574" s="82"/>
      <c r="F3574" s="10"/>
      <c r="G3574" s="10"/>
      <c r="H3574" s="10"/>
    </row>
    <row r="3575" spans="2:8" x14ac:dyDescent="0.3">
      <c r="B3575" s="10"/>
      <c r="C3575" s="10"/>
      <c r="D3575" s="10"/>
      <c r="E3575" s="82"/>
      <c r="F3575" s="10"/>
      <c r="G3575" s="10"/>
      <c r="H3575" s="10"/>
    </row>
    <row r="3576" spans="2:8" x14ac:dyDescent="0.3">
      <c r="B3576" s="10"/>
      <c r="C3576" s="10"/>
      <c r="D3576" s="10"/>
      <c r="E3576" s="82"/>
      <c r="F3576" s="10"/>
      <c r="G3576" s="10"/>
      <c r="H3576" s="10"/>
    </row>
    <row r="3577" spans="2:8" x14ac:dyDescent="0.3">
      <c r="B3577" s="10"/>
      <c r="C3577" s="10"/>
      <c r="D3577" s="10"/>
      <c r="E3577" s="82"/>
      <c r="F3577" s="10"/>
      <c r="G3577" s="10"/>
      <c r="H3577" s="10"/>
    </row>
    <row r="3578" spans="2:8" x14ac:dyDescent="0.3">
      <c r="B3578" s="10"/>
      <c r="C3578" s="10"/>
      <c r="D3578" s="10"/>
      <c r="E3578" s="82"/>
      <c r="F3578" s="10"/>
      <c r="G3578" s="10"/>
      <c r="H3578" s="10"/>
    </row>
    <row r="3579" spans="2:8" x14ac:dyDescent="0.3">
      <c r="B3579" s="10"/>
      <c r="C3579" s="10"/>
      <c r="D3579" s="10"/>
      <c r="E3579" s="82"/>
      <c r="F3579" s="10"/>
      <c r="G3579" s="10"/>
      <c r="H3579" s="10"/>
    </row>
    <row r="3580" spans="2:8" x14ac:dyDescent="0.3">
      <c r="B3580" s="10"/>
      <c r="C3580" s="10"/>
      <c r="D3580" s="10"/>
      <c r="E3580" s="82"/>
      <c r="F3580" s="10"/>
      <c r="G3580" s="10"/>
      <c r="H3580" s="10"/>
    </row>
    <row r="3581" spans="2:8" x14ac:dyDescent="0.3">
      <c r="B3581" s="10"/>
      <c r="C3581" s="10"/>
      <c r="D3581" s="10"/>
      <c r="E3581" s="82"/>
      <c r="F3581" s="10"/>
      <c r="G3581" s="10"/>
      <c r="H3581" s="10"/>
    </row>
    <row r="3582" spans="2:8" x14ac:dyDescent="0.3">
      <c r="B3582" s="10"/>
      <c r="C3582" s="10"/>
      <c r="D3582" s="10"/>
      <c r="E3582" s="82"/>
      <c r="F3582" s="10"/>
      <c r="G3582" s="10"/>
      <c r="H3582" s="10"/>
    </row>
    <row r="3583" spans="2:8" x14ac:dyDescent="0.3">
      <c r="B3583" s="10"/>
      <c r="C3583" s="10"/>
      <c r="D3583" s="10"/>
      <c r="E3583" s="82"/>
      <c r="F3583" s="10"/>
      <c r="G3583" s="10"/>
      <c r="H3583" s="10"/>
    </row>
    <row r="3584" spans="2:8" x14ac:dyDescent="0.3">
      <c r="B3584" s="10"/>
      <c r="C3584" s="10"/>
      <c r="D3584" s="10"/>
      <c r="E3584" s="82"/>
      <c r="F3584" s="10"/>
      <c r="G3584" s="10"/>
      <c r="H3584" s="10"/>
    </row>
    <row r="3585" spans="2:8" x14ac:dyDescent="0.3">
      <c r="B3585" s="10"/>
      <c r="C3585" s="10"/>
      <c r="D3585" s="10"/>
      <c r="E3585" s="82"/>
      <c r="F3585" s="10"/>
      <c r="G3585" s="10"/>
      <c r="H3585" s="10"/>
    </row>
    <row r="3586" spans="2:8" x14ac:dyDescent="0.3">
      <c r="B3586" s="10"/>
      <c r="C3586" s="10"/>
      <c r="D3586" s="10"/>
      <c r="E3586" s="82"/>
      <c r="F3586" s="10"/>
      <c r="G3586" s="10"/>
      <c r="H3586" s="10"/>
    </row>
    <row r="3587" spans="2:8" x14ac:dyDescent="0.3">
      <c r="B3587" s="10"/>
      <c r="C3587" s="10"/>
      <c r="D3587" s="10"/>
      <c r="E3587" s="82"/>
      <c r="F3587" s="10"/>
      <c r="G3587" s="10"/>
      <c r="H3587" s="10"/>
    </row>
    <row r="3588" spans="2:8" x14ac:dyDescent="0.3">
      <c r="B3588" s="10"/>
      <c r="C3588" s="10"/>
      <c r="D3588" s="10"/>
      <c r="E3588" s="82"/>
      <c r="F3588" s="10"/>
      <c r="G3588" s="10"/>
      <c r="H3588" s="10"/>
    </row>
    <row r="3589" spans="2:8" x14ac:dyDescent="0.3">
      <c r="B3589" s="10"/>
      <c r="C3589" s="10"/>
      <c r="D3589" s="10"/>
      <c r="E3589" s="82"/>
      <c r="F3589" s="10"/>
      <c r="G3589" s="10"/>
      <c r="H3589" s="10"/>
    </row>
    <row r="3590" spans="2:8" x14ac:dyDescent="0.3">
      <c r="B3590" s="10"/>
      <c r="C3590" s="10"/>
      <c r="D3590" s="10"/>
      <c r="E3590" s="82"/>
      <c r="F3590" s="10"/>
      <c r="G3590" s="10"/>
      <c r="H3590" s="10"/>
    </row>
    <row r="3591" spans="2:8" x14ac:dyDescent="0.3">
      <c r="B3591" s="10"/>
      <c r="C3591" s="10"/>
      <c r="D3591" s="10"/>
      <c r="E3591" s="82"/>
      <c r="F3591" s="10"/>
      <c r="G3591" s="10"/>
      <c r="H3591" s="10"/>
    </row>
    <row r="3592" spans="2:8" x14ac:dyDescent="0.3">
      <c r="B3592" s="10"/>
      <c r="C3592" s="10"/>
      <c r="D3592" s="10"/>
      <c r="E3592" s="82"/>
      <c r="F3592" s="10"/>
      <c r="G3592" s="10"/>
      <c r="H3592" s="10"/>
    </row>
    <row r="3593" spans="2:8" x14ac:dyDescent="0.3">
      <c r="B3593" s="10"/>
      <c r="C3593" s="10"/>
      <c r="D3593" s="10"/>
      <c r="E3593" s="82"/>
      <c r="F3593" s="10"/>
      <c r="G3593" s="10"/>
      <c r="H3593" s="10"/>
    </row>
    <row r="3594" spans="2:8" x14ac:dyDescent="0.3">
      <c r="B3594" s="10"/>
      <c r="C3594" s="10"/>
      <c r="D3594" s="10"/>
      <c r="E3594" s="82"/>
      <c r="F3594" s="10"/>
      <c r="G3594" s="10"/>
      <c r="H3594" s="10"/>
    </row>
    <row r="3595" spans="2:8" x14ac:dyDescent="0.3">
      <c r="B3595" s="10"/>
      <c r="C3595" s="10"/>
      <c r="D3595" s="10"/>
      <c r="E3595" s="82"/>
      <c r="F3595" s="10"/>
      <c r="G3595" s="10"/>
      <c r="H3595" s="10"/>
    </row>
    <row r="3596" spans="2:8" x14ac:dyDescent="0.3">
      <c r="B3596" s="10"/>
      <c r="C3596" s="10"/>
      <c r="D3596" s="10"/>
      <c r="E3596" s="82"/>
      <c r="F3596" s="10"/>
      <c r="G3596" s="10"/>
      <c r="H3596" s="10"/>
    </row>
    <row r="3597" spans="2:8" x14ac:dyDescent="0.3">
      <c r="B3597" s="10"/>
      <c r="C3597" s="10"/>
      <c r="D3597" s="10"/>
      <c r="E3597" s="82"/>
      <c r="F3597" s="10"/>
      <c r="G3597" s="10"/>
      <c r="H3597" s="10"/>
    </row>
    <row r="3598" spans="2:8" x14ac:dyDescent="0.3">
      <c r="B3598" s="10"/>
      <c r="C3598" s="10"/>
      <c r="D3598" s="10"/>
      <c r="E3598" s="82"/>
      <c r="F3598" s="10"/>
      <c r="G3598" s="10"/>
      <c r="H3598" s="10"/>
    </row>
    <row r="3599" spans="2:8" x14ac:dyDescent="0.3">
      <c r="B3599" s="10"/>
      <c r="C3599" s="10"/>
      <c r="D3599" s="10"/>
      <c r="E3599" s="82"/>
      <c r="F3599" s="10"/>
      <c r="G3599" s="10"/>
      <c r="H3599" s="10"/>
    </row>
    <row r="3600" spans="2:8" x14ac:dyDescent="0.3">
      <c r="B3600" s="10"/>
      <c r="C3600" s="10"/>
      <c r="D3600" s="10"/>
      <c r="E3600" s="82"/>
      <c r="F3600" s="10"/>
      <c r="G3600" s="10"/>
      <c r="H3600" s="10"/>
    </row>
    <row r="3601" spans="2:8" x14ac:dyDescent="0.3">
      <c r="B3601" s="10"/>
      <c r="C3601" s="10"/>
      <c r="D3601" s="10"/>
      <c r="E3601" s="82"/>
      <c r="F3601" s="10"/>
      <c r="G3601" s="10"/>
      <c r="H3601" s="10"/>
    </row>
    <row r="3602" spans="2:8" x14ac:dyDescent="0.3">
      <c r="B3602" s="10"/>
      <c r="C3602" s="10"/>
      <c r="D3602" s="10"/>
      <c r="E3602" s="82"/>
      <c r="F3602" s="10"/>
      <c r="G3602" s="10"/>
      <c r="H3602" s="10"/>
    </row>
    <row r="3603" spans="2:8" x14ac:dyDescent="0.3">
      <c r="B3603" s="10"/>
      <c r="C3603" s="10"/>
      <c r="D3603" s="10"/>
      <c r="E3603" s="82"/>
      <c r="F3603" s="10"/>
      <c r="G3603" s="10"/>
      <c r="H3603" s="10"/>
    </row>
    <row r="3604" spans="2:8" x14ac:dyDescent="0.3">
      <c r="B3604" s="10"/>
      <c r="C3604" s="10"/>
      <c r="D3604" s="10"/>
      <c r="E3604" s="82"/>
      <c r="F3604" s="10"/>
      <c r="G3604" s="10"/>
      <c r="H3604" s="10"/>
    </row>
    <row r="3605" spans="2:8" x14ac:dyDescent="0.3">
      <c r="B3605" s="10"/>
      <c r="C3605" s="10"/>
      <c r="D3605" s="10"/>
      <c r="E3605" s="82"/>
      <c r="F3605" s="10"/>
      <c r="G3605" s="10"/>
      <c r="H3605" s="10"/>
    </row>
    <row r="3606" spans="2:8" x14ac:dyDescent="0.3">
      <c r="B3606" s="10"/>
      <c r="C3606" s="10"/>
      <c r="D3606" s="10"/>
      <c r="E3606" s="82"/>
      <c r="F3606" s="10"/>
      <c r="G3606" s="10"/>
      <c r="H3606" s="10"/>
    </row>
    <row r="3607" spans="2:8" x14ac:dyDescent="0.3">
      <c r="B3607" s="10"/>
      <c r="C3607" s="10"/>
      <c r="D3607" s="10"/>
      <c r="E3607" s="82"/>
      <c r="F3607" s="10"/>
      <c r="G3607" s="10"/>
      <c r="H3607" s="10"/>
    </row>
    <row r="3608" spans="2:8" x14ac:dyDescent="0.3">
      <c r="B3608" s="10"/>
      <c r="C3608" s="10"/>
      <c r="D3608" s="10"/>
      <c r="E3608" s="82"/>
      <c r="F3608" s="10"/>
      <c r="G3608" s="10"/>
      <c r="H3608" s="10"/>
    </row>
    <row r="3609" spans="2:8" x14ac:dyDescent="0.3">
      <c r="B3609" s="10"/>
      <c r="C3609" s="10"/>
      <c r="D3609" s="10"/>
      <c r="E3609" s="82"/>
      <c r="F3609" s="10"/>
      <c r="G3609" s="10"/>
      <c r="H3609" s="10"/>
    </row>
    <row r="3610" spans="2:8" x14ac:dyDescent="0.3">
      <c r="B3610" s="10"/>
      <c r="C3610" s="10"/>
      <c r="D3610" s="10"/>
      <c r="E3610" s="82"/>
      <c r="F3610" s="10"/>
      <c r="G3610" s="10"/>
      <c r="H3610" s="10"/>
    </row>
    <row r="3611" spans="2:8" x14ac:dyDescent="0.3">
      <c r="B3611" s="10"/>
      <c r="C3611" s="10"/>
      <c r="D3611" s="10"/>
      <c r="E3611" s="82"/>
      <c r="F3611" s="10"/>
      <c r="G3611" s="10"/>
      <c r="H3611" s="10"/>
    </row>
    <row r="3612" spans="2:8" x14ac:dyDescent="0.3">
      <c r="B3612" s="10"/>
      <c r="C3612" s="10"/>
      <c r="D3612" s="10"/>
      <c r="E3612" s="82"/>
      <c r="F3612" s="10"/>
      <c r="G3612" s="10"/>
      <c r="H3612" s="10"/>
    </row>
    <row r="3613" spans="2:8" x14ac:dyDescent="0.3">
      <c r="B3613" s="10"/>
      <c r="C3613" s="10"/>
      <c r="D3613" s="10"/>
      <c r="E3613" s="82"/>
      <c r="F3613" s="10"/>
      <c r="G3613" s="10"/>
      <c r="H3613" s="10"/>
    </row>
    <row r="3614" spans="2:8" x14ac:dyDescent="0.3">
      <c r="B3614" s="10"/>
      <c r="C3614" s="10"/>
      <c r="D3614" s="10"/>
      <c r="E3614" s="82"/>
      <c r="F3614" s="10"/>
      <c r="G3614" s="10"/>
      <c r="H3614" s="10"/>
    </row>
    <row r="3615" spans="2:8" x14ac:dyDescent="0.3">
      <c r="B3615" s="10"/>
      <c r="C3615" s="10"/>
      <c r="D3615" s="10"/>
      <c r="E3615" s="82"/>
      <c r="F3615" s="10"/>
      <c r="G3615" s="10"/>
      <c r="H3615" s="10"/>
    </row>
    <row r="3616" spans="2:8" x14ac:dyDescent="0.3">
      <c r="B3616" s="10"/>
      <c r="C3616" s="10"/>
      <c r="D3616" s="10"/>
      <c r="E3616" s="82"/>
      <c r="F3616" s="10"/>
      <c r="G3616" s="10"/>
      <c r="H3616" s="10"/>
    </row>
    <row r="3617" spans="2:8" x14ac:dyDescent="0.3">
      <c r="B3617" s="10"/>
      <c r="C3617" s="10"/>
      <c r="D3617" s="10"/>
      <c r="E3617" s="82"/>
      <c r="F3617" s="10"/>
      <c r="G3617" s="10"/>
      <c r="H3617" s="10"/>
    </row>
    <row r="3618" spans="2:8" x14ac:dyDescent="0.3">
      <c r="B3618" s="10"/>
      <c r="C3618" s="10"/>
      <c r="D3618" s="10"/>
      <c r="E3618" s="82"/>
      <c r="F3618" s="10"/>
      <c r="G3618" s="10"/>
      <c r="H3618" s="10"/>
    </row>
    <row r="3619" spans="2:8" x14ac:dyDescent="0.3">
      <c r="B3619" s="10"/>
      <c r="C3619" s="10"/>
      <c r="D3619" s="10"/>
      <c r="E3619" s="82"/>
      <c r="F3619" s="10"/>
      <c r="G3619" s="10"/>
      <c r="H3619" s="10"/>
    </row>
    <row r="3620" spans="2:8" x14ac:dyDescent="0.3">
      <c r="B3620" s="10"/>
      <c r="C3620" s="10"/>
      <c r="D3620" s="10"/>
      <c r="E3620" s="82"/>
      <c r="F3620" s="10"/>
      <c r="G3620" s="10"/>
      <c r="H3620" s="10"/>
    </row>
    <row r="3621" spans="2:8" x14ac:dyDescent="0.3">
      <c r="B3621" s="10"/>
      <c r="C3621" s="10"/>
      <c r="D3621" s="10"/>
      <c r="E3621" s="82"/>
      <c r="F3621" s="10"/>
      <c r="G3621" s="10"/>
      <c r="H3621" s="10"/>
    </row>
    <row r="3622" spans="2:8" x14ac:dyDescent="0.3">
      <c r="B3622" s="10"/>
      <c r="C3622" s="10"/>
      <c r="D3622" s="10"/>
      <c r="E3622" s="82"/>
      <c r="F3622" s="10"/>
      <c r="G3622" s="10"/>
      <c r="H3622" s="10"/>
    </row>
    <row r="3623" spans="2:8" x14ac:dyDescent="0.3">
      <c r="B3623" s="10"/>
      <c r="C3623" s="10"/>
      <c r="D3623" s="10"/>
      <c r="E3623" s="82"/>
      <c r="F3623" s="10"/>
      <c r="G3623" s="10"/>
      <c r="H3623" s="10"/>
    </row>
    <row r="3624" spans="2:8" x14ac:dyDescent="0.3">
      <c r="B3624" s="10"/>
      <c r="C3624" s="10"/>
      <c r="D3624" s="10"/>
      <c r="E3624" s="82"/>
      <c r="F3624" s="10"/>
      <c r="G3624" s="10"/>
      <c r="H3624" s="10"/>
    </row>
    <row r="3625" spans="2:8" x14ac:dyDescent="0.3">
      <c r="B3625" s="10"/>
      <c r="C3625" s="10"/>
      <c r="D3625" s="10"/>
      <c r="E3625" s="82"/>
      <c r="F3625" s="10"/>
      <c r="G3625" s="10"/>
      <c r="H3625" s="10"/>
    </row>
    <row r="3626" spans="2:8" x14ac:dyDescent="0.3">
      <c r="B3626" s="10"/>
      <c r="C3626" s="10"/>
      <c r="D3626" s="10"/>
      <c r="E3626" s="82"/>
      <c r="F3626" s="10"/>
      <c r="G3626" s="10"/>
      <c r="H3626" s="10"/>
    </row>
    <row r="3627" spans="2:8" x14ac:dyDescent="0.3">
      <c r="B3627" s="10"/>
      <c r="C3627" s="10"/>
      <c r="D3627" s="10"/>
      <c r="E3627" s="82"/>
      <c r="F3627" s="10"/>
      <c r="G3627" s="10"/>
      <c r="H3627" s="10"/>
    </row>
    <row r="3628" spans="2:8" x14ac:dyDescent="0.3">
      <c r="B3628" s="10"/>
      <c r="C3628" s="10"/>
      <c r="D3628" s="10"/>
      <c r="E3628" s="82"/>
      <c r="F3628" s="10"/>
      <c r="G3628" s="10"/>
      <c r="H3628" s="10"/>
    </row>
    <row r="3629" spans="2:8" x14ac:dyDescent="0.3">
      <c r="B3629" s="10"/>
      <c r="C3629" s="10"/>
      <c r="D3629" s="10"/>
      <c r="E3629" s="82"/>
      <c r="F3629" s="10"/>
      <c r="G3629" s="10"/>
      <c r="H3629" s="10"/>
    </row>
    <row r="3630" spans="2:8" x14ac:dyDescent="0.3">
      <c r="B3630" s="10"/>
      <c r="C3630" s="10"/>
      <c r="D3630" s="10"/>
      <c r="E3630" s="82"/>
      <c r="F3630" s="10"/>
      <c r="G3630" s="10"/>
      <c r="H3630" s="10"/>
    </row>
    <row r="3631" spans="2:8" x14ac:dyDescent="0.3">
      <c r="B3631" s="10"/>
      <c r="C3631" s="10"/>
      <c r="D3631" s="10"/>
      <c r="E3631" s="82"/>
      <c r="F3631" s="10"/>
      <c r="G3631" s="10"/>
      <c r="H3631" s="10"/>
    </row>
    <row r="3632" spans="2:8" x14ac:dyDescent="0.3">
      <c r="B3632" s="10"/>
      <c r="C3632" s="10"/>
      <c r="D3632" s="10"/>
      <c r="E3632" s="82"/>
      <c r="F3632" s="10"/>
      <c r="G3632" s="10"/>
      <c r="H3632" s="10"/>
    </row>
    <row r="3633" spans="2:8" x14ac:dyDescent="0.3">
      <c r="B3633" s="10"/>
      <c r="C3633" s="10"/>
      <c r="D3633" s="10"/>
      <c r="E3633" s="82"/>
      <c r="F3633" s="10"/>
      <c r="G3633" s="10"/>
      <c r="H3633" s="10"/>
    </row>
    <row r="3634" spans="2:8" x14ac:dyDescent="0.3">
      <c r="B3634" s="10"/>
      <c r="C3634" s="10"/>
      <c r="D3634" s="10"/>
      <c r="E3634" s="82"/>
      <c r="F3634" s="10"/>
      <c r="G3634" s="10"/>
      <c r="H3634" s="10"/>
    </row>
    <row r="3635" spans="2:8" x14ac:dyDescent="0.3">
      <c r="B3635" s="10"/>
      <c r="C3635" s="10"/>
      <c r="D3635" s="10"/>
      <c r="E3635" s="82"/>
      <c r="F3635" s="10"/>
      <c r="G3635" s="10"/>
      <c r="H3635" s="10"/>
    </row>
    <row r="3636" spans="2:8" x14ac:dyDescent="0.3">
      <c r="B3636" s="10"/>
      <c r="C3636" s="10"/>
      <c r="D3636" s="10"/>
      <c r="E3636" s="82"/>
      <c r="F3636" s="10"/>
      <c r="G3636" s="10"/>
      <c r="H3636" s="10"/>
    </row>
    <row r="3637" spans="2:8" x14ac:dyDescent="0.3">
      <c r="B3637" s="10"/>
      <c r="C3637" s="10"/>
      <c r="D3637" s="10"/>
      <c r="E3637" s="82"/>
      <c r="F3637" s="10"/>
      <c r="G3637" s="10"/>
      <c r="H3637" s="10"/>
    </row>
    <row r="3638" spans="2:8" x14ac:dyDescent="0.3">
      <c r="B3638" s="10"/>
      <c r="C3638" s="10"/>
      <c r="D3638" s="10"/>
      <c r="E3638" s="82"/>
      <c r="F3638" s="10"/>
      <c r="G3638" s="10"/>
      <c r="H3638" s="10"/>
    </row>
    <row r="3639" spans="2:8" x14ac:dyDescent="0.3">
      <c r="B3639" s="10"/>
      <c r="C3639" s="10"/>
      <c r="D3639" s="10"/>
      <c r="E3639" s="82"/>
      <c r="F3639" s="10"/>
      <c r="G3639" s="10"/>
      <c r="H3639" s="10"/>
    </row>
    <row r="3640" spans="2:8" x14ac:dyDescent="0.3">
      <c r="B3640" s="10"/>
      <c r="C3640" s="10"/>
      <c r="D3640" s="10"/>
      <c r="E3640" s="82"/>
      <c r="F3640" s="10"/>
      <c r="G3640" s="10"/>
      <c r="H3640" s="10"/>
    </row>
    <row r="3641" spans="2:8" x14ac:dyDescent="0.3">
      <c r="B3641" s="10"/>
      <c r="C3641" s="10"/>
      <c r="D3641" s="10"/>
      <c r="E3641" s="82"/>
      <c r="F3641" s="10"/>
      <c r="G3641" s="10"/>
      <c r="H3641" s="10"/>
    </row>
    <row r="3642" spans="2:8" x14ac:dyDescent="0.3">
      <c r="B3642" s="10"/>
      <c r="C3642" s="10"/>
      <c r="D3642" s="10"/>
      <c r="E3642" s="82"/>
      <c r="F3642" s="10"/>
      <c r="G3642" s="10"/>
      <c r="H3642" s="10"/>
    </row>
    <row r="3643" spans="2:8" x14ac:dyDescent="0.3">
      <c r="B3643" s="10"/>
      <c r="C3643" s="10"/>
      <c r="D3643" s="10"/>
      <c r="E3643" s="82"/>
      <c r="F3643" s="10"/>
      <c r="G3643" s="10"/>
      <c r="H3643" s="10"/>
    </row>
    <row r="3644" spans="2:8" x14ac:dyDescent="0.3">
      <c r="B3644" s="10"/>
      <c r="C3644" s="10"/>
      <c r="D3644" s="10"/>
      <c r="E3644" s="82"/>
      <c r="F3644" s="10"/>
      <c r="G3644" s="10"/>
      <c r="H3644" s="10"/>
    </row>
    <row r="3645" spans="2:8" x14ac:dyDescent="0.3">
      <c r="B3645" s="10"/>
      <c r="C3645" s="10"/>
      <c r="D3645" s="10"/>
      <c r="E3645" s="82"/>
      <c r="F3645" s="10"/>
      <c r="G3645" s="10"/>
      <c r="H3645" s="10"/>
    </row>
    <row r="3646" spans="2:8" x14ac:dyDescent="0.3">
      <c r="B3646" s="10"/>
      <c r="C3646" s="10"/>
      <c r="D3646" s="10"/>
      <c r="E3646" s="82"/>
      <c r="F3646" s="10"/>
      <c r="G3646" s="10"/>
      <c r="H3646" s="10"/>
    </row>
    <row r="3647" spans="2:8" x14ac:dyDescent="0.3">
      <c r="B3647" s="10"/>
      <c r="C3647" s="10"/>
      <c r="D3647" s="10"/>
      <c r="E3647" s="82"/>
      <c r="F3647" s="10"/>
      <c r="G3647" s="10"/>
      <c r="H3647" s="10"/>
    </row>
    <row r="3648" spans="2:8" x14ac:dyDescent="0.3">
      <c r="B3648" s="10"/>
      <c r="C3648" s="10"/>
      <c r="D3648" s="10"/>
      <c r="E3648" s="82"/>
      <c r="F3648" s="10"/>
      <c r="G3648" s="10"/>
      <c r="H3648" s="10"/>
    </row>
    <row r="3649" spans="2:8" x14ac:dyDescent="0.3">
      <c r="B3649" s="10"/>
      <c r="C3649" s="10"/>
      <c r="D3649" s="10"/>
      <c r="E3649" s="82"/>
      <c r="F3649" s="10"/>
      <c r="G3649" s="10"/>
      <c r="H3649" s="10"/>
    </row>
    <row r="3650" spans="2:8" x14ac:dyDescent="0.3">
      <c r="B3650" s="10"/>
      <c r="C3650" s="10"/>
      <c r="D3650" s="10"/>
      <c r="E3650" s="82"/>
      <c r="F3650" s="10"/>
      <c r="G3650" s="10"/>
      <c r="H3650" s="10"/>
    </row>
    <row r="3651" spans="2:8" x14ac:dyDescent="0.3">
      <c r="B3651" s="10"/>
      <c r="C3651" s="10"/>
      <c r="D3651" s="10"/>
      <c r="E3651" s="82"/>
      <c r="F3651" s="10"/>
      <c r="G3651" s="10"/>
      <c r="H3651" s="10"/>
    </row>
    <row r="3652" spans="2:8" x14ac:dyDescent="0.3">
      <c r="B3652" s="10"/>
      <c r="C3652" s="10"/>
      <c r="D3652" s="10"/>
      <c r="E3652" s="82"/>
      <c r="F3652" s="10"/>
      <c r="G3652" s="10"/>
      <c r="H3652" s="10"/>
    </row>
    <row r="3653" spans="2:8" x14ac:dyDescent="0.3">
      <c r="B3653" s="10"/>
      <c r="C3653" s="10"/>
      <c r="D3653" s="10"/>
      <c r="E3653" s="82"/>
      <c r="F3653" s="10"/>
      <c r="G3653" s="10"/>
      <c r="H3653" s="10"/>
    </row>
    <row r="3654" spans="2:8" x14ac:dyDescent="0.3">
      <c r="B3654" s="10"/>
      <c r="C3654" s="10"/>
      <c r="D3654" s="10"/>
      <c r="E3654" s="82"/>
      <c r="F3654" s="10"/>
      <c r="G3654" s="10"/>
      <c r="H3654" s="10"/>
    </row>
    <row r="3655" spans="2:8" x14ac:dyDescent="0.3">
      <c r="B3655" s="10"/>
      <c r="C3655" s="10"/>
      <c r="D3655" s="10"/>
      <c r="E3655" s="82"/>
      <c r="F3655" s="10"/>
      <c r="G3655" s="10"/>
      <c r="H3655" s="10"/>
    </row>
    <row r="3656" spans="2:8" x14ac:dyDescent="0.3">
      <c r="B3656" s="10"/>
      <c r="C3656" s="10"/>
      <c r="D3656" s="10"/>
      <c r="E3656" s="82"/>
      <c r="F3656" s="10"/>
      <c r="G3656" s="10"/>
      <c r="H3656" s="10"/>
    </row>
    <row r="3657" spans="2:8" x14ac:dyDescent="0.3">
      <c r="B3657" s="10"/>
      <c r="C3657" s="10"/>
      <c r="D3657" s="10"/>
      <c r="E3657" s="82"/>
      <c r="F3657" s="10"/>
      <c r="G3657" s="10"/>
      <c r="H3657" s="10"/>
    </row>
    <row r="3658" spans="2:8" x14ac:dyDescent="0.3">
      <c r="B3658" s="10"/>
      <c r="C3658" s="10"/>
      <c r="D3658" s="10"/>
      <c r="E3658" s="82"/>
      <c r="F3658" s="10"/>
      <c r="G3658" s="10"/>
      <c r="H3658" s="10"/>
    </row>
    <row r="3659" spans="2:8" x14ac:dyDescent="0.3">
      <c r="B3659" s="10"/>
      <c r="C3659" s="10"/>
      <c r="D3659" s="10"/>
      <c r="E3659" s="82"/>
      <c r="F3659" s="10"/>
      <c r="G3659" s="10"/>
      <c r="H3659" s="10"/>
    </row>
    <row r="3660" spans="2:8" x14ac:dyDescent="0.3">
      <c r="B3660" s="10"/>
      <c r="C3660" s="10"/>
      <c r="D3660" s="10"/>
      <c r="E3660" s="82"/>
      <c r="F3660" s="10"/>
      <c r="G3660" s="10"/>
      <c r="H3660" s="10"/>
    </row>
    <row r="3661" spans="2:8" x14ac:dyDescent="0.3">
      <c r="B3661" s="10"/>
      <c r="C3661" s="10"/>
      <c r="D3661" s="10"/>
      <c r="E3661" s="82"/>
      <c r="F3661" s="10"/>
      <c r="G3661" s="10"/>
      <c r="H3661" s="10"/>
    </row>
    <row r="3662" spans="2:8" x14ac:dyDescent="0.3">
      <c r="B3662" s="10"/>
      <c r="C3662" s="10"/>
      <c r="D3662" s="10"/>
      <c r="E3662" s="82"/>
      <c r="F3662" s="10"/>
      <c r="G3662" s="10"/>
      <c r="H3662" s="10"/>
    </row>
    <row r="3663" spans="2:8" x14ac:dyDescent="0.3">
      <c r="B3663" s="10"/>
      <c r="C3663" s="10"/>
      <c r="D3663" s="10"/>
      <c r="E3663" s="82"/>
      <c r="F3663" s="10"/>
      <c r="G3663" s="10"/>
      <c r="H3663" s="10"/>
    </row>
    <row r="3664" spans="2:8" x14ac:dyDescent="0.3">
      <c r="B3664" s="10"/>
      <c r="C3664" s="10"/>
      <c r="D3664" s="10"/>
      <c r="E3664" s="82"/>
      <c r="F3664" s="10"/>
      <c r="G3664" s="10"/>
      <c r="H3664" s="10"/>
    </row>
    <row r="3665" spans="2:8" x14ac:dyDescent="0.3">
      <c r="B3665" s="10"/>
      <c r="C3665" s="10"/>
      <c r="D3665" s="10"/>
      <c r="E3665" s="82"/>
      <c r="F3665" s="10"/>
      <c r="G3665" s="10"/>
      <c r="H3665" s="10"/>
    </row>
    <row r="3666" spans="2:8" x14ac:dyDescent="0.3">
      <c r="B3666" s="10"/>
      <c r="C3666" s="10"/>
      <c r="D3666" s="10"/>
      <c r="E3666" s="82"/>
      <c r="F3666" s="10"/>
      <c r="G3666" s="10"/>
      <c r="H3666" s="10"/>
    </row>
    <row r="3667" spans="2:8" x14ac:dyDescent="0.3">
      <c r="B3667" s="10"/>
      <c r="C3667" s="10"/>
      <c r="D3667" s="10"/>
      <c r="E3667" s="82"/>
      <c r="F3667" s="10"/>
      <c r="G3667" s="10"/>
      <c r="H3667" s="10"/>
    </row>
    <row r="3668" spans="2:8" x14ac:dyDescent="0.3">
      <c r="B3668" s="10"/>
      <c r="C3668" s="10"/>
      <c r="D3668" s="10"/>
      <c r="E3668" s="82"/>
      <c r="F3668" s="10"/>
      <c r="G3668" s="10"/>
      <c r="H3668" s="10"/>
    </row>
    <row r="3669" spans="2:8" x14ac:dyDescent="0.3">
      <c r="B3669" s="10"/>
      <c r="C3669" s="10"/>
      <c r="D3669" s="10"/>
      <c r="E3669" s="82"/>
      <c r="F3669" s="10"/>
      <c r="G3669" s="10"/>
      <c r="H3669" s="10"/>
    </row>
    <row r="3670" spans="2:8" x14ac:dyDescent="0.3">
      <c r="B3670" s="10"/>
      <c r="C3670" s="10"/>
      <c r="D3670" s="10"/>
      <c r="E3670" s="82"/>
      <c r="F3670" s="10"/>
      <c r="G3670" s="10"/>
      <c r="H3670" s="10"/>
    </row>
    <row r="3671" spans="2:8" x14ac:dyDescent="0.3">
      <c r="B3671" s="10"/>
      <c r="C3671" s="10"/>
      <c r="D3671" s="10"/>
      <c r="E3671" s="82"/>
      <c r="F3671" s="10"/>
      <c r="G3671" s="10"/>
      <c r="H3671" s="10"/>
    </row>
    <row r="3672" spans="2:8" x14ac:dyDescent="0.3">
      <c r="B3672" s="10"/>
      <c r="C3672" s="10"/>
      <c r="D3672" s="10"/>
      <c r="E3672" s="82"/>
      <c r="F3672" s="10"/>
      <c r="G3672" s="10"/>
      <c r="H3672" s="10"/>
    </row>
    <row r="3673" spans="2:8" x14ac:dyDescent="0.3">
      <c r="B3673" s="10"/>
      <c r="C3673" s="10"/>
      <c r="D3673" s="10"/>
      <c r="E3673" s="82"/>
      <c r="F3673" s="10"/>
      <c r="G3673" s="10"/>
      <c r="H3673" s="10"/>
    </row>
    <row r="3674" spans="2:8" x14ac:dyDescent="0.3">
      <c r="B3674" s="10"/>
      <c r="C3674" s="10"/>
      <c r="D3674" s="10"/>
      <c r="E3674" s="82"/>
      <c r="F3674" s="10"/>
      <c r="G3674" s="10"/>
      <c r="H3674" s="10"/>
    </row>
    <row r="3675" spans="2:8" x14ac:dyDescent="0.3">
      <c r="B3675" s="10"/>
      <c r="C3675" s="10"/>
      <c r="D3675" s="10"/>
      <c r="E3675" s="82"/>
      <c r="F3675" s="10"/>
      <c r="G3675" s="10"/>
      <c r="H3675" s="10"/>
    </row>
    <row r="3676" spans="2:8" x14ac:dyDescent="0.3">
      <c r="B3676" s="10"/>
      <c r="C3676" s="10"/>
      <c r="D3676" s="10"/>
      <c r="E3676" s="82"/>
      <c r="F3676" s="10"/>
      <c r="G3676" s="10"/>
      <c r="H3676" s="10"/>
    </row>
    <row r="3677" spans="2:8" x14ac:dyDescent="0.3">
      <c r="B3677" s="10"/>
      <c r="C3677" s="10"/>
      <c r="D3677" s="10"/>
      <c r="E3677" s="82"/>
      <c r="F3677" s="10"/>
      <c r="G3677" s="10"/>
      <c r="H3677" s="10"/>
    </row>
    <row r="3678" spans="2:8" x14ac:dyDescent="0.3">
      <c r="B3678" s="10"/>
      <c r="C3678" s="10"/>
      <c r="D3678" s="10"/>
      <c r="E3678" s="82"/>
      <c r="F3678" s="10"/>
      <c r="G3678" s="10"/>
      <c r="H3678" s="10"/>
    </row>
    <row r="3679" spans="2:8" x14ac:dyDescent="0.3">
      <c r="B3679" s="10"/>
      <c r="C3679" s="10"/>
      <c r="D3679" s="10"/>
      <c r="E3679" s="82"/>
      <c r="F3679" s="10"/>
      <c r="G3679" s="10"/>
      <c r="H3679" s="10"/>
    </row>
    <row r="3680" spans="2:8" x14ac:dyDescent="0.3">
      <c r="B3680" s="10"/>
      <c r="C3680" s="10"/>
      <c r="D3680" s="10"/>
      <c r="E3680" s="82"/>
      <c r="F3680" s="10"/>
      <c r="G3680" s="10"/>
      <c r="H3680" s="10"/>
    </row>
    <row r="3681" spans="2:8" x14ac:dyDescent="0.3">
      <c r="B3681" s="10"/>
      <c r="C3681" s="10"/>
      <c r="D3681" s="10"/>
      <c r="E3681" s="82"/>
      <c r="F3681" s="10"/>
      <c r="G3681" s="10"/>
      <c r="H3681" s="10"/>
    </row>
    <row r="3682" spans="2:8" x14ac:dyDescent="0.3">
      <c r="B3682" s="10"/>
      <c r="C3682" s="10"/>
      <c r="D3682" s="10"/>
      <c r="E3682" s="82"/>
      <c r="F3682" s="10"/>
      <c r="G3682" s="10"/>
      <c r="H3682" s="10"/>
    </row>
    <row r="3683" spans="2:8" x14ac:dyDescent="0.3">
      <c r="B3683" s="10"/>
      <c r="C3683" s="10"/>
      <c r="D3683" s="10"/>
      <c r="E3683" s="82"/>
      <c r="F3683" s="10"/>
      <c r="G3683" s="10"/>
      <c r="H3683" s="10"/>
    </row>
    <row r="3684" spans="2:8" x14ac:dyDescent="0.3">
      <c r="B3684" s="10"/>
      <c r="C3684" s="10"/>
      <c r="D3684" s="10"/>
      <c r="E3684" s="82"/>
      <c r="F3684" s="10"/>
      <c r="G3684" s="10"/>
      <c r="H3684" s="10"/>
    </row>
    <row r="3685" spans="2:8" x14ac:dyDescent="0.3">
      <c r="B3685" s="10"/>
      <c r="C3685" s="10"/>
      <c r="D3685" s="10"/>
      <c r="E3685" s="82"/>
      <c r="F3685" s="10"/>
      <c r="G3685" s="10"/>
      <c r="H3685" s="10"/>
    </row>
    <row r="3686" spans="2:8" x14ac:dyDescent="0.3">
      <c r="B3686" s="10"/>
      <c r="C3686" s="10"/>
      <c r="D3686" s="10"/>
      <c r="E3686" s="82"/>
      <c r="F3686" s="10"/>
      <c r="G3686" s="10"/>
      <c r="H3686" s="10"/>
    </row>
    <row r="3687" spans="2:8" x14ac:dyDescent="0.3">
      <c r="B3687" s="10"/>
      <c r="C3687" s="10"/>
      <c r="D3687" s="10"/>
      <c r="E3687" s="82"/>
      <c r="F3687" s="10"/>
      <c r="G3687" s="10"/>
      <c r="H3687" s="10"/>
    </row>
    <row r="3688" spans="2:8" x14ac:dyDescent="0.3">
      <c r="B3688" s="10"/>
      <c r="C3688" s="10"/>
      <c r="D3688" s="10"/>
      <c r="E3688" s="82"/>
      <c r="F3688" s="10"/>
      <c r="G3688" s="10"/>
      <c r="H3688" s="10"/>
    </row>
    <row r="3689" spans="2:8" x14ac:dyDescent="0.3">
      <c r="B3689" s="10"/>
      <c r="C3689" s="10"/>
      <c r="D3689" s="10"/>
      <c r="E3689" s="82"/>
      <c r="F3689" s="10"/>
      <c r="G3689" s="10"/>
      <c r="H3689" s="10"/>
    </row>
    <row r="3690" spans="2:8" x14ac:dyDescent="0.3">
      <c r="B3690" s="10"/>
      <c r="C3690" s="10"/>
      <c r="D3690" s="10"/>
      <c r="E3690" s="82"/>
      <c r="F3690" s="10"/>
      <c r="G3690" s="10"/>
      <c r="H3690" s="10"/>
    </row>
    <row r="3691" spans="2:8" x14ac:dyDescent="0.3">
      <c r="B3691" s="10"/>
      <c r="C3691" s="10"/>
      <c r="D3691" s="10"/>
      <c r="E3691" s="82"/>
      <c r="F3691" s="10"/>
      <c r="G3691" s="10"/>
      <c r="H3691" s="10"/>
    </row>
    <row r="3692" spans="2:8" x14ac:dyDescent="0.3">
      <c r="B3692" s="10"/>
      <c r="C3692" s="10"/>
      <c r="D3692" s="10"/>
      <c r="E3692" s="82"/>
      <c r="F3692" s="10"/>
      <c r="G3692" s="10"/>
      <c r="H3692" s="10"/>
    </row>
    <row r="3693" spans="2:8" x14ac:dyDescent="0.3">
      <c r="B3693" s="10"/>
      <c r="C3693" s="10"/>
      <c r="D3693" s="10"/>
      <c r="E3693" s="82"/>
      <c r="F3693" s="10"/>
      <c r="G3693" s="10"/>
      <c r="H3693" s="10"/>
    </row>
    <row r="3694" spans="2:8" x14ac:dyDescent="0.3">
      <c r="B3694" s="10"/>
      <c r="C3694" s="10"/>
      <c r="D3694" s="10"/>
      <c r="E3694" s="82"/>
      <c r="F3694" s="10"/>
      <c r="G3694" s="10"/>
      <c r="H3694" s="10"/>
    </row>
    <row r="3695" spans="2:8" x14ac:dyDescent="0.3">
      <c r="B3695" s="10"/>
      <c r="C3695" s="10"/>
      <c r="D3695" s="10"/>
      <c r="E3695" s="82"/>
      <c r="F3695" s="10"/>
      <c r="G3695" s="10"/>
      <c r="H3695" s="10"/>
    </row>
    <row r="3696" spans="2:8" x14ac:dyDescent="0.3">
      <c r="B3696" s="10"/>
      <c r="C3696" s="10"/>
      <c r="D3696" s="10"/>
      <c r="E3696" s="82"/>
      <c r="F3696" s="10"/>
      <c r="G3696" s="10"/>
      <c r="H3696" s="10"/>
    </row>
    <row r="3697" spans="2:8" x14ac:dyDescent="0.3">
      <c r="B3697" s="10"/>
      <c r="C3697" s="10"/>
      <c r="D3697" s="10"/>
      <c r="E3697" s="82"/>
      <c r="F3697" s="10"/>
      <c r="G3697" s="10"/>
      <c r="H3697" s="10"/>
    </row>
    <row r="3698" spans="2:8" x14ac:dyDescent="0.3">
      <c r="B3698" s="10"/>
      <c r="C3698" s="10"/>
      <c r="D3698" s="10"/>
      <c r="E3698" s="82"/>
      <c r="F3698" s="10"/>
      <c r="G3698" s="10"/>
      <c r="H3698" s="10"/>
    </row>
    <row r="3699" spans="2:8" x14ac:dyDescent="0.3">
      <c r="B3699" s="10"/>
      <c r="C3699" s="10"/>
      <c r="D3699" s="10"/>
      <c r="E3699" s="82"/>
      <c r="F3699" s="10"/>
      <c r="G3699" s="10"/>
      <c r="H3699" s="10"/>
    </row>
    <row r="3700" spans="2:8" x14ac:dyDescent="0.3">
      <c r="B3700" s="10"/>
      <c r="C3700" s="10"/>
      <c r="D3700" s="10"/>
      <c r="E3700" s="82"/>
      <c r="F3700" s="10"/>
      <c r="G3700" s="10"/>
      <c r="H3700" s="10"/>
    </row>
    <row r="3701" spans="2:8" x14ac:dyDescent="0.3">
      <c r="B3701" s="10"/>
      <c r="C3701" s="10"/>
      <c r="D3701" s="10"/>
      <c r="E3701" s="82"/>
      <c r="F3701" s="10"/>
      <c r="G3701" s="10"/>
      <c r="H3701" s="10"/>
    </row>
    <row r="3702" spans="2:8" x14ac:dyDescent="0.3">
      <c r="B3702" s="10"/>
      <c r="C3702" s="10"/>
      <c r="D3702" s="10"/>
      <c r="E3702" s="82"/>
      <c r="F3702" s="10"/>
      <c r="G3702" s="10"/>
      <c r="H3702" s="10"/>
    </row>
    <row r="3703" spans="2:8" x14ac:dyDescent="0.3">
      <c r="B3703" s="10"/>
      <c r="C3703" s="10"/>
      <c r="D3703" s="10"/>
      <c r="E3703" s="82"/>
      <c r="F3703" s="10"/>
      <c r="G3703" s="10"/>
      <c r="H3703" s="10"/>
    </row>
    <row r="3704" spans="2:8" x14ac:dyDescent="0.3">
      <c r="B3704" s="10"/>
      <c r="C3704" s="10"/>
      <c r="D3704" s="10"/>
      <c r="E3704" s="82"/>
      <c r="F3704" s="10"/>
      <c r="G3704" s="10"/>
      <c r="H3704" s="10"/>
    </row>
    <row r="3705" spans="2:8" x14ac:dyDescent="0.3">
      <c r="B3705" s="10"/>
      <c r="C3705" s="10"/>
      <c r="D3705" s="10"/>
      <c r="E3705" s="82"/>
      <c r="F3705" s="10"/>
      <c r="G3705" s="10"/>
      <c r="H3705" s="10"/>
    </row>
    <row r="3706" spans="2:8" x14ac:dyDescent="0.3">
      <c r="B3706" s="10"/>
      <c r="C3706" s="10"/>
      <c r="D3706" s="10"/>
      <c r="E3706" s="82"/>
      <c r="F3706" s="10"/>
      <c r="G3706" s="10"/>
      <c r="H3706" s="10"/>
    </row>
    <row r="3707" spans="2:8" x14ac:dyDescent="0.3">
      <c r="B3707" s="10"/>
      <c r="C3707" s="10"/>
      <c r="D3707" s="10"/>
      <c r="E3707" s="82"/>
      <c r="F3707" s="10"/>
      <c r="G3707" s="10"/>
      <c r="H3707" s="10"/>
    </row>
    <row r="3708" spans="2:8" x14ac:dyDescent="0.3">
      <c r="B3708" s="10"/>
      <c r="C3708" s="10"/>
      <c r="D3708" s="10"/>
      <c r="E3708" s="82"/>
      <c r="F3708" s="10"/>
      <c r="G3708" s="10"/>
      <c r="H3708" s="10"/>
    </row>
    <row r="3709" spans="2:8" x14ac:dyDescent="0.3">
      <c r="B3709" s="10"/>
      <c r="C3709" s="10"/>
      <c r="D3709" s="10"/>
      <c r="E3709" s="82"/>
      <c r="F3709" s="10"/>
      <c r="G3709" s="10"/>
      <c r="H3709" s="10"/>
    </row>
    <row r="3710" spans="2:8" x14ac:dyDescent="0.3">
      <c r="B3710" s="10"/>
      <c r="C3710" s="10"/>
      <c r="D3710" s="10"/>
      <c r="E3710" s="82"/>
      <c r="F3710" s="10"/>
      <c r="G3710" s="10"/>
      <c r="H3710" s="10"/>
    </row>
    <row r="3711" spans="2:8" x14ac:dyDescent="0.3">
      <c r="B3711" s="10"/>
      <c r="C3711" s="10"/>
      <c r="D3711" s="10"/>
      <c r="E3711" s="82"/>
      <c r="F3711" s="10"/>
      <c r="G3711" s="10"/>
      <c r="H3711" s="10"/>
    </row>
    <row r="3712" spans="2:8" x14ac:dyDescent="0.3">
      <c r="B3712" s="10"/>
      <c r="C3712" s="10"/>
      <c r="D3712" s="10"/>
      <c r="E3712" s="82"/>
      <c r="F3712" s="10"/>
      <c r="G3712" s="10"/>
      <c r="H3712" s="10"/>
    </row>
    <row r="3713" spans="2:8" x14ac:dyDescent="0.3">
      <c r="B3713" s="10"/>
      <c r="C3713" s="10"/>
      <c r="D3713" s="10"/>
      <c r="E3713" s="82"/>
      <c r="F3713" s="10"/>
      <c r="G3713" s="10"/>
      <c r="H3713" s="10"/>
    </row>
    <row r="3714" spans="2:8" x14ac:dyDescent="0.3">
      <c r="B3714" s="10"/>
      <c r="C3714" s="10"/>
      <c r="D3714" s="10"/>
      <c r="E3714" s="82"/>
      <c r="F3714" s="10"/>
      <c r="G3714" s="10"/>
      <c r="H3714" s="10"/>
    </row>
    <row r="3715" spans="2:8" x14ac:dyDescent="0.3">
      <c r="B3715" s="10"/>
      <c r="C3715" s="10"/>
      <c r="D3715" s="10"/>
      <c r="E3715" s="82"/>
      <c r="F3715" s="10"/>
      <c r="G3715" s="10"/>
      <c r="H3715" s="10"/>
    </row>
    <row r="3716" spans="2:8" x14ac:dyDescent="0.3">
      <c r="B3716" s="10"/>
      <c r="C3716" s="10"/>
      <c r="D3716" s="10"/>
      <c r="E3716" s="82"/>
      <c r="F3716" s="10"/>
      <c r="G3716" s="10"/>
      <c r="H3716" s="10"/>
    </row>
    <row r="3717" spans="2:8" x14ac:dyDescent="0.3">
      <c r="B3717" s="10"/>
      <c r="C3717" s="10"/>
      <c r="D3717" s="10"/>
      <c r="E3717" s="82"/>
      <c r="F3717" s="10"/>
      <c r="G3717" s="10"/>
      <c r="H3717" s="10"/>
    </row>
    <row r="3718" spans="2:8" x14ac:dyDescent="0.3">
      <c r="B3718" s="10"/>
      <c r="C3718" s="10"/>
      <c r="D3718" s="10"/>
      <c r="E3718" s="82"/>
      <c r="F3718" s="10"/>
      <c r="G3718" s="10"/>
      <c r="H3718" s="10"/>
    </row>
    <row r="3719" spans="2:8" x14ac:dyDescent="0.3">
      <c r="B3719" s="10"/>
      <c r="C3719" s="10"/>
      <c r="D3719" s="10"/>
      <c r="E3719" s="82"/>
      <c r="F3719" s="10"/>
      <c r="G3719" s="10"/>
      <c r="H3719" s="10"/>
    </row>
    <row r="3720" spans="2:8" x14ac:dyDescent="0.3">
      <c r="B3720" s="10"/>
      <c r="C3720" s="10"/>
      <c r="D3720" s="10"/>
      <c r="E3720" s="82"/>
      <c r="F3720" s="10"/>
      <c r="G3720" s="10"/>
      <c r="H3720" s="10"/>
    </row>
    <row r="3721" spans="2:8" x14ac:dyDescent="0.3">
      <c r="B3721" s="10"/>
      <c r="C3721" s="10"/>
      <c r="D3721" s="10"/>
      <c r="E3721" s="82"/>
      <c r="F3721" s="10"/>
      <c r="G3721" s="10"/>
      <c r="H3721" s="10"/>
    </row>
    <row r="3722" spans="2:8" x14ac:dyDescent="0.3">
      <c r="B3722" s="10"/>
      <c r="C3722" s="10"/>
      <c r="D3722" s="10"/>
      <c r="E3722" s="82"/>
      <c r="F3722" s="10"/>
      <c r="G3722" s="10"/>
      <c r="H3722" s="10"/>
    </row>
    <row r="3723" spans="2:8" x14ac:dyDescent="0.3">
      <c r="B3723" s="10"/>
      <c r="C3723" s="10"/>
      <c r="D3723" s="10"/>
      <c r="E3723" s="82"/>
      <c r="F3723" s="10"/>
      <c r="G3723" s="10"/>
      <c r="H3723" s="10"/>
    </row>
    <row r="3724" spans="2:8" x14ac:dyDescent="0.3">
      <c r="B3724" s="10"/>
      <c r="C3724" s="10"/>
      <c r="D3724" s="10"/>
      <c r="E3724" s="82"/>
      <c r="F3724" s="10"/>
      <c r="G3724" s="10"/>
      <c r="H3724" s="10"/>
    </row>
    <row r="3725" spans="2:8" x14ac:dyDescent="0.3">
      <c r="B3725" s="10"/>
      <c r="C3725" s="10"/>
      <c r="D3725" s="10"/>
      <c r="E3725" s="82"/>
      <c r="F3725" s="10"/>
      <c r="G3725" s="10"/>
      <c r="H3725" s="10"/>
    </row>
    <row r="3726" spans="2:8" x14ac:dyDescent="0.3">
      <c r="B3726" s="10"/>
      <c r="C3726" s="10"/>
      <c r="D3726" s="10"/>
      <c r="E3726" s="82"/>
      <c r="F3726" s="10"/>
      <c r="G3726" s="10"/>
      <c r="H3726" s="10"/>
    </row>
    <row r="3727" spans="2:8" x14ac:dyDescent="0.3">
      <c r="B3727" s="10"/>
      <c r="C3727" s="10"/>
      <c r="D3727" s="10"/>
      <c r="E3727" s="82"/>
      <c r="F3727" s="10"/>
      <c r="G3727" s="10"/>
      <c r="H3727" s="10"/>
    </row>
    <row r="3728" spans="2:8" x14ac:dyDescent="0.3">
      <c r="B3728" s="10"/>
      <c r="C3728" s="10"/>
      <c r="D3728" s="10"/>
      <c r="E3728" s="82"/>
      <c r="F3728" s="10"/>
      <c r="G3728" s="10"/>
      <c r="H3728" s="10"/>
    </row>
    <row r="3729" spans="2:8" x14ac:dyDescent="0.3">
      <c r="B3729" s="10"/>
      <c r="C3729" s="10"/>
      <c r="D3729" s="10"/>
      <c r="E3729" s="82"/>
      <c r="F3729" s="10"/>
      <c r="G3729" s="10"/>
      <c r="H3729" s="10"/>
    </row>
    <row r="3730" spans="2:8" x14ac:dyDescent="0.3">
      <c r="B3730" s="10"/>
      <c r="C3730" s="10"/>
      <c r="D3730" s="10"/>
      <c r="E3730" s="82"/>
      <c r="F3730" s="10"/>
      <c r="G3730" s="10"/>
      <c r="H3730" s="10"/>
    </row>
    <row r="3731" spans="2:8" x14ac:dyDescent="0.3">
      <c r="B3731" s="10"/>
      <c r="C3731" s="10"/>
      <c r="D3731" s="10"/>
      <c r="E3731" s="82"/>
      <c r="F3731" s="10"/>
      <c r="G3731" s="10"/>
      <c r="H3731" s="10"/>
    </row>
    <row r="3732" spans="2:8" x14ac:dyDescent="0.3">
      <c r="B3732" s="10"/>
      <c r="C3732" s="10"/>
      <c r="D3732" s="10"/>
      <c r="E3732" s="82"/>
      <c r="F3732" s="10"/>
      <c r="G3732" s="10"/>
      <c r="H3732" s="10"/>
    </row>
    <row r="3733" spans="2:8" x14ac:dyDescent="0.3">
      <c r="B3733" s="10"/>
      <c r="C3733" s="10"/>
      <c r="D3733" s="10"/>
      <c r="E3733" s="82"/>
      <c r="F3733" s="10"/>
      <c r="G3733" s="10"/>
      <c r="H3733" s="10"/>
    </row>
    <row r="3734" spans="2:8" x14ac:dyDescent="0.3">
      <c r="B3734" s="10"/>
      <c r="C3734" s="10"/>
      <c r="D3734" s="10"/>
      <c r="E3734" s="82"/>
      <c r="F3734" s="10"/>
      <c r="G3734" s="10"/>
      <c r="H3734" s="10"/>
    </row>
    <row r="3735" spans="2:8" x14ac:dyDescent="0.3">
      <c r="B3735" s="10"/>
      <c r="C3735" s="10"/>
      <c r="D3735" s="10"/>
      <c r="E3735" s="82"/>
      <c r="F3735" s="10"/>
      <c r="G3735" s="10"/>
      <c r="H3735" s="10"/>
    </row>
    <row r="3736" spans="2:8" x14ac:dyDescent="0.3">
      <c r="B3736" s="10"/>
      <c r="C3736" s="10"/>
      <c r="D3736" s="10"/>
      <c r="E3736" s="82"/>
      <c r="F3736" s="10"/>
      <c r="G3736" s="10"/>
      <c r="H3736" s="10"/>
    </row>
    <row r="3737" spans="2:8" x14ac:dyDescent="0.3">
      <c r="B3737" s="10"/>
      <c r="C3737" s="10"/>
      <c r="D3737" s="10"/>
      <c r="E3737" s="82"/>
      <c r="F3737" s="10"/>
      <c r="G3737" s="10"/>
      <c r="H3737" s="10"/>
    </row>
    <row r="3738" spans="2:8" x14ac:dyDescent="0.3">
      <c r="B3738" s="10"/>
      <c r="C3738" s="10"/>
      <c r="D3738" s="10"/>
      <c r="E3738" s="82"/>
      <c r="F3738" s="10"/>
      <c r="G3738" s="10"/>
      <c r="H3738" s="10"/>
    </row>
    <row r="3739" spans="2:8" x14ac:dyDescent="0.3">
      <c r="B3739" s="10"/>
      <c r="C3739" s="10"/>
      <c r="D3739" s="10"/>
      <c r="E3739" s="82"/>
      <c r="F3739" s="10"/>
      <c r="G3739" s="10"/>
      <c r="H3739" s="10"/>
    </row>
    <row r="3740" spans="2:8" x14ac:dyDescent="0.3">
      <c r="B3740" s="10"/>
      <c r="C3740" s="10"/>
      <c r="D3740" s="10"/>
      <c r="E3740" s="82"/>
      <c r="F3740" s="10"/>
      <c r="G3740" s="10"/>
      <c r="H3740" s="10"/>
    </row>
    <row r="3741" spans="2:8" x14ac:dyDescent="0.3">
      <c r="B3741" s="10"/>
      <c r="C3741" s="10"/>
      <c r="D3741" s="10"/>
      <c r="E3741" s="82"/>
      <c r="F3741" s="10"/>
      <c r="G3741" s="10"/>
      <c r="H3741" s="10"/>
    </row>
    <row r="3742" spans="2:8" x14ac:dyDescent="0.3">
      <c r="B3742" s="10"/>
      <c r="C3742" s="10"/>
      <c r="D3742" s="10"/>
      <c r="E3742" s="82"/>
      <c r="F3742" s="10"/>
      <c r="G3742" s="10"/>
      <c r="H3742" s="10"/>
    </row>
    <row r="3743" spans="2:8" x14ac:dyDescent="0.3">
      <c r="B3743" s="10"/>
      <c r="C3743" s="10"/>
      <c r="D3743" s="10"/>
      <c r="E3743" s="82"/>
      <c r="F3743" s="10"/>
      <c r="G3743" s="10"/>
      <c r="H3743" s="10"/>
    </row>
    <row r="3744" spans="2:8" x14ac:dyDescent="0.3">
      <c r="B3744" s="10"/>
      <c r="C3744" s="10"/>
      <c r="D3744" s="10"/>
      <c r="E3744" s="82"/>
      <c r="F3744" s="10"/>
      <c r="G3744" s="10"/>
      <c r="H3744" s="10"/>
    </row>
    <row r="3745" spans="2:8" x14ac:dyDescent="0.3">
      <c r="B3745" s="10"/>
      <c r="C3745" s="10"/>
      <c r="D3745" s="10"/>
      <c r="E3745" s="82"/>
      <c r="F3745" s="10"/>
      <c r="G3745" s="10"/>
      <c r="H3745" s="10"/>
    </row>
    <row r="3746" spans="2:8" x14ac:dyDescent="0.3">
      <c r="B3746" s="10"/>
      <c r="C3746" s="10"/>
      <c r="D3746" s="10"/>
      <c r="E3746" s="82"/>
      <c r="F3746" s="10"/>
      <c r="G3746" s="10"/>
      <c r="H3746" s="10"/>
    </row>
    <row r="3747" spans="2:8" x14ac:dyDescent="0.3">
      <c r="B3747" s="10"/>
      <c r="C3747" s="10"/>
      <c r="D3747" s="10"/>
      <c r="E3747" s="82"/>
      <c r="F3747" s="10"/>
      <c r="G3747" s="10"/>
      <c r="H3747" s="10"/>
    </row>
    <row r="3748" spans="2:8" x14ac:dyDescent="0.3">
      <c r="B3748" s="10"/>
      <c r="C3748" s="10"/>
      <c r="D3748" s="10"/>
      <c r="E3748" s="82"/>
      <c r="F3748" s="10"/>
      <c r="G3748" s="10"/>
      <c r="H3748" s="10"/>
    </row>
    <row r="3749" spans="2:8" x14ac:dyDescent="0.3">
      <c r="B3749" s="10"/>
      <c r="C3749" s="10"/>
      <c r="D3749" s="10"/>
      <c r="E3749" s="82"/>
      <c r="F3749" s="10"/>
      <c r="G3749" s="10"/>
      <c r="H3749" s="10"/>
    </row>
    <row r="3750" spans="2:8" x14ac:dyDescent="0.3">
      <c r="B3750" s="10"/>
      <c r="C3750" s="10"/>
      <c r="D3750" s="10"/>
      <c r="E3750" s="82"/>
      <c r="F3750" s="10"/>
      <c r="G3750" s="10"/>
      <c r="H3750" s="10"/>
    </row>
    <row r="3751" spans="2:8" x14ac:dyDescent="0.3">
      <c r="B3751" s="10"/>
      <c r="C3751" s="10"/>
      <c r="D3751" s="10"/>
      <c r="E3751" s="82"/>
      <c r="F3751" s="10"/>
      <c r="G3751" s="10"/>
      <c r="H3751" s="10"/>
    </row>
    <row r="3752" spans="2:8" x14ac:dyDescent="0.3">
      <c r="B3752" s="10"/>
      <c r="C3752" s="10"/>
      <c r="D3752" s="10"/>
      <c r="E3752" s="82"/>
      <c r="F3752" s="10"/>
      <c r="G3752" s="10"/>
      <c r="H3752" s="10"/>
    </row>
    <row r="3753" spans="2:8" x14ac:dyDescent="0.3">
      <c r="B3753" s="10"/>
      <c r="C3753" s="10"/>
      <c r="D3753" s="10"/>
      <c r="E3753" s="82"/>
      <c r="F3753" s="10"/>
      <c r="G3753" s="10"/>
      <c r="H3753" s="10"/>
    </row>
    <row r="3754" spans="2:8" x14ac:dyDescent="0.3">
      <c r="B3754" s="10"/>
      <c r="C3754" s="10"/>
      <c r="D3754" s="10"/>
      <c r="E3754" s="82"/>
      <c r="F3754" s="10"/>
      <c r="G3754" s="10"/>
      <c r="H3754" s="10"/>
    </row>
    <row r="3755" spans="2:8" x14ac:dyDescent="0.3">
      <c r="B3755" s="10"/>
      <c r="C3755" s="10"/>
      <c r="D3755" s="10"/>
      <c r="E3755" s="82"/>
      <c r="F3755" s="10"/>
      <c r="G3755" s="10"/>
      <c r="H3755" s="10"/>
    </row>
    <row r="3756" spans="2:8" x14ac:dyDescent="0.3">
      <c r="B3756" s="10"/>
      <c r="C3756" s="10"/>
      <c r="D3756" s="10"/>
      <c r="E3756" s="82"/>
      <c r="F3756" s="10"/>
      <c r="G3756" s="10"/>
      <c r="H3756" s="10"/>
    </row>
    <row r="3757" spans="2:8" x14ac:dyDescent="0.3">
      <c r="B3757" s="10"/>
      <c r="C3757" s="10"/>
      <c r="D3757" s="10"/>
      <c r="E3757" s="82"/>
      <c r="F3757" s="10"/>
      <c r="G3757" s="10"/>
      <c r="H3757" s="10"/>
    </row>
    <row r="3758" spans="2:8" x14ac:dyDescent="0.3">
      <c r="B3758" s="10"/>
      <c r="C3758" s="10"/>
      <c r="D3758" s="10"/>
      <c r="E3758" s="82"/>
      <c r="F3758" s="10"/>
      <c r="G3758" s="10"/>
      <c r="H3758" s="10"/>
    </row>
    <row r="3759" spans="2:8" x14ac:dyDescent="0.3">
      <c r="B3759" s="10"/>
      <c r="C3759" s="10"/>
      <c r="D3759" s="10"/>
      <c r="E3759" s="82"/>
      <c r="F3759" s="10"/>
      <c r="G3759" s="10"/>
      <c r="H3759" s="10"/>
    </row>
    <row r="3760" spans="2:8" x14ac:dyDescent="0.3">
      <c r="B3760" s="10"/>
      <c r="C3760" s="10"/>
      <c r="D3760" s="10"/>
      <c r="E3760" s="82"/>
      <c r="F3760" s="10"/>
      <c r="G3760" s="10"/>
      <c r="H3760" s="10"/>
    </row>
    <row r="3761" spans="2:8" x14ac:dyDescent="0.3">
      <c r="B3761" s="10"/>
      <c r="C3761" s="10"/>
      <c r="D3761" s="10"/>
      <c r="E3761" s="82"/>
      <c r="F3761" s="10"/>
      <c r="G3761" s="10"/>
      <c r="H3761" s="10"/>
    </row>
    <row r="3762" spans="2:8" x14ac:dyDescent="0.3">
      <c r="B3762" s="10"/>
      <c r="C3762" s="10"/>
      <c r="D3762" s="10"/>
      <c r="E3762" s="82"/>
      <c r="F3762" s="10"/>
      <c r="G3762" s="10"/>
      <c r="H3762" s="10"/>
    </row>
    <row r="3763" spans="2:8" x14ac:dyDescent="0.3">
      <c r="B3763" s="10"/>
      <c r="C3763" s="10"/>
      <c r="D3763" s="10"/>
      <c r="E3763" s="82"/>
      <c r="F3763" s="10"/>
      <c r="G3763" s="10"/>
      <c r="H3763" s="10"/>
    </row>
    <row r="3764" spans="2:8" x14ac:dyDescent="0.3">
      <c r="B3764" s="10"/>
      <c r="C3764" s="10"/>
      <c r="D3764" s="10"/>
      <c r="E3764" s="82"/>
      <c r="F3764" s="10"/>
      <c r="G3764" s="10"/>
      <c r="H3764" s="10"/>
    </row>
    <row r="3765" spans="2:8" x14ac:dyDescent="0.3">
      <c r="B3765" s="10"/>
      <c r="C3765" s="10"/>
      <c r="D3765" s="10"/>
      <c r="E3765" s="82"/>
      <c r="F3765" s="10"/>
      <c r="G3765" s="10"/>
      <c r="H3765" s="10"/>
    </row>
    <row r="3766" spans="2:8" x14ac:dyDescent="0.3">
      <c r="B3766" s="10"/>
      <c r="C3766" s="10"/>
      <c r="D3766" s="10"/>
      <c r="E3766" s="82"/>
      <c r="F3766" s="10"/>
      <c r="G3766" s="10"/>
      <c r="H3766" s="10"/>
    </row>
    <row r="3767" spans="2:8" x14ac:dyDescent="0.3">
      <c r="B3767" s="10"/>
      <c r="C3767" s="10"/>
      <c r="D3767" s="10"/>
      <c r="E3767" s="82"/>
      <c r="F3767" s="10"/>
      <c r="G3767" s="10"/>
      <c r="H3767" s="10"/>
    </row>
    <row r="3768" spans="2:8" x14ac:dyDescent="0.3">
      <c r="B3768" s="10"/>
      <c r="C3768" s="10"/>
      <c r="D3768" s="10"/>
      <c r="E3768" s="82"/>
      <c r="F3768" s="10"/>
      <c r="G3768" s="10"/>
      <c r="H3768" s="10"/>
    </row>
    <row r="3769" spans="2:8" x14ac:dyDescent="0.3">
      <c r="B3769" s="10"/>
      <c r="C3769" s="10"/>
      <c r="D3769" s="10"/>
      <c r="E3769" s="82"/>
      <c r="F3769" s="10"/>
      <c r="G3769" s="10"/>
      <c r="H3769" s="10"/>
    </row>
    <row r="3770" spans="2:8" x14ac:dyDescent="0.3">
      <c r="B3770" s="10"/>
      <c r="C3770" s="10"/>
      <c r="D3770" s="10"/>
      <c r="E3770" s="82"/>
      <c r="F3770" s="10"/>
      <c r="G3770" s="10"/>
      <c r="H3770" s="10"/>
    </row>
    <row r="3771" spans="2:8" x14ac:dyDescent="0.3">
      <c r="B3771" s="10"/>
      <c r="C3771" s="10"/>
      <c r="D3771" s="10"/>
      <c r="E3771" s="82"/>
      <c r="F3771" s="10"/>
      <c r="G3771" s="10"/>
      <c r="H3771" s="10"/>
    </row>
    <row r="3772" spans="2:8" x14ac:dyDescent="0.3">
      <c r="B3772" s="10"/>
      <c r="C3772" s="10"/>
      <c r="D3772" s="10"/>
      <c r="E3772" s="82"/>
      <c r="F3772" s="10"/>
      <c r="G3772" s="10"/>
      <c r="H3772" s="10"/>
    </row>
    <row r="3773" spans="2:8" x14ac:dyDescent="0.3">
      <c r="B3773" s="10"/>
      <c r="C3773" s="10"/>
      <c r="D3773" s="10"/>
      <c r="E3773" s="82"/>
      <c r="F3773" s="10"/>
      <c r="G3773" s="10"/>
      <c r="H3773" s="10"/>
    </row>
    <row r="3774" spans="2:8" x14ac:dyDescent="0.3">
      <c r="B3774" s="10"/>
      <c r="C3774" s="10"/>
      <c r="D3774" s="10"/>
      <c r="E3774" s="82"/>
      <c r="F3774" s="10"/>
      <c r="G3774" s="10"/>
      <c r="H3774" s="10"/>
    </row>
    <row r="3775" spans="2:8" x14ac:dyDescent="0.3">
      <c r="B3775" s="10"/>
      <c r="C3775" s="10"/>
      <c r="D3775" s="10"/>
      <c r="E3775" s="82"/>
      <c r="F3775" s="10"/>
      <c r="G3775" s="10"/>
      <c r="H3775" s="10"/>
    </row>
    <row r="3776" spans="2:8" x14ac:dyDescent="0.3">
      <c r="B3776" s="10"/>
      <c r="C3776" s="10"/>
      <c r="D3776" s="10"/>
      <c r="E3776" s="82"/>
      <c r="F3776" s="10"/>
      <c r="G3776" s="10"/>
      <c r="H3776" s="10"/>
    </row>
    <row r="3777" spans="2:8" x14ac:dyDescent="0.3">
      <c r="B3777" s="10"/>
      <c r="C3777" s="10"/>
      <c r="D3777" s="10"/>
      <c r="E3777" s="82"/>
      <c r="F3777" s="10"/>
      <c r="G3777" s="10"/>
      <c r="H3777" s="10"/>
    </row>
    <row r="3778" spans="2:8" x14ac:dyDescent="0.3">
      <c r="B3778" s="10"/>
      <c r="C3778" s="10"/>
      <c r="D3778" s="10"/>
      <c r="E3778" s="82"/>
      <c r="F3778" s="10"/>
      <c r="G3778" s="10"/>
      <c r="H3778" s="10"/>
    </row>
    <row r="3779" spans="2:8" x14ac:dyDescent="0.3">
      <c r="B3779" s="10"/>
      <c r="C3779" s="10"/>
      <c r="D3779" s="10"/>
      <c r="E3779" s="82"/>
      <c r="F3779" s="10"/>
      <c r="G3779" s="10"/>
      <c r="H3779" s="10"/>
    </row>
    <row r="3780" spans="2:8" x14ac:dyDescent="0.3">
      <c r="B3780" s="10"/>
      <c r="C3780" s="10"/>
      <c r="D3780" s="10"/>
      <c r="E3780" s="82"/>
      <c r="F3780" s="10"/>
      <c r="G3780" s="10"/>
      <c r="H3780" s="10"/>
    </row>
    <row r="3781" spans="2:8" x14ac:dyDescent="0.3">
      <c r="B3781" s="10"/>
      <c r="C3781" s="10"/>
      <c r="D3781" s="10"/>
      <c r="E3781" s="82"/>
      <c r="F3781" s="10"/>
      <c r="G3781" s="10"/>
      <c r="H3781" s="10"/>
    </row>
    <row r="3782" spans="2:8" x14ac:dyDescent="0.3">
      <c r="B3782" s="10"/>
      <c r="C3782" s="10"/>
      <c r="D3782" s="10"/>
      <c r="E3782" s="82"/>
      <c r="F3782" s="10"/>
      <c r="G3782" s="10"/>
      <c r="H3782" s="10"/>
    </row>
    <row r="3783" spans="2:8" x14ac:dyDescent="0.3">
      <c r="B3783" s="10"/>
      <c r="C3783" s="10"/>
      <c r="D3783" s="10"/>
      <c r="E3783" s="82"/>
      <c r="F3783" s="10"/>
      <c r="G3783" s="10"/>
      <c r="H3783" s="10"/>
    </row>
    <row r="3784" spans="2:8" x14ac:dyDescent="0.3">
      <c r="B3784" s="10"/>
      <c r="C3784" s="10"/>
      <c r="D3784" s="10"/>
      <c r="E3784" s="82"/>
      <c r="F3784" s="10"/>
      <c r="G3784" s="10"/>
      <c r="H3784" s="10"/>
    </row>
    <row r="3785" spans="2:8" x14ac:dyDescent="0.3">
      <c r="B3785" s="10"/>
      <c r="C3785" s="10"/>
      <c r="D3785" s="10"/>
      <c r="E3785" s="82"/>
      <c r="F3785" s="10"/>
      <c r="G3785" s="10"/>
      <c r="H3785" s="10"/>
    </row>
    <row r="3786" spans="2:8" x14ac:dyDescent="0.3">
      <c r="B3786" s="10"/>
      <c r="C3786" s="10"/>
      <c r="D3786" s="10"/>
      <c r="E3786" s="82"/>
      <c r="F3786" s="10"/>
      <c r="G3786" s="10"/>
      <c r="H3786" s="10"/>
    </row>
    <row r="3787" spans="2:8" x14ac:dyDescent="0.3">
      <c r="B3787" s="10"/>
      <c r="C3787" s="10"/>
      <c r="D3787" s="10"/>
      <c r="E3787" s="82"/>
      <c r="F3787" s="10"/>
      <c r="G3787" s="10"/>
      <c r="H3787" s="10"/>
    </row>
    <row r="3788" spans="2:8" x14ac:dyDescent="0.3">
      <c r="B3788" s="10"/>
      <c r="C3788" s="10"/>
      <c r="D3788" s="10"/>
      <c r="E3788" s="82"/>
      <c r="F3788" s="10"/>
      <c r="G3788" s="10"/>
      <c r="H3788" s="10"/>
    </row>
    <row r="3789" spans="2:8" x14ac:dyDescent="0.3">
      <c r="B3789" s="10"/>
      <c r="C3789" s="10"/>
      <c r="D3789" s="10"/>
      <c r="E3789" s="82"/>
      <c r="F3789" s="10"/>
      <c r="G3789" s="10"/>
      <c r="H3789" s="10"/>
    </row>
    <row r="3790" spans="2:8" x14ac:dyDescent="0.3">
      <c r="B3790" s="10"/>
      <c r="C3790" s="10"/>
      <c r="D3790" s="10"/>
      <c r="E3790" s="82"/>
      <c r="F3790" s="10"/>
      <c r="G3790" s="10"/>
      <c r="H3790" s="10"/>
    </row>
    <row r="3791" spans="2:8" x14ac:dyDescent="0.3">
      <c r="B3791" s="10"/>
      <c r="C3791" s="10"/>
      <c r="D3791" s="10"/>
      <c r="E3791" s="82"/>
      <c r="F3791" s="10"/>
      <c r="G3791" s="10"/>
      <c r="H3791" s="10"/>
    </row>
    <row r="3792" spans="2:8" x14ac:dyDescent="0.3">
      <c r="B3792" s="10"/>
      <c r="C3792" s="10"/>
      <c r="D3792" s="10"/>
      <c r="E3792" s="82"/>
      <c r="F3792" s="10"/>
      <c r="G3792" s="10"/>
      <c r="H3792" s="10"/>
    </row>
    <row r="3793" spans="2:8" x14ac:dyDescent="0.3">
      <c r="B3793" s="10"/>
      <c r="C3793" s="10"/>
      <c r="D3793" s="10"/>
      <c r="E3793" s="82"/>
      <c r="F3793" s="10"/>
      <c r="G3793" s="10"/>
      <c r="H3793" s="10"/>
    </row>
    <row r="3794" spans="2:8" x14ac:dyDescent="0.3">
      <c r="B3794" s="10"/>
      <c r="C3794" s="10"/>
      <c r="D3794" s="10"/>
      <c r="E3794" s="82"/>
      <c r="F3794" s="10"/>
      <c r="G3794" s="10"/>
      <c r="H3794" s="10"/>
    </row>
    <row r="3795" spans="2:8" x14ac:dyDescent="0.3">
      <c r="B3795" s="10"/>
      <c r="C3795" s="10"/>
      <c r="D3795" s="10"/>
      <c r="E3795" s="82"/>
      <c r="F3795" s="10"/>
      <c r="G3795" s="10"/>
      <c r="H3795" s="10"/>
    </row>
    <row r="3796" spans="2:8" x14ac:dyDescent="0.3">
      <c r="B3796" s="10"/>
      <c r="C3796" s="10"/>
      <c r="D3796" s="10"/>
      <c r="E3796" s="82"/>
      <c r="F3796" s="10"/>
      <c r="G3796" s="10"/>
      <c r="H3796" s="10"/>
    </row>
    <row r="3797" spans="2:8" x14ac:dyDescent="0.3">
      <c r="B3797" s="10"/>
      <c r="C3797" s="10"/>
      <c r="D3797" s="10"/>
      <c r="E3797" s="82"/>
      <c r="F3797" s="10"/>
      <c r="G3797" s="10"/>
      <c r="H3797" s="10"/>
    </row>
    <row r="3798" spans="2:8" x14ac:dyDescent="0.3">
      <c r="B3798" s="10"/>
      <c r="C3798" s="10"/>
      <c r="D3798" s="10"/>
      <c r="E3798" s="82"/>
      <c r="F3798" s="10"/>
      <c r="G3798" s="10"/>
      <c r="H3798" s="10"/>
    </row>
    <row r="3799" spans="2:8" x14ac:dyDescent="0.3">
      <c r="B3799" s="10"/>
      <c r="C3799" s="10"/>
      <c r="D3799" s="10"/>
      <c r="E3799" s="82"/>
      <c r="F3799" s="10"/>
      <c r="G3799" s="10"/>
      <c r="H3799" s="10"/>
    </row>
    <row r="3800" spans="2:8" x14ac:dyDescent="0.3">
      <c r="B3800" s="10"/>
      <c r="C3800" s="10"/>
      <c r="D3800" s="10"/>
      <c r="E3800" s="82"/>
      <c r="F3800" s="10"/>
      <c r="G3800" s="10"/>
      <c r="H3800" s="10"/>
    </row>
    <row r="3801" spans="2:8" x14ac:dyDescent="0.3">
      <c r="B3801" s="10"/>
      <c r="C3801" s="10"/>
      <c r="D3801" s="10"/>
      <c r="E3801" s="82"/>
      <c r="F3801" s="10"/>
      <c r="G3801" s="10"/>
      <c r="H3801" s="10"/>
    </row>
    <row r="3802" spans="2:8" x14ac:dyDescent="0.3">
      <c r="B3802" s="10"/>
      <c r="C3802" s="10"/>
      <c r="D3802" s="10"/>
      <c r="E3802" s="82"/>
      <c r="F3802" s="10"/>
      <c r="G3802" s="10"/>
      <c r="H3802" s="10"/>
    </row>
    <row r="3803" spans="2:8" x14ac:dyDescent="0.3">
      <c r="B3803" s="10"/>
      <c r="C3803" s="10"/>
      <c r="D3803" s="10"/>
      <c r="E3803" s="82"/>
      <c r="F3803" s="10"/>
      <c r="G3803" s="10"/>
      <c r="H3803" s="10"/>
    </row>
    <row r="3804" spans="2:8" x14ac:dyDescent="0.3">
      <c r="B3804" s="10"/>
      <c r="C3804" s="10"/>
      <c r="D3804" s="10"/>
      <c r="E3804" s="82"/>
      <c r="F3804" s="10"/>
      <c r="G3804" s="10"/>
      <c r="H3804" s="10"/>
    </row>
    <row r="3805" spans="2:8" x14ac:dyDescent="0.3">
      <c r="B3805" s="10"/>
      <c r="C3805" s="10"/>
      <c r="D3805" s="10"/>
      <c r="E3805" s="82"/>
      <c r="F3805" s="10"/>
      <c r="G3805" s="10"/>
      <c r="H3805" s="10"/>
    </row>
    <row r="3806" spans="2:8" x14ac:dyDescent="0.3">
      <c r="B3806" s="10"/>
      <c r="C3806" s="10"/>
      <c r="D3806" s="10"/>
      <c r="E3806" s="82"/>
      <c r="F3806" s="10"/>
      <c r="G3806" s="10"/>
      <c r="H3806" s="10"/>
    </row>
    <row r="3807" spans="2:8" x14ac:dyDescent="0.3">
      <c r="B3807" s="10"/>
      <c r="C3807" s="10"/>
      <c r="D3807" s="10"/>
      <c r="E3807" s="82"/>
      <c r="F3807" s="10"/>
      <c r="G3807" s="10"/>
      <c r="H3807" s="10"/>
    </row>
    <row r="3808" spans="2:8" x14ac:dyDescent="0.3">
      <c r="B3808" s="10"/>
      <c r="C3808" s="10"/>
      <c r="D3808" s="10"/>
      <c r="E3808" s="82"/>
      <c r="F3808" s="10"/>
      <c r="G3808" s="10"/>
      <c r="H3808" s="10"/>
    </row>
    <row r="3809" spans="2:8" x14ac:dyDescent="0.3">
      <c r="B3809" s="10"/>
      <c r="C3809" s="10"/>
      <c r="D3809" s="10"/>
      <c r="E3809" s="82"/>
      <c r="F3809" s="10"/>
      <c r="G3809" s="10"/>
      <c r="H3809" s="10"/>
    </row>
    <row r="3810" spans="2:8" x14ac:dyDescent="0.3">
      <c r="B3810" s="10"/>
      <c r="C3810" s="10"/>
      <c r="D3810" s="10"/>
      <c r="E3810" s="82"/>
      <c r="F3810" s="10"/>
      <c r="G3810" s="10"/>
      <c r="H3810" s="10"/>
    </row>
    <row r="3811" spans="2:8" x14ac:dyDescent="0.3">
      <c r="B3811" s="10"/>
      <c r="C3811" s="10"/>
      <c r="D3811" s="10"/>
      <c r="E3811" s="82"/>
      <c r="F3811" s="10"/>
      <c r="G3811" s="10"/>
      <c r="H3811" s="10"/>
    </row>
    <row r="3812" spans="2:8" x14ac:dyDescent="0.3">
      <c r="B3812" s="10"/>
      <c r="C3812" s="10"/>
      <c r="D3812" s="10"/>
      <c r="E3812" s="82"/>
      <c r="F3812" s="10"/>
      <c r="G3812" s="10"/>
      <c r="H3812" s="10"/>
    </row>
    <row r="3813" spans="2:8" x14ac:dyDescent="0.3">
      <c r="B3813" s="10"/>
      <c r="C3813" s="10"/>
      <c r="D3813" s="10"/>
      <c r="E3813" s="82"/>
      <c r="F3813" s="10"/>
      <c r="G3813" s="10"/>
      <c r="H3813" s="10"/>
    </row>
    <row r="3814" spans="2:8" x14ac:dyDescent="0.3">
      <c r="B3814" s="10"/>
      <c r="C3814" s="10"/>
      <c r="D3814" s="10"/>
      <c r="E3814" s="82"/>
      <c r="F3814" s="10"/>
      <c r="G3814" s="10"/>
      <c r="H3814" s="10"/>
    </row>
    <row r="3815" spans="2:8" x14ac:dyDescent="0.3">
      <c r="B3815" s="10"/>
      <c r="C3815" s="10"/>
      <c r="D3815" s="10"/>
      <c r="E3815" s="82"/>
      <c r="F3815" s="10"/>
      <c r="G3815" s="10"/>
      <c r="H3815" s="10"/>
    </row>
    <row r="3816" spans="2:8" x14ac:dyDescent="0.3">
      <c r="B3816" s="10"/>
      <c r="C3816" s="10"/>
      <c r="D3816" s="10"/>
      <c r="E3816" s="82"/>
      <c r="F3816" s="10"/>
      <c r="G3816" s="10"/>
      <c r="H3816" s="10"/>
    </row>
    <row r="3817" spans="2:8" x14ac:dyDescent="0.3">
      <c r="B3817" s="10"/>
      <c r="C3817" s="10"/>
      <c r="D3817" s="10"/>
      <c r="E3817" s="82"/>
      <c r="F3817" s="10"/>
      <c r="G3817" s="10"/>
      <c r="H3817" s="10"/>
    </row>
    <row r="3818" spans="2:8" x14ac:dyDescent="0.3">
      <c r="B3818" s="10"/>
      <c r="C3818" s="10"/>
      <c r="D3818" s="10"/>
      <c r="E3818" s="82"/>
      <c r="F3818" s="10"/>
      <c r="G3818" s="10"/>
      <c r="H3818" s="10"/>
    </row>
    <row r="3819" spans="2:8" x14ac:dyDescent="0.3">
      <c r="B3819" s="10"/>
      <c r="C3819" s="10"/>
      <c r="D3819" s="10"/>
      <c r="E3819" s="82"/>
      <c r="F3819" s="10"/>
      <c r="G3819" s="10"/>
      <c r="H3819" s="10"/>
    </row>
    <row r="3820" spans="2:8" x14ac:dyDescent="0.3">
      <c r="B3820" s="10"/>
      <c r="C3820" s="10"/>
      <c r="D3820" s="10"/>
      <c r="E3820" s="82"/>
      <c r="F3820" s="10"/>
      <c r="G3820" s="10"/>
      <c r="H3820" s="10"/>
    </row>
    <row r="3821" spans="2:8" x14ac:dyDescent="0.3">
      <c r="B3821" s="10"/>
      <c r="C3821" s="10"/>
      <c r="D3821" s="10"/>
      <c r="E3821" s="82"/>
      <c r="F3821" s="10"/>
      <c r="G3821" s="10"/>
      <c r="H3821" s="10"/>
    </row>
    <row r="3822" spans="2:8" x14ac:dyDescent="0.3">
      <c r="B3822" s="10"/>
      <c r="C3822" s="10"/>
      <c r="D3822" s="10"/>
      <c r="E3822" s="82"/>
      <c r="F3822" s="10"/>
      <c r="G3822" s="10"/>
      <c r="H3822" s="10"/>
    </row>
    <row r="3823" spans="2:8" x14ac:dyDescent="0.3">
      <c r="B3823" s="10"/>
      <c r="C3823" s="10"/>
      <c r="D3823" s="10"/>
      <c r="E3823" s="82"/>
      <c r="F3823" s="10"/>
      <c r="G3823" s="10"/>
      <c r="H3823" s="10"/>
    </row>
    <row r="3824" spans="2:8" x14ac:dyDescent="0.3">
      <c r="B3824" s="10"/>
      <c r="C3824" s="10"/>
      <c r="D3824" s="10"/>
      <c r="E3824" s="82"/>
      <c r="F3824" s="10"/>
      <c r="G3824" s="10"/>
      <c r="H3824" s="10"/>
    </row>
    <row r="3825" spans="2:8" x14ac:dyDescent="0.3">
      <c r="B3825" s="10"/>
      <c r="C3825" s="10"/>
      <c r="D3825" s="10"/>
      <c r="E3825" s="82"/>
      <c r="F3825" s="10"/>
      <c r="G3825" s="10"/>
      <c r="H3825" s="10"/>
    </row>
    <row r="3826" spans="2:8" x14ac:dyDescent="0.3">
      <c r="B3826" s="10"/>
      <c r="C3826" s="10"/>
      <c r="D3826" s="10"/>
      <c r="E3826" s="82"/>
      <c r="F3826" s="10"/>
      <c r="G3826" s="10"/>
      <c r="H3826" s="10"/>
    </row>
    <row r="3827" spans="2:8" x14ac:dyDescent="0.3">
      <c r="B3827" s="10"/>
      <c r="C3827" s="10"/>
      <c r="D3827" s="10"/>
      <c r="E3827" s="82"/>
      <c r="F3827" s="10"/>
      <c r="G3827" s="10"/>
      <c r="H3827" s="10"/>
    </row>
    <row r="3828" spans="2:8" x14ac:dyDescent="0.3">
      <c r="B3828" s="10"/>
      <c r="C3828" s="10"/>
      <c r="D3828" s="10"/>
      <c r="E3828" s="82"/>
      <c r="F3828" s="10"/>
      <c r="G3828" s="10"/>
      <c r="H3828" s="10"/>
    </row>
    <row r="3829" spans="2:8" x14ac:dyDescent="0.3">
      <c r="B3829" s="10"/>
      <c r="C3829" s="10"/>
      <c r="D3829" s="10"/>
      <c r="E3829" s="82"/>
      <c r="F3829" s="10"/>
      <c r="G3829" s="10"/>
      <c r="H3829" s="10"/>
    </row>
    <row r="3830" spans="2:8" x14ac:dyDescent="0.3">
      <c r="B3830" s="10"/>
      <c r="C3830" s="10"/>
      <c r="D3830" s="10"/>
      <c r="E3830" s="82"/>
      <c r="F3830" s="10"/>
      <c r="G3830" s="10"/>
      <c r="H3830" s="10"/>
    </row>
    <row r="3831" spans="2:8" x14ac:dyDescent="0.3">
      <c r="B3831" s="10"/>
      <c r="C3831" s="10"/>
      <c r="D3831" s="10"/>
      <c r="E3831" s="82"/>
      <c r="F3831" s="10"/>
      <c r="G3831" s="10"/>
      <c r="H3831" s="10"/>
    </row>
    <row r="3832" spans="2:8" x14ac:dyDescent="0.3">
      <c r="B3832" s="10"/>
      <c r="C3832" s="10"/>
      <c r="D3832" s="10"/>
      <c r="E3832" s="82"/>
      <c r="F3832" s="10"/>
      <c r="G3832" s="10"/>
      <c r="H3832" s="10"/>
    </row>
    <row r="3833" spans="2:8" x14ac:dyDescent="0.3">
      <c r="B3833" s="10"/>
      <c r="C3833" s="10"/>
      <c r="D3833" s="10"/>
      <c r="E3833" s="82"/>
      <c r="F3833" s="10"/>
      <c r="G3833" s="10"/>
      <c r="H3833" s="10"/>
    </row>
    <row r="3834" spans="2:8" x14ac:dyDescent="0.3">
      <c r="B3834" s="10"/>
      <c r="C3834" s="10"/>
      <c r="D3834" s="10"/>
      <c r="E3834" s="82"/>
      <c r="F3834" s="10"/>
      <c r="G3834" s="10"/>
      <c r="H3834" s="10"/>
    </row>
    <row r="3835" spans="2:8" x14ac:dyDescent="0.3">
      <c r="B3835" s="10"/>
      <c r="C3835" s="10"/>
      <c r="D3835" s="10"/>
      <c r="E3835" s="82"/>
      <c r="F3835" s="10"/>
      <c r="G3835" s="10"/>
      <c r="H3835" s="10"/>
    </row>
    <row r="3836" spans="2:8" x14ac:dyDescent="0.3">
      <c r="B3836" s="10"/>
      <c r="C3836" s="10"/>
      <c r="D3836" s="10"/>
      <c r="E3836" s="82"/>
      <c r="F3836" s="10"/>
      <c r="G3836" s="10"/>
      <c r="H3836" s="10"/>
    </row>
    <row r="3837" spans="2:8" x14ac:dyDescent="0.3">
      <c r="B3837" s="10"/>
      <c r="C3837" s="10"/>
      <c r="D3837" s="10"/>
      <c r="E3837" s="82"/>
      <c r="F3837" s="10"/>
      <c r="G3837" s="10"/>
      <c r="H3837" s="10"/>
    </row>
    <row r="3838" spans="2:8" x14ac:dyDescent="0.3">
      <c r="B3838" s="10"/>
      <c r="C3838" s="10"/>
      <c r="D3838" s="10"/>
      <c r="E3838" s="82"/>
      <c r="F3838" s="10"/>
      <c r="G3838" s="10"/>
      <c r="H3838" s="10"/>
    </row>
    <row r="3839" spans="2:8" x14ac:dyDescent="0.3">
      <c r="B3839" s="10"/>
      <c r="C3839" s="10"/>
      <c r="D3839" s="10"/>
      <c r="E3839" s="82"/>
      <c r="F3839" s="10"/>
      <c r="G3839" s="10"/>
      <c r="H3839" s="10"/>
    </row>
    <row r="3840" spans="2:8" x14ac:dyDescent="0.3">
      <c r="B3840" s="10"/>
      <c r="C3840" s="10"/>
      <c r="D3840" s="10"/>
      <c r="E3840" s="82"/>
      <c r="F3840" s="10"/>
      <c r="G3840" s="10"/>
      <c r="H3840" s="10"/>
    </row>
    <row r="3841" spans="2:8" x14ac:dyDescent="0.3">
      <c r="B3841" s="10"/>
      <c r="C3841" s="10"/>
      <c r="D3841" s="10"/>
      <c r="E3841" s="82"/>
      <c r="F3841" s="10"/>
      <c r="G3841" s="10"/>
      <c r="H3841" s="10"/>
    </row>
    <row r="3842" spans="2:8" x14ac:dyDescent="0.3">
      <c r="B3842" s="10"/>
      <c r="C3842" s="10"/>
      <c r="D3842" s="10"/>
      <c r="E3842" s="82"/>
      <c r="F3842" s="10"/>
      <c r="G3842" s="10"/>
      <c r="H3842" s="10"/>
    </row>
    <row r="3843" spans="2:8" x14ac:dyDescent="0.3">
      <c r="B3843" s="10"/>
      <c r="C3843" s="10"/>
      <c r="D3843" s="10"/>
      <c r="E3843" s="82"/>
      <c r="F3843" s="10"/>
      <c r="G3843" s="10"/>
      <c r="H3843" s="10"/>
    </row>
    <row r="3844" spans="2:8" x14ac:dyDescent="0.3">
      <c r="B3844" s="10"/>
      <c r="C3844" s="10"/>
      <c r="D3844" s="10"/>
      <c r="E3844" s="82"/>
      <c r="F3844" s="10"/>
      <c r="G3844" s="10"/>
      <c r="H3844" s="10"/>
    </row>
    <row r="3845" spans="2:8" x14ac:dyDescent="0.3">
      <c r="B3845" s="10"/>
      <c r="C3845" s="10"/>
      <c r="D3845" s="10"/>
      <c r="E3845" s="82"/>
      <c r="F3845" s="10"/>
      <c r="G3845" s="10"/>
      <c r="H3845" s="10"/>
    </row>
    <row r="3846" spans="2:8" x14ac:dyDescent="0.3">
      <c r="B3846" s="10"/>
      <c r="C3846" s="10"/>
      <c r="D3846" s="10"/>
      <c r="E3846" s="82"/>
      <c r="F3846" s="10"/>
      <c r="G3846" s="10"/>
      <c r="H3846" s="10"/>
    </row>
    <row r="3847" spans="2:8" x14ac:dyDescent="0.3">
      <c r="B3847" s="10"/>
      <c r="C3847" s="10"/>
      <c r="D3847" s="10"/>
      <c r="E3847" s="82"/>
      <c r="F3847" s="10"/>
      <c r="G3847" s="10"/>
      <c r="H3847" s="10"/>
    </row>
    <row r="3848" spans="2:8" x14ac:dyDescent="0.3">
      <c r="B3848" s="10"/>
      <c r="C3848" s="10"/>
      <c r="D3848" s="10"/>
      <c r="E3848" s="82"/>
      <c r="F3848" s="10"/>
      <c r="G3848" s="10"/>
      <c r="H3848" s="10"/>
    </row>
    <row r="3849" spans="2:8" x14ac:dyDescent="0.3">
      <c r="B3849" s="10"/>
      <c r="C3849" s="10"/>
      <c r="D3849" s="10"/>
      <c r="E3849" s="82"/>
      <c r="F3849" s="10"/>
      <c r="G3849" s="10"/>
      <c r="H3849" s="10"/>
    </row>
    <row r="3850" spans="2:8" x14ac:dyDescent="0.3">
      <c r="B3850" s="10"/>
      <c r="C3850" s="10"/>
      <c r="D3850" s="10"/>
      <c r="E3850" s="82"/>
      <c r="F3850" s="10"/>
      <c r="G3850" s="10"/>
      <c r="H3850" s="10"/>
    </row>
    <row r="3851" spans="2:8" x14ac:dyDescent="0.3">
      <c r="B3851" s="10"/>
      <c r="C3851" s="10"/>
      <c r="D3851" s="10"/>
      <c r="E3851" s="82"/>
      <c r="F3851" s="10"/>
      <c r="G3851" s="10"/>
      <c r="H3851" s="10"/>
    </row>
    <row r="3852" spans="2:8" x14ac:dyDescent="0.3">
      <c r="B3852" s="10"/>
      <c r="C3852" s="10"/>
      <c r="D3852" s="10"/>
      <c r="E3852" s="82"/>
      <c r="F3852" s="10"/>
      <c r="G3852" s="10"/>
      <c r="H3852" s="10"/>
    </row>
    <row r="3853" spans="2:8" x14ac:dyDescent="0.3">
      <c r="B3853" s="10"/>
      <c r="C3853" s="10"/>
      <c r="D3853" s="10"/>
      <c r="E3853" s="82"/>
      <c r="F3853" s="10"/>
      <c r="G3853" s="10"/>
      <c r="H3853" s="10"/>
    </row>
    <row r="3854" spans="2:8" x14ac:dyDescent="0.3">
      <c r="B3854" s="10"/>
      <c r="C3854" s="10"/>
      <c r="D3854" s="10"/>
      <c r="E3854" s="82"/>
      <c r="F3854" s="10"/>
      <c r="G3854" s="10"/>
      <c r="H3854" s="10"/>
    </row>
    <row r="3855" spans="2:8" x14ac:dyDescent="0.3">
      <c r="B3855" s="10"/>
      <c r="C3855" s="10"/>
      <c r="D3855" s="10"/>
      <c r="E3855" s="82"/>
      <c r="F3855" s="10"/>
      <c r="G3855" s="10"/>
      <c r="H3855" s="10"/>
    </row>
    <row r="3856" spans="2:8" x14ac:dyDescent="0.3">
      <c r="B3856" s="10"/>
      <c r="C3856" s="10"/>
      <c r="D3856" s="10"/>
      <c r="E3856" s="82"/>
      <c r="F3856" s="10"/>
      <c r="G3856" s="10"/>
      <c r="H3856" s="10"/>
    </row>
    <row r="3857" spans="2:8" x14ac:dyDescent="0.3">
      <c r="B3857" s="10"/>
      <c r="C3857" s="10"/>
      <c r="D3857" s="10"/>
      <c r="E3857" s="82"/>
      <c r="F3857" s="10"/>
      <c r="G3857" s="10"/>
      <c r="H3857" s="10"/>
    </row>
    <row r="3858" spans="2:8" x14ac:dyDescent="0.3">
      <c r="B3858" s="10"/>
      <c r="C3858" s="10"/>
      <c r="D3858" s="10"/>
      <c r="E3858" s="82"/>
      <c r="F3858" s="10"/>
      <c r="G3858" s="10"/>
      <c r="H3858" s="10"/>
    </row>
    <row r="3859" spans="2:8" x14ac:dyDescent="0.3">
      <c r="B3859" s="10"/>
      <c r="C3859" s="10"/>
      <c r="D3859" s="10"/>
      <c r="E3859" s="82"/>
      <c r="F3859" s="10"/>
      <c r="G3859" s="10"/>
      <c r="H3859" s="10"/>
    </row>
    <row r="3860" spans="2:8" x14ac:dyDescent="0.3">
      <c r="B3860" s="10"/>
      <c r="C3860" s="10"/>
      <c r="D3860" s="10"/>
      <c r="E3860" s="82"/>
      <c r="F3860" s="10"/>
      <c r="G3860" s="10"/>
      <c r="H3860" s="10"/>
    </row>
    <row r="3861" spans="2:8" x14ac:dyDescent="0.3">
      <c r="B3861" s="10"/>
      <c r="C3861" s="10"/>
      <c r="D3861" s="10"/>
      <c r="E3861" s="82"/>
      <c r="F3861" s="10"/>
      <c r="G3861" s="10"/>
      <c r="H3861" s="10"/>
    </row>
    <row r="3862" spans="2:8" x14ac:dyDescent="0.3">
      <c r="B3862" s="10"/>
      <c r="C3862" s="10"/>
      <c r="D3862" s="10"/>
      <c r="E3862" s="82"/>
      <c r="F3862" s="10"/>
      <c r="G3862" s="10"/>
      <c r="H3862" s="10"/>
    </row>
    <row r="3863" spans="2:8" x14ac:dyDescent="0.3">
      <c r="B3863" s="10"/>
      <c r="C3863" s="10"/>
      <c r="D3863" s="10"/>
      <c r="E3863" s="82"/>
      <c r="F3863" s="10"/>
      <c r="G3863" s="10"/>
      <c r="H3863" s="10"/>
    </row>
    <row r="3864" spans="2:8" x14ac:dyDescent="0.3">
      <c r="B3864" s="10"/>
      <c r="C3864" s="10"/>
      <c r="D3864" s="10"/>
      <c r="E3864" s="82"/>
      <c r="F3864" s="10"/>
      <c r="G3864" s="10"/>
      <c r="H3864" s="10"/>
    </row>
    <row r="3865" spans="2:8" x14ac:dyDescent="0.3">
      <c r="B3865" s="10"/>
      <c r="C3865" s="10"/>
      <c r="D3865" s="10"/>
      <c r="E3865" s="82"/>
      <c r="F3865" s="10"/>
      <c r="G3865" s="10"/>
      <c r="H3865" s="10"/>
    </row>
    <row r="3866" spans="2:8" x14ac:dyDescent="0.3">
      <c r="B3866" s="10"/>
      <c r="C3866" s="10"/>
      <c r="D3866" s="10"/>
      <c r="E3866" s="82"/>
      <c r="F3866" s="10"/>
      <c r="G3866" s="10"/>
      <c r="H3866" s="10"/>
    </row>
    <row r="3867" spans="2:8" x14ac:dyDescent="0.3">
      <c r="B3867" s="10"/>
      <c r="C3867" s="10"/>
      <c r="D3867" s="10"/>
      <c r="E3867" s="82"/>
      <c r="F3867" s="10"/>
      <c r="G3867" s="10"/>
      <c r="H3867" s="10"/>
    </row>
    <row r="3868" spans="2:8" x14ac:dyDescent="0.3">
      <c r="B3868" s="10"/>
      <c r="C3868" s="10"/>
      <c r="D3868" s="10"/>
      <c r="E3868" s="82"/>
      <c r="F3868" s="10"/>
      <c r="G3868" s="10"/>
      <c r="H3868" s="10"/>
    </row>
    <row r="3869" spans="2:8" x14ac:dyDescent="0.3">
      <c r="B3869" s="10"/>
      <c r="C3869" s="10"/>
      <c r="D3869" s="10"/>
      <c r="E3869" s="82"/>
      <c r="F3869" s="10"/>
      <c r="G3869" s="10"/>
      <c r="H3869" s="10"/>
    </row>
    <row r="3870" spans="2:8" x14ac:dyDescent="0.3">
      <c r="B3870" s="10"/>
      <c r="C3870" s="10"/>
      <c r="D3870" s="10"/>
      <c r="E3870" s="82"/>
      <c r="F3870" s="10"/>
      <c r="G3870" s="10"/>
      <c r="H3870" s="10"/>
    </row>
    <row r="3871" spans="2:8" x14ac:dyDescent="0.3">
      <c r="B3871" s="10"/>
      <c r="C3871" s="10"/>
      <c r="D3871" s="10"/>
      <c r="E3871" s="82"/>
      <c r="F3871" s="10"/>
      <c r="G3871" s="10"/>
      <c r="H3871" s="10"/>
    </row>
    <row r="3872" spans="2:8" x14ac:dyDescent="0.3">
      <c r="B3872" s="10"/>
      <c r="C3872" s="10"/>
      <c r="D3872" s="10"/>
      <c r="E3872" s="82"/>
      <c r="F3872" s="10"/>
      <c r="G3872" s="10"/>
      <c r="H3872" s="10"/>
    </row>
    <row r="3873" spans="2:8" x14ac:dyDescent="0.3">
      <c r="B3873" s="10"/>
      <c r="C3873" s="10"/>
      <c r="D3873" s="10"/>
      <c r="E3873" s="82"/>
      <c r="F3873" s="10"/>
      <c r="G3873" s="10"/>
      <c r="H3873" s="10"/>
    </row>
    <row r="3874" spans="2:8" x14ac:dyDescent="0.3">
      <c r="B3874" s="10"/>
      <c r="C3874" s="10"/>
      <c r="D3874" s="10"/>
      <c r="E3874" s="82"/>
      <c r="F3874" s="10"/>
      <c r="G3874" s="10"/>
      <c r="H3874" s="10"/>
    </row>
    <row r="3875" spans="2:8" x14ac:dyDescent="0.3">
      <c r="B3875" s="10"/>
      <c r="C3875" s="10"/>
      <c r="D3875" s="10"/>
      <c r="E3875" s="82"/>
      <c r="F3875" s="10"/>
      <c r="G3875" s="10"/>
      <c r="H3875" s="10"/>
    </row>
    <row r="3876" spans="2:8" x14ac:dyDescent="0.3">
      <c r="B3876" s="10"/>
      <c r="C3876" s="10"/>
      <c r="D3876" s="10"/>
      <c r="E3876" s="82"/>
      <c r="F3876" s="10"/>
      <c r="G3876" s="10"/>
      <c r="H3876" s="10"/>
    </row>
    <row r="3877" spans="2:8" x14ac:dyDescent="0.3">
      <c r="B3877" s="10"/>
      <c r="C3877" s="10"/>
      <c r="D3877" s="10"/>
      <c r="E3877" s="82"/>
      <c r="F3877" s="10"/>
      <c r="G3877" s="10"/>
      <c r="H3877" s="10"/>
    </row>
    <row r="3878" spans="2:8" x14ac:dyDescent="0.3">
      <c r="B3878" s="10"/>
      <c r="C3878" s="10"/>
      <c r="D3878" s="10"/>
      <c r="E3878" s="82"/>
      <c r="F3878" s="10"/>
      <c r="G3878" s="10"/>
      <c r="H3878" s="10"/>
    </row>
    <row r="3879" spans="2:8" x14ac:dyDescent="0.3">
      <c r="B3879" s="10"/>
      <c r="C3879" s="10"/>
      <c r="D3879" s="10"/>
      <c r="E3879" s="82"/>
      <c r="F3879" s="10"/>
      <c r="G3879" s="10"/>
      <c r="H3879" s="10"/>
    </row>
    <row r="3880" spans="2:8" x14ac:dyDescent="0.3">
      <c r="B3880" s="10"/>
      <c r="C3880" s="10"/>
      <c r="D3880" s="10"/>
      <c r="E3880" s="82"/>
      <c r="F3880" s="10"/>
      <c r="G3880" s="10"/>
      <c r="H3880" s="10"/>
    </row>
    <row r="3881" spans="2:8" x14ac:dyDescent="0.3">
      <c r="B3881" s="10"/>
      <c r="C3881" s="10"/>
      <c r="D3881" s="10"/>
      <c r="E3881" s="82"/>
      <c r="F3881" s="10"/>
      <c r="G3881" s="10"/>
      <c r="H3881" s="10"/>
    </row>
    <row r="3882" spans="2:8" x14ac:dyDescent="0.3">
      <c r="B3882" s="10"/>
      <c r="C3882" s="10"/>
      <c r="D3882" s="10"/>
      <c r="E3882" s="82"/>
      <c r="F3882" s="10"/>
      <c r="G3882" s="10"/>
      <c r="H3882" s="10"/>
    </row>
    <row r="3883" spans="2:8" x14ac:dyDescent="0.3">
      <c r="B3883" s="10"/>
      <c r="C3883" s="10"/>
      <c r="D3883" s="10"/>
      <c r="E3883" s="82"/>
      <c r="F3883" s="10"/>
      <c r="G3883" s="10"/>
      <c r="H3883" s="10"/>
    </row>
    <row r="3884" spans="2:8" x14ac:dyDescent="0.3">
      <c r="B3884" s="10"/>
      <c r="C3884" s="10"/>
      <c r="D3884" s="10"/>
      <c r="E3884" s="82"/>
      <c r="F3884" s="10"/>
      <c r="G3884" s="10"/>
      <c r="H3884" s="10"/>
    </row>
    <row r="3885" spans="2:8" x14ac:dyDescent="0.3">
      <c r="B3885" s="10"/>
      <c r="C3885" s="10"/>
      <c r="D3885" s="10"/>
      <c r="E3885" s="82"/>
      <c r="F3885" s="10"/>
      <c r="G3885" s="10"/>
      <c r="H3885" s="10"/>
    </row>
    <row r="3886" spans="2:8" x14ac:dyDescent="0.3">
      <c r="B3886" s="10"/>
      <c r="C3886" s="10"/>
      <c r="D3886" s="10"/>
      <c r="E3886" s="82"/>
      <c r="F3886" s="10"/>
      <c r="G3886" s="10"/>
      <c r="H3886" s="10"/>
    </row>
    <row r="3887" spans="2:8" x14ac:dyDescent="0.3">
      <c r="B3887" s="10"/>
      <c r="C3887" s="10"/>
      <c r="D3887" s="10"/>
      <c r="E3887" s="82"/>
      <c r="F3887" s="10"/>
      <c r="G3887" s="10"/>
      <c r="H3887" s="10"/>
    </row>
    <row r="3888" spans="2:8" x14ac:dyDescent="0.3">
      <c r="B3888" s="10"/>
      <c r="C3888" s="10"/>
      <c r="D3888" s="10"/>
      <c r="E3888" s="82"/>
      <c r="F3888" s="10"/>
      <c r="G3888" s="10"/>
      <c r="H3888" s="10"/>
    </row>
    <row r="3889" spans="2:8" x14ac:dyDescent="0.3">
      <c r="B3889" s="10"/>
      <c r="C3889" s="10"/>
      <c r="D3889" s="10"/>
      <c r="E3889" s="82"/>
      <c r="F3889" s="10"/>
      <c r="G3889" s="10"/>
      <c r="H3889" s="10"/>
    </row>
    <row r="3890" spans="2:8" x14ac:dyDescent="0.3">
      <c r="B3890" s="10"/>
      <c r="C3890" s="10"/>
      <c r="D3890" s="10"/>
      <c r="E3890" s="82"/>
      <c r="F3890" s="10"/>
      <c r="G3890" s="10"/>
      <c r="H3890" s="10"/>
    </row>
    <row r="3891" spans="2:8" x14ac:dyDescent="0.3">
      <c r="B3891" s="10"/>
      <c r="C3891" s="10"/>
      <c r="D3891" s="10"/>
      <c r="E3891" s="82"/>
      <c r="F3891" s="10"/>
      <c r="G3891" s="10"/>
      <c r="H3891" s="10"/>
    </row>
    <row r="3892" spans="2:8" x14ac:dyDescent="0.3">
      <c r="B3892" s="10"/>
      <c r="C3892" s="10"/>
      <c r="D3892" s="10"/>
      <c r="E3892" s="82"/>
      <c r="F3892" s="10"/>
      <c r="G3892" s="10"/>
      <c r="H3892" s="10"/>
    </row>
    <row r="3893" spans="2:8" x14ac:dyDescent="0.3">
      <c r="B3893" s="10"/>
      <c r="C3893" s="10"/>
      <c r="D3893" s="10"/>
      <c r="E3893" s="82"/>
      <c r="F3893" s="10"/>
      <c r="G3893" s="10"/>
      <c r="H3893" s="10"/>
    </row>
    <row r="3894" spans="2:8" x14ac:dyDescent="0.3">
      <c r="B3894" s="10"/>
      <c r="C3894" s="10"/>
      <c r="D3894" s="10"/>
      <c r="E3894" s="82"/>
      <c r="F3894" s="10"/>
      <c r="G3894" s="10"/>
      <c r="H3894" s="10"/>
    </row>
    <row r="3895" spans="2:8" x14ac:dyDescent="0.3">
      <c r="B3895" s="10"/>
      <c r="C3895" s="10"/>
      <c r="D3895" s="10"/>
      <c r="E3895" s="82"/>
      <c r="F3895" s="10"/>
      <c r="G3895" s="10"/>
      <c r="H3895" s="10"/>
    </row>
    <row r="3896" spans="2:8" x14ac:dyDescent="0.3">
      <c r="B3896" s="10"/>
      <c r="C3896" s="10"/>
      <c r="D3896" s="10"/>
      <c r="E3896" s="82"/>
      <c r="F3896" s="10"/>
      <c r="G3896" s="10"/>
      <c r="H3896" s="10"/>
    </row>
    <row r="3897" spans="2:8" x14ac:dyDescent="0.3">
      <c r="B3897" s="10"/>
      <c r="C3897" s="10"/>
      <c r="D3897" s="10"/>
      <c r="E3897" s="82"/>
      <c r="F3897" s="10"/>
      <c r="G3897" s="10"/>
      <c r="H3897" s="10"/>
    </row>
    <row r="3898" spans="2:8" x14ac:dyDescent="0.3">
      <c r="B3898" s="10"/>
      <c r="C3898" s="10"/>
      <c r="D3898" s="10"/>
      <c r="E3898" s="82"/>
      <c r="F3898" s="10"/>
      <c r="G3898" s="10"/>
      <c r="H3898" s="10"/>
    </row>
    <row r="3899" spans="2:8" x14ac:dyDescent="0.3">
      <c r="B3899" s="10"/>
      <c r="C3899" s="10"/>
      <c r="D3899" s="10"/>
      <c r="E3899" s="82"/>
      <c r="F3899" s="10"/>
      <c r="G3899" s="10"/>
      <c r="H3899" s="10"/>
    </row>
    <row r="3900" spans="2:8" x14ac:dyDescent="0.3">
      <c r="B3900" s="10"/>
      <c r="C3900" s="10"/>
      <c r="D3900" s="10"/>
      <c r="E3900" s="82"/>
      <c r="F3900" s="10"/>
      <c r="G3900" s="10"/>
      <c r="H3900" s="10"/>
    </row>
    <row r="3901" spans="2:8" x14ac:dyDescent="0.3">
      <c r="B3901" s="10"/>
      <c r="C3901" s="10"/>
      <c r="D3901" s="10"/>
      <c r="E3901" s="82"/>
      <c r="F3901" s="10"/>
      <c r="G3901" s="10"/>
      <c r="H3901" s="10"/>
    </row>
    <row r="3902" spans="2:8" x14ac:dyDescent="0.3">
      <c r="B3902" s="10"/>
      <c r="C3902" s="10"/>
      <c r="D3902" s="10"/>
      <c r="E3902" s="82"/>
      <c r="F3902" s="10"/>
      <c r="G3902" s="10"/>
      <c r="H3902" s="10"/>
    </row>
    <row r="3903" spans="2:8" x14ac:dyDescent="0.3">
      <c r="B3903" s="10"/>
      <c r="C3903" s="10"/>
      <c r="D3903" s="10"/>
      <c r="E3903" s="82"/>
      <c r="F3903" s="10"/>
      <c r="G3903" s="10"/>
      <c r="H3903" s="10"/>
    </row>
    <row r="3904" spans="2:8" x14ac:dyDescent="0.3">
      <c r="B3904" s="10"/>
      <c r="C3904" s="10"/>
      <c r="D3904" s="10"/>
      <c r="E3904" s="82"/>
      <c r="F3904" s="10"/>
      <c r="G3904" s="10"/>
      <c r="H3904" s="10"/>
    </row>
    <row r="3905" spans="2:8" x14ac:dyDescent="0.3">
      <c r="B3905" s="10"/>
      <c r="C3905" s="10"/>
      <c r="D3905" s="10"/>
      <c r="E3905" s="82"/>
      <c r="F3905" s="10"/>
      <c r="G3905" s="10"/>
      <c r="H3905" s="10"/>
    </row>
    <row r="3906" spans="2:8" x14ac:dyDescent="0.3">
      <c r="B3906" s="10"/>
      <c r="C3906" s="10"/>
      <c r="D3906" s="10"/>
      <c r="E3906" s="82"/>
      <c r="F3906" s="10"/>
      <c r="G3906" s="10"/>
      <c r="H3906" s="10"/>
    </row>
    <row r="3907" spans="2:8" x14ac:dyDescent="0.3">
      <c r="B3907" s="10"/>
      <c r="C3907" s="10"/>
      <c r="D3907" s="10"/>
      <c r="E3907" s="82"/>
      <c r="F3907" s="10"/>
      <c r="G3907" s="10"/>
      <c r="H3907" s="10"/>
    </row>
    <row r="3908" spans="2:8" x14ac:dyDescent="0.3">
      <c r="B3908" s="10"/>
      <c r="C3908" s="10"/>
      <c r="D3908" s="10"/>
      <c r="E3908" s="82"/>
      <c r="F3908" s="10"/>
      <c r="G3908" s="10"/>
      <c r="H3908" s="10"/>
    </row>
    <row r="3909" spans="2:8" x14ac:dyDescent="0.3">
      <c r="B3909" s="10"/>
      <c r="C3909" s="10"/>
      <c r="D3909" s="10"/>
      <c r="E3909" s="82"/>
      <c r="F3909" s="10"/>
      <c r="G3909" s="10"/>
      <c r="H3909" s="10"/>
    </row>
    <row r="3910" spans="2:8" x14ac:dyDescent="0.3">
      <c r="B3910" s="10"/>
      <c r="C3910" s="10"/>
      <c r="D3910" s="10"/>
      <c r="E3910" s="82"/>
      <c r="F3910" s="10"/>
      <c r="G3910" s="10"/>
      <c r="H3910" s="10"/>
    </row>
    <row r="3911" spans="2:8" x14ac:dyDescent="0.3">
      <c r="B3911" s="10"/>
      <c r="C3911" s="10"/>
      <c r="D3911" s="10"/>
      <c r="E3911" s="82"/>
      <c r="F3911" s="10"/>
      <c r="G3911" s="10"/>
      <c r="H3911" s="10"/>
    </row>
    <row r="3912" spans="2:8" x14ac:dyDescent="0.3">
      <c r="B3912" s="10"/>
      <c r="C3912" s="10"/>
      <c r="D3912" s="10"/>
      <c r="E3912" s="82"/>
      <c r="F3912" s="10"/>
      <c r="G3912" s="10"/>
      <c r="H3912" s="10"/>
    </row>
    <row r="3913" spans="2:8" x14ac:dyDescent="0.3">
      <c r="B3913" s="10"/>
      <c r="C3913" s="10"/>
      <c r="D3913" s="10"/>
      <c r="E3913" s="82"/>
      <c r="F3913" s="10"/>
      <c r="G3913" s="10"/>
      <c r="H3913" s="10"/>
    </row>
    <row r="3914" spans="2:8" x14ac:dyDescent="0.3">
      <c r="B3914" s="10"/>
      <c r="C3914" s="10"/>
      <c r="D3914" s="10"/>
      <c r="E3914" s="82"/>
      <c r="F3914" s="10"/>
      <c r="G3914" s="10"/>
      <c r="H3914" s="10"/>
    </row>
    <row r="3915" spans="2:8" x14ac:dyDescent="0.3">
      <c r="B3915" s="10"/>
      <c r="C3915" s="10"/>
      <c r="D3915" s="10"/>
      <c r="E3915" s="82"/>
      <c r="F3915" s="10"/>
      <c r="G3915" s="10"/>
      <c r="H3915" s="10"/>
    </row>
    <row r="3916" spans="2:8" x14ac:dyDescent="0.3">
      <c r="B3916" s="10"/>
      <c r="C3916" s="10"/>
      <c r="D3916" s="10"/>
      <c r="E3916" s="82"/>
      <c r="F3916" s="10"/>
      <c r="G3916" s="10"/>
      <c r="H3916" s="10"/>
    </row>
    <row r="3917" spans="2:8" x14ac:dyDescent="0.3">
      <c r="B3917" s="10"/>
      <c r="C3917" s="10"/>
      <c r="D3917" s="10"/>
      <c r="E3917" s="82"/>
      <c r="F3917" s="10"/>
      <c r="G3917" s="10"/>
      <c r="H3917" s="10"/>
    </row>
    <row r="3918" spans="2:8" x14ac:dyDescent="0.3">
      <c r="B3918" s="10"/>
      <c r="C3918" s="10"/>
      <c r="D3918" s="10"/>
      <c r="E3918" s="82"/>
      <c r="F3918" s="10"/>
      <c r="G3918" s="10"/>
      <c r="H3918" s="10"/>
    </row>
    <row r="3919" spans="2:8" x14ac:dyDescent="0.3">
      <c r="B3919" s="10"/>
      <c r="C3919" s="10"/>
      <c r="D3919" s="10"/>
      <c r="E3919" s="82"/>
      <c r="F3919" s="10"/>
      <c r="G3919" s="10"/>
      <c r="H3919" s="10"/>
    </row>
    <row r="3920" spans="2:8" x14ac:dyDescent="0.3">
      <c r="B3920" s="10"/>
      <c r="C3920" s="10"/>
      <c r="D3920" s="10"/>
      <c r="E3920" s="82"/>
      <c r="F3920" s="10"/>
      <c r="G3920" s="10"/>
      <c r="H3920" s="10"/>
    </row>
    <row r="3921" spans="2:8" x14ac:dyDescent="0.3">
      <c r="B3921" s="10"/>
      <c r="C3921" s="10"/>
      <c r="D3921" s="10"/>
      <c r="E3921" s="82"/>
      <c r="F3921" s="10"/>
      <c r="G3921" s="10"/>
      <c r="H3921" s="10"/>
    </row>
    <row r="3922" spans="2:8" x14ac:dyDescent="0.3">
      <c r="B3922" s="10"/>
      <c r="C3922" s="10"/>
      <c r="D3922" s="10"/>
      <c r="E3922" s="82"/>
      <c r="F3922" s="10"/>
      <c r="G3922" s="10"/>
      <c r="H3922" s="10"/>
    </row>
    <row r="3923" spans="2:8" x14ac:dyDescent="0.3">
      <c r="B3923" s="10"/>
      <c r="C3923" s="10"/>
      <c r="D3923" s="10"/>
      <c r="E3923" s="82"/>
      <c r="F3923" s="10"/>
      <c r="G3923" s="10"/>
      <c r="H3923" s="10"/>
    </row>
    <row r="3924" spans="2:8" x14ac:dyDescent="0.3">
      <c r="B3924" s="10"/>
      <c r="C3924" s="10"/>
      <c r="D3924" s="10"/>
      <c r="E3924" s="82"/>
      <c r="F3924" s="10"/>
      <c r="G3924" s="10"/>
      <c r="H3924" s="10"/>
    </row>
    <row r="3925" spans="2:8" x14ac:dyDescent="0.3">
      <c r="B3925" s="10"/>
      <c r="C3925" s="10"/>
      <c r="D3925" s="10"/>
      <c r="E3925" s="82"/>
      <c r="F3925" s="10"/>
      <c r="G3925" s="10"/>
      <c r="H3925" s="10"/>
    </row>
    <row r="3926" spans="2:8" x14ac:dyDescent="0.3">
      <c r="B3926" s="10"/>
      <c r="C3926" s="10"/>
      <c r="D3926" s="10"/>
      <c r="E3926" s="82"/>
      <c r="F3926" s="10"/>
      <c r="G3926" s="10"/>
      <c r="H3926" s="10"/>
    </row>
    <row r="3927" spans="2:8" x14ac:dyDescent="0.3">
      <c r="B3927" s="10"/>
      <c r="C3927" s="10"/>
      <c r="D3927" s="10"/>
      <c r="E3927" s="82"/>
      <c r="F3927" s="10"/>
      <c r="G3927" s="10"/>
      <c r="H3927" s="10"/>
    </row>
    <row r="3928" spans="2:8" x14ac:dyDescent="0.3">
      <c r="B3928" s="10"/>
      <c r="C3928" s="10"/>
      <c r="D3928" s="10"/>
      <c r="E3928" s="82"/>
      <c r="F3928" s="10"/>
      <c r="G3928" s="10"/>
      <c r="H3928" s="10"/>
    </row>
    <row r="3929" spans="2:8" x14ac:dyDescent="0.3">
      <c r="B3929" s="10"/>
      <c r="C3929" s="10"/>
      <c r="D3929" s="10"/>
      <c r="E3929" s="82"/>
      <c r="F3929" s="10"/>
      <c r="G3929" s="10"/>
      <c r="H3929" s="10"/>
    </row>
    <row r="3930" spans="2:8" x14ac:dyDescent="0.3">
      <c r="B3930" s="10"/>
      <c r="C3930" s="10"/>
      <c r="D3930" s="10"/>
      <c r="E3930" s="82"/>
      <c r="F3930" s="10"/>
      <c r="G3930" s="10"/>
      <c r="H3930" s="10"/>
    </row>
    <row r="3931" spans="2:8" x14ac:dyDescent="0.3">
      <c r="B3931" s="10"/>
      <c r="C3931" s="10"/>
      <c r="D3931" s="10"/>
      <c r="E3931" s="82"/>
      <c r="F3931" s="10"/>
      <c r="G3931" s="10"/>
      <c r="H3931" s="10"/>
    </row>
    <row r="3932" spans="2:8" x14ac:dyDescent="0.3">
      <c r="B3932" s="10"/>
      <c r="C3932" s="10"/>
      <c r="D3932" s="10"/>
      <c r="E3932" s="82"/>
      <c r="F3932" s="10"/>
      <c r="G3932" s="10"/>
      <c r="H3932" s="10"/>
    </row>
    <row r="3933" spans="2:8" x14ac:dyDescent="0.3">
      <c r="B3933" s="10"/>
      <c r="C3933" s="10"/>
      <c r="D3933" s="10"/>
      <c r="E3933" s="82"/>
      <c r="F3933" s="10"/>
      <c r="G3933" s="10"/>
      <c r="H3933" s="10"/>
    </row>
    <row r="3934" spans="2:8" x14ac:dyDescent="0.3">
      <c r="B3934" s="10"/>
      <c r="C3934" s="10"/>
      <c r="D3934" s="10"/>
      <c r="E3934" s="82"/>
      <c r="F3934" s="10"/>
      <c r="G3934" s="10"/>
      <c r="H3934" s="10"/>
    </row>
    <row r="3935" spans="2:8" x14ac:dyDescent="0.3">
      <c r="B3935" s="10"/>
      <c r="C3935" s="10"/>
      <c r="D3935" s="10"/>
      <c r="E3935" s="82"/>
      <c r="F3935" s="10"/>
      <c r="G3935" s="10"/>
      <c r="H3935" s="10"/>
    </row>
    <row r="3936" spans="2:8" x14ac:dyDescent="0.3">
      <c r="B3936" s="10"/>
      <c r="C3936" s="10"/>
      <c r="D3936" s="10"/>
      <c r="E3936" s="82"/>
      <c r="F3936" s="10"/>
      <c r="G3936" s="10"/>
      <c r="H3936" s="10"/>
    </row>
    <row r="3937" spans="2:8" x14ac:dyDescent="0.3">
      <c r="B3937" s="10"/>
      <c r="C3937" s="10"/>
      <c r="D3937" s="10"/>
      <c r="E3937" s="82"/>
      <c r="F3937" s="10"/>
      <c r="G3937" s="10"/>
      <c r="H3937" s="10"/>
    </row>
    <row r="3938" spans="2:8" x14ac:dyDescent="0.3">
      <c r="B3938" s="10"/>
      <c r="C3938" s="10"/>
      <c r="D3938" s="10"/>
      <c r="E3938" s="82"/>
      <c r="F3938" s="10"/>
      <c r="G3938" s="10"/>
      <c r="H3938" s="10"/>
    </row>
    <row r="3939" spans="2:8" x14ac:dyDescent="0.3">
      <c r="B3939" s="10"/>
      <c r="C3939" s="10"/>
      <c r="D3939" s="10"/>
      <c r="E3939" s="82"/>
      <c r="F3939" s="10"/>
      <c r="G3939" s="10"/>
      <c r="H3939" s="10"/>
    </row>
    <row r="3940" spans="2:8" x14ac:dyDescent="0.3">
      <c r="B3940" s="10"/>
      <c r="C3940" s="10"/>
      <c r="D3940" s="10"/>
      <c r="E3940" s="82"/>
      <c r="F3940" s="10"/>
      <c r="G3940" s="10"/>
      <c r="H3940" s="10"/>
    </row>
    <row r="3941" spans="2:8" x14ac:dyDescent="0.3">
      <c r="B3941" s="10"/>
      <c r="C3941" s="10"/>
      <c r="D3941" s="10"/>
      <c r="E3941" s="82"/>
      <c r="F3941" s="10"/>
      <c r="G3941" s="10"/>
      <c r="H3941" s="10"/>
    </row>
    <row r="3942" spans="2:8" x14ac:dyDescent="0.3">
      <c r="B3942" s="10"/>
      <c r="C3942" s="10"/>
      <c r="D3942" s="10"/>
      <c r="E3942" s="82"/>
      <c r="F3942" s="10"/>
      <c r="G3942" s="10"/>
      <c r="H3942" s="10"/>
    </row>
    <row r="3943" spans="2:8" x14ac:dyDescent="0.3">
      <c r="B3943" s="10"/>
      <c r="C3943" s="10"/>
      <c r="D3943" s="10"/>
      <c r="E3943" s="82"/>
      <c r="F3943" s="10"/>
      <c r="G3943" s="10"/>
      <c r="H3943" s="10"/>
    </row>
    <row r="3944" spans="2:8" x14ac:dyDescent="0.3">
      <c r="B3944" s="10"/>
      <c r="C3944" s="10"/>
      <c r="D3944" s="10"/>
      <c r="E3944" s="82"/>
      <c r="F3944" s="10"/>
      <c r="G3944" s="10"/>
      <c r="H3944" s="10"/>
    </row>
    <row r="3945" spans="2:8" x14ac:dyDescent="0.3">
      <c r="B3945" s="10"/>
      <c r="C3945" s="10"/>
      <c r="D3945" s="10"/>
      <c r="E3945" s="82"/>
      <c r="F3945" s="10"/>
      <c r="G3945" s="10"/>
      <c r="H3945" s="10"/>
    </row>
    <row r="3946" spans="2:8" x14ac:dyDescent="0.3">
      <c r="B3946" s="10"/>
      <c r="C3946" s="10"/>
      <c r="D3946" s="10"/>
      <c r="E3946" s="82"/>
      <c r="F3946" s="10"/>
      <c r="G3946" s="10"/>
      <c r="H3946" s="10"/>
    </row>
    <row r="3947" spans="2:8" x14ac:dyDescent="0.3">
      <c r="B3947" s="10"/>
      <c r="C3947" s="10"/>
      <c r="D3947" s="10"/>
      <c r="E3947" s="82"/>
      <c r="F3947" s="10"/>
      <c r="G3947" s="10"/>
      <c r="H3947" s="10"/>
    </row>
    <row r="3948" spans="2:8" x14ac:dyDescent="0.3">
      <c r="B3948" s="10"/>
      <c r="C3948" s="10"/>
      <c r="D3948" s="10"/>
      <c r="E3948" s="82"/>
      <c r="F3948" s="10"/>
      <c r="G3948" s="10"/>
      <c r="H3948" s="10"/>
    </row>
    <row r="3949" spans="2:8" x14ac:dyDescent="0.3">
      <c r="B3949" s="10"/>
      <c r="C3949" s="10"/>
      <c r="D3949" s="10"/>
      <c r="E3949" s="82"/>
      <c r="F3949" s="10"/>
      <c r="G3949" s="10"/>
      <c r="H3949" s="10"/>
    </row>
    <row r="3950" spans="2:8" x14ac:dyDescent="0.3">
      <c r="B3950" s="10"/>
      <c r="C3950" s="10"/>
      <c r="D3950" s="10"/>
      <c r="E3950" s="82"/>
      <c r="F3950" s="10"/>
      <c r="G3950" s="10"/>
      <c r="H3950" s="10"/>
    </row>
    <row r="3951" spans="2:8" x14ac:dyDescent="0.3">
      <c r="B3951" s="10"/>
      <c r="C3951" s="10"/>
      <c r="D3951" s="10"/>
      <c r="E3951" s="82"/>
      <c r="F3951" s="10"/>
      <c r="G3951" s="10"/>
      <c r="H3951" s="10"/>
    </row>
    <row r="3952" spans="2:8" x14ac:dyDescent="0.3">
      <c r="B3952" s="10"/>
      <c r="C3952" s="10"/>
      <c r="D3952" s="10"/>
      <c r="E3952" s="82"/>
      <c r="F3952" s="10"/>
      <c r="G3952" s="10"/>
      <c r="H3952" s="10"/>
    </row>
    <row r="3953" spans="2:8" x14ac:dyDescent="0.3">
      <c r="B3953" s="10"/>
      <c r="C3953" s="10"/>
      <c r="D3953" s="10"/>
      <c r="E3953" s="82"/>
      <c r="F3953" s="10"/>
      <c r="G3953" s="10"/>
      <c r="H3953" s="10"/>
    </row>
    <row r="3954" spans="2:8" x14ac:dyDescent="0.3">
      <c r="B3954" s="10"/>
      <c r="C3954" s="10"/>
      <c r="D3954" s="10"/>
      <c r="E3954" s="82"/>
      <c r="F3954" s="10"/>
      <c r="G3954" s="10"/>
      <c r="H3954" s="10"/>
    </row>
    <row r="3955" spans="2:8" x14ac:dyDescent="0.3">
      <c r="B3955" s="10"/>
      <c r="C3955" s="10"/>
      <c r="D3955" s="10"/>
      <c r="E3955" s="82"/>
      <c r="F3955" s="10"/>
      <c r="G3955" s="10"/>
      <c r="H3955" s="10"/>
    </row>
    <row r="3956" spans="2:8" x14ac:dyDescent="0.3">
      <c r="B3956" s="10"/>
      <c r="C3956" s="10"/>
      <c r="D3956" s="10"/>
      <c r="E3956" s="82"/>
      <c r="F3956" s="10"/>
      <c r="G3956" s="10"/>
      <c r="H3956" s="10"/>
    </row>
    <row r="3957" spans="2:8" x14ac:dyDescent="0.3">
      <c r="B3957" s="10"/>
      <c r="C3957" s="10"/>
      <c r="D3957" s="10"/>
      <c r="E3957" s="82"/>
      <c r="F3957" s="10"/>
      <c r="G3957" s="10"/>
      <c r="H3957" s="10"/>
    </row>
    <row r="3958" spans="2:8" x14ac:dyDescent="0.3">
      <c r="B3958" s="10"/>
      <c r="C3958" s="10"/>
      <c r="D3958" s="10"/>
      <c r="E3958" s="82"/>
      <c r="F3958" s="10"/>
      <c r="G3958" s="10"/>
      <c r="H3958" s="10"/>
    </row>
    <row r="3959" spans="2:8" x14ac:dyDescent="0.3">
      <c r="B3959" s="10"/>
      <c r="C3959" s="10"/>
      <c r="D3959" s="10"/>
      <c r="E3959" s="82"/>
      <c r="F3959" s="10"/>
      <c r="G3959" s="10"/>
      <c r="H3959" s="10"/>
    </row>
    <row r="3960" spans="2:8" x14ac:dyDescent="0.3">
      <c r="B3960" s="10"/>
      <c r="C3960" s="10"/>
      <c r="D3960" s="10"/>
      <c r="E3960" s="82"/>
      <c r="F3960" s="10"/>
      <c r="G3960" s="10"/>
      <c r="H3960" s="10"/>
    </row>
    <row r="3961" spans="2:8" x14ac:dyDescent="0.3">
      <c r="B3961" s="10"/>
      <c r="C3961" s="10"/>
      <c r="D3961" s="10"/>
      <c r="E3961" s="82"/>
      <c r="F3961" s="10"/>
      <c r="G3961" s="10"/>
      <c r="H3961" s="10"/>
    </row>
    <row r="3962" spans="2:8" x14ac:dyDescent="0.3">
      <c r="B3962" s="10"/>
      <c r="C3962" s="10"/>
      <c r="D3962" s="10"/>
      <c r="E3962" s="82"/>
      <c r="F3962" s="10"/>
      <c r="G3962" s="10"/>
      <c r="H3962" s="10"/>
    </row>
    <row r="3963" spans="2:8" x14ac:dyDescent="0.3">
      <c r="B3963" s="10"/>
      <c r="C3963" s="10"/>
      <c r="D3963" s="10"/>
      <c r="E3963" s="82"/>
      <c r="F3963" s="10"/>
      <c r="G3963" s="10"/>
      <c r="H3963" s="10"/>
    </row>
    <row r="3964" spans="2:8" x14ac:dyDescent="0.3">
      <c r="B3964" s="10"/>
      <c r="C3964" s="10"/>
      <c r="D3964" s="10"/>
      <c r="E3964" s="82"/>
      <c r="F3964" s="10"/>
      <c r="G3964" s="10"/>
      <c r="H3964" s="10"/>
    </row>
    <row r="3965" spans="2:8" x14ac:dyDescent="0.3">
      <c r="B3965" s="10"/>
      <c r="C3965" s="10"/>
      <c r="D3965" s="10"/>
      <c r="E3965" s="82"/>
      <c r="F3965" s="10"/>
      <c r="G3965" s="10"/>
      <c r="H3965" s="10"/>
    </row>
    <row r="3966" spans="2:8" x14ac:dyDescent="0.3">
      <c r="B3966" s="10"/>
      <c r="C3966" s="10"/>
      <c r="D3966" s="10"/>
      <c r="E3966" s="82"/>
      <c r="F3966" s="10"/>
      <c r="G3966" s="10"/>
      <c r="H3966" s="10"/>
    </row>
    <row r="3967" spans="2:8" x14ac:dyDescent="0.3">
      <c r="B3967" s="10"/>
      <c r="C3967" s="10"/>
      <c r="D3967" s="10"/>
      <c r="E3967" s="82"/>
      <c r="F3967" s="10"/>
      <c r="G3967" s="10"/>
      <c r="H3967" s="10"/>
    </row>
    <row r="3968" spans="2:8" x14ac:dyDescent="0.3">
      <c r="B3968" s="10"/>
      <c r="C3968" s="10"/>
      <c r="D3968" s="10"/>
      <c r="E3968" s="82"/>
      <c r="F3968" s="10"/>
      <c r="G3968" s="10"/>
      <c r="H3968" s="10"/>
    </row>
    <row r="3969" spans="2:8" x14ac:dyDescent="0.3">
      <c r="B3969" s="10"/>
      <c r="C3969" s="10"/>
      <c r="D3969" s="10"/>
      <c r="E3969" s="82"/>
      <c r="F3969" s="10"/>
      <c r="G3969" s="10"/>
      <c r="H3969" s="10"/>
    </row>
    <row r="3970" spans="2:8" x14ac:dyDescent="0.3">
      <c r="B3970" s="10"/>
      <c r="C3970" s="10"/>
      <c r="D3970" s="10"/>
      <c r="E3970" s="82"/>
      <c r="F3970" s="10"/>
      <c r="G3970" s="10"/>
      <c r="H3970" s="10"/>
    </row>
    <row r="3971" spans="2:8" x14ac:dyDescent="0.3">
      <c r="B3971" s="10"/>
      <c r="C3971" s="10"/>
      <c r="D3971" s="10"/>
      <c r="E3971" s="82"/>
      <c r="F3971" s="10"/>
      <c r="G3971" s="10"/>
      <c r="H3971" s="10"/>
    </row>
    <row r="3972" spans="2:8" x14ac:dyDescent="0.3">
      <c r="B3972" s="10"/>
      <c r="C3972" s="10"/>
      <c r="D3972" s="10"/>
      <c r="E3972" s="82"/>
      <c r="F3972" s="10"/>
      <c r="G3972" s="10"/>
      <c r="H3972" s="10"/>
    </row>
    <row r="3973" spans="2:8" x14ac:dyDescent="0.3">
      <c r="B3973" s="10"/>
      <c r="C3973" s="10"/>
      <c r="D3973" s="10"/>
      <c r="E3973" s="82"/>
      <c r="F3973" s="10"/>
      <c r="G3973" s="10"/>
      <c r="H3973" s="10"/>
    </row>
    <row r="3974" spans="2:8" x14ac:dyDescent="0.3">
      <c r="B3974" s="10"/>
      <c r="C3974" s="10"/>
      <c r="D3974" s="10"/>
      <c r="E3974" s="82"/>
      <c r="F3974" s="10"/>
      <c r="G3974" s="10"/>
      <c r="H3974" s="10"/>
    </row>
    <row r="3975" spans="2:8" x14ac:dyDescent="0.3">
      <c r="B3975" s="10"/>
      <c r="C3975" s="10"/>
      <c r="D3975" s="10"/>
      <c r="E3975" s="82"/>
      <c r="F3975" s="10"/>
      <c r="G3975" s="10"/>
      <c r="H3975" s="10"/>
    </row>
    <row r="3976" spans="2:8" x14ac:dyDescent="0.3">
      <c r="B3976" s="10"/>
      <c r="C3976" s="10"/>
      <c r="D3976" s="10"/>
      <c r="E3976" s="82"/>
      <c r="F3976" s="10"/>
      <c r="G3976" s="10"/>
      <c r="H3976" s="10"/>
    </row>
    <row r="3977" spans="2:8" x14ac:dyDescent="0.3">
      <c r="B3977" s="10"/>
      <c r="C3977" s="10"/>
      <c r="D3977" s="10"/>
      <c r="E3977" s="82"/>
      <c r="F3977" s="10"/>
      <c r="G3977" s="10"/>
      <c r="H3977" s="10"/>
    </row>
    <row r="3978" spans="2:8" x14ac:dyDescent="0.3">
      <c r="B3978" s="10"/>
      <c r="C3978" s="10"/>
      <c r="D3978" s="10"/>
      <c r="E3978" s="82"/>
      <c r="F3978" s="10"/>
      <c r="G3978" s="10"/>
      <c r="H3978" s="10"/>
    </row>
    <row r="3979" spans="2:8" x14ac:dyDescent="0.3">
      <c r="B3979" s="10"/>
      <c r="C3979" s="10"/>
      <c r="D3979" s="10"/>
      <c r="E3979" s="82"/>
      <c r="F3979" s="10"/>
      <c r="G3979" s="10"/>
      <c r="H3979" s="10"/>
    </row>
    <row r="3980" spans="2:8" x14ac:dyDescent="0.3">
      <c r="B3980" s="10"/>
      <c r="C3980" s="10"/>
      <c r="D3980" s="10"/>
      <c r="E3980" s="82"/>
      <c r="F3980" s="10"/>
      <c r="G3980" s="10"/>
      <c r="H3980" s="10"/>
    </row>
    <row r="3981" spans="2:8" x14ac:dyDescent="0.3">
      <c r="B3981" s="10"/>
      <c r="C3981" s="10"/>
      <c r="D3981" s="10"/>
      <c r="E3981" s="82"/>
      <c r="F3981" s="10"/>
      <c r="G3981" s="10"/>
      <c r="H3981" s="10"/>
    </row>
    <row r="3982" spans="2:8" x14ac:dyDescent="0.3">
      <c r="B3982" s="10"/>
      <c r="C3982" s="10"/>
      <c r="D3982" s="10"/>
      <c r="E3982" s="82"/>
      <c r="F3982" s="10"/>
      <c r="G3982" s="10"/>
      <c r="H3982" s="10"/>
    </row>
    <row r="3983" spans="2:8" x14ac:dyDescent="0.3">
      <c r="B3983" s="10"/>
      <c r="C3983" s="10"/>
      <c r="D3983" s="10"/>
      <c r="E3983" s="82"/>
      <c r="F3983" s="10"/>
      <c r="G3983" s="10"/>
      <c r="H3983" s="10"/>
    </row>
    <row r="3984" spans="2:8" x14ac:dyDescent="0.3">
      <c r="B3984" s="10"/>
      <c r="C3984" s="10"/>
      <c r="D3984" s="10"/>
      <c r="E3984" s="82"/>
      <c r="F3984" s="10"/>
      <c r="G3984" s="10"/>
      <c r="H3984" s="10"/>
    </row>
    <row r="3985" spans="2:8" x14ac:dyDescent="0.3">
      <c r="B3985" s="10"/>
      <c r="C3985" s="10"/>
      <c r="D3985" s="10"/>
      <c r="E3985" s="82"/>
      <c r="F3985" s="10"/>
      <c r="G3985" s="10"/>
      <c r="H3985" s="10"/>
    </row>
    <row r="3986" spans="2:8" x14ac:dyDescent="0.3">
      <c r="B3986" s="10"/>
      <c r="C3986" s="10"/>
      <c r="D3986" s="10"/>
      <c r="E3986" s="82"/>
      <c r="F3986" s="10"/>
      <c r="G3986" s="10"/>
      <c r="H3986" s="10"/>
    </row>
    <row r="3987" spans="2:8" x14ac:dyDescent="0.3">
      <c r="B3987" s="10"/>
      <c r="C3987" s="10"/>
      <c r="D3987" s="10"/>
      <c r="E3987" s="82"/>
      <c r="F3987" s="10"/>
      <c r="G3987" s="10"/>
      <c r="H3987" s="10"/>
    </row>
    <row r="3988" spans="2:8" x14ac:dyDescent="0.3">
      <c r="B3988" s="10"/>
      <c r="C3988" s="10"/>
      <c r="D3988" s="10"/>
      <c r="E3988" s="82"/>
      <c r="F3988" s="10"/>
      <c r="G3988" s="10"/>
      <c r="H3988" s="10"/>
    </row>
    <row r="3989" spans="2:8" x14ac:dyDescent="0.3">
      <c r="B3989" s="10"/>
      <c r="C3989" s="10"/>
      <c r="D3989" s="10"/>
      <c r="E3989" s="82"/>
      <c r="F3989" s="10"/>
      <c r="G3989" s="10"/>
      <c r="H3989" s="10"/>
    </row>
    <row r="3990" spans="2:8" x14ac:dyDescent="0.3">
      <c r="B3990" s="10"/>
      <c r="C3990" s="10"/>
      <c r="D3990" s="10"/>
      <c r="E3990" s="82"/>
      <c r="F3990" s="10"/>
      <c r="G3990" s="10"/>
      <c r="H3990" s="10"/>
    </row>
    <row r="3991" spans="2:8" x14ac:dyDescent="0.3">
      <c r="B3991" s="10"/>
      <c r="C3991" s="10"/>
      <c r="D3991" s="10"/>
      <c r="E3991" s="82"/>
      <c r="F3991" s="10"/>
      <c r="G3991" s="10"/>
      <c r="H3991" s="10"/>
    </row>
    <row r="3992" spans="2:8" x14ac:dyDescent="0.3">
      <c r="B3992" s="10"/>
      <c r="C3992" s="10"/>
      <c r="D3992" s="10"/>
      <c r="E3992" s="82"/>
      <c r="F3992" s="10"/>
      <c r="G3992" s="10"/>
      <c r="H3992" s="10"/>
    </row>
    <row r="3993" spans="2:8" x14ac:dyDescent="0.3">
      <c r="B3993" s="10"/>
      <c r="C3993" s="10"/>
      <c r="D3993" s="10"/>
      <c r="E3993" s="82"/>
      <c r="F3993" s="10"/>
      <c r="G3993" s="10"/>
      <c r="H3993" s="10"/>
    </row>
    <row r="3994" spans="2:8" x14ac:dyDescent="0.3">
      <c r="B3994" s="10"/>
      <c r="C3994" s="10"/>
      <c r="D3994" s="10"/>
      <c r="E3994" s="82"/>
      <c r="F3994" s="10"/>
      <c r="G3994" s="10"/>
      <c r="H3994" s="10"/>
    </row>
    <row r="3995" spans="2:8" x14ac:dyDescent="0.3">
      <c r="B3995" s="10"/>
      <c r="C3995" s="10"/>
      <c r="D3995" s="10"/>
      <c r="E3995" s="82"/>
      <c r="F3995" s="10"/>
      <c r="G3995" s="10"/>
      <c r="H3995" s="10"/>
    </row>
    <row r="3996" spans="2:8" x14ac:dyDescent="0.3">
      <c r="B3996" s="10"/>
      <c r="C3996" s="10"/>
      <c r="D3996" s="10"/>
      <c r="E3996" s="82"/>
      <c r="F3996" s="10"/>
      <c r="G3996" s="10"/>
      <c r="H3996" s="10"/>
    </row>
    <row r="3997" spans="2:8" x14ac:dyDescent="0.3">
      <c r="B3997" s="10"/>
      <c r="C3997" s="10"/>
      <c r="D3997" s="10"/>
      <c r="E3997" s="82"/>
      <c r="F3997" s="10"/>
      <c r="G3997" s="10"/>
      <c r="H3997" s="10"/>
    </row>
    <row r="3998" spans="2:8" x14ac:dyDescent="0.3">
      <c r="B3998" s="10"/>
      <c r="C3998" s="10"/>
      <c r="D3998" s="10"/>
      <c r="E3998" s="82"/>
      <c r="F3998" s="10"/>
      <c r="G3998" s="10"/>
      <c r="H3998" s="10"/>
    </row>
    <row r="3999" spans="2:8" x14ac:dyDescent="0.3">
      <c r="B3999" s="10"/>
      <c r="C3999" s="10"/>
      <c r="D3999" s="10"/>
      <c r="E3999" s="82"/>
      <c r="F3999" s="10"/>
      <c r="G3999" s="10"/>
      <c r="H3999" s="10"/>
    </row>
    <row r="4000" spans="2:8" x14ac:dyDescent="0.3">
      <c r="B4000" s="10"/>
      <c r="C4000" s="10"/>
      <c r="D4000" s="10"/>
      <c r="E4000" s="82"/>
      <c r="F4000" s="10"/>
      <c r="G4000" s="10"/>
      <c r="H4000" s="10"/>
    </row>
    <row r="4001" spans="2:8" x14ac:dyDescent="0.3">
      <c r="B4001" s="10"/>
      <c r="C4001" s="10"/>
      <c r="D4001" s="10"/>
      <c r="E4001" s="82"/>
      <c r="F4001" s="10"/>
      <c r="G4001" s="10"/>
      <c r="H4001" s="10"/>
    </row>
    <row r="4002" spans="2:8" x14ac:dyDescent="0.3">
      <c r="B4002" s="10"/>
      <c r="C4002" s="10"/>
      <c r="D4002" s="10"/>
      <c r="E4002" s="82"/>
      <c r="F4002" s="10"/>
      <c r="G4002" s="10"/>
      <c r="H4002" s="10"/>
    </row>
    <row r="4003" spans="2:8" x14ac:dyDescent="0.3">
      <c r="B4003" s="10"/>
      <c r="C4003" s="10"/>
      <c r="D4003" s="10"/>
      <c r="E4003" s="82"/>
      <c r="F4003" s="10"/>
      <c r="G4003" s="10"/>
      <c r="H4003" s="10"/>
    </row>
    <row r="4004" spans="2:8" x14ac:dyDescent="0.3">
      <c r="B4004" s="10"/>
      <c r="C4004" s="10"/>
      <c r="D4004" s="10"/>
      <c r="E4004" s="82"/>
      <c r="F4004" s="10"/>
      <c r="G4004" s="10"/>
      <c r="H4004" s="10"/>
    </row>
    <row r="4005" spans="2:8" x14ac:dyDescent="0.3">
      <c r="B4005" s="10"/>
      <c r="C4005" s="10"/>
      <c r="D4005" s="10"/>
      <c r="E4005" s="82"/>
      <c r="F4005" s="10"/>
      <c r="G4005" s="10"/>
      <c r="H4005" s="10"/>
    </row>
    <row r="4006" spans="2:8" x14ac:dyDescent="0.3">
      <c r="B4006" s="10"/>
      <c r="C4006" s="10"/>
      <c r="D4006" s="10"/>
      <c r="E4006" s="82"/>
      <c r="F4006" s="10"/>
      <c r="G4006" s="10"/>
      <c r="H4006" s="10"/>
    </row>
    <row r="4007" spans="2:8" x14ac:dyDescent="0.3">
      <c r="B4007" s="10"/>
      <c r="C4007" s="10"/>
      <c r="D4007" s="10"/>
      <c r="E4007" s="82"/>
      <c r="F4007" s="10"/>
      <c r="G4007" s="10"/>
      <c r="H4007" s="10"/>
    </row>
    <row r="4008" spans="2:8" x14ac:dyDescent="0.3">
      <c r="B4008" s="10"/>
      <c r="C4008" s="10"/>
      <c r="D4008" s="10"/>
      <c r="E4008" s="82"/>
      <c r="F4008" s="10"/>
      <c r="G4008" s="10"/>
      <c r="H4008" s="10"/>
    </row>
    <row r="4009" spans="2:8" x14ac:dyDescent="0.3">
      <c r="B4009" s="10"/>
      <c r="C4009" s="10"/>
      <c r="D4009" s="10"/>
      <c r="E4009" s="82"/>
      <c r="F4009" s="10"/>
      <c r="G4009" s="10"/>
      <c r="H4009" s="10"/>
    </row>
    <row r="4010" spans="2:8" x14ac:dyDescent="0.3">
      <c r="B4010" s="10"/>
      <c r="C4010" s="10"/>
      <c r="D4010" s="10"/>
      <c r="E4010" s="82"/>
      <c r="F4010" s="10"/>
      <c r="G4010" s="10"/>
      <c r="H4010" s="10"/>
    </row>
    <row r="4011" spans="2:8" x14ac:dyDescent="0.3">
      <c r="B4011" s="10"/>
      <c r="C4011" s="10"/>
      <c r="D4011" s="10"/>
      <c r="E4011" s="82"/>
      <c r="F4011" s="10"/>
      <c r="G4011" s="10"/>
      <c r="H4011" s="10"/>
    </row>
    <row r="4012" spans="2:8" x14ac:dyDescent="0.3">
      <c r="B4012" s="10"/>
      <c r="C4012" s="10"/>
      <c r="D4012" s="10"/>
      <c r="E4012" s="82"/>
      <c r="F4012" s="10"/>
      <c r="G4012" s="10"/>
      <c r="H4012" s="10"/>
    </row>
    <row r="4013" spans="2:8" x14ac:dyDescent="0.3">
      <c r="B4013" s="10"/>
      <c r="C4013" s="10"/>
      <c r="D4013" s="10"/>
      <c r="E4013" s="82"/>
      <c r="F4013" s="10"/>
      <c r="G4013" s="10"/>
      <c r="H4013" s="10"/>
    </row>
    <row r="4014" spans="2:8" x14ac:dyDescent="0.3">
      <c r="B4014" s="10"/>
      <c r="C4014" s="10"/>
      <c r="D4014" s="10"/>
      <c r="E4014" s="82"/>
      <c r="F4014" s="10"/>
      <c r="G4014" s="10"/>
      <c r="H4014" s="10"/>
    </row>
    <row r="4015" spans="2:8" x14ac:dyDescent="0.3">
      <c r="B4015" s="10"/>
      <c r="C4015" s="10"/>
      <c r="D4015" s="10"/>
      <c r="E4015" s="82"/>
      <c r="F4015" s="10"/>
      <c r="G4015" s="10"/>
      <c r="H4015" s="10"/>
    </row>
    <row r="4016" spans="2:8" x14ac:dyDescent="0.3">
      <c r="B4016" s="10"/>
      <c r="C4016" s="10"/>
      <c r="D4016" s="10"/>
      <c r="E4016" s="82"/>
      <c r="F4016" s="10"/>
      <c r="G4016" s="10"/>
      <c r="H4016" s="10"/>
    </row>
    <row r="4017" spans="2:8" x14ac:dyDescent="0.3">
      <c r="B4017" s="10"/>
      <c r="C4017" s="10"/>
      <c r="D4017" s="10"/>
      <c r="E4017" s="82"/>
      <c r="F4017" s="10"/>
      <c r="G4017" s="10"/>
      <c r="H4017" s="10"/>
    </row>
    <row r="4018" spans="2:8" x14ac:dyDescent="0.3">
      <c r="B4018" s="10"/>
      <c r="C4018" s="10"/>
      <c r="D4018" s="10"/>
      <c r="E4018" s="82"/>
      <c r="F4018" s="10"/>
      <c r="G4018" s="10"/>
      <c r="H4018" s="10"/>
    </row>
    <row r="4019" spans="2:8" x14ac:dyDescent="0.3">
      <c r="B4019" s="10"/>
      <c r="C4019" s="10"/>
      <c r="D4019" s="10"/>
      <c r="E4019" s="82"/>
      <c r="F4019" s="10"/>
      <c r="G4019" s="10"/>
      <c r="H4019" s="10"/>
    </row>
    <row r="4020" spans="2:8" x14ac:dyDescent="0.3">
      <c r="B4020" s="10"/>
      <c r="C4020" s="10"/>
      <c r="D4020" s="10"/>
      <c r="E4020" s="82"/>
      <c r="F4020" s="10"/>
      <c r="G4020" s="10"/>
      <c r="H4020" s="10"/>
    </row>
    <row r="4021" spans="2:8" x14ac:dyDescent="0.3">
      <c r="B4021" s="10"/>
      <c r="C4021" s="10"/>
      <c r="D4021" s="10"/>
      <c r="E4021" s="82"/>
      <c r="F4021" s="10"/>
      <c r="G4021" s="10"/>
      <c r="H4021" s="10"/>
    </row>
    <row r="4022" spans="2:8" x14ac:dyDescent="0.3">
      <c r="B4022" s="10"/>
      <c r="C4022" s="10"/>
      <c r="D4022" s="10"/>
      <c r="E4022" s="82"/>
      <c r="F4022" s="10"/>
      <c r="G4022" s="10"/>
      <c r="H4022" s="10"/>
    </row>
    <row r="4023" spans="2:8" x14ac:dyDescent="0.3">
      <c r="B4023" s="10"/>
      <c r="C4023" s="10"/>
      <c r="D4023" s="10"/>
      <c r="E4023" s="82"/>
      <c r="F4023" s="10"/>
      <c r="G4023" s="10"/>
      <c r="H4023" s="10"/>
    </row>
    <row r="4024" spans="2:8" x14ac:dyDescent="0.3">
      <c r="B4024" s="10"/>
      <c r="C4024" s="10"/>
      <c r="D4024" s="10"/>
      <c r="E4024" s="82"/>
      <c r="F4024" s="10"/>
      <c r="G4024" s="10"/>
      <c r="H4024" s="10"/>
    </row>
    <row r="4025" spans="2:8" x14ac:dyDescent="0.3">
      <c r="B4025" s="10"/>
      <c r="C4025" s="10"/>
      <c r="D4025" s="10"/>
      <c r="E4025" s="82"/>
      <c r="F4025" s="10"/>
      <c r="G4025" s="10"/>
      <c r="H4025" s="10"/>
    </row>
    <row r="4026" spans="2:8" x14ac:dyDescent="0.3">
      <c r="B4026" s="10"/>
      <c r="C4026" s="10"/>
      <c r="D4026" s="10"/>
      <c r="E4026" s="82"/>
      <c r="F4026" s="10"/>
      <c r="G4026" s="10"/>
      <c r="H4026" s="10"/>
    </row>
    <row r="4027" spans="2:8" x14ac:dyDescent="0.3">
      <c r="B4027" s="10"/>
      <c r="C4027" s="10"/>
      <c r="D4027" s="10"/>
      <c r="E4027" s="82"/>
      <c r="F4027" s="10"/>
      <c r="G4027" s="10"/>
      <c r="H4027" s="10"/>
    </row>
    <row r="4028" spans="2:8" x14ac:dyDescent="0.3">
      <c r="B4028" s="10"/>
      <c r="C4028" s="10"/>
      <c r="D4028" s="10"/>
      <c r="E4028" s="82"/>
      <c r="F4028" s="10"/>
      <c r="G4028" s="10"/>
      <c r="H4028" s="10"/>
    </row>
    <row r="4029" spans="2:8" x14ac:dyDescent="0.3">
      <c r="B4029" s="10"/>
      <c r="C4029" s="10"/>
      <c r="D4029" s="10"/>
      <c r="E4029" s="82"/>
      <c r="F4029" s="10"/>
      <c r="G4029" s="10"/>
      <c r="H4029" s="10"/>
    </row>
    <row r="4030" spans="2:8" x14ac:dyDescent="0.3">
      <c r="B4030" s="10"/>
      <c r="C4030" s="10"/>
      <c r="D4030" s="10"/>
      <c r="E4030" s="82"/>
      <c r="F4030" s="10"/>
      <c r="G4030" s="10"/>
      <c r="H4030" s="10"/>
    </row>
    <row r="4031" spans="2:8" x14ac:dyDescent="0.3">
      <c r="B4031" s="10"/>
      <c r="C4031" s="10"/>
      <c r="D4031" s="10"/>
      <c r="E4031" s="82"/>
      <c r="F4031" s="10"/>
      <c r="G4031" s="10"/>
      <c r="H4031" s="10"/>
    </row>
    <row r="4032" spans="2:8" x14ac:dyDescent="0.3">
      <c r="B4032" s="10"/>
      <c r="C4032" s="10"/>
      <c r="D4032" s="10"/>
      <c r="E4032" s="82"/>
      <c r="F4032" s="10"/>
      <c r="G4032" s="10"/>
      <c r="H4032" s="10"/>
    </row>
    <row r="4033" spans="2:8" x14ac:dyDescent="0.3">
      <c r="B4033" s="10"/>
      <c r="C4033" s="10"/>
      <c r="D4033" s="10"/>
      <c r="E4033" s="82"/>
      <c r="F4033" s="10"/>
      <c r="G4033" s="10"/>
      <c r="H4033" s="10"/>
    </row>
    <row r="4034" spans="2:8" x14ac:dyDescent="0.3">
      <c r="B4034" s="10"/>
      <c r="C4034" s="10"/>
      <c r="D4034" s="10"/>
      <c r="E4034" s="82"/>
      <c r="F4034" s="10"/>
      <c r="G4034" s="10"/>
      <c r="H4034" s="10"/>
    </row>
    <row r="4035" spans="2:8" x14ac:dyDescent="0.3">
      <c r="B4035" s="10"/>
      <c r="C4035" s="10"/>
      <c r="D4035" s="10"/>
      <c r="E4035" s="82"/>
      <c r="F4035" s="10"/>
      <c r="G4035" s="10"/>
      <c r="H4035" s="10"/>
    </row>
    <row r="4036" spans="2:8" x14ac:dyDescent="0.3">
      <c r="B4036" s="10"/>
      <c r="C4036" s="10"/>
      <c r="D4036" s="10"/>
      <c r="E4036" s="82"/>
      <c r="F4036" s="10"/>
      <c r="G4036" s="10"/>
      <c r="H4036" s="10"/>
    </row>
    <row r="4037" spans="2:8" x14ac:dyDescent="0.3">
      <c r="B4037" s="10"/>
      <c r="C4037" s="10"/>
      <c r="D4037" s="10"/>
      <c r="E4037" s="82"/>
      <c r="F4037" s="10"/>
      <c r="G4037" s="10"/>
      <c r="H4037" s="10"/>
    </row>
    <row r="4038" spans="2:8" x14ac:dyDescent="0.3">
      <c r="B4038" s="10"/>
      <c r="C4038" s="10"/>
      <c r="D4038" s="10"/>
      <c r="E4038" s="82"/>
      <c r="F4038" s="10"/>
      <c r="G4038" s="10"/>
      <c r="H4038" s="10"/>
    </row>
    <row r="4039" spans="2:8" x14ac:dyDescent="0.3">
      <c r="B4039" s="10"/>
      <c r="C4039" s="10"/>
      <c r="D4039" s="10"/>
      <c r="E4039" s="82"/>
      <c r="F4039" s="10"/>
      <c r="G4039" s="10"/>
      <c r="H4039" s="10"/>
    </row>
    <row r="4040" spans="2:8" x14ac:dyDescent="0.3">
      <c r="B4040" s="10"/>
      <c r="C4040" s="10"/>
      <c r="D4040" s="10"/>
      <c r="E4040" s="82"/>
      <c r="F4040" s="10"/>
      <c r="G4040" s="10"/>
      <c r="H4040" s="10"/>
    </row>
    <row r="4041" spans="2:8" x14ac:dyDescent="0.3">
      <c r="B4041" s="10"/>
      <c r="C4041" s="10"/>
      <c r="D4041" s="10"/>
      <c r="E4041" s="82"/>
      <c r="F4041" s="10"/>
      <c r="G4041" s="10"/>
      <c r="H4041" s="10"/>
    </row>
    <row r="4042" spans="2:8" x14ac:dyDescent="0.3">
      <c r="B4042" s="10"/>
      <c r="C4042" s="10"/>
      <c r="D4042" s="10"/>
      <c r="E4042" s="82"/>
      <c r="F4042" s="10"/>
      <c r="G4042" s="10"/>
      <c r="H4042" s="10"/>
    </row>
    <row r="4043" spans="2:8" x14ac:dyDescent="0.3">
      <c r="B4043" s="10"/>
      <c r="C4043" s="10"/>
      <c r="D4043" s="10"/>
      <c r="E4043" s="82"/>
      <c r="F4043" s="10"/>
      <c r="G4043" s="10"/>
      <c r="H4043" s="10"/>
    </row>
    <row r="4044" spans="2:8" x14ac:dyDescent="0.3">
      <c r="B4044" s="10"/>
      <c r="C4044" s="10"/>
      <c r="D4044" s="10"/>
      <c r="E4044" s="82"/>
      <c r="F4044" s="10"/>
      <c r="G4044" s="10"/>
      <c r="H4044" s="10"/>
    </row>
    <row r="4045" spans="2:8" x14ac:dyDescent="0.3">
      <c r="B4045" s="10"/>
      <c r="C4045" s="10"/>
      <c r="D4045" s="10"/>
      <c r="E4045" s="82"/>
      <c r="F4045" s="10"/>
      <c r="G4045" s="10"/>
      <c r="H4045" s="10"/>
    </row>
    <row r="4046" spans="2:8" x14ac:dyDescent="0.3">
      <c r="B4046" s="10"/>
      <c r="C4046" s="10"/>
      <c r="D4046" s="10"/>
      <c r="E4046" s="82"/>
      <c r="F4046" s="10"/>
      <c r="G4046" s="10"/>
      <c r="H4046" s="10"/>
    </row>
    <row r="4047" spans="2:8" x14ac:dyDescent="0.3">
      <c r="B4047" s="10"/>
      <c r="C4047" s="10"/>
      <c r="D4047" s="10"/>
      <c r="E4047" s="82"/>
      <c r="F4047" s="10"/>
      <c r="G4047" s="10"/>
      <c r="H4047" s="10"/>
    </row>
    <row r="4048" spans="2:8" x14ac:dyDescent="0.3">
      <c r="B4048" s="10"/>
      <c r="C4048" s="10"/>
      <c r="D4048" s="10"/>
      <c r="E4048" s="82"/>
      <c r="F4048" s="10"/>
      <c r="G4048" s="10"/>
      <c r="H4048" s="10"/>
    </row>
    <row r="4049" spans="2:8" x14ac:dyDescent="0.3">
      <c r="B4049" s="10"/>
      <c r="C4049" s="10"/>
      <c r="D4049" s="10"/>
      <c r="E4049" s="82"/>
      <c r="F4049" s="10"/>
      <c r="G4049" s="10"/>
      <c r="H4049" s="10"/>
    </row>
    <row r="4050" spans="2:8" x14ac:dyDescent="0.3">
      <c r="B4050" s="10"/>
      <c r="C4050" s="10"/>
      <c r="D4050" s="10"/>
      <c r="E4050" s="82"/>
      <c r="F4050" s="10"/>
      <c r="G4050" s="10"/>
      <c r="H4050" s="10"/>
    </row>
    <row r="4051" spans="2:8" x14ac:dyDescent="0.3">
      <c r="B4051" s="10"/>
      <c r="C4051" s="10"/>
      <c r="D4051" s="10"/>
      <c r="E4051" s="82"/>
      <c r="F4051" s="10"/>
      <c r="G4051" s="10"/>
      <c r="H4051" s="10"/>
    </row>
    <row r="4052" spans="2:8" x14ac:dyDescent="0.3">
      <c r="B4052" s="10"/>
      <c r="C4052" s="10"/>
      <c r="D4052" s="10"/>
      <c r="E4052" s="82"/>
      <c r="F4052" s="10"/>
      <c r="G4052" s="10"/>
      <c r="H4052" s="10"/>
    </row>
    <row r="4053" spans="2:8" x14ac:dyDescent="0.3">
      <c r="B4053" s="10"/>
      <c r="C4053" s="10"/>
      <c r="D4053" s="10"/>
      <c r="E4053" s="82"/>
      <c r="F4053" s="10"/>
      <c r="G4053" s="10"/>
      <c r="H4053" s="10"/>
    </row>
    <row r="4054" spans="2:8" x14ac:dyDescent="0.3">
      <c r="B4054" s="10"/>
      <c r="C4054" s="10"/>
      <c r="D4054" s="10"/>
      <c r="E4054" s="82"/>
      <c r="F4054" s="10"/>
      <c r="G4054" s="10"/>
      <c r="H4054" s="10"/>
    </row>
    <row r="4055" spans="2:8" x14ac:dyDescent="0.3">
      <c r="B4055" s="10"/>
      <c r="C4055" s="10"/>
      <c r="D4055" s="10"/>
      <c r="E4055" s="82"/>
      <c r="F4055" s="10"/>
      <c r="G4055" s="10"/>
      <c r="H4055" s="10"/>
    </row>
    <row r="4056" spans="2:8" x14ac:dyDescent="0.3">
      <c r="B4056" s="10"/>
      <c r="C4056" s="10"/>
      <c r="D4056" s="10"/>
      <c r="E4056" s="82"/>
      <c r="F4056" s="10"/>
      <c r="G4056" s="10"/>
      <c r="H4056" s="10"/>
    </row>
    <row r="4057" spans="2:8" x14ac:dyDescent="0.3">
      <c r="B4057" s="10"/>
      <c r="C4057" s="10"/>
      <c r="D4057" s="10"/>
      <c r="E4057" s="82"/>
      <c r="F4057" s="10"/>
      <c r="G4057" s="10"/>
      <c r="H4057" s="10"/>
    </row>
    <row r="4058" spans="2:8" x14ac:dyDescent="0.3">
      <c r="B4058" s="10"/>
      <c r="C4058" s="10"/>
      <c r="D4058" s="10"/>
      <c r="E4058" s="82"/>
      <c r="F4058" s="10"/>
      <c r="G4058" s="10"/>
      <c r="H4058" s="10"/>
    </row>
    <row r="4059" spans="2:8" x14ac:dyDescent="0.3">
      <c r="B4059" s="10"/>
      <c r="C4059" s="10"/>
      <c r="D4059" s="10"/>
      <c r="E4059" s="82"/>
      <c r="F4059" s="10"/>
      <c r="G4059" s="10"/>
      <c r="H4059" s="10"/>
    </row>
    <row r="4060" spans="2:8" x14ac:dyDescent="0.3">
      <c r="B4060" s="10"/>
      <c r="C4060" s="10"/>
      <c r="D4060" s="10"/>
      <c r="E4060" s="82"/>
      <c r="F4060" s="10"/>
      <c r="G4060" s="10"/>
      <c r="H4060" s="10"/>
    </row>
    <row r="4061" spans="2:8" x14ac:dyDescent="0.3">
      <c r="B4061" s="10"/>
      <c r="C4061" s="10"/>
      <c r="D4061" s="10"/>
      <c r="E4061" s="82"/>
      <c r="F4061" s="10"/>
      <c r="G4061" s="10"/>
      <c r="H4061" s="10"/>
    </row>
    <row r="4062" spans="2:8" x14ac:dyDescent="0.3">
      <c r="B4062" s="10"/>
      <c r="C4062" s="10"/>
      <c r="D4062" s="10"/>
      <c r="E4062" s="82"/>
      <c r="F4062" s="10"/>
      <c r="G4062" s="10"/>
      <c r="H4062" s="10"/>
    </row>
    <row r="4063" spans="2:8" x14ac:dyDescent="0.3">
      <c r="B4063" s="10"/>
      <c r="C4063" s="10"/>
      <c r="D4063" s="10"/>
      <c r="E4063" s="82"/>
      <c r="F4063" s="10"/>
      <c r="G4063" s="10"/>
      <c r="H4063" s="10"/>
    </row>
    <row r="4064" spans="2:8" x14ac:dyDescent="0.3">
      <c r="B4064" s="10"/>
      <c r="C4064" s="10"/>
      <c r="D4064" s="10"/>
      <c r="E4064" s="82"/>
      <c r="F4064" s="10"/>
      <c r="G4064" s="10"/>
      <c r="H4064" s="10"/>
    </row>
    <row r="4065" spans="2:8" x14ac:dyDescent="0.3">
      <c r="B4065" s="10"/>
      <c r="C4065" s="10"/>
      <c r="D4065" s="10"/>
      <c r="E4065" s="82"/>
      <c r="F4065" s="10"/>
      <c r="G4065" s="10"/>
      <c r="H4065" s="10"/>
    </row>
    <row r="4066" spans="2:8" x14ac:dyDescent="0.3">
      <c r="B4066" s="10"/>
      <c r="C4066" s="10"/>
      <c r="D4066" s="10"/>
      <c r="E4066" s="82"/>
      <c r="F4066" s="10"/>
      <c r="G4066" s="10"/>
      <c r="H4066" s="10"/>
    </row>
    <row r="4067" spans="2:8" x14ac:dyDescent="0.3">
      <c r="B4067" s="10"/>
      <c r="C4067" s="10"/>
      <c r="D4067" s="10"/>
      <c r="E4067" s="82"/>
      <c r="F4067" s="10"/>
      <c r="G4067" s="10"/>
      <c r="H4067" s="10"/>
    </row>
    <row r="4068" spans="2:8" x14ac:dyDescent="0.3">
      <c r="B4068" s="10"/>
      <c r="C4068" s="10"/>
      <c r="D4068" s="10"/>
      <c r="E4068" s="82"/>
      <c r="F4068" s="10"/>
      <c r="G4068" s="10"/>
      <c r="H4068" s="10"/>
    </row>
    <row r="4069" spans="2:8" x14ac:dyDescent="0.3">
      <c r="B4069" s="10"/>
      <c r="C4069" s="10"/>
      <c r="D4069" s="10"/>
      <c r="E4069" s="82"/>
      <c r="F4069" s="10"/>
      <c r="G4069" s="10"/>
      <c r="H4069" s="10"/>
    </row>
    <row r="4070" spans="2:8" x14ac:dyDescent="0.3">
      <c r="B4070" s="10"/>
      <c r="C4070" s="10"/>
      <c r="D4070" s="10"/>
      <c r="E4070" s="82"/>
      <c r="F4070" s="10"/>
      <c r="G4070" s="10"/>
      <c r="H4070" s="10"/>
    </row>
    <row r="4071" spans="2:8" x14ac:dyDescent="0.3">
      <c r="B4071" s="10"/>
      <c r="C4071" s="10"/>
      <c r="D4071" s="10"/>
      <c r="E4071" s="82"/>
      <c r="F4071" s="10"/>
      <c r="G4071" s="10"/>
      <c r="H4071" s="10"/>
    </row>
    <row r="4072" spans="2:8" x14ac:dyDescent="0.3">
      <c r="B4072" s="10"/>
      <c r="C4072" s="10"/>
      <c r="D4072" s="10"/>
      <c r="E4072" s="82"/>
      <c r="F4072" s="10"/>
      <c r="G4072" s="10"/>
      <c r="H4072" s="10"/>
    </row>
    <row r="4073" spans="2:8" x14ac:dyDescent="0.3">
      <c r="B4073" s="10"/>
      <c r="C4073" s="10"/>
      <c r="D4073" s="10"/>
      <c r="E4073" s="82"/>
      <c r="F4073" s="10"/>
      <c r="G4073" s="10"/>
      <c r="H4073" s="10"/>
    </row>
    <row r="4074" spans="2:8" x14ac:dyDescent="0.3">
      <c r="B4074" s="10"/>
      <c r="C4074" s="10"/>
      <c r="D4074" s="10"/>
      <c r="E4074" s="82"/>
      <c r="F4074" s="10"/>
      <c r="G4074" s="10"/>
      <c r="H4074" s="10"/>
    </row>
    <row r="4075" spans="2:8" x14ac:dyDescent="0.3">
      <c r="B4075" s="10"/>
      <c r="C4075" s="10"/>
      <c r="D4075" s="10"/>
      <c r="E4075" s="82"/>
      <c r="F4075" s="10"/>
      <c r="G4075" s="10"/>
      <c r="H4075" s="10"/>
    </row>
    <row r="4076" spans="2:8" x14ac:dyDescent="0.3">
      <c r="B4076" s="10"/>
      <c r="C4076" s="10"/>
      <c r="D4076" s="10"/>
      <c r="E4076" s="82"/>
      <c r="F4076" s="10"/>
      <c r="G4076" s="10"/>
      <c r="H4076" s="10"/>
    </row>
    <row r="4077" spans="2:8" x14ac:dyDescent="0.3">
      <c r="B4077" s="10"/>
      <c r="C4077" s="10"/>
      <c r="D4077" s="10"/>
      <c r="E4077" s="82"/>
      <c r="F4077" s="10"/>
      <c r="G4077" s="10"/>
      <c r="H4077" s="10"/>
    </row>
    <row r="4078" spans="2:8" x14ac:dyDescent="0.3">
      <c r="B4078" s="10"/>
      <c r="C4078" s="10"/>
      <c r="D4078" s="10"/>
      <c r="E4078" s="82"/>
      <c r="F4078" s="10"/>
      <c r="G4078" s="10"/>
      <c r="H4078" s="10"/>
    </row>
    <row r="4079" spans="2:8" x14ac:dyDescent="0.3">
      <c r="B4079" s="10"/>
      <c r="C4079" s="10"/>
      <c r="D4079" s="10"/>
      <c r="E4079" s="82"/>
      <c r="F4079" s="10"/>
      <c r="G4079" s="10"/>
      <c r="H4079" s="10"/>
    </row>
    <row r="4080" spans="2:8" x14ac:dyDescent="0.3">
      <c r="B4080" s="10"/>
      <c r="C4080" s="10"/>
      <c r="D4080" s="10"/>
      <c r="E4080" s="82"/>
      <c r="F4080" s="10"/>
      <c r="G4080" s="10"/>
      <c r="H4080" s="10"/>
    </row>
    <row r="4081" spans="2:8" x14ac:dyDescent="0.3">
      <c r="B4081" s="10"/>
      <c r="C4081" s="10"/>
      <c r="D4081" s="10"/>
      <c r="E4081" s="82"/>
      <c r="F4081" s="10"/>
      <c r="G4081" s="10"/>
      <c r="H4081" s="10"/>
    </row>
    <row r="4082" spans="2:8" x14ac:dyDescent="0.3">
      <c r="B4082" s="10"/>
      <c r="C4082" s="10"/>
      <c r="D4082" s="10"/>
      <c r="E4082" s="82"/>
      <c r="F4082" s="10"/>
      <c r="G4082" s="10"/>
      <c r="H4082" s="10"/>
    </row>
    <row r="4083" spans="2:8" x14ac:dyDescent="0.3">
      <c r="B4083" s="10"/>
      <c r="C4083" s="10"/>
      <c r="D4083" s="10"/>
      <c r="E4083" s="82"/>
      <c r="F4083" s="10"/>
      <c r="G4083" s="10"/>
      <c r="H4083" s="10"/>
    </row>
    <row r="4084" spans="2:8" x14ac:dyDescent="0.3">
      <c r="B4084" s="10"/>
      <c r="C4084" s="10"/>
      <c r="D4084" s="10"/>
      <c r="E4084" s="82"/>
      <c r="F4084" s="10"/>
      <c r="G4084" s="10"/>
      <c r="H4084" s="10"/>
    </row>
    <row r="4085" spans="2:8" x14ac:dyDescent="0.3">
      <c r="B4085" s="10"/>
      <c r="C4085" s="10"/>
      <c r="D4085" s="10"/>
      <c r="E4085" s="82"/>
      <c r="F4085" s="10"/>
      <c r="G4085" s="10"/>
      <c r="H4085" s="10"/>
    </row>
    <row r="4086" spans="2:8" x14ac:dyDescent="0.3">
      <c r="B4086" s="10"/>
      <c r="C4086" s="10"/>
      <c r="D4086" s="10"/>
      <c r="E4086" s="82"/>
      <c r="F4086" s="10"/>
      <c r="G4086" s="10"/>
      <c r="H4086" s="10"/>
    </row>
    <row r="4087" spans="2:8" x14ac:dyDescent="0.3">
      <c r="B4087" s="10"/>
      <c r="C4087" s="10"/>
      <c r="D4087" s="10"/>
      <c r="E4087" s="82"/>
      <c r="F4087" s="10"/>
      <c r="G4087" s="10"/>
      <c r="H4087" s="10"/>
    </row>
    <row r="4088" spans="2:8" x14ac:dyDescent="0.3">
      <c r="B4088" s="10"/>
      <c r="C4088" s="10"/>
      <c r="D4088" s="10"/>
      <c r="E4088" s="82"/>
      <c r="F4088" s="10"/>
      <c r="G4088" s="10"/>
      <c r="H4088" s="10"/>
    </row>
    <row r="4089" spans="2:8" x14ac:dyDescent="0.3">
      <c r="B4089" s="10"/>
      <c r="C4089" s="10"/>
      <c r="D4089" s="10"/>
      <c r="E4089" s="82"/>
      <c r="F4089" s="10"/>
      <c r="G4089" s="10"/>
      <c r="H4089" s="10"/>
    </row>
    <row r="4090" spans="2:8" x14ac:dyDescent="0.3">
      <c r="B4090" s="10"/>
      <c r="C4090" s="10"/>
      <c r="D4090" s="10"/>
      <c r="E4090" s="82"/>
      <c r="F4090" s="10"/>
      <c r="G4090" s="10"/>
      <c r="H4090" s="10"/>
    </row>
    <row r="4091" spans="2:8" x14ac:dyDescent="0.3">
      <c r="B4091" s="10"/>
      <c r="C4091" s="10"/>
      <c r="D4091" s="10"/>
      <c r="E4091" s="82"/>
      <c r="F4091" s="10"/>
      <c r="G4091" s="10"/>
      <c r="H4091" s="10"/>
    </row>
    <row r="4092" spans="2:8" x14ac:dyDescent="0.3">
      <c r="B4092" s="10"/>
      <c r="C4092" s="10"/>
      <c r="D4092" s="10"/>
      <c r="E4092" s="82"/>
      <c r="F4092" s="10"/>
      <c r="G4092" s="10"/>
      <c r="H4092" s="10"/>
    </row>
    <row r="4093" spans="2:8" x14ac:dyDescent="0.3">
      <c r="B4093" s="10"/>
      <c r="C4093" s="10"/>
      <c r="D4093" s="10"/>
      <c r="E4093" s="82"/>
      <c r="F4093" s="10"/>
      <c r="G4093" s="10"/>
      <c r="H4093" s="10"/>
    </row>
    <row r="4094" spans="2:8" x14ac:dyDescent="0.3">
      <c r="B4094" s="10"/>
      <c r="C4094" s="10"/>
      <c r="D4094" s="10"/>
      <c r="E4094" s="82"/>
      <c r="F4094" s="10"/>
      <c r="G4094" s="10"/>
      <c r="H4094" s="10"/>
    </row>
    <row r="4095" spans="2:8" x14ac:dyDescent="0.3">
      <c r="B4095" s="10"/>
      <c r="C4095" s="10"/>
      <c r="D4095" s="10"/>
      <c r="E4095" s="82"/>
      <c r="F4095" s="10"/>
      <c r="G4095" s="10"/>
      <c r="H4095" s="10"/>
    </row>
    <row r="4096" spans="2:8" x14ac:dyDescent="0.3">
      <c r="B4096" s="10"/>
      <c r="C4096" s="10"/>
      <c r="D4096" s="10"/>
      <c r="E4096" s="82"/>
      <c r="F4096" s="10"/>
      <c r="G4096" s="10"/>
      <c r="H4096" s="10"/>
    </row>
    <row r="4097" spans="2:8" x14ac:dyDescent="0.3">
      <c r="B4097" s="10"/>
      <c r="C4097" s="10"/>
      <c r="D4097" s="10"/>
      <c r="E4097" s="82"/>
      <c r="F4097" s="10"/>
      <c r="G4097" s="10"/>
      <c r="H4097" s="10"/>
    </row>
    <row r="4098" spans="2:8" x14ac:dyDescent="0.3">
      <c r="B4098" s="10"/>
      <c r="C4098" s="10"/>
      <c r="D4098" s="10"/>
      <c r="E4098" s="82"/>
      <c r="F4098" s="10"/>
      <c r="G4098" s="10"/>
      <c r="H4098" s="10"/>
    </row>
    <row r="4099" spans="2:8" x14ac:dyDescent="0.3">
      <c r="B4099" s="10"/>
      <c r="C4099" s="10"/>
      <c r="D4099" s="10"/>
      <c r="E4099" s="82"/>
      <c r="F4099" s="10"/>
      <c r="G4099" s="10"/>
      <c r="H4099" s="10"/>
    </row>
    <row r="4100" spans="2:8" x14ac:dyDescent="0.3">
      <c r="B4100" s="10"/>
      <c r="C4100" s="10"/>
      <c r="D4100" s="10"/>
      <c r="E4100" s="82"/>
      <c r="F4100" s="10"/>
      <c r="G4100" s="10"/>
      <c r="H4100" s="10"/>
    </row>
    <row r="4101" spans="2:8" x14ac:dyDescent="0.3">
      <c r="B4101" s="10"/>
      <c r="C4101" s="10"/>
      <c r="D4101" s="10"/>
      <c r="E4101" s="82"/>
      <c r="F4101" s="10"/>
      <c r="G4101" s="10"/>
      <c r="H4101" s="10"/>
    </row>
    <row r="4102" spans="2:8" x14ac:dyDescent="0.3">
      <c r="B4102" s="10"/>
      <c r="C4102" s="10"/>
      <c r="D4102" s="10"/>
      <c r="E4102" s="82"/>
      <c r="F4102" s="10"/>
      <c r="G4102" s="10"/>
      <c r="H4102" s="10"/>
    </row>
    <row r="4103" spans="2:8" x14ac:dyDescent="0.3">
      <c r="B4103" s="10"/>
      <c r="C4103" s="10"/>
      <c r="D4103" s="10"/>
      <c r="E4103" s="82"/>
      <c r="F4103" s="10"/>
      <c r="G4103" s="10"/>
      <c r="H4103" s="10"/>
    </row>
    <row r="4104" spans="2:8" x14ac:dyDescent="0.3">
      <c r="B4104" s="10"/>
      <c r="C4104" s="10"/>
      <c r="D4104" s="10"/>
      <c r="E4104" s="82"/>
      <c r="F4104" s="10"/>
      <c r="G4104" s="10"/>
      <c r="H4104" s="10"/>
    </row>
    <row r="4105" spans="2:8" x14ac:dyDescent="0.3">
      <c r="B4105" s="10"/>
      <c r="C4105" s="10"/>
      <c r="D4105" s="10"/>
      <c r="E4105" s="82"/>
      <c r="F4105" s="10"/>
      <c r="G4105" s="10"/>
      <c r="H4105" s="10"/>
    </row>
    <row r="4106" spans="2:8" x14ac:dyDescent="0.3">
      <c r="B4106" s="10"/>
      <c r="C4106" s="10"/>
      <c r="D4106" s="10"/>
      <c r="E4106" s="82"/>
      <c r="F4106" s="10"/>
      <c r="G4106" s="10"/>
      <c r="H4106" s="10"/>
    </row>
    <row r="4107" spans="2:8" x14ac:dyDescent="0.3">
      <c r="B4107" s="10"/>
      <c r="C4107" s="10"/>
      <c r="D4107" s="10"/>
      <c r="E4107" s="82"/>
      <c r="F4107" s="10"/>
      <c r="G4107" s="10"/>
      <c r="H4107" s="10"/>
    </row>
    <row r="4108" spans="2:8" x14ac:dyDescent="0.3">
      <c r="B4108" s="10"/>
      <c r="C4108" s="10"/>
      <c r="D4108" s="10"/>
      <c r="E4108" s="82"/>
      <c r="F4108" s="10"/>
      <c r="G4108" s="10"/>
      <c r="H4108" s="10"/>
    </row>
    <row r="4109" spans="2:8" x14ac:dyDescent="0.3">
      <c r="B4109" s="10"/>
      <c r="C4109" s="10"/>
      <c r="D4109" s="10"/>
      <c r="E4109" s="82"/>
      <c r="F4109" s="10"/>
      <c r="G4109" s="10"/>
      <c r="H4109" s="10"/>
    </row>
    <row r="4110" spans="2:8" x14ac:dyDescent="0.3">
      <c r="B4110" s="10"/>
      <c r="C4110" s="10"/>
      <c r="D4110" s="10"/>
      <c r="E4110" s="82"/>
      <c r="F4110" s="10"/>
      <c r="G4110" s="10"/>
      <c r="H4110" s="10"/>
    </row>
    <row r="4111" spans="2:8" x14ac:dyDescent="0.3">
      <c r="B4111" s="10"/>
      <c r="C4111" s="10"/>
      <c r="D4111" s="10"/>
      <c r="E4111" s="82"/>
      <c r="F4111" s="10"/>
      <c r="G4111" s="10"/>
      <c r="H4111" s="10"/>
    </row>
    <row r="4112" spans="2:8" x14ac:dyDescent="0.3">
      <c r="B4112" s="10"/>
      <c r="C4112" s="10"/>
      <c r="D4112" s="10"/>
      <c r="E4112" s="82"/>
      <c r="F4112" s="10"/>
      <c r="G4112" s="10"/>
      <c r="H4112" s="10"/>
    </row>
    <row r="4113" spans="2:8" x14ac:dyDescent="0.3">
      <c r="B4113" s="10"/>
      <c r="C4113" s="10"/>
      <c r="D4113" s="10"/>
      <c r="E4113" s="82"/>
      <c r="F4113" s="10"/>
      <c r="G4113" s="10"/>
      <c r="H4113" s="10"/>
    </row>
    <row r="4114" spans="2:8" x14ac:dyDescent="0.3">
      <c r="B4114" s="10"/>
      <c r="C4114" s="10"/>
      <c r="D4114" s="10"/>
      <c r="E4114" s="82"/>
      <c r="F4114" s="10"/>
      <c r="G4114" s="10"/>
      <c r="H4114" s="10"/>
    </row>
    <row r="4115" spans="2:8" x14ac:dyDescent="0.3">
      <c r="B4115" s="10"/>
      <c r="C4115" s="10"/>
      <c r="D4115" s="10"/>
      <c r="E4115" s="82"/>
      <c r="F4115" s="10"/>
      <c r="G4115" s="10"/>
      <c r="H4115" s="10"/>
    </row>
    <row r="4116" spans="2:8" x14ac:dyDescent="0.3">
      <c r="B4116" s="10"/>
      <c r="C4116" s="10"/>
      <c r="D4116" s="10"/>
      <c r="E4116" s="82"/>
      <c r="F4116" s="10"/>
      <c r="G4116" s="10"/>
      <c r="H4116" s="10"/>
    </row>
    <row r="4117" spans="2:8" x14ac:dyDescent="0.3">
      <c r="B4117" s="10"/>
      <c r="C4117" s="10"/>
      <c r="D4117" s="10"/>
      <c r="E4117" s="82"/>
      <c r="F4117" s="10"/>
      <c r="G4117" s="10"/>
      <c r="H4117" s="10"/>
    </row>
    <row r="4118" spans="2:8" x14ac:dyDescent="0.3">
      <c r="B4118" s="10"/>
      <c r="C4118" s="10"/>
      <c r="D4118" s="10"/>
      <c r="E4118" s="82"/>
      <c r="F4118" s="10"/>
      <c r="G4118" s="10"/>
      <c r="H4118" s="10"/>
    </row>
    <row r="4119" spans="2:8" x14ac:dyDescent="0.3">
      <c r="B4119" s="10"/>
      <c r="C4119" s="10"/>
      <c r="D4119" s="10"/>
      <c r="E4119" s="82"/>
      <c r="F4119" s="10"/>
      <c r="G4119" s="10"/>
      <c r="H4119" s="10"/>
    </row>
    <row r="4120" spans="2:8" x14ac:dyDescent="0.3">
      <c r="B4120" s="10"/>
      <c r="C4120" s="10"/>
      <c r="D4120" s="10"/>
      <c r="E4120" s="82"/>
      <c r="F4120" s="10"/>
      <c r="G4120" s="10"/>
      <c r="H4120" s="10"/>
    </row>
    <row r="4121" spans="2:8" x14ac:dyDescent="0.3">
      <c r="B4121" s="10"/>
      <c r="C4121" s="10"/>
      <c r="D4121" s="10"/>
      <c r="E4121" s="82"/>
      <c r="F4121" s="10"/>
      <c r="G4121" s="10"/>
      <c r="H4121" s="10"/>
    </row>
    <row r="4122" spans="2:8" x14ac:dyDescent="0.3">
      <c r="B4122" s="10"/>
      <c r="C4122" s="10"/>
      <c r="D4122" s="10"/>
      <c r="E4122" s="82"/>
      <c r="F4122" s="10"/>
      <c r="G4122" s="10"/>
      <c r="H4122" s="10"/>
    </row>
    <row r="4123" spans="2:8" x14ac:dyDescent="0.3">
      <c r="B4123" s="10"/>
      <c r="C4123" s="10"/>
      <c r="D4123" s="10"/>
      <c r="E4123" s="82"/>
      <c r="F4123" s="10"/>
      <c r="G4123" s="10"/>
      <c r="H4123" s="10"/>
    </row>
    <row r="4124" spans="2:8" x14ac:dyDescent="0.3">
      <c r="B4124" s="10"/>
      <c r="C4124" s="10"/>
      <c r="D4124" s="10"/>
      <c r="E4124" s="82"/>
      <c r="F4124" s="10"/>
      <c r="G4124" s="10"/>
      <c r="H4124" s="10"/>
    </row>
    <row r="4125" spans="2:8" x14ac:dyDescent="0.3">
      <c r="B4125" s="10"/>
      <c r="C4125" s="10"/>
      <c r="D4125" s="10"/>
      <c r="E4125" s="82"/>
      <c r="F4125" s="10"/>
      <c r="G4125" s="10"/>
      <c r="H4125" s="10"/>
    </row>
    <row r="4126" spans="2:8" x14ac:dyDescent="0.3">
      <c r="B4126" s="10"/>
      <c r="C4126" s="10"/>
      <c r="D4126" s="10"/>
      <c r="E4126" s="82"/>
      <c r="F4126" s="10"/>
      <c r="G4126" s="10"/>
      <c r="H4126" s="10"/>
    </row>
    <row r="4127" spans="2:8" x14ac:dyDescent="0.3">
      <c r="B4127" s="10"/>
      <c r="C4127" s="10"/>
      <c r="D4127" s="10"/>
      <c r="E4127" s="82"/>
      <c r="F4127" s="10"/>
      <c r="G4127" s="10"/>
      <c r="H4127" s="10"/>
    </row>
    <row r="4128" spans="2:8" x14ac:dyDescent="0.3">
      <c r="B4128" s="10"/>
      <c r="C4128" s="10"/>
      <c r="D4128" s="10"/>
      <c r="E4128" s="82"/>
      <c r="F4128" s="10"/>
      <c r="G4128" s="10"/>
      <c r="H4128" s="10"/>
    </row>
    <row r="4129" spans="2:8" x14ac:dyDescent="0.3">
      <c r="B4129" s="10"/>
      <c r="C4129" s="10"/>
      <c r="D4129" s="10"/>
      <c r="E4129" s="82"/>
      <c r="F4129" s="10"/>
      <c r="G4129" s="10"/>
      <c r="H4129" s="10"/>
    </row>
    <row r="4130" spans="2:8" x14ac:dyDescent="0.3">
      <c r="B4130" s="10"/>
      <c r="C4130" s="10"/>
      <c r="D4130" s="10"/>
      <c r="E4130" s="82"/>
      <c r="F4130" s="10"/>
      <c r="G4130" s="10"/>
      <c r="H4130" s="10"/>
    </row>
    <row r="4131" spans="2:8" x14ac:dyDescent="0.3">
      <c r="B4131" s="10"/>
      <c r="C4131" s="10"/>
      <c r="D4131" s="10"/>
      <c r="E4131" s="82"/>
      <c r="F4131" s="10"/>
      <c r="G4131" s="10"/>
      <c r="H4131" s="10"/>
    </row>
    <row r="4132" spans="2:8" x14ac:dyDescent="0.3">
      <c r="B4132" s="10"/>
      <c r="C4132" s="10"/>
      <c r="D4132" s="10"/>
      <c r="E4132" s="82"/>
      <c r="F4132" s="10"/>
      <c r="G4132" s="10"/>
      <c r="H4132" s="10"/>
    </row>
    <row r="4133" spans="2:8" x14ac:dyDescent="0.3">
      <c r="B4133" s="10"/>
      <c r="C4133" s="10"/>
      <c r="D4133" s="10"/>
      <c r="E4133" s="82"/>
      <c r="F4133" s="10"/>
      <c r="G4133" s="10"/>
      <c r="H4133" s="10"/>
    </row>
    <row r="4134" spans="2:8" x14ac:dyDescent="0.3">
      <c r="B4134" s="10"/>
      <c r="C4134" s="10"/>
      <c r="D4134" s="10"/>
      <c r="E4134" s="82"/>
      <c r="F4134" s="10"/>
      <c r="G4134" s="10"/>
      <c r="H4134" s="10"/>
    </row>
    <row r="4135" spans="2:8" x14ac:dyDescent="0.3">
      <c r="B4135" s="10"/>
      <c r="C4135" s="10"/>
      <c r="D4135" s="10"/>
      <c r="E4135" s="82"/>
      <c r="F4135" s="10"/>
      <c r="G4135" s="10"/>
      <c r="H4135" s="10"/>
    </row>
    <row r="4136" spans="2:8" x14ac:dyDescent="0.3">
      <c r="B4136" s="10"/>
      <c r="C4136" s="10"/>
      <c r="D4136" s="10"/>
      <c r="E4136" s="82"/>
      <c r="F4136" s="10"/>
      <c r="G4136" s="10"/>
      <c r="H4136" s="10"/>
    </row>
    <row r="4137" spans="2:8" x14ac:dyDescent="0.3">
      <c r="B4137" s="10"/>
      <c r="C4137" s="10"/>
      <c r="D4137" s="10"/>
      <c r="E4137" s="82"/>
      <c r="F4137" s="10"/>
      <c r="G4137" s="10"/>
      <c r="H4137" s="10"/>
    </row>
    <row r="4138" spans="2:8" x14ac:dyDescent="0.3">
      <c r="B4138" s="10"/>
      <c r="C4138" s="10"/>
      <c r="D4138" s="10"/>
      <c r="E4138" s="82"/>
      <c r="F4138" s="10"/>
      <c r="G4138" s="10"/>
      <c r="H4138" s="10"/>
    </row>
    <row r="4139" spans="2:8" x14ac:dyDescent="0.3">
      <c r="B4139" s="10"/>
      <c r="C4139" s="10"/>
      <c r="D4139" s="10"/>
      <c r="E4139" s="82"/>
      <c r="F4139" s="10"/>
      <c r="G4139" s="10"/>
      <c r="H4139" s="10"/>
    </row>
    <row r="4140" spans="2:8" x14ac:dyDescent="0.3">
      <c r="B4140" s="10"/>
      <c r="C4140" s="10"/>
      <c r="D4140" s="10"/>
      <c r="E4140" s="82"/>
      <c r="F4140" s="10"/>
      <c r="G4140" s="10"/>
      <c r="H4140" s="10"/>
    </row>
    <row r="4141" spans="2:8" x14ac:dyDescent="0.3">
      <c r="B4141" s="10"/>
      <c r="C4141" s="10"/>
      <c r="D4141" s="10"/>
      <c r="E4141" s="82"/>
      <c r="F4141" s="10"/>
      <c r="G4141" s="10"/>
      <c r="H4141" s="10"/>
    </row>
    <row r="4142" spans="2:8" x14ac:dyDescent="0.3">
      <c r="B4142" s="10"/>
      <c r="C4142" s="10"/>
      <c r="D4142" s="10"/>
      <c r="E4142" s="82"/>
      <c r="F4142" s="10"/>
      <c r="G4142" s="10"/>
      <c r="H4142" s="10"/>
    </row>
    <row r="4143" spans="2:8" x14ac:dyDescent="0.3">
      <c r="B4143" s="10"/>
      <c r="C4143" s="10"/>
      <c r="D4143" s="10"/>
      <c r="E4143" s="82"/>
      <c r="F4143" s="10"/>
      <c r="G4143" s="10"/>
      <c r="H4143" s="10"/>
    </row>
    <row r="4144" spans="2:8" x14ac:dyDescent="0.3">
      <c r="B4144" s="10"/>
      <c r="C4144" s="10"/>
      <c r="D4144" s="10"/>
      <c r="E4144" s="82"/>
      <c r="F4144" s="10"/>
      <c r="G4144" s="10"/>
      <c r="H4144" s="10"/>
    </row>
    <row r="4145" spans="2:8" x14ac:dyDescent="0.3">
      <c r="B4145" s="10"/>
      <c r="C4145" s="10"/>
      <c r="D4145" s="10"/>
      <c r="E4145" s="82"/>
      <c r="F4145" s="10"/>
      <c r="G4145" s="10"/>
      <c r="H4145" s="10"/>
    </row>
    <row r="4146" spans="2:8" x14ac:dyDescent="0.3">
      <c r="B4146" s="10"/>
      <c r="C4146" s="10"/>
      <c r="D4146" s="10"/>
      <c r="E4146" s="82"/>
      <c r="F4146" s="10"/>
      <c r="G4146" s="10"/>
      <c r="H4146" s="10"/>
    </row>
    <row r="4147" spans="2:8" x14ac:dyDescent="0.3">
      <c r="B4147" s="10"/>
      <c r="C4147" s="10"/>
      <c r="D4147" s="10"/>
      <c r="E4147" s="82"/>
      <c r="F4147" s="10"/>
      <c r="G4147" s="10"/>
      <c r="H4147" s="10"/>
    </row>
    <row r="4148" spans="2:8" x14ac:dyDescent="0.3">
      <c r="B4148" s="10"/>
      <c r="C4148" s="10"/>
      <c r="D4148" s="10"/>
      <c r="E4148" s="82"/>
      <c r="F4148" s="10"/>
      <c r="G4148" s="10"/>
      <c r="H4148" s="10"/>
    </row>
    <row r="4149" spans="2:8" x14ac:dyDescent="0.3">
      <c r="B4149" s="10"/>
      <c r="C4149" s="10"/>
      <c r="D4149" s="10"/>
      <c r="E4149" s="82"/>
      <c r="F4149" s="10"/>
      <c r="G4149" s="10"/>
      <c r="H4149" s="10"/>
    </row>
    <row r="4150" spans="2:8" x14ac:dyDescent="0.3">
      <c r="B4150" s="10"/>
      <c r="C4150" s="10"/>
      <c r="D4150" s="10"/>
      <c r="E4150" s="82"/>
      <c r="F4150" s="10"/>
      <c r="G4150" s="10"/>
      <c r="H4150" s="10"/>
    </row>
    <row r="4151" spans="2:8" x14ac:dyDescent="0.3">
      <c r="B4151" s="10"/>
      <c r="C4151" s="10"/>
      <c r="D4151" s="10"/>
      <c r="E4151" s="82"/>
      <c r="F4151" s="10"/>
      <c r="G4151" s="10"/>
      <c r="H4151" s="10"/>
    </row>
    <row r="4152" spans="2:8" x14ac:dyDescent="0.3">
      <c r="B4152" s="10"/>
      <c r="C4152" s="10"/>
      <c r="D4152" s="10"/>
      <c r="E4152" s="82"/>
      <c r="F4152" s="10"/>
      <c r="G4152" s="10"/>
      <c r="H4152" s="10"/>
    </row>
    <row r="4153" spans="2:8" x14ac:dyDescent="0.3">
      <c r="B4153" s="10"/>
      <c r="C4153" s="10"/>
      <c r="D4153" s="10"/>
      <c r="E4153" s="82"/>
      <c r="F4153" s="10"/>
      <c r="G4153" s="10"/>
      <c r="H4153" s="10"/>
    </row>
    <row r="4154" spans="2:8" x14ac:dyDescent="0.3">
      <c r="B4154" s="10"/>
      <c r="C4154" s="10"/>
      <c r="D4154" s="10"/>
      <c r="E4154" s="82"/>
      <c r="F4154" s="10"/>
      <c r="G4154" s="10"/>
      <c r="H4154" s="10"/>
    </row>
    <row r="4155" spans="2:8" x14ac:dyDescent="0.3">
      <c r="B4155" s="10"/>
      <c r="C4155" s="10"/>
      <c r="D4155" s="10"/>
      <c r="E4155" s="82"/>
      <c r="F4155" s="10"/>
      <c r="G4155" s="10"/>
      <c r="H4155" s="10"/>
    </row>
    <row r="4156" spans="2:8" x14ac:dyDescent="0.3">
      <c r="B4156" s="10"/>
      <c r="C4156" s="10"/>
      <c r="D4156" s="10"/>
      <c r="E4156" s="82"/>
      <c r="F4156" s="10"/>
      <c r="G4156" s="10"/>
      <c r="H4156" s="10"/>
    </row>
    <row r="4157" spans="2:8" x14ac:dyDescent="0.3">
      <c r="B4157" s="10"/>
      <c r="C4157" s="10"/>
      <c r="D4157" s="10"/>
      <c r="E4157" s="82"/>
      <c r="F4157" s="10"/>
      <c r="G4157" s="10"/>
      <c r="H4157" s="10"/>
    </row>
    <row r="4158" spans="2:8" x14ac:dyDescent="0.3">
      <c r="B4158" s="10"/>
      <c r="C4158" s="10"/>
      <c r="D4158" s="10"/>
      <c r="E4158" s="82"/>
      <c r="F4158" s="10"/>
      <c r="G4158" s="10"/>
      <c r="H4158" s="10"/>
    </row>
    <row r="4159" spans="2:8" x14ac:dyDescent="0.3">
      <c r="B4159" s="10"/>
      <c r="C4159" s="10"/>
      <c r="D4159" s="10"/>
      <c r="E4159" s="82"/>
      <c r="F4159" s="10"/>
      <c r="G4159" s="10"/>
      <c r="H4159" s="10"/>
    </row>
    <row r="4160" spans="2:8" x14ac:dyDescent="0.3">
      <c r="B4160" s="10"/>
      <c r="C4160" s="10"/>
      <c r="D4160" s="10"/>
      <c r="E4160" s="82"/>
      <c r="F4160" s="10"/>
      <c r="G4160" s="10"/>
      <c r="H4160" s="10"/>
    </row>
    <row r="4161" spans="2:8" x14ac:dyDescent="0.3">
      <c r="B4161" s="10"/>
      <c r="C4161" s="10"/>
      <c r="D4161" s="10"/>
      <c r="E4161" s="82"/>
      <c r="F4161" s="10"/>
      <c r="G4161" s="10"/>
      <c r="H4161" s="10"/>
    </row>
    <row r="4162" spans="2:8" x14ac:dyDescent="0.3">
      <c r="B4162" s="10"/>
      <c r="C4162" s="10"/>
      <c r="D4162" s="10"/>
      <c r="E4162" s="82"/>
      <c r="F4162" s="10"/>
      <c r="G4162" s="10"/>
      <c r="H4162" s="10"/>
    </row>
    <row r="4163" spans="2:8" x14ac:dyDescent="0.3">
      <c r="B4163" s="10"/>
      <c r="C4163" s="10"/>
      <c r="D4163" s="10"/>
      <c r="E4163" s="82"/>
      <c r="F4163" s="10"/>
      <c r="G4163" s="10"/>
      <c r="H4163" s="10"/>
    </row>
    <row r="4164" spans="2:8" x14ac:dyDescent="0.3">
      <c r="B4164" s="10"/>
      <c r="C4164" s="10"/>
      <c r="D4164" s="10"/>
      <c r="E4164" s="82"/>
      <c r="F4164" s="10"/>
      <c r="G4164" s="10"/>
      <c r="H4164" s="10"/>
    </row>
    <row r="4165" spans="2:8" x14ac:dyDescent="0.3">
      <c r="B4165" s="10"/>
      <c r="C4165" s="10"/>
      <c r="D4165" s="10"/>
      <c r="E4165" s="82"/>
      <c r="F4165" s="10"/>
      <c r="G4165" s="10"/>
      <c r="H4165" s="10"/>
    </row>
    <row r="4166" spans="2:8" x14ac:dyDescent="0.3">
      <c r="B4166" s="10"/>
      <c r="C4166" s="10"/>
      <c r="D4166" s="10"/>
      <c r="E4166" s="82"/>
      <c r="F4166" s="10"/>
      <c r="G4166" s="10"/>
      <c r="H4166" s="10"/>
    </row>
    <row r="4167" spans="2:8" x14ac:dyDescent="0.3">
      <c r="B4167" s="10"/>
      <c r="C4167" s="10"/>
      <c r="D4167" s="10"/>
      <c r="E4167" s="82"/>
      <c r="F4167" s="10"/>
      <c r="G4167" s="10"/>
      <c r="H4167" s="10"/>
    </row>
    <row r="4168" spans="2:8" x14ac:dyDescent="0.3">
      <c r="B4168" s="10"/>
      <c r="C4168" s="10"/>
      <c r="D4168" s="10"/>
      <c r="E4168" s="82"/>
      <c r="F4168" s="10"/>
      <c r="G4168" s="10"/>
      <c r="H4168" s="10"/>
    </row>
    <row r="4169" spans="2:8" x14ac:dyDescent="0.3">
      <c r="B4169" s="10"/>
      <c r="C4169" s="10"/>
      <c r="D4169" s="10"/>
      <c r="E4169" s="82"/>
      <c r="F4169" s="10"/>
      <c r="G4169" s="10"/>
      <c r="H4169" s="10"/>
    </row>
    <row r="4170" spans="2:8" x14ac:dyDescent="0.3">
      <c r="B4170" s="10"/>
      <c r="C4170" s="10"/>
      <c r="D4170" s="10"/>
      <c r="E4170" s="82"/>
      <c r="F4170" s="10"/>
      <c r="G4170" s="10"/>
      <c r="H4170" s="10"/>
    </row>
    <row r="4171" spans="2:8" x14ac:dyDescent="0.3">
      <c r="B4171" s="10"/>
      <c r="C4171" s="10"/>
      <c r="D4171" s="10"/>
      <c r="E4171" s="82"/>
      <c r="F4171" s="10"/>
      <c r="G4171" s="10"/>
      <c r="H4171" s="10"/>
    </row>
    <row r="4172" spans="2:8" x14ac:dyDescent="0.3">
      <c r="B4172" s="10"/>
      <c r="C4172" s="10"/>
      <c r="D4172" s="10"/>
      <c r="E4172" s="82"/>
      <c r="F4172" s="10"/>
      <c r="G4172" s="10"/>
      <c r="H4172" s="10"/>
    </row>
    <row r="4173" spans="2:8" x14ac:dyDescent="0.3">
      <c r="B4173" s="10"/>
      <c r="C4173" s="10"/>
      <c r="D4173" s="10"/>
      <c r="E4173" s="82"/>
      <c r="F4173" s="10"/>
      <c r="G4173" s="10"/>
      <c r="H4173" s="10"/>
    </row>
    <row r="4174" spans="2:8" x14ac:dyDescent="0.3">
      <c r="B4174" s="10"/>
      <c r="C4174" s="10"/>
      <c r="D4174" s="10"/>
      <c r="E4174" s="82"/>
      <c r="F4174" s="10"/>
      <c r="G4174" s="10"/>
      <c r="H4174" s="10"/>
    </row>
    <row r="4175" spans="2:8" x14ac:dyDescent="0.3">
      <c r="B4175" s="10"/>
      <c r="C4175" s="10"/>
      <c r="D4175" s="10"/>
      <c r="E4175" s="82"/>
      <c r="F4175" s="10"/>
      <c r="G4175" s="10"/>
      <c r="H4175" s="10"/>
    </row>
    <row r="4176" spans="2:8" x14ac:dyDescent="0.3">
      <c r="B4176" s="10"/>
      <c r="C4176" s="10"/>
      <c r="D4176" s="10"/>
      <c r="E4176" s="82"/>
      <c r="F4176" s="10"/>
      <c r="G4176" s="10"/>
      <c r="H4176" s="10"/>
    </row>
    <row r="4177" spans="2:8" x14ac:dyDescent="0.3">
      <c r="B4177" s="10"/>
      <c r="C4177" s="10"/>
      <c r="D4177" s="10"/>
      <c r="E4177" s="82"/>
      <c r="F4177" s="10"/>
      <c r="G4177" s="10"/>
      <c r="H4177" s="10"/>
    </row>
    <row r="4178" spans="2:8" x14ac:dyDescent="0.3">
      <c r="B4178" s="10"/>
      <c r="C4178" s="10"/>
      <c r="D4178" s="10"/>
      <c r="E4178" s="82"/>
      <c r="F4178" s="10"/>
      <c r="G4178" s="10"/>
      <c r="H4178" s="10"/>
    </row>
    <row r="4179" spans="2:8" x14ac:dyDescent="0.3">
      <c r="B4179" s="10"/>
      <c r="C4179" s="10"/>
      <c r="D4179" s="10"/>
      <c r="E4179" s="82"/>
      <c r="F4179" s="10"/>
      <c r="G4179" s="10"/>
      <c r="H4179" s="10"/>
    </row>
    <row r="4180" spans="2:8" x14ac:dyDescent="0.3">
      <c r="B4180" s="10"/>
      <c r="C4180" s="10"/>
      <c r="D4180" s="10"/>
      <c r="E4180" s="82"/>
      <c r="F4180" s="10"/>
      <c r="G4180" s="10"/>
      <c r="H4180" s="10"/>
    </row>
    <row r="4181" spans="2:8" x14ac:dyDescent="0.3">
      <c r="B4181" s="10"/>
      <c r="C4181" s="10"/>
      <c r="D4181" s="10"/>
      <c r="E4181" s="82"/>
      <c r="F4181" s="10"/>
      <c r="G4181" s="10"/>
      <c r="H4181" s="10"/>
    </row>
    <row r="4182" spans="2:8" x14ac:dyDescent="0.3">
      <c r="B4182" s="10"/>
      <c r="C4182" s="10"/>
      <c r="D4182" s="10"/>
      <c r="E4182" s="82"/>
      <c r="F4182" s="10"/>
      <c r="G4182" s="10"/>
      <c r="H4182" s="10"/>
    </row>
    <row r="4183" spans="2:8" x14ac:dyDescent="0.3">
      <c r="B4183" s="10"/>
      <c r="C4183" s="10"/>
      <c r="D4183" s="10"/>
      <c r="E4183" s="82"/>
      <c r="F4183" s="10"/>
      <c r="G4183" s="10"/>
      <c r="H4183" s="10"/>
    </row>
    <row r="4184" spans="2:8" x14ac:dyDescent="0.3">
      <c r="B4184" s="10"/>
      <c r="C4184" s="10"/>
      <c r="D4184" s="10"/>
      <c r="E4184" s="82"/>
      <c r="F4184" s="10"/>
      <c r="G4184" s="10"/>
      <c r="H4184" s="10"/>
    </row>
    <row r="4185" spans="2:8" x14ac:dyDescent="0.3">
      <c r="B4185" s="10"/>
      <c r="C4185" s="10"/>
      <c r="D4185" s="10"/>
      <c r="E4185" s="82"/>
      <c r="F4185" s="10"/>
      <c r="G4185" s="10"/>
      <c r="H4185" s="10"/>
    </row>
    <row r="4186" spans="2:8" x14ac:dyDescent="0.3">
      <c r="B4186" s="10"/>
      <c r="C4186" s="10"/>
      <c r="D4186" s="10"/>
      <c r="E4186" s="82"/>
      <c r="F4186" s="10"/>
      <c r="G4186" s="10"/>
      <c r="H4186" s="10"/>
    </row>
    <row r="4187" spans="2:8" x14ac:dyDescent="0.3">
      <c r="B4187" s="10"/>
      <c r="C4187" s="10"/>
      <c r="D4187" s="10"/>
      <c r="E4187" s="82"/>
      <c r="F4187" s="10"/>
      <c r="G4187" s="10"/>
      <c r="H4187" s="10"/>
    </row>
    <row r="4188" spans="2:8" x14ac:dyDescent="0.3">
      <c r="B4188" s="10"/>
      <c r="C4188" s="10"/>
      <c r="D4188" s="10"/>
      <c r="E4188" s="82"/>
      <c r="F4188" s="10"/>
      <c r="G4188" s="10"/>
      <c r="H4188" s="10"/>
    </row>
    <row r="4189" spans="2:8" x14ac:dyDescent="0.3">
      <c r="B4189" s="10"/>
      <c r="C4189" s="10"/>
      <c r="D4189" s="10"/>
      <c r="E4189" s="82"/>
      <c r="F4189" s="10"/>
      <c r="G4189" s="10"/>
      <c r="H4189" s="10"/>
    </row>
    <row r="4190" spans="2:8" x14ac:dyDescent="0.3">
      <c r="B4190" s="10"/>
      <c r="C4190" s="10"/>
      <c r="D4190" s="10"/>
      <c r="E4190" s="82"/>
      <c r="F4190" s="10"/>
      <c r="G4190" s="10"/>
      <c r="H4190" s="10"/>
    </row>
    <row r="4191" spans="2:8" x14ac:dyDescent="0.3">
      <c r="B4191" s="10"/>
      <c r="C4191" s="10"/>
      <c r="D4191" s="10"/>
      <c r="E4191" s="82"/>
      <c r="F4191" s="10"/>
      <c r="G4191" s="10"/>
      <c r="H4191" s="10"/>
    </row>
    <row r="4192" spans="2:8" x14ac:dyDescent="0.3">
      <c r="B4192" s="10"/>
      <c r="C4192" s="10"/>
      <c r="D4192" s="10"/>
      <c r="E4192" s="82"/>
      <c r="F4192" s="10"/>
      <c r="G4192" s="10"/>
      <c r="H4192" s="10"/>
    </row>
    <row r="4193" spans="2:8" x14ac:dyDescent="0.3">
      <c r="B4193" s="10"/>
      <c r="C4193" s="10"/>
      <c r="D4193" s="10"/>
      <c r="E4193" s="82"/>
      <c r="F4193" s="10"/>
      <c r="G4193" s="10"/>
      <c r="H4193" s="10"/>
    </row>
    <row r="4194" spans="2:8" x14ac:dyDescent="0.3">
      <c r="B4194" s="10"/>
      <c r="C4194" s="10"/>
      <c r="D4194" s="10"/>
      <c r="E4194" s="82"/>
      <c r="F4194" s="10"/>
      <c r="G4194" s="10"/>
      <c r="H4194" s="10"/>
    </row>
    <row r="4195" spans="2:8" x14ac:dyDescent="0.3">
      <c r="B4195" s="10"/>
      <c r="C4195" s="10"/>
      <c r="D4195" s="10"/>
      <c r="E4195" s="82"/>
      <c r="F4195" s="10"/>
      <c r="G4195" s="10"/>
      <c r="H4195" s="10"/>
    </row>
    <row r="4196" spans="2:8" x14ac:dyDescent="0.3">
      <c r="B4196" s="10"/>
      <c r="C4196" s="10"/>
      <c r="D4196" s="10"/>
      <c r="E4196" s="82"/>
      <c r="F4196" s="10"/>
      <c r="G4196" s="10"/>
      <c r="H4196" s="10"/>
    </row>
    <row r="4197" spans="2:8" x14ac:dyDescent="0.3">
      <c r="B4197" s="10"/>
      <c r="C4197" s="10"/>
      <c r="D4197" s="10"/>
      <c r="E4197" s="82"/>
      <c r="F4197" s="10"/>
      <c r="G4197" s="10"/>
      <c r="H4197" s="10"/>
    </row>
    <row r="4198" spans="2:8" x14ac:dyDescent="0.3">
      <c r="B4198" s="10"/>
      <c r="C4198" s="10"/>
      <c r="D4198" s="10"/>
      <c r="E4198" s="82"/>
      <c r="F4198" s="10"/>
      <c r="G4198" s="10"/>
      <c r="H4198" s="10"/>
    </row>
    <row r="4199" spans="2:8" x14ac:dyDescent="0.3">
      <c r="B4199" s="10"/>
      <c r="C4199" s="10"/>
      <c r="D4199" s="10"/>
      <c r="E4199" s="82"/>
      <c r="F4199" s="10"/>
      <c r="G4199" s="10"/>
      <c r="H4199" s="10"/>
    </row>
    <row r="4200" spans="2:8" x14ac:dyDescent="0.3">
      <c r="B4200" s="10"/>
      <c r="C4200" s="10"/>
      <c r="D4200" s="10"/>
      <c r="E4200" s="82"/>
      <c r="F4200" s="10"/>
      <c r="G4200" s="10"/>
      <c r="H4200" s="10"/>
    </row>
    <row r="4201" spans="2:8" x14ac:dyDescent="0.3">
      <c r="B4201" s="10"/>
      <c r="C4201" s="10"/>
      <c r="D4201" s="10"/>
      <c r="E4201" s="82"/>
      <c r="F4201" s="10"/>
      <c r="G4201" s="10"/>
      <c r="H4201" s="10"/>
    </row>
    <row r="4202" spans="2:8" x14ac:dyDescent="0.3">
      <c r="B4202" s="10"/>
      <c r="C4202" s="10"/>
      <c r="D4202" s="10"/>
      <c r="E4202" s="82"/>
      <c r="F4202" s="10"/>
      <c r="G4202" s="10"/>
      <c r="H4202" s="10"/>
    </row>
    <row r="4203" spans="2:8" x14ac:dyDescent="0.3">
      <c r="B4203" s="10"/>
      <c r="C4203" s="10"/>
      <c r="D4203" s="10"/>
      <c r="E4203" s="82"/>
      <c r="F4203" s="10"/>
      <c r="G4203" s="10"/>
      <c r="H4203" s="10"/>
    </row>
    <row r="4204" spans="2:8" x14ac:dyDescent="0.3">
      <c r="B4204" s="10"/>
      <c r="C4204" s="10"/>
      <c r="D4204" s="10"/>
      <c r="E4204" s="82"/>
      <c r="F4204" s="10"/>
      <c r="G4204" s="10"/>
      <c r="H4204" s="10"/>
    </row>
    <row r="4205" spans="2:8" x14ac:dyDescent="0.3">
      <c r="B4205" s="10"/>
      <c r="C4205" s="10"/>
      <c r="D4205" s="10"/>
      <c r="E4205" s="82"/>
      <c r="F4205" s="10"/>
      <c r="G4205" s="10"/>
      <c r="H4205" s="10"/>
    </row>
    <row r="4206" spans="2:8" x14ac:dyDescent="0.3">
      <c r="B4206" s="10"/>
      <c r="C4206" s="10"/>
      <c r="D4206" s="10"/>
      <c r="E4206" s="82"/>
      <c r="F4206" s="10"/>
      <c r="G4206" s="10"/>
      <c r="H4206" s="10"/>
    </row>
    <row r="4207" spans="2:8" x14ac:dyDescent="0.3">
      <c r="B4207" s="10"/>
      <c r="C4207" s="10"/>
      <c r="D4207" s="10"/>
      <c r="E4207" s="82"/>
      <c r="F4207" s="10"/>
      <c r="G4207" s="10"/>
      <c r="H4207" s="10"/>
    </row>
    <row r="4208" spans="2:8" x14ac:dyDescent="0.3">
      <c r="B4208" s="10"/>
      <c r="C4208" s="10"/>
      <c r="D4208" s="10"/>
      <c r="E4208" s="82"/>
      <c r="F4208" s="10"/>
      <c r="G4208" s="10"/>
      <c r="H4208" s="10"/>
    </row>
    <row r="4209" spans="2:8" x14ac:dyDescent="0.3">
      <c r="B4209" s="10"/>
      <c r="C4209" s="10"/>
      <c r="D4209" s="10"/>
      <c r="E4209" s="82"/>
      <c r="F4209" s="10"/>
      <c r="G4209" s="10"/>
      <c r="H4209" s="10"/>
    </row>
    <row r="4210" spans="2:8" x14ac:dyDescent="0.3">
      <c r="B4210" s="10"/>
      <c r="C4210" s="10"/>
      <c r="D4210" s="10"/>
      <c r="E4210" s="82"/>
      <c r="F4210" s="10"/>
      <c r="G4210" s="10"/>
      <c r="H4210" s="10"/>
    </row>
    <row r="4211" spans="2:8" x14ac:dyDescent="0.3">
      <c r="B4211" s="10"/>
      <c r="C4211" s="10"/>
      <c r="D4211" s="10"/>
      <c r="E4211" s="82"/>
      <c r="F4211" s="10"/>
      <c r="G4211" s="10"/>
      <c r="H4211" s="10"/>
    </row>
    <row r="4212" spans="2:8" x14ac:dyDescent="0.3">
      <c r="B4212" s="10"/>
      <c r="C4212" s="10"/>
      <c r="D4212" s="10"/>
      <c r="E4212" s="82"/>
      <c r="F4212" s="10"/>
      <c r="G4212" s="10"/>
      <c r="H4212" s="10"/>
    </row>
    <row r="4213" spans="2:8" x14ac:dyDescent="0.3">
      <c r="B4213" s="10"/>
      <c r="C4213" s="10"/>
      <c r="D4213" s="10"/>
      <c r="E4213" s="82"/>
      <c r="F4213" s="10"/>
      <c r="G4213" s="10"/>
      <c r="H4213" s="10"/>
    </row>
    <row r="4214" spans="2:8" x14ac:dyDescent="0.3">
      <c r="B4214" s="10"/>
      <c r="C4214" s="10"/>
      <c r="D4214" s="10"/>
      <c r="E4214" s="82"/>
      <c r="F4214" s="10"/>
      <c r="G4214" s="10"/>
      <c r="H4214" s="10"/>
    </row>
    <row r="4215" spans="2:8" x14ac:dyDescent="0.3">
      <c r="B4215" s="10"/>
      <c r="C4215" s="10"/>
      <c r="D4215" s="10"/>
      <c r="E4215" s="82"/>
      <c r="F4215" s="10"/>
      <c r="G4215" s="10"/>
      <c r="H4215" s="10"/>
    </row>
    <row r="4216" spans="2:8" x14ac:dyDescent="0.3">
      <c r="B4216" s="10"/>
      <c r="C4216" s="10"/>
      <c r="D4216" s="10"/>
      <c r="E4216" s="82"/>
      <c r="F4216" s="10"/>
      <c r="G4216" s="10"/>
      <c r="H4216" s="10"/>
    </row>
    <row r="4217" spans="2:8" x14ac:dyDescent="0.3">
      <c r="B4217" s="10"/>
      <c r="C4217" s="10"/>
      <c r="D4217" s="10"/>
      <c r="E4217" s="82"/>
      <c r="F4217" s="10"/>
      <c r="G4217" s="10"/>
      <c r="H4217" s="10"/>
    </row>
    <row r="4218" spans="2:8" x14ac:dyDescent="0.3">
      <c r="B4218" s="10"/>
      <c r="C4218" s="10"/>
      <c r="D4218" s="10"/>
      <c r="E4218" s="82"/>
      <c r="F4218" s="10"/>
      <c r="G4218" s="10"/>
      <c r="H4218" s="10"/>
    </row>
    <row r="4219" spans="2:8" x14ac:dyDescent="0.3">
      <c r="B4219" s="10"/>
      <c r="C4219" s="10"/>
      <c r="D4219" s="10"/>
      <c r="E4219" s="82"/>
      <c r="F4219" s="10"/>
      <c r="G4219" s="10"/>
      <c r="H4219" s="10"/>
    </row>
    <row r="4220" spans="2:8" x14ac:dyDescent="0.3">
      <c r="B4220" s="10"/>
      <c r="C4220" s="10"/>
      <c r="D4220" s="10"/>
      <c r="E4220" s="82"/>
      <c r="F4220" s="10"/>
      <c r="G4220" s="10"/>
      <c r="H4220" s="10"/>
    </row>
    <row r="4221" spans="2:8" x14ac:dyDescent="0.3">
      <c r="B4221" s="10"/>
      <c r="C4221" s="10"/>
      <c r="D4221" s="10"/>
      <c r="E4221" s="82"/>
      <c r="F4221" s="10"/>
      <c r="G4221" s="10"/>
      <c r="H4221" s="10"/>
    </row>
    <row r="4222" spans="2:8" x14ac:dyDescent="0.3">
      <c r="B4222" s="10"/>
      <c r="C4222" s="10"/>
      <c r="D4222" s="10"/>
      <c r="E4222" s="82"/>
      <c r="F4222" s="10"/>
      <c r="G4222" s="10"/>
      <c r="H4222" s="10"/>
    </row>
    <row r="4223" spans="2:8" x14ac:dyDescent="0.3">
      <c r="B4223" s="10"/>
      <c r="C4223" s="10"/>
      <c r="D4223" s="10"/>
      <c r="E4223" s="82"/>
      <c r="F4223" s="10"/>
      <c r="G4223" s="10"/>
      <c r="H4223" s="10"/>
    </row>
    <row r="4224" spans="2:8" x14ac:dyDescent="0.3">
      <c r="B4224" s="10"/>
      <c r="C4224" s="10"/>
      <c r="D4224" s="10"/>
      <c r="E4224" s="82"/>
      <c r="F4224" s="10"/>
      <c r="G4224" s="10"/>
      <c r="H4224" s="10"/>
    </row>
    <row r="4225" spans="2:8" x14ac:dyDescent="0.3">
      <c r="B4225" s="10"/>
      <c r="C4225" s="10"/>
      <c r="D4225" s="10"/>
      <c r="E4225" s="82"/>
      <c r="F4225" s="10"/>
      <c r="G4225" s="10"/>
      <c r="H4225" s="10"/>
    </row>
    <row r="4226" spans="2:8" x14ac:dyDescent="0.3">
      <c r="B4226" s="10"/>
      <c r="C4226" s="10"/>
      <c r="D4226" s="10"/>
      <c r="E4226" s="82"/>
      <c r="F4226" s="10"/>
      <c r="G4226" s="10"/>
      <c r="H4226" s="10"/>
    </row>
    <row r="4227" spans="2:8" x14ac:dyDescent="0.3">
      <c r="B4227" s="10"/>
      <c r="C4227" s="10"/>
      <c r="D4227" s="10"/>
      <c r="E4227" s="82"/>
      <c r="F4227" s="10"/>
      <c r="G4227" s="10"/>
      <c r="H4227" s="10"/>
    </row>
    <row r="4228" spans="2:8" x14ac:dyDescent="0.3">
      <c r="B4228" s="10"/>
      <c r="C4228" s="10"/>
      <c r="D4228" s="10"/>
      <c r="E4228" s="82"/>
      <c r="F4228" s="10"/>
      <c r="G4228" s="10"/>
      <c r="H4228" s="10"/>
    </row>
    <row r="4229" spans="2:8" x14ac:dyDescent="0.3">
      <c r="B4229" s="10"/>
      <c r="C4229" s="10"/>
      <c r="D4229" s="10"/>
      <c r="E4229" s="82"/>
      <c r="F4229" s="10"/>
      <c r="G4229" s="10"/>
      <c r="H4229" s="10"/>
    </row>
    <row r="4230" spans="2:8" x14ac:dyDescent="0.3">
      <c r="B4230" s="10"/>
      <c r="C4230" s="10"/>
      <c r="D4230" s="10"/>
      <c r="E4230" s="82"/>
      <c r="F4230" s="10"/>
      <c r="G4230" s="10"/>
      <c r="H4230" s="10"/>
    </row>
    <row r="4231" spans="2:8" x14ac:dyDescent="0.3">
      <c r="B4231" s="10"/>
      <c r="C4231" s="10"/>
      <c r="D4231" s="10"/>
      <c r="E4231" s="82"/>
      <c r="F4231" s="10"/>
      <c r="G4231" s="10"/>
      <c r="H4231" s="10"/>
    </row>
    <row r="4232" spans="2:8" x14ac:dyDescent="0.3">
      <c r="B4232" s="10"/>
      <c r="C4232" s="10"/>
      <c r="D4232" s="10"/>
      <c r="E4232" s="82"/>
      <c r="F4232" s="10"/>
      <c r="G4232" s="10"/>
      <c r="H4232" s="10"/>
    </row>
    <row r="4233" spans="2:8" x14ac:dyDescent="0.3">
      <c r="B4233" s="10"/>
      <c r="C4233" s="10"/>
      <c r="D4233" s="10"/>
      <c r="E4233" s="82"/>
      <c r="F4233" s="10"/>
      <c r="G4233" s="10"/>
      <c r="H4233" s="10"/>
    </row>
    <row r="4234" spans="2:8" x14ac:dyDescent="0.3">
      <c r="B4234" s="10"/>
      <c r="C4234" s="10"/>
      <c r="D4234" s="10"/>
      <c r="E4234" s="82"/>
      <c r="F4234" s="10"/>
      <c r="G4234" s="10"/>
      <c r="H4234" s="10"/>
    </row>
    <row r="4235" spans="2:8" x14ac:dyDescent="0.3">
      <c r="B4235" s="10"/>
      <c r="C4235" s="10"/>
      <c r="D4235" s="10"/>
      <c r="E4235" s="82"/>
      <c r="F4235" s="10"/>
      <c r="G4235" s="10"/>
      <c r="H4235" s="10"/>
    </row>
    <row r="4236" spans="2:8" x14ac:dyDescent="0.3">
      <c r="B4236" s="10"/>
      <c r="C4236" s="10"/>
      <c r="D4236" s="10"/>
      <c r="E4236" s="82"/>
      <c r="F4236" s="10"/>
      <c r="G4236" s="10"/>
      <c r="H4236" s="10"/>
    </row>
    <row r="4237" spans="2:8" x14ac:dyDescent="0.3">
      <c r="B4237" s="10"/>
      <c r="C4237" s="10"/>
      <c r="D4237" s="10"/>
      <c r="E4237" s="82"/>
      <c r="F4237" s="10"/>
      <c r="G4237" s="10"/>
      <c r="H4237" s="10"/>
    </row>
    <row r="4238" spans="2:8" x14ac:dyDescent="0.3">
      <c r="B4238" s="10"/>
      <c r="C4238" s="10"/>
      <c r="D4238" s="10"/>
      <c r="E4238" s="82"/>
      <c r="F4238" s="10"/>
      <c r="G4238" s="10"/>
      <c r="H4238" s="10"/>
    </row>
    <row r="4239" spans="2:8" x14ac:dyDescent="0.3">
      <c r="B4239" s="10"/>
      <c r="C4239" s="10"/>
      <c r="D4239" s="10"/>
      <c r="E4239" s="82"/>
      <c r="F4239" s="10"/>
      <c r="G4239" s="10"/>
      <c r="H4239" s="10"/>
    </row>
    <row r="4240" spans="2:8" x14ac:dyDescent="0.3">
      <c r="B4240" s="10"/>
      <c r="C4240" s="10"/>
      <c r="D4240" s="10"/>
      <c r="E4240" s="82"/>
      <c r="F4240" s="10"/>
      <c r="G4240" s="10"/>
      <c r="H4240" s="10"/>
    </row>
    <row r="4241" spans="2:8" x14ac:dyDescent="0.3">
      <c r="B4241" s="10"/>
      <c r="C4241" s="10"/>
      <c r="D4241" s="10"/>
      <c r="E4241" s="82"/>
      <c r="F4241" s="10"/>
      <c r="G4241" s="10"/>
      <c r="H4241" s="10"/>
    </row>
    <row r="4242" spans="2:8" x14ac:dyDescent="0.3">
      <c r="B4242" s="10"/>
      <c r="C4242" s="10"/>
      <c r="D4242" s="10"/>
      <c r="E4242" s="82"/>
      <c r="F4242" s="10"/>
      <c r="G4242" s="10"/>
      <c r="H4242" s="10"/>
    </row>
    <row r="4243" spans="2:8" x14ac:dyDescent="0.3">
      <c r="B4243" s="10"/>
      <c r="C4243" s="10"/>
      <c r="D4243" s="10"/>
      <c r="E4243" s="82"/>
      <c r="F4243" s="10"/>
      <c r="G4243" s="10"/>
      <c r="H4243" s="10"/>
    </row>
    <row r="4244" spans="2:8" x14ac:dyDescent="0.3">
      <c r="B4244" s="10"/>
      <c r="C4244" s="10"/>
      <c r="D4244" s="10"/>
      <c r="E4244" s="82"/>
      <c r="F4244" s="10"/>
      <c r="G4244" s="10"/>
      <c r="H4244" s="10"/>
    </row>
    <row r="4245" spans="2:8" x14ac:dyDescent="0.3">
      <c r="B4245" s="10"/>
      <c r="C4245" s="10"/>
      <c r="D4245" s="10"/>
      <c r="E4245" s="82"/>
      <c r="F4245" s="10"/>
      <c r="G4245" s="10"/>
      <c r="H4245" s="10"/>
    </row>
    <row r="4246" spans="2:8" x14ac:dyDescent="0.3">
      <c r="B4246" s="10"/>
      <c r="C4246" s="10"/>
      <c r="D4246" s="10"/>
      <c r="E4246" s="82"/>
      <c r="F4246" s="10"/>
      <c r="G4246" s="10"/>
      <c r="H4246" s="10"/>
    </row>
    <row r="4247" spans="2:8" x14ac:dyDescent="0.3">
      <c r="B4247" s="10"/>
      <c r="C4247" s="10"/>
      <c r="D4247" s="10"/>
      <c r="E4247" s="82"/>
      <c r="F4247" s="10"/>
      <c r="G4247" s="10"/>
      <c r="H4247" s="10"/>
    </row>
    <row r="4248" spans="2:8" x14ac:dyDescent="0.3">
      <c r="B4248" s="10"/>
      <c r="C4248" s="10"/>
      <c r="D4248" s="10"/>
      <c r="E4248" s="82"/>
      <c r="F4248" s="10"/>
      <c r="G4248" s="10"/>
      <c r="H4248" s="10"/>
    </row>
    <row r="4249" spans="2:8" x14ac:dyDescent="0.3">
      <c r="B4249" s="10"/>
      <c r="C4249" s="10"/>
      <c r="D4249" s="10"/>
      <c r="E4249" s="82"/>
      <c r="F4249" s="10"/>
      <c r="G4249" s="10"/>
      <c r="H4249" s="10"/>
    </row>
    <row r="4250" spans="2:8" x14ac:dyDescent="0.3">
      <c r="B4250" s="10"/>
      <c r="C4250" s="10"/>
      <c r="D4250" s="10"/>
      <c r="E4250" s="82"/>
      <c r="F4250" s="10"/>
      <c r="G4250" s="10"/>
      <c r="H4250" s="10"/>
    </row>
    <row r="4251" spans="2:8" x14ac:dyDescent="0.3">
      <c r="B4251" s="10"/>
      <c r="C4251" s="10"/>
      <c r="D4251" s="10"/>
      <c r="E4251" s="82"/>
      <c r="F4251" s="10"/>
      <c r="G4251" s="10"/>
      <c r="H4251" s="10"/>
    </row>
    <row r="4252" spans="2:8" x14ac:dyDescent="0.3">
      <c r="B4252" s="10"/>
      <c r="C4252" s="10"/>
      <c r="D4252" s="10"/>
      <c r="E4252" s="82"/>
      <c r="F4252" s="10"/>
      <c r="G4252" s="10"/>
      <c r="H4252" s="10"/>
    </row>
    <row r="4253" spans="2:8" x14ac:dyDescent="0.3">
      <c r="B4253" s="10"/>
      <c r="C4253" s="10"/>
      <c r="D4253" s="10"/>
      <c r="E4253" s="82"/>
      <c r="F4253" s="10"/>
      <c r="G4253" s="10"/>
      <c r="H4253" s="10"/>
    </row>
    <row r="4254" spans="2:8" x14ac:dyDescent="0.3">
      <c r="B4254" s="10"/>
      <c r="C4254" s="10"/>
      <c r="D4254" s="10"/>
      <c r="E4254" s="82"/>
      <c r="F4254" s="10"/>
      <c r="G4254" s="10"/>
      <c r="H4254" s="10"/>
    </row>
    <row r="4255" spans="2:8" x14ac:dyDescent="0.3">
      <c r="B4255" s="10"/>
      <c r="C4255" s="10"/>
      <c r="D4255" s="10"/>
      <c r="E4255" s="82"/>
      <c r="F4255" s="10"/>
      <c r="G4255" s="10"/>
      <c r="H4255" s="10"/>
    </row>
    <row r="4256" spans="2:8" x14ac:dyDescent="0.3">
      <c r="B4256" s="10"/>
      <c r="C4256" s="10"/>
      <c r="D4256" s="10"/>
      <c r="E4256" s="82"/>
      <c r="F4256" s="10"/>
      <c r="G4256" s="10"/>
      <c r="H4256" s="10"/>
    </row>
    <row r="4257" spans="2:8" x14ac:dyDescent="0.3">
      <c r="B4257" s="10"/>
      <c r="C4257" s="10"/>
      <c r="D4257" s="10"/>
      <c r="E4257" s="82"/>
      <c r="F4257" s="10"/>
      <c r="G4257" s="10"/>
      <c r="H4257" s="10"/>
    </row>
    <row r="4258" spans="2:8" x14ac:dyDescent="0.3">
      <c r="B4258" s="10"/>
      <c r="C4258" s="10"/>
      <c r="D4258" s="10"/>
      <c r="E4258" s="82"/>
      <c r="F4258" s="10"/>
      <c r="G4258" s="10"/>
      <c r="H4258" s="10"/>
    </row>
    <row r="4259" spans="2:8" x14ac:dyDescent="0.3">
      <c r="B4259" s="10"/>
      <c r="C4259" s="10"/>
      <c r="D4259" s="10"/>
      <c r="E4259" s="82"/>
      <c r="F4259" s="10"/>
      <c r="G4259" s="10"/>
      <c r="H4259" s="10"/>
    </row>
    <row r="4260" spans="2:8" x14ac:dyDescent="0.3">
      <c r="B4260" s="10"/>
      <c r="C4260" s="10"/>
      <c r="D4260" s="10"/>
      <c r="E4260" s="82"/>
      <c r="F4260" s="10"/>
      <c r="G4260" s="10"/>
      <c r="H4260" s="10"/>
    </row>
    <row r="4261" spans="2:8" x14ac:dyDescent="0.3">
      <c r="B4261" s="10"/>
      <c r="C4261" s="10"/>
      <c r="D4261" s="10"/>
      <c r="E4261" s="82"/>
      <c r="F4261" s="10"/>
      <c r="G4261" s="10"/>
      <c r="H4261" s="10"/>
    </row>
    <row r="4262" spans="2:8" x14ac:dyDescent="0.3">
      <c r="B4262" s="10"/>
      <c r="C4262" s="10"/>
      <c r="D4262" s="10"/>
      <c r="E4262" s="82"/>
      <c r="F4262" s="10"/>
      <c r="G4262" s="10"/>
      <c r="H4262" s="10"/>
    </row>
    <row r="4263" spans="2:8" x14ac:dyDescent="0.3">
      <c r="B4263" s="10"/>
      <c r="C4263" s="10"/>
      <c r="D4263" s="10"/>
      <c r="E4263" s="82"/>
      <c r="F4263" s="10"/>
      <c r="G4263" s="10"/>
      <c r="H4263" s="10"/>
    </row>
    <row r="4264" spans="2:8" x14ac:dyDescent="0.3">
      <c r="B4264" s="10"/>
      <c r="C4264" s="10"/>
      <c r="D4264" s="10"/>
      <c r="E4264" s="82"/>
      <c r="F4264" s="10"/>
      <c r="G4264" s="10"/>
      <c r="H4264" s="10"/>
    </row>
    <row r="4265" spans="2:8" x14ac:dyDescent="0.3">
      <c r="B4265" s="10"/>
      <c r="C4265" s="10"/>
      <c r="D4265" s="10"/>
      <c r="E4265" s="82"/>
      <c r="F4265" s="10"/>
      <c r="G4265" s="10"/>
      <c r="H4265" s="10"/>
    </row>
    <row r="4266" spans="2:8" x14ac:dyDescent="0.3">
      <c r="B4266" s="10"/>
      <c r="C4266" s="10"/>
      <c r="D4266" s="10"/>
      <c r="E4266" s="82"/>
      <c r="F4266" s="10"/>
      <c r="G4266" s="10"/>
      <c r="H4266" s="10"/>
    </row>
    <row r="4267" spans="2:8" x14ac:dyDescent="0.3">
      <c r="B4267" s="10"/>
      <c r="C4267" s="10"/>
      <c r="D4267" s="10"/>
      <c r="E4267" s="82"/>
      <c r="F4267" s="10"/>
      <c r="G4267" s="10"/>
      <c r="H4267" s="10"/>
    </row>
    <row r="4268" spans="2:8" x14ac:dyDescent="0.3">
      <c r="B4268" s="10"/>
      <c r="C4268" s="10"/>
      <c r="D4268" s="10"/>
      <c r="E4268" s="82"/>
      <c r="F4268" s="10"/>
      <c r="G4268" s="10"/>
      <c r="H4268" s="10"/>
    </row>
    <row r="4269" spans="2:8" x14ac:dyDescent="0.3">
      <c r="B4269" s="10"/>
      <c r="C4269" s="10"/>
      <c r="D4269" s="10"/>
      <c r="E4269" s="82"/>
      <c r="F4269" s="10"/>
      <c r="G4269" s="10"/>
      <c r="H4269" s="10"/>
    </row>
    <row r="4270" spans="2:8" x14ac:dyDescent="0.3">
      <c r="B4270" s="10"/>
      <c r="C4270" s="10"/>
      <c r="D4270" s="10"/>
      <c r="E4270" s="82"/>
      <c r="F4270" s="10"/>
      <c r="G4270" s="10"/>
      <c r="H4270" s="10"/>
    </row>
    <row r="4271" spans="2:8" x14ac:dyDescent="0.3">
      <c r="B4271" s="10"/>
      <c r="C4271" s="10"/>
      <c r="D4271" s="10"/>
      <c r="E4271" s="82"/>
      <c r="F4271" s="10"/>
      <c r="G4271" s="10"/>
      <c r="H4271" s="10"/>
    </row>
    <row r="4272" spans="2:8" x14ac:dyDescent="0.3">
      <c r="B4272" s="10"/>
      <c r="C4272" s="10"/>
      <c r="D4272" s="10"/>
      <c r="E4272" s="82"/>
      <c r="F4272" s="10"/>
      <c r="G4272" s="10"/>
      <c r="H4272" s="10"/>
    </row>
    <row r="4273" spans="2:8" x14ac:dyDescent="0.3">
      <c r="B4273" s="10"/>
      <c r="C4273" s="10"/>
      <c r="D4273" s="10"/>
      <c r="E4273" s="82"/>
      <c r="F4273" s="10"/>
      <c r="G4273" s="10"/>
      <c r="H4273" s="10"/>
    </row>
    <row r="4274" spans="2:8" x14ac:dyDescent="0.3">
      <c r="B4274" s="10"/>
      <c r="C4274" s="10"/>
      <c r="D4274" s="10"/>
      <c r="E4274" s="82"/>
      <c r="F4274" s="10"/>
      <c r="G4274" s="10"/>
      <c r="H4274" s="10"/>
    </row>
    <row r="4275" spans="2:8" x14ac:dyDescent="0.3">
      <c r="B4275" s="10"/>
      <c r="C4275" s="10"/>
      <c r="D4275" s="10"/>
      <c r="E4275" s="82"/>
      <c r="F4275" s="10"/>
      <c r="G4275" s="10"/>
      <c r="H4275" s="10"/>
    </row>
    <row r="4276" spans="2:8" x14ac:dyDescent="0.3">
      <c r="B4276" s="10"/>
      <c r="C4276" s="10"/>
      <c r="D4276" s="10"/>
      <c r="E4276" s="82"/>
      <c r="F4276" s="10"/>
      <c r="G4276" s="10"/>
      <c r="H4276" s="10"/>
    </row>
    <row r="4277" spans="2:8" x14ac:dyDescent="0.3">
      <c r="B4277" s="10"/>
      <c r="C4277" s="10"/>
      <c r="D4277" s="10"/>
      <c r="E4277" s="82"/>
      <c r="F4277" s="10"/>
      <c r="G4277" s="10"/>
      <c r="H4277" s="10"/>
    </row>
    <row r="4278" spans="2:8" x14ac:dyDescent="0.3">
      <c r="B4278" s="10"/>
      <c r="C4278" s="10"/>
      <c r="D4278" s="10"/>
      <c r="E4278" s="82"/>
      <c r="F4278" s="10"/>
      <c r="G4278" s="10"/>
      <c r="H4278" s="10"/>
    </row>
    <row r="4279" spans="2:8" x14ac:dyDescent="0.3">
      <c r="B4279" s="10"/>
      <c r="C4279" s="10"/>
      <c r="D4279" s="10"/>
      <c r="E4279" s="82"/>
      <c r="F4279" s="10"/>
      <c r="G4279" s="10"/>
      <c r="H4279" s="10"/>
    </row>
    <row r="4280" spans="2:8" x14ac:dyDescent="0.3">
      <c r="B4280" s="10"/>
      <c r="C4280" s="10"/>
      <c r="D4280" s="10"/>
      <c r="E4280" s="82"/>
      <c r="F4280" s="10"/>
      <c r="G4280" s="10"/>
      <c r="H4280" s="10"/>
    </row>
    <row r="4281" spans="2:8" x14ac:dyDescent="0.3">
      <c r="B4281" s="10"/>
      <c r="C4281" s="10"/>
      <c r="D4281" s="10"/>
      <c r="E4281" s="82"/>
      <c r="F4281" s="10"/>
      <c r="G4281" s="10"/>
      <c r="H4281" s="10"/>
    </row>
    <row r="4282" spans="2:8" x14ac:dyDescent="0.3">
      <c r="B4282" s="10"/>
      <c r="C4282" s="10"/>
      <c r="D4282" s="10"/>
      <c r="E4282" s="82"/>
      <c r="F4282" s="10"/>
      <c r="G4282" s="10"/>
      <c r="H4282" s="10"/>
    </row>
    <row r="4283" spans="2:8" x14ac:dyDescent="0.3">
      <c r="B4283" s="10"/>
      <c r="C4283" s="10"/>
      <c r="D4283" s="10"/>
      <c r="E4283" s="82"/>
      <c r="F4283" s="10"/>
      <c r="G4283" s="10"/>
      <c r="H4283" s="10"/>
    </row>
    <row r="4284" spans="2:8" x14ac:dyDescent="0.3">
      <c r="B4284" s="10"/>
      <c r="C4284" s="10"/>
      <c r="D4284" s="10"/>
      <c r="E4284" s="82"/>
      <c r="F4284" s="10"/>
      <c r="G4284" s="10"/>
      <c r="H4284" s="10"/>
    </row>
    <row r="4285" spans="2:8" x14ac:dyDescent="0.3">
      <c r="B4285" s="10"/>
      <c r="C4285" s="10"/>
      <c r="D4285" s="10"/>
      <c r="E4285" s="82"/>
      <c r="F4285" s="10"/>
      <c r="G4285" s="10"/>
      <c r="H4285" s="10"/>
    </row>
    <row r="4286" spans="2:8" x14ac:dyDescent="0.3">
      <c r="B4286" s="10"/>
      <c r="C4286" s="10"/>
      <c r="D4286" s="10"/>
      <c r="E4286" s="82"/>
      <c r="F4286" s="10"/>
      <c r="G4286" s="10"/>
      <c r="H4286" s="10"/>
    </row>
    <row r="4287" spans="2:8" x14ac:dyDescent="0.3">
      <c r="B4287" s="10"/>
      <c r="C4287" s="10"/>
      <c r="D4287" s="10"/>
      <c r="E4287" s="82"/>
      <c r="F4287" s="10"/>
      <c r="G4287" s="10"/>
      <c r="H4287" s="10"/>
    </row>
    <row r="4288" spans="2:8" x14ac:dyDescent="0.3">
      <c r="B4288" s="10"/>
      <c r="C4288" s="10"/>
      <c r="D4288" s="10"/>
      <c r="E4288" s="82"/>
      <c r="F4288" s="10"/>
      <c r="G4288" s="10"/>
      <c r="H4288" s="10"/>
    </row>
    <row r="4289" spans="2:8" x14ac:dyDescent="0.3">
      <c r="B4289" s="10"/>
      <c r="C4289" s="10"/>
      <c r="D4289" s="10"/>
      <c r="E4289" s="82"/>
      <c r="F4289" s="10"/>
      <c r="G4289" s="10"/>
      <c r="H4289" s="10"/>
    </row>
    <row r="4290" spans="2:8" x14ac:dyDescent="0.3">
      <c r="B4290" s="10"/>
      <c r="C4290" s="10"/>
      <c r="D4290" s="10"/>
      <c r="E4290" s="82"/>
      <c r="F4290" s="10"/>
      <c r="G4290" s="10"/>
      <c r="H4290" s="10"/>
    </row>
    <row r="4291" spans="2:8" x14ac:dyDescent="0.3">
      <c r="B4291" s="10"/>
      <c r="C4291" s="10"/>
      <c r="D4291" s="10"/>
      <c r="E4291" s="82"/>
      <c r="F4291" s="10"/>
      <c r="G4291" s="10"/>
      <c r="H4291" s="10"/>
    </row>
    <row r="4292" spans="2:8" x14ac:dyDescent="0.3">
      <c r="B4292" s="10"/>
      <c r="C4292" s="10"/>
      <c r="D4292" s="10"/>
      <c r="E4292" s="82"/>
      <c r="F4292" s="10"/>
      <c r="G4292" s="10"/>
      <c r="H4292" s="10"/>
    </row>
    <row r="4293" spans="2:8" x14ac:dyDescent="0.3">
      <c r="B4293" s="10"/>
      <c r="C4293" s="10"/>
      <c r="D4293" s="10"/>
      <c r="E4293" s="82"/>
      <c r="F4293" s="10"/>
      <c r="G4293" s="10"/>
      <c r="H4293" s="10"/>
    </row>
    <row r="4294" spans="2:8" x14ac:dyDescent="0.3">
      <c r="B4294" s="10"/>
      <c r="C4294" s="10"/>
      <c r="D4294" s="10"/>
      <c r="E4294" s="82"/>
      <c r="F4294" s="10"/>
      <c r="G4294" s="10"/>
      <c r="H4294" s="10"/>
    </row>
    <row r="4295" spans="2:8" x14ac:dyDescent="0.3">
      <c r="B4295" s="10"/>
      <c r="C4295" s="10"/>
      <c r="D4295" s="10"/>
      <c r="E4295" s="82"/>
      <c r="F4295" s="10"/>
      <c r="G4295" s="10"/>
      <c r="H4295" s="10"/>
    </row>
    <row r="4296" spans="2:8" x14ac:dyDescent="0.3">
      <c r="B4296" s="10"/>
      <c r="C4296" s="10"/>
      <c r="D4296" s="10"/>
      <c r="E4296" s="82"/>
      <c r="F4296" s="10"/>
      <c r="G4296" s="10"/>
      <c r="H4296" s="10"/>
    </row>
    <row r="4297" spans="2:8" x14ac:dyDescent="0.3">
      <c r="B4297" s="10"/>
      <c r="C4297" s="10"/>
      <c r="D4297" s="10"/>
      <c r="E4297" s="82"/>
      <c r="F4297" s="10"/>
      <c r="G4297" s="10"/>
      <c r="H4297" s="10"/>
    </row>
    <row r="4298" spans="2:8" x14ac:dyDescent="0.3">
      <c r="B4298" s="10"/>
      <c r="C4298" s="10"/>
      <c r="D4298" s="10"/>
      <c r="E4298" s="82"/>
      <c r="F4298" s="10"/>
      <c r="G4298" s="10"/>
      <c r="H4298" s="10"/>
    </row>
    <row r="4299" spans="2:8" x14ac:dyDescent="0.3">
      <c r="B4299" s="10"/>
      <c r="C4299" s="10"/>
      <c r="D4299" s="10"/>
      <c r="E4299" s="82"/>
      <c r="F4299" s="10"/>
      <c r="G4299" s="10"/>
      <c r="H4299" s="10"/>
    </row>
    <row r="4300" spans="2:8" x14ac:dyDescent="0.3">
      <c r="B4300" s="10"/>
      <c r="C4300" s="10"/>
      <c r="D4300" s="10"/>
      <c r="E4300" s="82"/>
      <c r="F4300" s="10"/>
      <c r="G4300" s="10"/>
      <c r="H4300" s="10"/>
    </row>
    <row r="4301" spans="2:8" x14ac:dyDescent="0.3">
      <c r="B4301" s="10"/>
      <c r="C4301" s="10"/>
      <c r="D4301" s="10"/>
      <c r="E4301" s="82"/>
      <c r="F4301" s="10"/>
      <c r="G4301" s="10"/>
      <c r="H4301" s="10"/>
    </row>
    <row r="4302" spans="2:8" x14ac:dyDescent="0.3">
      <c r="B4302" s="10"/>
      <c r="C4302" s="10"/>
      <c r="D4302" s="10"/>
      <c r="E4302" s="82"/>
      <c r="F4302" s="10"/>
      <c r="G4302" s="10"/>
      <c r="H4302" s="10"/>
    </row>
    <row r="4303" spans="2:8" x14ac:dyDescent="0.3">
      <c r="B4303" s="10"/>
      <c r="C4303" s="10"/>
      <c r="D4303" s="10"/>
      <c r="E4303" s="82"/>
      <c r="F4303" s="10"/>
      <c r="G4303" s="10"/>
      <c r="H4303" s="10"/>
    </row>
    <row r="4304" spans="2:8" x14ac:dyDescent="0.3">
      <c r="B4304" s="10"/>
      <c r="C4304" s="10"/>
      <c r="D4304" s="10"/>
      <c r="E4304" s="82"/>
      <c r="F4304" s="10"/>
      <c r="G4304" s="10"/>
      <c r="H4304" s="10"/>
    </row>
    <row r="4305" spans="2:8" x14ac:dyDescent="0.3">
      <c r="B4305" s="10"/>
      <c r="C4305" s="10"/>
      <c r="D4305" s="10"/>
      <c r="E4305" s="82"/>
      <c r="F4305" s="10"/>
      <c r="G4305" s="10"/>
      <c r="H4305" s="10"/>
    </row>
    <row r="4306" spans="2:8" x14ac:dyDescent="0.3">
      <c r="B4306" s="10"/>
      <c r="C4306" s="10"/>
      <c r="D4306" s="10"/>
      <c r="E4306" s="82"/>
      <c r="F4306" s="10"/>
      <c r="G4306" s="10"/>
      <c r="H4306" s="10"/>
    </row>
    <row r="4307" spans="2:8" x14ac:dyDescent="0.3">
      <c r="B4307" s="10"/>
      <c r="C4307" s="10"/>
      <c r="D4307" s="10"/>
      <c r="E4307" s="82"/>
      <c r="F4307" s="10"/>
      <c r="G4307" s="10"/>
      <c r="H4307" s="10"/>
    </row>
    <row r="4308" spans="2:8" x14ac:dyDescent="0.3">
      <c r="B4308" s="10"/>
      <c r="C4308" s="10"/>
      <c r="D4308" s="10"/>
      <c r="E4308" s="82"/>
      <c r="F4308" s="10"/>
      <c r="G4308" s="10"/>
      <c r="H4308" s="10"/>
    </row>
    <row r="4309" spans="2:8" x14ac:dyDescent="0.3">
      <c r="B4309" s="10"/>
      <c r="C4309" s="10"/>
      <c r="D4309" s="10"/>
      <c r="E4309" s="82"/>
      <c r="F4309" s="10"/>
      <c r="G4309" s="10"/>
      <c r="H4309" s="10"/>
    </row>
    <row r="4310" spans="2:8" x14ac:dyDescent="0.3">
      <c r="B4310" s="10"/>
      <c r="C4310" s="10"/>
      <c r="D4310" s="10"/>
      <c r="E4310" s="82"/>
      <c r="F4310" s="10"/>
      <c r="G4310" s="10"/>
      <c r="H4310" s="10"/>
    </row>
    <row r="4311" spans="2:8" x14ac:dyDescent="0.3">
      <c r="B4311" s="10"/>
      <c r="C4311" s="10"/>
      <c r="D4311" s="10"/>
      <c r="E4311" s="82"/>
      <c r="F4311" s="10"/>
      <c r="G4311" s="10"/>
      <c r="H4311" s="10"/>
    </row>
    <row r="4312" spans="2:8" x14ac:dyDescent="0.3">
      <c r="B4312" s="10"/>
      <c r="C4312" s="10"/>
      <c r="D4312" s="10"/>
      <c r="E4312" s="82"/>
      <c r="F4312" s="10"/>
      <c r="G4312" s="10"/>
      <c r="H4312" s="10"/>
    </row>
    <row r="4313" spans="2:8" x14ac:dyDescent="0.3">
      <c r="B4313" s="10"/>
      <c r="C4313" s="10"/>
      <c r="D4313" s="10"/>
      <c r="E4313" s="82"/>
      <c r="F4313" s="10"/>
      <c r="G4313" s="10"/>
      <c r="H4313" s="10"/>
    </row>
    <row r="4314" spans="2:8" x14ac:dyDescent="0.3">
      <c r="B4314" s="10"/>
      <c r="C4314" s="10"/>
      <c r="D4314" s="10"/>
      <c r="E4314" s="82"/>
      <c r="F4314" s="10"/>
      <c r="G4314" s="10"/>
      <c r="H4314" s="10"/>
    </row>
    <row r="4315" spans="2:8" x14ac:dyDescent="0.3">
      <c r="B4315" s="10"/>
      <c r="C4315" s="10"/>
      <c r="D4315" s="10"/>
      <c r="E4315" s="82"/>
      <c r="F4315" s="10"/>
      <c r="G4315" s="10"/>
      <c r="H4315" s="10"/>
    </row>
    <row r="4316" spans="2:8" x14ac:dyDescent="0.3">
      <c r="B4316" s="10"/>
      <c r="C4316" s="10"/>
      <c r="D4316" s="10"/>
      <c r="E4316" s="82"/>
      <c r="F4316" s="10"/>
      <c r="G4316" s="10"/>
      <c r="H4316" s="10"/>
    </row>
    <row r="4317" spans="2:8" x14ac:dyDescent="0.3">
      <c r="B4317" s="10"/>
      <c r="C4317" s="10"/>
      <c r="D4317" s="10"/>
      <c r="E4317" s="82"/>
      <c r="F4317" s="10"/>
      <c r="G4317" s="10"/>
      <c r="H4317" s="10"/>
    </row>
    <row r="4318" spans="2:8" x14ac:dyDescent="0.3">
      <c r="B4318" s="10"/>
      <c r="C4318" s="10"/>
      <c r="D4318" s="10"/>
      <c r="E4318" s="82"/>
      <c r="F4318" s="10"/>
      <c r="G4318" s="10"/>
      <c r="H4318" s="10"/>
    </row>
    <row r="4319" spans="2:8" x14ac:dyDescent="0.3">
      <c r="B4319" s="10"/>
      <c r="C4319" s="10"/>
      <c r="D4319" s="10"/>
      <c r="E4319" s="82"/>
      <c r="F4319" s="10"/>
      <c r="G4319" s="10"/>
      <c r="H4319" s="10"/>
    </row>
    <row r="4320" spans="2:8" x14ac:dyDescent="0.3">
      <c r="B4320" s="10"/>
      <c r="C4320" s="10"/>
      <c r="D4320" s="10"/>
      <c r="E4320" s="82"/>
      <c r="F4320" s="10"/>
      <c r="G4320" s="10"/>
      <c r="H4320" s="10"/>
    </row>
    <row r="4321" spans="2:8" x14ac:dyDescent="0.3">
      <c r="B4321" s="10"/>
      <c r="C4321" s="10"/>
      <c r="D4321" s="10"/>
      <c r="E4321" s="82"/>
      <c r="F4321" s="10"/>
      <c r="G4321" s="10"/>
      <c r="H4321" s="10"/>
    </row>
    <row r="4322" spans="2:8" x14ac:dyDescent="0.3">
      <c r="B4322" s="10"/>
      <c r="C4322" s="10"/>
      <c r="D4322" s="10"/>
      <c r="E4322" s="82"/>
      <c r="F4322" s="10"/>
      <c r="G4322" s="10"/>
      <c r="H4322" s="10"/>
    </row>
    <row r="4323" spans="2:8" x14ac:dyDescent="0.3">
      <c r="B4323" s="10"/>
      <c r="C4323" s="10"/>
      <c r="D4323" s="10"/>
      <c r="E4323" s="82"/>
      <c r="F4323" s="10"/>
      <c r="G4323" s="10"/>
      <c r="H4323" s="10"/>
    </row>
    <row r="4324" spans="2:8" x14ac:dyDescent="0.3">
      <c r="B4324" s="10"/>
      <c r="C4324" s="10"/>
      <c r="D4324" s="10"/>
      <c r="E4324" s="82"/>
      <c r="F4324" s="10"/>
      <c r="G4324" s="10"/>
      <c r="H4324" s="10"/>
    </row>
    <row r="4325" spans="2:8" x14ac:dyDescent="0.3">
      <c r="B4325" s="10"/>
      <c r="C4325" s="10"/>
      <c r="D4325" s="10"/>
      <c r="E4325" s="82"/>
      <c r="F4325" s="10"/>
      <c r="G4325" s="10"/>
      <c r="H4325" s="10"/>
    </row>
    <row r="4326" spans="2:8" x14ac:dyDescent="0.3">
      <c r="B4326" s="10"/>
      <c r="C4326" s="10"/>
      <c r="D4326" s="10"/>
      <c r="E4326" s="82"/>
      <c r="F4326" s="10"/>
      <c r="G4326" s="10"/>
      <c r="H4326" s="10"/>
    </row>
    <row r="4327" spans="2:8" x14ac:dyDescent="0.3">
      <c r="B4327" s="10"/>
      <c r="C4327" s="10"/>
      <c r="D4327" s="10"/>
      <c r="E4327" s="82"/>
      <c r="F4327" s="10"/>
      <c r="G4327" s="10"/>
      <c r="H4327" s="10"/>
    </row>
    <row r="4328" spans="2:8" x14ac:dyDescent="0.3">
      <c r="B4328" s="10"/>
      <c r="C4328" s="10"/>
      <c r="D4328" s="10"/>
      <c r="E4328" s="82"/>
      <c r="F4328" s="10"/>
      <c r="G4328" s="10"/>
      <c r="H4328" s="10"/>
    </row>
    <row r="4329" spans="2:8" x14ac:dyDescent="0.3">
      <c r="B4329" s="10"/>
      <c r="C4329" s="10"/>
      <c r="D4329" s="10"/>
      <c r="E4329" s="82"/>
      <c r="F4329" s="10"/>
      <c r="G4329" s="10"/>
      <c r="H4329" s="10"/>
    </row>
    <row r="4330" spans="2:8" x14ac:dyDescent="0.3">
      <c r="B4330" s="10"/>
      <c r="C4330" s="10"/>
      <c r="D4330" s="10"/>
      <c r="E4330" s="82"/>
      <c r="F4330" s="10"/>
      <c r="G4330" s="10"/>
      <c r="H4330" s="10"/>
    </row>
    <row r="4331" spans="2:8" x14ac:dyDescent="0.3">
      <c r="B4331" s="10"/>
      <c r="C4331" s="10"/>
      <c r="D4331" s="10"/>
      <c r="E4331" s="82"/>
      <c r="F4331" s="10"/>
      <c r="G4331" s="10"/>
      <c r="H4331" s="10"/>
    </row>
    <row r="4332" spans="2:8" x14ac:dyDescent="0.3">
      <c r="B4332" s="10"/>
      <c r="C4332" s="10"/>
      <c r="D4332" s="10"/>
      <c r="E4332" s="82"/>
      <c r="F4332" s="10"/>
      <c r="G4332" s="10"/>
      <c r="H4332" s="10"/>
    </row>
    <row r="4333" spans="2:8" x14ac:dyDescent="0.3">
      <c r="B4333" s="10"/>
      <c r="C4333" s="10"/>
      <c r="D4333" s="10"/>
      <c r="E4333" s="82"/>
      <c r="F4333" s="10"/>
      <c r="G4333" s="10"/>
      <c r="H4333" s="10"/>
    </row>
    <row r="4334" spans="2:8" x14ac:dyDescent="0.3">
      <c r="B4334" s="10"/>
      <c r="C4334" s="10"/>
      <c r="D4334" s="10"/>
      <c r="E4334" s="82"/>
      <c r="F4334" s="10"/>
      <c r="G4334" s="10"/>
      <c r="H4334" s="10"/>
    </row>
    <row r="4335" spans="2:8" x14ac:dyDescent="0.3">
      <c r="B4335" s="10"/>
      <c r="C4335" s="10"/>
      <c r="D4335" s="10"/>
      <c r="E4335" s="82"/>
      <c r="F4335" s="10"/>
      <c r="G4335" s="10"/>
      <c r="H4335" s="10"/>
    </row>
    <row r="4336" spans="2:8" x14ac:dyDescent="0.3">
      <c r="B4336" s="10"/>
      <c r="C4336" s="10"/>
      <c r="D4336" s="10"/>
      <c r="E4336" s="82"/>
      <c r="F4336" s="10"/>
      <c r="G4336" s="10"/>
      <c r="H4336" s="10"/>
    </row>
    <row r="4337" spans="2:8" x14ac:dyDescent="0.3">
      <c r="B4337" s="10"/>
      <c r="C4337" s="10"/>
      <c r="D4337" s="10"/>
      <c r="E4337" s="82"/>
      <c r="F4337" s="10"/>
      <c r="G4337" s="10"/>
      <c r="H4337" s="10"/>
    </row>
    <row r="4338" spans="2:8" x14ac:dyDescent="0.3">
      <c r="B4338" s="10"/>
      <c r="C4338" s="10"/>
      <c r="D4338" s="10"/>
      <c r="E4338" s="82"/>
      <c r="F4338" s="10"/>
      <c r="G4338" s="10"/>
      <c r="H4338" s="10"/>
    </row>
    <row r="4339" spans="2:8" x14ac:dyDescent="0.3">
      <c r="B4339" s="10"/>
      <c r="C4339" s="10"/>
      <c r="D4339" s="10"/>
      <c r="E4339" s="82"/>
      <c r="F4339" s="10"/>
      <c r="G4339" s="10"/>
      <c r="H4339" s="10"/>
    </row>
    <row r="4340" spans="2:8" x14ac:dyDescent="0.3">
      <c r="B4340" s="10"/>
      <c r="C4340" s="10"/>
      <c r="D4340" s="10"/>
      <c r="E4340" s="82"/>
      <c r="F4340" s="10"/>
      <c r="G4340" s="10"/>
      <c r="H4340" s="10"/>
    </row>
    <row r="4341" spans="2:8" x14ac:dyDescent="0.3">
      <c r="B4341" s="10"/>
      <c r="C4341" s="10"/>
      <c r="D4341" s="10"/>
      <c r="E4341" s="82"/>
      <c r="F4341" s="10"/>
      <c r="G4341" s="10"/>
      <c r="H4341" s="10"/>
    </row>
    <row r="4342" spans="2:8" x14ac:dyDescent="0.3">
      <c r="B4342" s="10"/>
      <c r="C4342" s="10"/>
      <c r="D4342" s="10"/>
      <c r="E4342" s="82"/>
      <c r="F4342" s="10"/>
      <c r="G4342" s="10"/>
      <c r="H4342" s="10"/>
    </row>
    <row r="4343" spans="2:8" x14ac:dyDescent="0.3">
      <c r="B4343" s="10"/>
      <c r="C4343" s="10"/>
      <c r="D4343" s="10"/>
      <c r="E4343" s="82"/>
      <c r="F4343" s="10"/>
      <c r="G4343" s="10"/>
      <c r="H4343" s="10"/>
    </row>
    <row r="4344" spans="2:8" x14ac:dyDescent="0.3">
      <c r="B4344" s="10"/>
      <c r="C4344" s="10"/>
      <c r="D4344" s="10"/>
      <c r="E4344" s="82"/>
      <c r="F4344" s="10"/>
      <c r="G4344" s="10"/>
      <c r="H4344" s="10"/>
    </row>
    <row r="4345" spans="2:8" x14ac:dyDescent="0.3">
      <c r="B4345" s="10"/>
      <c r="C4345" s="10"/>
      <c r="D4345" s="10"/>
      <c r="E4345" s="82"/>
      <c r="F4345" s="10"/>
      <c r="G4345" s="10"/>
      <c r="H4345" s="10"/>
    </row>
    <row r="4346" spans="2:8" x14ac:dyDescent="0.3">
      <c r="B4346" s="10"/>
      <c r="C4346" s="10"/>
      <c r="D4346" s="10"/>
      <c r="E4346" s="82"/>
      <c r="F4346" s="10"/>
      <c r="G4346" s="10"/>
      <c r="H4346" s="10"/>
    </row>
    <row r="4347" spans="2:8" x14ac:dyDescent="0.3">
      <c r="B4347" s="10"/>
      <c r="C4347" s="10"/>
      <c r="D4347" s="10"/>
      <c r="E4347" s="82"/>
      <c r="F4347" s="10"/>
      <c r="G4347" s="10"/>
      <c r="H4347" s="10"/>
    </row>
    <row r="4348" spans="2:8" x14ac:dyDescent="0.3">
      <c r="B4348" s="10"/>
      <c r="C4348" s="10"/>
      <c r="D4348" s="10"/>
      <c r="E4348" s="82"/>
      <c r="F4348" s="10"/>
      <c r="G4348" s="10"/>
      <c r="H4348" s="10"/>
    </row>
    <row r="4349" spans="2:8" x14ac:dyDescent="0.3">
      <c r="B4349" s="10"/>
      <c r="C4349" s="10"/>
      <c r="D4349" s="10"/>
      <c r="E4349" s="82"/>
      <c r="F4349" s="10"/>
      <c r="G4349" s="10"/>
      <c r="H4349" s="10"/>
    </row>
    <row r="4350" spans="2:8" x14ac:dyDescent="0.3">
      <c r="B4350" s="10"/>
      <c r="C4350" s="10"/>
      <c r="D4350" s="10"/>
      <c r="E4350" s="82"/>
      <c r="F4350" s="10"/>
      <c r="G4350" s="10"/>
      <c r="H4350" s="10"/>
    </row>
    <row r="4351" spans="2:8" x14ac:dyDescent="0.3">
      <c r="B4351" s="10"/>
      <c r="C4351" s="10"/>
      <c r="D4351" s="10"/>
      <c r="E4351" s="82"/>
      <c r="F4351" s="10"/>
      <c r="G4351" s="10"/>
      <c r="H4351" s="10"/>
    </row>
    <row r="4352" spans="2:8" x14ac:dyDescent="0.3">
      <c r="B4352" s="10"/>
      <c r="C4352" s="10"/>
      <c r="D4352" s="10"/>
      <c r="E4352" s="82"/>
      <c r="F4352" s="10"/>
      <c r="G4352" s="10"/>
      <c r="H4352" s="10"/>
    </row>
    <row r="4353" spans="2:8" x14ac:dyDescent="0.3">
      <c r="B4353" s="10"/>
      <c r="C4353" s="10"/>
      <c r="D4353" s="10"/>
      <c r="E4353" s="82"/>
      <c r="F4353" s="10"/>
      <c r="G4353" s="10"/>
      <c r="H4353" s="10"/>
    </row>
    <row r="4354" spans="2:8" x14ac:dyDescent="0.3">
      <c r="B4354" s="10"/>
      <c r="C4354" s="10"/>
      <c r="D4354" s="10"/>
      <c r="E4354" s="82"/>
      <c r="F4354" s="10"/>
      <c r="G4354" s="10"/>
      <c r="H4354" s="10"/>
    </row>
    <row r="4355" spans="2:8" x14ac:dyDescent="0.3">
      <c r="B4355" s="10"/>
      <c r="C4355" s="10"/>
      <c r="D4355" s="10"/>
      <c r="E4355" s="82"/>
      <c r="F4355" s="10"/>
      <c r="G4355" s="10"/>
      <c r="H4355" s="10"/>
    </row>
    <row r="4356" spans="2:8" x14ac:dyDescent="0.3">
      <c r="B4356" s="10"/>
      <c r="C4356" s="10"/>
      <c r="D4356" s="10"/>
      <c r="E4356" s="82"/>
      <c r="F4356" s="10"/>
      <c r="G4356" s="10"/>
      <c r="H4356" s="10"/>
    </row>
    <row r="4357" spans="2:8" x14ac:dyDescent="0.3">
      <c r="B4357" s="10"/>
      <c r="C4357" s="10"/>
      <c r="D4357" s="10"/>
      <c r="E4357" s="82"/>
      <c r="F4357" s="10"/>
      <c r="G4357" s="10"/>
      <c r="H4357" s="10"/>
    </row>
    <row r="4358" spans="2:8" x14ac:dyDescent="0.3">
      <c r="B4358" s="10"/>
      <c r="C4358" s="10"/>
      <c r="D4358" s="10"/>
      <c r="E4358" s="82"/>
      <c r="F4358" s="10"/>
      <c r="G4358" s="10"/>
      <c r="H4358" s="10"/>
    </row>
    <row r="4359" spans="2:8" x14ac:dyDescent="0.3">
      <c r="B4359" s="10"/>
      <c r="C4359" s="10"/>
      <c r="D4359" s="10"/>
      <c r="E4359" s="82"/>
      <c r="F4359" s="10"/>
      <c r="G4359" s="10"/>
      <c r="H4359" s="10"/>
    </row>
    <row r="4360" spans="2:8" x14ac:dyDescent="0.3">
      <c r="B4360" s="10"/>
      <c r="C4360" s="10"/>
      <c r="D4360" s="10"/>
      <c r="E4360" s="82"/>
      <c r="F4360" s="10"/>
      <c r="G4360" s="10"/>
      <c r="H4360" s="10"/>
    </row>
    <row r="4361" spans="2:8" x14ac:dyDescent="0.3">
      <c r="B4361" s="10"/>
      <c r="C4361" s="10"/>
      <c r="D4361" s="10"/>
      <c r="E4361" s="82"/>
      <c r="F4361" s="10"/>
      <c r="G4361" s="10"/>
      <c r="H4361" s="10"/>
    </row>
    <row r="4362" spans="2:8" x14ac:dyDescent="0.3">
      <c r="B4362" s="10"/>
      <c r="C4362" s="10"/>
      <c r="D4362" s="10"/>
      <c r="E4362" s="82"/>
      <c r="F4362" s="10"/>
      <c r="G4362" s="10"/>
      <c r="H4362" s="10"/>
    </row>
    <row r="4363" spans="2:8" x14ac:dyDescent="0.3">
      <c r="B4363" s="10"/>
      <c r="C4363" s="10"/>
      <c r="D4363" s="10"/>
      <c r="E4363" s="82"/>
      <c r="F4363" s="10"/>
      <c r="G4363" s="10"/>
      <c r="H4363" s="10"/>
    </row>
    <row r="4364" spans="2:8" x14ac:dyDescent="0.3">
      <c r="B4364" s="10"/>
      <c r="C4364" s="10"/>
      <c r="D4364" s="10"/>
      <c r="E4364" s="82"/>
      <c r="F4364" s="10"/>
      <c r="G4364" s="10"/>
      <c r="H4364" s="10"/>
    </row>
    <row r="4365" spans="2:8" x14ac:dyDescent="0.3">
      <c r="B4365" s="10"/>
      <c r="C4365" s="10"/>
      <c r="D4365" s="10"/>
      <c r="E4365" s="82"/>
      <c r="F4365" s="10"/>
      <c r="G4365" s="10"/>
      <c r="H4365" s="10"/>
    </row>
    <row r="4366" spans="2:8" x14ac:dyDescent="0.3">
      <c r="B4366" s="10"/>
      <c r="C4366" s="10"/>
      <c r="D4366" s="10"/>
      <c r="E4366" s="82"/>
      <c r="F4366" s="10"/>
      <c r="G4366" s="10"/>
      <c r="H4366" s="10"/>
    </row>
    <row r="4367" spans="2:8" x14ac:dyDescent="0.3">
      <c r="B4367" s="10"/>
      <c r="C4367" s="10"/>
      <c r="D4367" s="10"/>
      <c r="E4367" s="82"/>
      <c r="F4367" s="10"/>
      <c r="G4367" s="10"/>
      <c r="H4367" s="10"/>
    </row>
    <row r="4368" spans="2:8" x14ac:dyDescent="0.3">
      <c r="B4368" s="10"/>
      <c r="C4368" s="10"/>
      <c r="D4368" s="10"/>
      <c r="E4368" s="82"/>
      <c r="F4368" s="10"/>
      <c r="G4368" s="10"/>
      <c r="H4368" s="10"/>
    </row>
    <row r="4369" spans="2:8" x14ac:dyDescent="0.3">
      <c r="B4369" s="10"/>
      <c r="C4369" s="10"/>
      <c r="D4369" s="10"/>
      <c r="E4369" s="82"/>
      <c r="F4369" s="10"/>
      <c r="G4369" s="10"/>
      <c r="H4369" s="10"/>
    </row>
    <row r="4370" spans="2:8" x14ac:dyDescent="0.3">
      <c r="B4370" s="10"/>
      <c r="C4370" s="10"/>
      <c r="D4370" s="10"/>
      <c r="E4370" s="82"/>
      <c r="F4370" s="10"/>
      <c r="G4370" s="10"/>
      <c r="H4370" s="10"/>
    </row>
    <row r="4371" spans="2:8" x14ac:dyDescent="0.3">
      <c r="B4371" s="10"/>
      <c r="C4371" s="10"/>
      <c r="D4371" s="10"/>
      <c r="E4371" s="82"/>
      <c r="F4371" s="10"/>
      <c r="G4371" s="10"/>
      <c r="H4371" s="10"/>
    </row>
    <row r="4372" spans="2:8" x14ac:dyDescent="0.3">
      <c r="B4372" s="10"/>
      <c r="C4372" s="10"/>
      <c r="D4372" s="10"/>
      <c r="E4372" s="82"/>
      <c r="F4372" s="10"/>
      <c r="G4372" s="10"/>
      <c r="H4372" s="10"/>
    </row>
    <row r="4373" spans="2:8" x14ac:dyDescent="0.3">
      <c r="B4373" s="10"/>
      <c r="C4373" s="10"/>
      <c r="D4373" s="10"/>
      <c r="E4373" s="82"/>
      <c r="F4373" s="10"/>
      <c r="G4373" s="10"/>
      <c r="H4373" s="10"/>
    </row>
    <row r="4374" spans="2:8" x14ac:dyDescent="0.3">
      <c r="B4374" s="10"/>
      <c r="C4374" s="10"/>
      <c r="D4374" s="10"/>
      <c r="E4374" s="82"/>
      <c r="F4374" s="10"/>
      <c r="G4374" s="10"/>
      <c r="H4374" s="10"/>
    </row>
    <row r="4375" spans="2:8" x14ac:dyDescent="0.3">
      <c r="B4375" s="10"/>
      <c r="C4375" s="10"/>
      <c r="D4375" s="10"/>
      <c r="E4375" s="82"/>
      <c r="F4375" s="10"/>
      <c r="G4375" s="10"/>
      <c r="H4375" s="10"/>
    </row>
    <row r="4376" spans="2:8" x14ac:dyDescent="0.3">
      <c r="B4376" s="10"/>
      <c r="C4376" s="10"/>
      <c r="D4376" s="10"/>
      <c r="E4376" s="82"/>
      <c r="F4376" s="10"/>
      <c r="G4376" s="10"/>
      <c r="H4376" s="10"/>
    </row>
    <row r="4377" spans="2:8" x14ac:dyDescent="0.3">
      <c r="B4377" s="10"/>
      <c r="C4377" s="10"/>
      <c r="D4377" s="10"/>
      <c r="E4377" s="82"/>
      <c r="F4377" s="10"/>
      <c r="G4377" s="10"/>
      <c r="H4377" s="10"/>
    </row>
    <row r="4378" spans="2:8" x14ac:dyDescent="0.3">
      <c r="B4378" s="10"/>
      <c r="C4378" s="10"/>
      <c r="D4378" s="10"/>
      <c r="E4378" s="82"/>
      <c r="F4378" s="10"/>
      <c r="G4378" s="10"/>
      <c r="H4378" s="10"/>
    </row>
    <row r="4379" spans="2:8" x14ac:dyDescent="0.3">
      <c r="B4379" s="10"/>
      <c r="C4379" s="10"/>
      <c r="D4379" s="10"/>
      <c r="E4379" s="82"/>
      <c r="F4379" s="10"/>
      <c r="G4379" s="10"/>
      <c r="H4379" s="10"/>
    </row>
    <row r="4380" spans="2:8" x14ac:dyDescent="0.3">
      <c r="B4380" s="10"/>
      <c r="C4380" s="10"/>
      <c r="D4380" s="10"/>
      <c r="E4380" s="82"/>
      <c r="F4380" s="10"/>
      <c r="G4380" s="10"/>
      <c r="H4380" s="10"/>
    </row>
    <row r="4381" spans="2:8" x14ac:dyDescent="0.3">
      <c r="B4381" s="10"/>
      <c r="C4381" s="10"/>
      <c r="D4381" s="10"/>
      <c r="E4381" s="82"/>
      <c r="F4381" s="10"/>
      <c r="G4381" s="10"/>
      <c r="H4381" s="10"/>
    </row>
    <row r="4382" spans="2:8" x14ac:dyDescent="0.3">
      <c r="B4382" s="10"/>
      <c r="C4382" s="10"/>
      <c r="D4382" s="10"/>
      <c r="E4382" s="82"/>
      <c r="F4382" s="10"/>
      <c r="G4382" s="10"/>
      <c r="H4382" s="10"/>
    </row>
    <row r="4383" spans="2:8" x14ac:dyDescent="0.3">
      <c r="B4383" s="10"/>
      <c r="C4383" s="10"/>
      <c r="D4383" s="10"/>
      <c r="E4383" s="82"/>
      <c r="F4383" s="10"/>
      <c r="G4383" s="10"/>
      <c r="H4383" s="10"/>
    </row>
    <row r="4384" spans="2:8" x14ac:dyDescent="0.3">
      <c r="B4384" s="10"/>
      <c r="C4384" s="10"/>
      <c r="D4384" s="10"/>
      <c r="E4384" s="82"/>
      <c r="F4384" s="10"/>
      <c r="G4384" s="10"/>
      <c r="H4384" s="10"/>
    </row>
    <row r="4385" spans="2:8" x14ac:dyDescent="0.3">
      <c r="B4385" s="10"/>
      <c r="C4385" s="10"/>
      <c r="D4385" s="10"/>
      <c r="E4385" s="82"/>
      <c r="F4385" s="10"/>
      <c r="G4385" s="10"/>
      <c r="H4385" s="10"/>
    </row>
    <row r="4386" spans="2:8" x14ac:dyDescent="0.3">
      <c r="B4386" s="10"/>
      <c r="C4386" s="10"/>
      <c r="D4386" s="10"/>
      <c r="E4386" s="82"/>
      <c r="F4386" s="10"/>
      <c r="G4386" s="10"/>
      <c r="H4386" s="10"/>
    </row>
    <row r="4387" spans="2:8" x14ac:dyDescent="0.3">
      <c r="B4387" s="10"/>
      <c r="C4387" s="10"/>
      <c r="D4387" s="10"/>
      <c r="E4387" s="82"/>
      <c r="F4387" s="10"/>
      <c r="G4387" s="10"/>
      <c r="H4387" s="10"/>
    </row>
    <row r="4388" spans="2:8" x14ac:dyDescent="0.3">
      <c r="B4388" s="10"/>
      <c r="C4388" s="10"/>
      <c r="D4388" s="10"/>
      <c r="E4388" s="82"/>
      <c r="F4388" s="10"/>
      <c r="G4388" s="10"/>
      <c r="H4388" s="10"/>
    </row>
    <row r="4389" spans="2:8" x14ac:dyDescent="0.3">
      <c r="B4389" s="10"/>
      <c r="C4389" s="10"/>
      <c r="D4389" s="10"/>
      <c r="E4389" s="82"/>
      <c r="F4389" s="10"/>
      <c r="G4389" s="10"/>
      <c r="H4389" s="10"/>
    </row>
    <row r="4390" spans="2:8" x14ac:dyDescent="0.3">
      <c r="B4390" s="10"/>
      <c r="C4390" s="10"/>
      <c r="D4390" s="10"/>
      <c r="E4390" s="82"/>
      <c r="F4390" s="10"/>
      <c r="G4390" s="10"/>
      <c r="H4390" s="10"/>
    </row>
    <row r="4391" spans="2:8" x14ac:dyDescent="0.3">
      <c r="B4391" s="10"/>
      <c r="C4391" s="10"/>
      <c r="D4391" s="10"/>
      <c r="E4391" s="82"/>
      <c r="F4391" s="10"/>
      <c r="G4391" s="10"/>
      <c r="H4391" s="10"/>
    </row>
    <row r="4392" spans="2:8" x14ac:dyDescent="0.3">
      <c r="B4392" s="10"/>
      <c r="C4392" s="10"/>
      <c r="D4392" s="10"/>
      <c r="E4392" s="82"/>
      <c r="F4392" s="10"/>
      <c r="G4392" s="10"/>
      <c r="H4392" s="10"/>
    </row>
    <row r="4393" spans="2:8" x14ac:dyDescent="0.3">
      <c r="B4393" s="10"/>
      <c r="C4393" s="10"/>
      <c r="D4393" s="10"/>
      <c r="E4393" s="82"/>
      <c r="F4393" s="10"/>
      <c r="G4393" s="10"/>
      <c r="H4393" s="10"/>
    </row>
    <row r="4394" spans="2:8" x14ac:dyDescent="0.3">
      <c r="B4394" s="10"/>
      <c r="C4394" s="10"/>
      <c r="D4394" s="10"/>
      <c r="E4394" s="82"/>
      <c r="F4394" s="10"/>
      <c r="G4394" s="10"/>
      <c r="H4394" s="10"/>
    </row>
    <row r="4395" spans="2:8" x14ac:dyDescent="0.3">
      <c r="B4395" s="10"/>
      <c r="C4395" s="10"/>
      <c r="D4395" s="10"/>
      <c r="E4395" s="82"/>
      <c r="F4395" s="10"/>
      <c r="G4395" s="10"/>
      <c r="H4395" s="10"/>
    </row>
    <row r="4396" spans="2:8" x14ac:dyDescent="0.3">
      <c r="B4396" s="10"/>
      <c r="C4396" s="10"/>
      <c r="D4396" s="10"/>
      <c r="E4396" s="82"/>
      <c r="F4396" s="10"/>
      <c r="G4396" s="10"/>
      <c r="H4396" s="10"/>
    </row>
    <row r="4397" spans="2:8" x14ac:dyDescent="0.3">
      <c r="B4397" s="10"/>
      <c r="C4397" s="10"/>
      <c r="D4397" s="10"/>
      <c r="E4397" s="82"/>
      <c r="F4397" s="10"/>
      <c r="G4397" s="10"/>
      <c r="H4397" s="10"/>
    </row>
    <row r="4398" spans="2:8" x14ac:dyDescent="0.3">
      <c r="B4398" s="10"/>
      <c r="C4398" s="10"/>
      <c r="D4398" s="10"/>
      <c r="E4398" s="82"/>
      <c r="F4398" s="10"/>
      <c r="G4398" s="10"/>
      <c r="H4398" s="10"/>
    </row>
    <row r="4399" spans="2:8" x14ac:dyDescent="0.3">
      <c r="B4399" s="10"/>
      <c r="C4399" s="10"/>
      <c r="D4399" s="10"/>
      <c r="E4399" s="82"/>
      <c r="F4399" s="10"/>
      <c r="G4399" s="10"/>
      <c r="H4399" s="10"/>
    </row>
    <row r="4400" spans="2:8" x14ac:dyDescent="0.3">
      <c r="B4400" s="10"/>
      <c r="C4400" s="10"/>
      <c r="D4400" s="10"/>
      <c r="E4400" s="82"/>
      <c r="F4400" s="10"/>
      <c r="G4400" s="10"/>
      <c r="H4400" s="10"/>
    </row>
    <row r="4401" spans="2:8" x14ac:dyDescent="0.3">
      <c r="B4401" s="10"/>
      <c r="C4401" s="10"/>
      <c r="D4401" s="10"/>
      <c r="E4401" s="82"/>
      <c r="F4401" s="10"/>
      <c r="G4401" s="10"/>
      <c r="H4401" s="10"/>
    </row>
    <row r="4402" spans="2:8" x14ac:dyDescent="0.3">
      <c r="B4402" s="10"/>
      <c r="C4402" s="10"/>
      <c r="D4402" s="10"/>
      <c r="E4402" s="82"/>
      <c r="F4402" s="10"/>
      <c r="G4402" s="10"/>
      <c r="H4402" s="10"/>
    </row>
    <row r="4403" spans="2:8" x14ac:dyDescent="0.3">
      <c r="B4403" s="10"/>
      <c r="C4403" s="10"/>
      <c r="D4403" s="10"/>
      <c r="E4403" s="82"/>
      <c r="F4403" s="10"/>
      <c r="G4403" s="10"/>
      <c r="H4403" s="10"/>
    </row>
    <row r="4404" spans="2:8" x14ac:dyDescent="0.3">
      <c r="B4404" s="10"/>
      <c r="C4404" s="10"/>
      <c r="D4404" s="10"/>
      <c r="E4404" s="82"/>
      <c r="F4404" s="10"/>
      <c r="G4404" s="10"/>
      <c r="H4404" s="10"/>
    </row>
    <row r="4405" spans="2:8" x14ac:dyDescent="0.3">
      <c r="B4405" s="10"/>
      <c r="C4405" s="10"/>
      <c r="D4405" s="10"/>
      <c r="E4405" s="82"/>
      <c r="F4405" s="10"/>
      <c r="G4405" s="10"/>
      <c r="H4405" s="10"/>
    </row>
    <row r="4406" spans="2:8" x14ac:dyDescent="0.3">
      <c r="B4406" s="10"/>
      <c r="C4406" s="10"/>
      <c r="D4406" s="10"/>
      <c r="E4406" s="82"/>
      <c r="F4406" s="10"/>
      <c r="G4406" s="10"/>
      <c r="H4406" s="10"/>
    </row>
    <row r="4407" spans="2:8" x14ac:dyDescent="0.3">
      <c r="B4407" s="10"/>
      <c r="C4407" s="10"/>
      <c r="D4407" s="10"/>
      <c r="E4407" s="82"/>
      <c r="F4407" s="10"/>
      <c r="G4407" s="10"/>
      <c r="H4407" s="10"/>
    </row>
    <row r="4408" spans="2:8" x14ac:dyDescent="0.3">
      <c r="B4408" s="10"/>
      <c r="C4408" s="10"/>
      <c r="D4408" s="10"/>
      <c r="E4408" s="82"/>
      <c r="F4408" s="10"/>
      <c r="G4408" s="10"/>
      <c r="H4408" s="10"/>
    </row>
    <row r="4409" spans="2:8" x14ac:dyDescent="0.3">
      <c r="B4409" s="10"/>
      <c r="C4409" s="10"/>
      <c r="D4409" s="10"/>
      <c r="E4409" s="82"/>
      <c r="F4409" s="10"/>
      <c r="G4409" s="10"/>
      <c r="H4409" s="10"/>
    </row>
    <row r="4410" spans="2:8" x14ac:dyDescent="0.3">
      <c r="B4410" s="10"/>
      <c r="C4410" s="10"/>
      <c r="D4410" s="10"/>
      <c r="E4410" s="82"/>
      <c r="F4410" s="10"/>
      <c r="G4410" s="10"/>
      <c r="H4410" s="10"/>
    </row>
    <row r="4411" spans="2:8" x14ac:dyDescent="0.3">
      <c r="B4411" s="10"/>
      <c r="C4411" s="10"/>
      <c r="D4411" s="10"/>
      <c r="E4411" s="82"/>
      <c r="F4411" s="10"/>
      <c r="G4411" s="10"/>
      <c r="H4411" s="10"/>
    </row>
    <row r="4412" spans="2:8" x14ac:dyDescent="0.3">
      <c r="B4412" s="10"/>
      <c r="C4412" s="10"/>
      <c r="D4412" s="10"/>
      <c r="E4412" s="82"/>
      <c r="F4412" s="10"/>
      <c r="G4412" s="10"/>
      <c r="H4412" s="10"/>
    </row>
    <row r="4413" spans="2:8" x14ac:dyDescent="0.3">
      <c r="B4413" s="10"/>
      <c r="C4413" s="10"/>
      <c r="D4413" s="10"/>
      <c r="E4413" s="82"/>
      <c r="F4413" s="10"/>
      <c r="G4413" s="10"/>
      <c r="H4413" s="10"/>
    </row>
    <row r="4414" spans="2:8" x14ac:dyDescent="0.3">
      <c r="B4414" s="10"/>
      <c r="C4414" s="10"/>
      <c r="D4414" s="10"/>
      <c r="E4414" s="82"/>
      <c r="F4414" s="10"/>
      <c r="G4414" s="10"/>
      <c r="H4414" s="10"/>
    </row>
    <row r="4415" spans="2:8" x14ac:dyDescent="0.3">
      <c r="B4415" s="10"/>
      <c r="C4415" s="10"/>
      <c r="D4415" s="10"/>
      <c r="E4415" s="82"/>
      <c r="F4415" s="10"/>
      <c r="G4415" s="10"/>
      <c r="H4415" s="10"/>
    </row>
    <row r="4416" spans="2:8" x14ac:dyDescent="0.3">
      <c r="B4416" s="10"/>
      <c r="C4416" s="10"/>
      <c r="D4416" s="10"/>
      <c r="E4416" s="82"/>
      <c r="F4416" s="10"/>
      <c r="G4416" s="10"/>
      <c r="H4416" s="10"/>
    </row>
    <row r="4417" spans="2:8" x14ac:dyDescent="0.3">
      <c r="B4417" s="10"/>
      <c r="C4417" s="10"/>
      <c r="D4417" s="10"/>
      <c r="E4417" s="82"/>
      <c r="F4417" s="10"/>
      <c r="G4417" s="10"/>
      <c r="H4417" s="10"/>
    </row>
    <row r="4418" spans="2:8" x14ac:dyDescent="0.3">
      <c r="B4418" s="10"/>
      <c r="C4418" s="10"/>
      <c r="D4418" s="10"/>
      <c r="E4418" s="82"/>
      <c r="F4418" s="10"/>
      <c r="G4418" s="10"/>
      <c r="H4418" s="10"/>
    </row>
    <row r="4419" spans="2:8" x14ac:dyDescent="0.3">
      <c r="B4419" s="10"/>
      <c r="C4419" s="10"/>
      <c r="D4419" s="10"/>
      <c r="E4419" s="82"/>
      <c r="F4419" s="10"/>
      <c r="G4419" s="10"/>
      <c r="H4419" s="10"/>
    </row>
    <row r="4420" spans="2:8" x14ac:dyDescent="0.3">
      <c r="B4420" s="10"/>
      <c r="C4420" s="10"/>
      <c r="D4420" s="10"/>
      <c r="E4420" s="82"/>
      <c r="F4420" s="10"/>
      <c r="G4420" s="10"/>
      <c r="H4420" s="10"/>
    </row>
    <row r="4421" spans="2:8" x14ac:dyDescent="0.3">
      <c r="B4421" s="10"/>
      <c r="C4421" s="10"/>
      <c r="D4421" s="10"/>
      <c r="E4421" s="82"/>
      <c r="F4421" s="10"/>
      <c r="G4421" s="10"/>
      <c r="H4421" s="10"/>
    </row>
    <row r="4422" spans="2:8" x14ac:dyDescent="0.3">
      <c r="B4422" s="10"/>
      <c r="C4422" s="10"/>
      <c r="D4422" s="10"/>
      <c r="E4422" s="82"/>
      <c r="F4422" s="10"/>
      <c r="G4422" s="10"/>
      <c r="H4422" s="10"/>
    </row>
    <row r="4423" spans="2:8" x14ac:dyDescent="0.3">
      <c r="B4423" s="10"/>
      <c r="C4423" s="10"/>
      <c r="D4423" s="10"/>
      <c r="E4423" s="82"/>
      <c r="F4423" s="10"/>
      <c r="G4423" s="10"/>
      <c r="H4423" s="10"/>
    </row>
    <row r="4424" spans="2:8" x14ac:dyDescent="0.3">
      <c r="B4424" s="10"/>
      <c r="C4424" s="10"/>
      <c r="D4424" s="10"/>
      <c r="E4424" s="82"/>
      <c r="F4424" s="10"/>
      <c r="G4424" s="10"/>
      <c r="H4424" s="10"/>
    </row>
    <row r="4425" spans="2:8" x14ac:dyDescent="0.3">
      <c r="B4425" s="10"/>
      <c r="C4425" s="10"/>
      <c r="D4425" s="10"/>
      <c r="E4425" s="82"/>
      <c r="F4425" s="10"/>
      <c r="G4425" s="10"/>
      <c r="H4425" s="10"/>
    </row>
    <row r="4426" spans="2:8" x14ac:dyDescent="0.3">
      <c r="B4426" s="10"/>
      <c r="C4426" s="10"/>
      <c r="D4426" s="10"/>
      <c r="E4426" s="82"/>
      <c r="F4426" s="10"/>
      <c r="G4426" s="10"/>
      <c r="H4426" s="10"/>
    </row>
    <row r="4427" spans="2:8" x14ac:dyDescent="0.3">
      <c r="B4427" s="10"/>
      <c r="C4427" s="10"/>
      <c r="D4427" s="10"/>
      <c r="E4427" s="82"/>
      <c r="F4427" s="10"/>
      <c r="G4427" s="10"/>
      <c r="H4427" s="10"/>
    </row>
    <row r="4428" spans="2:8" x14ac:dyDescent="0.3">
      <c r="B4428" s="10"/>
      <c r="C4428" s="10"/>
      <c r="D4428" s="10"/>
      <c r="E4428" s="82"/>
      <c r="F4428" s="10"/>
      <c r="G4428" s="10"/>
      <c r="H4428" s="10"/>
    </row>
    <row r="4429" spans="2:8" x14ac:dyDescent="0.3">
      <c r="B4429" s="10"/>
      <c r="C4429" s="10"/>
      <c r="D4429" s="10"/>
      <c r="E4429" s="82"/>
      <c r="F4429" s="10"/>
      <c r="G4429" s="10"/>
      <c r="H4429" s="10"/>
    </row>
    <row r="4430" spans="2:8" x14ac:dyDescent="0.3">
      <c r="B4430" s="10"/>
      <c r="C4430" s="10"/>
      <c r="D4430" s="10"/>
      <c r="E4430" s="82"/>
      <c r="F4430" s="10"/>
      <c r="G4430" s="10"/>
      <c r="H4430" s="10"/>
    </row>
    <row r="4431" spans="2:8" x14ac:dyDescent="0.3">
      <c r="B4431" s="10"/>
      <c r="C4431" s="10"/>
      <c r="D4431" s="10"/>
      <c r="E4431" s="82"/>
      <c r="F4431" s="10"/>
      <c r="G4431" s="10"/>
      <c r="H4431" s="10"/>
    </row>
    <row r="4432" spans="2:8" x14ac:dyDescent="0.3">
      <c r="B4432" s="10"/>
      <c r="C4432" s="10"/>
      <c r="D4432" s="10"/>
      <c r="E4432" s="82"/>
      <c r="F4432" s="10"/>
      <c r="G4432" s="10"/>
      <c r="H4432" s="10"/>
    </row>
    <row r="4433" spans="2:8" x14ac:dyDescent="0.3">
      <c r="B4433" s="10"/>
      <c r="C4433" s="10"/>
      <c r="D4433" s="10"/>
      <c r="E4433" s="82"/>
      <c r="F4433" s="10"/>
      <c r="G4433" s="10"/>
      <c r="H4433" s="10"/>
    </row>
    <row r="4434" spans="2:8" x14ac:dyDescent="0.3">
      <c r="B4434" s="10"/>
      <c r="C4434" s="10"/>
      <c r="D4434" s="10"/>
      <c r="E4434" s="82"/>
      <c r="F4434" s="10"/>
      <c r="G4434" s="10"/>
      <c r="H4434" s="10"/>
    </row>
    <row r="4435" spans="2:8" x14ac:dyDescent="0.3">
      <c r="B4435" s="10"/>
      <c r="C4435" s="10"/>
      <c r="D4435" s="10"/>
      <c r="E4435" s="82"/>
      <c r="F4435" s="10"/>
      <c r="G4435" s="10"/>
      <c r="H4435" s="10"/>
    </row>
    <row r="4436" spans="2:8" x14ac:dyDescent="0.3">
      <c r="B4436" s="10"/>
      <c r="C4436" s="10"/>
      <c r="D4436" s="10"/>
      <c r="E4436" s="82"/>
      <c r="F4436" s="10"/>
      <c r="G4436" s="10"/>
      <c r="H4436" s="10"/>
    </row>
    <row r="4437" spans="2:8" x14ac:dyDescent="0.3">
      <c r="B4437" s="10"/>
      <c r="C4437" s="10"/>
      <c r="D4437" s="10"/>
      <c r="E4437" s="82"/>
      <c r="F4437" s="10"/>
      <c r="G4437" s="10"/>
      <c r="H4437" s="10"/>
    </row>
    <row r="4438" spans="2:8" x14ac:dyDescent="0.3">
      <c r="B4438" s="10"/>
      <c r="C4438" s="10"/>
      <c r="D4438" s="10"/>
      <c r="E4438" s="82"/>
      <c r="F4438" s="10"/>
      <c r="G4438" s="10"/>
      <c r="H4438" s="10"/>
    </row>
    <row r="4439" spans="2:8" x14ac:dyDescent="0.3">
      <c r="B4439" s="10"/>
      <c r="C4439" s="10"/>
      <c r="D4439" s="10"/>
      <c r="E4439" s="82"/>
      <c r="F4439" s="10"/>
      <c r="G4439" s="10"/>
      <c r="H4439" s="10"/>
    </row>
    <row r="4440" spans="2:8" x14ac:dyDescent="0.3">
      <c r="B4440" s="10"/>
      <c r="C4440" s="10"/>
      <c r="D4440" s="10"/>
      <c r="E4440" s="82"/>
      <c r="F4440" s="10"/>
      <c r="G4440" s="10"/>
      <c r="H4440" s="10"/>
    </row>
    <row r="4441" spans="2:8" x14ac:dyDescent="0.3">
      <c r="B4441" s="10"/>
      <c r="C4441" s="10"/>
      <c r="D4441" s="10"/>
      <c r="E4441" s="82"/>
      <c r="F4441" s="10"/>
      <c r="G4441" s="10"/>
      <c r="H4441" s="10"/>
    </row>
    <row r="4442" spans="2:8" x14ac:dyDescent="0.3">
      <c r="B4442" s="10"/>
      <c r="C4442" s="10"/>
      <c r="D4442" s="10"/>
      <c r="E4442" s="82"/>
      <c r="F4442" s="10"/>
      <c r="G4442" s="10"/>
      <c r="H4442" s="10"/>
    </row>
    <row r="4443" spans="2:8" x14ac:dyDescent="0.3">
      <c r="B4443" s="10"/>
      <c r="C4443" s="10"/>
      <c r="D4443" s="10"/>
      <c r="E4443" s="82"/>
      <c r="F4443" s="10"/>
      <c r="G4443" s="10"/>
      <c r="H4443" s="10"/>
    </row>
    <row r="4444" spans="2:8" x14ac:dyDescent="0.3">
      <c r="B4444" s="10"/>
      <c r="C4444" s="10"/>
      <c r="D4444" s="10"/>
      <c r="E4444" s="82"/>
      <c r="F4444" s="10"/>
      <c r="G4444" s="10"/>
      <c r="H4444" s="10"/>
    </row>
    <row r="4445" spans="2:8" x14ac:dyDescent="0.3">
      <c r="B4445" s="10"/>
      <c r="C4445" s="10"/>
      <c r="D4445" s="10"/>
      <c r="E4445" s="82"/>
      <c r="F4445" s="10"/>
      <c r="G4445" s="10"/>
      <c r="H4445" s="10"/>
    </row>
    <row r="4446" spans="2:8" x14ac:dyDescent="0.3">
      <c r="B4446" s="10"/>
      <c r="C4446" s="10"/>
      <c r="D4446" s="10"/>
      <c r="E4446" s="82"/>
      <c r="F4446" s="10"/>
      <c r="G4446" s="10"/>
      <c r="H4446" s="10"/>
    </row>
    <row r="4447" spans="2:8" x14ac:dyDescent="0.3">
      <c r="B4447" s="10"/>
      <c r="C4447" s="10"/>
      <c r="D4447" s="10"/>
      <c r="E4447" s="82"/>
      <c r="F4447" s="10"/>
      <c r="G4447" s="10"/>
      <c r="H4447" s="10"/>
    </row>
    <row r="4448" spans="2:8" x14ac:dyDescent="0.3">
      <c r="B4448" s="10"/>
      <c r="C4448" s="10"/>
      <c r="D4448" s="10"/>
      <c r="E4448" s="82"/>
      <c r="F4448" s="10"/>
      <c r="G4448" s="10"/>
      <c r="H4448" s="10"/>
    </row>
    <row r="4449" spans="2:8" x14ac:dyDescent="0.3">
      <c r="B4449" s="10"/>
      <c r="C4449" s="10"/>
      <c r="D4449" s="10"/>
      <c r="E4449" s="82"/>
      <c r="F4449" s="10"/>
      <c r="G4449" s="10"/>
      <c r="H4449" s="10"/>
    </row>
    <row r="4450" spans="2:8" x14ac:dyDescent="0.3">
      <c r="B4450" s="10"/>
      <c r="C4450" s="10"/>
      <c r="D4450" s="10"/>
      <c r="E4450" s="82"/>
      <c r="F4450" s="10"/>
      <c r="G4450" s="10"/>
      <c r="H4450" s="10"/>
    </row>
    <row r="4451" spans="2:8" x14ac:dyDescent="0.3">
      <c r="B4451" s="10"/>
      <c r="C4451" s="10"/>
      <c r="D4451" s="10"/>
      <c r="E4451" s="82"/>
      <c r="F4451" s="10"/>
      <c r="G4451" s="10"/>
      <c r="H4451" s="10"/>
    </row>
    <row r="4452" spans="2:8" x14ac:dyDescent="0.3">
      <c r="B4452" s="10"/>
      <c r="C4452" s="10"/>
      <c r="D4452" s="10"/>
      <c r="E4452" s="82"/>
      <c r="F4452" s="10"/>
      <c r="G4452" s="10"/>
      <c r="H4452" s="10"/>
    </row>
    <row r="4453" spans="2:8" x14ac:dyDescent="0.3">
      <c r="B4453" s="10"/>
      <c r="C4453" s="10"/>
      <c r="D4453" s="10"/>
      <c r="E4453" s="82"/>
      <c r="F4453" s="10"/>
      <c r="G4453" s="10"/>
      <c r="H4453" s="10"/>
    </row>
    <row r="4454" spans="2:8" x14ac:dyDescent="0.3">
      <c r="B4454" s="10"/>
      <c r="C4454" s="10"/>
      <c r="D4454" s="10"/>
      <c r="E4454" s="82"/>
      <c r="F4454" s="10"/>
      <c r="G4454" s="10"/>
      <c r="H4454" s="10"/>
    </row>
    <row r="4455" spans="2:8" x14ac:dyDescent="0.3">
      <c r="B4455" s="10"/>
      <c r="C4455" s="10"/>
      <c r="D4455" s="10"/>
      <c r="E4455" s="82"/>
      <c r="F4455" s="10"/>
      <c r="G4455" s="10"/>
      <c r="H4455" s="10"/>
    </row>
    <row r="4456" spans="2:8" x14ac:dyDescent="0.3">
      <c r="B4456" s="10"/>
      <c r="C4456" s="10"/>
      <c r="D4456" s="10"/>
      <c r="E4456" s="82"/>
      <c r="F4456" s="10"/>
      <c r="G4456" s="10"/>
      <c r="H4456" s="10"/>
    </row>
    <row r="4457" spans="2:8" x14ac:dyDescent="0.3">
      <c r="B4457" s="10"/>
      <c r="C4457" s="10"/>
      <c r="D4457" s="10"/>
      <c r="E4457" s="82"/>
      <c r="F4457" s="10"/>
      <c r="G4457" s="10"/>
      <c r="H4457" s="10"/>
    </row>
    <row r="4458" spans="2:8" x14ac:dyDescent="0.3">
      <c r="B4458" s="10"/>
      <c r="C4458" s="10"/>
      <c r="D4458" s="10"/>
      <c r="E4458" s="82"/>
      <c r="F4458" s="10"/>
      <c r="G4458" s="10"/>
      <c r="H4458" s="10"/>
    </row>
    <row r="4459" spans="2:8" x14ac:dyDescent="0.3">
      <c r="B4459" s="10"/>
      <c r="C4459" s="10"/>
      <c r="D4459" s="10"/>
      <c r="E4459" s="82"/>
      <c r="F4459" s="10"/>
      <c r="G4459" s="10"/>
      <c r="H4459" s="10"/>
    </row>
    <row r="4460" spans="2:8" x14ac:dyDescent="0.3">
      <c r="B4460" s="10"/>
      <c r="C4460" s="10"/>
      <c r="D4460" s="10"/>
      <c r="E4460" s="82"/>
      <c r="F4460" s="10"/>
      <c r="G4460" s="10"/>
      <c r="H4460" s="10"/>
    </row>
    <row r="4461" spans="2:8" x14ac:dyDescent="0.3">
      <c r="B4461" s="10"/>
      <c r="C4461" s="10"/>
      <c r="D4461" s="10"/>
      <c r="E4461" s="82"/>
      <c r="F4461" s="10"/>
      <c r="G4461" s="10"/>
      <c r="H4461" s="10"/>
    </row>
    <row r="4462" spans="2:8" x14ac:dyDescent="0.3">
      <c r="B4462" s="10"/>
      <c r="C4462" s="10"/>
      <c r="D4462" s="10"/>
      <c r="E4462" s="82"/>
      <c r="F4462" s="10"/>
      <c r="G4462" s="10"/>
      <c r="H4462" s="10"/>
    </row>
    <row r="4463" spans="2:8" x14ac:dyDescent="0.3">
      <c r="B4463" s="10"/>
      <c r="C4463" s="10"/>
      <c r="D4463" s="10"/>
      <c r="E4463" s="82"/>
      <c r="F4463" s="10"/>
      <c r="G4463" s="10"/>
      <c r="H4463" s="10"/>
    </row>
    <row r="4464" spans="2:8" x14ac:dyDescent="0.3">
      <c r="B4464" s="10"/>
      <c r="C4464" s="10"/>
      <c r="D4464" s="10"/>
      <c r="E4464" s="82"/>
      <c r="F4464" s="10"/>
      <c r="G4464" s="10"/>
      <c r="H4464" s="10"/>
    </row>
    <row r="4465" spans="2:8" x14ac:dyDescent="0.3">
      <c r="B4465" s="10"/>
      <c r="C4465" s="10"/>
      <c r="D4465" s="10"/>
      <c r="E4465" s="82"/>
      <c r="F4465" s="10"/>
      <c r="G4465" s="10"/>
      <c r="H4465" s="10"/>
    </row>
    <row r="4466" spans="2:8" x14ac:dyDescent="0.3">
      <c r="B4466" s="10"/>
      <c r="C4466" s="10"/>
      <c r="D4466" s="10"/>
      <c r="E4466" s="82"/>
      <c r="F4466" s="10"/>
      <c r="G4466" s="10"/>
      <c r="H4466" s="10"/>
    </row>
    <row r="4467" spans="2:8" x14ac:dyDescent="0.3">
      <c r="B4467" s="10"/>
      <c r="C4467" s="10"/>
      <c r="D4467" s="10"/>
      <c r="E4467" s="82"/>
      <c r="F4467" s="10"/>
      <c r="G4467" s="10"/>
      <c r="H4467" s="10"/>
    </row>
    <row r="4468" spans="2:8" x14ac:dyDescent="0.3">
      <c r="B4468" s="10"/>
      <c r="C4468" s="10"/>
      <c r="D4468" s="10"/>
      <c r="E4468" s="82"/>
      <c r="F4468" s="10"/>
      <c r="G4468" s="10"/>
      <c r="H4468" s="10"/>
    </row>
    <row r="4469" spans="2:8" x14ac:dyDescent="0.3">
      <c r="B4469" s="10"/>
      <c r="C4469" s="10"/>
      <c r="D4469" s="10"/>
      <c r="E4469" s="82"/>
      <c r="F4469" s="10"/>
      <c r="G4469" s="10"/>
      <c r="H4469" s="10"/>
    </row>
    <row r="4470" spans="2:8" x14ac:dyDescent="0.3">
      <c r="B4470" s="10"/>
      <c r="C4470" s="10"/>
      <c r="D4470" s="10"/>
      <c r="E4470" s="82"/>
      <c r="F4470" s="10"/>
      <c r="G4470" s="10"/>
      <c r="H4470" s="10"/>
    </row>
    <row r="4471" spans="2:8" x14ac:dyDescent="0.3">
      <c r="B4471" s="10"/>
      <c r="C4471" s="10"/>
      <c r="D4471" s="10"/>
      <c r="E4471" s="82"/>
      <c r="F4471" s="10"/>
      <c r="G4471" s="10"/>
      <c r="H4471" s="10"/>
    </row>
    <row r="4472" spans="2:8" x14ac:dyDescent="0.3">
      <c r="B4472" s="10"/>
      <c r="C4472" s="10"/>
      <c r="D4472" s="10"/>
      <c r="E4472" s="82"/>
      <c r="F4472" s="10"/>
      <c r="G4472" s="10"/>
      <c r="H4472" s="10"/>
    </row>
    <row r="4473" spans="2:8" x14ac:dyDescent="0.3">
      <c r="B4473" s="10"/>
      <c r="C4473" s="10"/>
      <c r="D4473" s="10"/>
      <c r="E4473" s="82"/>
      <c r="F4473" s="10"/>
      <c r="G4473" s="10"/>
      <c r="H4473" s="10"/>
    </row>
    <row r="4474" spans="2:8" x14ac:dyDescent="0.3">
      <c r="B4474" s="10"/>
      <c r="C4474" s="10"/>
      <c r="D4474" s="10"/>
      <c r="E4474" s="82"/>
      <c r="F4474" s="10"/>
      <c r="G4474" s="10"/>
      <c r="H4474" s="10"/>
    </row>
    <row r="4475" spans="2:8" x14ac:dyDescent="0.3">
      <c r="B4475" s="10"/>
      <c r="C4475" s="10"/>
      <c r="D4475" s="10"/>
      <c r="E4475" s="82"/>
      <c r="F4475" s="10"/>
      <c r="G4475" s="10"/>
      <c r="H4475" s="10"/>
    </row>
    <row r="4476" spans="2:8" x14ac:dyDescent="0.3">
      <c r="B4476" s="10"/>
      <c r="C4476" s="10"/>
      <c r="D4476" s="10"/>
      <c r="E4476" s="82"/>
      <c r="F4476" s="10"/>
      <c r="G4476" s="10"/>
      <c r="H4476" s="10"/>
    </row>
    <row r="4477" spans="2:8" x14ac:dyDescent="0.3">
      <c r="B4477" s="10"/>
      <c r="C4477" s="10"/>
      <c r="D4477" s="10"/>
      <c r="E4477" s="82"/>
      <c r="F4477" s="10"/>
      <c r="G4477" s="10"/>
      <c r="H4477" s="10"/>
    </row>
    <row r="4478" spans="2:8" x14ac:dyDescent="0.3">
      <c r="B4478" s="10"/>
      <c r="C4478" s="10"/>
      <c r="D4478" s="10"/>
      <c r="E4478" s="82"/>
      <c r="F4478" s="10"/>
      <c r="G4478" s="10"/>
      <c r="H4478" s="10"/>
    </row>
    <row r="4479" spans="2:8" x14ac:dyDescent="0.3">
      <c r="B4479" s="10"/>
      <c r="C4479" s="10"/>
      <c r="D4479" s="10"/>
      <c r="E4479" s="82"/>
      <c r="F4479" s="10"/>
      <c r="G4479" s="10"/>
      <c r="H4479" s="10"/>
    </row>
    <row r="4480" spans="2:8" x14ac:dyDescent="0.3">
      <c r="B4480" s="10"/>
      <c r="C4480" s="10"/>
      <c r="D4480" s="10"/>
      <c r="E4480" s="82"/>
      <c r="F4480" s="10"/>
      <c r="G4480" s="10"/>
      <c r="H4480" s="10"/>
    </row>
    <row r="4481" spans="2:8" x14ac:dyDescent="0.3">
      <c r="B4481" s="10"/>
      <c r="C4481" s="10"/>
      <c r="D4481" s="10"/>
      <c r="E4481" s="82"/>
      <c r="F4481" s="10"/>
      <c r="G4481" s="10"/>
      <c r="H4481" s="10"/>
    </row>
    <row r="4482" spans="2:8" x14ac:dyDescent="0.3">
      <c r="B4482" s="10"/>
      <c r="C4482" s="10"/>
      <c r="D4482" s="10"/>
      <c r="E4482" s="82"/>
      <c r="F4482" s="10"/>
      <c r="G4482" s="10"/>
      <c r="H4482" s="10"/>
    </row>
    <row r="4483" spans="2:8" x14ac:dyDescent="0.3">
      <c r="B4483" s="10"/>
      <c r="C4483" s="10"/>
      <c r="D4483" s="10"/>
      <c r="E4483" s="82"/>
      <c r="F4483" s="10"/>
      <c r="G4483" s="10"/>
      <c r="H4483" s="10"/>
    </row>
    <row r="4484" spans="2:8" x14ac:dyDescent="0.3">
      <c r="B4484" s="10"/>
      <c r="C4484" s="10"/>
      <c r="D4484" s="10"/>
      <c r="E4484" s="82"/>
      <c r="F4484" s="10"/>
      <c r="G4484" s="10"/>
      <c r="H4484" s="10"/>
    </row>
    <row r="4485" spans="2:8" x14ac:dyDescent="0.3">
      <c r="B4485" s="10"/>
      <c r="C4485" s="10"/>
      <c r="D4485" s="10"/>
      <c r="E4485" s="82"/>
      <c r="F4485" s="10"/>
      <c r="G4485" s="10"/>
      <c r="H4485" s="10"/>
    </row>
    <row r="4486" spans="2:8" x14ac:dyDescent="0.3">
      <c r="B4486" s="10"/>
      <c r="C4486" s="10"/>
      <c r="D4486" s="10"/>
      <c r="E4486" s="82"/>
      <c r="F4486" s="10"/>
      <c r="G4486" s="10"/>
      <c r="H4486" s="10"/>
    </row>
    <row r="4487" spans="2:8" x14ac:dyDescent="0.3">
      <c r="B4487" s="10"/>
      <c r="C4487" s="10"/>
      <c r="D4487" s="10"/>
      <c r="E4487" s="82"/>
      <c r="F4487" s="10"/>
      <c r="G4487" s="10"/>
      <c r="H4487" s="10"/>
    </row>
    <row r="4488" spans="2:8" x14ac:dyDescent="0.3">
      <c r="B4488" s="10"/>
      <c r="C4488" s="10"/>
      <c r="D4488" s="10"/>
      <c r="E4488" s="82"/>
      <c r="F4488" s="10"/>
      <c r="G4488" s="10"/>
      <c r="H4488" s="10"/>
    </row>
    <row r="4489" spans="2:8" x14ac:dyDescent="0.3">
      <c r="B4489" s="10"/>
      <c r="C4489" s="10"/>
      <c r="D4489" s="10"/>
      <c r="E4489" s="82"/>
      <c r="F4489" s="10"/>
      <c r="G4489" s="10"/>
      <c r="H4489" s="10"/>
    </row>
    <row r="4490" spans="2:8" x14ac:dyDescent="0.3">
      <c r="B4490" s="10"/>
      <c r="C4490" s="10"/>
      <c r="D4490" s="10"/>
      <c r="E4490" s="82"/>
      <c r="F4490" s="10"/>
      <c r="G4490" s="10"/>
      <c r="H4490" s="10"/>
    </row>
    <row r="4491" spans="2:8" x14ac:dyDescent="0.3">
      <c r="B4491" s="10"/>
      <c r="C4491" s="10"/>
      <c r="D4491" s="10"/>
      <c r="E4491" s="82"/>
      <c r="F4491" s="10"/>
      <c r="G4491" s="10"/>
      <c r="H4491" s="10"/>
    </row>
    <row r="4492" spans="2:8" x14ac:dyDescent="0.3">
      <c r="B4492" s="10"/>
      <c r="C4492" s="10"/>
      <c r="D4492" s="10"/>
      <c r="E4492" s="82"/>
      <c r="F4492" s="10"/>
      <c r="G4492" s="10"/>
      <c r="H4492" s="10"/>
    </row>
    <row r="4493" spans="2:8" x14ac:dyDescent="0.3">
      <c r="B4493" s="10"/>
      <c r="C4493" s="10"/>
      <c r="D4493" s="10"/>
      <c r="E4493" s="82"/>
      <c r="F4493" s="10"/>
      <c r="G4493" s="10"/>
      <c r="H4493" s="10"/>
    </row>
    <row r="4494" spans="2:8" x14ac:dyDescent="0.3">
      <c r="B4494" s="10"/>
      <c r="C4494" s="10"/>
      <c r="D4494" s="10"/>
      <c r="E4494" s="82"/>
      <c r="F4494" s="10"/>
      <c r="G4494" s="10"/>
      <c r="H4494" s="10"/>
    </row>
    <row r="4495" spans="2:8" x14ac:dyDescent="0.3">
      <c r="B4495" s="10"/>
      <c r="C4495" s="10"/>
      <c r="D4495" s="10"/>
      <c r="E4495" s="82"/>
      <c r="F4495" s="10"/>
      <c r="G4495" s="10"/>
      <c r="H4495" s="10"/>
    </row>
    <row r="4496" spans="2:8" x14ac:dyDescent="0.3">
      <c r="B4496" s="10"/>
      <c r="C4496" s="10"/>
      <c r="D4496" s="10"/>
      <c r="E4496" s="82"/>
      <c r="F4496" s="10"/>
      <c r="G4496" s="10"/>
      <c r="H4496" s="10"/>
    </row>
    <row r="4497" spans="2:8" x14ac:dyDescent="0.3">
      <c r="B4497" s="10"/>
      <c r="C4497" s="10"/>
      <c r="D4497" s="10"/>
      <c r="E4497" s="82"/>
      <c r="F4497" s="10"/>
      <c r="G4497" s="10"/>
      <c r="H4497" s="10"/>
    </row>
    <row r="4498" spans="2:8" x14ac:dyDescent="0.3">
      <c r="B4498" s="10"/>
      <c r="C4498" s="10"/>
      <c r="D4498" s="10"/>
      <c r="E4498" s="82"/>
      <c r="F4498" s="10"/>
      <c r="G4498" s="10"/>
      <c r="H4498" s="10"/>
    </row>
    <row r="4499" spans="2:8" x14ac:dyDescent="0.3">
      <c r="B4499" s="10"/>
      <c r="C4499" s="10"/>
      <c r="D4499" s="10"/>
      <c r="E4499" s="82"/>
      <c r="F4499" s="10"/>
      <c r="G4499" s="10"/>
      <c r="H4499" s="10"/>
    </row>
    <row r="4500" spans="2:8" x14ac:dyDescent="0.3">
      <c r="B4500" s="10"/>
      <c r="C4500" s="10"/>
      <c r="D4500" s="10"/>
      <c r="E4500" s="82"/>
      <c r="F4500" s="10"/>
      <c r="G4500" s="10"/>
      <c r="H4500" s="10"/>
    </row>
    <row r="4501" spans="2:8" x14ac:dyDescent="0.3">
      <c r="B4501" s="10"/>
      <c r="C4501" s="10"/>
      <c r="D4501" s="10"/>
      <c r="E4501" s="82"/>
      <c r="F4501" s="10"/>
      <c r="G4501" s="10"/>
      <c r="H4501" s="10"/>
    </row>
    <row r="4502" spans="2:8" x14ac:dyDescent="0.3">
      <c r="B4502" s="10"/>
      <c r="C4502" s="10"/>
      <c r="D4502" s="10"/>
      <c r="E4502" s="82"/>
      <c r="F4502" s="10"/>
      <c r="G4502" s="10"/>
      <c r="H4502" s="10"/>
    </row>
    <row r="4503" spans="2:8" x14ac:dyDescent="0.3">
      <c r="B4503" s="10"/>
      <c r="C4503" s="10"/>
      <c r="D4503" s="10"/>
      <c r="E4503" s="82"/>
      <c r="F4503" s="10"/>
      <c r="G4503" s="10"/>
      <c r="H4503" s="10"/>
    </row>
    <row r="4504" spans="2:8" x14ac:dyDescent="0.3">
      <c r="B4504" s="10"/>
      <c r="C4504" s="10"/>
      <c r="D4504" s="10"/>
      <c r="E4504" s="82"/>
      <c r="F4504" s="10"/>
      <c r="G4504" s="10"/>
      <c r="H4504" s="10"/>
    </row>
    <row r="4505" spans="2:8" x14ac:dyDescent="0.3">
      <c r="B4505" s="10"/>
      <c r="C4505" s="10"/>
      <c r="D4505" s="10"/>
      <c r="E4505" s="82"/>
      <c r="F4505" s="10"/>
      <c r="G4505" s="10"/>
      <c r="H4505" s="10"/>
    </row>
    <row r="4506" spans="2:8" x14ac:dyDescent="0.3">
      <c r="B4506" s="10"/>
      <c r="C4506" s="10"/>
      <c r="D4506" s="10"/>
      <c r="E4506" s="82"/>
      <c r="F4506" s="10"/>
      <c r="G4506" s="10"/>
      <c r="H4506" s="10"/>
    </row>
    <row r="4507" spans="2:8" x14ac:dyDescent="0.3">
      <c r="B4507" s="10"/>
      <c r="C4507" s="10"/>
      <c r="D4507" s="10"/>
      <c r="E4507" s="82"/>
      <c r="F4507" s="10"/>
      <c r="G4507" s="10"/>
      <c r="H4507" s="10"/>
    </row>
    <row r="4508" spans="2:8" x14ac:dyDescent="0.3">
      <c r="B4508" s="10"/>
      <c r="C4508" s="10"/>
      <c r="D4508" s="10"/>
      <c r="E4508" s="82"/>
      <c r="F4508" s="10"/>
      <c r="G4508" s="10"/>
      <c r="H4508" s="10"/>
    </row>
    <row r="4509" spans="2:8" x14ac:dyDescent="0.3">
      <c r="B4509" s="10"/>
      <c r="C4509" s="10"/>
      <c r="D4509" s="10"/>
      <c r="E4509" s="82"/>
      <c r="F4509" s="10"/>
      <c r="G4509" s="10"/>
      <c r="H4509" s="10"/>
    </row>
    <row r="4510" spans="2:8" x14ac:dyDescent="0.3">
      <c r="B4510" s="10"/>
      <c r="C4510" s="10"/>
      <c r="D4510" s="10"/>
      <c r="E4510" s="82"/>
      <c r="F4510" s="10"/>
      <c r="G4510" s="10"/>
      <c r="H4510" s="10"/>
    </row>
    <row r="4511" spans="2:8" x14ac:dyDescent="0.3">
      <c r="B4511" s="10"/>
      <c r="C4511" s="10"/>
      <c r="D4511" s="10"/>
      <c r="E4511" s="82"/>
      <c r="F4511" s="10"/>
      <c r="G4511" s="10"/>
      <c r="H4511" s="10"/>
    </row>
    <row r="4512" spans="2:8" x14ac:dyDescent="0.3">
      <c r="B4512" s="10"/>
      <c r="C4512" s="10"/>
      <c r="D4512" s="10"/>
      <c r="E4512" s="82"/>
      <c r="F4512" s="10"/>
      <c r="G4512" s="10"/>
      <c r="H4512" s="10"/>
    </row>
    <row r="4513" spans="2:8" x14ac:dyDescent="0.3">
      <c r="B4513" s="10"/>
      <c r="C4513" s="10"/>
      <c r="D4513" s="10"/>
      <c r="E4513" s="82"/>
      <c r="F4513" s="10"/>
      <c r="G4513" s="10"/>
      <c r="H4513" s="10"/>
    </row>
    <row r="4514" spans="2:8" x14ac:dyDescent="0.3">
      <c r="B4514" s="10"/>
      <c r="C4514" s="10"/>
      <c r="D4514" s="10"/>
      <c r="E4514" s="82"/>
      <c r="F4514" s="10"/>
      <c r="G4514" s="10"/>
      <c r="H4514" s="10"/>
    </row>
    <row r="4515" spans="2:8" x14ac:dyDescent="0.3">
      <c r="B4515" s="10"/>
      <c r="C4515" s="10"/>
      <c r="D4515" s="10"/>
      <c r="E4515" s="82"/>
      <c r="F4515" s="10"/>
      <c r="G4515" s="10"/>
      <c r="H4515" s="10"/>
    </row>
    <row r="4516" spans="2:8" x14ac:dyDescent="0.3">
      <c r="B4516" s="10"/>
      <c r="C4516" s="10"/>
      <c r="D4516" s="10"/>
      <c r="E4516" s="82"/>
      <c r="F4516" s="10"/>
      <c r="G4516" s="10"/>
      <c r="H4516" s="10"/>
    </row>
    <row r="4517" spans="2:8" x14ac:dyDescent="0.3">
      <c r="B4517" s="10"/>
      <c r="C4517" s="10"/>
      <c r="D4517" s="10"/>
      <c r="E4517" s="82"/>
      <c r="F4517" s="10"/>
      <c r="G4517" s="10"/>
      <c r="H4517" s="10"/>
    </row>
    <row r="4518" spans="2:8" x14ac:dyDescent="0.3">
      <c r="B4518" s="10"/>
      <c r="C4518" s="10"/>
      <c r="D4518" s="10"/>
      <c r="E4518" s="82"/>
      <c r="F4518" s="10"/>
      <c r="G4518" s="10"/>
      <c r="H4518" s="10"/>
    </row>
    <row r="4519" spans="2:8" x14ac:dyDescent="0.3">
      <c r="B4519" s="10"/>
      <c r="C4519" s="10"/>
      <c r="D4519" s="10"/>
      <c r="E4519" s="82"/>
      <c r="F4519" s="10"/>
      <c r="G4519" s="10"/>
      <c r="H4519" s="10"/>
    </row>
    <row r="4520" spans="2:8" x14ac:dyDescent="0.3">
      <c r="B4520" s="10"/>
      <c r="C4520" s="10"/>
      <c r="D4520" s="10"/>
      <c r="E4520" s="82"/>
      <c r="F4520" s="10"/>
      <c r="G4520" s="10"/>
      <c r="H4520" s="10"/>
    </row>
    <row r="4521" spans="2:8" x14ac:dyDescent="0.3">
      <c r="B4521" s="10"/>
      <c r="C4521" s="10"/>
      <c r="D4521" s="10"/>
      <c r="E4521" s="82"/>
      <c r="F4521" s="10"/>
      <c r="G4521" s="10"/>
      <c r="H4521" s="10"/>
    </row>
    <row r="4522" spans="2:8" x14ac:dyDescent="0.3">
      <c r="B4522" s="10"/>
      <c r="C4522" s="10"/>
      <c r="D4522" s="10"/>
      <c r="E4522" s="82"/>
      <c r="F4522" s="10"/>
      <c r="G4522" s="10"/>
      <c r="H4522" s="10"/>
    </row>
    <row r="4523" spans="2:8" x14ac:dyDescent="0.3">
      <c r="B4523" s="10"/>
      <c r="C4523" s="10"/>
      <c r="D4523" s="10"/>
      <c r="E4523" s="82"/>
      <c r="F4523" s="10"/>
      <c r="G4523" s="10"/>
      <c r="H4523" s="10"/>
    </row>
    <row r="4524" spans="2:8" x14ac:dyDescent="0.3">
      <c r="B4524" s="10"/>
      <c r="C4524" s="10"/>
      <c r="D4524" s="10"/>
      <c r="E4524" s="82"/>
      <c r="F4524" s="10"/>
      <c r="G4524" s="10"/>
      <c r="H4524" s="10"/>
    </row>
    <row r="4525" spans="2:8" x14ac:dyDescent="0.3">
      <c r="B4525" s="10"/>
      <c r="C4525" s="10"/>
      <c r="D4525" s="10"/>
      <c r="E4525" s="82"/>
      <c r="F4525" s="10"/>
      <c r="G4525" s="10"/>
      <c r="H4525" s="10"/>
    </row>
    <row r="4526" spans="2:8" x14ac:dyDescent="0.3">
      <c r="B4526" s="10"/>
      <c r="C4526" s="10"/>
      <c r="D4526" s="10"/>
      <c r="E4526" s="82"/>
      <c r="F4526" s="10"/>
      <c r="G4526" s="10"/>
      <c r="H4526" s="10"/>
    </row>
    <row r="4527" spans="2:8" x14ac:dyDescent="0.3">
      <c r="B4527" s="10"/>
      <c r="C4527" s="10"/>
      <c r="D4527" s="10"/>
      <c r="E4527" s="82"/>
      <c r="F4527" s="10"/>
      <c r="G4527" s="10"/>
      <c r="H4527" s="10"/>
    </row>
    <row r="4528" spans="2:8" x14ac:dyDescent="0.3">
      <c r="B4528" s="10"/>
      <c r="C4528" s="10"/>
      <c r="D4528" s="10"/>
      <c r="E4528" s="82"/>
      <c r="F4528" s="10"/>
      <c r="G4528" s="10"/>
      <c r="H4528" s="10"/>
    </row>
    <row r="4529" spans="2:8" x14ac:dyDescent="0.3">
      <c r="B4529" s="10"/>
      <c r="C4529" s="10"/>
      <c r="D4529" s="10"/>
      <c r="E4529" s="82"/>
      <c r="F4529" s="10"/>
      <c r="G4529" s="10"/>
      <c r="H4529" s="10"/>
    </row>
    <row r="4530" spans="2:8" x14ac:dyDescent="0.3">
      <c r="B4530" s="10"/>
      <c r="C4530" s="10"/>
      <c r="D4530" s="10"/>
      <c r="E4530" s="82"/>
      <c r="F4530" s="10"/>
      <c r="G4530" s="10"/>
      <c r="H4530" s="10"/>
    </row>
    <row r="4531" spans="2:8" x14ac:dyDescent="0.3">
      <c r="B4531" s="10"/>
      <c r="C4531" s="10"/>
      <c r="D4531" s="10"/>
      <c r="E4531" s="82"/>
      <c r="F4531" s="10"/>
      <c r="G4531" s="10"/>
      <c r="H4531" s="10"/>
    </row>
    <row r="4532" spans="2:8" x14ac:dyDescent="0.3">
      <c r="B4532" s="10"/>
      <c r="C4532" s="10"/>
      <c r="D4532" s="10"/>
      <c r="E4532" s="82"/>
      <c r="F4532" s="10"/>
      <c r="G4532" s="10"/>
      <c r="H4532" s="10"/>
    </row>
    <row r="4533" spans="2:8" x14ac:dyDescent="0.3">
      <c r="B4533" s="10"/>
      <c r="C4533" s="10"/>
      <c r="D4533" s="10"/>
      <c r="E4533" s="82"/>
      <c r="F4533" s="10"/>
      <c r="G4533" s="10"/>
      <c r="H4533" s="10"/>
    </row>
    <row r="4534" spans="2:8" x14ac:dyDescent="0.3">
      <c r="B4534" s="10"/>
      <c r="C4534" s="10"/>
      <c r="D4534" s="10"/>
      <c r="E4534" s="82"/>
      <c r="F4534" s="10"/>
      <c r="G4534" s="10"/>
      <c r="H4534" s="10"/>
    </row>
    <row r="4535" spans="2:8" x14ac:dyDescent="0.3">
      <c r="B4535" s="10"/>
      <c r="C4535" s="10"/>
      <c r="D4535" s="10"/>
      <c r="E4535" s="82"/>
      <c r="F4535" s="10"/>
      <c r="G4535" s="10"/>
      <c r="H4535" s="10"/>
    </row>
    <row r="4536" spans="2:8" x14ac:dyDescent="0.3">
      <c r="B4536" s="10"/>
      <c r="C4536" s="10"/>
      <c r="D4536" s="10"/>
      <c r="E4536" s="82"/>
      <c r="F4536" s="10"/>
      <c r="G4536" s="10"/>
      <c r="H4536" s="10"/>
    </row>
    <row r="4537" spans="2:8" x14ac:dyDescent="0.3">
      <c r="B4537" s="10"/>
      <c r="C4537" s="10"/>
      <c r="D4537" s="10"/>
      <c r="E4537" s="82"/>
      <c r="F4537" s="10"/>
      <c r="G4537" s="10"/>
      <c r="H4537" s="10"/>
    </row>
    <row r="4538" spans="2:8" x14ac:dyDescent="0.3">
      <c r="B4538" s="10"/>
      <c r="C4538" s="10"/>
      <c r="D4538" s="10"/>
      <c r="E4538" s="82"/>
      <c r="F4538" s="10"/>
      <c r="G4538" s="10"/>
      <c r="H4538" s="10"/>
    </row>
    <row r="4539" spans="2:8" x14ac:dyDescent="0.3">
      <c r="B4539" s="10"/>
      <c r="C4539" s="10"/>
      <c r="D4539" s="10"/>
      <c r="E4539" s="82"/>
      <c r="F4539" s="10"/>
      <c r="G4539" s="10"/>
      <c r="H4539" s="10"/>
    </row>
    <row r="4540" spans="2:8" x14ac:dyDescent="0.3">
      <c r="B4540" s="10"/>
      <c r="C4540" s="10"/>
      <c r="D4540" s="10"/>
      <c r="E4540" s="82"/>
      <c r="F4540" s="10"/>
      <c r="G4540" s="10"/>
      <c r="H4540" s="10"/>
    </row>
    <row r="4541" spans="2:8" x14ac:dyDescent="0.3">
      <c r="B4541" s="10"/>
      <c r="C4541" s="10"/>
      <c r="D4541" s="10"/>
      <c r="E4541" s="82"/>
      <c r="F4541" s="10"/>
      <c r="G4541" s="10"/>
      <c r="H4541" s="10"/>
    </row>
    <row r="4542" spans="2:8" x14ac:dyDescent="0.3">
      <c r="B4542" s="10"/>
      <c r="C4542" s="10"/>
      <c r="D4542" s="10"/>
      <c r="E4542" s="82"/>
      <c r="F4542" s="10"/>
      <c r="G4542" s="10"/>
      <c r="H4542" s="10"/>
    </row>
    <row r="4543" spans="2:8" x14ac:dyDescent="0.3">
      <c r="B4543" s="10"/>
      <c r="C4543" s="10"/>
      <c r="D4543" s="10"/>
      <c r="E4543" s="82"/>
      <c r="F4543" s="10"/>
      <c r="G4543" s="10"/>
      <c r="H4543" s="10"/>
    </row>
    <row r="4544" spans="2:8" x14ac:dyDescent="0.3">
      <c r="B4544" s="10"/>
      <c r="C4544" s="10"/>
      <c r="D4544" s="10"/>
      <c r="E4544" s="82"/>
      <c r="F4544" s="10"/>
      <c r="G4544" s="10"/>
      <c r="H4544" s="10"/>
    </row>
    <row r="4545" spans="2:8" x14ac:dyDescent="0.3">
      <c r="B4545" s="10"/>
      <c r="C4545" s="10"/>
      <c r="D4545" s="10"/>
      <c r="E4545" s="82"/>
      <c r="F4545" s="10"/>
      <c r="G4545" s="10"/>
      <c r="H4545" s="10"/>
    </row>
    <row r="4546" spans="2:8" x14ac:dyDescent="0.3">
      <c r="B4546" s="10"/>
      <c r="C4546" s="10"/>
      <c r="D4546" s="10"/>
      <c r="E4546" s="82"/>
      <c r="F4546" s="10"/>
      <c r="G4546" s="10"/>
      <c r="H4546" s="10"/>
    </row>
    <row r="4547" spans="2:8" x14ac:dyDescent="0.3">
      <c r="B4547" s="10"/>
      <c r="C4547" s="10"/>
      <c r="D4547" s="10"/>
      <c r="E4547" s="82"/>
      <c r="F4547" s="10"/>
      <c r="G4547" s="10"/>
      <c r="H4547" s="10"/>
    </row>
    <row r="4548" spans="2:8" x14ac:dyDescent="0.3">
      <c r="B4548" s="10"/>
      <c r="C4548" s="10"/>
      <c r="D4548" s="10"/>
      <c r="E4548" s="82"/>
      <c r="F4548" s="10"/>
      <c r="G4548" s="10"/>
      <c r="H4548" s="10"/>
    </row>
    <row r="4549" spans="2:8" x14ac:dyDescent="0.3">
      <c r="B4549" s="10"/>
      <c r="C4549" s="10"/>
      <c r="D4549" s="10"/>
      <c r="E4549" s="82"/>
      <c r="F4549" s="10"/>
      <c r="G4549" s="10"/>
      <c r="H4549" s="10"/>
    </row>
    <row r="4550" spans="2:8" x14ac:dyDescent="0.3">
      <c r="B4550" s="10"/>
      <c r="C4550" s="10"/>
      <c r="D4550" s="10"/>
      <c r="E4550" s="82"/>
      <c r="F4550" s="10"/>
      <c r="G4550" s="10"/>
      <c r="H4550" s="10"/>
    </row>
    <row r="4551" spans="2:8" x14ac:dyDescent="0.3">
      <c r="B4551" s="10"/>
      <c r="C4551" s="10"/>
      <c r="D4551" s="10"/>
      <c r="E4551" s="82"/>
      <c r="F4551" s="10"/>
      <c r="G4551" s="10"/>
      <c r="H4551" s="10"/>
    </row>
    <row r="4552" spans="2:8" x14ac:dyDescent="0.3">
      <c r="B4552" s="10"/>
      <c r="C4552" s="10"/>
      <c r="D4552" s="10"/>
      <c r="E4552" s="82"/>
      <c r="F4552" s="10"/>
      <c r="G4552" s="10"/>
      <c r="H4552" s="10"/>
    </row>
    <row r="4553" spans="2:8" x14ac:dyDescent="0.3">
      <c r="B4553" s="10"/>
      <c r="C4553" s="10"/>
      <c r="D4553" s="10"/>
      <c r="E4553" s="82"/>
      <c r="F4553" s="10"/>
      <c r="G4553" s="10"/>
      <c r="H4553" s="10"/>
    </row>
    <row r="4554" spans="2:8" x14ac:dyDescent="0.3">
      <c r="B4554" s="10"/>
      <c r="C4554" s="10"/>
      <c r="D4554" s="10"/>
      <c r="E4554" s="82"/>
      <c r="F4554" s="10"/>
      <c r="G4554" s="10"/>
      <c r="H4554" s="10"/>
    </row>
    <row r="4555" spans="2:8" x14ac:dyDescent="0.3">
      <c r="B4555" s="10"/>
      <c r="C4555" s="10"/>
      <c r="D4555" s="10"/>
      <c r="E4555" s="82"/>
      <c r="F4555" s="10"/>
      <c r="G4555" s="10"/>
      <c r="H4555" s="10"/>
    </row>
    <row r="4556" spans="2:8" x14ac:dyDescent="0.3">
      <c r="B4556" s="10"/>
      <c r="C4556" s="10"/>
      <c r="D4556" s="10"/>
      <c r="E4556" s="82"/>
      <c r="F4556" s="10"/>
      <c r="G4556" s="10"/>
      <c r="H4556" s="10"/>
    </row>
    <row r="4557" spans="2:8" x14ac:dyDescent="0.3">
      <c r="B4557" s="10"/>
      <c r="C4557" s="10"/>
      <c r="D4557" s="10"/>
      <c r="E4557" s="82"/>
      <c r="F4557" s="10"/>
      <c r="G4557" s="10"/>
      <c r="H4557" s="10"/>
    </row>
    <row r="4558" spans="2:8" x14ac:dyDescent="0.3">
      <c r="B4558" s="10"/>
      <c r="C4558" s="10"/>
      <c r="D4558" s="10"/>
      <c r="E4558" s="82"/>
      <c r="F4558" s="10"/>
      <c r="G4558" s="10"/>
      <c r="H4558" s="10"/>
    </row>
    <row r="4559" spans="2:8" x14ac:dyDescent="0.3">
      <c r="B4559" s="10"/>
      <c r="C4559" s="10"/>
      <c r="D4559" s="10"/>
      <c r="E4559" s="82"/>
      <c r="F4559" s="10"/>
      <c r="G4559" s="10"/>
      <c r="H4559" s="10"/>
    </row>
    <row r="4560" spans="2:8" x14ac:dyDescent="0.3">
      <c r="B4560" s="10"/>
      <c r="C4560" s="10"/>
      <c r="D4560" s="10"/>
      <c r="E4560" s="82"/>
      <c r="F4560" s="10"/>
      <c r="G4560" s="10"/>
      <c r="H4560" s="10"/>
    </row>
    <row r="4561" spans="2:8" x14ac:dyDescent="0.3">
      <c r="B4561" s="10"/>
      <c r="C4561" s="10"/>
      <c r="D4561" s="10"/>
      <c r="E4561" s="82"/>
      <c r="F4561" s="10"/>
      <c r="G4561" s="10"/>
      <c r="H4561" s="10"/>
    </row>
    <row r="4562" spans="2:8" x14ac:dyDescent="0.3">
      <c r="B4562" s="10"/>
      <c r="C4562" s="10"/>
      <c r="D4562" s="10"/>
      <c r="E4562" s="82"/>
      <c r="F4562" s="10"/>
      <c r="G4562" s="10"/>
      <c r="H4562" s="10"/>
    </row>
    <row r="4563" spans="2:8" x14ac:dyDescent="0.3">
      <c r="B4563" s="10"/>
      <c r="C4563" s="10"/>
      <c r="D4563" s="10"/>
      <c r="E4563" s="82"/>
      <c r="F4563" s="10"/>
      <c r="G4563" s="10"/>
      <c r="H4563" s="10"/>
    </row>
    <row r="4564" spans="2:8" x14ac:dyDescent="0.3">
      <c r="B4564" s="10"/>
      <c r="C4564" s="10"/>
      <c r="D4564" s="10"/>
      <c r="E4564" s="82"/>
      <c r="F4564" s="10"/>
      <c r="G4564" s="10"/>
      <c r="H4564" s="10"/>
    </row>
    <row r="4565" spans="2:8" x14ac:dyDescent="0.3">
      <c r="B4565" s="10"/>
      <c r="C4565" s="10"/>
      <c r="D4565" s="10"/>
      <c r="E4565" s="82"/>
      <c r="F4565" s="10"/>
      <c r="G4565" s="10"/>
      <c r="H4565" s="10"/>
    </row>
    <row r="4566" spans="2:8" x14ac:dyDescent="0.3">
      <c r="B4566" s="10"/>
      <c r="C4566" s="10"/>
      <c r="D4566" s="10"/>
      <c r="E4566" s="82"/>
      <c r="F4566" s="10"/>
      <c r="G4566" s="10"/>
      <c r="H4566" s="10"/>
    </row>
    <row r="4567" spans="2:8" x14ac:dyDescent="0.3">
      <c r="B4567" s="10"/>
      <c r="C4567" s="10"/>
      <c r="D4567" s="10"/>
      <c r="E4567" s="82"/>
      <c r="F4567" s="10"/>
      <c r="G4567" s="10"/>
      <c r="H4567" s="10"/>
    </row>
    <row r="4568" spans="2:8" x14ac:dyDescent="0.3">
      <c r="B4568" s="10"/>
      <c r="C4568" s="10"/>
      <c r="D4568" s="10"/>
      <c r="E4568" s="82"/>
      <c r="F4568" s="10"/>
      <c r="G4568" s="10"/>
      <c r="H4568" s="10"/>
    </row>
    <row r="4569" spans="2:8" x14ac:dyDescent="0.3">
      <c r="B4569" s="10"/>
      <c r="C4569" s="10"/>
      <c r="D4569" s="10"/>
      <c r="E4569" s="82"/>
      <c r="F4569" s="10"/>
      <c r="G4569" s="10"/>
      <c r="H4569" s="10"/>
    </row>
    <row r="4570" spans="2:8" x14ac:dyDescent="0.3">
      <c r="B4570" s="10"/>
      <c r="C4570" s="10"/>
      <c r="D4570" s="10"/>
      <c r="E4570" s="82"/>
      <c r="F4570" s="10"/>
      <c r="G4570" s="10"/>
      <c r="H4570" s="10"/>
    </row>
    <row r="4571" spans="2:8" x14ac:dyDescent="0.3">
      <c r="B4571" s="10"/>
      <c r="C4571" s="10"/>
      <c r="D4571" s="10"/>
      <c r="E4571" s="82"/>
      <c r="F4571" s="10"/>
      <c r="G4571" s="10"/>
      <c r="H4571" s="10"/>
    </row>
    <row r="4572" spans="2:8" x14ac:dyDescent="0.3">
      <c r="B4572" s="10"/>
      <c r="C4572" s="10"/>
      <c r="D4572" s="10"/>
      <c r="E4572" s="82"/>
      <c r="F4572" s="10"/>
      <c r="G4572" s="10"/>
      <c r="H4572" s="10"/>
    </row>
    <row r="4573" spans="2:8" x14ac:dyDescent="0.3">
      <c r="B4573" s="10"/>
      <c r="C4573" s="10"/>
      <c r="D4573" s="10"/>
      <c r="E4573" s="82"/>
      <c r="F4573" s="10"/>
      <c r="G4573" s="10"/>
      <c r="H4573" s="10"/>
    </row>
    <row r="4574" spans="2:8" x14ac:dyDescent="0.3">
      <c r="B4574" s="10"/>
      <c r="C4574" s="10"/>
      <c r="D4574" s="10"/>
      <c r="E4574" s="82"/>
      <c r="F4574" s="10"/>
      <c r="G4574" s="10"/>
      <c r="H4574" s="10"/>
    </row>
    <row r="4575" spans="2:8" x14ac:dyDescent="0.3">
      <c r="B4575" s="10"/>
      <c r="C4575" s="10"/>
      <c r="D4575" s="10"/>
      <c r="E4575" s="82"/>
      <c r="F4575" s="10"/>
      <c r="G4575" s="10"/>
      <c r="H4575" s="10"/>
    </row>
    <row r="4576" spans="2:8" x14ac:dyDescent="0.3">
      <c r="B4576" s="10"/>
      <c r="C4576" s="10"/>
      <c r="D4576" s="10"/>
      <c r="E4576" s="82"/>
      <c r="F4576" s="10"/>
      <c r="G4576" s="10"/>
      <c r="H4576" s="10"/>
    </row>
    <row r="4577" spans="2:8" x14ac:dyDescent="0.3">
      <c r="B4577" s="10"/>
      <c r="C4577" s="10"/>
      <c r="D4577" s="10"/>
      <c r="E4577" s="82"/>
      <c r="F4577" s="10"/>
      <c r="G4577" s="10"/>
      <c r="H4577" s="10"/>
    </row>
    <row r="4578" spans="2:8" x14ac:dyDescent="0.3">
      <c r="B4578" s="10"/>
      <c r="C4578" s="10"/>
      <c r="D4578" s="10"/>
      <c r="E4578" s="82"/>
      <c r="F4578" s="10"/>
      <c r="G4578" s="10"/>
      <c r="H4578" s="10"/>
    </row>
    <row r="4579" spans="2:8" x14ac:dyDescent="0.3">
      <c r="B4579" s="10"/>
      <c r="C4579" s="10"/>
      <c r="D4579" s="10"/>
      <c r="E4579" s="82"/>
      <c r="F4579" s="10"/>
      <c r="G4579" s="10"/>
      <c r="H4579" s="10"/>
    </row>
    <row r="4580" spans="2:8" x14ac:dyDescent="0.3">
      <c r="B4580" s="10"/>
      <c r="C4580" s="10"/>
      <c r="D4580" s="10"/>
      <c r="E4580" s="82"/>
      <c r="F4580" s="10"/>
      <c r="G4580" s="10"/>
      <c r="H4580" s="10"/>
    </row>
    <row r="4581" spans="2:8" x14ac:dyDescent="0.3">
      <c r="B4581" s="10"/>
      <c r="C4581" s="10"/>
      <c r="D4581" s="10"/>
      <c r="E4581" s="82"/>
      <c r="F4581" s="10"/>
      <c r="G4581" s="10"/>
      <c r="H4581" s="10"/>
    </row>
    <row r="4582" spans="2:8" x14ac:dyDescent="0.3">
      <c r="B4582" s="10"/>
      <c r="C4582" s="10"/>
      <c r="D4582" s="10"/>
      <c r="E4582" s="82"/>
      <c r="F4582" s="10"/>
      <c r="G4582" s="10"/>
      <c r="H4582" s="10"/>
    </row>
    <row r="4583" spans="2:8" x14ac:dyDescent="0.3">
      <c r="B4583" s="10"/>
      <c r="C4583" s="10"/>
      <c r="D4583" s="10"/>
      <c r="E4583" s="82"/>
      <c r="F4583" s="10"/>
      <c r="G4583" s="10"/>
      <c r="H4583" s="10"/>
    </row>
    <row r="4584" spans="2:8" x14ac:dyDescent="0.3">
      <c r="B4584" s="10"/>
      <c r="C4584" s="10"/>
      <c r="D4584" s="10"/>
      <c r="E4584" s="82"/>
      <c r="F4584" s="10"/>
      <c r="G4584" s="10"/>
      <c r="H4584" s="10"/>
    </row>
    <row r="4585" spans="2:8" x14ac:dyDescent="0.3">
      <c r="B4585" s="10"/>
      <c r="C4585" s="10"/>
      <c r="D4585" s="10"/>
      <c r="E4585" s="82"/>
      <c r="F4585" s="10"/>
      <c r="G4585" s="10"/>
      <c r="H4585" s="10"/>
    </row>
    <row r="4586" spans="2:8" x14ac:dyDescent="0.3">
      <c r="B4586" s="10"/>
      <c r="C4586" s="10"/>
      <c r="D4586" s="10"/>
      <c r="E4586" s="82"/>
      <c r="F4586" s="10"/>
      <c r="G4586" s="10"/>
      <c r="H4586" s="10"/>
    </row>
    <row r="4587" spans="2:8" x14ac:dyDescent="0.3">
      <c r="B4587" s="10"/>
      <c r="C4587" s="10"/>
      <c r="D4587" s="10"/>
      <c r="E4587" s="82"/>
      <c r="F4587" s="10"/>
      <c r="G4587" s="10"/>
      <c r="H4587" s="10"/>
    </row>
    <row r="4588" spans="2:8" x14ac:dyDescent="0.3">
      <c r="B4588" s="10"/>
      <c r="C4588" s="10"/>
      <c r="D4588" s="10"/>
      <c r="E4588" s="82"/>
      <c r="F4588" s="10"/>
      <c r="G4588" s="10"/>
      <c r="H4588" s="10"/>
    </row>
    <row r="4589" spans="2:8" x14ac:dyDescent="0.3">
      <c r="B4589" s="10"/>
      <c r="C4589" s="10"/>
      <c r="D4589" s="10"/>
      <c r="E4589" s="82"/>
      <c r="F4589" s="10"/>
      <c r="G4589" s="10"/>
      <c r="H4589" s="10"/>
    </row>
    <row r="4590" spans="2:8" x14ac:dyDescent="0.3">
      <c r="B4590" s="10"/>
      <c r="C4590" s="10"/>
      <c r="D4590" s="10"/>
      <c r="E4590" s="82"/>
      <c r="F4590" s="10"/>
      <c r="G4590" s="10"/>
      <c r="H4590" s="10"/>
    </row>
    <row r="4591" spans="2:8" x14ac:dyDescent="0.3">
      <c r="B4591" s="10"/>
      <c r="C4591" s="10"/>
      <c r="D4591" s="10"/>
      <c r="E4591" s="82"/>
      <c r="F4591" s="10"/>
      <c r="G4591" s="10"/>
      <c r="H4591" s="10"/>
    </row>
    <row r="4592" spans="2:8" x14ac:dyDescent="0.3">
      <c r="B4592" s="10"/>
      <c r="C4592" s="10"/>
      <c r="D4592" s="10"/>
      <c r="E4592" s="82"/>
      <c r="F4592" s="10"/>
      <c r="G4592" s="10"/>
      <c r="H4592" s="10"/>
    </row>
    <row r="4593" spans="2:8" x14ac:dyDescent="0.3">
      <c r="B4593" s="10"/>
      <c r="C4593" s="10"/>
      <c r="D4593" s="10"/>
      <c r="E4593" s="82"/>
      <c r="F4593" s="10"/>
      <c r="G4593" s="10"/>
      <c r="H4593" s="10"/>
    </row>
    <row r="4594" spans="2:8" x14ac:dyDescent="0.3">
      <c r="B4594" s="10"/>
      <c r="C4594" s="10"/>
      <c r="D4594" s="10"/>
      <c r="E4594" s="82"/>
      <c r="F4594" s="10"/>
      <c r="G4594" s="10"/>
      <c r="H4594" s="10"/>
    </row>
    <row r="4595" spans="2:8" x14ac:dyDescent="0.3">
      <c r="B4595" s="10"/>
      <c r="C4595" s="10"/>
      <c r="D4595" s="10"/>
      <c r="E4595" s="82"/>
      <c r="F4595" s="10"/>
      <c r="G4595" s="10"/>
      <c r="H4595" s="10"/>
    </row>
    <row r="4596" spans="2:8" x14ac:dyDescent="0.3">
      <c r="B4596" s="10"/>
      <c r="C4596" s="10"/>
      <c r="D4596" s="10"/>
      <c r="E4596" s="82"/>
      <c r="F4596" s="10"/>
      <c r="G4596" s="10"/>
      <c r="H4596" s="10"/>
    </row>
    <row r="4597" spans="2:8" x14ac:dyDescent="0.3">
      <c r="B4597" s="10"/>
      <c r="C4597" s="10"/>
      <c r="D4597" s="10"/>
      <c r="E4597" s="82"/>
      <c r="F4597" s="10"/>
      <c r="G4597" s="10"/>
      <c r="H4597" s="10"/>
    </row>
    <row r="4598" spans="2:8" x14ac:dyDescent="0.3">
      <c r="B4598" s="10"/>
      <c r="C4598" s="10"/>
      <c r="D4598" s="10"/>
      <c r="E4598" s="82"/>
      <c r="F4598" s="10"/>
      <c r="G4598" s="10"/>
      <c r="H4598" s="10"/>
    </row>
    <row r="4599" spans="2:8" x14ac:dyDescent="0.3">
      <c r="B4599" s="10"/>
      <c r="C4599" s="10"/>
      <c r="D4599" s="10"/>
      <c r="E4599" s="82"/>
      <c r="F4599" s="10"/>
      <c r="G4599" s="10"/>
      <c r="H4599" s="10"/>
    </row>
    <row r="4600" spans="2:8" x14ac:dyDescent="0.3">
      <c r="B4600" s="10"/>
      <c r="C4600" s="10"/>
      <c r="D4600" s="10"/>
      <c r="E4600" s="82"/>
      <c r="F4600" s="10"/>
      <c r="G4600" s="10"/>
      <c r="H4600" s="10"/>
    </row>
    <row r="4601" spans="2:8" x14ac:dyDescent="0.3">
      <c r="B4601" s="10"/>
      <c r="C4601" s="10"/>
      <c r="D4601" s="10"/>
      <c r="E4601" s="82"/>
      <c r="F4601" s="10"/>
      <c r="G4601" s="10"/>
      <c r="H4601" s="10"/>
    </row>
    <row r="4602" spans="2:8" x14ac:dyDescent="0.3">
      <c r="B4602" s="10"/>
      <c r="C4602" s="10"/>
      <c r="D4602" s="10"/>
      <c r="E4602" s="82"/>
      <c r="F4602" s="10"/>
      <c r="G4602" s="10"/>
      <c r="H4602" s="10"/>
    </row>
    <row r="4603" spans="2:8" x14ac:dyDescent="0.3">
      <c r="B4603" s="10"/>
      <c r="C4603" s="10"/>
      <c r="D4603" s="10"/>
      <c r="E4603" s="82"/>
      <c r="F4603" s="10"/>
      <c r="G4603" s="10"/>
      <c r="H4603" s="10"/>
    </row>
    <row r="4604" spans="2:8" x14ac:dyDescent="0.3">
      <c r="B4604" s="10"/>
      <c r="C4604" s="10"/>
      <c r="D4604" s="10"/>
      <c r="E4604" s="82"/>
      <c r="F4604" s="10"/>
      <c r="G4604" s="10"/>
      <c r="H4604" s="10"/>
    </row>
    <row r="4605" spans="2:8" x14ac:dyDescent="0.3">
      <c r="B4605" s="10"/>
      <c r="C4605" s="10"/>
      <c r="D4605" s="10"/>
      <c r="E4605" s="82"/>
      <c r="F4605" s="10"/>
      <c r="G4605" s="10"/>
      <c r="H4605" s="10"/>
    </row>
    <row r="4606" spans="2:8" x14ac:dyDescent="0.3">
      <c r="B4606" s="10"/>
      <c r="C4606" s="10"/>
      <c r="D4606" s="10"/>
      <c r="E4606" s="82"/>
      <c r="F4606" s="10"/>
      <c r="G4606" s="10"/>
      <c r="H4606" s="10"/>
    </row>
    <row r="4607" spans="2:8" x14ac:dyDescent="0.3">
      <c r="B4607" s="10"/>
      <c r="C4607" s="10"/>
      <c r="D4607" s="10"/>
      <c r="E4607" s="82"/>
      <c r="F4607" s="10"/>
      <c r="G4607" s="10"/>
      <c r="H4607" s="10"/>
    </row>
    <row r="4608" spans="2:8" x14ac:dyDescent="0.3">
      <c r="B4608" s="10"/>
      <c r="C4608" s="10"/>
      <c r="D4608" s="10"/>
      <c r="E4608" s="82"/>
      <c r="F4608" s="10"/>
      <c r="G4608" s="10"/>
      <c r="H4608" s="10"/>
    </row>
    <row r="4609" spans="2:8" x14ac:dyDescent="0.3">
      <c r="B4609" s="10"/>
      <c r="C4609" s="10"/>
      <c r="D4609" s="10"/>
      <c r="E4609" s="82"/>
      <c r="F4609" s="10"/>
      <c r="G4609" s="10"/>
      <c r="H4609" s="10"/>
    </row>
    <row r="4610" spans="2:8" x14ac:dyDescent="0.3">
      <c r="B4610" s="10"/>
      <c r="C4610" s="10"/>
      <c r="D4610" s="10"/>
      <c r="E4610" s="82"/>
      <c r="F4610" s="10"/>
      <c r="G4610" s="10"/>
      <c r="H4610" s="10"/>
    </row>
    <row r="4611" spans="2:8" x14ac:dyDescent="0.3">
      <c r="B4611" s="10"/>
      <c r="C4611" s="10"/>
      <c r="D4611" s="10"/>
      <c r="E4611" s="82"/>
      <c r="F4611" s="10"/>
      <c r="G4611" s="10"/>
      <c r="H4611" s="10"/>
    </row>
    <row r="4612" spans="2:8" x14ac:dyDescent="0.3">
      <c r="B4612" s="10"/>
      <c r="C4612" s="10"/>
      <c r="D4612" s="10"/>
      <c r="E4612" s="82"/>
      <c r="F4612" s="10"/>
      <c r="G4612" s="10"/>
      <c r="H4612" s="10"/>
    </row>
    <row r="4613" spans="2:8" x14ac:dyDescent="0.3">
      <c r="B4613" s="10"/>
      <c r="C4613" s="10"/>
      <c r="D4613" s="10"/>
      <c r="E4613" s="82"/>
      <c r="F4613" s="10"/>
      <c r="G4613" s="10"/>
      <c r="H4613" s="10"/>
    </row>
    <row r="4614" spans="2:8" x14ac:dyDescent="0.3">
      <c r="B4614" s="10"/>
      <c r="C4614" s="10"/>
      <c r="D4614" s="10"/>
      <c r="E4614" s="82"/>
      <c r="F4614" s="10"/>
      <c r="G4614" s="10"/>
      <c r="H4614" s="10"/>
    </row>
    <row r="4615" spans="2:8" x14ac:dyDescent="0.3">
      <c r="B4615" s="10"/>
      <c r="C4615" s="10"/>
      <c r="D4615" s="10"/>
      <c r="E4615" s="82"/>
      <c r="F4615" s="10"/>
      <c r="G4615" s="10"/>
      <c r="H4615" s="10"/>
    </row>
    <row r="4616" spans="2:8" x14ac:dyDescent="0.3">
      <c r="B4616" s="10"/>
      <c r="C4616" s="10"/>
      <c r="D4616" s="10"/>
      <c r="E4616" s="82"/>
      <c r="F4616" s="10"/>
      <c r="G4616" s="10"/>
      <c r="H4616" s="10"/>
    </row>
    <row r="4617" spans="2:8" x14ac:dyDescent="0.3">
      <c r="B4617" s="10"/>
      <c r="C4617" s="10"/>
      <c r="D4617" s="10"/>
      <c r="E4617" s="82"/>
      <c r="F4617" s="10"/>
      <c r="G4617" s="10"/>
      <c r="H4617" s="10"/>
    </row>
    <row r="4618" spans="2:8" x14ac:dyDescent="0.3">
      <c r="B4618" s="10"/>
      <c r="C4618" s="10"/>
      <c r="D4618" s="10"/>
      <c r="E4618" s="82"/>
      <c r="F4618" s="10"/>
      <c r="G4618" s="10"/>
      <c r="H4618" s="10"/>
    </row>
    <row r="4619" spans="2:8" x14ac:dyDescent="0.3">
      <c r="B4619" s="10"/>
      <c r="C4619" s="10"/>
      <c r="D4619" s="10"/>
      <c r="E4619" s="82"/>
      <c r="F4619" s="10"/>
      <c r="G4619" s="10"/>
      <c r="H4619" s="10"/>
    </row>
    <row r="4620" spans="2:8" x14ac:dyDescent="0.3">
      <c r="B4620" s="10"/>
      <c r="C4620" s="10"/>
      <c r="D4620" s="10"/>
      <c r="E4620" s="82"/>
      <c r="F4620" s="10"/>
      <c r="G4620" s="10"/>
      <c r="H4620" s="10"/>
    </row>
    <row r="4621" spans="2:8" x14ac:dyDescent="0.3">
      <c r="B4621" s="10"/>
      <c r="C4621" s="10"/>
      <c r="D4621" s="10"/>
      <c r="E4621" s="82"/>
      <c r="F4621" s="10"/>
      <c r="G4621" s="10"/>
      <c r="H4621" s="10"/>
    </row>
    <row r="4622" spans="2:8" x14ac:dyDescent="0.3">
      <c r="B4622" s="10"/>
      <c r="C4622" s="10"/>
      <c r="D4622" s="10"/>
      <c r="E4622" s="82"/>
      <c r="F4622" s="10"/>
      <c r="G4622" s="10"/>
      <c r="H4622" s="10"/>
    </row>
    <row r="4623" spans="2:8" x14ac:dyDescent="0.3">
      <c r="B4623" s="10"/>
      <c r="C4623" s="10"/>
      <c r="D4623" s="10"/>
      <c r="E4623" s="82"/>
      <c r="F4623" s="10"/>
      <c r="G4623" s="10"/>
      <c r="H4623" s="10"/>
    </row>
    <row r="4624" spans="2:8" x14ac:dyDescent="0.3">
      <c r="B4624" s="10"/>
      <c r="C4624" s="10"/>
      <c r="D4624" s="10"/>
      <c r="E4624" s="82"/>
      <c r="F4624" s="10"/>
      <c r="G4624" s="10"/>
      <c r="H4624" s="10"/>
    </row>
    <row r="4625" spans="2:8" x14ac:dyDescent="0.3">
      <c r="B4625" s="10"/>
      <c r="C4625" s="10"/>
      <c r="D4625" s="10"/>
      <c r="E4625" s="82"/>
      <c r="F4625" s="10"/>
      <c r="G4625" s="10"/>
      <c r="H4625" s="10"/>
    </row>
    <row r="4626" spans="2:8" x14ac:dyDescent="0.3">
      <c r="B4626" s="10"/>
      <c r="C4626" s="10"/>
      <c r="D4626" s="10"/>
      <c r="E4626" s="82"/>
      <c r="F4626" s="10"/>
      <c r="G4626" s="10"/>
      <c r="H4626" s="10"/>
    </row>
    <row r="4627" spans="2:8" x14ac:dyDescent="0.3">
      <c r="B4627" s="10"/>
      <c r="C4627" s="10"/>
      <c r="D4627" s="10"/>
      <c r="E4627" s="82"/>
      <c r="F4627" s="10"/>
      <c r="G4627" s="10"/>
      <c r="H4627" s="10"/>
    </row>
    <row r="4628" spans="2:8" x14ac:dyDescent="0.3">
      <c r="B4628" s="10"/>
      <c r="C4628" s="10"/>
      <c r="D4628" s="10"/>
      <c r="E4628" s="82"/>
      <c r="F4628" s="10"/>
      <c r="G4628" s="10"/>
      <c r="H4628" s="10"/>
    </row>
    <row r="4629" spans="2:8" x14ac:dyDescent="0.3">
      <c r="B4629" s="10"/>
      <c r="C4629" s="10"/>
      <c r="D4629" s="10"/>
      <c r="E4629" s="82"/>
      <c r="F4629" s="10"/>
      <c r="G4629" s="10"/>
      <c r="H4629" s="10"/>
    </row>
    <row r="4630" spans="2:8" x14ac:dyDescent="0.3">
      <c r="B4630" s="10"/>
      <c r="C4630" s="10"/>
      <c r="D4630" s="10"/>
      <c r="E4630" s="82"/>
      <c r="F4630" s="10"/>
      <c r="G4630" s="10"/>
      <c r="H4630" s="10"/>
    </row>
    <row r="4631" spans="2:8" x14ac:dyDescent="0.3">
      <c r="B4631" s="10"/>
      <c r="C4631" s="10"/>
      <c r="D4631" s="10"/>
      <c r="E4631" s="82"/>
      <c r="F4631" s="10"/>
      <c r="G4631" s="10"/>
      <c r="H4631" s="10"/>
    </row>
    <row r="4632" spans="2:8" x14ac:dyDescent="0.3">
      <c r="B4632" s="10"/>
      <c r="C4632" s="10"/>
      <c r="D4632" s="10"/>
      <c r="E4632" s="82"/>
      <c r="F4632" s="10"/>
      <c r="G4632" s="10"/>
      <c r="H4632" s="10"/>
    </row>
    <row r="4633" spans="2:8" x14ac:dyDescent="0.3">
      <c r="B4633" s="10"/>
      <c r="C4633" s="10"/>
      <c r="D4633" s="10"/>
      <c r="E4633" s="82"/>
      <c r="F4633" s="10"/>
      <c r="G4633" s="10"/>
      <c r="H4633" s="10"/>
    </row>
    <row r="4634" spans="2:8" x14ac:dyDescent="0.3">
      <c r="B4634" s="10"/>
      <c r="C4634" s="10"/>
      <c r="D4634" s="10"/>
      <c r="E4634" s="82"/>
      <c r="F4634" s="10"/>
      <c r="G4634" s="10"/>
      <c r="H4634" s="10"/>
    </row>
    <row r="4635" spans="2:8" x14ac:dyDescent="0.3">
      <c r="B4635" s="10"/>
      <c r="C4635" s="10"/>
      <c r="D4635" s="10"/>
      <c r="E4635" s="82"/>
      <c r="F4635" s="10"/>
      <c r="G4635" s="10"/>
      <c r="H4635" s="10"/>
    </row>
    <row r="4636" spans="2:8" x14ac:dyDescent="0.3">
      <c r="B4636" s="10"/>
      <c r="C4636" s="10"/>
      <c r="D4636" s="10"/>
      <c r="E4636" s="82"/>
      <c r="F4636" s="10"/>
      <c r="G4636" s="10"/>
      <c r="H4636" s="10"/>
    </row>
    <row r="4637" spans="2:8" x14ac:dyDescent="0.3">
      <c r="B4637" s="10"/>
      <c r="C4637" s="10"/>
      <c r="D4637" s="10"/>
      <c r="E4637" s="82"/>
      <c r="F4637" s="10"/>
      <c r="G4637" s="10"/>
      <c r="H4637" s="10"/>
    </row>
    <row r="4638" spans="2:8" x14ac:dyDescent="0.3">
      <c r="B4638" s="10"/>
      <c r="C4638" s="10"/>
      <c r="D4638" s="10"/>
      <c r="E4638" s="82"/>
      <c r="F4638" s="10"/>
      <c r="G4638" s="10"/>
      <c r="H4638" s="10"/>
    </row>
    <row r="4639" spans="2:8" x14ac:dyDescent="0.3">
      <c r="B4639" s="10"/>
      <c r="C4639" s="10"/>
      <c r="D4639" s="10"/>
      <c r="E4639" s="82"/>
      <c r="F4639" s="10"/>
      <c r="G4639" s="10"/>
      <c r="H4639" s="10"/>
    </row>
    <row r="4640" spans="2:8" x14ac:dyDescent="0.3">
      <c r="B4640" s="10"/>
      <c r="C4640" s="10"/>
      <c r="D4640" s="10"/>
      <c r="E4640" s="82"/>
      <c r="F4640" s="10"/>
      <c r="G4640" s="10"/>
      <c r="H4640" s="10"/>
    </row>
    <row r="4641" spans="2:8" x14ac:dyDescent="0.3">
      <c r="B4641" s="10"/>
      <c r="C4641" s="10"/>
      <c r="D4641" s="10"/>
      <c r="E4641" s="82"/>
      <c r="F4641" s="10"/>
      <c r="G4641" s="10"/>
      <c r="H4641" s="10"/>
    </row>
    <row r="4642" spans="2:8" x14ac:dyDescent="0.3">
      <c r="B4642" s="10"/>
      <c r="C4642" s="10"/>
      <c r="D4642" s="10"/>
      <c r="E4642" s="82"/>
      <c r="F4642" s="10"/>
      <c r="G4642" s="10"/>
      <c r="H4642" s="10"/>
    </row>
    <row r="4643" spans="2:8" x14ac:dyDescent="0.3">
      <c r="B4643" s="10"/>
      <c r="C4643" s="10"/>
      <c r="D4643" s="10"/>
      <c r="E4643" s="82"/>
      <c r="F4643" s="10"/>
      <c r="G4643" s="10"/>
      <c r="H4643" s="10"/>
    </row>
    <row r="4644" spans="2:8" x14ac:dyDescent="0.3">
      <c r="B4644" s="10"/>
      <c r="C4644" s="10"/>
      <c r="D4644" s="10"/>
      <c r="E4644" s="82"/>
      <c r="F4644" s="10"/>
      <c r="G4644" s="10"/>
      <c r="H4644" s="10"/>
    </row>
    <row r="4645" spans="2:8" x14ac:dyDescent="0.3">
      <c r="B4645" s="10"/>
      <c r="C4645" s="10"/>
      <c r="D4645" s="10"/>
      <c r="E4645" s="82"/>
      <c r="F4645" s="10"/>
      <c r="G4645" s="10"/>
      <c r="H4645" s="10"/>
    </row>
    <row r="4646" spans="2:8" x14ac:dyDescent="0.3">
      <c r="B4646" s="10"/>
      <c r="C4646" s="10"/>
      <c r="D4646" s="10"/>
      <c r="E4646" s="82"/>
      <c r="F4646" s="10"/>
      <c r="G4646" s="10"/>
      <c r="H4646" s="10"/>
    </row>
    <row r="4647" spans="2:8" x14ac:dyDescent="0.3">
      <c r="B4647" s="10"/>
      <c r="C4647" s="10"/>
      <c r="D4647" s="10"/>
      <c r="E4647" s="82"/>
      <c r="F4647" s="10"/>
      <c r="G4647" s="10"/>
      <c r="H4647" s="10"/>
    </row>
    <row r="4648" spans="2:8" x14ac:dyDescent="0.3">
      <c r="B4648" s="10"/>
      <c r="C4648" s="10"/>
      <c r="D4648" s="10"/>
      <c r="E4648" s="82"/>
      <c r="F4648" s="10"/>
      <c r="G4648" s="10"/>
      <c r="H4648" s="10"/>
    </row>
    <row r="4649" spans="2:8" x14ac:dyDescent="0.3">
      <c r="B4649" s="10"/>
      <c r="C4649" s="10"/>
      <c r="D4649" s="10"/>
      <c r="E4649" s="82"/>
      <c r="F4649" s="10"/>
      <c r="G4649" s="10"/>
      <c r="H4649" s="10"/>
    </row>
    <row r="4650" spans="2:8" x14ac:dyDescent="0.3">
      <c r="B4650" s="10"/>
      <c r="C4650" s="10"/>
      <c r="D4650" s="10"/>
      <c r="E4650" s="82"/>
      <c r="F4650" s="10"/>
      <c r="G4650" s="10"/>
      <c r="H4650" s="10"/>
    </row>
    <row r="4651" spans="2:8" x14ac:dyDescent="0.3">
      <c r="B4651" s="10"/>
      <c r="C4651" s="10"/>
      <c r="D4651" s="10"/>
      <c r="E4651" s="82"/>
      <c r="F4651" s="10"/>
      <c r="G4651" s="10"/>
      <c r="H4651" s="10"/>
    </row>
    <row r="4652" spans="2:8" x14ac:dyDescent="0.3">
      <c r="B4652" s="10"/>
      <c r="C4652" s="10"/>
      <c r="D4652" s="10"/>
      <c r="E4652" s="82"/>
      <c r="F4652" s="10"/>
      <c r="G4652" s="10"/>
      <c r="H4652" s="10"/>
    </row>
    <row r="4653" spans="2:8" x14ac:dyDescent="0.3">
      <c r="B4653" s="10"/>
      <c r="C4653" s="10"/>
      <c r="D4653" s="10"/>
      <c r="E4653" s="82"/>
      <c r="F4653" s="10"/>
      <c r="G4653" s="10"/>
      <c r="H4653" s="10"/>
    </row>
    <row r="4654" spans="2:8" x14ac:dyDescent="0.3">
      <c r="B4654" s="10"/>
      <c r="C4654" s="10"/>
      <c r="D4654" s="10"/>
      <c r="E4654" s="82"/>
      <c r="F4654" s="10"/>
      <c r="G4654" s="10"/>
      <c r="H4654" s="10"/>
    </row>
    <row r="4655" spans="2:8" x14ac:dyDescent="0.3">
      <c r="B4655" s="10"/>
      <c r="C4655" s="10"/>
      <c r="D4655" s="10"/>
      <c r="E4655" s="82"/>
      <c r="F4655" s="10"/>
      <c r="G4655" s="10"/>
      <c r="H4655" s="10"/>
    </row>
    <row r="4656" spans="2:8" x14ac:dyDescent="0.3">
      <c r="B4656" s="10"/>
      <c r="C4656" s="10"/>
      <c r="D4656" s="10"/>
      <c r="E4656" s="82"/>
      <c r="F4656" s="10"/>
      <c r="G4656" s="10"/>
      <c r="H4656" s="10"/>
    </row>
    <row r="4657" spans="2:8" x14ac:dyDescent="0.3">
      <c r="B4657" s="10"/>
      <c r="C4657" s="10"/>
      <c r="D4657" s="10"/>
      <c r="E4657" s="82"/>
      <c r="F4657" s="10"/>
      <c r="G4657" s="10"/>
      <c r="H4657" s="10"/>
    </row>
    <row r="4658" spans="2:8" x14ac:dyDescent="0.3">
      <c r="B4658" s="10"/>
      <c r="C4658" s="10"/>
      <c r="D4658" s="10"/>
      <c r="E4658" s="82"/>
      <c r="F4658" s="10"/>
      <c r="G4658" s="10"/>
      <c r="H4658" s="10"/>
    </row>
    <row r="4659" spans="2:8" x14ac:dyDescent="0.3">
      <c r="B4659" s="10"/>
      <c r="C4659" s="10"/>
      <c r="D4659" s="10"/>
      <c r="E4659" s="82"/>
      <c r="F4659" s="10"/>
      <c r="G4659" s="10"/>
      <c r="H4659" s="10"/>
    </row>
    <row r="4660" spans="2:8" x14ac:dyDescent="0.3">
      <c r="B4660" s="10"/>
      <c r="C4660" s="10"/>
      <c r="D4660" s="10"/>
      <c r="E4660" s="82"/>
      <c r="F4660" s="10"/>
      <c r="G4660" s="10"/>
      <c r="H4660" s="10"/>
    </row>
    <row r="4661" spans="2:8" x14ac:dyDescent="0.3">
      <c r="B4661" s="10"/>
      <c r="C4661" s="10"/>
      <c r="D4661" s="10"/>
      <c r="E4661" s="82"/>
      <c r="F4661" s="10"/>
      <c r="G4661" s="10"/>
      <c r="H4661" s="10"/>
    </row>
    <row r="4662" spans="2:8" x14ac:dyDescent="0.3">
      <c r="B4662" s="10"/>
      <c r="C4662" s="10"/>
      <c r="D4662" s="10"/>
      <c r="E4662" s="82"/>
      <c r="F4662" s="10"/>
      <c r="G4662" s="10"/>
      <c r="H4662" s="10"/>
    </row>
    <row r="4663" spans="2:8" x14ac:dyDescent="0.3">
      <c r="B4663" s="10"/>
      <c r="C4663" s="10"/>
      <c r="D4663" s="10"/>
      <c r="E4663" s="82"/>
      <c r="F4663" s="10"/>
      <c r="G4663" s="10"/>
      <c r="H4663" s="10"/>
    </row>
    <row r="4664" spans="2:8" x14ac:dyDescent="0.3">
      <c r="B4664" s="10"/>
      <c r="C4664" s="10"/>
      <c r="D4664" s="10"/>
      <c r="E4664" s="82"/>
      <c r="F4664" s="10"/>
      <c r="G4664" s="10"/>
      <c r="H4664" s="10"/>
    </row>
    <row r="4665" spans="2:8" x14ac:dyDescent="0.3">
      <c r="B4665" s="10"/>
      <c r="C4665" s="10"/>
      <c r="D4665" s="10"/>
      <c r="E4665" s="82"/>
      <c r="F4665" s="10"/>
      <c r="G4665" s="10"/>
      <c r="H4665" s="10"/>
    </row>
    <row r="4666" spans="2:8" x14ac:dyDescent="0.3">
      <c r="B4666" s="10"/>
      <c r="C4666" s="10"/>
      <c r="D4666" s="10"/>
      <c r="E4666" s="82"/>
      <c r="F4666" s="10"/>
      <c r="G4666" s="10"/>
      <c r="H4666" s="10"/>
    </row>
    <row r="4667" spans="2:8" x14ac:dyDescent="0.3">
      <c r="B4667" s="10"/>
      <c r="C4667" s="10"/>
      <c r="D4667" s="10"/>
      <c r="E4667" s="82"/>
      <c r="F4667" s="10"/>
      <c r="G4667" s="10"/>
      <c r="H4667" s="10"/>
    </row>
    <row r="4668" spans="2:8" x14ac:dyDescent="0.3">
      <c r="B4668" s="10"/>
      <c r="C4668" s="10"/>
      <c r="D4668" s="10"/>
      <c r="E4668" s="82"/>
      <c r="F4668" s="10"/>
      <c r="G4668" s="10"/>
      <c r="H4668" s="10"/>
    </row>
    <row r="4669" spans="2:8" x14ac:dyDescent="0.3">
      <c r="B4669" s="10"/>
      <c r="C4669" s="10"/>
      <c r="D4669" s="10"/>
      <c r="E4669" s="82"/>
      <c r="F4669" s="10"/>
      <c r="G4669" s="10"/>
      <c r="H4669" s="10"/>
    </row>
    <row r="4670" spans="2:8" x14ac:dyDescent="0.3">
      <c r="B4670" s="10"/>
      <c r="C4670" s="10"/>
      <c r="D4670" s="10"/>
      <c r="E4670" s="82"/>
      <c r="F4670" s="10"/>
      <c r="G4670" s="10"/>
      <c r="H4670" s="10"/>
    </row>
    <row r="4671" spans="2:8" x14ac:dyDescent="0.3">
      <c r="B4671" s="10"/>
      <c r="C4671" s="10"/>
      <c r="D4671" s="10"/>
      <c r="E4671" s="82"/>
      <c r="F4671" s="10"/>
      <c r="G4671" s="10"/>
      <c r="H4671" s="10"/>
    </row>
    <row r="4672" spans="2:8" x14ac:dyDescent="0.3">
      <c r="B4672" s="10"/>
      <c r="C4672" s="10"/>
      <c r="D4672" s="10"/>
      <c r="E4672" s="82"/>
      <c r="F4672" s="10"/>
      <c r="G4672" s="10"/>
      <c r="H4672" s="10"/>
    </row>
    <row r="4673" spans="2:8" x14ac:dyDescent="0.3">
      <c r="B4673" s="10"/>
      <c r="C4673" s="10"/>
      <c r="D4673" s="10"/>
      <c r="E4673" s="82"/>
      <c r="F4673" s="10"/>
      <c r="G4673" s="10"/>
      <c r="H4673" s="10"/>
    </row>
    <row r="4674" spans="2:8" x14ac:dyDescent="0.3">
      <c r="B4674" s="10"/>
      <c r="C4674" s="10"/>
      <c r="D4674" s="10"/>
      <c r="E4674" s="82"/>
      <c r="F4674" s="10"/>
      <c r="G4674" s="10"/>
      <c r="H4674" s="10"/>
    </row>
    <row r="4675" spans="2:8" x14ac:dyDescent="0.3">
      <c r="B4675" s="10"/>
      <c r="C4675" s="10"/>
      <c r="D4675" s="10"/>
      <c r="E4675" s="82"/>
      <c r="F4675" s="10"/>
      <c r="G4675" s="10"/>
      <c r="H4675" s="10"/>
    </row>
    <row r="4676" spans="2:8" x14ac:dyDescent="0.3">
      <c r="B4676" s="10"/>
      <c r="C4676" s="10"/>
      <c r="D4676" s="10"/>
      <c r="E4676" s="82"/>
      <c r="F4676" s="10"/>
      <c r="G4676" s="10"/>
      <c r="H4676" s="10"/>
    </row>
    <row r="4677" spans="2:8" x14ac:dyDescent="0.3">
      <c r="B4677" s="10"/>
      <c r="C4677" s="10"/>
      <c r="D4677" s="10"/>
      <c r="E4677" s="82"/>
      <c r="F4677" s="10"/>
      <c r="G4677" s="10"/>
      <c r="H4677" s="10"/>
    </row>
    <row r="4678" spans="2:8" x14ac:dyDescent="0.3">
      <c r="B4678" s="10"/>
      <c r="C4678" s="10"/>
      <c r="D4678" s="10"/>
      <c r="E4678" s="82"/>
      <c r="F4678" s="10"/>
      <c r="G4678" s="10"/>
      <c r="H4678" s="10"/>
    </row>
    <row r="4679" spans="2:8" x14ac:dyDescent="0.3">
      <c r="B4679" s="10"/>
      <c r="C4679" s="10"/>
      <c r="D4679" s="10"/>
      <c r="E4679" s="82"/>
      <c r="F4679" s="10"/>
      <c r="G4679" s="10"/>
      <c r="H4679" s="10"/>
    </row>
    <row r="4680" spans="2:8" x14ac:dyDescent="0.3">
      <c r="B4680" s="10"/>
      <c r="C4680" s="10"/>
      <c r="D4680" s="10"/>
      <c r="E4680" s="82"/>
      <c r="F4680" s="10"/>
      <c r="G4680" s="10"/>
      <c r="H4680" s="10"/>
    </row>
    <row r="4681" spans="2:8" x14ac:dyDescent="0.3">
      <c r="B4681" s="10"/>
      <c r="C4681" s="10"/>
      <c r="D4681" s="10"/>
      <c r="E4681" s="82"/>
      <c r="F4681" s="10"/>
      <c r="G4681" s="10"/>
      <c r="H4681" s="10"/>
    </row>
    <row r="4682" spans="2:8" x14ac:dyDescent="0.3">
      <c r="B4682" s="10"/>
      <c r="C4682" s="10"/>
      <c r="D4682" s="10"/>
      <c r="E4682" s="82"/>
      <c r="F4682" s="10"/>
      <c r="G4682" s="10"/>
      <c r="H4682" s="10"/>
    </row>
    <row r="4683" spans="2:8" x14ac:dyDescent="0.3">
      <c r="B4683" s="10"/>
      <c r="C4683" s="10"/>
      <c r="D4683" s="10"/>
      <c r="E4683" s="82"/>
      <c r="F4683" s="10"/>
      <c r="G4683" s="10"/>
      <c r="H4683" s="10"/>
    </row>
    <row r="4684" spans="2:8" x14ac:dyDescent="0.3">
      <c r="B4684" s="10"/>
      <c r="C4684" s="10"/>
      <c r="D4684" s="10"/>
      <c r="E4684" s="82"/>
      <c r="F4684" s="10"/>
      <c r="G4684" s="10"/>
      <c r="H4684" s="10"/>
    </row>
    <row r="4685" spans="2:8" x14ac:dyDescent="0.3">
      <c r="B4685" s="10"/>
      <c r="C4685" s="10"/>
      <c r="D4685" s="10"/>
      <c r="E4685" s="82"/>
      <c r="F4685" s="10"/>
      <c r="G4685" s="10"/>
      <c r="H4685" s="10"/>
    </row>
    <row r="4686" spans="2:8" x14ac:dyDescent="0.3">
      <c r="B4686" s="10"/>
      <c r="C4686" s="10"/>
      <c r="D4686" s="10"/>
      <c r="E4686" s="82"/>
      <c r="F4686" s="10"/>
      <c r="G4686" s="10"/>
      <c r="H4686" s="10"/>
    </row>
    <row r="4687" spans="2:8" x14ac:dyDescent="0.3">
      <c r="B4687" s="10"/>
      <c r="C4687" s="10"/>
      <c r="D4687" s="10"/>
      <c r="E4687" s="82"/>
      <c r="F4687" s="10"/>
      <c r="G4687" s="10"/>
      <c r="H4687" s="10"/>
    </row>
    <row r="4688" spans="2:8" x14ac:dyDescent="0.3">
      <c r="B4688" s="10"/>
      <c r="C4688" s="10"/>
      <c r="D4688" s="10"/>
      <c r="E4688" s="82"/>
      <c r="F4688" s="10"/>
      <c r="G4688" s="10"/>
      <c r="H4688" s="10"/>
    </row>
    <row r="4689" spans="2:8" x14ac:dyDescent="0.3">
      <c r="B4689" s="10"/>
      <c r="C4689" s="10"/>
      <c r="D4689" s="10"/>
      <c r="E4689" s="82"/>
      <c r="F4689" s="10"/>
      <c r="G4689" s="10"/>
      <c r="H4689" s="10"/>
    </row>
    <row r="4690" spans="2:8" x14ac:dyDescent="0.3">
      <c r="B4690" s="10"/>
      <c r="C4690" s="10"/>
      <c r="D4690" s="10"/>
      <c r="E4690" s="82"/>
      <c r="F4690" s="10"/>
      <c r="G4690" s="10"/>
      <c r="H4690" s="10"/>
    </row>
    <row r="4691" spans="2:8" x14ac:dyDescent="0.3">
      <c r="B4691" s="10"/>
      <c r="C4691" s="10"/>
      <c r="D4691" s="10"/>
      <c r="E4691" s="82"/>
      <c r="F4691" s="10"/>
      <c r="G4691" s="10"/>
      <c r="H4691" s="10"/>
    </row>
    <row r="4692" spans="2:8" x14ac:dyDescent="0.3">
      <c r="B4692" s="10"/>
      <c r="C4692" s="10"/>
      <c r="D4692" s="10"/>
      <c r="E4692" s="82"/>
      <c r="F4692" s="10"/>
      <c r="G4692" s="10"/>
      <c r="H4692" s="10"/>
    </row>
    <row r="4693" spans="2:8" x14ac:dyDescent="0.3">
      <c r="B4693" s="10"/>
      <c r="C4693" s="10"/>
      <c r="D4693" s="10"/>
      <c r="E4693" s="82"/>
      <c r="F4693" s="10"/>
      <c r="G4693" s="10"/>
      <c r="H4693" s="10"/>
    </row>
    <row r="4694" spans="2:8" x14ac:dyDescent="0.3">
      <c r="B4694" s="10"/>
      <c r="C4694" s="10"/>
      <c r="D4694" s="10"/>
      <c r="E4694" s="82"/>
      <c r="F4694" s="10"/>
      <c r="G4694" s="10"/>
      <c r="H4694" s="10"/>
    </row>
    <row r="4695" spans="2:8" x14ac:dyDescent="0.3">
      <c r="B4695" s="10"/>
      <c r="C4695" s="10"/>
      <c r="D4695" s="10"/>
      <c r="E4695" s="82"/>
      <c r="F4695" s="10"/>
      <c r="G4695" s="10"/>
      <c r="H4695" s="10"/>
    </row>
    <row r="4696" spans="2:8" x14ac:dyDescent="0.3">
      <c r="B4696" s="10"/>
      <c r="C4696" s="10"/>
      <c r="D4696" s="10"/>
      <c r="E4696" s="82"/>
      <c r="F4696" s="10"/>
      <c r="G4696" s="10"/>
      <c r="H4696" s="10"/>
    </row>
    <row r="4697" spans="2:8" x14ac:dyDescent="0.3">
      <c r="B4697" s="10"/>
      <c r="C4697" s="10"/>
      <c r="D4697" s="10"/>
      <c r="E4697" s="82"/>
      <c r="F4697" s="10"/>
      <c r="G4697" s="10"/>
      <c r="H4697" s="10"/>
    </row>
    <row r="4698" spans="2:8" x14ac:dyDescent="0.3">
      <c r="B4698" s="10"/>
      <c r="C4698" s="10"/>
      <c r="D4698" s="10"/>
      <c r="E4698" s="82"/>
      <c r="F4698" s="10"/>
      <c r="G4698" s="10"/>
      <c r="H4698" s="10"/>
    </row>
    <row r="4699" spans="2:8" x14ac:dyDescent="0.3">
      <c r="B4699" s="10"/>
      <c r="C4699" s="10"/>
      <c r="D4699" s="10"/>
      <c r="E4699" s="82"/>
      <c r="F4699" s="10"/>
      <c r="G4699" s="10"/>
      <c r="H4699" s="10"/>
    </row>
    <row r="4700" spans="2:8" x14ac:dyDescent="0.3">
      <c r="B4700" s="10"/>
      <c r="C4700" s="10"/>
      <c r="D4700" s="10"/>
      <c r="E4700" s="82"/>
      <c r="F4700" s="10"/>
      <c r="G4700" s="10"/>
      <c r="H4700" s="10"/>
    </row>
    <row r="4701" spans="2:8" x14ac:dyDescent="0.3">
      <c r="B4701" s="10"/>
      <c r="C4701" s="10"/>
      <c r="D4701" s="10"/>
      <c r="E4701" s="82"/>
      <c r="F4701" s="10"/>
      <c r="G4701" s="10"/>
      <c r="H4701" s="10"/>
    </row>
    <row r="4702" spans="2:8" x14ac:dyDescent="0.3">
      <c r="B4702" s="10"/>
      <c r="C4702" s="10"/>
      <c r="D4702" s="10"/>
      <c r="E4702" s="82"/>
      <c r="F4702" s="10"/>
      <c r="G4702" s="10"/>
      <c r="H4702" s="10"/>
    </row>
    <row r="4703" spans="2:8" x14ac:dyDescent="0.3">
      <c r="B4703" s="10"/>
      <c r="C4703" s="10"/>
      <c r="D4703" s="10"/>
      <c r="E4703" s="82"/>
      <c r="F4703" s="10"/>
      <c r="G4703" s="10"/>
      <c r="H4703" s="10"/>
    </row>
    <row r="4704" spans="2:8" x14ac:dyDescent="0.3">
      <c r="B4704" s="10"/>
      <c r="C4704" s="10"/>
      <c r="D4704" s="10"/>
      <c r="E4704" s="82"/>
      <c r="F4704" s="10"/>
      <c r="G4704" s="10"/>
      <c r="H4704" s="10"/>
    </row>
    <row r="4705" spans="2:8" x14ac:dyDescent="0.3">
      <c r="B4705" s="10"/>
      <c r="C4705" s="10"/>
      <c r="D4705" s="10"/>
      <c r="E4705" s="82"/>
      <c r="F4705" s="10"/>
      <c r="G4705" s="10"/>
      <c r="H4705" s="10"/>
    </row>
    <row r="4706" spans="2:8" x14ac:dyDescent="0.3">
      <c r="B4706" s="10"/>
      <c r="C4706" s="10"/>
      <c r="D4706" s="10"/>
      <c r="E4706" s="82"/>
      <c r="F4706" s="10"/>
      <c r="G4706" s="10"/>
      <c r="H4706" s="10"/>
    </row>
    <row r="4707" spans="2:8" x14ac:dyDescent="0.3">
      <c r="B4707" s="10"/>
      <c r="C4707" s="10"/>
      <c r="D4707" s="10"/>
      <c r="E4707" s="82"/>
      <c r="F4707" s="10"/>
      <c r="G4707" s="10"/>
      <c r="H4707" s="10"/>
    </row>
    <row r="4708" spans="2:8" x14ac:dyDescent="0.3">
      <c r="B4708" s="10"/>
      <c r="C4708" s="10"/>
      <c r="D4708" s="10"/>
      <c r="E4708" s="82"/>
      <c r="F4708" s="10"/>
      <c r="G4708" s="10"/>
      <c r="H4708" s="10"/>
    </row>
    <row r="4709" spans="2:8" x14ac:dyDescent="0.3">
      <c r="B4709" s="10"/>
      <c r="C4709" s="10"/>
      <c r="D4709" s="10"/>
      <c r="E4709" s="82"/>
      <c r="F4709" s="10"/>
      <c r="G4709" s="10"/>
      <c r="H4709" s="10"/>
    </row>
    <row r="4710" spans="2:8" x14ac:dyDescent="0.3">
      <c r="B4710" s="10"/>
      <c r="C4710" s="10"/>
      <c r="D4710" s="10"/>
      <c r="E4710" s="82"/>
      <c r="F4710" s="10"/>
      <c r="G4710" s="10"/>
      <c r="H4710" s="10"/>
    </row>
    <row r="4711" spans="2:8" x14ac:dyDescent="0.3">
      <c r="B4711" s="10"/>
      <c r="C4711" s="10"/>
      <c r="D4711" s="10"/>
      <c r="E4711" s="82"/>
      <c r="F4711" s="10"/>
      <c r="G4711" s="10"/>
      <c r="H4711" s="10"/>
    </row>
    <row r="4712" spans="2:8" x14ac:dyDescent="0.3">
      <c r="B4712" s="10"/>
      <c r="C4712" s="10"/>
      <c r="D4712" s="10"/>
      <c r="E4712" s="82"/>
      <c r="F4712" s="10"/>
      <c r="G4712" s="10"/>
      <c r="H4712" s="10"/>
    </row>
    <row r="4713" spans="2:8" x14ac:dyDescent="0.3">
      <c r="B4713" s="10"/>
      <c r="C4713" s="10"/>
      <c r="D4713" s="10"/>
      <c r="E4713" s="82"/>
      <c r="F4713" s="10"/>
      <c r="G4713" s="10"/>
      <c r="H4713" s="10"/>
    </row>
    <row r="4714" spans="2:8" x14ac:dyDescent="0.3">
      <c r="B4714" s="10"/>
      <c r="C4714" s="10"/>
      <c r="D4714" s="10"/>
      <c r="E4714" s="82"/>
      <c r="F4714" s="10"/>
      <c r="G4714" s="10"/>
      <c r="H4714" s="10"/>
    </row>
    <row r="4715" spans="2:8" x14ac:dyDescent="0.3">
      <c r="B4715" s="10"/>
      <c r="C4715" s="10"/>
      <c r="D4715" s="10"/>
      <c r="E4715" s="82"/>
      <c r="F4715" s="10"/>
      <c r="G4715" s="10"/>
      <c r="H4715" s="10"/>
    </row>
    <row r="4716" spans="2:8" x14ac:dyDescent="0.3">
      <c r="B4716" s="10"/>
      <c r="C4716" s="10"/>
      <c r="D4716" s="10"/>
      <c r="E4716" s="82"/>
      <c r="F4716" s="10"/>
      <c r="G4716" s="10"/>
      <c r="H4716" s="10"/>
    </row>
    <row r="4717" spans="2:8" x14ac:dyDescent="0.3">
      <c r="B4717" s="10"/>
      <c r="C4717" s="10"/>
      <c r="D4717" s="10"/>
      <c r="E4717" s="82"/>
      <c r="F4717" s="10"/>
      <c r="G4717" s="10"/>
      <c r="H4717" s="10"/>
    </row>
    <row r="4718" spans="2:8" x14ac:dyDescent="0.3">
      <c r="B4718" s="10"/>
      <c r="C4718" s="10"/>
      <c r="D4718" s="10"/>
      <c r="E4718" s="82"/>
      <c r="F4718" s="10"/>
      <c r="G4718" s="10"/>
      <c r="H4718" s="10"/>
    </row>
    <row r="4719" spans="2:8" x14ac:dyDescent="0.3">
      <c r="B4719" s="10"/>
      <c r="C4719" s="10"/>
      <c r="D4719" s="10"/>
      <c r="E4719" s="82"/>
      <c r="F4719" s="10"/>
      <c r="G4719" s="10"/>
      <c r="H4719" s="10"/>
    </row>
    <row r="4720" spans="2:8" x14ac:dyDescent="0.3">
      <c r="B4720" s="10"/>
      <c r="C4720" s="10"/>
      <c r="D4720" s="10"/>
      <c r="E4720" s="82"/>
      <c r="F4720" s="10"/>
      <c r="G4720" s="10"/>
      <c r="H4720" s="10"/>
    </row>
    <row r="4721" spans="2:8" x14ac:dyDescent="0.3">
      <c r="B4721" s="10"/>
      <c r="C4721" s="10"/>
      <c r="D4721" s="10"/>
      <c r="E4721" s="82"/>
      <c r="F4721" s="10"/>
      <c r="G4721" s="10"/>
      <c r="H4721" s="10"/>
    </row>
    <row r="4722" spans="2:8" x14ac:dyDescent="0.3">
      <c r="B4722" s="10"/>
      <c r="C4722" s="10"/>
      <c r="D4722" s="10"/>
      <c r="E4722" s="82"/>
      <c r="F4722" s="10"/>
      <c r="G4722" s="10"/>
      <c r="H4722" s="10"/>
    </row>
    <row r="4723" spans="2:8" x14ac:dyDescent="0.3">
      <c r="B4723" s="10"/>
      <c r="C4723" s="10"/>
      <c r="D4723" s="10"/>
      <c r="E4723" s="82"/>
      <c r="F4723" s="10"/>
      <c r="G4723" s="10"/>
      <c r="H4723" s="10"/>
    </row>
    <row r="4724" spans="2:8" x14ac:dyDescent="0.3">
      <c r="B4724" s="10"/>
      <c r="C4724" s="10"/>
      <c r="D4724" s="10"/>
      <c r="E4724" s="82"/>
      <c r="F4724" s="10"/>
      <c r="G4724" s="10"/>
      <c r="H4724" s="10"/>
    </row>
    <row r="4725" spans="2:8" x14ac:dyDescent="0.3">
      <c r="B4725" s="10"/>
      <c r="C4725" s="10"/>
      <c r="D4725" s="10"/>
      <c r="E4725" s="82"/>
      <c r="F4725" s="10"/>
      <c r="G4725" s="10"/>
      <c r="H4725" s="10"/>
    </row>
    <row r="4726" spans="2:8" x14ac:dyDescent="0.3">
      <c r="B4726" s="10"/>
      <c r="C4726" s="10"/>
      <c r="D4726" s="10"/>
      <c r="E4726" s="82"/>
      <c r="F4726" s="10"/>
      <c r="G4726" s="10"/>
      <c r="H4726" s="10"/>
    </row>
    <row r="4727" spans="2:8" x14ac:dyDescent="0.3">
      <c r="B4727" s="10"/>
      <c r="C4727" s="10"/>
      <c r="D4727" s="10"/>
      <c r="E4727" s="82"/>
      <c r="F4727" s="10"/>
      <c r="G4727" s="10"/>
      <c r="H4727" s="10"/>
    </row>
    <row r="4728" spans="2:8" x14ac:dyDescent="0.3">
      <c r="B4728" s="10"/>
      <c r="C4728" s="10"/>
      <c r="D4728" s="10"/>
      <c r="E4728" s="82"/>
      <c r="F4728" s="10"/>
      <c r="G4728" s="10"/>
      <c r="H4728" s="10"/>
    </row>
    <row r="4729" spans="2:8" x14ac:dyDescent="0.3">
      <c r="B4729" s="10"/>
      <c r="C4729" s="10"/>
      <c r="D4729" s="10"/>
      <c r="E4729" s="82"/>
      <c r="F4729" s="10"/>
      <c r="G4729" s="10"/>
      <c r="H4729" s="10"/>
    </row>
    <row r="4730" spans="2:8" x14ac:dyDescent="0.3">
      <c r="B4730" s="10"/>
      <c r="C4730" s="10"/>
      <c r="D4730" s="10"/>
      <c r="E4730" s="82"/>
      <c r="F4730" s="10"/>
      <c r="G4730" s="10"/>
      <c r="H4730" s="10"/>
    </row>
    <row r="4731" spans="2:8" x14ac:dyDescent="0.3">
      <c r="B4731" s="10"/>
      <c r="C4731" s="10"/>
      <c r="D4731" s="10"/>
      <c r="E4731" s="82"/>
      <c r="F4731" s="10"/>
      <c r="G4731" s="10"/>
      <c r="H4731" s="10"/>
    </row>
    <row r="4732" spans="2:8" x14ac:dyDescent="0.3">
      <c r="B4732" s="10"/>
      <c r="C4732" s="10"/>
      <c r="D4732" s="10"/>
      <c r="E4732" s="82"/>
      <c r="F4732" s="10"/>
      <c r="G4732" s="10"/>
      <c r="H4732" s="10"/>
    </row>
    <row r="4733" spans="2:8" x14ac:dyDescent="0.3">
      <c r="B4733" s="10"/>
      <c r="C4733" s="10"/>
      <c r="D4733" s="10"/>
      <c r="E4733" s="82"/>
      <c r="F4733" s="10"/>
      <c r="G4733" s="10"/>
      <c r="H4733" s="10"/>
    </row>
    <row r="4734" spans="2:8" x14ac:dyDescent="0.3">
      <c r="B4734" s="10"/>
      <c r="C4734" s="10"/>
      <c r="D4734" s="10"/>
      <c r="E4734" s="82"/>
      <c r="F4734" s="10"/>
      <c r="G4734" s="10"/>
      <c r="H4734" s="10"/>
    </row>
    <row r="4735" spans="2:8" x14ac:dyDescent="0.3">
      <c r="B4735" s="10"/>
      <c r="C4735" s="10"/>
      <c r="D4735" s="10"/>
      <c r="E4735" s="82"/>
      <c r="F4735" s="10"/>
      <c r="G4735" s="10"/>
      <c r="H4735" s="10"/>
    </row>
    <row r="4736" spans="2:8" x14ac:dyDescent="0.3">
      <c r="B4736" s="10"/>
      <c r="C4736" s="10"/>
      <c r="D4736" s="10"/>
      <c r="E4736" s="82"/>
      <c r="F4736" s="10"/>
      <c r="G4736" s="10"/>
      <c r="H4736" s="10"/>
    </row>
    <row r="4737" spans="2:8" x14ac:dyDescent="0.3">
      <c r="B4737" s="10"/>
      <c r="C4737" s="10"/>
      <c r="D4737" s="10"/>
      <c r="E4737" s="82"/>
      <c r="F4737" s="10"/>
      <c r="G4737" s="10"/>
      <c r="H4737" s="10"/>
    </row>
    <row r="4738" spans="2:8" x14ac:dyDescent="0.3">
      <c r="B4738" s="10"/>
      <c r="C4738" s="10"/>
      <c r="D4738" s="10"/>
      <c r="E4738" s="82"/>
      <c r="F4738" s="10"/>
      <c r="G4738" s="10"/>
      <c r="H4738" s="10"/>
    </row>
    <row r="4739" spans="2:8" x14ac:dyDescent="0.3">
      <c r="B4739" s="10"/>
      <c r="C4739" s="10"/>
      <c r="D4739" s="10"/>
      <c r="E4739" s="82"/>
      <c r="F4739" s="10"/>
      <c r="G4739" s="10"/>
      <c r="H4739" s="10"/>
    </row>
    <row r="4740" spans="2:8" x14ac:dyDescent="0.3">
      <c r="B4740" s="10"/>
      <c r="C4740" s="10"/>
      <c r="D4740" s="10"/>
      <c r="E4740" s="82"/>
      <c r="F4740" s="10"/>
      <c r="G4740" s="10"/>
      <c r="H4740" s="10"/>
    </row>
    <row r="4741" spans="2:8" x14ac:dyDescent="0.3">
      <c r="B4741" s="10"/>
      <c r="C4741" s="10"/>
      <c r="D4741" s="10"/>
      <c r="E4741" s="82"/>
      <c r="F4741" s="10"/>
      <c r="G4741" s="10"/>
      <c r="H4741" s="10"/>
    </row>
    <row r="4742" spans="2:8" x14ac:dyDescent="0.3">
      <c r="B4742" s="10"/>
      <c r="C4742" s="10"/>
      <c r="D4742" s="10"/>
      <c r="E4742" s="82"/>
      <c r="F4742" s="10"/>
      <c r="G4742" s="10"/>
      <c r="H4742" s="10"/>
    </row>
    <row r="4743" spans="2:8" x14ac:dyDescent="0.3">
      <c r="B4743" s="10"/>
      <c r="C4743" s="10"/>
      <c r="D4743" s="10"/>
      <c r="E4743" s="82"/>
      <c r="F4743" s="10"/>
      <c r="G4743" s="10"/>
      <c r="H4743" s="10"/>
    </row>
    <row r="4744" spans="2:8" x14ac:dyDescent="0.3">
      <c r="B4744" s="10"/>
      <c r="C4744" s="10"/>
      <c r="D4744" s="10"/>
      <c r="E4744" s="82"/>
      <c r="F4744" s="10"/>
      <c r="G4744" s="10"/>
      <c r="H4744" s="10"/>
    </row>
    <row r="4745" spans="2:8" x14ac:dyDescent="0.3">
      <c r="B4745" s="10"/>
      <c r="C4745" s="10"/>
      <c r="D4745" s="10"/>
      <c r="E4745" s="82"/>
      <c r="F4745" s="10"/>
      <c r="G4745" s="10"/>
      <c r="H4745" s="10"/>
    </row>
    <row r="4746" spans="2:8" x14ac:dyDescent="0.3">
      <c r="B4746" s="10"/>
      <c r="C4746" s="10"/>
      <c r="D4746" s="10"/>
      <c r="E4746" s="82"/>
      <c r="F4746" s="10"/>
      <c r="G4746" s="10"/>
      <c r="H4746" s="10"/>
    </row>
    <row r="4747" spans="2:8" x14ac:dyDescent="0.3">
      <c r="B4747" s="10"/>
      <c r="C4747" s="10"/>
      <c r="D4747" s="10"/>
      <c r="E4747" s="82"/>
      <c r="F4747" s="10"/>
      <c r="G4747" s="10"/>
      <c r="H4747" s="10"/>
    </row>
    <row r="4748" spans="2:8" x14ac:dyDescent="0.3">
      <c r="B4748" s="10"/>
      <c r="C4748" s="10"/>
      <c r="D4748" s="10"/>
      <c r="E4748" s="82"/>
      <c r="F4748" s="10"/>
      <c r="G4748" s="10"/>
      <c r="H4748" s="10"/>
    </row>
    <row r="4749" spans="2:8" x14ac:dyDescent="0.3">
      <c r="B4749" s="10"/>
      <c r="C4749" s="10"/>
      <c r="D4749" s="10"/>
      <c r="E4749" s="82"/>
      <c r="F4749" s="10"/>
      <c r="G4749" s="10"/>
      <c r="H4749" s="10"/>
    </row>
    <row r="4750" spans="2:8" x14ac:dyDescent="0.3">
      <c r="B4750" s="10"/>
      <c r="C4750" s="10"/>
      <c r="D4750" s="10"/>
      <c r="E4750" s="82"/>
      <c r="F4750" s="10"/>
      <c r="G4750" s="10"/>
      <c r="H4750" s="10"/>
    </row>
    <row r="4751" spans="2:8" x14ac:dyDescent="0.3">
      <c r="B4751" s="10"/>
      <c r="C4751" s="10"/>
      <c r="D4751" s="10"/>
      <c r="E4751" s="82"/>
      <c r="F4751" s="10"/>
      <c r="G4751" s="10"/>
      <c r="H4751" s="10"/>
    </row>
    <row r="4752" spans="2:8" x14ac:dyDescent="0.3">
      <c r="B4752" s="10"/>
      <c r="C4752" s="10"/>
      <c r="D4752" s="10"/>
      <c r="E4752" s="82"/>
      <c r="F4752" s="10"/>
      <c r="G4752" s="10"/>
      <c r="H4752" s="10"/>
    </row>
    <row r="4753" spans="2:8" x14ac:dyDescent="0.3">
      <c r="B4753" s="10"/>
      <c r="C4753" s="10"/>
      <c r="D4753" s="10"/>
      <c r="E4753" s="82"/>
      <c r="F4753" s="10"/>
      <c r="G4753" s="10"/>
      <c r="H4753" s="10"/>
    </row>
    <row r="4754" spans="2:8" x14ac:dyDescent="0.3">
      <c r="B4754" s="10"/>
      <c r="C4754" s="10"/>
      <c r="D4754" s="10"/>
      <c r="E4754" s="82"/>
      <c r="F4754" s="10"/>
      <c r="G4754" s="10"/>
      <c r="H4754" s="10"/>
    </row>
    <row r="4755" spans="2:8" x14ac:dyDescent="0.3">
      <c r="B4755" s="10"/>
      <c r="C4755" s="10"/>
      <c r="D4755" s="10"/>
      <c r="E4755" s="82"/>
      <c r="F4755" s="10"/>
      <c r="G4755" s="10"/>
      <c r="H4755" s="10"/>
    </row>
    <row r="4756" spans="2:8" x14ac:dyDescent="0.3">
      <c r="B4756" s="10"/>
      <c r="C4756" s="10"/>
      <c r="D4756" s="10"/>
      <c r="E4756" s="82"/>
      <c r="F4756" s="10"/>
      <c r="G4756" s="10"/>
      <c r="H4756" s="10"/>
    </row>
    <row r="4757" spans="2:8" x14ac:dyDescent="0.3">
      <c r="B4757" s="10"/>
      <c r="C4757" s="10"/>
      <c r="D4757" s="10"/>
      <c r="E4757" s="82"/>
      <c r="F4757" s="10"/>
      <c r="G4757" s="10"/>
      <c r="H4757" s="10"/>
    </row>
    <row r="4758" spans="2:8" x14ac:dyDescent="0.3">
      <c r="B4758" s="10"/>
      <c r="C4758" s="10"/>
      <c r="D4758" s="10"/>
      <c r="E4758" s="82"/>
      <c r="F4758" s="10"/>
      <c r="G4758" s="10"/>
      <c r="H4758" s="10"/>
    </row>
    <row r="4759" spans="2:8" x14ac:dyDescent="0.3">
      <c r="B4759" s="10"/>
      <c r="C4759" s="10"/>
      <c r="D4759" s="10"/>
      <c r="E4759" s="82"/>
      <c r="F4759" s="10"/>
      <c r="G4759" s="10"/>
      <c r="H4759" s="10"/>
    </row>
    <row r="4760" spans="2:8" x14ac:dyDescent="0.3">
      <c r="B4760" s="10"/>
      <c r="C4760" s="10"/>
      <c r="D4760" s="10"/>
      <c r="E4760" s="82"/>
      <c r="F4760" s="10"/>
      <c r="G4760" s="10"/>
      <c r="H4760" s="10"/>
    </row>
    <row r="4761" spans="2:8" x14ac:dyDescent="0.3">
      <c r="B4761" s="10"/>
      <c r="C4761" s="10"/>
      <c r="D4761" s="10"/>
      <c r="E4761" s="82"/>
      <c r="F4761" s="10"/>
      <c r="G4761" s="10"/>
      <c r="H4761" s="10"/>
    </row>
    <row r="4762" spans="2:8" x14ac:dyDescent="0.3">
      <c r="B4762" s="10"/>
      <c r="C4762" s="10"/>
      <c r="D4762" s="10"/>
      <c r="E4762" s="82"/>
      <c r="F4762" s="10"/>
      <c r="G4762" s="10"/>
      <c r="H4762" s="10"/>
    </row>
    <row r="4763" spans="2:8" x14ac:dyDescent="0.3">
      <c r="B4763" s="10"/>
      <c r="C4763" s="10"/>
      <c r="D4763" s="10"/>
      <c r="E4763" s="82"/>
      <c r="F4763" s="10"/>
      <c r="G4763" s="10"/>
      <c r="H4763" s="10"/>
    </row>
    <row r="4764" spans="2:8" x14ac:dyDescent="0.3">
      <c r="B4764" s="10"/>
      <c r="C4764" s="10"/>
      <c r="D4764" s="10"/>
      <c r="E4764" s="82"/>
      <c r="F4764" s="10"/>
      <c r="G4764" s="10"/>
      <c r="H4764" s="10"/>
    </row>
    <row r="4765" spans="2:8" x14ac:dyDescent="0.3">
      <c r="B4765" s="10"/>
      <c r="C4765" s="10"/>
      <c r="D4765" s="10"/>
      <c r="E4765" s="82"/>
      <c r="F4765" s="10"/>
      <c r="G4765" s="10"/>
      <c r="H4765" s="10"/>
    </row>
    <row r="4766" spans="2:8" x14ac:dyDescent="0.3">
      <c r="B4766" s="10"/>
      <c r="C4766" s="10"/>
      <c r="D4766" s="10"/>
      <c r="E4766" s="82"/>
      <c r="F4766" s="10"/>
      <c r="G4766" s="10"/>
      <c r="H4766" s="10"/>
    </row>
    <row r="4767" spans="2:8" x14ac:dyDescent="0.3">
      <c r="B4767" s="10"/>
      <c r="C4767" s="10"/>
      <c r="D4767" s="10"/>
      <c r="E4767" s="82"/>
      <c r="F4767" s="10"/>
      <c r="G4767" s="10"/>
      <c r="H4767" s="10"/>
    </row>
    <row r="4768" spans="2:8" x14ac:dyDescent="0.3">
      <c r="B4768" s="10"/>
      <c r="C4768" s="10"/>
      <c r="D4768" s="10"/>
      <c r="E4768" s="82"/>
      <c r="F4768" s="10"/>
      <c r="G4768" s="10"/>
      <c r="H4768" s="10"/>
    </row>
    <row r="4769" spans="2:8" x14ac:dyDescent="0.3">
      <c r="B4769" s="10"/>
      <c r="C4769" s="10"/>
      <c r="D4769" s="10"/>
      <c r="E4769" s="82"/>
      <c r="F4769" s="10"/>
      <c r="G4769" s="10"/>
      <c r="H4769" s="10"/>
    </row>
    <row r="4770" spans="2:8" x14ac:dyDescent="0.3">
      <c r="B4770" s="10"/>
      <c r="C4770" s="10"/>
      <c r="D4770" s="10"/>
      <c r="E4770" s="82"/>
      <c r="F4770" s="10"/>
      <c r="G4770" s="10"/>
      <c r="H4770" s="10"/>
    </row>
    <row r="4771" spans="2:8" x14ac:dyDescent="0.3">
      <c r="B4771" s="10"/>
      <c r="C4771" s="10"/>
      <c r="D4771" s="10"/>
      <c r="E4771" s="82"/>
      <c r="F4771" s="10"/>
      <c r="G4771" s="10"/>
      <c r="H4771" s="10"/>
    </row>
    <row r="4772" spans="2:8" x14ac:dyDescent="0.3">
      <c r="B4772" s="10"/>
      <c r="C4772" s="10"/>
      <c r="D4772" s="10"/>
      <c r="E4772" s="82"/>
      <c r="F4772" s="10"/>
      <c r="G4772" s="10"/>
      <c r="H4772" s="10"/>
    </row>
    <row r="4773" spans="2:8" x14ac:dyDescent="0.3">
      <c r="B4773" s="10"/>
      <c r="C4773" s="10"/>
      <c r="D4773" s="10"/>
      <c r="E4773" s="82"/>
      <c r="F4773" s="10"/>
      <c r="G4773" s="10"/>
      <c r="H4773" s="10"/>
    </row>
    <row r="4774" spans="2:8" x14ac:dyDescent="0.3">
      <c r="B4774" s="10"/>
      <c r="C4774" s="10"/>
      <c r="D4774" s="10"/>
      <c r="E4774" s="82"/>
      <c r="F4774" s="10"/>
      <c r="G4774" s="10"/>
      <c r="H4774" s="10"/>
    </row>
    <row r="4775" spans="2:8" x14ac:dyDescent="0.3">
      <c r="B4775" s="10"/>
      <c r="C4775" s="10"/>
      <c r="D4775" s="10"/>
      <c r="E4775" s="82"/>
      <c r="F4775" s="10"/>
      <c r="G4775" s="10"/>
      <c r="H4775" s="10"/>
    </row>
    <row r="4776" spans="2:8" x14ac:dyDescent="0.3">
      <c r="B4776" s="10"/>
      <c r="C4776" s="10"/>
      <c r="D4776" s="10"/>
      <c r="E4776" s="82"/>
      <c r="F4776" s="10"/>
      <c r="G4776" s="10"/>
      <c r="H4776" s="10"/>
    </row>
    <row r="4777" spans="2:8" x14ac:dyDescent="0.3">
      <c r="B4777" s="10"/>
      <c r="C4777" s="10"/>
      <c r="D4777" s="10"/>
      <c r="E4777" s="82"/>
      <c r="F4777" s="10"/>
      <c r="G4777" s="10"/>
      <c r="H4777" s="10"/>
    </row>
    <row r="4778" spans="2:8" x14ac:dyDescent="0.3">
      <c r="B4778" s="10"/>
      <c r="C4778" s="10"/>
      <c r="D4778" s="10"/>
      <c r="E4778" s="82"/>
      <c r="F4778" s="10"/>
      <c r="G4778" s="10"/>
      <c r="H4778" s="10"/>
    </row>
    <row r="4779" spans="2:8" x14ac:dyDescent="0.3">
      <c r="B4779" s="10"/>
      <c r="C4779" s="10"/>
      <c r="D4779" s="10"/>
      <c r="E4779" s="82"/>
      <c r="F4779" s="10"/>
      <c r="G4779" s="10"/>
      <c r="H4779" s="10"/>
    </row>
    <row r="4780" spans="2:8" x14ac:dyDescent="0.3">
      <c r="B4780" s="10"/>
      <c r="C4780" s="10"/>
      <c r="D4780" s="10"/>
      <c r="E4780" s="82"/>
      <c r="F4780" s="10"/>
      <c r="G4780" s="10"/>
      <c r="H4780" s="10"/>
    </row>
    <row r="4781" spans="2:8" x14ac:dyDescent="0.3">
      <c r="B4781" s="10"/>
      <c r="C4781" s="10"/>
      <c r="D4781" s="10"/>
      <c r="E4781" s="82"/>
      <c r="F4781" s="10"/>
      <c r="G4781" s="10"/>
      <c r="H4781" s="10"/>
    </row>
    <row r="4782" spans="2:8" x14ac:dyDescent="0.3">
      <c r="B4782" s="10"/>
      <c r="C4782" s="10"/>
      <c r="D4782" s="10"/>
      <c r="E4782" s="82"/>
      <c r="F4782" s="10"/>
      <c r="G4782" s="10"/>
      <c r="H4782" s="10"/>
    </row>
    <row r="4783" spans="2:8" x14ac:dyDescent="0.3">
      <c r="B4783" s="10"/>
      <c r="C4783" s="10"/>
      <c r="D4783" s="10"/>
      <c r="E4783" s="82"/>
      <c r="F4783" s="10"/>
      <c r="G4783" s="10"/>
      <c r="H4783" s="10"/>
    </row>
    <row r="4784" spans="2:8" x14ac:dyDescent="0.3">
      <c r="B4784" s="10"/>
      <c r="C4784" s="10"/>
      <c r="D4784" s="10"/>
      <c r="E4784" s="82"/>
      <c r="F4784" s="10"/>
      <c r="G4784" s="10"/>
      <c r="H4784" s="10"/>
    </row>
    <row r="4785" spans="2:8" x14ac:dyDescent="0.3">
      <c r="B4785" s="10"/>
      <c r="C4785" s="10"/>
      <c r="D4785" s="10"/>
      <c r="E4785" s="82"/>
      <c r="F4785" s="10"/>
      <c r="G4785" s="10"/>
      <c r="H4785" s="10"/>
    </row>
    <row r="4786" spans="2:8" x14ac:dyDescent="0.3">
      <c r="B4786" s="10"/>
      <c r="C4786" s="10"/>
      <c r="D4786" s="10"/>
      <c r="E4786" s="82"/>
      <c r="F4786" s="10"/>
      <c r="G4786" s="10"/>
      <c r="H4786" s="10"/>
    </row>
    <row r="4787" spans="2:8" x14ac:dyDescent="0.3">
      <c r="B4787" s="10"/>
      <c r="C4787" s="10"/>
      <c r="D4787" s="10"/>
      <c r="E4787" s="82"/>
      <c r="F4787" s="10"/>
      <c r="G4787" s="10"/>
      <c r="H4787" s="10"/>
    </row>
    <row r="4788" spans="2:8" x14ac:dyDescent="0.3">
      <c r="B4788" s="10"/>
      <c r="C4788" s="10"/>
      <c r="D4788" s="10"/>
      <c r="E4788" s="82"/>
      <c r="F4788" s="10"/>
      <c r="G4788" s="10"/>
      <c r="H4788" s="10"/>
    </row>
    <row r="4789" spans="2:8" x14ac:dyDescent="0.3">
      <c r="B4789" s="10"/>
      <c r="C4789" s="10"/>
      <c r="D4789" s="10"/>
      <c r="E4789" s="82"/>
      <c r="F4789" s="10"/>
      <c r="G4789" s="10"/>
      <c r="H4789" s="10"/>
    </row>
    <row r="4790" spans="2:8" x14ac:dyDescent="0.3">
      <c r="B4790" s="10"/>
      <c r="C4790" s="10"/>
      <c r="D4790" s="10"/>
      <c r="E4790" s="82"/>
      <c r="F4790" s="10"/>
      <c r="G4790" s="10"/>
      <c r="H4790" s="10"/>
    </row>
    <row r="4791" spans="2:8" x14ac:dyDescent="0.3">
      <c r="B4791" s="10"/>
      <c r="C4791" s="10"/>
      <c r="D4791" s="10"/>
      <c r="E4791" s="82"/>
      <c r="F4791" s="10"/>
      <c r="G4791" s="10"/>
      <c r="H4791" s="10"/>
    </row>
    <row r="4792" spans="2:8" x14ac:dyDescent="0.3">
      <c r="B4792" s="10"/>
      <c r="C4792" s="10"/>
      <c r="D4792" s="10"/>
      <c r="E4792" s="82"/>
      <c r="F4792" s="10"/>
      <c r="G4792" s="10"/>
      <c r="H4792" s="10"/>
    </row>
    <row r="4793" spans="2:8" x14ac:dyDescent="0.3">
      <c r="B4793" s="10"/>
      <c r="C4793" s="10"/>
      <c r="D4793" s="10"/>
      <c r="E4793" s="82"/>
      <c r="F4793" s="10"/>
      <c r="G4793" s="10"/>
      <c r="H4793" s="10"/>
    </row>
    <row r="4794" spans="2:8" x14ac:dyDescent="0.3">
      <c r="B4794" s="10"/>
      <c r="C4794" s="10"/>
      <c r="D4794" s="10"/>
      <c r="E4794" s="82"/>
      <c r="F4794" s="10"/>
      <c r="G4794" s="10"/>
      <c r="H4794" s="10"/>
    </row>
    <row r="4795" spans="2:8" x14ac:dyDescent="0.3">
      <c r="B4795" s="10"/>
      <c r="C4795" s="10"/>
      <c r="D4795" s="10"/>
      <c r="E4795" s="82"/>
      <c r="F4795" s="10"/>
      <c r="G4795" s="10"/>
      <c r="H4795" s="10"/>
    </row>
    <row r="4796" spans="2:8" x14ac:dyDescent="0.3">
      <c r="B4796" s="10"/>
      <c r="C4796" s="10"/>
      <c r="D4796" s="10"/>
      <c r="E4796" s="82"/>
      <c r="F4796" s="10"/>
      <c r="G4796" s="10"/>
      <c r="H4796" s="10"/>
    </row>
    <row r="4797" spans="2:8" x14ac:dyDescent="0.3">
      <c r="B4797" s="10"/>
      <c r="C4797" s="10"/>
      <c r="D4797" s="10"/>
      <c r="E4797" s="82"/>
      <c r="F4797" s="10"/>
      <c r="G4797" s="10"/>
      <c r="H4797" s="10"/>
    </row>
    <row r="4798" spans="2:8" x14ac:dyDescent="0.3">
      <c r="B4798" s="10"/>
      <c r="C4798" s="10"/>
      <c r="D4798" s="10"/>
      <c r="E4798" s="82"/>
      <c r="F4798" s="10"/>
      <c r="G4798" s="10"/>
      <c r="H4798" s="10"/>
    </row>
    <row r="4799" spans="2:8" x14ac:dyDescent="0.3">
      <c r="B4799" s="10"/>
      <c r="C4799" s="10"/>
      <c r="D4799" s="10"/>
      <c r="E4799" s="82"/>
      <c r="F4799" s="10"/>
      <c r="G4799" s="10"/>
      <c r="H4799" s="10"/>
    </row>
    <row r="4800" spans="2:8" x14ac:dyDescent="0.3">
      <c r="B4800" s="10"/>
      <c r="C4800" s="10"/>
      <c r="D4800" s="10"/>
      <c r="E4800" s="82"/>
      <c r="F4800" s="10"/>
      <c r="G4800" s="10"/>
      <c r="H4800" s="10"/>
    </row>
    <row r="4801" spans="2:8" x14ac:dyDescent="0.3">
      <c r="B4801" s="10"/>
      <c r="C4801" s="10"/>
      <c r="D4801" s="10"/>
      <c r="E4801" s="82"/>
      <c r="F4801" s="10"/>
      <c r="G4801" s="10"/>
      <c r="H4801" s="10"/>
    </row>
    <row r="4802" spans="2:8" x14ac:dyDescent="0.3">
      <c r="B4802" s="10"/>
      <c r="C4802" s="10"/>
      <c r="D4802" s="10"/>
      <c r="E4802" s="82"/>
      <c r="F4802" s="10"/>
      <c r="G4802" s="10"/>
      <c r="H4802" s="10"/>
    </row>
    <row r="4803" spans="2:8" x14ac:dyDescent="0.3">
      <c r="B4803" s="10"/>
      <c r="C4803" s="10"/>
      <c r="D4803" s="10"/>
      <c r="E4803" s="82"/>
      <c r="F4803" s="10"/>
      <c r="G4803" s="10"/>
      <c r="H4803" s="10"/>
    </row>
    <row r="4804" spans="2:8" x14ac:dyDescent="0.3">
      <c r="B4804" s="10"/>
      <c r="C4804" s="10"/>
      <c r="D4804" s="10"/>
      <c r="E4804" s="82"/>
      <c r="F4804" s="10"/>
      <c r="G4804" s="10"/>
      <c r="H4804" s="10"/>
    </row>
    <row r="4805" spans="2:8" x14ac:dyDescent="0.3">
      <c r="B4805" s="10"/>
      <c r="C4805" s="10"/>
      <c r="D4805" s="10"/>
      <c r="E4805" s="82"/>
      <c r="F4805" s="10"/>
      <c r="G4805" s="10"/>
      <c r="H4805" s="10"/>
    </row>
    <row r="4806" spans="2:8" x14ac:dyDescent="0.3">
      <c r="B4806" s="10"/>
      <c r="C4806" s="10"/>
      <c r="D4806" s="10"/>
      <c r="E4806" s="82"/>
      <c r="F4806" s="10"/>
      <c r="G4806" s="10"/>
      <c r="H4806" s="10"/>
    </row>
    <row r="4807" spans="2:8" x14ac:dyDescent="0.3">
      <c r="B4807" s="10"/>
      <c r="C4807" s="10"/>
      <c r="D4807" s="10"/>
      <c r="E4807" s="82"/>
      <c r="F4807" s="10"/>
      <c r="G4807" s="10"/>
      <c r="H4807" s="10"/>
    </row>
    <row r="4808" spans="2:8" x14ac:dyDescent="0.3">
      <c r="B4808" s="10"/>
      <c r="C4808" s="10"/>
      <c r="D4808" s="10"/>
      <c r="E4808" s="82"/>
      <c r="F4808" s="10"/>
      <c r="G4808" s="10"/>
      <c r="H4808" s="10"/>
    </row>
    <row r="4809" spans="2:8" x14ac:dyDescent="0.3">
      <c r="B4809" s="10"/>
      <c r="C4809" s="10"/>
      <c r="D4809" s="10"/>
      <c r="E4809" s="82"/>
      <c r="F4809" s="10"/>
      <c r="G4809" s="10"/>
      <c r="H4809" s="10"/>
    </row>
    <row r="4810" spans="2:8" x14ac:dyDescent="0.3">
      <c r="B4810" s="10"/>
      <c r="C4810" s="10"/>
      <c r="D4810" s="10"/>
      <c r="E4810" s="82"/>
      <c r="F4810" s="10"/>
      <c r="G4810" s="10"/>
      <c r="H4810" s="10"/>
    </row>
    <row r="4811" spans="2:8" x14ac:dyDescent="0.3">
      <c r="B4811" s="10"/>
      <c r="C4811" s="10"/>
      <c r="D4811" s="10"/>
      <c r="E4811" s="82"/>
      <c r="F4811" s="10"/>
      <c r="G4811" s="10"/>
      <c r="H4811" s="10"/>
    </row>
    <row r="4812" spans="2:8" x14ac:dyDescent="0.3">
      <c r="B4812" s="10"/>
      <c r="C4812" s="10"/>
      <c r="D4812" s="10"/>
      <c r="E4812" s="82"/>
      <c r="F4812" s="10"/>
      <c r="G4812" s="10"/>
      <c r="H4812" s="10"/>
    </row>
    <row r="4813" spans="2:8" x14ac:dyDescent="0.3">
      <c r="B4813" s="10"/>
      <c r="C4813" s="10"/>
      <c r="D4813" s="10"/>
      <c r="E4813" s="82"/>
      <c r="F4813" s="10"/>
      <c r="G4813" s="10"/>
      <c r="H4813" s="10"/>
    </row>
    <row r="4814" spans="2:8" x14ac:dyDescent="0.3">
      <c r="B4814" s="10"/>
      <c r="C4814" s="10"/>
      <c r="D4814" s="10"/>
      <c r="E4814" s="82"/>
      <c r="F4814" s="10"/>
      <c r="G4814" s="10"/>
      <c r="H4814" s="10"/>
    </row>
    <row r="4815" spans="2:8" x14ac:dyDescent="0.3">
      <c r="B4815" s="10"/>
      <c r="C4815" s="10"/>
      <c r="D4815" s="10"/>
      <c r="E4815" s="82"/>
      <c r="F4815" s="10"/>
      <c r="G4815" s="10"/>
      <c r="H4815" s="10"/>
    </row>
    <row r="4816" spans="2:8" x14ac:dyDescent="0.3">
      <c r="B4816" s="10"/>
      <c r="C4816" s="10"/>
      <c r="D4816" s="10"/>
      <c r="E4816" s="82"/>
      <c r="F4816" s="10"/>
      <c r="G4816" s="10"/>
      <c r="H4816" s="10"/>
    </row>
    <row r="4817" spans="2:8" x14ac:dyDescent="0.3">
      <c r="B4817" s="10"/>
      <c r="C4817" s="10"/>
      <c r="D4817" s="10"/>
      <c r="E4817" s="82"/>
      <c r="F4817" s="10"/>
      <c r="G4817" s="10"/>
      <c r="H4817" s="10"/>
    </row>
    <row r="4818" spans="2:8" x14ac:dyDescent="0.3">
      <c r="B4818" s="10"/>
      <c r="C4818" s="10"/>
      <c r="D4818" s="10"/>
      <c r="E4818" s="82"/>
      <c r="F4818" s="10"/>
      <c r="G4818" s="10"/>
      <c r="H4818" s="10"/>
    </row>
    <row r="4819" spans="2:8" x14ac:dyDescent="0.3">
      <c r="B4819" s="10"/>
      <c r="C4819" s="10"/>
      <c r="D4819" s="10"/>
      <c r="E4819" s="82"/>
      <c r="F4819" s="10"/>
      <c r="G4819" s="10"/>
      <c r="H4819" s="10"/>
    </row>
    <row r="4820" spans="2:8" x14ac:dyDescent="0.3">
      <c r="B4820" s="10"/>
      <c r="C4820" s="10"/>
      <c r="D4820" s="10"/>
      <c r="E4820" s="82"/>
      <c r="F4820" s="10"/>
      <c r="G4820" s="10"/>
      <c r="H4820" s="10"/>
    </row>
    <row r="4821" spans="2:8" x14ac:dyDescent="0.3">
      <c r="B4821" s="10"/>
      <c r="C4821" s="10"/>
      <c r="D4821" s="10"/>
      <c r="E4821" s="82"/>
      <c r="F4821" s="10"/>
      <c r="G4821" s="10"/>
      <c r="H4821" s="10"/>
    </row>
    <row r="4822" spans="2:8" x14ac:dyDescent="0.3">
      <c r="B4822" s="10"/>
      <c r="C4822" s="10"/>
      <c r="D4822" s="10"/>
      <c r="E4822" s="82"/>
      <c r="F4822" s="10"/>
      <c r="G4822" s="10"/>
      <c r="H4822" s="10"/>
    </row>
    <row r="4823" spans="2:8" x14ac:dyDescent="0.3">
      <c r="B4823" s="10"/>
      <c r="C4823" s="10"/>
      <c r="D4823" s="10"/>
      <c r="E4823" s="82"/>
      <c r="F4823" s="10"/>
      <c r="G4823" s="10"/>
      <c r="H4823" s="10"/>
    </row>
    <row r="4824" spans="2:8" x14ac:dyDescent="0.3">
      <c r="B4824" s="10"/>
      <c r="C4824" s="10"/>
      <c r="D4824" s="10"/>
      <c r="E4824" s="82"/>
      <c r="F4824" s="10"/>
      <c r="G4824" s="10"/>
      <c r="H4824" s="10"/>
    </row>
    <row r="4825" spans="2:8" x14ac:dyDescent="0.3">
      <c r="B4825" s="10"/>
      <c r="C4825" s="10"/>
      <c r="D4825" s="10"/>
      <c r="E4825" s="82"/>
      <c r="F4825" s="10"/>
      <c r="G4825" s="10"/>
      <c r="H4825" s="10"/>
    </row>
    <row r="4826" spans="2:8" x14ac:dyDescent="0.3">
      <c r="B4826" s="10"/>
      <c r="C4826" s="10"/>
      <c r="D4826" s="10"/>
      <c r="E4826" s="82"/>
      <c r="F4826" s="10"/>
      <c r="G4826" s="10"/>
      <c r="H4826" s="10"/>
    </row>
    <row r="4827" spans="2:8" x14ac:dyDescent="0.3">
      <c r="B4827" s="10"/>
      <c r="C4827" s="10"/>
      <c r="D4827" s="10"/>
      <c r="E4827" s="82"/>
      <c r="F4827" s="10"/>
      <c r="G4827" s="10"/>
      <c r="H4827" s="10"/>
    </row>
    <row r="4828" spans="2:8" x14ac:dyDescent="0.3">
      <c r="B4828" s="10"/>
      <c r="C4828" s="10"/>
      <c r="D4828" s="10"/>
      <c r="E4828" s="82"/>
      <c r="F4828" s="10"/>
      <c r="G4828" s="10"/>
      <c r="H4828" s="10"/>
    </row>
    <row r="4829" spans="2:8" x14ac:dyDescent="0.3">
      <c r="B4829" s="10"/>
      <c r="C4829" s="10"/>
      <c r="D4829" s="10"/>
      <c r="E4829" s="82"/>
      <c r="F4829" s="10"/>
      <c r="G4829" s="10"/>
      <c r="H4829" s="10"/>
    </row>
    <row r="4830" spans="2:8" x14ac:dyDescent="0.3">
      <c r="B4830" s="10"/>
      <c r="C4830" s="10"/>
      <c r="D4830" s="10"/>
      <c r="E4830" s="82"/>
      <c r="F4830" s="10"/>
      <c r="G4830" s="10"/>
      <c r="H4830" s="10"/>
    </row>
    <row r="4831" spans="2:8" x14ac:dyDescent="0.3">
      <c r="B4831" s="10"/>
      <c r="C4831" s="10"/>
      <c r="D4831" s="10"/>
      <c r="E4831" s="82"/>
      <c r="F4831" s="10"/>
      <c r="G4831" s="10"/>
      <c r="H4831" s="10"/>
    </row>
    <row r="4832" spans="2:8" x14ac:dyDescent="0.3">
      <c r="B4832" s="10"/>
      <c r="C4832" s="10"/>
      <c r="D4832" s="10"/>
      <c r="E4832" s="82"/>
      <c r="F4832" s="10"/>
      <c r="G4832" s="10"/>
      <c r="H4832" s="10"/>
    </row>
    <row r="4833" spans="2:8" x14ac:dyDescent="0.3">
      <c r="B4833" s="10"/>
      <c r="C4833" s="10"/>
      <c r="D4833" s="10"/>
      <c r="E4833" s="82"/>
      <c r="F4833" s="10"/>
      <c r="G4833" s="10"/>
      <c r="H4833" s="10"/>
    </row>
    <row r="4834" spans="2:8" x14ac:dyDescent="0.3">
      <c r="B4834" s="10"/>
      <c r="C4834" s="10"/>
      <c r="D4834" s="10"/>
      <c r="E4834" s="82"/>
      <c r="F4834" s="10"/>
      <c r="G4834" s="10"/>
      <c r="H4834" s="10"/>
    </row>
    <row r="4835" spans="2:8" x14ac:dyDescent="0.3">
      <c r="B4835" s="10"/>
      <c r="C4835" s="10"/>
      <c r="D4835" s="10"/>
      <c r="E4835" s="82"/>
      <c r="F4835" s="10"/>
      <c r="G4835" s="10"/>
      <c r="H4835" s="10"/>
    </row>
    <row r="4836" spans="2:8" x14ac:dyDescent="0.3">
      <c r="B4836" s="10"/>
      <c r="C4836" s="10"/>
      <c r="D4836" s="10"/>
      <c r="E4836" s="82"/>
      <c r="F4836" s="10"/>
      <c r="G4836" s="10"/>
      <c r="H4836" s="10"/>
    </row>
    <row r="4837" spans="2:8" x14ac:dyDescent="0.3">
      <c r="B4837" s="10"/>
      <c r="C4837" s="10"/>
      <c r="D4837" s="10"/>
      <c r="E4837" s="82"/>
      <c r="F4837" s="10"/>
      <c r="G4837" s="10"/>
      <c r="H4837" s="10"/>
    </row>
    <row r="4838" spans="2:8" x14ac:dyDescent="0.3">
      <c r="B4838" s="10"/>
      <c r="C4838" s="10"/>
      <c r="D4838" s="10"/>
      <c r="E4838" s="82"/>
      <c r="F4838" s="10"/>
      <c r="G4838" s="10"/>
      <c r="H4838" s="10"/>
    </row>
    <row r="4839" spans="2:8" x14ac:dyDescent="0.3">
      <c r="B4839" s="10"/>
      <c r="C4839" s="10"/>
      <c r="D4839" s="10"/>
      <c r="E4839" s="82"/>
      <c r="F4839" s="10"/>
      <c r="G4839" s="10"/>
      <c r="H4839" s="10"/>
    </row>
    <row r="4840" spans="2:8" x14ac:dyDescent="0.3">
      <c r="B4840" s="10"/>
      <c r="C4840" s="10"/>
      <c r="D4840" s="10"/>
      <c r="E4840" s="82"/>
      <c r="F4840" s="10"/>
      <c r="G4840" s="10"/>
      <c r="H4840" s="10"/>
    </row>
    <row r="4841" spans="2:8" x14ac:dyDescent="0.3">
      <c r="B4841" s="10"/>
      <c r="C4841" s="10"/>
      <c r="D4841" s="10"/>
      <c r="E4841" s="82"/>
      <c r="F4841" s="10"/>
      <c r="G4841" s="10"/>
      <c r="H4841" s="10"/>
    </row>
    <row r="4842" spans="2:8" x14ac:dyDescent="0.3">
      <c r="B4842" s="10"/>
      <c r="C4842" s="10"/>
      <c r="D4842" s="10"/>
      <c r="E4842" s="82"/>
      <c r="F4842" s="10"/>
      <c r="G4842" s="10"/>
      <c r="H4842" s="10"/>
    </row>
    <row r="4843" spans="2:8" x14ac:dyDescent="0.3">
      <c r="B4843" s="10"/>
      <c r="C4843" s="10"/>
      <c r="D4843" s="10"/>
      <c r="E4843" s="82"/>
      <c r="F4843" s="10"/>
      <c r="G4843" s="10"/>
      <c r="H4843" s="10"/>
    </row>
    <row r="4844" spans="2:8" x14ac:dyDescent="0.3">
      <c r="B4844" s="10"/>
      <c r="C4844" s="10"/>
      <c r="D4844" s="10"/>
      <c r="E4844" s="82"/>
      <c r="F4844" s="10"/>
      <c r="G4844" s="10"/>
      <c r="H4844" s="10"/>
    </row>
    <row r="4845" spans="2:8" x14ac:dyDescent="0.3">
      <c r="B4845" s="10"/>
      <c r="C4845" s="10"/>
      <c r="D4845" s="10"/>
      <c r="E4845" s="82"/>
      <c r="F4845" s="10"/>
      <c r="G4845" s="10"/>
      <c r="H4845" s="10"/>
    </row>
    <row r="4846" spans="2:8" x14ac:dyDescent="0.3">
      <c r="B4846" s="10"/>
      <c r="C4846" s="10"/>
      <c r="D4846" s="10"/>
      <c r="E4846" s="82"/>
      <c r="F4846" s="10"/>
      <c r="G4846" s="10"/>
      <c r="H4846" s="10"/>
    </row>
    <row r="4847" spans="2:8" x14ac:dyDescent="0.3">
      <c r="B4847" s="10"/>
      <c r="C4847" s="10"/>
      <c r="D4847" s="10"/>
      <c r="E4847" s="82"/>
      <c r="F4847" s="10"/>
      <c r="G4847" s="10"/>
      <c r="H4847" s="10"/>
    </row>
    <row r="4848" spans="2:8" x14ac:dyDescent="0.3">
      <c r="B4848" s="10"/>
      <c r="C4848" s="10"/>
      <c r="D4848" s="10"/>
      <c r="E4848" s="82"/>
      <c r="F4848" s="10"/>
      <c r="G4848" s="10"/>
      <c r="H4848" s="10"/>
    </row>
    <row r="4849" spans="2:8" x14ac:dyDescent="0.3">
      <c r="B4849" s="10"/>
      <c r="C4849" s="10"/>
      <c r="D4849" s="10"/>
      <c r="E4849" s="82"/>
      <c r="F4849" s="10"/>
      <c r="G4849" s="10"/>
      <c r="H4849" s="10"/>
    </row>
    <row r="4850" spans="2:8" x14ac:dyDescent="0.3">
      <c r="B4850" s="10"/>
      <c r="C4850" s="10"/>
      <c r="D4850" s="10"/>
      <c r="E4850" s="82"/>
      <c r="F4850" s="10"/>
      <c r="G4850" s="10"/>
      <c r="H4850" s="10"/>
    </row>
    <row r="4851" spans="2:8" x14ac:dyDescent="0.3">
      <c r="B4851" s="10"/>
      <c r="C4851" s="10"/>
      <c r="D4851" s="10"/>
      <c r="E4851" s="82"/>
      <c r="F4851" s="10"/>
      <c r="G4851" s="10"/>
      <c r="H4851" s="10"/>
    </row>
    <row r="4852" spans="2:8" x14ac:dyDescent="0.3">
      <c r="B4852" s="10"/>
      <c r="C4852" s="10"/>
      <c r="D4852" s="10"/>
      <c r="E4852" s="82"/>
      <c r="F4852" s="10"/>
      <c r="G4852" s="10"/>
      <c r="H4852" s="10"/>
    </row>
    <row r="4853" spans="2:8" x14ac:dyDescent="0.3">
      <c r="B4853" s="10"/>
      <c r="C4853" s="10"/>
      <c r="D4853" s="10"/>
      <c r="E4853" s="82"/>
      <c r="F4853" s="10"/>
      <c r="G4853" s="10"/>
      <c r="H4853" s="10"/>
    </row>
    <row r="4854" spans="2:8" x14ac:dyDescent="0.3">
      <c r="B4854" s="10"/>
      <c r="C4854" s="10"/>
      <c r="D4854" s="10"/>
      <c r="E4854" s="82"/>
      <c r="F4854" s="10"/>
      <c r="G4854" s="10"/>
      <c r="H4854" s="10"/>
    </row>
    <row r="4855" spans="2:8" x14ac:dyDescent="0.3">
      <c r="B4855" s="10"/>
      <c r="C4855" s="10"/>
      <c r="D4855" s="10"/>
      <c r="E4855" s="82"/>
      <c r="F4855" s="10"/>
      <c r="G4855" s="10"/>
      <c r="H4855" s="10"/>
    </row>
    <row r="4856" spans="2:8" x14ac:dyDescent="0.3">
      <c r="B4856" s="10"/>
      <c r="C4856" s="10"/>
      <c r="D4856" s="10"/>
      <c r="E4856" s="82"/>
      <c r="F4856" s="10"/>
      <c r="G4856" s="10"/>
      <c r="H4856" s="10"/>
    </row>
    <row r="4857" spans="2:8" x14ac:dyDescent="0.3">
      <c r="B4857" s="10"/>
      <c r="C4857" s="10"/>
      <c r="D4857" s="10"/>
      <c r="E4857" s="82"/>
      <c r="F4857" s="10"/>
      <c r="G4857" s="10"/>
      <c r="H4857" s="10"/>
    </row>
    <row r="4858" spans="2:8" x14ac:dyDescent="0.3">
      <c r="B4858" s="10"/>
      <c r="C4858" s="10"/>
      <c r="D4858" s="10"/>
      <c r="E4858" s="82"/>
      <c r="F4858" s="10"/>
      <c r="G4858" s="10"/>
      <c r="H4858" s="10"/>
    </row>
    <row r="4859" spans="2:8" x14ac:dyDescent="0.3">
      <c r="B4859" s="10"/>
      <c r="C4859" s="10"/>
      <c r="D4859" s="10"/>
      <c r="E4859" s="82"/>
      <c r="F4859" s="10"/>
      <c r="G4859" s="10"/>
      <c r="H4859" s="10"/>
    </row>
    <row r="4860" spans="2:8" x14ac:dyDescent="0.3">
      <c r="B4860" s="10"/>
      <c r="C4860" s="10"/>
      <c r="D4860" s="10"/>
      <c r="E4860" s="82"/>
      <c r="F4860" s="10"/>
      <c r="G4860" s="10"/>
      <c r="H4860" s="10"/>
    </row>
    <row r="4861" spans="2:8" x14ac:dyDescent="0.3">
      <c r="B4861" s="10"/>
      <c r="C4861" s="10"/>
      <c r="D4861" s="10"/>
      <c r="E4861" s="82"/>
      <c r="F4861" s="10"/>
      <c r="G4861" s="10"/>
      <c r="H4861" s="10"/>
    </row>
    <row r="4862" spans="2:8" x14ac:dyDescent="0.3">
      <c r="B4862" s="10"/>
      <c r="C4862" s="10"/>
      <c r="D4862" s="10"/>
      <c r="E4862" s="82"/>
      <c r="F4862" s="10"/>
      <c r="G4862" s="10"/>
      <c r="H4862" s="10"/>
    </row>
    <row r="4863" spans="2:8" x14ac:dyDescent="0.3">
      <c r="B4863" s="10"/>
      <c r="C4863" s="10"/>
      <c r="D4863" s="10"/>
      <c r="E4863" s="82"/>
      <c r="F4863" s="10"/>
      <c r="G4863" s="10"/>
      <c r="H4863" s="10"/>
    </row>
    <row r="4864" spans="2:8" x14ac:dyDescent="0.3">
      <c r="B4864" s="10"/>
      <c r="C4864" s="10"/>
      <c r="D4864" s="10"/>
      <c r="E4864" s="82"/>
      <c r="F4864" s="10"/>
      <c r="G4864" s="10"/>
      <c r="H4864" s="10"/>
    </row>
    <row r="4865" spans="2:8" x14ac:dyDescent="0.3">
      <c r="B4865" s="10"/>
      <c r="C4865" s="10"/>
      <c r="D4865" s="10"/>
      <c r="E4865" s="82"/>
      <c r="F4865" s="10"/>
      <c r="G4865" s="10"/>
      <c r="H4865" s="10"/>
    </row>
    <row r="4866" spans="2:8" x14ac:dyDescent="0.3">
      <c r="B4866" s="10"/>
      <c r="C4866" s="10"/>
      <c r="D4866" s="10"/>
      <c r="E4866" s="82"/>
      <c r="F4866" s="10"/>
      <c r="G4866" s="10"/>
      <c r="H4866" s="10"/>
    </row>
    <row r="4867" spans="2:8" x14ac:dyDescent="0.3">
      <c r="B4867" s="10"/>
      <c r="C4867" s="10"/>
      <c r="D4867" s="10"/>
      <c r="E4867" s="82"/>
      <c r="F4867" s="10"/>
      <c r="G4867" s="10"/>
      <c r="H4867" s="10"/>
    </row>
    <row r="4868" spans="2:8" x14ac:dyDescent="0.3">
      <c r="B4868" s="10"/>
      <c r="C4868" s="10"/>
      <c r="D4868" s="10"/>
      <c r="E4868" s="82"/>
      <c r="F4868" s="10"/>
      <c r="G4868" s="10"/>
      <c r="H4868" s="10"/>
    </row>
    <row r="4869" spans="2:8" x14ac:dyDescent="0.3">
      <c r="B4869" s="10"/>
      <c r="C4869" s="10"/>
      <c r="D4869" s="10"/>
      <c r="E4869" s="82"/>
      <c r="F4869" s="10"/>
      <c r="G4869" s="10"/>
      <c r="H4869" s="10"/>
    </row>
    <row r="4870" spans="2:8" x14ac:dyDescent="0.3">
      <c r="B4870" s="10"/>
      <c r="C4870" s="10"/>
      <c r="D4870" s="10"/>
      <c r="E4870" s="82"/>
      <c r="F4870" s="10"/>
      <c r="G4870" s="10"/>
      <c r="H4870" s="10"/>
    </row>
    <row r="4871" spans="2:8" x14ac:dyDescent="0.3">
      <c r="B4871" s="10"/>
      <c r="C4871" s="10"/>
      <c r="D4871" s="10"/>
      <c r="E4871" s="82"/>
      <c r="F4871" s="10"/>
      <c r="G4871" s="10"/>
      <c r="H4871" s="10"/>
    </row>
    <row r="4872" spans="2:8" x14ac:dyDescent="0.3">
      <c r="B4872" s="10"/>
      <c r="C4872" s="10"/>
      <c r="D4872" s="10"/>
      <c r="E4872" s="82"/>
      <c r="F4872" s="10"/>
      <c r="G4872" s="10"/>
      <c r="H4872" s="10"/>
    </row>
    <row r="4873" spans="2:8" x14ac:dyDescent="0.3">
      <c r="B4873" s="10"/>
      <c r="C4873" s="10"/>
      <c r="D4873" s="10"/>
      <c r="E4873" s="82"/>
      <c r="F4873" s="10"/>
      <c r="G4873" s="10"/>
      <c r="H4873" s="10"/>
    </row>
    <row r="4874" spans="2:8" x14ac:dyDescent="0.3">
      <c r="B4874" s="10"/>
      <c r="C4874" s="10"/>
      <c r="D4874" s="10"/>
      <c r="E4874" s="82"/>
      <c r="F4874" s="10"/>
      <c r="G4874" s="10"/>
      <c r="H4874" s="10"/>
    </row>
    <row r="4875" spans="2:8" x14ac:dyDescent="0.3">
      <c r="B4875" s="10"/>
      <c r="C4875" s="10"/>
      <c r="D4875" s="10"/>
      <c r="E4875" s="82"/>
      <c r="F4875" s="10"/>
      <c r="G4875" s="10"/>
      <c r="H4875" s="10"/>
    </row>
    <row r="4876" spans="2:8" x14ac:dyDescent="0.3">
      <c r="B4876" s="10"/>
      <c r="C4876" s="10"/>
      <c r="D4876" s="10"/>
      <c r="E4876" s="82"/>
      <c r="F4876" s="10"/>
      <c r="G4876" s="10"/>
      <c r="H4876" s="10"/>
    </row>
    <row r="4877" spans="2:8" x14ac:dyDescent="0.3">
      <c r="B4877" s="10"/>
      <c r="C4877" s="10"/>
      <c r="D4877" s="10"/>
      <c r="E4877" s="82"/>
      <c r="F4877" s="10"/>
      <c r="G4877" s="10"/>
      <c r="H4877" s="10"/>
    </row>
    <row r="4878" spans="2:8" x14ac:dyDescent="0.3">
      <c r="B4878" s="10"/>
      <c r="C4878" s="10"/>
      <c r="D4878" s="10"/>
      <c r="E4878" s="82"/>
      <c r="F4878" s="10"/>
      <c r="G4878" s="10"/>
      <c r="H4878" s="10"/>
    </row>
    <row r="4879" spans="2:8" x14ac:dyDescent="0.3">
      <c r="B4879" s="10"/>
      <c r="C4879" s="10"/>
      <c r="D4879" s="10"/>
      <c r="E4879" s="82"/>
      <c r="F4879" s="10"/>
      <c r="G4879" s="10"/>
      <c r="H4879" s="10"/>
    </row>
    <row r="4880" spans="2:8" x14ac:dyDescent="0.3">
      <c r="B4880" s="10"/>
      <c r="C4880" s="10"/>
      <c r="D4880" s="10"/>
      <c r="E4880" s="82"/>
      <c r="F4880" s="10"/>
      <c r="G4880" s="10"/>
      <c r="H4880" s="10"/>
    </row>
    <row r="4881" spans="2:8" x14ac:dyDescent="0.3">
      <c r="B4881" s="10"/>
      <c r="C4881" s="10"/>
      <c r="D4881" s="10"/>
      <c r="E4881" s="82"/>
      <c r="F4881" s="10"/>
      <c r="G4881" s="10"/>
      <c r="H4881" s="10"/>
    </row>
    <row r="4882" spans="2:8" x14ac:dyDescent="0.3">
      <c r="B4882" s="10"/>
      <c r="C4882" s="10"/>
      <c r="D4882" s="10"/>
      <c r="E4882" s="82"/>
      <c r="F4882" s="10"/>
      <c r="G4882" s="10"/>
      <c r="H4882" s="10"/>
    </row>
    <row r="4883" spans="2:8" x14ac:dyDescent="0.3">
      <c r="B4883" s="10"/>
      <c r="C4883" s="10"/>
      <c r="D4883" s="10"/>
      <c r="E4883" s="82"/>
      <c r="F4883" s="10"/>
      <c r="G4883" s="10"/>
      <c r="H4883" s="10"/>
    </row>
    <row r="4884" spans="2:8" x14ac:dyDescent="0.3">
      <c r="B4884" s="10"/>
      <c r="C4884" s="10"/>
      <c r="D4884" s="10"/>
      <c r="E4884" s="82"/>
      <c r="F4884" s="10"/>
      <c r="G4884" s="10"/>
      <c r="H4884" s="10"/>
    </row>
    <row r="4885" spans="2:8" x14ac:dyDescent="0.3">
      <c r="B4885" s="10"/>
      <c r="C4885" s="10"/>
      <c r="D4885" s="10"/>
      <c r="E4885" s="82"/>
      <c r="F4885" s="10"/>
      <c r="G4885" s="10"/>
      <c r="H4885" s="10"/>
    </row>
    <row r="4886" spans="2:8" x14ac:dyDescent="0.3">
      <c r="B4886" s="10"/>
      <c r="C4886" s="10"/>
      <c r="D4886" s="10"/>
      <c r="E4886" s="82"/>
      <c r="F4886" s="10"/>
      <c r="G4886" s="10"/>
      <c r="H4886" s="10"/>
    </row>
    <row r="4887" spans="2:8" x14ac:dyDescent="0.3">
      <c r="B4887" s="10"/>
      <c r="C4887" s="10"/>
      <c r="D4887" s="10"/>
      <c r="E4887" s="82"/>
      <c r="F4887" s="10"/>
      <c r="G4887" s="10"/>
      <c r="H4887" s="10"/>
    </row>
    <row r="4888" spans="2:8" x14ac:dyDescent="0.3">
      <c r="B4888" s="10"/>
      <c r="C4888" s="10"/>
      <c r="D4888" s="10"/>
      <c r="E4888" s="82"/>
      <c r="F4888" s="10"/>
      <c r="G4888" s="10"/>
      <c r="H4888" s="10"/>
    </row>
    <row r="4889" spans="2:8" x14ac:dyDescent="0.3">
      <c r="B4889" s="10"/>
      <c r="C4889" s="10"/>
      <c r="D4889" s="10"/>
      <c r="E4889" s="82"/>
      <c r="F4889" s="10"/>
      <c r="G4889" s="10"/>
      <c r="H4889" s="10"/>
    </row>
    <row r="4890" spans="2:8" x14ac:dyDescent="0.3">
      <c r="B4890" s="10"/>
      <c r="C4890" s="10"/>
      <c r="D4890" s="10"/>
      <c r="E4890" s="82"/>
      <c r="F4890" s="10"/>
      <c r="G4890" s="10"/>
      <c r="H4890" s="10"/>
    </row>
    <row r="4891" spans="2:8" x14ac:dyDescent="0.3">
      <c r="B4891" s="10"/>
      <c r="C4891" s="10"/>
      <c r="D4891" s="10"/>
      <c r="E4891" s="82"/>
      <c r="F4891" s="10"/>
      <c r="G4891" s="10"/>
      <c r="H4891" s="10"/>
    </row>
    <row r="4892" spans="2:8" x14ac:dyDescent="0.3">
      <c r="B4892" s="10"/>
      <c r="C4892" s="10"/>
      <c r="D4892" s="10"/>
      <c r="E4892" s="82"/>
      <c r="F4892" s="10"/>
      <c r="G4892" s="10"/>
      <c r="H4892" s="10"/>
    </row>
    <row r="4893" spans="2:8" x14ac:dyDescent="0.3">
      <c r="B4893" s="10"/>
      <c r="C4893" s="10"/>
      <c r="D4893" s="10"/>
      <c r="E4893" s="82"/>
      <c r="F4893" s="10"/>
      <c r="G4893" s="10"/>
      <c r="H4893" s="10"/>
    </row>
    <row r="4894" spans="2:8" x14ac:dyDescent="0.3">
      <c r="B4894" s="10"/>
      <c r="C4894" s="10"/>
      <c r="D4894" s="10"/>
      <c r="E4894" s="82"/>
      <c r="F4894" s="10"/>
      <c r="G4894" s="10"/>
      <c r="H4894" s="10"/>
    </row>
    <row r="4895" spans="2:8" x14ac:dyDescent="0.3">
      <c r="B4895" s="10"/>
      <c r="C4895" s="10"/>
      <c r="D4895" s="10"/>
      <c r="E4895" s="82"/>
      <c r="F4895" s="10"/>
      <c r="G4895" s="10"/>
      <c r="H4895" s="10"/>
    </row>
    <row r="4896" spans="2:8" x14ac:dyDescent="0.3">
      <c r="B4896" s="10"/>
      <c r="C4896" s="10"/>
      <c r="D4896" s="10"/>
      <c r="E4896" s="82"/>
      <c r="F4896" s="10"/>
      <c r="G4896" s="10"/>
      <c r="H4896" s="10"/>
    </row>
    <row r="4897" spans="2:8" x14ac:dyDescent="0.3">
      <c r="B4897" s="10"/>
      <c r="C4897" s="10"/>
      <c r="D4897" s="10"/>
      <c r="E4897" s="82"/>
      <c r="F4897" s="10"/>
      <c r="G4897" s="10"/>
      <c r="H4897" s="10"/>
    </row>
    <row r="4898" spans="2:8" x14ac:dyDescent="0.3">
      <c r="B4898" s="10"/>
      <c r="C4898" s="10"/>
      <c r="D4898" s="10"/>
      <c r="E4898" s="82"/>
      <c r="F4898" s="10"/>
      <c r="G4898" s="10"/>
      <c r="H4898" s="10"/>
    </row>
    <row r="4899" spans="2:8" x14ac:dyDescent="0.3">
      <c r="B4899" s="10"/>
      <c r="C4899" s="10"/>
      <c r="D4899" s="10"/>
      <c r="E4899" s="82"/>
      <c r="F4899" s="10"/>
      <c r="G4899" s="10"/>
      <c r="H4899" s="10"/>
    </row>
    <row r="4900" spans="2:8" x14ac:dyDescent="0.3">
      <c r="B4900" s="10"/>
      <c r="C4900" s="10"/>
      <c r="D4900" s="10"/>
      <c r="E4900" s="82"/>
      <c r="F4900" s="10"/>
      <c r="G4900" s="10"/>
      <c r="H4900" s="10"/>
    </row>
    <row r="4901" spans="2:8" x14ac:dyDescent="0.3">
      <c r="B4901" s="10"/>
      <c r="C4901" s="10"/>
      <c r="D4901" s="10"/>
      <c r="E4901" s="82"/>
      <c r="F4901" s="10"/>
      <c r="G4901" s="10"/>
      <c r="H4901" s="10"/>
    </row>
    <row r="4902" spans="2:8" x14ac:dyDescent="0.3">
      <c r="B4902" s="10"/>
      <c r="C4902" s="10"/>
      <c r="D4902" s="10"/>
      <c r="E4902" s="82"/>
      <c r="F4902" s="10"/>
      <c r="G4902" s="10"/>
      <c r="H4902" s="10"/>
    </row>
    <row r="4903" spans="2:8" x14ac:dyDescent="0.3">
      <c r="B4903" s="10"/>
      <c r="C4903" s="10"/>
      <c r="D4903" s="10"/>
      <c r="E4903" s="82"/>
      <c r="F4903" s="10"/>
      <c r="G4903" s="10"/>
      <c r="H4903" s="10"/>
    </row>
    <row r="4904" spans="2:8" x14ac:dyDescent="0.3">
      <c r="B4904" s="10"/>
      <c r="C4904" s="10"/>
      <c r="D4904" s="10"/>
      <c r="E4904" s="82"/>
      <c r="F4904" s="10"/>
      <c r="G4904" s="10"/>
      <c r="H4904" s="10"/>
    </row>
    <row r="4905" spans="2:8" x14ac:dyDescent="0.3">
      <c r="B4905" s="10"/>
      <c r="C4905" s="10"/>
      <c r="D4905" s="10"/>
      <c r="E4905" s="82"/>
      <c r="F4905" s="10"/>
      <c r="G4905" s="10"/>
      <c r="H4905" s="10"/>
    </row>
    <row r="4906" spans="2:8" x14ac:dyDescent="0.3">
      <c r="B4906" s="10"/>
      <c r="C4906" s="10"/>
      <c r="D4906" s="10"/>
      <c r="E4906" s="82"/>
      <c r="F4906" s="10"/>
      <c r="G4906" s="10"/>
      <c r="H4906" s="10"/>
    </row>
    <row r="4907" spans="2:8" x14ac:dyDescent="0.3">
      <c r="B4907" s="10"/>
      <c r="C4907" s="10"/>
      <c r="D4907" s="10"/>
      <c r="E4907" s="82"/>
      <c r="F4907" s="10"/>
      <c r="G4907" s="10"/>
      <c r="H4907" s="10"/>
    </row>
    <row r="4908" spans="2:8" x14ac:dyDescent="0.3">
      <c r="B4908" s="10"/>
      <c r="C4908" s="10"/>
      <c r="D4908" s="10"/>
      <c r="E4908" s="82"/>
      <c r="F4908" s="10"/>
      <c r="G4908" s="10"/>
      <c r="H4908" s="10"/>
    </row>
    <row r="4909" spans="2:8" x14ac:dyDescent="0.3">
      <c r="B4909" s="10"/>
      <c r="C4909" s="10"/>
      <c r="D4909" s="10"/>
      <c r="E4909" s="82"/>
      <c r="F4909" s="10"/>
      <c r="G4909" s="10"/>
      <c r="H4909" s="10"/>
    </row>
    <row r="4910" spans="2:8" x14ac:dyDescent="0.3">
      <c r="B4910" s="10"/>
      <c r="C4910" s="10"/>
      <c r="D4910" s="10"/>
      <c r="E4910" s="82"/>
      <c r="F4910" s="10"/>
      <c r="G4910" s="10"/>
      <c r="H4910" s="10"/>
    </row>
    <row r="4911" spans="2:8" x14ac:dyDescent="0.3">
      <c r="B4911" s="10"/>
      <c r="C4911" s="10"/>
      <c r="D4911" s="10"/>
      <c r="E4911" s="82"/>
      <c r="F4911" s="10"/>
      <c r="G4911" s="10"/>
      <c r="H4911" s="10"/>
    </row>
    <row r="4912" spans="2:8" x14ac:dyDescent="0.3">
      <c r="B4912" s="10"/>
      <c r="C4912" s="10"/>
      <c r="D4912" s="10"/>
      <c r="E4912" s="82"/>
      <c r="F4912" s="10"/>
      <c r="G4912" s="10"/>
      <c r="H4912" s="10"/>
    </row>
    <row r="4913" spans="2:8" x14ac:dyDescent="0.3">
      <c r="B4913" s="10"/>
      <c r="C4913" s="10"/>
      <c r="D4913" s="10"/>
      <c r="E4913" s="82"/>
      <c r="F4913" s="10"/>
      <c r="G4913" s="10"/>
      <c r="H4913" s="10"/>
    </row>
    <row r="4914" spans="2:8" x14ac:dyDescent="0.3">
      <c r="B4914" s="10"/>
      <c r="C4914" s="10"/>
      <c r="D4914" s="10"/>
      <c r="E4914" s="82"/>
      <c r="F4914" s="10"/>
      <c r="G4914" s="10"/>
      <c r="H4914" s="10"/>
    </row>
    <row r="4915" spans="2:8" x14ac:dyDescent="0.3">
      <c r="B4915" s="10"/>
      <c r="C4915" s="10"/>
      <c r="D4915" s="10"/>
      <c r="E4915" s="82"/>
      <c r="F4915" s="10"/>
      <c r="G4915" s="10"/>
      <c r="H4915" s="10"/>
    </row>
    <row r="4916" spans="2:8" x14ac:dyDescent="0.3">
      <c r="B4916" s="10"/>
      <c r="C4916" s="10"/>
      <c r="D4916" s="10"/>
      <c r="E4916" s="82"/>
      <c r="F4916" s="10"/>
      <c r="G4916" s="10"/>
      <c r="H4916" s="10"/>
    </row>
    <row r="4917" spans="2:8" x14ac:dyDescent="0.3">
      <c r="B4917" s="10"/>
      <c r="C4917" s="10"/>
      <c r="D4917" s="10"/>
      <c r="E4917" s="82"/>
      <c r="F4917" s="10"/>
      <c r="G4917" s="10"/>
      <c r="H4917" s="10"/>
    </row>
    <row r="4918" spans="2:8" x14ac:dyDescent="0.3">
      <c r="B4918" s="10"/>
      <c r="C4918" s="10"/>
      <c r="D4918" s="10"/>
      <c r="E4918" s="82"/>
      <c r="F4918" s="10"/>
      <c r="G4918" s="10"/>
      <c r="H4918" s="10"/>
    </row>
    <row r="4919" spans="2:8" x14ac:dyDescent="0.3">
      <c r="B4919" s="10"/>
      <c r="C4919" s="10"/>
      <c r="D4919" s="10"/>
      <c r="E4919" s="82"/>
      <c r="F4919" s="10"/>
      <c r="G4919" s="10"/>
      <c r="H4919" s="10"/>
    </row>
    <row r="4920" spans="2:8" x14ac:dyDescent="0.3">
      <c r="B4920" s="10"/>
      <c r="C4920" s="10"/>
      <c r="D4920" s="10"/>
      <c r="E4920" s="82"/>
      <c r="F4920" s="10"/>
      <c r="G4920" s="10"/>
      <c r="H4920" s="10"/>
    </row>
    <row r="4921" spans="2:8" x14ac:dyDescent="0.3">
      <c r="B4921" s="10"/>
      <c r="C4921" s="10"/>
      <c r="D4921" s="10"/>
      <c r="E4921" s="82"/>
      <c r="F4921" s="10"/>
      <c r="G4921" s="10"/>
      <c r="H4921" s="10"/>
    </row>
    <row r="4922" spans="2:8" x14ac:dyDescent="0.3">
      <c r="B4922" s="10"/>
      <c r="C4922" s="10"/>
      <c r="D4922" s="10"/>
      <c r="E4922" s="82"/>
      <c r="F4922" s="10"/>
      <c r="G4922" s="10"/>
      <c r="H4922" s="10"/>
    </row>
    <row r="4923" spans="2:8" x14ac:dyDescent="0.3">
      <c r="B4923" s="10"/>
      <c r="C4923" s="10"/>
      <c r="D4923" s="10"/>
      <c r="E4923" s="82"/>
      <c r="F4923" s="10"/>
      <c r="G4923" s="10"/>
      <c r="H4923" s="10"/>
    </row>
    <row r="4924" spans="2:8" x14ac:dyDescent="0.3">
      <c r="B4924" s="10"/>
      <c r="C4924" s="10"/>
      <c r="D4924" s="10"/>
      <c r="E4924" s="82"/>
      <c r="F4924" s="10"/>
      <c r="G4924" s="10"/>
      <c r="H4924" s="10"/>
    </row>
    <row r="4925" spans="2:8" x14ac:dyDescent="0.3">
      <c r="B4925" s="10"/>
      <c r="C4925" s="10"/>
      <c r="D4925" s="10"/>
      <c r="E4925" s="82"/>
      <c r="F4925" s="10"/>
      <c r="G4925" s="10"/>
      <c r="H4925" s="10"/>
    </row>
    <row r="4926" spans="2:8" x14ac:dyDescent="0.3">
      <c r="B4926" s="10"/>
      <c r="C4926" s="10"/>
      <c r="D4926" s="10"/>
      <c r="E4926" s="82"/>
      <c r="F4926" s="10"/>
      <c r="G4926" s="10"/>
      <c r="H4926" s="10"/>
    </row>
    <row r="4927" spans="2:8" x14ac:dyDescent="0.3">
      <c r="B4927" s="10"/>
      <c r="C4927" s="10"/>
      <c r="D4927" s="10"/>
      <c r="E4927" s="82"/>
      <c r="F4927" s="10"/>
      <c r="G4927" s="10"/>
      <c r="H4927" s="10"/>
    </row>
    <row r="4928" spans="2:8" x14ac:dyDescent="0.3">
      <c r="B4928" s="10"/>
      <c r="C4928" s="10"/>
      <c r="D4928" s="10"/>
      <c r="E4928" s="82"/>
      <c r="F4928" s="10"/>
      <c r="G4928" s="10"/>
      <c r="H4928" s="10"/>
    </row>
    <row r="4929" spans="2:8" x14ac:dyDescent="0.3">
      <c r="B4929" s="10"/>
      <c r="C4929" s="10"/>
      <c r="D4929" s="10"/>
      <c r="E4929" s="82"/>
      <c r="F4929" s="10"/>
      <c r="G4929" s="10"/>
      <c r="H4929" s="10"/>
    </row>
    <row r="4930" spans="2:8" x14ac:dyDescent="0.3">
      <c r="B4930" s="10"/>
      <c r="C4930" s="10"/>
      <c r="D4930" s="10"/>
      <c r="E4930" s="82"/>
      <c r="F4930" s="10"/>
      <c r="G4930" s="10"/>
      <c r="H4930" s="10"/>
    </row>
    <row r="4931" spans="2:8" x14ac:dyDescent="0.3">
      <c r="B4931" s="10"/>
      <c r="C4931" s="10"/>
      <c r="D4931" s="10"/>
      <c r="E4931" s="82"/>
      <c r="F4931" s="10"/>
      <c r="G4931" s="10"/>
      <c r="H4931" s="10"/>
    </row>
    <row r="4932" spans="2:8" x14ac:dyDescent="0.3">
      <c r="B4932" s="10"/>
      <c r="C4932" s="10"/>
      <c r="D4932" s="10"/>
      <c r="E4932" s="82"/>
      <c r="F4932" s="10"/>
      <c r="G4932" s="10"/>
      <c r="H4932" s="10"/>
    </row>
    <row r="4933" spans="2:8" x14ac:dyDescent="0.3">
      <c r="B4933" s="10"/>
      <c r="C4933" s="10"/>
      <c r="D4933" s="10"/>
      <c r="E4933" s="82"/>
      <c r="F4933" s="10"/>
      <c r="G4933" s="10"/>
      <c r="H4933" s="10"/>
    </row>
    <row r="4934" spans="2:8" x14ac:dyDescent="0.3">
      <c r="B4934" s="10"/>
      <c r="C4934" s="10"/>
      <c r="D4934" s="10"/>
      <c r="E4934" s="82"/>
      <c r="F4934" s="10"/>
      <c r="G4934" s="10"/>
      <c r="H4934" s="10"/>
    </row>
    <row r="4935" spans="2:8" x14ac:dyDescent="0.3">
      <c r="B4935" s="10"/>
      <c r="C4935" s="10"/>
      <c r="D4935" s="10"/>
      <c r="E4935" s="82"/>
      <c r="F4935" s="10"/>
      <c r="G4935" s="10"/>
      <c r="H4935" s="10"/>
    </row>
    <row r="4936" spans="2:8" x14ac:dyDescent="0.3">
      <c r="B4936" s="10"/>
      <c r="C4936" s="10"/>
      <c r="D4936" s="10"/>
      <c r="E4936" s="82"/>
      <c r="F4936" s="10"/>
      <c r="G4936" s="10"/>
      <c r="H4936" s="10"/>
    </row>
    <row r="4937" spans="2:8" x14ac:dyDescent="0.3">
      <c r="B4937" s="10"/>
      <c r="C4937" s="10"/>
      <c r="D4937" s="10"/>
      <c r="E4937" s="82"/>
      <c r="F4937" s="10"/>
      <c r="G4937" s="10"/>
      <c r="H4937" s="10"/>
    </row>
    <row r="4938" spans="2:8" x14ac:dyDescent="0.3">
      <c r="B4938" s="10"/>
      <c r="C4938" s="10"/>
      <c r="D4938" s="10"/>
      <c r="E4938" s="82"/>
      <c r="F4938" s="10"/>
      <c r="G4938" s="10"/>
      <c r="H4938" s="10"/>
    </row>
    <row r="4939" spans="2:8" x14ac:dyDescent="0.3">
      <c r="B4939" s="10"/>
      <c r="C4939" s="10"/>
      <c r="D4939" s="10"/>
      <c r="E4939" s="82"/>
      <c r="F4939" s="10"/>
      <c r="G4939" s="10"/>
      <c r="H4939" s="10"/>
    </row>
    <row r="4940" spans="2:8" x14ac:dyDescent="0.3">
      <c r="B4940" s="10"/>
      <c r="C4940" s="10"/>
      <c r="D4940" s="10"/>
      <c r="E4940" s="82"/>
      <c r="F4940" s="10"/>
      <c r="G4940" s="10"/>
      <c r="H4940" s="10"/>
    </row>
    <row r="4941" spans="2:8" x14ac:dyDescent="0.3">
      <c r="B4941" s="10"/>
      <c r="C4941" s="10"/>
      <c r="D4941" s="10"/>
      <c r="E4941" s="82"/>
      <c r="F4941" s="10"/>
      <c r="G4941" s="10"/>
      <c r="H4941" s="10"/>
    </row>
    <row r="4942" spans="2:8" x14ac:dyDescent="0.3">
      <c r="B4942" s="10"/>
      <c r="C4942" s="10"/>
      <c r="D4942" s="10"/>
      <c r="E4942" s="82"/>
      <c r="F4942" s="10"/>
      <c r="G4942" s="10"/>
      <c r="H4942" s="10"/>
    </row>
    <row r="4943" spans="2:8" x14ac:dyDescent="0.3">
      <c r="B4943" s="10"/>
      <c r="C4943" s="10"/>
      <c r="D4943" s="10"/>
      <c r="E4943" s="82"/>
      <c r="F4943" s="10"/>
      <c r="G4943" s="10"/>
      <c r="H4943" s="10"/>
    </row>
    <row r="4944" spans="2:8" x14ac:dyDescent="0.3">
      <c r="B4944" s="10"/>
      <c r="C4944" s="10"/>
      <c r="D4944" s="10"/>
      <c r="E4944" s="82"/>
      <c r="F4944" s="10"/>
      <c r="G4944" s="10"/>
      <c r="H4944" s="10"/>
    </row>
    <row r="4945" spans="2:8" x14ac:dyDescent="0.3">
      <c r="B4945" s="10"/>
      <c r="C4945" s="10"/>
      <c r="D4945" s="10"/>
      <c r="E4945" s="82"/>
      <c r="F4945" s="10"/>
      <c r="G4945" s="10"/>
      <c r="H4945" s="10"/>
    </row>
    <row r="4946" spans="2:8" x14ac:dyDescent="0.3">
      <c r="B4946" s="10"/>
      <c r="C4946" s="10"/>
      <c r="D4946" s="10"/>
      <c r="E4946" s="82"/>
      <c r="F4946" s="10"/>
      <c r="G4946" s="10"/>
      <c r="H4946" s="10"/>
    </row>
    <row r="4947" spans="2:8" x14ac:dyDescent="0.3">
      <c r="B4947" s="10"/>
      <c r="C4947" s="10"/>
      <c r="D4947" s="10"/>
      <c r="E4947" s="82"/>
      <c r="F4947" s="10"/>
      <c r="G4947" s="10"/>
      <c r="H4947" s="10"/>
    </row>
    <row r="4948" spans="2:8" x14ac:dyDescent="0.3">
      <c r="B4948" s="10"/>
      <c r="C4948" s="10"/>
      <c r="D4948" s="10"/>
      <c r="E4948" s="82"/>
      <c r="F4948" s="10"/>
      <c r="G4948" s="10"/>
      <c r="H4948" s="10"/>
    </row>
    <row r="4949" spans="2:8" x14ac:dyDescent="0.3">
      <c r="B4949" s="10"/>
      <c r="C4949" s="10"/>
      <c r="D4949" s="10"/>
      <c r="E4949" s="82"/>
      <c r="F4949" s="10"/>
      <c r="G4949" s="10"/>
      <c r="H4949" s="10"/>
    </row>
    <row r="4950" spans="2:8" x14ac:dyDescent="0.3">
      <c r="B4950" s="10"/>
      <c r="C4950" s="10"/>
      <c r="D4950" s="10"/>
      <c r="E4950" s="82"/>
      <c r="F4950" s="10"/>
      <c r="G4950" s="10"/>
      <c r="H4950" s="10"/>
    </row>
    <row r="4951" spans="2:8" x14ac:dyDescent="0.3">
      <c r="B4951" s="10"/>
      <c r="C4951" s="10"/>
      <c r="D4951" s="10"/>
      <c r="E4951" s="82"/>
      <c r="F4951" s="10"/>
      <c r="G4951" s="10"/>
      <c r="H4951" s="10"/>
    </row>
    <row r="4952" spans="2:8" x14ac:dyDescent="0.3">
      <c r="B4952" s="10"/>
      <c r="C4952" s="10"/>
      <c r="D4952" s="10"/>
      <c r="E4952" s="82"/>
      <c r="F4952" s="10"/>
      <c r="G4952" s="10"/>
      <c r="H4952" s="10"/>
    </row>
    <row r="4953" spans="2:8" x14ac:dyDescent="0.3">
      <c r="B4953" s="10"/>
      <c r="C4953" s="10"/>
      <c r="D4953" s="10"/>
      <c r="E4953" s="82"/>
      <c r="F4953" s="10"/>
      <c r="G4953" s="10"/>
      <c r="H4953" s="10"/>
    </row>
    <row r="4954" spans="2:8" x14ac:dyDescent="0.3">
      <c r="B4954" s="10"/>
      <c r="C4954" s="10"/>
      <c r="D4954" s="10"/>
      <c r="E4954" s="82"/>
      <c r="F4954" s="10"/>
      <c r="G4954" s="10"/>
      <c r="H4954" s="10"/>
    </row>
    <row r="4955" spans="2:8" x14ac:dyDescent="0.3">
      <c r="B4955" s="10"/>
      <c r="C4955" s="10"/>
      <c r="D4955" s="10"/>
      <c r="E4955" s="82"/>
      <c r="F4955" s="10"/>
      <c r="G4955" s="10"/>
      <c r="H4955" s="10"/>
    </row>
    <row r="4956" spans="2:8" x14ac:dyDescent="0.3">
      <c r="B4956" s="10"/>
      <c r="C4956" s="10"/>
      <c r="D4956" s="10"/>
      <c r="E4956" s="82"/>
      <c r="F4956" s="10"/>
      <c r="G4956" s="10"/>
      <c r="H4956" s="10"/>
    </row>
    <row r="4957" spans="2:8" x14ac:dyDescent="0.3">
      <c r="B4957" s="10"/>
      <c r="C4957" s="10"/>
      <c r="D4957" s="10"/>
      <c r="E4957" s="82"/>
      <c r="F4957" s="10"/>
      <c r="G4957" s="10"/>
      <c r="H4957" s="10"/>
    </row>
    <row r="4958" spans="2:8" x14ac:dyDescent="0.3">
      <c r="B4958" s="10"/>
      <c r="C4958" s="10"/>
      <c r="D4958" s="10"/>
      <c r="E4958" s="82"/>
      <c r="F4958" s="10"/>
      <c r="G4958" s="10"/>
      <c r="H4958" s="10"/>
    </row>
    <row r="4959" spans="2:8" x14ac:dyDescent="0.3">
      <c r="B4959" s="10"/>
      <c r="C4959" s="10"/>
      <c r="D4959" s="10"/>
      <c r="E4959" s="82"/>
      <c r="F4959" s="10"/>
      <c r="G4959" s="10"/>
      <c r="H4959" s="10"/>
    </row>
    <row r="4960" spans="2:8" x14ac:dyDescent="0.3">
      <c r="B4960" s="10"/>
      <c r="C4960" s="10"/>
      <c r="D4960" s="10"/>
      <c r="E4960" s="82"/>
      <c r="F4960" s="10"/>
      <c r="G4960" s="10"/>
      <c r="H4960" s="10"/>
    </row>
    <row r="4961" spans="2:8" x14ac:dyDescent="0.3">
      <c r="B4961" s="10"/>
      <c r="C4961" s="10"/>
      <c r="D4961" s="10"/>
      <c r="E4961" s="82"/>
      <c r="F4961" s="10"/>
      <c r="G4961" s="10"/>
      <c r="H4961" s="10"/>
    </row>
    <row r="4962" spans="2:8" x14ac:dyDescent="0.3">
      <c r="B4962" s="10"/>
      <c r="C4962" s="10"/>
      <c r="D4962" s="10"/>
      <c r="E4962" s="82"/>
      <c r="F4962" s="10"/>
      <c r="G4962" s="10"/>
      <c r="H4962" s="10"/>
    </row>
    <row r="4963" spans="2:8" x14ac:dyDescent="0.3">
      <c r="B4963" s="10"/>
      <c r="C4963" s="10"/>
      <c r="D4963" s="10"/>
      <c r="E4963" s="82"/>
      <c r="F4963" s="10"/>
      <c r="G4963" s="10"/>
      <c r="H4963" s="10"/>
    </row>
    <row r="4964" spans="2:8" x14ac:dyDescent="0.3">
      <c r="B4964" s="10"/>
      <c r="C4964" s="10"/>
      <c r="D4964" s="10"/>
      <c r="E4964" s="82"/>
      <c r="F4964" s="10"/>
      <c r="G4964" s="10"/>
      <c r="H4964" s="10"/>
    </row>
    <row r="4965" spans="2:8" x14ac:dyDescent="0.3">
      <c r="B4965" s="10"/>
      <c r="C4965" s="10"/>
      <c r="D4965" s="10"/>
      <c r="E4965" s="82"/>
      <c r="F4965" s="10"/>
      <c r="G4965" s="10"/>
      <c r="H4965" s="10"/>
    </row>
    <row r="4966" spans="2:8" x14ac:dyDescent="0.3">
      <c r="B4966" s="10"/>
      <c r="C4966" s="10"/>
      <c r="D4966" s="10"/>
      <c r="E4966" s="82"/>
      <c r="F4966" s="10"/>
      <c r="G4966" s="10"/>
      <c r="H4966" s="10"/>
    </row>
    <row r="4967" spans="2:8" x14ac:dyDescent="0.3">
      <c r="B4967" s="10"/>
      <c r="C4967" s="10"/>
      <c r="D4967" s="10"/>
      <c r="E4967" s="82"/>
      <c r="F4967" s="10"/>
      <c r="G4967" s="10"/>
      <c r="H4967" s="10"/>
    </row>
    <row r="4968" spans="2:8" x14ac:dyDescent="0.3">
      <c r="B4968" s="10"/>
      <c r="C4968" s="10"/>
      <c r="D4968" s="10"/>
      <c r="E4968" s="82"/>
      <c r="F4968" s="10"/>
      <c r="G4968" s="10"/>
      <c r="H4968" s="10"/>
    </row>
    <row r="4969" spans="2:8" x14ac:dyDescent="0.3">
      <c r="B4969" s="10"/>
      <c r="C4969" s="10"/>
      <c r="D4969" s="10"/>
      <c r="E4969" s="82"/>
      <c r="F4969" s="10"/>
      <c r="G4969" s="10"/>
      <c r="H4969" s="10"/>
    </row>
    <row r="4970" spans="2:8" x14ac:dyDescent="0.3">
      <c r="B4970" s="10"/>
      <c r="C4970" s="10"/>
      <c r="D4970" s="10"/>
      <c r="E4970" s="82"/>
      <c r="F4970" s="10"/>
      <c r="G4970" s="10"/>
      <c r="H4970" s="10"/>
    </row>
    <row r="4971" spans="2:8" x14ac:dyDescent="0.3">
      <c r="B4971" s="10"/>
      <c r="C4971" s="10"/>
      <c r="D4971" s="10"/>
      <c r="E4971" s="82"/>
      <c r="F4971" s="10"/>
      <c r="G4971" s="10"/>
      <c r="H4971" s="10"/>
    </row>
    <row r="4972" spans="2:8" x14ac:dyDescent="0.3">
      <c r="B4972" s="10"/>
      <c r="C4972" s="10"/>
      <c r="D4972" s="10"/>
      <c r="E4972" s="82"/>
      <c r="F4972" s="10"/>
      <c r="G4972" s="10"/>
      <c r="H4972" s="10"/>
    </row>
    <row r="4973" spans="2:8" x14ac:dyDescent="0.3">
      <c r="B4973" s="10"/>
      <c r="C4973" s="10"/>
      <c r="D4973" s="10"/>
      <c r="E4973" s="82"/>
      <c r="F4973" s="10"/>
      <c r="G4973" s="10"/>
      <c r="H4973" s="10"/>
    </row>
    <row r="4974" spans="2:8" x14ac:dyDescent="0.3">
      <c r="B4974" s="10"/>
      <c r="C4974" s="10"/>
      <c r="D4974" s="10"/>
      <c r="E4974" s="82"/>
      <c r="F4974" s="10"/>
      <c r="G4974" s="10"/>
      <c r="H4974" s="10"/>
    </row>
    <row r="4975" spans="2:8" x14ac:dyDescent="0.3">
      <c r="B4975" s="10"/>
      <c r="C4975" s="10"/>
      <c r="D4975" s="10"/>
      <c r="E4975" s="82"/>
      <c r="F4975" s="10"/>
      <c r="G4975" s="10"/>
      <c r="H4975" s="10"/>
    </row>
    <row r="4976" spans="2:8" x14ac:dyDescent="0.3">
      <c r="B4976" s="10"/>
      <c r="C4976" s="10"/>
      <c r="D4976" s="10"/>
      <c r="E4976" s="82"/>
      <c r="F4976" s="10"/>
      <c r="G4976" s="10"/>
      <c r="H4976" s="10"/>
    </row>
    <row r="4977" spans="2:8" x14ac:dyDescent="0.3">
      <c r="B4977" s="10"/>
      <c r="C4977" s="10"/>
      <c r="D4977" s="10"/>
      <c r="E4977" s="82"/>
      <c r="F4977" s="10"/>
      <c r="G4977" s="10"/>
      <c r="H4977" s="10"/>
    </row>
    <row r="4978" spans="2:8" x14ac:dyDescent="0.3">
      <c r="B4978" s="10"/>
      <c r="C4978" s="10"/>
      <c r="D4978" s="10"/>
      <c r="E4978" s="82"/>
      <c r="F4978" s="10"/>
      <c r="G4978" s="10"/>
      <c r="H4978" s="10"/>
    </row>
    <row r="4979" spans="2:8" x14ac:dyDescent="0.3">
      <c r="B4979" s="10"/>
      <c r="C4979" s="10"/>
      <c r="D4979" s="10"/>
      <c r="E4979" s="82"/>
      <c r="F4979" s="10"/>
      <c r="G4979" s="10"/>
      <c r="H4979" s="10"/>
    </row>
    <row r="4980" spans="2:8" x14ac:dyDescent="0.3">
      <c r="B4980" s="10"/>
      <c r="C4980" s="10"/>
      <c r="D4980" s="10"/>
      <c r="E4980" s="82"/>
      <c r="F4980" s="10"/>
      <c r="G4980" s="10"/>
      <c r="H4980" s="10"/>
    </row>
    <row r="4981" spans="2:8" x14ac:dyDescent="0.3">
      <c r="B4981" s="10"/>
      <c r="C4981" s="10"/>
      <c r="D4981" s="10"/>
      <c r="E4981" s="82"/>
      <c r="F4981" s="10"/>
      <c r="G4981" s="10"/>
      <c r="H4981" s="10"/>
    </row>
    <row r="4982" spans="2:8" x14ac:dyDescent="0.3">
      <c r="B4982" s="10"/>
      <c r="C4982" s="10"/>
      <c r="D4982" s="10"/>
      <c r="E4982" s="82"/>
      <c r="F4982" s="10"/>
      <c r="G4982" s="10"/>
      <c r="H4982" s="10"/>
    </row>
    <row r="4983" spans="2:8" x14ac:dyDescent="0.3">
      <c r="B4983" s="10"/>
      <c r="C4983" s="10"/>
      <c r="D4983" s="10"/>
      <c r="E4983" s="82"/>
      <c r="F4983" s="10"/>
      <c r="G4983" s="10"/>
      <c r="H4983" s="10"/>
    </row>
    <row r="4984" spans="2:8" x14ac:dyDescent="0.3">
      <c r="B4984" s="10"/>
      <c r="C4984" s="10"/>
      <c r="D4984" s="10"/>
      <c r="E4984" s="82"/>
      <c r="F4984" s="10"/>
      <c r="G4984" s="10"/>
      <c r="H4984" s="10"/>
    </row>
    <row r="4985" spans="2:8" x14ac:dyDescent="0.3">
      <c r="B4985" s="10"/>
      <c r="C4985" s="10"/>
      <c r="D4985" s="10"/>
      <c r="E4985" s="82"/>
      <c r="F4985" s="10"/>
      <c r="G4985" s="10"/>
      <c r="H4985" s="10"/>
    </row>
    <row r="4986" spans="2:8" x14ac:dyDescent="0.3">
      <c r="B4986" s="10"/>
      <c r="C4986" s="10"/>
      <c r="D4986" s="10"/>
      <c r="E4986" s="82"/>
      <c r="F4986" s="10"/>
      <c r="G4986" s="10"/>
      <c r="H4986" s="10"/>
    </row>
    <row r="4987" spans="2:8" x14ac:dyDescent="0.3">
      <c r="B4987" s="10"/>
      <c r="C4987" s="10"/>
      <c r="D4987" s="10"/>
      <c r="E4987" s="82"/>
      <c r="F4987" s="10"/>
      <c r="G4987" s="10"/>
      <c r="H4987" s="10"/>
    </row>
    <row r="4988" spans="2:8" x14ac:dyDescent="0.3">
      <c r="B4988" s="10"/>
      <c r="C4988" s="10"/>
      <c r="D4988" s="10"/>
      <c r="E4988" s="82"/>
      <c r="F4988" s="10"/>
      <c r="G4988" s="10"/>
      <c r="H4988" s="10"/>
    </row>
    <row r="4989" spans="2:8" x14ac:dyDescent="0.3">
      <c r="B4989" s="10"/>
      <c r="C4989" s="10"/>
      <c r="D4989" s="10"/>
      <c r="E4989" s="82"/>
      <c r="F4989" s="10"/>
      <c r="G4989" s="10"/>
      <c r="H4989" s="10"/>
    </row>
    <row r="4990" spans="2:8" x14ac:dyDescent="0.3">
      <c r="B4990" s="10"/>
      <c r="C4990" s="10"/>
      <c r="D4990" s="10"/>
      <c r="E4990" s="82"/>
      <c r="F4990" s="10"/>
      <c r="G4990" s="10"/>
      <c r="H4990" s="10"/>
    </row>
    <row r="4991" spans="2:8" x14ac:dyDescent="0.3">
      <c r="B4991" s="10"/>
      <c r="C4991" s="10"/>
      <c r="D4991" s="10"/>
      <c r="E4991" s="82"/>
      <c r="F4991" s="10"/>
      <c r="G4991" s="10"/>
      <c r="H4991" s="10"/>
    </row>
    <row r="4992" spans="2:8" x14ac:dyDescent="0.3">
      <c r="B4992" s="10"/>
      <c r="C4992" s="10"/>
      <c r="D4992" s="10"/>
      <c r="E4992" s="82"/>
      <c r="F4992" s="10"/>
      <c r="G4992" s="10"/>
      <c r="H4992" s="10"/>
    </row>
    <row r="4993" spans="2:8" x14ac:dyDescent="0.3">
      <c r="B4993" s="10"/>
      <c r="C4993" s="10"/>
      <c r="D4993" s="10"/>
      <c r="E4993" s="82"/>
      <c r="F4993" s="10"/>
      <c r="G4993" s="10"/>
      <c r="H4993" s="10"/>
    </row>
    <row r="4994" spans="2:8" x14ac:dyDescent="0.3">
      <c r="B4994" s="10"/>
      <c r="C4994" s="10"/>
      <c r="D4994" s="10"/>
      <c r="E4994" s="82"/>
      <c r="F4994" s="10"/>
      <c r="G4994" s="10"/>
      <c r="H4994" s="10"/>
    </row>
    <row r="4995" spans="2:8" x14ac:dyDescent="0.3">
      <c r="B4995" s="10"/>
      <c r="C4995" s="10"/>
      <c r="D4995" s="10"/>
      <c r="E4995" s="82"/>
      <c r="F4995" s="10"/>
      <c r="G4995" s="10"/>
      <c r="H4995" s="10"/>
    </row>
    <row r="4996" spans="2:8" x14ac:dyDescent="0.3">
      <c r="B4996" s="10"/>
      <c r="C4996" s="10"/>
      <c r="D4996" s="10"/>
      <c r="E4996" s="82"/>
      <c r="F4996" s="10"/>
      <c r="G4996" s="10"/>
      <c r="H4996" s="10"/>
    </row>
    <row r="4997" spans="2:8" x14ac:dyDescent="0.3">
      <c r="B4997" s="10"/>
      <c r="C4997" s="10"/>
      <c r="D4997" s="10"/>
      <c r="E4997" s="82"/>
      <c r="F4997" s="10"/>
      <c r="G4997" s="10"/>
      <c r="H4997" s="10"/>
    </row>
    <row r="4998" spans="2:8" x14ac:dyDescent="0.3">
      <c r="B4998" s="10"/>
      <c r="C4998" s="10"/>
      <c r="D4998" s="10"/>
      <c r="E4998" s="82"/>
      <c r="F4998" s="10"/>
      <c r="G4998" s="10"/>
      <c r="H4998" s="10"/>
    </row>
    <row r="4999" spans="2:8" x14ac:dyDescent="0.3">
      <c r="B4999" s="10"/>
      <c r="C4999" s="10"/>
      <c r="D4999" s="10"/>
      <c r="E4999" s="82"/>
      <c r="F4999" s="10"/>
      <c r="G4999" s="10"/>
      <c r="H4999" s="10"/>
    </row>
    <row r="5000" spans="2:8" x14ac:dyDescent="0.3">
      <c r="B5000" s="10"/>
      <c r="C5000" s="10"/>
      <c r="D5000" s="10"/>
      <c r="E5000" s="82"/>
      <c r="F5000" s="10"/>
      <c r="G5000" s="10"/>
      <c r="H5000" s="10"/>
    </row>
    <row r="5001" spans="2:8" x14ac:dyDescent="0.3">
      <c r="B5001" s="10"/>
      <c r="C5001" s="10"/>
      <c r="D5001" s="10"/>
      <c r="E5001" s="82"/>
      <c r="F5001" s="10"/>
      <c r="G5001" s="10"/>
      <c r="H5001" s="10"/>
    </row>
    <row r="5002" spans="2:8" x14ac:dyDescent="0.3">
      <c r="B5002" s="10"/>
      <c r="C5002" s="10"/>
      <c r="D5002" s="10"/>
      <c r="E5002" s="82"/>
      <c r="F5002" s="10"/>
      <c r="G5002" s="10"/>
      <c r="H5002" s="10"/>
    </row>
    <row r="5003" spans="2:8" x14ac:dyDescent="0.3">
      <c r="B5003" s="10"/>
      <c r="C5003" s="10"/>
      <c r="D5003" s="10"/>
      <c r="E5003" s="82"/>
      <c r="F5003" s="10"/>
      <c r="G5003" s="10"/>
      <c r="H5003" s="10"/>
    </row>
    <row r="5004" spans="2:8" x14ac:dyDescent="0.3">
      <c r="B5004" s="10"/>
      <c r="C5004" s="10"/>
      <c r="D5004" s="10"/>
      <c r="E5004" s="82"/>
      <c r="F5004" s="10"/>
      <c r="G5004" s="10"/>
      <c r="H5004" s="10"/>
    </row>
    <row r="5005" spans="2:8" x14ac:dyDescent="0.3">
      <c r="B5005" s="10"/>
      <c r="C5005" s="10"/>
      <c r="D5005" s="10"/>
      <c r="E5005" s="82"/>
      <c r="F5005" s="10"/>
      <c r="G5005" s="10"/>
      <c r="H5005" s="10"/>
    </row>
    <row r="5006" spans="2:8" x14ac:dyDescent="0.3">
      <c r="B5006" s="10"/>
      <c r="C5006" s="10"/>
      <c r="D5006" s="10"/>
      <c r="E5006" s="82"/>
      <c r="F5006" s="10"/>
      <c r="G5006" s="10"/>
      <c r="H5006" s="10"/>
    </row>
    <row r="5007" spans="2:8" x14ac:dyDescent="0.3">
      <c r="B5007" s="10"/>
      <c r="C5007" s="10"/>
      <c r="D5007" s="10"/>
      <c r="E5007" s="82"/>
      <c r="F5007" s="10"/>
      <c r="G5007" s="10"/>
      <c r="H5007" s="10"/>
    </row>
    <row r="5008" spans="2:8" x14ac:dyDescent="0.3">
      <c r="B5008" s="10"/>
      <c r="C5008" s="10"/>
      <c r="D5008" s="10"/>
      <c r="E5008" s="82"/>
      <c r="F5008" s="10"/>
      <c r="G5008" s="10"/>
      <c r="H5008" s="10"/>
    </row>
    <row r="5009" spans="2:8" x14ac:dyDescent="0.3">
      <c r="B5009" s="10"/>
      <c r="C5009" s="10"/>
      <c r="D5009" s="10"/>
      <c r="E5009" s="82"/>
      <c r="F5009" s="10"/>
      <c r="G5009" s="10"/>
      <c r="H5009" s="10"/>
    </row>
    <row r="5010" spans="2:8" x14ac:dyDescent="0.3">
      <c r="B5010" s="10"/>
      <c r="C5010" s="10"/>
      <c r="D5010" s="10"/>
      <c r="E5010" s="82"/>
      <c r="F5010" s="10"/>
      <c r="G5010" s="10"/>
      <c r="H5010" s="10"/>
    </row>
    <row r="5011" spans="2:8" x14ac:dyDescent="0.3">
      <c r="B5011" s="10"/>
      <c r="C5011" s="10"/>
      <c r="D5011" s="10"/>
      <c r="E5011" s="82"/>
      <c r="F5011" s="10"/>
      <c r="G5011" s="10"/>
      <c r="H5011" s="10"/>
    </row>
    <row r="5012" spans="2:8" x14ac:dyDescent="0.3">
      <c r="B5012" s="10"/>
      <c r="C5012" s="10"/>
      <c r="D5012" s="10"/>
      <c r="E5012" s="82"/>
      <c r="F5012" s="10"/>
      <c r="G5012" s="10"/>
      <c r="H5012" s="10"/>
    </row>
    <row r="5013" spans="2:8" x14ac:dyDescent="0.3">
      <c r="B5013" s="10"/>
      <c r="C5013" s="10"/>
      <c r="D5013" s="10"/>
      <c r="E5013" s="82"/>
      <c r="F5013" s="10"/>
      <c r="G5013" s="10"/>
      <c r="H5013" s="10"/>
    </row>
    <row r="5014" spans="2:8" x14ac:dyDescent="0.3">
      <c r="B5014" s="10"/>
      <c r="C5014" s="10"/>
      <c r="D5014" s="10"/>
      <c r="E5014" s="82"/>
      <c r="F5014" s="10"/>
      <c r="G5014" s="10"/>
      <c r="H5014" s="10"/>
    </row>
    <row r="5015" spans="2:8" x14ac:dyDescent="0.3">
      <c r="B5015" s="10"/>
      <c r="C5015" s="10"/>
      <c r="D5015" s="10"/>
      <c r="E5015" s="82"/>
      <c r="F5015" s="10"/>
      <c r="G5015" s="10"/>
      <c r="H5015" s="10"/>
    </row>
    <row r="5016" spans="2:8" x14ac:dyDescent="0.3">
      <c r="B5016" s="10"/>
      <c r="C5016" s="10"/>
      <c r="D5016" s="10"/>
      <c r="E5016" s="82"/>
      <c r="F5016" s="10"/>
      <c r="G5016" s="10"/>
      <c r="H5016" s="10"/>
    </row>
    <row r="5017" spans="2:8" x14ac:dyDescent="0.3">
      <c r="B5017" s="10"/>
      <c r="C5017" s="10"/>
      <c r="D5017" s="10"/>
      <c r="E5017" s="82"/>
      <c r="F5017" s="10"/>
      <c r="G5017" s="10"/>
      <c r="H5017" s="10"/>
    </row>
    <row r="5018" spans="2:8" x14ac:dyDescent="0.3">
      <c r="B5018" s="10"/>
      <c r="C5018" s="10"/>
      <c r="D5018" s="10"/>
      <c r="E5018" s="82"/>
      <c r="F5018" s="10"/>
      <c r="G5018" s="10"/>
      <c r="H5018" s="10"/>
    </row>
    <row r="5019" spans="2:8" x14ac:dyDescent="0.3">
      <c r="B5019" s="10"/>
      <c r="C5019" s="10"/>
      <c r="D5019" s="10"/>
      <c r="E5019" s="82"/>
      <c r="F5019" s="10"/>
      <c r="G5019" s="10"/>
      <c r="H5019" s="10"/>
    </row>
    <row r="5020" spans="2:8" x14ac:dyDescent="0.3">
      <c r="B5020" s="10"/>
      <c r="C5020" s="10"/>
      <c r="D5020" s="10"/>
      <c r="E5020" s="82"/>
      <c r="F5020" s="10"/>
      <c r="G5020" s="10"/>
      <c r="H5020" s="10"/>
    </row>
    <row r="5021" spans="2:8" x14ac:dyDescent="0.3">
      <c r="B5021" s="10"/>
      <c r="C5021" s="10"/>
      <c r="D5021" s="10"/>
      <c r="E5021" s="82"/>
      <c r="F5021" s="10"/>
      <c r="G5021" s="10"/>
      <c r="H5021" s="10"/>
    </row>
    <row r="5022" spans="2:8" x14ac:dyDescent="0.3">
      <c r="B5022" s="10"/>
      <c r="C5022" s="10"/>
      <c r="D5022" s="10"/>
      <c r="E5022" s="82"/>
      <c r="F5022" s="10"/>
      <c r="G5022" s="10"/>
      <c r="H5022" s="10"/>
    </row>
    <row r="5023" spans="2:8" x14ac:dyDescent="0.3">
      <c r="B5023" s="10"/>
      <c r="C5023" s="10"/>
      <c r="D5023" s="10"/>
      <c r="E5023" s="82"/>
      <c r="F5023" s="10"/>
      <c r="G5023" s="10"/>
      <c r="H5023" s="10"/>
    </row>
    <row r="5024" spans="2:8" x14ac:dyDescent="0.3">
      <c r="B5024" s="10"/>
      <c r="C5024" s="10"/>
      <c r="D5024" s="10"/>
      <c r="E5024" s="82"/>
      <c r="F5024" s="10"/>
      <c r="G5024" s="10"/>
      <c r="H5024" s="10"/>
    </row>
    <row r="5025" spans="2:8" x14ac:dyDescent="0.3">
      <c r="B5025" s="10"/>
      <c r="C5025" s="10"/>
      <c r="D5025" s="10"/>
      <c r="E5025" s="82"/>
      <c r="F5025" s="10"/>
      <c r="G5025" s="10"/>
      <c r="H5025" s="10"/>
    </row>
    <row r="5026" spans="2:8" x14ac:dyDescent="0.3">
      <c r="B5026" s="10"/>
      <c r="C5026" s="10"/>
      <c r="D5026" s="10"/>
      <c r="E5026" s="82"/>
      <c r="F5026" s="10"/>
      <c r="G5026" s="10"/>
      <c r="H5026" s="10"/>
    </row>
    <row r="5027" spans="2:8" x14ac:dyDescent="0.3">
      <c r="B5027" s="10"/>
      <c r="C5027" s="10"/>
      <c r="D5027" s="10"/>
      <c r="E5027" s="82"/>
      <c r="F5027" s="10"/>
      <c r="G5027" s="10"/>
      <c r="H5027" s="10"/>
    </row>
    <row r="5028" spans="2:8" x14ac:dyDescent="0.3">
      <c r="B5028" s="10"/>
      <c r="C5028" s="10"/>
      <c r="D5028" s="10"/>
      <c r="E5028" s="82"/>
      <c r="F5028" s="10"/>
      <c r="G5028" s="10"/>
      <c r="H5028" s="10"/>
    </row>
    <row r="5029" spans="2:8" x14ac:dyDescent="0.3">
      <c r="B5029" s="10"/>
      <c r="C5029" s="10"/>
      <c r="D5029" s="10"/>
      <c r="E5029" s="82"/>
      <c r="F5029" s="10"/>
      <c r="G5029" s="10"/>
      <c r="H5029" s="10"/>
    </row>
    <row r="5030" spans="2:8" x14ac:dyDescent="0.3">
      <c r="B5030" s="10"/>
      <c r="C5030" s="10"/>
      <c r="D5030" s="10"/>
      <c r="E5030" s="82"/>
      <c r="F5030" s="10"/>
      <c r="G5030" s="10"/>
      <c r="H5030" s="10"/>
    </row>
    <row r="5031" spans="2:8" x14ac:dyDescent="0.3">
      <c r="B5031" s="10"/>
      <c r="C5031" s="10"/>
      <c r="D5031" s="10"/>
      <c r="E5031" s="82"/>
      <c r="F5031" s="10"/>
      <c r="G5031" s="10"/>
      <c r="H5031" s="10"/>
    </row>
    <row r="5032" spans="2:8" x14ac:dyDescent="0.3">
      <c r="B5032" s="10"/>
      <c r="C5032" s="10"/>
      <c r="D5032" s="10"/>
      <c r="E5032" s="82"/>
      <c r="F5032" s="10"/>
      <c r="G5032" s="10"/>
      <c r="H5032" s="10"/>
    </row>
    <row r="5033" spans="2:8" x14ac:dyDescent="0.3">
      <c r="B5033" s="10"/>
      <c r="C5033" s="10"/>
      <c r="D5033" s="10"/>
      <c r="E5033" s="82"/>
      <c r="F5033" s="10"/>
      <c r="G5033" s="10"/>
      <c r="H5033" s="10"/>
    </row>
    <row r="5034" spans="2:8" x14ac:dyDescent="0.3">
      <c r="B5034" s="10"/>
      <c r="C5034" s="10"/>
      <c r="D5034" s="10"/>
      <c r="E5034" s="82"/>
      <c r="F5034" s="10"/>
      <c r="G5034" s="10"/>
      <c r="H5034" s="10"/>
    </row>
    <row r="5035" spans="2:8" x14ac:dyDescent="0.3">
      <c r="B5035" s="10"/>
      <c r="C5035" s="10"/>
      <c r="D5035" s="10"/>
      <c r="E5035" s="82"/>
      <c r="F5035" s="10"/>
      <c r="G5035" s="10"/>
      <c r="H5035" s="10"/>
    </row>
    <row r="5036" spans="2:8" x14ac:dyDescent="0.3">
      <c r="B5036" s="10"/>
      <c r="C5036" s="10"/>
      <c r="D5036" s="10"/>
      <c r="E5036" s="82"/>
      <c r="F5036" s="10"/>
      <c r="G5036" s="10"/>
      <c r="H5036" s="10"/>
    </row>
    <row r="5037" spans="2:8" x14ac:dyDescent="0.3">
      <c r="B5037" s="10"/>
      <c r="C5037" s="10"/>
      <c r="D5037" s="10"/>
      <c r="E5037" s="82"/>
      <c r="F5037" s="10"/>
      <c r="G5037" s="10"/>
      <c r="H5037" s="10"/>
    </row>
    <row r="5038" spans="2:8" x14ac:dyDescent="0.3">
      <c r="B5038" s="10"/>
      <c r="C5038" s="10"/>
      <c r="D5038" s="10"/>
      <c r="E5038" s="82"/>
      <c r="F5038" s="10"/>
      <c r="G5038" s="10"/>
      <c r="H5038" s="10"/>
    </row>
    <row r="5039" spans="2:8" x14ac:dyDescent="0.3">
      <c r="B5039" s="10"/>
      <c r="C5039" s="10"/>
      <c r="D5039" s="10"/>
      <c r="E5039" s="82"/>
      <c r="F5039" s="10"/>
      <c r="G5039" s="10"/>
      <c r="H5039" s="10"/>
    </row>
    <row r="5040" spans="2:8" x14ac:dyDescent="0.3">
      <c r="B5040" s="10"/>
      <c r="C5040" s="10"/>
      <c r="D5040" s="10"/>
      <c r="E5040" s="82"/>
      <c r="F5040" s="10"/>
      <c r="G5040" s="10"/>
      <c r="H5040" s="10"/>
    </row>
    <row r="5041" spans="2:8" x14ac:dyDescent="0.3">
      <c r="B5041" s="10"/>
      <c r="C5041" s="10"/>
      <c r="D5041" s="10"/>
      <c r="E5041" s="82"/>
      <c r="F5041" s="10"/>
      <c r="G5041" s="10"/>
      <c r="H5041" s="10"/>
    </row>
    <row r="5042" spans="2:8" x14ac:dyDescent="0.3">
      <c r="B5042" s="10"/>
      <c r="C5042" s="10"/>
      <c r="D5042" s="10"/>
      <c r="E5042" s="82"/>
      <c r="F5042" s="10"/>
      <c r="G5042" s="10"/>
      <c r="H5042" s="10"/>
    </row>
    <row r="5043" spans="2:8" x14ac:dyDescent="0.3">
      <c r="B5043" s="10"/>
      <c r="C5043" s="10"/>
      <c r="D5043" s="10"/>
      <c r="E5043" s="82"/>
      <c r="F5043" s="10"/>
      <c r="G5043" s="10"/>
      <c r="H5043" s="10"/>
    </row>
    <row r="5044" spans="2:8" x14ac:dyDescent="0.3">
      <c r="B5044" s="10"/>
      <c r="C5044" s="10"/>
      <c r="D5044" s="10"/>
      <c r="E5044" s="82"/>
      <c r="F5044" s="10"/>
      <c r="G5044" s="10"/>
      <c r="H5044" s="10"/>
    </row>
    <row r="5045" spans="2:8" x14ac:dyDescent="0.3">
      <c r="B5045" s="10"/>
      <c r="C5045" s="10"/>
      <c r="D5045" s="10"/>
      <c r="E5045" s="82"/>
      <c r="F5045" s="10"/>
      <c r="G5045" s="10"/>
      <c r="H5045" s="10"/>
    </row>
    <row r="5046" spans="2:8" x14ac:dyDescent="0.3">
      <c r="B5046" s="10"/>
      <c r="C5046" s="10"/>
      <c r="D5046" s="10"/>
      <c r="E5046" s="82"/>
      <c r="F5046" s="10"/>
      <c r="G5046" s="10"/>
      <c r="H5046" s="10"/>
    </row>
    <row r="5047" spans="2:8" x14ac:dyDescent="0.3">
      <c r="B5047" s="10"/>
      <c r="C5047" s="10"/>
      <c r="D5047" s="10"/>
      <c r="E5047" s="82"/>
      <c r="F5047" s="10"/>
      <c r="G5047" s="10"/>
      <c r="H5047" s="10"/>
    </row>
    <row r="5048" spans="2:8" x14ac:dyDescent="0.3">
      <c r="B5048" s="10"/>
      <c r="C5048" s="10"/>
      <c r="D5048" s="10"/>
      <c r="E5048" s="82"/>
      <c r="F5048" s="10"/>
      <c r="G5048" s="10"/>
      <c r="H5048" s="10"/>
    </row>
    <row r="5049" spans="2:8" x14ac:dyDescent="0.3">
      <c r="B5049" s="10"/>
      <c r="C5049" s="10"/>
      <c r="D5049" s="10"/>
      <c r="E5049" s="82"/>
      <c r="F5049" s="10"/>
      <c r="G5049" s="10"/>
      <c r="H5049" s="10"/>
    </row>
    <row r="5050" spans="2:8" x14ac:dyDescent="0.3">
      <c r="B5050" s="10"/>
      <c r="C5050" s="10"/>
      <c r="D5050" s="10"/>
      <c r="E5050" s="82"/>
      <c r="F5050" s="10"/>
      <c r="G5050" s="10"/>
      <c r="H5050" s="10"/>
    </row>
    <row r="5051" spans="2:8" x14ac:dyDescent="0.3">
      <c r="B5051" s="10"/>
      <c r="C5051" s="10"/>
      <c r="D5051" s="10"/>
      <c r="E5051" s="82"/>
      <c r="F5051" s="10"/>
      <c r="G5051" s="10"/>
      <c r="H5051" s="10"/>
    </row>
    <row r="5052" spans="2:8" x14ac:dyDescent="0.3">
      <c r="B5052" s="10"/>
      <c r="C5052" s="10"/>
      <c r="D5052" s="10"/>
      <c r="E5052" s="82"/>
      <c r="F5052" s="10"/>
      <c r="G5052" s="10"/>
      <c r="H5052" s="10"/>
    </row>
    <row r="5053" spans="2:8" x14ac:dyDescent="0.3">
      <c r="B5053" s="10"/>
      <c r="C5053" s="10"/>
      <c r="D5053" s="10"/>
      <c r="E5053" s="82"/>
      <c r="F5053" s="10"/>
      <c r="G5053" s="10"/>
      <c r="H5053" s="10"/>
    </row>
    <row r="5054" spans="2:8" x14ac:dyDescent="0.3">
      <c r="B5054" s="10"/>
      <c r="C5054" s="10"/>
      <c r="D5054" s="10"/>
      <c r="E5054" s="82"/>
      <c r="F5054" s="10"/>
      <c r="G5054" s="10"/>
      <c r="H5054" s="10"/>
    </row>
    <row r="5055" spans="2:8" x14ac:dyDescent="0.3">
      <c r="B5055" s="10"/>
      <c r="C5055" s="10"/>
      <c r="D5055" s="10"/>
      <c r="E5055" s="82"/>
      <c r="F5055" s="10"/>
      <c r="G5055" s="10"/>
      <c r="H5055" s="10"/>
    </row>
    <row r="5056" spans="2:8" x14ac:dyDescent="0.3">
      <c r="B5056" s="10"/>
      <c r="C5056" s="10"/>
      <c r="D5056" s="10"/>
      <c r="E5056" s="82"/>
      <c r="F5056" s="10"/>
      <c r="G5056" s="10"/>
      <c r="H5056" s="10"/>
    </row>
    <row r="5057" spans="2:8" x14ac:dyDescent="0.3">
      <c r="B5057" s="10"/>
      <c r="C5057" s="10"/>
      <c r="D5057" s="10"/>
      <c r="E5057" s="82"/>
      <c r="F5057" s="10"/>
      <c r="G5057" s="10"/>
      <c r="H5057" s="10"/>
    </row>
    <row r="5058" spans="2:8" x14ac:dyDescent="0.3">
      <c r="B5058" s="10"/>
      <c r="C5058" s="10"/>
      <c r="D5058" s="10"/>
      <c r="E5058" s="82"/>
      <c r="F5058" s="10"/>
      <c r="G5058" s="10"/>
      <c r="H5058" s="10"/>
    </row>
    <row r="5059" spans="2:8" x14ac:dyDescent="0.3">
      <c r="B5059" s="10"/>
      <c r="C5059" s="10"/>
      <c r="D5059" s="10"/>
      <c r="E5059" s="82"/>
      <c r="F5059" s="10"/>
      <c r="G5059" s="10"/>
      <c r="H5059" s="10"/>
    </row>
    <row r="5060" spans="2:8" x14ac:dyDescent="0.3">
      <c r="B5060" s="10"/>
      <c r="C5060" s="10"/>
      <c r="D5060" s="10"/>
      <c r="E5060" s="82"/>
      <c r="F5060" s="10"/>
      <c r="G5060" s="10"/>
      <c r="H5060" s="10"/>
    </row>
    <row r="5061" spans="2:8" x14ac:dyDescent="0.3">
      <c r="B5061" s="10"/>
      <c r="C5061" s="10"/>
      <c r="D5061" s="10"/>
      <c r="E5061" s="82"/>
      <c r="F5061" s="10"/>
      <c r="G5061" s="10"/>
      <c r="H5061" s="10"/>
    </row>
    <row r="5062" spans="2:8" x14ac:dyDescent="0.3">
      <c r="B5062" s="10"/>
      <c r="C5062" s="10"/>
      <c r="D5062" s="10"/>
      <c r="E5062" s="82"/>
      <c r="F5062" s="10"/>
      <c r="G5062" s="10"/>
      <c r="H5062" s="10"/>
    </row>
    <row r="5063" spans="2:8" x14ac:dyDescent="0.3">
      <c r="B5063" s="10"/>
      <c r="C5063" s="10"/>
      <c r="D5063" s="10"/>
      <c r="E5063" s="82"/>
      <c r="F5063" s="10"/>
      <c r="G5063" s="10"/>
      <c r="H5063" s="10"/>
    </row>
    <row r="5064" spans="2:8" x14ac:dyDescent="0.3">
      <c r="B5064" s="10"/>
      <c r="C5064" s="10"/>
      <c r="D5064" s="10"/>
      <c r="E5064" s="82"/>
      <c r="F5064" s="10"/>
      <c r="G5064" s="10"/>
      <c r="H5064" s="10"/>
    </row>
    <row r="5065" spans="2:8" x14ac:dyDescent="0.3">
      <c r="B5065" s="10"/>
      <c r="C5065" s="10"/>
      <c r="D5065" s="10"/>
      <c r="E5065" s="82"/>
      <c r="F5065" s="10"/>
      <c r="G5065" s="10"/>
      <c r="H5065" s="10"/>
    </row>
    <row r="5066" spans="2:8" x14ac:dyDescent="0.3">
      <c r="B5066" s="10"/>
      <c r="C5066" s="10"/>
      <c r="D5066" s="10"/>
      <c r="E5066" s="82"/>
      <c r="F5066" s="10"/>
      <c r="G5066" s="10"/>
      <c r="H5066" s="10"/>
    </row>
    <row r="5067" spans="2:8" x14ac:dyDescent="0.3">
      <c r="B5067" s="10"/>
      <c r="C5067" s="10"/>
      <c r="D5067" s="10"/>
      <c r="E5067" s="82"/>
      <c r="F5067" s="10"/>
      <c r="G5067" s="10"/>
      <c r="H5067" s="10"/>
    </row>
    <row r="5068" spans="2:8" x14ac:dyDescent="0.3">
      <c r="B5068" s="10"/>
      <c r="C5068" s="10"/>
      <c r="D5068" s="10"/>
      <c r="E5068" s="82"/>
      <c r="F5068" s="10"/>
      <c r="G5068" s="10"/>
      <c r="H5068" s="10"/>
    </row>
    <row r="5069" spans="2:8" x14ac:dyDescent="0.3">
      <c r="B5069" s="10"/>
      <c r="C5069" s="10"/>
      <c r="D5069" s="10"/>
      <c r="E5069" s="82"/>
      <c r="F5069" s="10"/>
      <c r="G5069" s="10"/>
      <c r="H5069" s="10"/>
    </row>
    <row r="5070" spans="2:8" x14ac:dyDescent="0.3">
      <c r="B5070" s="10"/>
      <c r="C5070" s="10"/>
      <c r="D5070" s="10"/>
      <c r="E5070" s="82"/>
      <c r="F5070" s="10"/>
      <c r="G5070" s="10"/>
      <c r="H5070" s="10"/>
    </row>
    <row r="5071" spans="2:8" x14ac:dyDescent="0.3">
      <c r="B5071" s="10"/>
      <c r="C5071" s="10"/>
      <c r="D5071" s="10"/>
      <c r="E5071" s="82"/>
      <c r="F5071" s="10"/>
      <c r="G5071" s="10"/>
      <c r="H5071" s="10"/>
    </row>
    <row r="5072" spans="2:8" x14ac:dyDescent="0.3">
      <c r="B5072" s="10"/>
      <c r="C5072" s="10"/>
      <c r="D5072" s="10"/>
      <c r="E5072" s="82"/>
      <c r="F5072" s="10"/>
      <c r="G5072" s="10"/>
      <c r="H5072" s="10"/>
    </row>
    <row r="5073" spans="2:8" x14ac:dyDescent="0.3">
      <c r="B5073" s="10"/>
      <c r="C5073" s="10"/>
      <c r="D5073" s="10"/>
      <c r="E5073" s="82"/>
      <c r="F5073" s="10"/>
      <c r="G5073" s="10"/>
      <c r="H5073" s="10"/>
    </row>
    <row r="5074" spans="2:8" x14ac:dyDescent="0.3">
      <c r="B5074" s="10"/>
      <c r="C5074" s="10"/>
      <c r="D5074" s="10"/>
      <c r="E5074" s="82"/>
      <c r="F5074" s="10"/>
      <c r="G5074" s="10"/>
      <c r="H5074" s="10"/>
    </row>
    <row r="5075" spans="2:8" x14ac:dyDescent="0.3">
      <c r="B5075" s="10"/>
      <c r="C5075" s="10"/>
      <c r="D5075" s="10"/>
      <c r="E5075" s="82"/>
      <c r="F5075" s="10"/>
      <c r="G5075" s="10"/>
      <c r="H5075" s="10"/>
    </row>
    <row r="5076" spans="2:8" x14ac:dyDescent="0.3">
      <c r="B5076" s="10"/>
      <c r="C5076" s="10"/>
      <c r="D5076" s="10"/>
      <c r="E5076" s="82"/>
      <c r="F5076" s="10"/>
      <c r="G5076" s="10"/>
      <c r="H5076" s="10"/>
    </row>
    <row r="5077" spans="2:8" x14ac:dyDescent="0.3">
      <c r="B5077" s="10"/>
      <c r="C5077" s="10"/>
      <c r="D5077" s="10"/>
      <c r="E5077" s="82"/>
      <c r="F5077" s="10"/>
      <c r="G5077" s="10"/>
      <c r="H5077" s="10"/>
    </row>
    <row r="5078" spans="2:8" x14ac:dyDescent="0.3">
      <c r="B5078" s="10"/>
      <c r="C5078" s="10"/>
      <c r="D5078" s="10"/>
      <c r="E5078" s="82"/>
      <c r="F5078" s="10"/>
      <c r="G5078" s="10"/>
      <c r="H5078" s="10"/>
    </row>
    <row r="5079" spans="2:8" x14ac:dyDescent="0.3">
      <c r="B5079" s="10"/>
      <c r="C5079" s="10"/>
      <c r="D5079" s="10"/>
      <c r="E5079" s="82"/>
      <c r="F5079" s="10"/>
      <c r="G5079" s="10"/>
      <c r="H5079" s="10"/>
    </row>
    <row r="5080" spans="2:8" x14ac:dyDescent="0.3">
      <c r="B5080" s="10"/>
      <c r="C5080" s="10"/>
      <c r="D5080" s="10"/>
      <c r="E5080" s="82"/>
      <c r="F5080" s="10"/>
      <c r="G5080" s="10"/>
      <c r="H5080" s="10"/>
    </row>
    <row r="5081" spans="2:8" x14ac:dyDescent="0.3">
      <c r="B5081" s="10"/>
      <c r="C5081" s="10"/>
      <c r="D5081" s="10"/>
      <c r="E5081" s="82"/>
      <c r="F5081" s="10"/>
      <c r="G5081" s="10"/>
      <c r="H5081" s="10"/>
    </row>
    <row r="5082" spans="2:8" x14ac:dyDescent="0.3">
      <c r="B5082" s="10"/>
      <c r="C5082" s="10"/>
      <c r="D5082" s="10"/>
      <c r="E5082" s="82"/>
      <c r="F5082" s="10"/>
      <c r="G5082" s="10"/>
      <c r="H5082" s="10"/>
    </row>
    <row r="5083" spans="2:8" x14ac:dyDescent="0.3">
      <c r="B5083" s="10"/>
      <c r="C5083" s="10"/>
      <c r="D5083" s="10"/>
      <c r="E5083" s="82"/>
      <c r="F5083" s="10"/>
      <c r="G5083" s="10"/>
      <c r="H5083" s="10"/>
    </row>
    <row r="5084" spans="2:8" x14ac:dyDescent="0.3">
      <c r="B5084" s="10"/>
      <c r="C5084" s="10"/>
      <c r="D5084" s="10"/>
      <c r="E5084" s="82"/>
      <c r="F5084" s="10"/>
      <c r="G5084" s="10"/>
      <c r="H5084" s="10"/>
    </row>
    <row r="5085" spans="2:8" x14ac:dyDescent="0.3">
      <c r="B5085" s="10"/>
      <c r="C5085" s="10"/>
      <c r="D5085" s="10"/>
      <c r="E5085" s="82"/>
      <c r="F5085" s="10"/>
      <c r="G5085" s="10"/>
      <c r="H5085" s="10"/>
    </row>
    <row r="5086" spans="2:8" x14ac:dyDescent="0.3">
      <c r="B5086" s="10"/>
      <c r="C5086" s="10"/>
      <c r="D5086" s="10"/>
      <c r="E5086" s="82"/>
      <c r="F5086" s="10"/>
      <c r="G5086" s="10"/>
      <c r="H5086" s="10"/>
    </row>
    <row r="5087" spans="2:8" x14ac:dyDescent="0.3">
      <c r="B5087" s="10"/>
      <c r="C5087" s="10"/>
      <c r="D5087" s="10"/>
      <c r="E5087" s="82"/>
      <c r="F5087" s="10"/>
      <c r="G5087" s="10"/>
      <c r="H5087" s="10"/>
    </row>
    <row r="5088" spans="2:8" x14ac:dyDescent="0.3">
      <c r="B5088" s="10"/>
      <c r="C5088" s="10"/>
      <c r="D5088" s="10"/>
      <c r="E5088" s="82"/>
      <c r="F5088" s="10"/>
      <c r="G5088" s="10"/>
      <c r="H5088" s="10"/>
    </row>
    <row r="5089" spans="2:8" x14ac:dyDescent="0.3">
      <c r="B5089" s="10"/>
      <c r="C5089" s="10"/>
      <c r="D5089" s="10"/>
      <c r="E5089" s="82"/>
      <c r="F5089" s="10"/>
      <c r="G5089" s="10"/>
      <c r="H5089" s="10"/>
    </row>
    <row r="5090" spans="2:8" x14ac:dyDescent="0.3">
      <c r="B5090" s="10"/>
      <c r="C5090" s="10"/>
      <c r="D5090" s="10"/>
      <c r="E5090" s="82"/>
      <c r="F5090" s="10"/>
      <c r="G5090" s="10"/>
      <c r="H5090" s="10"/>
    </row>
    <row r="5091" spans="2:8" x14ac:dyDescent="0.3">
      <c r="B5091" s="10"/>
      <c r="C5091" s="10"/>
      <c r="D5091" s="10"/>
      <c r="E5091" s="82"/>
      <c r="F5091" s="10"/>
      <c r="G5091" s="10"/>
      <c r="H5091" s="10"/>
    </row>
    <row r="5092" spans="2:8" x14ac:dyDescent="0.3">
      <c r="B5092" s="10"/>
      <c r="C5092" s="10"/>
      <c r="D5092" s="10"/>
      <c r="E5092" s="82"/>
      <c r="F5092" s="10"/>
      <c r="G5092" s="10"/>
      <c r="H5092" s="10"/>
    </row>
    <row r="5093" spans="2:8" x14ac:dyDescent="0.3">
      <c r="B5093" s="10"/>
      <c r="C5093" s="10"/>
      <c r="D5093" s="10"/>
      <c r="E5093" s="82"/>
      <c r="F5093" s="10"/>
      <c r="G5093" s="10"/>
      <c r="H5093" s="10"/>
    </row>
    <row r="5094" spans="2:8" x14ac:dyDescent="0.3">
      <c r="B5094" s="10"/>
      <c r="C5094" s="10"/>
      <c r="D5094" s="10"/>
      <c r="E5094" s="82"/>
      <c r="F5094" s="10"/>
      <c r="G5094" s="10"/>
      <c r="H5094" s="10"/>
    </row>
    <row r="5095" spans="2:8" x14ac:dyDescent="0.3">
      <c r="B5095" s="10"/>
      <c r="C5095" s="10"/>
      <c r="D5095" s="10"/>
      <c r="E5095" s="82"/>
      <c r="F5095" s="10"/>
      <c r="G5095" s="10"/>
      <c r="H5095" s="10"/>
    </row>
    <row r="5096" spans="2:8" x14ac:dyDescent="0.3">
      <c r="B5096" s="10"/>
      <c r="C5096" s="10"/>
      <c r="D5096" s="10"/>
      <c r="E5096" s="82"/>
      <c r="F5096" s="10"/>
      <c r="G5096" s="10"/>
      <c r="H5096" s="10"/>
    </row>
    <row r="5097" spans="2:8" x14ac:dyDescent="0.3">
      <c r="B5097" s="10"/>
      <c r="C5097" s="10"/>
      <c r="D5097" s="10"/>
      <c r="E5097" s="82"/>
      <c r="F5097" s="10"/>
      <c r="G5097" s="10"/>
      <c r="H5097" s="10"/>
    </row>
    <row r="5098" spans="2:8" x14ac:dyDescent="0.3">
      <c r="B5098" s="10"/>
      <c r="C5098" s="10"/>
      <c r="D5098" s="10"/>
      <c r="E5098" s="82"/>
      <c r="F5098" s="10"/>
      <c r="G5098" s="10"/>
      <c r="H5098" s="10"/>
    </row>
    <row r="5099" spans="2:8" x14ac:dyDescent="0.3">
      <c r="B5099" s="10"/>
      <c r="C5099" s="10"/>
      <c r="D5099" s="10"/>
      <c r="E5099" s="82"/>
      <c r="F5099" s="10"/>
      <c r="G5099" s="10"/>
      <c r="H5099" s="10"/>
    </row>
    <row r="5100" spans="2:8" x14ac:dyDescent="0.3">
      <c r="B5100" s="10"/>
      <c r="C5100" s="10"/>
      <c r="D5100" s="10"/>
      <c r="E5100" s="82"/>
      <c r="F5100" s="10"/>
      <c r="G5100" s="10"/>
      <c r="H5100" s="10"/>
    </row>
    <row r="5101" spans="2:8" x14ac:dyDescent="0.3">
      <c r="B5101" s="10"/>
      <c r="C5101" s="10"/>
      <c r="D5101" s="10"/>
      <c r="E5101" s="82"/>
      <c r="F5101" s="10"/>
      <c r="G5101" s="10"/>
      <c r="H5101" s="10"/>
    </row>
    <row r="5102" spans="2:8" x14ac:dyDescent="0.3">
      <c r="B5102" s="10"/>
      <c r="C5102" s="10"/>
      <c r="D5102" s="10"/>
      <c r="E5102" s="82"/>
      <c r="F5102" s="10"/>
      <c r="G5102" s="10"/>
      <c r="H5102" s="10"/>
    </row>
    <row r="5103" spans="2:8" x14ac:dyDescent="0.3">
      <c r="B5103" s="10"/>
      <c r="C5103" s="10"/>
      <c r="D5103" s="10"/>
      <c r="E5103" s="82"/>
      <c r="F5103" s="10"/>
      <c r="G5103" s="10"/>
      <c r="H5103" s="10"/>
    </row>
    <row r="5104" spans="2:8" x14ac:dyDescent="0.3">
      <c r="B5104" s="10"/>
      <c r="C5104" s="10"/>
      <c r="D5104" s="10"/>
      <c r="E5104" s="82"/>
      <c r="F5104" s="10"/>
      <c r="G5104" s="10"/>
      <c r="H5104" s="10"/>
    </row>
    <row r="5105" spans="2:8" x14ac:dyDescent="0.3">
      <c r="B5105" s="10"/>
      <c r="C5105" s="10"/>
      <c r="D5105" s="10"/>
      <c r="E5105" s="82"/>
      <c r="F5105" s="10"/>
      <c r="G5105" s="10"/>
      <c r="H5105" s="10"/>
    </row>
    <row r="5106" spans="2:8" x14ac:dyDescent="0.3">
      <c r="B5106" s="10"/>
      <c r="C5106" s="10"/>
      <c r="D5106" s="10"/>
      <c r="E5106" s="82"/>
      <c r="F5106" s="10"/>
      <c r="G5106" s="10"/>
      <c r="H5106" s="10"/>
    </row>
    <row r="5107" spans="2:8" x14ac:dyDescent="0.3">
      <c r="B5107" s="10"/>
      <c r="C5107" s="10"/>
      <c r="D5107" s="10"/>
      <c r="E5107" s="82"/>
      <c r="F5107" s="10"/>
      <c r="G5107" s="10"/>
      <c r="H5107" s="10"/>
    </row>
    <row r="5108" spans="2:8" x14ac:dyDescent="0.3">
      <c r="B5108" s="10"/>
      <c r="C5108" s="10"/>
      <c r="D5108" s="10"/>
      <c r="E5108" s="82"/>
      <c r="F5108" s="10"/>
      <c r="G5108" s="10"/>
      <c r="H5108" s="10"/>
    </row>
    <row r="5109" spans="2:8" x14ac:dyDescent="0.3">
      <c r="B5109" s="10"/>
      <c r="C5109" s="10"/>
      <c r="D5109" s="10"/>
      <c r="E5109" s="82"/>
      <c r="F5109" s="10"/>
      <c r="G5109" s="10"/>
      <c r="H5109" s="10"/>
    </row>
    <row r="5110" spans="2:8" x14ac:dyDescent="0.3">
      <c r="B5110" s="10"/>
      <c r="C5110" s="10"/>
      <c r="D5110" s="10"/>
      <c r="E5110" s="82"/>
      <c r="F5110" s="10"/>
      <c r="G5110" s="10"/>
      <c r="H5110" s="10"/>
    </row>
    <row r="5111" spans="2:8" x14ac:dyDescent="0.3">
      <c r="B5111" s="10"/>
      <c r="C5111" s="10"/>
      <c r="D5111" s="10"/>
      <c r="E5111" s="82"/>
      <c r="F5111" s="10"/>
      <c r="G5111" s="10"/>
      <c r="H5111" s="10"/>
    </row>
    <row r="5112" spans="2:8" x14ac:dyDescent="0.3">
      <c r="B5112" s="10"/>
      <c r="C5112" s="10"/>
      <c r="D5112" s="10"/>
      <c r="E5112" s="82"/>
      <c r="F5112" s="10"/>
      <c r="G5112" s="10"/>
      <c r="H5112" s="10"/>
    </row>
    <row r="5113" spans="2:8" x14ac:dyDescent="0.3">
      <c r="B5113" s="10"/>
      <c r="C5113" s="10"/>
      <c r="D5113" s="10"/>
      <c r="E5113" s="82"/>
      <c r="F5113" s="10"/>
      <c r="G5113" s="10"/>
      <c r="H5113" s="10"/>
    </row>
    <row r="5114" spans="2:8" x14ac:dyDescent="0.3">
      <c r="B5114" s="10"/>
      <c r="C5114" s="10"/>
      <c r="D5114" s="10"/>
      <c r="E5114" s="82"/>
      <c r="F5114" s="10"/>
      <c r="G5114" s="10"/>
      <c r="H5114" s="10"/>
    </row>
    <row r="5115" spans="2:8" x14ac:dyDescent="0.3">
      <c r="B5115" s="10"/>
      <c r="C5115" s="10"/>
      <c r="D5115" s="10"/>
      <c r="E5115" s="82"/>
      <c r="F5115" s="10"/>
      <c r="G5115" s="10"/>
      <c r="H5115" s="10"/>
    </row>
    <row r="5116" spans="2:8" x14ac:dyDescent="0.3">
      <c r="B5116" s="10"/>
      <c r="C5116" s="10"/>
      <c r="D5116" s="10"/>
      <c r="E5116" s="82"/>
      <c r="F5116" s="10"/>
      <c r="G5116" s="10"/>
      <c r="H5116" s="10"/>
    </row>
    <row r="5117" spans="2:8" x14ac:dyDescent="0.3">
      <c r="B5117" s="10"/>
      <c r="C5117" s="10"/>
      <c r="D5117" s="10"/>
      <c r="E5117" s="82"/>
      <c r="F5117" s="10"/>
      <c r="G5117" s="10"/>
      <c r="H5117" s="10"/>
    </row>
    <row r="5118" spans="2:8" x14ac:dyDescent="0.3">
      <c r="B5118" s="10"/>
      <c r="C5118" s="10"/>
      <c r="D5118" s="10"/>
      <c r="E5118" s="82"/>
      <c r="F5118" s="10"/>
      <c r="G5118" s="10"/>
      <c r="H5118" s="10"/>
    </row>
    <row r="5119" spans="2:8" x14ac:dyDescent="0.3">
      <c r="B5119" s="10"/>
      <c r="C5119" s="10"/>
      <c r="D5119" s="10"/>
      <c r="E5119" s="82"/>
      <c r="F5119" s="10"/>
      <c r="G5119" s="10"/>
      <c r="H5119" s="10"/>
    </row>
    <row r="5120" spans="2:8" x14ac:dyDescent="0.3">
      <c r="B5120" s="10"/>
      <c r="C5120" s="10"/>
      <c r="D5120" s="10"/>
      <c r="E5120" s="82"/>
      <c r="F5120" s="10"/>
      <c r="G5120" s="10"/>
      <c r="H5120" s="10"/>
    </row>
    <row r="5121" spans="2:8" x14ac:dyDescent="0.3">
      <c r="B5121" s="10"/>
      <c r="C5121" s="10"/>
      <c r="D5121" s="10"/>
      <c r="E5121" s="82"/>
      <c r="F5121" s="10"/>
      <c r="G5121" s="10"/>
      <c r="H5121" s="10"/>
    </row>
    <row r="5122" spans="2:8" x14ac:dyDescent="0.3">
      <c r="B5122" s="10"/>
      <c r="C5122" s="10"/>
      <c r="D5122" s="10"/>
      <c r="E5122" s="82"/>
      <c r="F5122" s="10"/>
      <c r="G5122" s="10"/>
      <c r="H5122" s="10"/>
    </row>
    <row r="5123" spans="2:8" x14ac:dyDescent="0.3">
      <c r="B5123" s="10"/>
      <c r="C5123" s="10"/>
      <c r="D5123" s="10"/>
      <c r="E5123" s="82"/>
      <c r="F5123" s="10"/>
      <c r="G5123" s="10"/>
      <c r="H5123" s="10"/>
    </row>
    <row r="5124" spans="2:8" x14ac:dyDescent="0.3">
      <c r="B5124" s="10"/>
      <c r="C5124" s="10"/>
      <c r="D5124" s="10"/>
      <c r="E5124" s="82"/>
      <c r="F5124" s="10"/>
      <c r="G5124" s="10"/>
      <c r="H5124" s="10"/>
    </row>
    <row r="5125" spans="2:8" x14ac:dyDescent="0.3">
      <c r="B5125" s="10"/>
      <c r="C5125" s="10"/>
      <c r="D5125" s="10"/>
      <c r="E5125" s="82"/>
      <c r="F5125" s="10"/>
      <c r="G5125" s="10"/>
      <c r="H5125" s="10"/>
    </row>
    <row r="5126" spans="2:8" x14ac:dyDescent="0.3">
      <c r="B5126" s="10"/>
      <c r="C5126" s="10"/>
      <c r="D5126" s="10"/>
      <c r="E5126" s="82"/>
      <c r="F5126" s="10"/>
      <c r="G5126" s="10"/>
      <c r="H5126" s="10"/>
    </row>
    <row r="5127" spans="2:8" x14ac:dyDescent="0.3">
      <c r="B5127" s="10"/>
      <c r="C5127" s="10"/>
      <c r="D5127" s="10"/>
      <c r="E5127" s="82"/>
      <c r="F5127" s="10"/>
      <c r="G5127" s="10"/>
      <c r="H5127" s="10"/>
    </row>
    <row r="5128" spans="2:8" x14ac:dyDescent="0.3">
      <c r="B5128" s="10"/>
      <c r="C5128" s="10"/>
      <c r="D5128" s="10"/>
      <c r="E5128" s="82"/>
      <c r="F5128" s="10"/>
      <c r="G5128" s="10"/>
      <c r="H5128" s="10"/>
    </row>
    <row r="5129" spans="2:8" x14ac:dyDescent="0.3">
      <c r="B5129" s="10"/>
      <c r="C5129" s="10"/>
      <c r="D5129" s="10"/>
      <c r="E5129" s="82"/>
      <c r="F5129" s="10"/>
      <c r="G5129" s="10"/>
      <c r="H5129" s="10"/>
    </row>
    <row r="5130" spans="2:8" x14ac:dyDescent="0.3">
      <c r="B5130" s="10"/>
      <c r="C5130" s="10"/>
      <c r="D5130" s="10"/>
      <c r="E5130" s="82"/>
      <c r="F5130" s="10"/>
      <c r="G5130" s="10"/>
      <c r="H5130" s="10"/>
    </row>
    <row r="5131" spans="2:8" x14ac:dyDescent="0.3">
      <c r="B5131" s="10"/>
      <c r="C5131" s="10"/>
      <c r="D5131" s="10"/>
      <c r="E5131" s="82"/>
      <c r="F5131" s="10"/>
      <c r="G5131" s="10"/>
      <c r="H5131" s="10"/>
    </row>
    <row r="5132" spans="2:8" x14ac:dyDescent="0.3">
      <c r="B5132" s="10"/>
      <c r="C5132" s="10"/>
      <c r="D5132" s="10"/>
      <c r="E5132" s="82"/>
      <c r="F5132" s="10"/>
      <c r="G5132" s="10"/>
      <c r="H5132" s="10"/>
    </row>
    <row r="5133" spans="2:8" x14ac:dyDescent="0.3">
      <c r="B5133" s="10"/>
      <c r="C5133" s="10"/>
      <c r="D5133" s="10"/>
      <c r="E5133" s="82"/>
      <c r="F5133" s="10"/>
      <c r="G5133" s="10"/>
      <c r="H5133" s="10"/>
    </row>
    <row r="5134" spans="2:8" x14ac:dyDescent="0.3">
      <c r="B5134" s="10"/>
      <c r="C5134" s="10"/>
      <c r="D5134" s="10"/>
      <c r="E5134" s="82"/>
      <c r="F5134" s="10"/>
      <c r="G5134" s="10"/>
      <c r="H5134" s="10"/>
    </row>
    <row r="5135" spans="2:8" x14ac:dyDescent="0.3">
      <c r="B5135" s="10"/>
      <c r="C5135" s="10"/>
      <c r="D5135" s="10"/>
      <c r="E5135" s="82"/>
      <c r="F5135" s="10"/>
      <c r="G5135" s="10"/>
      <c r="H5135" s="10"/>
    </row>
    <row r="5136" spans="2:8" x14ac:dyDescent="0.3">
      <c r="B5136" s="10"/>
      <c r="C5136" s="10"/>
      <c r="D5136" s="10"/>
      <c r="E5136" s="82"/>
      <c r="F5136" s="10"/>
      <c r="G5136" s="10"/>
      <c r="H5136" s="10"/>
    </row>
    <row r="5137" spans="2:8" x14ac:dyDescent="0.3">
      <c r="B5137" s="10"/>
      <c r="C5137" s="10"/>
      <c r="D5137" s="10"/>
      <c r="E5137" s="82"/>
      <c r="F5137" s="10"/>
      <c r="G5137" s="10"/>
      <c r="H5137" s="10"/>
    </row>
    <row r="5138" spans="2:8" x14ac:dyDescent="0.3">
      <c r="B5138" s="10"/>
      <c r="C5138" s="10"/>
      <c r="D5138" s="10"/>
      <c r="E5138" s="82"/>
      <c r="F5138" s="10"/>
      <c r="G5138" s="10"/>
      <c r="H5138" s="10"/>
    </row>
    <row r="5139" spans="2:8" x14ac:dyDescent="0.3">
      <c r="B5139" s="10"/>
      <c r="C5139" s="10"/>
      <c r="D5139" s="10"/>
      <c r="E5139" s="82"/>
      <c r="F5139" s="10"/>
      <c r="G5139" s="10"/>
      <c r="H5139" s="10"/>
    </row>
    <row r="5140" spans="2:8" x14ac:dyDescent="0.3">
      <c r="B5140" s="10"/>
      <c r="C5140" s="10"/>
      <c r="D5140" s="10"/>
      <c r="E5140" s="82"/>
      <c r="F5140" s="10"/>
      <c r="G5140" s="10"/>
      <c r="H5140" s="10"/>
    </row>
    <row r="5141" spans="2:8" x14ac:dyDescent="0.3">
      <c r="B5141" s="10"/>
      <c r="C5141" s="10"/>
      <c r="D5141" s="10"/>
      <c r="E5141" s="82"/>
      <c r="F5141" s="10"/>
      <c r="G5141" s="10"/>
      <c r="H5141" s="10"/>
    </row>
    <row r="5142" spans="2:8" x14ac:dyDescent="0.3">
      <c r="B5142" s="10"/>
      <c r="C5142" s="10"/>
      <c r="D5142" s="10"/>
      <c r="E5142" s="82"/>
      <c r="F5142" s="10"/>
      <c r="G5142" s="10"/>
      <c r="H5142" s="10"/>
    </row>
    <row r="5143" spans="2:8" x14ac:dyDescent="0.3">
      <c r="B5143" s="10"/>
      <c r="C5143" s="10"/>
      <c r="D5143" s="10"/>
      <c r="E5143" s="82"/>
      <c r="F5143" s="10"/>
      <c r="G5143" s="10"/>
      <c r="H5143" s="10"/>
    </row>
    <row r="5144" spans="2:8" x14ac:dyDescent="0.3">
      <c r="B5144" s="10"/>
      <c r="C5144" s="10"/>
      <c r="D5144" s="10"/>
      <c r="E5144" s="82"/>
      <c r="F5144" s="10"/>
      <c r="G5144" s="10"/>
      <c r="H5144" s="10"/>
    </row>
    <row r="5145" spans="2:8" x14ac:dyDescent="0.3">
      <c r="B5145" s="10"/>
      <c r="C5145" s="10"/>
      <c r="D5145" s="10"/>
      <c r="E5145" s="82"/>
      <c r="F5145" s="10"/>
      <c r="G5145" s="10"/>
      <c r="H5145" s="10"/>
    </row>
    <row r="5146" spans="2:8" x14ac:dyDescent="0.3">
      <c r="B5146" s="10"/>
      <c r="C5146" s="10"/>
      <c r="D5146" s="10"/>
      <c r="E5146" s="82"/>
      <c r="F5146" s="10"/>
      <c r="G5146" s="10"/>
      <c r="H5146" s="10"/>
    </row>
    <row r="5147" spans="2:8" x14ac:dyDescent="0.3">
      <c r="B5147" s="10"/>
      <c r="C5147" s="10"/>
      <c r="D5147" s="10"/>
      <c r="E5147" s="82"/>
      <c r="F5147" s="10"/>
      <c r="G5147" s="10"/>
      <c r="H5147" s="10"/>
    </row>
    <row r="5148" spans="2:8" x14ac:dyDescent="0.3">
      <c r="B5148" s="10"/>
      <c r="C5148" s="10"/>
      <c r="D5148" s="10"/>
      <c r="E5148" s="82"/>
      <c r="F5148" s="10"/>
      <c r="G5148" s="10"/>
      <c r="H5148" s="10"/>
    </row>
    <row r="5149" spans="2:8" x14ac:dyDescent="0.3">
      <c r="B5149" s="10"/>
      <c r="C5149" s="10"/>
      <c r="D5149" s="10"/>
      <c r="E5149" s="82"/>
      <c r="F5149" s="10"/>
      <c r="G5149" s="10"/>
      <c r="H5149" s="10"/>
    </row>
    <row r="5150" spans="2:8" x14ac:dyDescent="0.3">
      <c r="B5150" s="10"/>
      <c r="C5150" s="10"/>
      <c r="D5150" s="10"/>
      <c r="E5150" s="82"/>
      <c r="F5150" s="10"/>
      <c r="G5150" s="10"/>
      <c r="H5150" s="10"/>
    </row>
    <row r="5151" spans="2:8" x14ac:dyDescent="0.3">
      <c r="B5151" s="10"/>
      <c r="C5151" s="10"/>
      <c r="D5151" s="10"/>
      <c r="E5151" s="82"/>
      <c r="F5151" s="10"/>
      <c r="G5151" s="10"/>
      <c r="H5151" s="10"/>
    </row>
    <row r="5152" spans="2:8" x14ac:dyDescent="0.3">
      <c r="B5152" s="10"/>
      <c r="C5152" s="10"/>
      <c r="D5152" s="10"/>
      <c r="E5152" s="82"/>
      <c r="F5152" s="10"/>
      <c r="G5152" s="10"/>
      <c r="H5152" s="10"/>
    </row>
    <row r="5153" spans="2:8" x14ac:dyDescent="0.3">
      <c r="B5153" s="10"/>
      <c r="C5153" s="10"/>
      <c r="D5153" s="10"/>
      <c r="E5153" s="82"/>
      <c r="F5153" s="10"/>
      <c r="G5153" s="10"/>
      <c r="H5153" s="10"/>
    </row>
    <row r="5154" spans="2:8" x14ac:dyDescent="0.3">
      <c r="B5154" s="10"/>
      <c r="C5154" s="10"/>
      <c r="D5154" s="10"/>
      <c r="E5154" s="82"/>
      <c r="F5154" s="10"/>
      <c r="G5154" s="10"/>
      <c r="H5154" s="10"/>
    </row>
    <row r="5155" spans="2:8" x14ac:dyDescent="0.3">
      <c r="B5155" s="10"/>
      <c r="C5155" s="10"/>
      <c r="D5155" s="10"/>
      <c r="E5155" s="82"/>
      <c r="F5155" s="10"/>
      <c r="G5155" s="10"/>
      <c r="H5155" s="10"/>
    </row>
    <row r="5156" spans="2:8" x14ac:dyDescent="0.3">
      <c r="B5156" s="10"/>
      <c r="C5156" s="10"/>
      <c r="D5156" s="10"/>
      <c r="E5156" s="82"/>
      <c r="F5156" s="10"/>
      <c r="G5156" s="10"/>
      <c r="H5156" s="10"/>
    </row>
    <row r="5157" spans="2:8" x14ac:dyDescent="0.3">
      <c r="B5157" s="10"/>
      <c r="C5157" s="10"/>
      <c r="D5157" s="10"/>
      <c r="E5157" s="82"/>
      <c r="F5157" s="10"/>
      <c r="G5157" s="10"/>
      <c r="H5157" s="10"/>
    </row>
    <row r="5158" spans="2:8" x14ac:dyDescent="0.3">
      <c r="B5158" s="10"/>
      <c r="C5158" s="10"/>
      <c r="D5158" s="10"/>
      <c r="E5158" s="82"/>
      <c r="F5158" s="10"/>
      <c r="G5158" s="10"/>
      <c r="H5158" s="10"/>
    </row>
    <row r="5159" spans="2:8" x14ac:dyDescent="0.3">
      <c r="B5159" s="10"/>
      <c r="C5159" s="10"/>
      <c r="D5159" s="10"/>
      <c r="E5159" s="82"/>
      <c r="F5159" s="10"/>
      <c r="G5159" s="10"/>
      <c r="H5159" s="10"/>
    </row>
    <row r="5160" spans="2:8" x14ac:dyDescent="0.3">
      <c r="B5160" s="10"/>
      <c r="C5160" s="10"/>
      <c r="D5160" s="10"/>
      <c r="E5160" s="82"/>
      <c r="F5160" s="10"/>
      <c r="G5160" s="10"/>
      <c r="H5160" s="10"/>
    </row>
    <row r="5161" spans="2:8" x14ac:dyDescent="0.3">
      <c r="B5161" s="10"/>
      <c r="C5161" s="10"/>
      <c r="D5161" s="10"/>
      <c r="E5161" s="82"/>
      <c r="F5161" s="10"/>
      <c r="G5161" s="10"/>
      <c r="H5161" s="10"/>
    </row>
    <row r="5162" spans="2:8" x14ac:dyDescent="0.3">
      <c r="B5162" s="10"/>
      <c r="C5162" s="10"/>
      <c r="D5162" s="10"/>
      <c r="E5162" s="82"/>
      <c r="F5162" s="10"/>
      <c r="G5162" s="10"/>
      <c r="H5162" s="10"/>
    </row>
    <row r="5163" spans="2:8" x14ac:dyDescent="0.3">
      <c r="B5163" s="10"/>
      <c r="C5163" s="10"/>
      <c r="D5163" s="10"/>
      <c r="E5163" s="82"/>
      <c r="F5163" s="10"/>
      <c r="G5163" s="10"/>
      <c r="H5163" s="10"/>
    </row>
    <row r="5164" spans="2:8" x14ac:dyDescent="0.3">
      <c r="B5164" s="10"/>
      <c r="C5164" s="10"/>
      <c r="D5164" s="10"/>
      <c r="E5164" s="82"/>
      <c r="F5164" s="10"/>
      <c r="G5164" s="10"/>
      <c r="H5164" s="10"/>
    </row>
    <row r="5165" spans="2:8" x14ac:dyDescent="0.3">
      <c r="B5165" s="10"/>
      <c r="C5165" s="10"/>
      <c r="D5165" s="10"/>
      <c r="E5165" s="82"/>
      <c r="F5165" s="10"/>
      <c r="G5165" s="10"/>
      <c r="H5165" s="10"/>
    </row>
    <row r="5166" spans="2:8" x14ac:dyDescent="0.3">
      <c r="B5166" s="10"/>
      <c r="C5166" s="10"/>
      <c r="D5166" s="10"/>
      <c r="E5166" s="82"/>
      <c r="F5166" s="10"/>
      <c r="G5166" s="10"/>
      <c r="H5166" s="10"/>
    </row>
    <row r="5167" spans="2:8" x14ac:dyDescent="0.3">
      <c r="B5167" s="10"/>
      <c r="C5167" s="10"/>
      <c r="D5167" s="10"/>
      <c r="E5167" s="82"/>
      <c r="F5167" s="10"/>
      <c r="G5167" s="10"/>
      <c r="H5167" s="10"/>
    </row>
    <row r="5168" spans="2:8" x14ac:dyDescent="0.3">
      <c r="B5168" s="10"/>
      <c r="C5168" s="10"/>
      <c r="D5168" s="10"/>
      <c r="E5168" s="82"/>
      <c r="F5168" s="10"/>
      <c r="G5168" s="10"/>
      <c r="H5168" s="10"/>
    </row>
    <row r="5169" spans="2:8" x14ac:dyDescent="0.3">
      <c r="B5169" s="10"/>
      <c r="C5169" s="10"/>
      <c r="D5169" s="10"/>
      <c r="E5169" s="82"/>
      <c r="F5169" s="10"/>
      <c r="G5169" s="10"/>
      <c r="H5169" s="10"/>
    </row>
    <row r="5170" spans="2:8" x14ac:dyDescent="0.3">
      <c r="B5170" s="10"/>
      <c r="C5170" s="10"/>
      <c r="D5170" s="10"/>
      <c r="E5170" s="82"/>
      <c r="F5170" s="10"/>
      <c r="G5170" s="10"/>
      <c r="H5170" s="10"/>
    </row>
    <row r="5171" spans="2:8" x14ac:dyDescent="0.3">
      <c r="B5171" s="10"/>
      <c r="C5171" s="10"/>
      <c r="D5171" s="10"/>
      <c r="E5171" s="82"/>
      <c r="F5171" s="10"/>
      <c r="G5171" s="10"/>
      <c r="H5171" s="10"/>
    </row>
    <row r="5172" spans="2:8" x14ac:dyDescent="0.3">
      <c r="B5172" s="10"/>
      <c r="C5172" s="10"/>
      <c r="D5172" s="10"/>
      <c r="E5172" s="82"/>
      <c r="F5172" s="10"/>
      <c r="G5172" s="10"/>
      <c r="H5172" s="10"/>
    </row>
    <row r="5173" spans="2:8" x14ac:dyDescent="0.3">
      <c r="B5173" s="10"/>
      <c r="C5173" s="10"/>
      <c r="D5173" s="10"/>
      <c r="E5173" s="82"/>
      <c r="F5173" s="10"/>
      <c r="G5173" s="10"/>
      <c r="H5173" s="10"/>
    </row>
    <row r="5174" spans="2:8" x14ac:dyDescent="0.3">
      <c r="B5174" s="10"/>
      <c r="C5174" s="10"/>
      <c r="D5174" s="10"/>
      <c r="E5174" s="82"/>
      <c r="F5174" s="10"/>
      <c r="G5174" s="10"/>
      <c r="H5174" s="10"/>
    </row>
    <row r="5175" spans="2:8" x14ac:dyDescent="0.3">
      <c r="B5175" s="10"/>
      <c r="C5175" s="10"/>
      <c r="D5175" s="10"/>
      <c r="E5175" s="82"/>
      <c r="F5175" s="10"/>
      <c r="G5175" s="10"/>
      <c r="H5175" s="10"/>
    </row>
    <row r="5176" spans="2:8" x14ac:dyDescent="0.3">
      <c r="B5176" s="10"/>
      <c r="C5176" s="10"/>
      <c r="D5176" s="10"/>
      <c r="E5176" s="82"/>
      <c r="F5176" s="10"/>
      <c r="G5176" s="10"/>
      <c r="H5176" s="10"/>
    </row>
    <row r="5177" spans="2:8" x14ac:dyDescent="0.3">
      <c r="B5177" s="10"/>
      <c r="C5177" s="10"/>
      <c r="D5177" s="10"/>
      <c r="E5177" s="82"/>
      <c r="F5177" s="10"/>
      <c r="G5177" s="10"/>
      <c r="H5177" s="10"/>
    </row>
    <row r="5178" spans="2:8" x14ac:dyDescent="0.3">
      <c r="B5178" s="10"/>
      <c r="C5178" s="10"/>
      <c r="D5178" s="10"/>
      <c r="E5178" s="82"/>
      <c r="F5178" s="10"/>
      <c r="G5178" s="10"/>
      <c r="H5178" s="10"/>
    </row>
    <row r="5179" spans="2:8" x14ac:dyDescent="0.3">
      <c r="B5179" s="10"/>
      <c r="C5179" s="10"/>
      <c r="D5179" s="10"/>
      <c r="E5179" s="82"/>
      <c r="F5179" s="10"/>
      <c r="G5179" s="10"/>
      <c r="H5179" s="10"/>
    </row>
    <row r="5180" spans="2:8" x14ac:dyDescent="0.3">
      <c r="B5180" s="10"/>
      <c r="C5180" s="10"/>
      <c r="D5180" s="10"/>
      <c r="E5180" s="82"/>
      <c r="F5180" s="10"/>
      <c r="G5180" s="10"/>
      <c r="H5180" s="10"/>
    </row>
    <row r="5181" spans="2:8" x14ac:dyDescent="0.3">
      <c r="B5181" s="10"/>
      <c r="C5181" s="10"/>
      <c r="D5181" s="10"/>
      <c r="E5181" s="82"/>
      <c r="F5181" s="10"/>
      <c r="G5181" s="10"/>
      <c r="H5181" s="10"/>
    </row>
    <row r="5182" spans="2:8" x14ac:dyDescent="0.3">
      <c r="B5182" s="10"/>
      <c r="C5182" s="10"/>
      <c r="D5182" s="10"/>
      <c r="E5182" s="82"/>
      <c r="F5182" s="10"/>
      <c r="G5182" s="10"/>
      <c r="H5182" s="10"/>
    </row>
    <row r="5183" spans="2:8" x14ac:dyDescent="0.3">
      <c r="B5183" s="10"/>
      <c r="C5183" s="10"/>
      <c r="D5183" s="10"/>
      <c r="E5183" s="82"/>
      <c r="F5183" s="10"/>
      <c r="G5183" s="10"/>
      <c r="H5183" s="10"/>
    </row>
    <row r="5184" spans="2:8" x14ac:dyDescent="0.3">
      <c r="B5184" s="10"/>
      <c r="C5184" s="10"/>
      <c r="D5184" s="10"/>
      <c r="E5184" s="82"/>
      <c r="F5184" s="10"/>
      <c r="G5184" s="10"/>
      <c r="H5184" s="10"/>
    </row>
    <row r="5185" spans="2:8" x14ac:dyDescent="0.3">
      <c r="B5185" s="10"/>
      <c r="C5185" s="10"/>
      <c r="D5185" s="10"/>
      <c r="E5185" s="82"/>
      <c r="F5185" s="10"/>
      <c r="G5185" s="10"/>
      <c r="H5185" s="10"/>
    </row>
    <row r="5186" spans="2:8" x14ac:dyDescent="0.3">
      <c r="B5186" s="10"/>
      <c r="C5186" s="10"/>
      <c r="D5186" s="10"/>
      <c r="E5186" s="82"/>
      <c r="F5186" s="10"/>
      <c r="G5186" s="10"/>
      <c r="H5186" s="10"/>
    </row>
    <row r="5187" spans="2:8" x14ac:dyDescent="0.3">
      <c r="B5187" s="10"/>
      <c r="C5187" s="10"/>
      <c r="D5187" s="10"/>
      <c r="E5187" s="82"/>
      <c r="F5187" s="10"/>
      <c r="G5187" s="10"/>
      <c r="H5187" s="10"/>
    </row>
    <row r="5188" spans="2:8" x14ac:dyDescent="0.3">
      <c r="B5188" s="10"/>
      <c r="C5188" s="10"/>
      <c r="D5188" s="10"/>
      <c r="E5188" s="82"/>
      <c r="F5188" s="10"/>
      <c r="G5188" s="10"/>
      <c r="H5188" s="10"/>
    </row>
    <row r="5189" spans="2:8" x14ac:dyDescent="0.3">
      <c r="B5189" s="10"/>
      <c r="C5189" s="10"/>
      <c r="D5189" s="10"/>
      <c r="E5189" s="82"/>
      <c r="F5189" s="10"/>
      <c r="G5189" s="10"/>
      <c r="H5189" s="10"/>
    </row>
    <row r="5190" spans="2:8" x14ac:dyDescent="0.3">
      <c r="B5190" s="10"/>
      <c r="C5190" s="10"/>
      <c r="D5190" s="10"/>
      <c r="E5190" s="82"/>
      <c r="F5190" s="10"/>
      <c r="G5190" s="10"/>
      <c r="H5190" s="10"/>
    </row>
    <row r="5191" spans="2:8" x14ac:dyDescent="0.3">
      <c r="B5191" s="10"/>
      <c r="C5191" s="10"/>
      <c r="D5191" s="10"/>
      <c r="E5191" s="82"/>
      <c r="F5191" s="10"/>
      <c r="G5191" s="10"/>
      <c r="H5191" s="10"/>
    </row>
    <row r="5192" spans="2:8" x14ac:dyDescent="0.3">
      <c r="B5192" s="10"/>
      <c r="C5192" s="10"/>
      <c r="D5192" s="10"/>
      <c r="E5192" s="82"/>
      <c r="F5192" s="10"/>
      <c r="G5192" s="10"/>
      <c r="H5192" s="10"/>
    </row>
    <row r="5193" spans="2:8" x14ac:dyDescent="0.3">
      <c r="B5193" s="10"/>
      <c r="C5193" s="10"/>
      <c r="D5193" s="10"/>
      <c r="E5193" s="82"/>
      <c r="F5193" s="10"/>
      <c r="G5193" s="10"/>
      <c r="H5193" s="10"/>
    </row>
    <row r="5194" spans="2:8" x14ac:dyDescent="0.3">
      <c r="B5194" s="10"/>
      <c r="C5194" s="10"/>
      <c r="D5194" s="10"/>
      <c r="E5194" s="82"/>
      <c r="F5194" s="10"/>
      <c r="G5194" s="10"/>
      <c r="H5194" s="10"/>
    </row>
    <row r="5195" spans="2:8" x14ac:dyDescent="0.3">
      <c r="B5195" s="10"/>
      <c r="C5195" s="10"/>
      <c r="D5195" s="10"/>
      <c r="E5195" s="82"/>
      <c r="F5195" s="10"/>
      <c r="G5195" s="10"/>
      <c r="H5195" s="10"/>
    </row>
    <row r="5196" spans="2:8" x14ac:dyDescent="0.3">
      <c r="B5196" s="10"/>
      <c r="C5196" s="10"/>
      <c r="D5196" s="10"/>
      <c r="E5196" s="82"/>
      <c r="F5196" s="10"/>
      <c r="G5196" s="10"/>
      <c r="H5196" s="10"/>
    </row>
    <row r="5197" spans="2:8" x14ac:dyDescent="0.3">
      <c r="B5197" s="10"/>
      <c r="C5197" s="10"/>
      <c r="D5197" s="10"/>
      <c r="E5197" s="82"/>
      <c r="F5197" s="10"/>
      <c r="G5197" s="10"/>
      <c r="H5197" s="10"/>
    </row>
    <row r="5198" spans="2:8" x14ac:dyDescent="0.3">
      <c r="B5198" s="10"/>
      <c r="C5198" s="10"/>
      <c r="D5198" s="10"/>
      <c r="E5198" s="82"/>
      <c r="F5198" s="10"/>
      <c r="G5198" s="10"/>
      <c r="H5198" s="10"/>
    </row>
    <row r="5199" spans="2:8" x14ac:dyDescent="0.3">
      <c r="B5199" s="10"/>
      <c r="C5199" s="10"/>
      <c r="D5199" s="10"/>
      <c r="E5199" s="82"/>
      <c r="F5199" s="10"/>
      <c r="G5199" s="10"/>
      <c r="H5199" s="10"/>
    </row>
    <row r="5200" spans="2:8" x14ac:dyDescent="0.3">
      <c r="B5200" s="10"/>
      <c r="C5200" s="10"/>
      <c r="D5200" s="10"/>
      <c r="E5200" s="82"/>
      <c r="F5200" s="10"/>
      <c r="G5200" s="10"/>
      <c r="H5200" s="10"/>
    </row>
    <row r="5201" spans="2:8" x14ac:dyDescent="0.3">
      <c r="B5201" s="10"/>
      <c r="C5201" s="10"/>
      <c r="D5201" s="10"/>
      <c r="E5201" s="82"/>
      <c r="F5201" s="10"/>
      <c r="G5201" s="10"/>
      <c r="H5201" s="10"/>
    </row>
    <row r="5202" spans="2:8" x14ac:dyDescent="0.3">
      <c r="B5202" s="10"/>
      <c r="C5202" s="10"/>
      <c r="D5202" s="10"/>
      <c r="E5202" s="82"/>
      <c r="F5202" s="10"/>
      <c r="G5202" s="10"/>
      <c r="H5202" s="10"/>
    </row>
    <row r="5203" spans="2:8" x14ac:dyDescent="0.3">
      <c r="B5203" s="10"/>
      <c r="C5203" s="10"/>
      <c r="D5203" s="10"/>
      <c r="E5203" s="82"/>
      <c r="F5203" s="10"/>
      <c r="G5203" s="10"/>
      <c r="H5203" s="10"/>
    </row>
    <row r="5204" spans="2:8" x14ac:dyDescent="0.3">
      <c r="B5204" s="10"/>
      <c r="C5204" s="10"/>
      <c r="D5204" s="10"/>
      <c r="E5204" s="82"/>
      <c r="F5204" s="10"/>
      <c r="G5204" s="10"/>
      <c r="H5204" s="10"/>
    </row>
    <row r="5205" spans="2:8" x14ac:dyDescent="0.3">
      <c r="B5205" s="10"/>
      <c r="C5205" s="10"/>
      <c r="D5205" s="10"/>
      <c r="E5205" s="82"/>
      <c r="F5205" s="10"/>
      <c r="G5205" s="10"/>
      <c r="H5205" s="10"/>
    </row>
    <row r="5206" spans="2:8" x14ac:dyDescent="0.3">
      <c r="B5206" s="10"/>
      <c r="C5206" s="10"/>
      <c r="D5206" s="10"/>
      <c r="E5206" s="82"/>
      <c r="F5206" s="10"/>
      <c r="G5206" s="10"/>
      <c r="H5206" s="10"/>
    </row>
    <row r="5207" spans="2:8" x14ac:dyDescent="0.3">
      <c r="B5207" s="10"/>
      <c r="C5207" s="10"/>
      <c r="D5207" s="10"/>
      <c r="E5207" s="82"/>
      <c r="F5207" s="10"/>
      <c r="G5207" s="10"/>
      <c r="H5207" s="10"/>
    </row>
    <row r="5208" spans="2:8" x14ac:dyDescent="0.3">
      <c r="B5208" s="10"/>
      <c r="C5208" s="10"/>
      <c r="D5208" s="10"/>
      <c r="E5208" s="82"/>
      <c r="F5208" s="10"/>
      <c r="G5208" s="10"/>
      <c r="H5208" s="10"/>
    </row>
    <row r="5209" spans="2:8" x14ac:dyDescent="0.3">
      <c r="B5209" s="10"/>
      <c r="C5209" s="10"/>
      <c r="D5209" s="10"/>
      <c r="E5209" s="82"/>
      <c r="F5209" s="10"/>
      <c r="G5209" s="10"/>
      <c r="H5209" s="10"/>
    </row>
    <row r="5210" spans="2:8" x14ac:dyDescent="0.3">
      <c r="B5210" s="10"/>
      <c r="C5210" s="10"/>
      <c r="D5210" s="10"/>
      <c r="E5210" s="82"/>
      <c r="F5210" s="10"/>
      <c r="G5210" s="10"/>
      <c r="H5210" s="10"/>
    </row>
    <row r="5211" spans="2:8" x14ac:dyDescent="0.3">
      <c r="B5211" s="10"/>
      <c r="C5211" s="10"/>
      <c r="D5211" s="10"/>
      <c r="E5211" s="82"/>
      <c r="F5211" s="10"/>
      <c r="G5211" s="10"/>
      <c r="H5211" s="10"/>
    </row>
    <row r="5212" spans="2:8" x14ac:dyDescent="0.3">
      <c r="B5212" s="10"/>
      <c r="C5212" s="10"/>
      <c r="D5212" s="10"/>
      <c r="E5212" s="82"/>
      <c r="F5212" s="10"/>
      <c r="G5212" s="10"/>
      <c r="H5212" s="10"/>
    </row>
    <row r="5213" spans="2:8" x14ac:dyDescent="0.3">
      <c r="B5213" s="10"/>
      <c r="C5213" s="10"/>
      <c r="D5213" s="10"/>
      <c r="E5213" s="82"/>
      <c r="F5213" s="10"/>
      <c r="G5213" s="10"/>
      <c r="H5213" s="10"/>
    </row>
    <row r="5214" spans="2:8" x14ac:dyDescent="0.3">
      <c r="B5214" s="10"/>
      <c r="C5214" s="10"/>
      <c r="D5214" s="10"/>
      <c r="E5214" s="82"/>
      <c r="F5214" s="10"/>
      <c r="G5214" s="10"/>
      <c r="H5214" s="10"/>
    </row>
    <row r="5215" spans="2:8" x14ac:dyDescent="0.3">
      <c r="B5215" s="10"/>
      <c r="C5215" s="10"/>
      <c r="D5215" s="10"/>
      <c r="E5215" s="82"/>
      <c r="F5215" s="10"/>
      <c r="G5215" s="10"/>
      <c r="H5215" s="10"/>
    </row>
    <row r="5216" spans="2:8" x14ac:dyDescent="0.3">
      <c r="B5216" s="10"/>
      <c r="C5216" s="10"/>
      <c r="D5216" s="10"/>
      <c r="E5216" s="82"/>
      <c r="F5216" s="10"/>
      <c r="G5216" s="10"/>
      <c r="H5216" s="10"/>
    </row>
    <row r="5217" spans="2:8" x14ac:dyDescent="0.3">
      <c r="B5217" s="10"/>
      <c r="C5217" s="10"/>
      <c r="D5217" s="10"/>
      <c r="E5217" s="82"/>
      <c r="F5217" s="10"/>
      <c r="G5217" s="10"/>
      <c r="H5217" s="10"/>
    </row>
    <row r="5218" spans="2:8" x14ac:dyDescent="0.3">
      <c r="B5218" s="10"/>
      <c r="C5218" s="10"/>
      <c r="D5218" s="10"/>
      <c r="E5218" s="82"/>
      <c r="F5218" s="10"/>
      <c r="G5218" s="10"/>
      <c r="H5218" s="10"/>
    </row>
    <row r="5219" spans="2:8" x14ac:dyDescent="0.3">
      <c r="B5219" s="10"/>
      <c r="C5219" s="10"/>
      <c r="D5219" s="10"/>
      <c r="E5219" s="82"/>
      <c r="F5219" s="10"/>
      <c r="G5219" s="10"/>
      <c r="H5219" s="10"/>
    </row>
    <row r="5220" spans="2:8" x14ac:dyDescent="0.3">
      <c r="B5220" s="10"/>
      <c r="C5220" s="10"/>
      <c r="D5220" s="10"/>
      <c r="E5220" s="82"/>
      <c r="F5220" s="10"/>
      <c r="G5220" s="10"/>
      <c r="H5220" s="10"/>
    </row>
    <row r="5221" spans="2:8" x14ac:dyDescent="0.3">
      <c r="B5221" s="10"/>
      <c r="C5221" s="10"/>
      <c r="D5221" s="10"/>
      <c r="E5221" s="82"/>
      <c r="F5221" s="10"/>
      <c r="G5221" s="10"/>
      <c r="H5221" s="10"/>
    </row>
    <row r="5222" spans="2:8" x14ac:dyDescent="0.3">
      <c r="B5222" s="10"/>
      <c r="C5222" s="10"/>
      <c r="D5222" s="10"/>
      <c r="E5222" s="82"/>
      <c r="F5222" s="10"/>
      <c r="G5222" s="10"/>
      <c r="H5222" s="10"/>
    </row>
    <row r="5223" spans="2:8" x14ac:dyDescent="0.3">
      <c r="B5223" s="10"/>
      <c r="C5223" s="10"/>
      <c r="D5223" s="10"/>
      <c r="E5223" s="82"/>
      <c r="F5223" s="10"/>
      <c r="G5223" s="10"/>
      <c r="H5223" s="10"/>
    </row>
    <row r="5224" spans="2:8" x14ac:dyDescent="0.3">
      <c r="B5224" s="10"/>
      <c r="C5224" s="10"/>
      <c r="D5224" s="10"/>
      <c r="E5224" s="82"/>
      <c r="F5224" s="10"/>
      <c r="G5224" s="10"/>
      <c r="H5224" s="10"/>
    </row>
    <row r="5225" spans="2:8" x14ac:dyDescent="0.3">
      <c r="B5225" s="10"/>
      <c r="C5225" s="10"/>
      <c r="D5225" s="10"/>
      <c r="E5225" s="82"/>
      <c r="F5225" s="10"/>
      <c r="G5225" s="10"/>
      <c r="H5225" s="10"/>
    </row>
    <row r="5226" spans="2:8" x14ac:dyDescent="0.3">
      <c r="B5226" s="10"/>
      <c r="C5226" s="10"/>
      <c r="D5226" s="10"/>
      <c r="E5226" s="82"/>
      <c r="F5226" s="10"/>
      <c r="G5226" s="10"/>
      <c r="H5226" s="10"/>
    </row>
    <row r="5227" spans="2:8" x14ac:dyDescent="0.3">
      <c r="B5227" s="10"/>
      <c r="C5227" s="10"/>
      <c r="D5227" s="10"/>
      <c r="E5227" s="82"/>
      <c r="F5227" s="10"/>
      <c r="G5227" s="10"/>
      <c r="H5227" s="10"/>
    </row>
    <row r="5228" spans="2:8" x14ac:dyDescent="0.3">
      <c r="B5228" s="10"/>
      <c r="C5228" s="10"/>
      <c r="D5228" s="10"/>
      <c r="E5228" s="82"/>
      <c r="F5228" s="10"/>
      <c r="G5228" s="10"/>
      <c r="H5228" s="10"/>
    </row>
    <row r="5229" spans="2:8" x14ac:dyDescent="0.3">
      <c r="B5229" s="10"/>
      <c r="C5229" s="10"/>
      <c r="D5229" s="10"/>
      <c r="E5229" s="82"/>
      <c r="F5229" s="10"/>
      <c r="G5229" s="10"/>
      <c r="H5229" s="10"/>
    </row>
    <row r="5230" spans="2:8" x14ac:dyDescent="0.3">
      <c r="B5230" s="10"/>
      <c r="C5230" s="10"/>
      <c r="D5230" s="10"/>
      <c r="E5230" s="82"/>
      <c r="F5230" s="10"/>
      <c r="G5230" s="10"/>
      <c r="H5230" s="10"/>
    </row>
    <row r="5231" spans="2:8" x14ac:dyDescent="0.3">
      <c r="B5231" s="10"/>
      <c r="C5231" s="10"/>
      <c r="D5231" s="10"/>
      <c r="E5231" s="82"/>
      <c r="F5231" s="10"/>
      <c r="G5231" s="10"/>
      <c r="H5231" s="10"/>
    </row>
    <row r="5232" spans="2:8" x14ac:dyDescent="0.3">
      <c r="B5232" s="10"/>
      <c r="C5232" s="10"/>
      <c r="D5232" s="10"/>
      <c r="E5232" s="82"/>
      <c r="F5232" s="10"/>
      <c r="G5232" s="10"/>
      <c r="H5232" s="10"/>
    </row>
    <row r="5233" spans="2:8" x14ac:dyDescent="0.3">
      <c r="B5233" s="10"/>
      <c r="C5233" s="10"/>
      <c r="D5233" s="10"/>
      <c r="E5233" s="82"/>
      <c r="F5233" s="10"/>
      <c r="G5233" s="10"/>
      <c r="H5233" s="10"/>
    </row>
    <row r="5234" spans="2:8" x14ac:dyDescent="0.3">
      <c r="B5234" s="10"/>
      <c r="C5234" s="10"/>
      <c r="D5234" s="10"/>
      <c r="E5234" s="82"/>
      <c r="F5234" s="10"/>
      <c r="G5234" s="10"/>
      <c r="H5234" s="10"/>
    </row>
    <row r="5235" spans="2:8" x14ac:dyDescent="0.3">
      <c r="B5235" s="10"/>
      <c r="C5235" s="10"/>
      <c r="D5235" s="10"/>
      <c r="E5235" s="82"/>
      <c r="F5235" s="10"/>
      <c r="G5235" s="10"/>
      <c r="H5235" s="10"/>
    </row>
    <row r="5236" spans="2:8" x14ac:dyDescent="0.3">
      <c r="B5236" s="10"/>
      <c r="C5236" s="10"/>
      <c r="D5236" s="10"/>
      <c r="E5236" s="82"/>
      <c r="F5236" s="10"/>
      <c r="G5236" s="10"/>
      <c r="H5236" s="10"/>
    </row>
    <row r="5237" spans="2:8" x14ac:dyDescent="0.3">
      <c r="B5237" s="10"/>
      <c r="C5237" s="10"/>
      <c r="D5237" s="10"/>
      <c r="E5237" s="82"/>
      <c r="F5237" s="10"/>
      <c r="G5237" s="10"/>
      <c r="H5237" s="10"/>
    </row>
    <row r="5238" spans="2:8" x14ac:dyDescent="0.3">
      <c r="B5238" s="10"/>
      <c r="C5238" s="10"/>
      <c r="D5238" s="10"/>
      <c r="E5238" s="82"/>
      <c r="F5238" s="10"/>
      <c r="G5238" s="10"/>
      <c r="H5238" s="10"/>
    </row>
    <row r="5239" spans="2:8" x14ac:dyDescent="0.3">
      <c r="B5239" s="10"/>
      <c r="C5239" s="10"/>
      <c r="D5239" s="10"/>
      <c r="E5239" s="82"/>
      <c r="F5239" s="10"/>
      <c r="G5239" s="10"/>
      <c r="H5239" s="10"/>
    </row>
    <row r="5240" spans="2:8" x14ac:dyDescent="0.3">
      <c r="B5240" s="10"/>
      <c r="C5240" s="10"/>
      <c r="D5240" s="10"/>
      <c r="E5240" s="82"/>
      <c r="F5240" s="10"/>
      <c r="G5240" s="10"/>
      <c r="H5240" s="10"/>
    </row>
    <row r="5241" spans="2:8" x14ac:dyDescent="0.3">
      <c r="B5241" s="10"/>
      <c r="C5241" s="10"/>
      <c r="D5241" s="10"/>
      <c r="E5241" s="82"/>
      <c r="F5241" s="10"/>
      <c r="G5241" s="10"/>
      <c r="H5241" s="10"/>
    </row>
    <row r="5242" spans="2:8" x14ac:dyDescent="0.3">
      <c r="B5242" s="10"/>
      <c r="C5242" s="10"/>
      <c r="D5242" s="10"/>
      <c r="E5242" s="82"/>
      <c r="F5242" s="10"/>
      <c r="G5242" s="10"/>
      <c r="H5242" s="10"/>
    </row>
    <row r="5243" spans="2:8" x14ac:dyDescent="0.3">
      <c r="B5243" s="10"/>
      <c r="C5243" s="10"/>
      <c r="D5243" s="10"/>
      <c r="E5243" s="82"/>
      <c r="F5243" s="10"/>
      <c r="G5243" s="10"/>
      <c r="H5243" s="10"/>
    </row>
    <row r="5244" spans="2:8" x14ac:dyDescent="0.3">
      <c r="B5244" s="10"/>
      <c r="C5244" s="10"/>
      <c r="D5244" s="10"/>
      <c r="E5244" s="82"/>
      <c r="F5244" s="10"/>
      <c r="G5244" s="10"/>
      <c r="H5244" s="10"/>
    </row>
    <row r="5245" spans="2:8" x14ac:dyDescent="0.3">
      <c r="B5245" s="10"/>
      <c r="C5245" s="10"/>
      <c r="D5245" s="10"/>
      <c r="E5245" s="82"/>
      <c r="F5245" s="10"/>
      <c r="G5245" s="10"/>
      <c r="H5245" s="10"/>
    </row>
    <row r="5246" spans="2:8" x14ac:dyDescent="0.3">
      <c r="B5246" s="10"/>
      <c r="C5246" s="10"/>
      <c r="D5246" s="10"/>
      <c r="E5246" s="82"/>
      <c r="F5246" s="10"/>
      <c r="G5246" s="10"/>
      <c r="H5246" s="10"/>
    </row>
    <row r="5247" spans="2:8" x14ac:dyDescent="0.3">
      <c r="B5247" s="10"/>
      <c r="C5247" s="10"/>
      <c r="D5247" s="10"/>
      <c r="E5247" s="82"/>
      <c r="F5247" s="10"/>
      <c r="G5247" s="10"/>
      <c r="H5247" s="10"/>
    </row>
    <row r="5248" spans="2:8" x14ac:dyDescent="0.3">
      <c r="B5248" s="10"/>
      <c r="C5248" s="10"/>
      <c r="D5248" s="10"/>
      <c r="E5248" s="82"/>
      <c r="F5248" s="10"/>
      <c r="G5248" s="10"/>
      <c r="H5248" s="10"/>
    </row>
    <row r="5249" spans="2:8" x14ac:dyDescent="0.3">
      <c r="B5249" s="10"/>
      <c r="C5249" s="10"/>
      <c r="D5249" s="10"/>
      <c r="E5249" s="82"/>
      <c r="F5249" s="10"/>
      <c r="G5249" s="10"/>
      <c r="H5249" s="10"/>
    </row>
    <row r="5250" spans="2:8" x14ac:dyDescent="0.3">
      <c r="B5250" s="10"/>
      <c r="C5250" s="10"/>
      <c r="D5250" s="10"/>
      <c r="E5250" s="82"/>
      <c r="F5250" s="10"/>
      <c r="G5250" s="10"/>
      <c r="H5250" s="10"/>
    </row>
    <row r="5251" spans="2:8" x14ac:dyDescent="0.3">
      <c r="B5251" s="10"/>
      <c r="C5251" s="10"/>
      <c r="D5251" s="10"/>
      <c r="E5251" s="82"/>
      <c r="F5251" s="10"/>
      <c r="G5251" s="10"/>
      <c r="H5251" s="10"/>
    </row>
    <row r="5252" spans="2:8" x14ac:dyDescent="0.3">
      <c r="B5252" s="10"/>
      <c r="C5252" s="10"/>
      <c r="D5252" s="10"/>
      <c r="E5252" s="82"/>
      <c r="F5252" s="10"/>
      <c r="G5252" s="10"/>
      <c r="H5252" s="10"/>
    </row>
    <row r="5253" spans="2:8" x14ac:dyDescent="0.3">
      <c r="B5253" s="10"/>
      <c r="C5253" s="10"/>
      <c r="D5253" s="10"/>
      <c r="E5253" s="82"/>
      <c r="F5253" s="10"/>
      <c r="G5253" s="10"/>
      <c r="H5253" s="10"/>
    </row>
    <row r="5254" spans="2:8" x14ac:dyDescent="0.3">
      <c r="B5254" s="10"/>
      <c r="C5254" s="10"/>
      <c r="D5254" s="10"/>
      <c r="E5254" s="82"/>
      <c r="F5254" s="10"/>
      <c r="G5254" s="10"/>
      <c r="H5254" s="10"/>
    </row>
    <row r="5255" spans="2:8" x14ac:dyDescent="0.3">
      <c r="B5255" s="10"/>
      <c r="C5255" s="10"/>
      <c r="D5255" s="10"/>
      <c r="E5255" s="82"/>
      <c r="F5255" s="10"/>
      <c r="G5255" s="10"/>
      <c r="H5255" s="10"/>
    </row>
    <row r="5256" spans="2:8" x14ac:dyDescent="0.3">
      <c r="B5256" s="10"/>
      <c r="C5256" s="10"/>
      <c r="D5256" s="10"/>
      <c r="E5256" s="82"/>
      <c r="F5256" s="10"/>
      <c r="G5256" s="10"/>
      <c r="H5256" s="10"/>
    </row>
    <row r="5257" spans="2:8" x14ac:dyDescent="0.3">
      <c r="B5257" s="10"/>
      <c r="C5257" s="10"/>
      <c r="D5257" s="10"/>
      <c r="E5257" s="82"/>
      <c r="F5257" s="10"/>
      <c r="G5257" s="10"/>
      <c r="H5257" s="10"/>
    </row>
    <row r="5258" spans="2:8" x14ac:dyDescent="0.3">
      <c r="B5258" s="10"/>
      <c r="C5258" s="10"/>
      <c r="D5258" s="10"/>
      <c r="E5258" s="82"/>
      <c r="F5258" s="10"/>
      <c r="G5258" s="10"/>
      <c r="H5258" s="10"/>
    </row>
    <row r="5259" spans="2:8" x14ac:dyDescent="0.3">
      <c r="B5259" s="10"/>
      <c r="C5259" s="10"/>
      <c r="D5259" s="10"/>
      <c r="E5259" s="82"/>
      <c r="F5259" s="10"/>
      <c r="G5259" s="10"/>
      <c r="H5259" s="10"/>
    </row>
    <row r="5260" spans="2:8" x14ac:dyDescent="0.3">
      <c r="B5260" s="10"/>
      <c r="C5260" s="10"/>
      <c r="D5260" s="10"/>
      <c r="E5260" s="82"/>
      <c r="F5260" s="10"/>
      <c r="G5260" s="10"/>
      <c r="H5260" s="10"/>
    </row>
    <row r="5261" spans="2:8" x14ac:dyDescent="0.3">
      <c r="B5261" s="10"/>
      <c r="C5261" s="10"/>
      <c r="D5261" s="10"/>
      <c r="E5261" s="82"/>
      <c r="F5261" s="10"/>
      <c r="G5261" s="10"/>
      <c r="H5261" s="10"/>
    </row>
    <row r="5262" spans="2:8" x14ac:dyDescent="0.3">
      <c r="B5262" s="10"/>
      <c r="C5262" s="10"/>
      <c r="D5262" s="10"/>
      <c r="E5262" s="82"/>
      <c r="F5262" s="10"/>
      <c r="G5262" s="10"/>
      <c r="H5262" s="10"/>
    </row>
    <row r="5263" spans="2:8" x14ac:dyDescent="0.3">
      <c r="B5263" s="10"/>
      <c r="C5263" s="10"/>
      <c r="D5263" s="10"/>
      <c r="E5263" s="82"/>
      <c r="F5263" s="10"/>
      <c r="G5263" s="10"/>
      <c r="H5263" s="10"/>
    </row>
    <row r="5264" spans="2:8" x14ac:dyDescent="0.3">
      <c r="B5264" s="10"/>
      <c r="C5264" s="10"/>
      <c r="D5264" s="10"/>
      <c r="E5264" s="82"/>
      <c r="F5264" s="10"/>
      <c r="G5264" s="10"/>
      <c r="H5264" s="10"/>
    </row>
    <row r="5265" spans="2:8" x14ac:dyDescent="0.3">
      <c r="B5265" s="10"/>
      <c r="C5265" s="10"/>
      <c r="D5265" s="10"/>
      <c r="E5265" s="82"/>
      <c r="F5265" s="10"/>
      <c r="G5265" s="10"/>
      <c r="H5265" s="10"/>
    </row>
    <row r="5266" spans="2:8" x14ac:dyDescent="0.3">
      <c r="B5266" s="10"/>
      <c r="C5266" s="10"/>
      <c r="D5266" s="10"/>
      <c r="E5266" s="82"/>
      <c r="F5266" s="10"/>
      <c r="G5266" s="10"/>
      <c r="H5266" s="10"/>
    </row>
    <row r="5267" spans="2:8" x14ac:dyDescent="0.3">
      <c r="B5267" s="10"/>
      <c r="C5267" s="10"/>
      <c r="D5267" s="10"/>
      <c r="E5267" s="82"/>
      <c r="F5267" s="10"/>
      <c r="G5267" s="10"/>
      <c r="H5267" s="10"/>
    </row>
    <row r="5268" spans="2:8" x14ac:dyDescent="0.3">
      <c r="B5268" s="10"/>
      <c r="C5268" s="10"/>
      <c r="D5268" s="10"/>
      <c r="E5268" s="82"/>
      <c r="F5268" s="10"/>
      <c r="G5268" s="10"/>
      <c r="H5268" s="10"/>
    </row>
    <row r="5269" spans="2:8" x14ac:dyDescent="0.3">
      <c r="B5269" s="10"/>
      <c r="C5269" s="10"/>
      <c r="D5269" s="10"/>
      <c r="E5269" s="82"/>
      <c r="F5269" s="10"/>
      <c r="G5269" s="10"/>
      <c r="H5269" s="10"/>
    </row>
    <row r="5270" spans="2:8" x14ac:dyDescent="0.3">
      <c r="B5270" s="10"/>
      <c r="C5270" s="10"/>
      <c r="D5270" s="10"/>
      <c r="E5270" s="82"/>
      <c r="F5270" s="10"/>
      <c r="G5270" s="10"/>
      <c r="H5270" s="10"/>
    </row>
    <row r="5271" spans="2:8" x14ac:dyDescent="0.3">
      <c r="B5271" s="10"/>
      <c r="C5271" s="10"/>
      <c r="D5271" s="10"/>
      <c r="E5271" s="82"/>
      <c r="F5271" s="10"/>
      <c r="G5271" s="10"/>
      <c r="H5271" s="10"/>
    </row>
    <row r="5272" spans="2:8" x14ac:dyDescent="0.3">
      <c r="B5272" s="10"/>
      <c r="C5272" s="10"/>
      <c r="D5272" s="10"/>
      <c r="E5272" s="82"/>
      <c r="F5272" s="10"/>
      <c r="G5272" s="10"/>
      <c r="H5272" s="10"/>
    </row>
    <row r="5273" spans="2:8" x14ac:dyDescent="0.3">
      <c r="B5273" s="10"/>
      <c r="C5273" s="10"/>
      <c r="D5273" s="10"/>
      <c r="E5273" s="82"/>
      <c r="F5273" s="10"/>
      <c r="G5273" s="10"/>
      <c r="H5273" s="10"/>
    </row>
    <row r="5274" spans="2:8" x14ac:dyDescent="0.3">
      <c r="B5274" s="10"/>
      <c r="C5274" s="10"/>
      <c r="D5274" s="10"/>
      <c r="E5274" s="82"/>
      <c r="F5274" s="10"/>
      <c r="G5274" s="10"/>
      <c r="H5274" s="10"/>
    </row>
    <row r="5275" spans="2:8" x14ac:dyDescent="0.3">
      <c r="B5275" s="10"/>
      <c r="C5275" s="10"/>
      <c r="D5275" s="10"/>
      <c r="E5275" s="82"/>
      <c r="F5275" s="10"/>
      <c r="G5275" s="10"/>
      <c r="H5275" s="10"/>
    </row>
    <row r="5276" spans="2:8" x14ac:dyDescent="0.3">
      <c r="B5276" s="10"/>
      <c r="C5276" s="10"/>
      <c r="D5276" s="10"/>
      <c r="E5276" s="82"/>
      <c r="F5276" s="10"/>
      <c r="G5276" s="10"/>
      <c r="H5276" s="10"/>
    </row>
    <row r="5277" spans="2:8" x14ac:dyDescent="0.3">
      <c r="B5277" s="10"/>
      <c r="C5277" s="10"/>
      <c r="D5277" s="10"/>
      <c r="E5277" s="82"/>
      <c r="F5277" s="10"/>
      <c r="G5277" s="10"/>
      <c r="H5277" s="10"/>
    </row>
    <row r="5278" spans="2:8" x14ac:dyDescent="0.3">
      <c r="B5278" s="10"/>
      <c r="C5278" s="10"/>
      <c r="D5278" s="10"/>
      <c r="E5278" s="82"/>
      <c r="F5278" s="10"/>
      <c r="G5278" s="10"/>
      <c r="H5278" s="10"/>
    </row>
    <row r="5279" spans="2:8" x14ac:dyDescent="0.3">
      <c r="B5279" s="10"/>
      <c r="C5279" s="10"/>
      <c r="D5279" s="10"/>
      <c r="E5279" s="82"/>
      <c r="F5279" s="10"/>
      <c r="G5279" s="10"/>
      <c r="H5279" s="10"/>
    </row>
    <row r="5280" spans="2:8" x14ac:dyDescent="0.3">
      <c r="B5280" s="10"/>
      <c r="C5280" s="10"/>
      <c r="D5280" s="10"/>
      <c r="E5280" s="82"/>
      <c r="F5280" s="10"/>
      <c r="G5280" s="10"/>
      <c r="H5280" s="10"/>
    </row>
    <row r="5281" spans="2:8" x14ac:dyDescent="0.3">
      <c r="B5281" s="10"/>
      <c r="C5281" s="10"/>
      <c r="D5281" s="10"/>
      <c r="E5281" s="82"/>
      <c r="F5281" s="10"/>
      <c r="G5281" s="10"/>
      <c r="H5281" s="10"/>
    </row>
    <row r="5282" spans="2:8" x14ac:dyDescent="0.3">
      <c r="B5282" s="10"/>
      <c r="C5282" s="10"/>
      <c r="D5282" s="10"/>
      <c r="E5282" s="82"/>
      <c r="F5282" s="10"/>
      <c r="G5282" s="10"/>
      <c r="H5282" s="10"/>
    </row>
    <row r="5283" spans="2:8" x14ac:dyDescent="0.3">
      <c r="B5283" s="10"/>
      <c r="C5283" s="10"/>
      <c r="D5283" s="10"/>
      <c r="E5283" s="82"/>
      <c r="F5283" s="10"/>
      <c r="G5283" s="10"/>
      <c r="H5283" s="10"/>
    </row>
    <row r="5284" spans="2:8" x14ac:dyDescent="0.3">
      <c r="B5284" s="10"/>
      <c r="C5284" s="10"/>
      <c r="D5284" s="10"/>
      <c r="E5284" s="82"/>
      <c r="F5284" s="10"/>
      <c r="G5284" s="10"/>
      <c r="H5284" s="10"/>
    </row>
    <row r="5285" spans="2:8" x14ac:dyDescent="0.3">
      <c r="B5285" s="10"/>
      <c r="C5285" s="10"/>
      <c r="D5285" s="10"/>
      <c r="E5285" s="82"/>
      <c r="F5285" s="10"/>
      <c r="G5285" s="10"/>
      <c r="H5285" s="10"/>
    </row>
    <row r="5286" spans="2:8" x14ac:dyDescent="0.3">
      <c r="B5286" s="10"/>
      <c r="C5286" s="10"/>
      <c r="D5286" s="10"/>
      <c r="E5286" s="82"/>
      <c r="F5286" s="10"/>
      <c r="G5286" s="10"/>
      <c r="H5286" s="10"/>
    </row>
    <row r="5287" spans="2:8" x14ac:dyDescent="0.3">
      <c r="B5287" s="10"/>
      <c r="C5287" s="10"/>
      <c r="D5287" s="10"/>
      <c r="E5287" s="82"/>
      <c r="F5287" s="10"/>
      <c r="G5287" s="10"/>
      <c r="H5287" s="10"/>
    </row>
    <row r="5288" spans="2:8" x14ac:dyDescent="0.3">
      <c r="B5288" s="10"/>
      <c r="C5288" s="10"/>
      <c r="D5288" s="10"/>
      <c r="E5288" s="82"/>
      <c r="F5288" s="10"/>
      <c r="G5288" s="10"/>
      <c r="H5288" s="10"/>
    </row>
    <row r="5289" spans="2:8" x14ac:dyDescent="0.3">
      <c r="B5289" s="10"/>
      <c r="C5289" s="10"/>
      <c r="D5289" s="10"/>
      <c r="E5289" s="82"/>
      <c r="F5289" s="10"/>
      <c r="G5289" s="10"/>
      <c r="H5289" s="10"/>
    </row>
    <row r="5290" spans="2:8" x14ac:dyDescent="0.3">
      <c r="B5290" s="10"/>
      <c r="C5290" s="10"/>
      <c r="D5290" s="10"/>
      <c r="E5290" s="82"/>
      <c r="F5290" s="10"/>
      <c r="G5290" s="10"/>
      <c r="H5290" s="10"/>
    </row>
    <row r="5291" spans="2:8" x14ac:dyDescent="0.3">
      <c r="B5291" s="10"/>
      <c r="C5291" s="10"/>
      <c r="D5291" s="10"/>
      <c r="E5291" s="82"/>
      <c r="F5291" s="10"/>
      <c r="G5291" s="10"/>
      <c r="H5291" s="10"/>
    </row>
    <row r="5292" spans="2:8" x14ac:dyDescent="0.3">
      <c r="B5292" s="10"/>
      <c r="C5292" s="10"/>
      <c r="D5292" s="10"/>
      <c r="E5292" s="82"/>
      <c r="F5292" s="10"/>
      <c r="G5292" s="10"/>
      <c r="H5292" s="10"/>
    </row>
    <row r="5293" spans="2:8" x14ac:dyDescent="0.3">
      <c r="B5293" s="10"/>
      <c r="C5293" s="10"/>
      <c r="D5293" s="10"/>
      <c r="E5293" s="82"/>
      <c r="F5293" s="10"/>
      <c r="G5293" s="10"/>
      <c r="H5293" s="10"/>
    </row>
    <row r="5294" spans="2:8" x14ac:dyDescent="0.3">
      <c r="B5294" s="10"/>
      <c r="C5294" s="10"/>
      <c r="D5294" s="10"/>
      <c r="E5294" s="82"/>
      <c r="F5294" s="10"/>
      <c r="G5294" s="10"/>
      <c r="H5294" s="10"/>
    </row>
    <row r="5295" spans="2:8" x14ac:dyDescent="0.3">
      <c r="B5295" s="10"/>
      <c r="C5295" s="10"/>
      <c r="D5295" s="10"/>
      <c r="E5295" s="82"/>
      <c r="F5295" s="10"/>
      <c r="G5295" s="10"/>
      <c r="H5295" s="10"/>
    </row>
    <row r="5296" spans="2:8" x14ac:dyDescent="0.3">
      <c r="B5296" s="10"/>
      <c r="C5296" s="10"/>
      <c r="D5296" s="10"/>
      <c r="E5296" s="82"/>
      <c r="F5296" s="10"/>
      <c r="G5296" s="10"/>
      <c r="H5296" s="10"/>
    </row>
    <row r="5297" spans="2:8" x14ac:dyDescent="0.3">
      <c r="B5297" s="10"/>
      <c r="C5297" s="10"/>
      <c r="D5297" s="10"/>
      <c r="E5297" s="82"/>
      <c r="F5297" s="10"/>
      <c r="G5297" s="10"/>
      <c r="H5297" s="10"/>
    </row>
    <row r="5298" spans="2:8" x14ac:dyDescent="0.3">
      <c r="B5298" s="10"/>
      <c r="C5298" s="10"/>
      <c r="D5298" s="10"/>
      <c r="E5298" s="82"/>
      <c r="F5298" s="10"/>
      <c r="G5298" s="10"/>
      <c r="H5298" s="10"/>
    </row>
    <row r="5299" spans="2:8" x14ac:dyDescent="0.3">
      <c r="B5299" s="10"/>
      <c r="C5299" s="10"/>
      <c r="D5299" s="10"/>
      <c r="E5299" s="82"/>
      <c r="F5299" s="10"/>
      <c r="G5299" s="10"/>
      <c r="H5299" s="10"/>
    </row>
    <row r="5300" spans="2:8" x14ac:dyDescent="0.3">
      <c r="B5300" s="10"/>
      <c r="C5300" s="10"/>
      <c r="D5300" s="10"/>
      <c r="E5300" s="82"/>
      <c r="F5300" s="10"/>
      <c r="G5300" s="10"/>
      <c r="H5300" s="10"/>
    </row>
    <row r="5301" spans="2:8" x14ac:dyDescent="0.3">
      <c r="B5301" s="10"/>
      <c r="C5301" s="10"/>
      <c r="D5301" s="10"/>
      <c r="E5301" s="82"/>
      <c r="F5301" s="10"/>
      <c r="G5301" s="10"/>
      <c r="H5301" s="10"/>
    </row>
    <row r="5302" spans="2:8" x14ac:dyDescent="0.3">
      <c r="B5302" s="10"/>
      <c r="C5302" s="10"/>
      <c r="D5302" s="10"/>
      <c r="E5302" s="82"/>
      <c r="F5302" s="10"/>
      <c r="G5302" s="10"/>
      <c r="H5302" s="10"/>
    </row>
    <row r="5303" spans="2:8" x14ac:dyDescent="0.3">
      <c r="B5303" s="10"/>
      <c r="C5303" s="10"/>
      <c r="D5303" s="10"/>
      <c r="E5303" s="82"/>
      <c r="F5303" s="10"/>
      <c r="G5303" s="10"/>
      <c r="H5303" s="10"/>
    </row>
    <row r="5304" spans="2:8" x14ac:dyDescent="0.3">
      <c r="B5304" s="10"/>
      <c r="C5304" s="10"/>
      <c r="D5304" s="10"/>
      <c r="E5304" s="82"/>
      <c r="F5304" s="10"/>
      <c r="G5304" s="10"/>
      <c r="H5304" s="10"/>
    </row>
    <row r="5305" spans="2:8" x14ac:dyDescent="0.3">
      <c r="B5305" s="10"/>
      <c r="C5305" s="10"/>
      <c r="D5305" s="10"/>
      <c r="E5305" s="82"/>
      <c r="F5305" s="10"/>
      <c r="G5305" s="10"/>
      <c r="H5305" s="10"/>
    </row>
    <row r="5306" spans="2:8" x14ac:dyDescent="0.3">
      <c r="B5306" s="10"/>
      <c r="C5306" s="10"/>
      <c r="D5306" s="10"/>
      <c r="E5306" s="82"/>
      <c r="F5306" s="10"/>
      <c r="G5306" s="10"/>
      <c r="H5306" s="10"/>
    </row>
    <row r="5307" spans="2:8" x14ac:dyDescent="0.3">
      <c r="B5307" s="10"/>
      <c r="C5307" s="10"/>
      <c r="D5307" s="10"/>
      <c r="E5307" s="82"/>
      <c r="F5307" s="10"/>
      <c r="G5307" s="10"/>
      <c r="H5307" s="10"/>
    </row>
    <row r="5308" spans="2:8" x14ac:dyDescent="0.3">
      <c r="B5308" s="10"/>
      <c r="C5308" s="10"/>
      <c r="D5308" s="10"/>
      <c r="E5308" s="82"/>
      <c r="F5308" s="10"/>
      <c r="G5308" s="10"/>
      <c r="H5308" s="10"/>
    </row>
    <row r="5309" spans="2:8" x14ac:dyDescent="0.3">
      <c r="B5309" s="10"/>
      <c r="C5309" s="10"/>
      <c r="D5309" s="10"/>
      <c r="E5309" s="82"/>
      <c r="F5309" s="10"/>
      <c r="G5309" s="10"/>
      <c r="H5309" s="10"/>
    </row>
    <row r="5310" spans="2:8" x14ac:dyDescent="0.3">
      <c r="B5310" s="10"/>
      <c r="C5310" s="10"/>
      <c r="D5310" s="10"/>
      <c r="E5310" s="82"/>
      <c r="F5310" s="10"/>
      <c r="G5310" s="10"/>
      <c r="H5310" s="10"/>
    </row>
    <row r="5311" spans="2:8" x14ac:dyDescent="0.3">
      <c r="B5311" s="10"/>
      <c r="C5311" s="10"/>
      <c r="D5311" s="10"/>
      <c r="E5311" s="82"/>
      <c r="F5311" s="10"/>
      <c r="G5311" s="10"/>
      <c r="H5311" s="10"/>
    </row>
    <row r="5312" spans="2:8" x14ac:dyDescent="0.3">
      <c r="B5312" s="10"/>
      <c r="C5312" s="10"/>
      <c r="D5312" s="10"/>
      <c r="E5312" s="82"/>
      <c r="F5312" s="10"/>
      <c r="G5312" s="10"/>
      <c r="H5312" s="10"/>
    </row>
    <row r="5313" spans="2:8" x14ac:dyDescent="0.3">
      <c r="B5313" s="10"/>
      <c r="C5313" s="10"/>
      <c r="D5313" s="10"/>
      <c r="E5313" s="82"/>
      <c r="F5313" s="10"/>
      <c r="G5313" s="10"/>
      <c r="H5313" s="10"/>
    </row>
    <row r="5314" spans="2:8" x14ac:dyDescent="0.3">
      <c r="B5314" s="10"/>
      <c r="C5314" s="10"/>
      <c r="D5314" s="10"/>
      <c r="E5314" s="82"/>
      <c r="F5314" s="10"/>
      <c r="G5314" s="10"/>
      <c r="H5314" s="10"/>
    </row>
    <row r="5315" spans="2:8" x14ac:dyDescent="0.3">
      <c r="B5315" s="10"/>
      <c r="C5315" s="10"/>
      <c r="D5315" s="10"/>
      <c r="E5315" s="82"/>
      <c r="F5315" s="10"/>
      <c r="G5315" s="10"/>
      <c r="H5315" s="10"/>
    </row>
    <row r="5316" spans="2:8" x14ac:dyDescent="0.3">
      <c r="B5316" s="10"/>
      <c r="C5316" s="10"/>
      <c r="D5316" s="10"/>
      <c r="E5316" s="82"/>
      <c r="F5316" s="10"/>
      <c r="G5316" s="10"/>
      <c r="H5316" s="10"/>
    </row>
    <row r="5317" spans="2:8" x14ac:dyDescent="0.3">
      <c r="B5317" s="10"/>
      <c r="C5317" s="10"/>
      <c r="D5317" s="10"/>
      <c r="E5317" s="82"/>
      <c r="F5317" s="10"/>
      <c r="G5317" s="10"/>
      <c r="H5317" s="10"/>
    </row>
    <row r="5318" spans="2:8" x14ac:dyDescent="0.3">
      <c r="B5318" s="10"/>
      <c r="C5318" s="10"/>
      <c r="D5318" s="10"/>
      <c r="E5318" s="82"/>
      <c r="F5318" s="10"/>
      <c r="G5318" s="10"/>
      <c r="H5318" s="10"/>
    </row>
    <row r="5319" spans="2:8" x14ac:dyDescent="0.3">
      <c r="B5319" s="10"/>
      <c r="C5319" s="10"/>
      <c r="D5319" s="10"/>
      <c r="E5319" s="82"/>
      <c r="F5319" s="10"/>
      <c r="G5319" s="10"/>
      <c r="H5319" s="10"/>
    </row>
    <row r="5320" spans="2:8" x14ac:dyDescent="0.3">
      <c r="B5320" s="10"/>
      <c r="C5320" s="10"/>
      <c r="D5320" s="10"/>
      <c r="E5320" s="82"/>
      <c r="F5320" s="10"/>
      <c r="G5320" s="10"/>
      <c r="H5320" s="10"/>
    </row>
    <row r="5321" spans="2:8" x14ac:dyDescent="0.3">
      <c r="B5321" s="10"/>
      <c r="C5321" s="10"/>
      <c r="D5321" s="10"/>
      <c r="E5321" s="82"/>
      <c r="F5321" s="10"/>
      <c r="G5321" s="10"/>
      <c r="H5321" s="10"/>
    </row>
    <row r="5322" spans="2:8" x14ac:dyDescent="0.3">
      <c r="B5322" s="10"/>
      <c r="C5322" s="10"/>
      <c r="D5322" s="10"/>
      <c r="E5322" s="82"/>
      <c r="F5322" s="10"/>
      <c r="G5322" s="10"/>
      <c r="H5322" s="10"/>
    </row>
    <row r="5323" spans="2:8" x14ac:dyDescent="0.3">
      <c r="B5323" s="10"/>
      <c r="C5323" s="10"/>
      <c r="D5323" s="10"/>
      <c r="E5323" s="82"/>
      <c r="F5323" s="10"/>
      <c r="G5323" s="10"/>
      <c r="H5323" s="10"/>
    </row>
    <row r="5324" spans="2:8" x14ac:dyDescent="0.3">
      <c r="B5324" s="10"/>
      <c r="C5324" s="10"/>
      <c r="D5324" s="10"/>
      <c r="E5324" s="82"/>
      <c r="F5324" s="10"/>
      <c r="G5324" s="10"/>
      <c r="H5324" s="10"/>
    </row>
    <row r="5325" spans="2:8" x14ac:dyDescent="0.3">
      <c r="B5325" s="10"/>
      <c r="C5325" s="10"/>
      <c r="D5325" s="10"/>
      <c r="E5325" s="82"/>
      <c r="F5325" s="10"/>
      <c r="G5325" s="10"/>
      <c r="H5325" s="10"/>
    </row>
    <row r="5326" spans="2:8" x14ac:dyDescent="0.3">
      <c r="B5326" s="10"/>
      <c r="C5326" s="10"/>
      <c r="D5326" s="10"/>
      <c r="E5326" s="82"/>
      <c r="F5326" s="10"/>
      <c r="G5326" s="10"/>
      <c r="H5326" s="10"/>
    </row>
    <row r="5327" spans="2:8" x14ac:dyDescent="0.3">
      <c r="B5327" s="10"/>
      <c r="C5327" s="10"/>
      <c r="D5327" s="10"/>
      <c r="E5327" s="82"/>
      <c r="F5327" s="10"/>
      <c r="G5327" s="10"/>
      <c r="H5327" s="10"/>
    </row>
    <row r="5328" spans="2:8" x14ac:dyDescent="0.3">
      <c r="B5328" s="10"/>
      <c r="C5328" s="10"/>
      <c r="D5328" s="10"/>
      <c r="E5328" s="82"/>
      <c r="F5328" s="10"/>
      <c r="G5328" s="10"/>
      <c r="H5328" s="10"/>
    </row>
    <row r="5329" spans="2:8" x14ac:dyDescent="0.3">
      <c r="B5329" s="10"/>
      <c r="C5329" s="10"/>
      <c r="D5329" s="10"/>
      <c r="E5329" s="82"/>
      <c r="F5329" s="10"/>
      <c r="G5329" s="10"/>
      <c r="H5329" s="10"/>
    </row>
    <row r="5330" spans="2:8" x14ac:dyDescent="0.3">
      <c r="B5330" s="10"/>
      <c r="C5330" s="10"/>
      <c r="D5330" s="10"/>
      <c r="E5330" s="82"/>
      <c r="F5330" s="10"/>
      <c r="G5330" s="10"/>
      <c r="H5330" s="10"/>
    </row>
    <row r="5331" spans="2:8" x14ac:dyDescent="0.3">
      <c r="B5331" s="10"/>
      <c r="C5331" s="10"/>
      <c r="D5331" s="10"/>
      <c r="E5331" s="82"/>
      <c r="F5331" s="10"/>
      <c r="G5331" s="10"/>
      <c r="H5331" s="10"/>
    </row>
    <row r="5332" spans="2:8" x14ac:dyDescent="0.3">
      <c r="B5332" s="10"/>
      <c r="C5332" s="10"/>
      <c r="D5332" s="10"/>
      <c r="E5332" s="82"/>
      <c r="F5332" s="10"/>
      <c r="G5332" s="10"/>
      <c r="H5332" s="10"/>
    </row>
    <row r="5333" spans="2:8" x14ac:dyDescent="0.3">
      <c r="B5333" s="10"/>
      <c r="C5333" s="10"/>
      <c r="D5333" s="10"/>
      <c r="E5333" s="82"/>
      <c r="F5333" s="10"/>
      <c r="G5333" s="10"/>
      <c r="H5333" s="10"/>
    </row>
    <row r="5334" spans="2:8" x14ac:dyDescent="0.3">
      <c r="B5334" s="10"/>
      <c r="C5334" s="10"/>
      <c r="D5334" s="10"/>
      <c r="E5334" s="82"/>
      <c r="F5334" s="10"/>
      <c r="G5334" s="10"/>
      <c r="H5334" s="10"/>
    </row>
    <row r="5335" spans="2:8" x14ac:dyDescent="0.3">
      <c r="B5335" s="10"/>
      <c r="C5335" s="10"/>
      <c r="D5335" s="10"/>
      <c r="E5335" s="82"/>
      <c r="F5335" s="10"/>
      <c r="G5335" s="10"/>
      <c r="H5335" s="10"/>
    </row>
    <row r="5336" spans="2:8" x14ac:dyDescent="0.3">
      <c r="B5336" s="10"/>
      <c r="C5336" s="10"/>
      <c r="D5336" s="10"/>
      <c r="E5336" s="82"/>
      <c r="F5336" s="10"/>
      <c r="G5336" s="10"/>
      <c r="H5336" s="10"/>
    </row>
    <row r="5337" spans="2:8" x14ac:dyDescent="0.3">
      <c r="B5337" s="10"/>
      <c r="C5337" s="10"/>
      <c r="D5337" s="10"/>
      <c r="E5337" s="82"/>
      <c r="F5337" s="10"/>
      <c r="G5337" s="10"/>
      <c r="H5337" s="10"/>
    </row>
    <row r="5338" spans="2:8" x14ac:dyDescent="0.3">
      <c r="B5338" s="10"/>
      <c r="C5338" s="10"/>
      <c r="D5338" s="10"/>
      <c r="E5338" s="82"/>
      <c r="F5338" s="10"/>
      <c r="G5338" s="10"/>
      <c r="H5338" s="10"/>
    </row>
    <row r="5339" spans="2:8" x14ac:dyDescent="0.3">
      <c r="B5339" s="10"/>
      <c r="C5339" s="10"/>
      <c r="D5339" s="10"/>
      <c r="E5339" s="82"/>
      <c r="F5339" s="10"/>
      <c r="G5339" s="10"/>
      <c r="H5339" s="10"/>
    </row>
    <row r="5340" spans="2:8" x14ac:dyDescent="0.3">
      <c r="B5340" s="10"/>
      <c r="C5340" s="10"/>
      <c r="D5340" s="10"/>
      <c r="E5340" s="82"/>
      <c r="F5340" s="10"/>
      <c r="G5340" s="10"/>
      <c r="H5340" s="10"/>
    </row>
    <row r="5341" spans="2:8" x14ac:dyDescent="0.3">
      <c r="B5341" s="10"/>
      <c r="C5341" s="10"/>
      <c r="D5341" s="10"/>
      <c r="E5341" s="82"/>
      <c r="F5341" s="10"/>
      <c r="G5341" s="10"/>
      <c r="H5341" s="10"/>
    </row>
    <row r="5342" spans="2:8" x14ac:dyDescent="0.3">
      <c r="B5342" s="10"/>
      <c r="C5342" s="10"/>
      <c r="D5342" s="10"/>
      <c r="E5342" s="82"/>
      <c r="F5342" s="10"/>
      <c r="G5342" s="10"/>
      <c r="H5342" s="10"/>
    </row>
    <row r="5343" spans="2:8" x14ac:dyDescent="0.3">
      <c r="B5343" s="10"/>
      <c r="C5343" s="10"/>
      <c r="D5343" s="10"/>
      <c r="E5343" s="82"/>
      <c r="F5343" s="10"/>
      <c r="G5343" s="10"/>
      <c r="H5343" s="10"/>
    </row>
    <row r="5344" spans="2:8" x14ac:dyDescent="0.3">
      <c r="B5344" s="10"/>
      <c r="C5344" s="10"/>
      <c r="D5344" s="10"/>
      <c r="E5344" s="82"/>
      <c r="F5344" s="10"/>
      <c r="G5344" s="10"/>
      <c r="H5344" s="10"/>
    </row>
    <row r="5345" spans="2:8" x14ac:dyDescent="0.3">
      <c r="B5345" s="10"/>
      <c r="C5345" s="10"/>
      <c r="D5345" s="10"/>
      <c r="E5345" s="82"/>
      <c r="F5345" s="10"/>
      <c r="G5345" s="10"/>
      <c r="H5345" s="10"/>
    </row>
    <row r="5346" spans="2:8" x14ac:dyDescent="0.3">
      <c r="B5346" s="10"/>
      <c r="C5346" s="10"/>
      <c r="D5346" s="10"/>
      <c r="E5346" s="82"/>
      <c r="F5346" s="10"/>
      <c r="G5346" s="10"/>
      <c r="H5346" s="10"/>
    </row>
    <row r="5347" spans="2:8" x14ac:dyDescent="0.3">
      <c r="B5347" s="10"/>
      <c r="C5347" s="10"/>
      <c r="D5347" s="10"/>
      <c r="E5347" s="82"/>
      <c r="F5347" s="10"/>
      <c r="G5347" s="10"/>
      <c r="H5347" s="10"/>
    </row>
    <row r="5348" spans="2:8" x14ac:dyDescent="0.3">
      <c r="B5348" s="10"/>
      <c r="C5348" s="10"/>
      <c r="D5348" s="10"/>
      <c r="E5348" s="82"/>
      <c r="F5348" s="10"/>
      <c r="G5348" s="10"/>
      <c r="H5348" s="10"/>
    </row>
    <row r="5349" spans="2:8" x14ac:dyDescent="0.3">
      <c r="B5349" s="10"/>
      <c r="C5349" s="10"/>
      <c r="D5349" s="10"/>
      <c r="E5349" s="82"/>
      <c r="F5349" s="10"/>
      <c r="G5349" s="10"/>
      <c r="H5349" s="10"/>
    </row>
    <row r="5350" spans="2:8" x14ac:dyDescent="0.3">
      <c r="B5350" s="10"/>
      <c r="C5350" s="10"/>
      <c r="D5350" s="10"/>
      <c r="E5350" s="82"/>
      <c r="F5350" s="10"/>
      <c r="G5350" s="10"/>
      <c r="H5350" s="10"/>
    </row>
    <row r="5351" spans="2:8" x14ac:dyDescent="0.3">
      <c r="B5351" s="10"/>
      <c r="C5351" s="10"/>
      <c r="D5351" s="10"/>
      <c r="E5351" s="82"/>
      <c r="F5351" s="10"/>
      <c r="G5351" s="10"/>
      <c r="H5351" s="10"/>
    </row>
    <row r="5352" spans="2:8" x14ac:dyDescent="0.3">
      <c r="B5352" s="10"/>
      <c r="C5352" s="10"/>
      <c r="D5352" s="10"/>
      <c r="E5352" s="82"/>
      <c r="F5352" s="10"/>
      <c r="G5352" s="10"/>
      <c r="H5352" s="10"/>
    </row>
    <row r="5353" spans="2:8" x14ac:dyDescent="0.3">
      <c r="B5353" s="10"/>
      <c r="C5353" s="10"/>
      <c r="D5353" s="10"/>
      <c r="E5353" s="82"/>
      <c r="F5353" s="10"/>
      <c r="G5353" s="10"/>
      <c r="H5353" s="10"/>
    </row>
    <row r="5354" spans="2:8" x14ac:dyDescent="0.3">
      <c r="B5354" s="10"/>
      <c r="C5354" s="10"/>
      <c r="D5354" s="10"/>
      <c r="E5354" s="82"/>
      <c r="F5354" s="10"/>
      <c r="G5354" s="10"/>
      <c r="H5354" s="10"/>
    </row>
    <row r="5355" spans="2:8" x14ac:dyDescent="0.3">
      <c r="B5355" s="10"/>
      <c r="C5355" s="10"/>
      <c r="D5355" s="10"/>
      <c r="E5355" s="82"/>
      <c r="F5355" s="10"/>
      <c r="G5355" s="10"/>
      <c r="H5355" s="10"/>
    </row>
    <row r="5356" spans="2:8" x14ac:dyDescent="0.3">
      <c r="B5356" s="10"/>
      <c r="C5356" s="10"/>
      <c r="D5356" s="10"/>
      <c r="E5356" s="82"/>
      <c r="F5356" s="10"/>
      <c r="G5356" s="10"/>
      <c r="H5356" s="10"/>
    </row>
    <row r="5357" spans="2:8" x14ac:dyDescent="0.3">
      <c r="B5357" s="10"/>
      <c r="C5357" s="10"/>
      <c r="D5357" s="10"/>
      <c r="E5357" s="82"/>
      <c r="F5357" s="10"/>
      <c r="G5357" s="10"/>
      <c r="H5357" s="10"/>
    </row>
    <row r="5358" spans="2:8" x14ac:dyDescent="0.3">
      <c r="B5358" s="10"/>
      <c r="C5358" s="10"/>
      <c r="D5358" s="10"/>
      <c r="E5358" s="82"/>
      <c r="F5358" s="10"/>
      <c r="G5358" s="10"/>
      <c r="H5358" s="10"/>
    </row>
    <row r="5359" spans="2:8" x14ac:dyDescent="0.3">
      <c r="B5359" s="10"/>
      <c r="C5359" s="10"/>
      <c r="D5359" s="10"/>
      <c r="E5359" s="82"/>
      <c r="F5359" s="10"/>
      <c r="G5359" s="10"/>
      <c r="H5359" s="10"/>
    </row>
    <row r="5360" spans="2:8" x14ac:dyDescent="0.3">
      <c r="B5360" s="10"/>
      <c r="C5360" s="10"/>
      <c r="D5360" s="10"/>
      <c r="E5360" s="82"/>
      <c r="F5360" s="10"/>
      <c r="G5360" s="10"/>
      <c r="H5360" s="10"/>
    </row>
    <row r="5361" spans="2:8" x14ac:dyDescent="0.3">
      <c r="B5361" s="10"/>
      <c r="C5361" s="10"/>
      <c r="D5361" s="10"/>
      <c r="E5361" s="82"/>
      <c r="F5361" s="10"/>
      <c r="G5361" s="10"/>
      <c r="H5361" s="10"/>
    </row>
    <row r="5362" spans="2:8" x14ac:dyDescent="0.3">
      <c r="B5362" s="10"/>
      <c r="C5362" s="10"/>
      <c r="D5362" s="10"/>
      <c r="E5362" s="82"/>
      <c r="F5362" s="10"/>
      <c r="G5362" s="10"/>
      <c r="H5362" s="10"/>
    </row>
    <row r="5363" spans="2:8" x14ac:dyDescent="0.3">
      <c r="B5363" s="10"/>
      <c r="C5363" s="10"/>
      <c r="D5363" s="10"/>
      <c r="E5363" s="82"/>
      <c r="F5363" s="10"/>
      <c r="G5363" s="10"/>
      <c r="H5363" s="10"/>
    </row>
    <row r="5364" spans="2:8" x14ac:dyDescent="0.3">
      <c r="B5364" s="10"/>
      <c r="C5364" s="10"/>
      <c r="D5364" s="10"/>
      <c r="E5364" s="82"/>
      <c r="F5364" s="10"/>
      <c r="G5364" s="10"/>
      <c r="H5364" s="10"/>
    </row>
    <row r="5365" spans="2:8" x14ac:dyDescent="0.3">
      <c r="B5365" s="10"/>
      <c r="C5365" s="10"/>
      <c r="D5365" s="10"/>
      <c r="E5365" s="82"/>
      <c r="F5365" s="10"/>
      <c r="G5365" s="10"/>
      <c r="H5365" s="10"/>
    </row>
    <row r="5366" spans="2:8" x14ac:dyDescent="0.3">
      <c r="B5366" s="10"/>
      <c r="C5366" s="10"/>
      <c r="D5366" s="10"/>
      <c r="E5366" s="82"/>
      <c r="F5366" s="10"/>
      <c r="G5366" s="10"/>
      <c r="H5366" s="10"/>
    </row>
    <row r="5367" spans="2:8" x14ac:dyDescent="0.3">
      <c r="B5367" s="10"/>
      <c r="C5367" s="10"/>
      <c r="D5367" s="10"/>
      <c r="E5367" s="82"/>
      <c r="F5367" s="10"/>
      <c r="G5367" s="10"/>
      <c r="H5367" s="10"/>
    </row>
    <row r="5368" spans="2:8" x14ac:dyDescent="0.3">
      <c r="B5368" s="10"/>
      <c r="C5368" s="10"/>
      <c r="D5368" s="10"/>
      <c r="E5368" s="82"/>
      <c r="F5368" s="10"/>
      <c r="G5368" s="10"/>
      <c r="H5368" s="10"/>
    </row>
    <row r="5369" spans="2:8" x14ac:dyDescent="0.3">
      <c r="B5369" s="10"/>
      <c r="C5369" s="10"/>
      <c r="D5369" s="10"/>
      <c r="E5369" s="82"/>
      <c r="F5369" s="10"/>
      <c r="G5369" s="10"/>
      <c r="H5369" s="10"/>
    </row>
    <row r="5370" spans="2:8" x14ac:dyDescent="0.3">
      <c r="B5370" s="10"/>
      <c r="C5370" s="10"/>
      <c r="D5370" s="10"/>
      <c r="E5370" s="82"/>
      <c r="F5370" s="10"/>
      <c r="G5370" s="10"/>
      <c r="H5370" s="10"/>
    </row>
    <row r="5371" spans="2:8" x14ac:dyDescent="0.3">
      <c r="B5371" s="10"/>
      <c r="C5371" s="10"/>
      <c r="D5371" s="10"/>
      <c r="E5371" s="82"/>
      <c r="F5371" s="10"/>
      <c r="G5371" s="10"/>
      <c r="H5371" s="10"/>
    </row>
    <row r="5372" spans="2:8" x14ac:dyDescent="0.3">
      <c r="B5372" s="10"/>
      <c r="C5372" s="10"/>
      <c r="D5372" s="10"/>
      <c r="E5372" s="82"/>
      <c r="F5372" s="10"/>
      <c r="G5372" s="10"/>
      <c r="H5372" s="10"/>
    </row>
    <row r="5373" spans="2:8" x14ac:dyDescent="0.3">
      <c r="B5373" s="10"/>
      <c r="C5373" s="10"/>
      <c r="D5373" s="10"/>
      <c r="E5373" s="82"/>
      <c r="F5373" s="10"/>
      <c r="G5373" s="10"/>
      <c r="H5373" s="10"/>
    </row>
    <row r="5374" spans="2:8" x14ac:dyDescent="0.3">
      <c r="B5374" s="10"/>
      <c r="C5374" s="10"/>
      <c r="D5374" s="10"/>
      <c r="E5374" s="82"/>
      <c r="F5374" s="10"/>
      <c r="G5374" s="10"/>
      <c r="H5374" s="10"/>
    </row>
    <row r="5375" spans="2:8" x14ac:dyDescent="0.3">
      <c r="B5375" s="10"/>
      <c r="C5375" s="10"/>
      <c r="D5375" s="10"/>
      <c r="E5375" s="82"/>
      <c r="F5375" s="10"/>
      <c r="G5375" s="10"/>
      <c r="H5375" s="10"/>
    </row>
    <row r="5376" spans="2:8" x14ac:dyDescent="0.3">
      <c r="B5376" s="10"/>
      <c r="C5376" s="10"/>
      <c r="D5376" s="10"/>
      <c r="E5376" s="82"/>
      <c r="F5376" s="10"/>
      <c r="G5376" s="10"/>
      <c r="H5376" s="10"/>
    </row>
    <row r="5377" spans="2:8" x14ac:dyDescent="0.3">
      <c r="B5377" s="10"/>
      <c r="C5377" s="10"/>
      <c r="D5377" s="10"/>
      <c r="E5377" s="82"/>
      <c r="F5377" s="10"/>
      <c r="G5377" s="10"/>
      <c r="H5377" s="10"/>
    </row>
    <row r="5378" spans="2:8" x14ac:dyDescent="0.3">
      <c r="B5378" s="10"/>
      <c r="C5378" s="10"/>
      <c r="D5378" s="10"/>
      <c r="E5378" s="82"/>
      <c r="F5378" s="10"/>
      <c r="G5378" s="10"/>
      <c r="H5378" s="10"/>
    </row>
    <row r="5379" spans="2:8" x14ac:dyDescent="0.3">
      <c r="B5379" s="10"/>
      <c r="C5379" s="10"/>
      <c r="D5379" s="10"/>
      <c r="E5379" s="82"/>
      <c r="F5379" s="10"/>
      <c r="G5379" s="10"/>
      <c r="H5379" s="10"/>
    </row>
    <row r="5380" spans="2:8" x14ac:dyDescent="0.3">
      <c r="B5380" s="10"/>
      <c r="C5380" s="10"/>
      <c r="D5380" s="10"/>
      <c r="E5380" s="82"/>
      <c r="F5380" s="10"/>
      <c r="G5380" s="10"/>
      <c r="H5380" s="10"/>
    </row>
    <row r="5381" spans="2:8" x14ac:dyDescent="0.3">
      <c r="B5381" s="10"/>
      <c r="C5381" s="10"/>
      <c r="D5381" s="10"/>
      <c r="E5381" s="82"/>
      <c r="F5381" s="10"/>
      <c r="G5381" s="10"/>
      <c r="H5381" s="10"/>
    </row>
    <row r="5382" spans="2:8" x14ac:dyDescent="0.3">
      <c r="B5382" s="10"/>
      <c r="C5382" s="10"/>
      <c r="D5382" s="10"/>
      <c r="E5382" s="82"/>
      <c r="F5382" s="10"/>
      <c r="G5382" s="10"/>
      <c r="H5382" s="10"/>
    </row>
    <row r="5383" spans="2:8" x14ac:dyDescent="0.3">
      <c r="B5383" s="10"/>
      <c r="C5383" s="10"/>
      <c r="D5383" s="10"/>
      <c r="E5383" s="82"/>
      <c r="F5383" s="10"/>
      <c r="G5383" s="10"/>
      <c r="H5383" s="10"/>
    </row>
    <row r="5384" spans="2:8" x14ac:dyDescent="0.3">
      <c r="B5384" s="10"/>
      <c r="C5384" s="10"/>
      <c r="D5384" s="10"/>
      <c r="E5384" s="82"/>
      <c r="F5384" s="10"/>
      <c r="G5384" s="10"/>
      <c r="H5384" s="10"/>
    </row>
    <row r="5385" spans="2:8" x14ac:dyDescent="0.3">
      <c r="B5385" s="10"/>
      <c r="C5385" s="10"/>
      <c r="D5385" s="10"/>
      <c r="E5385" s="82"/>
      <c r="F5385" s="10"/>
      <c r="G5385" s="10"/>
      <c r="H5385" s="10"/>
    </row>
    <row r="5386" spans="2:8" x14ac:dyDescent="0.3">
      <c r="B5386" s="10"/>
      <c r="C5386" s="10"/>
      <c r="D5386" s="10"/>
      <c r="E5386" s="82"/>
      <c r="F5386" s="10"/>
      <c r="G5386" s="10"/>
      <c r="H5386" s="10"/>
    </row>
    <row r="5387" spans="2:8" x14ac:dyDescent="0.3">
      <c r="B5387" s="10"/>
      <c r="C5387" s="10"/>
      <c r="D5387" s="10"/>
      <c r="E5387" s="82"/>
      <c r="F5387" s="10"/>
      <c r="G5387" s="10"/>
      <c r="H5387" s="10"/>
    </row>
    <row r="5388" spans="2:8" x14ac:dyDescent="0.3">
      <c r="B5388" s="10"/>
      <c r="C5388" s="10"/>
      <c r="D5388" s="10"/>
      <c r="E5388" s="82"/>
      <c r="F5388" s="10"/>
      <c r="G5388" s="10"/>
      <c r="H5388" s="10"/>
    </row>
    <row r="5389" spans="2:8" x14ac:dyDescent="0.3">
      <c r="B5389" s="10"/>
      <c r="C5389" s="10"/>
      <c r="D5389" s="10"/>
      <c r="E5389" s="82"/>
      <c r="F5389" s="10"/>
      <c r="G5389" s="10"/>
      <c r="H5389" s="10"/>
    </row>
    <row r="5390" spans="2:8" x14ac:dyDescent="0.3">
      <c r="B5390" s="10"/>
      <c r="C5390" s="10"/>
      <c r="D5390" s="10"/>
      <c r="E5390" s="82"/>
      <c r="F5390" s="10"/>
      <c r="G5390" s="10"/>
      <c r="H5390" s="10"/>
    </row>
    <row r="5391" spans="2:8" x14ac:dyDescent="0.3">
      <c r="B5391" s="10"/>
      <c r="C5391" s="10"/>
      <c r="D5391" s="10"/>
      <c r="E5391" s="82"/>
      <c r="F5391" s="10"/>
      <c r="G5391" s="10"/>
      <c r="H5391" s="10"/>
    </row>
    <row r="5392" spans="2:8" x14ac:dyDescent="0.3">
      <c r="B5392" s="10"/>
      <c r="C5392" s="10"/>
      <c r="D5392" s="10"/>
      <c r="E5392" s="82"/>
      <c r="F5392" s="10"/>
      <c r="G5392" s="10"/>
      <c r="H5392" s="10"/>
    </row>
    <row r="5393" spans="2:8" x14ac:dyDescent="0.3">
      <c r="B5393" s="10"/>
      <c r="C5393" s="10"/>
      <c r="D5393" s="10"/>
      <c r="E5393" s="82"/>
      <c r="F5393" s="10"/>
      <c r="G5393" s="10"/>
      <c r="H5393" s="10"/>
    </row>
    <row r="5394" spans="2:8" x14ac:dyDescent="0.3">
      <c r="B5394" s="10"/>
      <c r="C5394" s="10"/>
      <c r="D5394" s="10"/>
      <c r="E5394" s="82"/>
      <c r="F5394" s="10"/>
      <c r="G5394" s="10"/>
      <c r="H5394" s="10"/>
    </row>
    <row r="5395" spans="2:8" x14ac:dyDescent="0.3">
      <c r="B5395" s="10"/>
      <c r="C5395" s="10"/>
      <c r="D5395" s="10"/>
      <c r="E5395" s="82"/>
      <c r="F5395" s="10"/>
      <c r="G5395" s="10"/>
      <c r="H5395" s="10"/>
    </row>
    <row r="5396" spans="2:8" x14ac:dyDescent="0.3">
      <c r="B5396" s="10"/>
      <c r="C5396" s="10"/>
      <c r="D5396" s="10"/>
      <c r="E5396" s="82"/>
      <c r="F5396" s="10"/>
      <c r="G5396" s="10"/>
      <c r="H5396" s="10"/>
    </row>
    <row r="5397" spans="2:8" x14ac:dyDescent="0.3">
      <c r="B5397" s="10"/>
      <c r="C5397" s="10"/>
      <c r="D5397" s="10"/>
      <c r="E5397" s="82"/>
      <c r="F5397" s="10"/>
      <c r="G5397" s="10"/>
      <c r="H5397" s="10"/>
    </row>
    <row r="5398" spans="2:8" x14ac:dyDescent="0.3">
      <c r="B5398" s="10"/>
      <c r="C5398" s="10"/>
      <c r="D5398" s="10"/>
      <c r="E5398" s="82"/>
      <c r="F5398" s="10"/>
      <c r="G5398" s="10"/>
      <c r="H5398" s="10"/>
    </row>
    <row r="5399" spans="2:8" x14ac:dyDescent="0.3">
      <c r="B5399" s="10"/>
      <c r="C5399" s="10"/>
      <c r="D5399" s="10"/>
      <c r="E5399" s="82"/>
      <c r="F5399" s="10"/>
      <c r="G5399" s="10"/>
      <c r="H5399" s="10"/>
    </row>
    <row r="5400" spans="2:8" x14ac:dyDescent="0.3">
      <c r="B5400" s="10"/>
      <c r="C5400" s="10"/>
      <c r="D5400" s="10"/>
      <c r="E5400" s="82"/>
      <c r="F5400" s="10"/>
      <c r="G5400" s="10"/>
      <c r="H5400" s="10"/>
    </row>
    <row r="5401" spans="2:8" x14ac:dyDescent="0.3">
      <c r="B5401" s="10"/>
      <c r="C5401" s="10"/>
      <c r="D5401" s="10"/>
      <c r="E5401" s="82"/>
      <c r="F5401" s="10"/>
      <c r="G5401" s="10"/>
      <c r="H5401" s="10"/>
    </row>
    <row r="5402" spans="2:8" x14ac:dyDescent="0.3">
      <c r="B5402" s="10"/>
      <c r="C5402" s="10"/>
      <c r="D5402" s="10"/>
      <c r="E5402" s="82"/>
      <c r="F5402" s="10"/>
      <c r="G5402" s="10"/>
      <c r="H5402" s="10"/>
    </row>
    <row r="5403" spans="2:8" x14ac:dyDescent="0.3">
      <c r="B5403" s="10"/>
      <c r="C5403" s="10"/>
      <c r="D5403" s="10"/>
      <c r="E5403" s="82"/>
      <c r="F5403" s="10"/>
      <c r="G5403" s="10"/>
      <c r="H5403" s="10"/>
    </row>
    <row r="5404" spans="2:8" x14ac:dyDescent="0.3">
      <c r="B5404" s="10"/>
      <c r="C5404" s="10"/>
      <c r="D5404" s="10"/>
      <c r="E5404" s="82"/>
      <c r="F5404" s="10"/>
      <c r="G5404" s="10"/>
      <c r="H5404" s="10"/>
    </row>
    <row r="5405" spans="2:8" x14ac:dyDescent="0.3">
      <c r="B5405" s="10"/>
      <c r="C5405" s="10"/>
      <c r="D5405" s="10"/>
      <c r="E5405" s="82"/>
      <c r="F5405" s="10"/>
      <c r="G5405" s="10"/>
      <c r="H5405" s="10"/>
    </row>
    <row r="5406" spans="2:8" x14ac:dyDescent="0.3">
      <c r="B5406" s="10"/>
      <c r="C5406" s="10"/>
      <c r="D5406" s="10"/>
      <c r="E5406" s="82"/>
      <c r="F5406" s="10"/>
      <c r="G5406" s="10"/>
      <c r="H5406" s="10"/>
    </row>
    <row r="5407" spans="2:8" x14ac:dyDescent="0.3">
      <c r="B5407" s="10"/>
      <c r="C5407" s="10"/>
      <c r="D5407" s="10"/>
      <c r="E5407" s="82"/>
      <c r="F5407" s="10"/>
      <c r="G5407" s="10"/>
      <c r="H5407" s="10"/>
    </row>
    <row r="5408" spans="2:8" x14ac:dyDescent="0.3">
      <c r="B5408" s="10"/>
      <c r="C5408" s="10"/>
      <c r="D5408" s="10"/>
      <c r="E5408" s="82"/>
      <c r="F5408" s="10"/>
      <c r="G5408" s="10"/>
      <c r="H5408" s="10"/>
    </row>
    <row r="5409" spans="2:8" x14ac:dyDescent="0.3">
      <c r="B5409" s="10"/>
      <c r="C5409" s="10"/>
      <c r="D5409" s="10"/>
      <c r="E5409" s="82"/>
      <c r="F5409" s="10"/>
      <c r="G5409" s="10"/>
      <c r="H5409" s="10"/>
    </row>
    <row r="5410" spans="2:8" x14ac:dyDescent="0.3">
      <c r="B5410" s="10"/>
      <c r="C5410" s="10"/>
      <c r="D5410" s="10"/>
      <c r="E5410" s="82"/>
      <c r="F5410" s="10"/>
      <c r="G5410" s="10"/>
      <c r="H5410" s="10"/>
    </row>
    <row r="5411" spans="2:8" x14ac:dyDescent="0.3">
      <c r="B5411" s="10"/>
      <c r="C5411" s="10"/>
      <c r="D5411" s="10"/>
      <c r="E5411" s="82"/>
      <c r="F5411" s="10"/>
      <c r="G5411" s="10"/>
      <c r="H5411" s="10"/>
    </row>
    <row r="5412" spans="2:8" x14ac:dyDescent="0.3">
      <c r="B5412" s="10"/>
      <c r="C5412" s="10"/>
      <c r="D5412" s="10"/>
      <c r="E5412" s="82"/>
      <c r="F5412" s="10"/>
      <c r="G5412" s="10"/>
      <c r="H5412" s="10"/>
    </row>
    <row r="5413" spans="2:8" x14ac:dyDescent="0.3">
      <c r="B5413" s="10"/>
      <c r="C5413" s="10"/>
      <c r="D5413" s="10"/>
      <c r="E5413" s="82"/>
      <c r="F5413" s="10"/>
      <c r="G5413" s="10"/>
      <c r="H5413" s="10"/>
    </row>
    <row r="5414" spans="2:8" x14ac:dyDescent="0.3">
      <c r="B5414" s="10"/>
      <c r="C5414" s="10"/>
      <c r="D5414" s="10"/>
      <c r="E5414" s="82"/>
      <c r="F5414" s="10"/>
      <c r="G5414" s="10"/>
      <c r="H5414" s="10"/>
    </row>
    <row r="5415" spans="2:8" x14ac:dyDescent="0.3">
      <c r="B5415" s="10"/>
      <c r="C5415" s="10"/>
      <c r="D5415" s="10"/>
      <c r="E5415" s="82"/>
      <c r="F5415" s="10"/>
      <c r="G5415" s="10"/>
      <c r="H5415" s="10"/>
    </row>
    <row r="5416" spans="2:8" x14ac:dyDescent="0.3">
      <c r="B5416" s="10"/>
      <c r="C5416" s="10"/>
      <c r="D5416" s="10"/>
      <c r="E5416" s="82"/>
      <c r="F5416" s="10"/>
      <c r="G5416" s="10"/>
      <c r="H5416" s="10"/>
    </row>
    <row r="5417" spans="2:8" x14ac:dyDescent="0.3">
      <c r="B5417" s="10"/>
      <c r="C5417" s="10"/>
      <c r="D5417" s="10"/>
      <c r="E5417" s="82"/>
      <c r="F5417" s="10"/>
      <c r="G5417" s="10"/>
      <c r="H5417" s="10"/>
    </row>
    <row r="5418" spans="2:8" x14ac:dyDescent="0.3">
      <c r="B5418" s="10"/>
      <c r="C5418" s="10"/>
      <c r="D5418" s="10"/>
      <c r="E5418" s="82"/>
      <c r="F5418" s="10"/>
      <c r="G5418" s="10"/>
      <c r="H5418" s="10"/>
    </row>
    <row r="5419" spans="2:8" x14ac:dyDescent="0.3">
      <c r="B5419" s="10"/>
      <c r="C5419" s="10"/>
      <c r="D5419" s="10"/>
      <c r="E5419" s="82"/>
      <c r="F5419" s="10"/>
      <c r="G5419" s="10"/>
      <c r="H5419" s="10"/>
    </row>
    <row r="5420" spans="2:8" x14ac:dyDescent="0.3">
      <c r="B5420" s="10"/>
      <c r="C5420" s="10"/>
      <c r="D5420" s="10"/>
      <c r="E5420" s="82"/>
      <c r="F5420" s="10"/>
      <c r="G5420" s="10"/>
      <c r="H5420" s="10"/>
    </row>
    <row r="5421" spans="2:8" x14ac:dyDescent="0.3">
      <c r="B5421" s="10"/>
      <c r="C5421" s="10"/>
      <c r="D5421" s="10"/>
      <c r="E5421" s="82"/>
      <c r="F5421" s="10"/>
      <c r="G5421" s="10"/>
      <c r="H5421" s="10"/>
    </row>
    <row r="5422" spans="2:8" x14ac:dyDescent="0.3">
      <c r="B5422" s="10"/>
      <c r="C5422" s="10"/>
      <c r="D5422" s="10"/>
      <c r="E5422" s="82"/>
      <c r="F5422" s="10"/>
      <c r="G5422" s="10"/>
      <c r="H5422" s="10"/>
    </row>
    <row r="5423" spans="2:8" x14ac:dyDescent="0.3">
      <c r="B5423" s="10"/>
      <c r="C5423" s="10"/>
      <c r="D5423" s="10"/>
      <c r="E5423" s="82"/>
      <c r="F5423" s="10"/>
      <c r="G5423" s="10"/>
      <c r="H5423" s="10"/>
    </row>
    <row r="5424" spans="2:8" x14ac:dyDescent="0.3">
      <c r="B5424" s="10"/>
      <c r="C5424" s="10"/>
      <c r="D5424" s="10"/>
      <c r="E5424" s="82"/>
      <c r="F5424" s="10"/>
      <c r="G5424" s="10"/>
      <c r="H5424" s="10"/>
    </row>
    <row r="5425" spans="2:8" x14ac:dyDescent="0.3">
      <c r="B5425" s="10"/>
      <c r="C5425" s="10"/>
      <c r="D5425" s="10"/>
      <c r="E5425" s="82"/>
      <c r="F5425" s="10"/>
      <c r="G5425" s="10"/>
      <c r="H5425" s="10"/>
    </row>
    <row r="5426" spans="2:8" x14ac:dyDescent="0.3">
      <c r="B5426" s="10"/>
      <c r="C5426" s="10"/>
      <c r="D5426" s="10"/>
      <c r="E5426" s="82"/>
      <c r="F5426" s="10"/>
      <c r="G5426" s="10"/>
      <c r="H5426" s="10"/>
    </row>
    <row r="5427" spans="2:8" x14ac:dyDescent="0.3">
      <c r="B5427" s="10"/>
      <c r="C5427" s="10"/>
      <c r="D5427" s="10"/>
      <c r="E5427" s="82"/>
      <c r="F5427" s="10"/>
      <c r="G5427" s="10"/>
      <c r="H5427" s="10"/>
    </row>
    <row r="5428" spans="2:8" x14ac:dyDescent="0.3">
      <c r="B5428" s="10"/>
      <c r="C5428" s="10"/>
      <c r="D5428" s="10"/>
      <c r="E5428" s="82"/>
      <c r="F5428" s="10"/>
      <c r="G5428" s="10"/>
      <c r="H5428" s="10"/>
    </row>
    <row r="5429" spans="2:8" x14ac:dyDescent="0.3">
      <c r="B5429" s="10"/>
      <c r="C5429" s="10"/>
      <c r="D5429" s="10"/>
      <c r="E5429" s="82"/>
      <c r="F5429" s="10"/>
      <c r="G5429" s="10"/>
      <c r="H5429" s="10"/>
    </row>
    <row r="5430" spans="2:8" x14ac:dyDescent="0.3">
      <c r="B5430" s="10"/>
      <c r="C5430" s="10"/>
      <c r="D5430" s="10"/>
      <c r="E5430" s="82"/>
      <c r="F5430" s="10"/>
      <c r="G5430" s="10"/>
      <c r="H5430" s="10"/>
    </row>
    <row r="5431" spans="2:8" x14ac:dyDescent="0.3">
      <c r="B5431" s="10"/>
      <c r="C5431" s="10"/>
      <c r="D5431" s="10"/>
      <c r="E5431" s="82"/>
      <c r="F5431" s="10"/>
      <c r="G5431" s="10"/>
      <c r="H5431" s="10"/>
    </row>
    <row r="5432" spans="2:8" x14ac:dyDescent="0.3">
      <c r="B5432" s="10"/>
      <c r="C5432" s="10"/>
      <c r="D5432" s="10"/>
      <c r="E5432" s="82"/>
      <c r="F5432" s="10"/>
      <c r="G5432" s="10"/>
      <c r="H5432" s="10"/>
    </row>
    <row r="5433" spans="2:8" x14ac:dyDescent="0.3">
      <c r="B5433" s="10"/>
      <c r="C5433" s="10"/>
      <c r="D5433" s="10"/>
      <c r="E5433" s="82"/>
      <c r="F5433" s="10"/>
      <c r="G5433" s="10"/>
      <c r="H5433" s="10"/>
    </row>
    <row r="5434" spans="2:8" x14ac:dyDescent="0.3">
      <c r="B5434" s="10"/>
      <c r="C5434" s="10"/>
      <c r="D5434" s="10"/>
      <c r="E5434" s="82"/>
      <c r="F5434" s="10"/>
      <c r="G5434" s="10"/>
      <c r="H5434" s="10"/>
    </row>
    <row r="5435" spans="2:8" x14ac:dyDescent="0.3">
      <c r="B5435" s="10"/>
      <c r="C5435" s="10"/>
      <c r="D5435" s="10"/>
      <c r="E5435" s="82"/>
      <c r="F5435" s="10"/>
      <c r="G5435" s="10"/>
      <c r="H5435" s="10"/>
    </row>
    <row r="5436" spans="2:8" x14ac:dyDescent="0.3">
      <c r="B5436" s="10"/>
      <c r="C5436" s="10"/>
      <c r="D5436" s="10"/>
      <c r="E5436" s="82"/>
      <c r="F5436" s="10"/>
      <c r="G5436" s="10"/>
      <c r="H5436" s="10"/>
    </row>
    <row r="5437" spans="2:8" x14ac:dyDescent="0.3">
      <c r="B5437" s="10"/>
      <c r="C5437" s="10"/>
      <c r="D5437" s="10"/>
      <c r="E5437" s="82"/>
      <c r="F5437" s="10"/>
      <c r="G5437" s="10"/>
      <c r="H5437" s="10"/>
    </row>
    <row r="5438" spans="2:8" x14ac:dyDescent="0.3">
      <c r="B5438" s="10"/>
      <c r="C5438" s="10"/>
      <c r="D5438" s="10"/>
      <c r="E5438" s="82"/>
      <c r="F5438" s="10"/>
      <c r="G5438" s="10"/>
      <c r="H5438" s="10"/>
    </row>
    <row r="5439" spans="2:8" x14ac:dyDescent="0.3">
      <c r="B5439" s="10"/>
      <c r="C5439" s="10"/>
      <c r="D5439" s="10"/>
      <c r="E5439" s="82"/>
      <c r="F5439" s="10"/>
      <c r="G5439" s="10"/>
      <c r="H5439" s="10"/>
    </row>
    <row r="5440" spans="2:8" x14ac:dyDescent="0.3">
      <c r="B5440" s="10"/>
      <c r="C5440" s="10"/>
      <c r="D5440" s="10"/>
      <c r="E5440" s="82"/>
      <c r="F5440" s="10"/>
      <c r="G5440" s="10"/>
      <c r="H5440" s="10"/>
    </row>
    <row r="5441" spans="2:8" x14ac:dyDescent="0.3">
      <c r="B5441" s="10"/>
      <c r="C5441" s="10"/>
      <c r="D5441" s="10"/>
      <c r="E5441" s="82"/>
      <c r="F5441" s="10"/>
      <c r="G5441" s="10"/>
      <c r="H5441" s="10"/>
    </row>
    <row r="5442" spans="2:8" x14ac:dyDescent="0.3">
      <c r="B5442" s="10"/>
      <c r="C5442" s="10"/>
      <c r="D5442" s="10"/>
      <c r="E5442" s="82"/>
      <c r="F5442" s="10"/>
      <c r="G5442" s="10"/>
      <c r="H5442" s="10"/>
    </row>
    <row r="5443" spans="2:8" x14ac:dyDescent="0.3">
      <c r="B5443" s="10"/>
      <c r="C5443" s="10"/>
      <c r="D5443" s="10"/>
      <c r="E5443" s="82"/>
      <c r="F5443" s="10"/>
      <c r="G5443" s="10"/>
      <c r="H5443" s="10"/>
    </row>
    <row r="5444" spans="2:8" x14ac:dyDescent="0.3">
      <c r="B5444" s="10"/>
      <c r="C5444" s="10"/>
      <c r="D5444" s="10"/>
      <c r="E5444" s="82"/>
      <c r="F5444" s="10"/>
      <c r="G5444" s="10"/>
      <c r="H5444" s="10"/>
    </row>
    <row r="5445" spans="2:8" x14ac:dyDescent="0.3">
      <c r="B5445" s="10"/>
      <c r="C5445" s="10"/>
      <c r="D5445" s="10"/>
      <c r="E5445" s="82"/>
      <c r="F5445" s="10"/>
      <c r="G5445" s="10"/>
      <c r="H5445" s="10"/>
    </row>
    <row r="5446" spans="2:8" x14ac:dyDescent="0.3">
      <c r="B5446" s="10"/>
      <c r="C5446" s="10"/>
      <c r="D5446" s="10"/>
      <c r="E5446" s="82"/>
      <c r="F5446" s="10"/>
      <c r="G5446" s="10"/>
      <c r="H5446" s="10"/>
    </row>
    <row r="5447" spans="2:8" x14ac:dyDescent="0.3">
      <c r="B5447" s="10"/>
      <c r="C5447" s="10"/>
      <c r="D5447" s="10"/>
      <c r="E5447" s="82"/>
      <c r="F5447" s="10"/>
      <c r="G5447" s="10"/>
      <c r="H5447" s="10"/>
    </row>
    <row r="5448" spans="2:8" x14ac:dyDescent="0.3">
      <c r="B5448" s="10"/>
      <c r="C5448" s="10"/>
      <c r="D5448" s="10"/>
      <c r="E5448" s="82"/>
      <c r="F5448" s="10"/>
      <c r="G5448" s="10"/>
      <c r="H5448" s="10"/>
    </row>
    <row r="5449" spans="2:8" x14ac:dyDescent="0.3">
      <c r="B5449" s="10"/>
      <c r="C5449" s="10"/>
      <c r="D5449" s="10"/>
      <c r="E5449" s="82"/>
      <c r="F5449" s="10"/>
      <c r="G5449" s="10"/>
      <c r="H5449" s="10"/>
    </row>
    <row r="5450" spans="2:8" x14ac:dyDescent="0.3">
      <c r="B5450" s="10"/>
      <c r="C5450" s="10"/>
      <c r="D5450" s="10"/>
      <c r="E5450" s="82"/>
      <c r="F5450" s="10"/>
      <c r="G5450" s="10"/>
      <c r="H5450" s="10"/>
    </row>
    <row r="5451" spans="2:8" x14ac:dyDescent="0.3">
      <c r="B5451" s="10"/>
      <c r="C5451" s="10"/>
      <c r="D5451" s="10"/>
      <c r="E5451" s="82"/>
      <c r="F5451" s="10"/>
      <c r="G5451" s="10"/>
      <c r="H5451" s="10"/>
    </row>
    <row r="5452" spans="2:8" x14ac:dyDescent="0.3">
      <c r="B5452" s="10"/>
      <c r="C5452" s="10"/>
      <c r="D5452" s="10"/>
      <c r="E5452" s="82"/>
      <c r="F5452" s="10"/>
      <c r="G5452" s="10"/>
      <c r="H5452" s="10"/>
    </row>
    <row r="5453" spans="2:8" x14ac:dyDescent="0.3">
      <c r="B5453" s="10"/>
      <c r="C5453" s="10"/>
      <c r="D5453" s="10"/>
      <c r="E5453" s="82"/>
      <c r="F5453" s="10"/>
      <c r="G5453" s="10"/>
      <c r="H5453" s="10"/>
    </row>
    <row r="5454" spans="2:8" x14ac:dyDescent="0.3">
      <c r="B5454" s="10"/>
      <c r="C5454" s="10"/>
      <c r="D5454" s="10"/>
      <c r="E5454" s="82"/>
      <c r="F5454" s="10"/>
      <c r="G5454" s="10"/>
      <c r="H5454" s="10"/>
    </row>
    <row r="5455" spans="2:8" x14ac:dyDescent="0.3">
      <c r="B5455" s="10"/>
      <c r="C5455" s="10"/>
      <c r="D5455" s="10"/>
      <c r="E5455" s="82"/>
      <c r="F5455" s="10"/>
      <c r="G5455" s="10"/>
      <c r="H5455" s="10"/>
    </row>
    <row r="5456" spans="2:8" x14ac:dyDescent="0.3">
      <c r="B5456" s="10"/>
      <c r="C5456" s="10"/>
      <c r="D5456" s="10"/>
      <c r="E5456" s="82"/>
      <c r="F5456" s="10"/>
      <c r="G5456" s="10"/>
      <c r="H5456" s="10"/>
    </row>
    <row r="5457" spans="2:8" x14ac:dyDescent="0.3">
      <c r="B5457" s="10"/>
      <c r="C5457" s="10"/>
      <c r="D5457" s="10"/>
      <c r="E5457" s="82"/>
      <c r="F5457" s="10"/>
      <c r="G5457" s="10"/>
      <c r="H5457" s="10"/>
    </row>
    <row r="5458" spans="2:8" x14ac:dyDescent="0.3">
      <c r="B5458" s="10"/>
      <c r="C5458" s="10"/>
      <c r="D5458" s="10"/>
      <c r="E5458" s="82"/>
      <c r="F5458" s="10"/>
      <c r="G5458" s="10"/>
      <c r="H5458" s="10"/>
    </row>
    <row r="5459" spans="2:8" x14ac:dyDescent="0.3">
      <c r="B5459" s="10"/>
      <c r="C5459" s="10"/>
      <c r="D5459" s="10"/>
      <c r="E5459" s="82"/>
      <c r="F5459" s="10"/>
      <c r="G5459" s="10"/>
      <c r="H5459" s="10"/>
    </row>
    <row r="5460" spans="2:8" x14ac:dyDescent="0.3">
      <c r="B5460" s="10"/>
      <c r="C5460" s="10"/>
      <c r="D5460" s="10"/>
      <c r="E5460" s="82"/>
      <c r="F5460" s="10"/>
      <c r="G5460" s="10"/>
      <c r="H5460" s="10"/>
    </row>
    <row r="5461" spans="2:8" x14ac:dyDescent="0.3">
      <c r="B5461" s="10"/>
      <c r="C5461" s="10"/>
      <c r="D5461" s="10"/>
      <c r="E5461" s="82"/>
      <c r="F5461" s="10"/>
      <c r="G5461" s="10"/>
      <c r="H5461" s="10"/>
    </row>
    <row r="5462" spans="2:8" x14ac:dyDescent="0.3">
      <c r="B5462" s="10"/>
      <c r="C5462" s="10"/>
      <c r="D5462" s="10"/>
      <c r="E5462" s="82"/>
      <c r="F5462" s="10"/>
      <c r="G5462" s="10"/>
      <c r="H5462" s="10"/>
    </row>
    <row r="5463" spans="2:8" x14ac:dyDescent="0.3">
      <c r="B5463" s="10"/>
      <c r="C5463" s="10"/>
      <c r="D5463" s="10"/>
      <c r="E5463" s="82"/>
      <c r="F5463" s="10"/>
      <c r="G5463" s="10"/>
      <c r="H5463" s="10"/>
    </row>
    <row r="5464" spans="2:8" x14ac:dyDescent="0.3">
      <c r="B5464" s="10"/>
      <c r="C5464" s="10"/>
      <c r="D5464" s="10"/>
      <c r="E5464" s="82"/>
      <c r="F5464" s="10"/>
      <c r="G5464" s="10"/>
      <c r="H5464" s="10"/>
    </row>
    <row r="5465" spans="2:8" x14ac:dyDescent="0.3">
      <c r="B5465" s="10"/>
      <c r="C5465" s="10"/>
      <c r="D5465" s="10"/>
      <c r="E5465" s="82"/>
      <c r="F5465" s="10"/>
      <c r="G5465" s="10"/>
      <c r="H5465" s="10"/>
    </row>
    <row r="5466" spans="2:8" x14ac:dyDescent="0.3">
      <c r="B5466" s="10"/>
      <c r="C5466" s="10"/>
      <c r="D5466" s="10"/>
      <c r="E5466" s="82"/>
      <c r="F5466" s="10"/>
      <c r="G5466" s="10"/>
      <c r="H5466" s="10"/>
    </row>
    <row r="5467" spans="2:8" x14ac:dyDescent="0.3">
      <c r="B5467" s="10"/>
      <c r="C5467" s="10"/>
      <c r="D5467" s="10"/>
      <c r="E5467" s="82"/>
      <c r="F5467" s="10"/>
      <c r="G5467" s="10"/>
      <c r="H5467" s="10"/>
    </row>
    <row r="5468" spans="2:8" x14ac:dyDescent="0.3">
      <c r="B5468" s="10"/>
      <c r="C5468" s="10"/>
      <c r="D5468" s="10"/>
      <c r="E5468" s="82"/>
      <c r="F5468" s="10"/>
      <c r="G5468" s="10"/>
      <c r="H5468" s="10"/>
    </row>
    <row r="5469" spans="2:8" x14ac:dyDescent="0.3">
      <c r="B5469" s="10"/>
      <c r="C5469" s="10"/>
      <c r="D5469" s="10"/>
      <c r="E5469" s="82"/>
      <c r="F5469" s="10"/>
      <c r="G5469" s="10"/>
      <c r="H5469" s="10"/>
    </row>
    <row r="5470" spans="2:8" x14ac:dyDescent="0.3">
      <c r="B5470" s="10"/>
      <c r="C5470" s="10"/>
      <c r="D5470" s="10"/>
      <c r="E5470" s="82"/>
      <c r="F5470" s="10"/>
      <c r="G5470" s="10"/>
      <c r="H5470" s="10"/>
    </row>
    <row r="5471" spans="2:8" x14ac:dyDescent="0.3">
      <c r="B5471" s="10"/>
      <c r="C5471" s="10"/>
      <c r="D5471" s="10"/>
      <c r="E5471" s="82"/>
      <c r="F5471" s="10"/>
      <c r="G5471" s="10"/>
      <c r="H5471" s="10"/>
    </row>
    <row r="5472" spans="2:8" x14ac:dyDescent="0.3">
      <c r="B5472" s="10"/>
      <c r="C5472" s="10"/>
      <c r="D5472" s="10"/>
      <c r="E5472" s="82"/>
      <c r="F5472" s="10"/>
      <c r="G5472" s="10"/>
      <c r="H5472" s="10"/>
    </row>
    <row r="5473" spans="2:8" x14ac:dyDescent="0.3">
      <c r="B5473" s="10"/>
      <c r="C5473" s="10"/>
      <c r="D5473" s="10"/>
      <c r="E5473" s="82"/>
      <c r="F5473" s="10"/>
      <c r="G5473" s="10"/>
      <c r="H5473" s="10"/>
    </row>
    <row r="5474" spans="2:8" x14ac:dyDescent="0.3">
      <c r="B5474" s="10"/>
      <c r="C5474" s="10"/>
      <c r="D5474" s="10"/>
      <c r="E5474" s="82"/>
      <c r="F5474" s="10"/>
      <c r="G5474" s="10"/>
      <c r="H5474" s="10"/>
    </row>
    <row r="5475" spans="2:8" x14ac:dyDescent="0.3">
      <c r="B5475" s="10"/>
      <c r="C5475" s="10"/>
      <c r="D5475" s="10"/>
      <c r="E5475" s="82"/>
      <c r="F5475" s="10"/>
      <c r="G5475" s="10"/>
      <c r="H5475" s="10"/>
    </row>
    <row r="5476" spans="2:8" x14ac:dyDescent="0.3">
      <c r="B5476" s="10"/>
      <c r="C5476" s="10"/>
      <c r="D5476" s="10"/>
      <c r="E5476" s="82"/>
      <c r="F5476" s="10"/>
      <c r="G5476" s="10"/>
      <c r="H5476" s="10"/>
    </row>
    <row r="5477" spans="2:8" x14ac:dyDescent="0.3">
      <c r="B5477" s="10"/>
      <c r="C5477" s="10"/>
      <c r="D5477" s="10"/>
      <c r="E5477" s="82"/>
      <c r="F5477" s="10"/>
      <c r="G5477" s="10"/>
      <c r="H5477" s="10"/>
    </row>
    <row r="5478" spans="2:8" x14ac:dyDescent="0.3">
      <c r="B5478" s="10"/>
      <c r="C5478" s="10"/>
      <c r="D5478" s="10"/>
      <c r="E5478" s="82"/>
      <c r="F5478" s="10"/>
      <c r="G5478" s="10"/>
      <c r="H5478" s="10"/>
    </row>
    <row r="5479" spans="2:8" x14ac:dyDescent="0.3">
      <c r="B5479" s="10"/>
      <c r="C5479" s="10"/>
      <c r="D5479" s="10"/>
      <c r="E5479" s="82"/>
      <c r="F5479" s="10"/>
      <c r="G5479" s="10"/>
      <c r="H5479" s="10"/>
    </row>
    <row r="5480" spans="2:8" x14ac:dyDescent="0.3">
      <c r="B5480" s="10"/>
      <c r="C5480" s="10"/>
      <c r="D5480" s="10"/>
      <c r="E5480" s="82"/>
      <c r="F5480" s="10"/>
      <c r="G5480" s="10"/>
      <c r="H5480" s="10"/>
    </row>
    <row r="5481" spans="2:8" x14ac:dyDescent="0.3">
      <c r="B5481" s="10"/>
      <c r="C5481" s="10"/>
      <c r="D5481" s="10"/>
      <c r="E5481" s="82"/>
      <c r="F5481" s="10"/>
      <c r="G5481" s="10"/>
      <c r="H5481" s="10"/>
    </row>
    <row r="5482" spans="2:8" x14ac:dyDescent="0.3">
      <c r="B5482" s="10"/>
      <c r="C5482" s="10"/>
      <c r="D5482" s="10"/>
      <c r="E5482" s="82"/>
      <c r="F5482" s="10"/>
      <c r="G5482" s="10"/>
      <c r="H5482" s="10"/>
    </row>
    <row r="5483" spans="2:8" x14ac:dyDescent="0.3">
      <c r="B5483" s="10"/>
      <c r="C5483" s="10"/>
      <c r="D5483" s="10"/>
      <c r="E5483" s="82"/>
      <c r="F5483" s="10"/>
      <c r="G5483" s="10"/>
      <c r="H5483" s="10"/>
    </row>
    <row r="5484" spans="2:8" x14ac:dyDescent="0.3">
      <c r="B5484" s="10"/>
      <c r="C5484" s="10"/>
      <c r="D5484" s="10"/>
      <c r="E5484" s="82"/>
      <c r="F5484" s="10"/>
      <c r="G5484" s="10"/>
      <c r="H5484" s="10"/>
    </row>
    <row r="5485" spans="2:8" x14ac:dyDescent="0.3">
      <c r="B5485" s="10"/>
      <c r="C5485" s="10"/>
      <c r="D5485" s="10"/>
      <c r="E5485" s="82"/>
      <c r="F5485" s="10"/>
      <c r="G5485" s="10"/>
      <c r="H5485" s="10"/>
    </row>
    <row r="5486" spans="2:8" x14ac:dyDescent="0.3">
      <c r="B5486" s="10"/>
      <c r="C5486" s="10"/>
      <c r="D5486" s="10"/>
      <c r="E5486" s="82"/>
      <c r="F5486" s="10"/>
      <c r="G5486" s="10"/>
      <c r="H5486" s="10"/>
    </row>
    <row r="5487" spans="2:8" x14ac:dyDescent="0.3">
      <c r="B5487" s="10"/>
      <c r="C5487" s="10"/>
      <c r="D5487" s="10"/>
      <c r="E5487" s="82"/>
      <c r="F5487" s="10"/>
      <c r="G5487" s="10"/>
      <c r="H5487" s="10"/>
    </row>
    <row r="5488" spans="2:8" x14ac:dyDescent="0.3">
      <c r="B5488" s="10"/>
      <c r="C5488" s="10"/>
      <c r="D5488" s="10"/>
      <c r="E5488" s="82"/>
      <c r="F5488" s="10"/>
      <c r="G5488" s="10"/>
      <c r="H5488" s="10"/>
    </row>
    <row r="5489" spans="2:8" x14ac:dyDescent="0.3">
      <c r="B5489" s="10"/>
      <c r="C5489" s="10"/>
      <c r="D5489" s="10"/>
      <c r="E5489" s="82"/>
      <c r="F5489" s="10"/>
      <c r="G5489" s="10"/>
      <c r="H5489" s="10"/>
    </row>
    <row r="5490" spans="2:8" x14ac:dyDescent="0.3">
      <c r="B5490" s="10"/>
      <c r="C5490" s="10"/>
      <c r="D5490" s="10"/>
      <c r="E5490" s="82"/>
      <c r="F5490" s="10"/>
      <c r="G5490" s="10"/>
      <c r="H5490" s="10"/>
    </row>
    <row r="5491" spans="2:8" x14ac:dyDescent="0.3">
      <c r="B5491" s="10"/>
      <c r="C5491" s="10"/>
      <c r="D5491" s="10"/>
      <c r="E5491" s="82"/>
      <c r="F5491" s="10"/>
      <c r="G5491" s="10"/>
      <c r="H5491" s="10"/>
    </row>
    <row r="5492" spans="2:8" x14ac:dyDescent="0.3">
      <c r="B5492" s="10"/>
      <c r="C5492" s="10"/>
      <c r="D5492" s="10"/>
      <c r="E5492" s="82"/>
      <c r="F5492" s="10"/>
      <c r="G5492" s="10"/>
      <c r="H5492" s="10"/>
    </row>
    <row r="5493" spans="2:8" x14ac:dyDescent="0.3">
      <c r="B5493" s="10"/>
      <c r="C5493" s="10"/>
      <c r="D5493" s="10"/>
      <c r="E5493" s="82"/>
      <c r="F5493" s="10"/>
      <c r="G5493" s="10"/>
      <c r="H5493" s="10"/>
    </row>
    <row r="5494" spans="2:8" x14ac:dyDescent="0.3">
      <c r="B5494" s="10"/>
      <c r="C5494" s="10"/>
      <c r="D5494" s="10"/>
      <c r="E5494" s="82"/>
      <c r="F5494" s="10"/>
      <c r="G5494" s="10"/>
      <c r="H5494" s="10"/>
    </row>
    <row r="5495" spans="2:8" x14ac:dyDescent="0.3">
      <c r="B5495" s="10"/>
      <c r="C5495" s="10"/>
      <c r="D5495" s="10"/>
      <c r="E5495" s="82"/>
      <c r="F5495" s="10"/>
      <c r="G5495" s="10"/>
      <c r="H5495" s="10"/>
    </row>
    <row r="5496" spans="2:8" x14ac:dyDescent="0.3">
      <c r="B5496" s="10"/>
      <c r="C5496" s="10"/>
      <c r="D5496" s="10"/>
      <c r="E5496" s="82"/>
      <c r="F5496" s="10"/>
      <c r="G5496" s="10"/>
      <c r="H5496" s="10"/>
    </row>
    <row r="5497" spans="2:8" x14ac:dyDescent="0.3">
      <c r="B5497" s="10"/>
      <c r="C5497" s="10"/>
      <c r="D5497" s="10"/>
      <c r="E5497" s="82"/>
      <c r="F5497" s="10"/>
      <c r="G5497" s="10"/>
      <c r="H5497" s="10"/>
    </row>
    <row r="5498" spans="2:8" x14ac:dyDescent="0.3">
      <c r="B5498" s="10"/>
      <c r="C5498" s="10"/>
      <c r="D5498" s="10"/>
      <c r="E5498" s="82"/>
      <c r="F5498" s="10"/>
      <c r="G5498" s="10"/>
      <c r="H5498" s="10"/>
    </row>
    <row r="5499" spans="2:8" x14ac:dyDescent="0.3">
      <c r="B5499" s="10"/>
      <c r="C5499" s="10"/>
      <c r="D5499" s="10"/>
      <c r="E5499" s="82"/>
      <c r="F5499" s="10"/>
      <c r="G5499" s="10"/>
      <c r="H5499" s="10"/>
    </row>
    <row r="5500" spans="2:8" x14ac:dyDescent="0.3">
      <c r="B5500" s="10"/>
      <c r="C5500" s="10"/>
      <c r="D5500" s="10"/>
      <c r="E5500" s="82"/>
      <c r="F5500" s="10"/>
      <c r="G5500" s="10"/>
      <c r="H5500" s="10"/>
    </row>
    <row r="5501" spans="2:8" x14ac:dyDescent="0.3">
      <c r="B5501" s="10"/>
      <c r="C5501" s="10"/>
      <c r="D5501" s="10"/>
      <c r="E5501" s="82"/>
      <c r="F5501" s="10"/>
      <c r="G5501" s="10"/>
      <c r="H5501" s="10"/>
    </row>
    <row r="5502" spans="2:8" x14ac:dyDescent="0.3">
      <c r="B5502" s="10"/>
      <c r="C5502" s="10"/>
      <c r="D5502" s="10"/>
      <c r="E5502" s="82"/>
      <c r="F5502" s="10"/>
      <c r="G5502" s="10"/>
      <c r="H5502" s="10"/>
    </row>
    <row r="5503" spans="2:8" x14ac:dyDescent="0.3">
      <c r="B5503" s="10"/>
      <c r="C5503" s="10"/>
      <c r="D5503" s="10"/>
      <c r="E5503" s="82"/>
      <c r="F5503" s="10"/>
      <c r="G5503" s="10"/>
      <c r="H5503" s="10"/>
    </row>
    <row r="5504" spans="2:8" x14ac:dyDescent="0.3">
      <c r="B5504" s="10"/>
      <c r="C5504" s="10"/>
      <c r="D5504" s="10"/>
      <c r="E5504" s="82"/>
      <c r="F5504" s="10"/>
      <c r="G5504" s="10"/>
      <c r="H5504" s="10"/>
    </row>
    <row r="5505" spans="2:8" x14ac:dyDescent="0.3">
      <c r="B5505" s="10"/>
      <c r="C5505" s="10"/>
      <c r="D5505" s="10"/>
      <c r="E5505" s="82"/>
      <c r="F5505" s="10"/>
      <c r="G5505" s="10"/>
      <c r="H5505" s="10"/>
    </row>
    <row r="5506" spans="2:8" x14ac:dyDescent="0.3">
      <c r="B5506" s="10"/>
      <c r="C5506" s="10"/>
      <c r="D5506" s="10"/>
      <c r="E5506" s="82"/>
      <c r="F5506" s="10"/>
      <c r="G5506" s="10"/>
      <c r="H5506" s="10"/>
    </row>
    <row r="5507" spans="2:8" x14ac:dyDescent="0.3">
      <c r="B5507" s="10"/>
      <c r="C5507" s="10"/>
      <c r="D5507" s="10"/>
      <c r="E5507" s="82"/>
      <c r="F5507" s="10"/>
      <c r="G5507" s="10"/>
      <c r="H5507" s="10"/>
    </row>
    <row r="5508" spans="2:8" x14ac:dyDescent="0.3">
      <c r="B5508" s="10"/>
      <c r="C5508" s="10"/>
      <c r="D5508" s="10"/>
      <c r="E5508" s="82"/>
      <c r="F5508" s="10"/>
      <c r="G5508" s="10"/>
      <c r="H5508" s="10"/>
    </row>
    <row r="5509" spans="2:8" x14ac:dyDescent="0.3">
      <c r="B5509" s="10"/>
      <c r="C5509" s="10"/>
      <c r="D5509" s="10"/>
      <c r="E5509" s="82"/>
      <c r="F5509" s="10"/>
      <c r="G5509" s="10"/>
      <c r="H5509" s="10"/>
    </row>
    <row r="5510" spans="2:8" x14ac:dyDescent="0.3">
      <c r="B5510" s="10"/>
      <c r="C5510" s="10"/>
      <c r="D5510" s="10"/>
      <c r="E5510" s="82"/>
      <c r="F5510" s="10"/>
      <c r="G5510" s="10"/>
      <c r="H5510" s="10"/>
    </row>
    <row r="5511" spans="2:8" x14ac:dyDescent="0.3">
      <c r="B5511" s="10"/>
      <c r="C5511" s="10"/>
      <c r="D5511" s="10"/>
      <c r="E5511" s="82"/>
      <c r="F5511" s="10"/>
      <c r="G5511" s="10"/>
      <c r="H5511" s="10"/>
    </row>
    <row r="5512" spans="2:8" x14ac:dyDescent="0.3">
      <c r="B5512" s="10"/>
      <c r="C5512" s="10"/>
      <c r="D5512" s="10"/>
      <c r="E5512" s="82"/>
      <c r="F5512" s="10"/>
      <c r="G5512" s="10"/>
      <c r="H5512" s="10"/>
    </row>
    <row r="5513" spans="2:8" x14ac:dyDescent="0.3">
      <c r="B5513" s="10"/>
      <c r="C5513" s="10"/>
      <c r="D5513" s="10"/>
      <c r="E5513" s="82"/>
      <c r="F5513" s="10"/>
      <c r="G5513" s="10"/>
      <c r="H5513" s="10"/>
    </row>
    <row r="5514" spans="2:8" x14ac:dyDescent="0.3">
      <c r="B5514" s="10"/>
      <c r="C5514" s="10"/>
      <c r="D5514" s="10"/>
      <c r="E5514" s="82"/>
      <c r="F5514" s="10"/>
      <c r="G5514" s="10"/>
      <c r="H5514" s="10"/>
    </row>
    <row r="5515" spans="2:8" x14ac:dyDescent="0.3">
      <c r="B5515" s="10"/>
      <c r="C5515" s="10"/>
      <c r="D5515" s="10"/>
      <c r="E5515" s="82"/>
      <c r="F5515" s="10"/>
      <c r="G5515" s="10"/>
      <c r="H5515" s="10"/>
    </row>
    <row r="5516" spans="2:8" x14ac:dyDescent="0.3">
      <c r="B5516" s="10"/>
      <c r="C5516" s="10"/>
      <c r="D5516" s="10"/>
      <c r="E5516" s="82"/>
      <c r="F5516" s="10"/>
      <c r="G5516" s="10"/>
      <c r="H5516" s="10"/>
    </row>
    <row r="5517" spans="2:8" x14ac:dyDescent="0.3">
      <c r="B5517" s="10"/>
      <c r="C5517" s="10"/>
      <c r="D5517" s="10"/>
      <c r="E5517" s="82"/>
      <c r="F5517" s="10"/>
      <c r="G5517" s="10"/>
      <c r="H5517" s="10"/>
    </row>
    <row r="5518" spans="2:8" x14ac:dyDescent="0.3">
      <c r="B5518" s="10"/>
      <c r="C5518" s="10"/>
      <c r="D5518" s="10"/>
      <c r="E5518" s="82"/>
      <c r="F5518" s="10"/>
      <c r="G5518" s="10"/>
      <c r="H5518" s="10"/>
    </row>
    <row r="5519" spans="2:8" x14ac:dyDescent="0.3">
      <c r="B5519" s="10"/>
      <c r="C5519" s="10"/>
      <c r="D5519" s="10"/>
      <c r="E5519" s="82"/>
      <c r="F5519" s="10"/>
      <c r="G5519" s="10"/>
      <c r="H5519" s="10"/>
    </row>
    <row r="5520" spans="2:8" x14ac:dyDescent="0.3">
      <c r="B5520" s="10"/>
      <c r="C5520" s="10"/>
      <c r="D5520" s="10"/>
      <c r="E5520" s="82"/>
      <c r="F5520" s="10"/>
      <c r="G5520" s="10"/>
      <c r="H5520" s="10"/>
    </row>
    <row r="5521" spans="2:8" x14ac:dyDescent="0.3">
      <c r="B5521" s="10"/>
      <c r="C5521" s="10"/>
      <c r="D5521" s="10"/>
      <c r="E5521" s="82"/>
      <c r="F5521" s="10"/>
      <c r="G5521" s="10"/>
      <c r="H5521" s="10"/>
    </row>
    <row r="5522" spans="2:8" x14ac:dyDescent="0.3">
      <c r="B5522" s="10"/>
      <c r="C5522" s="10"/>
      <c r="D5522" s="10"/>
      <c r="E5522" s="82"/>
      <c r="F5522" s="10"/>
      <c r="G5522" s="10"/>
      <c r="H5522" s="10"/>
    </row>
    <row r="5523" spans="2:8" x14ac:dyDescent="0.3">
      <c r="B5523" s="10"/>
      <c r="C5523" s="10"/>
      <c r="D5523" s="10"/>
      <c r="E5523" s="82"/>
      <c r="F5523" s="10"/>
      <c r="G5523" s="10"/>
      <c r="H5523" s="10"/>
    </row>
    <row r="5524" spans="2:8" x14ac:dyDescent="0.3">
      <c r="B5524" s="10"/>
      <c r="C5524" s="10"/>
      <c r="D5524" s="10"/>
      <c r="E5524" s="82"/>
      <c r="F5524" s="10"/>
      <c r="G5524" s="10"/>
      <c r="H5524" s="10"/>
    </row>
    <row r="5525" spans="2:8" x14ac:dyDescent="0.3">
      <c r="B5525" s="10"/>
      <c r="C5525" s="10"/>
      <c r="D5525" s="10"/>
      <c r="E5525" s="82"/>
      <c r="F5525" s="10"/>
      <c r="G5525" s="10"/>
      <c r="H5525" s="10"/>
    </row>
    <row r="5526" spans="2:8" x14ac:dyDescent="0.3">
      <c r="B5526" s="10"/>
      <c r="C5526" s="10"/>
      <c r="D5526" s="10"/>
      <c r="E5526" s="82"/>
      <c r="F5526" s="10"/>
      <c r="G5526" s="10"/>
      <c r="H5526" s="10"/>
    </row>
    <row r="5527" spans="2:8" x14ac:dyDescent="0.3">
      <c r="B5527" s="10"/>
      <c r="C5527" s="10"/>
      <c r="D5527" s="10"/>
      <c r="E5527" s="82"/>
      <c r="F5527" s="10"/>
      <c r="G5527" s="10"/>
      <c r="H5527" s="10"/>
    </row>
    <row r="5528" spans="2:8" x14ac:dyDescent="0.3">
      <c r="B5528" s="10"/>
      <c r="C5528" s="10"/>
      <c r="D5528" s="10"/>
      <c r="E5528" s="82"/>
      <c r="F5528" s="10"/>
      <c r="G5528" s="10"/>
      <c r="H5528" s="10"/>
    </row>
    <row r="5529" spans="2:8" x14ac:dyDescent="0.3">
      <c r="B5529" s="10"/>
      <c r="C5529" s="10"/>
      <c r="D5529" s="10"/>
      <c r="E5529" s="82"/>
      <c r="F5529" s="10"/>
      <c r="G5529" s="10"/>
      <c r="H5529" s="10"/>
    </row>
    <row r="5530" spans="2:8" x14ac:dyDescent="0.3">
      <c r="B5530" s="10"/>
      <c r="C5530" s="10"/>
      <c r="D5530" s="10"/>
      <c r="E5530" s="82"/>
      <c r="F5530" s="10"/>
      <c r="G5530" s="10"/>
      <c r="H5530" s="10"/>
    </row>
    <row r="5531" spans="2:8" x14ac:dyDescent="0.3">
      <c r="B5531" s="10"/>
      <c r="C5531" s="10"/>
      <c r="D5531" s="10"/>
      <c r="E5531" s="82"/>
      <c r="F5531" s="10"/>
      <c r="G5531" s="10"/>
      <c r="H5531" s="10"/>
    </row>
    <row r="5532" spans="2:8" x14ac:dyDescent="0.3">
      <c r="B5532" s="10"/>
      <c r="C5532" s="10"/>
      <c r="D5532" s="10"/>
      <c r="E5532" s="82"/>
      <c r="F5532" s="10"/>
      <c r="G5532" s="10"/>
      <c r="H5532" s="10"/>
    </row>
    <row r="5533" spans="2:8" x14ac:dyDescent="0.3">
      <c r="B5533" s="10"/>
      <c r="C5533" s="10"/>
      <c r="D5533" s="10"/>
      <c r="E5533" s="82"/>
      <c r="F5533" s="10"/>
      <c r="G5533" s="10"/>
      <c r="H5533" s="10"/>
    </row>
    <row r="5534" spans="2:8" x14ac:dyDescent="0.3">
      <c r="B5534" s="10"/>
      <c r="C5534" s="10"/>
      <c r="D5534" s="10"/>
      <c r="E5534" s="82"/>
      <c r="F5534" s="10"/>
      <c r="G5534" s="10"/>
      <c r="H5534" s="10"/>
    </row>
    <row r="5535" spans="2:8" x14ac:dyDescent="0.3">
      <c r="B5535" s="10"/>
      <c r="C5535" s="10"/>
      <c r="D5535" s="10"/>
      <c r="E5535" s="82"/>
      <c r="F5535" s="10"/>
      <c r="G5535" s="10"/>
      <c r="H5535" s="10"/>
    </row>
    <row r="5536" spans="2:8" x14ac:dyDescent="0.3">
      <c r="B5536" s="10"/>
      <c r="C5536" s="10"/>
      <c r="D5536" s="10"/>
      <c r="E5536" s="82"/>
      <c r="F5536" s="10"/>
      <c r="G5536" s="10"/>
      <c r="H5536" s="10"/>
    </row>
    <row r="5537" spans="2:8" x14ac:dyDescent="0.3">
      <c r="B5537" s="10"/>
      <c r="C5537" s="10"/>
      <c r="D5537" s="10"/>
      <c r="E5537" s="82"/>
      <c r="F5537" s="10"/>
      <c r="G5537" s="10"/>
      <c r="H5537" s="10"/>
    </row>
    <row r="5538" spans="2:8" x14ac:dyDescent="0.3">
      <c r="B5538" s="10"/>
      <c r="C5538" s="10"/>
      <c r="D5538" s="10"/>
      <c r="E5538" s="82"/>
      <c r="F5538" s="10"/>
      <c r="G5538" s="10"/>
      <c r="H5538" s="10"/>
    </row>
    <row r="5539" spans="2:8" x14ac:dyDescent="0.3">
      <c r="B5539" s="10"/>
      <c r="C5539" s="10"/>
      <c r="D5539" s="10"/>
      <c r="E5539" s="82"/>
      <c r="F5539" s="10"/>
      <c r="G5539" s="10"/>
      <c r="H5539" s="10"/>
    </row>
    <row r="5540" spans="2:8" x14ac:dyDescent="0.3">
      <c r="B5540" s="10"/>
      <c r="C5540" s="10"/>
      <c r="D5540" s="10"/>
      <c r="E5540" s="82"/>
      <c r="F5540" s="10"/>
      <c r="G5540" s="10"/>
      <c r="H5540" s="10"/>
    </row>
    <row r="5541" spans="2:8" x14ac:dyDescent="0.3">
      <c r="B5541" s="10"/>
      <c r="C5541" s="10"/>
      <c r="D5541" s="10"/>
      <c r="E5541" s="82"/>
      <c r="F5541" s="10"/>
      <c r="G5541" s="10"/>
      <c r="H5541" s="10"/>
    </row>
    <row r="5542" spans="2:8" x14ac:dyDescent="0.3">
      <c r="B5542" s="10"/>
      <c r="C5542" s="10"/>
      <c r="D5542" s="10"/>
      <c r="E5542" s="82"/>
      <c r="F5542" s="10"/>
      <c r="G5542" s="10"/>
      <c r="H5542" s="10"/>
    </row>
    <row r="5543" spans="2:8" x14ac:dyDescent="0.3">
      <c r="B5543" s="10"/>
      <c r="C5543" s="10"/>
      <c r="D5543" s="10"/>
      <c r="E5543" s="82"/>
      <c r="F5543" s="10"/>
      <c r="G5543" s="10"/>
      <c r="H5543" s="10"/>
    </row>
    <row r="5544" spans="2:8" x14ac:dyDescent="0.3">
      <c r="B5544" s="10"/>
      <c r="C5544" s="10"/>
      <c r="D5544" s="10"/>
      <c r="E5544" s="82"/>
      <c r="F5544" s="10"/>
      <c r="G5544" s="10"/>
      <c r="H5544" s="10"/>
    </row>
    <row r="5545" spans="2:8" x14ac:dyDescent="0.3">
      <c r="B5545" s="10"/>
      <c r="C5545" s="10"/>
      <c r="D5545" s="10"/>
      <c r="E5545" s="82"/>
      <c r="F5545" s="10"/>
      <c r="G5545" s="10"/>
      <c r="H5545" s="10"/>
    </row>
    <row r="5546" spans="2:8" x14ac:dyDescent="0.3">
      <c r="B5546" s="10"/>
      <c r="C5546" s="10"/>
      <c r="D5546" s="10"/>
      <c r="E5546" s="82"/>
      <c r="F5546" s="10"/>
      <c r="G5546" s="10"/>
      <c r="H5546" s="10"/>
    </row>
    <row r="5547" spans="2:8" x14ac:dyDescent="0.3">
      <c r="B5547" s="10"/>
      <c r="C5547" s="10"/>
      <c r="D5547" s="10"/>
      <c r="E5547" s="82"/>
      <c r="F5547" s="10"/>
      <c r="G5547" s="10"/>
      <c r="H5547" s="10"/>
    </row>
    <row r="5548" spans="2:8" x14ac:dyDescent="0.3">
      <c r="B5548" s="10"/>
      <c r="C5548" s="10"/>
      <c r="D5548" s="10"/>
      <c r="E5548" s="82"/>
      <c r="F5548" s="10"/>
      <c r="G5548" s="10"/>
      <c r="H5548" s="10"/>
    </row>
    <row r="5549" spans="2:8" x14ac:dyDescent="0.3">
      <c r="B5549" s="10"/>
      <c r="C5549" s="10"/>
      <c r="D5549" s="10"/>
      <c r="E5549" s="82"/>
      <c r="F5549" s="10"/>
      <c r="G5549" s="10"/>
      <c r="H5549" s="10"/>
    </row>
    <row r="5550" spans="2:8" x14ac:dyDescent="0.3">
      <c r="B5550" s="10"/>
      <c r="C5550" s="10"/>
      <c r="D5550" s="10"/>
      <c r="E5550" s="82"/>
      <c r="F5550" s="10"/>
      <c r="G5550" s="10"/>
      <c r="H5550" s="10"/>
    </row>
    <row r="5551" spans="2:8" x14ac:dyDescent="0.3">
      <c r="B5551" s="10"/>
      <c r="C5551" s="10"/>
      <c r="D5551" s="10"/>
      <c r="E5551" s="82"/>
      <c r="F5551" s="10"/>
      <c r="G5551" s="10"/>
      <c r="H5551" s="10"/>
    </row>
    <row r="5552" spans="2:8" x14ac:dyDescent="0.3">
      <c r="B5552" s="10"/>
      <c r="C5552" s="10"/>
      <c r="D5552" s="10"/>
      <c r="E5552" s="82"/>
      <c r="F5552" s="10"/>
      <c r="G5552" s="10"/>
      <c r="H5552" s="10"/>
    </row>
    <row r="5553" spans="2:8" x14ac:dyDescent="0.3">
      <c r="B5553" s="10"/>
      <c r="C5553" s="10"/>
      <c r="D5553" s="10"/>
      <c r="E5553" s="82"/>
      <c r="F5553" s="10"/>
      <c r="G5553" s="10"/>
      <c r="H5553" s="10"/>
    </row>
    <row r="5554" spans="2:8" x14ac:dyDescent="0.3">
      <c r="B5554" s="10"/>
      <c r="C5554" s="10"/>
      <c r="D5554" s="10"/>
      <c r="E5554" s="82"/>
      <c r="F5554" s="10"/>
      <c r="G5554" s="10"/>
      <c r="H5554" s="10"/>
    </row>
    <row r="5555" spans="2:8" x14ac:dyDescent="0.3">
      <c r="B5555" s="10"/>
      <c r="C5555" s="10"/>
      <c r="D5555" s="10"/>
      <c r="E5555" s="82"/>
      <c r="F5555" s="10"/>
      <c r="G5555" s="10"/>
      <c r="H5555" s="10"/>
    </row>
    <row r="5556" spans="2:8" x14ac:dyDescent="0.3">
      <c r="B5556" s="10"/>
      <c r="C5556" s="10"/>
      <c r="D5556" s="10"/>
      <c r="E5556" s="82"/>
      <c r="F5556" s="10"/>
      <c r="G5556" s="10"/>
      <c r="H5556" s="10"/>
    </row>
    <row r="5557" spans="2:8" x14ac:dyDescent="0.3">
      <c r="B5557" s="10"/>
      <c r="C5557" s="10"/>
      <c r="D5557" s="10"/>
      <c r="E5557" s="82"/>
      <c r="F5557" s="10"/>
      <c r="G5557" s="10"/>
      <c r="H5557" s="10"/>
    </row>
    <row r="5558" spans="2:8" x14ac:dyDescent="0.3">
      <c r="B5558" s="10"/>
      <c r="C5558" s="10"/>
      <c r="D5558" s="10"/>
      <c r="E5558" s="82"/>
      <c r="F5558" s="10"/>
      <c r="G5558" s="10"/>
      <c r="H5558" s="10"/>
    </row>
    <row r="5559" spans="2:8" x14ac:dyDescent="0.3">
      <c r="B5559" s="10"/>
      <c r="C5559" s="10"/>
      <c r="D5559" s="10"/>
      <c r="E5559" s="82"/>
      <c r="F5559" s="10"/>
      <c r="G5559" s="10"/>
      <c r="H5559" s="10"/>
    </row>
    <row r="5560" spans="2:8" x14ac:dyDescent="0.3">
      <c r="B5560" s="10"/>
      <c r="C5560" s="10"/>
      <c r="D5560" s="10"/>
      <c r="E5560" s="82"/>
      <c r="F5560" s="10"/>
      <c r="G5560" s="10"/>
      <c r="H5560" s="10"/>
    </row>
    <row r="5561" spans="2:8" x14ac:dyDescent="0.3">
      <c r="B5561" s="10"/>
      <c r="C5561" s="10"/>
      <c r="D5561" s="10"/>
      <c r="E5561" s="82"/>
      <c r="F5561" s="10"/>
      <c r="G5561" s="10"/>
      <c r="H5561" s="10"/>
    </row>
    <row r="5562" spans="2:8" x14ac:dyDescent="0.3">
      <c r="B5562" s="10"/>
      <c r="C5562" s="10"/>
      <c r="D5562" s="10"/>
      <c r="E5562" s="82"/>
      <c r="F5562" s="10"/>
      <c r="G5562" s="10"/>
      <c r="H5562" s="10"/>
    </row>
    <row r="5563" spans="2:8" x14ac:dyDescent="0.3">
      <c r="B5563" s="10"/>
      <c r="C5563" s="10"/>
      <c r="D5563" s="10"/>
      <c r="E5563" s="82"/>
      <c r="F5563" s="10"/>
      <c r="G5563" s="10"/>
      <c r="H5563" s="10"/>
    </row>
    <row r="5564" spans="2:8" x14ac:dyDescent="0.3">
      <c r="B5564" s="10"/>
      <c r="C5564" s="10"/>
      <c r="D5564" s="10"/>
      <c r="E5564" s="82"/>
      <c r="F5564" s="10"/>
      <c r="G5564" s="10"/>
      <c r="H5564" s="10"/>
    </row>
    <row r="5565" spans="2:8" x14ac:dyDescent="0.3">
      <c r="B5565" s="10"/>
      <c r="C5565" s="10"/>
      <c r="D5565" s="10"/>
      <c r="E5565" s="82"/>
      <c r="F5565" s="10"/>
      <c r="G5565" s="10"/>
      <c r="H5565" s="10"/>
    </row>
    <row r="5566" spans="2:8" x14ac:dyDescent="0.3">
      <c r="B5566" s="10"/>
      <c r="C5566" s="10"/>
      <c r="D5566" s="10"/>
      <c r="E5566" s="82"/>
      <c r="F5566" s="10"/>
      <c r="G5566" s="10"/>
      <c r="H5566" s="10"/>
    </row>
    <row r="5567" spans="2:8" x14ac:dyDescent="0.3">
      <c r="B5567" s="10"/>
      <c r="C5567" s="10"/>
      <c r="D5567" s="10"/>
      <c r="E5567" s="82"/>
      <c r="F5567" s="10"/>
      <c r="G5567" s="10"/>
      <c r="H5567" s="10"/>
    </row>
    <row r="5568" spans="2:8" x14ac:dyDescent="0.3">
      <c r="B5568" s="10"/>
      <c r="C5568" s="10"/>
      <c r="D5568" s="10"/>
      <c r="E5568" s="82"/>
      <c r="F5568" s="10"/>
      <c r="G5568" s="10"/>
      <c r="H5568" s="10"/>
    </row>
    <row r="5569" spans="2:8" x14ac:dyDescent="0.3">
      <c r="B5569" s="10"/>
      <c r="C5569" s="10"/>
      <c r="D5569" s="10"/>
      <c r="E5569" s="82"/>
      <c r="F5569" s="10"/>
      <c r="G5569" s="10"/>
      <c r="H5569" s="10"/>
    </row>
    <row r="5570" spans="2:8" x14ac:dyDescent="0.3">
      <c r="B5570" s="10"/>
      <c r="C5570" s="10"/>
      <c r="D5570" s="10"/>
      <c r="E5570" s="82"/>
      <c r="F5570" s="10"/>
      <c r="G5570" s="10"/>
      <c r="H5570" s="10"/>
    </row>
    <row r="5571" spans="2:8" x14ac:dyDescent="0.3">
      <c r="B5571" s="10"/>
      <c r="C5571" s="10"/>
      <c r="D5571" s="10"/>
      <c r="E5571" s="82"/>
      <c r="F5571" s="10"/>
      <c r="G5571" s="10"/>
      <c r="H5571" s="10"/>
    </row>
    <row r="5572" spans="2:8" x14ac:dyDescent="0.3">
      <c r="B5572" s="10"/>
      <c r="C5572" s="10"/>
      <c r="D5572" s="10"/>
      <c r="E5572" s="82"/>
      <c r="F5572" s="10"/>
      <c r="G5572" s="10"/>
      <c r="H5572" s="10"/>
    </row>
    <row r="5573" spans="2:8" x14ac:dyDescent="0.3">
      <c r="B5573" s="10"/>
      <c r="C5573" s="10"/>
      <c r="D5573" s="10"/>
      <c r="E5573" s="82"/>
      <c r="F5573" s="10"/>
      <c r="G5573" s="10"/>
      <c r="H5573" s="10"/>
    </row>
    <row r="5574" spans="2:8" x14ac:dyDescent="0.3">
      <c r="B5574" s="10"/>
      <c r="C5574" s="10"/>
      <c r="D5574" s="10"/>
      <c r="E5574" s="82"/>
      <c r="F5574" s="10"/>
      <c r="G5574" s="10"/>
      <c r="H5574" s="10"/>
    </row>
    <row r="5575" spans="2:8" x14ac:dyDescent="0.3">
      <c r="B5575" s="10"/>
      <c r="C5575" s="10"/>
      <c r="D5575" s="10"/>
      <c r="E5575" s="82"/>
      <c r="F5575" s="10"/>
      <c r="G5575" s="10"/>
      <c r="H5575" s="10"/>
    </row>
    <row r="5576" spans="2:8" x14ac:dyDescent="0.3">
      <c r="B5576" s="10"/>
      <c r="C5576" s="10"/>
      <c r="D5576" s="10"/>
      <c r="E5576" s="82"/>
      <c r="F5576" s="10"/>
      <c r="G5576" s="10"/>
      <c r="H5576" s="10"/>
    </row>
    <row r="5577" spans="2:8" x14ac:dyDescent="0.3">
      <c r="B5577" s="10"/>
      <c r="C5577" s="10"/>
      <c r="D5577" s="10"/>
      <c r="E5577" s="82"/>
      <c r="F5577" s="10"/>
      <c r="G5577" s="10"/>
      <c r="H5577" s="10"/>
    </row>
    <row r="5578" spans="2:8" x14ac:dyDescent="0.3">
      <c r="B5578" s="10"/>
      <c r="C5578" s="10"/>
      <c r="D5578" s="10"/>
      <c r="E5578" s="82"/>
      <c r="F5578" s="10"/>
      <c r="G5578" s="10"/>
      <c r="H5578" s="10"/>
    </row>
    <row r="5579" spans="2:8" x14ac:dyDescent="0.3">
      <c r="B5579" s="10"/>
      <c r="C5579" s="10"/>
      <c r="D5579" s="10"/>
      <c r="E5579" s="82"/>
      <c r="F5579" s="10"/>
      <c r="G5579" s="10"/>
      <c r="H5579" s="10"/>
    </row>
    <row r="5580" spans="2:8" x14ac:dyDescent="0.3">
      <c r="B5580" s="10"/>
      <c r="C5580" s="10"/>
      <c r="D5580" s="10"/>
      <c r="E5580" s="82"/>
      <c r="F5580" s="10"/>
      <c r="G5580" s="10"/>
      <c r="H5580" s="10"/>
    </row>
    <row r="5581" spans="2:8" x14ac:dyDescent="0.3">
      <c r="B5581" s="10"/>
      <c r="C5581" s="10"/>
      <c r="D5581" s="10"/>
      <c r="E5581" s="82"/>
      <c r="F5581" s="10"/>
      <c r="G5581" s="10"/>
      <c r="H5581" s="10"/>
    </row>
    <row r="5582" spans="2:8" x14ac:dyDescent="0.3">
      <c r="B5582" s="10"/>
      <c r="C5582" s="10"/>
      <c r="D5582" s="10"/>
      <c r="E5582" s="82"/>
      <c r="F5582" s="10"/>
      <c r="G5582" s="10"/>
      <c r="H5582" s="10"/>
    </row>
    <row r="5583" spans="2:8" x14ac:dyDescent="0.3">
      <c r="B5583" s="10"/>
      <c r="C5583" s="10"/>
      <c r="D5583" s="10"/>
      <c r="E5583" s="82"/>
      <c r="F5583" s="10"/>
      <c r="G5583" s="10"/>
      <c r="H5583" s="10"/>
    </row>
    <row r="5584" spans="2:8" x14ac:dyDescent="0.3">
      <c r="B5584" s="10"/>
      <c r="C5584" s="10"/>
      <c r="D5584" s="10"/>
      <c r="E5584" s="82"/>
      <c r="F5584" s="10"/>
      <c r="G5584" s="10"/>
      <c r="H5584" s="10"/>
    </row>
    <row r="5585" spans="2:8" x14ac:dyDescent="0.3">
      <c r="B5585" s="10"/>
      <c r="C5585" s="10"/>
      <c r="D5585" s="10"/>
      <c r="E5585" s="82"/>
      <c r="F5585" s="10"/>
      <c r="G5585" s="10"/>
      <c r="H5585" s="10"/>
    </row>
    <row r="5586" spans="2:8" x14ac:dyDescent="0.3">
      <c r="B5586" s="10"/>
      <c r="C5586" s="10"/>
      <c r="D5586" s="10"/>
      <c r="E5586" s="82"/>
      <c r="F5586" s="10"/>
      <c r="G5586" s="10"/>
      <c r="H5586" s="10"/>
    </row>
    <row r="5587" spans="2:8" x14ac:dyDescent="0.3">
      <c r="B5587" s="10"/>
      <c r="C5587" s="10"/>
      <c r="D5587" s="10"/>
      <c r="E5587" s="82"/>
      <c r="F5587" s="10"/>
      <c r="G5587" s="10"/>
      <c r="H5587" s="10"/>
    </row>
    <row r="5588" spans="2:8" x14ac:dyDescent="0.3">
      <c r="B5588" s="10"/>
      <c r="C5588" s="10"/>
      <c r="D5588" s="10"/>
      <c r="E5588" s="82"/>
      <c r="F5588" s="10"/>
      <c r="G5588" s="10"/>
      <c r="H5588" s="10"/>
    </row>
    <row r="5589" spans="2:8" x14ac:dyDescent="0.3">
      <c r="B5589" s="10"/>
      <c r="C5589" s="10"/>
      <c r="D5589" s="10"/>
      <c r="E5589" s="82"/>
      <c r="F5589" s="10"/>
      <c r="G5589" s="10"/>
      <c r="H5589" s="10"/>
    </row>
    <row r="5590" spans="2:8" x14ac:dyDescent="0.3">
      <c r="B5590" s="10"/>
      <c r="C5590" s="10"/>
      <c r="D5590" s="10"/>
      <c r="E5590" s="82"/>
      <c r="F5590" s="10"/>
      <c r="G5590" s="10"/>
      <c r="H5590" s="10"/>
    </row>
    <row r="5591" spans="2:8" x14ac:dyDescent="0.3">
      <c r="B5591" s="10"/>
      <c r="C5591" s="10"/>
      <c r="D5591" s="10"/>
      <c r="E5591" s="82"/>
      <c r="F5591" s="10"/>
      <c r="G5591" s="10"/>
      <c r="H5591" s="10"/>
    </row>
    <row r="5592" spans="2:8" x14ac:dyDescent="0.3">
      <c r="B5592" s="10"/>
      <c r="C5592" s="10"/>
      <c r="D5592" s="10"/>
      <c r="E5592" s="82"/>
      <c r="F5592" s="10"/>
      <c r="G5592" s="10"/>
      <c r="H5592" s="10"/>
    </row>
    <row r="5593" spans="2:8" x14ac:dyDescent="0.3">
      <c r="B5593" s="10"/>
      <c r="C5593" s="10"/>
      <c r="D5593" s="10"/>
      <c r="E5593" s="82"/>
      <c r="F5593" s="10"/>
      <c r="G5593" s="10"/>
      <c r="H5593" s="10"/>
    </row>
    <row r="5594" spans="2:8" x14ac:dyDescent="0.3">
      <c r="B5594" s="10"/>
      <c r="C5594" s="10"/>
      <c r="D5594" s="10"/>
      <c r="E5594" s="82"/>
      <c r="F5594" s="10"/>
      <c r="G5594" s="10"/>
      <c r="H5594" s="10"/>
    </row>
    <row r="5595" spans="2:8" x14ac:dyDescent="0.3">
      <c r="B5595" s="10"/>
      <c r="C5595" s="10"/>
      <c r="D5595" s="10"/>
      <c r="E5595" s="82"/>
      <c r="F5595" s="10"/>
      <c r="G5595" s="10"/>
      <c r="H5595" s="10"/>
    </row>
    <row r="5596" spans="2:8" x14ac:dyDescent="0.3">
      <c r="B5596" s="10"/>
      <c r="C5596" s="10"/>
      <c r="D5596" s="10"/>
      <c r="E5596" s="82"/>
      <c r="F5596" s="10"/>
      <c r="G5596" s="10"/>
      <c r="H5596" s="10"/>
    </row>
    <row r="5597" spans="2:8" x14ac:dyDescent="0.3">
      <c r="B5597" s="10"/>
      <c r="C5597" s="10"/>
      <c r="D5597" s="10"/>
      <c r="E5597" s="82"/>
      <c r="F5597" s="10"/>
      <c r="G5597" s="10"/>
      <c r="H5597" s="10"/>
    </row>
    <row r="5598" spans="2:8" x14ac:dyDescent="0.3">
      <c r="B5598" s="10"/>
      <c r="C5598" s="10"/>
      <c r="D5598" s="10"/>
      <c r="E5598" s="82"/>
      <c r="F5598" s="10"/>
      <c r="G5598" s="10"/>
      <c r="H5598" s="10"/>
    </row>
    <row r="5599" spans="2:8" x14ac:dyDescent="0.3">
      <c r="B5599" s="10"/>
      <c r="C5599" s="10"/>
      <c r="D5599" s="10"/>
      <c r="E5599" s="82"/>
      <c r="F5599" s="10"/>
      <c r="G5599" s="10"/>
      <c r="H5599" s="10"/>
    </row>
    <row r="5600" spans="2:8" x14ac:dyDescent="0.3">
      <c r="B5600" s="10"/>
      <c r="C5600" s="10"/>
      <c r="D5600" s="10"/>
      <c r="E5600" s="82"/>
      <c r="F5600" s="10"/>
      <c r="G5600" s="10"/>
      <c r="H5600" s="10"/>
    </row>
    <row r="5601" spans="2:8" x14ac:dyDescent="0.3">
      <c r="B5601" s="10"/>
      <c r="C5601" s="10"/>
      <c r="D5601" s="10"/>
      <c r="E5601" s="82"/>
      <c r="F5601" s="10"/>
      <c r="G5601" s="10"/>
      <c r="H5601" s="10"/>
    </row>
    <row r="5602" spans="2:8" x14ac:dyDescent="0.3">
      <c r="B5602" s="10"/>
      <c r="C5602" s="10"/>
      <c r="D5602" s="10"/>
      <c r="E5602" s="82"/>
      <c r="F5602" s="10"/>
      <c r="G5602" s="10"/>
      <c r="H5602" s="10"/>
    </row>
    <row r="5603" spans="2:8" x14ac:dyDescent="0.3">
      <c r="B5603" s="10"/>
      <c r="C5603" s="10"/>
      <c r="D5603" s="10"/>
      <c r="E5603" s="82"/>
      <c r="F5603" s="10"/>
      <c r="G5603" s="10"/>
      <c r="H5603" s="10"/>
    </row>
    <row r="5604" spans="2:8" x14ac:dyDescent="0.3">
      <c r="B5604" s="10"/>
      <c r="C5604" s="10"/>
      <c r="D5604" s="10"/>
      <c r="E5604" s="82"/>
      <c r="F5604" s="10"/>
      <c r="G5604" s="10"/>
      <c r="H5604" s="10"/>
    </row>
    <row r="5605" spans="2:8" x14ac:dyDescent="0.3">
      <c r="B5605" s="10"/>
      <c r="C5605" s="10"/>
      <c r="D5605" s="10"/>
      <c r="E5605" s="82"/>
      <c r="F5605" s="10"/>
      <c r="G5605" s="10"/>
      <c r="H5605" s="10"/>
    </row>
    <row r="5606" spans="2:8" x14ac:dyDescent="0.3">
      <c r="B5606" s="10"/>
      <c r="C5606" s="10"/>
      <c r="D5606" s="10"/>
      <c r="E5606" s="82"/>
      <c r="F5606" s="10"/>
      <c r="G5606" s="10"/>
      <c r="H5606" s="10"/>
    </row>
    <row r="5607" spans="2:8" x14ac:dyDescent="0.3">
      <c r="B5607" s="10"/>
      <c r="C5607" s="10"/>
      <c r="D5607" s="10"/>
      <c r="E5607" s="82"/>
      <c r="F5607" s="10"/>
      <c r="G5607" s="10"/>
      <c r="H5607" s="10"/>
    </row>
    <row r="5608" spans="2:8" x14ac:dyDescent="0.3">
      <c r="B5608" s="10"/>
      <c r="C5608" s="10"/>
      <c r="D5608" s="10"/>
      <c r="E5608" s="82"/>
      <c r="F5608" s="10"/>
      <c r="G5608" s="10"/>
      <c r="H5608" s="10"/>
    </row>
    <row r="5609" spans="2:8" x14ac:dyDescent="0.3">
      <c r="B5609" s="10"/>
      <c r="C5609" s="10"/>
      <c r="D5609" s="10"/>
      <c r="E5609" s="82"/>
      <c r="F5609" s="10"/>
      <c r="G5609" s="10"/>
      <c r="H5609" s="10"/>
    </row>
    <row r="5610" spans="2:8" x14ac:dyDescent="0.3">
      <c r="B5610" s="10"/>
      <c r="C5610" s="10"/>
      <c r="D5610" s="10"/>
      <c r="E5610" s="82"/>
      <c r="F5610" s="10"/>
      <c r="G5610" s="10"/>
      <c r="H5610" s="10"/>
    </row>
    <row r="5611" spans="2:8" x14ac:dyDescent="0.3">
      <c r="B5611" s="10"/>
      <c r="C5611" s="10"/>
      <c r="D5611" s="10"/>
      <c r="E5611" s="82"/>
      <c r="F5611" s="10"/>
      <c r="G5611" s="10"/>
      <c r="H5611" s="10"/>
    </row>
    <row r="5612" spans="2:8" x14ac:dyDescent="0.3">
      <c r="B5612" s="10"/>
      <c r="C5612" s="10"/>
      <c r="D5612" s="10"/>
      <c r="E5612" s="82"/>
      <c r="F5612" s="10"/>
      <c r="G5612" s="10"/>
      <c r="H5612" s="10"/>
    </row>
    <row r="5613" spans="2:8" x14ac:dyDescent="0.3">
      <c r="B5613" s="10"/>
      <c r="C5613" s="10"/>
      <c r="D5613" s="10"/>
      <c r="E5613" s="82"/>
      <c r="F5613" s="10"/>
      <c r="G5613" s="10"/>
      <c r="H5613" s="10"/>
    </row>
    <row r="5614" spans="2:8" x14ac:dyDescent="0.3">
      <c r="B5614" s="10"/>
      <c r="C5614" s="10"/>
      <c r="D5614" s="10"/>
      <c r="E5614" s="82"/>
      <c r="F5614" s="10"/>
      <c r="G5614" s="10"/>
      <c r="H5614" s="10"/>
    </row>
    <row r="5615" spans="2:8" x14ac:dyDescent="0.3">
      <c r="B5615" s="10"/>
      <c r="C5615" s="10"/>
      <c r="D5615" s="10"/>
      <c r="E5615" s="82"/>
      <c r="F5615" s="10"/>
      <c r="G5615" s="10"/>
      <c r="H5615" s="10"/>
    </row>
    <row r="5616" spans="2:8" x14ac:dyDescent="0.3">
      <c r="B5616" s="10"/>
      <c r="C5616" s="10"/>
      <c r="D5616" s="10"/>
      <c r="E5616" s="82"/>
      <c r="F5616" s="10"/>
      <c r="G5616" s="10"/>
      <c r="H5616" s="10"/>
    </row>
    <row r="5617" spans="2:8" x14ac:dyDescent="0.3">
      <c r="B5617" s="10"/>
      <c r="C5617" s="10"/>
      <c r="D5617" s="10"/>
      <c r="E5617" s="82"/>
      <c r="F5617" s="10"/>
      <c r="G5617" s="10"/>
      <c r="H5617" s="10"/>
    </row>
    <row r="5618" spans="2:8" x14ac:dyDescent="0.3">
      <c r="B5618" s="10"/>
      <c r="C5618" s="10"/>
      <c r="D5618" s="10"/>
      <c r="E5618" s="82"/>
      <c r="F5618" s="10"/>
      <c r="G5618" s="10"/>
      <c r="H5618" s="10"/>
    </row>
    <row r="5619" spans="2:8" x14ac:dyDescent="0.3">
      <c r="B5619" s="10"/>
      <c r="C5619" s="10"/>
      <c r="D5619" s="10"/>
      <c r="E5619" s="82"/>
      <c r="F5619" s="10"/>
      <c r="G5619" s="10"/>
      <c r="H5619" s="10"/>
    </row>
    <row r="5620" spans="2:8" x14ac:dyDescent="0.3">
      <c r="B5620" s="10"/>
      <c r="C5620" s="10"/>
      <c r="D5620" s="10"/>
      <c r="E5620" s="82"/>
      <c r="F5620" s="10"/>
      <c r="G5620" s="10"/>
      <c r="H5620" s="10"/>
    </row>
    <row r="5621" spans="2:8" x14ac:dyDescent="0.3">
      <c r="B5621" s="10"/>
      <c r="C5621" s="10"/>
      <c r="D5621" s="10"/>
      <c r="E5621" s="82"/>
      <c r="F5621" s="10"/>
      <c r="G5621" s="10"/>
      <c r="H5621" s="10"/>
    </row>
    <row r="5622" spans="2:8" x14ac:dyDescent="0.3">
      <c r="B5622" s="10"/>
      <c r="C5622" s="10"/>
      <c r="D5622" s="10"/>
      <c r="E5622" s="82"/>
      <c r="F5622" s="10"/>
      <c r="G5622" s="10"/>
      <c r="H5622" s="10"/>
    </row>
    <row r="5623" spans="2:8" x14ac:dyDescent="0.3">
      <c r="B5623" s="10"/>
      <c r="C5623" s="10"/>
      <c r="D5623" s="10"/>
      <c r="E5623" s="82"/>
      <c r="F5623" s="10"/>
      <c r="G5623" s="10"/>
      <c r="H5623" s="10"/>
    </row>
    <row r="5624" spans="2:8" x14ac:dyDescent="0.3">
      <c r="B5624" s="10"/>
      <c r="C5624" s="10"/>
      <c r="D5624" s="10"/>
      <c r="E5624" s="82"/>
      <c r="F5624" s="10"/>
      <c r="G5624" s="10"/>
      <c r="H5624" s="10"/>
    </row>
    <row r="5625" spans="2:8" x14ac:dyDescent="0.3">
      <c r="B5625" s="10"/>
      <c r="C5625" s="10"/>
      <c r="D5625" s="10"/>
      <c r="E5625" s="82"/>
      <c r="F5625" s="10"/>
      <c r="G5625" s="10"/>
      <c r="H5625" s="10"/>
    </row>
    <row r="5626" spans="2:8" x14ac:dyDescent="0.3">
      <c r="B5626" s="10"/>
      <c r="C5626" s="10"/>
      <c r="D5626" s="10"/>
      <c r="E5626" s="82"/>
      <c r="F5626" s="10"/>
      <c r="G5626" s="10"/>
      <c r="H5626" s="10"/>
    </row>
    <row r="5627" spans="2:8" x14ac:dyDescent="0.3">
      <c r="B5627" s="10"/>
      <c r="C5627" s="10"/>
      <c r="D5627" s="10"/>
      <c r="E5627" s="82"/>
      <c r="F5627" s="10"/>
      <c r="G5627" s="10"/>
      <c r="H5627" s="10"/>
    </row>
    <row r="5628" spans="2:8" x14ac:dyDescent="0.3">
      <c r="B5628" s="10"/>
      <c r="C5628" s="10"/>
      <c r="D5628" s="10"/>
      <c r="E5628" s="82"/>
      <c r="F5628" s="10"/>
      <c r="G5628" s="10"/>
      <c r="H5628" s="10"/>
    </row>
    <row r="5629" spans="2:8" x14ac:dyDescent="0.3">
      <c r="B5629" s="10"/>
      <c r="C5629" s="10"/>
      <c r="D5629" s="10"/>
      <c r="E5629" s="82"/>
      <c r="F5629" s="10"/>
      <c r="G5629" s="10"/>
      <c r="H5629" s="10"/>
    </row>
    <row r="5630" spans="2:8" x14ac:dyDescent="0.3">
      <c r="B5630" s="10"/>
      <c r="C5630" s="10"/>
      <c r="D5630" s="10"/>
      <c r="E5630" s="82"/>
      <c r="F5630" s="10"/>
      <c r="G5630" s="10"/>
      <c r="H5630" s="10"/>
    </row>
    <row r="5631" spans="2:8" x14ac:dyDescent="0.3">
      <c r="B5631" s="10"/>
      <c r="C5631" s="10"/>
      <c r="D5631" s="10"/>
      <c r="E5631" s="82"/>
      <c r="F5631" s="10"/>
      <c r="G5631" s="10"/>
      <c r="H5631" s="10"/>
    </row>
    <row r="5632" spans="2:8" x14ac:dyDescent="0.3">
      <c r="B5632" s="10"/>
      <c r="C5632" s="10"/>
      <c r="D5632" s="10"/>
      <c r="E5632" s="82"/>
      <c r="F5632" s="10"/>
      <c r="G5632" s="10"/>
      <c r="H5632" s="10"/>
    </row>
    <row r="5633" spans="2:8" x14ac:dyDescent="0.3">
      <c r="B5633" s="10"/>
      <c r="C5633" s="10"/>
      <c r="D5633" s="10"/>
      <c r="E5633" s="82"/>
      <c r="F5633" s="10"/>
      <c r="G5633" s="10"/>
      <c r="H5633" s="10"/>
    </row>
    <row r="5634" spans="2:8" x14ac:dyDescent="0.3">
      <c r="B5634" s="10"/>
      <c r="C5634" s="10"/>
      <c r="D5634" s="10"/>
      <c r="E5634" s="82"/>
      <c r="F5634" s="10"/>
      <c r="G5634" s="10"/>
      <c r="H5634" s="10"/>
    </row>
    <row r="5635" spans="2:8" x14ac:dyDescent="0.3">
      <c r="B5635" s="10"/>
      <c r="C5635" s="10"/>
      <c r="D5635" s="10"/>
      <c r="E5635" s="82"/>
      <c r="F5635" s="10"/>
      <c r="G5635" s="10"/>
      <c r="H5635" s="10"/>
    </row>
    <row r="5636" spans="2:8" x14ac:dyDescent="0.3">
      <c r="B5636" s="10"/>
      <c r="C5636" s="10"/>
      <c r="D5636" s="10"/>
      <c r="E5636" s="82"/>
      <c r="F5636" s="10"/>
      <c r="G5636" s="10"/>
      <c r="H5636" s="10"/>
    </row>
    <row r="5637" spans="2:8" x14ac:dyDescent="0.3">
      <c r="B5637" s="10"/>
      <c r="C5637" s="10"/>
      <c r="D5637" s="10"/>
      <c r="E5637" s="82"/>
      <c r="F5637" s="10"/>
      <c r="G5637" s="10"/>
      <c r="H5637" s="10"/>
    </row>
    <row r="5638" spans="2:8" x14ac:dyDescent="0.3">
      <c r="B5638" s="10"/>
      <c r="C5638" s="10"/>
      <c r="D5638" s="10"/>
      <c r="E5638" s="82"/>
      <c r="F5638" s="10"/>
      <c r="G5638" s="10"/>
      <c r="H5638" s="10"/>
    </row>
    <row r="5639" spans="2:8" x14ac:dyDescent="0.3">
      <c r="B5639" s="10"/>
      <c r="C5639" s="10"/>
      <c r="D5639" s="10"/>
      <c r="E5639" s="82"/>
      <c r="F5639" s="10"/>
      <c r="G5639" s="10"/>
      <c r="H5639" s="10"/>
    </row>
    <row r="5640" spans="2:8" x14ac:dyDescent="0.3">
      <c r="B5640" s="10"/>
      <c r="C5640" s="10"/>
      <c r="D5640" s="10"/>
      <c r="E5640" s="82"/>
      <c r="F5640" s="10"/>
      <c r="G5640" s="10"/>
      <c r="H5640" s="10"/>
    </row>
    <row r="5641" spans="2:8" x14ac:dyDescent="0.3">
      <c r="B5641" s="10"/>
      <c r="C5641" s="10"/>
      <c r="D5641" s="10"/>
      <c r="E5641" s="82"/>
      <c r="F5641" s="10"/>
      <c r="G5641" s="10"/>
      <c r="H5641" s="10"/>
    </row>
    <row r="5642" spans="2:8" x14ac:dyDescent="0.3">
      <c r="B5642" s="10"/>
      <c r="C5642" s="10"/>
      <c r="D5642" s="10"/>
      <c r="E5642" s="82"/>
      <c r="F5642" s="10"/>
      <c r="G5642" s="10"/>
      <c r="H5642" s="10"/>
    </row>
    <row r="5643" spans="2:8" x14ac:dyDescent="0.3">
      <c r="B5643" s="10"/>
      <c r="C5643" s="10"/>
      <c r="D5643" s="10"/>
      <c r="E5643" s="82"/>
      <c r="F5643" s="10"/>
      <c r="G5643" s="10"/>
      <c r="H5643" s="10"/>
    </row>
    <row r="5644" spans="2:8" x14ac:dyDescent="0.3">
      <c r="B5644" s="10"/>
      <c r="C5644" s="10"/>
      <c r="D5644" s="10"/>
      <c r="E5644" s="82"/>
      <c r="F5644" s="10"/>
      <c r="G5644" s="10"/>
      <c r="H5644" s="10"/>
    </row>
    <row r="5645" spans="2:8" x14ac:dyDescent="0.3">
      <c r="B5645" s="10"/>
      <c r="C5645" s="10"/>
      <c r="D5645" s="10"/>
      <c r="E5645" s="82"/>
      <c r="F5645" s="10"/>
      <c r="G5645" s="10"/>
      <c r="H5645" s="10"/>
    </row>
    <row r="5646" spans="2:8" x14ac:dyDescent="0.3">
      <c r="B5646" s="10"/>
      <c r="C5646" s="10"/>
      <c r="D5646" s="10"/>
      <c r="E5646" s="82"/>
      <c r="F5646" s="10"/>
      <c r="G5646" s="10"/>
      <c r="H5646" s="10"/>
    </row>
    <row r="5647" spans="2:8" x14ac:dyDescent="0.3">
      <c r="B5647" s="10"/>
      <c r="C5647" s="10"/>
      <c r="D5647" s="10"/>
      <c r="E5647" s="82"/>
      <c r="F5647" s="10"/>
      <c r="G5647" s="10"/>
      <c r="H5647" s="10"/>
    </row>
    <row r="5648" spans="2:8" x14ac:dyDescent="0.3">
      <c r="B5648" s="10"/>
      <c r="C5648" s="10"/>
      <c r="D5648" s="10"/>
      <c r="E5648" s="82"/>
      <c r="F5648" s="10"/>
      <c r="G5648" s="10"/>
      <c r="H5648" s="10"/>
    </row>
    <row r="5649" spans="2:8" x14ac:dyDescent="0.3">
      <c r="B5649" s="10"/>
      <c r="C5649" s="10"/>
      <c r="D5649" s="10"/>
      <c r="E5649" s="82"/>
      <c r="F5649" s="10"/>
      <c r="G5649" s="10"/>
      <c r="H5649" s="10"/>
    </row>
    <row r="5650" spans="2:8" x14ac:dyDescent="0.3">
      <c r="B5650" s="10"/>
      <c r="C5650" s="10"/>
      <c r="D5650" s="10"/>
      <c r="E5650" s="82"/>
      <c r="F5650" s="10"/>
      <c r="G5650" s="10"/>
      <c r="H5650" s="10"/>
    </row>
    <row r="5651" spans="2:8" x14ac:dyDescent="0.3">
      <c r="B5651" s="10"/>
      <c r="C5651" s="10"/>
      <c r="D5651" s="10"/>
      <c r="E5651" s="82"/>
      <c r="F5651" s="10"/>
      <c r="G5651" s="10"/>
      <c r="H5651" s="10"/>
    </row>
    <row r="5652" spans="2:8" x14ac:dyDescent="0.3">
      <c r="B5652" s="10"/>
      <c r="C5652" s="10"/>
      <c r="D5652" s="10"/>
      <c r="E5652" s="82"/>
      <c r="F5652" s="10"/>
      <c r="G5652" s="10"/>
      <c r="H5652" s="10"/>
    </row>
    <row r="5653" spans="2:8" x14ac:dyDescent="0.3">
      <c r="B5653" s="10"/>
      <c r="C5653" s="10"/>
      <c r="D5653" s="10"/>
      <c r="E5653" s="82"/>
      <c r="F5653" s="10"/>
      <c r="G5653" s="10"/>
      <c r="H5653" s="10"/>
    </row>
    <row r="5654" spans="2:8" x14ac:dyDescent="0.3">
      <c r="B5654" s="10"/>
      <c r="C5654" s="10"/>
      <c r="D5654" s="10"/>
      <c r="E5654" s="82"/>
      <c r="F5654" s="10"/>
      <c r="G5654" s="10"/>
      <c r="H5654" s="10"/>
    </row>
    <row r="5655" spans="2:8" x14ac:dyDescent="0.3">
      <c r="B5655" s="10"/>
      <c r="C5655" s="10"/>
      <c r="D5655" s="10"/>
      <c r="E5655" s="82"/>
      <c r="F5655" s="10"/>
      <c r="G5655" s="10"/>
      <c r="H5655" s="10"/>
    </row>
    <row r="5656" spans="2:8" x14ac:dyDescent="0.3">
      <c r="B5656" s="10"/>
      <c r="C5656" s="10"/>
      <c r="D5656" s="10"/>
      <c r="E5656" s="82"/>
      <c r="F5656" s="10"/>
      <c r="G5656" s="10"/>
      <c r="H5656" s="10"/>
    </row>
    <row r="5657" spans="2:8" x14ac:dyDescent="0.3">
      <c r="B5657" s="10"/>
      <c r="C5657" s="10"/>
      <c r="D5657" s="10"/>
      <c r="E5657" s="82"/>
      <c r="F5657" s="10"/>
      <c r="G5657" s="10"/>
      <c r="H5657" s="10"/>
    </row>
    <row r="5658" spans="2:8" x14ac:dyDescent="0.3">
      <c r="B5658" s="10"/>
      <c r="C5658" s="10"/>
      <c r="D5658" s="10"/>
      <c r="E5658" s="82"/>
      <c r="F5658" s="10"/>
      <c r="G5658" s="10"/>
      <c r="H5658" s="10"/>
    </row>
    <row r="5659" spans="2:8" x14ac:dyDescent="0.3">
      <c r="B5659" s="10"/>
      <c r="C5659" s="10"/>
      <c r="D5659" s="10"/>
      <c r="E5659" s="82"/>
      <c r="F5659" s="10"/>
      <c r="G5659" s="10"/>
      <c r="H5659" s="10"/>
    </row>
    <row r="5660" spans="2:8" x14ac:dyDescent="0.3">
      <c r="B5660" s="10"/>
      <c r="C5660" s="10"/>
      <c r="D5660" s="10"/>
      <c r="E5660" s="82"/>
      <c r="F5660" s="10"/>
      <c r="G5660" s="10"/>
      <c r="H5660" s="10"/>
    </row>
    <row r="5661" spans="2:8" x14ac:dyDescent="0.3">
      <c r="B5661" s="10"/>
      <c r="C5661" s="10"/>
      <c r="D5661" s="10"/>
      <c r="E5661" s="82"/>
      <c r="F5661" s="10"/>
      <c r="G5661" s="10"/>
      <c r="H5661" s="10"/>
    </row>
    <row r="5662" spans="2:8" x14ac:dyDescent="0.3">
      <c r="B5662" s="10"/>
      <c r="C5662" s="10"/>
      <c r="D5662" s="10"/>
      <c r="E5662" s="82"/>
      <c r="F5662" s="10"/>
      <c r="G5662" s="10"/>
      <c r="H5662" s="10"/>
    </row>
    <row r="5663" spans="2:8" x14ac:dyDescent="0.3">
      <c r="B5663" s="10"/>
      <c r="C5663" s="10"/>
      <c r="D5663" s="10"/>
      <c r="E5663" s="82"/>
      <c r="F5663" s="10"/>
      <c r="G5663" s="10"/>
      <c r="H5663" s="10"/>
    </row>
    <row r="5664" spans="2:8" x14ac:dyDescent="0.3">
      <c r="B5664" s="10"/>
      <c r="C5664" s="10"/>
      <c r="D5664" s="10"/>
      <c r="E5664" s="82"/>
      <c r="F5664" s="10"/>
      <c r="G5664" s="10"/>
      <c r="H5664" s="10"/>
    </row>
    <row r="5665" spans="2:8" x14ac:dyDescent="0.3">
      <c r="B5665" s="10"/>
      <c r="C5665" s="10"/>
      <c r="D5665" s="10"/>
      <c r="E5665" s="82"/>
      <c r="F5665" s="10"/>
      <c r="G5665" s="10"/>
      <c r="H5665" s="10"/>
    </row>
    <row r="5666" spans="2:8" x14ac:dyDescent="0.3">
      <c r="B5666" s="10"/>
      <c r="C5666" s="10"/>
      <c r="D5666" s="10"/>
      <c r="E5666" s="82"/>
      <c r="F5666" s="10"/>
      <c r="G5666" s="10"/>
      <c r="H5666" s="10"/>
    </row>
    <row r="5667" spans="2:8" x14ac:dyDescent="0.3">
      <c r="B5667" s="10"/>
      <c r="C5667" s="10"/>
      <c r="D5667" s="10"/>
      <c r="E5667" s="82"/>
      <c r="F5667" s="10"/>
      <c r="G5667" s="10"/>
      <c r="H5667" s="10"/>
    </row>
    <row r="5668" spans="2:8" x14ac:dyDescent="0.3">
      <c r="B5668" s="10"/>
      <c r="C5668" s="10"/>
      <c r="D5668" s="10"/>
      <c r="E5668" s="82"/>
      <c r="F5668" s="10"/>
      <c r="G5668" s="10"/>
      <c r="H5668" s="10"/>
    </row>
    <row r="5669" spans="2:8" x14ac:dyDescent="0.3">
      <c r="B5669" s="10"/>
      <c r="C5669" s="10"/>
      <c r="D5669" s="10"/>
      <c r="E5669" s="82"/>
      <c r="F5669" s="10"/>
      <c r="G5669" s="10"/>
      <c r="H5669" s="10"/>
    </row>
    <row r="5670" spans="2:8" x14ac:dyDescent="0.3">
      <c r="B5670" s="10"/>
      <c r="C5670" s="10"/>
      <c r="D5670" s="10"/>
      <c r="E5670" s="82"/>
      <c r="F5670" s="10"/>
      <c r="G5670" s="10"/>
      <c r="H5670" s="10"/>
    </row>
    <row r="5671" spans="2:8" x14ac:dyDescent="0.3">
      <c r="B5671" s="10"/>
      <c r="C5671" s="10"/>
      <c r="D5671" s="10"/>
      <c r="E5671" s="82"/>
      <c r="F5671" s="10"/>
      <c r="G5671" s="10"/>
      <c r="H5671" s="10"/>
    </row>
    <row r="5672" spans="2:8" x14ac:dyDescent="0.3">
      <c r="B5672" s="10"/>
      <c r="C5672" s="10"/>
      <c r="D5672" s="10"/>
      <c r="E5672" s="82"/>
      <c r="F5672" s="10"/>
      <c r="G5672" s="10"/>
      <c r="H5672" s="10"/>
    </row>
    <row r="5673" spans="2:8" x14ac:dyDescent="0.3">
      <c r="B5673" s="10"/>
      <c r="C5673" s="10"/>
      <c r="D5673" s="10"/>
      <c r="E5673" s="82"/>
      <c r="F5673" s="10"/>
      <c r="G5673" s="10"/>
      <c r="H5673" s="10"/>
    </row>
    <row r="5674" spans="2:8" x14ac:dyDescent="0.3">
      <c r="B5674" s="10"/>
      <c r="C5674" s="10"/>
      <c r="D5674" s="10"/>
      <c r="E5674" s="82"/>
      <c r="F5674" s="10"/>
      <c r="G5674" s="10"/>
      <c r="H5674" s="10"/>
    </row>
    <row r="5675" spans="2:8" x14ac:dyDescent="0.3">
      <c r="B5675" s="10"/>
      <c r="C5675" s="10"/>
      <c r="D5675" s="10"/>
      <c r="E5675" s="82"/>
      <c r="F5675" s="10"/>
      <c r="G5675" s="10"/>
      <c r="H5675" s="10"/>
    </row>
    <row r="5676" spans="2:8" x14ac:dyDescent="0.3">
      <c r="B5676" s="10"/>
      <c r="C5676" s="10"/>
      <c r="D5676" s="10"/>
      <c r="E5676" s="82"/>
      <c r="F5676" s="10"/>
      <c r="G5676" s="10"/>
      <c r="H5676" s="10"/>
    </row>
    <row r="5677" spans="2:8" x14ac:dyDescent="0.3">
      <c r="B5677" s="10"/>
      <c r="C5677" s="10"/>
      <c r="D5677" s="10"/>
      <c r="E5677" s="82"/>
      <c r="F5677" s="10"/>
      <c r="G5677" s="10"/>
      <c r="H5677" s="10"/>
    </row>
    <row r="5678" spans="2:8" x14ac:dyDescent="0.3">
      <c r="B5678" s="10"/>
      <c r="C5678" s="10"/>
      <c r="D5678" s="10"/>
      <c r="E5678" s="82"/>
      <c r="F5678" s="10"/>
      <c r="G5678" s="10"/>
      <c r="H5678" s="10"/>
    </row>
    <row r="5679" spans="2:8" x14ac:dyDescent="0.3">
      <c r="B5679" s="10"/>
      <c r="C5679" s="10"/>
      <c r="D5679" s="10"/>
      <c r="E5679" s="82"/>
      <c r="F5679" s="10"/>
      <c r="G5679" s="10"/>
      <c r="H5679" s="10"/>
    </row>
    <row r="5680" spans="2:8" x14ac:dyDescent="0.3">
      <c r="B5680" s="10"/>
      <c r="C5680" s="10"/>
      <c r="D5680" s="10"/>
      <c r="E5680" s="82"/>
      <c r="F5680" s="10"/>
      <c r="G5680" s="10"/>
      <c r="H5680" s="10"/>
    </row>
    <row r="5681" spans="2:8" x14ac:dyDescent="0.3">
      <c r="B5681" s="10"/>
      <c r="C5681" s="10"/>
      <c r="D5681" s="10"/>
      <c r="E5681" s="82"/>
      <c r="F5681" s="10"/>
      <c r="G5681" s="10"/>
      <c r="H5681" s="10"/>
    </row>
    <row r="5682" spans="2:8" x14ac:dyDescent="0.3">
      <c r="B5682" s="10"/>
      <c r="C5682" s="10"/>
      <c r="D5682" s="10"/>
      <c r="E5682" s="82"/>
      <c r="F5682" s="10"/>
      <c r="G5682" s="10"/>
      <c r="H5682" s="10"/>
    </row>
    <row r="5683" spans="2:8" x14ac:dyDescent="0.3">
      <c r="B5683" s="10"/>
      <c r="C5683" s="10"/>
      <c r="D5683" s="10"/>
      <c r="E5683" s="82"/>
      <c r="F5683" s="10"/>
      <c r="G5683" s="10"/>
      <c r="H5683" s="10"/>
    </row>
    <row r="5684" spans="2:8" x14ac:dyDescent="0.3">
      <c r="B5684" s="10"/>
      <c r="C5684" s="10"/>
      <c r="D5684" s="10"/>
      <c r="E5684" s="82"/>
      <c r="F5684" s="10"/>
      <c r="G5684" s="10"/>
      <c r="H5684" s="10"/>
    </row>
    <row r="5685" spans="2:8" x14ac:dyDescent="0.3">
      <c r="B5685" s="10"/>
      <c r="C5685" s="10"/>
      <c r="D5685" s="10"/>
      <c r="E5685" s="82"/>
      <c r="F5685" s="10"/>
      <c r="G5685" s="10"/>
      <c r="H5685" s="10"/>
    </row>
    <row r="5686" spans="2:8" x14ac:dyDescent="0.3">
      <c r="B5686" s="10"/>
      <c r="C5686" s="10"/>
      <c r="D5686" s="10"/>
      <c r="E5686" s="82"/>
      <c r="F5686" s="10"/>
      <c r="G5686" s="10"/>
      <c r="H5686" s="10"/>
    </row>
    <row r="5687" spans="2:8" x14ac:dyDescent="0.3">
      <c r="B5687" s="10"/>
      <c r="C5687" s="10"/>
      <c r="D5687" s="10"/>
      <c r="E5687" s="82"/>
      <c r="F5687" s="10"/>
      <c r="G5687" s="10"/>
      <c r="H5687" s="10"/>
    </row>
    <row r="5688" spans="2:8" x14ac:dyDescent="0.3">
      <c r="B5688" s="10"/>
      <c r="C5688" s="10"/>
      <c r="D5688" s="10"/>
      <c r="E5688" s="82"/>
      <c r="F5688" s="10"/>
      <c r="G5688" s="10"/>
      <c r="H5688" s="10"/>
    </row>
    <row r="5689" spans="2:8" x14ac:dyDescent="0.3">
      <c r="B5689" s="10"/>
      <c r="C5689" s="10"/>
      <c r="D5689" s="10"/>
      <c r="E5689" s="82"/>
      <c r="F5689" s="10"/>
      <c r="G5689" s="10"/>
      <c r="H5689" s="10"/>
    </row>
    <row r="5690" spans="2:8" x14ac:dyDescent="0.3">
      <c r="B5690" s="10"/>
      <c r="C5690" s="10"/>
      <c r="D5690" s="10"/>
      <c r="E5690" s="82"/>
      <c r="F5690" s="10"/>
      <c r="G5690" s="10"/>
      <c r="H5690" s="10"/>
    </row>
    <row r="5691" spans="2:8" x14ac:dyDescent="0.3">
      <c r="B5691" s="10"/>
      <c r="C5691" s="10"/>
      <c r="D5691" s="10"/>
      <c r="E5691" s="82"/>
      <c r="F5691" s="10"/>
      <c r="G5691" s="10"/>
      <c r="H5691" s="10"/>
    </row>
    <row r="5692" spans="2:8" x14ac:dyDescent="0.3">
      <c r="B5692" s="10"/>
      <c r="C5692" s="10"/>
      <c r="D5692" s="10"/>
      <c r="E5692" s="82"/>
      <c r="F5692" s="10"/>
      <c r="G5692" s="10"/>
      <c r="H5692" s="10"/>
    </row>
    <row r="5693" spans="2:8" x14ac:dyDescent="0.3">
      <c r="B5693" s="10"/>
      <c r="C5693" s="10"/>
      <c r="D5693" s="10"/>
      <c r="E5693" s="82"/>
      <c r="F5693" s="10"/>
      <c r="G5693" s="10"/>
      <c r="H5693" s="10"/>
    </row>
    <row r="5694" spans="2:8" x14ac:dyDescent="0.3">
      <c r="B5694" s="10"/>
      <c r="C5694" s="10"/>
      <c r="D5694" s="10"/>
      <c r="E5694" s="82"/>
      <c r="F5694" s="10"/>
      <c r="G5694" s="10"/>
      <c r="H5694" s="10"/>
    </row>
    <row r="5695" spans="2:8" x14ac:dyDescent="0.3">
      <c r="B5695" s="10"/>
      <c r="C5695" s="10"/>
      <c r="D5695" s="10"/>
      <c r="E5695" s="82"/>
      <c r="F5695" s="10"/>
      <c r="G5695" s="10"/>
      <c r="H5695" s="10"/>
    </row>
    <row r="5696" spans="2:8" x14ac:dyDescent="0.3">
      <c r="B5696" s="10"/>
      <c r="C5696" s="10"/>
      <c r="D5696" s="10"/>
      <c r="E5696" s="82"/>
      <c r="F5696" s="10"/>
      <c r="G5696" s="10"/>
      <c r="H5696" s="10"/>
    </row>
    <row r="5697" spans="2:8" x14ac:dyDescent="0.3">
      <c r="B5697" s="10"/>
      <c r="C5697" s="10"/>
      <c r="D5697" s="10"/>
      <c r="E5697" s="82"/>
      <c r="F5697" s="10"/>
      <c r="G5697" s="10"/>
      <c r="H5697" s="10"/>
    </row>
    <row r="5698" spans="2:8" x14ac:dyDescent="0.3">
      <c r="B5698" s="10"/>
      <c r="C5698" s="10"/>
      <c r="D5698" s="10"/>
      <c r="E5698" s="82"/>
      <c r="F5698" s="10"/>
      <c r="G5698" s="10"/>
      <c r="H5698" s="10"/>
    </row>
    <row r="5699" spans="2:8" x14ac:dyDescent="0.3">
      <c r="B5699" s="10"/>
      <c r="C5699" s="10"/>
      <c r="D5699" s="10"/>
      <c r="E5699" s="82"/>
      <c r="F5699" s="10"/>
      <c r="G5699" s="10"/>
      <c r="H5699" s="10"/>
    </row>
    <row r="5700" spans="2:8" x14ac:dyDescent="0.3">
      <c r="B5700" s="10"/>
      <c r="C5700" s="10"/>
      <c r="D5700" s="10"/>
      <c r="E5700" s="82"/>
      <c r="F5700" s="10"/>
      <c r="G5700" s="10"/>
      <c r="H5700" s="10"/>
    </row>
    <row r="5701" spans="2:8" x14ac:dyDescent="0.3">
      <c r="B5701" s="10"/>
      <c r="C5701" s="10"/>
      <c r="D5701" s="10"/>
      <c r="E5701" s="82"/>
      <c r="F5701" s="10"/>
      <c r="G5701" s="10"/>
      <c r="H5701" s="10"/>
    </row>
    <row r="5702" spans="2:8" x14ac:dyDescent="0.3">
      <c r="B5702" s="10"/>
      <c r="C5702" s="10"/>
      <c r="D5702" s="10"/>
      <c r="E5702" s="82"/>
      <c r="F5702" s="10"/>
      <c r="G5702" s="10"/>
      <c r="H5702" s="10"/>
    </row>
    <row r="5703" spans="2:8" x14ac:dyDescent="0.3">
      <c r="B5703" s="10"/>
      <c r="C5703" s="10"/>
      <c r="D5703" s="10"/>
      <c r="E5703" s="82"/>
      <c r="F5703" s="10"/>
      <c r="G5703" s="10"/>
      <c r="H5703" s="10"/>
    </row>
    <row r="5704" spans="2:8" x14ac:dyDescent="0.3">
      <c r="B5704" s="10"/>
      <c r="C5704" s="10"/>
      <c r="D5704" s="10"/>
      <c r="E5704" s="82"/>
      <c r="F5704" s="10"/>
      <c r="G5704" s="10"/>
      <c r="H5704" s="10"/>
    </row>
    <row r="5705" spans="2:8" x14ac:dyDescent="0.3">
      <c r="B5705" s="10"/>
      <c r="C5705" s="10"/>
      <c r="D5705" s="10"/>
      <c r="E5705" s="82"/>
      <c r="F5705" s="10"/>
      <c r="G5705" s="10"/>
      <c r="H5705" s="10"/>
    </row>
    <row r="5706" spans="2:8" x14ac:dyDescent="0.3">
      <c r="B5706" s="10"/>
      <c r="C5706" s="10"/>
      <c r="D5706" s="10"/>
      <c r="E5706" s="82"/>
      <c r="F5706" s="10"/>
      <c r="G5706" s="10"/>
      <c r="H5706" s="10"/>
    </row>
    <row r="5707" spans="2:8" x14ac:dyDescent="0.3">
      <c r="B5707" s="10"/>
      <c r="C5707" s="10"/>
      <c r="D5707" s="10"/>
      <c r="E5707" s="82"/>
      <c r="F5707" s="10"/>
      <c r="G5707" s="10"/>
      <c r="H5707" s="10"/>
    </row>
    <row r="5708" spans="2:8" x14ac:dyDescent="0.3">
      <c r="B5708" s="10"/>
      <c r="C5708" s="10"/>
      <c r="D5708" s="10"/>
      <c r="E5708" s="82"/>
      <c r="F5708" s="10"/>
      <c r="G5708" s="10"/>
      <c r="H5708" s="10"/>
    </row>
    <row r="5709" spans="2:8" x14ac:dyDescent="0.3">
      <c r="B5709" s="10"/>
      <c r="C5709" s="10"/>
      <c r="D5709" s="10"/>
      <c r="E5709" s="82"/>
      <c r="F5709" s="10"/>
      <c r="G5709" s="10"/>
      <c r="H5709" s="10"/>
    </row>
    <row r="5710" spans="2:8" x14ac:dyDescent="0.3">
      <c r="B5710" s="10"/>
      <c r="C5710" s="10"/>
      <c r="D5710" s="10"/>
      <c r="E5710" s="82"/>
      <c r="F5710" s="10"/>
      <c r="G5710" s="10"/>
      <c r="H5710" s="10"/>
    </row>
    <row r="5711" spans="2:8" x14ac:dyDescent="0.3">
      <c r="B5711" s="10"/>
      <c r="C5711" s="10"/>
      <c r="D5711" s="10"/>
      <c r="E5711" s="82"/>
      <c r="F5711" s="10"/>
      <c r="G5711" s="10"/>
      <c r="H5711" s="10"/>
    </row>
    <row r="5712" spans="2:8" x14ac:dyDescent="0.3">
      <c r="B5712" s="10"/>
      <c r="C5712" s="10"/>
      <c r="D5712" s="10"/>
      <c r="E5712" s="82"/>
      <c r="F5712" s="10"/>
      <c r="G5712" s="10"/>
      <c r="H5712" s="10"/>
    </row>
    <row r="5713" spans="2:8" x14ac:dyDescent="0.3">
      <c r="B5713" s="10"/>
      <c r="C5713" s="10"/>
      <c r="D5713" s="10"/>
      <c r="E5713" s="82"/>
      <c r="F5713" s="10"/>
      <c r="G5713" s="10"/>
      <c r="H5713" s="10"/>
    </row>
    <row r="5714" spans="2:8" x14ac:dyDescent="0.3">
      <c r="B5714" s="10"/>
      <c r="C5714" s="10"/>
      <c r="D5714" s="10"/>
      <c r="E5714" s="82"/>
      <c r="F5714" s="10"/>
      <c r="G5714" s="10"/>
      <c r="H5714" s="10"/>
    </row>
    <row r="5715" spans="2:8" x14ac:dyDescent="0.3">
      <c r="B5715" s="10"/>
      <c r="C5715" s="10"/>
      <c r="D5715" s="10"/>
      <c r="E5715" s="82"/>
      <c r="F5715" s="10"/>
      <c r="G5715" s="10"/>
      <c r="H5715" s="10"/>
    </row>
    <row r="5716" spans="2:8" x14ac:dyDescent="0.3">
      <c r="B5716" s="10"/>
      <c r="C5716" s="10"/>
      <c r="D5716" s="10"/>
      <c r="E5716" s="82"/>
      <c r="F5716" s="10"/>
      <c r="G5716" s="10"/>
      <c r="H5716" s="10"/>
    </row>
    <row r="5717" spans="2:8" x14ac:dyDescent="0.3">
      <c r="B5717" s="10"/>
      <c r="C5717" s="10"/>
      <c r="D5717" s="10"/>
      <c r="E5717" s="82"/>
      <c r="F5717" s="10"/>
      <c r="G5717" s="10"/>
      <c r="H5717" s="10"/>
    </row>
    <row r="5718" spans="2:8" x14ac:dyDescent="0.3">
      <c r="B5718" s="10"/>
      <c r="C5718" s="10"/>
      <c r="D5718" s="10"/>
      <c r="E5718" s="82"/>
      <c r="F5718" s="10"/>
      <c r="G5718" s="10"/>
      <c r="H5718" s="10"/>
    </row>
    <row r="5719" spans="2:8" x14ac:dyDescent="0.3">
      <c r="B5719" s="10"/>
      <c r="C5719" s="10"/>
      <c r="D5719" s="10"/>
      <c r="E5719" s="82"/>
      <c r="F5719" s="10"/>
      <c r="G5719" s="10"/>
      <c r="H5719" s="10"/>
    </row>
    <row r="5720" spans="2:8" x14ac:dyDescent="0.3">
      <c r="B5720" s="10"/>
      <c r="C5720" s="10"/>
      <c r="D5720" s="10"/>
      <c r="E5720" s="82"/>
      <c r="F5720" s="10"/>
      <c r="G5720" s="10"/>
      <c r="H5720" s="10"/>
    </row>
    <row r="5721" spans="2:8" x14ac:dyDescent="0.3">
      <c r="B5721" s="10"/>
      <c r="C5721" s="10"/>
      <c r="D5721" s="10"/>
      <c r="E5721" s="82"/>
      <c r="F5721" s="10"/>
      <c r="G5721" s="10"/>
      <c r="H5721" s="10"/>
    </row>
    <row r="5722" spans="2:8" x14ac:dyDescent="0.3">
      <c r="B5722" s="10"/>
      <c r="C5722" s="10"/>
      <c r="D5722" s="10"/>
      <c r="E5722" s="82"/>
      <c r="F5722" s="10"/>
      <c r="G5722" s="10"/>
      <c r="H5722" s="10"/>
    </row>
    <row r="5723" spans="2:8" x14ac:dyDescent="0.3">
      <c r="B5723" s="10"/>
      <c r="C5723" s="10"/>
      <c r="D5723" s="10"/>
      <c r="E5723" s="82"/>
      <c r="F5723" s="10"/>
      <c r="G5723" s="10"/>
      <c r="H5723" s="10"/>
    </row>
    <row r="5724" spans="2:8" x14ac:dyDescent="0.3">
      <c r="B5724" s="10"/>
      <c r="C5724" s="10"/>
      <c r="D5724" s="10"/>
      <c r="E5724" s="82"/>
      <c r="F5724" s="10"/>
      <c r="G5724" s="10"/>
      <c r="H5724" s="10"/>
    </row>
    <row r="5725" spans="2:8" x14ac:dyDescent="0.3">
      <c r="B5725" s="10"/>
      <c r="C5725" s="10"/>
      <c r="D5725" s="10"/>
      <c r="E5725" s="82"/>
      <c r="F5725" s="10"/>
      <c r="G5725" s="10"/>
      <c r="H5725" s="10"/>
    </row>
    <row r="5726" spans="2:8" x14ac:dyDescent="0.3">
      <c r="B5726" s="10"/>
      <c r="C5726" s="10"/>
      <c r="D5726" s="10"/>
      <c r="E5726" s="82"/>
      <c r="F5726" s="10"/>
      <c r="G5726" s="10"/>
      <c r="H5726" s="10"/>
    </row>
    <row r="5727" spans="2:8" x14ac:dyDescent="0.3">
      <c r="B5727" s="10"/>
      <c r="C5727" s="10"/>
      <c r="D5727" s="10"/>
      <c r="E5727" s="82"/>
      <c r="F5727" s="10"/>
      <c r="G5727" s="10"/>
      <c r="H5727" s="10"/>
    </row>
    <row r="5728" spans="2:8" x14ac:dyDescent="0.3">
      <c r="B5728" s="10"/>
      <c r="C5728" s="10"/>
      <c r="D5728" s="10"/>
      <c r="E5728" s="82"/>
      <c r="F5728" s="10"/>
      <c r="G5728" s="10"/>
      <c r="H5728" s="10"/>
    </row>
    <row r="5729" spans="2:8" x14ac:dyDescent="0.3">
      <c r="B5729" s="10"/>
      <c r="C5729" s="10"/>
      <c r="D5729" s="10"/>
      <c r="E5729" s="82"/>
      <c r="F5729" s="10"/>
      <c r="G5729" s="10"/>
      <c r="H5729" s="10"/>
    </row>
    <row r="5730" spans="2:8" x14ac:dyDescent="0.3">
      <c r="B5730" s="10"/>
      <c r="C5730" s="10"/>
      <c r="D5730" s="10"/>
      <c r="E5730" s="82"/>
      <c r="F5730" s="10"/>
      <c r="G5730" s="10"/>
      <c r="H5730" s="10"/>
    </row>
    <row r="5731" spans="2:8" x14ac:dyDescent="0.3">
      <c r="B5731" s="10"/>
      <c r="C5731" s="10"/>
      <c r="D5731" s="10"/>
      <c r="E5731" s="82"/>
      <c r="F5731" s="10"/>
      <c r="G5731" s="10"/>
      <c r="H5731" s="10"/>
    </row>
    <row r="5732" spans="2:8" x14ac:dyDescent="0.3">
      <c r="B5732" s="10"/>
      <c r="C5732" s="10"/>
      <c r="D5732" s="10"/>
      <c r="E5732" s="82"/>
      <c r="F5732" s="10"/>
      <c r="G5732" s="10"/>
      <c r="H5732" s="10"/>
    </row>
    <row r="5733" spans="2:8" x14ac:dyDescent="0.3">
      <c r="B5733" s="10"/>
      <c r="C5733" s="10"/>
      <c r="D5733" s="10"/>
      <c r="E5733" s="82"/>
      <c r="F5733" s="10"/>
      <c r="G5733" s="10"/>
      <c r="H5733" s="10"/>
    </row>
    <row r="5734" spans="2:8" x14ac:dyDescent="0.3">
      <c r="B5734" s="10"/>
      <c r="C5734" s="10"/>
      <c r="D5734" s="10"/>
      <c r="E5734" s="82"/>
      <c r="F5734" s="10"/>
      <c r="G5734" s="10"/>
      <c r="H5734" s="10"/>
    </row>
    <row r="5735" spans="2:8" x14ac:dyDescent="0.3">
      <c r="B5735" s="10"/>
      <c r="C5735" s="10"/>
      <c r="D5735" s="10"/>
      <c r="E5735" s="82"/>
      <c r="F5735" s="10"/>
      <c r="G5735" s="10"/>
      <c r="H5735" s="10"/>
    </row>
    <row r="5736" spans="2:8" x14ac:dyDescent="0.3">
      <c r="B5736" s="10"/>
      <c r="C5736" s="10"/>
      <c r="D5736" s="10"/>
      <c r="E5736" s="82"/>
      <c r="F5736" s="10"/>
      <c r="G5736" s="10"/>
      <c r="H5736" s="10"/>
    </row>
    <row r="5737" spans="2:8" x14ac:dyDescent="0.3">
      <c r="B5737" s="10"/>
      <c r="C5737" s="10"/>
      <c r="D5737" s="10"/>
      <c r="E5737" s="82"/>
      <c r="F5737" s="10"/>
      <c r="G5737" s="10"/>
      <c r="H5737" s="10"/>
    </row>
    <row r="5738" spans="2:8" x14ac:dyDescent="0.3">
      <c r="B5738" s="10"/>
      <c r="C5738" s="10"/>
      <c r="D5738" s="10"/>
      <c r="E5738" s="82"/>
      <c r="F5738" s="10"/>
      <c r="G5738" s="10"/>
      <c r="H5738" s="10"/>
    </row>
    <row r="5739" spans="2:8" x14ac:dyDescent="0.3">
      <c r="B5739" s="10"/>
      <c r="C5739" s="10"/>
      <c r="D5739" s="10"/>
      <c r="E5739" s="82"/>
      <c r="F5739" s="10"/>
      <c r="G5739" s="10"/>
      <c r="H5739" s="10"/>
    </row>
    <row r="5740" spans="2:8" x14ac:dyDescent="0.3">
      <c r="B5740" s="10"/>
      <c r="C5740" s="10"/>
      <c r="D5740" s="10"/>
      <c r="E5740" s="82"/>
      <c r="F5740" s="10"/>
      <c r="G5740" s="10"/>
      <c r="H5740" s="10"/>
    </row>
    <row r="5741" spans="2:8" x14ac:dyDescent="0.3">
      <c r="B5741" s="10"/>
      <c r="C5741" s="10"/>
      <c r="D5741" s="10"/>
      <c r="E5741" s="82"/>
      <c r="F5741" s="10"/>
      <c r="G5741" s="10"/>
      <c r="H5741" s="10"/>
    </row>
    <row r="5742" spans="2:8" x14ac:dyDescent="0.3">
      <c r="B5742" s="10"/>
      <c r="C5742" s="10"/>
      <c r="D5742" s="10"/>
      <c r="E5742" s="82"/>
      <c r="F5742" s="10"/>
      <c r="G5742" s="10"/>
      <c r="H5742" s="10"/>
    </row>
    <row r="5743" spans="2:8" x14ac:dyDescent="0.3">
      <c r="B5743" s="10"/>
      <c r="C5743" s="10"/>
      <c r="D5743" s="10"/>
      <c r="E5743" s="82"/>
      <c r="F5743" s="10"/>
      <c r="G5743" s="10"/>
      <c r="H5743" s="10"/>
    </row>
    <row r="5744" spans="2:8" x14ac:dyDescent="0.3">
      <c r="B5744" s="10"/>
      <c r="C5744" s="10"/>
      <c r="D5744" s="10"/>
      <c r="E5744" s="82"/>
      <c r="F5744" s="10"/>
      <c r="G5744" s="10"/>
      <c r="H5744" s="10"/>
    </row>
    <row r="5745" spans="2:8" x14ac:dyDescent="0.3">
      <c r="B5745" s="10"/>
      <c r="C5745" s="10"/>
      <c r="D5745" s="10"/>
      <c r="E5745" s="82"/>
      <c r="F5745" s="10"/>
      <c r="G5745" s="10"/>
      <c r="H5745" s="10"/>
    </row>
    <row r="5746" spans="2:8" x14ac:dyDescent="0.3">
      <c r="B5746" s="10"/>
      <c r="C5746" s="10"/>
      <c r="D5746" s="10"/>
      <c r="E5746" s="82"/>
      <c r="F5746" s="10"/>
      <c r="G5746" s="10"/>
      <c r="H5746" s="10"/>
    </row>
    <row r="5747" spans="2:8" x14ac:dyDescent="0.3">
      <c r="B5747" s="10"/>
      <c r="C5747" s="10"/>
      <c r="D5747" s="10"/>
      <c r="E5747" s="82"/>
      <c r="F5747" s="10"/>
      <c r="G5747" s="10"/>
      <c r="H5747" s="10"/>
    </row>
    <row r="5748" spans="2:8" x14ac:dyDescent="0.3">
      <c r="B5748" s="10"/>
      <c r="C5748" s="10"/>
      <c r="D5748" s="10"/>
      <c r="E5748" s="82"/>
      <c r="F5748" s="10"/>
      <c r="G5748" s="10"/>
      <c r="H5748" s="10"/>
    </row>
    <row r="5749" spans="2:8" x14ac:dyDescent="0.3">
      <c r="B5749" s="10"/>
      <c r="C5749" s="10"/>
      <c r="D5749" s="10"/>
      <c r="E5749" s="82"/>
      <c r="F5749" s="10"/>
      <c r="G5749" s="10"/>
      <c r="H5749" s="10"/>
    </row>
    <row r="5750" spans="2:8" x14ac:dyDescent="0.3">
      <c r="B5750" s="10"/>
      <c r="C5750" s="10"/>
      <c r="D5750" s="10"/>
      <c r="E5750" s="82"/>
      <c r="F5750" s="10"/>
      <c r="G5750" s="10"/>
      <c r="H5750" s="10"/>
    </row>
    <row r="5751" spans="2:8" x14ac:dyDescent="0.3">
      <c r="B5751" s="10"/>
      <c r="C5751" s="10"/>
      <c r="D5751" s="10"/>
      <c r="E5751" s="82"/>
      <c r="F5751" s="10"/>
      <c r="G5751" s="10"/>
      <c r="H5751" s="10"/>
    </row>
    <row r="5752" spans="2:8" x14ac:dyDescent="0.3">
      <c r="B5752" s="10"/>
      <c r="C5752" s="10"/>
      <c r="D5752" s="10"/>
      <c r="E5752" s="82"/>
      <c r="F5752" s="10"/>
      <c r="G5752" s="10"/>
      <c r="H5752" s="10"/>
    </row>
    <row r="5753" spans="2:8" x14ac:dyDescent="0.3">
      <c r="B5753" s="10"/>
      <c r="C5753" s="10"/>
      <c r="D5753" s="10"/>
      <c r="E5753" s="82"/>
      <c r="F5753" s="10"/>
      <c r="G5753" s="10"/>
      <c r="H5753" s="10"/>
    </row>
    <row r="5754" spans="2:8" x14ac:dyDescent="0.3">
      <c r="B5754" s="10"/>
      <c r="C5754" s="10"/>
      <c r="D5754" s="10"/>
      <c r="E5754" s="82"/>
      <c r="F5754" s="10"/>
      <c r="G5754" s="10"/>
      <c r="H5754" s="10"/>
    </row>
    <row r="5755" spans="2:8" x14ac:dyDescent="0.3">
      <c r="B5755" s="10"/>
      <c r="C5755" s="10"/>
      <c r="D5755" s="10"/>
      <c r="E5755" s="82"/>
      <c r="F5755" s="10"/>
      <c r="G5755" s="10"/>
      <c r="H5755" s="10"/>
    </row>
    <row r="5756" spans="2:8" x14ac:dyDescent="0.3">
      <c r="B5756" s="10"/>
      <c r="C5756" s="10"/>
      <c r="D5756" s="10"/>
      <c r="E5756" s="82"/>
      <c r="F5756" s="10"/>
      <c r="G5756" s="10"/>
      <c r="H5756" s="10"/>
    </row>
    <row r="5757" spans="2:8" x14ac:dyDescent="0.3">
      <c r="B5757" s="10"/>
      <c r="C5757" s="10"/>
      <c r="D5757" s="10"/>
      <c r="E5757" s="82"/>
      <c r="F5757" s="10"/>
      <c r="G5757" s="10"/>
      <c r="H5757" s="10"/>
    </row>
    <row r="5758" spans="2:8" x14ac:dyDescent="0.3">
      <c r="B5758" s="10"/>
      <c r="C5758" s="10"/>
      <c r="D5758" s="10"/>
      <c r="E5758" s="82"/>
      <c r="F5758" s="10"/>
      <c r="G5758" s="10"/>
      <c r="H5758" s="10"/>
    </row>
    <row r="5759" spans="2:8" x14ac:dyDescent="0.3">
      <c r="B5759" s="10"/>
      <c r="C5759" s="10"/>
      <c r="D5759" s="10"/>
      <c r="E5759" s="82"/>
      <c r="F5759" s="10"/>
      <c r="G5759" s="10"/>
      <c r="H5759" s="10"/>
    </row>
    <row r="5760" spans="2:8" x14ac:dyDescent="0.3">
      <c r="B5760" s="10"/>
      <c r="C5760" s="10"/>
      <c r="D5760" s="10"/>
      <c r="E5760" s="82"/>
      <c r="F5760" s="10"/>
      <c r="G5760" s="10"/>
      <c r="H5760" s="10"/>
    </row>
    <row r="5761" spans="2:8" x14ac:dyDescent="0.3">
      <c r="B5761" s="10"/>
      <c r="C5761" s="10"/>
      <c r="D5761" s="10"/>
      <c r="E5761" s="82"/>
      <c r="F5761" s="10"/>
      <c r="G5761" s="10"/>
      <c r="H5761" s="10"/>
    </row>
    <row r="5762" spans="2:8" x14ac:dyDescent="0.3">
      <c r="B5762" s="10"/>
      <c r="C5762" s="10"/>
      <c r="D5762" s="10"/>
      <c r="E5762" s="82"/>
      <c r="F5762" s="10"/>
      <c r="G5762" s="10"/>
      <c r="H5762" s="10"/>
    </row>
    <row r="5763" spans="2:8" x14ac:dyDescent="0.3">
      <c r="B5763" s="10"/>
      <c r="C5763" s="10"/>
      <c r="D5763" s="10"/>
      <c r="E5763" s="82"/>
      <c r="F5763" s="10"/>
      <c r="G5763" s="10"/>
      <c r="H5763" s="10"/>
    </row>
    <row r="5764" spans="2:8" x14ac:dyDescent="0.3">
      <c r="B5764" s="10"/>
      <c r="C5764" s="10"/>
      <c r="D5764" s="10"/>
      <c r="E5764" s="82"/>
      <c r="F5764" s="10"/>
      <c r="G5764" s="10"/>
      <c r="H5764" s="10"/>
    </row>
    <row r="5765" spans="2:8" x14ac:dyDescent="0.3">
      <c r="B5765" s="10"/>
      <c r="C5765" s="10"/>
      <c r="D5765" s="10"/>
      <c r="E5765" s="82"/>
      <c r="F5765" s="10"/>
      <c r="G5765" s="10"/>
      <c r="H5765" s="10"/>
    </row>
    <row r="5766" spans="2:8" x14ac:dyDescent="0.3">
      <c r="B5766" s="10"/>
      <c r="C5766" s="10"/>
      <c r="D5766" s="10"/>
      <c r="E5766" s="82"/>
      <c r="F5766" s="10"/>
      <c r="G5766" s="10"/>
      <c r="H5766" s="10"/>
    </row>
    <row r="5767" spans="2:8" x14ac:dyDescent="0.3">
      <c r="B5767" s="10"/>
      <c r="C5767" s="10"/>
      <c r="D5767" s="10"/>
      <c r="E5767" s="82"/>
      <c r="F5767" s="10"/>
      <c r="G5767" s="10"/>
      <c r="H5767" s="10"/>
    </row>
    <row r="5768" spans="2:8" x14ac:dyDescent="0.3">
      <c r="B5768" s="10"/>
      <c r="C5768" s="10"/>
      <c r="D5768" s="10"/>
      <c r="E5768" s="82"/>
      <c r="F5768" s="10"/>
      <c r="G5768" s="10"/>
      <c r="H5768" s="10"/>
    </row>
    <row r="5769" spans="2:8" x14ac:dyDescent="0.3">
      <c r="B5769" s="10"/>
      <c r="C5769" s="10"/>
      <c r="D5769" s="10"/>
      <c r="E5769" s="82"/>
      <c r="F5769" s="10"/>
      <c r="G5769" s="10"/>
      <c r="H5769" s="10"/>
    </row>
    <row r="5770" spans="2:8" x14ac:dyDescent="0.3">
      <c r="B5770" s="10"/>
      <c r="C5770" s="10"/>
      <c r="D5770" s="10"/>
      <c r="E5770" s="82"/>
      <c r="F5770" s="10"/>
      <c r="G5770" s="10"/>
      <c r="H5770" s="10"/>
    </row>
    <row r="5771" spans="2:8" x14ac:dyDescent="0.3">
      <c r="B5771" s="10"/>
      <c r="C5771" s="10"/>
      <c r="D5771" s="10"/>
      <c r="E5771" s="82"/>
      <c r="F5771" s="10"/>
      <c r="G5771" s="10"/>
      <c r="H5771" s="10"/>
    </row>
    <row r="5772" spans="2:8" x14ac:dyDescent="0.3">
      <c r="B5772" s="10"/>
      <c r="C5772" s="10"/>
      <c r="D5772" s="10"/>
      <c r="E5772" s="82"/>
      <c r="F5772" s="10"/>
      <c r="G5772" s="10"/>
      <c r="H5772" s="10"/>
    </row>
    <row r="5773" spans="2:8" x14ac:dyDescent="0.3">
      <c r="B5773" s="10"/>
      <c r="C5773" s="10"/>
      <c r="D5773" s="10"/>
      <c r="E5773" s="82"/>
      <c r="F5773" s="10"/>
      <c r="G5773" s="10"/>
      <c r="H5773" s="10"/>
    </row>
    <row r="5774" spans="2:8" x14ac:dyDescent="0.3">
      <c r="B5774" s="10"/>
      <c r="C5774" s="10"/>
      <c r="D5774" s="10"/>
      <c r="E5774" s="82"/>
      <c r="F5774" s="10"/>
      <c r="G5774" s="10"/>
      <c r="H5774" s="10"/>
    </row>
    <row r="5775" spans="2:8" x14ac:dyDescent="0.3">
      <c r="B5775" s="10"/>
      <c r="C5775" s="10"/>
      <c r="D5775" s="10"/>
      <c r="E5775" s="82"/>
      <c r="F5775" s="10"/>
      <c r="G5775" s="10"/>
      <c r="H5775" s="10"/>
    </row>
    <row r="5776" spans="2:8" x14ac:dyDescent="0.3">
      <c r="B5776" s="10"/>
      <c r="C5776" s="10"/>
      <c r="D5776" s="10"/>
      <c r="E5776" s="82"/>
      <c r="F5776" s="10"/>
      <c r="G5776" s="10"/>
      <c r="H5776" s="10"/>
    </row>
    <row r="5777" spans="2:8" x14ac:dyDescent="0.3">
      <c r="B5777" s="10"/>
      <c r="C5777" s="10"/>
      <c r="D5777" s="10"/>
      <c r="E5777" s="82"/>
      <c r="F5777" s="10"/>
      <c r="G5777" s="10"/>
      <c r="H5777" s="10"/>
    </row>
    <row r="5778" spans="2:8" x14ac:dyDescent="0.3">
      <c r="B5778" s="10"/>
      <c r="C5778" s="10"/>
      <c r="D5778" s="10"/>
      <c r="E5778" s="82"/>
      <c r="F5778" s="10"/>
      <c r="G5778" s="10"/>
      <c r="H5778" s="10"/>
    </row>
    <row r="5779" spans="2:8" x14ac:dyDescent="0.3">
      <c r="B5779" s="10"/>
      <c r="C5779" s="10"/>
      <c r="D5779" s="10"/>
      <c r="E5779" s="82"/>
      <c r="F5779" s="10"/>
      <c r="G5779" s="10"/>
      <c r="H5779" s="10"/>
    </row>
    <row r="5780" spans="2:8" x14ac:dyDescent="0.3">
      <c r="B5780" s="10"/>
      <c r="C5780" s="10"/>
      <c r="D5780" s="10"/>
      <c r="E5780" s="82"/>
      <c r="F5780" s="10"/>
      <c r="G5780" s="10"/>
      <c r="H5780" s="10"/>
    </row>
    <row r="5781" spans="2:8" x14ac:dyDescent="0.3">
      <c r="B5781" s="10"/>
      <c r="C5781" s="10"/>
      <c r="D5781" s="10"/>
      <c r="E5781" s="82"/>
      <c r="F5781" s="10"/>
      <c r="G5781" s="10"/>
      <c r="H5781" s="10"/>
    </row>
    <row r="5782" spans="2:8" x14ac:dyDescent="0.3">
      <c r="B5782" s="10"/>
      <c r="C5782" s="10"/>
      <c r="D5782" s="10"/>
      <c r="E5782" s="82"/>
      <c r="F5782" s="10"/>
      <c r="G5782" s="10"/>
      <c r="H5782" s="10"/>
    </row>
    <row r="5783" spans="2:8" x14ac:dyDescent="0.3">
      <c r="B5783" s="10"/>
      <c r="C5783" s="10"/>
      <c r="D5783" s="10"/>
      <c r="E5783" s="82"/>
      <c r="F5783" s="10"/>
      <c r="G5783" s="10"/>
      <c r="H5783" s="10"/>
    </row>
    <row r="5784" spans="2:8" x14ac:dyDescent="0.3">
      <c r="B5784" s="10"/>
      <c r="C5784" s="10"/>
      <c r="D5784" s="10"/>
      <c r="E5784" s="82"/>
      <c r="F5784" s="10"/>
      <c r="G5784" s="10"/>
      <c r="H5784" s="10"/>
    </row>
    <row r="5785" spans="2:8" x14ac:dyDescent="0.3">
      <c r="B5785" s="10"/>
      <c r="C5785" s="10"/>
      <c r="D5785" s="10"/>
      <c r="E5785" s="82"/>
      <c r="F5785" s="10"/>
      <c r="G5785" s="10"/>
      <c r="H5785" s="10"/>
    </row>
    <row r="5786" spans="2:8" x14ac:dyDescent="0.3">
      <c r="B5786" s="10"/>
      <c r="C5786" s="10"/>
      <c r="D5786" s="10"/>
      <c r="E5786" s="82"/>
      <c r="F5786" s="10"/>
      <c r="G5786" s="10"/>
      <c r="H5786" s="10"/>
    </row>
    <row r="5787" spans="2:8" x14ac:dyDescent="0.3">
      <c r="B5787" s="10"/>
      <c r="C5787" s="10"/>
      <c r="D5787" s="10"/>
      <c r="E5787" s="82"/>
      <c r="F5787" s="10"/>
      <c r="G5787" s="10"/>
      <c r="H5787" s="10"/>
    </row>
    <row r="5788" spans="2:8" x14ac:dyDescent="0.3">
      <c r="B5788" s="10"/>
      <c r="C5788" s="10"/>
      <c r="D5788" s="10"/>
      <c r="E5788" s="82"/>
      <c r="F5788" s="10"/>
      <c r="G5788" s="10"/>
      <c r="H5788" s="10"/>
    </row>
    <row r="5789" spans="2:8" x14ac:dyDescent="0.3">
      <c r="B5789" s="10"/>
      <c r="C5789" s="10"/>
      <c r="D5789" s="10"/>
      <c r="E5789" s="82"/>
      <c r="F5789" s="10"/>
      <c r="G5789" s="10"/>
      <c r="H5789" s="10"/>
    </row>
    <row r="5790" spans="2:8" x14ac:dyDescent="0.3">
      <c r="B5790" s="10"/>
      <c r="C5790" s="10"/>
      <c r="D5790" s="10"/>
      <c r="E5790" s="82"/>
      <c r="F5790" s="10"/>
      <c r="G5790" s="10"/>
      <c r="H5790" s="10"/>
    </row>
    <row r="5791" spans="2:8" x14ac:dyDescent="0.3">
      <c r="B5791" s="10"/>
      <c r="C5791" s="10"/>
      <c r="D5791" s="10"/>
      <c r="E5791" s="82"/>
      <c r="F5791" s="10"/>
      <c r="G5791" s="10"/>
      <c r="H5791" s="10"/>
    </row>
    <row r="5792" spans="2:8" x14ac:dyDescent="0.3">
      <c r="B5792" s="10"/>
      <c r="C5792" s="10"/>
      <c r="D5792" s="10"/>
      <c r="E5792" s="82"/>
      <c r="F5792" s="10"/>
      <c r="G5792" s="10"/>
      <c r="H5792" s="10"/>
    </row>
    <row r="5793" spans="2:8" x14ac:dyDescent="0.3">
      <c r="B5793" s="10"/>
      <c r="C5793" s="10"/>
      <c r="D5793" s="10"/>
      <c r="E5793" s="82"/>
      <c r="F5793" s="10"/>
      <c r="G5793" s="10"/>
      <c r="H5793" s="10"/>
    </row>
    <row r="5794" spans="2:8" x14ac:dyDescent="0.3">
      <c r="B5794" s="10"/>
      <c r="C5794" s="10"/>
      <c r="D5794" s="10"/>
      <c r="E5794" s="82"/>
      <c r="F5794" s="10"/>
      <c r="G5794" s="10"/>
      <c r="H5794" s="10"/>
    </row>
    <row r="5795" spans="2:8" x14ac:dyDescent="0.3">
      <c r="B5795" s="10"/>
      <c r="C5795" s="10"/>
      <c r="D5795" s="10"/>
      <c r="E5795" s="82"/>
      <c r="F5795" s="10"/>
      <c r="G5795" s="10"/>
      <c r="H5795" s="10"/>
    </row>
    <row r="5796" spans="2:8" x14ac:dyDescent="0.3">
      <c r="B5796" s="10"/>
      <c r="C5796" s="10"/>
      <c r="D5796" s="10"/>
      <c r="E5796" s="82"/>
      <c r="F5796" s="10"/>
      <c r="G5796" s="10"/>
      <c r="H5796" s="10"/>
    </row>
    <row r="5797" spans="2:8" x14ac:dyDescent="0.3">
      <c r="B5797" s="10"/>
      <c r="C5797" s="10"/>
      <c r="D5797" s="10"/>
      <c r="E5797" s="82"/>
      <c r="F5797" s="10"/>
      <c r="G5797" s="10"/>
      <c r="H5797" s="10"/>
    </row>
    <row r="5798" spans="2:8" x14ac:dyDescent="0.3">
      <c r="B5798" s="10"/>
      <c r="C5798" s="10"/>
      <c r="D5798" s="10"/>
      <c r="E5798" s="82"/>
      <c r="F5798" s="10"/>
      <c r="G5798" s="10"/>
      <c r="H5798" s="10"/>
    </row>
    <row r="5799" spans="2:8" x14ac:dyDescent="0.3">
      <c r="B5799" s="10"/>
      <c r="C5799" s="10"/>
      <c r="D5799" s="10"/>
      <c r="E5799" s="82"/>
      <c r="F5799" s="10"/>
      <c r="G5799" s="10"/>
      <c r="H5799" s="10"/>
    </row>
    <row r="5800" spans="2:8" x14ac:dyDescent="0.3">
      <c r="B5800" s="10"/>
      <c r="C5800" s="10"/>
      <c r="D5800" s="10"/>
      <c r="E5800" s="82"/>
      <c r="F5800" s="10"/>
      <c r="G5800" s="10"/>
      <c r="H5800" s="10"/>
    </row>
    <row r="5801" spans="2:8" x14ac:dyDescent="0.3">
      <c r="B5801" s="10"/>
      <c r="C5801" s="10"/>
      <c r="D5801" s="10"/>
      <c r="E5801" s="82"/>
      <c r="F5801" s="10"/>
      <c r="G5801" s="10"/>
      <c r="H5801" s="10"/>
    </row>
    <row r="5802" spans="2:8" x14ac:dyDescent="0.3">
      <c r="B5802" s="10"/>
      <c r="C5802" s="10"/>
      <c r="D5802" s="10"/>
      <c r="E5802" s="82"/>
      <c r="F5802" s="10"/>
      <c r="G5802" s="10"/>
      <c r="H5802" s="10"/>
    </row>
    <row r="5803" spans="2:8" x14ac:dyDescent="0.3">
      <c r="B5803" s="10"/>
      <c r="C5803" s="10"/>
      <c r="D5803" s="10"/>
      <c r="E5803" s="82"/>
      <c r="F5803" s="10"/>
      <c r="G5803" s="10"/>
      <c r="H5803" s="10"/>
    </row>
    <row r="5804" spans="2:8" x14ac:dyDescent="0.3">
      <c r="B5804" s="10"/>
      <c r="C5804" s="10"/>
      <c r="D5804" s="10"/>
      <c r="E5804" s="82"/>
      <c r="F5804" s="10"/>
      <c r="G5804" s="10"/>
      <c r="H5804" s="10"/>
    </row>
    <row r="5805" spans="2:8" x14ac:dyDescent="0.3">
      <c r="B5805" s="10"/>
      <c r="C5805" s="10"/>
      <c r="D5805" s="10"/>
      <c r="E5805" s="82"/>
      <c r="F5805" s="10"/>
      <c r="G5805" s="10"/>
      <c r="H5805" s="10"/>
    </row>
    <row r="5806" spans="2:8" x14ac:dyDescent="0.3">
      <c r="B5806" s="10"/>
      <c r="C5806" s="10"/>
      <c r="D5806" s="10"/>
      <c r="E5806" s="82"/>
      <c r="F5806" s="10"/>
      <c r="G5806" s="10"/>
      <c r="H5806" s="10"/>
    </row>
    <row r="5807" spans="2:8" x14ac:dyDescent="0.3">
      <c r="B5807" s="10"/>
      <c r="C5807" s="10"/>
      <c r="D5807" s="10"/>
      <c r="E5807" s="82"/>
      <c r="F5807" s="10"/>
      <c r="G5807" s="10"/>
      <c r="H5807" s="10"/>
    </row>
    <row r="5808" spans="2:8" x14ac:dyDescent="0.3">
      <c r="B5808" s="10"/>
      <c r="C5808" s="10"/>
      <c r="D5808" s="10"/>
      <c r="E5808" s="82"/>
      <c r="F5808" s="10"/>
      <c r="G5808" s="10"/>
      <c r="H5808" s="10"/>
    </row>
    <row r="5809" spans="2:8" x14ac:dyDescent="0.3">
      <c r="B5809" s="10"/>
      <c r="C5809" s="10"/>
      <c r="D5809" s="10"/>
      <c r="E5809" s="82"/>
      <c r="F5809" s="10"/>
      <c r="G5809" s="10"/>
      <c r="H5809" s="10"/>
    </row>
    <row r="5810" spans="2:8" x14ac:dyDescent="0.3">
      <c r="B5810" s="10"/>
      <c r="C5810" s="10"/>
      <c r="D5810" s="10"/>
      <c r="E5810" s="82"/>
      <c r="F5810" s="10"/>
      <c r="G5810" s="10"/>
      <c r="H5810" s="10"/>
    </row>
    <row r="5811" spans="2:8" x14ac:dyDescent="0.3">
      <c r="B5811" s="10"/>
      <c r="C5811" s="10"/>
      <c r="D5811" s="10"/>
      <c r="E5811" s="82"/>
      <c r="F5811" s="10"/>
      <c r="G5811" s="10"/>
      <c r="H5811" s="10"/>
    </row>
    <row r="5812" spans="2:8" x14ac:dyDescent="0.3">
      <c r="B5812" s="10"/>
      <c r="C5812" s="10"/>
      <c r="D5812" s="10"/>
      <c r="E5812" s="82"/>
      <c r="F5812" s="10"/>
      <c r="G5812" s="10"/>
      <c r="H5812" s="10"/>
    </row>
    <row r="5813" spans="2:8" x14ac:dyDescent="0.3">
      <c r="B5813" s="10"/>
      <c r="C5813" s="10"/>
      <c r="D5813" s="10"/>
      <c r="E5813" s="82"/>
      <c r="F5813" s="10"/>
      <c r="G5813" s="10"/>
      <c r="H5813" s="10"/>
    </row>
    <row r="5814" spans="2:8" x14ac:dyDescent="0.3">
      <c r="B5814" s="10"/>
      <c r="C5814" s="10"/>
      <c r="D5814" s="10"/>
      <c r="E5814" s="82"/>
      <c r="F5814" s="10"/>
      <c r="G5814" s="10"/>
      <c r="H5814" s="10"/>
    </row>
    <row r="5815" spans="2:8" x14ac:dyDescent="0.3">
      <c r="B5815" s="10"/>
      <c r="C5815" s="10"/>
      <c r="D5815" s="10"/>
      <c r="E5815" s="82"/>
      <c r="F5815" s="10"/>
      <c r="G5815" s="10"/>
      <c r="H5815" s="10"/>
    </row>
    <row r="5816" spans="2:8" x14ac:dyDescent="0.3">
      <c r="B5816" s="10"/>
      <c r="C5816" s="10"/>
      <c r="D5816" s="10"/>
      <c r="E5816" s="82"/>
      <c r="F5816" s="10"/>
      <c r="G5816" s="10"/>
      <c r="H5816" s="10"/>
    </row>
    <row r="5817" spans="2:8" x14ac:dyDescent="0.3">
      <c r="B5817" s="10"/>
      <c r="C5817" s="10"/>
      <c r="D5817" s="10"/>
      <c r="E5817" s="82"/>
      <c r="F5817" s="10"/>
      <c r="G5817" s="10"/>
      <c r="H5817" s="10"/>
    </row>
    <row r="5818" spans="2:8" x14ac:dyDescent="0.3">
      <c r="B5818" s="10"/>
      <c r="C5818" s="10"/>
      <c r="D5818" s="10"/>
      <c r="E5818" s="82"/>
      <c r="F5818" s="10"/>
      <c r="G5818" s="10"/>
      <c r="H5818" s="10"/>
    </row>
    <row r="5819" spans="2:8" x14ac:dyDescent="0.3">
      <c r="B5819" s="10"/>
      <c r="C5819" s="10"/>
      <c r="D5819" s="10"/>
      <c r="E5819" s="82"/>
      <c r="F5819" s="10"/>
      <c r="G5819" s="10"/>
      <c r="H5819" s="10"/>
    </row>
    <row r="5820" spans="2:8" x14ac:dyDescent="0.3">
      <c r="B5820" s="10"/>
      <c r="C5820" s="10"/>
      <c r="D5820" s="10"/>
      <c r="E5820" s="82"/>
      <c r="F5820" s="10"/>
      <c r="G5820" s="10"/>
      <c r="H5820" s="10"/>
    </row>
    <row r="5821" spans="2:8" x14ac:dyDescent="0.3">
      <c r="B5821" s="10"/>
      <c r="C5821" s="10"/>
      <c r="D5821" s="10"/>
      <c r="E5821" s="82"/>
      <c r="F5821" s="10"/>
      <c r="G5821" s="10"/>
      <c r="H5821" s="10"/>
    </row>
    <row r="5822" spans="2:8" x14ac:dyDescent="0.3">
      <c r="B5822" s="10"/>
      <c r="C5822" s="10"/>
      <c r="D5822" s="10"/>
      <c r="E5822" s="82"/>
      <c r="F5822" s="10"/>
      <c r="G5822" s="10"/>
      <c r="H5822" s="10"/>
    </row>
    <row r="5823" spans="2:8" x14ac:dyDescent="0.3">
      <c r="B5823" s="10"/>
      <c r="C5823" s="10"/>
      <c r="D5823" s="10"/>
      <c r="E5823" s="82"/>
      <c r="F5823" s="10"/>
      <c r="G5823" s="10"/>
      <c r="H5823" s="10"/>
    </row>
    <row r="5824" spans="2:8" x14ac:dyDescent="0.3">
      <c r="B5824" s="10"/>
      <c r="C5824" s="10"/>
      <c r="D5824" s="10"/>
      <c r="E5824" s="82"/>
      <c r="F5824" s="10"/>
      <c r="G5824" s="10"/>
      <c r="H5824" s="10"/>
    </row>
    <row r="5825" spans="2:8" x14ac:dyDescent="0.3">
      <c r="B5825" s="10"/>
      <c r="C5825" s="10"/>
      <c r="D5825" s="10"/>
      <c r="E5825" s="82"/>
      <c r="F5825" s="10"/>
      <c r="G5825" s="10"/>
      <c r="H5825" s="10"/>
    </row>
    <row r="5826" spans="2:8" x14ac:dyDescent="0.3">
      <c r="B5826" s="10"/>
      <c r="C5826" s="10"/>
      <c r="D5826" s="10"/>
      <c r="E5826" s="82"/>
      <c r="F5826" s="10"/>
      <c r="G5826" s="10"/>
      <c r="H5826" s="10"/>
    </row>
    <row r="5827" spans="2:8" x14ac:dyDescent="0.3">
      <c r="B5827" s="10"/>
      <c r="C5827" s="10"/>
      <c r="D5827" s="10"/>
      <c r="E5827" s="82"/>
      <c r="F5827" s="10"/>
      <c r="G5827" s="10"/>
      <c r="H5827" s="10"/>
    </row>
    <row r="5828" spans="2:8" x14ac:dyDescent="0.3">
      <c r="B5828" s="10"/>
      <c r="C5828" s="10"/>
      <c r="D5828" s="10"/>
      <c r="E5828" s="82"/>
      <c r="F5828" s="10"/>
      <c r="G5828" s="10"/>
      <c r="H5828" s="10"/>
    </row>
    <row r="5829" spans="2:8" x14ac:dyDescent="0.3">
      <c r="B5829" s="10"/>
      <c r="C5829" s="10"/>
      <c r="D5829" s="10"/>
      <c r="E5829" s="82"/>
      <c r="F5829" s="10"/>
      <c r="G5829" s="10"/>
      <c r="H5829" s="10"/>
    </row>
    <row r="5830" spans="2:8" x14ac:dyDescent="0.3">
      <c r="B5830" s="10"/>
      <c r="C5830" s="10"/>
      <c r="D5830" s="10"/>
      <c r="E5830" s="82"/>
      <c r="F5830" s="10"/>
      <c r="G5830" s="10"/>
      <c r="H5830" s="10"/>
    </row>
    <row r="5831" spans="2:8" x14ac:dyDescent="0.3">
      <c r="B5831" s="10"/>
      <c r="C5831" s="10"/>
      <c r="D5831" s="10"/>
      <c r="E5831" s="82"/>
      <c r="F5831" s="10"/>
      <c r="G5831" s="10"/>
      <c r="H5831" s="10"/>
    </row>
    <row r="5832" spans="2:8" x14ac:dyDescent="0.3">
      <c r="B5832" s="10"/>
      <c r="C5832" s="10"/>
      <c r="D5832" s="10"/>
      <c r="E5832" s="82"/>
      <c r="F5832" s="10"/>
      <c r="G5832" s="10"/>
      <c r="H5832" s="10"/>
    </row>
    <row r="5833" spans="2:8" x14ac:dyDescent="0.3">
      <c r="B5833" s="10"/>
      <c r="C5833" s="10"/>
      <c r="D5833" s="10"/>
      <c r="E5833" s="82"/>
      <c r="F5833" s="10"/>
      <c r="G5833" s="10"/>
      <c r="H5833" s="10"/>
    </row>
    <row r="5834" spans="2:8" x14ac:dyDescent="0.3">
      <c r="B5834" s="10"/>
      <c r="C5834" s="10"/>
      <c r="D5834" s="10"/>
      <c r="E5834" s="82"/>
      <c r="F5834" s="10"/>
      <c r="G5834" s="10"/>
      <c r="H5834" s="10"/>
    </row>
    <row r="5835" spans="2:8" x14ac:dyDescent="0.3">
      <c r="B5835" s="10"/>
      <c r="C5835" s="10"/>
      <c r="D5835" s="10"/>
      <c r="E5835" s="82"/>
      <c r="F5835" s="10"/>
      <c r="G5835" s="10"/>
      <c r="H5835" s="10"/>
    </row>
    <row r="5836" spans="2:8" x14ac:dyDescent="0.3">
      <c r="B5836" s="10"/>
      <c r="C5836" s="10"/>
      <c r="D5836" s="10"/>
      <c r="E5836" s="82"/>
      <c r="F5836" s="10"/>
      <c r="G5836" s="10"/>
      <c r="H5836" s="10"/>
    </row>
    <row r="5837" spans="2:8" x14ac:dyDescent="0.3">
      <c r="B5837" s="10"/>
      <c r="C5837" s="10"/>
      <c r="D5837" s="10"/>
      <c r="E5837" s="82"/>
      <c r="F5837" s="10"/>
      <c r="G5837" s="10"/>
      <c r="H5837" s="10"/>
    </row>
    <row r="5838" spans="2:8" x14ac:dyDescent="0.3">
      <c r="B5838" s="10"/>
      <c r="C5838" s="10"/>
      <c r="D5838" s="10"/>
      <c r="E5838" s="82"/>
      <c r="F5838" s="10"/>
      <c r="G5838" s="10"/>
      <c r="H5838" s="10"/>
    </row>
    <row r="5839" spans="2:8" x14ac:dyDescent="0.3">
      <c r="B5839" s="10"/>
      <c r="C5839" s="10"/>
      <c r="D5839" s="10"/>
      <c r="E5839" s="82"/>
      <c r="F5839" s="10"/>
      <c r="G5839" s="10"/>
      <c r="H5839" s="10"/>
    </row>
    <row r="5840" spans="2:8" x14ac:dyDescent="0.3">
      <c r="B5840" s="10"/>
      <c r="C5840" s="10"/>
      <c r="D5840" s="10"/>
      <c r="E5840" s="82"/>
      <c r="F5840" s="10"/>
      <c r="G5840" s="10"/>
      <c r="H5840" s="10"/>
    </row>
    <row r="5841" spans="2:8" x14ac:dyDescent="0.3">
      <c r="B5841" s="10"/>
      <c r="C5841" s="10"/>
      <c r="D5841" s="10"/>
      <c r="E5841" s="82"/>
      <c r="F5841" s="10"/>
      <c r="G5841" s="10"/>
      <c r="H5841" s="10"/>
    </row>
    <row r="5842" spans="2:8" x14ac:dyDescent="0.3">
      <c r="B5842" s="10"/>
      <c r="C5842" s="10"/>
      <c r="D5842" s="10"/>
      <c r="E5842" s="82"/>
      <c r="F5842" s="10"/>
      <c r="G5842" s="10"/>
      <c r="H5842" s="10"/>
    </row>
    <row r="5843" spans="2:8" x14ac:dyDescent="0.3">
      <c r="B5843" s="10"/>
      <c r="C5843" s="10"/>
      <c r="D5843" s="10"/>
      <c r="E5843" s="82"/>
      <c r="F5843" s="10"/>
      <c r="G5843" s="10"/>
      <c r="H5843" s="10"/>
    </row>
    <row r="5844" spans="2:8" x14ac:dyDescent="0.3">
      <c r="B5844" s="10"/>
      <c r="C5844" s="10"/>
      <c r="D5844" s="10"/>
      <c r="E5844" s="82"/>
      <c r="F5844" s="10"/>
      <c r="G5844" s="10"/>
      <c r="H5844" s="10"/>
    </row>
    <row r="5845" spans="2:8" x14ac:dyDescent="0.3">
      <c r="B5845" s="10"/>
      <c r="C5845" s="10"/>
      <c r="D5845" s="10"/>
      <c r="E5845" s="82"/>
      <c r="F5845" s="10"/>
      <c r="G5845" s="10"/>
      <c r="H5845" s="10"/>
    </row>
    <row r="5846" spans="2:8" x14ac:dyDescent="0.3">
      <c r="B5846" s="10"/>
      <c r="C5846" s="10"/>
      <c r="D5846" s="10"/>
      <c r="E5846" s="82"/>
      <c r="F5846" s="10"/>
      <c r="G5846" s="10"/>
      <c r="H5846" s="10"/>
    </row>
    <row r="5847" spans="2:8" x14ac:dyDescent="0.3">
      <c r="B5847" s="10"/>
      <c r="C5847" s="10"/>
      <c r="D5847" s="10"/>
      <c r="E5847" s="82"/>
      <c r="F5847" s="10"/>
      <c r="G5847" s="10"/>
      <c r="H5847" s="10"/>
    </row>
    <row r="5848" spans="2:8" x14ac:dyDescent="0.3">
      <c r="B5848" s="10"/>
      <c r="C5848" s="10"/>
      <c r="D5848" s="10"/>
      <c r="E5848" s="82"/>
      <c r="F5848" s="10"/>
      <c r="G5848" s="10"/>
      <c r="H5848" s="10"/>
    </row>
    <row r="5849" spans="2:8" x14ac:dyDescent="0.3">
      <c r="B5849" s="10"/>
      <c r="C5849" s="10"/>
      <c r="D5849" s="10"/>
      <c r="E5849" s="82"/>
      <c r="F5849" s="10"/>
      <c r="G5849" s="10"/>
      <c r="H5849" s="10"/>
    </row>
    <row r="5850" spans="2:8" x14ac:dyDescent="0.3">
      <c r="B5850" s="10"/>
      <c r="C5850" s="10"/>
      <c r="D5850" s="10"/>
      <c r="E5850" s="82"/>
      <c r="F5850" s="10"/>
      <c r="G5850" s="10"/>
      <c r="H5850" s="10"/>
    </row>
    <row r="5851" spans="2:8" x14ac:dyDescent="0.3">
      <c r="B5851" s="10"/>
      <c r="C5851" s="10"/>
      <c r="D5851" s="10"/>
      <c r="E5851" s="82"/>
      <c r="F5851" s="10"/>
      <c r="G5851" s="10"/>
      <c r="H5851" s="10"/>
    </row>
    <row r="5852" spans="2:8" x14ac:dyDescent="0.3">
      <c r="B5852" s="10"/>
      <c r="C5852" s="10"/>
      <c r="D5852" s="10"/>
      <c r="E5852" s="82"/>
      <c r="F5852" s="10"/>
      <c r="G5852" s="10"/>
      <c r="H5852" s="10"/>
    </row>
    <row r="5853" spans="2:8" x14ac:dyDescent="0.3">
      <c r="B5853" s="10"/>
      <c r="C5853" s="10"/>
      <c r="D5853" s="10"/>
      <c r="E5853" s="82"/>
      <c r="F5853" s="10"/>
      <c r="G5853" s="10"/>
      <c r="H5853" s="10"/>
    </row>
    <row r="5854" spans="2:8" x14ac:dyDescent="0.3">
      <c r="B5854" s="10"/>
      <c r="C5854" s="10"/>
      <c r="D5854" s="10"/>
      <c r="E5854" s="82"/>
      <c r="F5854" s="10"/>
      <c r="G5854" s="10"/>
      <c r="H5854" s="10"/>
    </row>
    <row r="5855" spans="2:8" x14ac:dyDescent="0.3">
      <c r="B5855" s="10"/>
      <c r="C5855" s="10"/>
      <c r="D5855" s="10"/>
      <c r="E5855" s="82"/>
      <c r="F5855" s="10"/>
      <c r="G5855" s="10"/>
      <c r="H5855" s="10"/>
    </row>
    <row r="5856" spans="2:8" x14ac:dyDescent="0.3">
      <c r="B5856" s="10"/>
      <c r="C5856" s="10"/>
      <c r="D5856" s="10"/>
      <c r="E5856" s="82"/>
      <c r="F5856" s="10"/>
      <c r="G5856" s="10"/>
      <c r="H5856" s="10"/>
    </row>
    <row r="5857" spans="2:8" x14ac:dyDescent="0.3">
      <c r="B5857" s="10"/>
      <c r="C5857" s="10"/>
      <c r="D5857" s="10"/>
      <c r="E5857" s="82"/>
      <c r="F5857" s="10"/>
      <c r="G5857" s="10"/>
      <c r="H5857" s="10"/>
    </row>
    <row r="5858" spans="2:8" x14ac:dyDescent="0.3">
      <c r="B5858" s="10"/>
      <c r="C5858" s="10"/>
      <c r="D5858" s="10"/>
      <c r="E5858" s="82"/>
      <c r="F5858" s="10"/>
      <c r="G5858" s="10"/>
      <c r="H5858" s="10"/>
    </row>
    <row r="5859" spans="2:8" x14ac:dyDescent="0.3">
      <c r="B5859" s="10"/>
      <c r="C5859" s="10"/>
      <c r="D5859" s="10"/>
      <c r="E5859" s="82"/>
      <c r="F5859" s="10"/>
      <c r="G5859" s="10"/>
      <c r="H5859" s="10"/>
    </row>
    <row r="5860" spans="2:8" x14ac:dyDescent="0.3">
      <c r="B5860" s="10"/>
      <c r="C5860" s="10"/>
      <c r="D5860" s="10"/>
      <c r="E5860" s="82"/>
      <c r="F5860" s="10"/>
      <c r="G5860" s="10"/>
      <c r="H5860" s="10"/>
    </row>
    <row r="5861" spans="2:8" x14ac:dyDescent="0.3">
      <c r="B5861" s="10"/>
      <c r="C5861" s="10"/>
      <c r="D5861" s="10"/>
      <c r="E5861" s="82"/>
      <c r="F5861" s="10"/>
      <c r="G5861" s="10"/>
      <c r="H5861" s="10"/>
    </row>
    <row r="5862" spans="2:8" x14ac:dyDescent="0.3">
      <c r="B5862" s="10"/>
      <c r="C5862" s="10"/>
      <c r="D5862" s="10"/>
      <c r="E5862" s="82"/>
      <c r="F5862" s="10"/>
      <c r="G5862" s="10"/>
      <c r="H5862" s="10"/>
    </row>
    <row r="5863" spans="2:8" x14ac:dyDescent="0.3">
      <c r="B5863" s="10"/>
      <c r="C5863" s="10"/>
      <c r="D5863" s="10"/>
      <c r="E5863" s="82"/>
      <c r="F5863" s="10"/>
      <c r="G5863" s="10"/>
      <c r="H5863" s="10"/>
    </row>
    <row r="5864" spans="2:8" x14ac:dyDescent="0.3">
      <c r="B5864" s="10"/>
      <c r="C5864" s="10"/>
      <c r="D5864" s="10"/>
      <c r="E5864" s="82"/>
      <c r="F5864" s="10"/>
      <c r="G5864" s="10"/>
      <c r="H5864" s="10"/>
    </row>
    <row r="5865" spans="2:8" x14ac:dyDescent="0.3">
      <c r="B5865" s="10"/>
      <c r="C5865" s="10"/>
      <c r="D5865" s="10"/>
      <c r="E5865" s="82"/>
      <c r="F5865" s="10"/>
      <c r="G5865" s="10"/>
      <c r="H5865" s="10"/>
    </row>
    <row r="5866" spans="2:8" x14ac:dyDescent="0.3">
      <c r="B5866" s="10"/>
      <c r="C5866" s="10"/>
      <c r="D5866" s="10"/>
      <c r="E5866" s="82"/>
      <c r="F5866" s="10"/>
      <c r="G5866" s="10"/>
      <c r="H5866" s="10"/>
    </row>
    <row r="5867" spans="2:8" x14ac:dyDescent="0.3">
      <c r="B5867" s="10"/>
      <c r="C5867" s="10"/>
      <c r="D5867" s="10"/>
      <c r="E5867" s="82"/>
      <c r="F5867" s="10"/>
      <c r="G5867" s="10"/>
      <c r="H5867" s="10"/>
    </row>
    <row r="5868" spans="2:8" x14ac:dyDescent="0.3">
      <c r="B5868" s="10"/>
      <c r="C5868" s="10"/>
      <c r="D5868" s="10"/>
      <c r="E5868" s="82"/>
      <c r="F5868" s="10"/>
      <c r="G5868" s="10"/>
      <c r="H5868" s="10"/>
    </row>
    <row r="5869" spans="2:8" x14ac:dyDescent="0.3">
      <c r="B5869" s="10"/>
      <c r="C5869" s="10"/>
      <c r="D5869" s="10"/>
      <c r="E5869" s="82"/>
      <c r="F5869" s="10"/>
      <c r="G5869" s="10"/>
      <c r="H5869" s="10"/>
    </row>
    <row r="5870" spans="2:8" x14ac:dyDescent="0.3">
      <c r="B5870" s="10"/>
      <c r="C5870" s="10"/>
      <c r="D5870" s="10"/>
      <c r="E5870" s="82"/>
      <c r="F5870" s="10"/>
      <c r="G5870" s="10"/>
      <c r="H5870" s="10"/>
    </row>
    <row r="5871" spans="2:8" x14ac:dyDescent="0.3">
      <c r="B5871" s="10"/>
      <c r="C5871" s="10"/>
      <c r="D5871" s="10"/>
      <c r="E5871" s="82"/>
      <c r="F5871" s="10"/>
      <c r="G5871" s="10"/>
      <c r="H5871" s="10"/>
    </row>
    <row r="5872" spans="2:8" x14ac:dyDescent="0.3">
      <c r="B5872" s="10"/>
      <c r="C5872" s="10"/>
      <c r="D5872" s="10"/>
      <c r="E5872" s="82"/>
      <c r="F5872" s="10"/>
      <c r="G5872" s="10"/>
      <c r="H5872" s="10"/>
    </row>
    <row r="5873" spans="2:8" x14ac:dyDescent="0.3">
      <c r="B5873" s="10"/>
      <c r="C5873" s="10"/>
      <c r="D5873" s="10"/>
      <c r="E5873" s="82"/>
      <c r="F5873" s="10"/>
      <c r="G5873" s="10"/>
      <c r="H5873" s="10"/>
    </row>
    <row r="5874" spans="2:8" x14ac:dyDescent="0.3">
      <c r="B5874" s="10"/>
      <c r="C5874" s="10"/>
      <c r="D5874" s="10"/>
      <c r="E5874" s="82"/>
      <c r="F5874" s="10"/>
      <c r="G5874" s="10"/>
      <c r="H5874" s="10"/>
    </row>
    <row r="5875" spans="2:8" x14ac:dyDescent="0.3">
      <c r="B5875" s="10"/>
      <c r="C5875" s="10"/>
      <c r="D5875" s="10"/>
      <c r="E5875" s="82"/>
      <c r="F5875" s="10"/>
      <c r="G5875" s="10"/>
      <c r="H5875" s="10"/>
    </row>
    <row r="5876" spans="2:8" x14ac:dyDescent="0.3">
      <c r="B5876" s="10"/>
      <c r="C5876" s="10"/>
      <c r="D5876" s="10"/>
      <c r="E5876" s="82"/>
      <c r="F5876" s="10"/>
      <c r="G5876" s="10"/>
      <c r="H5876" s="10"/>
    </row>
    <row r="5877" spans="2:8" x14ac:dyDescent="0.3">
      <c r="B5877" s="10"/>
      <c r="C5877" s="10"/>
      <c r="D5877" s="10"/>
      <c r="E5877" s="82"/>
      <c r="F5877" s="10"/>
      <c r="G5877" s="10"/>
      <c r="H5877" s="10"/>
    </row>
    <row r="5878" spans="2:8" x14ac:dyDescent="0.3">
      <c r="B5878" s="10"/>
      <c r="C5878" s="10"/>
      <c r="D5878" s="10"/>
      <c r="E5878" s="82"/>
      <c r="F5878" s="10"/>
      <c r="G5878" s="10"/>
      <c r="H5878" s="10"/>
    </row>
    <row r="5879" spans="2:8" x14ac:dyDescent="0.3">
      <c r="B5879" s="10"/>
      <c r="C5879" s="10"/>
      <c r="D5879" s="10"/>
      <c r="E5879" s="82"/>
      <c r="F5879" s="10"/>
      <c r="G5879" s="10"/>
      <c r="H5879" s="10"/>
    </row>
    <row r="5880" spans="2:8" x14ac:dyDescent="0.3">
      <c r="B5880" s="10"/>
      <c r="C5880" s="10"/>
      <c r="D5880" s="10"/>
      <c r="E5880" s="82"/>
      <c r="F5880" s="10"/>
      <c r="G5880" s="10"/>
      <c r="H5880" s="10"/>
    </row>
    <row r="5881" spans="2:8" x14ac:dyDescent="0.3">
      <c r="B5881" s="10"/>
      <c r="C5881" s="10"/>
      <c r="D5881" s="10"/>
      <c r="E5881" s="82"/>
      <c r="F5881" s="10"/>
      <c r="G5881" s="10"/>
      <c r="H5881" s="10"/>
    </row>
    <row r="5882" spans="2:8" x14ac:dyDescent="0.3">
      <c r="B5882" s="10"/>
      <c r="C5882" s="10"/>
      <c r="D5882" s="10"/>
      <c r="E5882" s="82"/>
      <c r="F5882" s="10"/>
      <c r="G5882" s="10"/>
      <c r="H5882" s="10"/>
    </row>
    <row r="5883" spans="2:8" x14ac:dyDescent="0.3">
      <c r="B5883" s="10"/>
      <c r="C5883" s="10"/>
      <c r="D5883" s="10"/>
      <c r="E5883" s="82"/>
      <c r="F5883" s="10"/>
      <c r="G5883" s="10"/>
      <c r="H5883" s="10"/>
    </row>
    <row r="5884" spans="2:8" x14ac:dyDescent="0.3">
      <c r="B5884" s="10"/>
      <c r="C5884" s="10"/>
      <c r="D5884" s="10"/>
      <c r="E5884" s="82"/>
      <c r="F5884" s="10"/>
      <c r="G5884" s="10"/>
      <c r="H5884" s="10"/>
    </row>
    <row r="5885" spans="2:8" x14ac:dyDescent="0.3">
      <c r="B5885" s="10"/>
      <c r="C5885" s="10"/>
      <c r="D5885" s="10"/>
      <c r="E5885" s="82"/>
      <c r="F5885" s="10"/>
      <c r="G5885" s="10"/>
      <c r="H5885" s="10"/>
    </row>
    <row r="5886" spans="2:8" x14ac:dyDescent="0.3">
      <c r="B5886" s="10"/>
      <c r="C5886" s="10"/>
      <c r="D5886" s="10"/>
      <c r="E5886" s="82"/>
      <c r="F5886" s="10"/>
      <c r="G5886" s="10"/>
      <c r="H5886" s="10"/>
    </row>
    <row r="5887" spans="2:8" x14ac:dyDescent="0.3">
      <c r="B5887" s="10"/>
      <c r="C5887" s="10"/>
      <c r="D5887" s="10"/>
      <c r="E5887" s="82"/>
      <c r="F5887" s="10"/>
      <c r="G5887" s="10"/>
      <c r="H5887" s="10"/>
    </row>
    <row r="5888" spans="2:8" x14ac:dyDescent="0.3">
      <c r="B5888" s="10"/>
      <c r="C5888" s="10"/>
      <c r="D5888" s="10"/>
      <c r="E5888" s="82"/>
      <c r="F5888" s="10"/>
      <c r="G5888" s="10"/>
      <c r="H5888" s="10"/>
    </row>
    <row r="5889" spans="2:8" x14ac:dyDescent="0.3">
      <c r="B5889" s="10"/>
      <c r="C5889" s="10"/>
      <c r="D5889" s="10"/>
      <c r="E5889" s="82"/>
      <c r="F5889" s="10"/>
      <c r="G5889" s="10"/>
      <c r="H5889" s="10"/>
    </row>
    <row r="5890" spans="2:8" x14ac:dyDescent="0.3">
      <c r="B5890" s="10"/>
      <c r="C5890" s="10"/>
      <c r="D5890" s="10"/>
      <c r="E5890" s="82"/>
      <c r="F5890" s="10"/>
      <c r="G5890" s="10"/>
      <c r="H5890" s="10"/>
    </row>
    <row r="5891" spans="2:8" x14ac:dyDescent="0.3">
      <c r="B5891" s="10"/>
      <c r="C5891" s="10"/>
      <c r="D5891" s="10"/>
      <c r="E5891" s="82"/>
      <c r="F5891" s="10"/>
      <c r="G5891" s="10"/>
      <c r="H5891" s="10"/>
    </row>
    <row r="5892" spans="2:8" x14ac:dyDescent="0.3">
      <c r="B5892" s="10"/>
      <c r="C5892" s="10"/>
      <c r="D5892" s="10"/>
      <c r="E5892" s="82"/>
      <c r="F5892" s="10"/>
      <c r="G5892" s="10"/>
      <c r="H5892" s="10"/>
    </row>
    <row r="5893" spans="2:8" x14ac:dyDescent="0.3">
      <c r="B5893" s="10"/>
      <c r="C5893" s="10"/>
      <c r="D5893" s="10"/>
      <c r="E5893" s="82"/>
      <c r="F5893" s="10"/>
      <c r="G5893" s="10"/>
      <c r="H5893" s="10"/>
    </row>
    <row r="5894" spans="2:8" x14ac:dyDescent="0.3">
      <c r="B5894" s="10"/>
      <c r="C5894" s="10"/>
      <c r="D5894" s="10"/>
      <c r="E5894" s="82"/>
      <c r="F5894" s="10"/>
      <c r="G5894" s="10"/>
      <c r="H5894" s="10"/>
    </row>
    <row r="5895" spans="2:8" x14ac:dyDescent="0.3">
      <c r="B5895" s="10"/>
      <c r="C5895" s="10"/>
      <c r="D5895" s="10"/>
      <c r="E5895" s="82"/>
      <c r="F5895" s="10"/>
      <c r="G5895" s="10"/>
      <c r="H5895" s="10"/>
    </row>
    <row r="5896" spans="2:8" x14ac:dyDescent="0.3">
      <c r="B5896" s="10"/>
      <c r="C5896" s="10"/>
      <c r="D5896" s="10"/>
      <c r="E5896" s="82"/>
      <c r="F5896" s="10"/>
      <c r="G5896" s="10"/>
      <c r="H5896" s="10"/>
    </row>
    <row r="5897" spans="2:8" x14ac:dyDescent="0.3">
      <c r="B5897" s="10"/>
      <c r="C5897" s="10"/>
      <c r="D5897" s="10"/>
      <c r="E5897" s="82"/>
      <c r="F5897" s="10"/>
      <c r="G5897" s="10"/>
      <c r="H5897" s="10"/>
    </row>
    <row r="5898" spans="2:8" x14ac:dyDescent="0.3">
      <c r="B5898" s="10"/>
      <c r="C5898" s="10"/>
      <c r="D5898" s="10"/>
      <c r="E5898" s="82"/>
      <c r="F5898" s="10"/>
      <c r="G5898" s="10"/>
      <c r="H5898" s="10"/>
    </row>
    <row r="5899" spans="2:8" x14ac:dyDescent="0.3">
      <c r="B5899" s="10"/>
      <c r="C5899" s="10"/>
      <c r="D5899" s="10"/>
      <c r="E5899" s="82"/>
      <c r="F5899" s="10"/>
      <c r="G5899" s="10"/>
      <c r="H5899" s="10"/>
    </row>
    <row r="5900" spans="2:8" x14ac:dyDescent="0.3">
      <c r="B5900" s="10"/>
      <c r="C5900" s="10"/>
      <c r="D5900" s="10"/>
      <c r="E5900" s="82"/>
      <c r="F5900" s="10"/>
      <c r="G5900" s="10"/>
      <c r="H5900" s="10"/>
    </row>
    <row r="5901" spans="2:8" x14ac:dyDescent="0.3">
      <c r="B5901" s="10"/>
      <c r="C5901" s="10"/>
      <c r="D5901" s="10"/>
      <c r="E5901" s="82"/>
      <c r="F5901" s="10"/>
      <c r="G5901" s="10"/>
      <c r="H5901" s="10"/>
    </row>
    <row r="5902" spans="2:8" x14ac:dyDescent="0.3">
      <c r="B5902" s="10"/>
      <c r="C5902" s="10"/>
      <c r="D5902" s="10"/>
      <c r="E5902" s="82"/>
      <c r="F5902" s="10"/>
      <c r="G5902" s="10"/>
      <c r="H5902" s="10"/>
    </row>
    <row r="5903" spans="2:8" x14ac:dyDescent="0.3">
      <c r="B5903" s="10"/>
      <c r="C5903" s="10"/>
      <c r="D5903" s="10"/>
      <c r="E5903" s="82"/>
      <c r="F5903" s="10"/>
      <c r="G5903" s="10"/>
      <c r="H5903" s="10"/>
    </row>
    <row r="5904" spans="2:8" x14ac:dyDescent="0.3">
      <c r="B5904" s="10"/>
      <c r="C5904" s="10"/>
      <c r="D5904" s="10"/>
      <c r="E5904" s="82"/>
      <c r="F5904" s="10"/>
      <c r="G5904" s="10"/>
      <c r="H5904" s="10"/>
    </row>
    <row r="5905" spans="2:8" x14ac:dyDescent="0.3">
      <c r="B5905" s="10"/>
      <c r="C5905" s="10"/>
      <c r="D5905" s="10"/>
      <c r="E5905" s="82"/>
      <c r="F5905" s="10"/>
      <c r="G5905" s="10"/>
      <c r="H5905" s="10"/>
    </row>
    <row r="5906" spans="2:8" x14ac:dyDescent="0.3">
      <c r="B5906" s="10"/>
      <c r="C5906" s="10"/>
      <c r="D5906" s="10"/>
      <c r="E5906" s="82"/>
      <c r="F5906" s="10"/>
      <c r="G5906" s="10"/>
      <c r="H5906" s="10"/>
    </row>
    <row r="5907" spans="2:8" x14ac:dyDescent="0.3">
      <c r="B5907" s="10"/>
      <c r="C5907" s="10"/>
      <c r="D5907" s="10"/>
      <c r="E5907" s="82"/>
      <c r="F5907" s="10"/>
      <c r="G5907" s="10"/>
      <c r="H5907" s="10"/>
    </row>
    <row r="5908" spans="2:8" x14ac:dyDescent="0.3">
      <c r="B5908" s="10"/>
      <c r="C5908" s="10"/>
      <c r="D5908" s="10"/>
      <c r="E5908" s="82"/>
      <c r="F5908" s="10"/>
      <c r="G5908" s="10"/>
      <c r="H5908" s="10"/>
    </row>
    <row r="5909" spans="2:8" x14ac:dyDescent="0.3">
      <c r="B5909" s="10"/>
      <c r="C5909" s="10"/>
      <c r="D5909" s="10"/>
      <c r="E5909" s="82"/>
      <c r="F5909" s="10"/>
      <c r="G5909" s="10"/>
      <c r="H5909" s="10"/>
    </row>
    <row r="5910" spans="2:8" x14ac:dyDescent="0.3">
      <c r="B5910" s="10"/>
      <c r="C5910" s="10"/>
      <c r="D5910" s="10"/>
      <c r="E5910" s="82"/>
      <c r="F5910" s="10"/>
      <c r="G5910" s="10"/>
      <c r="H5910" s="10"/>
    </row>
    <row r="5911" spans="2:8" x14ac:dyDescent="0.3">
      <c r="B5911" s="10"/>
      <c r="C5911" s="10"/>
      <c r="D5911" s="10"/>
      <c r="E5911" s="82"/>
      <c r="F5911" s="10"/>
      <c r="G5911" s="10"/>
      <c r="H5911" s="10"/>
    </row>
    <row r="5912" spans="2:8" x14ac:dyDescent="0.3">
      <c r="B5912" s="10"/>
      <c r="C5912" s="10"/>
      <c r="D5912" s="10"/>
      <c r="E5912" s="82"/>
      <c r="F5912" s="10"/>
      <c r="G5912" s="10"/>
      <c r="H5912" s="10"/>
    </row>
    <row r="5913" spans="2:8" x14ac:dyDescent="0.3">
      <c r="B5913" s="10"/>
      <c r="C5913" s="10"/>
      <c r="D5913" s="10"/>
      <c r="E5913" s="82"/>
      <c r="F5913" s="10"/>
      <c r="G5913" s="10"/>
      <c r="H5913" s="10"/>
    </row>
    <row r="5914" spans="2:8" x14ac:dyDescent="0.3">
      <c r="B5914" s="10"/>
      <c r="C5914" s="10"/>
      <c r="D5914" s="10"/>
      <c r="E5914" s="82"/>
      <c r="F5914" s="10"/>
      <c r="G5914" s="10"/>
      <c r="H5914" s="10"/>
    </row>
    <row r="5915" spans="2:8" x14ac:dyDescent="0.3">
      <c r="B5915" s="10"/>
      <c r="C5915" s="10"/>
      <c r="D5915" s="10"/>
      <c r="E5915" s="82"/>
      <c r="F5915" s="10"/>
      <c r="G5915" s="10"/>
      <c r="H5915" s="10"/>
    </row>
    <row r="5916" spans="2:8" x14ac:dyDescent="0.3">
      <c r="B5916" s="10"/>
      <c r="C5916" s="10"/>
      <c r="D5916" s="10"/>
      <c r="E5916" s="82"/>
      <c r="F5916" s="10"/>
      <c r="G5916" s="10"/>
      <c r="H5916" s="10"/>
    </row>
    <row r="5917" spans="2:8" x14ac:dyDescent="0.3">
      <c r="B5917" s="10"/>
      <c r="C5917" s="10"/>
      <c r="D5917" s="10"/>
      <c r="E5917" s="82"/>
      <c r="F5917" s="10"/>
      <c r="G5917" s="10"/>
      <c r="H5917" s="10"/>
    </row>
    <row r="5918" spans="2:8" x14ac:dyDescent="0.3">
      <c r="B5918" s="10"/>
      <c r="C5918" s="10"/>
      <c r="D5918" s="10"/>
      <c r="E5918" s="82"/>
      <c r="F5918" s="10"/>
      <c r="G5918" s="10"/>
      <c r="H5918" s="10"/>
    </row>
    <row r="5919" spans="2:8" x14ac:dyDescent="0.3">
      <c r="B5919" s="10"/>
      <c r="C5919" s="10"/>
      <c r="D5919" s="10"/>
      <c r="E5919" s="82"/>
      <c r="F5919" s="10"/>
      <c r="G5919" s="10"/>
      <c r="H5919" s="10"/>
    </row>
    <row r="5920" spans="2:8" x14ac:dyDescent="0.3">
      <c r="B5920" s="10"/>
      <c r="C5920" s="10"/>
      <c r="D5920" s="10"/>
      <c r="E5920" s="82"/>
      <c r="F5920" s="10"/>
      <c r="G5920" s="10"/>
      <c r="H5920" s="10"/>
    </row>
    <row r="5921" spans="2:8" x14ac:dyDescent="0.3">
      <c r="B5921" s="10"/>
      <c r="C5921" s="10"/>
      <c r="D5921" s="10"/>
      <c r="E5921" s="82"/>
      <c r="F5921" s="10"/>
      <c r="G5921" s="10"/>
      <c r="H5921" s="10"/>
    </row>
    <row r="5922" spans="2:8" x14ac:dyDescent="0.3">
      <c r="B5922" s="10"/>
      <c r="C5922" s="10"/>
      <c r="D5922" s="10"/>
      <c r="E5922" s="82"/>
      <c r="F5922" s="10"/>
      <c r="G5922" s="10"/>
      <c r="H5922" s="10"/>
    </row>
    <row r="5923" spans="2:8" x14ac:dyDescent="0.3">
      <c r="B5923" s="10"/>
      <c r="C5923" s="10"/>
      <c r="D5923" s="10"/>
      <c r="E5923" s="82"/>
      <c r="F5923" s="10"/>
      <c r="G5923" s="10"/>
      <c r="H5923" s="10"/>
    </row>
    <row r="5924" spans="2:8" x14ac:dyDescent="0.3">
      <c r="B5924" s="10"/>
      <c r="C5924" s="10"/>
      <c r="D5924" s="10"/>
      <c r="E5924" s="82"/>
      <c r="F5924" s="10"/>
      <c r="G5924" s="10"/>
      <c r="H5924" s="10"/>
    </row>
    <row r="5925" spans="2:8" x14ac:dyDescent="0.3">
      <c r="B5925" s="10"/>
      <c r="C5925" s="10"/>
      <c r="D5925" s="10"/>
      <c r="E5925" s="82"/>
      <c r="F5925" s="10"/>
      <c r="G5925" s="10"/>
      <c r="H5925" s="10"/>
    </row>
    <row r="5926" spans="2:8" x14ac:dyDescent="0.3">
      <c r="B5926" s="10"/>
      <c r="C5926" s="10"/>
      <c r="D5926" s="10"/>
      <c r="E5926" s="82"/>
      <c r="F5926" s="10"/>
      <c r="G5926" s="10"/>
      <c r="H5926" s="10"/>
    </row>
    <row r="5927" spans="2:8" x14ac:dyDescent="0.3">
      <c r="B5927" s="10"/>
      <c r="C5927" s="10"/>
      <c r="D5927" s="10"/>
      <c r="E5927" s="82"/>
      <c r="F5927" s="10"/>
      <c r="G5927" s="10"/>
      <c r="H5927" s="10"/>
    </row>
    <row r="5928" spans="2:8" x14ac:dyDescent="0.3">
      <c r="B5928" s="10"/>
      <c r="C5928" s="10"/>
      <c r="D5928" s="10"/>
      <c r="E5928" s="82"/>
      <c r="F5928" s="10"/>
      <c r="G5928" s="10"/>
      <c r="H5928" s="10"/>
    </row>
    <row r="5929" spans="2:8" x14ac:dyDescent="0.3">
      <c r="B5929" s="10"/>
      <c r="C5929" s="10"/>
      <c r="D5929" s="10"/>
      <c r="E5929" s="82"/>
      <c r="F5929" s="10"/>
      <c r="G5929" s="10"/>
      <c r="H5929" s="10"/>
    </row>
    <row r="5930" spans="2:8" x14ac:dyDescent="0.3">
      <c r="B5930" s="10"/>
      <c r="C5930" s="10"/>
      <c r="D5930" s="10"/>
      <c r="E5930" s="82"/>
      <c r="F5930" s="10"/>
      <c r="G5930" s="10"/>
      <c r="H5930" s="10"/>
    </row>
    <row r="5931" spans="2:8" x14ac:dyDescent="0.3">
      <c r="B5931" s="10"/>
      <c r="C5931" s="10"/>
      <c r="D5931" s="10"/>
      <c r="E5931" s="82"/>
      <c r="F5931" s="10"/>
      <c r="G5931" s="10"/>
      <c r="H5931" s="10"/>
    </row>
    <row r="5932" spans="2:8" x14ac:dyDescent="0.3">
      <c r="B5932" s="10"/>
      <c r="C5932" s="10"/>
      <c r="D5932" s="10"/>
      <c r="E5932" s="82"/>
      <c r="F5932" s="10"/>
      <c r="G5932" s="10"/>
      <c r="H5932" s="10"/>
    </row>
    <row r="5933" spans="2:8" x14ac:dyDescent="0.3">
      <c r="B5933" s="10"/>
      <c r="C5933" s="10"/>
      <c r="D5933" s="10"/>
      <c r="E5933" s="82"/>
      <c r="F5933" s="10"/>
      <c r="G5933" s="10"/>
      <c r="H5933" s="10"/>
    </row>
    <row r="5934" spans="2:8" x14ac:dyDescent="0.3">
      <c r="B5934" s="10"/>
      <c r="C5934" s="10"/>
      <c r="D5934" s="10"/>
      <c r="E5934" s="82"/>
      <c r="F5934" s="10"/>
      <c r="G5934" s="10"/>
      <c r="H5934" s="10"/>
    </row>
    <row r="5935" spans="2:8" x14ac:dyDescent="0.3">
      <c r="B5935" s="10"/>
      <c r="C5935" s="10"/>
      <c r="D5935" s="10"/>
      <c r="E5935" s="82"/>
      <c r="F5935" s="10"/>
      <c r="G5935" s="10"/>
      <c r="H5935" s="10"/>
    </row>
    <row r="5936" spans="2:8" x14ac:dyDescent="0.3">
      <c r="B5936" s="10"/>
      <c r="C5936" s="10"/>
      <c r="D5936" s="10"/>
      <c r="E5936" s="82"/>
      <c r="F5936" s="10"/>
      <c r="G5936" s="10"/>
      <c r="H5936" s="10"/>
    </row>
    <row r="5937" spans="2:8" x14ac:dyDescent="0.3">
      <c r="B5937" s="10"/>
      <c r="C5937" s="10"/>
      <c r="D5937" s="10"/>
      <c r="E5937" s="82"/>
      <c r="F5937" s="10"/>
      <c r="G5937" s="10"/>
      <c r="H5937" s="10"/>
    </row>
    <row r="5938" spans="2:8" x14ac:dyDescent="0.3">
      <c r="B5938" s="10"/>
      <c r="C5938" s="10"/>
      <c r="D5938" s="10"/>
      <c r="E5938" s="82"/>
      <c r="F5938" s="10"/>
      <c r="G5938" s="10"/>
      <c r="H5938" s="10"/>
    </row>
    <row r="5939" spans="2:8" x14ac:dyDescent="0.3">
      <c r="B5939" s="10"/>
      <c r="C5939" s="10"/>
      <c r="D5939" s="10"/>
      <c r="E5939" s="82"/>
      <c r="F5939" s="10"/>
      <c r="G5939" s="10"/>
      <c r="H5939" s="10"/>
    </row>
    <row r="5940" spans="2:8" x14ac:dyDescent="0.3">
      <c r="B5940" s="10"/>
      <c r="C5940" s="10"/>
      <c r="D5940" s="10"/>
      <c r="E5940" s="82"/>
      <c r="F5940" s="10"/>
      <c r="G5940" s="10"/>
      <c r="H5940" s="10"/>
    </row>
    <row r="5941" spans="2:8" x14ac:dyDescent="0.3">
      <c r="B5941" s="10"/>
      <c r="C5941" s="10"/>
      <c r="D5941" s="10"/>
      <c r="E5941" s="82"/>
      <c r="F5941" s="10"/>
      <c r="G5941" s="10"/>
      <c r="H5941" s="10"/>
    </row>
    <row r="5942" spans="2:8" x14ac:dyDescent="0.3">
      <c r="B5942" s="10"/>
      <c r="C5942" s="10"/>
      <c r="D5942" s="10"/>
      <c r="E5942" s="82"/>
      <c r="F5942" s="10"/>
      <c r="G5942" s="10"/>
      <c r="H5942" s="10"/>
    </row>
    <row r="5943" spans="2:8" x14ac:dyDescent="0.3">
      <c r="B5943" s="10"/>
      <c r="C5943" s="10"/>
      <c r="D5943" s="10"/>
      <c r="E5943" s="82"/>
      <c r="F5943" s="10"/>
      <c r="G5943" s="10"/>
      <c r="H5943" s="10"/>
    </row>
    <row r="5944" spans="2:8" x14ac:dyDescent="0.3">
      <c r="B5944" s="10"/>
      <c r="C5944" s="10"/>
      <c r="D5944" s="10"/>
      <c r="E5944" s="82"/>
      <c r="F5944" s="10"/>
      <c r="G5944" s="10"/>
      <c r="H5944" s="10"/>
    </row>
    <row r="5945" spans="2:8" x14ac:dyDescent="0.3">
      <c r="B5945" s="10"/>
      <c r="C5945" s="10"/>
      <c r="D5945" s="10"/>
      <c r="E5945" s="82"/>
      <c r="F5945" s="10"/>
      <c r="G5945" s="10"/>
      <c r="H5945" s="10"/>
    </row>
    <row r="5946" spans="2:8" x14ac:dyDescent="0.3">
      <c r="B5946" s="10"/>
      <c r="C5946" s="10"/>
      <c r="D5946" s="10"/>
      <c r="E5946" s="82"/>
      <c r="F5946" s="10"/>
      <c r="G5946" s="10"/>
      <c r="H5946" s="10"/>
    </row>
    <row r="5947" spans="2:8" x14ac:dyDescent="0.3">
      <c r="B5947" s="10"/>
      <c r="C5947" s="10"/>
      <c r="D5947" s="10"/>
      <c r="E5947" s="82"/>
      <c r="F5947" s="10"/>
      <c r="G5947" s="10"/>
      <c r="H5947" s="10"/>
    </row>
    <row r="5948" spans="2:8" x14ac:dyDescent="0.3">
      <c r="B5948" s="10"/>
      <c r="C5948" s="10"/>
      <c r="D5948" s="10"/>
      <c r="E5948" s="82"/>
      <c r="F5948" s="10"/>
      <c r="G5948" s="10"/>
      <c r="H5948" s="10"/>
    </row>
    <row r="5949" spans="2:8" x14ac:dyDescent="0.3">
      <c r="B5949" s="10"/>
      <c r="C5949" s="10"/>
      <c r="D5949" s="10"/>
      <c r="E5949" s="82"/>
      <c r="F5949" s="10"/>
      <c r="G5949" s="10"/>
      <c r="H5949" s="10"/>
    </row>
    <row r="5950" spans="2:8" x14ac:dyDescent="0.3">
      <c r="B5950" s="10"/>
      <c r="C5950" s="10"/>
      <c r="D5950" s="10"/>
      <c r="E5950" s="82"/>
      <c r="F5950" s="10"/>
      <c r="G5950" s="10"/>
      <c r="H5950" s="10"/>
    </row>
    <row r="5951" spans="2:8" x14ac:dyDescent="0.3">
      <c r="B5951" s="10"/>
      <c r="C5951" s="10"/>
      <c r="D5951" s="10"/>
      <c r="E5951" s="82"/>
      <c r="F5951" s="10"/>
      <c r="G5951" s="10"/>
      <c r="H5951" s="10"/>
    </row>
    <row r="5952" spans="2:8" x14ac:dyDescent="0.3">
      <c r="B5952" s="10"/>
      <c r="C5952" s="10"/>
      <c r="D5952" s="10"/>
      <c r="E5952" s="82"/>
      <c r="F5952" s="10"/>
      <c r="G5952" s="10"/>
      <c r="H5952" s="10"/>
    </row>
    <row r="5953" spans="2:8" x14ac:dyDescent="0.3">
      <c r="B5953" s="10"/>
      <c r="C5953" s="10"/>
      <c r="D5953" s="10"/>
      <c r="E5953" s="82"/>
      <c r="F5953" s="10"/>
      <c r="G5953" s="10"/>
      <c r="H5953" s="10"/>
    </row>
    <row r="5954" spans="2:8" x14ac:dyDescent="0.3">
      <c r="B5954" s="10"/>
      <c r="C5954" s="10"/>
      <c r="D5954" s="10"/>
      <c r="E5954" s="82"/>
      <c r="F5954" s="10"/>
      <c r="G5954" s="10"/>
      <c r="H5954" s="10"/>
    </row>
    <row r="5955" spans="2:8" x14ac:dyDescent="0.3">
      <c r="B5955" s="10"/>
      <c r="C5955" s="10"/>
      <c r="D5955" s="10"/>
      <c r="E5955" s="82"/>
      <c r="F5955" s="10"/>
      <c r="G5955" s="10"/>
      <c r="H5955" s="10"/>
    </row>
    <row r="5956" spans="2:8" x14ac:dyDescent="0.3">
      <c r="B5956" s="10"/>
      <c r="C5956" s="10"/>
      <c r="D5956" s="10"/>
      <c r="E5956" s="82"/>
      <c r="F5956" s="10"/>
      <c r="G5956" s="10"/>
      <c r="H5956" s="10"/>
    </row>
    <row r="5957" spans="2:8" x14ac:dyDescent="0.3">
      <c r="B5957" s="10"/>
      <c r="C5957" s="10"/>
      <c r="D5957" s="10"/>
      <c r="E5957" s="82"/>
      <c r="F5957" s="10"/>
      <c r="G5957" s="10"/>
      <c r="H5957" s="10"/>
    </row>
    <row r="5958" spans="2:8" x14ac:dyDescent="0.3">
      <c r="B5958" s="10"/>
      <c r="C5958" s="10"/>
      <c r="D5958" s="10"/>
      <c r="E5958" s="82"/>
      <c r="F5958" s="10"/>
      <c r="G5958" s="10"/>
      <c r="H5958" s="10"/>
    </row>
    <row r="5959" spans="2:8" x14ac:dyDescent="0.3">
      <c r="B5959" s="10"/>
      <c r="C5959" s="10"/>
      <c r="D5959" s="10"/>
      <c r="E5959" s="82"/>
      <c r="F5959" s="10"/>
      <c r="G5959" s="10"/>
      <c r="H5959" s="10"/>
    </row>
    <row r="5960" spans="2:8" x14ac:dyDescent="0.3">
      <c r="B5960" s="10"/>
      <c r="C5960" s="10"/>
      <c r="D5960" s="10"/>
      <c r="E5960" s="82"/>
      <c r="F5960" s="10"/>
      <c r="G5960" s="10"/>
      <c r="H5960" s="10"/>
    </row>
    <row r="5961" spans="2:8" x14ac:dyDescent="0.3">
      <c r="B5961" s="10"/>
      <c r="C5961" s="10"/>
      <c r="D5961" s="10"/>
      <c r="E5961" s="82"/>
      <c r="F5961" s="10"/>
      <c r="G5961" s="10"/>
      <c r="H5961" s="10"/>
    </row>
    <row r="5962" spans="2:8" x14ac:dyDescent="0.3">
      <c r="B5962" s="10"/>
      <c r="C5962" s="10"/>
      <c r="D5962" s="10"/>
      <c r="E5962" s="82"/>
      <c r="F5962" s="10"/>
      <c r="G5962" s="10"/>
      <c r="H5962" s="10"/>
    </row>
    <row r="5963" spans="2:8" x14ac:dyDescent="0.3">
      <c r="B5963" s="10"/>
      <c r="C5963" s="10"/>
      <c r="D5963" s="10"/>
      <c r="E5963" s="82"/>
      <c r="F5963" s="10"/>
      <c r="G5963" s="10"/>
      <c r="H5963" s="10"/>
    </row>
    <row r="5964" spans="2:8" x14ac:dyDescent="0.3">
      <c r="B5964" s="10"/>
      <c r="C5964" s="10"/>
      <c r="D5964" s="10"/>
      <c r="E5964" s="82"/>
      <c r="F5964" s="10"/>
      <c r="G5964" s="10"/>
      <c r="H5964" s="10"/>
    </row>
    <row r="5965" spans="2:8" x14ac:dyDescent="0.3">
      <c r="B5965" s="10"/>
      <c r="C5965" s="10"/>
      <c r="D5965" s="10"/>
      <c r="E5965" s="82"/>
      <c r="F5965" s="10"/>
      <c r="G5965" s="10"/>
      <c r="H5965" s="10"/>
    </row>
    <row r="5966" spans="2:8" x14ac:dyDescent="0.3">
      <c r="B5966" s="10"/>
      <c r="C5966" s="10"/>
      <c r="D5966" s="10"/>
      <c r="E5966" s="82"/>
      <c r="F5966" s="10"/>
      <c r="G5966" s="10"/>
      <c r="H5966" s="10"/>
    </row>
    <row r="5967" spans="2:8" x14ac:dyDescent="0.3">
      <c r="B5967" s="10"/>
      <c r="C5967" s="10"/>
      <c r="D5967" s="10"/>
      <c r="E5967" s="82"/>
      <c r="F5967" s="10"/>
      <c r="G5967" s="10"/>
      <c r="H5967" s="10"/>
    </row>
    <row r="5968" spans="2:8" x14ac:dyDescent="0.3">
      <c r="B5968" s="10"/>
      <c r="C5968" s="10"/>
      <c r="D5968" s="10"/>
      <c r="E5968" s="82"/>
      <c r="F5968" s="10"/>
      <c r="G5968" s="10"/>
      <c r="H5968" s="10"/>
    </row>
    <row r="5969" spans="2:8" x14ac:dyDescent="0.3">
      <c r="B5969" s="10"/>
      <c r="C5969" s="10"/>
      <c r="D5969" s="10"/>
      <c r="E5969" s="82"/>
      <c r="F5969" s="10"/>
      <c r="G5969" s="10"/>
      <c r="H5969" s="10"/>
    </row>
    <row r="5970" spans="2:8" x14ac:dyDescent="0.3">
      <c r="B5970" s="10"/>
      <c r="C5970" s="10"/>
      <c r="D5970" s="10"/>
      <c r="E5970" s="82"/>
      <c r="F5970" s="10"/>
      <c r="G5970" s="10"/>
      <c r="H5970" s="10"/>
    </row>
    <row r="5971" spans="2:8" x14ac:dyDescent="0.3">
      <c r="B5971" s="10"/>
      <c r="C5971" s="10"/>
      <c r="D5971" s="10"/>
      <c r="E5971" s="82"/>
      <c r="F5971" s="10"/>
      <c r="G5971" s="10"/>
      <c r="H5971" s="10"/>
    </row>
    <row r="5972" spans="2:8" x14ac:dyDescent="0.3">
      <c r="B5972" s="10"/>
      <c r="C5972" s="10"/>
      <c r="D5972" s="10"/>
      <c r="E5972" s="82"/>
      <c r="F5972" s="10"/>
      <c r="G5972" s="10"/>
      <c r="H5972" s="10"/>
    </row>
    <row r="5973" spans="2:8" x14ac:dyDescent="0.3">
      <c r="B5973" s="10"/>
      <c r="C5973" s="10"/>
      <c r="D5973" s="10"/>
      <c r="E5973" s="82"/>
      <c r="F5973" s="10"/>
      <c r="G5973" s="10"/>
      <c r="H5973" s="10"/>
    </row>
    <row r="5974" spans="2:8" x14ac:dyDescent="0.3">
      <c r="B5974" s="10"/>
      <c r="C5974" s="10"/>
      <c r="D5974" s="10"/>
      <c r="E5974" s="82"/>
      <c r="F5974" s="10"/>
      <c r="G5974" s="10"/>
      <c r="H5974" s="10"/>
    </row>
    <row r="5975" spans="2:8" x14ac:dyDescent="0.3">
      <c r="B5975" s="10"/>
      <c r="C5975" s="10"/>
      <c r="D5975" s="10"/>
      <c r="E5975" s="82"/>
      <c r="F5975" s="10"/>
      <c r="G5975" s="10"/>
      <c r="H5975" s="10"/>
    </row>
    <row r="5976" spans="2:8" x14ac:dyDescent="0.3">
      <c r="B5976" s="10"/>
      <c r="C5976" s="10"/>
      <c r="D5976" s="10"/>
      <c r="E5976" s="82"/>
      <c r="F5976" s="10"/>
      <c r="G5976" s="10"/>
      <c r="H5976" s="10"/>
    </row>
    <row r="5977" spans="2:8" x14ac:dyDescent="0.3">
      <c r="B5977" s="10"/>
      <c r="C5977" s="10"/>
      <c r="D5977" s="10"/>
      <c r="E5977" s="82"/>
      <c r="F5977" s="10"/>
      <c r="G5977" s="10"/>
      <c r="H5977" s="10"/>
    </row>
    <row r="5978" spans="2:8" x14ac:dyDescent="0.3">
      <c r="B5978" s="10"/>
      <c r="C5978" s="10"/>
      <c r="D5978" s="10"/>
      <c r="E5978" s="82"/>
      <c r="F5978" s="10"/>
      <c r="G5978" s="10"/>
      <c r="H5978" s="10"/>
    </row>
    <row r="5979" spans="2:8" x14ac:dyDescent="0.3">
      <c r="B5979" s="10"/>
      <c r="C5979" s="10"/>
      <c r="D5979" s="10"/>
      <c r="E5979" s="82"/>
      <c r="F5979" s="10"/>
      <c r="G5979" s="10"/>
      <c r="H5979" s="10"/>
    </row>
    <row r="5980" spans="2:8" x14ac:dyDescent="0.3">
      <c r="B5980" s="10"/>
      <c r="C5980" s="10"/>
      <c r="D5980" s="10"/>
      <c r="E5980" s="82"/>
      <c r="F5980" s="10"/>
      <c r="G5980" s="10"/>
      <c r="H5980" s="10"/>
    </row>
    <row r="5981" spans="2:8" x14ac:dyDescent="0.3">
      <c r="B5981" s="10"/>
      <c r="C5981" s="10"/>
      <c r="D5981" s="10"/>
      <c r="E5981" s="82"/>
      <c r="F5981" s="10"/>
      <c r="G5981" s="10"/>
      <c r="H5981" s="10"/>
    </row>
    <row r="5982" spans="2:8" x14ac:dyDescent="0.3">
      <c r="B5982" s="10"/>
      <c r="C5982" s="10"/>
      <c r="D5982" s="10"/>
      <c r="E5982" s="82"/>
      <c r="F5982" s="10"/>
      <c r="G5982" s="10"/>
      <c r="H5982" s="10"/>
    </row>
    <row r="5983" spans="2:8" x14ac:dyDescent="0.3">
      <c r="B5983" s="10"/>
      <c r="C5983" s="10"/>
      <c r="D5983" s="10"/>
      <c r="E5983" s="82"/>
      <c r="F5983" s="10"/>
      <c r="G5983" s="10"/>
      <c r="H5983" s="10"/>
    </row>
    <row r="5984" spans="2:8" x14ac:dyDescent="0.3">
      <c r="B5984" s="10"/>
      <c r="C5984" s="10"/>
      <c r="D5984" s="10"/>
      <c r="E5984" s="82"/>
      <c r="F5984" s="10"/>
      <c r="G5984" s="10"/>
      <c r="H5984" s="10"/>
    </row>
    <row r="5985" spans="2:8" x14ac:dyDescent="0.3">
      <c r="B5985" s="10"/>
      <c r="C5985" s="10"/>
      <c r="D5985" s="10"/>
      <c r="E5985" s="82"/>
      <c r="F5985" s="10"/>
      <c r="G5985" s="10"/>
      <c r="H5985" s="10"/>
    </row>
    <row r="5986" spans="2:8" x14ac:dyDescent="0.3">
      <c r="B5986" s="10"/>
      <c r="C5986" s="10"/>
      <c r="D5986" s="10"/>
      <c r="E5986" s="82"/>
      <c r="F5986" s="10"/>
      <c r="G5986" s="10"/>
      <c r="H5986" s="10"/>
    </row>
    <row r="5987" spans="2:8" x14ac:dyDescent="0.3">
      <c r="B5987" s="10"/>
      <c r="C5987" s="10"/>
      <c r="D5987" s="10"/>
      <c r="E5987" s="82"/>
      <c r="F5987" s="10"/>
      <c r="G5987" s="10"/>
      <c r="H5987" s="10"/>
    </row>
    <row r="5988" spans="2:8" x14ac:dyDescent="0.3">
      <c r="B5988" s="10"/>
      <c r="C5988" s="10"/>
      <c r="D5988" s="10"/>
      <c r="E5988" s="82"/>
      <c r="F5988" s="10"/>
      <c r="G5988" s="10"/>
      <c r="H5988" s="10"/>
    </row>
    <row r="5989" spans="2:8" x14ac:dyDescent="0.3">
      <c r="B5989" s="10"/>
      <c r="C5989" s="10"/>
      <c r="D5989" s="10"/>
      <c r="E5989" s="82"/>
      <c r="F5989" s="10"/>
      <c r="G5989" s="10"/>
      <c r="H5989" s="10"/>
    </row>
    <row r="5990" spans="2:8" x14ac:dyDescent="0.3">
      <c r="B5990" s="10"/>
      <c r="C5990" s="10"/>
      <c r="D5990" s="10"/>
      <c r="E5990" s="82"/>
      <c r="F5990" s="10"/>
      <c r="G5990" s="10"/>
      <c r="H5990" s="10"/>
    </row>
    <row r="5991" spans="2:8" x14ac:dyDescent="0.3">
      <c r="B5991" s="10"/>
      <c r="C5991" s="10"/>
      <c r="D5991" s="10"/>
      <c r="E5991" s="82"/>
      <c r="F5991" s="10"/>
      <c r="G5991" s="10"/>
      <c r="H5991" s="10"/>
    </row>
    <row r="5992" spans="2:8" x14ac:dyDescent="0.3">
      <c r="B5992" s="10"/>
      <c r="C5992" s="10"/>
      <c r="D5992" s="10"/>
      <c r="E5992" s="82"/>
      <c r="F5992" s="10"/>
      <c r="G5992" s="10"/>
      <c r="H5992" s="10"/>
    </row>
    <row r="5993" spans="2:8" x14ac:dyDescent="0.3">
      <c r="B5993" s="10"/>
      <c r="C5993" s="10"/>
      <c r="D5993" s="10"/>
      <c r="E5993" s="82"/>
      <c r="F5993" s="10"/>
      <c r="G5993" s="10"/>
      <c r="H5993" s="10"/>
    </row>
    <row r="5994" spans="2:8" x14ac:dyDescent="0.3">
      <c r="B5994" s="10"/>
      <c r="C5994" s="10"/>
      <c r="D5994" s="10"/>
      <c r="E5994" s="82"/>
      <c r="F5994" s="10"/>
      <c r="G5994" s="10"/>
      <c r="H5994" s="10"/>
    </row>
    <row r="5995" spans="2:8" x14ac:dyDescent="0.3">
      <c r="B5995" s="10"/>
      <c r="C5995" s="10"/>
      <c r="D5995" s="10"/>
      <c r="E5995" s="82"/>
      <c r="F5995" s="10"/>
      <c r="G5995" s="10"/>
      <c r="H5995" s="10"/>
    </row>
    <row r="5996" spans="2:8" x14ac:dyDescent="0.3">
      <c r="B5996" s="10"/>
      <c r="C5996" s="10"/>
      <c r="D5996" s="10"/>
      <c r="E5996" s="82"/>
      <c r="F5996" s="10"/>
      <c r="G5996" s="10"/>
      <c r="H5996" s="10"/>
    </row>
    <row r="5997" spans="2:8" x14ac:dyDescent="0.3">
      <c r="B5997" s="10"/>
      <c r="C5997" s="10"/>
      <c r="D5997" s="10"/>
      <c r="E5997" s="82"/>
      <c r="F5997" s="10"/>
      <c r="G5997" s="10"/>
      <c r="H5997" s="10"/>
    </row>
    <row r="5998" spans="2:8" x14ac:dyDescent="0.3">
      <c r="B5998" s="10"/>
      <c r="C5998" s="10"/>
      <c r="D5998" s="10"/>
      <c r="E5998" s="82"/>
      <c r="F5998" s="10"/>
      <c r="G5998" s="10"/>
      <c r="H5998" s="10"/>
    </row>
    <row r="5999" spans="2:8" x14ac:dyDescent="0.3">
      <c r="B5999" s="10"/>
      <c r="C5999" s="10"/>
      <c r="D5999" s="10"/>
      <c r="E5999" s="82"/>
      <c r="F5999" s="10"/>
      <c r="G5999" s="10"/>
      <c r="H5999" s="10"/>
    </row>
    <row r="6000" spans="2:8" x14ac:dyDescent="0.3">
      <c r="B6000" s="10"/>
      <c r="C6000" s="10"/>
      <c r="D6000" s="10"/>
      <c r="E6000" s="82"/>
      <c r="F6000" s="10"/>
      <c r="G6000" s="10"/>
      <c r="H6000" s="10"/>
    </row>
    <row r="6001" spans="2:8" x14ac:dyDescent="0.3">
      <c r="B6001" s="10"/>
      <c r="C6001" s="10"/>
      <c r="D6001" s="10"/>
      <c r="E6001" s="82"/>
      <c r="F6001" s="10"/>
      <c r="G6001" s="10"/>
      <c r="H6001" s="10"/>
    </row>
    <row r="6002" spans="2:8" x14ac:dyDescent="0.3">
      <c r="B6002" s="10"/>
      <c r="C6002" s="10"/>
      <c r="D6002" s="10"/>
      <c r="E6002" s="82"/>
      <c r="F6002" s="10"/>
      <c r="G6002" s="10"/>
      <c r="H6002" s="10"/>
    </row>
    <row r="6003" spans="2:8" x14ac:dyDescent="0.3">
      <c r="B6003" s="10"/>
      <c r="C6003" s="10"/>
      <c r="D6003" s="10"/>
      <c r="E6003" s="82"/>
      <c r="F6003" s="10"/>
      <c r="G6003" s="10"/>
      <c r="H6003" s="10"/>
    </row>
    <row r="6004" spans="2:8" x14ac:dyDescent="0.3">
      <c r="B6004" s="10"/>
      <c r="C6004" s="10"/>
      <c r="D6004" s="10"/>
      <c r="E6004" s="82"/>
      <c r="F6004" s="10"/>
      <c r="G6004" s="10"/>
      <c r="H6004" s="10"/>
    </row>
    <row r="6005" spans="2:8" x14ac:dyDescent="0.3">
      <c r="B6005" s="10"/>
      <c r="C6005" s="10"/>
      <c r="D6005" s="10"/>
      <c r="E6005" s="82"/>
      <c r="F6005" s="10"/>
      <c r="G6005" s="10"/>
      <c r="H6005" s="10"/>
    </row>
    <row r="6006" spans="2:8" x14ac:dyDescent="0.3">
      <c r="B6006" s="10"/>
      <c r="C6006" s="10"/>
      <c r="D6006" s="10"/>
      <c r="E6006" s="82"/>
      <c r="F6006" s="10"/>
      <c r="G6006" s="10"/>
      <c r="H6006" s="10"/>
    </row>
    <row r="6007" spans="2:8" x14ac:dyDescent="0.3">
      <c r="B6007" s="10"/>
      <c r="C6007" s="10"/>
      <c r="D6007" s="10"/>
      <c r="E6007" s="82"/>
      <c r="F6007" s="10"/>
      <c r="G6007" s="10"/>
      <c r="H6007" s="10"/>
    </row>
    <row r="6008" spans="2:8" x14ac:dyDescent="0.3">
      <c r="B6008" s="10"/>
      <c r="C6008" s="10"/>
      <c r="D6008" s="10"/>
      <c r="E6008" s="82"/>
      <c r="F6008" s="10"/>
      <c r="G6008" s="10"/>
      <c r="H6008" s="10"/>
    </row>
    <row r="6009" spans="2:8" x14ac:dyDescent="0.3">
      <c r="B6009" s="10"/>
      <c r="C6009" s="10"/>
      <c r="D6009" s="10"/>
      <c r="E6009" s="82"/>
      <c r="F6009" s="10"/>
      <c r="G6009" s="10"/>
      <c r="H6009" s="10"/>
    </row>
    <row r="6010" spans="2:8" x14ac:dyDescent="0.3">
      <c r="B6010" s="10"/>
      <c r="C6010" s="10"/>
      <c r="D6010" s="10"/>
      <c r="E6010" s="82"/>
      <c r="F6010" s="10"/>
      <c r="G6010" s="10"/>
      <c r="H6010" s="10"/>
    </row>
    <row r="6011" spans="2:8" x14ac:dyDescent="0.3">
      <c r="B6011" s="10"/>
      <c r="C6011" s="10"/>
      <c r="D6011" s="10"/>
      <c r="E6011" s="82"/>
      <c r="F6011" s="10"/>
      <c r="G6011" s="10"/>
      <c r="H6011" s="10"/>
    </row>
    <row r="6012" spans="2:8" x14ac:dyDescent="0.3">
      <c r="B6012" s="10"/>
      <c r="C6012" s="10"/>
      <c r="D6012" s="10"/>
      <c r="E6012" s="82"/>
      <c r="F6012" s="10"/>
      <c r="G6012" s="10"/>
      <c r="H6012" s="10"/>
    </row>
    <row r="6013" spans="2:8" x14ac:dyDescent="0.3">
      <c r="B6013" s="10"/>
      <c r="C6013" s="10"/>
      <c r="D6013" s="10"/>
      <c r="E6013" s="82"/>
      <c r="F6013" s="10"/>
      <c r="G6013" s="10"/>
      <c r="H6013" s="10"/>
    </row>
    <row r="6014" spans="2:8" x14ac:dyDescent="0.3">
      <c r="B6014" s="10"/>
      <c r="C6014" s="10"/>
      <c r="D6014" s="10"/>
      <c r="E6014" s="82"/>
      <c r="F6014" s="10"/>
      <c r="G6014" s="10"/>
      <c r="H6014" s="10"/>
    </row>
    <row r="6015" spans="2:8" x14ac:dyDescent="0.3">
      <c r="B6015" s="10"/>
      <c r="C6015" s="10"/>
      <c r="D6015" s="10"/>
      <c r="E6015" s="82"/>
      <c r="F6015" s="10"/>
      <c r="G6015" s="10"/>
      <c r="H6015" s="10"/>
    </row>
    <row r="6016" spans="2:8" x14ac:dyDescent="0.3">
      <c r="B6016" s="10"/>
      <c r="C6016" s="10"/>
      <c r="D6016" s="10"/>
      <c r="E6016" s="82"/>
      <c r="F6016" s="10"/>
      <c r="G6016" s="10"/>
      <c r="H6016" s="10"/>
    </row>
    <row r="6017" spans="2:8" x14ac:dyDescent="0.3">
      <c r="B6017" s="10"/>
      <c r="C6017" s="10"/>
      <c r="D6017" s="10"/>
      <c r="E6017" s="82"/>
      <c r="F6017" s="10"/>
      <c r="G6017" s="10"/>
      <c r="H6017" s="10"/>
    </row>
    <row r="6018" spans="2:8" x14ac:dyDescent="0.3">
      <c r="B6018" s="10"/>
      <c r="C6018" s="10"/>
      <c r="D6018" s="10"/>
      <c r="E6018" s="82"/>
      <c r="F6018" s="10"/>
      <c r="G6018" s="10"/>
      <c r="H6018" s="10"/>
    </row>
    <row r="6019" spans="2:8" x14ac:dyDescent="0.3">
      <c r="B6019" s="10"/>
      <c r="C6019" s="10"/>
      <c r="D6019" s="10"/>
      <c r="E6019" s="82"/>
      <c r="F6019" s="10"/>
      <c r="G6019" s="10"/>
      <c r="H6019" s="10"/>
    </row>
    <row r="6020" spans="2:8" x14ac:dyDescent="0.3">
      <c r="B6020" s="10"/>
      <c r="C6020" s="10"/>
      <c r="D6020" s="10"/>
      <c r="E6020" s="82"/>
      <c r="F6020" s="10"/>
      <c r="G6020" s="10"/>
      <c r="H6020" s="10"/>
    </row>
    <row r="6021" spans="2:8" x14ac:dyDescent="0.3">
      <c r="B6021" s="10"/>
      <c r="C6021" s="10"/>
      <c r="D6021" s="10"/>
      <c r="E6021" s="82"/>
      <c r="F6021" s="10"/>
      <c r="G6021" s="10"/>
      <c r="H6021" s="10"/>
    </row>
    <row r="6022" spans="2:8" x14ac:dyDescent="0.3">
      <c r="B6022" s="10"/>
      <c r="C6022" s="10"/>
      <c r="D6022" s="10"/>
      <c r="E6022" s="82"/>
      <c r="F6022" s="10"/>
      <c r="G6022" s="10"/>
      <c r="H6022" s="10"/>
    </row>
    <row r="6023" spans="2:8" x14ac:dyDescent="0.3">
      <c r="B6023" s="10"/>
      <c r="C6023" s="10"/>
      <c r="D6023" s="10"/>
      <c r="E6023" s="82"/>
      <c r="F6023" s="10"/>
      <c r="G6023" s="10"/>
      <c r="H6023" s="10"/>
    </row>
    <row r="6024" spans="2:8" x14ac:dyDescent="0.3">
      <c r="B6024" s="10"/>
      <c r="C6024" s="10"/>
      <c r="D6024" s="10"/>
      <c r="E6024" s="82"/>
      <c r="F6024" s="10"/>
      <c r="G6024" s="10"/>
      <c r="H6024" s="10"/>
    </row>
    <row r="6025" spans="2:8" x14ac:dyDescent="0.3">
      <c r="B6025" s="10"/>
      <c r="C6025" s="10"/>
      <c r="D6025" s="10"/>
      <c r="E6025" s="82"/>
      <c r="F6025" s="10"/>
      <c r="G6025" s="10"/>
      <c r="H6025" s="10"/>
    </row>
    <row r="6026" spans="2:8" x14ac:dyDescent="0.3">
      <c r="B6026" s="10"/>
      <c r="C6026" s="10"/>
      <c r="D6026" s="10"/>
      <c r="E6026" s="82"/>
      <c r="F6026" s="10"/>
      <c r="G6026" s="10"/>
      <c r="H6026" s="10"/>
    </row>
    <row r="6027" spans="2:8" x14ac:dyDescent="0.3">
      <c r="B6027" s="10"/>
      <c r="C6027" s="10"/>
      <c r="D6027" s="10"/>
      <c r="E6027" s="82"/>
      <c r="F6027" s="10"/>
      <c r="G6027" s="10"/>
      <c r="H6027" s="10"/>
    </row>
    <row r="6028" spans="2:8" x14ac:dyDescent="0.3">
      <c r="B6028" s="10"/>
      <c r="C6028" s="10"/>
      <c r="D6028" s="10"/>
      <c r="E6028" s="82"/>
      <c r="F6028" s="10"/>
      <c r="G6028" s="10"/>
      <c r="H6028" s="10"/>
    </row>
    <row r="6029" spans="2:8" x14ac:dyDescent="0.3">
      <c r="B6029" s="10"/>
      <c r="C6029" s="10"/>
      <c r="D6029" s="10"/>
      <c r="E6029" s="82"/>
      <c r="F6029" s="10"/>
      <c r="G6029" s="10"/>
      <c r="H6029" s="10"/>
    </row>
    <row r="6030" spans="2:8" x14ac:dyDescent="0.3">
      <c r="B6030" s="10"/>
      <c r="C6030" s="10"/>
      <c r="D6030" s="10"/>
      <c r="E6030" s="82"/>
      <c r="F6030" s="10"/>
      <c r="G6030" s="10"/>
      <c r="H6030" s="10"/>
    </row>
    <row r="6031" spans="2:8" x14ac:dyDescent="0.3">
      <c r="B6031" s="10"/>
      <c r="C6031" s="10"/>
      <c r="D6031" s="10"/>
      <c r="E6031" s="82"/>
      <c r="F6031" s="10"/>
      <c r="G6031" s="10"/>
      <c r="H6031" s="10"/>
    </row>
    <row r="6032" spans="2:8" x14ac:dyDescent="0.3">
      <c r="B6032" s="10"/>
      <c r="C6032" s="10"/>
      <c r="D6032" s="10"/>
      <c r="E6032" s="82"/>
      <c r="F6032" s="10"/>
      <c r="G6032" s="10"/>
      <c r="H6032" s="10"/>
    </row>
    <row r="6033" spans="2:8" x14ac:dyDescent="0.3">
      <c r="B6033" s="10"/>
      <c r="C6033" s="10"/>
      <c r="D6033" s="10"/>
      <c r="E6033" s="82"/>
      <c r="F6033" s="10"/>
      <c r="G6033" s="10"/>
      <c r="H6033" s="10"/>
    </row>
    <row r="6034" spans="2:8" x14ac:dyDescent="0.3">
      <c r="B6034" s="10"/>
      <c r="C6034" s="10"/>
      <c r="D6034" s="10"/>
      <c r="E6034" s="82"/>
      <c r="F6034" s="10"/>
      <c r="G6034" s="10"/>
      <c r="H6034" s="10"/>
    </row>
    <row r="6035" spans="2:8" x14ac:dyDescent="0.3">
      <c r="B6035" s="10"/>
      <c r="C6035" s="10"/>
      <c r="D6035" s="10"/>
      <c r="E6035" s="82"/>
      <c r="F6035" s="10"/>
      <c r="G6035" s="10"/>
      <c r="H6035" s="10"/>
    </row>
    <row r="6036" spans="2:8" x14ac:dyDescent="0.3">
      <c r="B6036" s="10"/>
      <c r="C6036" s="10"/>
      <c r="D6036" s="10"/>
      <c r="E6036" s="82"/>
      <c r="F6036" s="10"/>
      <c r="G6036" s="10"/>
      <c r="H6036" s="10"/>
    </row>
    <row r="6037" spans="2:8" x14ac:dyDescent="0.3">
      <c r="B6037" s="10"/>
      <c r="C6037" s="10"/>
      <c r="D6037" s="10"/>
      <c r="E6037" s="82"/>
      <c r="F6037" s="10"/>
      <c r="G6037" s="10"/>
      <c r="H6037" s="10"/>
    </row>
    <row r="6038" spans="2:8" x14ac:dyDescent="0.3">
      <c r="B6038" s="10"/>
      <c r="C6038" s="10"/>
      <c r="D6038" s="10"/>
      <c r="E6038" s="82"/>
      <c r="F6038" s="10"/>
      <c r="G6038" s="10"/>
      <c r="H6038" s="10"/>
    </row>
    <row r="6039" spans="2:8" x14ac:dyDescent="0.3">
      <c r="B6039" s="10"/>
      <c r="C6039" s="10"/>
      <c r="D6039" s="10"/>
      <c r="E6039" s="82"/>
      <c r="F6039" s="10"/>
      <c r="G6039" s="10"/>
      <c r="H6039" s="10"/>
    </row>
    <row r="6040" spans="2:8" x14ac:dyDescent="0.3">
      <c r="B6040" s="10"/>
      <c r="C6040" s="10"/>
      <c r="D6040" s="10"/>
      <c r="E6040" s="82"/>
      <c r="F6040" s="10"/>
      <c r="G6040" s="10"/>
      <c r="H6040" s="10"/>
    </row>
    <row r="6041" spans="2:8" x14ac:dyDescent="0.3">
      <c r="B6041" s="10"/>
      <c r="C6041" s="10"/>
      <c r="D6041" s="10"/>
      <c r="E6041" s="82"/>
      <c r="F6041" s="10"/>
      <c r="G6041" s="10"/>
      <c r="H6041" s="10"/>
    </row>
    <row r="6042" spans="2:8" x14ac:dyDescent="0.3">
      <c r="B6042" s="10"/>
      <c r="C6042" s="10"/>
      <c r="D6042" s="10"/>
      <c r="E6042" s="82"/>
      <c r="F6042" s="10"/>
      <c r="G6042" s="10"/>
      <c r="H6042" s="10"/>
    </row>
    <row r="6043" spans="2:8" x14ac:dyDescent="0.3">
      <c r="B6043" s="10"/>
      <c r="C6043" s="10"/>
      <c r="D6043" s="10"/>
      <c r="E6043" s="82"/>
      <c r="F6043" s="10"/>
      <c r="G6043" s="10"/>
      <c r="H6043" s="10"/>
    </row>
    <row r="6044" spans="2:8" x14ac:dyDescent="0.3">
      <c r="B6044" s="10"/>
      <c r="C6044" s="10"/>
      <c r="D6044" s="10"/>
      <c r="E6044" s="82"/>
      <c r="F6044" s="10"/>
      <c r="G6044" s="10"/>
      <c r="H6044" s="10"/>
    </row>
    <row r="6045" spans="2:8" x14ac:dyDescent="0.3">
      <c r="B6045" s="10"/>
      <c r="C6045" s="10"/>
      <c r="D6045" s="10"/>
      <c r="E6045" s="82"/>
      <c r="F6045" s="10"/>
      <c r="G6045" s="10"/>
      <c r="H6045" s="10"/>
    </row>
    <row r="6046" spans="2:8" x14ac:dyDescent="0.3">
      <c r="B6046" s="10"/>
      <c r="C6046" s="10"/>
      <c r="D6046" s="10"/>
      <c r="E6046" s="82"/>
      <c r="F6046" s="10"/>
      <c r="G6046" s="10"/>
      <c r="H6046" s="10"/>
    </row>
    <row r="6047" spans="2:8" x14ac:dyDescent="0.3">
      <c r="B6047" s="10"/>
      <c r="C6047" s="10"/>
      <c r="D6047" s="10"/>
      <c r="E6047" s="82"/>
      <c r="F6047" s="10"/>
      <c r="G6047" s="10"/>
      <c r="H6047" s="10"/>
    </row>
    <row r="6048" spans="2:8" x14ac:dyDescent="0.3">
      <c r="B6048" s="10"/>
      <c r="C6048" s="10"/>
      <c r="D6048" s="10"/>
      <c r="E6048" s="82"/>
      <c r="F6048" s="10"/>
      <c r="G6048" s="10"/>
      <c r="H6048" s="10"/>
    </row>
    <row r="6049" spans="2:8" x14ac:dyDescent="0.3">
      <c r="B6049" s="10"/>
      <c r="C6049" s="10"/>
      <c r="D6049" s="10"/>
      <c r="E6049" s="82"/>
      <c r="F6049" s="10"/>
      <c r="G6049" s="10"/>
      <c r="H6049" s="10"/>
    </row>
    <row r="6050" spans="2:8" x14ac:dyDescent="0.3">
      <c r="B6050" s="10"/>
      <c r="C6050" s="10"/>
      <c r="D6050" s="10"/>
      <c r="E6050" s="82"/>
      <c r="F6050" s="10"/>
      <c r="G6050" s="10"/>
      <c r="H6050" s="10"/>
    </row>
    <row r="6051" spans="2:8" x14ac:dyDescent="0.3">
      <c r="B6051" s="10"/>
      <c r="C6051" s="10"/>
      <c r="D6051" s="10"/>
      <c r="E6051" s="82"/>
      <c r="F6051" s="10"/>
      <c r="G6051" s="10"/>
      <c r="H6051" s="10"/>
    </row>
    <row r="6052" spans="2:8" x14ac:dyDescent="0.3">
      <c r="B6052" s="10"/>
      <c r="C6052" s="10"/>
      <c r="D6052" s="10"/>
      <c r="E6052" s="82"/>
      <c r="F6052" s="10"/>
      <c r="G6052" s="10"/>
      <c r="H6052" s="10"/>
    </row>
    <row r="6053" spans="2:8" x14ac:dyDescent="0.3">
      <c r="B6053" s="10"/>
      <c r="C6053" s="10"/>
      <c r="D6053" s="10"/>
      <c r="E6053" s="82"/>
      <c r="F6053" s="10"/>
      <c r="G6053" s="10"/>
      <c r="H6053" s="10"/>
    </row>
    <row r="6054" spans="2:8" x14ac:dyDescent="0.3">
      <c r="B6054" s="10"/>
      <c r="C6054" s="10"/>
      <c r="D6054" s="10"/>
      <c r="E6054" s="82"/>
      <c r="F6054" s="10"/>
      <c r="G6054" s="10"/>
      <c r="H6054" s="10"/>
    </row>
    <row r="6055" spans="2:8" x14ac:dyDescent="0.3">
      <c r="B6055" s="10"/>
      <c r="C6055" s="10"/>
      <c r="D6055" s="10"/>
      <c r="E6055" s="82"/>
      <c r="F6055" s="10"/>
      <c r="G6055" s="10"/>
      <c r="H6055" s="10"/>
    </row>
    <row r="6056" spans="2:8" x14ac:dyDescent="0.3">
      <c r="B6056" s="10"/>
      <c r="C6056" s="10"/>
      <c r="D6056" s="10"/>
      <c r="E6056" s="82"/>
      <c r="F6056" s="10"/>
      <c r="G6056" s="10"/>
      <c r="H6056" s="10"/>
    </row>
    <row r="6057" spans="2:8" x14ac:dyDescent="0.3">
      <c r="B6057" s="10"/>
      <c r="C6057" s="10"/>
      <c r="D6057" s="10"/>
      <c r="E6057" s="82"/>
      <c r="F6057" s="10"/>
      <c r="G6057" s="10"/>
      <c r="H6057" s="10"/>
    </row>
    <row r="6058" spans="2:8" x14ac:dyDescent="0.3">
      <c r="B6058" s="10"/>
      <c r="C6058" s="10"/>
      <c r="D6058" s="10"/>
      <c r="E6058" s="82"/>
      <c r="F6058" s="10"/>
      <c r="G6058" s="10"/>
      <c r="H6058" s="10"/>
    </row>
    <row r="6059" spans="2:8" x14ac:dyDescent="0.3">
      <c r="B6059" s="10"/>
      <c r="C6059" s="10"/>
      <c r="D6059" s="10"/>
      <c r="E6059" s="82"/>
      <c r="F6059" s="10"/>
      <c r="G6059" s="10"/>
      <c r="H6059" s="10"/>
    </row>
    <row r="6060" spans="2:8" x14ac:dyDescent="0.3">
      <c r="B6060" s="10"/>
      <c r="C6060" s="10"/>
      <c r="D6060" s="10"/>
      <c r="E6060" s="82"/>
      <c r="F6060" s="10"/>
      <c r="G6060" s="10"/>
      <c r="H6060" s="10"/>
    </row>
    <row r="6061" spans="2:8" x14ac:dyDescent="0.3">
      <c r="B6061" s="10"/>
      <c r="C6061" s="10"/>
      <c r="D6061" s="10"/>
      <c r="E6061" s="82"/>
      <c r="F6061" s="10"/>
      <c r="G6061" s="10"/>
      <c r="H6061" s="10"/>
    </row>
    <row r="6062" spans="2:8" x14ac:dyDescent="0.3">
      <c r="B6062" s="10"/>
      <c r="C6062" s="10"/>
      <c r="D6062" s="10"/>
      <c r="E6062" s="82"/>
      <c r="F6062" s="10"/>
      <c r="G6062" s="10"/>
      <c r="H6062" s="10"/>
    </row>
    <row r="6063" spans="2:8" x14ac:dyDescent="0.3">
      <c r="B6063" s="10"/>
      <c r="C6063" s="10"/>
      <c r="D6063" s="10"/>
      <c r="E6063" s="82"/>
      <c r="F6063" s="10"/>
      <c r="G6063" s="10"/>
      <c r="H6063" s="10"/>
    </row>
    <row r="6064" spans="2:8" x14ac:dyDescent="0.3">
      <c r="B6064" s="10"/>
      <c r="C6064" s="10"/>
      <c r="D6064" s="10"/>
      <c r="E6064" s="82"/>
      <c r="F6064" s="10"/>
      <c r="G6064" s="10"/>
      <c r="H6064" s="10"/>
    </row>
    <row r="6065" spans="2:8" x14ac:dyDescent="0.3">
      <c r="B6065" s="10"/>
      <c r="C6065" s="10"/>
      <c r="D6065" s="10"/>
      <c r="E6065" s="82"/>
      <c r="F6065" s="10"/>
      <c r="G6065" s="10"/>
      <c r="H6065" s="10"/>
    </row>
    <row r="6066" spans="2:8" x14ac:dyDescent="0.3">
      <c r="B6066" s="10"/>
      <c r="C6066" s="10"/>
      <c r="D6066" s="10"/>
      <c r="E6066" s="82"/>
      <c r="F6066" s="10"/>
      <c r="G6066" s="10"/>
      <c r="H6066" s="10"/>
    </row>
    <row r="6067" spans="2:8" x14ac:dyDescent="0.3">
      <c r="B6067" s="10"/>
      <c r="C6067" s="10"/>
      <c r="D6067" s="10"/>
      <c r="E6067" s="82"/>
      <c r="F6067" s="10"/>
      <c r="G6067" s="10"/>
      <c r="H6067" s="10"/>
    </row>
    <row r="6068" spans="2:8" x14ac:dyDescent="0.3">
      <c r="B6068" s="10"/>
      <c r="C6068" s="10"/>
      <c r="D6068" s="10"/>
      <c r="E6068" s="82"/>
      <c r="F6068" s="10"/>
      <c r="G6068" s="10"/>
      <c r="H6068" s="10"/>
    </row>
    <row r="6069" spans="2:8" x14ac:dyDescent="0.3">
      <c r="B6069" s="10"/>
      <c r="C6069" s="10"/>
      <c r="D6069" s="10"/>
      <c r="E6069" s="82"/>
      <c r="F6069" s="10"/>
      <c r="G6069" s="10"/>
      <c r="H6069" s="10"/>
    </row>
    <row r="6070" spans="2:8" x14ac:dyDescent="0.3">
      <c r="B6070" s="10"/>
      <c r="C6070" s="10"/>
      <c r="D6070" s="10"/>
      <c r="E6070" s="82"/>
      <c r="F6070" s="10"/>
      <c r="G6070" s="10"/>
      <c r="H6070" s="10"/>
    </row>
    <row r="6071" spans="2:8" x14ac:dyDescent="0.3">
      <c r="B6071" s="10"/>
      <c r="C6071" s="10"/>
      <c r="D6071" s="10"/>
      <c r="E6071" s="82"/>
      <c r="F6071" s="10"/>
      <c r="G6071" s="10"/>
      <c r="H6071" s="10"/>
    </row>
    <row r="6072" spans="2:8" x14ac:dyDescent="0.3">
      <c r="B6072" s="10"/>
      <c r="C6072" s="10"/>
      <c r="D6072" s="10"/>
      <c r="E6072" s="82"/>
      <c r="F6072" s="10"/>
      <c r="G6072" s="10"/>
      <c r="H6072" s="10"/>
    </row>
    <row r="6073" spans="2:8" x14ac:dyDescent="0.3">
      <c r="B6073" s="10"/>
      <c r="C6073" s="10"/>
      <c r="D6073" s="10"/>
      <c r="E6073" s="82"/>
      <c r="F6073" s="10"/>
      <c r="G6073" s="10"/>
      <c r="H6073" s="10"/>
    </row>
    <row r="6074" spans="2:8" x14ac:dyDescent="0.3">
      <c r="B6074" s="10"/>
      <c r="C6074" s="10"/>
      <c r="D6074" s="10"/>
      <c r="E6074" s="82"/>
      <c r="F6074" s="10"/>
      <c r="G6074" s="10"/>
      <c r="H6074" s="10"/>
    </row>
    <row r="6075" spans="2:8" x14ac:dyDescent="0.3">
      <c r="B6075" s="10"/>
      <c r="C6075" s="10"/>
      <c r="D6075" s="10"/>
      <c r="E6075" s="82"/>
      <c r="F6075" s="10"/>
      <c r="G6075" s="10"/>
      <c r="H6075" s="10"/>
    </row>
    <row r="6076" spans="2:8" x14ac:dyDescent="0.3">
      <c r="B6076" s="10"/>
      <c r="C6076" s="10"/>
      <c r="D6076" s="10"/>
      <c r="E6076" s="82"/>
      <c r="F6076" s="10"/>
      <c r="G6076" s="10"/>
      <c r="H6076" s="10"/>
    </row>
    <row r="6077" spans="2:8" x14ac:dyDescent="0.3">
      <c r="B6077" s="10"/>
      <c r="C6077" s="10"/>
      <c r="D6077" s="10"/>
      <c r="E6077" s="82"/>
      <c r="F6077" s="10"/>
      <c r="G6077" s="10"/>
      <c r="H6077" s="10"/>
    </row>
    <row r="6078" spans="2:8" x14ac:dyDescent="0.3">
      <c r="B6078" s="10"/>
      <c r="C6078" s="10"/>
      <c r="D6078" s="10"/>
      <c r="E6078" s="82"/>
      <c r="F6078" s="10"/>
      <c r="G6078" s="10"/>
      <c r="H6078" s="10"/>
    </row>
    <row r="6079" spans="2:8" x14ac:dyDescent="0.3">
      <c r="B6079" s="10"/>
      <c r="C6079" s="10"/>
      <c r="D6079" s="10"/>
      <c r="E6079" s="82"/>
      <c r="F6079" s="10"/>
      <c r="G6079" s="10"/>
      <c r="H6079" s="10"/>
    </row>
    <row r="6080" spans="2:8" x14ac:dyDescent="0.3">
      <c r="B6080" s="10"/>
      <c r="C6080" s="10"/>
      <c r="D6080" s="10"/>
      <c r="E6080" s="82"/>
      <c r="F6080" s="10"/>
      <c r="G6080" s="10"/>
      <c r="H6080" s="10"/>
    </row>
    <row r="6081" spans="2:8" x14ac:dyDescent="0.3">
      <c r="B6081" s="10"/>
      <c r="C6081" s="10"/>
      <c r="D6081" s="10"/>
      <c r="E6081" s="82"/>
      <c r="F6081" s="10"/>
      <c r="G6081" s="10"/>
      <c r="H6081" s="10"/>
    </row>
    <row r="6082" spans="2:8" x14ac:dyDescent="0.3">
      <c r="B6082" s="10"/>
      <c r="C6082" s="10"/>
      <c r="D6082" s="10"/>
      <c r="E6082" s="82"/>
      <c r="F6082" s="10"/>
      <c r="G6082" s="10"/>
      <c r="H6082" s="10"/>
    </row>
    <row r="6083" spans="2:8" x14ac:dyDescent="0.3">
      <c r="B6083" s="10"/>
      <c r="C6083" s="10"/>
      <c r="D6083" s="10"/>
      <c r="E6083" s="82"/>
      <c r="F6083" s="10"/>
      <c r="G6083" s="10"/>
      <c r="H6083" s="10"/>
    </row>
    <row r="6084" spans="2:8" x14ac:dyDescent="0.3">
      <c r="B6084" s="10"/>
      <c r="C6084" s="10"/>
      <c r="D6084" s="10"/>
      <c r="E6084" s="82"/>
      <c r="F6084" s="10"/>
      <c r="G6084" s="10"/>
      <c r="H6084" s="10"/>
    </row>
    <row r="6085" spans="2:8" x14ac:dyDescent="0.3">
      <c r="B6085" s="10"/>
      <c r="C6085" s="10"/>
      <c r="D6085" s="10"/>
      <c r="E6085" s="82"/>
      <c r="F6085" s="10"/>
      <c r="G6085" s="10"/>
      <c r="H6085" s="10"/>
    </row>
    <row r="6086" spans="2:8" x14ac:dyDescent="0.3">
      <c r="B6086" s="10"/>
      <c r="C6086" s="10"/>
      <c r="D6086" s="10"/>
      <c r="E6086" s="82"/>
      <c r="F6086" s="10"/>
      <c r="G6086" s="10"/>
      <c r="H6086" s="10"/>
    </row>
    <row r="6087" spans="2:8" x14ac:dyDescent="0.3">
      <c r="B6087" s="10"/>
      <c r="C6087" s="10"/>
      <c r="D6087" s="10"/>
      <c r="E6087" s="82"/>
      <c r="F6087" s="10"/>
      <c r="G6087" s="10"/>
      <c r="H6087" s="10"/>
    </row>
    <row r="6088" spans="2:8" x14ac:dyDescent="0.3">
      <c r="B6088" s="10"/>
      <c r="C6088" s="10"/>
      <c r="D6088" s="10"/>
      <c r="E6088" s="82"/>
      <c r="F6088" s="10"/>
      <c r="G6088" s="10"/>
      <c r="H6088" s="10"/>
    </row>
    <row r="6089" spans="2:8" x14ac:dyDescent="0.3">
      <c r="B6089" s="10"/>
      <c r="C6089" s="10"/>
      <c r="D6089" s="10"/>
      <c r="E6089" s="82"/>
      <c r="F6089" s="10"/>
      <c r="G6089" s="10"/>
      <c r="H6089" s="10"/>
    </row>
    <row r="6090" spans="2:8" x14ac:dyDescent="0.3">
      <c r="B6090" s="10"/>
      <c r="C6090" s="10"/>
      <c r="D6090" s="10"/>
      <c r="E6090" s="82"/>
      <c r="F6090" s="10"/>
      <c r="G6090" s="10"/>
      <c r="H6090" s="10"/>
    </row>
    <row r="6091" spans="2:8" x14ac:dyDescent="0.3">
      <c r="B6091" s="10"/>
      <c r="C6091" s="10"/>
      <c r="D6091" s="10"/>
      <c r="E6091" s="82"/>
      <c r="F6091" s="10"/>
      <c r="G6091" s="10"/>
      <c r="H6091" s="10"/>
    </row>
    <row r="6092" spans="2:8" x14ac:dyDescent="0.3">
      <c r="B6092" s="10"/>
      <c r="C6092" s="10"/>
      <c r="D6092" s="10"/>
      <c r="E6092" s="82"/>
      <c r="F6092" s="10"/>
      <c r="G6092" s="10"/>
      <c r="H6092" s="10"/>
    </row>
    <row r="6093" spans="2:8" x14ac:dyDescent="0.3">
      <c r="B6093" s="10"/>
      <c r="C6093" s="10"/>
      <c r="D6093" s="10"/>
      <c r="E6093" s="82"/>
      <c r="F6093" s="10"/>
      <c r="G6093" s="10"/>
      <c r="H6093" s="10"/>
    </row>
    <row r="6094" spans="2:8" x14ac:dyDescent="0.3">
      <c r="B6094" s="10"/>
      <c r="C6094" s="10"/>
      <c r="D6094" s="10"/>
      <c r="E6094" s="82"/>
      <c r="F6094" s="10"/>
      <c r="G6094" s="10"/>
      <c r="H6094" s="10"/>
    </row>
    <row r="6095" spans="2:8" x14ac:dyDescent="0.3">
      <c r="B6095" s="10"/>
      <c r="C6095" s="10"/>
      <c r="D6095" s="10"/>
      <c r="E6095" s="82"/>
      <c r="F6095" s="10"/>
      <c r="G6095" s="10"/>
      <c r="H6095" s="10"/>
    </row>
    <row r="6096" spans="2:8" x14ac:dyDescent="0.3">
      <c r="B6096" s="10"/>
      <c r="C6096" s="10"/>
      <c r="D6096" s="10"/>
      <c r="E6096" s="82"/>
      <c r="F6096" s="10"/>
      <c r="G6096" s="10"/>
      <c r="H6096" s="10"/>
    </row>
    <row r="6097" spans="2:8" x14ac:dyDescent="0.3">
      <c r="B6097" s="10"/>
      <c r="C6097" s="10"/>
      <c r="D6097" s="10"/>
      <c r="E6097" s="82"/>
      <c r="F6097" s="10"/>
      <c r="G6097" s="10"/>
      <c r="H6097" s="10"/>
    </row>
    <row r="6098" spans="2:8" x14ac:dyDescent="0.3">
      <c r="B6098" s="10"/>
      <c r="C6098" s="10"/>
      <c r="D6098" s="10"/>
      <c r="E6098" s="82"/>
      <c r="F6098" s="10"/>
      <c r="G6098" s="10"/>
      <c r="H6098" s="10"/>
    </row>
    <row r="6099" spans="2:8" x14ac:dyDescent="0.3">
      <c r="B6099" s="10"/>
      <c r="C6099" s="10"/>
      <c r="D6099" s="10"/>
      <c r="E6099" s="82"/>
      <c r="F6099" s="10"/>
      <c r="G6099" s="10"/>
      <c r="H6099" s="10"/>
    </row>
    <row r="6100" spans="2:8" x14ac:dyDescent="0.3">
      <c r="B6100" s="10"/>
      <c r="C6100" s="10"/>
      <c r="D6100" s="10"/>
      <c r="E6100" s="82"/>
      <c r="F6100" s="10"/>
      <c r="G6100" s="10"/>
      <c r="H6100" s="10"/>
    </row>
    <row r="6101" spans="2:8" x14ac:dyDescent="0.3">
      <c r="B6101" s="10"/>
      <c r="C6101" s="10"/>
      <c r="D6101" s="10"/>
      <c r="E6101" s="82"/>
      <c r="F6101" s="10"/>
      <c r="G6101" s="10"/>
      <c r="H6101" s="10"/>
    </row>
    <row r="6102" spans="2:8" x14ac:dyDescent="0.3">
      <c r="B6102" s="10"/>
      <c r="C6102" s="10"/>
      <c r="D6102" s="10"/>
      <c r="E6102" s="82"/>
      <c r="F6102" s="10"/>
      <c r="G6102" s="10"/>
      <c r="H6102" s="10"/>
    </row>
    <row r="6103" spans="2:8" x14ac:dyDescent="0.3">
      <c r="B6103" s="10"/>
      <c r="C6103" s="10"/>
      <c r="D6103" s="10"/>
      <c r="E6103" s="82"/>
      <c r="F6103" s="10"/>
      <c r="G6103" s="10"/>
      <c r="H6103" s="10"/>
    </row>
    <row r="6104" spans="2:8" x14ac:dyDescent="0.3">
      <c r="B6104" s="10"/>
      <c r="C6104" s="10"/>
      <c r="D6104" s="10"/>
      <c r="E6104" s="82"/>
      <c r="F6104" s="10"/>
      <c r="G6104" s="10"/>
      <c r="H6104" s="10"/>
    </row>
    <row r="6105" spans="2:8" x14ac:dyDescent="0.3">
      <c r="B6105" s="10"/>
      <c r="C6105" s="10"/>
      <c r="D6105" s="10"/>
      <c r="E6105" s="82"/>
      <c r="F6105" s="10"/>
      <c r="G6105" s="10"/>
      <c r="H6105" s="10"/>
    </row>
    <row r="6106" spans="2:8" x14ac:dyDescent="0.3">
      <c r="B6106" s="10"/>
      <c r="C6106" s="10"/>
      <c r="D6106" s="10"/>
      <c r="E6106" s="82"/>
      <c r="F6106" s="10"/>
      <c r="G6106" s="10"/>
      <c r="H6106" s="10"/>
    </row>
    <row r="6107" spans="2:8" x14ac:dyDescent="0.3">
      <c r="B6107" s="10"/>
      <c r="C6107" s="10"/>
      <c r="D6107" s="10"/>
      <c r="E6107" s="82"/>
      <c r="F6107" s="10"/>
      <c r="G6107" s="10"/>
      <c r="H6107" s="10"/>
    </row>
    <row r="6108" spans="2:8" x14ac:dyDescent="0.3">
      <c r="B6108" s="10"/>
      <c r="C6108" s="10"/>
      <c r="D6108" s="10"/>
      <c r="E6108" s="82"/>
      <c r="F6108" s="10"/>
      <c r="G6108" s="10"/>
      <c r="H6108" s="10"/>
    </row>
    <row r="6109" spans="2:8" x14ac:dyDescent="0.3">
      <c r="B6109" s="10"/>
      <c r="C6109" s="10"/>
      <c r="D6109" s="10"/>
      <c r="E6109" s="82"/>
      <c r="F6109" s="10"/>
      <c r="G6109" s="10"/>
      <c r="H6109" s="10"/>
    </row>
    <row r="6110" spans="2:8" x14ac:dyDescent="0.3">
      <c r="B6110" s="10"/>
      <c r="C6110" s="10"/>
      <c r="D6110" s="10"/>
      <c r="E6110" s="82"/>
      <c r="F6110" s="10"/>
      <c r="G6110" s="10"/>
      <c r="H6110" s="10"/>
    </row>
    <row r="6111" spans="2:8" x14ac:dyDescent="0.3">
      <c r="B6111" s="10"/>
      <c r="C6111" s="10"/>
      <c r="D6111" s="10"/>
      <c r="E6111" s="82"/>
      <c r="F6111" s="10"/>
      <c r="G6111" s="10"/>
      <c r="H6111" s="10"/>
    </row>
    <row r="6112" spans="2:8" x14ac:dyDescent="0.3">
      <c r="B6112" s="10"/>
      <c r="C6112" s="10"/>
      <c r="D6112" s="10"/>
      <c r="E6112" s="82"/>
      <c r="F6112" s="10"/>
      <c r="G6112" s="10"/>
      <c r="H6112" s="10"/>
    </row>
    <row r="6113" spans="2:8" x14ac:dyDescent="0.3">
      <c r="B6113" s="10"/>
      <c r="C6113" s="10"/>
      <c r="D6113" s="10"/>
      <c r="E6113" s="82"/>
      <c r="F6113" s="10"/>
      <c r="G6113" s="10"/>
      <c r="H6113" s="10"/>
    </row>
    <row r="6114" spans="2:8" x14ac:dyDescent="0.3">
      <c r="B6114" s="10"/>
      <c r="C6114" s="10"/>
      <c r="D6114" s="10"/>
      <c r="E6114" s="82"/>
      <c r="F6114" s="10"/>
      <c r="G6114" s="10"/>
      <c r="H6114" s="10"/>
    </row>
    <row r="6115" spans="2:8" x14ac:dyDescent="0.3">
      <c r="B6115" s="10"/>
      <c r="C6115" s="10"/>
      <c r="D6115" s="10"/>
      <c r="E6115" s="82"/>
      <c r="F6115" s="10"/>
      <c r="G6115" s="10"/>
      <c r="H6115" s="10"/>
    </row>
    <row r="6116" spans="2:8" x14ac:dyDescent="0.3">
      <c r="B6116" s="10"/>
      <c r="C6116" s="10"/>
      <c r="D6116" s="10"/>
      <c r="E6116" s="82"/>
      <c r="F6116" s="10"/>
      <c r="G6116" s="10"/>
      <c r="H6116" s="10"/>
    </row>
    <row r="6117" spans="2:8" x14ac:dyDescent="0.3">
      <c r="B6117" s="10"/>
      <c r="C6117" s="10"/>
      <c r="D6117" s="10"/>
      <c r="E6117" s="82"/>
      <c r="F6117" s="10"/>
      <c r="G6117" s="10"/>
      <c r="H6117" s="10"/>
    </row>
    <row r="6118" spans="2:8" x14ac:dyDescent="0.3">
      <c r="B6118" s="10"/>
      <c r="C6118" s="10"/>
      <c r="D6118" s="10"/>
      <c r="E6118" s="82"/>
      <c r="F6118" s="10"/>
      <c r="G6118" s="10"/>
      <c r="H6118" s="10"/>
    </row>
    <row r="6119" spans="2:8" x14ac:dyDescent="0.3">
      <c r="B6119" s="10"/>
      <c r="C6119" s="10"/>
      <c r="D6119" s="10"/>
      <c r="E6119" s="82"/>
      <c r="F6119" s="10"/>
      <c r="G6119" s="10"/>
      <c r="H6119" s="10"/>
    </row>
    <row r="6120" spans="2:8" x14ac:dyDescent="0.3">
      <c r="B6120" s="10"/>
      <c r="C6120" s="10"/>
      <c r="D6120" s="10"/>
      <c r="E6120" s="82"/>
      <c r="F6120" s="10"/>
      <c r="G6120" s="10"/>
      <c r="H6120" s="10"/>
    </row>
    <row r="6121" spans="2:8" x14ac:dyDescent="0.3">
      <c r="B6121" s="10"/>
      <c r="C6121" s="10"/>
      <c r="D6121" s="10"/>
      <c r="E6121" s="82"/>
      <c r="F6121" s="10"/>
      <c r="G6121" s="10"/>
      <c r="H6121" s="10"/>
    </row>
    <row r="6122" spans="2:8" x14ac:dyDescent="0.3">
      <c r="B6122" s="10"/>
      <c r="C6122" s="10"/>
      <c r="D6122" s="10"/>
      <c r="E6122" s="82"/>
      <c r="F6122" s="10"/>
      <c r="G6122" s="10"/>
      <c r="H6122" s="10"/>
    </row>
    <row r="6123" spans="2:8" x14ac:dyDescent="0.3">
      <c r="B6123" s="10"/>
      <c r="C6123" s="10"/>
      <c r="D6123" s="10"/>
      <c r="E6123" s="82"/>
      <c r="F6123" s="10"/>
      <c r="G6123" s="10"/>
      <c r="H6123" s="10"/>
    </row>
    <row r="6124" spans="2:8" x14ac:dyDescent="0.3">
      <c r="B6124" s="10"/>
      <c r="C6124" s="10"/>
      <c r="D6124" s="10"/>
      <c r="E6124" s="82"/>
      <c r="F6124" s="10"/>
      <c r="G6124" s="10"/>
      <c r="H6124" s="10"/>
    </row>
    <row r="6125" spans="2:8" x14ac:dyDescent="0.3">
      <c r="B6125" s="10"/>
      <c r="C6125" s="10"/>
      <c r="D6125" s="10"/>
      <c r="E6125" s="82"/>
      <c r="F6125" s="10"/>
      <c r="G6125" s="10"/>
      <c r="H6125" s="10"/>
    </row>
    <row r="6126" spans="2:8" x14ac:dyDescent="0.3">
      <c r="B6126" s="10"/>
      <c r="C6126" s="10"/>
      <c r="D6126" s="10"/>
      <c r="E6126" s="82"/>
      <c r="F6126" s="10"/>
      <c r="G6126" s="10"/>
      <c r="H6126" s="10"/>
    </row>
    <row r="6127" spans="2:8" x14ac:dyDescent="0.3">
      <c r="B6127" s="10"/>
      <c r="C6127" s="10"/>
      <c r="D6127" s="10"/>
      <c r="E6127" s="82"/>
      <c r="F6127" s="10"/>
      <c r="G6127" s="10"/>
      <c r="H6127" s="10"/>
    </row>
    <row r="6128" spans="2:8" x14ac:dyDescent="0.3">
      <c r="B6128" s="10"/>
      <c r="C6128" s="10"/>
      <c r="D6128" s="10"/>
      <c r="E6128" s="82"/>
      <c r="F6128" s="10"/>
      <c r="G6128" s="10"/>
      <c r="H6128" s="10"/>
    </row>
    <row r="6129" spans="2:8" x14ac:dyDescent="0.3">
      <c r="B6129" s="10"/>
      <c r="C6129" s="10"/>
      <c r="D6129" s="10"/>
      <c r="E6129" s="82"/>
      <c r="F6129" s="10"/>
      <c r="G6129" s="10"/>
      <c r="H6129" s="10"/>
    </row>
    <row r="6130" spans="2:8" x14ac:dyDescent="0.3">
      <c r="B6130" s="10"/>
      <c r="C6130" s="10"/>
      <c r="D6130" s="10"/>
      <c r="E6130" s="82"/>
      <c r="F6130" s="10"/>
      <c r="G6130" s="10"/>
      <c r="H6130" s="10"/>
    </row>
    <row r="6131" spans="2:8" x14ac:dyDescent="0.3">
      <c r="B6131" s="10"/>
      <c r="C6131" s="10"/>
      <c r="D6131" s="10"/>
      <c r="E6131" s="82"/>
      <c r="F6131" s="10"/>
      <c r="G6131" s="10"/>
      <c r="H6131" s="10"/>
    </row>
    <row r="6132" spans="2:8" x14ac:dyDescent="0.3">
      <c r="B6132" s="10"/>
      <c r="C6132" s="10"/>
      <c r="D6132" s="10"/>
      <c r="E6132" s="82"/>
      <c r="F6132" s="10"/>
      <c r="G6132" s="10"/>
      <c r="H6132" s="10"/>
    </row>
    <row r="6133" spans="2:8" x14ac:dyDescent="0.3">
      <c r="B6133" s="10"/>
      <c r="C6133" s="10"/>
      <c r="D6133" s="10"/>
      <c r="E6133" s="82"/>
      <c r="F6133" s="10"/>
      <c r="G6133" s="10"/>
      <c r="H6133" s="10"/>
    </row>
    <row r="6134" spans="2:8" x14ac:dyDescent="0.3">
      <c r="B6134" s="10"/>
      <c r="C6134" s="10"/>
      <c r="D6134" s="10"/>
      <c r="E6134" s="82"/>
      <c r="F6134" s="10"/>
      <c r="G6134" s="10"/>
      <c r="H6134" s="10"/>
    </row>
    <row r="6135" spans="2:8" x14ac:dyDescent="0.3">
      <c r="B6135" s="10"/>
      <c r="C6135" s="10"/>
      <c r="D6135" s="10"/>
      <c r="E6135" s="82"/>
      <c r="F6135" s="10"/>
      <c r="G6135" s="10"/>
      <c r="H6135" s="10"/>
    </row>
    <row r="6136" spans="2:8" x14ac:dyDescent="0.3">
      <c r="B6136" s="10"/>
      <c r="C6136" s="10"/>
      <c r="D6136" s="10"/>
      <c r="E6136" s="82"/>
      <c r="F6136" s="10"/>
      <c r="G6136" s="10"/>
      <c r="H6136" s="10"/>
    </row>
    <row r="6137" spans="2:8" x14ac:dyDescent="0.3">
      <c r="B6137" s="10"/>
      <c r="C6137" s="10"/>
      <c r="D6137" s="10"/>
      <c r="E6137" s="82"/>
      <c r="F6137" s="10"/>
      <c r="G6137" s="10"/>
      <c r="H6137" s="10"/>
    </row>
    <row r="6138" spans="2:8" x14ac:dyDescent="0.3">
      <c r="B6138" s="10"/>
      <c r="C6138" s="10"/>
      <c r="D6138" s="10"/>
      <c r="E6138" s="82"/>
      <c r="F6138" s="10"/>
      <c r="G6138" s="10"/>
      <c r="H6138" s="10"/>
    </row>
    <row r="6139" spans="2:8" x14ac:dyDescent="0.3">
      <c r="B6139" s="10"/>
      <c r="C6139" s="10"/>
      <c r="D6139" s="10"/>
      <c r="E6139" s="82"/>
      <c r="F6139" s="10"/>
      <c r="G6139" s="10"/>
      <c r="H6139" s="10"/>
    </row>
    <row r="6140" spans="2:8" x14ac:dyDescent="0.3">
      <c r="B6140" s="10"/>
      <c r="C6140" s="10"/>
      <c r="D6140" s="10"/>
      <c r="E6140" s="82"/>
      <c r="F6140" s="10"/>
      <c r="G6140" s="10"/>
      <c r="H6140" s="10"/>
    </row>
    <row r="6141" spans="2:8" x14ac:dyDescent="0.3">
      <c r="B6141" s="10"/>
      <c r="C6141" s="10"/>
      <c r="D6141" s="10"/>
      <c r="E6141" s="82"/>
      <c r="F6141" s="10"/>
      <c r="G6141" s="10"/>
      <c r="H6141" s="10"/>
    </row>
    <row r="6142" spans="2:8" x14ac:dyDescent="0.3">
      <c r="B6142" s="10"/>
      <c r="C6142" s="10"/>
      <c r="D6142" s="10"/>
      <c r="E6142" s="82"/>
      <c r="F6142" s="10"/>
      <c r="G6142" s="10"/>
      <c r="H6142" s="10"/>
    </row>
    <row r="6143" spans="2:8" x14ac:dyDescent="0.3">
      <c r="B6143" s="10"/>
      <c r="C6143" s="10"/>
      <c r="D6143" s="10"/>
      <c r="E6143" s="82"/>
      <c r="F6143" s="10"/>
      <c r="G6143" s="10"/>
      <c r="H6143" s="10"/>
    </row>
    <row r="6144" spans="2:8" x14ac:dyDescent="0.3">
      <c r="B6144" s="10"/>
      <c r="C6144" s="10"/>
      <c r="D6144" s="10"/>
      <c r="E6144" s="82"/>
      <c r="F6144" s="10"/>
      <c r="G6144" s="10"/>
      <c r="H6144" s="10"/>
    </row>
    <row r="6145" spans="2:8" x14ac:dyDescent="0.3">
      <c r="B6145" s="10"/>
      <c r="C6145" s="10"/>
      <c r="D6145" s="10"/>
      <c r="E6145" s="82"/>
      <c r="F6145" s="10"/>
      <c r="G6145" s="10"/>
      <c r="H6145" s="10"/>
    </row>
    <row r="6146" spans="2:8" x14ac:dyDescent="0.3">
      <c r="B6146" s="10"/>
      <c r="C6146" s="10"/>
      <c r="D6146" s="10"/>
      <c r="E6146" s="82"/>
      <c r="F6146" s="10"/>
      <c r="G6146" s="10"/>
      <c r="H6146" s="10"/>
    </row>
    <row r="6147" spans="2:8" x14ac:dyDescent="0.3">
      <c r="B6147" s="10"/>
      <c r="C6147" s="10"/>
      <c r="D6147" s="10"/>
      <c r="E6147" s="82"/>
      <c r="F6147" s="10"/>
      <c r="G6147" s="10"/>
      <c r="H6147" s="10"/>
    </row>
    <row r="6148" spans="2:8" x14ac:dyDescent="0.3">
      <c r="B6148" s="10"/>
      <c r="C6148" s="10"/>
      <c r="D6148" s="10"/>
      <c r="E6148" s="82"/>
      <c r="F6148" s="10"/>
      <c r="G6148" s="10"/>
      <c r="H6148" s="10"/>
    </row>
    <row r="6149" spans="2:8" x14ac:dyDescent="0.3">
      <c r="B6149" s="10"/>
      <c r="C6149" s="10"/>
      <c r="D6149" s="10"/>
      <c r="E6149" s="82"/>
      <c r="F6149" s="10"/>
      <c r="G6149" s="10"/>
      <c r="H6149" s="10"/>
    </row>
    <row r="6150" spans="2:8" x14ac:dyDescent="0.3">
      <c r="B6150" s="10"/>
      <c r="C6150" s="10"/>
      <c r="D6150" s="10"/>
      <c r="E6150" s="82"/>
      <c r="F6150" s="10"/>
      <c r="G6150" s="10"/>
      <c r="H6150" s="10"/>
    </row>
    <row r="6151" spans="2:8" x14ac:dyDescent="0.3">
      <c r="B6151" s="10"/>
      <c r="C6151" s="10"/>
      <c r="D6151" s="10"/>
      <c r="E6151" s="82"/>
      <c r="F6151" s="10"/>
      <c r="G6151" s="10"/>
      <c r="H6151" s="10"/>
    </row>
    <row r="6152" spans="2:8" x14ac:dyDescent="0.3">
      <c r="B6152" s="10"/>
      <c r="C6152" s="10"/>
      <c r="D6152" s="10"/>
      <c r="E6152" s="82"/>
      <c r="F6152" s="10"/>
      <c r="G6152" s="10"/>
      <c r="H6152" s="10"/>
    </row>
    <row r="6153" spans="2:8" x14ac:dyDescent="0.3">
      <c r="B6153" s="10"/>
      <c r="C6153" s="10"/>
      <c r="D6153" s="10"/>
      <c r="E6153" s="82"/>
      <c r="F6153" s="10"/>
      <c r="G6153" s="10"/>
      <c r="H6153" s="10"/>
    </row>
    <row r="6154" spans="2:8" x14ac:dyDescent="0.3">
      <c r="B6154" s="10"/>
      <c r="C6154" s="10"/>
      <c r="D6154" s="10"/>
      <c r="E6154" s="82"/>
      <c r="F6154" s="10"/>
      <c r="G6154" s="10"/>
      <c r="H6154" s="10"/>
    </row>
    <row r="6155" spans="2:8" x14ac:dyDescent="0.3">
      <c r="B6155" s="10"/>
      <c r="C6155" s="10"/>
      <c r="D6155" s="10"/>
      <c r="E6155" s="82"/>
      <c r="F6155" s="10"/>
      <c r="G6155" s="10"/>
      <c r="H6155" s="10"/>
    </row>
    <row r="6156" spans="2:8" x14ac:dyDescent="0.3">
      <c r="B6156" s="10"/>
      <c r="C6156" s="10"/>
      <c r="D6156" s="10"/>
      <c r="E6156" s="82"/>
      <c r="F6156" s="10"/>
      <c r="G6156" s="10"/>
      <c r="H6156" s="10"/>
    </row>
    <row r="6157" spans="2:8" x14ac:dyDescent="0.3">
      <c r="B6157" s="10"/>
      <c r="C6157" s="10"/>
      <c r="D6157" s="10"/>
      <c r="E6157" s="82"/>
      <c r="F6157" s="10"/>
      <c r="G6157" s="10"/>
      <c r="H6157" s="10"/>
    </row>
    <row r="6158" spans="2:8" x14ac:dyDescent="0.3">
      <c r="B6158" s="10"/>
      <c r="C6158" s="10"/>
      <c r="D6158" s="10"/>
      <c r="E6158" s="82"/>
      <c r="F6158" s="10"/>
      <c r="G6158" s="10"/>
      <c r="H6158" s="10"/>
    </row>
    <row r="6159" spans="2:8" x14ac:dyDescent="0.3">
      <c r="B6159" s="10"/>
      <c r="C6159" s="10"/>
      <c r="D6159" s="10"/>
      <c r="E6159" s="82"/>
      <c r="F6159" s="10"/>
      <c r="G6159" s="10"/>
      <c r="H6159" s="10"/>
    </row>
    <row r="6160" spans="2:8" x14ac:dyDescent="0.3">
      <c r="B6160" s="10"/>
      <c r="C6160" s="10"/>
      <c r="D6160" s="10"/>
      <c r="E6160" s="82"/>
      <c r="F6160" s="10"/>
      <c r="G6160" s="10"/>
      <c r="H6160" s="10"/>
    </row>
    <row r="6161" spans="2:8" x14ac:dyDescent="0.3">
      <c r="B6161" s="10"/>
      <c r="C6161" s="10"/>
      <c r="D6161" s="10"/>
      <c r="E6161" s="82"/>
      <c r="F6161" s="10"/>
      <c r="G6161" s="10"/>
      <c r="H6161" s="10"/>
    </row>
    <row r="6162" spans="2:8" x14ac:dyDescent="0.3">
      <c r="B6162" s="10"/>
      <c r="C6162" s="10"/>
      <c r="D6162" s="10"/>
      <c r="E6162" s="82"/>
      <c r="F6162" s="10"/>
      <c r="G6162" s="10"/>
      <c r="H6162" s="10"/>
    </row>
    <row r="6163" spans="2:8" x14ac:dyDescent="0.3">
      <c r="B6163" s="10"/>
      <c r="C6163" s="10"/>
      <c r="D6163" s="10"/>
      <c r="E6163" s="82"/>
      <c r="F6163" s="10"/>
      <c r="G6163" s="10"/>
      <c r="H6163" s="10"/>
    </row>
    <row r="6164" spans="2:8" x14ac:dyDescent="0.3">
      <c r="B6164" s="10"/>
      <c r="C6164" s="10"/>
      <c r="D6164" s="10"/>
      <c r="E6164" s="82"/>
      <c r="F6164" s="10"/>
      <c r="G6164" s="10"/>
      <c r="H6164" s="10"/>
    </row>
    <row r="6165" spans="2:8" x14ac:dyDescent="0.3">
      <c r="B6165" s="10"/>
      <c r="C6165" s="10"/>
      <c r="D6165" s="10"/>
      <c r="E6165" s="82"/>
      <c r="F6165" s="10"/>
      <c r="G6165" s="10"/>
      <c r="H6165" s="10"/>
    </row>
    <row r="6166" spans="2:8" x14ac:dyDescent="0.3">
      <c r="B6166" s="10"/>
      <c r="C6166" s="10"/>
      <c r="D6166" s="10"/>
      <c r="E6166" s="82"/>
      <c r="F6166" s="10"/>
      <c r="G6166" s="10"/>
      <c r="H6166" s="10"/>
    </row>
    <row r="6167" spans="2:8" x14ac:dyDescent="0.3">
      <c r="B6167" s="10"/>
      <c r="C6167" s="10"/>
      <c r="D6167" s="10"/>
      <c r="E6167" s="82"/>
      <c r="F6167" s="10"/>
      <c r="G6167" s="10"/>
      <c r="H6167" s="10"/>
    </row>
    <row r="6168" spans="2:8" x14ac:dyDescent="0.3">
      <c r="B6168" s="10"/>
      <c r="C6168" s="10"/>
      <c r="D6168" s="10"/>
      <c r="E6168" s="82"/>
      <c r="F6168" s="10"/>
      <c r="G6168" s="10"/>
      <c r="H6168" s="10"/>
    </row>
    <row r="6169" spans="2:8" x14ac:dyDescent="0.3">
      <c r="B6169" s="10"/>
      <c r="C6169" s="10"/>
      <c r="D6169" s="10"/>
      <c r="E6169" s="82"/>
      <c r="F6169" s="10"/>
      <c r="G6169" s="10"/>
      <c r="H6169" s="10"/>
    </row>
    <row r="6170" spans="2:8" x14ac:dyDescent="0.3">
      <c r="B6170" s="10"/>
      <c r="C6170" s="10"/>
      <c r="D6170" s="10"/>
      <c r="E6170" s="82"/>
      <c r="F6170" s="10"/>
      <c r="G6170" s="10"/>
      <c r="H6170" s="10"/>
    </row>
    <row r="6171" spans="2:8" x14ac:dyDescent="0.3">
      <c r="B6171" s="10"/>
      <c r="C6171" s="10"/>
      <c r="D6171" s="10"/>
      <c r="E6171" s="82"/>
      <c r="F6171" s="10"/>
      <c r="G6171" s="10"/>
      <c r="H6171" s="10"/>
    </row>
    <row r="6172" spans="2:8" x14ac:dyDescent="0.3">
      <c r="B6172" s="10"/>
      <c r="C6172" s="10"/>
      <c r="D6172" s="10"/>
      <c r="E6172" s="82"/>
      <c r="F6172" s="10"/>
      <c r="G6172" s="10"/>
      <c r="H6172" s="10"/>
    </row>
    <row r="6173" spans="2:8" x14ac:dyDescent="0.3">
      <c r="B6173" s="10"/>
      <c r="C6173" s="10"/>
      <c r="D6173" s="10"/>
      <c r="E6173" s="82"/>
      <c r="F6173" s="10"/>
      <c r="G6173" s="10"/>
      <c r="H6173" s="10"/>
    </row>
    <row r="6174" spans="2:8" x14ac:dyDescent="0.3">
      <c r="B6174" s="10"/>
      <c r="C6174" s="10"/>
      <c r="D6174" s="10"/>
      <c r="E6174" s="82"/>
      <c r="F6174" s="10"/>
      <c r="G6174" s="10"/>
      <c r="H6174" s="10"/>
    </row>
    <row r="6175" spans="2:8" x14ac:dyDescent="0.3">
      <c r="B6175" s="10"/>
      <c r="C6175" s="10"/>
      <c r="D6175" s="10"/>
      <c r="E6175" s="82"/>
      <c r="F6175" s="10"/>
      <c r="G6175" s="10"/>
      <c r="H6175" s="10"/>
    </row>
    <row r="6176" spans="2:8" x14ac:dyDescent="0.3">
      <c r="B6176" s="10"/>
      <c r="C6176" s="10"/>
      <c r="D6176" s="10"/>
      <c r="E6176" s="82"/>
      <c r="F6176" s="10"/>
      <c r="G6176" s="10"/>
      <c r="H6176" s="10"/>
    </row>
    <row r="6177" spans="2:8" x14ac:dyDescent="0.3">
      <c r="B6177" s="10"/>
      <c r="C6177" s="10"/>
      <c r="D6177" s="10"/>
      <c r="E6177" s="82"/>
      <c r="F6177" s="10"/>
      <c r="G6177" s="10"/>
      <c r="H6177" s="10"/>
    </row>
    <row r="6178" spans="2:8" x14ac:dyDescent="0.3">
      <c r="B6178" s="10"/>
      <c r="C6178" s="10"/>
      <c r="D6178" s="10"/>
      <c r="E6178" s="82"/>
      <c r="F6178" s="10"/>
      <c r="G6178" s="10"/>
      <c r="H6178" s="10"/>
    </row>
    <row r="6179" spans="2:8" x14ac:dyDescent="0.3">
      <c r="B6179" s="10"/>
      <c r="C6179" s="10"/>
      <c r="D6179" s="10"/>
      <c r="E6179" s="82"/>
      <c r="F6179" s="10"/>
      <c r="G6179" s="10"/>
      <c r="H6179" s="10"/>
    </row>
    <row r="6180" spans="2:8" x14ac:dyDescent="0.3">
      <c r="B6180" s="10"/>
      <c r="C6180" s="10"/>
      <c r="D6180" s="10"/>
      <c r="E6180" s="82"/>
      <c r="F6180" s="10"/>
      <c r="G6180" s="10"/>
      <c r="H6180" s="10"/>
    </row>
    <row r="6181" spans="2:8" x14ac:dyDescent="0.3">
      <c r="B6181" s="10"/>
      <c r="C6181" s="10"/>
      <c r="D6181" s="10"/>
      <c r="E6181" s="82"/>
      <c r="F6181" s="10"/>
      <c r="G6181" s="10"/>
      <c r="H6181" s="10"/>
    </row>
    <row r="6182" spans="2:8" x14ac:dyDescent="0.3">
      <c r="B6182" s="10"/>
      <c r="C6182" s="10"/>
      <c r="D6182" s="10"/>
      <c r="E6182" s="82"/>
      <c r="F6182" s="10"/>
      <c r="G6182" s="10"/>
      <c r="H6182" s="10"/>
    </row>
    <row r="6183" spans="2:8" x14ac:dyDescent="0.3">
      <c r="B6183" s="10"/>
      <c r="C6183" s="10"/>
      <c r="D6183" s="10"/>
      <c r="E6183" s="82"/>
      <c r="F6183" s="10"/>
      <c r="G6183" s="10"/>
      <c r="H6183" s="10"/>
    </row>
    <row r="6184" spans="2:8" x14ac:dyDescent="0.3">
      <c r="B6184" s="10"/>
      <c r="C6184" s="10"/>
      <c r="D6184" s="10"/>
      <c r="E6184" s="82"/>
      <c r="F6184" s="10"/>
      <c r="G6184" s="10"/>
      <c r="H6184" s="10"/>
    </row>
    <row r="6185" spans="2:8" x14ac:dyDescent="0.3">
      <c r="B6185" s="10"/>
      <c r="C6185" s="10"/>
      <c r="D6185" s="10"/>
      <c r="E6185" s="82"/>
      <c r="F6185" s="10"/>
      <c r="G6185" s="10"/>
      <c r="H6185" s="10"/>
    </row>
    <row r="6186" spans="2:8" x14ac:dyDescent="0.3">
      <c r="B6186" s="10"/>
      <c r="C6186" s="10"/>
      <c r="D6186" s="10"/>
      <c r="E6186" s="82"/>
      <c r="F6186" s="10"/>
      <c r="G6186" s="10"/>
      <c r="H6186" s="10"/>
    </row>
    <row r="6187" spans="2:8" x14ac:dyDescent="0.3">
      <c r="B6187" s="10"/>
      <c r="C6187" s="10"/>
      <c r="D6187" s="10"/>
      <c r="E6187" s="82"/>
      <c r="F6187" s="10"/>
      <c r="G6187" s="10"/>
      <c r="H6187" s="10"/>
    </row>
    <row r="6188" spans="2:8" x14ac:dyDescent="0.3">
      <c r="B6188" s="10"/>
      <c r="C6188" s="10"/>
      <c r="D6188" s="10"/>
      <c r="E6188" s="82"/>
      <c r="F6188" s="10"/>
      <c r="G6188" s="10"/>
      <c r="H6188" s="10"/>
    </row>
    <row r="6189" spans="2:8" x14ac:dyDescent="0.3">
      <c r="B6189" s="10"/>
      <c r="C6189" s="10"/>
      <c r="D6189" s="10"/>
      <c r="E6189" s="82"/>
      <c r="F6189" s="10"/>
      <c r="G6189" s="10"/>
      <c r="H6189" s="10"/>
    </row>
    <row r="6190" spans="2:8" x14ac:dyDescent="0.3">
      <c r="B6190" s="10"/>
      <c r="C6190" s="10"/>
      <c r="D6190" s="10"/>
      <c r="E6190" s="82"/>
      <c r="F6190" s="10"/>
      <c r="G6190" s="10"/>
      <c r="H6190" s="10"/>
    </row>
    <row r="6191" spans="2:8" x14ac:dyDescent="0.3">
      <c r="B6191" s="10"/>
      <c r="C6191" s="10"/>
      <c r="D6191" s="10"/>
      <c r="E6191" s="82"/>
      <c r="F6191" s="10"/>
      <c r="G6191" s="10"/>
      <c r="H6191" s="10"/>
    </row>
    <row r="6192" spans="2:8" x14ac:dyDescent="0.3">
      <c r="B6192" s="10"/>
      <c r="C6192" s="10"/>
      <c r="D6192" s="10"/>
      <c r="E6192" s="82"/>
      <c r="F6192" s="10"/>
      <c r="G6192" s="10"/>
      <c r="H6192" s="10"/>
    </row>
    <row r="6193" spans="2:8" x14ac:dyDescent="0.3">
      <c r="B6193" s="10"/>
      <c r="C6193" s="10"/>
      <c r="D6193" s="10"/>
      <c r="E6193" s="82"/>
      <c r="F6193" s="10"/>
      <c r="G6193" s="10"/>
      <c r="H6193" s="10"/>
    </row>
    <row r="6194" spans="2:8" x14ac:dyDescent="0.3">
      <c r="B6194" s="10"/>
      <c r="C6194" s="10"/>
      <c r="D6194" s="10"/>
      <c r="E6194" s="82"/>
      <c r="F6194" s="10"/>
      <c r="G6194" s="10"/>
      <c r="H6194" s="10"/>
    </row>
    <row r="6195" spans="2:8" x14ac:dyDescent="0.3">
      <c r="B6195" s="10"/>
      <c r="C6195" s="10"/>
      <c r="D6195" s="10"/>
      <c r="E6195" s="82"/>
      <c r="F6195" s="10"/>
      <c r="G6195" s="10"/>
      <c r="H6195" s="10"/>
    </row>
    <row r="6196" spans="2:8" x14ac:dyDescent="0.3">
      <c r="B6196" s="10"/>
      <c r="C6196" s="10"/>
      <c r="D6196" s="10"/>
      <c r="E6196" s="82"/>
      <c r="F6196" s="10"/>
      <c r="G6196" s="10"/>
      <c r="H6196" s="10"/>
    </row>
    <row r="6197" spans="2:8" x14ac:dyDescent="0.3">
      <c r="B6197" s="10"/>
      <c r="C6197" s="10"/>
      <c r="D6197" s="10"/>
      <c r="E6197" s="82"/>
      <c r="F6197" s="10"/>
      <c r="G6197" s="10"/>
      <c r="H6197" s="10"/>
    </row>
    <row r="6198" spans="2:8" x14ac:dyDescent="0.3">
      <c r="B6198" s="10"/>
      <c r="C6198" s="10"/>
      <c r="D6198" s="10"/>
      <c r="E6198" s="82"/>
      <c r="F6198" s="10"/>
      <c r="G6198" s="10"/>
      <c r="H6198" s="10"/>
    </row>
    <row r="6199" spans="2:8" x14ac:dyDescent="0.3">
      <c r="B6199" s="10"/>
      <c r="C6199" s="10"/>
      <c r="D6199" s="10"/>
      <c r="E6199" s="82"/>
      <c r="F6199" s="10"/>
      <c r="G6199" s="10"/>
      <c r="H6199" s="10"/>
    </row>
    <row r="6200" spans="2:8" x14ac:dyDescent="0.3">
      <c r="B6200" s="10"/>
      <c r="C6200" s="10"/>
      <c r="D6200" s="10"/>
      <c r="E6200" s="82"/>
      <c r="F6200" s="10"/>
      <c r="G6200" s="10"/>
      <c r="H6200" s="10"/>
    </row>
    <row r="6201" spans="2:8" x14ac:dyDescent="0.3">
      <c r="B6201" s="10"/>
      <c r="C6201" s="10"/>
      <c r="D6201" s="10"/>
      <c r="E6201" s="82"/>
      <c r="F6201" s="10"/>
      <c r="G6201" s="10"/>
      <c r="H6201" s="10"/>
    </row>
    <row r="6202" spans="2:8" x14ac:dyDescent="0.3">
      <c r="B6202" s="10"/>
      <c r="C6202" s="10"/>
      <c r="D6202" s="10"/>
      <c r="E6202" s="82"/>
      <c r="F6202" s="10"/>
      <c r="G6202" s="10"/>
      <c r="H6202" s="10"/>
    </row>
    <row r="6203" spans="2:8" x14ac:dyDescent="0.3">
      <c r="B6203" s="10"/>
      <c r="C6203" s="10"/>
      <c r="D6203" s="10"/>
      <c r="E6203" s="82"/>
      <c r="F6203" s="10"/>
      <c r="G6203" s="10"/>
      <c r="H6203" s="10"/>
    </row>
    <row r="6204" spans="2:8" x14ac:dyDescent="0.3">
      <c r="B6204" s="10"/>
      <c r="C6204" s="10"/>
      <c r="D6204" s="10"/>
      <c r="E6204" s="82"/>
      <c r="F6204" s="10"/>
      <c r="G6204" s="10"/>
      <c r="H6204" s="10"/>
    </row>
    <row r="6205" spans="2:8" x14ac:dyDescent="0.3">
      <c r="B6205" s="10"/>
      <c r="C6205" s="10"/>
      <c r="D6205" s="10"/>
      <c r="E6205" s="82"/>
      <c r="F6205" s="10"/>
      <c r="G6205" s="10"/>
      <c r="H6205" s="10"/>
    </row>
    <row r="6206" spans="2:8" x14ac:dyDescent="0.3">
      <c r="B6206" s="10"/>
      <c r="C6206" s="10"/>
      <c r="D6206" s="10"/>
      <c r="E6206" s="82"/>
      <c r="F6206" s="10"/>
      <c r="G6206" s="10"/>
      <c r="H6206" s="10"/>
    </row>
    <row r="6207" spans="2:8" x14ac:dyDescent="0.3">
      <c r="B6207" s="10"/>
      <c r="C6207" s="10"/>
      <c r="D6207" s="10"/>
      <c r="E6207" s="82"/>
      <c r="F6207" s="10"/>
      <c r="G6207" s="10"/>
      <c r="H6207" s="10"/>
    </row>
    <row r="6208" spans="2:8" x14ac:dyDescent="0.3">
      <c r="B6208" s="10"/>
      <c r="C6208" s="10"/>
      <c r="D6208" s="10"/>
      <c r="E6208" s="82"/>
      <c r="F6208" s="10"/>
      <c r="G6208" s="10"/>
      <c r="H6208" s="10"/>
    </row>
    <row r="6209" spans="2:8" x14ac:dyDescent="0.3">
      <c r="B6209" s="10"/>
      <c r="C6209" s="10"/>
      <c r="D6209" s="10"/>
      <c r="E6209" s="82"/>
      <c r="F6209" s="10"/>
      <c r="G6209" s="10"/>
      <c r="H6209" s="10"/>
    </row>
    <row r="6210" spans="2:8" x14ac:dyDescent="0.3">
      <c r="B6210" s="10"/>
      <c r="C6210" s="10"/>
      <c r="D6210" s="10"/>
      <c r="E6210" s="82"/>
      <c r="F6210" s="10"/>
      <c r="G6210" s="10"/>
      <c r="H6210" s="10"/>
    </row>
    <row r="6211" spans="2:8" x14ac:dyDescent="0.3">
      <c r="B6211" s="10"/>
      <c r="C6211" s="10"/>
      <c r="D6211" s="10"/>
      <c r="E6211" s="82"/>
      <c r="F6211" s="10"/>
      <c r="G6211" s="10"/>
      <c r="H6211" s="10"/>
    </row>
    <row r="6212" spans="2:8" x14ac:dyDescent="0.3">
      <c r="B6212" s="10"/>
      <c r="C6212" s="10"/>
      <c r="D6212" s="10"/>
      <c r="E6212" s="82"/>
      <c r="F6212" s="10"/>
      <c r="G6212" s="10"/>
      <c r="H6212" s="10"/>
    </row>
    <row r="6213" spans="2:8" x14ac:dyDescent="0.3">
      <c r="B6213" s="10"/>
      <c r="C6213" s="10"/>
      <c r="D6213" s="10"/>
      <c r="E6213" s="82"/>
      <c r="F6213" s="10"/>
      <c r="G6213" s="10"/>
      <c r="H6213" s="10"/>
    </row>
    <row r="6214" spans="2:8" x14ac:dyDescent="0.3">
      <c r="B6214" s="10"/>
      <c r="C6214" s="10"/>
      <c r="D6214" s="10"/>
      <c r="E6214" s="82"/>
      <c r="F6214" s="10"/>
      <c r="G6214" s="10"/>
      <c r="H6214" s="10"/>
    </row>
    <row r="6215" spans="2:8" x14ac:dyDescent="0.3">
      <c r="B6215" s="10"/>
      <c r="C6215" s="10"/>
      <c r="D6215" s="10"/>
      <c r="E6215" s="82"/>
      <c r="F6215" s="10"/>
      <c r="G6215" s="10"/>
      <c r="H6215" s="10"/>
    </row>
    <row r="6216" spans="2:8" x14ac:dyDescent="0.3">
      <c r="B6216" s="10"/>
      <c r="C6216" s="10"/>
      <c r="D6216" s="10"/>
      <c r="E6216" s="82"/>
      <c r="F6216" s="10"/>
      <c r="G6216" s="10"/>
      <c r="H6216" s="10"/>
    </row>
    <row r="6217" spans="2:8" x14ac:dyDescent="0.3">
      <c r="B6217" s="10"/>
      <c r="C6217" s="10"/>
      <c r="D6217" s="10"/>
      <c r="E6217" s="82"/>
      <c r="F6217" s="10"/>
      <c r="G6217" s="10"/>
      <c r="H6217" s="10"/>
    </row>
    <row r="6218" spans="2:8" x14ac:dyDescent="0.3">
      <c r="B6218" s="10"/>
      <c r="C6218" s="10"/>
      <c r="D6218" s="10"/>
      <c r="E6218" s="82"/>
      <c r="F6218" s="10"/>
      <c r="G6218" s="10"/>
      <c r="H6218" s="10"/>
    </row>
    <row r="6219" spans="2:8" x14ac:dyDescent="0.3">
      <c r="B6219" s="10"/>
      <c r="C6219" s="10"/>
      <c r="D6219" s="10"/>
      <c r="E6219" s="82"/>
      <c r="F6219" s="10"/>
      <c r="G6219" s="10"/>
      <c r="H6219" s="10"/>
    </row>
    <row r="6220" spans="2:8" x14ac:dyDescent="0.3">
      <c r="B6220" s="10"/>
      <c r="C6220" s="10"/>
      <c r="D6220" s="10"/>
      <c r="E6220" s="82"/>
      <c r="F6220" s="10"/>
      <c r="G6220" s="10"/>
      <c r="H6220" s="10"/>
    </row>
    <row r="6221" spans="2:8" x14ac:dyDescent="0.3">
      <c r="B6221" s="10"/>
      <c r="C6221" s="10"/>
      <c r="D6221" s="10"/>
      <c r="E6221" s="82"/>
      <c r="F6221" s="10"/>
      <c r="G6221" s="10"/>
      <c r="H6221" s="10"/>
    </row>
    <row r="6222" spans="2:8" x14ac:dyDescent="0.3">
      <c r="B6222" s="10"/>
      <c r="C6222" s="10"/>
      <c r="D6222" s="10"/>
      <c r="E6222" s="82"/>
      <c r="F6222" s="10"/>
      <c r="G6222" s="10"/>
      <c r="H6222" s="10"/>
    </row>
    <row r="6223" spans="2:8" x14ac:dyDescent="0.3">
      <c r="B6223" s="10"/>
      <c r="C6223" s="10"/>
      <c r="D6223" s="10"/>
      <c r="E6223" s="82"/>
      <c r="F6223" s="10"/>
      <c r="G6223" s="10"/>
      <c r="H6223" s="10"/>
    </row>
    <row r="6224" spans="2:8" x14ac:dyDescent="0.3">
      <c r="B6224" s="10"/>
      <c r="C6224" s="10"/>
      <c r="D6224" s="10"/>
      <c r="E6224" s="82"/>
      <c r="F6224" s="10"/>
      <c r="G6224" s="10"/>
      <c r="H6224" s="10"/>
    </row>
    <row r="6225" spans="2:8" x14ac:dyDescent="0.3">
      <c r="B6225" s="10"/>
      <c r="C6225" s="10"/>
      <c r="D6225" s="10"/>
      <c r="E6225" s="82"/>
      <c r="F6225" s="10"/>
      <c r="G6225" s="10"/>
      <c r="H6225" s="10"/>
    </row>
    <row r="6226" spans="2:8" x14ac:dyDescent="0.3">
      <c r="B6226" s="10"/>
      <c r="C6226" s="10"/>
      <c r="D6226" s="10"/>
      <c r="E6226" s="82"/>
      <c r="F6226" s="10"/>
      <c r="G6226" s="10"/>
      <c r="H6226" s="10"/>
    </row>
    <row r="6227" spans="2:8" x14ac:dyDescent="0.3">
      <c r="B6227" s="10"/>
      <c r="C6227" s="10"/>
      <c r="D6227" s="10"/>
      <c r="E6227" s="82"/>
      <c r="F6227" s="10"/>
      <c r="G6227" s="10"/>
      <c r="H6227" s="10"/>
    </row>
    <row r="6228" spans="2:8" x14ac:dyDescent="0.3">
      <c r="B6228" s="10"/>
      <c r="C6228" s="10"/>
      <c r="D6228" s="10"/>
      <c r="E6228" s="82"/>
      <c r="F6228" s="10"/>
      <c r="G6228" s="10"/>
      <c r="H6228" s="10"/>
    </row>
    <row r="6229" spans="2:8" x14ac:dyDescent="0.3">
      <c r="B6229" s="10"/>
      <c r="C6229" s="10"/>
      <c r="D6229" s="10"/>
      <c r="E6229" s="82"/>
      <c r="F6229" s="10"/>
      <c r="G6229" s="10"/>
      <c r="H6229" s="10"/>
    </row>
    <row r="6230" spans="2:8" x14ac:dyDescent="0.3">
      <c r="B6230" s="10"/>
      <c r="C6230" s="10"/>
      <c r="D6230" s="10"/>
      <c r="E6230" s="82"/>
      <c r="F6230" s="10"/>
      <c r="G6230" s="10"/>
      <c r="H6230" s="10"/>
    </row>
    <row r="6231" spans="2:8" x14ac:dyDescent="0.3">
      <c r="B6231" s="10"/>
      <c r="C6231" s="10"/>
      <c r="D6231" s="10"/>
      <c r="E6231" s="82"/>
      <c r="F6231" s="10"/>
      <c r="G6231" s="10"/>
      <c r="H6231" s="10"/>
    </row>
    <row r="6232" spans="2:8" x14ac:dyDescent="0.3">
      <c r="B6232" s="10"/>
      <c r="C6232" s="10"/>
      <c r="D6232" s="10"/>
      <c r="E6232" s="82"/>
      <c r="F6232" s="10"/>
      <c r="G6232" s="10"/>
      <c r="H6232" s="10"/>
    </row>
    <row r="6233" spans="2:8" x14ac:dyDescent="0.3">
      <c r="B6233" s="10"/>
      <c r="C6233" s="10"/>
      <c r="D6233" s="10"/>
      <c r="E6233" s="82"/>
      <c r="F6233" s="10"/>
      <c r="G6233" s="10"/>
      <c r="H6233" s="10"/>
    </row>
    <row r="6234" spans="2:8" x14ac:dyDescent="0.3">
      <c r="B6234" s="10"/>
      <c r="C6234" s="10"/>
      <c r="D6234" s="10"/>
      <c r="E6234" s="82"/>
      <c r="F6234" s="10"/>
      <c r="G6234" s="10"/>
      <c r="H6234" s="10"/>
    </row>
    <row r="6235" spans="2:8" x14ac:dyDescent="0.3">
      <c r="B6235" s="10"/>
      <c r="C6235" s="10"/>
      <c r="D6235" s="10"/>
      <c r="E6235" s="82"/>
      <c r="F6235" s="10"/>
      <c r="G6235" s="10"/>
      <c r="H6235" s="10"/>
    </row>
    <row r="6236" spans="2:8" x14ac:dyDescent="0.3">
      <c r="B6236" s="10"/>
      <c r="C6236" s="10"/>
      <c r="D6236" s="10"/>
      <c r="E6236" s="82"/>
      <c r="F6236" s="10"/>
      <c r="G6236" s="10"/>
      <c r="H6236" s="10"/>
    </row>
    <row r="6237" spans="2:8" x14ac:dyDescent="0.3">
      <c r="B6237" s="10"/>
      <c r="C6237" s="10"/>
      <c r="D6237" s="10"/>
      <c r="E6237" s="82"/>
      <c r="F6237" s="10"/>
      <c r="G6237" s="10"/>
      <c r="H6237" s="10"/>
    </row>
    <row r="6238" spans="2:8" x14ac:dyDescent="0.3">
      <c r="B6238" s="10"/>
      <c r="C6238" s="10"/>
      <c r="D6238" s="10"/>
      <c r="E6238" s="82"/>
      <c r="F6238" s="10"/>
      <c r="G6238" s="10"/>
      <c r="H6238" s="10"/>
    </row>
    <row r="6239" spans="2:8" x14ac:dyDescent="0.3">
      <c r="B6239" s="10"/>
      <c r="C6239" s="10"/>
      <c r="D6239" s="10"/>
      <c r="E6239" s="82"/>
      <c r="F6239" s="10"/>
      <c r="G6239" s="10"/>
      <c r="H6239" s="10"/>
    </row>
    <row r="6240" spans="2:8" x14ac:dyDescent="0.3">
      <c r="B6240" s="10"/>
      <c r="C6240" s="10"/>
      <c r="D6240" s="10"/>
      <c r="E6240" s="82"/>
      <c r="F6240" s="10"/>
      <c r="G6240" s="10"/>
      <c r="H6240" s="10"/>
    </row>
    <row r="6241" spans="2:8" x14ac:dyDescent="0.3">
      <c r="B6241" s="10"/>
      <c r="C6241" s="10"/>
      <c r="D6241" s="10"/>
      <c r="E6241" s="82"/>
      <c r="F6241" s="10"/>
      <c r="G6241" s="10"/>
      <c r="H6241" s="10"/>
    </row>
    <row r="6242" spans="2:8" x14ac:dyDescent="0.3">
      <c r="B6242" s="10"/>
      <c r="C6242" s="10"/>
      <c r="D6242" s="10"/>
      <c r="E6242" s="82"/>
      <c r="F6242" s="10"/>
      <c r="G6242" s="10"/>
      <c r="H6242" s="10"/>
    </row>
    <row r="6243" spans="2:8" x14ac:dyDescent="0.3">
      <c r="B6243" s="10"/>
      <c r="C6243" s="10"/>
      <c r="D6243" s="10"/>
      <c r="E6243" s="82"/>
      <c r="F6243" s="10"/>
      <c r="G6243" s="10"/>
      <c r="H6243" s="10"/>
    </row>
    <row r="6244" spans="2:8" x14ac:dyDescent="0.3">
      <c r="B6244" s="10"/>
      <c r="C6244" s="10"/>
      <c r="D6244" s="10"/>
      <c r="E6244" s="82"/>
      <c r="F6244" s="10"/>
      <c r="G6244" s="10"/>
      <c r="H6244" s="10"/>
    </row>
    <row r="6245" spans="2:8" x14ac:dyDescent="0.3">
      <c r="B6245" s="10"/>
      <c r="C6245" s="10"/>
      <c r="D6245" s="10"/>
      <c r="E6245" s="82"/>
      <c r="F6245" s="10"/>
      <c r="G6245" s="10"/>
      <c r="H6245" s="10"/>
    </row>
    <row r="6246" spans="2:8" x14ac:dyDescent="0.3">
      <c r="B6246" s="10"/>
      <c r="C6246" s="10"/>
      <c r="D6246" s="10"/>
      <c r="E6246" s="82"/>
      <c r="F6246" s="10"/>
      <c r="G6246" s="10"/>
      <c r="H6246" s="10"/>
    </row>
    <row r="6247" spans="2:8" x14ac:dyDescent="0.3">
      <c r="B6247" s="10"/>
      <c r="C6247" s="10"/>
      <c r="D6247" s="10"/>
      <c r="E6247" s="82"/>
      <c r="F6247" s="10"/>
      <c r="G6247" s="10"/>
      <c r="H6247" s="10"/>
    </row>
    <row r="6248" spans="2:8" x14ac:dyDescent="0.3">
      <c r="B6248" s="10"/>
      <c r="C6248" s="10"/>
      <c r="D6248" s="10"/>
      <c r="E6248" s="82"/>
      <c r="F6248" s="10"/>
      <c r="G6248" s="10"/>
      <c r="H6248" s="10"/>
    </row>
    <row r="6249" spans="2:8" x14ac:dyDescent="0.3">
      <c r="B6249" s="10"/>
      <c r="C6249" s="10"/>
      <c r="D6249" s="10"/>
      <c r="E6249" s="82"/>
      <c r="F6249" s="10"/>
      <c r="G6249" s="10"/>
      <c r="H6249" s="10"/>
    </row>
    <row r="6250" spans="2:8" x14ac:dyDescent="0.3">
      <c r="B6250" s="10"/>
      <c r="C6250" s="10"/>
      <c r="D6250" s="10"/>
      <c r="E6250" s="82"/>
      <c r="F6250" s="10"/>
      <c r="G6250" s="10"/>
      <c r="H6250" s="10"/>
    </row>
    <row r="6251" spans="2:8" x14ac:dyDescent="0.3">
      <c r="B6251" s="10"/>
      <c r="C6251" s="10"/>
      <c r="D6251" s="10"/>
      <c r="E6251" s="82"/>
      <c r="F6251" s="10"/>
      <c r="G6251" s="10"/>
      <c r="H6251" s="10"/>
    </row>
    <row r="6252" spans="2:8" x14ac:dyDescent="0.3">
      <c r="B6252" s="10"/>
      <c r="C6252" s="10"/>
      <c r="D6252" s="10"/>
      <c r="E6252" s="82"/>
      <c r="F6252" s="10"/>
      <c r="G6252" s="10"/>
      <c r="H6252" s="10"/>
    </row>
    <row r="6253" spans="2:8" x14ac:dyDescent="0.3">
      <c r="B6253" s="10"/>
      <c r="C6253" s="10"/>
      <c r="D6253" s="10"/>
      <c r="E6253" s="82"/>
      <c r="F6253" s="10"/>
      <c r="G6253" s="10"/>
      <c r="H6253" s="10"/>
    </row>
    <row r="6254" spans="2:8" x14ac:dyDescent="0.3">
      <c r="B6254" s="10"/>
      <c r="C6254" s="10"/>
      <c r="D6254" s="10"/>
      <c r="E6254" s="82"/>
      <c r="F6254" s="10"/>
      <c r="G6254" s="10"/>
      <c r="H6254" s="10"/>
    </row>
    <row r="6255" spans="2:8" x14ac:dyDescent="0.3">
      <c r="B6255" s="10"/>
      <c r="C6255" s="10"/>
      <c r="D6255" s="10"/>
      <c r="E6255" s="82"/>
      <c r="F6255" s="10"/>
      <c r="G6255" s="10"/>
      <c r="H6255" s="10"/>
    </row>
    <row r="6256" spans="2:8" x14ac:dyDescent="0.3">
      <c r="B6256" s="10"/>
      <c r="C6256" s="10"/>
      <c r="D6256" s="10"/>
      <c r="E6256" s="82"/>
      <c r="F6256" s="10"/>
      <c r="G6256" s="10"/>
      <c r="H6256" s="10"/>
    </row>
    <row r="6257" spans="2:8" x14ac:dyDescent="0.3">
      <c r="B6257" s="10"/>
      <c r="C6257" s="10"/>
      <c r="D6257" s="10"/>
      <c r="E6257" s="82"/>
      <c r="F6257" s="10"/>
      <c r="G6257" s="10"/>
      <c r="H6257" s="10"/>
    </row>
    <row r="6258" spans="2:8" x14ac:dyDescent="0.3">
      <c r="B6258" s="10"/>
      <c r="C6258" s="10"/>
      <c r="D6258" s="10"/>
      <c r="E6258" s="82"/>
      <c r="F6258" s="10"/>
      <c r="G6258" s="10"/>
      <c r="H6258" s="10"/>
    </row>
    <row r="6259" spans="2:8" x14ac:dyDescent="0.3">
      <c r="B6259" s="10"/>
      <c r="C6259" s="10"/>
      <c r="D6259" s="10"/>
      <c r="E6259" s="82"/>
      <c r="F6259" s="10"/>
      <c r="G6259" s="10"/>
      <c r="H6259" s="10"/>
    </row>
    <row r="6260" spans="2:8" x14ac:dyDescent="0.3">
      <c r="B6260" s="10"/>
      <c r="C6260" s="10"/>
      <c r="D6260" s="10"/>
      <c r="E6260" s="82"/>
      <c r="F6260" s="10"/>
      <c r="G6260" s="10"/>
      <c r="H6260" s="10"/>
    </row>
    <row r="6261" spans="2:8" x14ac:dyDescent="0.3">
      <c r="B6261" s="10"/>
      <c r="C6261" s="10"/>
      <c r="D6261" s="10"/>
      <c r="E6261" s="82"/>
      <c r="F6261" s="10"/>
      <c r="G6261" s="10"/>
      <c r="H6261" s="10"/>
    </row>
    <row r="6262" spans="2:8" x14ac:dyDescent="0.3">
      <c r="B6262" s="10"/>
      <c r="C6262" s="10"/>
      <c r="D6262" s="10"/>
      <c r="E6262" s="82"/>
      <c r="F6262" s="10"/>
      <c r="G6262" s="10"/>
      <c r="H6262" s="10"/>
    </row>
    <row r="6263" spans="2:8" x14ac:dyDescent="0.3">
      <c r="B6263" s="10"/>
      <c r="C6263" s="10"/>
      <c r="D6263" s="10"/>
      <c r="E6263" s="82"/>
      <c r="F6263" s="10"/>
      <c r="G6263" s="10"/>
      <c r="H6263" s="10"/>
    </row>
    <row r="6264" spans="2:8" x14ac:dyDescent="0.3">
      <c r="B6264" s="10"/>
      <c r="C6264" s="10"/>
      <c r="D6264" s="10"/>
      <c r="E6264" s="82"/>
      <c r="F6264" s="10"/>
      <c r="G6264" s="10"/>
      <c r="H6264" s="10"/>
    </row>
    <row r="6265" spans="2:8" x14ac:dyDescent="0.3">
      <c r="B6265" s="10"/>
      <c r="C6265" s="10"/>
      <c r="D6265" s="10"/>
      <c r="E6265" s="82"/>
      <c r="F6265" s="10"/>
      <c r="G6265" s="10"/>
      <c r="H6265" s="10"/>
    </row>
    <row r="6266" spans="2:8" x14ac:dyDescent="0.3">
      <c r="B6266" s="10"/>
      <c r="C6266" s="10"/>
      <c r="D6266" s="10"/>
      <c r="E6266" s="82"/>
      <c r="F6266" s="10"/>
      <c r="G6266" s="10"/>
      <c r="H6266" s="10"/>
    </row>
    <row r="6267" spans="2:8" x14ac:dyDescent="0.3">
      <c r="B6267" s="10"/>
      <c r="C6267" s="10"/>
      <c r="D6267" s="10"/>
      <c r="E6267" s="82"/>
      <c r="F6267" s="10"/>
      <c r="G6267" s="10"/>
      <c r="H6267" s="10"/>
    </row>
    <row r="6268" spans="2:8" x14ac:dyDescent="0.3">
      <c r="B6268" s="10"/>
      <c r="C6268" s="10"/>
      <c r="D6268" s="10"/>
      <c r="E6268" s="82"/>
      <c r="F6268" s="10"/>
      <c r="G6268" s="10"/>
      <c r="H6268" s="10"/>
    </row>
    <row r="6269" spans="2:8" x14ac:dyDescent="0.3">
      <c r="B6269" s="10"/>
      <c r="C6269" s="10"/>
      <c r="D6269" s="10"/>
      <c r="E6269" s="82"/>
      <c r="F6269" s="10"/>
      <c r="G6269" s="10"/>
      <c r="H6269" s="10"/>
    </row>
    <row r="6270" spans="2:8" x14ac:dyDescent="0.3">
      <c r="B6270" s="10"/>
      <c r="C6270" s="10"/>
      <c r="D6270" s="10"/>
      <c r="E6270" s="82"/>
      <c r="F6270" s="10"/>
      <c r="G6270" s="10"/>
      <c r="H6270" s="10"/>
    </row>
    <row r="6271" spans="2:8" x14ac:dyDescent="0.3">
      <c r="B6271" s="10"/>
      <c r="C6271" s="10"/>
      <c r="D6271" s="10"/>
      <c r="E6271" s="82"/>
      <c r="F6271" s="10"/>
      <c r="G6271" s="10"/>
      <c r="H6271" s="10"/>
    </row>
    <row r="6272" spans="2:8" x14ac:dyDescent="0.3">
      <c r="B6272" s="10"/>
      <c r="C6272" s="10"/>
      <c r="D6272" s="10"/>
      <c r="E6272" s="82"/>
      <c r="F6272" s="10"/>
      <c r="G6272" s="10"/>
      <c r="H6272" s="10"/>
    </row>
    <row r="6273" spans="2:8" x14ac:dyDescent="0.3">
      <c r="B6273" s="10"/>
      <c r="C6273" s="10"/>
      <c r="D6273" s="10"/>
      <c r="E6273" s="82"/>
      <c r="F6273" s="10"/>
      <c r="G6273" s="10"/>
      <c r="H6273" s="10"/>
    </row>
    <row r="6274" spans="2:8" x14ac:dyDescent="0.3">
      <c r="B6274" s="10"/>
      <c r="C6274" s="10"/>
      <c r="D6274" s="10"/>
      <c r="E6274" s="82"/>
      <c r="F6274" s="10"/>
      <c r="G6274" s="10"/>
      <c r="H6274" s="10"/>
    </row>
    <row r="6275" spans="2:8" x14ac:dyDescent="0.3">
      <c r="B6275" s="10"/>
      <c r="C6275" s="10"/>
      <c r="D6275" s="10"/>
      <c r="E6275" s="82"/>
      <c r="F6275" s="10"/>
      <c r="G6275" s="10"/>
      <c r="H6275" s="10"/>
    </row>
    <row r="6276" spans="2:8" x14ac:dyDescent="0.3">
      <c r="B6276" s="10"/>
      <c r="C6276" s="10"/>
      <c r="D6276" s="10"/>
      <c r="E6276" s="82"/>
      <c r="F6276" s="10"/>
      <c r="G6276" s="10"/>
      <c r="H6276" s="10"/>
    </row>
    <row r="6277" spans="2:8" x14ac:dyDescent="0.3">
      <c r="B6277" s="10"/>
      <c r="C6277" s="10"/>
      <c r="D6277" s="10"/>
      <c r="E6277" s="82"/>
      <c r="F6277" s="10"/>
      <c r="G6277" s="10"/>
      <c r="H6277" s="10"/>
    </row>
    <row r="6278" spans="2:8" x14ac:dyDescent="0.3">
      <c r="B6278" s="10"/>
      <c r="C6278" s="10"/>
      <c r="D6278" s="10"/>
      <c r="E6278" s="82"/>
      <c r="F6278" s="10"/>
      <c r="G6278" s="10"/>
      <c r="H6278" s="10"/>
    </row>
    <row r="6279" spans="2:8" x14ac:dyDescent="0.3">
      <c r="B6279" s="10"/>
      <c r="C6279" s="10"/>
      <c r="D6279" s="10"/>
      <c r="E6279" s="82"/>
      <c r="F6279" s="10"/>
      <c r="G6279" s="10"/>
      <c r="H6279" s="10"/>
    </row>
    <row r="6280" spans="2:8" x14ac:dyDescent="0.3">
      <c r="B6280" s="10"/>
      <c r="C6280" s="10"/>
      <c r="D6280" s="10"/>
      <c r="E6280" s="82"/>
      <c r="F6280" s="10"/>
      <c r="G6280" s="10"/>
      <c r="H6280" s="10"/>
    </row>
    <row r="6281" spans="2:8" x14ac:dyDescent="0.3">
      <c r="B6281" s="10"/>
      <c r="C6281" s="10"/>
      <c r="D6281" s="10"/>
      <c r="E6281" s="82"/>
      <c r="F6281" s="10"/>
      <c r="G6281" s="10"/>
      <c r="H6281" s="10"/>
    </row>
    <row r="6282" spans="2:8" x14ac:dyDescent="0.3">
      <c r="B6282" s="10"/>
      <c r="C6282" s="10"/>
      <c r="D6282" s="10"/>
      <c r="E6282" s="82"/>
      <c r="F6282" s="10"/>
      <c r="G6282" s="10"/>
      <c r="H6282" s="10"/>
    </row>
    <row r="6283" spans="2:8" x14ac:dyDescent="0.3">
      <c r="B6283" s="10"/>
      <c r="C6283" s="10"/>
      <c r="D6283" s="10"/>
      <c r="E6283" s="82"/>
      <c r="F6283" s="10"/>
      <c r="G6283" s="10"/>
      <c r="H6283" s="10"/>
    </row>
    <row r="6284" spans="2:8" x14ac:dyDescent="0.3">
      <c r="B6284" s="10"/>
      <c r="C6284" s="10"/>
      <c r="D6284" s="10"/>
      <c r="E6284" s="82"/>
      <c r="F6284" s="10"/>
      <c r="G6284" s="10"/>
      <c r="H6284" s="10"/>
    </row>
    <row r="6285" spans="2:8" x14ac:dyDescent="0.3">
      <c r="B6285" s="10"/>
      <c r="C6285" s="10"/>
      <c r="D6285" s="10"/>
      <c r="E6285" s="82"/>
      <c r="F6285" s="10"/>
      <c r="G6285" s="10"/>
      <c r="H6285" s="10"/>
    </row>
    <row r="6286" spans="2:8" x14ac:dyDescent="0.3">
      <c r="B6286" s="10"/>
      <c r="C6286" s="10"/>
      <c r="D6286" s="10"/>
      <c r="E6286" s="82"/>
      <c r="F6286" s="10"/>
      <c r="G6286" s="10"/>
      <c r="H6286" s="10"/>
    </row>
    <row r="6287" spans="2:8" x14ac:dyDescent="0.3">
      <c r="B6287" s="10"/>
      <c r="C6287" s="10"/>
      <c r="D6287" s="10"/>
      <c r="E6287" s="82"/>
      <c r="F6287" s="10"/>
      <c r="G6287" s="10"/>
      <c r="H6287" s="10"/>
    </row>
    <row r="6288" spans="2:8" x14ac:dyDescent="0.3">
      <c r="B6288" s="10"/>
      <c r="C6288" s="10"/>
      <c r="D6288" s="10"/>
      <c r="E6288" s="82"/>
      <c r="F6288" s="10"/>
      <c r="G6288" s="10"/>
      <c r="H6288" s="10"/>
    </row>
    <row r="6289" spans="2:8" x14ac:dyDescent="0.3">
      <c r="B6289" s="10"/>
      <c r="C6289" s="10"/>
      <c r="D6289" s="10"/>
      <c r="E6289" s="82"/>
      <c r="F6289" s="10"/>
      <c r="G6289" s="10"/>
      <c r="H6289" s="10"/>
    </row>
    <row r="6290" spans="2:8" x14ac:dyDescent="0.3">
      <c r="B6290" s="10"/>
      <c r="C6290" s="10"/>
      <c r="D6290" s="10"/>
      <c r="E6290" s="82"/>
      <c r="F6290" s="10"/>
      <c r="G6290" s="10"/>
      <c r="H6290" s="10"/>
    </row>
    <row r="6291" spans="2:8" x14ac:dyDescent="0.3">
      <c r="B6291" s="10"/>
      <c r="C6291" s="10"/>
      <c r="D6291" s="10"/>
      <c r="E6291" s="82"/>
      <c r="F6291" s="10"/>
      <c r="G6291" s="10"/>
      <c r="H6291" s="10"/>
    </row>
    <row r="6292" spans="2:8" x14ac:dyDescent="0.3">
      <c r="B6292" s="10"/>
      <c r="C6292" s="10"/>
      <c r="D6292" s="10"/>
      <c r="E6292" s="82"/>
      <c r="F6292" s="10"/>
      <c r="G6292" s="10"/>
      <c r="H6292" s="10"/>
    </row>
    <row r="6293" spans="2:8" x14ac:dyDescent="0.3">
      <c r="B6293" s="10"/>
      <c r="C6293" s="10"/>
      <c r="D6293" s="10"/>
      <c r="E6293" s="82"/>
      <c r="F6293" s="10"/>
      <c r="G6293" s="10"/>
      <c r="H6293" s="10"/>
    </row>
    <row r="6294" spans="2:8" x14ac:dyDescent="0.3">
      <c r="B6294" s="10"/>
      <c r="C6294" s="10"/>
      <c r="D6294" s="10"/>
      <c r="E6294" s="82"/>
      <c r="F6294" s="10"/>
      <c r="G6294" s="10"/>
      <c r="H6294" s="10"/>
    </row>
    <row r="6295" spans="2:8" x14ac:dyDescent="0.3">
      <c r="B6295" s="10"/>
      <c r="C6295" s="10"/>
      <c r="D6295" s="10"/>
      <c r="E6295" s="82"/>
      <c r="F6295" s="10"/>
      <c r="G6295" s="10"/>
      <c r="H6295" s="10"/>
    </row>
    <row r="6296" spans="2:8" x14ac:dyDescent="0.3">
      <c r="B6296" s="10"/>
      <c r="C6296" s="10"/>
      <c r="D6296" s="10"/>
      <c r="E6296" s="82"/>
      <c r="F6296" s="10"/>
      <c r="G6296" s="10"/>
      <c r="H6296" s="10"/>
    </row>
    <row r="6297" spans="2:8" x14ac:dyDescent="0.3">
      <c r="B6297" s="10"/>
      <c r="C6297" s="10"/>
      <c r="D6297" s="10"/>
      <c r="E6297" s="82"/>
      <c r="F6297" s="10"/>
      <c r="G6297" s="10"/>
      <c r="H6297" s="10"/>
    </row>
    <row r="6298" spans="2:8" x14ac:dyDescent="0.3">
      <c r="B6298" s="10"/>
      <c r="C6298" s="10"/>
      <c r="D6298" s="10"/>
      <c r="E6298" s="82"/>
      <c r="F6298" s="10"/>
      <c r="G6298" s="10"/>
      <c r="H6298" s="10"/>
    </row>
    <row r="6299" spans="2:8" x14ac:dyDescent="0.3">
      <c r="B6299" s="10"/>
      <c r="C6299" s="10"/>
      <c r="D6299" s="10"/>
      <c r="E6299" s="82"/>
      <c r="F6299" s="10"/>
      <c r="G6299" s="10"/>
      <c r="H6299" s="10"/>
    </row>
    <row r="6300" spans="2:8" x14ac:dyDescent="0.3">
      <c r="B6300" s="10"/>
      <c r="C6300" s="10"/>
      <c r="D6300" s="10"/>
      <c r="E6300" s="82"/>
      <c r="F6300" s="10"/>
      <c r="G6300" s="10"/>
      <c r="H6300" s="10"/>
    </row>
    <row r="6301" spans="2:8" x14ac:dyDescent="0.3">
      <c r="B6301" s="10"/>
      <c r="C6301" s="10"/>
      <c r="D6301" s="10"/>
      <c r="E6301" s="82"/>
      <c r="F6301" s="10"/>
      <c r="G6301" s="10"/>
      <c r="H6301" s="10"/>
    </row>
    <row r="6302" spans="2:8" x14ac:dyDescent="0.3">
      <c r="B6302" s="10"/>
      <c r="C6302" s="10"/>
      <c r="D6302" s="10"/>
      <c r="E6302" s="82"/>
      <c r="F6302" s="10"/>
      <c r="G6302" s="10"/>
      <c r="H6302" s="10"/>
    </row>
    <row r="6303" spans="2:8" x14ac:dyDescent="0.3">
      <c r="B6303" s="10"/>
      <c r="C6303" s="10"/>
      <c r="D6303" s="10"/>
      <c r="E6303" s="82"/>
      <c r="F6303" s="10"/>
      <c r="G6303" s="10"/>
      <c r="H6303" s="10"/>
    </row>
    <row r="6304" spans="2:8" x14ac:dyDescent="0.3">
      <c r="B6304" s="10"/>
      <c r="C6304" s="10"/>
      <c r="D6304" s="10"/>
      <c r="E6304" s="82"/>
      <c r="F6304" s="10"/>
      <c r="G6304" s="10"/>
      <c r="H6304" s="10"/>
    </row>
    <row r="6305" spans="2:8" x14ac:dyDescent="0.3">
      <c r="B6305" s="10"/>
      <c r="C6305" s="10"/>
      <c r="D6305" s="10"/>
      <c r="E6305" s="82"/>
      <c r="F6305" s="10"/>
      <c r="G6305" s="10"/>
      <c r="H6305" s="10"/>
    </row>
    <row r="6306" spans="2:8" x14ac:dyDescent="0.3">
      <c r="B6306" s="10"/>
      <c r="C6306" s="10"/>
      <c r="D6306" s="10"/>
      <c r="E6306" s="82"/>
      <c r="F6306" s="10"/>
      <c r="G6306" s="10"/>
      <c r="H6306" s="10"/>
    </row>
    <row r="6307" spans="2:8" x14ac:dyDescent="0.3">
      <c r="B6307" s="10"/>
      <c r="C6307" s="10"/>
      <c r="D6307" s="10"/>
      <c r="E6307" s="82"/>
      <c r="F6307" s="10"/>
      <c r="G6307" s="10"/>
      <c r="H6307" s="10"/>
    </row>
    <row r="6308" spans="2:8" x14ac:dyDescent="0.3">
      <c r="B6308" s="10"/>
      <c r="C6308" s="10"/>
      <c r="D6308" s="10"/>
      <c r="E6308" s="82"/>
      <c r="F6308" s="10"/>
      <c r="G6308" s="10"/>
      <c r="H6308" s="10"/>
    </row>
    <row r="6309" spans="2:8" x14ac:dyDescent="0.3">
      <c r="B6309" s="10"/>
      <c r="C6309" s="10"/>
      <c r="D6309" s="10"/>
      <c r="E6309" s="82"/>
      <c r="F6309" s="10"/>
      <c r="G6309" s="10"/>
      <c r="H6309" s="10"/>
    </row>
    <row r="6310" spans="2:8" x14ac:dyDescent="0.3">
      <c r="B6310" s="10"/>
      <c r="C6310" s="10"/>
      <c r="D6310" s="10"/>
      <c r="E6310" s="82"/>
      <c r="F6310" s="10"/>
      <c r="G6310" s="10"/>
      <c r="H6310" s="10"/>
    </row>
    <row r="6311" spans="2:8" x14ac:dyDescent="0.3">
      <c r="B6311" s="10"/>
      <c r="C6311" s="10"/>
      <c r="D6311" s="10"/>
      <c r="E6311" s="82"/>
      <c r="F6311" s="10"/>
      <c r="G6311" s="10"/>
      <c r="H6311" s="10"/>
    </row>
    <row r="6312" spans="2:8" x14ac:dyDescent="0.3">
      <c r="B6312" s="10"/>
      <c r="C6312" s="10"/>
      <c r="D6312" s="10"/>
      <c r="E6312" s="82"/>
      <c r="F6312" s="10"/>
      <c r="G6312" s="10"/>
      <c r="H6312" s="10"/>
    </row>
    <row r="6313" spans="2:8" x14ac:dyDescent="0.3">
      <c r="B6313" s="10"/>
      <c r="C6313" s="10"/>
      <c r="D6313" s="10"/>
      <c r="E6313" s="82"/>
      <c r="F6313" s="10"/>
      <c r="G6313" s="10"/>
      <c r="H6313" s="10"/>
    </row>
    <row r="6314" spans="2:8" x14ac:dyDescent="0.3">
      <c r="B6314" s="10"/>
      <c r="C6314" s="10"/>
      <c r="D6314" s="10"/>
      <c r="E6314" s="82"/>
      <c r="F6314" s="10"/>
      <c r="G6314" s="10"/>
      <c r="H6314" s="10"/>
    </row>
    <row r="6315" spans="2:8" x14ac:dyDescent="0.3">
      <c r="B6315" s="10"/>
      <c r="C6315" s="10"/>
      <c r="D6315" s="10"/>
      <c r="E6315" s="82"/>
      <c r="F6315" s="10"/>
      <c r="G6315" s="10"/>
      <c r="H6315" s="10"/>
    </row>
    <row r="6316" spans="2:8" x14ac:dyDescent="0.3">
      <c r="B6316" s="10"/>
      <c r="C6316" s="10"/>
      <c r="D6316" s="10"/>
      <c r="E6316" s="82"/>
      <c r="F6316" s="10"/>
      <c r="G6316" s="10"/>
      <c r="H6316" s="10"/>
    </row>
    <row r="6317" spans="2:8" x14ac:dyDescent="0.3">
      <c r="B6317" s="10"/>
      <c r="C6317" s="10"/>
      <c r="D6317" s="10"/>
      <c r="E6317" s="82"/>
      <c r="F6317" s="10"/>
      <c r="G6317" s="10"/>
      <c r="H6317" s="10"/>
    </row>
    <row r="6318" spans="2:8" x14ac:dyDescent="0.3">
      <c r="B6318" s="10"/>
      <c r="C6318" s="10"/>
      <c r="D6318" s="10"/>
      <c r="E6318" s="82"/>
      <c r="F6318" s="10"/>
      <c r="G6318" s="10"/>
      <c r="H6318" s="10"/>
    </row>
    <row r="6319" spans="2:8" x14ac:dyDescent="0.3">
      <c r="B6319" s="10"/>
      <c r="C6319" s="10"/>
      <c r="D6319" s="10"/>
      <c r="E6319" s="82"/>
      <c r="F6319" s="10"/>
      <c r="G6319" s="10"/>
      <c r="H6319" s="10"/>
    </row>
    <row r="6320" spans="2:8" x14ac:dyDescent="0.3">
      <c r="B6320" s="10"/>
      <c r="C6320" s="10"/>
      <c r="D6320" s="10"/>
      <c r="E6320" s="82"/>
      <c r="F6320" s="10"/>
      <c r="G6320" s="10"/>
      <c r="H6320" s="10"/>
    </row>
    <row r="6321" spans="2:8" x14ac:dyDescent="0.3">
      <c r="B6321" s="10"/>
      <c r="C6321" s="10"/>
      <c r="D6321" s="10"/>
      <c r="E6321" s="82"/>
      <c r="F6321" s="10"/>
      <c r="G6321" s="10"/>
      <c r="H6321" s="10"/>
    </row>
    <row r="6322" spans="2:8" x14ac:dyDescent="0.3">
      <c r="B6322" s="10"/>
      <c r="C6322" s="10"/>
      <c r="D6322" s="10"/>
      <c r="E6322" s="82"/>
      <c r="F6322" s="10"/>
      <c r="G6322" s="10"/>
      <c r="H6322" s="10"/>
    </row>
    <row r="6323" spans="2:8" x14ac:dyDescent="0.3">
      <c r="B6323" s="10"/>
      <c r="C6323" s="10"/>
      <c r="D6323" s="10"/>
      <c r="E6323" s="82"/>
      <c r="F6323" s="10"/>
      <c r="G6323" s="10"/>
      <c r="H6323" s="10"/>
    </row>
    <row r="6324" spans="2:8" x14ac:dyDescent="0.3">
      <c r="B6324" s="10"/>
      <c r="C6324" s="10"/>
      <c r="D6324" s="10"/>
      <c r="E6324" s="82"/>
      <c r="F6324" s="10"/>
      <c r="G6324" s="10"/>
      <c r="H6324" s="10"/>
    </row>
    <row r="6325" spans="2:8" x14ac:dyDescent="0.3">
      <c r="B6325" s="10"/>
      <c r="C6325" s="10"/>
      <c r="D6325" s="10"/>
      <c r="E6325" s="82"/>
      <c r="F6325" s="10"/>
      <c r="G6325" s="10"/>
      <c r="H6325" s="10"/>
    </row>
    <row r="6326" spans="2:8" x14ac:dyDescent="0.3">
      <c r="B6326" s="10"/>
      <c r="C6326" s="10"/>
      <c r="D6326" s="10"/>
      <c r="E6326" s="82"/>
      <c r="F6326" s="10"/>
      <c r="G6326" s="10"/>
      <c r="H6326" s="10"/>
    </row>
    <row r="6327" spans="2:8" x14ac:dyDescent="0.3">
      <c r="B6327" s="10"/>
      <c r="C6327" s="10"/>
      <c r="D6327" s="10"/>
      <c r="E6327" s="82"/>
      <c r="F6327" s="10"/>
      <c r="G6327" s="10"/>
      <c r="H6327" s="10"/>
    </row>
    <row r="6328" spans="2:8" x14ac:dyDescent="0.3">
      <c r="B6328" s="10"/>
      <c r="C6328" s="10"/>
      <c r="D6328" s="10"/>
      <c r="E6328" s="82"/>
      <c r="F6328" s="10"/>
      <c r="G6328" s="10"/>
      <c r="H6328" s="10"/>
    </row>
    <row r="6329" spans="2:8" x14ac:dyDescent="0.3">
      <c r="B6329" s="10"/>
      <c r="C6329" s="10"/>
      <c r="D6329" s="10"/>
      <c r="E6329" s="82"/>
      <c r="F6329" s="10"/>
      <c r="G6329" s="10"/>
      <c r="H6329" s="10"/>
    </row>
    <row r="6330" spans="2:8" x14ac:dyDescent="0.3">
      <c r="B6330" s="10"/>
      <c r="C6330" s="10"/>
      <c r="D6330" s="10"/>
      <c r="E6330" s="82"/>
      <c r="F6330" s="10"/>
      <c r="G6330" s="10"/>
      <c r="H6330" s="10"/>
    </row>
    <row r="6331" spans="2:8" x14ac:dyDescent="0.3">
      <c r="B6331" s="10"/>
      <c r="C6331" s="10"/>
      <c r="D6331" s="10"/>
      <c r="E6331" s="82"/>
      <c r="F6331" s="10"/>
      <c r="G6331" s="10"/>
      <c r="H6331" s="10"/>
    </row>
    <row r="6332" spans="2:8" x14ac:dyDescent="0.3">
      <c r="B6332" s="10"/>
      <c r="C6332" s="10"/>
      <c r="D6332" s="10"/>
      <c r="E6332" s="82"/>
      <c r="F6332" s="10"/>
      <c r="G6332" s="10"/>
      <c r="H6332" s="10"/>
    </row>
    <row r="6333" spans="2:8" x14ac:dyDescent="0.3">
      <c r="B6333" s="10"/>
      <c r="C6333" s="10"/>
      <c r="D6333" s="10"/>
      <c r="E6333" s="82"/>
      <c r="F6333" s="10"/>
      <c r="G6333" s="10"/>
      <c r="H6333" s="10"/>
    </row>
    <row r="6334" spans="2:8" x14ac:dyDescent="0.3">
      <c r="B6334" s="10"/>
      <c r="C6334" s="10"/>
      <c r="D6334" s="10"/>
      <c r="E6334" s="82"/>
      <c r="F6334" s="10"/>
      <c r="G6334" s="10"/>
      <c r="H6334" s="10"/>
    </row>
    <row r="6335" spans="2:8" x14ac:dyDescent="0.3">
      <c r="B6335" s="10"/>
      <c r="C6335" s="10"/>
      <c r="D6335" s="10"/>
      <c r="E6335" s="82"/>
      <c r="F6335" s="10"/>
      <c r="G6335" s="10"/>
      <c r="H6335" s="10"/>
    </row>
    <row r="6336" spans="2:8" x14ac:dyDescent="0.3">
      <c r="B6336" s="10"/>
      <c r="C6336" s="10"/>
      <c r="D6336" s="10"/>
      <c r="E6336" s="82"/>
      <c r="F6336" s="10"/>
      <c r="G6336" s="10"/>
      <c r="H6336" s="10"/>
    </row>
    <row r="6337" spans="2:8" x14ac:dyDescent="0.3">
      <c r="B6337" s="10"/>
      <c r="C6337" s="10"/>
      <c r="D6337" s="10"/>
      <c r="E6337" s="82"/>
      <c r="F6337" s="10"/>
      <c r="G6337" s="10"/>
      <c r="H6337" s="10"/>
    </row>
    <row r="6338" spans="2:8" x14ac:dyDescent="0.3">
      <c r="B6338" s="10"/>
      <c r="C6338" s="10"/>
      <c r="D6338" s="10"/>
      <c r="E6338" s="82"/>
      <c r="F6338" s="10"/>
      <c r="G6338" s="10"/>
      <c r="H6338" s="10"/>
    </row>
    <row r="6339" spans="2:8" x14ac:dyDescent="0.3">
      <c r="B6339" s="10"/>
      <c r="C6339" s="10"/>
      <c r="D6339" s="10"/>
      <c r="E6339" s="82"/>
      <c r="F6339" s="10"/>
      <c r="G6339" s="10"/>
      <c r="H6339" s="10"/>
    </row>
    <row r="6340" spans="2:8" x14ac:dyDescent="0.3">
      <c r="B6340" s="10"/>
      <c r="C6340" s="10"/>
      <c r="D6340" s="10"/>
      <c r="E6340" s="82"/>
      <c r="F6340" s="10"/>
      <c r="G6340" s="10"/>
      <c r="H6340" s="10"/>
    </row>
    <row r="6341" spans="2:8" x14ac:dyDescent="0.3">
      <c r="B6341" s="10"/>
      <c r="C6341" s="10"/>
      <c r="D6341" s="10"/>
      <c r="E6341" s="82"/>
      <c r="F6341" s="10"/>
      <c r="G6341" s="10"/>
      <c r="H6341" s="10"/>
    </row>
    <row r="6342" spans="2:8" x14ac:dyDescent="0.3">
      <c r="B6342" s="10"/>
      <c r="C6342" s="10"/>
      <c r="D6342" s="10"/>
      <c r="E6342" s="82"/>
      <c r="F6342" s="10"/>
      <c r="G6342" s="10"/>
      <c r="H6342" s="10"/>
    </row>
    <row r="6343" spans="2:8" x14ac:dyDescent="0.3">
      <c r="B6343" s="10"/>
      <c r="C6343" s="10"/>
      <c r="D6343" s="10"/>
      <c r="E6343" s="82"/>
      <c r="F6343" s="10"/>
      <c r="G6343" s="10"/>
      <c r="H6343" s="10"/>
    </row>
    <row r="6344" spans="2:8" x14ac:dyDescent="0.3">
      <c r="B6344" s="10"/>
      <c r="C6344" s="10"/>
      <c r="D6344" s="10"/>
      <c r="E6344" s="82"/>
      <c r="F6344" s="10"/>
      <c r="G6344" s="10"/>
      <c r="H6344" s="10"/>
    </row>
    <row r="6345" spans="2:8" x14ac:dyDescent="0.3">
      <c r="B6345" s="10"/>
      <c r="C6345" s="10"/>
      <c r="D6345" s="10"/>
      <c r="E6345" s="82"/>
      <c r="F6345" s="10"/>
      <c r="G6345" s="10"/>
      <c r="H6345" s="10"/>
    </row>
    <row r="6346" spans="2:8" x14ac:dyDescent="0.3">
      <c r="B6346" s="10"/>
      <c r="C6346" s="10"/>
      <c r="D6346" s="10"/>
      <c r="E6346" s="82"/>
      <c r="F6346" s="10"/>
      <c r="G6346" s="10"/>
      <c r="H6346" s="10"/>
    </row>
    <row r="6347" spans="2:8" x14ac:dyDescent="0.3">
      <c r="B6347" s="10"/>
      <c r="C6347" s="10"/>
      <c r="D6347" s="10"/>
      <c r="E6347" s="82"/>
      <c r="F6347" s="10"/>
      <c r="G6347" s="10"/>
      <c r="H6347" s="10"/>
    </row>
    <row r="6348" spans="2:8" x14ac:dyDescent="0.3">
      <c r="B6348" s="10"/>
      <c r="C6348" s="10"/>
      <c r="D6348" s="10"/>
      <c r="E6348" s="82"/>
      <c r="F6348" s="10"/>
      <c r="G6348" s="10"/>
      <c r="H6348" s="10"/>
    </row>
    <row r="6349" spans="2:8" x14ac:dyDescent="0.3">
      <c r="B6349" s="10"/>
      <c r="C6349" s="10"/>
      <c r="D6349" s="10"/>
      <c r="E6349" s="82"/>
      <c r="F6349" s="10"/>
      <c r="G6349" s="10"/>
      <c r="H6349" s="10"/>
    </row>
    <row r="6350" spans="2:8" x14ac:dyDescent="0.3">
      <c r="B6350" s="10"/>
      <c r="C6350" s="10"/>
      <c r="D6350" s="10"/>
      <c r="E6350" s="82"/>
      <c r="F6350" s="10"/>
      <c r="G6350" s="10"/>
      <c r="H6350" s="10"/>
    </row>
    <row r="6351" spans="2:8" x14ac:dyDescent="0.3">
      <c r="B6351" s="10"/>
      <c r="C6351" s="10"/>
      <c r="D6351" s="10"/>
      <c r="E6351" s="82"/>
      <c r="F6351" s="10"/>
      <c r="G6351" s="10"/>
      <c r="H6351" s="10"/>
    </row>
    <row r="6352" spans="2:8" x14ac:dyDescent="0.3">
      <c r="B6352" s="10"/>
      <c r="C6352" s="10"/>
      <c r="D6352" s="10"/>
      <c r="E6352" s="82"/>
      <c r="F6352" s="10"/>
      <c r="G6352" s="10"/>
      <c r="H6352" s="10"/>
    </row>
    <row r="6353" spans="2:8" x14ac:dyDescent="0.3">
      <c r="B6353" s="10"/>
      <c r="C6353" s="10"/>
      <c r="D6353" s="10"/>
      <c r="E6353" s="82"/>
      <c r="F6353" s="10"/>
      <c r="G6353" s="10"/>
      <c r="H6353" s="10"/>
    </row>
    <row r="6354" spans="2:8" x14ac:dyDescent="0.3">
      <c r="B6354" s="10"/>
      <c r="C6354" s="10"/>
      <c r="D6354" s="10"/>
      <c r="E6354" s="82"/>
      <c r="F6354" s="10"/>
      <c r="G6354" s="10"/>
      <c r="H6354" s="10"/>
    </row>
    <row r="6355" spans="2:8" x14ac:dyDescent="0.3">
      <c r="B6355" s="10"/>
      <c r="C6355" s="10"/>
      <c r="D6355" s="10"/>
      <c r="E6355" s="82"/>
      <c r="F6355" s="10"/>
      <c r="G6355" s="10"/>
      <c r="H6355" s="10"/>
    </row>
    <row r="6356" spans="2:8" x14ac:dyDescent="0.3">
      <c r="B6356" s="10"/>
      <c r="C6356" s="10"/>
      <c r="D6356" s="10"/>
      <c r="E6356" s="82"/>
      <c r="F6356" s="10"/>
      <c r="G6356" s="10"/>
      <c r="H6356" s="10"/>
    </row>
    <row r="6357" spans="2:8" x14ac:dyDescent="0.3">
      <c r="B6357" s="10"/>
      <c r="C6357" s="10"/>
      <c r="D6357" s="10"/>
      <c r="E6357" s="82"/>
      <c r="F6357" s="10"/>
      <c r="G6357" s="10"/>
      <c r="H6357" s="10"/>
    </row>
    <row r="6358" spans="2:8" x14ac:dyDescent="0.3">
      <c r="B6358" s="10"/>
      <c r="C6358" s="10"/>
      <c r="D6358" s="10"/>
      <c r="E6358" s="82"/>
      <c r="F6358" s="10"/>
      <c r="G6358" s="10"/>
      <c r="H6358" s="10"/>
    </row>
    <row r="6359" spans="2:8" x14ac:dyDescent="0.3">
      <c r="B6359" s="10"/>
      <c r="C6359" s="10"/>
      <c r="D6359" s="10"/>
      <c r="E6359" s="82"/>
      <c r="F6359" s="10"/>
      <c r="G6359" s="10"/>
      <c r="H6359" s="10"/>
    </row>
    <row r="6360" spans="2:8" x14ac:dyDescent="0.3">
      <c r="B6360" s="10"/>
      <c r="C6360" s="10"/>
      <c r="D6360" s="10"/>
      <c r="E6360" s="82"/>
      <c r="F6360" s="10"/>
      <c r="G6360" s="10"/>
      <c r="H6360" s="10"/>
    </row>
    <row r="6361" spans="2:8" x14ac:dyDescent="0.3">
      <c r="B6361" s="10"/>
      <c r="C6361" s="10"/>
      <c r="D6361" s="10"/>
      <c r="E6361" s="82"/>
      <c r="F6361" s="10"/>
      <c r="G6361" s="10"/>
      <c r="H6361" s="10"/>
    </row>
    <row r="6362" spans="2:8" x14ac:dyDescent="0.3">
      <c r="B6362" s="10"/>
      <c r="C6362" s="10"/>
      <c r="D6362" s="10"/>
      <c r="E6362" s="82"/>
      <c r="F6362" s="10"/>
      <c r="G6362" s="10"/>
      <c r="H6362" s="10"/>
    </row>
    <row r="6363" spans="2:8" x14ac:dyDescent="0.3">
      <c r="B6363" s="10"/>
      <c r="C6363" s="10"/>
      <c r="D6363" s="10"/>
      <c r="E6363" s="82"/>
      <c r="F6363" s="10"/>
      <c r="G6363" s="10"/>
      <c r="H6363" s="10"/>
    </row>
    <row r="6364" spans="2:8" x14ac:dyDescent="0.3">
      <c r="B6364" s="10"/>
      <c r="C6364" s="10"/>
      <c r="D6364" s="10"/>
      <c r="E6364" s="82"/>
      <c r="F6364" s="10"/>
      <c r="G6364" s="10"/>
      <c r="H6364" s="10"/>
    </row>
    <row r="6365" spans="2:8" x14ac:dyDescent="0.3">
      <c r="B6365" s="10"/>
      <c r="C6365" s="10"/>
      <c r="D6365" s="10"/>
      <c r="E6365" s="82"/>
      <c r="F6365" s="10"/>
      <c r="G6365" s="10"/>
      <c r="H6365" s="10"/>
    </row>
    <row r="6366" spans="2:8" x14ac:dyDescent="0.3">
      <c r="B6366" s="10"/>
      <c r="C6366" s="10"/>
      <c r="D6366" s="10"/>
      <c r="E6366" s="82"/>
      <c r="F6366" s="10"/>
      <c r="G6366" s="10"/>
      <c r="H6366" s="10"/>
    </row>
    <row r="6367" spans="2:8" x14ac:dyDescent="0.3">
      <c r="B6367" s="10"/>
      <c r="C6367" s="10"/>
      <c r="D6367" s="10"/>
      <c r="E6367" s="82"/>
      <c r="F6367" s="10"/>
      <c r="G6367" s="10"/>
      <c r="H6367" s="10"/>
    </row>
    <row r="6368" spans="2:8" x14ac:dyDescent="0.3">
      <c r="B6368" s="10"/>
      <c r="C6368" s="10"/>
      <c r="D6368" s="10"/>
      <c r="E6368" s="82"/>
      <c r="F6368" s="10"/>
      <c r="G6368" s="10"/>
      <c r="H6368" s="10"/>
    </row>
    <row r="6369" spans="2:8" x14ac:dyDescent="0.3">
      <c r="B6369" s="10"/>
      <c r="C6369" s="10"/>
      <c r="D6369" s="10"/>
      <c r="E6369" s="82"/>
      <c r="F6369" s="10"/>
      <c r="G6369" s="10"/>
      <c r="H6369" s="10"/>
    </row>
    <row r="6370" spans="2:8" x14ac:dyDescent="0.3">
      <c r="B6370" s="10"/>
      <c r="C6370" s="10"/>
      <c r="D6370" s="10"/>
      <c r="E6370" s="82"/>
      <c r="F6370" s="10"/>
      <c r="G6370" s="10"/>
      <c r="H6370" s="10"/>
    </row>
    <row r="6371" spans="2:8" x14ac:dyDescent="0.3">
      <c r="B6371" s="10"/>
      <c r="C6371" s="10"/>
      <c r="D6371" s="10"/>
      <c r="E6371" s="82"/>
      <c r="F6371" s="10"/>
      <c r="G6371" s="10"/>
      <c r="H6371" s="10"/>
    </row>
    <row r="6372" spans="2:8" x14ac:dyDescent="0.3">
      <c r="B6372" s="10"/>
      <c r="C6372" s="10"/>
      <c r="D6372" s="10"/>
      <c r="E6372" s="82"/>
      <c r="F6372" s="10"/>
      <c r="G6372" s="10"/>
      <c r="H6372" s="10"/>
    </row>
    <row r="6373" spans="2:8" x14ac:dyDescent="0.3">
      <c r="B6373" s="10"/>
      <c r="C6373" s="10"/>
      <c r="D6373" s="10"/>
      <c r="E6373" s="82"/>
      <c r="F6373" s="10"/>
      <c r="G6373" s="10"/>
      <c r="H6373" s="10"/>
    </row>
    <row r="6374" spans="2:8" x14ac:dyDescent="0.3">
      <c r="B6374" s="10"/>
      <c r="C6374" s="10"/>
      <c r="D6374" s="10"/>
      <c r="E6374" s="82"/>
      <c r="F6374" s="10"/>
      <c r="G6374" s="10"/>
      <c r="H6374" s="10"/>
    </row>
    <row r="6375" spans="2:8" x14ac:dyDescent="0.3">
      <c r="B6375" s="10"/>
      <c r="C6375" s="10"/>
      <c r="D6375" s="10"/>
      <c r="E6375" s="82"/>
      <c r="F6375" s="10"/>
      <c r="G6375" s="10"/>
      <c r="H6375" s="10"/>
    </row>
    <row r="6376" spans="2:8" x14ac:dyDescent="0.3">
      <c r="B6376" s="10"/>
      <c r="C6376" s="10"/>
      <c r="D6376" s="10"/>
      <c r="E6376" s="82"/>
      <c r="F6376" s="10"/>
      <c r="G6376" s="10"/>
      <c r="H6376" s="10"/>
    </row>
    <row r="6377" spans="2:8" x14ac:dyDescent="0.3">
      <c r="B6377" s="10"/>
      <c r="C6377" s="10"/>
      <c r="D6377" s="10"/>
      <c r="E6377" s="82"/>
      <c r="F6377" s="10"/>
      <c r="G6377" s="10"/>
      <c r="H6377" s="10"/>
    </row>
    <row r="6378" spans="2:8" x14ac:dyDescent="0.3">
      <c r="B6378" s="10"/>
      <c r="C6378" s="10"/>
      <c r="D6378" s="10"/>
      <c r="E6378" s="82"/>
      <c r="F6378" s="10"/>
      <c r="G6378" s="10"/>
      <c r="H6378" s="10"/>
    </row>
    <row r="6379" spans="2:8" x14ac:dyDescent="0.3">
      <c r="B6379" s="10"/>
      <c r="C6379" s="10"/>
      <c r="D6379" s="10"/>
      <c r="E6379" s="82"/>
      <c r="F6379" s="10"/>
      <c r="G6379" s="10"/>
      <c r="H6379" s="10"/>
    </row>
    <row r="6380" spans="2:8" x14ac:dyDescent="0.3">
      <c r="B6380" s="10"/>
      <c r="C6380" s="10"/>
      <c r="D6380" s="10"/>
      <c r="E6380" s="82"/>
      <c r="F6380" s="10"/>
      <c r="G6380" s="10"/>
      <c r="H6380" s="10"/>
    </row>
    <row r="6381" spans="2:8" x14ac:dyDescent="0.3">
      <c r="B6381" s="10"/>
      <c r="C6381" s="10"/>
      <c r="D6381" s="10"/>
      <c r="E6381" s="82"/>
      <c r="F6381" s="10"/>
      <c r="G6381" s="10"/>
      <c r="H6381" s="10"/>
    </row>
    <row r="6382" spans="2:8" x14ac:dyDescent="0.3">
      <c r="B6382" s="10"/>
      <c r="C6382" s="10"/>
      <c r="D6382" s="10"/>
      <c r="E6382" s="82"/>
      <c r="F6382" s="10"/>
      <c r="G6382" s="10"/>
      <c r="H6382" s="10"/>
    </row>
    <row r="6383" spans="2:8" x14ac:dyDescent="0.3">
      <c r="B6383" s="10"/>
      <c r="C6383" s="10"/>
      <c r="D6383" s="10"/>
      <c r="E6383" s="82"/>
      <c r="F6383" s="10"/>
      <c r="G6383" s="10"/>
      <c r="H6383" s="10"/>
    </row>
    <row r="6384" spans="2:8" x14ac:dyDescent="0.3">
      <c r="B6384" s="10"/>
      <c r="C6384" s="10"/>
      <c r="D6384" s="10"/>
      <c r="E6384" s="82"/>
      <c r="F6384" s="10"/>
      <c r="G6384" s="10"/>
      <c r="H6384" s="10"/>
    </row>
    <row r="6385" spans="2:8" x14ac:dyDescent="0.3">
      <c r="B6385" s="10"/>
      <c r="C6385" s="10"/>
      <c r="D6385" s="10"/>
      <c r="E6385" s="82"/>
      <c r="F6385" s="10"/>
      <c r="G6385" s="10"/>
      <c r="H6385" s="10"/>
    </row>
    <row r="6386" spans="2:8" x14ac:dyDescent="0.3">
      <c r="B6386" s="10"/>
      <c r="C6386" s="10"/>
      <c r="D6386" s="10"/>
      <c r="E6386" s="82"/>
      <c r="F6386" s="10"/>
      <c r="G6386" s="10"/>
      <c r="H6386" s="10"/>
    </row>
    <row r="6387" spans="2:8" x14ac:dyDescent="0.3">
      <c r="B6387" s="10"/>
      <c r="C6387" s="10"/>
      <c r="D6387" s="10"/>
      <c r="E6387" s="82"/>
      <c r="F6387" s="10"/>
      <c r="G6387" s="10"/>
      <c r="H6387" s="10"/>
    </row>
    <row r="6388" spans="2:8" x14ac:dyDescent="0.3">
      <c r="B6388" s="10"/>
      <c r="C6388" s="10"/>
      <c r="D6388" s="10"/>
      <c r="E6388" s="82"/>
      <c r="F6388" s="10"/>
      <c r="G6388" s="10"/>
      <c r="H6388" s="10"/>
    </row>
    <row r="6389" spans="2:8" x14ac:dyDescent="0.3">
      <c r="B6389" s="10"/>
      <c r="C6389" s="10"/>
      <c r="D6389" s="10"/>
      <c r="E6389" s="82"/>
      <c r="F6389" s="10"/>
      <c r="G6389" s="10"/>
      <c r="H6389" s="10"/>
    </row>
    <row r="6390" spans="2:8" x14ac:dyDescent="0.3">
      <c r="B6390" s="10"/>
      <c r="C6390" s="10"/>
      <c r="D6390" s="10"/>
      <c r="E6390" s="82"/>
      <c r="F6390" s="10"/>
      <c r="G6390" s="10"/>
      <c r="H6390" s="10"/>
    </row>
    <row r="6391" spans="2:8" x14ac:dyDescent="0.3">
      <c r="B6391" s="10"/>
      <c r="C6391" s="10"/>
      <c r="D6391" s="10"/>
      <c r="E6391" s="82"/>
      <c r="F6391" s="10"/>
      <c r="G6391" s="10"/>
      <c r="H6391" s="10"/>
    </row>
    <row r="6392" spans="2:8" x14ac:dyDescent="0.3">
      <c r="B6392" s="10"/>
      <c r="C6392" s="10"/>
      <c r="D6392" s="10"/>
      <c r="E6392" s="82"/>
      <c r="F6392" s="10"/>
      <c r="G6392" s="10"/>
      <c r="H6392" s="10"/>
    </row>
    <row r="6393" spans="2:8" x14ac:dyDescent="0.3">
      <c r="B6393" s="10"/>
      <c r="C6393" s="10"/>
      <c r="D6393" s="10"/>
      <c r="E6393" s="82"/>
      <c r="F6393" s="10"/>
      <c r="G6393" s="10"/>
      <c r="H6393" s="10"/>
    </row>
    <row r="6394" spans="2:8" x14ac:dyDescent="0.3">
      <c r="B6394" s="10"/>
      <c r="C6394" s="10"/>
      <c r="D6394" s="10"/>
      <c r="E6394" s="82"/>
      <c r="F6394" s="10"/>
      <c r="G6394" s="10"/>
      <c r="H6394" s="10"/>
    </row>
    <row r="6395" spans="2:8" x14ac:dyDescent="0.3">
      <c r="B6395" s="10"/>
      <c r="C6395" s="10"/>
      <c r="D6395" s="10"/>
      <c r="E6395" s="82"/>
      <c r="F6395" s="10"/>
      <c r="G6395" s="10"/>
      <c r="H6395" s="10"/>
    </row>
    <row r="6396" spans="2:8" x14ac:dyDescent="0.3">
      <c r="B6396" s="10"/>
      <c r="C6396" s="10"/>
      <c r="D6396" s="10"/>
      <c r="E6396" s="82"/>
      <c r="F6396" s="10"/>
      <c r="G6396" s="10"/>
      <c r="H6396" s="10"/>
    </row>
    <row r="6397" spans="2:8" x14ac:dyDescent="0.3">
      <c r="B6397" s="10"/>
      <c r="C6397" s="10"/>
      <c r="D6397" s="10"/>
      <c r="E6397" s="82"/>
      <c r="F6397" s="10"/>
      <c r="G6397" s="10"/>
      <c r="H6397" s="10"/>
    </row>
    <row r="6398" spans="2:8" x14ac:dyDescent="0.3">
      <c r="B6398" s="10"/>
      <c r="C6398" s="10"/>
      <c r="D6398" s="10"/>
      <c r="E6398" s="82"/>
      <c r="F6398" s="10"/>
      <c r="G6398" s="10"/>
      <c r="H6398" s="10"/>
    </row>
    <row r="6399" spans="2:8" x14ac:dyDescent="0.3">
      <c r="B6399" s="10"/>
      <c r="C6399" s="10"/>
      <c r="D6399" s="10"/>
      <c r="E6399" s="82"/>
      <c r="F6399" s="10"/>
      <c r="G6399" s="10"/>
      <c r="H6399" s="10"/>
    </row>
    <row r="6400" spans="2:8" x14ac:dyDescent="0.3">
      <c r="B6400" s="10"/>
      <c r="C6400" s="10"/>
      <c r="D6400" s="10"/>
      <c r="E6400" s="82"/>
      <c r="F6400" s="10"/>
      <c r="G6400" s="10"/>
      <c r="H6400" s="10"/>
    </row>
    <row r="6401" spans="2:8" x14ac:dyDescent="0.3">
      <c r="B6401" s="10"/>
      <c r="C6401" s="10"/>
      <c r="D6401" s="10"/>
      <c r="E6401" s="82"/>
      <c r="F6401" s="10"/>
      <c r="G6401" s="10"/>
      <c r="H6401" s="10"/>
    </row>
    <row r="6402" spans="2:8" x14ac:dyDescent="0.3">
      <c r="B6402" s="10"/>
      <c r="C6402" s="10"/>
      <c r="D6402" s="10"/>
      <c r="E6402" s="82"/>
      <c r="F6402" s="10"/>
      <c r="G6402" s="10"/>
      <c r="H6402" s="10"/>
    </row>
    <row r="6403" spans="2:8" x14ac:dyDescent="0.3">
      <c r="B6403" s="10"/>
      <c r="C6403" s="10"/>
      <c r="D6403" s="10"/>
      <c r="E6403" s="82"/>
      <c r="F6403" s="10"/>
      <c r="G6403" s="10"/>
      <c r="H6403" s="10"/>
    </row>
    <row r="6404" spans="2:8" x14ac:dyDescent="0.3">
      <c r="B6404" s="10"/>
      <c r="C6404" s="10"/>
      <c r="D6404" s="10"/>
      <c r="E6404" s="82"/>
      <c r="F6404" s="10"/>
      <c r="G6404" s="10"/>
      <c r="H6404" s="10"/>
    </row>
    <row r="6405" spans="2:8" x14ac:dyDescent="0.3">
      <c r="B6405" s="10"/>
      <c r="C6405" s="10"/>
      <c r="D6405" s="10"/>
      <c r="E6405" s="82"/>
      <c r="F6405" s="10"/>
      <c r="G6405" s="10"/>
      <c r="H6405" s="10"/>
    </row>
    <row r="6406" spans="2:8" x14ac:dyDescent="0.3">
      <c r="B6406" s="10"/>
      <c r="C6406" s="10"/>
      <c r="D6406" s="10"/>
      <c r="E6406" s="82"/>
      <c r="F6406" s="10"/>
      <c r="G6406" s="10"/>
      <c r="H6406" s="10"/>
    </row>
    <row r="6407" spans="2:8" x14ac:dyDescent="0.3">
      <c r="B6407" s="10"/>
      <c r="C6407" s="10"/>
      <c r="D6407" s="10"/>
      <c r="E6407" s="82"/>
      <c r="F6407" s="10"/>
      <c r="G6407" s="10"/>
      <c r="H6407" s="10"/>
    </row>
    <row r="6408" spans="2:8" x14ac:dyDescent="0.3">
      <c r="B6408" s="10"/>
      <c r="C6408" s="10"/>
      <c r="D6408" s="10"/>
      <c r="E6408" s="82"/>
      <c r="F6408" s="10"/>
      <c r="G6408" s="10"/>
      <c r="H6408" s="10"/>
    </row>
    <row r="6409" spans="2:8" x14ac:dyDescent="0.3">
      <c r="B6409" s="10"/>
      <c r="C6409" s="10"/>
      <c r="D6409" s="10"/>
      <c r="E6409" s="82"/>
      <c r="F6409" s="10"/>
      <c r="G6409" s="10"/>
      <c r="H6409" s="10"/>
    </row>
    <row r="6410" spans="2:8" x14ac:dyDescent="0.3">
      <c r="B6410" s="10"/>
      <c r="C6410" s="10"/>
      <c r="D6410" s="10"/>
      <c r="E6410" s="82"/>
      <c r="F6410" s="10"/>
      <c r="G6410" s="10"/>
      <c r="H6410" s="10"/>
    </row>
    <row r="6411" spans="2:8" x14ac:dyDescent="0.3">
      <c r="B6411" s="10"/>
      <c r="C6411" s="10"/>
      <c r="D6411" s="10"/>
      <c r="E6411" s="82"/>
      <c r="F6411" s="10"/>
      <c r="G6411" s="10"/>
      <c r="H6411" s="10"/>
    </row>
    <row r="6412" spans="2:8" x14ac:dyDescent="0.3">
      <c r="B6412" s="10"/>
      <c r="C6412" s="10"/>
      <c r="D6412" s="10"/>
      <c r="E6412" s="82"/>
      <c r="F6412" s="10"/>
      <c r="G6412" s="10"/>
      <c r="H6412" s="10"/>
    </row>
    <row r="6413" spans="2:8" x14ac:dyDescent="0.3">
      <c r="B6413" s="10"/>
      <c r="C6413" s="10"/>
      <c r="D6413" s="10"/>
      <c r="E6413" s="82"/>
      <c r="F6413" s="10"/>
      <c r="G6413" s="10"/>
      <c r="H6413" s="10"/>
    </row>
    <row r="6414" spans="2:8" x14ac:dyDescent="0.3">
      <c r="B6414" s="10"/>
      <c r="C6414" s="10"/>
      <c r="D6414" s="10"/>
      <c r="E6414" s="82"/>
      <c r="F6414" s="10"/>
      <c r="G6414" s="10"/>
      <c r="H6414" s="10"/>
    </row>
    <row r="6415" spans="2:8" x14ac:dyDescent="0.3">
      <c r="B6415" s="10"/>
      <c r="C6415" s="10"/>
      <c r="D6415" s="10"/>
      <c r="E6415" s="82"/>
      <c r="F6415" s="10"/>
      <c r="G6415" s="10"/>
      <c r="H6415" s="10"/>
    </row>
    <row r="6416" spans="2:8" x14ac:dyDescent="0.3">
      <c r="B6416" s="10"/>
      <c r="C6416" s="10"/>
      <c r="D6416" s="10"/>
      <c r="E6416" s="82"/>
      <c r="F6416" s="10"/>
      <c r="G6416" s="10"/>
      <c r="H6416" s="10"/>
    </row>
    <row r="6417" spans="2:8" x14ac:dyDescent="0.3">
      <c r="B6417" s="10"/>
      <c r="C6417" s="10"/>
      <c r="D6417" s="10"/>
      <c r="E6417" s="82"/>
      <c r="F6417" s="10"/>
      <c r="G6417" s="10"/>
      <c r="H6417" s="10"/>
    </row>
    <row r="6418" spans="2:8" x14ac:dyDescent="0.3">
      <c r="B6418" s="10"/>
      <c r="C6418" s="10"/>
      <c r="D6418" s="10"/>
      <c r="E6418" s="82"/>
      <c r="F6418" s="10"/>
      <c r="G6418" s="10"/>
      <c r="H6418" s="10"/>
    </row>
    <row r="6419" spans="2:8" x14ac:dyDescent="0.3">
      <c r="B6419" s="10"/>
      <c r="C6419" s="10"/>
      <c r="D6419" s="10"/>
      <c r="E6419" s="82"/>
      <c r="F6419" s="10"/>
      <c r="G6419" s="10"/>
      <c r="H6419" s="10"/>
    </row>
    <row r="6420" spans="2:8" x14ac:dyDescent="0.3">
      <c r="B6420" s="10"/>
      <c r="C6420" s="10"/>
      <c r="D6420" s="10"/>
      <c r="E6420" s="82"/>
      <c r="F6420" s="10"/>
      <c r="G6420" s="10"/>
      <c r="H6420" s="10"/>
    </row>
    <row r="6421" spans="2:8" x14ac:dyDescent="0.3">
      <c r="B6421" s="10"/>
      <c r="C6421" s="10"/>
      <c r="D6421" s="10"/>
      <c r="E6421" s="82"/>
      <c r="F6421" s="10"/>
      <c r="G6421" s="10"/>
      <c r="H6421" s="10"/>
    </row>
    <row r="6422" spans="2:8" x14ac:dyDescent="0.3">
      <c r="B6422" s="10"/>
      <c r="C6422" s="10"/>
      <c r="D6422" s="10"/>
      <c r="E6422" s="82"/>
      <c r="F6422" s="10"/>
      <c r="G6422" s="10"/>
      <c r="H6422" s="10"/>
    </row>
    <row r="6423" spans="2:8" x14ac:dyDescent="0.3">
      <c r="B6423" s="10"/>
      <c r="C6423" s="10"/>
      <c r="D6423" s="10"/>
      <c r="E6423" s="82"/>
      <c r="F6423" s="10"/>
      <c r="G6423" s="10"/>
      <c r="H6423" s="10"/>
    </row>
    <row r="6424" spans="2:8" x14ac:dyDescent="0.3">
      <c r="B6424" s="10"/>
      <c r="C6424" s="10"/>
      <c r="D6424" s="10"/>
      <c r="E6424" s="82"/>
      <c r="F6424" s="10"/>
      <c r="G6424" s="10"/>
      <c r="H6424" s="10"/>
    </row>
    <row r="6425" spans="2:8" x14ac:dyDescent="0.3">
      <c r="B6425" s="10"/>
      <c r="C6425" s="10"/>
      <c r="D6425" s="10"/>
      <c r="E6425" s="82"/>
      <c r="F6425" s="10"/>
      <c r="G6425" s="10"/>
      <c r="H6425" s="10"/>
    </row>
    <row r="6426" spans="2:8" x14ac:dyDescent="0.3">
      <c r="B6426" s="10"/>
      <c r="C6426" s="10"/>
      <c r="D6426" s="10"/>
      <c r="E6426" s="82"/>
      <c r="F6426" s="10"/>
      <c r="G6426" s="10"/>
      <c r="H6426" s="10"/>
    </row>
    <row r="6427" spans="2:8" x14ac:dyDescent="0.3">
      <c r="B6427" s="10"/>
      <c r="C6427" s="10"/>
      <c r="D6427" s="10"/>
      <c r="E6427" s="82"/>
      <c r="F6427" s="10"/>
      <c r="G6427" s="10"/>
      <c r="H6427" s="10"/>
    </row>
    <row r="6428" spans="2:8" x14ac:dyDescent="0.3">
      <c r="B6428" s="10"/>
      <c r="C6428" s="10"/>
      <c r="D6428" s="10"/>
      <c r="E6428" s="82"/>
      <c r="F6428" s="10"/>
      <c r="G6428" s="10"/>
      <c r="H6428" s="10"/>
    </row>
    <row r="6429" spans="2:8" x14ac:dyDescent="0.3">
      <c r="B6429" s="10"/>
      <c r="C6429" s="10"/>
      <c r="D6429" s="10"/>
      <c r="E6429" s="82"/>
      <c r="F6429" s="10"/>
      <c r="G6429" s="10"/>
      <c r="H6429" s="10"/>
    </row>
    <row r="6430" spans="2:8" x14ac:dyDescent="0.3">
      <c r="B6430" s="10"/>
      <c r="C6430" s="10"/>
      <c r="D6430" s="10"/>
      <c r="E6430" s="82"/>
      <c r="F6430" s="10"/>
      <c r="G6430" s="10"/>
      <c r="H6430" s="10"/>
    </row>
    <row r="6431" spans="2:8" x14ac:dyDescent="0.3">
      <c r="B6431" s="10"/>
      <c r="C6431" s="10"/>
      <c r="D6431" s="10"/>
      <c r="E6431" s="82"/>
      <c r="F6431" s="10"/>
      <c r="G6431" s="10"/>
      <c r="H6431" s="10"/>
    </row>
    <row r="6432" spans="2:8" x14ac:dyDescent="0.3">
      <c r="B6432" s="10"/>
      <c r="C6432" s="10"/>
      <c r="D6432" s="10"/>
      <c r="E6432" s="82"/>
      <c r="F6432" s="10"/>
      <c r="G6432" s="10"/>
      <c r="H6432" s="10"/>
    </row>
    <row r="6433" spans="2:8" x14ac:dyDescent="0.3">
      <c r="B6433" s="10"/>
      <c r="C6433" s="10"/>
      <c r="D6433" s="10"/>
      <c r="E6433" s="82"/>
      <c r="F6433" s="10"/>
      <c r="G6433" s="10"/>
      <c r="H6433" s="10"/>
    </row>
    <row r="6434" spans="2:8" x14ac:dyDescent="0.3">
      <c r="B6434" s="10"/>
      <c r="C6434" s="10"/>
      <c r="D6434" s="10"/>
      <c r="E6434" s="82"/>
      <c r="F6434" s="10"/>
      <c r="G6434" s="10"/>
      <c r="H6434" s="10"/>
    </row>
    <row r="6435" spans="2:8" x14ac:dyDescent="0.3">
      <c r="B6435" s="10"/>
      <c r="C6435" s="10"/>
      <c r="D6435" s="10"/>
      <c r="E6435" s="82"/>
      <c r="F6435" s="10"/>
      <c r="G6435" s="10"/>
      <c r="H6435" s="10"/>
    </row>
    <row r="6436" spans="2:8" x14ac:dyDescent="0.3">
      <c r="B6436" s="10"/>
      <c r="C6436" s="10"/>
      <c r="D6436" s="10"/>
      <c r="E6436" s="82"/>
      <c r="F6436" s="10"/>
      <c r="G6436" s="10"/>
      <c r="H6436" s="10"/>
    </row>
    <row r="6437" spans="2:8" x14ac:dyDescent="0.3">
      <c r="B6437" s="10"/>
      <c r="C6437" s="10"/>
      <c r="D6437" s="10"/>
      <c r="E6437" s="82"/>
      <c r="F6437" s="10"/>
      <c r="G6437" s="10"/>
      <c r="H6437" s="10"/>
    </row>
    <row r="6438" spans="2:8" x14ac:dyDescent="0.3">
      <c r="B6438" s="10"/>
      <c r="C6438" s="10"/>
      <c r="D6438" s="10"/>
      <c r="E6438" s="82"/>
      <c r="F6438" s="10"/>
      <c r="G6438" s="10"/>
      <c r="H6438" s="10"/>
    </row>
    <row r="6439" spans="2:8" x14ac:dyDescent="0.3">
      <c r="B6439" s="10"/>
      <c r="C6439" s="10"/>
      <c r="D6439" s="10"/>
      <c r="E6439" s="82"/>
      <c r="F6439" s="10"/>
      <c r="G6439" s="10"/>
      <c r="H6439" s="10"/>
    </row>
    <row r="6440" spans="2:8" x14ac:dyDescent="0.3">
      <c r="B6440" s="10"/>
      <c r="C6440" s="10"/>
      <c r="D6440" s="10"/>
      <c r="E6440" s="82"/>
      <c r="F6440" s="10"/>
      <c r="G6440" s="10"/>
      <c r="H6440" s="10"/>
    </row>
    <row r="6441" spans="2:8" x14ac:dyDescent="0.3">
      <c r="B6441" s="10"/>
      <c r="C6441" s="10"/>
      <c r="D6441" s="10"/>
      <c r="E6441" s="82"/>
      <c r="F6441" s="10"/>
      <c r="G6441" s="10"/>
      <c r="H6441" s="10"/>
    </row>
    <row r="6442" spans="2:8" x14ac:dyDescent="0.3">
      <c r="B6442" s="10"/>
      <c r="C6442" s="10"/>
      <c r="D6442" s="10"/>
      <c r="E6442" s="82"/>
      <c r="F6442" s="10"/>
      <c r="G6442" s="10"/>
      <c r="H6442" s="10"/>
    </row>
    <row r="6443" spans="2:8" x14ac:dyDescent="0.3">
      <c r="B6443" s="10"/>
      <c r="C6443" s="10"/>
      <c r="D6443" s="10"/>
      <c r="E6443" s="82"/>
      <c r="F6443" s="10"/>
      <c r="G6443" s="10"/>
      <c r="H6443" s="10"/>
    </row>
    <row r="6444" spans="2:8" x14ac:dyDescent="0.3">
      <c r="B6444" s="10"/>
      <c r="C6444" s="10"/>
      <c r="D6444" s="10"/>
      <c r="E6444" s="82"/>
      <c r="F6444" s="10"/>
      <c r="G6444" s="10"/>
      <c r="H6444" s="10"/>
    </row>
    <row r="6445" spans="2:8" x14ac:dyDescent="0.3">
      <c r="B6445" s="10"/>
      <c r="C6445" s="10"/>
      <c r="D6445" s="10"/>
      <c r="E6445" s="82"/>
      <c r="F6445" s="10"/>
      <c r="G6445" s="10"/>
      <c r="H6445" s="10"/>
    </row>
    <row r="6446" spans="2:8" x14ac:dyDescent="0.3">
      <c r="B6446" s="10"/>
      <c r="C6446" s="10"/>
      <c r="D6446" s="10"/>
      <c r="E6446" s="82"/>
      <c r="F6446" s="10"/>
      <c r="G6446" s="10"/>
      <c r="H6446" s="10"/>
    </row>
    <row r="6447" spans="2:8" x14ac:dyDescent="0.3">
      <c r="B6447" s="10"/>
      <c r="C6447" s="10"/>
      <c r="D6447" s="10"/>
      <c r="E6447" s="82"/>
      <c r="F6447" s="10"/>
      <c r="G6447" s="10"/>
      <c r="H6447" s="10"/>
    </row>
    <row r="6448" spans="2:8" x14ac:dyDescent="0.3">
      <c r="B6448" s="10"/>
      <c r="C6448" s="10"/>
      <c r="D6448" s="10"/>
      <c r="E6448" s="82"/>
      <c r="F6448" s="10"/>
      <c r="G6448" s="10"/>
      <c r="H6448" s="10"/>
    </row>
    <row r="6449" spans="2:8" x14ac:dyDescent="0.3">
      <c r="B6449" s="10"/>
      <c r="C6449" s="10"/>
      <c r="D6449" s="10"/>
      <c r="E6449" s="82"/>
      <c r="F6449" s="10"/>
      <c r="G6449" s="10"/>
      <c r="H6449" s="10"/>
    </row>
    <row r="6450" spans="2:8" x14ac:dyDescent="0.3">
      <c r="B6450" s="10"/>
      <c r="C6450" s="10"/>
      <c r="D6450" s="10"/>
      <c r="E6450" s="82"/>
      <c r="F6450" s="10"/>
      <c r="G6450" s="10"/>
      <c r="H6450" s="10"/>
    </row>
    <row r="6451" spans="2:8" x14ac:dyDescent="0.3">
      <c r="B6451" s="10"/>
      <c r="C6451" s="10"/>
      <c r="D6451" s="10"/>
      <c r="E6451" s="82"/>
      <c r="F6451" s="10"/>
      <c r="G6451" s="10"/>
      <c r="H6451" s="10"/>
    </row>
    <row r="6452" spans="2:8" x14ac:dyDescent="0.3">
      <c r="B6452" s="10"/>
      <c r="C6452" s="10"/>
      <c r="D6452" s="10"/>
      <c r="E6452" s="82"/>
      <c r="F6452" s="10"/>
      <c r="G6452" s="10"/>
      <c r="H6452" s="10"/>
    </row>
    <row r="6453" spans="2:8" x14ac:dyDescent="0.3">
      <c r="B6453" s="10"/>
      <c r="C6453" s="10"/>
      <c r="D6453" s="10"/>
      <c r="E6453" s="82"/>
      <c r="F6453" s="10"/>
      <c r="G6453" s="10"/>
      <c r="H6453" s="10"/>
    </row>
    <row r="6454" spans="2:8" x14ac:dyDescent="0.3">
      <c r="B6454" s="10"/>
      <c r="C6454" s="10"/>
      <c r="D6454" s="10"/>
      <c r="E6454" s="82"/>
      <c r="F6454" s="10"/>
      <c r="G6454" s="10"/>
      <c r="H6454" s="10"/>
    </row>
    <row r="6455" spans="2:8" x14ac:dyDescent="0.3">
      <c r="B6455" s="10"/>
      <c r="C6455" s="10"/>
      <c r="D6455" s="10"/>
      <c r="E6455" s="82"/>
      <c r="F6455" s="10"/>
      <c r="G6455" s="10"/>
      <c r="H6455" s="10"/>
    </row>
    <row r="6456" spans="2:8" x14ac:dyDescent="0.3">
      <c r="B6456" s="10"/>
      <c r="C6456" s="10"/>
      <c r="D6456" s="10"/>
      <c r="E6456" s="82"/>
      <c r="F6456" s="10"/>
      <c r="G6456" s="10"/>
      <c r="H6456" s="10"/>
    </row>
    <row r="6457" spans="2:8" x14ac:dyDescent="0.3">
      <c r="B6457" s="10"/>
      <c r="C6457" s="10"/>
      <c r="D6457" s="10"/>
      <c r="E6457" s="82"/>
      <c r="F6457" s="10"/>
      <c r="G6457" s="10"/>
      <c r="H6457" s="10"/>
    </row>
    <row r="6458" spans="2:8" x14ac:dyDescent="0.3">
      <c r="B6458" s="10"/>
      <c r="C6458" s="10"/>
      <c r="D6458" s="10"/>
      <c r="E6458" s="82"/>
      <c r="F6458" s="10"/>
      <c r="G6458" s="10"/>
      <c r="H6458" s="10"/>
    </row>
    <row r="6459" spans="2:8" x14ac:dyDescent="0.3">
      <c r="B6459" s="10"/>
      <c r="C6459" s="10"/>
      <c r="D6459" s="10"/>
      <c r="E6459" s="82"/>
      <c r="F6459" s="10"/>
      <c r="G6459" s="10"/>
      <c r="H6459" s="10"/>
    </row>
    <row r="6460" spans="2:8" x14ac:dyDescent="0.3">
      <c r="B6460" s="10"/>
      <c r="C6460" s="10"/>
      <c r="D6460" s="10"/>
      <c r="E6460" s="82"/>
      <c r="F6460" s="10"/>
      <c r="G6460" s="10"/>
      <c r="H6460" s="10"/>
    </row>
    <row r="6461" spans="2:8" x14ac:dyDescent="0.3">
      <c r="B6461" s="10"/>
      <c r="C6461" s="10"/>
      <c r="D6461" s="10"/>
      <c r="E6461" s="82"/>
      <c r="F6461" s="10"/>
      <c r="G6461" s="10"/>
      <c r="H6461" s="10"/>
    </row>
    <row r="6462" spans="2:8" x14ac:dyDescent="0.3">
      <c r="B6462" s="10"/>
      <c r="C6462" s="10"/>
      <c r="D6462" s="10"/>
      <c r="E6462" s="82"/>
      <c r="F6462" s="10"/>
      <c r="G6462" s="10"/>
      <c r="H6462" s="10"/>
    </row>
    <row r="6463" spans="2:8" x14ac:dyDescent="0.3">
      <c r="B6463" s="10"/>
      <c r="C6463" s="10"/>
      <c r="D6463" s="10"/>
      <c r="E6463" s="82"/>
      <c r="F6463" s="10"/>
      <c r="G6463" s="10"/>
      <c r="H6463" s="10"/>
    </row>
    <row r="6464" spans="2:8" x14ac:dyDescent="0.3">
      <c r="B6464" s="10"/>
      <c r="C6464" s="10"/>
      <c r="D6464" s="10"/>
      <c r="E6464" s="82"/>
      <c r="F6464" s="10"/>
      <c r="G6464" s="10"/>
      <c r="H6464" s="10"/>
    </row>
    <row r="6465" spans="2:8" x14ac:dyDescent="0.3">
      <c r="B6465" s="10"/>
      <c r="C6465" s="10"/>
      <c r="D6465" s="10"/>
      <c r="E6465" s="82"/>
      <c r="F6465" s="10"/>
      <c r="G6465" s="10"/>
      <c r="H6465" s="10"/>
    </row>
    <row r="6466" spans="2:8" x14ac:dyDescent="0.3">
      <c r="B6466" s="10"/>
      <c r="C6466" s="10"/>
      <c r="D6466" s="10"/>
      <c r="E6466" s="82"/>
      <c r="F6466" s="10"/>
      <c r="G6466" s="10"/>
      <c r="H6466" s="10"/>
    </row>
    <row r="6467" spans="2:8" x14ac:dyDescent="0.3">
      <c r="B6467" s="10"/>
      <c r="C6467" s="10"/>
      <c r="D6467" s="10"/>
      <c r="E6467" s="82"/>
      <c r="F6467" s="10"/>
      <c r="G6467" s="10"/>
      <c r="H6467" s="10"/>
    </row>
    <row r="6468" spans="2:8" x14ac:dyDescent="0.3">
      <c r="B6468" s="10"/>
      <c r="C6468" s="10"/>
      <c r="D6468" s="10"/>
      <c r="E6468" s="82"/>
      <c r="F6468" s="10"/>
      <c r="G6468" s="10"/>
      <c r="H6468" s="10"/>
    </row>
    <row r="6469" spans="2:8" x14ac:dyDescent="0.3">
      <c r="B6469" s="10"/>
      <c r="C6469" s="10"/>
      <c r="D6469" s="10"/>
      <c r="E6469" s="82"/>
      <c r="F6469" s="10"/>
      <c r="G6469" s="10"/>
      <c r="H6469" s="10"/>
    </row>
    <row r="6470" spans="2:8" x14ac:dyDescent="0.3">
      <c r="B6470" s="10"/>
      <c r="C6470" s="10"/>
      <c r="D6470" s="10"/>
      <c r="E6470" s="82"/>
      <c r="F6470" s="10"/>
      <c r="G6470" s="10"/>
      <c r="H6470" s="10"/>
    </row>
    <row r="6471" spans="2:8" x14ac:dyDescent="0.3">
      <c r="B6471" s="10"/>
      <c r="C6471" s="10"/>
      <c r="D6471" s="10"/>
      <c r="E6471" s="82"/>
      <c r="F6471" s="10"/>
      <c r="G6471" s="10"/>
      <c r="H6471" s="10"/>
    </row>
    <row r="6472" spans="2:8" x14ac:dyDescent="0.3">
      <c r="B6472" s="10"/>
      <c r="C6472" s="10"/>
      <c r="D6472" s="10"/>
      <c r="E6472" s="82"/>
      <c r="F6472" s="10"/>
      <c r="G6472" s="10"/>
      <c r="H6472" s="10"/>
    </row>
    <row r="6473" spans="2:8" x14ac:dyDescent="0.3">
      <c r="B6473" s="10"/>
      <c r="C6473" s="10"/>
      <c r="D6473" s="10"/>
      <c r="E6473" s="82"/>
      <c r="F6473" s="10"/>
      <c r="G6473" s="10"/>
      <c r="H6473" s="10"/>
    </row>
    <row r="6474" spans="2:8" x14ac:dyDescent="0.3">
      <c r="B6474" s="10"/>
      <c r="C6474" s="10"/>
      <c r="D6474" s="10"/>
      <c r="E6474" s="82"/>
      <c r="F6474" s="10"/>
      <c r="G6474" s="10"/>
      <c r="H6474" s="10"/>
    </row>
    <row r="6475" spans="2:8" x14ac:dyDescent="0.3">
      <c r="B6475" s="10"/>
      <c r="C6475" s="10"/>
      <c r="D6475" s="10"/>
      <c r="E6475" s="82"/>
      <c r="F6475" s="10"/>
      <c r="G6475" s="10"/>
      <c r="H6475" s="10"/>
    </row>
    <row r="6476" spans="2:8" x14ac:dyDescent="0.3">
      <c r="B6476" s="10"/>
      <c r="C6476" s="10"/>
      <c r="D6476" s="10"/>
      <c r="E6476" s="82"/>
      <c r="F6476" s="10"/>
      <c r="G6476" s="10"/>
      <c r="H6476" s="10"/>
    </row>
    <row r="6477" spans="2:8" x14ac:dyDescent="0.3">
      <c r="B6477" s="10"/>
      <c r="C6477" s="10"/>
      <c r="D6477" s="10"/>
      <c r="E6477" s="82"/>
      <c r="F6477" s="10"/>
      <c r="G6477" s="10"/>
      <c r="H6477" s="10"/>
    </row>
    <row r="6478" spans="2:8" x14ac:dyDescent="0.3">
      <c r="B6478" s="10"/>
      <c r="C6478" s="10"/>
      <c r="D6478" s="10"/>
      <c r="E6478" s="82"/>
      <c r="F6478" s="10"/>
      <c r="G6478" s="10"/>
      <c r="H6478" s="10"/>
    </row>
    <row r="6479" spans="2:8" x14ac:dyDescent="0.3">
      <c r="B6479" s="10"/>
      <c r="C6479" s="10"/>
      <c r="D6479" s="10"/>
      <c r="E6479" s="82"/>
      <c r="F6479" s="10"/>
      <c r="G6479" s="10"/>
      <c r="H6479" s="10"/>
    </row>
    <row r="6480" spans="2:8" x14ac:dyDescent="0.3">
      <c r="B6480" s="10"/>
      <c r="C6480" s="10"/>
      <c r="D6480" s="10"/>
      <c r="E6480" s="82"/>
      <c r="F6480" s="10"/>
      <c r="G6480" s="10"/>
      <c r="H6480" s="10"/>
    </row>
    <row r="6481" spans="2:8" x14ac:dyDescent="0.3">
      <c r="B6481" s="10"/>
      <c r="C6481" s="10"/>
      <c r="D6481" s="10"/>
      <c r="E6481" s="82"/>
      <c r="F6481" s="10"/>
      <c r="G6481" s="10"/>
      <c r="H6481" s="10"/>
    </row>
    <row r="6482" spans="2:8" x14ac:dyDescent="0.3">
      <c r="B6482" s="10"/>
      <c r="C6482" s="10"/>
      <c r="D6482" s="10"/>
      <c r="E6482" s="82"/>
      <c r="F6482" s="10"/>
      <c r="G6482" s="10"/>
      <c r="H6482" s="10"/>
    </row>
    <row r="6483" spans="2:8" x14ac:dyDescent="0.3">
      <c r="B6483" s="10"/>
      <c r="C6483" s="10"/>
      <c r="D6483" s="10"/>
      <c r="E6483" s="82"/>
      <c r="F6483" s="10"/>
      <c r="G6483" s="10"/>
      <c r="H6483" s="10"/>
    </row>
    <row r="6484" spans="2:8" x14ac:dyDescent="0.3">
      <c r="B6484" s="10"/>
      <c r="C6484" s="10"/>
      <c r="D6484" s="10"/>
      <c r="E6484" s="82"/>
      <c r="F6484" s="10"/>
      <c r="G6484" s="10"/>
      <c r="H6484" s="10"/>
    </row>
    <row r="6485" spans="2:8" x14ac:dyDescent="0.3">
      <c r="B6485" s="10"/>
      <c r="C6485" s="10"/>
      <c r="D6485" s="10"/>
      <c r="E6485" s="82"/>
      <c r="F6485" s="10"/>
      <c r="G6485" s="10"/>
      <c r="H6485" s="10"/>
    </row>
    <row r="6486" spans="2:8" x14ac:dyDescent="0.3">
      <c r="B6486" s="10"/>
      <c r="C6486" s="10"/>
      <c r="D6486" s="10"/>
      <c r="E6486" s="82"/>
      <c r="F6486" s="10"/>
      <c r="G6486" s="10"/>
      <c r="H6486" s="10"/>
    </row>
    <row r="6487" spans="2:8" x14ac:dyDescent="0.3">
      <c r="B6487" s="10"/>
      <c r="C6487" s="10"/>
      <c r="D6487" s="10"/>
      <c r="E6487" s="82"/>
      <c r="F6487" s="10"/>
      <c r="G6487" s="10"/>
      <c r="H6487" s="10"/>
    </row>
    <row r="6488" spans="2:8" x14ac:dyDescent="0.3">
      <c r="B6488" s="10"/>
      <c r="C6488" s="10"/>
      <c r="D6488" s="10"/>
      <c r="E6488" s="82"/>
      <c r="F6488" s="10"/>
      <c r="G6488" s="10"/>
      <c r="H6488" s="10"/>
    </row>
    <row r="6489" spans="2:8" x14ac:dyDescent="0.3">
      <c r="B6489" s="10"/>
      <c r="C6489" s="10"/>
      <c r="D6489" s="10"/>
      <c r="E6489" s="82"/>
      <c r="F6489" s="10"/>
      <c r="G6489" s="10"/>
      <c r="H6489" s="10"/>
    </row>
    <row r="6490" spans="2:8" x14ac:dyDescent="0.3">
      <c r="B6490" s="10"/>
      <c r="C6490" s="10"/>
      <c r="D6490" s="10"/>
      <c r="E6490" s="82"/>
      <c r="F6490" s="10"/>
      <c r="G6490" s="10"/>
      <c r="H6490" s="10"/>
    </row>
    <row r="6491" spans="2:8" x14ac:dyDescent="0.3">
      <c r="B6491" s="10"/>
      <c r="C6491" s="10"/>
      <c r="D6491" s="10"/>
      <c r="E6491" s="82"/>
      <c r="F6491" s="10"/>
      <c r="G6491" s="10"/>
      <c r="H6491" s="10"/>
    </row>
    <row r="6492" spans="2:8" x14ac:dyDescent="0.3">
      <c r="B6492" s="10"/>
      <c r="C6492" s="10"/>
      <c r="D6492" s="10"/>
      <c r="E6492" s="82"/>
      <c r="F6492" s="10"/>
      <c r="G6492" s="10"/>
      <c r="H6492" s="10"/>
    </row>
    <row r="6493" spans="2:8" x14ac:dyDescent="0.3">
      <c r="B6493" s="10"/>
      <c r="C6493" s="10"/>
      <c r="D6493" s="10"/>
      <c r="E6493" s="82"/>
      <c r="F6493" s="10"/>
      <c r="G6493" s="10"/>
      <c r="H6493" s="10"/>
    </row>
    <row r="6494" spans="2:8" x14ac:dyDescent="0.3">
      <c r="B6494" s="10"/>
      <c r="C6494" s="10"/>
      <c r="D6494" s="10"/>
      <c r="E6494" s="82"/>
      <c r="F6494" s="10"/>
      <c r="G6494" s="10"/>
      <c r="H6494" s="10"/>
    </row>
    <row r="6495" spans="2:8" x14ac:dyDescent="0.3">
      <c r="B6495" s="10"/>
      <c r="C6495" s="10"/>
      <c r="D6495" s="10"/>
      <c r="E6495" s="82"/>
      <c r="F6495" s="10"/>
      <c r="G6495" s="10"/>
      <c r="H6495" s="10"/>
    </row>
    <row r="6496" spans="2:8" x14ac:dyDescent="0.3">
      <c r="B6496" s="10"/>
      <c r="C6496" s="10"/>
      <c r="D6496" s="10"/>
      <c r="E6496" s="82"/>
      <c r="F6496" s="10"/>
      <c r="G6496" s="10"/>
      <c r="H6496" s="10"/>
    </row>
    <row r="6497" spans="2:8" x14ac:dyDescent="0.3">
      <c r="B6497" s="10"/>
      <c r="C6497" s="10"/>
      <c r="D6497" s="10"/>
      <c r="E6497" s="82"/>
      <c r="F6497" s="10"/>
      <c r="G6497" s="10"/>
      <c r="H6497" s="10"/>
    </row>
    <row r="6498" spans="2:8" x14ac:dyDescent="0.3">
      <c r="B6498" s="10"/>
      <c r="C6498" s="10"/>
      <c r="D6498" s="10"/>
      <c r="E6498" s="82"/>
      <c r="F6498" s="10"/>
      <c r="G6498" s="10"/>
      <c r="H6498" s="10"/>
    </row>
    <row r="6499" spans="2:8" x14ac:dyDescent="0.3">
      <c r="B6499" s="10"/>
      <c r="C6499" s="10"/>
      <c r="D6499" s="10"/>
      <c r="E6499" s="82"/>
      <c r="F6499" s="10"/>
      <c r="G6499" s="10"/>
      <c r="H6499" s="10"/>
    </row>
    <row r="6500" spans="2:8" x14ac:dyDescent="0.3">
      <c r="B6500" s="10"/>
      <c r="C6500" s="10"/>
      <c r="D6500" s="10"/>
      <c r="E6500" s="82"/>
      <c r="F6500" s="10"/>
      <c r="G6500" s="10"/>
      <c r="H6500" s="10"/>
    </row>
    <row r="6501" spans="2:8" x14ac:dyDescent="0.3">
      <c r="B6501" s="10"/>
      <c r="C6501" s="10"/>
      <c r="D6501" s="10"/>
      <c r="E6501" s="82"/>
      <c r="F6501" s="10"/>
      <c r="G6501" s="10"/>
      <c r="H6501" s="10"/>
    </row>
    <row r="6502" spans="2:8" x14ac:dyDescent="0.3">
      <c r="B6502" s="10"/>
      <c r="C6502" s="10"/>
      <c r="D6502" s="10"/>
      <c r="E6502" s="82"/>
      <c r="F6502" s="10"/>
      <c r="G6502" s="10"/>
      <c r="H6502" s="10"/>
    </row>
    <row r="6503" spans="2:8" x14ac:dyDescent="0.3">
      <c r="B6503" s="10"/>
      <c r="C6503" s="10"/>
      <c r="D6503" s="10"/>
      <c r="E6503" s="82"/>
      <c r="F6503" s="10"/>
      <c r="G6503" s="10"/>
      <c r="H6503" s="10"/>
    </row>
    <row r="6504" spans="2:8" x14ac:dyDescent="0.3">
      <c r="B6504" s="10"/>
      <c r="C6504" s="10"/>
      <c r="D6504" s="10"/>
      <c r="E6504" s="82"/>
      <c r="F6504" s="10"/>
      <c r="G6504" s="10"/>
      <c r="H6504" s="10"/>
    </row>
    <row r="6505" spans="2:8" x14ac:dyDescent="0.3">
      <c r="B6505" s="10"/>
      <c r="C6505" s="10"/>
      <c r="D6505" s="10"/>
      <c r="E6505" s="82"/>
      <c r="F6505" s="10"/>
      <c r="G6505" s="10"/>
      <c r="H6505" s="10"/>
    </row>
    <row r="6506" spans="2:8" x14ac:dyDescent="0.3">
      <c r="B6506" s="10"/>
      <c r="C6506" s="10"/>
      <c r="D6506" s="10"/>
      <c r="E6506" s="82"/>
      <c r="F6506" s="10"/>
      <c r="G6506" s="10"/>
      <c r="H6506" s="10"/>
    </row>
    <row r="6507" spans="2:8" x14ac:dyDescent="0.3">
      <c r="B6507" s="10"/>
      <c r="C6507" s="10"/>
      <c r="D6507" s="10"/>
      <c r="E6507" s="82"/>
      <c r="F6507" s="10"/>
      <c r="G6507" s="10"/>
      <c r="H6507" s="10"/>
    </row>
    <row r="6508" spans="2:8" x14ac:dyDescent="0.3">
      <c r="B6508" s="10"/>
      <c r="C6508" s="10"/>
      <c r="D6508" s="10"/>
      <c r="E6508" s="82"/>
      <c r="F6508" s="10"/>
      <c r="G6508" s="10"/>
      <c r="H6508" s="10"/>
    </row>
    <row r="6509" spans="2:8" x14ac:dyDescent="0.3">
      <c r="B6509" s="10"/>
      <c r="C6509" s="10"/>
      <c r="D6509" s="10"/>
      <c r="E6509" s="82"/>
      <c r="F6509" s="10"/>
      <c r="G6509" s="10"/>
      <c r="H6509" s="10"/>
    </row>
    <row r="6510" spans="2:8" x14ac:dyDescent="0.3">
      <c r="B6510" s="10"/>
      <c r="C6510" s="10"/>
      <c r="D6510" s="10"/>
      <c r="E6510" s="82"/>
      <c r="F6510" s="10"/>
      <c r="G6510" s="10"/>
      <c r="H6510" s="10"/>
    </row>
    <row r="6511" spans="2:8" x14ac:dyDescent="0.3">
      <c r="B6511" s="10"/>
      <c r="C6511" s="10"/>
      <c r="D6511" s="10"/>
      <c r="E6511" s="82"/>
      <c r="F6511" s="10"/>
      <c r="G6511" s="10"/>
      <c r="H6511" s="10"/>
    </row>
    <row r="6512" spans="2:8" x14ac:dyDescent="0.3">
      <c r="B6512" s="10"/>
      <c r="C6512" s="10"/>
      <c r="D6512" s="10"/>
      <c r="E6512" s="82"/>
      <c r="F6512" s="10"/>
      <c r="G6512" s="10"/>
      <c r="H6512" s="10"/>
    </row>
    <row r="6513" spans="2:8" x14ac:dyDescent="0.3">
      <c r="B6513" s="10"/>
      <c r="C6513" s="10"/>
      <c r="D6513" s="10"/>
      <c r="E6513" s="82"/>
      <c r="F6513" s="10"/>
      <c r="G6513" s="10"/>
      <c r="H6513" s="10"/>
    </row>
    <row r="6514" spans="2:8" x14ac:dyDescent="0.3">
      <c r="B6514" s="10"/>
      <c r="C6514" s="10"/>
      <c r="D6514" s="10"/>
      <c r="E6514" s="82"/>
      <c r="F6514" s="10"/>
      <c r="G6514" s="10"/>
      <c r="H6514" s="10"/>
    </row>
    <row r="6515" spans="2:8" x14ac:dyDescent="0.3">
      <c r="B6515" s="10"/>
      <c r="C6515" s="10"/>
      <c r="D6515" s="10"/>
      <c r="E6515" s="82"/>
      <c r="F6515" s="10"/>
      <c r="G6515" s="10"/>
      <c r="H6515" s="10"/>
    </row>
    <row r="6516" spans="2:8" x14ac:dyDescent="0.3">
      <c r="B6516" s="10"/>
      <c r="C6516" s="10"/>
      <c r="D6516" s="10"/>
      <c r="E6516" s="82"/>
      <c r="F6516" s="10"/>
      <c r="G6516" s="10"/>
      <c r="H6516" s="10"/>
    </row>
    <row r="6517" spans="2:8" x14ac:dyDescent="0.3">
      <c r="B6517" s="10"/>
      <c r="C6517" s="10"/>
      <c r="D6517" s="10"/>
      <c r="E6517" s="82"/>
      <c r="F6517" s="10"/>
      <c r="G6517" s="10"/>
      <c r="H6517" s="10"/>
    </row>
    <row r="6518" spans="2:8" x14ac:dyDescent="0.3">
      <c r="B6518" s="10"/>
      <c r="C6518" s="10"/>
      <c r="D6518" s="10"/>
      <c r="E6518" s="82"/>
      <c r="F6518" s="10"/>
      <c r="G6518" s="10"/>
      <c r="H6518" s="10"/>
    </row>
    <row r="6519" spans="2:8" x14ac:dyDescent="0.3">
      <c r="B6519" s="10"/>
      <c r="C6519" s="10"/>
      <c r="D6519" s="10"/>
      <c r="E6519" s="82"/>
      <c r="F6519" s="10"/>
      <c r="G6519" s="10"/>
      <c r="H6519" s="10"/>
    </row>
    <row r="6520" spans="2:8" x14ac:dyDescent="0.3">
      <c r="B6520" s="10"/>
      <c r="C6520" s="10"/>
      <c r="D6520" s="10"/>
      <c r="E6520" s="82"/>
      <c r="F6520" s="10"/>
      <c r="G6520" s="10"/>
      <c r="H6520" s="10"/>
    </row>
    <row r="6521" spans="2:8" x14ac:dyDescent="0.3">
      <c r="B6521" s="10"/>
      <c r="C6521" s="10"/>
      <c r="D6521" s="10"/>
      <c r="E6521" s="82"/>
      <c r="F6521" s="10"/>
      <c r="G6521" s="10"/>
      <c r="H6521" s="10"/>
    </row>
    <row r="6522" spans="2:8" x14ac:dyDescent="0.3">
      <c r="B6522" s="10"/>
      <c r="C6522" s="10"/>
      <c r="D6522" s="10"/>
      <c r="E6522" s="82"/>
      <c r="F6522" s="10"/>
      <c r="G6522" s="10"/>
      <c r="H6522" s="10"/>
    </row>
    <row r="6523" spans="2:8" x14ac:dyDescent="0.3">
      <c r="B6523" s="10"/>
      <c r="C6523" s="10"/>
      <c r="D6523" s="10"/>
      <c r="E6523" s="82"/>
      <c r="F6523" s="10"/>
      <c r="G6523" s="10"/>
      <c r="H6523" s="10"/>
    </row>
    <row r="6524" spans="2:8" x14ac:dyDescent="0.3">
      <c r="B6524" s="10"/>
      <c r="C6524" s="10"/>
      <c r="D6524" s="10"/>
      <c r="E6524" s="82"/>
      <c r="F6524" s="10"/>
      <c r="G6524" s="10"/>
      <c r="H6524" s="10"/>
    </row>
    <row r="6525" spans="2:8" x14ac:dyDescent="0.3">
      <c r="B6525" s="10"/>
      <c r="C6525" s="10"/>
      <c r="D6525" s="10"/>
      <c r="E6525" s="82"/>
      <c r="F6525" s="10"/>
      <c r="G6525" s="10"/>
      <c r="H6525" s="10"/>
    </row>
    <row r="6526" spans="2:8" x14ac:dyDescent="0.3">
      <c r="B6526" s="10"/>
      <c r="C6526" s="10"/>
      <c r="D6526" s="10"/>
      <c r="E6526" s="82"/>
      <c r="F6526" s="10"/>
      <c r="G6526" s="10"/>
      <c r="H6526" s="10"/>
    </row>
    <row r="6527" spans="2:8" x14ac:dyDescent="0.3">
      <c r="B6527" s="10"/>
      <c r="C6527" s="10"/>
      <c r="D6527" s="10"/>
      <c r="E6527" s="82"/>
      <c r="F6527" s="10"/>
      <c r="G6527" s="10"/>
      <c r="H6527" s="10"/>
    </row>
    <row r="6528" spans="2:8" x14ac:dyDescent="0.3">
      <c r="B6528" s="10"/>
      <c r="C6528" s="10"/>
      <c r="D6528" s="10"/>
      <c r="E6528" s="82"/>
      <c r="F6528" s="10"/>
      <c r="G6528" s="10"/>
      <c r="H6528" s="10"/>
    </row>
    <row r="6529" spans="2:8" x14ac:dyDescent="0.3">
      <c r="B6529" s="10"/>
      <c r="C6529" s="10"/>
      <c r="D6529" s="10"/>
      <c r="E6529" s="82"/>
      <c r="F6529" s="10"/>
      <c r="G6529" s="10"/>
      <c r="H6529" s="10"/>
    </row>
    <row r="6530" spans="2:8" x14ac:dyDescent="0.3">
      <c r="B6530" s="10"/>
      <c r="C6530" s="10"/>
      <c r="D6530" s="10"/>
      <c r="E6530" s="82"/>
      <c r="F6530" s="10"/>
      <c r="G6530" s="10"/>
      <c r="H6530" s="10"/>
    </row>
    <row r="6531" spans="2:8" x14ac:dyDescent="0.3">
      <c r="B6531" s="10"/>
      <c r="C6531" s="10"/>
      <c r="D6531" s="10"/>
      <c r="E6531" s="82"/>
      <c r="F6531" s="10"/>
      <c r="G6531" s="10"/>
      <c r="H6531" s="10"/>
    </row>
    <row r="6532" spans="2:8" x14ac:dyDescent="0.3">
      <c r="B6532" s="10"/>
      <c r="C6532" s="10"/>
      <c r="D6532" s="10"/>
      <c r="E6532" s="82"/>
      <c r="F6532" s="10"/>
      <c r="G6532" s="10"/>
      <c r="H6532" s="10"/>
    </row>
    <row r="6533" spans="2:8" x14ac:dyDescent="0.3">
      <c r="B6533" s="10"/>
      <c r="C6533" s="10"/>
      <c r="D6533" s="10"/>
      <c r="E6533" s="82"/>
      <c r="F6533" s="10"/>
      <c r="G6533" s="10"/>
      <c r="H6533" s="10"/>
    </row>
    <row r="6534" spans="2:8" x14ac:dyDescent="0.3">
      <c r="B6534" s="10"/>
      <c r="C6534" s="10"/>
      <c r="D6534" s="10"/>
      <c r="E6534" s="82"/>
      <c r="F6534" s="10"/>
      <c r="G6534" s="10"/>
      <c r="H6534" s="10"/>
    </row>
    <row r="6535" spans="2:8" x14ac:dyDescent="0.3">
      <c r="B6535" s="10"/>
      <c r="C6535" s="10"/>
      <c r="D6535" s="10"/>
      <c r="E6535" s="82"/>
      <c r="F6535" s="10"/>
      <c r="G6535" s="10"/>
      <c r="H6535" s="10"/>
    </row>
    <row r="6536" spans="2:8" x14ac:dyDescent="0.3">
      <c r="B6536" s="10"/>
      <c r="C6536" s="10"/>
      <c r="D6536" s="10"/>
      <c r="E6536" s="82"/>
      <c r="F6536" s="10"/>
      <c r="G6536" s="10"/>
      <c r="H6536" s="10"/>
    </row>
    <row r="6537" spans="2:8" x14ac:dyDescent="0.3">
      <c r="B6537" s="10"/>
      <c r="C6537" s="10"/>
      <c r="D6537" s="10"/>
      <c r="E6537" s="82"/>
      <c r="F6537" s="10"/>
      <c r="G6537" s="10"/>
      <c r="H6537" s="10"/>
    </row>
    <row r="6538" spans="2:8" x14ac:dyDescent="0.3">
      <c r="B6538" s="10"/>
      <c r="C6538" s="10"/>
      <c r="D6538" s="10"/>
      <c r="E6538" s="82"/>
      <c r="F6538" s="10"/>
      <c r="G6538" s="10"/>
      <c r="H6538" s="10"/>
    </row>
    <row r="6539" spans="2:8" x14ac:dyDescent="0.3">
      <c r="B6539" s="10"/>
      <c r="C6539" s="10"/>
      <c r="D6539" s="10"/>
      <c r="E6539" s="82"/>
      <c r="F6539" s="10"/>
      <c r="G6539" s="10"/>
      <c r="H6539" s="10"/>
    </row>
    <row r="6540" spans="2:8" x14ac:dyDescent="0.3">
      <c r="B6540" s="10"/>
      <c r="C6540" s="10"/>
      <c r="D6540" s="10"/>
      <c r="E6540" s="82"/>
      <c r="F6540" s="10"/>
      <c r="G6540" s="10"/>
      <c r="H6540" s="10"/>
    </row>
    <row r="6541" spans="2:8" x14ac:dyDescent="0.3">
      <c r="B6541" s="10"/>
      <c r="C6541" s="10"/>
      <c r="D6541" s="10"/>
      <c r="E6541" s="82"/>
      <c r="F6541" s="10"/>
      <c r="G6541" s="10"/>
      <c r="H6541" s="10"/>
    </row>
    <row r="6542" spans="2:8" x14ac:dyDescent="0.3">
      <c r="B6542" s="10"/>
      <c r="C6542" s="10"/>
      <c r="D6542" s="10"/>
      <c r="E6542" s="82"/>
      <c r="F6542" s="10"/>
      <c r="G6542" s="10"/>
      <c r="H6542" s="10"/>
    </row>
    <row r="6543" spans="2:8" x14ac:dyDescent="0.3">
      <c r="B6543" s="10"/>
      <c r="C6543" s="10"/>
      <c r="D6543" s="10"/>
      <c r="E6543" s="82"/>
      <c r="F6543" s="10"/>
      <c r="G6543" s="10"/>
      <c r="H6543" s="10"/>
    </row>
    <row r="6544" spans="2:8" x14ac:dyDescent="0.3">
      <c r="B6544" s="10"/>
      <c r="C6544" s="10"/>
      <c r="D6544" s="10"/>
      <c r="E6544" s="82"/>
      <c r="F6544" s="10"/>
      <c r="G6544" s="10"/>
      <c r="H6544" s="10"/>
    </row>
    <row r="6545" spans="2:8" x14ac:dyDescent="0.3">
      <c r="B6545" s="10"/>
      <c r="C6545" s="10"/>
      <c r="D6545" s="10"/>
      <c r="E6545" s="82"/>
      <c r="F6545" s="10"/>
      <c r="G6545" s="10"/>
      <c r="H6545" s="10"/>
    </row>
    <row r="6546" spans="2:8" x14ac:dyDescent="0.3">
      <c r="B6546" s="10"/>
      <c r="C6546" s="10"/>
      <c r="D6546" s="10"/>
      <c r="E6546" s="82"/>
      <c r="F6546" s="10"/>
      <c r="G6546" s="10"/>
      <c r="H6546" s="10"/>
    </row>
    <row r="6547" spans="2:8" x14ac:dyDescent="0.3">
      <c r="B6547" s="10"/>
      <c r="C6547" s="10"/>
      <c r="D6547" s="10"/>
      <c r="E6547" s="82"/>
      <c r="F6547" s="10"/>
      <c r="G6547" s="10"/>
      <c r="H6547" s="10"/>
    </row>
    <row r="6548" spans="2:8" x14ac:dyDescent="0.3">
      <c r="B6548" s="10"/>
      <c r="C6548" s="10"/>
      <c r="D6548" s="10"/>
      <c r="E6548" s="82"/>
      <c r="F6548" s="10"/>
      <c r="G6548" s="10"/>
      <c r="H6548" s="10"/>
    </row>
    <row r="6549" spans="2:8" x14ac:dyDescent="0.3">
      <c r="B6549" s="10"/>
      <c r="C6549" s="10"/>
      <c r="D6549" s="10"/>
      <c r="E6549" s="82"/>
      <c r="F6549" s="10"/>
      <c r="G6549" s="10"/>
      <c r="H6549" s="10"/>
    </row>
    <row r="6550" spans="2:8" x14ac:dyDescent="0.3">
      <c r="B6550" s="10"/>
      <c r="C6550" s="10"/>
      <c r="D6550" s="10"/>
      <c r="E6550" s="82"/>
      <c r="F6550" s="10"/>
      <c r="G6550" s="10"/>
      <c r="H6550" s="10"/>
    </row>
    <row r="6551" spans="2:8" x14ac:dyDescent="0.3">
      <c r="B6551" s="10"/>
      <c r="C6551" s="10"/>
      <c r="D6551" s="10"/>
      <c r="E6551" s="82"/>
      <c r="F6551" s="10"/>
      <c r="G6551" s="10"/>
      <c r="H6551" s="10"/>
    </row>
    <row r="6552" spans="2:8" x14ac:dyDescent="0.3">
      <c r="B6552" s="10"/>
      <c r="C6552" s="10"/>
      <c r="D6552" s="10"/>
      <c r="E6552" s="82"/>
      <c r="F6552" s="10"/>
      <c r="G6552" s="10"/>
      <c r="H6552" s="10"/>
    </row>
    <row r="6553" spans="2:8" x14ac:dyDescent="0.3">
      <c r="B6553" s="10"/>
      <c r="C6553" s="10"/>
      <c r="D6553" s="10"/>
      <c r="E6553" s="82"/>
      <c r="F6553" s="10"/>
      <c r="G6553" s="10"/>
      <c r="H6553" s="10"/>
    </row>
    <row r="6554" spans="2:8" x14ac:dyDescent="0.3">
      <c r="B6554" s="10"/>
      <c r="C6554" s="10"/>
      <c r="D6554" s="10"/>
      <c r="E6554" s="82"/>
      <c r="F6554" s="10"/>
      <c r="G6554" s="10"/>
      <c r="H6554" s="10"/>
    </row>
    <row r="6555" spans="2:8" x14ac:dyDescent="0.3">
      <c r="B6555" s="10"/>
      <c r="C6555" s="10"/>
      <c r="D6555" s="10"/>
      <c r="E6555" s="82"/>
      <c r="F6555" s="10"/>
      <c r="G6555" s="10"/>
      <c r="H6555" s="10"/>
    </row>
    <row r="6556" spans="2:8" x14ac:dyDescent="0.3">
      <c r="B6556" s="10"/>
      <c r="C6556" s="10"/>
      <c r="D6556" s="10"/>
      <c r="E6556" s="82"/>
      <c r="F6556" s="10"/>
      <c r="G6556" s="10"/>
      <c r="H6556" s="10"/>
    </row>
    <row r="6557" spans="2:8" x14ac:dyDescent="0.3">
      <c r="B6557" s="10"/>
      <c r="C6557" s="10"/>
      <c r="D6557" s="10"/>
      <c r="E6557" s="82"/>
      <c r="F6557" s="10"/>
      <c r="G6557" s="10"/>
      <c r="H6557" s="10"/>
    </row>
    <row r="6558" spans="2:8" x14ac:dyDescent="0.3">
      <c r="B6558" s="10"/>
      <c r="C6558" s="10"/>
      <c r="D6558" s="10"/>
      <c r="E6558" s="82"/>
      <c r="F6558" s="10"/>
      <c r="G6558" s="10"/>
      <c r="H6558" s="10"/>
    </row>
    <row r="6559" spans="2:8" x14ac:dyDescent="0.3">
      <c r="B6559" s="10"/>
      <c r="C6559" s="10"/>
      <c r="D6559" s="10"/>
      <c r="E6559" s="82"/>
      <c r="F6559" s="10"/>
      <c r="G6559" s="10"/>
      <c r="H6559" s="10"/>
    </row>
    <row r="6560" spans="2:8" x14ac:dyDescent="0.3">
      <c r="B6560" s="10"/>
      <c r="C6560" s="10"/>
      <c r="D6560" s="10"/>
      <c r="E6560" s="82"/>
      <c r="F6560" s="10"/>
      <c r="G6560" s="10"/>
      <c r="H6560" s="10"/>
    </row>
    <row r="6561" spans="2:8" x14ac:dyDescent="0.3">
      <c r="B6561" s="10"/>
      <c r="C6561" s="10"/>
      <c r="D6561" s="10"/>
      <c r="E6561" s="82"/>
      <c r="F6561" s="10"/>
      <c r="G6561" s="10"/>
      <c r="H6561" s="10"/>
    </row>
    <row r="6562" spans="2:8" x14ac:dyDescent="0.3">
      <c r="B6562" s="10"/>
      <c r="C6562" s="10"/>
      <c r="D6562" s="10"/>
      <c r="E6562" s="82"/>
      <c r="F6562" s="10"/>
      <c r="G6562" s="10"/>
      <c r="H6562" s="10"/>
    </row>
    <row r="6563" spans="2:8" x14ac:dyDescent="0.3">
      <c r="B6563" s="10"/>
      <c r="C6563" s="10"/>
      <c r="D6563" s="10"/>
      <c r="E6563" s="82"/>
      <c r="F6563" s="10"/>
      <c r="G6563" s="10"/>
      <c r="H6563" s="10"/>
    </row>
    <row r="6564" spans="2:8" x14ac:dyDescent="0.3">
      <c r="B6564" s="10"/>
      <c r="C6564" s="10"/>
      <c r="D6564" s="10"/>
      <c r="E6564" s="82"/>
      <c r="F6564" s="10"/>
      <c r="G6564" s="10"/>
      <c r="H6564" s="10"/>
    </row>
    <row r="6565" spans="2:8" x14ac:dyDescent="0.3">
      <c r="B6565" s="10"/>
      <c r="C6565" s="10"/>
      <c r="D6565" s="10"/>
      <c r="E6565" s="82"/>
      <c r="F6565" s="10"/>
      <c r="G6565" s="10"/>
      <c r="H6565" s="10"/>
    </row>
    <row r="6566" spans="2:8" x14ac:dyDescent="0.3">
      <c r="B6566" s="10"/>
      <c r="C6566" s="10"/>
      <c r="D6566" s="10"/>
      <c r="E6566" s="82"/>
      <c r="F6566" s="10"/>
      <c r="G6566" s="10"/>
      <c r="H6566" s="10"/>
    </row>
    <row r="6567" spans="2:8" x14ac:dyDescent="0.3">
      <c r="B6567" s="10"/>
      <c r="C6567" s="10"/>
      <c r="D6567" s="10"/>
      <c r="E6567" s="82"/>
      <c r="F6567" s="10"/>
      <c r="G6567" s="10"/>
      <c r="H6567" s="10"/>
    </row>
    <row r="6568" spans="2:8" x14ac:dyDescent="0.3">
      <c r="B6568" s="10"/>
      <c r="C6568" s="10"/>
      <c r="D6568" s="10"/>
      <c r="E6568" s="82"/>
      <c r="F6568" s="10"/>
      <c r="G6568" s="10"/>
      <c r="H6568" s="10"/>
    </row>
    <row r="6569" spans="2:8" x14ac:dyDescent="0.3">
      <c r="B6569" s="10"/>
      <c r="C6569" s="10"/>
      <c r="D6569" s="10"/>
      <c r="E6569" s="82"/>
      <c r="F6569" s="10"/>
      <c r="G6569" s="10"/>
      <c r="H6569" s="10"/>
    </row>
    <row r="6570" spans="2:8" x14ac:dyDescent="0.3">
      <c r="B6570" s="10"/>
      <c r="C6570" s="10"/>
      <c r="D6570" s="10"/>
      <c r="E6570" s="82"/>
      <c r="F6570" s="10"/>
      <c r="G6570" s="10"/>
      <c r="H6570" s="10"/>
    </row>
    <row r="6571" spans="2:8" x14ac:dyDescent="0.3">
      <c r="B6571" s="10"/>
      <c r="C6571" s="10"/>
      <c r="D6571" s="10"/>
      <c r="E6571" s="82"/>
      <c r="F6571" s="10"/>
      <c r="G6571" s="10"/>
      <c r="H6571" s="10"/>
    </row>
    <row r="6572" spans="2:8" x14ac:dyDescent="0.3">
      <c r="B6572" s="10"/>
      <c r="C6572" s="10"/>
      <c r="D6572" s="10"/>
      <c r="E6572" s="82"/>
      <c r="F6572" s="10"/>
      <c r="G6572" s="10"/>
      <c r="H6572" s="10"/>
    </row>
    <row r="6573" spans="2:8" x14ac:dyDescent="0.3">
      <c r="B6573" s="10"/>
      <c r="C6573" s="10"/>
      <c r="D6573" s="10"/>
      <c r="E6573" s="82"/>
      <c r="F6573" s="10"/>
      <c r="G6573" s="10"/>
      <c r="H6573" s="10"/>
    </row>
    <row r="6574" spans="2:8" x14ac:dyDescent="0.3">
      <c r="B6574" s="10"/>
      <c r="C6574" s="10"/>
      <c r="D6574" s="10"/>
      <c r="E6574" s="82"/>
      <c r="F6574" s="10"/>
      <c r="G6574" s="10"/>
      <c r="H6574" s="10"/>
    </row>
    <row r="6575" spans="2:8" x14ac:dyDescent="0.3">
      <c r="B6575" s="10"/>
      <c r="C6575" s="10"/>
      <c r="D6575" s="10"/>
      <c r="E6575" s="82"/>
      <c r="F6575" s="10"/>
      <c r="G6575" s="10"/>
      <c r="H6575" s="10"/>
    </row>
    <row r="6576" spans="2:8" x14ac:dyDescent="0.3">
      <c r="B6576" s="10"/>
      <c r="C6576" s="10"/>
      <c r="D6576" s="10"/>
      <c r="E6576" s="82"/>
      <c r="F6576" s="10"/>
      <c r="G6576" s="10"/>
      <c r="H6576" s="10"/>
    </row>
    <row r="6577" spans="2:8" x14ac:dyDescent="0.3">
      <c r="B6577" s="10"/>
      <c r="C6577" s="10"/>
      <c r="D6577" s="10"/>
      <c r="E6577" s="82"/>
      <c r="F6577" s="10"/>
      <c r="G6577" s="10"/>
      <c r="H6577" s="10"/>
    </row>
    <row r="6578" spans="2:8" x14ac:dyDescent="0.3">
      <c r="B6578" s="10"/>
      <c r="C6578" s="10"/>
      <c r="D6578" s="10"/>
      <c r="E6578" s="82"/>
      <c r="F6578" s="10"/>
      <c r="G6578" s="10"/>
      <c r="H6578" s="10"/>
    </row>
    <row r="6579" spans="2:8" x14ac:dyDescent="0.3">
      <c r="B6579" s="10"/>
      <c r="C6579" s="10"/>
      <c r="D6579" s="10"/>
      <c r="E6579" s="82"/>
      <c r="F6579" s="10"/>
      <c r="G6579" s="10"/>
      <c r="H6579" s="10"/>
    </row>
    <row r="6580" spans="2:8" x14ac:dyDescent="0.3">
      <c r="B6580" s="10"/>
      <c r="C6580" s="10"/>
      <c r="D6580" s="10"/>
      <c r="E6580" s="82"/>
      <c r="F6580" s="10"/>
      <c r="G6580" s="10"/>
      <c r="H6580" s="10"/>
    </row>
    <row r="6581" spans="2:8" x14ac:dyDescent="0.3">
      <c r="B6581" s="10"/>
      <c r="C6581" s="10"/>
      <c r="D6581" s="10"/>
      <c r="E6581" s="82"/>
      <c r="F6581" s="10"/>
      <c r="G6581" s="10"/>
      <c r="H6581" s="10"/>
    </row>
    <row r="6582" spans="2:8" x14ac:dyDescent="0.3">
      <c r="B6582" s="10"/>
      <c r="C6582" s="10"/>
      <c r="D6582" s="10"/>
      <c r="E6582" s="82"/>
      <c r="F6582" s="10"/>
      <c r="G6582" s="10"/>
      <c r="H6582" s="10"/>
    </row>
    <row r="6583" spans="2:8" x14ac:dyDescent="0.3">
      <c r="B6583" s="10"/>
      <c r="C6583" s="10"/>
      <c r="D6583" s="10"/>
      <c r="E6583" s="82"/>
      <c r="F6583" s="10"/>
      <c r="G6583" s="10"/>
      <c r="H6583" s="10"/>
    </row>
    <row r="6584" spans="2:8" x14ac:dyDescent="0.3">
      <c r="B6584" s="10"/>
      <c r="C6584" s="10"/>
      <c r="D6584" s="10"/>
      <c r="E6584" s="82"/>
      <c r="F6584" s="10"/>
      <c r="G6584" s="10"/>
      <c r="H6584" s="10"/>
    </row>
    <row r="6585" spans="2:8" x14ac:dyDescent="0.3">
      <c r="B6585" s="10"/>
      <c r="C6585" s="10"/>
      <c r="D6585" s="10"/>
      <c r="E6585" s="82"/>
      <c r="F6585" s="10"/>
      <c r="G6585" s="10"/>
      <c r="H6585" s="10"/>
    </row>
    <row r="6586" spans="2:8" x14ac:dyDescent="0.3">
      <c r="B6586" s="10"/>
      <c r="C6586" s="10"/>
      <c r="D6586" s="10"/>
      <c r="E6586" s="82"/>
      <c r="F6586" s="10"/>
      <c r="G6586" s="10"/>
      <c r="H6586" s="10"/>
    </row>
    <row r="6587" spans="2:8" x14ac:dyDescent="0.3">
      <c r="B6587" s="10"/>
      <c r="C6587" s="10"/>
      <c r="D6587" s="10"/>
      <c r="E6587" s="82"/>
      <c r="F6587" s="10"/>
      <c r="G6587" s="10"/>
      <c r="H6587" s="10"/>
    </row>
    <row r="6588" spans="2:8" x14ac:dyDescent="0.3">
      <c r="B6588" s="10"/>
      <c r="C6588" s="10"/>
      <c r="D6588" s="10"/>
      <c r="E6588" s="82"/>
      <c r="F6588" s="10"/>
      <c r="G6588" s="10"/>
      <c r="H6588" s="10"/>
    </row>
    <row r="6589" spans="2:8" x14ac:dyDescent="0.3">
      <c r="B6589" s="10"/>
      <c r="C6589" s="10"/>
      <c r="D6589" s="10"/>
      <c r="E6589" s="82"/>
      <c r="F6589" s="10"/>
      <c r="G6589" s="10"/>
      <c r="H6589" s="10"/>
    </row>
    <row r="6590" spans="2:8" x14ac:dyDescent="0.3">
      <c r="B6590" s="10"/>
      <c r="C6590" s="10"/>
      <c r="D6590" s="10"/>
      <c r="E6590" s="82"/>
      <c r="F6590" s="10"/>
      <c r="G6590" s="10"/>
      <c r="H6590" s="10"/>
    </row>
    <row r="6591" spans="2:8" x14ac:dyDescent="0.3">
      <c r="B6591" s="10"/>
      <c r="C6591" s="10"/>
      <c r="D6591" s="10"/>
      <c r="E6591" s="82"/>
      <c r="F6591" s="10"/>
      <c r="G6591" s="10"/>
      <c r="H6591" s="10"/>
    </row>
    <row r="6592" spans="2:8" x14ac:dyDescent="0.3">
      <c r="B6592" s="10"/>
      <c r="C6592" s="10"/>
      <c r="D6592" s="10"/>
      <c r="E6592" s="82"/>
      <c r="F6592" s="10"/>
      <c r="G6592" s="10"/>
      <c r="H6592" s="10"/>
    </row>
    <row r="6593" spans="2:8" x14ac:dyDescent="0.3">
      <c r="B6593" s="10"/>
      <c r="C6593" s="10"/>
      <c r="D6593" s="10"/>
      <c r="E6593" s="82"/>
      <c r="F6593" s="10"/>
      <c r="G6593" s="10"/>
      <c r="H6593" s="10"/>
    </row>
    <row r="6594" spans="2:8" x14ac:dyDescent="0.3">
      <c r="B6594" s="10"/>
      <c r="C6594" s="10"/>
      <c r="D6594" s="10"/>
      <c r="E6594" s="82"/>
      <c r="F6594" s="10"/>
      <c r="G6594" s="10"/>
      <c r="H6594" s="10"/>
    </row>
    <row r="6595" spans="2:8" x14ac:dyDescent="0.3">
      <c r="B6595" s="10"/>
      <c r="C6595" s="10"/>
      <c r="D6595" s="10"/>
      <c r="E6595" s="82"/>
      <c r="F6595" s="10"/>
      <c r="G6595" s="10"/>
      <c r="H6595" s="10"/>
    </row>
    <row r="6596" spans="2:8" x14ac:dyDescent="0.3">
      <c r="B6596" s="10"/>
      <c r="C6596" s="10"/>
      <c r="D6596" s="10"/>
      <c r="E6596" s="82"/>
      <c r="F6596" s="10"/>
      <c r="G6596" s="10"/>
      <c r="H6596" s="10"/>
    </row>
    <row r="6597" spans="2:8" x14ac:dyDescent="0.3">
      <c r="B6597" s="10"/>
      <c r="C6597" s="10"/>
      <c r="D6597" s="10"/>
      <c r="E6597" s="82"/>
      <c r="F6597" s="10"/>
      <c r="G6597" s="10"/>
      <c r="H6597" s="10"/>
    </row>
    <row r="6598" spans="2:8" x14ac:dyDescent="0.3">
      <c r="B6598" s="10"/>
      <c r="C6598" s="10"/>
      <c r="D6598" s="10"/>
      <c r="E6598" s="82"/>
      <c r="F6598" s="10"/>
      <c r="G6598" s="10"/>
      <c r="H6598" s="10"/>
    </row>
    <row r="6599" spans="2:8" x14ac:dyDescent="0.3">
      <c r="B6599" s="10"/>
      <c r="C6599" s="10"/>
      <c r="D6599" s="10"/>
      <c r="E6599" s="82"/>
      <c r="F6599" s="10"/>
      <c r="G6599" s="10"/>
      <c r="H6599" s="10"/>
    </row>
    <row r="6600" spans="2:8" x14ac:dyDescent="0.3">
      <c r="B6600" s="10"/>
      <c r="C6600" s="10"/>
      <c r="D6600" s="10"/>
      <c r="E6600" s="82"/>
      <c r="F6600" s="10"/>
      <c r="G6600" s="10"/>
      <c r="H6600" s="10"/>
    </row>
    <row r="6601" spans="2:8" x14ac:dyDescent="0.3">
      <c r="B6601" s="10"/>
      <c r="C6601" s="10"/>
      <c r="D6601" s="10"/>
      <c r="E6601" s="82"/>
      <c r="F6601" s="10"/>
      <c r="G6601" s="10"/>
      <c r="H6601" s="10"/>
    </row>
    <row r="6602" spans="2:8" x14ac:dyDescent="0.3">
      <c r="B6602" s="10"/>
      <c r="C6602" s="10"/>
      <c r="D6602" s="10"/>
      <c r="E6602" s="82"/>
      <c r="F6602" s="10"/>
      <c r="G6602" s="10"/>
      <c r="H6602" s="10"/>
    </row>
    <row r="6603" spans="2:8" x14ac:dyDescent="0.3">
      <c r="B6603" s="10"/>
      <c r="C6603" s="10"/>
      <c r="D6603" s="10"/>
      <c r="E6603" s="82"/>
      <c r="F6603" s="10"/>
      <c r="G6603" s="10"/>
      <c r="H6603" s="10"/>
    </row>
    <row r="6604" spans="2:8" x14ac:dyDescent="0.3">
      <c r="B6604" s="10"/>
      <c r="C6604" s="10"/>
      <c r="D6604" s="10"/>
      <c r="E6604" s="82"/>
      <c r="F6604" s="10"/>
      <c r="G6604" s="10"/>
      <c r="H6604" s="10"/>
    </row>
    <row r="6605" spans="2:8" x14ac:dyDescent="0.3">
      <c r="B6605" s="10"/>
      <c r="C6605" s="10"/>
      <c r="D6605" s="10"/>
      <c r="E6605" s="82"/>
      <c r="F6605" s="10"/>
      <c r="G6605" s="10"/>
      <c r="H6605" s="10"/>
    </row>
    <row r="6606" spans="2:8" x14ac:dyDescent="0.3">
      <c r="B6606" s="10"/>
      <c r="C6606" s="10"/>
      <c r="D6606" s="10"/>
      <c r="E6606" s="82"/>
      <c r="F6606" s="10"/>
      <c r="G6606" s="10"/>
      <c r="H6606" s="10"/>
    </row>
    <row r="6607" spans="2:8" x14ac:dyDescent="0.3">
      <c r="B6607" s="10"/>
      <c r="C6607" s="10"/>
      <c r="D6607" s="10"/>
      <c r="E6607" s="82"/>
      <c r="F6607" s="10"/>
      <c r="G6607" s="10"/>
      <c r="H6607" s="10"/>
    </row>
    <row r="6608" spans="2:8" x14ac:dyDescent="0.3">
      <c r="B6608" s="10"/>
      <c r="C6608" s="10"/>
      <c r="D6608" s="10"/>
      <c r="E6608" s="82"/>
      <c r="F6608" s="10"/>
      <c r="G6608" s="10"/>
      <c r="H6608" s="10"/>
    </row>
    <row r="6609" spans="2:8" x14ac:dyDescent="0.3">
      <c r="B6609" s="10"/>
      <c r="C6609" s="10"/>
      <c r="D6609" s="10"/>
      <c r="E6609" s="82"/>
      <c r="F6609" s="10"/>
      <c r="G6609" s="10"/>
      <c r="H6609" s="10"/>
    </row>
    <row r="6610" spans="2:8" x14ac:dyDescent="0.3">
      <c r="B6610" s="10"/>
      <c r="C6610" s="10"/>
      <c r="D6610" s="10"/>
      <c r="E6610" s="82"/>
      <c r="F6610" s="10"/>
      <c r="G6610" s="10"/>
      <c r="H6610" s="10"/>
    </row>
    <row r="6611" spans="2:8" x14ac:dyDescent="0.3">
      <c r="B6611" s="10"/>
      <c r="C6611" s="10"/>
      <c r="D6611" s="10"/>
      <c r="E6611" s="82"/>
      <c r="F6611" s="10"/>
      <c r="G6611" s="10"/>
      <c r="H6611" s="10"/>
    </row>
    <row r="6612" spans="2:8" x14ac:dyDescent="0.3">
      <c r="B6612" s="10"/>
      <c r="C6612" s="10"/>
      <c r="D6612" s="10"/>
      <c r="E6612" s="82"/>
      <c r="F6612" s="10"/>
      <c r="G6612" s="10"/>
      <c r="H6612" s="10"/>
    </row>
    <row r="6613" spans="2:8" x14ac:dyDescent="0.3">
      <c r="B6613" s="10"/>
      <c r="C6613" s="10"/>
      <c r="D6613" s="10"/>
      <c r="E6613" s="82"/>
      <c r="F6613" s="10"/>
      <c r="G6613" s="10"/>
      <c r="H6613" s="10"/>
    </row>
    <row r="6614" spans="2:8" x14ac:dyDescent="0.3">
      <c r="B6614" s="10"/>
      <c r="C6614" s="10"/>
      <c r="D6614" s="10"/>
      <c r="E6614" s="82"/>
      <c r="F6614" s="10"/>
      <c r="G6614" s="10"/>
      <c r="H6614" s="10"/>
    </row>
    <row r="6615" spans="2:8" x14ac:dyDescent="0.3">
      <c r="B6615" s="10"/>
      <c r="C6615" s="10"/>
      <c r="D6615" s="10"/>
      <c r="E6615" s="82"/>
      <c r="F6615" s="10"/>
      <c r="G6615" s="10"/>
      <c r="H6615" s="10"/>
    </row>
    <row r="6616" spans="2:8" x14ac:dyDescent="0.3">
      <c r="B6616" s="10"/>
      <c r="C6616" s="10"/>
      <c r="D6616" s="10"/>
      <c r="E6616" s="82"/>
      <c r="F6616" s="10"/>
      <c r="G6616" s="10"/>
      <c r="H6616" s="10"/>
    </row>
    <row r="6617" spans="2:8" x14ac:dyDescent="0.3">
      <c r="B6617" s="10"/>
      <c r="C6617" s="10"/>
      <c r="D6617" s="10"/>
      <c r="E6617" s="82"/>
      <c r="F6617" s="10"/>
      <c r="G6617" s="10"/>
      <c r="H6617" s="10"/>
    </row>
    <row r="6618" spans="2:8" x14ac:dyDescent="0.3">
      <c r="B6618" s="10"/>
      <c r="C6618" s="10"/>
      <c r="D6618" s="10"/>
      <c r="E6618" s="82"/>
      <c r="F6618" s="10"/>
      <c r="G6618" s="10"/>
      <c r="H6618" s="10"/>
    </row>
    <row r="6619" spans="2:8" x14ac:dyDescent="0.3">
      <c r="B6619" s="10"/>
      <c r="C6619" s="10"/>
      <c r="D6619" s="10"/>
      <c r="E6619" s="82"/>
      <c r="F6619" s="10"/>
      <c r="G6619" s="10"/>
      <c r="H6619" s="10"/>
    </row>
    <row r="6620" spans="2:8" x14ac:dyDescent="0.3">
      <c r="B6620" s="10"/>
      <c r="C6620" s="10"/>
      <c r="D6620" s="10"/>
      <c r="E6620" s="82"/>
      <c r="F6620" s="10"/>
      <c r="G6620" s="10"/>
      <c r="H6620" s="10"/>
    </row>
    <row r="6621" spans="2:8" x14ac:dyDescent="0.3">
      <c r="B6621" s="10"/>
      <c r="C6621" s="10"/>
      <c r="D6621" s="10"/>
      <c r="E6621" s="82"/>
      <c r="F6621" s="10"/>
      <c r="G6621" s="10"/>
      <c r="H6621" s="10"/>
    </row>
    <row r="6622" spans="2:8" x14ac:dyDescent="0.3">
      <c r="B6622" s="10"/>
      <c r="C6622" s="10"/>
      <c r="D6622" s="10"/>
      <c r="E6622" s="82"/>
      <c r="F6622" s="10"/>
      <c r="G6622" s="10"/>
      <c r="H6622" s="10"/>
    </row>
    <row r="6623" spans="2:8" x14ac:dyDescent="0.3">
      <c r="B6623" s="10"/>
      <c r="C6623" s="10"/>
      <c r="D6623" s="10"/>
      <c r="E6623" s="82"/>
      <c r="F6623" s="10"/>
      <c r="G6623" s="10"/>
      <c r="H6623" s="10"/>
    </row>
    <row r="6624" spans="2:8" x14ac:dyDescent="0.3">
      <c r="B6624" s="10"/>
      <c r="C6624" s="10"/>
      <c r="D6624" s="10"/>
      <c r="E6624" s="82"/>
      <c r="F6624" s="10"/>
      <c r="G6624" s="10"/>
      <c r="H6624" s="10"/>
    </row>
    <row r="6625" spans="2:8" x14ac:dyDescent="0.3">
      <c r="B6625" s="10"/>
      <c r="C6625" s="10"/>
      <c r="D6625" s="10"/>
      <c r="E6625" s="82"/>
      <c r="F6625" s="10"/>
      <c r="G6625" s="10"/>
      <c r="H6625" s="10"/>
    </row>
    <row r="6626" spans="2:8" x14ac:dyDescent="0.3">
      <c r="B6626" s="10"/>
      <c r="C6626" s="10"/>
      <c r="D6626" s="10"/>
      <c r="E6626" s="82"/>
      <c r="F6626" s="10"/>
      <c r="G6626" s="10"/>
      <c r="H6626" s="10"/>
    </row>
    <row r="6627" spans="2:8" x14ac:dyDescent="0.3">
      <c r="B6627" s="10"/>
      <c r="C6627" s="10"/>
      <c r="D6627" s="10"/>
      <c r="E6627" s="82"/>
      <c r="F6627" s="10"/>
      <c r="G6627" s="10"/>
      <c r="H6627" s="10"/>
    </row>
    <row r="6628" spans="2:8" x14ac:dyDescent="0.3">
      <c r="B6628" s="10"/>
      <c r="C6628" s="10"/>
      <c r="D6628" s="10"/>
      <c r="E6628" s="82"/>
      <c r="F6628" s="10"/>
      <c r="G6628" s="10"/>
      <c r="H6628" s="10"/>
    </row>
    <row r="6629" spans="2:8" x14ac:dyDescent="0.3">
      <c r="B6629" s="10"/>
      <c r="C6629" s="10"/>
      <c r="D6629" s="10"/>
      <c r="E6629" s="82"/>
      <c r="F6629" s="10"/>
      <c r="G6629" s="10"/>
      <c r="H6629" s="10"/>
    </row>
    <row r="6630" spans="2:8" x14ac:dyDescent="0.3">
      <c r="B6630" s="10"/>
      <c r="C6630" s="10"/>
      <c r="D6630" s="10"/>
      <c r="E6630" s="82"/>
      <c r="F6630" s="10"/>
      <c r="G6630" s="10"/>
      <c r="H6630" s="10"/>
    </row>
    <row r="6631" spans="2:8" x14ac:dyDescent="0.3">
      <c r="B6631" s="10"/>
      <c r="C6631" s="10"/>
      <c r="D6631" s="10"/>
      <c r="E6631" s="82"/>
      <c r="F6631" s="10"/>
      <c r="G6631" s="10"/>
      <c r="H6631" s="10"/>
    </row>
    <row r="6632" spans="2:8" x14ac:dyDescent="0.3">
      <c r="B6632" s="10"/>
      <c r="C6632" s="10"/>
      <c r="D6632" s="10"/>
      <c r="E6632" s="82"/>
      <c r="F6632" s="10"/>
      <c r="G6632" s="10"/>
      <c r="H6632" s="10"/>
    </row>
    <row r="6633" spans="2:8" x14ac:dyDescent="0.3">
      <c r="B6633" s="10"/>
      <c r="C6633" s="10"/>
      <c r="D6633" s="10"/>
      <c r="E6633" s="82"/>
      <c r="F6633" s="10"/>
      <c r="G6633" s="10"/>
      <c r="H6633" s="10"/>
    </row>
    <row r="6634" spans="2:8" x14ac:dyDescent="0.3">
      <c r="B6634" s="10"/>
      <c r="C6634" s="10"/>
      <c r="D6634" s="10"/>
      <c r="E6634" s="82"/>
      <c r="F6634" s="10"/>
      <c r="G6634" s="10"/>
      <c r="H6634" s="10"/>
    </row>
    <row r="6635" spans="2:8" x14ac:dyDescent="0.3">
      <c r="B6635" s="10"/>
      <c r="C6635" s="10"/>
      <c r="D6635" s="10"/>
      <c r="E6635" s="82"/>
      <c r="F6635" s="10"/>
      <c r="G6635" s="10"/>
      <c r="H6635" s="10"/>
    </row>
    <row r="6636" spans="2:8" x14ac:dyDescent="0.3">
      <c r="B6636" s="10"/>
      <c r="C6636" s="10"/>
      <c r="D6636" s="10"/>
      <c r="E6636" s="82"/>
      <c r="F6636" s="10"/>
      <c r="G6636" s="10"/>
      <c r="H6636" s="10"/>
    </row>
    <row r="6637" spans="2:8" x14ac:dyDescent="0.3">
      <c r="B6637" s="10"/>
      <c r="C6637" s="10"/>
      <c r="D6637" s="10"/>
      <c r="E6637" s="82"/>
      <c r="F6637" s="10"/>
      <c r="G6637" s="10"/>
      <c r="H6637" s="10"/>
    </row>
    <row r="6638" spans="2:8" x14ac:dyDescent="0.3">
      <c r="B6638" s="10"/>
      <c r="C6638" s="10"/>
      <c r="D6638" s="10"/>
      <c r="E6638" s="82"/>
      <c r="F6638" s="10"/>
      <c r="G6638" s="10"/>
      <c r="H6638" s="10"/>
    </row>
    <row r="6639" spans="2:8" x14ac:dyDescent="0.3">
      <c r="B6639" s="10"/>
      <c r="C6639" s="10"/>
      <c r="D6639" s="10"/>
      <c r="E6639" s="82"/>
      <c r="F6639" s="10"/>
      <c r="G6639" s="10"/>
      <c r="H6639" s="10"/>
    </row>
    <row r="6640" spans="2:8" x14ac:dyDescent="0.3">
      <c r="B6640" s="10"/>
      <c r="C6640" s="10"/>
      <c r="D6640" s="10"/>
      <c r="E6640" s="82"/>
      <c r="F6640" s="10"/>
      <c r="G6640" s="10"/>
      <c r="H6640" s="10"/>
    </row>
    <row r="6641" spans="2:8" x14ac:dyDescent="0.3">
      <c r="B6641" s="10"/>
      <c r="C6641" s="10"/>
      <c r="D6641" s="10"/>
      <c r="E6641" s="82"/>
      <c r="F6641" s="10"/>
      <c r="G6641" s="10"/>
      <c r="H6641" s="10"/>
    </row>
    <row r="6642" spans="2:8" x14ac:dyDescent="0.3">
      <c r="B6642" s="10"/>
      <c r="C6642" s="10"/>
      <c r="D6642" s="10"/>
      <c r="E6642" s="82"/>
      <c r="F6642" s="10"/>
      <c r="G6642" s="10"/>
      <c r="H6642" s="10"/>
    </row>
    <row r="6643" spans="2:8" x14ac:dyDescent="0.3">
      <c r="B6643" s="10"/>
      <c r="C6643" s="10"/>
      <c r="D6643" s="10"/>
      <c r="E6643" s="82"/>
      <c r="F6643" s="10"/>
      <c r="G6643" s="10"/>
      <c r="H6643" s="10"/>
    </row>
    <row r="6644" spans="2:8" x14ac:dyDescent="0.3">
      <c r="B6644" s="10"/>
      <c r="C6644" s="10"/>
      <c r="D6644" s="10"/>
      <c r="E6644" s="82"/>
      <c r="F6644" s="10"/>
      <c r="G6644" s="10"/>
      <c r="H6644" s="10"/>
    </row>
    <row r="6645" spans="2:8" x14ac:dyDescent="0.3">
      <c r="B6645" s="10"/>
      <c r="C6645" s="10"/>
      <c r="D6645" s="10"/>
      <c r="E6645" s="82"/>
      <c r="F6645" s="10"/>
      <c r="G6645" s="10"/>
      <c r="H6645" s="10"/>
    </row>
    <row r="6646" spans="2:8" x14ac:dyDescent="0.3">
      <c r="B6646" s="10"/>
      <c r="C6646" s="10"/>
      <c r="D6646" s="10"/>
      <c r="E6646" s="82"/>
      <c r="F6646" s="10"/>
      <c r="G6646" s="10"/>
      <c r="H6646" s="10"/>
    </row>
    <row r="6647" spans="2:8" x14ac:dyDescent="0.3">
      <c r="B6647" s="10"/>
      <c r="C6647" s="10"/>
      <c r="D6647" s="10"/>
      <c r="E6647" s="82"/>
      <c r="F6647" s="10"/>
      <c r="G6647" s="10"/>
      <c r="H6647" s="10"/>
    </row>
    <row r="6648" spans="2:8" x14ac:dyDescent="0.3">
      <c r="B6648" s="10"/>
      <c r="C6648" s="10"/>
      <c r="D6648" s="10"/>
      <c r="E6648" s="82"/>
      <c r="F6648" s="10"/>
      <c r="G6648" s="10"/>
      <c r="H6648" s="10"/>
    </row>
    <row r="6649" spans="2:8" x14ac:dyDescent="0.3">
      <c r="B6649" s="10"/>
      <c r="C6649" s="10"/>
      <c r="D6649" s="10"/>
      <c r="E6649" s="82"/>
      <c r="F6649" s="10"/>
      <c r="G6649" s="10"/>
      <c r="H6649" s="10"/>
    </row>
    <row r="6650" spans="2:8" x14ac:dyDescent="0.3">
      <c r="B6650" s="10"/>
      <c r="C6650" s="10"/>
      <c r="D6650" s="10"/>
      <c r="E6650" s="82"/>
      <c r="F6650" s="10"/>
      <c r="G6650" s="10"/>
      <c r="H6650" s="10"/>
    </row>
    <row r="6651" spans="2:8" x14ac:dyDescent="0.3">
      <c r="B6651" s="10"/>
      <c r="C6651" s="10"/>
      <c r="D6651" s="10"/>
      <c r="E6651" s="82"/>
      <c r="F6651" s="10"/>
      <c r="G6651" s="10"/>
      <c r="H6651" s="10"/>
    </row>
    <row r="6652" spans="2:8" x14ac:dyDescent="0.3">
      <c r="B6652" s="10"/>
      <c r="C6652" s="10"/>
      <c r="D6652" s="10"/>
      <c r="E6652" s="82"/>
      <c r="F6652" s="10"/>
      <c r="G6652" s="10"/>
      <c r="H6652" s="10"/>
    </row>
    <row r="6653" spans="2:8" x14ac:dyDescent="0.3">
      <c r="B6653" s="10"/>
      <c r="C6653" s="10"/>
      <c r="D6653" s="10"/>
      <c r="E6653" s="82"/>
      <c r="F6653" s="10"/>
      <c r="G6653" s="10"/>
      <c r="H6653" s="10"/>
    </row>
    <row r="6654" spans="2:8" x14ac:dyDescent="0.3">
      <c r="B6654" s="10"/>
      <c r="C6654" s="10"/>
      <c r="D6654" s="10"/>
      <c r="E6654" s="82"/>
      <c r="F6654" s="10"/>
      <c r="G6654" s="10"/>
      <c r="H6654" s="10"/>
    </row>
    <row r="6655" spans="2:8" x14ac:dyDescent="0.3">
      <c r="B6655" s="10"/>
      <c r="C6655" s="10"/>
      <c r="D6655" s="10"/>
      <c r="E6655" s="82"/>
      <c r="F6655" s="10"/>
      <c r="G6655" s="10"/>
      <c r="H6655" s="10"/>
    </row>
    <row r="6656" spans="2:8" x14ac:dyDescent="0.3">
      <c r="B6656" s="10"/>
      <c r="C6656" s="10"/>
      <c r="D6656" s="10"/>
      <c r="E6656" s="82"/>
      <c r="F6656" s="10"/>
      <c r="G6656" s="10"/>
      <c r="H6656" s="10"/>
    </row>
    <row r="6657" spans="2:8" x14ac:dyDescent="0.3">
      <c r="B6657" s="10"/>
      <c r="C6657" s="10"/>
      <c r="D6657" s="10"/>
      <c r="E6657" s="82"/>
      <c r="F6657" s="10"/>
      <c r="G6657" s="10"/>
      <c r="H6657" s="10"/>
    </row>
    <row r="6658" spans="2:8" x14ac:dyDescent="0.3">
      <c r="B6658" s="10"/>
      <c r="C6658" s="10"/>
      <c r="D6658" s="10"/>
      <c r="E6658" s="82"/>
      <c r="F6658" s="10"/>
      <c r="G6658" s="10"/>
      <c r="H6658" s="10"/>
    </row>
    <row r="6659" spans="2:8" x14ac:dyDescent="0.3">
      <c r="B6659" s="10"/>
      <c r="C6659" s="10"/>
      <c r="D6659" s="10"/>
      <c r="E6659" s="82"/>
      <c r="F6659" s="10"/>
      <c r="G6659" s="10"/>
      <c r="H6659" s="10"/>
    </row>
    <row r="6660" spans="2:8" x14ac:dyDescent="0.3">
      <c r="B6660" s="10"/>
      <c r="C6660" s="10"/>
      <c r="D6660" s="10"/>
      <c r="E6660" s="82"/>
      <c r="F6660" s="10"/>
      <c r="G6660" s="10"/>
      <c r="H6660" s="10"/>
    </row>
    <row r="6661" spans="2:8" x14ac:dyDescent="0.3">
      <c r="B6661" s="10"/>
      <c r="C6661" s="10"/>
      <c r="D6661" s="10"/>
      <c r="E6661" s="82"/>
      <c r="F6661" s="10"/>
      <c r="G6661" s="10"/>
      <c r="H6661" s="10"/>
    </row>
    <row r="6662" spans="2:8" x14ac:dyDescent="0.3">
      <c r="B6662" s="10"/>
      <c r="C6662" s="10"/>
      <c r="D6662" s="10"/>
      <c r="E6662" s="82"/>
      <c r="F6662" s="10"/>
      <c r="G6662" s="10"/>
      <c r="H6662" s="10"/>
    </row>
    <row r="6663" spans="2:8" x14ac:dyDescent="0.3">
      <c r="B6663" s="10"/>
      <c r="C6663" s="10"/>
      <c r="D6663" s="10"/>
      <c r="E6663" s="82"/>
      <c r="F6663" s="10"/>
      <c r="G6663" s="10"/>
      <c r="H6663" s="10"/>
    </row>
    <row r="6664" spans="2:8" x14ac:dyDescent="0.3">
      <c r="B6664" s="10"/>
      <c r="C6664" s="10"/>
      <c r="D6664" s="10"/>
      <c r="E6664" s="82"/>
      <c r="F6664" s="10"/>
      <c r="G6664" s="10"/>
      <c r="H6664" s="10"/>
    </row>
    <row r="6665" spans="2:8" x14ac:dyDescent="0.3">
      <c r="B6665" s="10"/>
      <c r="C6665" s="10"/>
      <c r="D6665" s="10"/>
      <c r="E6665" s="82"/>
      <c r="F6665" s="10"/>
      <c r="G6665" s="10"/>
      <c r="H6665" s="10"/>
    </row>
    <row r="6666" spans="2:8" x14ac:dyDescent="0.3">
      <c r="B6666" s="10"/>
      <c r="C6666" s="10"/>
      <c r="D6666" s="10"/>
      <c r="E6666" s="82"/>
      <c r="F6666" s="10"/>
      <c r="G6666" s="10"/>
      <c r="H6666" s="10"/>
    </row>
    <row r="6667" spans="2:8" x14ac:dyDescent="0.3">
      <c r="B6667" s="10"/>
      <c r="C6667" s="10"/>
      <c r="D6667" s="10"/>
      <c r="E6667" s="82"/>
      <c r="F6667" s="10"/>
      <c r="G6667" s="10"/>
      <c r="H6667" s="10"/>
    </row>
    <row r="6668" spans="2:8" x14ac:dyDescent="0.3">
      <c r="B6668" s="10"/>
      <c r="C6668" s="10"/>
      <c r="D6668" s="10"/>
      <c r="E6668" s="82"/>
      <c r="F6668" s="10"/>
      <c r="G6668" s="10"/>
      <c r="H6668" s="10"/>
    </row>
    <row r="6669" spans="2:8" x14ac:dyDescent="0.3">
      <c r="B6669" s="10"/>
      <c r="C6669" s="10"/>
      <c r="D6669" s="10"/>
      <c r="E6669" s="82"/>
      <c r="F6669" s="10"/>
      <c r="G6669" s="10"/>
      <c r="H6669" s="10"/>
    </row>
    <row r="6670" spans="2:8" x14ac:dyDescent="0.3">
      <c r="B6670" s="10"/>
      <c r="C6670" s="10"/>
      <c r="D6670" s="10"/>
      <c r="E6670" s="82"/>
      <c r="F6670" s="10"/>
      <c r="G6670" s="10"/>
      <c r="H6670" s="10"/>
    </row>
    <row r="6671" spans="2:8" x14ac:dyDescent="0.3">
      <c r="B6671" s="10"/>
      <c r="C6671" s="10"/>
      <c r="D6671" s="10"/>
      <c r="E6671" s="82"/>
      <c r="F6671" s="10"/>
      <c r="G6671" s="10"/>
      <c r="H6671" s="10"/>
    </row>
    <row r="6672" spans="2:8" x14ac:dyDescent="0.3">
      <c r="B6672" s="10"/>
      <c r="C6672" s="10"/>
      <c r="D6672" s="10"/>
      <c r="E6672" s="82"/>
      <c r="F6672" s="10"/>
      <c r="G6672" s="10"/>
      <c r="H6672" s="10"/>
    </row>
    <row r="6673" spans="2:8" x14ac:dyDescent="0.3">
      <c r="B6673" s="10"/>
      <c r="C6673" s="10"/>
      <c r="D6673" s="10"/>
      <c r="E6673" s="82"/>
      <c r="F6673" s="10"/>
      <c r="G6673" s="10"/>
      <c r="H6673" s="10"/>
    </row>
    <row r="6674" spans="2:8" x14ac:dyDescent="0.3">
      <c r="B6674" s="10"/>
      <c r="C6674" s="10"/>
      <c r="D6674" s="10"/>
      <c r="E6674" s="82"/>
      <c r="F6674" s="10"/>
      <c r="G6674" s="10"/>
      <c r="H6674" s="10"/>
    </row>
    <row r="6675" spans="2:8" x14ac:dyDescent="0.3">
      <c r="B6675" s="10"/>
      <c r="C6675" s="10"/>
      <c r="D6675" s="10"/>
      <c r="E6675" s="82"/>
      <c r="F6675" s="10"/>
      <c r="G6675" s="10"/>
      <c r="H6675" s="10"/>
    </row>
    <row r="6676" spans="2:8" x14ac:dyDescent="0.3">
      <c r="B6676" s="10"/>
      <c r="C6676" s="10"/>
      <c r="D6676" s="10"/>
      <c r="E6676" s="82"/>
      <c r="F6676" s="10"/>
      <c r="G6676" s="10"/>
      <c r="H6676" s="10"/>
    </row>
    <row r="6677" spans="2:8" x14ac:dyDescent="0.3">
      <c r="B6677" s="10"/>
      <c r="C6677" s="10"/>
      <c r="D6677" s="10"/>
      <c r="E6677" s="82"/>
      <c r="F6677" s="10"/>
      <c r="G6677" s="10"/>
      <c r="H6677" s="10"/>
    </row>
    <row r="6678" spans="2:8" x14ac:dyDescent="0.3">
      <c r="B6678" s="10"/>
      <c r="C6678" s="10"/>
      <c r="D6678" s="10"/>
      <c r="E6678" s="82"/>
      <c r="F6678" s="10"/>
      <c r="G6678" s="10"/>
      <c r="H6678" s="10"/>
    </row>
    <row r="6679" spans="2:8" x14ac:dyDescent="0.3">
      <c r="B6679" s="10"/>
      <c r="C6679" s="10"/>
      <c r="D6679" s="10"/>
      <c r="E6679" s="82"/>
      <c r="F6679" s="10"/>
      <c r="G6679" s="10"/>
      <c r="H6679" s="10"/>
    </row>
    <row r="6680" spans="2:8" x14ac:dyDescent="0.3">
      <c r="B6680" s="10"/>
      <c r="C6680" s="10"/>
      <c r="D6680" s="10"/>
      <c r="E6680" s="82"/>
      <c r="F6680" s="10"/>
      <c r="G6680" s="10"/>
      <c r="H6680" s="10"/>
    </row>
    <row r="6681" spans="2:8" x14ac:dyDescent="0.3">
      <c r="B6681" s="10"/>
      <c r="C6681" s="10"/>
      <c r="D6681" s="10"/>
      <c r="E6681" s="82"/>
      <c r="F6681" s="10"/>
      <c r="G6681" s="10"/>
      <c r="H6681" s="10"/>
    </row>
    <row r="6682" spans="2:8" x14ac:dyDescent="0.3">
      <c r="B6682" s="10"/>
      <c r="C6682" s="10"/>
      <c r="D6682" s="10"/>
      <c r="E6682" s="82"/>
      <c r="F6682" s="10"/>
      <c r="G6682" s="10"/>
      <c r="H6682" s="10"/>
    </row>
    <row r="6683" spans="2:8" x14ac:dyDescent="0.3">
      <c r="B6683" s="10"/>
      <c r="C6683" s="10"/>
      <c r="D6683" s="10"/>
      <c r="E6683" s="82"/>
      <c r="F6683" s="10"/>
      <c r="G6683" s="10"/>
      <c r="H6683" s="10"/>
    </row>
    <row r="6684" spans="2:8" x14ac:dyDescent="0.3">
      <c r="B6684" s="10"/>
      <c r="C6684" s="10"/>
      <c r="D6684" s="10"/>
      <c r="E6684" s="82"/>
      <c r="F6684" s="10"/>
      <c r="G6684" s="10"/>
      <c r="H6684" s="10"/>
    </row>
    <row r="6685" spans="2:8" x14ac:dyDescent="0.3">
      <c r="B6685" s="10"/>
      <c r="C6685" s="10"/>
      <c r="D6685" s="10"/>
      <c r="E6685" s="82"/>
      <c r="F6685" s="10"/>
      <c r="G6685" s="10"/>
      <c r="H6685" s="10"/>
    </row>
    <row r="6686" spans="2:8" x14ac:dyDescent="0.3">
      <c r="B6686" s="10"/>
      <c r="C6686" s="10"/>
      <c r="D6686" s="10"/>
      <c r="E6686" s="82"/>
      <c r="F6686" s="10"/>
      <c r="G6686" s="10"/>
      <c r="H6686" s="10"/>
    </row>
    <row r="6687" spans="2:8" x14ac:dyDescent="0.3">
      <c r="B6687" s="10"/>
      <c r="C6687" s="10"/>
      <c r="D6687" s="10"/>
      <c r="E6687" s="82"/>
      <c r="F6687" s="10"/>
      <c r="G6687" s="10"/>
      <c r="H6687" s="10"/>
    </row>
    <row r="6688" spans="2:8" x14ac:dyDescent="0.3">
      <c r="B6688" s="10"/>
      <c r="C6688" s="10"/>
      <c r="D6688" s="10"/>
      <c r="E6688" s="82"/>
      <c r="F6688" s="10"/>
      <c r="G6688" s="10"/>
      <c r="H6688" s="10"/>
    </row>
    <row r="6689" spans="2:8" x14ac:dyDescent="0.3">
      <c r="B6689" s="10"/>
      <c r="C6689" s="10"/>
      <c r="D6689" s="10"/>
      <c r="E6689" s="82"/>
      <c r="F6689" s="10"/>
      <c r="G6689" s="10"/>
      <c r="H6689" s="10"/>
    </row>
    <row r="6690" spans="2:8" x14ac:dyDescent="0.3">
      <c r="B6690" s="10"/>
      <c r="C6690" s="10"/>
      <c r="D6690" s="10"/>
      <c r="E6690" s="82"/>
      <c r="F6690" s="10"/>
      <c r="G6690" s="10"/>
      <c r="H6690" s="10"/>
    </row>
    <row r="6691" spans="2:8" x14ac:dyDescent="0.3">
      <c r="B6691" s="10"/>
      <c r="C6691" s="10"/>
      <c r="D6691" s="10"/>
      <c r="E6691" s="82"/>
      <c r="F6691" s="10"/>
      <c r="G6691" s="10"/>
      <c r="H6691" s="10"/>
    </row>
    <row r="6692" spans="2:8" x14ac:dyDescent="0.3">
      <c r="B6692" s="10"/>
      <c r="C6692" s="10"/>
      <c r="D6692" s="10"/>
      <c r="E6692" s="82"/>
      <c r="F6692" s="10"/>
      <c r="G6692" s="10"/>
      <c r="H6692" s="10"/>
    </row>
    <row r="6693" spans="2:8" x14ac:dyDescent="0.3">
      <c r="B6693" s="10"/>
      <c r="C6693" s="10"/>
      <c r="D6693" s="10"/>
      <c r="E6693" s="82"/>
      <c r="F6693" s="10"/>
      <c r="G6693" s="10"/>
      <c r="H6693" s="10"/>
    </row>
    <row r="6694" spans="2:8" x14ac:dyDescent="0.3">
      <c r="B6694" s="10"/>
      <c r="C6694" s="10"/>
      <c r="D6694" s="10"/>
      <c r="E6694" s="82"/>
      <c r="F6694" s="10"/>
      <c r="G6694" s="10"/>
      <c r="H6694" s="10"/>
    </row>
    <row r="6695" spans="2:8" x14ac:dyDescent="0.3">
      <c r="B6695" s="10"/>
      <c r="C6695" s="10"/>
      <c r="D6695" s="10"/>
      <c r="E6695" s="82"/>
      <c r="F6695" s="10"/>
      <c r="G6695" s="10"/>
      <c r="H6695" s="10"/>
    </row>
    <row r="6696" spans="2:8" x14ac:dyDescent="0.3">
      <c r="B6696" s="10"/>
      <c r="C6696" s="10"/>
      <c r="D6696" s="10"/>
      <c r="E6696" s="82"/>
      <c r="F6696" s="10"/>
      <c r="G6696" s="10"/>
      <c r="H6696" s="10"/>
    </row>
    <row r="6697" spans="2:8" x14ac:dyDescent="0.3">
      <c r="B6697" s="10"/>
      <c r="C6697" s="10"/>
      <c r="D6697" s="10"/>
      <c r="E6697" s="82"/>
      <c r="F6697" s="10"/>
      <c r="G6697" s="10"/>
      <c r="H6697" s="10"/>
    </row>
    <row r="6698" spans="2:8" x14ac:dyDescent="0.3">
      <c r="B6698" s="10"/>
      <c r="C6698" s="10"/>
      <c r="D6698" s="10"/>
      <c r="E6698" s="82"/>
      <c r="F6698" s="10"/>
      <c r="G6698" s="10"/>
      <c r="H6698" s="10"/>
    </row>
    <row r="6699" spans="2:8" x14ac:dyDescent="0.3">
      <c r="B6699" s="10"/>
      <c r="C6699" s="10"/>
      <c r="D6699" s="10"/>
      <c r="E6699" s="82"/>
      <c r="F6699" s="10"/>
      <c r="G6699" s="10"/>
      <c r="H6699" s="10"/>
    </row>
    <row r="6700" spans="2:8" x14ac:dyDescent="0.3">
      <c r="B6700" s="10"/>
      <c r="C6700" s="10"/>
      <c r="D6700" s="10"/>
      <c r="E6700" s="82"/>
      <c r="F6700" s="10"/>
      <c r="G6700" s="10"/>
      <c r="H6700" s="10"/>
    </row>
    <row r="6701" spans="2:8" x14ac:dyDescent="0.3">
      <c r="B6701" s="10"/>
      <c r="C6701" s="10"/>
      <c r="D6701" s="10"/>
      <c r="E6701" s="82"/>
      <c r="F6701" s="10"/>
      <c r="G6701" s="10"/>
      <c r="H6701" s="10"/>
    </row>
    <row r="6702" spans="2:8" x14ac:dyDescent="0.3">
      <c r="B6702" s="10"/>
      <c r="C6702" s="10"/>
      <c r="D6702" s="10"/>
      <c r="E6702" s="82"/>
      <c r="F6702" s="10"/>
      <c r="G6702" s="10"/>
      <c r="H6702" s="10"/>
    </row>
    <row r="6703" spans="2:8" x14ac:dyDescent="0.3">
      <c r="B6703" s="10"/>
      <c r="C6703" s="10"/>
      <c r="D6703" s="10"/>
      <c r="E6703" s="82"/>
      <c r="F6703" s="10"/>
      <c r="G6703" s="10"/>
      <c r="H6703" s="10"/>
    </row>
    <row r="6704" spans="2:8" x14ac:dyDescent="0.3">
      <c r="B6704" s="10"/>
      <c r="C6704" s="10"/>
      <c r="D6704" s="10"/>
      <c r="E6704" s="82"/>
      <c r="F6704" s="10"/>
      <c r="G6704" s="10"/>
      <c r="H6704" s="10"/>
    </row>
    <row r="6705" spans="2:8" x14ac:dyDescent="0.3">
      <c r="B6705" s="10"/>
      <c r="C6705" s="10"/>
      <c r="D6705" s="10"/>
      <c r="E6705" s="82"/>
      <c r="F6705" s="10"/>
      <c r="G6705" s="10"/>
      <c r="H6705" s="10"/>
    </row>
    <row r="6706" spans="2:8" x14ac:dyDescent="0.3">
      <c r="B6706" s="10"/>
      <c r="C6706" s="10"/>
      <c r="D6706" s="10"/>
      <c r="E6706" s="82"/>
      <c r="F6706" s="10"/>
      <c r="G6706" s="10"/>
      <c r="H6706" s="10"/>
    </row>
    <row r="6707" spans="2:8" x14ac:dyDescent="0.3">
      <c r="B6707" s="10"/>
      <c r="C6707" s="10"/>
      <c r="D6707" s="10"/>
      <c r="E6707" s="82"/>
      <c r="F6707" s="10"/>
      <c r="G6707" s="10"/>
      <c r="H6707" s="10"/>
    </row>
    <row r="6708" spans="2:8" x14ac:dyDescent="0.3">
      <c r="B6708" s="10"/>
      <c r="C6708" s="10"/>
      <c r="D6708" s="10"/>
      <c r="E6708" s="82"/>
      <c r="F6708" s="10"/>
      <c r="G6708" s="10"/>
      <c r="H6708" s="10"/>
    </row>
    <row r="6709" spans="2:8" x14ac:dyDescent="0.3">
      <c r="B6709" s="10"/>
      <c r="C6709" s="10"/>
      <c r="D6709" s="10"/>
      <c r="E6709" s="82"/>
      <c r="F6709" s="10"/>
      <c r="G6709" s="10"/>
      <c r="H6709" s="10"/>
    </row>
    <row r="6710" spans="2:8" x14ac:dyDescent="0.3">
      <c r="B6710" s="10"/>
      <c r="C6710" s="10"/>
      <c r="D6710" s="10"/>
      <c r="E6710" s="82"/>
      <c r="F6710" s="10"/>
      <c r="G6710" s="10"/>
      <c r="H6710" s="10"/>
    </row>
    <row r="6711" spans="2:8" x14ac:dyDescent="0.3">
      <c r="B6711" s="10"/>
      <c r="C6711" s="10"/>
      <c r="D6711" s="10"/>
      <c r="E6711" s="82"/>
      <c r="F6711" s="10"/>
      <c r="G6711" s="10"/>
      <c r="H6711" s="10"/>
    </row>
    <row r="6712" spans="2:8" x14ac:dyDescent="0.3">
      <c r="B6712" s="10"/>
      <c r="C6712" s="10"/>
      <c r="D6712" s="10"/>
      <c r="E6712" s="82"/>
      <c r="F6712" s="10"/>
      <c r="G6712" s="10"/>
      <c r="H6712" s="10"/>
    </row>
    <row r="6713" spans="2:8" x14ac:dyDescent="0.3">
      <c r="B6713" s="10"/>
      <c r="C6713" s="10"/>
      <c r="D6713" s="10"/>
      <c r="E6713" s="82"/>
      <c r="F6713" s="10"/>
      <c r="G6713" s="10"/>
      <c r="H6713" s="10"/>
    </row>
    <row r="6714" spans="2:8" x14ac:dyDescent="0.3">
      <c r="B6714" s="10"/>
      <c r="C6714" s="10"/>
      <c r="D6714" s="10"/>
      <c r="E6714" s="82"/>
      <c r="F6714" s="10"/>
      <c r="G6714" s="10"/>
      <c r="H6714" s="10"/>
    </row>
    <row r="6715" spans="2:8" x14ac:dyDescent="0.3">
      <c r="B6715" s="10"/>
      <c r="C6715" s="10"/>
      <c r="D6715" s="10"/>
      <c r="E6715" s="82"/>
      <c r="F6715" s="10"/>
      <c r="G6715" s="10"/>
      <c r="H6715" s="10"/>
    </row>
    <row r="6716" spans="2:8" x14ac:dyDescent="0.3">
      <c r="B6716" s="10"/>
      <c r="C6716" s="10"/>
      <c r="D6716" s="10"/>
      <c r="E6716" s="82"/>
      <c r="F6716" s="10"/>
      <c r="G6716" s="10"/>
      <c r="H6716" s="10"/>
    </row>
    <row r="6717" spans="2:8" x14ac:dyDescent="0.3">
      <c r="B6717" s="10"/>
      <c r="C6717" s="10"/>
      <c r="D6717" s="10"/>
      <c r="E6717" s="82"/>
      <c r="F6717" s="10"/>
      <c r="G6717" s="10"/>
      <c r="H6717" s="10"/>
    </row>
    <row r="6718" spans="2:8" x14ac:dyDescent="0.3">
      <c r="B6718" s="10"/>
      <c r="C6718" s="10"/>
      <c r="D6718" s="10"/>
      <c r="E6718" s="82"/>
      <c r="F6718" s="10"/>
      <c r="G6718" s="10"/>
      <c r="H6718" s="10"/>
    </row>
    <row r="6719" spans="2:8" x14ac:dyDescent="0.3">
      <c r="B6719" s="10"/>
      <c r="C6719" s="10"/>
      <c r="D6719" s="10"/>
      <c r="E6719" s="82"/>
      <c r="F6719" s="10"/>
      <c r="G6719" s="10"/>
      <c r="H6719" s="10"/>
    </row>
    <row r="6720" spans="2:8" x14ac:dyDescent="0.3">
      <c r="B6720" s="10"/>
      <c r="C6720" s="10"/>
      <c r="D6720" s="10"/>
      <c r="E6720" s="82"/>
      <c r="F6720" s="10"/>
      <c r="G6720" s="10"/>
      <c r="H6720" s="10"/>
    </row>
    <row r="6721" spans="2:8" x14ac:dyDescent="0.3">
      <c r="B6721" s="10"/>
      <c r="C6721" s="10"/>
      <c r="D6721" s="10"/>
      <c r="E6721" s="82"/>
      <c r="F6721" s="10"/>
      <c r="G6721" s="10"/>
      <c r="H6721" s="10"/>
    </row>
    <row r="6722" spans="2:8" x14ac:dyDescent="0.3">
      <c r="B6722" s="10"/>
      <c r="C6722" s="10"/>
      <c r="D6722" s="10"/>
      <c r="E6722" s="82"/>
      <c r="F6722" s="10"/>
      <c r="G6722" s="10"/>
      <c r="H6722" s="10"/>
    </row>
    <row r="6723" spans="2:8" x14ac:dyDescent="0.3">
      <c r="B6723" s="10"/>
      <c r="C6723" s="10"/>
      <c r="D6723" s="10"/>
      <c r="E6723" s="82"/>
      <c r="F6723" s="10"/>
      <c r="G6723" s="10"/>
      <c r="H6723" s="10"/>
    </row>
    <row r="6724" spans="2:8" x14ac:dyDescent="0.3">
      <c r="B6724" s="10"/>
      <c r="C6724" s="10"/>
      <c r="D6724" s="10"/>
      <c r="E6724" s="82"/>
      <c r="F6724" s="10"/>
      <c r="G6724" s="10"/>
      <c r="H6724" s="10"/>
    </row>
    <row r="6725" spans="2:8" x14ac:dyDescent="0.3">
      <c r="B6725" s="10"/>
      <c r="C6725" s="10"/>
      <c r="D6725" s="10"/>
      <c r="E6725" s="82"/>
      <c r="F6725" s="10"/>
      <c r="G6725" s="10"/>
      <c r="H6725" s="10"/>
    </row>
    <row r="6726" spans="2:8" x14ac:dyDescent="0.3">
      <c r="B6726" s="10"/>
      <c r="C6726" s="10"/>
      <c r="D6726" s="10"/>
      <c r="E6726" s="82"/>
      <c r="F6726" s="10"/>
      <c r="G6726" s="10"/>
      <c r="H6726" s="10"/>
    </row>
    <row r="6727" spans="2:8" x14ac:dyDescent="0.3">
      <c r="B6727" s="10"/>
      <c r="C6727" s="10"/>
      <c r="D6727" s="10"/>
      <c r="E6727" s="82"/>
      <c r="F6727" s="10"/>
      <c r="G6727" s="10"/>
      <c r="H6727" s="10"/>
    </row>
    <row r="6728" spans="2:8" x14ac:dyDescent="0.3">
      <c r="B6728" s="10"/>
      <c r="C6728" s="10"/>
      <c r="D6728" s="10"/>
      <c r="E6728" s="82"/>
      <c r="F6728" s="10"/>
      <c r="G6728" s="10"/>
      <c r="H6728" s="10"/>
    </row>
    <row r="6729" spans="2:8" x14ac:dyDescent="0.3">
      <c r="B6729" s="10"/>
      <c r="C6729" s="10"/>
      <c r="D6729" s="10"/>
      <c r="E6729" s="82"/>
      <c r="F6729" s="10"/>
      <c r="G6729" s="10"/>
      <c r="H6729" s="10"/>
    </row>
    <row r="6730" spans="2:8" x14ac:dyDescent="0.3">
      <c r="B6730" s="10"/>
      <c r="C6730" s="10"/>
      <c r="D6730" s="10"/>
      <c r="E6730" s="82"/>
      <c r="F6730" s="10"/>
      <c r="G6730" s="10"/>
      <c r="H6730" s="10"/>
    </row>
    <row r="6731" spans="2:8" x14ac:dyDescent="0.3">
      <c r="B6731" s="10"/>
      <c r="C6731" s="10"/>
      <c r="D6731" s="10"/>
      <c r="E6731" s="82"/>
      <c r="F6731" s="10"/>
      <c r="G6731" s="10"/>
      <c r="H6731" s="10"/>
    </row>
    <row r="6732" spans="2:8" x14ac:dyDescent="0.3">
      <c r="B6732" s="10"/>
      <c r="C6732" s="10"/>
      <c r="D6732" s="10"/>
      <c r="E6732" s="82"/>
      <c r="F6732" s="10"/>
      <c r="G6732" s="10"/>
      <c r="H6732" s="10"/>
    </row>
    <row r="6733" spans="2:8" x14ac:dyDescent="0.3">
      <c r="B6733" s="10"/>
      <c r="C6733" s="10"/>
      <c r="D6733" s="10"/>
      <c r="E6733" s="82"/>
      <c r="F6733" s="10"/>
      <c r="G6733" s="10"/>
      <c r="H6733" s="10"/>
    </row>
    <row r="6734" spans="2:8" x14ac:dyDescent="0.3">
      <c r="B6734" s="10"/>
      <c r="C6734" s="10"/>
      <c r="D6734" s="10"/>
      <c r="E6734" s="82"/>
      <c r="F6734" s="10"/>
      <c r="G6734" s="10"/>
      <c r="H6734" s="10"/>
    </row>
    <row r="6735" spans="2:8" x14ac:dyDescent="0.3">
      <c r="B6735" s="10"/>
      <c r="C6735" s="10"/>
      <c r="D6735" s="10"/>
      <c r="E6735" s="82"/>
      <c r="F6735" s="10"/>
      <c r="G6735" s="10"/>
      <c r="H6735" s="10"/>
    </row>
    <row r="6736" spans="2:8" x14ac:dyDescent="0.3">
      <c r="B6736" s="10"/>
      <c r="C6736" s="10"/>
      <c r="D6736" s="10"/>
      <c r="E6736" s="82"/>
      <c r="F6736" s="10"/>
      <c r="G6736" s="10"/>
      <c r="H6736" s="10"/>
    </row>
    <row r="6737" spans="2:8" x14ac:dyDescent="0.3">
      <c r="B6737" s="10"/>
      <c r="C6737" s="10"/>
      <c r="D6737" s="10"/>
      <c r="E6737" s="82"/>
      <c r="F6737" s="10"/>
      <c r="G6737" s="10"/>
      <c r="H6737" s="10"/>
    </row>
    <row r="6738" spans="2:8" x14ac:dyDescent="0.3">
      <c r="B6738" s="10"/>
      <c r="C6738" s="10"/>
      <c r="D6738" s="10"/>
      <c r="E6738" s="82"/>
      <c r="F6738" s="10"/>
      <c r="G6738" s="10"/>
      <c r="H6738" s="10"/>
    </row>
    <row r="6739" spans="2:8" x14ac:dyDescent="0.3">
      <c r="B6739" s="10"/>
      <c r="C6739" s="10"/>
      <c r="D6739" s="10"/>
      <c r="E6739" s="82"/>
      <c r="F6739" s="10"/>
      <c r="G6739" s="10"/>
      <c r="H6739" s="10"/>
    </row>
    <row r="6740" spans="2:8" x14ac:dyDescent="0.3">
      <c r="B6740" s="10"/>
      <c r="C6740" s="10"/>
      <c r="D6740" s="10"/>
      <c r="E6740" s="82"/>
      <c r="F6740" s="10"/>
      <c r="G6740" s="10"/>
      <c r="H6740" s="10"/>
    </row>
    <row r="6741" spans="2:8" x14ac:dyDescent="0.3">
      <c r="B6741" s="10"/>
      <c r="C6741" s="10"/>
      <c r="D6741" s="10"/>
      <c r="E6741" s="82"/>
      <c r="F6741" s="10"/>
      <c r="G6741" s="10"/>
      <c r="H6741" s="10"/>
    </row>
    <row r="6742" spans="2:8" x14ac:dyDescent="0.3">
      <c r="B6742" s="10"/>
      <c r="C6742" s="10"/>
      <c r="D6742" s="10"/>
      <c r="E6742" s="82"/>
      <c r="F6742" s="10"/>
      <c r="G6742" s="10"/>
      <c r="H6742" s="10"/>
    </row>
    <row r="6743" spans="2:8" x14ac:dyDescent="0.3">
      <c r="B6743" s="10"/>
      <c r="C6743" s="10"/>
      <c r="D6743" s="10"/>
      <c r="E6743" s="82"/>
      <c r="F6743" s="10"/>
      <c r="G6743" s="10"/>
      <c r="H6743" s="10"/>
    </row>
    <row r="6744" spans="2:8" x14ac:dyDescent="0.3">
      <c r="B6744" s="10"/>
      <c r="C6744" s="10"/>
      <c r="D6744" s="10"/>
      <c r="E6744" s="82"/>
      <c r="F6744" s="10"/>
      <c r="G6744" s="10"/>
      <c r="H6744" s="10"/>
    </row>
    <row r="6745" spans="2:8" x14ac:dyDescent="0.3">
      <c r="B6745" s="10"/>
      <c r="C6745" s="10"/>
      <c r="D6745" s="10"/>
      <c r="E6745" s="82"/>
      <c r="F6745" s="10"/>
      <c r="G6745" s="10"/>
      <c r="H6745" s="10"/>
    </row>
    <row r="6746" spans="2:8" x14ac:dyDescent="0.3">
      <c r="B6746" s="10"/>
      <c r="C6746" s="10"/>
      <c r="D6746" s="10"/>
      <c r="E6746" s="82"/>
      <c r="F6746" s="10"/>
      <c r="G6746" s="10"/>
      <c r="H6746" s="10"/>
    </row>
    <row r="6747" spans="2:8" x14ac:dyDescent="0.3">
      <c r="B6747" s="10"/>
      <c r="C6747" s="10"/>
      <c r="D6747" s="10"/>
      <c r="E6747" s="82"/>
      <c r="F6747" s="10"/>
      <c r="G6747" s="10"/>
      <c r="H6747" s="10"/>
    </row>
    <row r="6748" spans="2:8" x14ac:dyDescent="0.3">
      <c r="B6748" s="10"/>
      <c r="C6748" s="10"/>
      <c r="D6748" s="10"/>
      <c r="E6748" s="82"/>
      <c r="F6748" s="10"/>
      <c r="G6748" s="10"/>
      <c r="H6748" s="10"/>
    </row>
    <row r="6749" spans="2:8" x14ac:dyDescent="0.3">
      <c r="B6749" s="10"/>
      <c r="C6749" s="10"/>
      <c r="D6749" s="10"/>
      <c r="E6749" s="82"/>
      <c r="F6749" s="10"/>
      <c r="G6749" s="10"/>
      <c r="H6749" s="10"/>
    </row>
    <row r="6750" spans="2:8" x14ac:dyDescent="0.3">
      <c r="B6750" s="10"/>
      <c r="C6750" s="10"/>
      <c r="D6750" s="10"/>
      <c r="E6750" s="82"/>
      <c r="F6750" s="10"/>
      <c r="G6750" s="10"/>
      <c r="H6750" s="10"/>
    </row>
    <row r="6751" spans="2:8" x14ac:dyDescent="0.3">
      <c r="B6751" s="10"/>
      <c r="C6751" s="10"/>
      <c r="D6751" s="10"/>
      <c r="E6751" s="82"/>
      <c r="F6751" s="10"/>
      <c r="G6751" s="10"/>
      <c r="H6751" s="10"/>
    </row>
    <row r="6752" spans="2:8" x14ac:dyDescent="0.3">
      <c r="B6752" s="10"/>
      <c r="C6752" s="10"/>
      <c r="D6752" s="10"/>
      <c r="E6752" s="82"/>
      <c r="F6752" s="10"/>
      <c r="G6752" s="10"/>
      <c r="H6752" s="10"/>
    </row>
    <row r="6753" spans="2:8" x14ac:dyDescent="0.3">
      <c r="B6753" s="10"/>
      <c r="C6753" s="10"/>
      <c r="D6753" s="10"/>
      <c r="E6753" s="82"/>
      <c r="F6753" s="10"/>
      <c r="G6753" s="10"/>
      <c r="H6753" s="10"/>
    </row>
    <row r="6754" spans="2:8" x14ac:dyDescent="0.3">
      <c r="B6754" s="10"/>
      <c r="C6754" s="10"/>
      <c r="D6754" s="10"/>
      <c r="E6754" s="82"/>
      <c r="F6754" s="10"/>
      <c r="G6754" s="10"/>
      <c r="H6754" s="10"/>
    </row>
    <row r="6755" spans="2:8" x14ac:dyDescent="0.3">
      <c r="B6755" s="10"/>
      <c r="C6755" s="10"/>
      <c r="D6755" s="10"/>
      <c r="E6755" s="82"/>
      <c r="F6755" s="10"/>
      <c r="G6755" s="10"/>
      <c r="H6755" s="10"/>
    </row>
    <row r="6756" spans="2:8" x14ac:dyDescent="0.3">
      <c r="B6756" s="10"/>
      <c r="C6756" s="10"/>
      <c r="D6756" s="10"/>
      <c r="E6756" s="82"/>
      <c r="F6756" s="10"/>
      <c r="G6756" s="10"/>
      <c r="H6756" s="10"/>
    </row>
    <row r="6757" spans="2:8" x14ac:dyDescent="0.3">
      <c r="B6757" s="10"/>
      <c r="C6757" s="10"/>
      <c r="D6757" s="10"/>
      <c r="E6757" s="82"/>
      <c r="F6757" s="10"/>
      <c r="G6757" s="10"/>
      <c r="H6757" s="10"/>
    </row>
    <row r="6758" spans="2:8" x14ac:dyDescent="0.3">
      <c r="B6758" s="10"/>
      <c r="C6758" s="10"/>
      <c r="D6758" s="10"/>
      <c r="E6758" s="82"/>
      <c r="F6758" s="10"/>
      <c r="G6758" s="10"/>
      <c r="H6758" s="10"/>
    </row>
    <row r="6759" spans="2:8" x14ac:dyDescent="0.3">
      <c r="B6759" s="10"/>
      <c r="C6759" s="10"/>
      <c r="D6759" s="10"/>
      <c r="E6759" s="82"/>
      <c r="F6759" s="10"/>
      <c r="G6759" s="10"/>
      <c r="H6759" s="10"/>
    </row>
    <row r="6760" spans="2:8" x14ac:dyDescent="0.3">
      <c r="B6760" s="10"/>
      <c r="C6760" s="10"/>
      <c r="D6760" s="10"/>
      <c r="E6760" s="82"/>
      <c r="F6760" s="10"/>
      <c r="G6760" s="10"/>
      <c r="H6760" s="10"/>
    </row>
    <row r="6761" spans="2:8" x14ac:dyDescent="0.3">
      <c r="B6761" s="10"/>
      <c r="C6761" s="10"/>
      <c r="D6761" s="10"/>
      <c r="E6761" s="82"/>
      <c r="F6761" s="10"/>
      <c r="G6761" s="10"/>
      <c r="H6761" s="10"/>
    </row>
    <row r="6762" spans="2:8" x14ac:dyDescent="0.3">
      <c r="B6762" s="10"/>
      <c r="C6762" s="10"/>
      <c r="D6762" s="10"/>
      <c r="E6762" s="82"/>
      <c r="F6762" s="10"/>
      <c r="G6762" s="10"/>
      <c r="H6762" s="10"/>
    </row>
    <row r="6763" spans="2:8" x14ac:dyDescent="0.3">
      <c r="B6763" s="10"/>
      <c r="C6763" s="10"/>
      <c r="D6763" s="10"/>
      <c r="E6763" s="82"/>
      <c r="F6763" s="10"/>
      <c r="G6763" s="10"/>
      <c r="H6763" s="10"/>
    </row>
    <row r="6764" spans="2:8" x14ac:dyDescent="0.3">
      <c r="B6764" s="10"/>
      <c r="C6764" s="10"/>
      <c r="D6764" s="10"/>
      <c r="E6764" s="82"/>
      <c r="F6764" s="10"/>
      <c r="G6764" s="10"/>
      <c r="H6764" s="10"/>
    </row>
    <row r="6765" spans="2:8" x14ac:dyDescent="0.3">
      <c r="B6765" s="10"/>
      <c r="C6765" s="10"/>
      <c r="D6765" s="10"/>
      <c r="E6765" s="82"/>
      <c r="F6765" s="10"/>
      <c r="G6765" s="10"/>
      <c r="H6765" s="10"/>
    </row>
    <row r="6766" spans="2:8" x14ac:dyDescent="0.3">
      <c r="B6766" s="10"/>
      <c r="C6766" s="10"/>
      <c r="D6766" s="10"/>
      <c r="E6766" s="82"/>
      <c r="F6766" s="10"/>
      <c r="G6766" s="10"/>
      <c r="H6766" s="10"/>
    </row>
    <row r="6767" spans="2:8" x14ac:dyDescent="0.3">
      <c r="B6767" s="10"/>
      <c r="C6767" s="10"/>
      <c r="D6767" s="10"/>
      <c r="E6767" s="82"/>
      <c r="F6767" s="10"/>
      <c r="G6767" s="10"/>
      <c r="H6767" s="10"/>
    </row>
    <row r="6768" spans="2:8" x14ac:dyDescent="0.3">
      <c r="B6768" s="10"/>
      <c r="C6768" s="10"/>
      <c r="D6768" s="10"/>
      <c r="E6768" s="82"/>
      <c r="F6768" s="10"/>
      <c r="G6768" s="10"/>
      <c r="H6768" s="10"/>
    </row>
    <row r="6769" spans="2:8" x14ac:dyDescent="0.3">
      <c r="B6769" s="10"/>
      <c r="C6769" s="10"/>
      <c r="D6769" s="10"/>
      <c r="E6769" s="82"/>
      <c r="F6769" s="10"/>
      <c r="G6769" s="10"/>
      <c r="H6769" s="10"/>
    </row>
    <row r="6770" spans="2:8" x14ac:dyDescent="0.3">
      <c r="B6770" s="10"/>
      <c r="C6770" s="10"/>
      <c r="D6770" s="10"/>
      <c r="E6770" s="82"/>
      <c r="F6770" s="10"/>
      <c r="G6770" s="10"/>
      <c r="H6770" s="10"/>
    </row>
    <row r="6771" spans="2:8" x14ac:dyDescent="0.3">
      <c r="B6771" s="10"/>
      <c r="C6771" s="10"/>
      <c r="D6771" s="10"/>
      <c r="E6771" s="82"/>
      <c r="F6771" s="10"/>
      <c r="G6771" s="10"/>
      <c r="H6771" s="10"/>
    </row>
    <row r="6772" spans="2:8" x14ac:dyDescent="0.3">
      <c r="B6772" s="10"/>
      <c r="C6772" s="10"/>
      <c r="D6772" s="10"/>
      <c r="E6772" s="82"/>
      <c r="F6772" s="10"/>
      <c r="G6772" s="10"/>
      <c r="H6772" s="10"/>
    </row>
    <row r="6773" spans="2:8" x14ac:dyDescent="0.3">
      <c r="B6773" s="10"/>
      <c r="C6773" s="10"/>
      <c r="D6773" s="10"/>
      <c r="E6773" s="82"/>
      <c r="F6773" s="10"/>
      <c r="G6773" s="10"/>
      <c r="H6773" s="10"/>
    </row>
    <row r="6774" spans="2:8" x14ac:dyDescent="0.3">
      <c r="B6774" s="10"/>
      <c r="C6774" s="10"/>
      <c r="D6774" s="10"/>
      <c r="E6774" s="82"/>
      <c r="F6774" s="10"/>
      <c r="G6774" s="10"/>
      <c r="H6774" s="10"/>
    </row>
    <row r="6775" spans="2:8" x14ac:dyDescent="0.3">
      <c r="B6775" s="10"/>
      <c r="C6775" s="10"/>
      <c r="D6775" s="10"/>
      <c r="E6775" s="82"/>
      <c r="F6775" s="10"/>
      <c r="G6775" s="10"/>
      <c r="H6775" s="10"/>
    </row>
    <row r="6776" spans="2:8" x14ac:dyDescent="0.3">
      <c r="B6776" s="10"/>
      <c r="C6776" s="10"/>
      <c r="D6776" s="10"/>
      <c r="E6776" s="82"/>
      <c r="F6776" s="10"/>
      <c r="G6776" s="10"/>
      <c r="H6776" s="10"/>
    </row>
    <row r="6777" spans="2:8" x14ac:dyDescent="0.3">
      <c r="B6777" s="10"/>
      <c r="C6777" s="10"/>
      <c r="D6777" s="10"/>
      <c r="E6777" s="82"/>
      <c r="F6777" s="10"/>
      <c r="G6777" s="10"/>
      <c r="H6777" s="10"/>
    </row>
    <row r="6778" spans="2:8" x14ac:dyDescent="0.3">
      <c r="B6778" s="10"/>
      <c r="C6778" s="10"/>
      <c r="D6778" s="10"/>
      <c r="E6778" s="82"/>
      <c r="F6778" s="10"/>
      <c r="G6778" s="10"/>
      <c r="H6778" s="10"/>
    </row>
    <row r="6779" spans="2:8" x14ac:dyDescent="0.3">
      <c r="B6779" s="10"/>
      <c r="C6779" s="10"/>
      <c r="D6779" s="10"/>
      <c r="E6779" s="82"/>
      <c r="F6779" s="10"/>
      <c r="G6779" s="10"/>
      <c r="H6779" s="10"/>
    </row>
    <row r="6780" spans="2:8" x14ac:dyDescent="0.3">
      <c r="B6780" s="10"/>
      <c r="C6780" s="10"/>
      <c r="D6780" s="10"/>
      <c r="E6780" s="82"/>
      <c r="F6780" s="10"/>
      <c r="G6780" s="10"/>
      <c r="H6780" s="10"/>
    </row>
    <row r="6781" spans="2:8" x14ac:dyDescent="0.3">
      <c r="B6781" s="10"/>
      <c r="C6781" s="10"/>
      <c r="D6781" s="10"/>
      <c r="E6781" s="82"/>
      <c r="F6781" s="10"/>
      <c r="G6781" s="10"/>
      <c r="H6781" s="10"/>
    </row>
    <row r="6782" spans="2:8" x14ac:dyDescent="0.3">
      <c r="B6782" s="10"/>
      <c r="C6782" s="10"/>
      <c r="D6782" s="10"/>
      <c r="E6782" s="82"/>
      <c r="F6782" s="10"/>
      <c r="G6782" s="10"/>
      <c r="H6782" s="10"/>
    </row>
    <row r="6783" spans="2:8" x14ac:dyDescent="0.3">
      <c r="B6783" s="10"/>
      <c r="C6783" s="10"/>
      <c r="D6783" s="10"/>
      <c r="E6783" s="82"/>
      <c r="F6783" s="10"/>
      <c r="G6783" s="10"/>
      <c r="H6783" s="10"/>
    </row>
    <row r="6784" spans="2:8" x14ac:dyDescent="0.3">
      <c r="B6784" s="10"/>
      <c r="C6784" s="10"/>
      <c r="D6784" s="10"/>
      <c r="E6784" s="82"/>
      <c r="F6784" s="10"/>
      <c r="G6784" s="10"/>
      <c r="H6784" s="10"/>
    </row>
    <row r="6785" spans="2:8" x14ac:dyDescent="0.3">
      <c r="B6785" s="10"/>
      <c r="C6785" s="10"/>
      <c r="D6785" s="10"/>
      <c r="E6785" s="82"/>
      <c r="F6785" s="10"/>
      <c r="G6785" s="10"/>
      <c r="H6785" s="10"/>
    </row>
    <row r="6786" spans="2:8" x14ac:dyDescent="0.3">
      <c r="B6786" s="10"/>
      <c r="C6786" s="10"/>
      <c r="D6786" s="10"/>
      <c r="E6786" s="82"/>
      <c r="F6786" s="10"/>
      <c r="G6786" s="10"/>
      <c r="H6786" s="10"/>
    </row>
    <row r="6787" spans="2:8" x14ac:dyDescent="0.3">
      <c r="B6787" s="10"/>
      <c r="C6787" s="10"/>
      <c r="D6787" s="10"/>
      <c r="E6787" s="82"/>
      <c r="F6787" s="10"/>
      <c r="G6787" s="10"/>
      <c r="H6787" s="10"/>
    </row>
    <row r="6788" spans="2:8" x14ac:dyDescent="0.3">
      <c r="B6788" s="10"/>
      <c r="C6788" s="10"/>
      <c r="D6788" s="10"/>
      <c r="E6788" s="82"/>
      <c r="F6788" s="10"/>
      <c r="G6788" s="10"/>
      <c r="H6788" s="10"/>
    </row>
    <row r="6789" spans="2:8" x14ac:dyDescent="0.3">
      <c r="B6789" s="10"/>
      <c r="C6789" s="10"/>
      <c r="D6789" s="10"/>
      <c r="E6789" s="82"/>
      <c r="F6789" s="10"/>
      <c r="G6789" s="10"/>
      <c r="H6789" s="10"/>
    </row>
    <row r="6790" spans="2:8" x14ac:dyDescent="0.3">
      <c r="B6790" s="10"/>
      <c r="C6790" s="10"/>
      <c r="D6790" s="10"/>
      <c r="E6790" s="82"/>
      <c r="F6790" s="10"/>
      <c r="G6790" s="10"/>
      <c r="H6790" s="10"/>
    </row>
    <row r="6791" spans="2:8" x14ac:dyDescent="0.3">
      <c r="B6791" s="10"/>
      <c r="C6791" s="10"/>
      <c r="D6791" s="10"/>
      <c r="E6791" s="82"/>
      <c r="F6791" s="10"/>
      <c r="G6791" s="10"/>
      <c r="H6791" s="10"/>
    </row>
    <row r="6792" spans="2:8" x14ac:dyDescent="0.3">
      <c r="B6792" s="10"/>
      <c r="C6792" s="10"/>
      <c r="D6792" s="10"/>
      <c r="E6792" s="82"/>
      <c r="F6792" s="10"/>
      <c r="G6792" s="10"/>
      <c r="H6792" s="10"/>
    </row>
    <row r="6793" spans="2:8" x14ac:dyDescent="0.3">
      <c r="B6793" s="10"/>
      <c r="C6793" s="10"/>
      <c r="D6793" s="10"/>
      <c r="E6793" s="82"/>
      <c r="F6793" s="10"/>
      <c r="G6793" s="10"/>
      <c r="H6793" s="10"/>
    </row>
    <row r="6794" spans="2:8" x14ac:dyDescent="0.3">
      <c r="B6794" s="10"/>
      <c r="C6794" s="10"/>
      <c r="D6794" s="10"/>
      <c r="E6794" s="82"/>
      <c r="F6794" s="10"/>
      <c r="G6794" s="10"/>
      <c r="H6794" s="10"/>
    </row>
    <row r="6795" spans="2:8" x14ac:dyDescent="0.3">
      <c r="B6795" s="10"/>
      <c r="C6795" s="10"/>
      <c r="D6795" s="10"/>
      <c r="E6795" s="82"/>
      <c r="F6795" s="10"/>
      <c r="G6795" s="10"/>
      <c r="H6795" s="10"/>
    </row>
    <row r="6796" spans="2:8" x14ac:dyDescent="0.3">
      <c r="B6796" s="10"/>
      <c r="C6796" s="10"/>
      <c r="D6796" s="10"/>
      <c r="E6796" s="82"/>
      <c r="F6796" s="10"/>
      <c r="G6796" s="10"/>
      <c r="H6796" s="10"/>
    </row>
    <row r="6797" spans="2:8" x14ac:dyDescent="0.3">
      <c r="B6797" s="10"/>
      <c r="C6797" s="10"/>
      <c r="D6797" s="10"/>
      <c r="E6797" s="82"/>
      <c r="F6797" s="10"/>
      <c r="G6797" s="10"/>
      <c r="H6797" s="10"/>
    </row>
    <row r="6798" spans="2:8" x14ac:dyDescent="0.3">
      <c r="B6798" s="10"/>
      <c r="C6798" s="10"/>
      <c r="D6798" s="10"/>
      <c r="E6798" s="82"/>
      <c r="F6798" s="10"/>
      <c r="G6798" s="10"/>
      <c r="H6798" s="10"/>
    </row>
    <row r="6799" spans="2:8" x14ac:dyDescent="0.3">
      <c r="B6799" s="10"/>
      <c r="C6799" s="10"/>
      <c r="D6799" s="10"/>
      <c r="E6799" s="82"/>
      <c r="F6799" s="10"/>
      <c r="G6799" s="10"/>
      <c r="H6799" s="10"/>
    </row>
    <row r="6800" spans="2:8" x14ac:dyDescent="0.3">
      <c r="B6800" s="10"/>
      <c r="C6800" s="10"/>
      <c r="D6800" s="10"/>
      <c r="E6800" s="82"/>
      <c r="F6800" s="10"/>
      <c r="G6800" s="10"/>
      <c r="H6800" s="10"/>
    </row>
    <row r="6801" spans="2:8" x14ac:dyDescent="0.3">
      <c r="B6801" s="10"/>
      <c r="C6801" s="10"/>
      <c r="D6801" s="10"/>
      <c r="E6801" s="82"/>
      <c r="F6801" s="10"/>
      <c r="G6801" s="10"/>
      <c r="H6801" s="10"/>
    </row>
    <row r="6802" spans="2:8" x14ac:dyDescent="0.3">
      <c r="B6802" s="10"/>
      <c r="C6802" s="10"/>
      <c r="D6802" s="10"/>
      <c r="E6802" s="82"/>
      <c r="F6802" s="10"/>
      <c r="G6802" s="10"/>
      <c r="H6802" s="10"/>
    </row>
    <row r="6803" spans="2:8" x14ac:dyDescent="0.3">
      <c r="B6803" s="10"/>
      <c r="C6803" s="10"/>
      <c r="D6803" s="10"/>
      <c r="E6803" s="82"/>
      <c r="F6803" s="10"/>
      <c r="G6803" s="10"/>
      <c r="H6803" s="10"/>
    </row>
    <row r="6804" spans="2:8" x14ac:dyDescent="0.3">
      <c r="B6804" s="10"/>
      <c r="C6804" s="10"/>
      <c r="D6804" s="10"/>
      <c r="E6804" s="82"/>
      <c r="F6804" s="10"/>
      <c r="G6804" s="10"/>
      <c r="H6804" s="10"/>
    </row>
    <row r="6805" spans="2:8" x14ac:dyDescent="0.3">
      <c r="B6805" s="10"/>
      <c r="C6805" s="10"/>
      <c r="D6805" s="10"/>
      <c r="E6805" s="82"/>
      <c r="F6805" s="10"/>
      <c r="G6805" s="10"/>
      <c r="H6805" s="10"/>
    </row>
    <row r="6806" spans="2:8" x14ac:dyDescent="0.3">
      <c r="B6806" s="10"/>
      <c r="C6806" s="10"/>
      <c r="D6806" s="10"/>
      <c r="E6806" s="82"/>
      <c r="F6806" s="10"/>
      <c r="G6806" s="10"/>
      <c r="H6806" s="10"/>
    </row>
    <row r="6807" spans="2:8" x14ac:dyDescent="0.3">
      <c r="B6807" s="10"/>
      <c r="C6807" s="10"/>
      <c r="D6807" s="10"/>
      <c r="E6807" s="82"/>
      <c r="F6807" s="10"/>
      <c r="G6807" s="10"/>
      <c r="H6807" s="10"/>
    </row>
    <row r="6808" spans="2:8" x14ac:dyDescent="0.3">
      <c r="B6808" s="10"/>
      <c r="C6808" s="10"/>
      <c r="D6808" s="10"/>
      <c r="E6808" s="82"/>
      <c r="F6808" s="10"/>
      <c r="G6808" s="10"/>
      <c r="H6808" s="10"/>
    </row>
    <row r="6809" spans="2:8" x14ac:dyDescent="0.3">
      <c r="B6809" s="10"/>
      <c r="C6809" s="10"/>
      <c r="D6809" s="10"/>
      <c r="E6809" s="82"/>
      <c r="F6809" s="10"/>
      <c r="G6809" s="10"/>
      <c r="H6809" s="10"/>
    </row>
    <row r="6810" spans="2:8" x14ac:dyDescent="0.3">
      <c r="B6810" s="10"/>
      <c r="C6810" s="10"/>
      <c r="D6810" s="10"/>
      <c r="E6810" s="82"/>
      <c r="F6810" s="10"/>
      <c r="G6810" s="10"/>
      <c r="H6810" s="10"/>
    </row>
    <row r="6811" spans="2:8" x14ac:dyDescent="0.3">
      <c r="B6811" s="10"/>
      <c r="C6811" s="10"/>
      <c r="D6811" s="10"/>
      <c r="E6811" s="82"/>
      <c r="F6811" s="10"/>
      <c r="G6811" s="10"/>
      <c r="H6811" s="10"/>
    </row>
    <row r="6812" spans="2:8" x14ac:dyDescent="0.3">
      <c r="B6812" s="10"/>
      <c r="C6812" s="10"/>
      <c r="D6812" s="10"/>
      <c r="E6812" s="82"/>
      <c r="F6812" s="10"/>
      <c r="G6812" s="10"/>
      <c r="H6812" s="10"/>
    </row>
    <row r="6813" spans="2:8" x14ac:dyDescent="0.3">
      <c r="B6813" s="10"/>
      <c r="C6813" s="10"/>
      <c r="D6813" s="10"/>
      <c r="E6813" s="82"/>
      <c r="F6813" s="10"/>
      <c r="G6813" s="10"/>
      <c r="H6813" s="10"/>
    </row>
    <row r="6814" spans="2:8" x14ac:dyDescent="0.3">
      <c r="B6814" s="10"/>
      <c r="C6814" s="10"/>
      <c r="D6814" s="10"/>
      <c r="E6814" s="82"/>
      <c r="F6814" s="10"/>
      <c r="G6814" s="10"/>
      <c r="H6814" s="10"/>
    </row>
    <row r="6815" spans="2:8" x14ac:dyDescent="0.3">
      <c r="B6815" s="10"/>
      <c r="C6815" s="10"/>
      <c r="D6815" s="10"/>
      <c r="E6815" s="82"/>
      <c r="F6815" s="10"/>
      <c r="G6815" s="10"/>
      <c r="H6815" s="10"/>
    </row>
    <row r="6816" spans="2:8" x14ac:dyDescent="0.3">
      <c r="B6816" s="10"/>
      <c r="C6816" s="10"/>
      <c r="D6816" s="10"/>
      <c r="E6816" s="82"/>
      <c r="F6816" s="10"/>
      <c r="G6816" s="10"/>
      <c r="H6816" s="10"/>
    </row>
    <row r="6817" spans="2:8" x14ac:dyDescent="0.3">
      <c r="B6817" s="10"/>
      <c r="C6817" s="10"/>
      <c r="D6817" s="10"/>
      <c r="E6817" s="82"/>
      <c r="F6817" s="10"/>
      <c r="G6817" s="10"/>
      <c r="H6817" s="10"/>
    </row>
    <row r="6818" spans="2:8" x14ac:dyDescent="0.3">
      <c r="B6818" s="10"/>
      <c r="C6818" s="10"/>
      <c r="D6818" s="10"/>
      <c r="E6818" s="82"/>
      <c r="F6818" s="10"/>
      <c r="G6818" s="10"/>
      <c r="H6818" s="10"/>
    </row>
    <row r="6819" spans="2:8" x14ac:dyDescent="0.3">
      <c r="B6819" s="10"/>
      <c r="C6819" s="10"/>
      <c r="D6819" s="10"/>
      <c r="E6819" s="82"/>
      <c r="F6819" s="10"/>
      <c r="G6819" s="10"/>
      <c r="H6819" s="10"/>
    </row>
    <row r="6820" spans="2:8" x14ac:dyDescent="0.3">
      <c r="B6820" s="10"/>
      <c r="C6820" s="10"/>
      <c r="D6820" s="10"/>
      <c r="E6820" s="82"/>
      <c r="F6820" s="10"/>
      <c r="G6820" s="10"/>
      <c r="H6820" s="10"/>
    </row>
    <row r="6821" spans="2:8" x14ac:dyDescent="0.3">
      <c r="B6821" s="10"/>
      <c r="C6821" s="10"/>
      <c r="D6821" s="10"/>
      <c r="E6821" s="82"/>
      <c r="F6821" s="10"/>
      <c r="G6821" s="10"/>
      <c r="H6821" s="10"/>
    </row>
    <row r="6822" spans="2:8" x14ac:dyDescent="0.3">
      <c r="B6822" s="10"/>
      <c r="C6822" s="10"/>
      <c r="D6822" s="10"/>
      <c r="E6822" s="82"/>
      <c r="F6822" s="10"/>
      <c r="G6822" s="10"/>
      <c r="H6822" s="10"/>
    </row>
    <row r="6823" spans="2:8" x14ac:dyDescent="0.3">
      <c r="B6823" s="10"/>
      <c r="C6823" s="10"/>
      <c r="D6823" s="10"/>
      <c r="E6823" s="82"/>
      <c r="F6823" s="10"/>
      <c r="G6823" s="10"/>
      <c r="H6823" s="10"/>
    </row>
    <row r="6824" spans="2:8" x14ac:dyDescent="0.3">
      <c r="B6824" s="10"/>
      <c r="C6824" s="10"/>
      <c r="D6824" s="10"/>
      <c r="E6824" s="82"/>
      <c r="F6824" s="10"/>
      <c r="G6824" s="10"/>
      <c r="H6824" s="10"/>
    </row>
    <row r="6825" spans="2:8" x14ac:dyDescent="0.3">
      <c r="B6825" s="10"/>
      <c r="C6825" s="10"/>
      <c r="D6825" s="10"/>
      <c r="E6825" s="82"/>
      <c r="F6825" s="10"/>
      <c r="G6825" s="10"/>
      <c r="H6825" s="10"/>
    </row>
    <row r="6826" spans="2:8" x14ac:dyDescent="0.3">
      <c r="B6826" s="10"/>
      <c r="C6826" s="10"/>
      <c r="D6826" s="10"/>
      <c r="E6826" s="82"/>
      <c r="F6826" s="10"/>
      <c r="G6826" s="10"/>
      <c r="H6826" s="10"/>
    </row>
    <row r="6827" spans="2:8" x14ac:dyDescent="0.3">
      <c r="B6827" s="10"/>
      <c r="C6827" s="10"/>
      <c r="D6827" s="10"/>
      <c r="E6827" s="82"/>
      <c r="F6827" s="10"/>
      <c r="G6827" s="10"/>
      <c r="H6827" s="10"/>
    </row>
    <row r="6828" spans="2:8" x14ac:dyDescent="0.3">
      <c r="B6828" s="10"/>
      <c r="C6828" s="10"/>
      <c r="D6828" s="10"/>
      <c r="E6828" s="82"/>
      <c r="F6828" s="10"/>
      <c r="G6828" s="10"/>
      <c r="H6828" s="10"/>
    </row>
    <row r="6829" spans="2:8" x14ac:dyDescent="0.3">
      <c r="B6829" s="10"/>
      <c r="C6829" s="10"/>
      <c r="D6829" s="10"/>
      <c r="E6829" s="82"/>
      <c r="F6829" s="10"/>
      <c r="G6829" s="10"/>
      <c r="H6829" s="10"/>
    </row>
    <row r="6830" spans="2:8" x14ac:dyDescent="0.3">
      <c r="B6830" s="10"/>
      <c r="C6830" s="10"/>
      <c r="D6830" s="10"/>
      <c r="E6830" s="82"/>
      <c r="F6830" s="10"/>
      <c r="G6830" s="10"/>
      <c r="H6830" s="10"/>
    </row>
    <row r="6831" spans="2:8" x14ac:dyDescent="0.3">
      <c r="B6831" s="10"/>
      <c r="C6831" s="10"/>
      <c r="D6831" s="10"/>
      <c r="E6831" s="82"/>
      <c r="F6831" s="10"/>
      <c r="G6831" s="10"/>
      <c r="H6831" s="10"/>
    </row>
    <row r="6832" spans="2:8" x14ac:dyDescent="0.3">
      <c r="B6832" s="10"/>
      <c r="C6832" s="10"/>
      <c r="D6832" s="10"/>
      <c r="E6832" s="82"/>
      <c r="F6832" s="10"/>
      <c r="G6832" s="10"/>
      <c r="H6832" s="10"/>
    </row>
    <row r="6833" spans="2:8" x14ac:dyDescent="0.3">
      <c r="B6833" s="10"/>
      <c r="C6833" s="10"/>
      <c r="D6833" s="10"/>
      <c r="E6833" s="82"/>
      <c r="F6833" s="10"/>
      <c r="G6833" s="10"/>
      <c r="H6833" s="10"/>
    </row>
    <row r="6834" spans="2:8" x14ac:dyDescent="0.3">
      <c r="B6834" s="10"/>
      <c r="C6834" s="10"/>
      <c r="D6834" s="10"/>
      <c r="E6834" s="82"/>
      <c r="F6834" s="10"/>
      <c r="G6834" s="10"/>
      <c r="H6834" s="10"/>
    </row>
    <row r="6835" spans="2:8" x14ac:dyDescent="0.3">
      <c r="B6835" s="10"/>
      <c r="C6835" s="10"/>
      <c r="D6835" s="10"/>
      <c r="E6835" s="82"/>
      <c r="F6835" s="10"/>
      <c r="G6835" s="10"/>
      <c r="H6835" s="10"/>
    </row>
    <row r="6836" spans="2:8" x14ac:dyDescent="0.3">
      <c r="B6836" s="10"/>
      <c r="C6836" s="10"/>
      <c r="D6836" s="10"/>
      <c r="E6836" s="82"/>
      <c r="F6836" s="10"/>
      <c r="G6836" s="10"/>
      <c r="H6836" s="10"/>
    </row>
    <row r="6837" spans="2:8" x14ac:dyDescent="0.3">
      <c r="B6837" s="10"/>
      <c r="C6837" s="10"/>
      <c r="D6837" s="10"/>
      <c r="E6837" s="82"/>
      <c r="F6837" s="10"/>
      <c r="G6837" s="10"/>
      <c r="H6837" s="10"/>
    </row>
    <row r="6838" spans="2:8" x14ac:dyDescent="0.3">
      <c r="B6838" s="10"/>
      <c r="C6838" s="10"/>
      <c r="D6838" s="10"/>
      <c r="E6838" s="82"/>
      <c r="F6838" s="10"/>
      <c r="G6838" s="10"/>
      <c r="H6838" s="10"/>
    </row>
    <row r="6839" spans="2:8" x14ac:dyDescent="0.3">
      <c r="B6839" s="10"/>
      <c r="C6839" s="10"/>
      <c r="D6839" s="10"/>
      <c r="E6839" s="82"/>
      <c r="F6839" s="10"/>
      <c r="G6839" s="10"/>
      <c r="H6839" s="10"/>
    </row>
    <row r="6840" spans="2:8" x14ac:dyDescent="0.3">
      <c r="B6840" s="10"/>
      <c r="C6840" s="10"/>
      <c r="D6840" s="10"/>
      <c r="E6840" s="82"/>
      <c r="F6840" s="10"/>
      <c r="G6840" s="10"/>
      <c r="H6840" s="10"/>
    </row>
    <row r="6841" spans="2:8" x14ac:dyDescent="0.3">
      <c r="B6841" s="10"/>
      <c r="C6841" s="10"/>
      <c r="D6841" s="10"/>
      <c r="E6841" s="82"/>
      <c r="F6841" s="10"/>
      <c r="G6841" s="10"/>
      <c r="H6841" s="10"/>
    </row>
    <row r="6842" spans="2:8" x14ac:dyDescent="0.3">
      <c r="B6842" s="10"/>
      <c r="C6842" s="10"/>
      <c r="D6842" s="10"/>
      <c r="E6842" s="82"/>
      <c r="F6842" s="10"/>
      <c r="G6842" s="10"/>
      <c r="H6842" s="10"/>
    </row>
    <row r="6843" spans="2:8" x14ac:dyDescent="0.3">
      <c r="B6843" s="10"/>
      <c r="C6843" s="10"/>
      <c r="D6843" s="10"/>
      <c r="E6843" s="82"/>
      <c r="F6843" s="10"/>
      <c r="G6843" s="10"/>
      <c r="H6843" s="10"/>
    </row>
    <row r="6844" spans="2:8" x14ac:dyDescent="0.3">
      <c r="B6844" s="10"/>
      <c r="C6844" s="10"/>
      <c r="D6844" s="10"/>
      <c r="E6844" s="82"/>
      <c r="F6844" s="10"/>
      <c r="G6844" s="10"/>
      <c r="H6844" s="10"/>
    </row>
    <row r="6845" spans="2:8" x14ac:dyDescent="0.3">
      <c r="B6845" s="10"/>
      <c r="C6845" s="10"/>
      <c r="D6845" s="10"/>
      <c r="E6845" s="82"/>
      <c r="F6845" s="10"/>
      <c r="G6845" s="10"/>
      <c r="H6845" s="10"/>
    </row>
    <row r="6846" spans="2:8" x14ac:dyDescent="0.3">
      <c r="B6846" s="10"/>
      <c r="C6846" s="10"/>
      <c r="D6846" s="10"/>
      <c r="E6846" s="82"/>
      <c r="F6846" s="10"/>
      <c r="G6846" s="10"/>
      <c r="H6846" s="10"/>
    </row>
    <row r="6847" spans="2:8" x14ac:dyDescent="0.3">
      <c r="B6847" s="10"/>
      <c r="C6847" s="10"/>
      <c r="D6847" s="10"/>
      <c r="E6847" s="82"/>
      <c r="F6847" s="10"/>
      <c r="G6847" s="10"/>
      <c r="H6847" s="10"/>
    </row>
    <row r="6848" spans="2:8" x14ac:dyDescent="0.3">
      <c r="B6848" s="10"/>
      <c r="C6848" s="10"/>
      <c r="D6848" s="10"/>
      <c r="E6848" s="82"/>
      <c r="F6848" s="10"/>
      <c r="G6848" s="10"/>
      <c r="H6848" s="10"/>
    </row>
    <row r="6849" spans="2:8" x14ac:dyDescent="0.3">
      <c r="B6849" s="10"/>
      <c r="C6849" s="10"/>
      <c r="D6849" s="10"/>
      <c r="E6849" s="82"/>
      <c r="F6849" s="10"/>
      <c r="G6849" s="10"/>
      <c r="H6849" s="10"/>
    </row>
    <row r="6850" spans="2:8" x14ac:dyDescent="0.3">
      <c r="B6850" s="10"/>
      <c r="C6850" s="10"/>
      <c r="D6850" s="10"/>
      <c r="E6850" s="82"/>
      <c r="F6850" s="10"/>
      <c r="G6850" s="10"/>
      <c r="H6850" s="10"/>
    </row>
    <row r="6851" spans="2:8" x14ac:dyDescent="0.3">
      <c r="B6851" s="10"/>
      <c r="C6851" s="10"/>
      <c r="D6851" s="10"/>
      <c r="E6851" s="82"/>
      <c r="F6851" s="10"/>
      <c r="G6851" s="10"/>
      <c r="H6851" s="10"/>
    </row>
    <row r="6852" spans="2:8" x14ac:dyDescent="0.3">
      <c r="B6852" s="10"/>
      <c r="C6852" s="10"/>
      <c r="D6852" s="10"/>
      <c r="E6852" s="82"/>
      <c r="F6852" s="10"/>
      <c r="G6852" s="10"/>
      <c r="H6852" s="10"/>
    </row>
    <row r="6853" spans="2:8" x14ac:dyDescent="0.3">
      <c r="B6853" s="10"/>
      <c r="C6853" s="10"/>
      <c r="D6853" s="10"/>
      <c r="E6853" s="82"/>
      <c r="F6853" s="10"/>
      <c r="G6853" s="10"/>
      <c r="H6853" s="10"/>
    </row>
    <row r="6854" spans="2:8" x14ac:dyDescent="0.3">
      <c r="B6854" s="10"/>
      <c r="C6854" s="10"/>
      <c r="D6854" s="10"/>
      <c r="E6854" s="82"/>
      <c r="F6854" s="10"/>
      <c r="G6854" s="10"/>
      <c r="H6854" s="10"/>
    </row>
    <row r="6855" spans="2:8" x14ac:dyDescent="0.3">
      <c r="B6855" s="10"/>
      <c r="C6855" s="10"/>
      <c r="D6855" s="10"/>
      <c r="E6855" s="82"/>
      <c r="F6855" s="10"/>
      <c r="G6855" s="10"/>
      <c r="H6855" s="10"/>
    </row>
    <row r="6856" spans="2:8" x14ac:dyDescent="0.3">
      <c r="B6856" s="10"/>
      <c r="C6856" s="10"/>
      <c r="D6856" s="10"/>
      <c r="E6856" s="82"/>
      <c r="F6856" s="10"/>
      <c r="G6856" s="10"/>
      <c r="H6856" s="10"/>
    </row>
    <row r="6857" spans="2:8" x14ac:dyDescent="0.3">
      <c r="B6857" s="10"/>
      <c r="C6857" s="10"/>
      <c r="D6857" s="10"/>
      <c r="E6857" s="82"/>
      <c r="F6857" s="10"/>
      <c r="G6857" s="10"/>
      <c r="H6857" s="10"/>
    </row>
    <row r="6858" spans="2:8" x14ac:dyDescent="0.3">
      <c r="B6858" s="10"/>
      <c r="C6858" s="10"/>
      <c r="D6858" s="10"/>
      <c r="E6858" s="82"/>
      <c r="F6858" s="10"/>
      <c r="G6858" s="10"/>
      <c r="H6858" s="10"/>
    </row>
    <row r="6859" spans="2:8" x14ac:dyDescent="0.3">
      <c r="B6859" s="10"/>
      <c r="C6859" s="10"/>
      <c r="D6859" s="10"/>
      <c r="E6859" s="82"/>
      <c r="F6859" s="10"/>
      <c r="G6859" s="10"/>
      <c r="H6859" s="10"/>
    </row>
    <row r="6860" spans="2:8" x14ac:dyDescent="0.3">
      <c r="B6860" s="10"/>
      <c r="C6860" s="10"/>
      <c r="D6860" s="10"/>
      <c r="E6860" s="82"/>
      <c r="F6860" s="10"/>
      <c r="G6860" s="10"/>
      <c r="H6860" s="10"/>
    </row>
    <row r="6861" spans="2:8" x14ac:dyDescent="0.3">
      <c r="B6861" s="10"/>
      <c r="C6861" s="10"/>
      <c r="D6861" s="10"/>
      <c r="E6861" s="82"/>
      <c r="F6861" s="10"/>
      <c r="G6861" s="10"/>
      <c r="H6861" s="10"/>
    </row>
    <row r="6862" spans="2:8" x14ac:dyDescent="0.3">
      <c r="B6862" s="10"/>
      <c r="C6862" s="10"/>
      <c r="D6862" s="10"/>
      <c r="E6862" s="82"/>
      <c r="F6862" s="10"/>
      <c r="G6862" s="10"/>
      <c r="H6862" s="10"/>
    </row>
    <row r="6863" spans="2:8" x14ac:dyDescent="0.3">
      <c r="B6863" s="10"/>
      <c r="C6863" s="10"/>
      <c r="D6863" s="10"/>
      <c r="E6863" s="82"/>
      <c r="F6863" s="10"/>
      <c r="G6863" s="10"/>
      <c r="H6863" s="10"/>
    </row>
    <row r="6864" spans="2:8" x14ac:dyDescent="0.3">
      <c r="B6864" s="10"/>
      <c r="C6864" s="10"/>
      <c r="D6864" s="10"/>
      <c r="E6864" s="82"/>
      <c r="F6864" s="10"/>
      <c r="G6864" s="10"/>
      <c r="H6864" s="10"/>
    </row>
    <row r="6865" spans="2:8" x14ac:dyDescent="0.3">
      <c r="B6865" s="10"/>
      <c r="C6865" s="10"/>
      <c r="D6865" s="10"/>
      <c r="E6865" s="82"/>
      <c r="F6865" s="10"/>
      <c r="G6865" s="10"/>
      <c r="H6865" s="10"/>
    </row>
    <row r="6866" spans="2:8" x14ac:dyDescent="0.3">
      <c r="B6866" s="10"/>
      <c r="C6866" s="10"/>
      <c r="D6866" s="10"/>
      <c r="E6866" s="82"/>
      <c r="F6866" s="10"/>
      <c r="G6866" s="10"/>
      <c r="H6866" s="10"/>
    </row>
    <row r="6867" spans="2:8" x14ac:dyDescent="0.3">
      <c r="B6867" s="10"/>
      <c r="C6867" s="10"/>
      <c r="D6867" s="10"/>
      <c r="E6867" s="82"/>
      <c r="F6867" s="10"/>
      <c r="G6867" s="10"/>
      <c r="H6867" s="10"/>
    </row>
    <row r="6868" spans="2:8" x14ac:dyDescent="0.3">
      <c r="B6868" s="10"/>
      <c r="C6868" s="10"/>
      <c r="D6868" s="10"/>
      <c r="E6868" s="82"/>
      <c r="F6868" s="10"/>
      <c r="G6868" s="10"/>
      <c r="H6868" s="10"/>
    </row>
    <row r="6869" spans="2:8" x14ac:dyDescent="0.3">
      <c r="B6869" s="10"/>
      <c r="C6869" s="10"/>
      <c r="D6869" s="10"/>
      <c r="E6869" s="82"/>
      <c r="F6869" s="10"/>
      <c r="G6869" s="10"/>
      <c r="H6869" s="10"/>
    </row>
    <row r="6870" spans="2:8" x14ac:dyDescent="0.3">
      <c r="B6870" s="10"/>
      <c r="C6870" s="10"/>
      <c r="D6870" s="10"/>
      <c r="E6870" s="82"/>
      <c r="F6870" s="10"/>
      <c r="G6870" s="10"/>
      <c r="H6870" s="10"/>
    </row>
    <row r="6871" spans="2:8" x14ac:dyDescent="0.3">
      <c r="B6871" s="10"/>
      <c r="C6871" s="10"/>
      <c r="D6871" s="10"/>
      <c r="E6871" s="82"/>
      <c r="F6871" s="10"/>
      <c r="G6871" s="10"/>
      <c r="H6871" s="10"/>
    </row>
    <row r="6872" spans="2:8" x14ac:dyDescent="0.3">
      <c r="B6872" s="10"/>
      <c r="C6872" s="10"/>
      <c r="D6872" s="10"/>
      <c r="E6872" s="82"/>
      <c r="F6872" s="10"/>
      <c r="G6872" s="10"/>
      <c r="H6872" s="10"/>
    </row>
    <row r="6873" spans="2:8" x14ac:dyDescent="0.3">
      <c r="B6873" s="10"/>
      <c r="C6873" s="10"/>
      <c r="D6873" s="10"/>
      <c r="E6873" s="82"/>
      <c r="F6873" s="10"/>
      <c r="G6873" s="10"/>
      <c r="H6873" s="10"/>
    </row>
    <row r="6874" spans="2:8" x14ac:dyDescent="0.3">
      <c r="B6874" s="10"/>
      <c r="C6874" s="10"/>
      <c r="D6874" s="10"/>
      <c r="E6874" s="82"/>
      <c r="F6874" s="10"/>
      <c r="G6874" s="10"/>
      <c r="H6874" s="10"/>
    </row>
    <row r="6875" spans="2:8" x14ac:dyDescent="0.3">
      <c r="B6875" s="10"/>
      <c r="C6875" s="10"/>
      <c r="D6875" s="10"/>
      <c r="E6875" s="82"/>
      <c r="F6875" s="10"/>
      <c r="G6875" s="10"/>
      <c r="H6875" s="10"/>
    </row>
    <row r="6876" spans="2:8" x14ac:dyDescent="0.3">
      <c r="B6876" s="10"/>
      <c r="C6876" s="10"/>
      <c r="D6876" s="10"/>
      <c r="E6876" s="82"/>
      <c r="F6876" s="10"/>
      <c r="G6876" s="10"/>
      <c r="H6876" s="10"/>
    </row>
    <row r="6877" spans="2:8" x14ac:dyDescent="0.3">
      <c r="B6877" s="10"/>
      <c r="C6877" s="10"/>
      <c r="D6877" s="10"/>
      <c r="E6877" s="82"/>
      <c r="F6877" s="10"/>
      <c r="G6877" s="10"/>
      <c r="H6877" s="10"/>
    </row>
    <row r="6878" spans="2:8" x14ac:dyDescent="0.3">
      <c r="B6878" s="10"/>
      <c r="C6878" s="10"/>
      <c r="D6878" s="10"/>
      <c r="E6878" s="82"/>
      <c r="F6878" s="10"/>
      <c r="G6878" s="10"/>
      <c r="H6878" s="10"/>
    </row>
    <row r="6879" spans="2:8" x14ac:dyDescent="0.3">
      <c r="B6879" s="10"/>
      <c r="C6879" s="10"/>
      <c r="D6879" s="10"/>
      <c r="E6879" s="82"/>
      <c r="F6879" s="10"/>
      <c r="G6879" s="10"/>
      <c r="H6879" s="10"/>
    </row>
    <row r="6880" spans="2:8" x14ac:dyDescent="0.3">
      <c r="B6880" s="10"/>
      <c r="C6880" s="10"/>
      <c r="D6880" s="10"/>
      <c r="E6880" s="82"/>
      <c r="F6880" s="10"/>
      <c r="G6880" s="10"/>
      <c r="H6880" s="10"/>
    </row>
    <row r="6881" spans="2:8" x14ac:dyDescent="0.3">
      <c r="B6881" s="10"/>
      <c r="C6881" s="10"/>
      <c r="D6881" s="10"/>
      <c r="E6881" s="82"/>
      <c r="F6881" s="10"/>
      <c r="G6881" s="10"/>
      <c r="H6881" s="10"/>
    </row>
    <row r="6882" spans="2:8" x14ac:dyDescent="0.3">
      <c r="B6882" s="10"/>
      <c r="C6882" s="10"/>
      <c r="D6882" s="10"/>
      <c r="E6882" s="82"/>
      <c r="F6882" s="10"/>
      <c r="G6882" s="10"/>
      <c r="H6882" s="10"/>
    </row>
    <row r="6883" spans="2:8" x14ac:dyDescent="0.3">
      <c r="B6883" s="10"/>
      <c r="C6883" s="10"/>
      <c r="D6883" s="10"/>
      <c r="E6883" s="82"/>
      <c r="F6883" s="10"/>
      <c r="G6883" s="10"/>
      <c r="H6883" s="10"/>
    </row>
    <row r="6884" spans="2:8" x14ac:dyDescent="0.3">
      <c r="B6884" s="10"/>
      <c r="C6884" s="10"/>
      <c r="D6884" s="10"/>
      <c r="E6884" s="82"/>
      <c r="F6884" s="10"/>
      <c r="G6884" s="10"/>
      <c r="H6884" s="10"/>
    </row>
    <row r="6885" spans="2:8" x14ac:dyDescent="0.3">
      <c r="B6885" s="10"/>
      <c r="C6885" s="10"/>
      <c r="D6885" s="10"/>
      <c r="E6885" s="82"/>
      <c r="F6885" s="10"/>
      <c r="G6885" s="10"/>
      <c r="H6885" s="10"/>
    </row>
    <row r="6886" spans="2:8" x14ac:dyDescent="0.3">
      <c r="B6886" s="10"/>
      <c r="C6886" s="10"/>
      <c r="D6886" s="10"/>
      <c r="E6886" s="82"/>
      <c r="F6886" s="10"/>
      <c r="G6886" s="10"/>
      <c r="H6886" s="10"/>
    </row>
    <row r="6887" spans="2:8" x14ac:dyDescent="0.3">
      <c r="B6887" s="10"/>
      <c r="C6887" s="10"/>
      <c r="D6887" s="10"/>
      <c r="E6887" s="82"/>
      <c r="F6887" s="10"/>
      <c r="G6887" s="10"/>
      <c r="H6887" s="10"/>
    </row>
    <row r="6888" spans="2:8" x14ac:dyDescent="0.3">
      <c r="B6888" s="10"/>
      <c r="C6888" s="10"/>
      <c r="D6888" s="10"/>
      <c r="E6888" s="82"/>
      <c r="F6888" s="10"/>
      <c r="G6888" s="10"/>
      <c r="H6888" s="10"/>
    </row>
    <row r="6889" spans="2:8" x14ac:dyDescent="0.3">
      <c r="B6889" s="10"/>
      <c r="C6889" s="10"/>
      <c r="D6889" s="10"/>
      <c r="E6889" s="82"/>
      <c r="F6889" s="10"/>
      <c r="G6889" s="10"/>
      <c r="H6889" s="10"/>
    </row>
    <row r="6890" spans="2:8" x14ac:dyDescent="0.3">
      <c r="B6890" s="10"/>
      <c r="C6890" s="10"/>
      <c r="D6890" s="10"/>
      <c r="E6890" s="82"/>
      <c r="F6890" s="10"/>
      <c r="G6890" s="10"/>
      <c r="H6890" s="10"/>
    </row>
    <row r="6891" spans="2:8" x14ac:dyDescent="0.3">
      <c r="B6891" s="10"/>
      <c r="C6891" s="10"/>
      <c r="D6891" s="10"/>
      <c r="E6891" s="82"/>
      <c r="F6891" s="10"/>
      <c r="G6891" s="10"/>
      <c r="H6891" s="10"/>
    </row>
    <row r="6892" spans="2:8" x14ac:dyDescent="0.3">
      <c r="B6892" s="10"/>
      <c r="C6892" s="10"/>
      <c r="D6892" s="10"/>
      <c r="E6892" s="82"/>
      <c r="F6892" s="10"/>
      <c r="G6892" s="10"/>
      <c r="H6892" s="10"/>
    </row>
    <row r="6893" spans="2:8" x14ac:dyDescent="0.3">
      <c r="B6893" s="10"/>
      <c r="C6893" s="10"/>
      <c r="D6893" s="10"/>
      <c r="E6893" s="82"/>
      <c r="F6893" s="10"/>
      <c r="G6893" s="10"/>
      <c r="H6893" s="10"/>
    </row>
    <row r="6894" spans="2:8" x14ac:dyDescent="0.3">
      <c r="B6894" s="10"/>
      <c r="C6894" s="10"/>
      <c r="D6894" s="10"/>
      <c r="E6894" s="82"/>
      <c r="F6894" s="10"/>
      <c r="G6894" s="10"/>
      <c r="H6894" s="10"/>
    </row>
    <row r="6895" spans="2:8" x14ac:dyDescent="0.3">
      <c r="B6895" s="10"/>
      <c r="C6895" s="10"/>
      <c r="D6895" s="10"/>
      <c r="E6895" s="82"/>
      <c r="F6895" s="10"/>
      <c r="G6895" s="10"/>
      <c r="H6895" s="10"/>
    </row>
    <row r="6896" spans="2:8" x14ac:dyDescent="0.3">
      <c r="B6896" s="10"/>
      <c r="C6896" s="10"/>
      <c r="D6896" s="10"/>
      <c r="E6896" s="82"/>
      <c r="F6896" s="10"/>
      <c r="G6896" s="10"/>
      <c r="H6896" s="10"/>
    </row>
    <row r="6897" spans="2:8" x14ac:dyDescent="0.3">
      <c r="B6897" s="10"/>
      <c r="C6897" s="10"/>
      <c r="D6897" s="10"/>
      <c r="E6897" s="82"/>
      <c r="F6897" s="10"/>
      <c r="G6897" s="10"/>
      <c r="H6897" s="10"/>
    </row>
    <row r="6898" spans="2:8" x14ac:dyDescent="0.3">
      <c r="B6898" s="10"/>
      <c r="C6898" s="10"/>
      <c r="D6898" s="10"/>
      <c r="E6898" s="82"/>
      <c r="F6898" s="10"/>
      <c r="G6898" s="10"/>
      <c r="H6898" s="10"/>
    </row>
    <row r="6899" spans="2:8" x14ac:dyDescent="0.3">
      <c r="B6899" s="10"/>
      <c r="C6899" s="10"/>
      <c r="D6899" s="10"/>
      <c r="E6899" s="82"/>
      <c r="F6899" s="10"/>
      <c r="G6899" s="10"/>
      <c r="H6899" s="10"/>
    </row>
    <row r="6900" spans="2:8" x14ac:dyDescent="0.3">
      <c r="B6900" s="10"/>
      <c r="C6900" s="10"/>
      <c r="D6900" s="10"/>
      <c r="E6900" s="82"/>
      <c r="F6900" s="10"/>
      <c r="G6900" s="10"/>
      <c r="H6900" s="10"/>
    </row>
    <row r="6901" spans="2:8" x14ac:dyDescent="0.3">
      <c r="B6901" s="10"/>
      <c r="C6901" s="10"/>
      <c r="D6901" s="10"/>
      <c r="E6901" s="82"/>
      <c r="F6901" s="10"/>
      <c r="G6901" s="10"/>
      <c r="H6901" s="10"/>
    </row>
    <row r="6902" spans="2:8" x14ac:dyDescent="0.3">
      <c r="B6902" s="10"/>
      <c r="C6902" s="10"/>
      <c r="D6902" s="10"/>
      <c r="E6902" s="82"/>
      <c r="F6902" s="10"/>
      <c r="G6902" s="10"/>
      <c r="H6902" s="10"/>
    </row>
    <row r="6903" spans="2:8" x14ac:dyDescent="0.3">
      <c r="B6903" s="10"/>
      <c r="C6903" s="10"/>
      <c r="D6903" s="10"/>
      <c r="E6903" s="82"/>
      <c r="F6903" s="10"/>
      <c r="G6903" s="10"/>
      <c r="H6903" s="10"/>
    </row>
    <row r="6904" spans="2:8" x14ac:dyDescent="0.3">
      <c r="B6904" s="10"/>
      <c r="C6904" s="10"/>
      <c r="D6904" s="10"/>
      <c r="E6904" s="82"/>
      <c r="F6904" s="10"/>
      <c r="G6904" s="10"/>
      <c r="H6904" s="10"/>
    </row>
    <row r="6905" spans="2:8" x14ac:dyDescent="0.3">
      <c r="B6905" s="10"/>
      <c r="C6905" s="10"/>
      <c r="D6905" s="10"/>
      <c r="E6905" s="82"/>
      <c r="F6905" s="10"/>
      <c r="G6905" s="10"/>
      <c r="H6905" s="10"/>
    </row>
    <row r="6906" spans="2:8" x14ac:dyDescent="0.3">
      <c r="B6906" s="10"/>
      <c r="C6906" s="10"/>
      <c r="D6906" s="10"/>
      <c r="E6906" s="82"/>
      <c r="F6906" s="10"/>
      <c r="G6906" s="10"/>
      <c r="H6906" s="10"/>
    </row>
    <row r="6907" spans="2:8" x14ac:dyDescent="0.3">
      <c r="B6907" s="10"/>
      <c r="C6907" s="10"/>
      <c r="D6907" s="10"/>
      <c r="E6907" s="82"/>
      <c r="F6907" s="10"/>
      <c r="G6907" s="10"/>
      <c r="H6907" s="10"/>
    </row>
    <row r="6908" spans="2:8" x14ac:dyDescent="0.3">
      <c r="B6908" s="10"/>
      <c r="C6908" s="10"/>
      <c r="D6908" s="10"/>
      <c r="E6908" s="82"/>
      <c r="F6908" s="10"/>
      <c r="G6908" s="10"/>
      <c r="H6908" s="10"/>
    </row>
    <row r="6909" spans="2:8" x14ac:dyDescent="0.3">
      <c r="B6909" s="10"/>
      <c r="C6909" s="10"/>
      <c r="D6909" s="10"/>
      <c r="E6909" s="82"/>
      <c r="F6909" s="10"/>
      <c r="G6909" s="10"/>
      <c r="H6909" s="10"/>
    </row>
    <row r="6910" spans="2:8" x14ac:dyDescent="0.3">
      <c r="B6910" s="10"/>
      <c r="C6910" s="10"/>
      <c r="D6910" s="10"/>
      <c r="E6910" s="82"/>
      <c r="F6910" s="10"/>
      <c r="G6910" s="10"/>
      <c r="H6910" s="10"/>
    </row>
    <row r="6911" spans="2:8" x14ac:dyDescent="0.3">
      <c r="B6911" s="10"/>
      <c r="C6911" s="10"/>
      <c r="D6911" s="10"/>
      <c r="E6911" s="82"/>
      <c r="F6911" s="10"/>
      <c r="G6911" s="10"/>
      <c r="H6911" s="10"/>
    </row>
    <row r="6912" spans="2:8" x14ac:dyDescent="0.3">
      <c r="B6912" s="10"/>
      <c r="C6912" s="10"/>
      <c r="D6912" s="10"/>
      <c r="E6912" s="82"/>
      <c r="F6912" s="10"/>
      <c r="G6912" s="10"/>
      <c r="H6912" s="10"/>
    </row>
    <row r="6913" spans="2:8" x14ac:dyDescent="0.3">
      <c r="B6913" s="10"/>
      <c r="C6913" s="10"/>
      <c r="D6913" s="10"/>
      <c r="E6913" s="82"/>
      <c r="F6913" s="10"/>
      <c r="G6913" s="10"/>
      <c r="H6913" s="10"/>
    </row>
    <row r="6914" spans="2:8" x14ac:dyDescent="0.3">
      <c r="B6914" s="10"/>
      <c r="C6914" s="10"/>
      <c r="D6914" s="10"/>
      <c r="E6914" s="82"/>
      <c r="F6914" s="10"/>
      <c r="G6914" s="10"/>
      <c r="H6914" s="10"/>
    </row>
    <row r="6915" spans="2:8" x14ac:dyDescent="0.3">
      <c r="B6915" s="10"/>
      <c r="C6915" s="10"/>
      <c r="D6915" s="10"/>
      <c r="E6915" s="82"/>
      <c r="F6915" s="10"/>
      <c r="G6915" s="10"/>
      <c r="H6915" s="10"/>
    </row>
    <row r="6916" spans="2:8" x14ac:dyDescent="0.3">
      <c r="B6916" s="10"/>
      <c r="C6916" s="10"/>
      <c r="D6916" s="10"/>
      <c r="E6916" s="82"/>
      <c r="F6916" s="10"/>
      <c r="G6916" s="10"/>
      <c r="H6916" s="10"/>
    </row>
    <row r="6917" spans="2:8" x14ac:dyDescent="0.3">
      <c r="B6917" s="10"/>
      <c r="C6917" s="10"/>
      <c r="D6917" s="10"/>
      <c r="E6917" s="82"/>
      <c r="F6917" s="10"/>
      <c r="G6917" s="10"/>
      <c r="H6917" s="10"/>
    </row>
    <row r="6918" spans="2:8" x14ac:dyDescent="0.3">
      <c r="B6918" s="10"/>
      <c r="C6918" s="10"/>
      <c r="D6918" s="10"/>
      <c r="E6918" s="82"/>
      <c r="F6918" s="10"/>
      <c r="G6918" s="10"/>
      <c r="H6918" s="10"/>
    </row>
    <row r="6919" spans="2:8" x14ac:dyDescent="0.3">
      <c r="B6919" s="10"/>
      <c r="C6919" s="10"/>
      <c r="D6919" s="10"/>
      <c r="E6919" s="82"/>
      <c r="F6919" s="10"/>
      <c r="G6919" s="10"/>
      <c r="H6919" s="10"/>
    </row>
    <row r="6920" spans="2:8" x14ac:dyDescent="0.3">
      <c r="B6920" s="10"/>
      <c r="C6920" s="10"/>
      <c r="D6920" s="10"/>
      <c r="E6920" s="82"/>
      <c r="F6920" s="10"/>
      <c r="G6920" s="10"/>
      <c r="H6920" s="10"/>
    </row>
    <row r="6921" spans="2:8" x14ac:dyDescent="0.3">
      <c r="B6921" s="10"/>
      <c r="C6921" s="10"/>
      <c r="D6921" s="10"/>
      <c r="E6921" s="82"/>
      <c r="F6921" s="10"/>
      <c r="G6921" s="10"/>
      <c r="H6921" s="10"/>
    </row>
    <row r="6922" spans="2:8" x14ac:dyDescent="0.3">
      <c r="B6922" s="10"/>
      <c r="C6922" s="10"/>
      <c r="D6922" s="10"/>
      <c r="E6922" s="82"/>
      <c r="F6922" s="10"/>
      <c r="G6922" s="10"/>
      <c r="H6922" s="10"/>
    </row>
    <row r="6923" spans="2:8" x14ac:dyDescent="0.3">
      <c r="B6923" s="10"/>
      <c r="C6923" s="10"/>
      <c r="D6923" s="10"/>
      <c r="E6923" s="82"/>
      <c r="F6923" s="10"/>
      <c r="G6923" s="10"/>
      <c r="H6923" s="10"/>
    </row>
    <row r="6924" spans="2:8" x14ac:dyDescent="0.3">
      <c r="B6924" s="10"/>
      <c r="C6924" s="10"/>
      <c r="D6924" s="10"/>
      <c r="E6924" s="82"/>
      <c r="F6924" s="10"/>
      <c r="G6924" s="10"/>
      <c r="H6924" s="10"/>
    </row>
    <row r="6925" spans="2:8" x14ac:dyDescent="0.3">
      <c r="B6925" s="10"/>
      <c r="C6925" s="10"/>
      <c r="D6925" s="10"/>
      <c r="E6925" s="82"/>
      <c r="F6925" s="10"/>
      <c r="G6925" s="10"/>
      <c r="H6925" s="10"/>
    </row>
    <row r="6926" spans="2:8" x14ac:dyDescent="0.3">
      <c r="B6926" s="10"/>
      <c r="C6926" s="10"/>
      <c r="D6926" s="10"/>
      <c r="E6926" s="82"/>
      <c r="F6926" s="10"/>
      <c r="G6926" s="10"/>
      <c r="H6926" s="10"/>
    </row>
    <row r="6927" spans="2:8" x14ac:dyDescent="0.3">
      <c r="B6927" s="10"/>
      <c r="C6927" s="10"/>
      <c r="D6927" s="10"/>
      <c r="E6927" s="82"/>
      <c r="F6927" s="10"/>
      <c r="G6927" s="10"/>
      <c r="H6927" s="10"/>
    </row>
    <row r="6928" spans="2:8" x14ac:dyDescent="0.3">
      <c r="B6928" s="10"/>
      <c r="C6928" s="10"/>
      <c r="D6928" s="10"/>
      <c r="E6928" s="82"/>
      <c r="F6928" s="10"/>
      <c r="G6928" s="10"/>
      <c r="H6928" s="10"/>
    </row>
    <row r="6929" spans="2:8" x14ac:dyDescent="0.3">
      <c r="B6929" s="10"/>
      <c r="C6929" s="10"/>
      <c r="D6929" s="10"/>
      <c r="E6929" s="82"/>
      <c r="F6929" s="10"/>
      <c r="G6929" s="10"/>
      <c r="H6929" s="10"/>
    </row>
    <row r="6930" spans="2:8" x14ac:dyDescent="0.3">
      <c r="B6930" s="10"/>
      <c r="C6930" s="10"/>
      <c r="D6930" s="10"/>
      <c r="E6930" s="82"/>
      <c r="F6930" s="10"/>
      <c r="G6930" s="10"/>
      <c r="H6930" s="10"/>
    </row>
    <row r="6931" spans="2:8" x14ac:dyDescent="0.3">
      <c r="B6931" s="10"/>
      <c r="C6931" s="10"/>
      <c r="D6931" s="10"/>
      <c r="E6931" s="82"/>
      <c r="F6931" s="10"/>
      <c r="G6931" s="10"/>
      <c r="H6931" s="10"/>
    </row>
    <row r="6932" spans="2:8" x14ac:dyDescent="0.3">
      <c r="B6932" s="10"/>
      <c r="C6932" s="10"/>
      <c r="D6932" s="10"/>
      <c r="E6932" s="82"/>
      <c r="F6932" s="10"/>
      <c r="G6932" s="10"/>
      <c r="H6932" s="10"/>
    </row>
    <row r="6933" spans="2:8" x14ac:dyDescent="0.3">
      <c r="B6933" s="10"/>
      <c r="C6933" s="10"/>
      <c r="D6933" s="10"/>
      <c r="E6933" s="82"/>
      <c r="F6933" s="10"/>
      <c r="G6933" s="10"/>
      <c r="H6933" s="10"/>
    </row>
    <row r="6934" spans="2:8" x14ac:dyDescent="0.3">
      <c r="B6934" s="10"/>
      <c r="C6934" s="10"/>
      <c r="D6934" s="10"/>
      <c r="E6934" s="82"/>
      <c r="F6934" s="10"/>
      <c r="G6934" s="10"/>
      <c r="H6934" s="10"/>
    </row>
    <row r="6935" spans="2:8" x14ac:dyDescent="0.3">
      <c r="B6935" s="10"/>
      <c r="C6935" s="10"/>
      <c r="D6935" s="10"/>
      <c r="E6935" s="82"/>
      <c r="F6935" s="10"/>
      <c r="G6935" s="10"/>
      <c r="H6935" s="10"/>
    </row>
    <row r="6936" spans="2:8" x14ac:dyDescent="0.3">
      <c r="B6936" s="10"/>
      <c r="C6936" s="10"/>
      <c r="D6936" s="10"/>
      <c r="E6936" s="82"/>
      <c r="F6936" s="10"/>
      <c r="G6936" s="10"/>
      <c r="H6936" s="10"/>
    </row>
    <row r="6937" spans="2:8" x14ac:dyDescent="0.3">
      <c r="B6937" s="10"/>
      <c r="C6937" s="10"/>
      <c r="D6937" s="10"/>
      <c r="E6937" s="82"/>
      <c r="F6937" s="10"/>
      <c r="G6937" s="10"/>
      <c r="H6937" s="10"/>
    </row>
    <row r="6938" spans="2:8" x14ac:dyDescent="0.3">
      <c r="B6938" s="10"/>
      <c r="C6938" s="10"/>
      <c r="D6938" s="10"/>
      <c r="E6938" s="82"/>
      <c r="F6938" s="10"/>
      <c r="G6938" s="10"/>
      <c r="H6938" s="10"/>
    </row>
    <row r="6939" spans="2:8" x14ac:dyDescent="0.3">
      <c r="B6939" s="10"/>
      <c r="C6939" s="10"/>
      <c r="D6939" s="10"/>
      <c r="E6939" s="82"/>
      <c r="F6939" s="10"/>
      <c r="G6939" s="10"/>
      <c r="H6939" s="10"/>
    </row>
    <row r="6940" spans="2:8" x14ac:dyDescent="0.3">
      <c r="B6940" s="10"/>
      <c r="C6940" s="10"/>
      <c r="D6940" s="10"/>
      <c r="E6940" s="82"/>
      <c r="F6940" s="10"/>
      <c r="G6940" s="10"/>
      <c r="H6940" s="10"/>
    </row>
    <row r="6941" spans="2:8" x14ac:dyDescent="0.3">
      <c r="B6941" s="10"/>
      <c r="C6941" s="10"/>
      <c r="D6941" s="10"/>
      <c r="E6941" s="82"/>
      <c r="F6941" s="10"/>
      <c r="G6941" s="10"/>
      <c r="H6941" s="10"/>
    </row>
    <row r="6942" spans="2:8" x14ac:dyDescent="0.3">
      <c r="B6942" s="10"/>
      <c r="C6942" s="10"/>
      <c r="D6942" s="10"/>
      <c r="E6942" s="82"/>
      <c r="F6942" s="10"/>
      <c r="G6942" s="10"/>
      <c r="H6942" s="10"/>
    </row>
    <row r="6943" spans="2:8" x14ac:dyDescent="0.3">
      <c r="B6943" s="10"/>
      <c r="C6943" s="10"/>
      <c r="D6943" s="10"/>
      <c r="E6943" s="82"/>
      <c r="F6943" s="10"/>
      <c r="G6943" s="10"/>
      <c r="H6943" s="10"/>
    </row>
    <row r="6944" spans="2:8" x14ac:dyDescent="0.3">
      <c r="B6944" s="10"/>
      <c r="C6944" s="10"/>
      <c r="D6944" s="10"/>
      <c r="E6944" s="82"/>
      <c r="F6944" s="10"/>
      <c r="G6944" s="10"/>
      <c r="H6944" s="10"/>
    </row>
    <row r="6945" spans="2:8" x14ac:dyDescent="0.3">
      <c r="B6945" s="10"/>
      <c r="C6945" s="10"/>
      <c r="D6945" s="10"/>
      <c r="E6945" s="82"/>
      <c r="F6945" s="10"/>
      <c r="G6945" s="10"/>
      <c r="H6945" s="10"/>
    </row>
    <row r="6946" spans="2:8" x14ac:dyDescent="0.3">
      <c r="B6946" s="10"/>
      <c r="C6946" s="10"/>
      <c r="D6946" s="10"/>
      <c r="E6946" s="82"/>
      <c r="F6946" s="10"/>
      <c r="G6946" s="10"/>
      <c r="H6946" s="10"/>
    </row>
    <row r="6947" spans="2:8" x14ac:dyDescent="0.3">
      <c r="B6947" s="10"/>
      <c r="C6947" s="10"/>
      <c r="D6947" s="10"/>
      <c r="E6947" s="82"/>
      <c r="F6947" s="10"/>
      <c r="G6947" s="10"/>
      <c r="H6947" s="10"/>
    </row>
    <row r="6948" spans="2:8" x14ac:dyDescent="0.3">
      <c r="B6948" s="10"/>
      <c r="C6948" s="10"/>
      <c r="D6948" s="10"/>
      <c r="E6948" s="82"/>
      <c r="F6948" s="10"/>
      <c r="G6948" s="10"/>
      <c r="H6948" s="10"/>
    </row>
    <row r="6949" spans="2:8" x14ac:dyDescent="0.3">
      <c r="B6949" s="10"/>
      <c r="C6949" s="10"/>
      <c r="D6949" s="10"/>
      <c r="E6949" s="82"/>
      <c r="F6949" s="10"/>
      <c r="G6949" s="10"/>
      <c r="H6949" s="10"/>
    </row>
    <row r="6950" spans="2:8" x14ac:dyDescent="0.3">
      <c r="B6950" s="10"/>
      <c r="C6950" s="10"/>
      <c r="D6950" s="10"/>
      <c r="E6950" s="82"/>
      <c r="F6950" s="10"/>
      <c r="G6950" s="10"/>
      <c r="H6950" s="10"/>
    </row>
    <row r="6951" spans="2:8" x14ac:dyDescent="0.3">
      <c r="B6951" s="10"/>
      <c r="C6951" s="10"/>
      <c r="D6951" s="10"/>
      <c r="E6951" s="82"/>
      <c r="F6951" s="10"/>
      <c r="G6951" s="10"/>
      <c r="H6951" s="10"/>
    </row>
    <row r="6952" spans="2:8" x14ac:dyDescent="0.3">
      <c r="B6952" s="10"/>
      <c r="C6952" s="10"/>
      <c r="D6952" s="10"/>
      <c r="E6952" s="82"/>
      <c r="F6952" s="10"/>
      <c r="G6952" s="10"/>
      <c r="H6952" s="10"/>
    </row>
    <row r="6953" spans="2:8" x14ac:dyDescent="0.3">
      <c r="B6953" s="10"/>
      <c r="C6953" s="10"/>
      <c r="D6953" s="10"/>
      <c r="E6953" s="82"/>
      <c r="F6953" s="10"/>
      <c r="G6953" s="10"/>
      <c r="H6953" s="10"/>
    </row>
    <row r="6954" spans="2:8" x14ac:dyDescent="0.3">
      <c r="B6954" s="10"/>
      <c r="C6954" s="10"/>
      <c r="D6954" s="10"/>
      <c r="E6954" s="82"/>
      <c r="F6954" s="10"/>
      <c r="G6954" s="10"/>
      <c r="H6954" s="10"/>
    </row>
    <row r="6955" spans="2:8" x14ac:dyDescent="0.3">
      <c r="B6955" s="10"/>
      <c r="C6955" s="10"/>
      <c r="D6955" s="10"/>
      <c r="E6955" s="82"/>
      <c r="F6955" s="10"/>
      <c r="G6955" s="10"/>
      <c r="H6955" s="10"/>
    </row>
    <row r="6956" spans="2:8" x14ac:dyDescent="0.3">
      <c r="B6956" s="10"/>
      <c r="C6956" s="10"/>
      <c r="D6956" s="10"/>
      <c r="E6956" s="82"/>
      <c r="F6956" s="10"/>
      <c r="G6956" s="10"/>
      <c r="H6956" s="10"/>
    </row>
    <row r="6957" spans="2:8" x14ac:dyDescent="0.3">
      <c r="B6957" s="10"/>
      <c r="C6957" s="10"/>
      <c r="D6957" s="10"/>
      <c r="E6957" s="82"/>
      <c r="F6957" s="10"/>
      <c r="G6957" s="10"/>
      <c r="H6957" s="10"/>
    </row>
    <row r="6958" spans="2:8" x14ac:dyDescent="0.3">
      <c r="B6958" s="10"/>
      <c r="C6958" s="10"/>
      <c r="D6958" s="10"/>
      <c r="E6958" s="82"/>
      <c r="F6958" s="10"/>
      <c r="G6958" s="10"/>
      <c r="H6958" s="10"/>
    </row>
    <row r="6959" spans="2:8" x14ac:dyDescent="0.3">
      <c r="B6959" s="10"/>
      <c r="C6959" s="10"/>
      <c r="D6959" s="10"/>
      <c r="E6959" s="82"/>
      <c r="F6959" s="10"/>
      <c r="G6959" s="10"/>
      <c r="H6959" s="10"/>
    </row>
    <row r="6960" spans="2:8" x14ac:dyDescent="0.3">
      <c r="B6960" s="10"/>
      <c r="C6960" s="10"/>
      <c r="D6960" s="10"/>
      <c r="E6960" s="82"/>
      <c r="F6960" s="10"/>
      <c r="G6960" s="10"/>
      <c r="H6960" s="10"/>
    </row>
    <row r="6961" spans="2:8" x14ac:dyDescent="0.3">
      <c r="B6961" s="10"/>
      <c r="C6961" s="10"/>
      <c r="D6961" s="10"/>
      <c r="E6961" s="82"/>
      <c r="F6961" s="10"/>
      <c r="G6961" s="10"/>
      <c r="H6961" s="10"/>
    </row>
    <row r="6962" spans="2:8" x14ac:dyDescent="0.3">
      <c r="B6962" s="10"/>
      <c r="C6962" s="10"/>
      <c r="D6962" s="10"/>
      <c r="E6962" s="82"/>
      <c r="F6962" s="10"/>
      <c r="G6962" s="10"/>
      <c r="H6962" s="10"/>
    </row>
    <row r="6963" spans="2:8" x14ac:dyDescent="0.3">
      <c r="B6963" s="10"/>
      <c r="C6963" s="10"/>
      <c r="D6963" s="10"/>
      <c r="E6963" s="82"/>
      <c r="F6963" s="10"/>
      <c r="G6963" s="10"/>
      <c r="H6963" s="10"/>
    </row>
    <row r="6964" spans="2:8" x14ac:dyDescent="0.3">
      <c r="B6964" s="10"/>
      <c r="C6964" s="10"/>
      <c r="D6964" s="10"/>
      <c r="E6964" s="82"/>
      <c r="F6964" s="10"/>
      <c r="G6964" s="10"/>
      <c r="H6964" s="10"/>
    </row>
    <row r="6965" spans="2:8" x14ac:dyDescent="0.3">
      <c r="B6965" s="10"/>
      <c r="C6965" s="10"/>
      <c r="D6965" s="10"/>
      <c r="E6965" s="82"/>
      <c r="F6965" s="10"/>
      <c r="G6965" s="10"/>
      <c r="H6965" s="10"/>
    </row>
    <row r="6966" spans="2:8" x14ac:dyDescent="0.3">
      <c r="B6966" s="10"/>
      <c r="C6966" s="10"/>
      <c r="D6966" s="10"/>
      <c r="E6966" s="82"/>
      <c r="F6966" s="10"/>
      <c r="G6966" s="10"/>
      <c r="H6966" s="10"/>
    </row>
    <row r="6967" spans="2:8" x14ac:dyDescent="0.3">
      <c r="B6967" s="10"/>
      <c r="C6967" s="10"/>
      <c r="D6967" s="10"/>
      <c r="E6967" s="82"/>
      <c r="F6967" s="10"/>
      <c r="G6967" s="10"/>
      <c r="H6967" s="10"/>
    </row>
    <row r="6968" spans="2:8" x14ac:dyDescent="0.3">
      <c r="B6968" s="10"/>
      <c r="C6968" s="10"/>
      <c r="D6968" s="10"/>
      <c r="E6968" s="82"/>
      <c r="F6968" s="10"/>
      <c r="G6968" s="10"/>
      <c r="H6968" s="10"/>
    </row>
    <row r="6969" spans="2:8" x14ac:dyDescent="0.3">
      <c r="B6969" s="10"/>
      <c r="C6969" s="10"/>
      <c r="D6969" s="10"/>
      <c r="E6969" s="82"/>
      <c r="F6969" s="10"/>
      <c r="G6969" s="10"/>
      <c r="H6969" s="10"/>
    </row>
    <row r="6970" spans="2:8" x14ac:dyDescent="0.3">
      <c r="B6970" s="10"/>
      <c r="C6970" s="10"/>
      <c r="D6970" s="10"/>
      <c r="E6970" s="82"/>
      <c r="F6970" s="10"/>
      <c r="G6970" s="10"/>
      <c r="H6970" s="10"/>
    </row>
    <row r="6971" spans="2:8" x14ac:dyDescent="0.3">
      <c r="B6971" s="10"/>
      <c r="C6971" s="10"/>
      <c r="D6971" s="10"/>
      <c r="E6971" s="82"/>
      <c r="F6971" s="10"/>
      <c r="G6971" s="10"/>
      <c r="H6971" s="10"/>
    </row>
    <row r="6972" spans="2:8" x14ac:dyDescent="0.3">
      <c r="B6972" s="10"/>
      <c r="C6972" s="10"/>
      <c r="D6972" s="10"/>
      <c r="E6972" s="82"/>
      <c r="F6972" s="10"/>
      <c r="G6972" s="10"/>
      <c r="H6972" s="10"/>
    </row>
    <row r="6973" spans="2:8" x14ac:dyDescent="0.3">
      <c r="B6973" s="10"/>
      <c r="C6973" s="10"/>
      <c r="D6973" s="10"/>
      <c r="E6973" s="82"/>
      <c r="F6973" s="10"/>
      <c r="G6973" s="10"/>
      <c r="H6973" s="10"/>
    </row>
    <row r="6974" spans="2:8" x14ac:dyDescent="0.3">
      <c r="B6974" s="10"/>
      <c r="C6974" s="10"/>
      <c r="D6974" s="10"/>
      <c r="E6974" s="82"/>
      <c r="F6974" s="10"/>
      <c r="G6974" s="10"/>
      <c r="H6974" s="10"/>
    </row>
    <row r="6975" spans="2:8" x14ac:dyDescent="0.3">
      <c r="B6975" s="10"/>
      <c r="C6975" s="10"/>
      <c r="D6975" s="10"/>
      <c r="E6975" s="82"/>
      <c r="F6975" s="10"/>
      <c r="G6975" s="10"/>
      <c r="H6975" s="10"/>
    </row>
    <row r="6976" spans="2:8" x14ac:dyDescent="0.3">
      <c r="B6976" s="10"/>
      <c r="C6976" s="10"/>
      <c r="D6976" s="10"/>
      <c r="E6976" s="82"/>
      <c r="F6976" s="10"/>
      <c r="G6976" s="10"/>
      <c r="H6976" s="10"/>
    </row>
    <row r="6977" spans="2:8" x14ac:dyDescent="0.3">
      <c r="B6977" s="10"/>
      <c r="C6977" s="10"/>
      <c r="D6977" s="10"/>
      <c r="E6977" s="82"/>
      <c r="F6977" s="10"/>
      <c r="G6977" s="10"/>
      <c r="H6977" s="10"/>
    </row>
    <row r="6978" spans="2:8" x14ac:dyDescent="0.3">
      <c r="B6978" s="10"/>
      <c r="C6978" s="10"/>
      <c r="D6978" s="10"/>
      <c r="E6978" s="82"/>
      <c r="F6978" s="10"/>
      <c r="G6978" s="10"/>
      <c r="H6978" s="10"/>
    </row>
    <row r="6979" spans="2:8" x14ac:dyDescent="0.3">
      <c r="B6979" s="10"/>
      <c r="C6979" s="10"/>
      <c r="D6979" s="10"/>
      <c r="E6979" s="82"/>
      <c r="F6979" s="10"/>
      <c r="G6979" s="10"/>
      <c r="H6979" s="10"/>
    </row>
    <row r="6980" spans="2:8" x14ac:dyDescent="0.3">
      <c r="B6980" s="10"/>
      <c r="C6980" s="10"/>
      <c r="D6980" s="10"/>
      <c r="E6980" s="82"/>
      <c r="F6980" s="10"/>
      <c r="G6980" s="10"/>
      <c r="H6980" s="10"/>
    </row>
    <row r="6981" spans="2:8" x14ac:dyDescent="0.3">
      <c r="B6981" s="10"/>
      <c r="C6981" s="10"/>
      <c r="D6981" s="10"/>
      <c r="E6981" s="82"/>
      <c r="F6981" s="10"/>
      <c r="G6981" s="10"/>
      <c r="H6981" s="10"/>
    </row>
    <row r="6982" spans="2:8" x14ac:dyDescent="0.3">
      <c r="B6982" s="10"/>
      <c r="C6982" s="10"/>
      <c r="D6982" s="10"/>
      <c r="E6982" s="82"/>
      <c r="F6982" s="10"/>
      <c r="G6982" s="10"/>
      <c r="H6982" s="10"/>
    </row>
    <row r="6983" spans="2:8" x14ac:dyDescent="0.3">
      <c r="B6983" s="10"/>
      <c r="C6983" s="10"/>
      <c r="D6983" s="10"/>
      <c r="E6983" s="82"/>
      <c r="F6983" s="10"/>
      <c r="G6983" s="10"/>
      <c r="H6983" s="10"/>
    </row>
    <row r="6984" spans="2:8" x14ac:dyDescent="0.3">
      <c r="B6984" s="10"/>
      <c r="C6984" s="10"/>
      <c r="D6984" s="10"/>
      <c r="E6984" s="82"/>
      <c r="F6984" s="10"/>
      <c r="G6984" s="10"/>
      <c r="H6984" s="10"/>
    </row>
    <row r="6985" spans="2:8" x14ac:dyDescent="0.3">
      <c r="B6985" s="10"/>
      <c r="C6985" s="10"/>
      <c r="D6985" s="10"/>
      <c r="E6985" s="82"/>
      <c r="F6985" s="10"/>
      <c r="G6985" s="10"/>
      <c r="H6985" s="10"/>
    </row>
    <row r="6986" spans="2:8" x14ac:dyDescent="0.3">
      <c r="B6986" s="10"/>
      <c r="C6986" s="10"/>
      <c r="D6986" s="10"/>
      <c r="E6986" s="82"/>
      <c r="F6986" s="10"/>
      <c r="G6986" s="10"/>
      <c r="H6986" s="10"/>
    </row>
    <row r="6987" spans="2:8" x14ac:dyDescent="0.3">
      <c r="B6987" s="10"/>
      <c r="C6987" s="10"/>
      <c r="D6987" s="10"/>
      <c r="E6987" s="82"/>
      <c r="F6987" s="10"/>
      <c r="G6987" s="10"/>
      <c r="H6987" s="10"/>
    </row>
    <row r="6988" spans="2:8" x14ac:dyDescent="0.3">
      <c r="B6988" s="10"/>
      <c r="C6988" s="10"/>
      <c r="D6988" s="10"/>
      <c r="E6988" s="82"/>
      <c r="F6988" s="10"/>
      <c r="G6988" s="10"/>
      <c r="H6988" s="10"/>
    </row>
    <row r="6989" spans="2:8" x14ac:dyDescent="0.3">
      <c r="B6989" s="10"/>
      <c r="C6989" s="10"/>
      <c r="D6989" s="10"/>
      <c r="E6989" s="82"/>
      <c r="F6989" s="10"/>
      <c r="G6989" s="10"/>
      <c r="H6989" s="10"/>
    </row>
    <row r="6990" spans="2:8" x14ac:dyDescent="0.3">
      <c r="B6990" s="10"/>
      <c r="C6990" s="10"/>
      <c r="D6990" s="10"/>
      <c r="E6990" s="82"/>
      <c r="F6990" s="10"/>
      <c r="G6990" s="10"/>
      <c r="H6990" s="10"/>
    </row>
    <row r="6991" spans="2:8" x14ac:dyDescent="0.3">
      <c r="B6991" s="10"/>
      <c r="C6991" s="10"/>
      <c r="D6991" s="10"/>
      <c r="E6991" s="82"/>
      <c r="F6991" s="10"/>
      <c r="G6991" s="10"/>
      <c r="H6991" s="10"/>
    </row>
    <row r="6992" spans="2:8" x14ac:dyDescent="0.3">
      <c r="B6992" s="10"/>
      <c r="C6992" s="10"/>
      <c r="D6992" s="10"/>
      <c r="E6992" s="82"/>
      <c r="F6992" s="10"/>
      <c r="G6992" s="10"/>
      <c r="H6992" s="10"/>
    </row>
    <row r="6993" spans="2:8" x14ac:dyDescent="0.3">
      <c r="B6993" s="10"/>
      <c r="C6993" s="10"/>
      <c r="D6993" s="10"/>
      <c r="E6993" s="82"/>
      <c r="F6993" s="10"/>
      <c r="G6993" s="10"/>
      <c r="H6993" s="10"/>
    </row>
    <row r="6994" spans="2:8" x14ac:dyDescent="0.3">
      <c r="B6994" s="10"/>
      <c r="C6994" s="10"/>
      <c r="D6994" s="10"/>
      <c r="E6994" s="82"/>
      <c r="F6994" s="10"/>
      <c r="G6994" s="10"/>
      <c r="H6994" s="10"/>
    </row>
    <row r="6995" spans="2:8" x14ac:dyDescent="0.3">
      <c r="B6995" s="10"/>
      <c r="C6995" s="10"/>
      <c r="D6995" s="10"/>
      <c r="E6995" s="82"/>
      <c r="F6995" s="10"/>
      <c r="G6995" s="10"/>
      <c r="H6995" s="10"/>
    </row>
    <row r="6996" spans="2:8" x14ac:dyDescent="0.3">
      <c r="B6996" s="10"/>
      <c r="C6996" s="10"/>
      <c r="D6996" s="10"/>
      <c r="E6996" s="82"/>
      <c r="F6996" s="10"/>
      <c r="G6996" s="10"/>
      <c r="H6996" s="10"/>
    </row>
    <row r="6997" spans="2:8" x14ac:dyDescent="0.3">
      <c r="B6997" s="10"/>
      <c r="C6997" s="10"/>
      <c r="D6997" s="10"/>
      <c r="E6997" s="82"/>
      <c r="F6997" s="10"/>
      <c r="G6997" s="10"/>
      <c r="H6997" s="10"/>
    </row>
    <row r="6998" spans="2:8" x14ac:dyDescent="0.3">
      <c r="B6998" s="10"/>
      <c r="C6998" s="10"/>
      <c r="D6998" s="10"/>
      <c r="E6998" s="82"/>
      <c r="F6998" s="10"/>
      <c r="G6998" s="10"/>
      <c r="H6998" s="10"/>
    </row>
    <row r="6999" spans="2:8" x14ac:dyDescent="0.3">
      <c r="B6999" s="10"/>
      <c r="C6999" s="10"/>
      <c r="D6999" s="10"/>
      <c r="E6999" s="82"/>
      <c r="F6999" s="10"/>
      <c r="G6999" s="10"/>
      <c r="H6999" s="10"/>
    </row>
    <row r="7000" spans="2:8" x14ac:dyDescent="0.3">
      <c r="B7000" s="10"/>
      <c r="C7000" s="10"/>
      <c r="D7000" s="10"/>
      <c r="E7000" s="82"/>
      <c r="F7000" s="10"/>
      <c r="G7000" s="10"/>
      <c r="H7000" s="10"/>
    </row>
    <row r="7001" spans="2:8" x14ac:dyDescent="0.3">
      <c r="B7001" s="10"/>
      <c r="C7001" s="10"/>
      <c r="D7001" s="10"/>
      <c r="E7001" s="82"/>
      <c r="F7001" s="10"/>
      <c r="G7001" s="10"/>
      <c r="H7001" s="10"/>
    </row>
    <row r="7002" spans="2:8" x14ac:dyDescent="0.3">
      <c r="B7002" s="10"/>
      <c r="C7002" s="10"/>
      <c r="D7002" s="10"/>
      <c r="E7002" s="82"/>
      <c r="F7002" s="10"/>
      <c r="G7002" s="10"/>
      <c r="H7002" s="10"/>
    </row>
    <row r="7003" spans="2:8" x14ac:dyDescent="0.3">
      <c r="B7003" s="10"/>
      <c r="C7003" s="10"/>
      <c r="D7003" s="10"/>
      <c r="E7003" s="82"/>
      <c r="F7003" s="10"/>
      <c r="G7003" s="10"/>
      <c r="H7003" s="10"/>
    </row>
    <row r="7004" spans="2:8" x14ac:dyDescent="0.3">
      <c r="B7004" s="10"/>
      <c r="C7004" s="10"/>
      <c r="D7004" s="10"/>
      <c r="E7004" s="82"/>
      <c r="F7004" s="10"/>
      <c r="G7004" s="10"/>
      <c r="H7004" s="10"/>
    </row>
    <row r="7005" spans="2:8" x14ac:dyDescent="0.3">
      <c r="B7005" s="10"/>
      <c r="C7005" s="10"/>
      <c r="D7005" s="10"/>
      <c r="E7005" s="82"/>
      <c r="F7005" s="10"/>
      <c r="G7005" s="10"/>
      <c r="H7005" s="10"/>
    </row>
    <row r="7006" spans="2:8" x14ac:dyDescent="0.3">
      <c r="B7006" s="10"/>
      <c r="C7006" s="10"/>
      <c r="D7006" s="10"/>
      <c r="E7006" s="82"/>
      <c r="F7006" s="10"/>
      <c r="G7006" s="10"/>
      <c r="H7006" s="10"/>
    </row>
    <row r="7007" spans="2:8" x14ac:dyDescent="0.3">
      <c r="B7007" s="10"/>
      <c r="C7007" s="10"/>
      <c r="D7007" s="10"/>
      <c r="E7007" s="82"/>
      <c r="F7007" s="10"/>
      <c r="G7007" s="10"/>
      <c r="H7007" s="10"/>
    </row>
    <row r="7008" spans="2:8" x14ac:dyDescent="0.3">
      <c r="B7008" s="10"/>
      <c r="C7008" s="10"/>
      <c r="D7008" s="10"/>
      <c r="E7008" s="82"/>
      <c r="F7008" s="10"/>
      <c r="G7008" s="10"/>
      <c r="H7008" s="10"/>
    </row>
    <row r="7009" spans="2:8" x14ac:dyDescent="0.3">
      <c r="B7009" s="10"/>
      <c r="C7009" s="10"/>
      <c r="D7009" s="10"/>
      <c r="E7009" s="82"/>
      <c r="F7009" s="10"/>
      <c r="G7009" s="10"/>
      <c r="H7009" s="10"/>
    </row>
    <row r="7010" spans="2:8" x14ac:dyDescent="0.3">
      <c r="B7010" s="10"/>
      <c r="C7010" s="10"/>
      <c r="D7010" s="10"/>
      <c r="E7010" s="82"/>
      <c r="F7010" s="10"/>
      <c r="G7010" s="10"/>
      <c r="H7010" s="10"/>
    </row>
    <row r="7011" spans="2:8" x14ac:dyDescent="0.3">
      <c r="B7011" s="10"/>
      <c r="C7011" s="10"/>
      <c r="D7011" s="10"/>
      <c r="E7011" s="82"/>
      <c r="F7011" s="10"/>
      <c r="G7011" s="10"/>
      <c r="H7011" s="10"/>
    </row>
    <row r="7012" spans="2:8" x14ac:dyDescent="0.3">
      <c r="B7012" s="10"/>
      <c r="C7012" s="10"/>
      <c r="D7012" s="10"/>
      <c r="E7012" s="82"/>
      <c r="F7012" s="10"/>
      <c r="G7012" s="10"/>
      <c r="H7012" s="10"/>
    </row>
    <row r="7013" spans="2:8" x14ac:dyDescent="0.3">
      <c r="B7013" s="10"/>
      <c r="C7013" s="10"/>
      <c r="D7013" s="10"/>
      <c r="E7013" s="82"/>
      <c r="F7013" s="10"/>
      <c r="G7013" s="10"/>
      <c r="H7013" s="10"/>
    </row>
    <row r="7014" spans="2:8" x14ac:dyDescent="0.3">
      <c r="B7014" s="10"/>
      <c r="C7014" s="10"/>
      <c r="D7014" s="10"/>
      <c r="E7014" s="82"/>
      <c r="F7014" s="10"/>
      <c r="G7014" s="10"/>
      <c r="H7014" s="10"/>
    </row>
    <row r="7015" spans="2:8" x14ac:dyDescent="0.3">
      <c r="B7015" s="10"/>
      <c r="C7015" s="10"/>
      <c r="D7015" s="10"/>
      <c r="E7015" s="82"/>
      <c r="F7015" s="10"/>
      <c r="G7015" s="10"/>
      <c r="H7015" s="10"/>
    </row>
    <row r="7016" spans="2:8" x14ac:dyDescent="0.3">
      <c r="B7016" s="10"/>
      <c r="C7016" s="10"/>
      <c r="D7016" s="10"/>
      <c r="E7016" s="82"/>
      <c r="F7016" s="10"/>
      <c r="G7016" s="10"/>
      <c r="H7016" s="10"/>
    </row>
    <row r="7017" spans="2:8" x14ac:dyDescent="0.3">
      <c r="B7017" s="10"/>
      <c r="C7017" s="10"/>
      <c r="D7017" s="10"/>
      <c r="E7017" s="82"/>
      <c r="F7017" s="10"/>
      <c r="G7017" s="10"/>
      <c r="H7017" s="10"/>
    </row>
    <row r="7018" spans="2:8" x14ac:dyDescent="0.3">
      <c r="B7018" s="10"/>
      <c r="C7018" s="10"/>
      <c r="D7018" s="10"/>
      <c r="E7018" s="82"/>
      <c r="F7018" s="10"/>
      <c r="G7018" s="10"/>
      <c r="H7018" s="10"/>
    </row>
    <row r="7019" spans="2:8" x14ac:dyDescent="0.3">
      <c r="B7019" s="10"/>
      <c r="C7019" s="10"/>
      <c r="D7019" s="10"/>
      <c r="E7019" s="82"/>
      <c r="F7019" s="10"/>
      <c r="G7019" s="10"/>
      <c r="H7019" s="10"/>
    </row>
    <row r="7020" spans="2:8" x14ac:dyDescent="0.3">
      <c r="B7020" s="10"/>
      <c r="C7020" s="10"/>
      <c r="D7020" s="10"/>
      <c r="E7020" s="82"/>
      <c r="F7020" s="10"/>
      <c r="G7020" s="10"/>
      <c r="H7020" s="10"/>
    </row>
    <row r="7021" spans="2:8" x14ac:dyDescent="0.3">
      <c r="B7021" s="10"/>
      <c r="C7021" s="10"/>
      <c r="D7021" s="10"/>
      <c r="E7021" s="82"/>
      <c r="F7021" s="10"/>
      <c r="G7021" s="10"/>
      <c r="H7021" s="10"/>
    </row>
    <row r="7022" spans="2:8" x14ac:dyDescent="0.3">
      <c r="B7022" s="10"/>
      <c r="C7022" s="10"/>
      <c r="D7022" s="10"/>
      <c r="E7022" s="82"/>
      <c r="F7022" s="10"/>
      <c r="G7022" s="10"/>
      <c r="H7022" s="10"/>
    </row>
    <row r="7023" spans="2:8" x14ac:dyDescent="0.3">
      <c r="B7023" s="10"/>
      <c r="C7023" s="10"/>
      <c r="D7023" s="10"/>
      <c r="E7023" s="82"/>
      <c r="F7023" s="10"/>
      <c r="G7023" s="10"/>
      <c r="H7023" s="10"/>
    </row>
    <row r="7024" spans="2:8" x14ac:dyDescent="0.3">
      <c r="B7024" s="10"/>
      <c r="C7024" s="10"/>
      <c r="D7024" s="10"/>
      <c r="E7024" s="82"/>
      <c r="F7024" s="10"/>
      <c r="G7024" s="10"/>
      <c r="H7024" s="10"/>
    </row>
    <row r="7025" spans="2:8" x14ac:dyDescent="0.3">
      <c r="B7025" s="10"/>
      <c r="C7025" s="10"/>
      <c r="D7025" s="10"/>
      <c r="E7025" s="82"/>
      <c r="F7025" s="10"/>
      <c r="G7025" s="10"/>
      <c r="H7025" s="10"/>
    </row>
    <row r="7026" spans="2:8" x14ac:dyDescent="0.3">
      <c r="B7026" s="10"/>
      <c r="C7026" s="10"/>
      <c r="D7026" s="10"/>
      <c r="E7026" s="82"/>
      <c r="F7026" s="10"/>
      <c r="G7026" s="10"/>
      <c r="H7026" s="10"/>
    </row>
    <row r="7027" spans="2:8" x14ac:dyDescent="0.3">
      <c r="B7027" s="10"/>
      <c r="C7027" s="10"/>
      <c r="D7027" s="10"/>
      <c r="E7027" s="82"/>
      <c r="F7027" s="10"/>
      <c r="G7027" s="10"/>
      <c r="H7027" s="10"/>
    </row>
    <row r="7028" spans="2:8" x14ac:dyDescent="0.3">
      <c r="B7028" s="10"/>
      <c r="C7028" s="10"/>
      <c r="D7028" s="10"/>
      <c r="E7028" s="82"/>
      <c r="F7028" s="10"/>
      <c r="G7028" s="10"/>
      <c r="H7028" s="10"/>
    </row>
    <row r="7029" spans="2:8" x14ac:dyDescent="0.3">
      <c r="B7029" s="10"/>
      <c r="C7029" s="10"/>
      <c r="D7029" s="10"/>
      <c r="E7029" s="82"/>
      <c r="F7029" s="10"/>
      <c r="G7029" s="10"/>
      <c r="H7029" s="10"/>
    </row>
    <row r="7030" spans="2:8" x14ac:dyDescent="0.3">
      <c r="B7030" s="10"/>
      <c r="C7030" s="10"/>
      <c r="D7030" s="10"/>
      <c r="E7030" s="82"/>
      <c r="F7030" s="10"/>
      <c r="G7030" s="10"/>
      <c r="H7030" s="10"/>
    </row>
    <row r="7031" spans="2:8" x14ac:dyDescent="0.3">
      <c r="B7031" s="10"/>
      <c r="C7031" s="10"/>
      <c r="D7031" s="10"/>
      <c r="E7031" s="82"/>
      <c r="F7031" s="10"/>
      <c r="G7031" s="10"/>
      <c r="H7031" s="10"/>
    </row>
    <row r="7032" spans="2:8" x14ac:dyDescent="0.3">
      <c r="B7032" s="10"/>
      <c r="C7032" s="10"/>
      <c r="D7032" s="10"/>
      <c r="E7032" s="82"/>
      <c r="F7032" s="10"/>
      <c r="G7032" s="10"/>
      <c r="H7032" s="10"/>
    </row>
    <row r="7033" spans="2:8" x14ac:dyDescent="0.3">
      <c r="B7033" s="10"/>
      <c r="C7033" s="10"/>
      <c r="D7033" s="10"/>
      <c r="E7033" s="82"/>
      <c r="F7033" s="10"/>
      <c r="G7033" s="10"/>
      <c r="H7033" s="10"/>
    </row>
    <row r="7034" spans="2:8" x14ac:dyDescent="0.3">
      <c r="B7034" s="10"/>
      <c r="C7034" s="10"/>
      <c r="D7034" s="10"/>
      <c r="E7034" s="82"/>
      <c r="F7034" s="10"/>
      <c r="G7034" s="10"/>
      <c r="H7034" s="10"/>
    </row>
    <row r="7035" spans="2:8" x14ac:dyDescent="0.3">
      <c r="B7035" s="10"/>
      <c r="C7035" s="10"/>
      <c r="D7035" s="10"/>
      <c r="E7035" s="82"/>
      <c r="F7035" s="10"/>
      <c r="G7035" s="10"/>
      <c r="H7035" s="10"/>
    </row>
    <row r="7036" spans="2:8" x14ac:dyDescent="0.3">
      <c r="B7036" s="10"/>
      <c r="C7036" s="10"/>
      <c r="D7036" s="10"/>
      <c r="E7036" s="82"/>
      <c r="F7036" s="10"/>
      <c r="G7036" s="10"/>
      <c r="H7036" s="10"/>
    </row>
    <row r="7037" spans="2:8" x14ac:dyDescent="0.3">
      <c r="B7037" s="10"/>
      <c r="C7037" s="10"/>
      <c r="D7037" s="10"/>
      <c r="E7037" s="82"/>
      <c r="F7037" s="10"/>
      <c r="G7037" s="10"/>
      <c r="H7037" s="10"/>
    </row>
    <row r="7038" spans="2:8" x14ac:dyDescent="0.3">
      <c r="B7038" s="10"/>
      <c r="C7038" s="10"/>
      <c r="D7038" s="10"/>
      <c r="E7038" s="82"/>
      <c r="F7038" s="10"/>
      <c r="G7038" s="10"/>
      <c r="H7038" s="10"/>
    </row>
    <row r="7039" spans="2:8" x14ac:dyDescent="0.3">
      <c r="B7039" s="10"/>
      <c r="C7039" s="10"/>
      <c r="D7039" s="10"/>
      <c r="E7039" s="82"/>
      <c r="F7039" s="10"/>
      <c r="G7039" s="10"/>
      <c r="H7039" s="10"/>
    </row>
    <row r="7040" spans="2:8" x14ac:dyDescent="0.3">
      <c r="B7040" s="10"/>
      <c r="C7040" s="10"/>
      <c r="D7040" s="10"/>
      <c r="E7040" s="82"/>
      <c r="F7040" s="10"/>
      <c r="G7040" s="10"/>
      <c r="H7040" s="10"/>
    </row>
    <row r="7041" spans="2:8" x14ac:dyDescent="0.3">
      <c r="B7041" s="10"/>
      <c r="C7041" s="10"/>
      <c r="D7041" s="10"/>
      <c r="E7041" s="82"/>
      <c r="F7041" s="10"/>
      <c r="G7041" s="10"/>
      <c r="H7041" s="10"/>
    </row>
    <row r="7042" spans="2:8" x14ac:dyDescent="0.3">
      <c r="B7042" s="10"/>
      <c r="C7042" s="10"/>
      <c r="D7042" s="10"/>
      <c r="E7042" s="82"/>
      <c r="F7042" s="10"/>
      <c r="G7042" s="10"/>
      <c r="H7042" s="10"/>
    </row>
    <row r="7043" spans="2:8" x14ac:dyDescent="0.3">
      <c r="B7043" s="10"/>
      <c r="C7043" s="10"/>
      <c r="D7043" s="10"/>
      <c r="E7043" s="82"/>
      <c r="F7043" s="10"/>
      <c r="G7043" s="10"/>
      <c r="H7043" s="10"/>
    </row>
    <row r="7044" spans="2:8" x14ac:dyDescent="0.3">
      <c r="B7044" s="10"/>
      <c r="C7044" s="10"/>
      <c r="D7044" s="10"/>
      <c r="E7044" s="82"/>
      <c r="F7044" s="10"/>
      <c r="G7044" s="10"/>
      <c r="H7044" s="10"/>
    </row>
    <row r="7045" spans="2:8" x14ac:dyDescent="0.3">
      <c r="B7045" s="10"/>
      <c r="C7045" s="10"/>
      <c r="D7045" s="10"/>
      <c r="E7045" s="82"/>
      <c r="F7045" s="10"/>
      <c r="G7045" s="10"/>
      <c r="H7045" s="10"/>
    </row>
    <row r="7046" spans="2:8" x14ac:dyDescent="0.3">
      <c r="B7046" s="10"/>
      <c r="C7046" s="10"/>
      <c r="D7046" s="10"/>
      <c r="E7046" s="82"/>
      <c r="F7046" s="10"/>
      <c r="G7046" s="10"/>
      <c r="H7046" s="10"/>
    </row>
    <row r="7047" spans="2:8" x14ac:dyDescent="0.3">
      <c r="B7047" s="10"/>
      <c r="C7047" s="10"/>
      <c r="D7047" s="10"/>
      <c r="E7047" s="82"/>
      <c r="F7047" s="10"/>
      <c r="G7047" s="10"/>
      <c r="H7047" s="10"/>
    </row>
    <row r="7048" spans="2:8" x14ac:dyDescent="0.3">
      <c r="B7048" s="10"/>
      <c r="C7048" s="10"/>
      <c r="D7048" s="10"/>
      <c r="E7048" s="82"/>
      <c r="F7048" s="10"/>
      <c r="G7048" s="10"/>
      <c r="H7048" s="10"/>
    </row>
    <row r="7049" spans="2:8" x14ac:dyDescent="0.3">
      <c r="B7049" s="10"/>
      <c r="C7049" s="10"/>
      <c r="D7049" s="10"/>
      <c r="E7049" s="82"/>
      <c r="F7049" s="10"/>
      <c r="G7049" s="10"/>
      <c r="H7049" s="10"/>
    </row>
    <row r="7050" spans="2:8" x14ac:dyDescent="0.3">
      <c r="B7050" s="10"/>
      <c r="C7050" s="10"/>
      <c r="D7050" s="10"/>
      <c r="E7050" s="82"/>
      <c r="F7050" s="10"/>
      <c r="G7050" s="10"/>
      <c r="H7050" s="10"/>
    </row>
    <row r="7051" spans="2:8" x14ac:dyDescent="0.3">
      <c r="B7051" s="10"/>
      <c r="C7051" s="10"/>
      <c r="D7051" s="10"/>
      <c r="E7051" s="82"/>
      <c r="F7051" s="10"/>
      <c r="G7051" s="10"/>
      <c r="H7051" s="10"/>
    </row>
    <row r="7052" spans="2:8" x14ac:dyDescent="0.3">
      <c r="B7052" s="10"/>
      <c r="C7052" s="10"/>
      <c r="D7052" s="10"/>
      <c r="E7052" s="82"/>
      <c r="F7052" s="10"/>
      <c r="G7052" s="10"/>
      <c r="H7052" s="10"/>
    </row>
    <row r="7053" spans="2:8" x14ac:dyDescent="0.3">
      <c r="B7053" s="10"/>
      <c r="C7053" s="10"/>
      <c r="D7053" s="10"/>
      <c r="E7053" s="82"/>
      <c r="F7053" s="10"/>
      <c r="G7053" s="10"/>
      <c r="H7053" s="10"/>
    </row>
    <row r="7054" spans="2:8" x14ac:dyDescent="0.3">
      <c r="B7054" s="10"/>
      <c r="C7054" s="10"/>
      <c r="D7054" s="10"/>
      <c r="E7054" s="82"/>
      <c r="F7054" s="10"/>
      <c r="G7054" s="10"/>
      <c r="H7054" s="10"/>
    </row>
    <row r="7055" spans="2:8" x14ac:dyDescent="0.3">
      <c r="B7055" s="10"/>
      <c r="C7055" s="10"/>
      <c r="D7055" s="10"/>
      <c r="E7055" s="82"/>
      <c r="F7055" s="10"/>
      <c r="G7055" s="10"/>
      <c r="H7055" s="10"/>
    </row>
    <row r="7056" spans="2:8" x14ac:dyDescent="0.3">
      <c r="B7056" s="10"/>
      <c r="C7056" s="10"/>
      <c r="D7056" s="10"/>
      <c r="E7056" s="82"/>
      <c r="F7056" s="10"/>
      <c r="G7056" s="10"/>
      <c r="H7056" s="10"/>
    </row>
    <row r="7057" spans="2:8" x14ac:dyDescent="0.3">
      <c r="B7057" s="10"/>
      <c r="C7057" s="10"/>
      <c r="D7057" s="10"/>
      <c r="E7057" s="82"/>
      <c r="F7057" s="10"/>
      <c r="G7057" s="10"/>
      <c r="H7057" s="10"/>
    </row>
    <row r="7058" spans="2:8" x14ac:dyDescent="0.3">
      <c r="B7058" s="10"/>
      <c r="C7058" s="10"/>
      <c r="D7058" s="10"/>
      <c r="E7058" s="82"/>
      <c r="F7058" s="10"/>
      <c r="G7058" s="10"/>
      <c r="H7058" s="10"/>
    </row>
    <row r="7059" spans="2:8" x14ac:dyDescent="0.3">
      <c r="B7059" s="10"/>
      <c r="C7059" s="10"/>
      <c r="D7059" s="10"/>
      <c r="E7059" s="82"/>
      <c r="F7059" s="10"/>
      <c r="G7059" s="10"/>
      <c r="H7059" s="10"/>
    </row>
    <row r="7060" spans="2:8" x14ac:dyDescent="0.3">
      <c r="B7060" s="10"/>
      <c r="C7060" s="10"/>
      <c r="D7060" s="10"/>
      <c r="E7060" s="82"/>
      <c r="F7060" s="10"/>
      <c r="G7060" s="10"/>
      <c r="H7060" s="10"/>
    </row>
    <row r="7061" spans="2:8" x14ac:dyDescent="0.3">
      <c r="B7061" s="10"/>
      <c r="C7061" s="10"/>
      <c r="D7061" s="10"/>
      <c r="E7061" s="82"/>
      <c r="F7061" s="10"/>
      <c r="G7061" s="10"/>
      <c r="H7061" s="10"/>
    </row>
    <row r="7062" spans="2:8" x14ac:dyDescent="0.3">
      <c r="B7062" s="10"/>
      <c r="C7062" s="10"/>
      <c r="D7062" s="10"/>
      <c r="E7062" s="82"/>
      <c r="F7062" s="10"/>
      <c r="G7062" s="10"/>
      <c r="H7062" s="10"/>
    </row>
    <row r="7063" spans="2:8" x14ac:dyDescent="0.3">
      <c r="B7063" s="10"/>
      <c r="C7063" s="10"/>
      <c r="D7063" s="10"/>
      <c r="E7063" s="82"/>
      <c r="F7063" s="10"/>
      <c r="G7063" s="10"/>
      <c r="H7063" s="10"/>
    </row>
    <row r="7064" spans="2:8" x14ac:dyDescent="0.3">
      <c r="B7064" s="10"/>
      <c r="C7064" s="10"/>
      <c r="D7064" s="10"/>
      <c r="E7064" s="82"/>
      <c r="F7064" s="10"/>
      <c r="G7064" s="10"/>
      <c r="H7064" s="10"/>
    </row>
    <row r="7065" spans="2:8" x14ac:dyDescent="0.3">
      <c r="B7065" s="10"/>
      <c r="C7065" s="10"/>
      <c r="D7065" s="10"/>
      <c r="E7065" s="82"/>
      <c r="F7065" s="10"/>
      <c r="G7065" s="10"/>
      <c r="H7065" s="10"/>
    </row>
    <row r="7066" spans="2:8" x14ac:dyDescent="0.3">
      <c r="B7066" s="10"/>
      <c r="C7066" s="10"/>
      <c r="D7066" s="10"/>
      <c r="E7066" s="82"/>
      <c r="F7066" s="10"/>
      <c r="G7066" s="10"/>
      <c r="H7066" s="10"/>
    </row>
    <row r="7067" spans="2:8" x14ac:dyDescent="0.3">
      <c r="B7067" s="10"/>
      <c r="C7067" s="10"/>
      <c r="D7067" s="10"/>
      <c r="E7067" s="82"/>
      <c r="F7067" s="10"/>
      <c r="G7067" s="10"/>
      <c r="H7067" s="10"/>
    </row>
    <row r="7068" spans="2:8" x14ac:dyDescent="0.3">
      <c r="B7068" s="10"/>
      <c r="C7068" s="10"/>
      <c r="D7068" s="10"/>
      <c r="E7068" s="82"/>
      <c r="F7068" s="10"/>
      <c r="G7068" s="10"/>
      <c r="H7068" s="10"/>
    </row>
    <row r="7069" spans="2:8" x14ac:dyDescent="0.3">
      <c r="B7069" s="10"/>
      <c r="C7069" s="10"/>
      <c r="D7069" s="10"/>
      <c r="E7069" s="82"/>
      <c r="F7069" s="10"/>
      <c r="G7069" s="10"/>
      <c r="H7069" s="10"/>
    </row>
    <row r="7070" spans="2:8" x14ac:dyDescent="0.3">
      <c r="B7070" s="10"/>
      <c r="C7070" s="10"/>
      <c r="D7070" s="10"/>
      <c r="E7070" s="82"/>
      <c r="F7070" s="10"/>
      <c r="G7070" s="10"/>
      <c r="H7070" s="10"/>
    </row>
    <row r="7071" spans="2:8" x14ac:dyDescent="0.3">
      <c r="B7071" s="10"/>
      <c r="C7071" s="10"/>
      <c r="D7071" s="10"/>
      <c r="E7071" s="82"/>
      <c r="F7071" s="10"/>
      <c r="G7071" s="10"/>
      <c r="H7071" s="10"/>
    </row>
    <row r="7072" spans="2:8" x14ac:dyDescent="0.3">
      <c r="B7072" s="10"/>
      <c r="C7072" s="10"/>
      <c r="D7072" s="10"/>
      <c r="E7072" s="82"/>
      <c r="F7072" s="10"/>
      <c r="G7072" s="10"/>
      <c r="H7072" s="10"/>
    </row>
    <row r="7073" spans="2:8" x14ac:dyDescent="0.3">
      <c r="B7073" s="10"/>
      <c r="C7073" s="10"/>
      <c r="D7073" s="10"/>
      <c r="E7073" s="82"/>
      <c r="F7073" s="10"/>
      <c r="G7073" s="10"/>
      <c r="H7073" s="10"/>
    </row>
    <row r="7074" spans="2:8" x14ac:dyDescent="0.3">
      <c r="B7074" s="10"/>
      <c r="C7074" s="10"/>
      <c r="D7074" s="10"/>
      <c r="E7074" s="82"/>
      <c r="F7074" s="10"/>
      <c r="G7074" s="10"/>
      <c r="H7074" s="10"/>
    </row>
    <row r="7075" spans="2:8" x14ac:dyDescent="0.3">
      <c r="B7075" s="10"/>
      <c r="C7075" s="10"/>
      <c r="D7075" s="10"/>
      <c r="E7075" s="82"/>
      <c r="F7075" s="10"/>
      <c r="G7075" s="10"/>
      <c r="H7075" s="10"/>
    </row>
    <row r="7076" spans="2:8" x14ac:dyDescent="0.3">
      <c r="B7076" s="10"/>
      <c r="C7076" s="10"/>
      <c r="D7076" s="10"/>
      <c r="E7076" s="82"/>
      <c r="F7076" s="10"/>
      <c r="G7076" s="10"/>
      <c r="H7076" s="10"/>
    </row>
    <row r="7077" spans="2:8" x14ac:dyDescent="0.3">
      <c r="B7077" s="10"/>
      <c r="C7077" s="10"/>
      <c r="D7077" s="10"/>
      <c r="E7077" s="82"/>
      <c r="F7077" s="10"/>
      <c r="G7077" s="10"/>
      <c r="H7077" s="10"/>
    </row>
    <row r="7078" spans="2:8" x14ac:dyDescent="0.3">
      <c r="B7078" s="10"/>
      <c r="C7078" s="10"/>
      <c r="D7078" s="10"/>
      <c r="E7078" s="82"/>
      <c r="F7078" s="10"/>
      <c r="G7078" s="10"/>
      <c r="H7078" s="10"/>
    </row>
    <row r="7079" spans="2:8" x14ac:dyDescent="0.3">
      <c r="B7079" s="10"/>
      <c r="C7079" s="10"/>
      <c r="D7079" s="10"/>
      <c r="E7079" s="82"/>
      <c r="F7079" s="10"/>
      <c r="G7079" s="10"/>
      <c r="H7079" s="10"/>
    </row>
    <row r="7080" spans="2:8" x14ac:dyDescent="0.3">
      <c r="B7080" s="10"/>
      <c r="C7080" s="10"/>
      <c r="D7080" s="10"/>
      <c r="E7080" s="82"/>
      <c r="F7080" s="10"/>
      <c r="G7080" s="10"/>
      <c r="H7080" s="10"/>
    </row>
    <row r="7081" spans="2:8" x14ac:dyDescent="0.3">
      <c r="B7081" s="10"/>
      <c r="C7081" s="10"/>
      <c r="D7081" s="10"/>
      <c r="E7081" s="82"/>
      <c r="F7081" s="10"/>
      <c r="G7081" s="10"/>
      <c r="H7081" s="10"/>
    </row>
    <row r="7082" spans="2:8" x14ac:dyDescent="0.3">
      <c r="B7082" s="10"/>
      <c r="C7082" s="10"/>
      <c r="D7082" s="10"/>
      <c r="E7082" s="82"/>
      <c r="F7082" s="10"/>
      <c r="G7082" s="10"/>
      <c r="H7082" s="10"/>
    </row>
    <row r="7083" spans="2:8" x14ac:dyDescent="0.3">
      <c r="B7083" s="10"/>
      <c r="C7083" s="10"/>
      <c r="D7083" s="10"/>
      <c r="E7083" s="82"/>
      <c r="F7083" s="10"/>
      <c r="G7083" s="10"/>
      <c r="H7083" s="10"/>
    </row>
    <row r="7084" spans="2:8" x14ac:dyDescent="0.3">
      <c r="B7084" s="10"/>
      <c r="C7084" s="10"/>
      <c r="D7084" s="10"/>
      <c r="E7084" s="82"/>
      <c r="F7084" s="10"/>
      <c r="G7084" s="10"/>
      <c r="H7084" s="10"/>
    </row>
    <row r="7085" spans="2:8" x14ac:dyDescent="0.3">
      <c r="B7085" s="10"/>
      <c r="C7085" s="10"/>
      <c r="D7085" s="10"/>
      <c r="E7085" s="82"/>
      <c r="F7085" s="10"/>
      <c r="G7085" s="10"/>
      <c r="H7085" s="10"/>
    </row>
    <row r="7086" spans="2:8" x14ac:dyDescent="0.3">
      <c r="B7086" s="10"/>
      <c r="C7086" s="10"/>
      <c r="D7086" s="10"/>
      <c r="E7086" s="82"/>
      <c r="F7086" s="10"/>
      <c r="G7086" s="10"/>
      <c r="H7086" s="10"/>
    </row>
    <row r="7087" spans="2:8" x14ac:dyDescent="0.3">
      <c r="B7087" s="10"/>
      <c r="C7087" s="10"/>
      <c r="D7087" s="10"/>
      <c r="E7087" s="82"/>
      <c r="F7087" s="10"/>
      <c r="G7087" s="10"/>
      <c r="H7087" s="10"/>
    </row>
    <row r="7088" spans="2:8" x14ac:dyDescent="0.3">
      <c r="B7088" s="10"/>
      <c r="C7088" s="10"/>
      <c r="D7088" s="10"/>
      <c r="E7088" s="82"/>
      <c r="F7088" s="10"/>
      <c r="G7088" s="10"/>
      <c r="H7088" s="10"/>
    </row>
    <row r="7089" spans="2:8" x14ac:dyDescent="0.3">
      <c r="B7089" s="10"/>
      <c r="C7089" s="10"/>
      <c r="D7089" s="10"/>
      <c r="E7089" s="82"/>
      <c r="F7089" s="10"/>
      <c r="G7089" s="10"/>
      <c r="H7089" s="10"/>
    </row>
    <row r="7090" spans="2:8" x14ac:dyDescent="0.3">
      <c r="B7090" s="10"/>
      <c r="C7090" s="10"/>
      <c r="D7090" s="10"/>
      <c r="E7090" s="82"/>
      <c r="F7090" s="10"/>
      <c r="G7090" s="10"/>
      <c r="H7090" s="10"/>
    </row>
    <row r="7091" spans="2:8" x14ac:dyDescent="0.3">
      <c r="B7091" s="10"/>
      <c r="C7091" s="10"/>
      <c r="D7091" s="10"/>
      <c r="E7091" s="82"/>
      <c r="F7091" s="10"/>
      <c r="G7091" s="10"/>
      <c r="H7091" s="10"/>
    </row>
    <row r="7092" spans="2:8" x14ac:dyDescent="0.3">
      <c r="B7092" s="10"/>
      <c r="C7092" s="10"/>
      <c r="D7092" s="10"/>
      <c r="E7092" s="82"/>
      <c r="F7092" s="10"/>
      <c r="G7092" s="10"/>
      <c r="H7092" s="10"/>
    </row>
    <row r="7093" spans="2:8" x14ac:dyDescent="0.3">
      <c r="B7093" s="10"/>
      <c r="C7093" s="10"/>
      <c r="D7093" s="10"/>
      <c r="E7093" s="82"/>
      <c r="F7093" s="10"/>
      <c r="G7093" s="10"/>
      <c r="H7093" s="10"/>
    </row>
    <row r="7094" spans="2:8" x14ac:dyDescent="0.3">
      <c r="B7094" s="10"/>
      <c r="C7094" s="10"/>
      <c r="D7094" s="10"/>
      <c r="E7094" s="82"/>
      <c r="F7094" s="10"/>
      <c r="G7094" s="10"/>
      <c r="H7094" s="10"/>
    </row>
    <row r="7095" spans="2:8" x14ac:dyDescent="0.3">
      <c r="B7095" s="10"/>
      <c r="C7095" s="10"/>
      <c r="D7095" s="10"/>
      <c r="E7095" s="82"/>
      <c r="F7095" s="10"/>
      <c r="G7095" s="10"/>
      <c r="H7095" s="10"/>
    </row>
    <row r="7096" spans="2:8" x14ac:dyDescent="0.3">
      <c r="B7096" s="10"/>
      <c r="C7096" s="10"/>
      <c r="D7096" s="10"/>
      <c r="E7096" s="82"/>
      <c r="F7096" s="10"/>
      <c r="G7096" s="10"/>
      <c r="H7096" s="10"/>
    </row>
    <row r="7097" spans="2:8" x14ac:dyDescent="0.3">
      <c r="B7097" s="10"/>
      <c r="C7097" s="10"/>
      <c r="D7097" s="10"/>
      <c r="E7097" s="82"/>
      <c r="F7097" s="10"/>
      <c r="G7097" s="10"/>
      <c r="H7097" s="10"/>
    </row>
    <row r="7098" spans="2:8" x14ac:dyDescent="0.3">
      <c r="B7098" s="10"/>
      <c r="C7098" s="10"/>
      <c r="D7098" s="10"/>
      <c r="E7098" s="82"/>
      <c r="F7098" s="10"/>
      <c r="G7098" s="10"/>
      <c r="H7098" s="10"/>
    </row>
    <row r="7099" spans="2:8" x14ac:dyDescent="0.3">
      <c r="B7099" s="10"/>
      <c r="C7099" s="10"/>
      <c r="D7099" s="10"/>
      <c r="E7099" s="82"/>
      <c r="F7099" s="10"/>
      <c r="G7099" s="10"/>
      <c r="H7099" s="10"/>
    </row>
    <row r="7100" spans="2:8" x14ac:dyDescent="0.3">
      <c r="B7100" s="10"/>
      <c r="C7100" s="10"/>
      <c r="D7100" s="10"/>
      <c r="E7100" s="82"/>
      <c r="F7100" s="10"/>
      <c r="G7100" s="10"/>
      <c r="H7100" s="10"/>
    </row>
    <row r="7101" spans="2:8" x14ac:dyDescent="0.3">
      <c r="B7101" s="10"/>
      <c r="C7101" s="10"/>
      <c r="D7101" s="10"/>
      <c r="E7101" s="82"/>
      <c r="F7101" s="10"/>
      <c r="G7101" s="10"/>
      <c r="H7101" s="10"/>
    </row>
    <row r="7102" spans="2:8" x14ac:dyDescent="0.3">
      <c r="B7102" s="10"/>
      <c r="C7102" s="10"/>
      <c r="D7102" s="10"/>
      <c r="E7102" s="82"/>
      <c r="F7102" s="10"/>
      <c r="G7102" s="10"/>
      <c r="H7102" s="10"/>
    </row>
    <row r="7103" spans="2:8" x14ac:dyDescent="0.3">
      <c r="B7103" s="10"/>
      <c r="C7103" s="10"/>
      <c r="D7103" s="10"/>
      <c r="E7103" s="82"/>
      <c r="F7103" s="10"/>
      <c r="G7103" s="10"/>
      <c r="H7103" s="10"/>
    </row>
    <row r="7104" spans="2:8" x14ac:dyDescent="0.3">
      <c r="B7104" s="10"/>
      <c r="C7104" s="10"/>
      <c r="D7104" s="10"/>
      <c r="E7104" s="82"/>
      <c r="F7104" s="10"/>
      <c r="G7104" s="10"/>
      <c r="H7104" s="10"/>
    </row>
    <row r="7105" spans="2:8" x14ac:dyDescent="0.3">
      <c r="B7105" s="10"/>
      <c r="C7105" s="10"/>
      <c r="D7105" s="10"/>
      <c r="E7105" s="82"/>
      <c r="F7105" s="10"/>
      <c r="G7105" s="10"/>
      <c r="H7105" s="10"/>
    </row>
    <row r="7106" spans="2:8" x14ac:dyDescent="0.3">
      <c r="B7106" s="10"/>
      <c r="C7106" s="10"/>
      <c r="D7106" s="10"/>
      <c r="E7106" s="82"/>
      <c r="F7106" s="10"/>
      <c r="G7106" s="10"/>
      <c r="H7106" s="10"/>
    </row>
    <row r="7107" spans="2:8" x14ac:dyDescent="0.3">
      <c r="B7107" s="10"/>
      <c r="C7107" s="10"/>
      <c r="D7107" s="10"/>
      <c r="E7107" s="82"/>
      <c r="F7107" s="10"/>
      <c r="G7107" s="10"/>
      <c r="H7107" s="10"/>
    </row>
    <row r="7108" spans="2:8" x14ac:dyDescent="0.3">
      <c r="B7108" s="10"/>
      <c r="C7108" s="10"/>
      <c r="D7108" s="10"/>
      <c r="E7108" s="82"/>
      <c r="F7108" s="10"/>
      <c r="G7108" s="10"/>
      <c r="H7108" s="10"/>
    </row>
    <row r="7109" spans="2:8" x14ac:dyDescent="0.3">
      <c r="B7109" s="10"/>
      <c r="C7109" s="10"/>
      <c r="D7109" s="10"/>
      <c r="E7109" s="82"/>
      <c r="F7109" s="10"/>
      <c r="G7109" s="10"/>
      <c r="H7109" s="10"/>
    </row>
    <row r="7110" spans="2:8" x14ac:dyDescent="0.3">
      <c r="B7110" s="10"/>
      <c r="C7110" s="10"/>
      <c r="D7110" s="10"/>
      <c r="E7110" s="82"/>
      <c r="F7110" s="10"/>
      <c r="G7110" s="10"/>
      <c r="H7110" s="10"/>
    </row>
    <row r="7111" spans="2:8" x14ac:dyDescent="0.3">
      <c r="B7111" s="10"/>
      <c r="C7111" s="10"/>
      <c r="D7111" s="10"/>
      <c r="E7111" s="82"/>
      <c r="F7111" s="10"/>
      <c r="G7111" s="10"/>
      <c r="H7111" s="10"/>
    </row>
    <row r="7112" spans="2:8" x14ac:dyDescent="0.3">
      <c r="B7112" s="10"/>
      <c r="C7112" s="10"/>
      <c r="D7112" s="10"/>
      <c r="E7112" s="82"/>
      <c r="F7112" s="10"/>
      <c r="G7112" s="10"/>
      <c r="H7112" s="10"/>
    </row>
    <row r="7113" spans="2:8" x14ac:dyDescent="0.3">
      <c r="B7113" s="10"/>
      <c r="C7113" s="10"/>
      <c r="D7113" s="10"/>
      <c r="E7113" s="82"/>
      <c r="F7113" s="10"/>
      <c r="G7113" s="10"/>
      <c r="H7113" s="10"/>
    </row>
    <row r="7114" spans="2:8" x14ac:dyDescent="0.3">
      <c r="B7114" s="10"/>
      <c r="C7114" s="10"/>
      <c r="D7114" s="10"/>
      <c r="E7114" s="82"/>
      <c r="F7114" s="10"/>
      <c r="G7114" s="10"/>
      <c r="H7114" s="10"/>
    </row>
    <row r="7115" spans="2:8" x14ac:dyDescent="0.3">
      <c r="B7115" s="10"/>
      <c r="C7115" s="10"/>
      <c r="D7115" s="10"/>
      <c r="E7115" s="82"/>
      <c r="F7115" s="10"/>
      <c r="G7115" s="10"/>
      <c r="H7115" s="10"/>
    </row>
    <row r="7116" spans="2:8" x14ac:dyDescent="0.3">
      <c r="B7116" s="10"/>
      <c r="C7116" s="10"/>
      <c r="D7116" s="10"/>
      <c r="E7116" s="82"/>
      <c r="F7116" s="10"/>
      <c r="G7116" s="10"/>
      <c r="H7116" s="10"/>
    </row>
    <row r="7117" spans="2:8" x14ac:dyDescent="0.3">
      <c r="B7117" s="10"/>
      <c r="C7117" s="10"/>
      <c r="D7117" s="10"/>
      <c r="E7117" s="82"/>
      <c r="F7117" s="10"/>
      <c r="G7117" s="10"/>
      <c r="H7117" s="10"/>
    </row>
    <row r="7118" spans="2:8" x14ac:dyDescent="0.3">
      <c r="B7118" s="10"/>
      <c r="C7118" s="10"/>
      <c r="D7118" s="10"/>
      <c r="E7118" s="82"/>
      <c r="F7118" s="10"/>
      <c r="G7118" s="10"/>
      <c r="H7118" s="10"/>
    </row>
    <row r="7119" spans="2:8" x14ac:dyDescent="0.3">
      <c r="B7119" s="10"/>
      <c r="C7119" s="10"/>
      <c r="D7119" s="10"/>
      <c r="E7119" s="82"/>
      <c r="F7119" s="10"/>
      <c r="G7119" s="10"/>
      <c r="H7119" s="10"/>
    </row>
    <row r="7120" spans="2:8" x14ac:dyDescent="0.3">
      <c r="B7120" s="10"/>
      <c r="C7120" s="10"/>
      <c r="D7120" s="10"/>
      <c r="E7120" s="82"/>
      <c r="F7120" s="10"/>
      <c r="G7120" s="10"/>
      <c r="H7120" s="10"/>
    </row>
    <row r="7121" spans="2:8" x14ac:dyDescent="0.3">
      <c r="B7121" s="10"/>
      <c r="C7121" s="10"/>
      <c r="D7121" s="10"/>
      <c r="E7121" s="82"/>
      <c r="F7121" s="10"/>
      <c r="G7121" s="10"/>
      <c r="H7121" s="10"/>
    </row>
    <row r="7122" spans="2:8" x14ac:dyDescent="0.3">
      <c r="B7122" s="10"/>
      <c r="C7122" s="10"/>
      <c r="D7122" s="10"/>
      <c r="E7122" s="82"/>
      <c r="F7122" s="10"/>
      <c r="G7122" s="10"/>
      <c r="H7122" s="10"/>
    </row>
    <row r="7123" spans="2:8" x14ac:dyDescent="0.3">
      <c r="B7123" s="10"/>
      <c r="C7123" s="10"/>
      <c r="D7123" s="10"/>
      <c r="E7123" s="82"/>
      <c r="F7123" s="10"/>
      <c r="G7123" s="10"/>
      <c r="H7123" s="10"/>
    </row>
    <row r="7124" spans="2:8" x14ac:dyDescent="0.3">
      <c r="B7124" s="10"/>
      <c r="C7124" s="10"/>
      <c r="D7124" s="10"/>
      <c r="E7124" s="82"/>
      <c r="F7124" s="10"/>
      <c r="G7124" s="10"/>
      <c r="H7124" s="10"/>
    </row>
    <row r="7125" spans="2:8" x14ac:dyDescent="0.3">
      <c r="B7125" s="10"/>
      <c r="C7125" s="10"/>
      <c r="D7125" s="10"/>
      <c r="E7125" s="82"/>
      <c r="F7125" s="10"/>
      <c r="G7125" s="10"/>
      <c r="H7125" s="10"/>
    </row>
    <row r="7126" spans="2:8" x14ac:dyDescent="0.3">
      <c r="B7126" s="10"/>
      <c r="C7126" s="10"/>
      <c r="D7126" s="10"/>
      <c r="E7126" s="82"/>
      <c r="F7126" s="10"/>
      <c r="G7126" s="10"/>
      <c r="H7126" s="10"/>
    </row>
    <row r="7127" spans="2:8" x14ac:dyDescent="0.3">
      <c r="B7127" s="10"/>
      <c r="C7127" s="10"/>
      <c r="D7127" s="10"/>
      <c r="E7127" s="82"/>
      <c r="F7127" s="10"/>
      <c r="G7127" s="10"/>
      <c r="H7127" s="10"/>
    </row>
    <row r="7128" spans="2:8" x14ac:dyDescent="0.3">
      <c r="B7128" s="10"/>
      <c r="C7128" s="10"/>
      <c r="D7128" s="10"/>
      <c r="E7128" s="82"/>
      <c r="F7128" s="10"/>
      <c r="G7128" s="10"/>
      <c r="H7128" s="10"/>
    </row>
    <row r="7129" spans="2:8" x14ac:dyDescent="0.3">
      <c r="B7129" s="10"/>
      <c r="C7129" s="10"/>
      <c r="D7129" s="10"/>
      <c r="E7129" s="82"/>
      <c r="F7129" s="10"/>
      <c r="G7129" s="10"/>
      <c r="H7129" s="10"/>
    </row>
    <row r="7130" spans="2:8" x14ac:dyDescent="0.3">
      <c r="B7130" s="10"/>
      <c r="C7130" s="10"/>
      <c r="D7130" s="10"/>
      <c r="E7130" s="82"/>
      <c r="F7130" s="10"/>
      <c r="G7130" s="10"/>
      <c r="H7130" s="10"/>
    </row>
    <row r="7131" spans="2:8" x14ac:dyDescent="0.3">
      <c r="B7131" s="10"/>
      <c r="C7131" s="10"/>
      <c r="D7131" s="10"/>
      <c r="E7131" s="82"/>
      <c r="F7131" s="10"/>
      <c r="G7131" s="10"/>
      <c r="H7131" s="10"/>
    </row>
    <row r="7132" spans="2:8" x14ac:dyDescent="0.3">
      <c r="B7132" s="10"/>
      <c r="C7132" s="10"/>
      <c r="D7132" s="10"/>
      <c r="E7132" s="82"/>
      <c r="F7132" s="10"/>
      <c r="G7132" s="10"/>
      <c r="H7132" s="10"/>
    </row>
    <row r="7133" spans="2:8" x14ac:dyDescent="0.3">
      <c r="B7133" s="10"/>
      <c r="C7133" s="10"/>
      <c r="D7133" s="10"/>
      <c r="E7133" s="82"/>
      <c r="F7133" s="10"/>
      <c r="G7133" s="10"/>
      <c r="H7133" s="10"/>
    </row>
    <row r="7134" spans="2:8" x14ac:dyDescent="0.3">
      <c r="B7134" s="10"/>
      <c r="C7134" s="10"/>
      <c r="D7134" s="10"/>
      <c r="E7134" s="82"/>
      <c r="F7134" s="10"/>
      <c r="G7134" s="10"/>
      <c r="H7134" s="10"/>
    </row>
    <row r="7135" spans="2:8" x14ac:dyDescent="0.3">
      <c r="B7135" s="10"/>
      <c r="C7135" s="10"/>
      <c r="D7135" s="10"/>
      <c r="E7135" s="82"/>
      <c r="F7135" s="10"/>
      <c r="G7135" s="10"/>
      <c r="H7135" s="10"/>
    </row>
    <row r="7136" spans="2:8" x14ac:dyDescent="0.3">
      <c r="B7136" s="10"/>
      <c r="C7136" s="10"/>
      <c r="D7136" s="10"/>
      <c r="E7136" s="82"/>
      <c r="F7136" s="10"/>
      <c r="G7136" s="10"/>
      <c r="H7136" s="10"/>
    </row>
    <row r="7137" spans="2:8" x14ac:dyDescent="0.3">
      <c r="B7137" s="10"/>
      <c r="C7137" s="10"/>
      <c r="D7137" s="10"/>
      <c r="E7137" s="82"/>
      <c r="F7137" s="10"/>
      <c r="G7137" s="10"/>
      <c r="H7137" s="10"/>
    </row>
    <row r="7138" spans="2:8" x14ac:dyDescent="0.3">
      <c r="B7138" s="10"/>
      <c r="C7138" s="10"/>
      <c r="D7138" s="10"/>
      <c r="E7138" s="82"/>
      <c r="F7138" s="10"/>
      <c r="G7138" s="10"/>
      <c r="H7138" s="10"/>
    </row>
    <row r="7139" spans="2:8" x14ac:dyDescent="0.3">
      <c r="B7139" s="10"/>
      <c r="C7139" s="10"/>
      <c r="D7139" s="10"/>
      <c r="E7139" s="82"/>
      <c r="F7139" s="10"/>
      <c r="G7139" s="10"/>
      <c r="H7139" s="10"/>
    </row>
    <row r="7140" spans="2:8" x14ac:dyDescent="0.3">
      <c r="B7140" s="10"/>
      <c r="C7140" s="10"/>
      <c r="D7140" s="10"/>
      <c r="E7140" s="82"/>
      <c r="F7140" s="10"/>
      <c r="G7140" s="10"/>
      <c r="H7140" s="10"/>
    </row>
    <row r="7141" spans="2:8" x14ac:dyDescent="0.3">
      <c r="B7141" s="10"/>
      <c r="C7141" s="10"/>
      <c r="D7141" s="10"/>
      <c r="E7141" s="82"/>
      <c r="F7141" s="10"/>
      <c r="G7141" s="10"/>
      <c r="H7141" s="10"/>
    </row>
    <row r="7142" spans="2:8" x14ac:dyDescent="0.3">
      <c r="B7142" s="10"/>
      <c r="C7142" s="10"/>
      <c r="D7142" s="10"/>
      <c r="E7142" s="82"/>
      <c r="F7142" s="10"/>
      <c r="G7142" s="10"/>
      <c r="H7142" s="10"/>
    </row>
    <row r="7143" spans="2:8" x14ac:dyDescent="0.3">
      <c r="B7143" s="10"/>
      <c r="C7143" s="10"/>
      <c r="D7143" s="10"/>
      <c r="E7143" s="82"/>
      <c r="F7143" s="10"/>
      <c r="G7143" s="10"/>
      <c r="H7143" s="10"/>
    </row>
    <row r="7144" spans="2:8" x14ac:dyDescent="0.3">
      <c r="B7144" s="10"/>
      <c r="C7144" s="10"/>
      <c r="D7144" s="10"/>
      <c r="E7144" s="82"/>
      <c r="F7144" s="10"/>
      <c r="G7144" s="10"/>
      <c r="H7144" s="10"/>
    </row>
    <row r="7145" spans="2:8" x14ac:dyDescent="0.3">
      <c r="B7145" s="10"/>
      <c r="C7145" s="10"/>
      <c r="D7145" s="10"/>
      <c r="E7145" s="82"/>
      <c r="F7145" s="10"/>
      <c r="G7145" s="10"/>
      <c r="H7145" s="10"/>
    </row>
    <row r="7146" spans="2:8" x14ac:dyDescent="0.3">
      <c r="B7146" s="10"/>
      <c r="C7146" s="10"/>
      <c r="D7146" s="10"/>
      <c r="E7146" s="82"/>
      <c r="F7146" s="10"/>
      <c r="G7146" s="10"/>
      <c r="H7146" s="10"/>
    </row>
    <row r="7147" spans="2:8" x14ac:dyDescent="0.3">
      <c r="B7147" s="10"/>
      <c r="C7147" s="10"/>
      <c r="D7147" s="10"/>
      <c r="E7147" s="82"/>
      <c r="F7147" s="10"/>
      <c r="G7147" s="10"/>
      <c r="H7147" s="10"/>
    </row>
    <row r="7148" spans="2:8" x14ac:dyDescent="0.3">
      <c r="B7148" s="10"/>
      <c r="C7148" s="10"/>
      <c r="D7148" s="10"/>
      <c r="E7148" s="82"/>
      <c r="F7148" s="10"/>
      <c r="G7148" s="10"/>
      <c r="H7148" s="10"/>
    </row>
    <row r="7149" spans="2:8" x14ac:dyDescent="0.3">
      <c r="B7149" s="10"/>
      <c r="C7149" s="10"/>
      <c r="D7149" s="10"/>
      <c r="E7149" s="82"/>
      <c r="F7149" s="10"/>
      <c r="G7149" s="10"/>
      <c r="H7149" s="10"/>
    </row>
    <row r="7150" spans="2:8" x14ac:dyDescent="0.3">
      <c r="B7150" s="10"/>
      <c r="C7150" s="10"/>
      <c r="D7150" s="10"/>
      <c r="E7150" s="82"/>
      <c r="F7150" s="10"/>
      <c r="G7150" s="10"/>
      <c r="H7150" s="10"/>
    </row>
    <row r="7151" spans="2:8" x14ac:dyDescent="0.3">
      <c r="B7151" s="10"/>
      <c r="C7151" s="10"/>
      <c r="D7151" s="10"/>
      <c r="E7151" s="82"/>
      <c r="F7151" s="10"/>
      <c r="G7151" s="10"/>
      <c r="H7151" s="10"/>
    </row>
    <row r="7152" spans="2:8" x14ac:dyDescent="0.3">
      <c r="B7152" s="10"/>
      <c r="C7152" s="10"/>
      <c r="D7152" s="10"/>
      <c r="E7152" s="82"/>
      <c r="F7152" s="10"/>
      <c r="G7152" s="10"/>
      <c r="H7152" s="10"/>
    </row>
    <row r="7153" spans="2:8" x14ac:dyDescent="0.3">
      <c r="B7153" s="10"/>
      <c r="C7153" s="10"/>
      <c r="D7153" s="10"/>
      <c r="E7153" s="82"/>
      <c r="F7153" s="10"/>
      <c r="G7153" s="10"/>
      <c r="H7153" s="10"/>
    </row>
    <row r="7154" spans="2:8" x14ac:dyDescent="0.3">
      <c r="B7154" s="10"/>
      <c r="C7154" s="10"/>
      <c r="D7154" s="10"/>
      <c r="E7154" s="82"/>
      <c r="F7154" s="10"/>
      <c r="G7154" s="10"/>
      <c r="H7154" s="10"/>
    </row>
    <row r="7155" spans="2:8" x14ac:dyDescent="0.3">
      <c r="B7155" s="10"/>
      <c r="C7155" s="10"/>
      <c r="D7155" s="10"/>
      <c r="E7155" s="82"/>
      <c r="F7155" s="10"/>
      <c r="G7155" s="10"/>
      <c r="H7155" s="10"/>
    </row>
    <row r="7156" spans="2:8" x14ac:dyDescent="0.3">
      <c r="B7156" s="10"/>
      <c r="C7156" s="10"/>
      <c r="D7156" s="10"/>
      <c r="E7156" s="82"/>
      <c r="F7156" s="10"/>
      <c r="G7156" s="10"/>
      <c r="H7156" s="10"/>
    </row>
    <row r="7157" spans="2:8" x14ac:dyDescent="0.3">
      <c r="B7157" s="10"/>
      <c r="C7157" s="10"/>
      <c r="D7157" s="10"/>
      <c r="E7157" s="82"/>
      <c r="F7157" s="10"/>
      <c r="G7157" s="10"/>
      <c r="H7157" s="10"/>
    </row>
    <row r="7158" spans="2:8" x14ac:dyDescent="0.3">
      <c r="B7158" s="10"/>
      <c r="C7158" s="10"/>
      <c r="D7158" s="10"/>
      <c r="E7158" s="82"/>
      <c r="F7158" s="10"/>
      <c r="G7158" s="10"/>
      <c r="H7158" s="10"/>
    </row>
    <row r="7159" spans="2:8" x14ac:dyDescent="0.3">
      <c r="B7159" s="10"/>
      <c r="C7159" s="10"/>
      <c r="D7159" s="10"/>
      <c r="E7159" s="82"/>
      <c r="F7159" s="10"/>
      <c r="G7159" s="10"/>
      <c r="H7159" s="10"/>
    </row>
    <row r="7160" spans="2:8" x14ac:dyDescent="0.3">
      <c r="B7160" s="10"/>
      <c r="C7160" s="10"/>
      <c r="D7160" s="10"/>
      <c r="E7160" s="82"/>
      <c r="F7160" s="10"/>
      <c r="G7160" s="10"/>
      <c r="H7160" s="10"/>
    </row>
    <row r="7161" spans="2:8" x14ac:dyDescent="0.3">
      <c r="B7161" s="10"/>
      <c r="C7161" s="10"/>
      <c r="D7161" s="10"/>
      <c r="E7161" s="82"/>
      <c r="F7161" s="10"/>
      <c r="G7161" s="10"/>
      <c r="H7161" s="10"/>
    </row>
    <row r="7162" spans="2:8" x14ac:dyDescent="0.3">
      <c r="B7162" s="10"/>
      <c r="C7162" s="10"/>
      <c r="D7162" s="10"/>
      <c r="E7162" s="82"/>
      <c r="F7162" s="10"/>
      <c r="G7162" s="10"/>
      <c r="H7162" s="10"/>
    </row>
    <row r="7163" spans="2:8" x14ac:dyDescent="0.3">
      <c r="B7163" s="10"/>
      <c r="C7163" s="10"/>
      <c r="D7163" s="10"/>
      <c r="E7163" s="82"/>
      <c r="F7163" s="10"/>
      <c r="G7163" s="10"/>
      <c r="H7163" s="10"/>
    </row>
    <row r="7164" spans="2:8" x14ac:dyDescent="0.3">
      <c r="B7164" s="10"/>
      <c r="C7164" s="10"/>
      <c r="D7164" s="10"/>
      <c r="E7164" s="82"/>
      <c r="F7164" s="10"/>
      <c r="G7164" s="10"/>
      <c r="H7164" s="10"/>
    </row>
    <row r="7165" spans="2:8" x14ac:dyDescent="0.3">
      <c r="B7165" s="10"/>
      <c r="C7165" s="10"/>
      <c r="D7165" s="10"/>
      <c r="E7165" s="82"/>
      <c r="F7165" s="10"/>
      <c r="G7165" s="10"/>
      <c r="H7165" s="10"/>
    </row>
    <row r="7166" spans="2:8" x14ac:dyDescent="0.3">
      <c r="B7166" s="10"/>
      <c r="C7166" s="10"/>
      <c r="D7166" s="10"/>
      <c r="E7166" s="82"/>
      <c r="F7166" s="10"/>
      <c r="G7166" s="10"/>
      <c r="H7166" s="10"/>
    </row>
    <row r="7167" spans="2:8" x14ac:dyDescent="0.3">
      <c r="B7167" s="10"/>
      <c r="C7167" s="10"/>
      <c r="D7167" s="10"/>
      <c r="E7167" s="82"/>
      <c r="F7167" s="10"/>
      <c r="G7167" s="10"/>
      <c r="H7167" s="10"/>
    </row>
    <row r="7168" spans="2:8" x14ac:dyDescent="0.3">
      <c r="B7168" s="10"/>
      <c r="C7168" s="10"/>
      <c r="D7168" s="10"/>
      <c r="E7168" s="82"/>
      <c r="F7168" s="10"/>
      <c r="G7168" s="10"/>
      <c r="H7168" s="10"/>
    </row>
    <row r="7169" spans="2:8" x14ac:dyDescent="0.3">
      <c r="B7169" s="10"/>
      <c r="C7169" s="10"/>
      <c r="D7169" s="10"/>
      <c r="E7169" s="82"/>
      <c r="F7169" s="10"/>
      <c r="G7169" s="10"/>
      <c r="H7169" s="10"/>
    </row>
    <row r="7170" spans="2:8" x14ac:dyDescent="0.3">
      <c r="B7170" s="10"/>
      <c r="C7170" s="10"/>
      <c r="D7170" s="10"/>
      <c r="E7170" s="82"/>
      <c r="F7170" s="10"/>
      <c r="G7170" s="10"/>
      <c r="H7170" s="10"/>
    </row>
    <row r="7171" spans="2:8" x14ac:dyDescent="0.3">
      <c r="B7171" s="10"/>
      <c r="C7171" s="10"/>
      <c r="D7171" s="10"/>
      <c r="E7171" s="82"/>
      <c r="F7171" s="10"/>
      <c r="G7171" s="10"/>
      <c r="H7171" s="10"/>
    </row>
    <row r="7172" spans="2:8" x14ac:dyDescent="0.3">
      <c r="B7172" s="10"/>
      <c r="C7172" s="10"/>
      <c r="D7172" s="10"/>
      <c r="E7172" s="82"/>
      <c r="F7172" s="10"/>
      <c r="G7172" s="10"/>
      <c r="H7172" s="10"/>
    </row>
    <row r="7173" spans="2:8" x14ac:dyDescent="0.3">
      <c r="B7173" s="10"/>
      <c r="C7173" s="10"/>
      <c r="D7173" s="10"/>
      <c r="E7173" s="82"/>
      <c r="F7173" s="10"/>
      <c r="G7173" s="10"/>
      <c r="H7173" s="10"/>
    </row>
    <row r="7174" spans="2:8" x14ac:dyDescent="0.3">
      <c r="B7174" s="10"/>
      <c r="C7174" s="10"/>
      <c r="D7174" s="10"/>
      <c r="E7174" s="82"/>
      <c r="F7174" s="10"/>
      <c r="G7174" s="10"/>
      <c r="H7174" s="10"/>
    </row>
    <row r="7175" spans="2:8" x14ac:dyDescent="0.3">
      <c r="B7175" s="10"/>
      <c r="C7175" s="10"/>
      <c r="D7175" s="10"/>
      <c r="E7175" s="82"/>
      <c r="F7175" s="10"/>
      <c r="G7175" s="10"/>
      <c r="H7175" s="10"/>
    </row>
    <row r="7176" spans="2:8" x14ac:dyDescent="0.3">
      <c r="B7176" s="10"/>
      <c r="C7176" s="10"/>
      <c r="D7176" s="10"/>
      <c r="E7176" s="82"/>
      <c r="F7176" s="10"/>
      <c r="G7176" s="10"/>
      <c r="H7176" s="10"/>
    </row>
    <row r="7177" spans="2:8" x14ac:dyDescent="0.3">
      <c r="B7177" s="10"/>
      <c r="C7177" s="10"/>
      <c r="D7177" s="10"/>
      <c r="E7177" s="82"/>
      <c r="F7177" s="10"/>
      <c r="G7177" s="10"/>
      <c r="H7177" s="10"/>
    </row>
    <row r="7178" spans="2:8" x14ac:dyDescent="0.3">
      <c r="B7178" s="10"/>
      <c r="C7178" s="10"/>
      <c r="D7178" s="10"/>
      <c r="E7178" s="82"/>
      <c r="F7178" s="10"/>
      <c r="G7178" s="10"/>
      <c r="H7178" s="10"/>
    </row>
    <row r="7179" spans="2:8" x14ac:dyDescent="0.3">
      <c r="B7179" s="10"/>
      <c r="C7179" s="10"/>
      <c r="D7179" s="10"/>
      <c r="E7179" s="82"/>
      <c r="F7179" s="10"/>
      <c r="G7179" s="10"/>
      <c r="H7179" s="10"/>
    </row>
    <row r="7180" spans="2:8" x14ac:dyDescent="0.3">
      <c r="B7180" s="10"/>
      <c r="C7180" s="10"/>
      <c r="D7180" s="10"/>
      <c r="E7180" s="82"/>
      <c r="F7180" s="10"/>
      <c r="G7180" s="10"/>
      <c r="H7180" s="10"/>
    </row>
    <row r="7181" spans="2:8" x14ac:dyDescent="0.3">
      <c r="B7181" s="10"/>
      <c r="C7181" s="10"/>
      <c r="D7181" s="10"/>
      <c r="E7181" s="82"/>
      <c r="F7181" s="10"/>
      <c r="G7181" s="10"/>
      <c r="H7181" s="10"/>
    </row>
    <row r="7182" spans="2:8" x14ac:dyDescent="0.3">
      <c r="B7182" s="10"/>
      <c r="C7182" s="10"/>
      <c r="D7182" s="10"/>
      <c r="E7182" s="82"/>
      <c r="F7182" s="10"/>
      <c r="G7182" s="10"/>
      <c r="H7182" s="10"/>
    </row>
    <row r="7183" spans="2:8" x14ac:dyDescent="0.3">
      <c r="B7183" s="10"/>
      <c r="C7183" s="10"/>
      <c r="D7183" s="10"/>
      <c r="E7183" s="82"/>
      <c r="F7183" s="10"/>
      <c r="G7183" s="10"/>
      <c r="H7183" s="10"/>
    </row>
    <row r="7184" spans="2:8" x14ac:dyDescent="0.3">
      <c r="B7184" s="10"/>
      <c r="C7184" s="10"/>
      <c r="D7184" s="10"/>
      <c r="E7184" s="82"/>
      <c r="F7184" s="10"/>
      <c r="G7184" s="10"/>
      <c r="H7184" s="10"/>
    </row>
    <row r="7185" spans="2:8" x14ac:dyDescent="0.3">
      <c r="B7185" s="10"/>
      <c r="C7185" s="10"/>
      <c r="D7185" s="10"/>
      <c r="E7185" s="82"/>
      <c r="F7185" s="10"/>
      <c r="G7185" s="10"/>
      <c r="H7185" s="10"/>
    </row>
    <row r="7186" spans="2:8" x14ac:dyDescent="0.3">
      <c r="B7186" s="10"/>
      <c r="C7186" s="10"/>
      <c r="D7186" s="10"/>
      <c r="E7186" s="82"/>
      <c r="F7186" s="10"/>
      <c r="G7186" s="10"/>
      <c r="H7186" s="10"/>
    </row>
    <row r="7187" spans="2:8" x14ac:dyDescent="0.3">
      <c r="B7187" s="10"/>
      <c r="C7187" s="10"/>
      <c r="D7187" s="10"/>
      <c r="E7187" s="82"/>
      <c r="F7187" s="10"/>
      <c r="G7187" s="10"/>
      <c r="H7187" s="10"/>
    </row>
    <row r="7188" spans="2:8" x14ac:dyDescent="0.3">
      <c r="B7188" s="10"/>
      <c r="C7188" s="10"/>
      <c r="D7188" s="10"/>
      <c r="E7188" s="82"/>
      <c r="F7188" s="10"/>
      <c r="G7188" s="10"/>
      <c r="H7188" s="10"/>
    </row>
    <row r="7189" spans="2:8" x14ac:dyDescent="0.3">
      <c r="B7189" s="10"/>
      <c r="C7189" s="10"/>
      <c r="D7189" s="10"/>
      <c r="E7189" s="82"/>
      <c r="F7189" s="10"/>
      <c r="G7189" s="10"/>
      <c r="H7189" s="10"/>
    </row>
    <row r="7190" spans="2:8" x14ac:dyDescent="0.3">
      <c r="B7190" s="10"/>
      <c r="C7190" s="10"/>
      <c r="D7190" s="10"/>
      <c r="E7190" s="82"/>
      <c r="F7190" s="10"/>
      <c r="G7190" s="10"/>
      <c r="H7190" s="10"/>
    </row>
    <row r="7191" spans="2:8" x14ac:dyDescent="0.3">
      <c r="B7191" s="10"/>
      <c r="C7191" s="10"/>
      <c r="D7191" s="10"/>
      <c r="E7191" s="82"/>
      <c r="F7191" s="10"/>
      <c r="G7191" s="10"/>
      <c r="H7191" s="10"/>
    </row>
    <row r="7192" spans="2:8" x14ac:dyDescent="0.3">
      <c r="B7192" s="10"/>
      <c r="C7192" s="10"/>
      <c r="D7192" s="10"/>
      <c r="E7192" s="82"/>
      <c r="F7192" s="10"/>
      <c r="G7192" s="10"/>
      <c r="H7192" s="10"/>
    </row>
    <row r="7193" spans="2:8" x14ac:dyDescent="0.3">
      <c r="B7193" s="10"/>
      <c r="C7193" s="10"/>
      <c r="D7193" s="10"/>
      <c r="E7193" s="82"/>
      <c r="F7193" s="10"/>
      <c r="G7193" s="10"/>
      <c r="H7193" s="10"/>
    </row>
    <row r="7194" spans="2:8" x14ac:dyDescent="0.3">
      <c r="B7194" s="10"/>
      <c r="C7194" s="10"/>
      <c r="D7194" s="10"/>
      <c r="E7194" s="82"/>
      <c r="F7194" s="10"/>
      <c r="G7194" s="10"/>
      <c r="H7194" s="10"/>
    </row>
    <row r="7195" spans="2:8" x14ac:dyDescent="0.3">
      <c r="B7195" s="10"/>
      <c r="C7195" s="10"/>
      <c r="D7195" s="10"/>
      <c r="E7195" s="82"/>
      <c r="F7195" s="10"/>
      <c r="G7195" s="10"/>
      <c r="H7195" s="10"/>
    </row>
    <row r="7196" spans="2:8" x14ac:dyDescent="0.3">
      <c r="B7196" s="10"/>
      <c r="C7196" s="10"/>
      <c r="D7196" s="10"/>
      <c r="E7196" s="82"/>
      <c r="F7196" s="10"/>
      <c r="G7196" s="10"/>
      <c r="H7196" s="10"/>
    </row>
    <row r="7197" spans="2:8" x14ac:dyDescent="0.3">
      <c r="B7197" s="10"/>
      <c r="C7197" s="10"/>
      <c r="D7197" s="10"/>
      <c r="E7197" s="82"/>
      <c r="F7197" s="10"/>
      <c r="G7197" s="10"/>
      <c r="H7197" s="10"/>
    </row>
    <row r="7198" spans="2:8" x14ac:dyDescent="0.3">
      <c r="B7198" s="10"/>
      <c r="C7198" s="10"/>
      <c r="D7198" s="10"/>
      <c r="E7198" s="82"/>
      <c r="F7198" s="10"/>
      <c r="G7198" s="10"/>
      <c r="H7198" s="10"/>
    </row>
    <row r="7199" spans="2:8" x14ac:dyDescent="0.3">
      <c r="B7199" s="10"/>
      <c r="C7199" s="10"/>
      <c r="D7199" s="10"/>
      <c r="E7199" s="82"/>
      <c r="F7199" s="10"/>
      <c r="G7199" s="10"/>
      <c r="H7199" s="10"/>
    </row>
    <row r="7200" spans="2:8" x14ac:dyDescent="0.3">
      <c r="B7200" s="10"/>
      <c r="C7200" s="10"/>
      <c r="D7200" s="10"/>
      <c r="E7200" s="82"/>
      <c r="F7200" s="10"/>
      <c r="G7200" s="10"/>
      <c r="H7200" s="10"/>
    </row>
    <row r="7201" spans="2:8" x14ac:dyDescent="0.3">
      <c r="B7201" s="10"/>
      <c r="C7201" s="10"/>
      <c r="D7201" s="10"/>
      <c r="E7201" s="82"/>
      <c r="F7201" s="10"/>
      <c r="G7201" s="10"/>
      <c r="H7201" s="10"/>
    </row>
    <row r="7202" spans="2:8" x14ac:dyDescent="0.3">
      <c r="B7202" s="10"/>
      <c r="C7202" s="10"/>
      <c r="D7202" s="10"/>
      <c r="E7202" s="82"/>
      <c r="F7202" s="10"/>
      <c r="G7202" s="10"/>
      <c r="H7202" s="10"/>
    </row>
    <row r="7203" spans="2:8" x14ac:dyDescent="0.3">
      <c r="B7203" s="10"/>
      <c r="C7203" s="10"/>
      <c r="D7203" s="10"/>
      <c r="E7203" s="82"/>
      <c r="F7203" s="10"/>
      <c r="G7203" s="10"/>
      <c r="H7203" s="10"/>
    </row>
    <row r="7204" spans="2:8" x14ac:dyDescent="0.3">
      <c r="B7204" s="10"/>
      <c r="C7204" s="10"/>
      <c r="D7204" s="10"/>
      <c r="E7204" s="82"/>
      <c r="F7204" s="10"/>
      <c r="G7204" s="10"/>
      <c r="H7204" s="10"/>
    </row>
    <row r="7205" spans="2:8" x14ac:dyDescent="0.3">
      <c r="B7205" s="10"/>
      <c r="C7205" s="10"/>
      <c r="D7205" s="10"/>
      <c r="E7205" s="82"/>
      <c r="F7205" s="10"/>
      <c r="G7205" s="10"/>
      <c r="H7205" s="10"/>
    </row>
    <row r="7206" spans="2:8" x14ac:dyDescent="0.3">
      <c r="B7206" s="10"/>
      <c r="C7206" s="10"/>
      <c r="D7206" s="10"/>
      <c r="E7206" s="82"/>
      <c r="F7206" s="10"/>
      <c r="G7206" s="10"/>
      <c r="H7206" s="10"/>
    </row>
    <row r="7207" spans="2:8" x14ac:dyDescent="0.3">
      <c r="B7207" s="10"/>
      <c r="C7207" s="10"/>
      <c r="D7207" s="10"/>
      <c r="E7207" s="82"/>
      <c r="F7207" s="10"/>
      <c r="G7207" s="10"/>
      <c r="H7207" s="10"/>
    </row>
    <row r="7208" spans="2:8" x14ac:dyDescent="0.3">
      <c r="B7208" s="10"/>
      <c r="C7208" s="10"/>
      <c r="D7208" s="10"/>
      <c r="E7208" s="82"/>
      <c r="F7208" s="10"/>
      <c r="G7208" s="10"/>
      <c r="H7208" s="10"/>
    </row>
    <row r="7209" spans="2:8" x14ac:dyDescent="0.3">
      <c r="B7209" s="10"/>
      <c r="C7209" s="10"/>
      <c r="D7209" s="10"/>
      <c r="E7209" s="82"/>
      <c r="F7209" s="10"/>
      <c r="G7209" s="10"/>
      <c r="H7209" s="10"/>
    </row>
    <row r="7210" spans="2:8" x14ac:dyDescent="0.3">
      <c r="B7210" s="10"/>
      <c r="C7210" s="10"/>
      <c r="D7210" s="10"/>
      <c r="E7210" s="82"/>
      <c r="F7210" s="10"/>
      <c r="G7210" s="10"/>
      <c r="H7210" s="10"/>
    </row>
    <row r="7211" spans="2:8" x14ac:dyDescent="0.3">
      <c r="B7211" s="10"/>
      <c r="C7211" s="10"/>
      <c r="D7211" s="10"/>
      <c r="E7211" s="82"/>
      <c r="F7211" s="10"/>
      <c r="G7211" s="10"/>
      <c r="H7211" s="10"/>
    </row>
    <row r="7212" spans="2:8" x14ac:dyDescent="0.3">
      <c r="B7212" s="10"/>
      <c r="C7212" s="10"/>
      <c r="D7212" s="10"/>
      <c r="E7212" s="82"/>
      <c r="F7212" s="10"/>
      <c r="G7212" s="10"/>
      <c r="H7212" s="10"/>
    </row>
    <row r="7213" spans="2:8" x14ac:dyDescent="0.3">
      <c r="B7213" s="10"/>
      <c r="C7213" s="10"/>
      <c r="D7213" s="10"/>
      <c r="E7213" s="82"/>
      <c r="F7213" s="10"/>
      <c r="G7213" s="10"/>
      <c r="H7213" s="10"/>
    </row>
    <row r="7214" spans="2:8" x14ac:dyDescent="0.3">
      <c r="B7214" s="10"/>
      <c r="C7214" s="10"/>
      <c r="D7214" s="10"/>
      <c r="E7214" s="82"/>
      <c r="F7214" s="10"/>
      <c r="G7214" s="10"/>
      <c r="H7214" s="10"/>
    </row>
    <row r="7215" spans="2:8" x14ac:dyDescent="0.3">
      <c r="B7215" s="10"/>
      <c r="C7215" s="10"/>
      <c r="D7215" s="10"/>
      <c r="E7215" s="82"/>
      <c r="F7215" s="10"/>
      <c r="G7215" s="10"/>
      <c r="H7215" s="10"/>
    </row>
    <row r="7216" spans="2:8" x14ac:dyDescent="0.3">
      <c r="B7216" s="10"/>
      <c r="C7216" s="10"/>
      <c r="D7216" s="10"/>
      <c r="E7216" s="82"/>
      <c r="F7216" s="10"/>
      <c r="G7216" s="10"/>
      <c r="H7216" s="10"/>
    </row>
    <row r="7217" spans="2:8" x14ac:dyDescent="0.3">
      <c r="B7217" s="10"/>
      <c r="C7217" s="10"/>
      <c r="D7217" s="10"/>
      <c r="E7217" s="82"/>
      <c r="F7217" s="10"/>
      <c r="G7217" s="10"/>
      <c r="H7217" s="10"/>
    </row>
    <row r="7218" spans="2:8" x14ac:dyDescent="0.3">
      <c r="B7218" s="10"/>
      <c r="C7218" s="10"/>
      <c r="D7218" s="10"/>
      <c r="E7218" s="82"/>
      <c r="F7218" s="10"/>
      <c r="G7218" s="10"/>
      <c r="H7218" s="10"/>
    </row>
    <row r="7219" spans="2:8" x14ac:dyDescent="0.3">
      <c r="B7219" s="10"/>
      <c r="C7219" s="10"/>
      <c r="D7219" s="10"/>
      <c r="E7219" s="82"/>
      <c r="F7219" s="10"/>
      <c r="G7219" s="10"/>
      <c r="H7219" s="10"/>
    </row>
    <row r="7220" spans="2:8" x14ac:dyDescent="0.3">
      <c r="B7220" s="10"/>
      <c r="C7220" s="10"/>
      <c r="D7220" s="10"/>
      <c r="E7220" s="82"/>
      <c r="F7220" s="10"/>
      <c r="G7220" s="10"/>
      <c r="H7220" s="10"/>
    </row>
    <row r="7221" spans="2:8" x14ac:dyDescent="0.3">
      <c r="B7221" s="10"/>
      <c r="C7221" s="10"/>
      <c r="D7221" s="10"/>
      <c r="E7221" s="82"/>
      <c r="F7221" s="10"/>
      <c r="G7221" s="10"/>
      <c r="H7221" s="10"/>
    </row>
    <row r="7222" spans="2:8" x14ac:dyDescent="0.3">
      <c r="B7222" s="10"/>
      <c r="C7222" s="10"/>
      <c r="D7222" s="10"/>
      <c r="E7222" s="82"/>
      <c r="F7222" s="10"/>
      <c r="G7222" s="10"/>
      <c r="H7222" s="10"/>
    </row>
    <row r="7223" spans="2:8" x14ac:dyDescent="0.3">
      <c r="B7223" s="10"/>
      <c r="C7223" s="10"/>
      <c r="D7223" s="10"/>
      <c r="E7223" s="82"/>
      <c r="F7223" s="10"/>
      <c r="G7223" s="10"/>
      <c r="H7223" s="10"/>
    </row>
    <row r="7224" spans="2:8" x14ac:dyDescent="0.3">
      <c r="B7224" s="10"/>
      <c r="C7224" s="10"/>
      <c r="D7224" s="10"/>
      <c r="E7224" s="82"/>
      <c r="F7224" s="10"/>
      <c r="G7224" s="10"/>
      <c r="H7224" s="10"/>
    </row>
    <row r="7225" spans="2:8" x14ac:dyDescent="0.3">
      <c r="B7225" s="10"/>
      <c r="C7225" s="10"/>
      <c r="D7225" s="10"/>
      <c r="E7225" s="82"/>
      <c r="F7225" s="10"/>
      <c r="G7225" s="10"/>
      <c r="H7225" s="10"/>
    </row>
    <row r="7226" spans="2:8" x14ac:dyDescent="0.3">
      <c r="B7226" s="10"/>
      <c r="C7226" s="10"/>
      <c r="D7226" s="10"/>
      <c r="E7226" s="82"/>
      <c r="F7226" s="10"/>
      <c r="G7226" s="10"/>
      <c r="H7226" s="10"/>
    </row>
    <row r="7227" spans="2:8" x14ac:dyDescent="0.3">
      <c r="B7227" s="10"/>
      <c r="C7227" s="10"/>
      <c r="D7227" s="10"/>
      <c r="E7227" s="82"/>
      <c r="F7227" s="10"/>
      <c r="G7227" s="10"/>
      <c r="H7227" s="10"/>
    </row>
    <row r="7228" spans="2:8" x14ac:dyDescent="0.3">
      <c r="B7228" s="10"/>
      <c r="C7228" s="10"/>
      <c r="D7228" s="10"/>
      <c r="E7228" s="82"/>
      <c r="F7228" s="10"/>
      <c r="G7228" s="10"/>
      <c r="H7228" s="10"/>
    </row>
    <row r="7229" spans="2:8" x14ac:dyDescent="0.3">
      <c r="B7229" s="10"/>
      <c r="C7229" s="10"/>
      <c r="D7229" s="10"/>
      <c r="E7229" s="82"/>
      <c r="F7229" s="10"/>
      <c r="G7229" s="10"/>
      <c r="H7229" s="10"/>
    </row>
    <row r="7230" spans="2:8" x14ac:dyDescent="0.3">
      <c r="B7230" s="10"/>
      <c r="C7230" s="10"/>
      <c r="D7230" s="10"/>
      <c r="E7230" s="82"/>
      <c r="F7230" s="10"/>
      <c r="G7230" s="10"/>
      <c r="H7230" s="10"/>
    </row>
    <row r="7231" spans="2:8" x14ac:dyDescent="0.3">
      <c r="B7231" s="10"/>
      <c r="C7231" s="10"/>
      <c r="D7231" s="10"/>
      <c r="E7231" s="82"/>
      <c r="F7231" s="10"/>
      <c r="G7231" s="10"/>
      <c r="H7231" s="10"/>
    </row>
    <row r="7232" spans="2:8" x14ac:dyDescent="0.3">
      <c r="B7232" s="10"/>
      <c r="C7232" s="10"/>
      <c r="D7232" s="10"/>
      <c r="E7232" s="82"/>
      <c r="F7232" s="10"/>
      <c r="G7232" s="10"/>
      <c r="H7232" s="10"/>
    </row>
    <row r="7233" spans="2:8" x14ac:dyDescent="0.3">
      <c r="B7233" s="10"/>
      <c r="C7233" s="10"/>
      <c r="D7233" s="10"/>
      <c r="E7233" s="82"/>
      <c r="F7233" s="10"/>
      <c r="G7233" s="10"/>
      <c r="H7233" s="10"/>
    </row>
    <row r="7234" spans="2:8" x14ac:dyDescent="0.3">
      <c r="B7234" s="10"/>
      <c r="C7234" s="10"/>
      <c r="D7234" s="10"/>
      <c r="E7234" s="82"/>
      <c r="F7234" s="10"/>
      <c r="G7234" s="10"/>
      <c r="H7234" s="10"/>
    </row>
    <row r="7235" spans="2:8" x14ac:dyDescent="0.3">
      <c r="B7235" s="10"/>
      <c r="C7235" s="10"/>
      <c r="D7235" s="10"/>
      <c r="E7235" s="82"/>
      <c r="F7235" s="10"/>
      <c r="G7235" s="10"/>
      <c r="H7235" s="10"/>
    </row>
    <row r="7236" spans="2:8" x14ac:dyDescent="0.3">
      <c r="B7236" s="10"/>
      <c r="C7236" s="10"/>
      <c r="D7236" s="10"/>
      <c r="E7236" s="82"/>
      <c r="F7236" s="10"/>
      <c r="G7236" s="10"/>
      <c r="H7236" s="10"/>
    </row>
    <row r="7237" spans="2:8" x14ac:dyDescent="0.3">
      <c r="B7237" s="10"/>
      <c r="C7237" s="10"/>
      <c r="D7237" s="10"/>
      <c r="E7237" s="82"/>
      <c r="F7237" s="10"/>
      <c r="G7237" s="10"/>
      <c r="H7237" s="10"/>
    </row>
    <row r="7238" spans="2:8" x14ac:dyDescent="0.3">
      <c r="B7238" s="10"/>
      <c r="C7238" s="10"/>
      <c r="D7238" s="10"/>
      <c r="E7238" s="82"/>
      <c r="F7238" s="10"/>
      <c r="G7238" s="10"/>
      <c r="H7238" s="10"/>
    </row>
    <row r="7239" spans="2:8" x14ac:dyDescent="0.3">
      <c r="B7239" s="10"/>
      <c r="C7239" s="10"/>
      <c r="D7239" s="10"/>
      <c r="E7239" s="82"/>
      <c r="F7239" s="10"/>
      <c r="G7239" s="10"/>
      <c r="H7239" s="10"/>
    </row>
    <row r="7240" spans="2:8" x14ac:dyDescent="0.3">
      <c r="B7240" s="10"/>
      <c r="C7240" s="10"/>
      <c r="D7240" s="10"/>
      <c r="E7240" s="82"/>
      <c r="F7240" s="10"/>
      <c r="G7240" s="10"/>
      <c r="H7240" s="10"/>
    </row>
    <row r="7241" spans="2:8" x14ac:dyDescent="0.3">
      <c r="B7241" s="10"/>
      <c r="C7241" s="10"/>
      <c r="D7241" s="10"/>
      <c r="E7241" s="82"/>
      <c r="F7241" s="10"/>
      <c r="G7241" s="10"/>
      <c r="H7241" s="10"/>
    </row>
    <row r="7242" spans="2:8" x14ac:dyDescent="0.3">
      <c r="B7242" s="10"/>
      <c r="C7242" s="10"/>
      <c r="D7242" s="10"/>
      <c r="E7242" s="82"/>
      <c r="F7242" s="10"/>
      <c r="G7242" s="10"/>
      <c r="H7242" s="10"/>
    </row>
    <row r="7243" spans="2:8" x14ac:dyDescent="0.3">
      <c r="B7243" s="10"/>
      <c r="C7243" s="10"/>
      <c r="D7243" s="10"/>
      <c r="E7243" s="82"/>
      <c r="F7243" s="10"/>
      <c r="G7243" s="10"/>
      <c r="H7243" s="10"/>
    </row>
    <row r="7244" spans="2:8" x14ac:dyDescent="0.3">
      <c r="B7244" s="10"/>
      <c r="C7244" s="10"/>
      <c r="D7244" s="10"/>
      <c r="E7244" s="82"/>
      <c r="F7244" s="10"/>
      <c r="G7244" s="10"/>
      <c r="H7244" s="10"/>
    </row>
    <row r="7245" spans="2:8" x14ac:dyDescent="0.3">
      <c r="B7245" s="10"/>
      <c r="C7245" s="10"/>
      <c r="D7245" s="10"/>
      <c r="E7245" s="82"/>
      <c r="F7245" s="10"/>
      <c r="G7245" s="10"/>
      <c r="H7245" s="10"/>
    </row>
    <row r="7246" spans="2:8" x14ac:dyDescent="0.3">
      <c r="B7246" s="10"/>
      <c r="C7246" s="10"/>
      <c r="D7246" s="10"/>
      <c r="E7246" s="82"/>
      <c r="F7246" s="10"/>
      <c r="G7246" s="10"/>
      <c r="H7246" s="10"/>
    </row>
    <row r="7247" spans="2:8" x14ac:dyDescent="0.3">
      <c r="B7247" s="10"/>
      <c r="C7247" s="10"/>
      <c r="D7247" s="10"/>
      <c r="E7247" s="82"/>
      <c r="F7247" s="10"/>
      <c r="G7247" s="10"/>
      <c r="H7247" s="10"/>
    </row>
    <row r="7248" spans="2:8" x14ac:dyDescent="0.3">
      <c r="B7248" s="10"/>
      <c r="C7248" s="10"/>
      <c r="D7248" s="10"/>
      <c r="E7248" s="82"/>
      <c r="F7248" s="10"/>
      <c r="G7248" s="10"/>
      <c r="H7248" s="10"/>
    </row>
    <row r="7249" spans="2:8" x14ac:dyDescent="0.3">
      <c r="B7249" s="10"/>
      <c r="C7249" s="10"/>
      <c r="D7249" s="10"/>
      <c r="E7249" s="82"/>
      <c r="F7249" s="10"/>
      <c r="G7249" s="10"/>
      <c r="H7249" s="10"/>
    </row>
    <row r="7250" spans="2:8" x14ac:dyDescent="0.3">
      <c r="B7250" s="10"/>
      <c r="C7250" s="10"/>
      <c r="D7250" s="10"/>
      <c r="E7250" s="82"/>
      <c r="F7250" s="10"/>
      <c r="G7250" s="10"/>
      <c r="H7250" s="10"/>
    </row>
    <row r="7251" spans="2:8" x14ac:dyDescent="0.3">
      <c r="B7251" s="10"/>
      <c r="C7251" s="10"/>
      <c r="D7251" s="10"/>
      <c r="E7251" s="82"/>
      <c r="F7251" s="10"/>
      <c r="G7251" s="10"/>
      <c r="H7251" s="10"/>
    </row>
    <row r="7252" spans="2:8" x14ac:dyDescent="0.3">
      <c r="B7252" s="10"/>
      <c r="C7252" s="10"/>
      <c r="D7252" s="10"/>
      <c r="E7252" s="82"/>
      <c r="F7252" s="10"/>
      <c r="G7252" s="10"/>
      <c r="H7252" s="10"/>
    </row>
    <row r="7253" spans="2:8" x14ac:dyDescent="0.3">
      <c r="B7253" s="10"/>
      <c r="C7253" s="10"/>
      <c r="D7253" s="10"/>
      <c r="E7253" s="82"/>
      <c r="F7253" s="10"/>
      <c r="G7253" s="10"/>
      <c r="H7253" s="10"/>
    </row>
    <row r="7254" spans="2:8" x14ac:dyDescent="0.3">
      <c r="B7254" s="10"/>
      <c r="C7254" s="10"/>
      <c r="D7254" s="10"/>
      <c r="E7254" s="82"/>
      <c r="F7254" s="10"/>
      <c r="G7254" s="10"/>
      <c r="H7254" s="10"/>
    </row>
    <row r="7255" spans="2:8" x14ac:dyDescent="0.3">
      <c r="B7255" s="10"/>
      <c r="C7255" s="10"/>
      <c r="D7255" s="10"/>
      <c r="E7255" s="82"/>
      <c r="F7255" s="10"/>
      <c r="G7255" s="10"/>
      <c r="H7255" s="10"/>
    </row>
    <row r="7256" spans="2:8" x14ac:dyDescent="0.3">
      <c r="B7256" s="10"/>
      <c r="C7256" s="10"/>
      <c r="D7256" s="10"/>
      <c r="E7256" s="82"/>
      <c r="F7256" s="10"/>
      <c r="G7256" s="10"/>
      <c r="H7256" s="10"/>
    </row>
    <row r="7257" spans="2:8" x14ac:dyDescent="0.3">
      <c r="B7257" s="10"/>
      <c r="C7257" s="10"/>
      <c r="D7257" s="10"/>
      <c r="E7257" s="82"/>
      <c r="F7257" s="10"/>
      <c r="G7257" s="10"/>
      <c r="H7257" s="10"/>
    </row>
    <row r="7258" spans="2:8" x14ac:dyDescent="0.3">
      <c r="B7258" s="10"/>
      <c r="C7258" s="10"/>
      <c r="D7258" s="10"/>
      <c r="E7258" s="82"/>
      <c r="F7258" s="10"/>
      <c r="G7258" s="10"/>
      <c r="H7258" s="10"/>
    </row>
    <row r="7259" spans="2:8" x14ac:dyDescent="0.3">
      <c r="B7259" s="10"/>
      <c r="C7259" s="10"/>
      <c r="D7259" s="10"/>
      <c r="E7259" s="82"/>
      <c r="F7259" s="10"/>
      <c r="G7259" s="10"/>
      <c r="H7259" s="10"/>
    </row>
    <row r="7260" spans="2:8" x14ac:dyDescent="0.3">
      <c r="B7260" s="10"/>
      <c r="C7260" s="10"/>
      <c r="D7260" s="10"/>
      <c r="E7260" s="82"/>
      <c r="F7260" s="10"/>
      <c r="G7260" s="10"/>
      <c r="H7260" s="10"/>
    </row>
    <row r="7261" spans="2:8" x14ac:dyDescent="0.3">
      <c r="B7261" s="10"/>
      <c r="C7261" s="10"/>
      <c r="D7261" s="10"/>
      <c r="E7261" s="82"/>
      <c r="F7261" s="10"/>
      <c r="G7261" s="10"/>
      <c r="H7261" s="10"/>
    </row>
    <row r="7262" spans="2:8" x14ac:dyDescent="0.3">
      <c r="B7262" s="10"/>
      <c r="C7262" s="10"/>
      <c r="D7262" s="10"/>
      <c r="E7262" s="82"/>
      <c r="F7262" s="10"/>
      <c r="G7262" s="10"/>
      <c r="H7262" s="10"/>
    </row>
    <row r="7263" spans="2:8" x14ac:dyDescent="0.3">
      <c r="B7263" s="10"/>
      <c r="C7263" s="10"/>
      <c r="D7263" s="10"/>
      <c r="E7263" s="82"/>
      <c r="F7263" s="10"/>
      <c r="G7263" s="10"/>
      <c r="H7263" s="10"/>
    </row>
    <row r="7264" spans="2:8" x14ac:dyDescent="0.3">
      <c r="B7264" s="10"/>
      <c r="C7264" s="10"/>
      <c r="D7264" s="10"/>
      <c r="E7264" s="82"/>
      <c r="F7264" s="10"/>
      <c r="G7264" s="10"/>
      <c r="H7264" s="10"/>
    </row>
    <row r="7265" spans="2:8" x14ac:dyDescent="0.3">
      <c r="B7265" s="10"/>
      <c r="C7265" s="10"/>
      <c r="D7265" s="10"/>
      <c r="E7265" s="82"/>
      <c r="F7265" s="10"/>
      <c r="G7265" s="10"/>
      <c r="H7265" s="10"/>
    </row>
    <row r="7266" spans="2:8" x14ac:dyDescent="0.3">
      <c r="B7266" s="10"/>
      <c r="C7266" s="10"/>
      <c r="D7266" s="10"/>
      <c r="E7266" s="82"/>
      <c r="F7266" s="10"/>
      <c r="G7266" s="10"/>
      <c r="H7266" s="10"/>
    </row>
    <row r="7267" spans="2:8" x14ac:dyDescent="0.3">
      <c r="B7267" s="10"/>
      <c r="C7267" s="10"/>
      <c r="D7267" s="10"/>
      <c r="E7267" s="82"/>
      <c r="F7267" s="10"/>
      <c r="G7267" s="10"/>
      <c r="H7267" s="10"/>
    </row>
    <row r="7268" spans="2:8" x14ac:dyDescent="0.3">
      <c r="B7268" s="10"/>
      <c r="C7268" s="10"/>
      <c r="D7268" s="10"/>
      <c r="E7268" s="82"/>
      <c r="F7268" s="10"/>
      <c r="G7268" s="10"/>
      <c r="H7268" s="10"/>
    </row>
    <row r="7269" spans="2:8" x14ac:dyDescent="0.3">
      <c r="B7269" s="10"/>
      <c r="C7269" s="10"/>
      <c r="D7269" s="10"/>
      <c r="E7269" s="82"/>
      <c r="F7269" s="10"/>
      <c r="G7269" s="10"/>
      <c r="H7269" s="10"/>
    </row>
    <row r="7270" spans="2:8" x14ac:dyDescent="0.3">
      <c r="B7270" s="10"/>
      <c r="C7270" s="10"/>
      <c r="D7270" s="10"/>
      <c r="E7270" s="82"/>
      <c r="F7270" s="10"/>
      <c r="G7270" s="10"/>
      <c r="H7270" s="10"/>
    </row>
    <row r="7271" spans="2:8" x14ac:dyDescent="0.3">
      <c r="B7271" s="10"/>
      <c r="C7271" s="10"/>
      <c r="D7271" s="10"/>
      <c r="E7271" s="82"/>
      <c r="F7271" s="10"/>
      <c r="G7271" s="10"/>
      <c r="H7271" s="10"/>
    </row>
    <row r="7272" spans="2:8" x14ac:dyDescent="0.3">
      <c r="B7272" s="10"/>
      <c r="C7272" s="10"/>
      <c r="D7272" s="10"/>
      <c r="E7272" s="82"/>
      <c r="F7272" s="10"/>
      <c r="G7272" s="10"/>
      <c r="H7272" s="10"/>
    </row>
    <row r="7273" spans="2:8" x14ac:dyDescent="0.3">
      <c r="B7273" s="10"/>
      <c r="C7273" s="10"/>
      <c r="D7273" s="10"/>
      <c r="E7273" s="82"/>
      <c r="F7273" s="10"/>
      <c r="G7273" s="10"/>
      <c r="H7273" s="10"/>
    </row>
    <row r="7274" spans="2:8" x14ac:dyDescent="0.3">
      <c r="B7274" s="10"/>
      <c r="C7274" s="10"/>
      <c r="D7274" s="10"/>
      <c r="E7274" s="82"/>
      <c r="F7274" s="10"/>
      <c r="G7274" s="10"/>
      <c r="H7274" s="10"/>
    </row>
    <row r="7275" spans="2:8" x14ac:dyDescent="0.3">
      <c r="B7275" s="10"/>
      <c r="C7275" s="10"/>
      <c r="D7275" s="10"/>
      <c r="E7275" s="82"/>
      <c r="F7275" s="10"/>
      <c r="G7275" s="10"/>
      <c r="H7275" s="10"/>
    </row>
    <row r="7276" spans="2:8" x14ac:dyDescent="0.3">
      <c r="B7276" s="10"/>
      <c r="C7276" s="10"/>
      <c r="D7276" s="10"/>
      <c r="E7276" s="82"/>
      <c r="F7276" s="10"/>
      <c r="G7276" s="10"/>
      <c r="H7276" s="10"/>
    </row>
    <row r="7277" spans="2:8" x14ac:dyDescent="0.3">
      <c r="B7277" s="10"/>
      <c r="C7277" s="10"/>
      <c r="D7277" s="10"/>
      <c r="E7277" s="82"/>
      <c r="F7277" s="10"/>
      <c r="G7277" s="10"/>
      <c r="H7277" s="10"/>
    </row>
    <row r="7278" spans="2:8" x14ac:dyDescent="0.3">
      <c r="B7278" s="10"/>
      <c r="C7278" s="10"/>
      <c r="D7278" s="10"/>
      <c r="E7278" s="82"/>
      <c r="F7278" s="10"/>
      <c r="G7278" s="10"/>
      <c r="H7278" s="10"/>
    </row>
    <row r="7279" spans="2:8" x14ac:dyDescent="0.3">
      <c r="B7279" s="10"/>
      <c r="C7279" s="10"/>
      <c r="D7279" s="10"/>
      <c r="E7279" s="82"/>
      <c r="F7279" s="10"/>
      <c r="G7279" s="10"/>
      <c r="H7279" s="10"/>
    </row>
    <row r="7280" spans="2:8" x14ac:dyDescent="0.3">
      <c r="B7280" s="10"/>
      <c r="C7280" s="10"/>
      <c r="D7280" s="10"/>
      <c r="E7280" s="82"/>
      <c r="F7280" s="10"/>
      <c r="G7280" s="10"/>
      <c r="H7280" s="10"/>
    </row>
    <row r="7281" spans="2:8" x14ac:dyDescent="0.3">
      <c r="B7281" s="10"/>
      <c r="C7281" s="10"/>
      <c r="D7281" s="10"/>
      <c r="E7281" s="82"/>
      <c r="F7281" s="10"/>
      <c r="G7281" s="10"/>
      <c r="H7281" s="10"/>
    </row>
    <row r="7282" spans="2:8" x14ac:dyDescent="0.3">
      <c r="B7282" s="10"/>
      <c r="C7282" s="10"/>
      <c r="D7282" s="10"/>
      <c r="E7282" s="82"/>
      <c r="F7282" s="10"/>
      <c r="G7282" s="10"/>
      <c r="H7282" s="10"/>
    </row>
    <row r="7283" spans="2:8" x14ac:dyDescent="0.3">
      <c r="B7283" s="10"/>
      <c r="C7283" s="10"/>
      <c r="D7283" s="10"/>
      <c r="E7283" s="82"/>
      <c r="F7283" s="10"/>
      <c r="G7283" s="10"/>
      <c r="H7283" s="10"/>
    </row>
    <row r="7284" spans="2:8" x14ac:dyDescent="0.3">
      <c r="B7284" s="10"/>
      <c r="C7284" s="10"/>
      <c r="D7284" s="10"/>
      <c r="E7284" s="82"/>
      <c r="F7284" s="10"/>
      <c r="G7284" s="10"/>
      <c r="H7284" s="10"/>
    </row>
    <row r="7285" spans="2:8" x14ac:dyDescent="0.3">
      <c r="B7285" s="10"/>
      <c r="C7285" s="10"/>
      <c r="D7285" s="10"/>
      <c r="E7285" s="82"/>
      <c r="F7285" s="10"/>
      <c r="G7285" s="10"/>
      <c r="H7285" s="10"/>
    </row>
    <row r="7286" spans="2:8" x14ac:dyDescent="0.3">
      <c r="B7286" s="10"/>
      <c r="C7286" s="10"/>
      <c r="D7286" s="10"/>
      <c r="E7286" s="82"/>
      <c r="F7286" s="10"/>
      <c r="G7286" s="10"/>
      <c r="H7286" s="10"/>
    </row>
    <row r="7287" spans="2:8" x14ac:dyDescent="0.3">
      <c r="B7287" s="10"/>
      <c r="C7287" s="10"/>
      <c r="D7287" s="10"/>
      <c r="E7287" s="82"/>
      <c r="F7287" s="10"/>
      <c r="G7287" s="10"/>
      <c r="H7287" s="10"/>
    </row>
    <row r="7288" spans="2:8" x14ac:dyDescent="0.3">
      <c r="B7288" s="10"/>
      <c r="C7288" s="10"/>
      <c r="D7288" s="10"/>
      <c r="E7288" s="82"/>
      <c r="F7288" s="10"/>
      <c r="G7288" s="10"/>
      <c r="H7288" s="10"/>
    </row>
    <row r="7289" spans="2:8" x14ac:dyDescent="0.3">
      <c r="B7289" s="10"/>
      <c r="C7289" s="10"/>
      <c r="D7289" s="10"/>
      <c r="E7289" s="82"/>
      <c r="F7289" s="10"/>
      <c r="G7289" s="10"/>
      <c r="H7289" s="10"/>
    </row>
    <row r="7290" spans="2:8" x14ac:dyDescent="0.3">
      <c r="B7290" s="10"/>
      <c r="C7290" s="10"/>
      <c r="D7290" s="10"/>
      <c r="E7290" s="82"/>
      <c r="F7290" s="10"/>
      <c r="G7290" s="10"/>
      <c r="H7290" s="10"/>
    </row>
    <row r="7291" spans="2:8" x14ac:dyDescent="0.3">
      <c r="B7291" s="10"/>
      <c r="C7291" s="10"/>
      <c r="D7291" s="10"/>
      <c r="E7291" s="82"/>
      <c r="F7291" s="10"/>
      <c r="G7291" s="10"/>
      <c r="H7291" s="10"/>
    </row>
    <row r="7292" spans="2:8" x14ac:dyDescent="0.3">
      <c r="B7292" s="10"/>
      <c r="C7292" s="10"/>
      <c r="D7292" s="10"/>
      <c r="E7292" s="82"/>
      <c r="F7292" s="10"/>
      <c r="G7292" s="10"/>
      <c r="H7292" s="10"/>
    </row>
    <row r="7293" spans="2:8" x14ac:dyDescent="0.3">
      <c r="B7293" s="10"/>
      <c r="C7293" s="10"/>
      <c r="D7293" s="10"/>
      <c r="E7293" s="82"/>
      <c r="F7293" s="10"/>
      <c r="G7293" s="10"/>
      <c r="H7293" s="10"/>
    </row>
    <row r="7294" spans="2:8" x14ac:dyDescent="0.3">
      <c r="B7294" s="10"/>
      <c r="C7294" s="10"/>
      <c r="D7294" s="10"/>
      <c r="E7294" s="82"/>
      <c r="F7294" s="10"/>
      <c r="G7294" s="10"/>
      <c r="H7294" s="10"/>
    </row>
    <row r="7295" spans="2:8" x14ac:dyDescent="0.3">
      <c r="B7295" s="10"/>
      <c r="C7295" s="10"/>
      <c r="D7295" s="10"/>
      <c r="E7295" s="82"/>
      <c r="F7295" s="10"/>
      <c r="G7295" s="10"/>
      <c r="H7295" s="10"/>
    </row>
    <row r="7296" spans="2:8" x14ac:dyDescent="0.3">
      <c r="B7296" s="10"/>
      <c r="C7296" s="10"/>
      <c r="D7296" s="10"/>
      <c r="E7296" s="82"/>
      <c r="F7296" s="10"/>
      <c r="G7296" s="10"/>
      <c r="H7296" s="10"/>
    </row>
    <row r="7297" spans="2:8" x14ac:dyDescent="0.3">
      <c r="B7297" s="10"/>
      <c r="C7297" s="10"/>
      <c r="D7297" s="10"/>
      <c r="E7297" s="82"/>
      <c r="F7297" s="10"/>
      <c r="G7297" s="10"/>
      <c r="H7297" s="10"/>
    </row>
    <row r="7298" spans="2:8" x14ac:dyDescent="0.3">
      <c r="B7298" s="10"/>
      <c r="C7298" s="10"/>
      <c r="D7298" s="10"/>
      <c r="E7298" s="82"/>
      <c r="F7298" s="10"/>
      <c r="G7298" s="10"/>
      <c r="H7298" s="10"/>
    </row>
    <row r="7299" spans="2:8" x14ac:dyDescent="0.3">
      <c r="B7299" s="10"/>
      <c r="C7299" s="10"/>
      <c r="D7299" s="10"/>
      <c r="E7299" s="82"/>
      <c r="F7299" s="10"/>
      <c r="G7299" s="10"/>
      <c r="H7299" s="10"/>
    </row>
    <row r="7300" spans="2:8" x14ac:dyDescent="0.3">
      <c r="B7300" s="10"/>
      <c r="C7300" s="10"/>
      <c r="D7300" s="10"/>
      <c r="E7300" s="82"/>
      <c r="F7300" s="10"/>
      <c r="G7300" s="10"/>
      <c r="H7300" s="10"/>
    </row>
    <row r="7301" spans="2:8" x14ac:dyDescent="0.3">
      <c r="B7301" s="10"/>
      <c r="C7301" s="10"/>
      <c r="D7301" s="10"/>
      <c r="E7301" s="82"/>
      <c r="F7301" s="10"/>
      <c r="G7301" s="10"/>
      <c r="H7301" s="10"/>
    </row>
    <row r="7302" spans="2:8" x14ac:dyDescent="0.3">
      <c r="B7302" s="10"/>
      <c r="C7302" s="10"/>
      <c r="D7302" s="10"/>
      <c r="E7302" s="82"/>
      <c r="F7302" s="10"/>
      <c r="G7302" s="10"/>
      <c r="H7302" s="10"/>
    </row>
    <row r="7303" spans="2:8" x14ac:dyDescent="0.3">
      <c r="B7303" s="10"/>
      <c r="C7303" s="10"/>
      <c r="D7303" s="10"/>
      <c r="E7303" s="82"/>
      <c r="F7303" s="10"/>
      <c r="G7303" s="10"/>
      <c r="H7303" s="10"/>
    </row>
    <row r="7304" spans="2:8" x14ac:dyDescent="0.3">
      <c r="B7304" s="10"/>
      <c r="C7304" s="10"/>
      <c r="D7304" s="10"/>
      <c r="E7304" s="82"/>
      <c r="F7304" s="10"/>
      <c r="G7304" s="10"/>
      <c r="H7304" s="10"/>
    </row>
    <row r="7305" spans="2:8" x14ac:dyDescent="0.3">
      <c r="B7305" s="10"/>
      <c r="C7305" s="10"/>
      <c r="D7305" s="10"/>
      <c r="E7305" s="82"/>
      <c r="F7305" s="10"/>
      <c r="G7305" s="10"/>
      <c r="H7305" s="10"/>
    </row>
    <row r="7306" spans="2:8" x14ac:dyDescent="0.3">
      <c r="B7306" s="10"/>
      <c r="C7306" s="10"/>
      <c r="D7306" s="10"/>
      <c r="E7306" s="82"/>
      <c r="F7306" s="10"/>
      <c r="G7306" s="10"/>
      <c r="H7306" s="10"/>
    </row>
    <row r="7307" spans="2:8" x14ac:dyDescent="0.3">
      <c r="B7307" s="10"/>
      <c r="C7307" s="10"/>
      <c r="D7307" s="10"/>
      <c r="E7307" s="82"/>
      <c r="F7307" s="10"/>
      <c r="G7307" s="10"/>
      <c r="H7307" s="10"/>
    </row>
    <row r="7308" spans="2:8" x14ac:dyDescent="0.3">
      <c r="B7308" s="10"/>
      <c r="C7308" s="10"/>
      <c r="D7308" s="10"/>
      <c r="E7308" s="82"/>
      <c r="F7308" s="10"/>
      <c r="G7308" s="10"/>
      <c r="H7308" s="10"/>
    </row>
    <row r="7309" spans="2:8" x14ac:dyDescent="0.3">
      <c r="B7309" s="10"/>
      <c r="C7309" s="10"/>
      <c r="D7309" s="10"/>
      <c r="E7309" s="82"/>
      <c r="F7309" s="10"/>
      <c r="G7309" s="10"/>
      <c r="H7309" s="10"/>
    </row>
    <row r="7310" spans="2:8" x14ac:dyDescent="0.3">
      <c r="B7310" s="10"/>
      <c r="C7310" s="10"/>
      <c r="D7310" s="10"/>
      <c r="E7310" s="82"/>
      <c r="F7310" s="10"/>
      <c r="G7310" s="10"/>
      <c r="H7310" s="10"/>
    </row>
    <row r="7311" spans="2:8" x14ac:dyDescent="0.3">
      <c r="B7311" s="10"/>
      <c r="C7311" s="10"/>
      <c r="D7311" s="10"/>
      <c r="E7311" s="82"/>
      <c r="F7311" s="10"/>
      <c r="G7311" s="10"/>
      <c r="H7311" s="10"/>
    </row>
    <row r="7312" spans="2:8" x14ac:dyDescent="0.3">
      <c r="B7312" s="10"/>
      <c r="C7312" s="10"/>
      <c r="D7312" s="10"/>
      <c r="E7312" s="82"/>
      <c r="F7312" s="10"/>
      <c r="G7312" s="10"/>
      <c r="H7312" s="10"/>
    </row>
    <row r="7313" spans="2:8" x14ac:dyDescent="0.3">
      <c r="B7313" s="10"/>
      <c r="C7313" s="10"/>
      <c r="D7313" s="10"/>
      <c r="E7313" s="82"/>
      <c r="F7313" s="10"/>
      <c r="G7313" s="10"/>
      <c r="H7313" s="10"/>
    </row>
    <row r="7314" spans="2:8" x14ac:dyDescent="0.3">
      <c r="B7314" s="10"/>
      <c r="C7314" s="10"/>
      <c r="D7314" s="10"/>
      <c r="E7314" s="82"/>
      <c r="F7314" s="10"/>
      <c r="G7314" s="10"/>
      <c r="H7314" s="10"/>
    </row>
    <row r="7315" spans="2:8" x14ac:dyDescent="0.3">
      <c r="B7315" s="10"/>
      <c r="C7315" s="10"/>
      <c r="D7315" s="10"/>
      <c r="E7315" s="82"/>
      <c r="F7315" s="10"/>
      <c r="G7315" s="10"/>
      <c r="H7315" s="10"/>
    </row>
    <row r="7316" spans="2:8" x14ac:dyDescent="0.3">
      <c r="B7316" s="10"/>
      <c r="C7316" s="10"/>
      <c r="D7316" s="10"/>
      <c r="E7316" s="82"/>
      <c r="F7316" s="10"/>
      <c r="G7316" s="10"/>
      <c r="H7316" s="10"/>
    </row>
    <row r="7317" spans="2:8" x14ac:dyDescent="0.3">
      <c r="B7317" s="10"/>
      <c r="C7317" s="10"/>
      <c r="D7317" s="10"/>
      <c r="E7317" s="82"/>
      <c r="F7317" s="10"/>
      <c r="G7317" s="10"/>
      <c r="H7317" s="10"/>
    </row>
    <row r="7318" spans="2:8" x14ac:dyDescent="0.3">
      <c r="B7318" s="10"/>
      <c r="C7318" s="10"/>
      <c r="D7318" s="10"/>
      <c r="E7318" s="82"/>
      <c r="F7318" s="10"/>
      <c r="G7318" s="10"/>
      <c r="H7318" s="10"/>
    </row>
    <row r="7319" spans="2:8" x14ac:dyDescent="0.3">
      <c r="B7319" s="10"/>
      <c r="C7319" s="10"/>
      <c r="D7319" s="10"/>
      <c r="E7319" s="82"/>
      <c r="F7319" s="10"/>
      <c r="G7319" s="10"/>
      <c r="H7319" s="10"/>
    </row>
    <row r="7320" spans="2:8" x14ac:dyDescent="0.3">
      <c r="B7320" s="10"/>
      <c r="C7320" s="10"/>
      <c r="D7320" s="10"/>
      <c r="E7320" s="82"/>
      <c r="F7320" s="10"/>
      <c r="G7320" s="10"/>
      <c r="H7320" s="10"/>
    </row>
    <row r="7321" spans="2:8" x14ac:dyDescent="0.3">
      <c r="B7321" s="10"/>
      <c r="C7321" s="10"/>
      <c r="D7321" s="10"/>
      <c r="E7321" s="82"/>
      <c r="F7321" s="10"/>
      <c r="G7321" s="10"/>
      <c r="H7321" s="10"/>
    </row>
    <row r="7322" spans="2:8" x14ac:dyDescent="0.3">
      <c r="B7322" s="10"/>
      <c r="C7322" s="10"/>
      <c r="D7322" s="10"/>
      <c r="E7322" s="82"/>
      <c r="F7322" s="10"/>
      <c r="G7322" s="10"/>
      <c r="H7322" s="10"/>
    </row>
    <row r="7323" spans="2:8" x14ac:dyDescent="0.3">
      <c r="B7323" s="10"/>
      <c r="C7323" s="10"/>
      <c r="D7323" s="10"/>
      <c r="E7323" s="82"/>
      <c r="F7323" s="10"/>
      <c r="G7323" s="10"/>
      <c r="H7323" s="10"/>
    </row>
    <row r="7324" spans="2:8" x14ac:dyDescent="0.3">
      <c r="B7324" s="10"/>
      <c r="C7324" s="10"/>
      <c r="D7324" s="10"/>
      <c r="E7324" s="82"/>
      <c r="F7324" s="10"/>
      <c r="G7324" s="10"/>
      <c r="H7324" s="10"/>
    </row>
    <row r="7325" spans="2:8" x14ac:dyDescent="0.3">
      <c r="B7325" s="10"/>
      <c r="C7325" s="10"/>
      <c r="D7325" s="10"/>
      <c r="E7325" s="82"/>
      <c r="F7325" s="10"/>
      <c r="G7325" s="10"/>
      <c r="H7325" s="10"/>
    </row>
    <row r="7326" spans="2:8" x14ac:dyDescent="0.3">
      <c r="B7326" s="10"/>
      <c r="C7326" s="10"/>
      <c r="D7326" s="10"/>
      <c r="E7326" s="82"/>
      <c r="F7326" s="10"/>
      <c r="G7326" s="10"/>
      <c r="H7326" s="10"/>
    </row>
    <row r="7327" spans="2:8" x14ac:dyDescent="0.3">
      <c r="B7327" s="10"/>
      <c r="C7327" s="10"/>
      <c r="D7327" s="10"/>
      <c r="E7327" s="82"/>
      <c r="F7327" s="10"/>
      <c r="G7327" s="10"/>
      <c r="H7327" s="10"/>
    </row>
    <row r="7328" spans="2:8" x14ac:dyDescent="0.3">
      <c r="B7328" s="10"/>
      <c r="C7328" s="10"/>
      <c r="D7328" s="10"/>
      <c r="E7328" s="82"/>
      <c r="F7328" s="10"/>
      <c r="G7328" s="10"/>
      <c r="H7328" s="10"/>
    </row>
    <row r="7329" spans="2:8" x14ac:dyDescent="0.3">
      <c r="B7329" s="10"/>
      <c r="C7329" s="10"/>
      <c r="D7329" s="10"/>
      <c r="E7329" s="82"/>
      <c r="F7329" s="10"/>
      <c r="G7329" s="10"/>
      <c r="H7329" s="10"/>
    </row>
    <row r="7330" spans="2:8" x14ac:dyDescent="0.3">
      <c r="B7330" s="10"/>
      <c r="C7330" s="10"/>
      <c r="D7330" s="10"/>
      <c r="E7330" s="82"/>
      <c r="F7330" s="10"/>
      <c r="G7330" s="10"/>
      <c r="H7330" s="10"/>
    </row>
    <row r="7331" spans="2:8" x14ac:dyDescent="0.3">
      <c r="B7331" s="10"/>
      <c r="C7331" s="10"/>
      <c r="D7331" s="10"/>
      <c r="E7331" s="82"/>
      <c r="F7331" s="10"/>
      <c r="G7331" s="10"/>
      <c r="H7331" s="10"/>
    </row>
    <row r="7332" spans="2:8" x14ac:dyDescent="0.3">
      <c r="B7332" s="10"/>
      <c r="C7332" s="10"/>
      <c r="D7332" s="10"/>
      <c r="E7332" s="82"/>
      <c r="F7332" s="10"/>
      <c r="G7332" s="10"/>
      <c r="H7332" s="10"/>
    </row>
    <row r="7333" spans="2:8" x14ac:dyDescent="0.3">
      <c r="B7333" s="10"/>
      <c r="C7333" s="10"/>
      <c r="D7333" s="10"/>
      <c r="E7333" s="82"/>
      <c r="F7333" s="10"/>
      <c r="G7333" s="10"/>
      <c r="H7333" s="10"/>
    </row>
    <row r="7334" spans="2:8" x14ac:dyDescent="0.3">
      <c r="B7334" s="10"/>
      <c r="C7334" s="10"/>
      <c r="D7334" s="10"/>
      <c r="E7334" s="82"/>
      <c r="F7334" s="10"/>
      <c r="G7334" s="10"/>
      <c r="H7334" s="10"/>
    </row>
    <row r="7335" spans="2:8" x14ac:dyDescent="0.3">
      <c r="B7335" s="10"/>
      <c r="C7335" s="10"/>
      <c r="D7335" s="10"/>
      <c r="E7335" s="82"/>
      <c r="F7335" s="10"/>
      <c r="G7335" s="10"/>
      <c r="H7335" s="10"/>
    </row>
    <row r="7336" spans="2:8" x14ac:dyDescent="0.3">
      <c r="B7336" s="10"/>
      <c r="C7336" s="10"/>
      <c r="D7336" s="10"/>
      <c r="E7336" s="82"/>
      <c r="F7336" s="10"/>
      <c r="G7336" s="10"/>
      <c r="H7336" s="10"/>
    </row>
    <row r="7337" spans="2:8" x14ac:dyDescent="0.3">
      <c r="B7337" s="10"/>
      <c r="C7337" s="10"/>
      <c r="D7337" s="10"/>
      <c r="E7337" s="82"/>
      <c r="F7337" s="10"/>
      <c r="G7337" s="10"/>
      <c r="H7337" s="10"/>
    </row>
    <row r="7338" spans="2:8" x14ac:dyDescent="0.3">
      <c r="B7338" s="10"/>
      <c r="C7338" s="10"/>
      <c r="D7338" s="10"/>
      <c r="E7338" s="82"/>
      <c r="F7338" s="10"/>
      <c r="G7338" s="10"/>
      <c r="H7338" s="10"/>
    </row>
    <row r="7339" spans="2:8" x14ac:dyDescent="0.3">
      <c r="B7339" s="10"/>
      <c r="C7339" s="10"/>
      <c r="D7339" s="10"/>
      <c r="E7339" s="82"/>
      <c r="F7339" s="10"/>
      <c r="G7339" s="10"/>
      <c r="H7339" s="10"/>
    </row>
    <row r="7340" spans="2:8" x14ac:dyDescent="0.3">
      <c r="B7340" s="10"/>
      <c r="C7340" s="10"/>
      <c r="D7340" s="10"/>
      <c r="E7340" s="82"/>
      <c r="F7340" s="10"/>
      <c r="G7340" s="10"/>
      <c r="H7340" s="10"/>
    </row>
    <row r="7341" spans="2:8" x14ac:dyDescent="0.3">
      <c r="B7341" s="10"/>
      <c r="C7341" s="10"/>
      <c r="D7341" s="10"/>
      <c r="E7341" s="82"/>
      <c r="F7341" s="10"/>
      <c r="G7341" s="10"/>
      <c r="H7341" s="10"/>
    </row>
    <row r="7342" spans="2:8" x14ac:dyDescent="0.3">
      <c r="B7342" s="10"/>
      <c r="C7342" s="10"/>
      <c r="D7342" s="10"/>
      <c r="E7342" s="82"/>
      <c r="F7342" s="10"/>
      <c r="G7342" s="10"/>
      <c r="H7342" s="10"/>
    </row>
    <row r="7343" spans="2:8" x14ac:dyDescent="0.3">
      <c r="B7343" s="10"/>
      <c r="C7343" s="10"/>
      <c r="D7343" s="10"/>
      <c r="E7343" s="82"/>
      <c r="F7343" s="10"/>
      <c r="G7343" s="10"/>
      <c r="H7343" s="10"/>
    </row>
    <row r="7344" spans="2:8" x14ac:dyDescent="0.3">
      <c r="B7344" s="10"/>
      <c r="C7344" s="10"/>
      <c r="D7344" s="10"/>
      <c r="E7344" s="82"/>
      <c r="F7344" s="10"/>
      <c r="G7344" s="10"/>
      <c r="H7344" s="10"/>
    </row>
    <row r="7345" spans="2:8" x14ac:dyDescent="0.3">
      <c r="B7345" s="10"/>
      <c r="C7345" s="10"/>
      <c r="D7345" s="10"/>
      <c r="E7345" s="82"/>
      <c r="F7345" s="10"/>
      <c r="G7345" s="10"/>
      <c r="H7345" s="10"/>
    </row>
    <row r="7346" spans="2:8" x14ac:dyDescent="0.3">
      <c r="B7346" s="10"/>
      <c r="C7346" s="10"/>
      <c r="D7346" s="10"/>
      <c r="E7346" s="82"/>
      <c r="F7346" s="10"/>
      <c r="G7346" s="10"/>
      <c r="H7346" s="10"/>
    </row>
    <row r="7347" spans="2:8" x14ac:dyDescent="0.3">
      <c r="B7347" s="10"/>
      <c r="C7347" s="10"/>
      <c r="D7347" s="10"/>
      <c r="E7347" s="82"/>
      <c r="F7347" s="10"/>
      <c r="G7347" s="10"/>
      <c r="H7347" s="10"/>
    </row>
    <row r="7348" spans="2:8" x14ac:dyDescent="0.3">
      <c r="B7348" s="10"/>
      <c r="C7348" s="10"/>
      <c r="D7348" s="10"/>
      <c r="E7348" s="82"/>
      <c r="F7348" s="10"/>
      <c r="G7348" s="10"/>
      <c r="H7348" s="10"/>
    </row>
    <row r="7349" spans="2:8" x14ac:dyDescent="0.3">
      <c r="B7349" s="10"/>
      <c r="C7349" s="10"/>
      <c r="D7349" s="10"/>
      <c r="E7349" s="82"/>
      <c r="F7349" s="10"/>
      <c r="G7349" s="10"/>
      <c r="H7349" s="10"/>
    </row>
    <row r="7350" spans="2:8" x14ac:dyDescent="0.3">
      <c r="B7350" s="10"/>
      <c r="C7350" s="10"/>
      <c r="D7350" s="10"/>
      <c r="E7350" s="82"/>
      <c r="F7350" s="10"/>
      <c r="G7350" s="10"/>
      <c r="H7350" s="10"/>
    </row>
    <row r="7351" spans="2:8" x14ac:dyDescent="0.3">
      <c r="B7351" s="10"/>
      <c r="C7351" s="10"/>
      <c r="D7351" s="10"/>
      <c r="E7351" s="82"/>
      <c r="F7351" s="10"/>
      <c r="G7351" s="10"/>
      <c r="H7351" s="10"/>
    </row>
    <row r="7352" spans="2:8" x14ac:dyDescent="0.3">
      <c r="B7352" s="10"/>
      <c r="C7352" s="10"/>
      <c r="D7352" s="10"/>
      <c r="E7352" s="82"/>
      <c r="F7352" s="10"/>
      <c r="G7352" s="10"/>
      <c r="H7352" s="10"/>
    </row>
    <row r="7353" spans="2:8" x14ac:dyDescent="0.3">
      <c r="B7353" s="10"/>
      <c r="C7353" s="10"/>
      <c r="D7353" s="10"/>
      <c r="E7353" s="82"/>
      <c r="F7353" s="10"/>
      <c r="G7353" s="10"/>
      <c r="H7353" s="10"/>
    </row>
    <row r="7354" spans="2:8" x14ac:dyDescent="0.3">
      <c r="B7354" s="10"/>
      <c r="C7354" s="10"/>
      <c r="D7354" s="10"/>
      <c r="E7354" s="82"/>
      <c r="F7354" s="10"/>
      <c r="G7354" s="10"/>
      <c r="H7354" s="10"/>
    </row>
    <row r="7355" spans="2:8" x14ac:dyDescent="0.3">
      <c r="B7355" s="10"/>
      <c r="C7355" s="10"/>
      <c r="D7355" s="10"/>
      <c r="E7355" s="82"/>
      <c r="F7355" s="10"/>
      <c r="G7355" s="10"/>
      <c r="H7355" s="10"/>
    </row>
    <row r="7356" spans="2:8" x14ac:dyDescent="0.3">
      <c r="B7356" s="10"/>
      <c r="C7356" s="10"/>
      <c r="D7356" s="10"/>
      <c r="E7356" s="82"/>
      <c r="F7356" s="10"/>
      <c r="G7356" s="10"/>
      <c r="H7356" s="10"/>
    </row>
    <row r="7357" spans="2:8" x14ac:dyDescent="0.3">
      <c r="B7357" s="10"/>
      <c r="C7357" s="10"/>
      <c r="D7357" s="10"/>
      <c r="E7357" s="82"/>
      <c r="F7357" s="10"/>
      <c r="G7357" s="10"/>
      <c r="H7357" s="10"/>
    </row>
    <row r="7358" spans="2:8" x14ac:dyDescent="0.3">
      <c r="B7358" s="10"/>
      <c r="C7358" s="10"/>
      <c r="D7358" s="10"/>
      <c r="E7358" s="82"/>
      <c r="F7358" s="10"/>
      <c r="G7358" s="10"/>
      <c r="H7358" s="10"/>
    </row>
    <row r="7359" spans="2:8" x14ac:dyDescent="0.3">
      <c r="B7359" s="10"/>
      <c r="C7359" s="10"/>
      <c r="D7359" s="10"/>
      <c r="E7359" s="82"/>
      <c r="F7359" s="10"/>
      <c r="G7359" s="10"/>
      <c r="H7359" s="10"/>
    </row>
    <row r="7360" spans="2:8" x14ac:dyDescent="0.3">
      <c r="B7360" s="10"/>
      <c r="C7360" s="10"/>
      <c r="D7360" s="10"/>
      <c r="E7360" s="82"/>
      <c r="F7360" s="10"/>
      <c r="G7360" s="10"/>
      <c r="H7360" s="10"/>
    </row>
    <row r="7361" spans="2:8" x14ac:dyDescent="0.3">
      <c r="B7361" s="10"/>
      <c r="C7361" s="10"/>
      <c r="D7361" s="10"/>
      <c r="E7361" s="82"/>
      <c r="F7361" s="10"/>
      <c r="G7361" s="10"/>
      <c r="H7361" s="10"/>
    </row>
    <row r="7362" spans="2:8" x14ac:dyDescent="0.3">
      <c r="B7362" s="10"/>
      <c r="C7362" s="10"/>
      <c r="D7362" s="10"/>
      <c r="E7362" s="82"/>
      <c r="F7362" s="10"/>
      <c r="G7362" s="10"/>
      <c r="H7362" s="10"/>
    </row>
    <row r="7363" spans="2:8" x14ac:dyDescent="0.3">
      <c r="B7363" s="10"/>
      <c r="C7363" s="10"/>
      <c r="D7363" s="10"/>
      <c r="E7363" s="82"/>
      <c r="F7363" s="10"/>
      <c r="G7363" s="10"/>
      <c r="H7363" s="10"/>
    </row>
    <row r="7364" spans="2:8" x14ac:dyDescent="0.3">
      <c r="B7364" s="10"/>
      <c r="C7364" s="10"/>
      <c r="D7364" s="10"/>
      <c r="E7364" s="82"/>
      <c r="F7364" s="10"/>
      <c r="G7364" s="10"/>
      <c r="H7364" s="10"/>
    </row>
    <row r="7365" spans="2:8" x14ac:dyDescent="0.3">
      <c r="B7365" s="10"/>
      <c r="C7365" s="10"/>
      <c r="D7365" s="10"/>
      <c r="E7365" s="82"/>
      <c r="F7365" s="10"/>
      <c r="G7365" s="10"/>
      <c r="H7365" s="10"/>
    </row>
    <row r="7366" spans="2:8" x14ac:dyDescent="0.3">
      <c r="B7366" s="10"/>
      <c r="C7366" s="10"/>
      <c r="D7366" s="10"/>
      <c r="E7366" s="82"/>
      <c r="F7366" s="10"/>
      <c r="G7366" s="10"/>
      <c r="H7366" s="10"/>
    </row>
    <row r="7367" spans="2:8" x14ac:dyDescent="0.3">
      <c r="B7367" s="10"/>
      <c r="C7367" s="10"/>
      <c r="D7367" s="10"/>
      <c r="E7367" s="82"/>
      <c r="F7367" s="10"/>
      <c r="G7367" s="10"/>
      <c r="H7367" s="10"/>
    </row>
    <row r="7368" spans="2:8" x14ac:dyDescent="0.3">
      <c r="B7368" s="10"/>
      <c r="C7368" s="10"/>
      <c r="D7368" s="10"/>
      <c r="E7368" s="82"/>
      <c r="F7368" s="10"/>
      <c r="G7368" s="10"/>
      <c r="H7368" s="10"/>
    </row>
    <row r="7369" spans="2:8" x14ac:dyDescent="0.3">
      <c r="B7369" s="10"/>
      <c r="C7369" s="10"/>
      <c r="D7369" s="10"/>
      <c r="E7369" s="82"/>
      <c r="F7369" s="10"/>
      <c r="G7369" s="10"/>
      <c r="H7369" s="10"/>
    </row>
    <row r="7370" spans="2:8" x14ac:dyDescent="0.3">
      <c r="B7370" s="10"/>
      <c r="C7370" s="10"/>
      <c r="D7370" s="10"/>
      <c r="E7370" s="82"/>
      <c r="F7370" s="10"/>
      <c r="G7370" s="10"/>
      <c r="H7370" s="10"/>
    </row>
    <row r="7371" spans="2:8" x14ac:dyDescent="0.3">
      <c r="B7371" s="10"/>
      <c r="C7371" s="10"/>
      <c r="D7371" s="10"/>
      <c r="E7371" s="82"/>
      <c r="F7371" s="10"/>
      <c r="G7371" s="10"/>
      <c r="H7371" s="10"/>
    </row>
    <row r="7372" spans="2:8" x14ac:dyDescent="0.3">
      <c r="B7372" s="10"/>
      <c r="C7372" s="10"/>
      <c r="D7372" s="10"/>
      <c r="E7372" s="82"/>
      <c r="F7372" s="10"/>
      <c r="G7372" s="10"/>
      <c r="H7372" s="10"/>
    </row>
    <row r="7373" spans="2:8" x14ac:dyDescent="0.3">
      <c r="B7373" s="10"/>
      <c r="C7373" s="10"/>
      <c r="D7373" s="10"/>
      <c r="E7373" s="82"/>
      <c r="F7373" s="10"/>
      <c r="G7373" s="10"/>
      <c r="H7373" s="10"/>
    </row>
    <row r="7374" spans="2:8" x14ac:dyDescent="0.3">
      <c r="B7374" s="10"/>
      <c r="C7374" s="10"/>
      <c r="D7374" s="10"/>
      <c r="E7374" s="82"/>
      <c r="F7374" s="10"/>
      <c r="G7374" s="10"/>
      <c r="H7374" s="10"/>
    </row>
    <row r="7375" spans="2:8" x14ac:dyDescent="0.3">
      <c r="B7375" s="10"/>
      <c r="C7375" s="10"/>
      <c r="D7375" s="10"/>
      <c r="E7375" s="82"/>
      <c r="F7375" s="10"/>
      <c r="G7375" s="10"/>
      <c r="H7375" s="10"/>
    </row>
    <row r="7376" spans="2:8" x14ac:dyDescent="0.3">
      <c r="B7376" s="10"/>
      <c r="C7376" s="10"/>
      <c r="D7376" s="10"/>
      <c r="E7376" s="82"/>
      <c r="F7376" s="10"/>
      <c r="G7376" s="10"/>
      <c r="H7376" s="10"/>
    </row>
    <row r="7377" spans="2:8" x14ac:dyDescent="0.3">
      <c r="B7377" s="10"/>
      <c r="C7377" s="10"/>
      <c r="D7377" s="10"/>
      <c r="E7377" s="82"/>
      <c r="F7377" s="10"/>
      <c r="G7377" s="10"/>
      <c r="H7377" s="10"/>
    </row>
    <row r="7378" spans="2:8" x14ac:dyDescent="0.3">
      <c r="B7378" s="10"/>
      <c r="C7378" s="10"/>
      <c r="D7378" s="10"/>
      <c r="E7378" s="82"/>
      <c r="F7378" s="10"/>
      <c r="G7378" s="10"/>
      <c r="H7378" s="10"/>
    </row>
    <row r="7379" spans="2:8" x14ac:dyDescent="0.3">
      <c r="B7379" s="10"/>
      <c r="C7379" s="10"/>
      <c r="D7379" s="10"/>
      <c r="E7379" s="82"/>
      <c r="F7379" s="10"/>
      <c r="G7379" s="10"/>
      <c r="H7379" s="10"/>
    </row>
    <row r="7380" spans="2:8" x14ac:dyDescent="0.3">
      <c r="B7380" s="10"/>
      <c r="C7380" s="10"/>
      <c r="D7380" s="10"/>
      <c r="E7380" s="82"/>
      <c r="F7380" s="10"/>
      <c r="G7380" s="10"/>
      <c r="H7380" s="10"/>
    </row>
    <row r="7381" spans="2:8" x14ac:dyDescent="0.3">
      <c r="B7381" s="10"/>
      <c r="C7381" s="10"/>
      <c r="D7381" s="10"/>
      <c r="E7381" s="82"/>
      <c r="F7381" s="10"/>
      <c r="G7381" s="10"/>
      <c r="H7381" s="10"/>
    </row>
    <row r="7382" spans="2:8" x14ac:dyDescent="0.3">
      <c r="B7382" s="10"/>
      <c r="C7382" s="10"/>
      <c r="D7382" s="10"/>
      <c r="E7382" s="82"/>
      <c r="F7382" s="10"/>
      <c r="G7382" s="10"/>
      <c r="H7382" s="10"/>
    </row>
    <row r="7383" spans="2:8" x14ac:dyDescent="0.3">
      <c r="B7383" s="10"/>
      <c r="C7383" s="10"/>
      <c r="D7383" s="10"/>
      <c r="E7383" s="82"/>
      <c r="F7383" s="10"/>
      <c r="G7383" s="10"/>
      <c r="H7383" s="10"/>
    </row>
    <row r="7384" spans="2:8" x14ac:dyDescent="0.3">
      <c r="B7384" s="10"/>
      <c r="C7384" s="10"/>
      <c r="D7384" s="10"/>
      <c r="E7384" s="82"/>
      <c r="F7384" s="10"/>
      <c r="G7384" s="10"/>
      <c r="H7384" s="10"/>
    </row>
    <row r="7385" spans="2:8" x14ac:dyDescent="0.3">
      <c r="B7385" s="10"/>
      <c r="C7385" s="10"/>
      <c r="D7385" s="10"/>
      <c r="E7385" s="82"/>
      <c r="F7385" s="10"/>
      <c r="G7385" s="10"/>
      <c r="H7385" s="10"/>
    </row>
    <row r="7386" spans="2:8" x14ac:dyDescent="0.3">
      <c r="B7386" s="10"/>
      <c r="C7386" s="10"/>
      <c r="D7386" s="10"/>
      <c r="E7386" s="82"/>
      <c r="F7386" s="10"/>
      <c r="G7386" s="10"/>
      <c r="H7386" s="10"/>
    </row>
    <row r="7387" spans="2:8" x14ac:dyDescent="0.3">
      <c r="B7387" s="10"/>
      <c r="C7387" s="10"/>
      <c r="D7387" s="10"/>
      <c r="E7387" s="82"/>
      <c r="F7387" s="10"/>
      <c r="G7387" s="10"/>
      <c r="H7387" s="10"/>
    </row>
    <row r="7388" spans="2:8" x14ac:dyDescent="0.3">
      <c r="B7388" s="10"/>
      <c r="C7388" s="10"/>
      <c r="D7388" s="10"/>
      <c r="E7388" s="82"/>
      <c r="F7388" s="10"/>
      <c r="G7388" s="10"/>
      <c r="H7388" s="10"/>
    </row>
    <row r="7389" spans="2:8" x14ac:dyDescent="0.3">
      <c r="B7389" s="10"/>
      <c r="C7389" s="10"/>
      <c r="D7389" s="10"/>
      <c r="E7389" s="82"/>
      <c r="F7389" s="10"/>
      <c r="G7389" s="10"/>
      <c r="H7389" s="10"/>
    </row>
    <row r="7390" spans="2:8" x14ac:dyDescent="0.3">
      <c r="B7390" s="10"/>
      <c r="C7390" s="10"/>
      <c r="D7390" s="10"/>
      <c r="E7390" s="82"/>
      <c r="F7390" s="10"/>
      <c r="G7390" s="10"/>
      <c r="H7390" s="10"/>
    </row>
    <row r="7391" spans="2:8" x14ac:dyDescent="0.3">
      <c r="B7391" s="10"/>
      <c r="C7391" s="10"/>
      <c r="D7391" s="10"/>
      <c r="E7391" s="82"/>
      <c r="F7391" s="10"/>
      <c r="G7391" s="10"/>
      <c r="H7391" s="10"/>
    </row>
    <row r="7392" spans="2:8" x14ac:dyDescent="0.3">
      <c r="B7392" s="10"/>
      <c r="C7392" s="10"/>
      <c r="D7392" s="10"/>
      <c r="E7392" s="82"/>
      <c r="F7392" s="10"/>
      <c r="G7392" s="10"/>
      <c r="H7392" s="10"/>
    </row>
    <row r="7393" spans="2:8" x14ac:dyDescent="0.3">
      <c r="B7393" s="10"/>
      <c r="C7393" s="10"/>
      <c r="D7393" s="10"/>
      <c r="E7393" s="82"/>
      <c r="F7393" s="10"/>
      <c r="G7393" s="10"/>
      <c r="H7393" s="10"/>
    </row>
    <row r="7394" spans="2:8" x14ac:dyDescent="0.3">
      <c r="B7394" s="10"/>
      <c r="C7394" s="10"/>
      <c r="D7394" s="10"/>
      <c r="E7394" s="82"/>
      <c r="F7394" s="10"/>
      <c r="G7394" s="10"/>
      <c r="H7394" s="10"/>
    </row>
    <row r="7395" spans="2:8" x14ac:dyDescent="0.3">
      <c r="B7395" s="10"/>
      <c r="C7395" s="10"/>
      <c r="D7395" s="10"/>
      <c r="E7395" s="82"/>
      <c r="F7395" s="10"/>
      <c r="G7395" s="10"/>
      <c r="H7395" s="10"/>
    </row>
    <row r="7396" spans="2:8" x14ac:dyDescent="0.3">
      <c r="B7396" s="10"/>
      <c r="C7396" s="10"/>
      <c r="D7396" s="10"/>
      <c r="E7396" s="82"/>
      <c r="F7396" s="10"/>
      <c r="G7396" s="10"/>
      <c r="H7396" s="10"/>
    </row>
    <row r="7397" spans="2:8" x14ac:dyDescent="0.3">
      <c r="B7397" s="10"/>
      <c r="C7397" s="10"/>
      <c r="D7397" s="10"/>
      <c r="E7397" s="82"/>
      <c r="F7397" s="10"/>
      <c r="G7397" s="10"/>
      <c r="H7397" s="10"/>
    </row>
    <row r="7398" spans="2:8" x14ac:dyDescent="0.3">
      <c r="B7398" s="10"/>
      <c r="C7398" s="10"/>
      <c r="D7398" s="10"/>
      <c r="E7398" s="82"/>
      <c r="F7398" s="10"/>
      <c r="G7398" s="10"/>
      <c r="H7398" s="10"/>
    </row>
    <row r="7399" spans="2:8" x14ac:dyDescent="0.3">
      <c r="B7399" s="10"/>
      <c r="C7399" s="10"/>
      <c r="D7399" s="10"/>
      <c r="E7399" s="82"/>
      <c r="F7399" s="10"/>
      <c r="G7399" s="10"/>
      <c r="H7399" s="10"/>
    </row>
    <row r="7400" spans="2:8" x14ac:dyDescent="0.3">
      <c r="B7400" s="10"/>
      <c r="C7400" s="10"/>
      <c r="D7400" s="10"/>
      <c r="E7400" s="82"/>
      <c r="F7400" s="10"/>
      <c r="G7400" s="10"/>
      <c r="H7400" s="10"/>
    </row>
    <row r="7401" spans="2:8" x14ac:dyDescent="0.3">
      <c r="B7401" s="10"/>
      <c r="C7401" s="10"/>
      <c r="D7401" s="10"/>
      <c r="E7401" s="82"/>
      <c r="F7401" s="10"/>
      <c r="G7401" s="10"/>
      <c r="H7401" s="10"/>
    </row>
    <row r="7402" spans="2:8" x14ac:dyDescent="0.3">
      <c r="B7402" s="10"/>
      <c r="C7402" s="10"/>
      <c r="D7402" s="10"/>
      <c r="E7402" s="82"/>
      <c r="F7402" s="10"/>
      <c r="G7402" s="10"/>
      <c r="H7402" s="10"/>
    </row>
    <row r="7403" spans="2:8" x14ac:dyDescent="0.3">
      <c r="B7403" s="10"/>
      <c r="C7403" s="10"/>
      <c r="D7403" s="10"/>
      <c r="E7403" s="82"/>
      <c r="F7403" s="10"/>
      <c r="G7403" s="10"/>
      <c r="H7403" s="10"/>
    </row>
    <row r="7404" spans="2:8" x14ac:dyDescent="0.3">
      <c r="B7404" s="10"/>
      <c r="C7404" s="10"/>
      <c r="D7404" s="10"/>
      <c r="E7404" s="82"/>
      <c r="F7404" s="10"/>
      <c r="G7404" s="10"/>
      <c r="H7404" s="10"/>
    </row>
    <row r="7405" spans="2:8" x14ac:dyDescent="0.3">
      <c r="B7405" s="10"/>
      <c r="C7405" s="10"/>
      <c r="D7405" s="10"/>
      <c r="E7405" s="82"/>
      <c r="F7405" s="10"/>
      <c r="G7405" s="10"/>
      <c r="H7405" s="10"/>
    </row>
    <row r="7406" spans="2:8" x14ac:dyDescent="0.3">
      <c r="B7406" s="10"/>
      <c r="C7406" s="10"/>
      <c r="D7406" s="10"/>
      <c r="E7406" s="82"/>
      <c r="F7406" s="10"/>
      <c r="G7406" s="10"/>
      <c r="H7406" s="10"/>
    </row>
    <row r="7407" spans="2:8" x14ac:dyDescent="0.3">
      <c r="B7407" s="10"/>
      <c r="C7407" s="10"/>
      <c r="D7407" s="10"/>
      <c r="E7407" s="82"/>
      <c r="F7407" s="10"/>
      <c r="G7407" s="10"/>
      <c r="H7407" s="10"/>
    </row>
    <row r="7408" spans="2:8" x14ac:dyDescent="0.3">
      <c r="B7408" s="10"/>
      <c r="C7408" s="10"/>
      <c r="D7408" s="10"/>
      <c r="E7408" s="82"/>
      <c r="F7408" s="10"/>
      <c r="G7408" s="10"/>
      <c r="H7408" s="10"/>
    </row>
    <row r="7409" spans="2:8" x14ac:dyDescent="0.3">
      <c r="B7409" s="10"/>
      <c r="C7409" s="10"/>
      <c r="D7409" s="10"/>
      <c r="E7409" s="82"/>
      <c r="F7409" s="10"/>
      <c r="G7409" s="10"/>
      <c r="H7409" s="10"/>
    </row>
    <row r="7410" spans="2:8" x14ac:dyDescent="0.3">
      <c r="B7410" s="10"/>
      <c r="C7410" s="10"/>
      <c r="D7410" s="10"/>
      <c r="E7410" s="82"/>
      <c r="F7410" s="10"/>
      <c r="G7410" s="10"/>
      <c r="H7410" s="10"/>
    </row>
    <row r="7411" spans="2:8" x14ac:dyDescent="0.3">
      <c r="B7411" s="10"/>
      <c r="C7411" s="10"/>
      <c r="D7411" s="10"/>
      <c r="E7411" s="82"/>
      <c r="F7411" s="10"/>
      <c r="G7411" s="10"/>
      <c r="H7411" s="10"/>
    </row>
    <row r="7412" spans="2:8" x14ac:dyDescent="0.3">
      <c r="B7412" s="10"/>
      <c r="C7412" s="10"/>
      <c r="D7412" s="10"/>
      <c r="E7412" s="82"/>
      <c r="F7412" s="10"/>
      <c r="G7412" s="10"/>
      <c r="H7412" s="10"/>
    </row>
    <row r="7413" spans="2:8" x14ac:dyDescent="0.3">
      <c r="B7413" s="10"/>
      <c r="C7413" s="10"/>
      <c r="D7413" s="10"/>
      <c r="E7413" s="82"/>
      <c r="F7413" s="10"/>
      <c r="G7413" s="10"/>
      <c r="H7413" s="10"/>
    </row>
    <row r="7414" spans="2:8" x14ac:dyDescent="0.3">
      <c r="B7414" s="10"/>
      <c r="C7414" s="10"/>
      <c r="D7414" s="10"/>
      <c r="E7414" s="82"/>
      <c r="F7414" s="10"/>
      <c r="G7414" s="10"/>
      <c r="H7414" s="10"/>
    </row>
    <row r="7415" spans="2:8" x14ac:dyDescent="0.3">
      <c r="B7415" s="10"/>
      <c r="C7415" s="10"/>
      <c r="D7415" s="10"/>
      <c r="E7415" s="82"/>
      <c r="F7415" s="10"/>
      <c r="G7415" s="10"/>
      <c r="H7415" s="10"/>
    </row>
    <row r="7416" spans="2:8" x14ac:dyDescent="0.3">
      <c r="B7416" s="10"/>
      <c r="C7416" s="10"/>
      <c r="D7416" s="10"/>
      <c r="E7416" s="82"/>
      <c r="F7416" s="10"/>
      <c r="G7416" s="10"/>
      <c r="H7416" s="10"/>
    </row>
    <row r="7417" spans="2:8" x14ac:dyDescent="0.3">
      <c r="B7417" s="10"/>
      <c r="C7417" s="10"/>
      <c r="D7417" s="10"/>
      <c r="E7417" s="82"/>
      <c r="F7417" s="10"/>
      <c r="G7417" s="10"/>
      <c r="H7417" s="10"/>
    </row>
    <row r="7418" spans="2:8" x14ac:dyDescent="0.3">
      <c r="B7418" s="10"/>
      <c r="C7418" s="10"/>
      <c r="D7418" s="10"/>
      <c r="E7418" s="82"/>
      <c r="F7418" s="10"/>
      <c r="G7418" s="10"/>
      <c r="H7418" s="10"/>
    </row>
    <row r="7419" spans="2:8" x14ac:dyDescent="0.3">
      <c r="B7419" s="10"/>
      <c r="C7419" s="10"/>
      <c r="D7419" s="10"/>
      <c r="E7419" s="82"/>
      <c r="F7419" s="10"/>
      <c r="G7419" s="10"/>
      <c r="H7419" s="10"/>
    </row>
    <row r="7420" spans="2:8" x14ac:dyDescent="0.3">
      <c r="B7420" s="10"/>
      <c r="C7420" s="10"/>
      <c r="D7420" s="10"/>
      <c r="E7420" s="82"/>
      <c r="F7420" s="10"/>
      <c r="G7420" s="10"/>
      <c r="H7420" s="10"/>
    </row>
    <row r="7421" spans="2:8" x14ac:dyDescent="0.3">
      <c r="B7421" s="10"/>
      <c r="C7421" s="10"/>
      <c r="D7421" s="10"/>
      <c r="E7421" s="82"/>
      <c r="F7421" s="10"/>
      <c r="G7421" s="10"/>
      <c r="H7421" s="10"/>
    </row>
    <row r="7422" spans="2:8" x14ac:dyDescent="0.3">
      <c r="B7422" s="10"/>
      <c r="C7422" s="10"/>
      <c r="D7422" s="10"/>
      <c r="E7422" s="82"/>
      <c r="F7422" s="10"/>
      <c r="G7422" s="10"/>
      <c r="H7422" s="10"/>
    </row>
    <row r="7423" spans="2:8" x14ac:dyDescent="0.3">
      <c r="B7423" s="10"/>
      <c r="C7423" s="10"/>
      <c r="D7423" s="10"/>
      <c r="E7423" s="82"/>
      <c r="F7423" s="10"/>
      <c r="G7423" s="10"/>
      <c r="H7423" s="10"/>
    </row>
    <row r="7424" spans="2:8" x14ac:dyDescent="0.3">
      <c r="B7424" s="10"/>
      <c r="C7424" s="10"/>
      <c r="D7424" s="10"/>
      <c r="E7424" s="82"/>
      <c r="F7424" s="10"/>
      <c r="G7424" s="10"/>
      <c r="H7424" s="10"/>
    </row>
    <row r="7425" spans="2:8" x14ac:dyDescent="0.3">
      <c r="B7425" s="10"/>
      <c r="C7425" s="10"/>
      <c r="D7425" s="10"/>
      <c r="E7425" s="82"/>
      <c r="F7425" s="10"/>
      <c r="G7425" s="10"/>
      <c r="H7425" s="10"/>
    </row>
    <row r="7426" spans="2:8" x14ac:dyDescent="0.3">
      <c r="B7426" s="10"/>
      <c r="C7426" s="10"/>
      <c r="D7426" s="10"/>
      <c r="E7426" s="82"/>
      <c r="F7426" s="10"/>
      <c r="G7426" s="10"/>
      <c r="H7426" s="10"/>
    </row>
    <row r="7427" spans="2:8" x14ac:dyDescent="0.3">
      <c r="B7427" s="10"/>
      <c r="C7427" s="10"/>
      <c r="D7427" s="10"/>
      <c r="E7427" s="82"/>
      <c r="F7427" s="10"/>
      <c r="G7427" s="10"/>
      <c r="H7427" s="10"/>
    </row>
    <row r="7428" spans="2:8" x14ac:dyDescent="0.3">
      <c r="B7428" s="10"/>
      <c r="C7428" s="10"/>
      <c r="D7428" s="10"/>
      <c r="E7428" s="82"/>
      <c r="F7428" s="10"/>
      <c r="G7428" s="10"/>
      <c r="H7428" s="10"/>
    </row>
    <row r="7429" spans="2:8" x14ac:dyDescent="0.3">
      <c r="B7429" s="10"/>
      <c r="C7429" s="10"/>
      <c r="D7429" s="10"/>
      <c r="E7429" s="82"/>
      <c r="F7429" s="10"/>
      <c r="G7429" s="10"/>
      <c r="H7429" s="10"/>
    </row>
    <row r="7430" spans="2:8" x14ac:dyDescent="0.3">
      <c r="B7430" s="10"/>
      <c r="C7430" s="10"/>
      <c r="D7430" s="10"/>
      <c r="E7430" s="82"/>
      <c r="F7430" s="10"/>
      <c r="G7430" s="10"/>
      <c r="H7430" s="10"/>
    </row>
    <row r="7431" spans="2:8" x14ac:dyDescent="0.3">
      <c r="B7431" s="10"/>
      <c r="C7431" s="10"/>
      <c r="D7431" s="10"/>
      <c r="E7431" s="82"/>
      <c r="F7431" s="10"/>
      <c r="G7431" s="10"/>
      <c r="H7431" s="10"/>
    </row>
    <row r="7432" spans="2:8" x14ac:dyDescent="0.3">
      <c r="B7432" s="10"/>
      <c r="C7432" s="10"/>
      <c r="D7432" s="10"/>
      <c r="E7432" s="82"/>
      <c r="F7432" s="10"/>
      <c r="G7432" s="10"/>
      <c r="H7432" s="10"/>
    </row>
    <row r="7433" spans="2:8" x14ac:dyDescent="0.3">
      <c r="B7433" s="10"/>
      <c r="C7433" s="10"/>
      <c r="D7433" s="10"/>
      <c r="E7433" s="82"/>
      <c r="F7433" s="10"/>
      <c r="G7433" s="10"/>
      <c r="H7433" s="10"/>
    </row>
    <row r="7434" spans="2:8" x14ac:dyDescent="0.3">
      <c r="B7434" s="10"/>
      <c r="C7434" s="10"/>
      <c r="D7434" s="10"/>
      <c r="E7434" s="82"/>
      <c r="F7434" s="10"/>
      <c r="G7434" s="10"/>
      <c r="H7434" s="10"/>
    </row>
    <row r="7435" spans="2:8" x14ac:dyDescent="0.3">
      <c r="B7435" s="10"/>
      <c r="C7435" s="10"/>
      <c r="D7435" s="10"/>
      <c r="E7435" s="82"/>
      <c r="F7435" s="10"/>
      <c r="G7435" s="10"/>
      <c r="H7435" s="10"/>
    </row>
    <row r="7436" spans="2:8" x14ac:dyDescent="0.3">
      <c r="B7436" s="10"/>
      <c r="C7436" s="10"/>
      <c r="D7436" s="10"/>
      <c r="E7436" s="82"/>
      <c r="F7436" s="10"/>
      <c r="G7436" s="10"/>
      <c r="H7436" s="10"/>
    </row>
    <row r="7437" spans="2:8" x14ac:dyDescent="0.3">
      <c r="B7437" s="10"/>
      <c r="C7437" s="10"/>
      <c r="D7437" s="10"/>
      <c r="E7437" s="82"/>
      <c r="F7437" s="10"/>
      <c r="G7437" s="10"/>
      <c r="H7437" s="10"/>
    </row>
    <row r="7438" spans="2:8" x14ac:dyDescent="0.3">
      <c r="B7438" s="10"/>
      <c r="C7438" s="10"/>
      <c r="D7438" s="10"/>
      <c r="E7438" s="82"/>
      <c r="F7438" s="10"/>
      <c r="G7438" s="10"/>
      <c r="H7438" s="10"/>
    </row>
    <row r="7439" spans="2:8" x14ac:dyDescent="0.3">
      <c r="B7439" s="10"/>
      <c r="C7439" s="10"/>
      <c r="D7439" s="10"/>
      <c r="E7439" s="82"/>
      <c r="F7439" s="10"/>
      <c r="G7439" s="10"/>
      <c r="H7439" s="10"/>
    </row>
    <row r="7440" spans="2:8" x14ac:dyDescent="0.3">
      <c r="B7440" s="10"/>
      <c r="C7440" s="10"/>
      <c r="D7440" s="10"/>
      <c r="E7440" s="82"/>
      <c r="F7440" s="10"/>
      <c r="G7440" s="10"/>
      <c r="H7440" s="10"/>
    </row>
    <row r="7441" spans="2:8" x14ac:dyDescent="0.3">
      <c r="B7441" s="10"/>
      <c r="C7441" s="10"/>
      <c r="D7441" s="10"/>
      <c r="E7441" s="82"/>
      <c r="F7441" s="10"/>
      <c r="G7441" s="10"/>
      <c r="H7441" s="10"/>
    </row>
    <row r="7442" spans="2:8" x14ac:dyDescent="0.3">
      <c r="B7442" s="10"/>
      <c r="C7442" s="10"/>
      <c r="D7442" s="10"/>
      <c r="E7442" s="82"/>
      <c r="F7442" s="10"/>
      <c r="G7442" s="10"/>
      <c r="H7442" s="10"/>
    </row>
    <row r="7443" spans="2:8" x14ac:dyDescent="0.3">
      <c r="B7443" s="10"/>
      <c r="C7443" s="10"/>
      <c r="D7443" s="10"/>
      <c r="E7443" s="82"/>
      <c r="F7443" s="10"/>
      <c r="G7443" s="10"/>
      <c r="H7443" s="10"/>
    </row>
    <row r="7444" spans="2:8" x14ac:dyDescent="0.3">
      <c r="B7444" s="10"/>
      <c r="C7444" s="10"/>
      <c r="D7444" s="10"/>
      <c r="E7444" s="82"/>
      <c r="F7444" s="10"/>
      <c r="G7444" s="10"/>
      <c r="H7444" s="10"/>
    </row>
    <row r="7445" spans="2:8" x14ac:dyDescent="0.3">
      <c r="B7445" s="10"/>
      <c r="C7445" s="10"/>
      <c r="D7445" s="10"/>
      <c r="E7445" s="82"/>
      <c r="F7445" s="10"/>
      <c r="G7445" s="10"/>
      <c r="H7445" s="10"/>
    </row>
    <row r="7446" spans="2:8" x14ac:dyDescent="0.3">
      <c r="B7446" s="10"/>
      <c r="C7446" s="10"/>
      <c r="D7446" s="10"/>
      <c r="E7446" s="82"/>
      <c r="F7446" s="10"/>
      <c r="G7446" s="10"/>
      <c r="H7446" s="10"/>
    </row>
    <row r="7447" spans="2:8" x14ac:dyDescent="0.3">
      <c r="B7447" s="10"/>
      <c r="C7447" s="10"/>
      <c r="D7447" s="10"/>
      <c r="E7447" s="82"/>
      <c r="F7447" s="10"/>
      <c r="G7447" s="10"/>
      <c r="H7447" s="10"/>
    </row>
    <row r="7448" spans="2:8" x14ac:dyDescent="0.3">
      <c r="B7448" s="10"/>
      <c r="C7448" s="10"/>
      <c r="D7448" s="10"/>
      <c r="E7448" s="82"/>
      <c r="F7448" s="10"/>
      <c r="G7448" s="10"/>
      <c r="H7448" s="10"/>
    </row>
    <row r="7449" spans="2:8" x14ac:dyDescent="0.3">
      <c r="B7449" s="10"/>
      <c r="C7449" s="10"/>
      <c r="D7449" s="10"/>
      <c r="E7449" s="82"/>
      <c r="F7449" s="10"/>
      <c r="G7449" s="10"/>
      <c r="H7449" s="10"/>
    </row>
    <row r="7450" spans="2:8" x14ac:dyDescent="0.3">
      <c r="B7450" s="10"/>
      <c r="C7450" s="10"/>
      <c r="D7450" s="10"/>
      <c r="E7450" s="82"/>
      <c r="F7450" s="10"/>
      <c r="G7450" s="10"/>
      <c r="H7450" s="10"/>
    </row>
    <row r="7451" spans="2:8" x14ac:dyDescent="0.3">
      <c r="B7451" s="10"/>
      <c r="C7451" s="10"/>
      <c r="D7451" s="10"/>
      <c r="E7451" s="82"/>
      <c r="F7451" s="10"/>
      <c r="G7451" s="10"/>
      <c r="H7451" s="10"/>
    </row>
    <row r="7452" spans="2:8" x14ac:dyDescent="0.3">
      <c r="B7452" s="10"/>
      <c r="C7452" s="10"/>
      <c r="D7452" s="10"/>
      <c r="E7452" s="82"/>
      <c r="F7452" s="10"/>
      <c r="G7452" s="10"/>
      <c r="H7452" s="10"/>
    </row>
    <row r="7453" spans="2:8" x14ac:dyDescent="0.3">
      <c r="B7453" s="10"/>
      <c r="C7453" s="10"/>
      <c r="D7453" s="10"/>
      <c r="E7453" s="82"/>
      <c r="F7453" s="10"/>
      <c r="G7453" s="10"/>
      <c r="H7453" s="10"/>
    </row>
    <row r="7454" spans="2:8" x14ac:dyDescent="0.3">
      <c r="B7454" s="10"/>
      <c r="C7454" s="10"/>
      <c r="D7454" s="10"/>
      <c r="E7454" s="82"/>
      <c r="F7454" s="10"/>
      <c r="G7454" s="10"/>
      <c r="H7454" s="10"/>
    </row>
    <row r="7455" spans="2:8" x14ac:dyDescent="0.3">
      <c r="B7455" s="10"/>
      <c r="C7455" s="10"/>
      <c r="D7455" s="10"/>
      <c r="E7455" s="82"/>
      <c r="F7455" s="10"/>
      <c r="G7455" s="10"/>
      <c r="H7455" s="10"/>
    </row>
    <row r="7456" spans="2:8" x14ac:dyDescent="0.3">
      <c r="B7456" s="10"/>
      <c r="C7456" s="10"/>
      <c r="D7456" s="10"/>
      <c r="E7456" s="82"/>
      <c r="F7456" s="10"/>
      <c r="G7456" s="10"/>
      <c r="H7456" s="10"/>
    </row>
    <row r="7457" spans="2:8" x14ac:dyDescent="0.3">
      <c r="B7457" s="10"/>
      <c r="C7457" s="10"/>
      <c r="D7457" s="10"/>
      <c r="E7457" s="82"/>
      <c r="F7457" s="10"/>
      <c r="G7457" s="10"/>
      <c r="H7457" s="10"/>
    </row>
    <row r="7458" spans="2:8" x14ac:dyDescent="0.3">
      <c r="B7458" s="10"/>
      <c r="C7458" s="10"/>
      <c r="D7458" s="10"/>
      <c r="E7458" s="82"/>
      <c r="F7458" s="10"/>
      <c r="G7458" s="10"/>
      <c r="H7458" s="10"/>
    </row>
    <row r="7459" spans="2:8" x14ac:dyDescent="0.3">
      <c r="B7459" s="10"/>
      <c r="C7459" s="10"/>
      <c r="D7459" s="10"/>
      <c r="E7459" s="82"/>
      <c r="F7459" s="10"/>
      <c r="G7459" s="10"/>
      <c r="H7459" s="10"/>
    </row>
    <row r="7460" spans="2:8" x14ac:dyDescent="0.3">
      <c r="B7460" s="10"/>
      <c r="C7460" s="10"/>
      <c r="D7460" s="10"/>
      <c r="E7460" s="82"/>
      <c r="F7460" s="10"/>
      <c r="G7460" s="10"/>
      <c r="H7460" s="10"/>
    </row>
    <row r="7461" spans="2:8" x14ac:dyDescent="0.3">
      <c r="B7461" s="10"/>
      <c r="C7461" s="10"/>
      <c r="D7461" s="10"/>
      <c r="E7461" s="82"/>
      <c r="F7461" s="10"/>
      <c r="G7461" s="10"/>
      <c r="H7461" s="10"/>
    </row>
    <row r="7462" spans="2:8" x14ac:dyDescent="0.3">
      <c r="B7462" s="10"/>
      <c r="C7462" s="10"/>
      <c r="D7462" s="10"/>
      <c r="E7462" s="82"/>
      <c r="F7462" s="10"/>
      <c r="G7462" s="10"/>
      <c r="H7462" s="10"/>
    </row>
    <row r="7463" spans="2:8" x14ac:dyDescent="0.3">
      <c r="B7463" s="10"/>
      <c r="C7463" s="10"/>
      <c r="D7463" s="10"/>
      <c r="E7463" s="82"/>
      <c r="F7463" s="10"/>
      <c r="G7463" s="10"/>
      <c r="H7463" s="10"/>
    </row>
    <row r="7464" spans="2:8" x14ac:dyDescent="0.3">
      <c r="B7464" s="10"/>
      <c r="C7464" s="10"/>
      <c r="D7464" s="10"/>
      <c r="E7464" s="82"/>
      <c r="F7464" s="10"/>
      <c r="G7464" s="10"/>
      <c r="H7464" s="10"/>
    </row>
    <row r="7465" spans="2:8" x14ac:dyDescent="0.3">
      <c r="B7465" s="10"/>
      <c r="C7465" s="10"/>
      <c r="D7465" s="10"/>
      <c r="E7465" s="82"/>
      <c r="F7465" s="10"/>
      <c r="G7465" s="10"/>
      <c r="H7465" s="10"/>
    </row>
    <row r="7466" spans="2:8" x14ac:dyDescent="0.3">
      <c r="B7466" s="10"/>
      <c r="C7466" s="10"/>
      <c r="D7466" s="10"/>
      <c r="E7466" s="82"/>
      <c r="F7466" s="10"/>
      <c r="G7466" s="10"/>
      <c r="H7466" s="10"/>
    </row>
    <row r="7467" spans="2:8" x14ac:dyDescent="0.3">
      <c r="B7467" s="10"/>
      <c r="C7467" s="10"/>
      <c r="D7467" s="10"/>
      <c r="E7467" s="82"/>
      <c r="F7467" s="10"/>
      <c r="G7467" s="10"/>
      <c r="H7467" s="10"/>
    </row>
    <row r="7468" spans="2:8" x14ac:dyDescent="0.3">
      <c r="B7468" s="10"/>
      <c r="C7468" s="10"/>
      <c r="D7468" s="10"/>
      <c r="E7468" s="82"/>
      <c r="F7468" s="10"/>
      <c r="G7468" s="10"/>
      <c r="H7468" s="10"/>
    </row>
    <row r="7469" spans="2:8" x14ac:dyDescent="0.3">
      <c r="B7469" s="10"/>
      <c r="C7469" s="10"/>
      <c r="D7469" s="10"/>
      <c r="E7469" s="82"/>
      <c r="F7469" s="10"/>
      <c r="G7469" s="10"/>
      <c r="H7469" s="10"/>
    </row>
    <row r="7470" spans="2:8" x14ac:dyDescent="0.3">
      <c r="B7470" s="10"/>
      <c r="C7470" s="10"/>
      <c r="D7470" s="10"/>
      <c r="E7470" s="82"/>
      <c r="F7470" s="10"/>
      <c r="G7470" s="10"/>
      <c r="H7470" s="10"/>
    </row>
    <row r="7471" spans="2:8" x14ac:dyDescent="0.3">
      <c r="B7471" s="10"/>
      <c r="C7471" s="10"/>
      <c r="D7471" s="10"/>
      <c r="E7471" s="82"/>
      <c r="F7471" s="10"/>
      <c r="G7471" s="10"/>
      <c r="H7471" s="10"/>
    </row>
    <row r="7472" spans="2:8" x14ac:dyDescent="0.3">
      <c r="B7472" s="10"/>
      <c r="C7472" s="10"/>
      <c r="D7472" s="10"/>
      <c r="E7472" s="82"/>
      <c r="F7472" s="10"/>
      <c r="G7472" s="10"/>
      <c r="H7472" s="10"/>
    </row>
    <row r="7473" spans="2:8" x14ac:dyDescent="0.3">
      <c r="B7473" s="10"/>
      <c r="C7473" s="10"/>
      <c r="D7473" s="10"/>
      <c r="E7473" s="82"/>
      <c r="F7473" s="10"/>
      <c r="G7473" s="10"/>
      <c r="H7473" s="10"/>
    </row>
    <row r="7474" spans="2:8" x14ac:dyDescent="0.3">
      <c r="B7474" s="10"/>
      <c r="C7474" s="10"/>
      <c r="D7474" s="10"/>
      <c r="E7474" s="82"/>
      <c r="F7474" s="10"/>
      <c r="G7474" s="10"/>
      <c r="H7474" s="10"/>
    </row>
    <row r="7475" spans="2:8" x14ac:dyDescent="0.3">
      <c r="B7475" s="10"/>
      <c r="C7475" s="10"/>
      <c r="D7475" s="10"/>
      <c r="E7475" s="82"/>
      <c r="F7475" s="10"/>
      <c r="G7475" s="10"/>
      <c r="H7475" s="10"/>
    </row>
    <row r="7476" spans="2:8" x14ac:dyDescent="0.3">
      <c r="B7476" s="10"/>
      <c r="C7476" s="10"/>
      <c r="D7476" s="10"/>
      <c r="E7476" s="82"/>
      <c r="F7476" s="10"/>
      <c r="G7476" s="10"/>
      <c r="H7476" s="10"/>
    </row>
    <row r="7477" spans="2:8" x14ac:dyDescent="0.3">
      <c r="B7477" s="10"/>
      <c r="C7477" s="10"/>
      <c r="D7477" s="10"/>
      <c r="E7477" s="82"/>
      <c r="F7477" s="10"/>
      <c r="G7477" s="10"/>
      <c r="H7477" s="10"/>
    </row>
    <row r="7478" spans="2:8" x14ac:dyDescent="0.3">
      <c r="B7478" s="10"/>
      <c r="C7478" s="10"/>
      <c r="D7478" s="10"/>
      <c r="E7478" s="82"/>
      <c r="F7478" s="10"/>
      <c r="G7478" s="10"/>
      <c r="H7478" s="10"/>
    </row>
    <row r="7479" spans="2:8" x14ac:dyDescent="0.3">
      <c r="B7479" s="10"/>
      <c r="C7479" s="10"/>
      <c r="D7479" s="10"/>
      <c r="E7479" s="82"/>
      <c r="F7479" s="10"/>
      <c r="G7479" s="10"/>
      <c r="H7479" s="10"/>
    </row>
    <row r="7480" spans="2:8" x14ac:dyDescent="0.3">
      <c r="B7480" s="10"/>
      <c r="C7480" s="10"/>
      <c r="D7480" s="10"/>
      <c r="E7480" s="82"/>
      <c r="F7480" s="10"/>
      <c r="G7480" s="10"/>
      <c r="H7480" s="10"/>
    </row>
    <row r="7481" spans="2:8" x14ac:dyDescent="0.3">
      <c r="B7481" s="10"/>
      <c r="C7481" s="10"/>
      <c r="D7481" s="10"/>
      <c r="E7481" s="82"/>
      <c r="F7481" s="10"/>
      <c r="G7481" s="10"/>
      <c r="H7481" s="10"/>
    </row>
    <row r="7482" spans="2:8" x14ac:dyDescent="0.3">
      <c r="B7482" s="10"/>
      <c r="C7482" s="10"/>
      <c r="D7482" s="10"/>
      <c r="E7482" s="82"/>
      <c r="F7482" s="10"/>
      <c r="G7482" s="10"/>
      <c r="H7482" s="10"/>
    </row>
    <row r="7483" spans="2:8" x14ac:dyDescent="0.3">
      <c r="B7483" s="10"/>
      <c r="C7483" s="10"/>
      <c r="D7483" s="10"/>
      <c r="E7483" s="82"/>
      <c r="F7483" s="10"/>
      <c r="G7483" s="10"/>
      <c r="H7483" s="10"/>
    </row>
    <row r="7484" spans="2:8" x14ac:dyDescent="0.3">
      <c r="B7484" s="10"/>
      <c r="C7484" s="10"/>
      <c r="D7484" s="10"/>
      <c r="E7484" s="82"/>
      <c r="F7484" s="10"/>
      <c r="G7484" s="10"/>
      <c r="H7484" s="10"/>
    </row>
    <row r="7485" spans="2:8" x14ac:dyDescent="0.3">
      <c r="B7485" s="10"/>
      <c r="C7485" s="10"/>
      <c r="D7485" s="10"/>
      <c r="E7485" s="82"/>
      <c r="F7485" s="10"/>
      <c r="G7485" s="10"/>
      <c r="H7485" s="10"/>
    </row>
    <row r="7486" spans="2:8" x14ac:dyDescent="0.3">
      <c r="B7486" s="10"/>
      <c r="C7486" s="10"/>
      <c r="D7486" s="10"/>
      <c r="E7486" s="82"/>
      <c r="F7486" s="10"/>
      <c r="G7486" s="10"/>
      <c r="H7486" s="10"/>
    </row>
    <row r="7487" spans="2:8" x14ac:dyDescent="0.3">
      <c r="B7487" s="10"/>
      <c r="C7487" s="10"/>
      <c r="D7487" s="10"/>
      <c r="E7487" s="82"/>
      <c r="F7487" s="10"/>
      <c r="G7487" s="10"/>
      <c r="H7487" s="10"/>
    </row>
    <row r="7488" spans="2:8" x14ac:dyDescent="0.3">
      <c r="B7488" s="10"/>
      <c r="C7488" s="10"/>
      <c r="D7488" s="10"/>
      <c r="E7488" s="82"/>
      <c r="F7488" s="10"/>
      <c r="G7488" s="10"/>
      <c r="H7488" s="10"/>
    </row>
    <row r="7489" spans="2:8" x14ac:dyDescent="0.3">
      <c r="B7489" s="10"/>
      <c r="C7489" s="10"/>
      <c r="D7489" s="10"/>
      <c r="E7489" s="82"/>
      <c r="F7489" s="10"/>
      <c r="G7489" s="10"/>
      <c r="H7489" s="10"/>
    </row>
    <row r="7490" spans="2:8" x14ac:dyDescent="0.3">
      <c r="B7490" s="10"/>
      <c r="C7490" s="10"/>
      <c r="D7490" s="10"/>
      <c r="E7490" s="82"/>
      <c r="F7490" s="10"/>
      <c r="G7490" s="10"/>
      <c r="H7490" s="10"/>
    </row>
    <row r="7491" spans="2:8" x14ac:dyDescent="0.3">
      <c r="B7491" s="10"/>
      <c r="C7491" s="10"/>
      <c r="D7491" s="10"/>
      <c r="E7491" s="82"/>
      <c r="F7491" s="10"/>
      <c r="G7491" s="10"/>
      <c r="H7491" s="10"/>
    </row>
    <row r="7492" spans="2:8" x14ac:dyDescent="0.3">
      <c r="B7492" s="10"/>
      <c r="C7492" s="10"/>
      <c r="D7492" s="10"/>
      <c r="E7492" s="82"/>
      <c r="F7492" s="10"/>
      <c r="G7492" s="10"/>
      <c r="H7492" s="10"/>
    </row>
    <row r="7493" spans="2:8" x14ac:dyDescent="0.3">
      <c r="B7493" s="10"/>
      <c r="C7493" s="10"/>
      <c r="D7493" s="10"/>
      <c r="E7493" s="82"/>
      <c r="F7493" s="10"/>
      <c r="G7493" s="10"/>
      <c r="H7493" s="10"/>
    </row>
    <row r="7494" spans="2:8" x14ac:dyDescent="0.3">
      <c r="B7494" s="10"/>
      <c r="C7494" s="10"/>
      <c r="D7494" s="10"/>
      <c r="E7494" s="82"/>
      <c r="F7494" s="10"/>
      <c r="G7494" s="10"/>
      <c r="H7494" s="10"/>
    </row>
    <row r="7495" spans="2:8" x14ac:dyDescent="0.3">
      <c r="B7495" s="10"/>
      <c r="C7495" s="10"/>
      <c r="D7495" s="10"/>
      <c r="E7495" s="82"/>
      <c r="F7495" s="10"/>
      <c r="G7495" s="10"/>
      <c r="H7495" s="10"/>
    </row>
    <row r="7496" spans="2:8" x14ac:dyDescent="0.3">
      <c r="B7496" s="10"/>
      <c r="C7496" s="10"/>
      <c r="D7496" s="10"/>
      <c r="E7496" s="82"/>
      <c r="F7496" s="10"/>
      <c r="G7496" s="10"/>
      <c r="H7496" s="10"/>
    </row>
    <row r="7497" spans="2:8" x14ac:dyDescent="0.3">
      <c r="B7497" s="10"/>
      <c r="C7497" s="10"/>
      <c r="D7497" s="10"/>
      <c r="E7497" s="82"/>
      <c r="F7497" s="10"/>
      <c r="G7497" s="10"/>
      <c r="H7497" s="10"/>
    </row>
    <row r="7498" spans="2:8" x14ac:dyDescent="0.3">
      <c r="B7498" s="10"/>
      <c r="C7498" s="10"/>
      <c r="D7498" s="10"/>
      <c r="E7498" s="82"/>
      <c r="F7498" s="10"/>
      <c r="G7498" s="10"/>
      <c r="H7498" s="10"/>
    </row>
    <row r="7499" spans="2:8" x14ac:dyDescent="0.3">
      <c r="B7499" s="10"/>
      <c r="C7499" s="10"/>
      <c r="D7499" s="10"/>
      <c r="E7499" s="82"/>
      <c r="F7499" s="10"/>
      <c r="G7499" s="10"/>
      <c r="H7499" s="10"/>
    </row>
    <row r="7500" spans="2:8" x14ac:dyDescent="0.3">
      <c r="B7500" s="10"/>
      <c r="C7500" s="10"/>
      <c r="D7500" s="10"/>
      <c r="E7500" s="82"/>
      <c r="F7500" s="10"/>
      <c r="G7500" s="10"/>
      <c r="H7500" s="10"/>
    </row>
    <row r="7501" spans="2:8" x14ac:dyDescent="0.3">
      <c r="B7501" s="10"/>
      <c r="C7501" s="10"/>
      <c r="D7501" s="10"/>
      <c r="E7501" s="82"/>
      <c r="F7501" s="10"/>
      <c r="G7501" s="10"/>
      <c r="H7501" s="10"/>
    </row>
    <row r="7502" spans="2:8" x14ac:dyDescent="0.3">
      <c r="B7502" s="10"/>
      <c r="C7502" s="10"/>
      <c r="D7502" s="10"/>
      <c r="E7502" s="82"/>
      <c r="F7502" s="10"/>
      <c r="G7502" s="10"/>
      <c r="H7502" s="10"/>
    </row>
    <row r="7503" spans="2:8" x14ac:dyDescent="0.3">
      <c r="B7503" s="10"/>
      <c r="C7503" s="10"/>
      <c r="D7503" s="10"/>
      <c r="E7503" s="82"/>
      <c r="F7503" s="10"/>
      <c r="G7503" s="10"/>
      <c r="H7503" s="10"/>
    </row>
    <row r="7504" spans="2:8" x14ac:dyDescent="0.3">
      <c r="B7504" s="10"/>
      <c r="C7504" s="10"/>
      <c r="D7504" s="10"/>
      <c r="E7504" s="82"/>
      <c r="F7504" s="10"/>
      <c r="G7504" s="10"/>
      <c r="H7504" s="10"/>
    </row>
    <row r="7505" spans="2:8" x14ac:dyDescent="0.3">
      <c r="B7505" s="10"/>
      <c r="C7505" s="10"/>
      <c r="D7505" s="10"/>
      <c r="E7505" s="82"/>
      <c r="F7505" s="10"/>
      <c r="G7505" s="10"/>
      <c r="H7505" s="10"/>
    </row>
    <row r="7506" spans="2:8" x14ac:dyDescent="0.3">
      <c r="B7506" s="10"/>
      <c r="C7506" s="10"/>
      <c r="D7506" s="10"/>
      <c r="E7506" s="82"/>
      <c r="F7506" s="10"/>
      <c r="G7506" s="10"/>
      <c r="H7506" s="10"/>
    </row>
    <row r="7507" spans="2:8" x14ac:dyDescent="0.3">
      <c r="B7507" s="10"/>
      <c r="C7507" s="10"/>
      <c r="D7507" s="10"/>
      <c r="E7507" s="82"/>
      <c r="F7507" s="10"/>
      <c r="G7507" s="10"/>
      <c r="H7507" s="10"/>
    </row>
    <row r="7508" spans="2:8" x14ac:dyDescent="0.3">
      <c r="B7508" s="10"/>
      <c r="C7508" s="10"/>
      <c r="D7508" s="10"/>
      <c r="E7508" s="82"/>
      <c r="F7508" s="10"/>
      <c r="G7508" s="10"/>
      <c r="H7508" s="10"/>
    </row>
    <row r="7509" spans="2:8" x14ac:dyDescent="0.3">
      <c r="B7509" s="10"/>
      <c r="C7509" s="10"/>
      <c r="D7509" s="10"/>
      <c r="E7509" s="82"/>
      <c r="F7509" s="10"/>
      <c r="G7509" s="10"/>
      <c r="H7509" s="10"/>
    </row>
    <row r="7510" spans="2:8" x14ac:dyDescent="0.3">
      <c r="B7510" s="10"/>
      <c r="C7510" s="10"/>
      <c r="D7510" s="10"/>
      <c r="E7510" s="82"/>
      <c r="F7510" s="10"/>
      <c r="G7510" s="10"/>
      <c r="H7510" s="10"/>
    </row>
    <row r="7511" spans="2:8" x14ac:dyDescent="0.3">
      <c r="B7511" s="10"/>
      <c r="C7511" s="10"/>
      <c r="D7511" s="10"/>
      <c r="E7511" s="82"/>
      <c r="F7511" s="10"/>
      <c r="G7511" s="10"/>
      <c r="H7511" s="10"/>
    </row>
    <row r="7512" spans="2:8" x14ac:dyDescent="0.3">
      <c r="B7512" s="10"/>
      <c r="C7512" s="10"/>
      <c r="D7512" s="10"/>
      <c r="E7512" s="82"/>
      <c r="F7512" s="10"/>
      <c r="G7512" s="10"/>
      <c r="H7512" s="10"/>
    </row>
    <row r="7513" spans="2:8" x14ac:dyDescent="0.3">
      <c r="B7513" s="10"/>
      <c r="C7513" s="10"/>
      <c r="D7513" s="10"/>
      <c r="E7513" s="82"/>
      <c r="F7513" s="10"/>
      <c r="G7513" s="10"/>
      <c r="H7513" s="10"/>
    </row>
    <row r="7514" spans="2:8" x14ac:dyDescent="0.3">
      <c r="B7514" s="10"/>
      <c r="C7514" s="10"/>
      <c r="D7514" s="10"/>
      <c r="E7514" s="82"/>
      <c r="F7514" s="10"/>
      <c r="G7514" s="10"/>
      <c r="H7514" s="10"/>
    </row>
    <row r="7515" spans="2:8" x14ac:dyDescent="0.3">
      <c r="B7515" s="10"/>
      <c r="C7515" s="10"/>
      <c r="D7515" s="10"/>
      <c r="E7515" s="82"/>
      <c r="F7515" s="10"/>
      <c r="G7515" s="10"/>
      <c r="H7515" s="10"/>
    </row>
    <row r="7516" spans="2:8" x14ac:dyDescent="0.3">
      <c r="B7516" s="10"/>
      <c r="C7516" s="10"/>
      <c r="D7516" s="10"/>
      <c r="E7516" s="82"/>
      <c r="F7516" s="10"/>
      <c r="G7516" s="10"/>
      <c r="H7516" s="10"/>
    </row>
    <row r="7517" spans="2:8" x14ac:dyDescent="0.3">
      <c r="B7517" s="10"/>
      <c r="C7517" s="10"/>
      <c r="D7517" s="10"/>
      <c r="E7517" s="82"/>
      <c r="F7517" s="10"/>
      <c r="G7517" s="10"/>
      <c r="H7517" s="10"/>
    </row>
    <row r="7518" spans="2:8" x14ac:dyDescent="0.3">
      <c r="B7518" s="10"/>
      <c r="C7518" s="10"/>
      <c r="D7518" s="10"/>
      <c r="E7518" s="82"/>
      <c r="F7518" s="10"/>
      <c r="G7518" s="10"/>
      <c r="H7518" s="10"/>
    </row>
    <row r="7519" spans="2:8" x14ac:dyDescent="0.3">
      <c r="B7519" s="10"/>
      <c r="C7519" s="10"/>
      <c r="D7519" s="10"/>
      <c r="E7519" s="82"/>
      <c r="F7519" s="10"/>
      <c r="G7519" s="10"/>
      <c r="H7519" s="10"/>
    </row>
    <row r="7520" spans="2:8" x14ac:dyDescent="0.3">
      <c r="B7520" s="10"/>
      <c r="C7520" s="10"/>
      <c r="D7520" s="10"/>
      <c r="E7520" s="82"/>
      <c r="F7520" s="10"/>
      <c r="G7520" s="10"/>
      <c r="H7520" s="10"/>
    </row>
    <row r="7521" spans="2:8" x14ac:dyDescent="0.3">
      <c r="B7521" s="10"/>
      <c r="C7521" s="10"/>
      <c r="D7521" s="10"/>
      <c r="E7521" s="82"/>
      <c r="F7521" s="10"/>
      <c r="G7521" s="10"/>
      <c r="H7521" s="10"/>
    </row>
    <row r="7522" spans="2:8" x14ac:dyDescent="0.3">
      <c r="B7522" s="10"/>
      <c r="C7522" s="10"/>
      <c r="D7522" s="10"/>
      <c r="E7522" s="82"/>
      <c r="F7522" s="10"/>
      <c r="G7522" s="10"/>
      <c r="H7522" s="10"/>
    </row>
    <row r="7523" spans="2:8" x14ac:dyDescent="0.3">
      <c r="B7523" s="10"/>
      <c r="C7523" s="10"/>
      <c r="D7523" s="10"/>
      <c r="E7523" s="82"/>
      <c r="F7523" s="10"/>
      <c r="G7523" s="10"/>
      <c r="H7523" s="10"/>
    </row>
    <row r="7524" spans="2:8" x14ac:dyDescent="0.3">
      <c r="B7524" s="10"/>
      <c r="C7524" s="10"/>
      <c r="D7524" s="10"/>
      <c r="E7524" s="82"/>
      <c r="F7524" s="10"/>
      <c r="G7524" s="10"/>
      <c r="H7524" s="10"/>
    </row>
    <row r="7525" spans="2:8" x14ac:dyDescent="0.3">
      <c r="B7525" s="10"/>
      <c r="C7525" s="10"/>
      <c r="D7525" s="10"/>
      <c r="E7525" s="82"/>
      <c r="F7525" s="10"/>
      <c r="G7525" s="10"/>
      <c r="H7525" s="10"/>
    </row>
    <row r="7526" spans="2:8" x14ac:dyDescent="0.3">
      <c r="B7526" s="10"/>
      <c r="C7526" s="10"/>
      <c r="D7526" s="10"/>
      <c r="E7526" s="82"/>
      <c r="F7526" s="10"/>
      <c r="G7526" s="10"/>
      <c r="H7526" s="10"/>
    </row>
    <row r="7527" spans="2:8" x14ac:dyDescent="0.3">
      <c r="B7527" s="10"/>
      <c r="C7527" s="10"/>
      <c r="D7527" s="10"/>
      <c r="E7527" s="82"/>
      <c r="F7527" s="10"/>
      <c r="G7527" s="10"/>
      <c r="H7527" s="10"/>
    </row>
    <row r="7528" spans="2:8" x14ac:dyDescent="0.3">
      <c r="B7528" s="10"/>
      <c r="C7528" s="10"/>
      <c r="D7528" s="10"/>
      <c r="E7528" s="82"/>
      <c r="F7528" s="10"/>
      <c r="G7528" s="10"/>
      <c r="H7528" s="10"/>
    </row>
    <row r="7529" spans="2:8" x14ac:dyDescent="0.3">
      <c r="B7529" s="10"/>
      <c r="C7529" s="10"/>
      <c r="D7529" s="10"/>
      <c r="E7529" s="82"/>
      <c r="F7529" s="10"/>
      <c r="G7529" s="10"/>
      <c r="H7529" s="10"/>
    </row>
    <row r="7530" spans="2:8" x14ac:dyDescent="0.3">
      <c r="B7530" s="10"/>
      <c r="C7530" s="10"/>
      <c r="D7530" s="10"/>
      <c r="E7530" s="82"/>
      <c r="F7530" s="10"/>
      <c r="G7530" s="10"/>
      <c r="H7530" s="10"/>
    </row>
    <row r="7531" spans="2:8" x14ac:dyDescent="0.3">
      <c r="B7531" s="10"/>
      <c r="C7531" s="10"/>
      <c r="D7531" s="10"/>
      <c r="E7531" s="82"/>
      <c r="F7531" s="10"/>
      <c r="G7531" s="10"/>
      <c r="H7531" s="10"/>
    </row>
    <row r="7532" spans="2:8" x14ac:dyDescent="0.3">
      <c r="B7532" s="10"/>
      <c r="C7532" s="10"/>
      <c r="D7532" s="10"/>
      <c r="E7532" s="82"/>
      <c r="F7532" s="10"/>
      <c r="G7532" s="10"/>
      <c r="H7532" s="10"/>
    </row>
    <row r="7533" spans="2:8" x14ac:dyDescent="0.3">
      <c r="B7533" s="10"/>
      <c r="C7533" s="10"/>
      <c r="D7533" s="10"/>
      <c r="E7533" s="82"/>
      <c r="F7533" s="10"/>
      <c r="G7533" s="10"/>
      <c r="H7533" s="10"/>
    </row>
    <row r="7534" spans="2:8" x14ac:dyDescent="0.3">
      <c r="B7534" s="10"/>
      <c r="C7534" s="10"/>
      <c r="D7534" s="10"/>
      <c r="E7534" s="82"/>
      <c r="F7534" s="10"/>
      <c r="G7534" s="10"/>
      <c r="H7534" s="10"/>
    </row>
    <row r="7535" spans="2:8" x14ac:dyDescent="0.3">
      <c r="B7535" s="10"/>
      <c r="C7535" s="10"/>
      <c r="D7535" s="10"/>
      <c r="E7535" s="82"/>
      <c r="F7535" s="10"/>
      <c r="G7535" s="10"/>
      <c r="H7535" s="10"/>
    </row>
    <row r="7536" spans="2:8" x14ac:dyDescent="0.3">
      <c r="B7536" s="10"/>
      <c r="C7536" s="10"/>
      <c r="D7536" s="10"/>
      <c r="E7536" s="82"/>
      <c r="F7536" s="10"/>
      <c r="G7536" s="10"/>
      <c r="H7536" s="10"/>
    </row>
    <row r="7537" spans="2:8" x14ac:dyDescent="0.3">
      <c r="B7537" s="10"/>
      <c r="C7537" s="10"/>
      <c r="D7537" s="10"/>
      <c r="E7537" s="82"/>
      <c r="F7537" s="10"/>
      <c r="G7537" s="10"/>
      <c r="H7537" s="10"/>
    </row>
    <row r="7538" spans="2:8" x14ac:dyDescent="0.3">
      <c r="B7538" s="10"/>
      <c r="C7538" s="10"/>
      <c r="D7538" s="10"/>
      <c r="E7538" s="82"/>
      <c r="F7538" s="10"/>
      <c r="G7538" s="10"/>
      <c r="H7538" s="10"/>
    </row>
    <row r="7539" spans="2:8" x14ac:dyDescent="0.3">
      <c r="B7539" s="10"/>
      <c r="C7539" s="10"/>
      <c r="D7539" s="10"/>
      <c r="E7539" s="82"/>
      <c r="F7539" s="10"/>
      <c r="G7539" s="10"/>
      <c r="H7539" s="10"/>
    </row>
    <row r="7540" spans="2:8" x14ac:dyDescent="0.3">
      <c r="B7540" s="10"/>
      <c r="C7540" s="10"/>
      <c r="D7540" s="10"/>
      <c r="E7540" s="82"/>
      <c r="F7540" s="10"/>
      <c r="G7540" s="10"/>
      <c r="H7540" s="10"/>
    </row>
    <row r="7541" spans="2:8" x14ac:dyDescent="0.3">
      <c r="B7541" s="10"/>
      <c r="C7541" s="10"/>
      <c r="D7541" s="10"/>
      <c r="E7541" s="82"/>
      <c r="F7541" s="10"/>
      <c r="G7541" s="10"/>
      <c r="H7541" s="10"/>
    </row>
    <row r="7542" spans="2:8" x14ac:dyDescent="0.3">
      <c r="B7542" s="10"/>
      <c r="C7542" s="10"/>
      <c r="D7542" s="10"/>
      <c r="E7542" s="82"/>
      <c r="F7542" s="10"/>
      <c r="G7542" s="10"/>
      <c r="H7542" s="10"/>
    </row>
    <row r="7543" spans="2:8" x14ac:dyDescent="0.3">
      <c r="B7543" s="10"/>
      <c r="C7543" s="10"/>
      <c r="D7543" s="10"/>
      <c r="E7543" s="82"/>
      <c r="F7543" s="10"/>
      <c r="G7543" s="10"/>
      <c r="H7543" s="10"/>
    </row>
    <row r="7544" spans="2:8" x14ac:dyDescent="0.3">
      <c r="B7544" s="10"/>
      <c r="C7544" s="10"/>
      <c r="D7544" s="10"/>
      <c r="E7544" s="82"/>
      <c r="F7544" s="10"/>
      <c r="G7544" s="10"/>
      <c r="H7544" s="10"/>
    </row>
    <row r="7545" spans="2:8" x14ac:dyDescent="0.3">
      <c r="B7545" s="10"/>
      <c r="C7545" s="10"/>
      <c r="D7545" s="10"/>
      <c r="E7545" s="82"/>
      <c r="F7545" s="10"/>
      <c r="G7545" s="10"/>
      <c r="H7545" s="10"/>
    </row>
    <row r="7546" spans="2:8" x14ac:dyDescent="0.3">
      <c r="B7546" s="10"/>
      <c r="C7546" s="10"/>
      <c r="D7546" s="10"/>
      <c r="E7546" s="82"/>
      <c r="F7546" s="10"/>
      <c r="G7546" s="10"/>
      <c r="H7546" s="10"/>
    </row>
    <row r="7547" spans="2:8" x14ac:dyDescent="0.3">
      <c r="B7547" s="10"/>
      <c r="C7547" s="10"/>
      <c r="D7547" s="10"/>
      <c r="E7547" s="82"/>
      <c r="F7547" s="10"/>
      <c r="G7547" s="10"/>
      <c r="H7547" s="10"/>
    </row>
    <row r="7548" spans="2:8" x14ac:dyDescent="0.3">
      <c r="B7548" s="10"/>
      <c r="C7548" s="10"/>
      <c r="D7548" s="10"/>
      <c r="E7548" s="82"/>
      <c r="F7548" s="10"/>
      <c r="G7548" s="10"/>
      <c r="H7548" s="10"/>
    </row>
    <row r="7549" spans="2:8" x14ac:dyDescent="0.3">
      <c r="B7549" s="10"/>
      <c r="C7549" s="10"/>
      <c r="D7549" s="10"/>
      <c r="E7549" s="82"/>
      <c r="F7549" s="10"/>
      <c r="G7549" s="10"/>
      <c r="H7549" s="10"/>
    </row>
    <row r="7550" spans="2:8" x14ac:dyDescent="0.3">
      <c r="B7550" s="10"/>
      <c r="C7550" s="10"/>
      <c r="D7550" s="10"/>
      <c r="E7550" s="82"/>
      <c r="F7550" s="10"/>
      <c r="G7550" s="10"/>
      <c r="H7550" s="10"/>
    </row>
    <row r="7551" spans="2:8" x14ac:dyDescent="0.3">
      <c r="B7551" s="10"/>
      <c r="C7551" s="10"/>
      <c r="D7551" s="10"/>
      <c r="E7551" s="82"/>
      <c r="F7551" s="10"/>
      <c r="G7551" s="10"/>
      <c r="H7551" s="10"/>
    </row>
    <row r="7552" spans="2:8" x14ac:dyDescent="0.3">
      <c r="B7552" s="10"/>
      <c r="C7552" s="10"/>
      <c r="D7552" s="10"/>
      <c r="E7552" s="82"/>
      <c r="F7552" s="10"/>
      <c r="G7552" s="10"/>
      <c r="H7552" s="10"/>
    </row>
    <row r="7553" spans="2:8" x14ac:dyDescent="0.3">
      <c r="B7553" s="10"/>
      <c r="C7553" s="10"/>
      <c r="D7553" s="10"/>
      <c r="E7553" s="82"/>
      <c r="F7553" s="10"/>
      <c r="G7553" s="10"/>
      <c r="H7553" s="10"/>
    </row>
    <row r="7554" spans="2:8" x14ac:dyDescent="0.3">
      <c r="B7554" s="10"/>
      <c r="C7554" s="10"/>
      <c r="D7554" s="10"/>
      <c r="E7554" s="82"/>
      <c r="F7554" s="10"/>
      <c r="G7554" s="10"/>
      <c r="H7554" s="10"/>
    </row>
    <row r="7555" spans="2:8" x14ac:dyDescent="0.3">
      <c r="B7555" s="10"/>
      <c r="C7555" s="10"/>
      <c r="D7555" s="10"/>
      <c r="E7555" s="82"/>
      <c r="F7555" s="10"/>
      <c r="G7555" s="10"/>
      <c r="H7555" s="10"/>
    </row>
    <row r="7556" spans="2:8" x14ac:dyDescent="0.3">
      <c r="B7556" s="10"/>
      <c r="C7556" s="10"/>
      <c r="D7556" s="10"/>
      <c r="E7556" s="82"/>
      <c r="F7556" s="10"/>
      <c r="G7556" s="10"/>
      <c r="H7556" s="10"/>
    </row>
    <row r="7557" spans="2:8" x14ac:dyDescent="0.3">
      <c r="B7557" s="10"/>
      <c r="C7557" s="10"/>
      <c r="D7557" s="10"/>
      <c r="E7557" s="82"/>
      <c r="F7557" s="10"/>
      <c r="G7557" s="10"/>
      <c r="H7557" s="10"/>
    </row>
    <row r="7558" spans="2:8" x14ac:dyDescent="0.3">
      <c r="B7558" s="10"/>
      <c r="C7558" s="10"/>
      <c r="D7558" s="10"/>
      <c r="E7558" s="82"/>
      <c r="F7558" s="10"/>
      <c r="G7558" s="10"/>
      <c r="H7558" s="10"/>
    </row>
    <row r="7559" spans="2:8" x14ac:dyDescent="0.3">
      <c r="B7559" s="10"/>
      <c r="C7559" s="10"/>
      <c r="D7559" s="10"/>
      <c r="E7559" s="82"/>
      <c r="F7559" s="10"/>
      <c r="G7559" s="10"/>
      <c r="H7559" s="10"/>
    </row>
    <row r="7560" spans="2:8" x14ac:dyDescent="0.3">
      <c r="B7560" s="10"/>
      <c r="C7560" s="10"/>
      <c r="D7560" s="10"/>
      <c r="E7560" s="82"/>
      <c r="F7560" s="10"/>
      <c r="G7560" s="10"/>
      <c r="H7560" s="10"/>
    </row>
    <row r="7561" spans="2:8" x14ac:dyDescent="0.3">
      <c r="B7561" s="10"/>
      <c r="C7561" s="10"/>
      <c r="D7561" s="10"/>
      <c r="E7561" s="82"/>
      <c r="F7561" s="10"/>
      <c r="G7561" s="10"/>
      <c r="H7561" s="10"/>
    </row>
    <row r="7562" spans="2:8" x14ac:dyDescent="0.3">
      <c r="B7562" s="10"/>
      <c r="C7562" s="10"/>
      <c r="D7562" s="10"/>
      <c r="E7562" s="82"/>
      <c r="F7562" s="10"/>
      <c r="G7562" s="10"/>
      <c r="H7562" s="10"/>
    </row>
    <row r="7563" spans="2:8" x14ac:dyDescent="0.3">
      <c r="B7563" s="10"/>
      <c r="C7563" s="10"/>
      <c r="D7563" s="10"/>
      <c r="E7563" s="82"/>
      <c r="F7563" s="10"/>
      <c r="G7563" s="10"/>
      <c r="H7563" s="10"/>
    </row>
    <row r="7564" spans="2:8" x14ac:dyDescent="0.3">
      <c r="B7564" s="10"/>
      <c r="C7564" s="10"/>
      <c r="D7564" s="10"/>
      <c r="E7564" s="82"/>
      <c r="F7564" s="10"/>
      <c r="G7564" s="10"/>
      <c r="H7564" s="10"/>
    </row>
    <row r="7565" spans="2:8" x14ac:dyDescent="0.3">
      <c r="B7565" s="10"/>
      <c r="C7565" s="10"/>
      <c r="D7565" s="10"/>
      <c r="E7565" s="82"/>
      <c r="F7565" s="10"/>
      <c r="G7565" s="10"/>
      <c r="H7565" s="10"/>
    </row>
    <row r="7566" spans="2:8" x14ac:dyDescent="0.3">
      <c r="B7566" s="10"/>
      <c r="C7566" s="10"/>
      <c r="D7566" s="10"/>
      <c r="E7566" s="82"/>
      <c r="F7566" s="10"/>
      <c r="G7566" s="10"/>
      <c r="H7566" s="10"/>
    </row>
    <row r="7567" spans="2:8" x14ac:dyDescent="0.3">
      <c r="B7567" s="10"/>
      <c r="C7567" s="10"/>
      <c r="D7567" s="10"/>
      <c r="E7567" s="82"/>
      <c r="F7567" s="10"/>
      <c r="G7567" s="10"/>
      <c r="H7567" s="10"/>
    </row>
    <row r="7568" spans="2:8" x14ac:dyDescent="0.3">
      <c r="B7568" s="10"/>
      <c r="C7568" s="10"/>
      <c r="D7568" s="10"/>
      <c r="E7568" s="82"/>
      <c r="F7568" s="10"/>
      <c r="G7568" s="10"/>
      <c r="H7568" s="10"/>
    </row>
    <row r="7569" spans="2:8" x14ac:dyDescent="0.3">
      <c r="B7569" s="10"/>
      <c r="C7569" s="10"/>
      <c r="D7569" s="10"/>
      <c r="E7569" s="82"/>
      <c r="F7569" s="10"/>
      <c r="G7569" s="10"/>
      <c r="H7569" s="10"/>
    </row>
    <row r="7570" spans="2:8" x14ac:dyDescent="0.3">
      <c r="B7570" s="10"/>
      <c r="C7570" s="10"/>
      <c r="D7570" s="10"/>
      <c r="E7570" s="82"/>
      <c r="F7570" s="10"/>
      <c r="G7570" s="10"/>
      <c r="H7570" s="10"/>
    </row>
    <row r="7571" spans="2:8" x14ac:dyDescent="0.3">
      <c r="B7571" s="10"/>
      <c r="C7571" s="10"/>
      <c r="D7571" s="10"/>
      <c r="E7571" s="82"/>
      <c r="F7571" s="10"/>
      <c r="G7571" s="10"/>
      <c r="H7571" s="10"/>
    </row>
    <row r="7572" spans="2:8" x14ac:dyDescent="0.3">
      <c r="B7572" s="10"/>
      <c r="C7572" s="10"/>
      <c r="D7572" s="10"/>
      <c r="E7572" s="82"/>
      <c r="F7572" s="10"/>
      <c r="G7572" s="10"/>
      <c r="H7572" s="10"/>
    </row>
    <row r="7573" spans="2:8" x14ac:dyDescent="0.3">
      <c r="B7573" s="10"/>
      <c r="C7573" s="10"/>
      <c r="D7573" s="10"/>
      <c r="E7573" s="82"/>
      <c r="F7573" s="10"/>
      <c r="G7573" s="10"/>
      <c r="H7573" s="10"/>
    </row>
    <row r="7574" spans="2:8" x14ac:dyDescent="0.3">
      <c r="B7574" s="10"/>
      <c r="C7574" s="10"/>
      <c r="D7574" s="10"/>
      <c r="E7574" s="82"/>
      <c r="F7574" s="10"/>
      <c r="G7574" s="10"/>
      <c r="H7574" s="10"/>
    </row>
    <row r="7575" spans="2:8" x14ac:dyDescent="0.3">
      <c r="B7575" s="10"/>
      <c r="C7575" s="10"/>
      <c r="D7575" s="10"/>
      <c r="E7575" s="82"/>
      <c r="F7575" s="10"/>
      <c r="G7575" s="10"/>
      <c r="H7575" s="10"/>
    </row>
    <row r="7576" spans="2:8" x14ac:dyDescent="0.3">
      <c r="B7576" s="10"/>
      <c r="C7576" s="10"/>
      <c r="D7576" s="10"/>
      <c r="E7576" s="82"/>
      <c r="F7576" s="10"/>
      <c r="G7576" s="10"/>
      <c r="H7576" s="10"/>
    </row>
    <row r="7577" spans="2:8" x14ac:dyDescent="0.3">
      <c r="B7577" s="10"/>
      <c r="C7577" s="10"/>
      <c r="D7577" s="10"/>
      <c r="E7577" s="82"/>
      <c r="F7577" s="10"/>
      <c r="G7577" s="10"/>
      <c r="H7577" s="10"/>
    </row>
    <row r="7578" spans="2:8" x14ac:dyDescent="0.3">
      <c r="B7578" s="10"/>
      <c r="C7578" s="10"/>
      <c r="D7578" s="10"/>
      <c r="E7578" s="82"/>
      <c r="F7578" s="10"/>
      <c r="G7578" s="10"/>
      <c r="H7578" s="10"/>
    </row>
    <row r="7579" spans="2:8" x14ac:dyDescent="0.3">
      <c r="B7579" s="10"/>
      <c r="C7579" s="10"/>
      <c r="D7579" s="10"/>
      <c r="E7579" s="82"/>
      <c r="F7579" s="10"/>
      <c r="G7579" s="10"/>
      <c r="H7579" s="10"/>
    </row>
    <row r="7580" spans="2:8" x14ac:dyDescent="0.3">
      <c r="B7580" s="10"/>
      <c r="C7580" s="10"/>
      <c r="D7580" s="10"/>
      <c r="E7580" s="82"/>
      <c r="F7580" s="10"/>
      <c r="G7580" s="10"/>
      <c r="H7580" s="10"/>
    </row>
    <row r="7581" spans="2:8" x14ac:dyDescent="0.3">
      <c r="B7581" s="10"/>
      <c r="C7581" s="10"/>
      <c r="D7581" s="10"/>
      <c r="E7581" s="82"/>
      <c r="F7581" s="10"/>
      <c r="G7581" s="10"/>
      <c r="H7581" s="10"/>
    </row>
    <row r="7582" spans="2:8" x14ac:dyDescent="0.3">
      <c r="B7582" s="10"/>
      <c r="C7582" s="10"/>
      <c r="D7582" s="10"/>
      <c r="E7582" s="82"/>
      <c r="F7582" s="10"/>
      <c r="G7582" s="10"/>
      <c r="H7582" s="10"/>
    </row>
    <row r="7583" spans="2:8" x14ac:dyDescent="0.3">
      <c r="B7583" s="10"/>
      <c r="C7583" s="10"/>
      <c r="D7583" s="10"/>
      <c r="E7583" s="82"/>
      <c r="F7583" s="10"/>
      <c r="G7583" s="10"/>
      <c r="H7583" s="10"/>
    </row>
    <row r="7584" spans="2:8" x14ac:dyDescent="0.3">
      <c r="B7584" s="10"/>
      <c r="C7584" s="10"/>
      <c r="D7584" s="10"/>
      <c r="E7584" s="82"/>
      <c r="F7584" s="10"/>
      <c r="G7584" s="10"/>
      <c r="H7584" s="10"/>
    </row>
    <row r="7585" spans="2:8" x14ac:dyDescent="0.3">
      <c r="B7585" s="10"/>
      <c r="C7585" s="10"/>
      <c r="D7585" s="10"/>
      <c r="E7585" s="82"/>
      <c r="F7585" s="10"/>
      <c r="G7585" s="10"/>
      <c r="H7585" s="10"/>
    </row>
    <row r="7586" spans="2:8" x14ac:dyDescent="0.3">
      <c r="B7586" s="10"/>
      <c r="C7586" s="10"/>
      <c r="D7586" s="10"/>
      <c r="E7586" s="82"/>
      <c r="F7586" s="10"/>
      <c r="G7586" s="10"/>
      <c r="H7586" s="10"/>
    </row>
    <row r="7587" spans="2:8" x14ac:dyDescent="0.3">
      <c r="B7587" s="10"/>
      <c r="C7587" s="10"/>
      <c r="D7587" s="10"/>
      <c r="E7587" s="82"/>
      <c r="F7587" s="10"/>
      <c r="G7587" s="10"/>
      <c r="H7587" s="10"/>
    </row>
    <row r="7588" spans="2:8" x14ac:dyDescent="0.3">
      <c r="B7588" s="10"/>
      <c r="C7588" s="10"/>
      <c r="D7588" s="10"/>
      <c r="E7588" s="82"/>
      <c r="F7588" s="10"/>
      <c r="G7588" s="10"/>
      <c r="H7588" s="10"/>
    </row>
    <row r="7589" spans="2:8" x14ac:dyDescent="0.3">
      <c r="B7589" s="10"/>
      <c r="C7589" s="10"/>
      <c r="D7589" s="10"/>
      <c r="E7589" s="82"/>
      <c r="F7589" s="10"/>
      <c r="G7589" s="10"/>
      <c r="H7589" s="10"/>
    </row>
    <row r="7590" spans="2:8" x14ac:dyDescent="0.3">
      <c r="B7590" s="10"/>
      <c r="C7590" s="10"/>
      <c r="D7590" s="10"/>
      <c r="E7590" s="82"/>
      <c r="F7590" s="10"/>
      <c r="G7590" s="10"/>
      <c r="H7590" s="10"/>
    </row>
    <row r="7591" spans="2:8" x14ac:dyDescent="0.3">
      <c r="B7591" s="10"/>
      <c r="C7591" s="10"/>
      <c r="D7591" s="10"/>
      <c r="E7591" s="82"/>
      <c r="F7591" s="10"/>
      <c r="G7591" s="10"/>
      <c r="H7591" s="10"/>
    </row>
    <row r="7592" spans="2:8" x14ac:dyDescent="0.3">
      <c r="B7592" s="10"/>
      <c r="C7592" s="10"/>
      <c r="D7592" s="10"/>
      <c r="E7592" s="82"/>
      <c r="F7592" s="10"/>
      <c r="G7592" s="10"/>
      <c r="H7592" s="10"/>
    </row>
    <row r="7593" spans="2:8" x14ac:dyDescent="0.3">
      <c r="B7593" s="10"/>
      <c r="C7593" s="10"/>
      <c r="D7593" s="10"/>
      <c r="E7593" s="82"/>
      <c r="F7593" s="10"/>
      <c r="G7593" s="10"/>
      <c r="H7593" s="10"/>
    </row>
    <row r="7594" spans="2:8" x14ac:dyDescent="0.3">
      <c r="B7594" s="10"/>
      <c r="C7594" s="10"/>
      <c r="D7594" s="10"/>
      <c r="E7594" s="82"/>
      <c r="F7594" s="10"/>
      <c r="G7594" s="10"/>
      <c r="H7594" s="10"/>
    </row>
    <row r="7595" spans="2:8" x14ac:dyDescent="0.3">
      <c r="B7595" s="10"/>
      <c r="C7595" s="10"/>
      <c r="D7595" s="10"/>
      <c r="E7595" s="82"/>
      <c r="F7595" s="10"/>
      <c r="G7595" s="10"/>
      <c r="H7595" s="10"/>
    </row>
    <row r="7596" spans="2:8" x14ac:dyDescent="0.3">
      <c r="B7596" s="10"/>
      <c r="C7596" s="10"/>
      <c r="D7596" s="10"/>
      <c r="E7596" s="82"/>
      <c r="F7596" s="10"/>
      <c r="G7596" s="10"/>
      <c r="H7596" s="10"/>
    </row>
    <row r="7597" spans="2:8" x14ac:dyDescent="0.3">
      <c r="B7597" s="10"/>
      <c r="C7597" s="10"/>
      <c r="D7597" s="10"/>
      <c r="E7597" s="82"/>
      <c r="F7597" s="10"/>
      <c r="G7597" s="10"/>
      <c r="H7597" s="10"/>
    </row>
    <row r="7598" spans="2:8" x14ac:dyDescent="0.3">
      <c r="B7598" s="10"/>
      <c r="C7598" s="10"/>
      <c r="D7598" s="10"/>
      <c r="E7598" s="82"/>
      <c r="F7598" s="10"/>
      <c r="G7598" s="10"/>
      <c r="H7598" s="10"/>
    </row>
    <row r="7599" spans="2:8" x14ac:dyDescent="0.3">
      <c r="B7599" s="10"/>
      <c r="C7599" s="10"/>
      <c r="D7599" s="10"/>
      <c r="E7599" s="82"/>
      <c r="F7599" s="10"/>
      <c r="G7599" s="10"/>
      <c r="H7599" s="10"/>
    </row>
    <row r="7600" spans="2:8" x14ac:dyDescent="0.3">
      <c r="B7600" s="10"/>
      <c r="C7600" s="10"/>
      <c r="D7600" s="10"/>
      <c r="E7600" s="82"/>
      <c r="F7600" s="10"/>
      <c r="G7600" s="10"/>
      <c r="H7600" s="10"/>
    </row>
    <row r="7601" spans="2:8" x14ac:dyDescent="0.3">
      <c r="B7601" s="10"/>
      <c r="C7601" s="10"/>
      <c r="D7601" s="10"/>
      <c r="E7601" s="82"/>
      <c r="F7601" s="10"/>
      <c r="G7601" s="10"/>
      <c r="H7601" s="10"/>
    </row>
    <row r="7602" spans="2:8" x14ac:dyDescent="0.3">
      <c r="B7602" s="10"/>
      <c r="C7602" s="10"/>
      <c r="D7602" s="10"/>
      <c r="E7602" s="82"/>
      <c r="F7602" s="10"/>
      <c r="G7602" s="10"/>
      <c r="H7602" s="10"/>
    </row>
    <row r="7603" spans="2:8" x14ac:dyDescent="0.3">
      <c r="B7603" s="10"/>
      <c r="C7603" s="10"/>
      <c r="D7603" s="10"/>
      <c r="E7603" s="82"/>
      <c r="F7603" s="10"/>
      <c r="G7603" s="10"/>
      <c r="H7603" s="10"/>
    </row>
    <row r="7604" spans="2:8" x14ac:dyDescent="0.3">
      <c r="B7604" s="10"/>
      <c r="C7604" s="10"/>
      <c r="D7604" s="10"/>
      <c r="E7604" s="82"/>
      <c r="F7604" s="10"/>
      <c r="G7604" s="10"/>
      <c r="H7604" s="10"/>
    </row>
    <row r="7605" spans="2:8" x14ac:dyDescent="0.3">
      <c r="B7605" s="10"/>
      <c r="C7605" s="10"/>
      <c r="D7605" s="10"/>
      <c r="E7605" s="82"/>
      <c r="F7605" s="10"/>
      <c r="G7605" s="10"/>
      <c r="H7605" s="10"/>
    </row>
    <row r="7606" spans="2:8" x14ac:dyDescent="0.3">
      <c r="B7606" s="10"/>
      <c r="C7606" s="10"/>
      <c r="D7606" s="10"/>
      <c r="E7606" s="82"/>
      <c r="F7606" s="10"/>
      <c r="G7606" s="10"/>
      <c r="H7606" s="10"/>
    </row>
    <row r="7607" spans="2:8" x14ac:dyDescent="0.3">
      <c r="B7607" s="10"/>
      <c r="C7607" s="10"/>
      <c r="D7607" s="10"/>
      <c r="E7607" s="82"/>
      <c r="F7607" s="10"/>
      <c r="G7607" s="10"/>
      <c r="H7607" s="10"/>
    </row>
    <row r="7608" spans="2:8" x14ac:dyDescent="0.3">
      <c r="B7608" s="10"/>
      <c r="C7608" s="10"/>
      <c r="D7608" s="10"/>
      <c r="E7608" s="82"/>
      <c r="F7608" s="10"/>
      <c r="G7608" s="10"/>
      <c r="H7608" s="10"/>
    </row>
    <row r="7609" spans="2:8" x14ac:dyDescent="0.3">
      <c r="B7609" s="10"/>
      <c r="C7609" s="10"/>
      <c r="D7609" s="10"/>
      <c r="E7609" s="82"/>
      <c r="F7609" s="10"/>
      <c r="G7609" s="10"/>
      <c r="H7609" s="10"/>
    </row>
    <row r="7610" spans="2:8" x14ac:dyDescent="0.3">
      <c r="B7610" s="10"/>
      <c r="C7610" s="10"/>
      <c r="D7610" s="10"/>
      <c r="E7610" s="82"/>
      <c r="F7610" s="10"/>
      <c r="G7610" s="10"/>
      <c r="H7610" s="10"/>
    </row>
    <row r="7611" spans="2:8" x14ac:dyDescent="0.3">
      <c r="B7611" s="10"/>
      <c r="C7611" s="10"/>
      <c r="D7611" s="10"/>
      <c r="E7611" s="82"/>
      <c r="F7611" s="10"/>
      <c r="G7611" s="10"/>
      <c r="H7611" s="10"/>
    </row>
    <row r="7612" spans="2:8" x14ac:dyDescent="0.3">
      <c r="B7612" s="10"/>
      <c r="C7612" s="10"/>
      <c r="D7612" s="10"/>
      <c r="E7612" s="82"/>
      <c r="F7612" s="10"/>
      <c r="G7612" s="10"/>
      <c r="H7612" s="10"/>
    </row>
    <row r="7613" spans="2:8" x14ac:dyDescent="0.3">
      <c r="B7613" s="10"/>
      <c r="C7613" s="10"/>
      <c r="D7613" s="10"/>
      <c r="E7613" s="82"/>
      <c r="F7613" s="10"/>
      <c r="G7613" s="10"/>
      <c r="H7613" s="10"/>
    </row>
    <row r="7614" spans="2:8" x14ac:dyDescent="0.3">
      <c r="B7614" s="10"/>
      <c r="C7614" s="10"/>
      <c r="D7614" s="10"/>
      <c r="E7614" s="82"/>
      <c r="F7614" s="10"/>
      <c r="G7614" s="10"/>
      <c r="H7614" s="10"/>
    </row>
    <row r="7615" spans="2:8" x14ac:dyDescent="0.3">
      <c r="B7615" s="10"/>
      <c r="C7615" s="10"/>
      <c r="D7615" s="10"/>
      <c r="E7615" s="82"/>
      <c r="F7615" s="10"/>
      <c r="G7615" s="10"/>
      <c r="H7615" s="10"/>
    </row>
    <row r="7616" spans="2:8" x14ac:dyDescent="0.3">
      <c r="B7616" s="10"/>
      <c r="C7616" s="10"/>
      <c r="D7616" s="10"/>
      <c r="E7616" s="82"/>
      <c r="F7616" s="10"/>
      <c r="G7616" s="10"/>
      <c r="H7616" s="10"/>
    </row>
    <row r="7617" spans="2:8" x14ac:dyDescent="0.3">
      <c r="B7617" s="10"/>
      <c r="C7617" s="10"/>
      <c r="D7617" s="10"/>
      <c r="E7617" s="82"/>
      <c r="F7617" s="10"/>
      <c r="G7617" s="10"/>
      <c r="H7617" s="10"/>
    </row>
    <row r="7618" spans="2:8" x14ac:dyDescent="0.3">
      <c r="B7618" s="10"/>
      <c r="C7618" s="10"/>
      <c r="D7618" s="10"/>
      <c r="E7618" s="82"/>
      <c r="F7618" s="10"/>
      <c r="G7618" s="10"/>
      <c r="H7618" s="10"/>
    </row>
    <row r="7619" spans="2:8" x14ac:dyDescent="0.3">
      <c r="B7619" s="10"/>
      <c r="C7619" s="10"/>
      <c r="D7619" s="10"/>
      <c r="E7619" s="82"/>
      <c r="F7619" s="10"/>
      <c r="G7619" s="10"/>
      <c r="H7619" s="10"/>
    </row>
    <row r="7620" spans="2:8" x14ac:dyDescent="0.3">
      <c r="B7620" s="10"/>
      <c r="C7620" s="10"/>
      <c r="D7620" s="10"/>
      <c r="E7620" s="82"/>
      <c r="F7620" s="10"/>
      <c r="G7620" s="10"/>
      <c r="H7620" s="10"/>
    </row>
    <row r="7621" spans="2:8" x14ac:dyDescent="0.3">
      <c r="B7621" s="10"/>
      <c r="C7621" s="10"/>
      <c r="D7621" s="10"/>
      <c r="E7621" s="82"/>
      <c r="F7621" s="10"/>
      <c r="G7621" s="10"/>
      <c r="H7621" s="10"/>
    </row>
    <row r="7622" spans="2:8" x14ac:dyDescent="0.3">
      <c r="B7622" s="10"/>
      <c r="C7622" s="10"/>
      <c r="D7622" s="10"/>
      <c r="E7622" s="82"/>
      <c r="F7622" s="10"/>
      <c r="G7622" s="10"/>
      <c r="H7622" s="10"/>
    </row>
    <row r="7623" spans="2:8" x14ac:dyDescent="0.3">
      <c r="B7623" s="10"/>
      <c r="C7623" s="10"/>
      <c r="D7623" s="10"/>
      <c r="E7623" s="82"/>
      <c r="F7623" s="10"/>
      <c r="G7623" s="10"/>
      <c r="H7623" s="10"/>
    </row>
    <row r="7624" spans="2:8" x14ac:dyDescent="0.3">
      <c r="B7624" s="10"/>
      <c r="C7624" s="10"/>
      <c r="D7624" s="10"/>
      <c r="E7624" s="82"/>
      <c r="F7624" s="10"/>
      <c r="G7624" s="10"/>
      <c r="H7624" s="10"/>
    </row>
    <row r="7625" spans="2:8" x14ac:dyDescent="0.3">
      <c r="B7625" s="10"/>
      <c r="C7625" s="10"/>
      <c r="D7625" s="10"/>
      <c r="E7625" s="82"/>
      <c r="F7625" s="10"/>
      <c r="G7625" s="10"/>
      <c r="H7625" s="10"/>
    </row>
    <row r="7626" spans="2:8" x14ac:dyDescent="0.3">
      <c r="B7626" s="10"/>
      <c r="C7626" s="10"/>
      <c r="D7626" s="10"/>
      <c r="E7626" s="82"/>
      <c r="F7626" s="10"/>
      <c r="G7626" s="10"/>
      <c r="H7626" s="10"/>
    </row>
    <row r="7627" spans="2:8" x14ac:dyDescent="0.3">
      <c r="B7627" s="10"/>
      <c r="C7627" s="10"/>
      <c r="D7627" s="10"/>
      <c r="E7627" s="82"/>
      <c r="F7627" s="10"/>
      <c r="G7627" s="10"/>
      <c r="H7627" s="10"/>
    </row>
    <row r="7628" spans="2:8" x14ac:dyDescent="0.3">
      <c r="B7628" s="10"/>
      <c r="C7628" s="10"/>
      <c r="D7628" s="10"/>
      <c r="E7628" s="82"/>
      <c r="F7628" s="10"/>
      <c r="G7628" s="10"/>
      <c r="H7628" s="10"/>
    </row>
    <row r="7629" spans="2:8" x14ac:dyDescent="0.3">
      <c r="B7629" s="10"/>
      <c r="C7629" s="10"/>
      <c r="D7629" s="10"/>
      <c r="E7629" s="82"/>
      <c r="F7629" s="10"/>
      <c r="G7629" s="10"/>
      <c r="H7629" s="10"/>
    </row>
    <row r="7630" spans="2:8" x14ac:dyDescent="0.3">
      <c r="B7630" s="10"/>
      <c r="C7630" s="10"/>
      <c r="D7630" s="10"/>
      <c r="E7630" s="82"/>
      <c r="F7630" s="10"/>
      <c r="G7630" s="10"/>
      <c r="H7630" s="10"/>
    </row>
    <row r="7631" spans="2:8" x14ac:dyDescent="0.3">
      <c r="B7631" s="10"/>
      <c r="C7631" s="10"/>
      <c r="D7631" s="10"/>
      <c r="E7631" s="82"/>
      <c r="F7631" s="10"/>
      <c r="G7631" s="10"/>
      <c r="H7631" s="10"/>
    </row>
    <row r="7632" spans="2:8" x14ac:dyDescent="0.3">
      <c r="B7632" s="10"/>
      <c r="C7632" s="10"/>
      <c r="D7632" s="10"/>
      <c r="E7632" s="82"/>
      <c r="F7632" s="10"/>
      <c r="G7632" s="10"/>
      <c r="H7632" s="10"/>
    </row>
    <row r="7633" spans="2:8" x14ac:dyDescent="0.3">
      <c r="B7633" s="10"/>
      <c r="C7633" s="10"/>
      <c r="D7633" s="10"/>
      <c r="E7633" s="82"/>
      <c r="F7633" s="10"/>
      <c r="G7633" s="10"/>
      <c r="H7633" s="10"/>
    </row>
    <row r="7634" spans="2:8" x14ac:dyDescent="0.3">
      <c r="B7634" s="10"/>
      <c r="C7634" s="10"/>
      <c r="D7634" s="10"/>
      <c r="E7634" s="82"/>
      <c r="F7634" s="10"/>
      <c r="G7634" s="10"/>
      <c r="H7634" s="10"/>
    </row>
    <row r="7635" spans="2:8" x14ac:dyDescent="0.3">
      <c r="B7635" s="10"/>
      <c r="C7635" s="10"/>
      <c r="D7635" s="10"/>
      <c r="E7635" s="82"/>
      <c r="F7635" s="10"/>
      <c r="G7635" s="10"/>
      <c r="H7635" s="10"/>
    </row>
    <row r="7636" spans="2:8" x14ac:dyDescent="0.3">
      <c r="B7636" s="10"/>
      <c r="C7636" s="10"/>
      <c r="D7636" s="10"/>
      <c r="E7636" s="82"/>
      <c r="F7636" s="10"/>
      <c r="G7636" s="10"/>
      <c r="H7636" s="10"/>
    </row>
    <row r="7637" spans="2:8" x14ac:dyDescent="0.3">
      <c r="B7637" s="10"/>
      <c r="C7637" s="10"/>
      <c r="D7637" s="10"/>
      <c r="E7637" s="82"/>
      <c r="F7637" s="10"/>
      <c r="G7637" s="10"/>
      <c r="H7637" s="10"/>
    </row>
    <row r="7638" spans="2:8" x14ac:dyDescent="0.3">
      <c r="B7638" s="10"/>
      <c r="C7638" s="10"/>
      <c r="D7638" s="10"/>
      <c r="E7638" s="82"/>
      <c r="F7638" s="10"/>
      <c r="G7638" s="10"/>
      <c r="H7638" s="10"/>
    </row>
    <row r="7639" spans="2:8" x14ac:dyDescent="0.3">
      <c r="B7639" s="10"/>
      <c r="C7639" s="10"/>
      <c r="D7639" s="10"/>
      <c r="E7639" s="82"/>
      <c r="F7639" s="10"/>
      <c r="G7639" s="10"/>
      <c r="H7639" s="10"/>
    </row>
    <row r="7640" spans="2:8" x14ac:dyDescent="0.3">
      <c r="B7640" s="10"/>
      <c r="C7640" s="10"/>
      <c r="D7640" s="10"/>
      <c r="E7640" s="82"/>
      <c r="F7640" s="10"/>
      <c r="G7640" s="10"/>
      <c r="H7640" s="10"/>
    </row>
    <row r="7641" spans="2:8" x14ac:dyDescent="0.3">
      <c r="B7641" s="10"/>
      <c r="C7641" s="10"/>
      <c r="D7641" s="10"/>
      <c r="E7641" s="82"/>
      <c r="F7641" s="10"/>
      <c r="G7641" s="10"/>
      <c r="H7641" s="10"/>
    </row>
    <row r="7642" spans="2:8" x14ac:dyDescent="0.3">
      <c r="B7642" s="10"/>
      <c r="C7642" s="10"/>
      <c r="D7642" s="10"/>
      <c r="E7642" s="82"/>
      <c r="F7642" s="10"/>
      <c r="G7642" s="10"/>
      <c r="H7642" s="10"/>
    </row>
    <row r="7643" spans="2:8" x14ac:dyDescent="0.3">
      <c r="B7643" s="10"/>
      <c r="C7643" s="10"/>
      <c r="D7643" s="10"/>
      <c r="E7643" s="82"/>
      <c r="F7643" s="10"/>
      <c r="G7643" s="10"/>
      <c r="H7643" s="10"/>
    </row>
    <row r="7644" spans="2:8" x14ac:dyDescent="0.3">
      <c r="B7644" s="10"/>
      <c r="C7644" s="10"/>
      <c r="D7644" s="10"/>
      <c r="E7644" s="82"/>
      <c r="F7644" s="10"/>
      <c r="G7644" s="10"/>
      <c r="H7644" s="10"/>
    </row>
    <row r="7645" spans="2:8" x14ac:dyDescent="0.3">
      <c r="B7645" s="10"/>
      <c r="C7645" s="10"/>
      <c r="D7645" s="10"/>
      <c r="E7645" s="82"/>
      <c r="F7645" s="10"/>
      <c r="G7645" s="10"/>
      <c r="H7645" s="10"/>
    </row>
    <row r="7646" spans="2:8" x14ac:dyDescent="0.3">
      <c r="B7646" s="10"/>
      <c r="C7646" s="10"/>
      <c r="D7646" s="10"/>
      <c r="E7646" s="82"/>
      <c r="F7646" s="10"/>
      <c r="G7646" s="10"/>
      <c r="H7646" s="10"/>
    </row>
    <row r="7647" spans="2:8" x14ac:dyDescent="0.3">
      <c r="B7647" s="10"/>
      <c r="C7647" s="10"/>
      <c r="D7647" s="10"/>
      <c r="E7647" s="82"/>
      <c r="F7647" s="10"/>
      <c r="G7647" s="10"/>
      <c r="H7647" s="10"/>
    </row>
    <row r="7648" spans="2:8" x14ac:dyDescent="0.3">
      <c r="B7648" s="10"/>
      <c r="C7648" s="10"/>
      <c r="D7648" s="10"/>
      <c r="E7648" s="82"/>
      <c r="F7648" s="10"/>
      <c r="G7648" s="10"/>
      <c r="H7648" s="10"/>
    </row>
    <row r="7649" spans="2:8" x14ac:dyDescent="0.3">
      <c r="B7649" s="10"/>
      <c r="C7649" s="10"/>
      <c r="D7649" s="10"/>
      <c r="E7649" s="82"/>
      <c r="F7649" s="10"/>
      <c r="G7649" s="10"/>
      <c r="H7649" s="10"/>
    </row>
    <row r="7650" spans="2:8" x14ac:dyDescent="0.3">
      <c r="B7650" s="10"/>
      <c r="C7650" s="10"/>
      <c r="D7650" s="10"/>
      <c r="E7650" s="82"/>
      <c r="F7650" s="10"/>
      <c r="G7650" s="10"/>
      <c r="H7650" s="10"/>
    </row>
    <row r="7651" spans="2:8" x14ac:dyDescent="0.3">
      <c r="B7651" s="10"/>
      <c r="C7651" s="10"/>
      <c r="D7651" s="10"/>
      <c r="E7651" s="82"/>
      <c r="F7651" s="10"/>
      <c r="G7651" s="10"/>
      <c r="H7651" s="10"/>
    </row>
    <row r="7652" spans="2:8" x14ac:dyDescent="0.3">
      <c r="B7652" s="10"/>
      <c r="C7652" s="10"/>
      <c r="D7652" s="10"/>
      <c r="E7652" s="82"/>
      <c r="F7652" s="10"/>
      <c r="G7652" s="10"/>
      <c r="H7652" s="10"/>
    </row>
    <row r="7653" spans="2:8" x14ac:dyDescent="0.3">
      <c r="B7653" s="10"/>
      <c r="C7653" s="10"/>
      <c r="D7653" s="10"/>
      <c r="E7653" s="82"/>
      <c r="F7653" s="10"/>
      <c r="G7653" s="10"/>
      <c r="H7653" s="10"/>
    </row>
    <row r="7654" spans="2:8" x14ac:dyDescent="0.3">
      <c r="B7654" s="10"/>
      <c r="C7654" s="10"/>
      <c r="D7654" s="10"/>
      <c r="E7654" s="82"/>
      <c r="F7654" s="10"/>
      <c r="G7654" s="10"/>
      <c r="H7654" s="10"/>
    </row>
    <row r="7655" spans="2:8" x14ac:dyDescent="0.3">
      <c r="B7655" s="10"/>
      <c r="C7655" s="10"/>
      <c r="D7655" s="10"/>
      <c r="E7655" s="82"/>
      <c r="F7655" s="10"/>
      <c r="G7655" s="10"/>
      <c r="H7655" s="10"/>
    </row>
    <row r="7656" spans="2:8" x14ac:dyDescent="0.3">
      <c r="B7656" s="10"/>
      <c r="C7656" s="10"/>
      <c r="D7656" s="10"/>
      <c r="E7656" s="82"/>
      <c r="F7656" s="10"/>
      <c r="G7656" s="10"/>
      <c r="H7656" s="10"/>
    </row>
    <row r="7657" spans="2:8" x14ac:dyDescent="0.3">
      <c r="B7657" s="10"/>
      <c r="C7657" s="10"/>
      <c r="D7657" s="10"/>
      <c r="E7657" s="82"/>
      <c r="F7657" s="10"/>
      <c r="G7657" s="10"/>
      <c r="H7657" s="10"/>
    </row>
    <row r="7658" spans="2:8" x14ac:dyDescent="0.3">
      <c r="B7658" s="10"/>
      <c r="C7658" s="10"/>
      <c r="D7658" s="10"/>
      <c r="E7658" s="82"/>
      <c r="F7658" s="10"/>
      <c r="G7658" s="10"/>
      <c r="H7658" s="10"/>
    </row>
    <row r="7659" spans="2:8" x14ac:dyDescent="0.3">
      <c r="B7659" s="10"/>
      <c r="C7659" s="10"/>
      <c r="D7659" s="10"/>
      <c r="E7659" s="82"/>
      <c r="F7659" s="10"/>
      <c r="G7659" s="10"/>
      <c r="H7659" s="10"/>
    </row>
    <row r="7660" spans="2:8" x14ac:dyDescent="0.3">
      <c r="B7660" s="10"/>
      <c r="C7660" s="10"/>
      <c r="D7660" s="10"/>
      <c r="E7660" s="82"/>
      <c r="F7660" s="10"/>
      <c r="G7660" s="10"/>
      <c r="H7660" s="10"/>
    </row>
    <row r="7661" spans="2:8" x14ac:dyDescent="0.3">
      <c r="B7661" s="10"/>
      <c r="C7661" s="10"/>
      <c r="D7661" s="10"/>
      <c r="E7661" s="82"/>
      <c r="F7661" s="10"/>
      <c r="G7661" s="10"/>
      <c r="H7661" s="10"/>
    </row>
    <row r="7662" spans="2:8" x14ac:dyDescent="0.3">
      <c r="B7662" s="10"/>
      <c r="C7662" s="10"/>
      <c r="D7662" s="10"/>
      <c r="E7662" s="82"/>
      <c r="F7662" s="10"/>
      <c r="G7662" s="10"/>
      <c r="H7662" s="10"/>
    </row>
    <row r="7663" spans="2:8" x14ac:dyDescent="0.3">
      <c r="B7663" s="10"/>
      <c r="C7663" s="10"/>
      <c r="D7663" s="10"/>
      <c r="E7663" s="82"/>
      <c r="F7663" s="10"/>
      <c r="G7663" s="10"/>
      <c r="H7663" s="10"/>
    </row>
    <row r="7664" spans="2:8" x14ac:dyDescent="0.3">
      <c r="B7664" s="10"/>
      <c r="C7664" s="10"/>
      <c r="D7664" s="10"/>
      <c r="E7664" s="82"/>
      <c r="F7664" s="10"/>
      <c r="G7664" s="10"/>
      <c r="H7664" s="10"/>
    </row>
    <row r="7665" spans="2:8" x14ac:dyDescent="0.3">
      <c r="B7665" s="10"/>
      <c r="C7665" s="10"/>
      <c r="D7665" s="10"/>
      <c r="E7665" s="82"/>
      <c r="F7665" s="10"/>
      <c r="G7665" s="10"/>
      <c r="H7665" s="10"/>
    </row>
    <row r="7666" spans="2:8" x14ac:dyDescent="0.3">
      <c r="B7666" s="10"/>
      <c r="C7666" s="10"/>
      <c r="D7666" s="10"/>
      <c r="E7666" s="82"/>
      <c r="F7666" s="10"/>
      <c r="G7666" s="10"/>
      <c r="H7666" s="10"/>
    </row>
    <row r="7667" spans="2:8" x14ac:dyDescent="0.3">
      <c r="B7667" s="10"/>
      <c r="C7667" s="10"/>
      <c r="D7667" s="10"/>
      <c r="E7667" s="82"/>
      <c r="F7667" s="10"/>
      <c r="G7667" s="10"/>
      <c r="H7667" s="10"/>
    </row>
    <row r="7668" spans="2:8" x14ac:dyDescent="0.3">
      <c r="B7668" s="10"/>
      <c r="C7668" s="10"/>
      <c r="D7668" s="10"/>
      <c r="E7668" s="82"/>
      <c r="F7668" s="10"/>
      <c r="G7668" s="10"/>
      <c r="H7668" s="10"/>
    </row>
    <row r="7669" spans="2:8" x14ac:dyDescent="0.3">
      <c r="B7669" s="10"/>
      <c r="C7669" s="10"/>
      <c r="D7669" s="10"/>
      <c r="E7669" s="82"/>
      <c r="F7669" s="10"/>
      <c r="G7669" s="10"/>
      <c r="H7669" s="10"/>
    </row>
    <row r="7670" spans="2:8" x14ac:dyDescent="0.3">
      <c r="B7670" s="10"/>
      <c r="C7670" s="10"/>
      <c r="D7670" s="10"/>
      <c r="E7670" s="82"/>
      <c r="F7670" s="10"/>
      <c r="G7670" s="10"/>
      <c r="H7670" s="10"/>
    </row>
    <row r="7671" spans="2:8" x14ac:dyDescent="0.3">
      <c r="B7671" s="10"/>
      <c r="C7671" s="10"/>
      <c r="D7671" s="10"/>
      <c r="E7671" s="82"/>
      <c r="F7671" s="10"/>
      <c r="G7671" s="10"/>
      <c r="H7671" s="10"/>
    </row>
    <row r="7672" spans="2:8" x14ac:dyDescent="0.3">
      <c r="B7672" s="10"/>
      <c r="C7672" s="10"/>
      <c r="D7672" s="10"/>
      <c r="E7672" s="82"/>
      <c r="F7672" s="10"/>
      <c r="G7672" s="10"/>
      <c r="H7672" s="10"/>
    </row>
    <row r="7673" spans="2:8" x14ac:dyDescent="0.3">
      <c r="B7673" s="10"/>
      <c r="C7673" s="10"/>
      <c r="D7673" s="10"/>
      <c r="E7673" s="82"/>
      <c r="F7673" s="10"/>
      <c r="G7673" s="10"/>
      <c r="H7673" s="10"/>
    </row>
    <row r="7674" spans="2:8" x14ac:dyDescent="0.3">
      <c r="B7674" s="10"/>
      <c r="C7674" s="10"/>
      <c r="D7674" s="10"/>
      <c r="E7674" s="82"/>
      <c r="F7674" s="10"/>
      <c r="G7674" s="10"/>
      <c r="H7674" s="10"/>
    </row>
    <row r="7675" spans="2:8" x14ac:dyDescent="0.3">
      <c r="B7675" s="10"/>
      <c r="C7675" s="10"/>
      <c r="D7675" s="10"/>
      <c r="E7675" s="82"/>
      <c r="F7675" s="10"/>
      <c r="G7675" s="10"/>
      <c r="H7675" s="10"/>
    </row>
    <row r="7676" spans="2:8" x14ac:dyDescent="0.3">
      <c r="B7676" s="10"/>
      <c r="C7676" s="10"/>
      <c r="D7676" s="10"/>
      <c r="E7676" s="82"/>
      <c r="F7676" s="10"/>
      <c r="G7676" s="10"/>
      <c r="H7676" s="10"/>
    </row>
    <row r="7677" spans="2:8" x14ac:dyDescent="0.3">
      <c r="B7677" s="10"/>
      <c r="C7677" s="10"/>
      <c r="D7677" s="10"/>
      <c r="E7677" s="82"/>
      <c r="F7677" s="10"/>
      <c r="G7677" s="10"/>
      <c r="H7677" s="10"/>
    </row>
    <row r="7678" spans="2:8" x14ac:dyDescent="0.3">
      <c r="B7678" s="10"/>
      <c r="C7678" s="10"/>
      <c r="D7678" s="10"/>
      <c r="E7678" s="82"/>
      <c r="F7678" s="10"/>
      <c r="G7678" s="10"/>
      <c r="H7678" s="10"/>
    </row>
    <row r="7679" spans="2:8" x14ac:dyDescent="0.3">
      <c r="B7679" s="10"/>
      <c r="C7679" s="10"/>
      <c r="D7679" s="10"/>
      <c r="E7679" s="82"/>
      <c r="F7679" s="10"/>
      <c r="G7679" s="10"/>
      <c r="H7679" s="10"/>
    </row>
    <row r="7680" spans="2:8" x14ac:dyDescent="0.3">
      <c r="B7680" s="10"/>
      <c r="C7680" s="10"/>
      <c r="D7680" s="10"/>
      <c r="E7680" s="82"/>
      <c r="F7680" s="10"/>
      <c r="G7680" s="10"/>
      <c r="H7680" s="10"/>
    </row>
    <row r="7681" spans="2:8" x14ac:dyDescent="0.3">
      <c r="B7681" s="10"/>
      <c r="C7681" s="10"/>
      <c r="D7681" s="10"/>
      <c r="E7681" s="82"/>
      <c r="F7681" s="10"/>
      <c r="G7681" s="10"/>
      <c r="H7681" s="10"/>
    </row>
    <row r="7682" spans="2:8" x14ac:dyDescent="0.3">
      <c r="B7682" s="10"/>
      <c r="C7682" s="10"/>
      <c r="D7682" s="10"/>
      <c r="E7682" s="82"/>
      <c r="F7682" s="10"/>
      <c r="G7682" s="10"/>
      <c r="H7682" s="10"/>
    </row>
    <row r="7683" spans="2:8" x14ac:dyDescent="0.3">
      <c r="B7683" s="10"/>
      <c r="C7683" s="10"/>
      <c r="D7683" s="10"/>
      <c r="E7683" s="82"/>
      <c r="F7683" s="10"/>
      <c r="G7683" s="10"/>
      <c r="H7683" s="10"/>
    </row>
    <row r="7684" spans="2:8" x14ac:dyDescent="0.3">
      <c r="B7684" s="10"/>
      <c r="C7684" s="10"/>
      <c r="D7684" s="10"/>
      <c r="E7684" s="82"/>
      <c r="F7684" s="10"/>
      <c r="G7684" s="10"/>
      <c r="H7684" s="10"/>
    </row>
    <row r="7685" spans="2:8" x14ac:dyDescent="0.3">
      <c r="B7685" s="10"/>
      <c r="C7685" s="10"/>
      <c r="D7685" s="10"/>
      <c r="E7685" s="82"/>
      <c r="F7685" s="10"/>
      <c r="G7685" s="10"/>
      <c r="H7685" s="10"/>
    </row>
    <row r="7686" spans="2:8" x14ac:dyDescent="0.3">
      <c r="B7686" s="10"/>
      <c r="C7686" s="10"/>
      <c r="D7686" s="10"/>
      <c r="E7686" s="82"/>
      <c r="F7686" s="10"/>
      <c r="G7686" s="10"/>
      <c r="H7686" s="10"/>
    </row>
    <row r="7687" spans="2:8" x14ac:dyDescent="0.3">
      <c r="B7687" s="10"/>
      <c r="C7687" s="10"/>
      <c r="D7687" s="10"/>
      <c r="E7687" s="82"/>
      <c r="F7687" s="10"/>
      <c r="G7687" s="10"/>
      <c r="H7687" s="10"/>
    </row>
    <row r="7688" spans="2:8" x14ac:dyDescent="0.3">
      <c r="B7688" s="10"/>
      <c r="C7688" s="10"/>
      <c r="D7688" s="10"/>
      <c r="E7688" s="82"/>
      <c r="F7688" s="10"/>
      <c r="G7688" s="10"/>
      <c r="H7688" s="10"/>
    </row>
    <row r="7689" spans="2:8" x14ac:dyDescent="0.3">
      <c r="B7689" s="10"/>
      <c r="C7689" s="10"/>
      <c r="D7689" s="10"/>
      <c r="E7689" s="82"/>
      <c r="F7689" s="10"/>
      <c r="G7689" s="10"/>
      <c r="H7689" s="10"/>
    </row>
    <row r="7690" spans="2:8" x14ac:dyDescent="0.3">
      <c r="B7690" s="10"/>
      <c r="C7690" s="10"/>
      <c r="D7690" s="10"/>
      <c r="E7690" s="82"/>
      <c r="F7690" s="10"/>
      <c r="G7690" s="10"/>
      <c r="H7690" s="10"/>
    </row>
    <row r="7691" spans="2:8" x14ac:dyDescent="0.3">
      <c r="B7691" s="10"/>
      <c r="C7691" s="10"/>
      <c r="D7691" s="10"/>
      <c r="E7691" s="82"/>
      <c r="F7691" s="10"/>
      <c r="G7691" s="10"/>
      <c r="H7691" s="10"/>
    </row>
    <row r="7692" spans="2:8" x14ac:dyDescent="0.3">
      <c r="B7692" s="10"/>
      <c r="C7692" s="10"/>
      <c r="D7692" s="10"/>
      <c r="E7692" s="82"/>
      <c r="F7692" s="10"/>
      <c r="G7692" s="10"/>
      <c r="H7692" s="10"/>
    </row>
    <row r="7693" spans="2:8" x14ac:dyDescent="0.3">
      <c r="B7693" s="10"/>
      <c r="C7693" s="10"/>
      <c r="D7693" s="10"/>
      <c r="E7693" s="82"/>
      <c r="F7693" s="10"/>
      <c r="G7693" s="10"/>
      <c r="H7693" s="10"/>
    </row>
    <row r="7694" spans="2:8" x14ac:dyDescent="0.3">
      <c r="B7694" s="10"/>
      <c r="C7694" s="10"/>
      <c r="D7694" s="10"/>
      <c r="E7694" s="82"/>
      <c r="F7694" s="10"/>
      <c r="G7694" s="10"/>
      <c r="H7694" s="10"/>
    </row>
    <row r="7695" spans="2:8" x14ac:dyDescent="0.3">
      <c r="B7695" s="10"/>
      <c r="C7695" s="10"/>
      <c r="D7695" s="10"/>
      <c r="E7695" s="82"/>
      <c r="F7695" s="10"/>
      <c r="G7695" s="10"/>
      <c r="H7695" s="10"/>
    </row>
    <row r="7696" spans="2:8" x14ac:dyDescent="0.3">
      <c r="B7696" s="10"/>
      <c r="C7696" s="10"/>
      <c r="D7696" s="10"/>
      <c r="E7696" s="82"/>
      <c r="F7696" s="10"/>
      <c r="G7696" s="10"/>
      <c r="H7696" s="10"/>
    </row>
    <row r="7697" spans="2:8" x14ac:dyDescent="0.3">
      <c r="B7697" s="10"/>
      <c r="C7697" s="10"/>
      <c r="D7697" s="10"/>
      <c r="E7697" s="82"/>
      <c r="F7697" s="10"/>
      <c r="G7697" s="10"/>
      <c r="H7697" s="10"/>
    </row>
    <row r="7698" spans="2:8" x14ac:dyDescent="0.3">
      <c r="B7698" s="10"/>
      <c r="C7698" s="10"/>
      <c r="D7698" s="10"/>
      <c r="E7698" s="82"/>
      <c r="F7698" s="10"/>
      <c r="G7698" s="10"/>
      <c r="H7698" s="10"/>
    </row>
    <row r="7699" spans="2:8" x14ac:dyDescent="0.3">
      <c r="B7699" s="10"/>
      <c r="C7699" s="10"/>
      <c r="D7699" s="10"/>
      <c r="E7699" s="82"/>
      <c r="F7699" s="10"/>
      <c r="G7699" s="10"/>
      <c r="H7699" s="10"/>
    </row>
    <row r="7700" spans="2:8" x14ac:dyDescent="0.3">
      <c r="B7700" s="10"/>
      <c r="C7700" s="10"/>
      <c r="D7700" s="10"/>
      <c r="E7700" s="82"/>
      <c r="F7700" s="10"/>
      <c r="G7700" s="10"/>
      <c r="H7700" s="10"/>
    </row>
    <row r="7701" spans="2:8" x14ac:dyDescent="0.3">
      <c r="B7701" s="10"/>
      <c r="C7701" s="10"/>
      <c r="D7701" s="10"/>
      <c r="E7701" s="82"/>
      <c r="F7701" s="10"/>
      <c r="G7701" s="10"/>
      <c r="H7701" s="10"/>
    </row>
    <row r="7702" spans="2:8" x14ac:dyDescent="0.3">
      <c r="B7702" s="10"/>
      <c r="C7702" s="10"/>
      <c r="D7702" s="10"/>
      <c r="E7702" s="82"/>
      <c r="F7702" s="10"/>
      <c r="G7702" s="10"/>
      <c r="H7702" s="10"/>
    </row>
    <row r="7703" spans="2:8" x14ac:dyDescent="0.3">
      <c r="B7703" s="10"/>
      <c r="C7703" s="10"/>
      <c r="D7703" s="10"/>
      <c r="E7703" s="82"/>
      <c r="F7703" s="10"/>
      <c r="G7703" s="10"/>
      <c r="H7703" s="10"/>
    </row>
    <row r="7704" spans="2:8" x14ac:dyDescent="0.3">
      <c r="B7704" s="10"/>
      <c r="C7704" s="10"/>
      <c r="D7704" s="10"/>
      <c r="E7704" s="82"/>
      <c r="F7704" s="10"/>
      <c r="G7704" s="10"/>
      <c r="H7704" s="10"/>
    </row>
    <row r="7705" spans="2:8" x14ac:dyDescent="0.3">
      <c r="B7705" s="10"/>
      <c r="C7705" s="10"/>
      <c r="D7705" s="10"/>
      <c r="E7705" s="82"/>
      <c r="F7705" s="10"/>
      <c r="G7705" s="10"/>
      <c r="H7705" s="10"/>
    </row>
    <row r="7706" spans="2:8" x14ac:dyDescent="0.3">
      <c r="B7706" s="10"/>
      <c r="C7706" s="10"/>
      <c r="D7706" s="10"/>
      <c r="E7706" s="82"/>
      <c r="F7706" s="10"/>
      <c r="G7706" s="10"/>
      <c r="H7706" s="10"/>
    </row>
    <row r="7707" spans="2:8" x14ac:dyDescent="0.3">
      <c r="B7707" s="10"/>
      <c r="C7707" s="10"/>
      <c r="D7707" s="10"/>
      <c r="E7707" s="82"/>
      <c r="F7707" s="10"/>
      <c r="G7707" s="10"/>
      <c r="H7707" s="10"/>
    </row>
    <row r="7708" spans="2:8" x14ac:dyDescent="0.3">
      <c r="B7708" s="10"/>
      <c r="C7708" s="10"/>
      <c r="D7708" s="10"/>
      <c r="E7708" s="82"/>
      <c r="F7708" s="10"/>
      <c r="G7708" s="10"/>
      <c r="H7708" s="10"/>
    </row>
    <row r="7709" spans="2:8" x14ac:dyDescent="0.3">
      <c r="B7709" s="10"/>
      <c r="C7709" s="10"/>
      <c r="D7709" s="10"/>
      <c r="E7709" s="82"/>
      <c r="F7709" s="10"/>
      <c r="G7709" s="10"/>
      <c r="H7709" s="10"/>
    </row>
    <row r="7710" spans="2:8" x14ac:dyDescent="0.3">
      <c r="B7710" s="10"/>
      <c r="C7710" s="10"/>
      <c r="D7710" s="10"/>
      <c r="E7710" s="82"/>
      <c r="F7710" s="10"/>
      <c r="G7710" s="10"/>
      <c r="H7710" s="10"/>
    </row>
    <row r="7711" spans="2:8" x14ac:dyDescent="0.3">
      <c r="B7711" s="10"/>
      <c r="C7711" s="10"/>
      <c r="D7711" s="10"/>
      <c r="E7711" s="82"/>
      <c r="F7711" s="10"/>
      <c r="G7711" s="10"/>
      <c r="H7711" s="10"/>
    </row>
    <row r="7712" spans="2:8" x14ac:dyDescent="0.3">
      <c r="B7712" s="10"/>
      <c r="C7712" s="10"/>
      <c r="D7712" s="10"/>
      <c r="E7712" s="82"/>
      <c r="F7712" s="10"/>
      <c r="G7712" s="10"/>
      <c r="H7712" s="10"/>
    </row>
    <row r="7713" spans="2:8" x14ac:dyDescent="0.3">
      <c r="B7713" s="10"/>
      <c r="C7713" s="10"/>
      <c r="D7713" s="10"/>
      <c r="E7713" s="82"/>
      <c r="F7713" s="10"/>
      <c r="G7713" s="10"/>
      <c r="H7713" s="10"/>
    </row>
    <row r="7714" spans="2:8" x14ac:dyDescent="0.3">
      <c r="B7714" s="10"/>
      <c r="C7714" s="10"/>
      <c r="D7714" s="10"/>
      <c r="E7714" s="82"/>
      <c r="F7714" s="10"/>
      <c r="G7714" s="10"/>
      <c r="H7714" s="10"/>
    </row>
    <row r="7715" spans="2:8" x14ac:dyDescent="0.3">
      <c r="B7715" s="10"/>
      <c r="C7715" s="10"/>
      <c r="D7715" s="10"/>
      <c r="E7715" s="82"/>
      <c r="F7715" s="10"/>
      <c r="G7715" s="10"/>
      <c r="H7715" s="10"/>
    </row>
    <row r="7716" spans="2:8" x14ac:dyDescent="0.3">
      <c r="B7716" s="10"/>
      <c r="C7716" s="10"/>
      <c r="D7716" s="10"/>
      <c r="E7716" s="82"/>
      <c r="F7716" s="10"/>
      <c r="G7716" s="10"/>
      <c r="H7716" s="10"/>
    </row>
    <row r="7717" spans="2:8" x14ac:dyDescent="0.3">
      <c r="B7717" s="10"/>
      <c r="C7717" s="10"/>
      <c r="D7717" s="10"/>
      <c r="E7717" s="82"/>
      <c r="F7717" s="10"/>
      <c r="G7717" s="10"/>
      <c r="H7717" s="10"/>
    </row>
    <row r="7718" spans="2:8" x14ac:dyDescent="0.3">
      <c r="B7718" s="10"/>
      <c r="C7718" s="10"/>
      <c r="D7718" s="10"/>
      <c r="E7718" s="82"/>
      <c r="F7718" s="10"/>
      <c r="G7718" s="10"/>
      <c r="H7718" s="10"/>
    </row>
    <row r="7719" spans="2:8" x14ac:dyDescent="0.3">
      <c r="B7719" s="10"/>
      <c r="C7719" s="10"/>
      <c r="D7719" s="10"/>
      <c r="E7719" s="82"/>
      <c r="F7719" s="10"/>
      <c r="G7719" s="10"/>
      <c r="H7719" s="10"/>
    </row>
    <row r="7720" spans="2:8" x14ac:dyDescent="0.3">
      <c r="B7720" s="10"/>
      <c r="C7720" s="10"/>
      <c r="D7720" s="10"/>
      <c r="E7720" s="82"/>
      <c r="F7720" s="10"/>
      <c r="G7720" s="10"/>
      <c r="H7720" s="10"/>
    </row>
    <row r="7721" spans="2:8" x14ac:dyDescent="0.3">
      <c r="B7721" s="10"/>
      <c r="C7721" s="10"/>
      <c r="D7721" s="10"/>
      <c r="E7721" s="82"/>
      <c r="F7721" s="10"/>
      <c r="G7721" s="10"/>
      <c r="H7721" s="10"/>
    </row>
    <row r="7722" spans="2:8" x14ac:dyDescent="0.3">
      <c r="B7722" s="10"/>
      <c r="C7722" s="10"/>
      <c r="D7722" s="10"/>
      <c r="E7722" s="82"/>
      <c r="F7722" s="10"/>
      <c r="G7722" s="10"/>
      <c r="H7722" s="10"/>
    </row>
    <row r="7723" spans="2:8" x14ac:dyDescent="0.3">
      <c r="B7723" s="10"/>
      <c r="C7723" s="10"/>
      <c r="D7723" s="10"/>
      <c r="E7723" s="82"/>
      <c r="F7723" s="10"/>
      <c r="G7723" s="10"/>
      <c r="H7723" s="10"/>
    </row>
    <row r="7724" spans="2:8" x14ac:dyDescent="0.3">
      <c r="B7724" s="10"/>
      <c r="C7724" s="10"/>
      <c r="D7724" s="10"/>
      <c r="E7724" s="82"/>
      <c r="F7724" s="10"/>
      <c r="G7724" s="10"/>
      <c r="H7724" s="10"/>
    </row>
    <row r="7725" spans="2:8" x14ac:dyDescent="0.3">
      <c r="B7725" s="10"/>
      <c r="C7725" s="10"/>
      <c r="D7725" s="10"/>
      <c r="E7725" s="82"/>
      <c r="F7725" s="10"/>
      <c r="G7725" s="10"/>
      <c r="H7725" s="10"/>
    </row>
    <row r="7726" spans="2:8" x14ac:dyDescent="0.3">
      <c r="B7726" s="10"/>
      <c r="C7726" s="10"/>
      <c r="D7726" s="10"/>
      <c r="E7726" s="82"/>
      <c r="F7726" s="10"/>
      <c r="G7726" s="10"/>
      <c r="H7726" s="10"/>
    </row>
    <row r="7727" spans="2:8" x14ac:dyDescent="0.3">
      <c r="B7727" s="10"/>
      <c r="C7727" s="10"/>
      <c r="D7727" s="10"/>
      <c r="E7727" s="82"/>
      <c r="F7727" s="10"/>
      <c r="G7727" s="10"/>
      <c r="H7727" s="10"/>
    </row>
    <row r="7728" spans="2:8" x14ac:dyDescent="0.3">
      <c r="B7728" s="10"/>
      <c r="C7728" s="10"/>
      <c r="D7728" s="10"/>
      <c r="E7728" s="82"/>
      <c r="F7728" s="10"/>
      <c r="G7728" s="10"/>
      <c r="H7728" s="10"/>
    </row>
    <row r="7729" spans="2:8" x14ac:dyDescent="0.3">
      <c r="B7729" s="10"/>
      <c r="C7729" s="10"/>
      <c r="D7729" s="10"/>
      <c r="E7729" s="82"/>
      <c r="F7729" s="10"/>
      <c r="G7729" s="10"/>
      <c r="H7729" s="10"/>
    </row>
    <row r="7730" spans="2:8" x14ac:dyDescent="0.3">
      <c r="B7730" s="10"/>
      <c r="C7730" s="10"/>
      <c r="D7730" s="10"/>
      <c r="E7730" s="82"/>
      <c r="F7730" s="10"/>
      <c r="G7730" s="10"/>
      <c r="H7730" s="10"/>
    </row>
    <row r="7731" spans="2:8" x14ac:dyDescent="0.3">
      <c r="B7731" s="10"/>
      <c r="C7731" s="10"/>
      <c r="D7731" s="10"/>
      <c r="E7731" s="82"/>
      <c r="F7731" s="10"/>
      <c r="G7731" s="10"/>
      <c r="H7731" s="10"/>
    </row>
    <row r="7732" spans="2:8" x14ac:dyDescent="0.3">
      <c r="B7732" s="10"/>
      <c r="C7732" s="10"/>
      <c r="D7732" s="10"/>
      <c r="E7732" s="82"/>
      <c r="F7732" s="10"/>
      <c r="G7732" s="10"/>
      <c r="H7732" s="10"/>
    </row>
    <row r="7733" spans="2:8" x14ac:dyDescent="0.3">
      <c r="B7733" s="10"/>
      <c r="C7733" s="10"/>
      <c r="D7733" s="10"/>
      <c r="E7733" s="82"/>
      <c r="F7733" s="10"/>
      <c r="G7733" s="10"/>
      <c r="H7733" s="10"/>
    </row>
    <row r="7734" spans="2:8" x14ac:dyDescent="0.3">
      <c r="B7734" s="10"/>
      <c r="C7734" s="10"/>
      <c r="D7734" s="10"/>
      <c r="E7734" s="82"/>
      <c r="F7734" s="10"/>
      <c r="G7734" s="10"/>
      <c r="H7734" s="10"/>
    </row>
    <row r="7735" spans="2:8" x14ac:dyDescent="0.3">
      <c r="B7735" s="10"/>
      <c r="C7735" s="10"/>
      <c r="D7735" s="10"/>
      <c r="E7735" s="82"/>
      <c r="F7735" s="10"/>
      <c r="G7735" s="10"/>
      <c r="H7735" s="10"/>
    </row>
    <row r="7736" spans="2:8" x14ac:dyDescent="0.3">
      <c r="B7736" s="10"/>
      <c r="C7736" s="10"/>
      <c r="D7736" s="10"/>
      <c r="E7736" s="82"/>
      <c r="F7736" s="10"/>
      <c r="G7736" s="10"/>
      <c r="H7736" s="10"/>
    </row>
    <row r="7737" spans="2:8" x14ac:dyDescent="0.3">
      <c r="B7737" s="10"/>
      <c r="C7737" s="10"/>
      <c r="D7737" s="10"/>
      <c r="E7737" s="82"/>
      <c r="F7737" s="10"/>
      <c r="G7737" s="10"/>
      <c r="H7737" s="10"/>
    </row>
    <row r="7738" spans="2:8" x14ac:dyDescent="0.3">
      <c r="B7738" s="10"/>
      <c r="C7738" s="10"/>
      <c r="D7738" s="10"/>
      <c r="E7738" s="82"/>
      <c r="F7738" s="10"/>
      <c r="G7738" s="10"/>
      <c r="H7738" s="10"/>
    </row>
    <row r="7739" spans="2:8" x14ac:dyDescent="0.3">
      <c r="B7739" s="10"/>
      <c r="C7739" s="10"/>
      <c r="D7739" s="10"/>
      <c r="E7739" s="82"/>
      <c r="F7739" s="10"/>
      <c r="G7739" s="10"/>
      <c r="H7739" s="10"/>
    </row>
    <row r="7740" spans="2:8" x14ac:dyDescent="0.3">
      <c r="B7740" s="10"/>
      <c r="C7740" s="10"/>
      <c r="D7740" s="10"/>
      <c r="E7740" s="82"/>
      <c r="F7740" s="10"/>
      <c r="G7740" s="10"/>
      <c r="H7740" s="10"/>
    </row>
    <row r="7741" spans="2:8" x14ac:dyDescent="0.3">
      <c r="B7741" s="10"/>
      <c r="C7741" s="10"/>
      <c r="D7741" s="10"/>
      <c r="E7741" s="82"/>
      <c r="F7741" s="10"/>
      <c r="G7741" s="10"/>
      <c r="H7741" s="10"/>
    </row>
    <row r="7742" spans="2:8" x14ac:dyDescent="0.3">
      <c r="B7742" s="10"/>
      <c r="C7742" s="10"/>
      <c r="D7742" s="10"/>
      <c r="E7742" s="82"/>
      <c r="F7742" s="10"/>
      <c r="G7742" s="10"/>
      <c r="H7742" s="10"/>
    </row>
    <row r="7743" spans="2:8" x14ac:dyDescent="0.3">
      <c r="B7743" s="10"/>
      <c r="C7743" s="10"/>
      <c r="D7743" s="10"/>
      <c r="E7743" s="82"/>
      <c r="F7743" s="10"/>
      <c r="G7743" s="10"/>
      <c r="H7743" s="10"/>
    </row>
    <row r="7744" spans="2:8" x14ac:dyDescent="0.3">
      <c r="B7744" s="10"/>
      <c r="C7744" s="10"/>
      <c r="D7744" s="10"/>
      <c r="E7744" s="82"/>
      <c r="F7744" s="10"/>
      <c r="G7744" s="10"/>
      <c r="H7744" s="10"/>
    </row>
    <row r="7745" spans="2:8" x14ac:dyDescent="0.3">
      <c r="B7745" s="10"/>
      <c r="C7745" s="10"/>
      <c r="D7745" s="10"/>
      <c r="E7745" s="82"/>
      <c r="F7745" s="10"/>
      <c r="G7745" s="10"/>
      <c r="H7745" s="10"/>
    </row>
    <row r="7746" spans="2:8" x14ac:dyDescent="0.3">
      <c r="B7746" s="10"/>
      <c r="C7746" s="10"/>
      <c r="D7746" s="10"/>
      <c r="E7746" s="82"/>
      <c r="F7746" s="10"/>
      <c r="G7746" s="10"/>
      <c r="H7746" s="10"/>
    </row>
    <row r="7747" spans="2:8" x14ac:dyDescent="0.3">
      <c r="B7747" s="10"/>
      <c r="C7747" s="10"/>
      <c r="D7747" s="10"/>
      <c r="E7747" s="82"/>
      <c r="F7747" s="10"/>
      <c r="G7747" s="10"/>
      <c r="H7747" s="10"/>
    </row>
    <row r="7748" spans="2:8" x14ac:dyDescent="0.3">
      <c r="B7748" s="10"/>
      <c r="C7748" s="10"/>
      <c r="D7748" s="10"/>
      <c r="E7748" s="82"/>
      <c r="F7748" s="10"/>
      <c r="G7748" s="10"/>
      <c r="H7748" s="10"/>
    </row>
    <row r="7749" spans="2:8" x14ac:dyDescent="0.3">
      <c r="B7749" s="10"/>
      <c r="C7749" s="10"/>
      <c r="D7749" s="10"/>
      <c r="E7749" s="82"/>
      <c r="F7749" s="10"/>
      <c r="G7749" s="10"/>
      <c r="H7749" s="10"/>
    </row>
    <row r="7750" spans="2:8" x14ac:dyDescent="0.3">
      <c r="B7750" s="10"/>
      <c r="C7750" s="10"/>
      <c r="D7750" s="10"/>
      <c r="E7750" s="82"/>
      <c r="F7750" s="10"/>
      <c r="G7750" s="10"/>
      <c r="H7750" s="10"/>
    </row>
    <row r="7751" spans="2:8" x14ac:dyDescent="0.3">
      <c r="B7751" s="10"/>
      <c r="C7751" s="10"/>
      <c r="D7751" s="10"/>
      <c r="E7751" s="82"/>
      <c r="F7751" s="10"/>
      <c r="G7751" s="10"/>
      <c r="H7751" s="10"/>
    </row>
    <row r="7752" spans="2:8" x14ac:dyDescent="0.3">
      <c r="B7752" s="10"/>
      <c r="C7752" s="10"/>
      <c r="D7752" s="10"/>
      <c r="E7752" s="82"/>
      <c r="F7752" s="10"/>
      <c r="G7752" s="10"/>
      <c r="H7752" s="10"/>
    </row>
    <row r="7753" spans="2:8" x14ac:dyDescent="0.3">
      <c r="B7753" s="10"/>
      <c r="C7753" s="10"/>
      <c r="D7753" s="10"/>
      <c r="E7753" s="82"/>
      <c r="F7753" s="10"/>
      <c r="G7753" s="10"/>
      <c r="H7753" s="10"/>
    </row>
    <row r="7754" spans="2:8" x14ac:dyDescent="0.3">
      <c r="B7754" s="10"/>
      <c r="C7754" s="10"/>
      <c r="D7754" s="10"/>
      <c r="E7754" s="82"/>
      <c r="F7754" s="10"/>
      <c r="G7754" s="10"/>
      <c r="H7754" s="10"/>
    </row>
    <row r="7755" spans="2:8" x14ac:dyDescent="0.3">
      <c r="B7755" s="10"/>
      <c r="C7755" s="10"/>
      <c r="D7755" s="10"/>
      <c r="E7755" s="82"/>
      <c r="F7755" s="10"/>
      <c r="G7755" s="10"/>
      <c r="H7755" s="10"/>
    </row>
    <row r="7756" spans="2:8" x14ac:dyDescent="0.3">
      <c r="B7756" s="10"/>
      <c r="C7756" s="10"/>
      <c r="D7756" s="10"/>
      <c r="E7756" s="82"/>
      <c r="F7756" s="10"/>
      <c r="G7756" s="10"/>
      <c r="H7756" s="10"/>
    </row>
    <row r="7757" spans="2:8" x14ac:dyDescent="0.3">
      <c r="B7757" s="10"/>
      <c r="C7757" s="10"/>
      <c r="D7757" s="10"/>
      <c r="E7757" s="82"/>
      <c r="F7757" s="10"/>
      <c r="G7757" s="10"/>
      <c r="H7757" s="10"/>
    </row>
    <row r="7758" spans="2:8" x14ac:dyDescent="0.3">
      <c r="B7758" s="10"/>
      <c r="C7758" s="10"/>
      <c r="D7758" s="10"/>
      <c r="E7758" s="82"/>
      <c r="F7758" s="10"/>
      <c r="G7758" s="10"/>
      <c r="H7758" s="10"/>
    </row>
    <row r="7759" spans="2:8" x14ac:dyDescent="0.3">
      <c r="B7759" s="10"/>
      <c r="C7759" s="10"/>
      <c r="D7759" s="10"/>
      <c r="E7759" s="82"/>
      <c r="F7759" s="10"/>
      <c r="G7759" s="10"/>
      <c r="H7759" s="10"/>
    </row>
    <row r="7760" spans="2:8" x14ac:dyDescent="0.3">
      <c r="B7760" s="10"/>
      <c r="C7760" s="10"/>
      <c r="D7760" s="10"/>
      <c r="E7760" s="82"/>
      <c r="F7760" s="10"/>
      <c r="G7760" s="10"/>
      <c r="H7760" s="10"/>
    </row>
    <row r="7761" spans="2:8" x14ac:dyDescent="0.3">
      <c r="B7761" s="10"/>
      <c r="C7761" s="10"/>
      <c r="D7761" s="10"/>
      <c r="E7761" s="82"/>
      <c r="F7761" s="10"/>
      <c r="G7761" s="10"/>
      <c r="H7761" s="10"/>
    </row>
    <row r="7762" spans="2:8" x14ac:dyDescent="0.3">
      <c r="B7762" s="10"/>
      <c r="C7762" s="10"/>
      <c r="D7762" s="10"/>
      <c r="E7762" s="82"/>
      <c r="F7762" s="10"/>
      <c r="G7762" s="10"/>
      <c r="H7762" s="10"/>
    </row>
    <row r="7763" spans="2:8" x14ac:dyDescent="0.3">
      <c r="B7763" s="10"/>
      <c r="C7763" s="10"/>
      <c r="D7763" s="10"/>
      <c r="E7763" s="82"/>
      <c r="F7763" s="10"/>
      <c r="G7763" s="10"/>
      <c r="H7763" s="10"/>
    </row>
    <row r="7764" spans="2:8" x14ac:dyDescent="0.3">
      <c r="B7764" s="10"/>
      <c r="C7764" s="10"/>
      <c r="D7764" s="10"/>
      <c r="E7764" s="82"/>
      <c r="F7764" s="10"/>
      <c r="G7764" s="10"/>
      <c r="H7764" s="10"/>
    </row>
    <row r="7765" spans="2:8" x14ac:dyDescent="0.3">
      <c r="B7765" s="10"/>
      <c r="C7765" s="10"/>
      <c r="D7765" s="10"/>
      <c r="E7765" s="82"/>
      <c r="F7765" s="10"/>
      <c r="G7765" s="10"/>
      <c r="H7765" s="10"/>
    </row>
    <row r="7766" spans="2:8" x14ac:dyDescent="0.3">
      <c r="B7766" s="10"/>
      <c r="C7766" s="10"/>
      <c r="D7766" s="10"/>
      <c r="E7766" s="82"/>
      <c r="F7766" s="10"/>
      <c r="G7766" s="10"/>
      <c r="H7766" s="10"/>
    </row>
    <row r="7767" spans="2:8" x14ac:dyDescent="0.3">
      <c r="B7767" s="10"/>
      <c r="C7767" s="10"/>
      <c r="D7767" s="10"/>
      <c r="E7767" s="82"/>
      <c r="F7767" s="10"/>
      <c r="G7767" s="10"/>
      <c r="H7767" s="10"/>
    </row>
    <row r="7768" spans="2:8" x14ac:dyDescent="0.3">
      <c r="B7768" s="10"/>
      <c r="C7768" s="10"/>
      <c r="D7768" s="10"/>
      <c r="E7768" s="82"/>
      <c r="F7768" s="10"/>
      <c r="G7768" s="10"/>
      <c r="H7768" s="10"/>
    </row>
    <row r="7769" spans="2:8" x14ac:dyDescent="0.3">
      <c r="B7769" s="10"/>
      <c r="C7769" s="10"/>
      <c r="D7769" s="10"/>
      <c r="E7769" s="82"/>
      <c r="F7769" s="10"/>
      <c r="G7769" s="10"/>
      <c r="H7769" s="10"/>
    </row>
    <row r="7770" spans="2:8" x14ac:dyDescent="0.3">
      <c r="B7770" s="10"/>
      <c r="C7770" s="10"/>
      <c r="D7770" s="10"/>
      <c r="E7770" s="82"/>
      <c r="F7770" s="10"/>
      <c r="G7770" s="10"/>
      <c r="H7770" s="10"/>
    </row>
    <row r="7771" spans="2:8" x14ac:dyDescent="0.3">
      <c r="B7771" s="10"/>
      <c r="C7771" s="10"/>
      <c r="D7771" s="10"/>
      <c r="E7771" s="82"/>
      <c r="F7771" s="10"/>
      <c r="G7771" s="10"/>
      <c r="H7771" s="10"/>
    </row>
    <row r="7772" spans="2:8" x14ac:dyDescent="0.3">
      <c r="B7772" s="10"/>
      <c r="C7772" s="10"/>
      <c r="D7772" s="10"/>
      <c r="E7772" s="82"/>
      <c r="F7772" s="10"/>
      <c r="G7772" s="10"/>
      <c r="H7772" s="10"/>
    </row>
    <row r="7773" spans="2:8" x14ac:dyDescent="0.3">
      <c r="B7773" s="10"/>
      <c r="C7773" s="10"/>
      <c r="D7773" s="10"/>
      <c r="E7773" s="82"/>
      <c r="F7773" s="10"/>
      <c r="G7773" s="10"/>
      <c r="H7773" s="10"/>
    </row>
    <row r="7774" spans="2:8" x14ac:dyDescent="0.3">
      <c r="B7774" s="10"/>
      <c r="C7774" s="10"/>
      <c r="D7774" s="10"/>
      <c r="E7774" s="82"/>
      <c r="F7774" s="10"/>
      <c r="G7774" s="10"/>
      <c r="H7774" s="10"/>
    </row>
    <row r="7775" spans="2:8" x14ac:dyDescent="0.3">
      <c r="B7775" s="10"/>
      <c r="C7775" s="10"/>
      <c r="D7775" s="10"/>
      <c r="E7775" s="82"/>
      <c r="F7775" s="10"/>
      <c r="G7775" s="10"/>
      <c r="H7775" s="10"/>
    </row>
    <row r="7776" spans="2:8" x14ac:dyDescent="0.3">
      <c r="B7776" s="10"/>
      <c r="C7776" s="10"/>
      <c r="D7776" s="10"/>
      <c r="E7776" s="82"/>
      <c r="F7776" s="10"/>
      <c r="G7776" s="10"/>
      <c r="H7776" s="10"/>
    </row>
    <row r="7777" spans="2:8" x14ac:dyDescent="0.3">
      <c r="B7777" s="10"/>
      <c r="C7777" s="10"/>
      <c r="D7777" s="10"/>
      <c r="E7777" s="82"/>
      <c r="F7777" s="10"/>
      <c r="G7777" s="10"/>
      <c r="H7777" s="10"/>
    </row>
    <row r="7778" spans="2:8" x14ac:dyDescent="0.3">
      <c r="B7778" s="10"/>
      <c r="C7778" s="10"/>
      <c r="D7778" s="10"/>
      <c r="E7778" s="82"/>
      <c r="F7778" s="10"/>
      <c r="G7778" s="10"/>
      <c r="H7778" s="10"/>
    </row>
    <row r="7779" spans="2:8" x14ac:dyDescent="0.3">
      <c r="B7779" s="10"/>
      <c r="C7779" s="10"/>
      <c r="D7779" s="10"/>
      <c r="E7779" s="82"/>
      <c r="F7779" s="10"/>
      <c r="G7779" s="10"/>
      <c r="H7779" s="10"/>
    </row>
    <row r="7780" spans="2:8" x14ac:dyDescent="0.3">
      <c r="B7780" s="10"/>
      <c r="C7780" s="10"/>
      <c r="D7780" s="10"/>
      <c r="E7780" s="82"/>
      <c r="F7780" s="10"/>
      <c r="G7780" s="10"/>
      <c r="H7780" s="10"/>
    </row>
    <row r="7781" spans="2:8" x14ac:dyDescent="0.3">
      <c r="B7781" s="10"/>
      <c r="C7781" s="10"/>
      <c r="D7781" s="10"/>
      <c r="E7781" s="82"/>
      <c r="F7781" s="10"/>
      <c r="G7781" s="10"/>
      <c r="H7781" s="10"/>
    </row>
    <row r="7782" spans="2:8" x14ac:dyDescent="0.3">
      <c r="B7782" s="10"/>
      <c r="C7782" s="10"/>
      <c r="D7782" s="10"/>
      <c r="E7782" s="82"/>
      <c r="F7782" s="10"/>
      <c r="G7782" s="10"/>
      <c r="H7782" s="10"/>
    </row>
    <row r="7783" spans="2:8" x14ac:dyDescent="0.3">
      <c r="B7783" s="10"/>
      <c r="C7783" s="10"/>
      <c r="D7783" s="10"/>
      <c r="E7783" s="82"/>
      <c r="F7783" s="10"/>
      <c r="G7783" s="10"/>
      <c r="H7783" s="10"/>
    </row>
    <row r="7784" spans="2:8" x14ac:dyDescent="0.3">
      <c r="B7784" s="10"/>
      <c r="C7784" s="10"/>
      <c r="D7784" s="10"/>
      <c r="E7784" s="82"/>
      <c r="F7784" s="10"/>
      <c r="G7784" s="10"/>
      <c r="H7784" s="10"/>
    </row>
    <row r="7785" spans="2:8" x14ac:dyDescent="0.3">
      <c r="B7785" s="10"/>
      <c r="C7785" s="10"/>
      <c r="D7785" s="10"/>
      <c r="E7785" s="82"/>
      <c r="F7785" s="10"/>
      <c r="G7785" s="10"/>
      <c r="H7785" s="10"/>
    </row>
    <row r="7786" spans="2:8" x14ac:dyDescent="0.3">
      <c r="B7786" s="10"/>
      <c r="C7786" s="10"/>
      <c r="D7786" s="10"/>
      <c r="E7786" s="82"/>
      <c r="F7786" s="10"/>
      <c r="G7786" s="10"/>
      <c r="H7786" s="10"/>
    </row>
    <row r="7787" spans="2:8" x14ac:dyDescent="0.3">
      <c r="B7787" s="10"/>
      <c r="C7787" s="10"/>
      <c r="D7787" s="10"/>
      <c r="E7787" s="82"/>
      <c r="F7787" s="10"/>
      <c r="G7787" s="10"/>
      <c r="H7787" s="10"/>
    </row>
    <row r="7788" spans="2:8" x14ac:dyDescent="0.3">
      <c r="B7788" s="10"/>
      <c r="C7788" s="10"/>
      <c r="D7788" s="10"/>
      <c r="E7788" s="82"/>
      <c r="F7788" s="10"/>
      <c r="G7788" s="10"/>
      <c r="H7788" s="10"/>
    </row>
    <row r="7789" spans="2:8" x14ac:dyDescent="0.3">
      <c r="B7789" s="10"/>
      <c r="C7789" s="10"/>
      <c r="D7789" s="10"/>
      <c r="E7789" s="82"/>
      <c r="F7789" s="10"/>
      <c r="G7789" s="10"/>
      <c r="H7789" s="10"/>
    </row>
    <row r="7790" spans="2:8" x14ac:dyDescent="0.3">
      <c r="B7790" s="10"/>
      <c r="C7790" s="10"/>
      <c r="D7790" s="10"/>
      <c r="E7790" s="82"/>
      <c r="F7790" s="10"/>
      <c r="G7790" s="10"/>
      <c r="H7790" s="10"/>
    </row>
    <row r="7791" spans="2:8" x14ac:dyDescent="0.3">
      <c r="B7791" s="10"/>
      <c r="C7791" s="10"/>
      <c r="D7791" s="10"/>
      <c r="E7791" s="82"/>
      <c r="F7791" s="10"/>
      <c r="G7791" s="10"/>
      <c r="H7791" s="10"/>
    </row>
    <row r="7792" spans="2:8" x14ac:dyDescent="0.3">
      <c r="B7792" s="10"/>
      <c r="C7792" s="10"/>
      <c r="D7792" s="10"/>
      <c r="E7792" s="82"/>
      <c r="F7792" s="10"/>
      <c r="G7792" s="10"/>
      <c r="H7792" s="10"/>
    </row>
    <row r="7793" spans="2:8" x14ac:dyDescent="0.3">
      <c r="B7793" s="10"/>
      <c r="C7793" s="10"/>
      <c r="D7793" s="10"/>
      <c r="E7793" s="82"/>
      <c r="F7793" s="10"/>
      <c r="G7793" s="10"/>
      <c r="H7793" s="10"/>
    </row>
    <row r="7794" spans="2:8" x14ac:dyDescent="0.3">
      <c r="B7794" s="10"/>
      <c r="C7794" s="10"/>
      <c r="D7794" s="10"/>
      <c r="E7794" s="82"/>
      <c r="F7794" s="10"/>
      <c r="G7794" s="10"/>
      <c r="H7794" s="10"/>
    </row>
    <row r="7795" spans="2:8" x14ac:dyDescent="0.3">
      <c r="B7795" s="10"/>
      <c r="C7795" s="10"/>
      <c r="D7795" s="10"/>
      <c r="E7795" s="82"/>
      <c r="F7795" s="10"/>
      <c r="G7795" s="10"/>
      <c r="H7795" s="10"/>
    </row>
    <row r="7796" spans="2:8" x14ac:dyDescent="0.3">
      <c r="B7796" s="10"/>
      <c r="C7796" s="10"/>
      <c r="D7796" s="10"/>
      <c r="E7796" s="82"/>
      <c r="F7796" s="10"/>
      <c r="G7796" s="10"/>
      <c r="H7796" s="10"/>
    </row>
    <row r="7797" spans="2:8" x14ac:dyDescent="0.3">
      <c r="B7797" s="10"/>
      <c r="C7797" s="10"/>
      <c r="D7797" s="10"/>
      <c r="E7797" s="82"/>
      <c r="F7797" s="10"/>
      <c r="G7797" s="10"/>
      <c r="H7797" s="10"/>
    </row>
    <row r="7798" spans="2:8" x14ac:dyDescent="0.3">
      <c r="B7798" s="10"/>
      <c r="C7798" s="10"/>
      <c r="D7798" s="10"/>
      <c r="E7798" s="82"/>
      <c r="F7798" s="10"/>
      <c r="G7798" s="10"/>
      <c r="H7798" s="10"/>
    </row>
    <row r="7799" spans="2:8" x14ac:dyDescent="0.3">
      <c r="B7799" s="10"/>
      <c r="C7799" s="10"/>
      <c r="D7799" s="10"/>
      <c r="E7799" s="82"/>
      <c r="F7799" s="10"/>
      <c r="G7799" s="10"/>
      <c r="H7799" s="10"/>
    </row>
    <row r="7800" spans="2:8" x14ac:dyDescent="0.3">
      <c r="B7800" s="10"/>
      <c r="C7800" s="10"/>
      <c r="D7800" s="10"/>
      <c r="E7800" s="82"/>
      <c r="F7800" s="10"/>
      <c r="G7800" s="10"/>
      <c r="H7800" s="10"/>
    </row>
    <row r="7801" spans="2:8" x14ac:dyDescent="0.3">
      <c r="B7801" s="10"/>
      <c r="C7801" s="10"/>
      <c r="D7801" s="10"/>
      <c r="E7801" s="82"/>
      <c r="F7801" s="10"/>
      <c r="G7801" s="10"/>
      <c r="H7801" s="10"/>
    </row>
    <row r="7802" spans="2:8" x14ac:dyDescent="0.3">
      <c r="B7802" s="10"/>
      <c r="C7802" s="10"/>
      <c r="D7802" s="10"/>
      <c r="E7802" s="82"/>
      <c r="F7802" s="10"/>
      <c r="G7802" s="10"/>
      <c r="H7802" s="10"/>
    </row>
    <row r="7803" spans="2:8" x14ac:dyDescent="0.3">
      <c r="B7803" s="10"/>
      <c r="C7803" s="10"/>
      <c r="D7803" s="10"/>
      <c r="E7803" s="82"/>
      <c r="F7803" s="10"/>
      <c r="G7803" s="10"/>
      <c r="H7803" s="10"/>
    </row>
    <row r="7804" spans="2:8" x14ac:dyDescent="0.3">
      <c r="B7804" s="10"/>
      <c r="C7804" s="10"/>
      <c r="D7804" s="10"/>
      <c r="E7804" s="82"/>
      <c r="F7804" s="10"/>
      <c r="G7804" s="10"/>
      <c r="H7804" s="10"/>
    </row>
    <row r="7805" spans="2:8" x14ac:dyDescent="0.3">
      <c r="B7805" s="10"/>
      <c r="C7805" s="10"/>
      <c r="D7805" s="10"/>
      <c r="E7805" s="82"/>
      <c r="F7805" s="10"/>
      <c r="G7805" s="10"/>
      <c r="H7805" s="10"/>
    </row>
    <row r="7806" spans="2:8" x14ac:dyDescent="0.3">
      <c r="B7806" s="10"/>
      <c r="C7806" s="10"/>
      <c r="D7806" s="10"/>
      <c r="E7806" s="82"/>
      <c r="F7806" s="10"/>
      <c r="G7806" s="10"/>
      <c r="H7806" s="10"/>
    </row>
    <row r="7807" spans="2:8" x14ac:dyDescent="0.3">
      <c r="B7807" s="10"/>
      <c r="C7807" s="10"/>
      <c r="D7807" s="10"/>
      <c r="E7807" s="82"/>
      <c r="F7807" s="10"/>
      <c r="G7807" s="10"/>
      <c r="H7807" s="10"/>
    </row>
    <row r="7808" spans="2:8" x14ac:dyDescent="0.3">
      <c r="B7808" s="10"/>
      <c r="C7808" s="10"/>
      <c r="D7808" s="10"/>
      <c r="E7808" s="82"/>
      <c r="F7808" s="10"/>
      <c r="G7808" s="10"/>
      <c r="H7808" s="10"/>
    </row>
    <row r="7809" spans="2:8" x14ac:dyDescent="0.3">
      <c r="B7809" s="10"/>
      <c r="C7809" s="10"/>
      <c r="D7809" s="10"/>
      <c r="E7809" s="82"/>
      <c r="F7809" s="10"/>
      <c r="G7809" s="10"/>
      <c r="H7809" s="10"/>
    </row>
    <row r="7810" spans="2:8" x14ac:dyDescent="0.3">
      <c r="B7810" s="10"/>
      <c r="C7810" s="10"/>
      <c r="D7810" s="10"/>
      <c r="E7810" s="82"/>
      <c r="F7810" s="10"/>
      <c r="G7810" s="10"/>
      <c r="H7810" s="10"/>
    </row>
    <row r="7811" spans="2:8" x14ac:dyDescent="0.3">
      <c r="B7811" s="10"/>
      <c r="C7811" s="10"/>
      <c r="D7811" s="10"/>
      <c r="E7811" s="82"/>
      <c r="F7811" s="10"/>
      <c r="G7811" s="10"/>
      <c r="H7811" s="10"/>
    </row>
    <row r="7812" spans="2:8" x14ac:dyDescent="0.3">
      <c r="B7812" s="10"/>
      <c r="C7812" s="10"/>
      <c r="D7812" s="10"/>
      <c r="E7812" s="82"/>
      <c r="F7812" s="10"/>
      <c r="G7812" s="10"/>
      <c r="H7812" s="10"/>
    </row>
    <row r="7813" spans="2:8" x14ac:dyDescent="0.3">
      <c r="B7813" s="10"/>
      <c r="C7813" s="10"/>
      <c r="D7813" s="10"/>
      <c r="E7813" s="82"/>
      <c r="F7813" s="10"/>
      <c r="G7813" s="10"/>
      <c r="H7813" s="10"/>
    </row>
    <row r="7814" spans="2:8" x14ac:dyDescent="0.3">
      <c r="B7814" s="10"/>
      <c r="C7814" s="10"/>
      <c r="D7814" s="10"/>
      <c r="E7814" s="82"/>
      <c r="F7814" s="10"/>
      <c r="G7814" s="10"/>
      <c r="H7814" s="10"/>
    </row>
    <row r="7815" spans="2:8" x14ac:dyDescent="0.3">
      <c r="B7815" s="10"/>
      <c r="C7815" s="10"/>
      <c r="D7815" s="10"/>
      <c r="E7815" s="82"/>
      <c r="F7815" s="10"/>
      <c r="G7815" s="10"/>
      <c r="H7815" s="10"/>
    </row>
    <row r="7816" spans="2:8" x14ac:dyDescent="0.3">
      <c r="B7816" s="10"/>
      <c r="C7816" s="10"/>
      <c r="D7816" s="10"/>
      <c r="E7816" s="82"/>
      <c r="F7816" s="10"/>
      <c r="G7816" s="10"/>
      <c r="H7816" s="10"/>
    </row>
    <row r="7817" spans="2:8" x14ac:dyDescent="0.3">
      <c r="B7817" s="10"/>
      <c r="C7817" s="10"/>
      <c r="D7817" s="10"/>
      <c r="E7817" s="82"/>
      <c r="F7817" s="10"/>
      <c r="G7817" s="10"/>
      <c r="H7817" s="10"/>
    </row>
    <row r="7818" spans="2:8" x14ac:dyDescent="0.3">
      <c r="B7818" s="10"/>
      <c r="C7818" s="10"/>
      <c r="D7818" s="10"/>
      <c r="E7818" s="82"/>
      <c r="F7818" s="10"/>
      <c r="G7818" s="10"/>
      <c r="H7818" s="10"/>
    </row>
    <row r="7819" spans="2:8" x14ac:dyDescent="0.3">
      <c r="B7819" s="10"/>
      <c r="C7819" s="10"/>
      <c r="D7819" s="10"/>
      <c r="E7819" s="82"/>
      <c r="F7819" s="10"/>
      <c r="G7819" s="10"/>
      <c r="H7819" s="10"/>
    </row>
    <row r="7820" spans="2:8" x14ac:dyDescent="0.3">
      <c r="B7820" s="10"/>
      <c r="C7820" s="10"/>
      <c r="D7820" s="10"/>
      <c r="E7820" s="82"/>
      <c r="F7820" s="10"/>
      <c r="G7820" s="10"/>
      <c r="H7820" s="10"/>
    </row>
    <row r="7821" spans="2:8" x14ac:dyDescent="0.3">
      <c r="B7821" s="10"/>
      <c r="C7821" s="10"/>
      <c r="D7821" s="10"/>
      <c r="E7821" s="82"/>
      <c r="F7821" s="10"/>
      <c r="G7821" s="10"/>
      <c r="H7821" s="10"/>
    </row>
    <row r="7822" spans="2:8" x14ac:dyDescent="0.3">
      <c r="B7822" s="10"/>
      <c r="C7822" s="10"/>
      <c r="D7822" s="10"/>
      <c r="E7822" s="82"/>
      <c r="F7822" s="10"/>
      <c r="G7822" s="10"/>
      <c r="H7822" s="10"/>
    </row>
    <row r="7823" spans="2:8" x14ac:dyDescent="0.3">
      <c r="B7823" s="10"/>
      <c r="C7823" s="10"/>
      <c r="D7823" s="10"/>
      <c r="E7823" s="82"/>
      <c r="F7823" s="10"/>
      <c r="G7823" s="10"/>
      <c r="H7823" s="10"/>
    </row>
    <row r="7824" spans="2:8" x14ac:dyDescent="0.3">
      <c r="B7824" s="10"/>
      <c r="C7824" s="10"/>
      <c r="D7824" s="10"/>
      <c r="E7824" s="82"/>
      <c r="F7824" s="10"/>
      <c r="G7824" s="10"/>
      <c r="H7824" s="10"/>
    </row>
    <row r="7825" spans="2:8" x14ac:dyDescent="0.3">
      <c r="B7825" s="10"/>
      <c r="C7825" s="10"/>
      <c r="D7825" s="10"/>
      <c r="E7825" s="82"/>
      <c r="F7825" s="10"/>
      <c r="G7825" s="10"/>
      <c r="H7825" s="10"/>
    </row>
    <row r="7826" spans="2:8" x14ac:dyDescent="0.3">
      <c r="B7826" s="10"/>
      <c r="C7826" s="10"/>
      <c r="D7826" s="10"/>
      <c r="E7826" s="82"/>
      <c r="F7826" s="10"/>
      <c r="G7826" s="10"/>
      <c r="H7826" s="10"/>
    </row>
    <row r="7827" spans="2:8" x14ac:dyDescent="0.3">
      <c r="B7827" s="10"/>
      <c r="C7827" s="10"/>
      <c r="D7827" s="10"/>
      <c r="E7827" s="82"/>
      <c r="F7827" s="10"/>
      <c r="G7827" s="10"/>
      <c r="H7827" s="10"/>
    </row>
    <row r="7828" spans="2:8" x14ac:dyDescent="0.3">
      <c r="B7828" s="10"/>
      <c r="C7828" s="10"/>
      <c r="D7828" s="10"/>
      <c r="E7828" s="82"/>
      <c r="F7828" s="10"/>
      <c r="G7828" s="10"/>
      <c r="H7828" s="10"/>
    </row>
    <row r="7829" spans="2:8" x14ac:dyDescent="0.3">
      <c r="B7829" s="10"/>
      <c r="C7829" s="10"/>
      <c r="D7829" s="10"/>
      <c r="E7829" s="82"/>
      <c r="F7829" s="10"/>
      <c r="G7829" s="10"/>
      <c r="H7829" s="10"/>
    </row>
    <row r="7830" spans="2:8" x14ac:dyDescent="0.3">
      <c r="B7830" s="10"/>
      <c r="C7830" s="10"/>
      <c r="D7830" s="10"/>
      <c r="E7830" s="82"/>
      <c r="F7830" s="10"/>
      <c r="G7830" s="10"/>
      <c r="H7830" s="10"/>
    </row>
    <row r="7831" spans="2:8" x14ac:dyDescent="0.3">
      <c r="B7831" s="10"/>
      <c r="C7831" s="10"/>
      <c r="D7831" s="10"/>
      <c r="E7831" s="82"/>
      <c r="F7831" s="10"/>
      <c r="G7831" s="10"/>
      <c r="H7831" s="10"/>
    </row>
    <row r="7832" spans="2:8" x14ac:dyDescent="0.3">
      <c r="B7832" s="10"/>
      <c r="C7832" s="10"/>
      <c r="D7832" s="10"/>
      <c r="E7832" s="82"/>
      <c r="F7832" s="10"/>
      <c r="G7832" s="10"/>
      <c r="H7832" s="10"/>
    </row>
    <row r="7833" spans="2:8" x14ac:dyDescent="0.3">
      <c r="B7833" s="10"/>
      <c r="C7833" s="10"/>
      <c r="D7833" s="10"/>
      <c r="E7833" s="82"/>
      <c r="F7833" s="10"/>
      <c r="G7833" s="10"/>
      <c r="H7833" s="10"/>
    </row>
    <row r="7834" spans="2:8" x14ac:dyDescent="0.3">
      <c r="B7834" s="10"/>
      <c r="C7834" s="10"/>
      <c r="D7834" s="10"/>
      <c r="E7834" s="82"/>
      <c r="F7834" s="10"/>
      <c r="G7834" s="10"/>
      <c r="H7834" s="10"/>
    </row>
    <row r="7835" spans="2:8" x14ac:dyDescent="0.3">
      <c r="B7835" s="10"/>
      <c r="C7835" s="10"/>
      <c r="D7835" s="10"/>
      <c r="E7835" s="82"/>
      <c r="F7835" s="10"/>
      <c r="G7835" s="10"/>
      <c r="H7835" s="10"/>
    </row>
    <row r="7836" spans="2:8" x14ac:dyDescent="0.3">
      <c r="B7836" s="10"/>
      <c r="C7836" s="10"/>
      <c r="D7836" s="10"/>
      <c r="E7836" s="82"/>
      <c r="F7836" s="10"/>
      <c r="G7836" s="10"/>
      <c r="H7836" s="10"/>
    </row>
    <row r="7837" spans="2:8" x14ac:dyDescent="0.3">
      <c r="B7837" s="10"/>
      <c r="C7837" s="10"/>
      <c r="D7837" s="10"/>
      <c r="E7837" s="82"/>
      <c r="F7837" s="10"/>
      <c r="G7837" s="10"/>
      <c r="H7837" s="10"/>
    </row>
    <row r="7838" spans="2:8" x14ac:dyDescent="0.3">
      <c r="B7838" s="10"/>
      <c r="C7838" s="10"/>
      <c r="D7838" s="10"/>
      <c r="E7838" s="82"/>
      <c r="F7838" s="10"/>
      <c r="G7838" s="10"/>
      <c r="H7838" s="10"/>
    </row>
    <row r="7839" spans="2:8" x14ac:dyDescent="0.3">
      <c r="B7839" s="10"/>
      <c r="C7839" s="10"/>
      <c r="D7839" s="10"/>
      <c r="E7839" s="82"/>
      <c r="F7839" s="10"/>
      <c r="G7839" s="10"/>
      <c r="H7839" s="10"/>
    </row>
    <row r="7840" spans="2:8" x14ac:dyDescent="0.3">
      <c r="B7840" s="10"/>
      <c r="C7840" s="10"/>
      <c r="D7840" s="10"/>
      <c r="E7840" s="82"/>
      <c r="F7840" s="10"/>
      <c r="G7840" s="10"/>
      <c r="H7840" s="10"/>
    </row>
    <row r="7841" spans="2:8" x14ac:dyDescent="0.3">
      <c r="B7841" s="10"/>
      <c r="C7841" s="10"/>
      <c r="D7841" s="10"/>
      <c r="E7841" s="82"/>
      <c r="F7841" s="10"/>
      <c r="G7841" s="10"/>
      <c r="H7841" s="10"/>
    </row>
    <row r="7842" spans="2:8" x14ac:dyDescent="0.3">
      <c r="B7842" s="10"/>
      <c r="C7842" s="10"/>
      <c r="D7842" s="10"/>
      <c r="E7842" s="82"/>
      <c r="F7842" s="10"/>
      <c r="G7842" s="10"/>
      <c r="H7842" s="10"/>
    </row>
    <row r="7843" spans="2:8" x14ac:dyDescent="0.3">
      <c r="B7843" s="10"/>
      <c r="C7843" s="10"/>
      <c r="D7843" s="10"/>
      <c r="E7843" s="82"/>
      <c r="F7843" s="10"/>
      <c r="G7843" s="10"/>
      <c r="H7843" s="10"/>
    </row>
    <row r="7844" spans="2:8" x14ac:dyDescent="0.3">
      <c r="B7844" s="10"/>
      <c r="C7844" s="10"/>
      <c r="D7844" s="10"/>
      <c r="E7844" s="82"/>
      <c r="F7844" s="10"/>
      <c r="G7844" s="10"/>
      <c r="H7844" s="10"/>
    </row>
    <row r="7845" spans="2:8" x14ac:dyDescent="0.3">
      <c r="B7845" s="10"/>
      <c r="C7845" s="10"/>
      <c r="D7845" s="10"/>
      <c r="E7845" s="82"/>
      <c r="F7845" s="10"/>
      <c r="G7845" s="10"/>
      <c r="H7845" s="10"/>
    </row>
    <row r="7846" spans="2:8" x14ac:dyDescent="0.3">
      <c r="B7846" s="10"/>
      <c r="C7846" s="10"/>
      <c r="D7846" s="10"/>
      <c r="E7846" s="82"/>
      <c r="F7846" s="10"/>
      <c r="G7846" s="10"/>
      <c r="H7846" s="10"/>
    </row>
    <row r="7847" spans="2:8" x14ac:dyDescent="0.3">
      <c r="B7847" s="10"/>
      <c r="C7847" s="10"/>
      <c r="D7847" s="10"/>
      <c r="E7847" s="82"/>
      <c r="F7847" s="10"/>
      <c r="G7847" s="10"/>
      <c r="H7847" s="10"/>
    </row>
    <row r="7848" spans="2:8" x14ac:dyDescent="0.3">
      <c r="B7848" s="10"/>
      <c r="C7848" s="10"/>
      <c r="D7848" s="10"/>
      <c r="E7848" s="82"/>
      <c r="F7848" s="10"/>
      <c r="G7848" s="10"/>
      <c r="H7848" s="10"/>
    </row>
    <row r="7849" spans="2:8" x14ac:dyDescent="0.3">
      <c r="B7849" s="10"/>
      <c r="C7849" s="10"/>
      <c r="D7849" s="10"/>
      <c r="E7849" s="82"/>
      <c r="F7849" s="10"/>
      <c r="G7849" s="10"/>
      <c r="H7849" s="10"/>
    </row>
    <row r="7850" spans="2:8" x14ac:dyDescent="0.3">
      <c r="B7850" s="10"/>
      <c r="C7850" s="10"/>
      <c r="D7850" s="10"/>
      <c r="E7850" s="82"/>
      <c r="F7850" s="10"/>
      <c r="G7850" s="10"/>
      <c r="H7850" s="10"/>
    </row>
    <row r="7851" spans="2:8" x14ac:dyDescent="0.3">
      <c r="B7851" s="10"/>
      <c r="C7851" s="10"/>
      <c r="D7851" s="10"/>
      <c r="E7851" s="82"/>
      <c r="F7851" s="10"/>
      <c r="G7851" s="10"/>
      <c r="H7851" s="10"/>
    </row>
    <row r="7852" spans="2:8" x14ac:dyDescent="0.3">
      <c r="B7852" s="10"/>
      <c r="C7852" s="10"/>
      <c r="D7852" s="10"/>
      <c r="E7852" s="82"/>
      <c r="F7852" s="10"/>
      <c r="G7852" s="10"/>
      <c r="H7852" s="10"/>
    </row>
    <row r="7853" spans="2:8" x14ac:dyDescent="0.3">
      <c r="B7853" s="10"/>
      <c r="C7853" s="10"/>
      <c r="D7853" s="10"/>
      <c r="E7853" s="82"/>
      <c r="F7853" s="10"/>
      <c r="G7853" s="10"/>
      <c r="H7853" s="10"/>
    </row>
    <row r="7854" spans="2:8" x14ac:dyDescent="0.3">
      <c r="B7854" s="10"/>
      <c r="C7854" s="10"/>
      <c r="D7854" s="10"/>
      <c r="E7854" s="82"/>
      <c r="F7854" s="10"/>
      <c r="G7854" s="10"/>
      <c r="H7854" s="10"/>
    </row>
    <row r="7855" spans="2:8" x14ac:dyDescent="0.3">
      <c r="B7855" s="10"/>
      <c r="C7855" s="10"/>
      <c r="D7855" s="10"/>
      <c r="E7855" s="82"/>
      <c r="F7855" s="10"/>
      <c r="G7855" s="10"/>
      <c r="H7855" s="10"/>
    </row>
    <row r="7856" spans="2:8" x14ac:dyDescent="0.3">
      <c r="B7856" s="10"/>
      <c r="C7856" s="10"/>
      <c r="D7856" s="10"/>
      <c r="E7856" s="82"/>
      <c r="F7856" s="10"/>
      <c r="G7856" s="10"/>
      <c r="H7856" s="10"/>
    </row>
    <row r="7857" spans="2:8" x14ac:dyDescent="0.3">
      <c r="B7857" s="10"/>
      <c r="C7857" s="10"/>
      <c r="D7857" s="10"/>
      <c r="E7857" s="82"/>
      <c r="F7857" s="10"/>
      <c r="G7857" s="10"/>
      <c r="H7857" s="10"/>
    </row>
    <row r="7858" spans="2:8" x14ac:dyDescent="0.3">
      <c r="B7858" s="10"/>
      <c r="C7858" s="10"/>
      <c r="D7858" s="10"/>
      <c r="E7858" s="82"/>
      <c r="F7858" s="10"/>
      <c r="G7858" s="10"/>
      <c r="H7858" s="10"/>
    </row>
    <row r="7859" spans="2:8" x14ac:dyDescent="0.3">
      <c r="B7859" s="10"/>
      <c r="C7859" s="10"/>
      <c r="D7859" s="10"/>
      <c r="E7859" s="82"/>
      <c r="F7859" s="10"/>
      <c r="G7859" s="10"/>
      <c r="H7859" s="10"/>
    </row>
    <row r="7860" spans="2:8" x14ac:dyDescent="0.3">
      <c r="B7860" s="10"/>
      <c r="C7860" s="10"/>
      <c r="D7860" s="10"/>
      <c r="E7860" s="82"/>
      <c r="F7860" s="10"/>
      <c r="G7860" s="10"/>
      <c r="H7860" s="10"/>
    </row>
    <row r="7861" spans="2:8" x14ac:dyDescent="0.3">
      <c r="B7861" s="10"/>
      <c r="C7861" s="10"/>
      <c r="D7861" s="10"/>
      <c r="E7861" s="82"/>
      <c r="F7861" s="10"/>
      <c r="G7861" s="10"/>
      <c r="H7861" s="10"/>
    </row>
    <row r="7862" spans="2:8" x14ac:dyDescent="0.3">
      <c r="B7862" s="10"/>
      <c r="C7862" s="10"/>
      <c r="D7862" s="10"/>
      <c r="E7862" s="82"/>
      <c r="F7862" s="10"/>
      <c r="G7862" s="10"/>
      <c r="H7862" s="10"/>
    </row>
    <row r="7863" spans="2:8" x14ac:dyDescent="0.3">
      <c r="B7863" s="10"/>
      <c r="C7863" s="10"/>
      <c r="D7863" s="10"/>
      <c r="E7863" s="82"/>
      <c r="F7863" s="10"/>
      <c r="G7863" s="10"/>
      <c r="H7863" s="10"/>
    </row>
    <row r="7864" spans="2:8" x14ac:dyDescent="0.3">
      <c r="B7864" s="10"/>
      <c r="C7864" s="10"/>
      <c r="D7864" s="10"/>
      <c r="E7864" s="82"/>
      <c r="F7864" s="10"/>
      <c r="G7864" s="10"/>
      <c r="H7864" s="10"/>
    </row>
    <row r="7865" spans="2:8" x14ac:dyDescent="0.3">
      <c r="B7865" s="10"/>
      <c r="C7865" s="10"/>
      <c r="D7865" s="10"/>
      <c r="E7865" s="82"/>
      <c r="F7865" s="10"/>
      <c r="G7865" s="10"/>
      <c r="H7865" s="10"/>
    </row>
    <row r="7866" spans="2:8" x14ac:dyDescent="0.3">
      <c r="B7866" s="10"/>
      <c r="C7866" s="10"/>
      <c r="D7866" s="10"/>
      <c r="E7866" s="82"/>
      <c r="F7866" s="10"/>
      <c r="G7866" s="10"/>
      <c r="H7866" s="10"/>
    </row>
    <row r="7867" spans="2:8" x14ac:dyDescent="0.3">
      <c r="B7867" s="10"/>
      <c r="C7867" s="10"/>
      <c r="D7867" s="10"/>
      <c r="E7867" s="82"/>
      <c r="F7867" s="10"/>
      <c r="G7867" s="10"/>
      <c r="H7867" s="10"/>
    </row>
    <row r="7868" spans="2:8" x14ac:dyDescent="0.3">
      <c r="B7868" s="10"/>
      <c r="C7868" s="10"/>
      <c r="D7868" s="10"/>
      <c r="E7868" s="82"/>
      <c r="F7868" s="10"/>
      <c r="G7868" s="10"/>
      <c r="H7868" s="10"/>
    </row>
    <row r="7869" spans="2:8" x14ac:dyDescent="0.3">
      <c r="B7869" s="10"/>
      <c r="C7869" s="10"/>
      <c r="D7869" s="10"/>
      <c r="E7869" s="82"/>
      <c r="F7869" s="10"/>
      <c r="G7869" s="10"/>
      <c r="H7869" s="10"/>
    </row>
    <row r="7870" spans="2:8" x14ac:dyDescent="0.3">
      <c r="B7870" s="10"/>
      <c r="C7870" s="10"/>
      <c r="D7870" s="10"/>
      <c r="E7870" s="82"/>
      <c r="F7870" s="10"/>
      <c r="G7870" s="10"/>
      <c r="H7870" s="10"/>
    </row>
    <row r="7871" spans="2:8" x14ac:dyDescent="0.3">
      <c r="B7871" s="10"/>
      <c r="C7871" s="10"/>
      <c r="D7871" s="10"/>
      <c r="E7871" s="82"/>
      <c r="F7871" s="10"/>
      <c r="G7871" s="10"/>
      <c r="H7871" s="10"/>
    </row>
    <row r="7872" spans="2:8" x14ac:dyDescent="0.3">
      <c r="B7872" s="10"/>
      <c r="C7872" s="10"/>
      <c r="D7872" s="10"/>
      <c r="E7872" s="82"/>
      <c r="F7872" s="10"/>
      <c r="G7872" s="10"/>
      <c r="H7872" s="10"/>
    </row>
    <row r="7873" spans="2:8" x14ac:dyDescent="0.3">
      <c r="B7873" s="10"/>
      <c r="C7873" s="10"/>
      <c r="D7873" s="10"/>
      <c r="E7873" s="82"/>
      <c r="F7873" s="10"/>
      <c r="G7873" s="10"/>
      <c r="H7873" s="10"/>
    </row>
    <row r="7874" spans="2:8" x14ac:dyDescent="0.3">
      <c r="B7874" s="10"/>
      <c r="C7874" s="10"/>
      <c r="D7874" s="10"/>
      <c r="E7874" s="82"/>
      <c r="F7874" s="10"/>
      <c r="G7874" s="10"/>
      <c r="H7874" s="10"/>
    </row>
    <row r="7875" spans="2:8" x14ac:dyDescent="0.3">
      <c r="B7875" s="10"/>
      <c r="C7875" s="10"/>
      <c r="D7875" s="10"/>
      <c r="E7875" s="82"/>
      <c r="F7875" s="10"/>
      <c r="G7875" s="10"/>
      <c r="H7875" s="10"/>
    </row>
    <row r="7876" spans="2:8" x14ac:dyDescent="0.3">
      <c r="B7876" s="10"/>
      <c r="C7876" s="10"/>
      <c r="D7876" s="10"/>
      <c r="E7876" s="82"/>
      <c r="F7876" s="10"/>
      <c r="G7876" s="10"/>
      <c r="H7876" s="10"/>
    </row>
    <row r="7877" spans="2:8" x14ac:dyDescent="0.3">
      <c r="B7877" s="10"/>
      <c r="C7877" s="10"/>
      <c r="D7877" s="10"/>
      <c r="E7877" s="82"/>
      <c r="F7877" s="10"/>
      <c r="G7877" s="10"/>
      <c r="H7877" s="10"/>
    </row>
    <row r="7878" spans="2:8" x14ac:dyDescent="0.3">
      <c r="B7878" s="10"/>
      <c r="C7878" s="10"/>
      <c r="D7878" s="10"/>
      <c r="E7878" s="82"/>
      <c r="F7878" s="10"/>
      <c r="G7878" s="10"/>
      <c r="H7878" s="10"/>
    </row>
    <row r="7879" spans="2:8" x14ac:dyDescent="0.3">
      <c r="B7879" s="10"/>
      <c r="C7879" s="10"/>
      <c r="D7879" s="10"/>
      <c r="E7879" s="82"/>
      <c r="F7879" s="10"/>
      <c r="G7879" s="10"/>
      <c r="H7879" s="10"/>
    </row>
    <row r="7880" spans="2:8" x14ac:dyDescent="0.3">
      <c r="B7880" s="10"/>
      <c r="C7880" s="10"/>
      <c r="D7880" s="10"/>
      <c r="E7880" s="82"/>
      <c r="F7880" s="10"/>
      <c r="G7880" s="10"/>
      <c r="H7880" s="10"/>
    </row>
    <row r="7881" spans="2:8" x14ac:dyDescent="0.3">
      <c r="B7881" s="10"/>
      <c r="C7881" s="10"/>
      <c r="D7881" s="10"/>
      <c r="E7881" s="82"/>
      <c r="F7881" s="10"/>
      <c r="G7881" s="10"/>
      <c r="H7881" s="10"/>
    </row>
    <row r="7882" spans="2:8" x14ac:dyDescent="0.3">
      <c r="B7882" s="10"/>
      <c r="C7882" s="10"/>
      <c r="D7882" s="10"/>
      <c r="E7882" s="82"/>
      <c r="F7882" s="10"/>
      <c r="G7882" s="10"/>
      <c r="H7882" s="10"/>
    </row>
    <row r="7883" spans="2:8" x14ac:dyDescent="0.3">
      <c r="B7883" s="10"/>
      <c r="C7883" s="10"/>
      <c r="D7883" s="10"/>
      <c r="E7883" s="82"/>
      <c r="F7883" s="10"/>
      <c r="G7883" s="10"/>
      <c r="H7883" s="10"/>
    </row>
    <row r="7884" spans="2:8" x14ac:dyDescent="0.3">
      <c r="B7884" s="10"/>
      <c r="C7884" s="10"/>
      <c r="D7884" s="10"/>
      <c r="E7884" s="82"/>
      <c r="F7884" s="10"/>
      <c r="G7884" s="10"/>
      <c r="H7884" s="10"/>
    </row>
    <row r="7885" spans="2:8" x14ac:dyDescent="0.3">
      <c r="B7885" s="10"/>
      <c r="C7885" s="10"/>
      <c r="D7885" s="10"/>
      <c r="E7885" s="82"/>
      <c r="F7885" s="10"/>
      <c r="G7885" s="10"/>
      <c r="H7885" s="10"/>
    </row>
    <row r="7886" spans="2:8" x14ac:dyDescent="0.3">
      <c r="B7886" s="10"/>
      <c r="C7886" s="10"/>
      <c r="D7886" s="10"/>
      <c r="E7886" s="82"/>
      <c r="F7886" s="10"/>
      <c r="G7886" s="10"/>
      <c r="H7886" s="10"/>
    </row>
    <row r="7887" spans="2:8" x14ac:dyDescent="0.3">
      <c r="B7887" s="10"/>
      <c r="C7887" s="10"/>
      <c r="D7887" s="10"/>
      <c r="E7887" s="82"/>
      <c r="F7887" s="10"/>
      <c r="G7887" s="10"/>
      <c r="H7887" s="10"/>
    </row>
    <row r="7888" spans="2:8" x14ac:dyDescent="0.3">
      <c r="B7888" s="10"/>
      <c r="C7888" s="10"/>
      <c r="D7888" s="10"/>
      <c r="E7888" s="82"/>
      <c r="F7888" s="10"/>
      <c r="G7888" s="10"/>
      <c r="H7888" s="10"/>
    </row>
    <row r="7889" spans="2:8" x14ac:dyDescent="0.3">
      <c r="B7889" s="10"/>
      <c r="C7889" s="10"/>
      <c r="D7889" s="10"/>
      <c r="E7889" s="82"/>
      <c r="F7889" s="10"/>
      <c r="G7889" s="10"/>
      <c r="H7889" s="10"/>
    </row>
    <row r="7890" spans="2:8" x14ac:dyDescent="0.3">
      <c r="B7890" s="10"/>
      <c r="C7890" s="10"/>
      <c r="D7890" s="10"/>
      <c r="E7890" s="82"/>
      <c r="F7890" s="10"/>
      <c r="G7890" s="10"/>
      <c r="H7890" s="10"/>
    </row>
    <row r="7891" spans="2:8" x14ac:dyDescent="0.3">
      <c r="B7891" s="10"/>
      <c r="C7891" s="10"/>
      <c r="D7891" s="10"/>
      <c r="E7891" s="82"/>
      <c r="F7891" s="10"/>
      <c r="G7891" s="10"/>
      <c r="H7891" s="10"/>
    </row>
    <row r="7892" spans="2:8" x14ac:dyDescent="0.3">
      <c r="B7892" s="10"/>
      <c r="C7892" s="10"/>
      <c r="D7892" s="10"/>
      <c r="E7892" s="82"/>
      <c r="F7892" s="10"/>
      <c r="G7892" s="10"/>
      <c r="H7892" s="10"/>
    </row>
    <row r="7893" spans="2:8" x14ac:dyDescent="0.3">
      <c r="B7893" s="10"/>
      <c r="C7893" s="10"/>
      <c r="D7893" s="10"/>
      <c r="E7893" s="82"/>
      <c r="F7893" s="10"/>
      <c r="G7893" s="10"/>
      <c r="H7893" s="10"/>
    </row>
    <row r="7894" spans="2:8" x14ac:dyDescent="0.3">
      <c r="B7894" s="10"/>
      <c r="C7894" s="10"/>
      <c r="D7894" s="10"/>
      <c r="E7894" s="82"/>
      <c r="F7894" s="10"/>
      <c r="G7894" s="10"/>
      <c r="H7894" s="10"/>
    </row>
    <row r="7895" spans="2:8" x14ac:dyDescent="0.3">
      <c r="B7895" s="10"/>
      <c r="C7895" s="10"/>
      <c r="D7895" s="10"/>
      <c r="E7895" s="82"/>
      <c r="F7895" s="10"/>
      <c r="G7895" s="10"/>
      <c r="H7895" s="10"/>
    </row>
    <row r="7896" spans="2:8" x14ac:dyDescent="0.3">
      <c r="B7896" s="10"/>
      <c r="C7896" s="10"/>
      <c r="D7896" s="10"/>
      <c r="E7896" s="82"/>
      <c r="F7896" s="10"/>
      <c r="G7896" s="10"/>
      <c r="H7896" s="10"/>
    </row>
    <row r="7897" spans="2:8" x14ac:dyDescent="0.3">
      <c r="B7897" s="10"/>
      <c r="C7897" s="10"/>
      <c r="D7897" s="10"/>
      <c r="E7897" s="82"/>
      <c r="F7897" s="10"/>
      <c r="G7897" s="10"/>
      <c r="H7897" s="10"/>
    </row>
    <row r="7898" spans="2:8" x14ac:dyDescent="0.3">
      <c r="B7898" s="10"/>
      <c r="C7898" s="10"/>
      <c r="D7898" s="10"/>
      <c r="E7898" s="82"/>
      <c r="F7898" s="10"/>
      <c r="G7898" s="10"/>
      <c r="H7898" s="10"/>
    </row>
    <row r="7899" spans="2:8" x14ac:dyDescent="0.3">
      <c r="B7899" s="10"/>
      <c r="C7899" s="10"/>
      <c r="D7899" s="10"/>
      <c r="E7899" s="82"/>
      <c r="F7899" s="10"/>
      <c r="G7899" s="10"/>
      <c r="H7899" s="10"/>
    </row>
    <row r="7900" spans="2:8" x14ac:dyDescent="0.3">
      <c r="B7900" s="10"/>
      <c r="C7900" s="10"/>
      <c r="D7900" s="10"/>
      <c r="E7900" s="82"/>
      <c r="F7900" s="10"/>
      <c r="G7900" s="10"/>
      <c r="H7900" s="10"/>
    </row>
    <row r="7901" spans="2:8" x14ac:dyDescent="0.3">
      <c r="B7901" s="10"/>
      <c r="C7901" s="10"/>
      <c r="D7901" s="10"/>
      <c r="E7901" s="82"/>
      <c r="F7901" s="10"/>
      <c r="G7901" s="10"/>
      <c r="H7901" s="10"/>
    </row>
    <row r="7902" spans="2:8" x14ac:dyDescent="0.3">
      <c r="B7902" s="10"/>
      <c r="C7902" s="10"/>
      <c r="D7902" s="10"/>
      <c r="E7902" s="82"/>
      <c r="F7902" s="10"/>
      <c r="G7902" s="10"/>
      <c r="H7902" s="10"/>
    </row>
    <row r="7903" spans="2:8" x14ac:dyDescent="0.3">
      <c r="B7903" s="10"/>
      <c r="C7903" s="10"/>
      <c r="D7903" s="10"/>
      <c r="E7903" s="82"/>
      <c r="F7903" s="10"/>
      <c r="G7903" s="10"/>
      <c r="H7903" s="10"/>
    </row>
    <row r="7904" spans="2:8" x14ac:dyDescent="0.3">
      <c r="B7904" s="10"/>
      <c r="C7904" s="10"/>
      <c r="D7904" s="10"/>
      <c r="E7904" s="82"/>
      <c r="F7904" s="10"/>
      <c r="G7904" s="10"/>
      <c r="H7904" s="10"/>
    </row>
    <row r="7905" spans="2:8" x14ac:dyDescent="0.3">
      <c r="B7905" s="10"/>
      <c r="C7905" s="10"/>
      <c r="D7905" s="10"/>
      <c r="E7905" s="82"/>
      <c r="F7905" s="10"/>
      <c r="G7905" s="10"/>
      <c r="H7905" s="10"/>
    </row>
    <row r="7906" spans="2:8" x14ac:dyDescent="0.3">
      <c r="B7906" s="10"/>
      <c r="C7906" s="10"/>
      <c r="D7906" s="10"/>
      <c r="E7906" s="82"/>
      <c r="F7906" s="10"/>
      <c r="G7906" s="10"/>
      <c r="H7906" s="10"/>
    </row>
    <row r="7907" spans="2:8" x14ac:dyDescent="0.3">
      <c r="B7907" s="10"/>
      <c r="C7907" s="10"/>
      <c r="D7907" s="10"/>
      <c r="E7907" s="82"/>
      <c r="F7907" s="10"/>
      <c r="G7907" s="10"/>
      <c r="H7907" s="10"/>
    </row>
    <row r="7908" spans="2:8" x14ac:dyDescent="0.3">
      <c r="B7908" s="10"/>
      <c r="C7908" s="10"/>
      <c r="D7908" s="10"/>
      <c r="E7908" s="82"/>
      <c r="F7908" s="10"/>
      <c r="G7908" s="10"/>
      <c r="H7908" s="10"/>
    </row>
    <row r="7909" spans="2:8" x14ac:dyDescent="0.3">
      <c r="B7909" s="10"/>
      <c r="C7909" s="10"/>
      <c r="D7909" s="10"/>
      <c r="E7909" s="82"/>
      <c r="F7909" s="10"/>
      <c r="G7909" s="10"/>
      <c r="H7909" s="10"/>
    </row>
    <row r="7910" spans="2:8" x14ac:dyDescent="0.3">
      <c r="B7910" s="10"/>
      <c r="C7910" s="10"/>
      <c r="D7910" s="10"/>
      <c r="E7910" s="82"/>
      <c r="F7910" s="10"/>
      <c r="G7910" s="10"/>
      <c r="H7910" s="10"/>
    </row>
    <row r="7911" spans="2:8" x14ac:dyDescent="0.3">
      <c r="B7911" s="10"/>
      <c r="C7911" s="10"/>
      <c r="D7911" s="10"/>
      <c r="E7911" s="82"/>
      <c r="F7911" s="10"/>
      <c r="G7911" s="10"/>
      <c r="H7911" s="10"/>
    </row>
    <row r="7912" spans="2:8" x14ac:dyDescent="0.3">
      <c r="B7912" s="10"/>
      <c r="C7912" s="10"/>
      <c r="D7912" s="10"/>
      <c r="E7912" s="82"/>
      <c r="F7912" s="10"/>
      <c r="G7912" s="10"/>
      <c r="H7912" s="10"/>
    </row>
    <row r="7913" spans="2:8" x14ac:dyDescent="0.3">
      <c r="B7913" s="10"/>
      <c r="C7913" s="10"/>
      <c r="D7913" s="10"/>
      <c r="E7913" s="82"/>
      <c r="F7913" s="10"/>
      <c r="G7913" s="10"/>
      <c r="H7913" s="10"/>
    </row>
    <row r="7914" spans="2:8" x14ac:dyDescent="0.3">
      <c r="B7914" s="10"/>
      <c r="C7914" s="10"/>
      <c r="D7914" s="10"/>
      <c r="E7914" s="82"/>
      <c r="F7914" s="10"/>
      <c r="G7914" s="10"/>
      <c r="H7914" s="10"/>
    </row>
    <row r="7915" spans="2:8" x14ac:dyDescent="0.3">
      <c r="B7915" s="10"/>
      <c r="C7915" s="10"/>
      <c r="D7915" s="10"/>
      <c r="E7915" s="82"/>
      <c r="F7915" s="10"/>
      <c r="G7915" s="10"/>
      <c r="H7915" s="10"/>
    </row>
    <row r="7916" spans="2:8" x14ac:dyDescent="0.3">
      <c r="B7916" s="10"/>
      <c r="C7916" s="10"/>
      <c r="D7916" s="10"/>
      <c r="E7916" s="82"/>
      <c r="F7916" s="10"/>
      <c r="G7916" s="10"/>
      <c r="H7916" s="10"/>
    </row>
    <row r="7917" spans="2:8" x14ac:dyDescent="0.3">
      <c r="B7917" s="10"/>
      <c r="C7917" s="10"/>
      <c r="D7917" s="10"/>
      <c r="E7917" s="82"/>
      <c r="F7917" s="10"/>
      <c r="G7917" s="10"/>
      <c r="H7917" s="10"/>
    </row>
    <row r="7918" spans="2:8" x14ac:dyDescent="0.3">
      <c r="B7918" s="10"/>
      <c r="C7918" s="10"/>
      <c r="D7918" s="10"/>
      <c r="E7918" s="82"/>
      <c r="F7918" s="10"/>
      <c r="G7918" s="10"/>
      <c r="H7918" s="10"/>
    </row>
    <row r="7919" spans="2:8" x14ac:dyDescent="0.3">
      <c r="B7919" s="10"/>
      <c r="C7919" s="10"/>
      <c r="D7919" s="10"/>
      <c r="E7919" s="82"/>
      <c r="F7919" s="10"/>
      <c r="G7919" s="10"/>
      <c r="H7919" s="10"/>
    </row>
    <row r="7920" spans="2:8" x14ac:dyDescent="0.3">
      <c r="B7920" s="10"/>
      <c r="C7920" s="10"/>
      <c r="D7920" s="10"/>
      <c r="E7920" s="82"/>
      <c r="F7920" s="10"/>
      <c r="G7920" s="10"/>
      <c r="H7920" s="10"/>
    </row>
    <row r="7921" spans="2:8" x14ac:dyDescent="0.3">
      <c r="B7921" s="10"/>
      <c r="C7921" s="10"/>
      <c r="D7921" s="10"/>
      <c r="E7921" s="82"/>
      <c r="F7921" s="10"/>
      <c r="G7921" s="10"/>
      <c r="H7921" s="10"/>
    </row>
    <row r="7922" spans="2:8" x14ac:dyDescent="0.3">
      <c r="B7922" s="10"/>
      <c r="C7922" s="10"/>
      <c r="D7922" s="10"/>
      <c r="E7922" s="82"/>
      <c r="F7922" s="10"/>
      <c r="G7922" s="10"/>
      <c r="H7922" s="10"/>
    </row>
    <row r="7923" spans="2:8" x14ac:dyDescent="0.3">
      <c r="B7923" s="10"/>
      <c r="C7923" s="10"/>
      <c r="D7923" s="10"/>
      <c r="E7923" s="82"/>
      <c r="F7923" s="10"/>
      <c r="G7923" s="10"/>
      <c r="H7923" s="10"/>
    </row>
    <row r="7924" spans="2:8" x14ac:dyDescent="0.3">
      <c r="B7924" s="10"/>
      <c r="C7924" s="10"/>
      <c r="D7924" s="10"/>
      <c r="E7924" s="82"/>
      <c r="F7924" s="10"/>
      <c r="G7924" s="10"/>
      <c r="H7924" s="10"/>
    </row>
    <row r="7925" spans="2:8" x14ac:dyDescent="0.3">
      <c r="B7925" s="10"/>
      <c r="C7925" s="10"/>
      <c r="D7925" s="10"/>
      <c r="E7925" s="82"/>
      <c r="F7925" s="10"/>
      <c r="G7925" s="10"/>
      <c r="H7925" s="10"/>
    </row>
    <row r="7926" spans="2:8" x14ac:dyDescent="0.3">
      <c r="B7926" s="10"/>
      <c r="C7926" s="10"/>
      <c r="D7926" s="10"/>
      <c r="E7926" s="82"/>
      <c r="F7926" s="10"/>
      <c r="G7926" s="10"/>
      <c r="H7926" s="10"/>
    </row>
    <row r="7927" spans="2:8" x14ac:dyDescent="0.3">
      <c r="B7927" s="10"/>
      <c r="C7927" s="10"/>
      <c r="D7927" s="10"/>
      <c r="E7927" s="82"/>
      <c r="F7927" s="10"/>
      <c r="G7927" s="10"/>
      <c r="H7927" s="10"/>
    </row>
    <row r="7928" spans="2:8" x14ac:dyDescent="0.3">
      <c r="B7928" s="10"/>
      <c r="C7928" s="10"/>
      <c r="D7928" s="10"/>
      <c r="E7928" s="82"/>
      <c r="F7928" s="10"/>
      <c r="G7928" s="10"/>
      <c r="H7928" s="10"/>
    </row>
    <row r="7929" spans="2:8" x14ac:dyDescent="0.3">
      <c r="B7929" s="10"/>
      <c r="C7929" s="10"/>
      <c r="D7929" s="10"/>
      <c r="E7929" s="82"/>
      <c r="F7929" s="10"/>
      <c r="G7929" s="10"/>
      <c r="H7929" s="10"/>
    </row>
    <row r="7930" spans="2:8" x14ac:dyDescent="0.3">
      <c r="B7930" s="10"/>
      <c r="C7930" s="10"/>
      <c r="D7930" s="10"/>
      <c r="E7930" s="82"/>
      <c r="F7930" s="10"/>
      <c r="G7930" s="10"/>
      <c r="H7930" s="10"/>
    </row>
    <row r="7931" spans="2:8" x14ac:dyDescent="0.3">
      <c r="B7931" s="10"/>
      <c r="C7931" s="10"/>
      <c r="D7931" s="10"/>
      <c r="E7931" s="82"/>
      <c r="F7931" s="10"/>
      <c r="G7931" s="10"/>
      <c r="H7931" s="10"/>
    </row>
    <row r="7932" spans="2:8" x14ac:dyDescent="0.3">
      <c r="B7932" s="10"/>
      <c r="C7932" s="10"/>
      <c r="D7932" s="10"/>
      <c r="E7932" s="82"/>
      <c r="F7932" s="10"/>
      <c r="G7932" s="10"/>
      <c r="H7932" s="10"/>
    </row>
    <row r="7933" spans="2:8" x14ac:dyDescent="0.3">
      <c r="B7933" s="10"/>
      <c r="C7933" s="10"/>
      <c r="D7933" s="10"/>
      <c r="E7933" s="82"/>
      <c r="F7933" s="10"/>
      <c r="G7933" s="10"/>
      <c r="H7933" s="10"/>
    </row>
    <row r="7934" spans="2:8" x14ac:dyDescent="0.3">
      <c r="B7934" s="10"/>
      <c r="C7934" s="10"/>
      <c r="D7934" s="10"/>
      <c r="E7934" s="82"/>
      <c r="F7934" s="10"/>
      <c r="G7934" s="10"/>
      <c r="H7934" s="10"/>
    </row>
    <row r="7935" spans="2:8" x14ac:dyDescent="0.3">
      <c r="B7935" s="10"/>
      <c r="C7935" s="10"/>
      <c r="D7935" s="10"/>
      <c r="E7935" s="82"/>
      <c r="F7935" s="10"/>
      <c r="G7935" s="10"/>
      <c r="H7935" s="10"/>
    </row>
    <row r="7936" spans="2:8" x14ac:dyDescent="0.3">
      <c r="B7936" s="10"/>
      <c r="C7936" s="10"/>
      <c r="D7936" s="10"/>
      <c r="E7936" s="82"/>
      <c r="F7936" s="10"/>
      <c r="G7936" s="10"/>
      <c r="H7936" s="10"/>
    </row>
    <row r="7937" spans="2:8" x14ac:dyDescent="0.3">
      <c r="B7937" s="10"/>
      <c r="C7937" s="10"/>
      <c r="D7937" s="10"/>
      <c r="E7937" s="82"/>
      <c r="F7937" s="10"/>
      <c r="G7937" s="10"/>
      <c r="H7937" s="10"/>
    </row>
    <row r="7938" spans="2:8" x14ac:dyDescent="0.3">
      <c r="B7938" s="10"/>
      <c r="C7938" s="10"/>
      <c r="D7938" s="10"/>
      <c r="E7938" s="82"/>
      <c r="F7938" s="10"/>
      <c r="G7938" s="10"/>
      <c r="H7938" s="10"/>
    </row>
    <row r="7939" spans="2:8" x14ac:dyDescent="0.3">
      <c r="B7939" s="10"/>
      <c r="C7939" s="10"/>
      <c r="D7939" s="10"/>
      <c r="E7939" s="82"/>
      <c r="F7939" s="10"/>
      <c r="G7939" s="10"/>
      <c r="H7939" s="10"/>
    </row>
    <row r="7940" spans="2:8" x14ac:dyDescent="0.3">
      <c r="B7940" s="10"/>
      <c r="C7940" s="10"/>
      <c r="D7940" s="10"/>
      <c r="E7940" s="82"/>
      <c r="F7940" s="10"/>
      <c r="G7940" s="10"/>
      <c r="H7940" s="10"/>
    </row>
    <row r="7941" spans="2:8" x14ac:dyDescent="0.3">
      <c r="B7941" s="10"/>
      <c r="C7941" s="10"/>
      <c r="D7941" s="10"/>
      <c r="E7941" s="82"/>
      <c r="F7941" s="10"/>
      <c r="G7941" s="10"/>
      <c r="H7941" s="10"/>
    </row>
    <row r="7942" spans="2:8" x14ac:dyDescent="0.3">
      <c r="B7942" s="10"/>
      <c r="C7942" s="10"/>
      <c r="D7942" s="10"/>
      <c r="E7942" s="82"/>
      <c r="F7942" s="10"/>
      <c r="G7942" s="10"/>
      <c r="H7942" s="10"/>
    </row>
    <row r="7943" spans="2:8" x14ac:dyDescent="0.3">
      <c r="B7943" s="10"/>
      <c r="C7943" s="10"/>
      <c r="D7943" s="10"/>
      <c r="E7943" s="82"/>
      <c r="F7943" s="10"/>
      <c r="G7943" s="10"/>
      <c r="H7943" s="10"/>
    </row>
    <row r="7944" spans="2:8" x14ac:dyDescent="0.3">
      <c r="B7944" s="10"/>
      <c r="C7944" s="10"/>
      <c r="D7944" s="10"/>
      <c r="E7944" s="82"/>
      <c r="F7944" s="10"/>
      <c r="G7944" s="10"/>
      <c r="H7944" s="10"/>
    </row>
    <row r="7945" spans="2:8" x14ac:dyDescent="0.3">
      <c r="B7945" s="10"/>
      <c r="C7945" s="10"/>
      <c r="D7945" s="10"/>
      <c r="E7945" s="82"/>
      <c r="F7945" s="10"/>
      <c r="G7945" s="10"/>
      <c r="H7945" s="10"/>
    </row>
    <row r="7946" spans="2:8" x14ac:dyDescent="0.3">
      <c r="B7946" s="10"/>
      <c r="C7946" s="10"/>
      <c r="D7946" s="10"/>
      <c r="E7946" s="82"/>
      <c r="F7946" s="10"/>
      <c r="G7946" s="10"/>
      <c r="H7946" s="10"/>
    </row>
    <row r="7947" spans="2:8" x14ac:dyDescent="0.3">
      <c r="B7947" s="10"/>
      <c r="C7947" s="10"/>
      <c r="D7947" s="10"/>
      <c r="E7947" s="82"/>
      <c r="F7947" s="10"/>
      <c r="G7947" s="10"/>
      <c r="H7947" s="10"/>
    </row>
    <row r="7948" spans="2:8" x14ac:dyDescent="0.3">
      <c r="B7948" s="10"/>
      <c r="C7948" s="10"/>
      <c r="D7948" s="10"/>
      <c r="E7948" s="82"/>
      <c r="F7948" s="10"/>
      <c r="G7948" s="10"/>
      <c r="H7948" s="10"/>
    </row>
    <row r="7949" spans="2:8" x14ac:dyDescent="0.3">
      <c r="B7949" s="10"/>
      <c r="C7949" s="10"/>
      <c r="D7949" s="10"/>
      <c r="E7949" s="82"/>
      <c r="F7949" s="10"/>
      <c r="G7949" s="10"/>
      <c r="H7949" s="10"/>
    </row>
    <row r="7950" spans="2:8" x14ac:dyDescent="0.3">
      <c r="B7950" s="10"/>
      <c r="C7950" s="10"/>
      <c r="D7950" s="10"/>
      <c r="E7950" s="82"/>
      <c r="F7950" s="10"/>
      <c r="G7950" s="10"/>
      <c r="H7950" s="10"/>
    </row>
    <row r="7951" spans="2:8" x14ac:dyDescent="0.3">
      <c r="B7951" s="10"/>
      <c r="C7951" s="10"/>
      <c r="D7951" s="10"/>
      <c r="E7951" s="82"/>
      <c r="F7951" s="10"/>
      <c r="G7951" s="10"/>
      <c r="H7951" s="10"/>
    </row>
    <row r="7952" spans="2:8" x14ac:dyDescent="0.3">
      <c r="B7952" s="10"/>
      <c r="C7952" s="10"/>
      <c r="D7952" s="10"/>
      <c r="E7952" s="82"/>
      <c r="F7952" s="10"/>
      <c r="G7952" s="10"/>
      <c r="H7952" s="10"/>
    </row>
    <row r="7953" spans="2:8" x14ac:dyDescent="0.3">
      <c r="B7953" s="10"/>
      <c r="C7953" s="10"/>
      <c r="D7953" s="10"/>
      <c r="E7953" s="82"/>
      <c r="F7953" s="10"/>
      <c r="G7953" s="10"/>
      <c r="H7953" s="10"/>
    </row>
    <row r="7954" spans="2:8" x14ac:dyDescent="0.3">
      <c r="B7954" s="10"/>
      <c r="C7954" s="10"/>
      <c r="D7954" s="10"/>
      <c r="E7954" s="82"/>
      <c r="F7954" s="10"/>
      <c r="G7954" s="10"/>
      <c r="H7954" s="10"/>
    </row>
    <row r="7955" spans="2:8" x14ac:dyDescent="0.3">
      <c r="B7955" s="10"/>
      <c r="C7955" s="10"/>
      <c r="D7955" s="10"/>
      <c r="E7955" s="82"/>
      <c r="F7955" s="10"/>
      <c r="G7955" s="10"/>
      <c r="H7955" s="10"/>
    </row>
    <row r="7956" spans="2:8" x14ac:dyDescent="0.3">
      <c r="B7956" s="10"/>
      <c r="C7956" s="10"/>
      <c r="D7956" s="10"/>
      <c r="E7956" s="82"/>
      <c r="F7956" s="10"/>
      <c r="G7956" s="10"/>
      <c r="H7956" s="10"/>
    </row>
    <row r="7957" spans="2:8" x14ac:dyDescent="0.3">
      <c r="B7957" s="10"/>
      <c r="C7957" s="10"/>
      <c r="D7957" s="10"/>
      <c r="E7957" s="82"/>
      <c r="F7957" s="10"/>
      <c r="G7957" s="10"/>
      <c r="H7957" s="10"/>
    </row>
    <row r="7958" spans="2:8" x14ac:dyDescent="0.3">
      <c r="B7958" s="10"/>
      <c r="C7958" s="10"/>
      <c r="D7958" s="10"/>
      <c r="E7958" s="82"/>
      <c r="F7958" s="10"/>
      <c r="G7958" s="10"/>
      <c r="H7958" s="10"/>
    </row>
    <row r="7959" spans="2:8" x14ac:dyDescent="0.3">
      <c r="B7959" s="10"/>
      <c r="C7959" s="10"/>
      <c r="D7959" s="10"/>
      <c r="E7959" s="82"/>
      <c r="F7959" s="10"/>
      <c r="G7959" s="10"/>
      <c r="H7959" s="10"/>
    </row>
    <row r="7960" spans="2:8" x14ac:dyDescent="0.3">
      <c r="B7960" s="10"/>
      <c r="C7960" s="10"/>
      <c r="D7960" s="10"/>
      <c r="E7960" s="82"/>
      <c r="F7960" s="10"/>
      <c r="G7960" s="10"/>
      <c r="H7960" s="10"/>
    </row>
    <row r="7961" spans="2:8" x14ac:dyDescent="0.3">
      <c r="B7961" s="10"/>
      <c r="C7961" s="10"/>
      <c r="D7961" s="10"/>
      <c r="E7961" s="82"/>
      <c r="F7961" s="10"/>
      <c r="G7961" s="10"/>
      <c r="H7961" s="10"/>
    </row>
    <row r="7962" spans="2:8" x14ac:dyDescent="0.3">
      <c r="B7962" s="10"/>
      <c r="C7962" s="10"/>
      <c r="D7962" s="10"/>
      <c r="E7962" s="82"/>
      <c r="F7962" s="10"/>
      <c r="G7962" s="10"/>
      <c r="H7962" s="10"/>
    </row>
    <row r="7963" spans="2:8" x14ac:dyDescent="0.3">
      <c r="B7963" s="10"/>
      <c r="C7963" s="10"/>
      <c r="D7963" s="10"/>
      <c r="E7963" s="82"/>
      <c r="F7963" s="10"/>
      <c r="G7963" s="10"/>
      <c r="H7963" s="10"/>
    </row>
    <row r="7964" spans="2:8" x14ac:dyDescent="0.3">
      <c r="B7964" s="10"/>
      <c r="C7964" s="10"/>
      <c r="D7964" s="10"/>
      <c r="E7964" s="82"/>
      <c r="F7964" s="10"/>
      <c r="G7964" s="10"/>
      <c r="H7964" s="10"/>
    </row>
    <row r="7965" spans="2:8" x14ac:dyDescent="0.3">
      <c r="B7965" s="10"/>
      <c r="C7965" s="10"/>
      <c r="D7965" s="10"/>
      <c r="E7965" s="82"/>
      <c r="F7965" s="10"/>
      <c r="G7965" s="10"/>
      <c r="H7965" s="10"/>
    </row>
    <row r="7966" spans="2:8" x14ac:dyDescent="0.3">
      <c r="B7966" s="10"/>
      <c r="C7966" s="10"/>
      <c r="D7966" s="10"/>
      <c r="E7966" s="82"/>
      <c r="F7966" s="10"/>
      <c r="G7966" s="10"/>
      <c r="H7966" s="10"/>
    </row>
    <row r="7967" spans="2:8" x14ac:dyDescent="0.3">
      <c r="B7967" s="10"/>
      <c r="C7967" s="10"/>
      <c r="D7967" s="10"/>
      <c r="E7967" s="82"/>
      <c r="F7967" s="10"/>
      <c r="G7967" s="10"/>
      <c r="H7967" s="10"/>
    </row>
    <row r="7968" spans="2:8" x14ac:dyDescent="0.3">
      <c r="B7968" s="10"/>
      <c r="C7968" s="10"/>
      <c r="D7968" s="10"/>
      <c r="E7968" s="82"/>
      <c r="F7968" s="10"/>
      <c r="G7968" s="10"/>
      <c r="H7968" s="10"/>
    </row>
    <row r="7969" spans="2:8" x14ac:dyDescent="0.3">
      <c r="B7969" s="10"/>
      <c r="C7969" s="10"/>
      <c r="D7969" s="10"/>
      <c r="E7969" s="82"/>
      <c r="F7969" s="10"/>
      <c r="G7969" s="10"/>
      <c r="H7969" s="10"/>
    </row>
    <row r="7970" spans="2:8" x14ac:dyDescent="0.3">
      <c r="B7970" s="10"/>
      <c r="C7970" s="10"/>
      <c r="D7970" s="10"/>
      <c r="E7970" s="82"/>
      <c r="F7970" s="10"/>
      <c r="G7970" s="10"/>
      <c r="H7970" s="10"/>
    </row>
    <row r="7971" spans="2:8" x14ac:dyDescent="0.3">
      <c r="B7971" s="10"/>
      <c r="C7971" s="10"/>
      <c r="D7971" s="10"/>
      <c r="E7971" s="82"/>
      <c r="F7971" s="10"/>
      <c r="G7971" s="10"/>
      <c r="H7971" s="10"/>
    </row>
    <row r="7972" spans="2:8" x14ac:dyDescent="0.3">
      <c r="B7972" s="10"/>
      <c r="C7972" s="10"/>
      <c r="D7972" s="10"/>
      <c r="E7972" s="82"/>
      <c r="F7972" s="10"/>
      <c r="G7972" s="10"/>
      <c r="H7972" s="10"/>
    </row>
    <row r="7973" spans="2:8" x14ac:dyDescent="0.3">
      <c r="B7973" s="10"/>
      <c r="C7973" s="10"/>
      <c r="D7973" s="10"/>
      <c r="E7973" s="82"/>
      <c r="F7973" s="10"/>
      <c r="G7973" s="10"/>
      <c r="H7973" s="10"/>
    </row>
    <row r="7974" spans="2:8" x14ac:dyDescent="0.3">
      <c r="B7974" s="10"/>
      <c r="C7974" s="10"/>
      <c r="D7974" s="10"/>
      <c r="E7974" s="82"/>
      <c r="F7974" s="10"/>
      <c r="G7974" s="10"/>
      <c r="H7974" s="10"/>
    </row>
    <row r="7975" spans="2:8" x14ac:dyDescent="0.3">
      <c r="B7975" s="10"/>
      <c r="C7975" s="10"/>
      <c r="D7975" s="10"/>
      <c r="E7975" s="82"/>
      <c r="F7975" s="10"/>
      <c r="G7975" s="10"/>
      <c r="H7975" s="10"/>
    </row>
    <row r="7976" spans="2:8" x14ac:dyDescent="0.3">
      <c r="B7976" s="10"/>
      <c r="C7976" s="10"/>
      <c r="D7976" s="10"/>
      <c r="E7976" s="82"/>
      <c r="F7976" s="10"/>
      <c r="G7976" s="10"/>
      <c r="H7976" s="10"/>
    </row>
    <row r="7977" spans="2:8" x14ac:dyDescent="0.3">
      <c r="B7977" s="10"/>
      <c r="C7977" s="10"/>
      <c r="D7977" s="10"/>
      <c r="E7977" s="82"/>
      <c r="F7977" s="10"/>
      <c r="G7977" s="10"/>
      <c r="H7977" s="10"/>
    </row>
    <row r="7978" spans="2:8" x14ac:dyDescent="0.3">
      <c r="B7978" s="10"/>
      <c r="C7978" s="10"/>
      <c r="D7978" s="10"/>
      <c r="E7978" s="82"/>
      <c r="F7978" s="10"/>
      <c r="G7978" s="10"/>
      <c r="H7978" s="10"/>
    </row>
    <row r="7979" spans="2:8" x14ac:dyDescent="0.3">
      <c r="B7979" s="10"/>
      <c r="C7979" s="10"/>
      <c r="D7979" s="10"/>
      <c r="E7979" s="82"/>
      <c r="F7979" s="10"/>
      <c r="G7979" s="10"/>
      <c r="H7979" s="10"/>
    </row>
    <row r="7980" spans="2:8" x14ac:dyDescent="0.3">
      <c r="B7980" s="10"/>
      <c r="C7980" s="10"/>
      <c r="D7980" s="10"/>
      <c r="E7980" s="82"/>
      <c r="F7980" s="10"/>
      <c r="G7980" s="10"/>
      <c r="H7980" s="10"/>
    </row>
    <row r="7981" spans="2:8" x14ac:dyDescent="0.3">
      <c r="B7981" s="10"/>
      <c r="C7981" s="10"/>
      <c r="D7981" s="10"/>
      <c r="E7981" s="82"/>
      <c r="F7981" s="10"/>
      <c r="G7981" s="10"/>
      <c r="H7981" s="10"/>
    </row>
    <row r="7982" spans="2:8" x14ac:dyDescent="0.3">
      <c r="B7982" s="10"/>
      <c r="C7982" s="10"/>
      <c r="D7982" s="10"/>
      <c r="E7982" s="82"/>
      <c r="F7982" s="10"/>
      <c r="G7982" s="10"/>
      <c r="H7982" s="10"/>
    </row>
    <row r="7983" spans="2:8" x14ac:dyDescent="0.3">
      <c r="B7983" s="10"/>
      <c r="C7983" s="10"/>
      <c r="D7983" s="10"/>
      <c r="E7983" s="82"/>
      <c r="F7983" s="10"/>
      <c r="G7983" s="10"/>
      <c r="H7983" s="10"/>
    </row>
    <row r="7984" spans="2:8" x14ac:dyDescent="0.3">
      <c r="B7984" s="10"/>
      <c r="C7984" s="10"/>
      <c r="D7984" s="10"/>
      <c r="E7984" s="82"/>
      <c r="F7984" s="10"/>
      <c r="G7984" s="10"/>
      <c r="H7984" s="10"/>
    </row>
    <row r="7985" spans="2:8" x14ac:dyDescent="0.3">
      <c r="B7985" s="10"/>
      <c r="C7985" s="10"/>
      <c r="D7985" s="10"/>
      <c r="E7985" s="82"/>
      <c r="F7985" s="10"/>
      <c r="G7985" s="10"/>
      <c r="H7985" s="10"/>
    </row>
    <row r="7986" spans="2:8" x14ac:dyDescent="0.3">
      <c r="B7986" s="10"/>
      <c r="C7986" s="10"/>
      <c r="D7986" s="10"/>
      <c r="E7986" s="82"/>
      <c r="F7986" s="10"/>
      <c r="G7986" s="10"/>
      <c r="H7986" s="10"/>
    </row>
    <row r="7987" spans="2:8" x14ac:dyDescent="0.3">
      <c r="B7987" s="10"/>
      <c r="C7987" s="10"/>
      <c r="D7987" s="10"/>
      <c r="E7987" s="82"/>
      <c r="F7987" s="10"/>
      <c r="G7987" s="10"/>
      <c r="H7987" s="10"/>
    </row>
    <row r="7988" spans="2:8" x14ac:dyDescent="0.3">
      <c r="B7988" s="10"/>
      <c r="C7988" s="10"/>
      <c r="D7988" s="10"/>
      <c r="E7988" s="82"/>
      <c r="F7988" s="10"/>
      <c r="G7988" s="10"/>
      <c r="H7988" s="10"/>
    </row>
    <row r="7989" spans="2:8" x14ac:dyDescent="0.3">
      <c r="B7989" s="10"/>
      <c r="C7989" s="10"/>
      <c r="D7989" s="10"/>
      <c r="E7989" s="82"/>
      <c r="F7989" s="10"/>
      <c r="G7989" s="10"/>
      <c r="H7989" s="10"/>
    </row>
    <row r="7990" spans="2:8" x14ac:dyDescent="0.3">
      <c r="B7990" s="10"/>
      <c r="C7990" s="10"/>
      <c r="D7990" s="10"/>
      <c r="E7990" s="82"/>
      <c r="F7990" s="10"/>
      <c r="G7990" s="10"/>
      <c r="H7990" s="10"/>
    </row>
    <row r="7991" spans="2:8" x14ac:dyDescent="0.3">
      <c r="B7991" s="10"/>
      <c r="C7991" s="10"/>
      <c r="D7991" s="10"/>
      <c r="E7991" s="82"/>
      <c r="F7991" s="10"/>
      <c r="G7991" s="10"/>
      <c r="H7991" s="10"/>
    </row>
    <row r="7992" spans="2:8" x14ac:dyDescent="0.3">
      <c r="B7992" s="10"/>
      <c r="C7992" s="10"/>
      <c r="D7992" s="10"/>
      <c r="E7992" s="82"/>
      <c r="F7992" s="10"/>
      <c r="G7992" s="10"/>
      <c r="H7992" s="10"/>
    </row>
    <row r="7993" spans="2:8" x14ac:dyDescent="0.3">
      <c r="B7993" s="10"/>
      <c r="C7993" s="10"/>
      <c r="D7993" s="10"/>
      <c r="E7993" s="82"/>
      <c r="F7993" s="10"/>
      <c r="G7993" s="10"/>
      <c r="H7993" s="10"/>
    </row>
    <row r="7994" spans="2:8" x14ac:dyDescent="0.3">
      <c r="B7994" s="10"/>
      <c r="C7994" s="10"/>
      <c r="D7994" s="10"/>
      <c r="E7994" s="82"/>
      <c r="F7994" s="10"/>
      <c r="G7994" s="10"/>
      <c r="H7994" s="10"/>
    </row>
    <row r="7995" spans="2:8" x14ac:dyDescent="0.3">
      <c r="B7995" s="10"/>
      <c r="C7995" s="10"/>
      <c r="D7995" s="10"/>
      <c r="E7995" s="82"/>
      <c r="F7995" s="10"/>
      <c r="G7995" s="10"/>
      <c r="H7995" s="10"/>
    </row>
    <row r="7996" spans="2:8" x14ac:dyDescent="0.3">
      <c r="B7996" s="10"/>
      <c r="C7996" s="10"/>
      <c r="D7996" s="10"/>
      <c r="E7996" s="82"/>
      <c r="F7996" s="10"/>
      <c r="G7996" s="10"/>
      <c r="H7996" s="10"/>
    </row>
    <row r="7997" spans="2:8" x14ac:dyDescent="0.3">
      <c r="B7997" s="10"/>
      <c r="C7997" s="10"/>
      <c r="D7997" s="10"/>
      <c r="E7997" s="82"/>
      <c r="F7997" s="10"/>
      <c r="G7997" s="10"/>
      <c r="H7997" s="10"/>
    </row>
    <row r="7998" spans="2:8" x14ac:dyDescent="0.3">
      <c r="B7998" s="10"/>
      <c r="C7998" s="10"/>
      <c r="D7998" s="10"/>
      <c r="E7998" s="82"/>
      <c r="F7998" s="10"/>
      <c r="G7998" s="10"/>
      <c r="H7998" s="10"/>
    </row>
    <row r="7999" spans="2:8" x14ac:dyDescent="0.3">
      <c r="B7999" s="10"/>
      <c r="C7999" s="10"/>
      <c r="D7999" s="10"/>
      <c r="E7999" s="82"/>
      <c r="F7999" s="10"/>
      <c r="G7999" s="10"/>
      <c r="H7999" s="10"/>
    </row>
    <row r="8000" spans="2:8" x14ac:dyDescent="0.3">
      <c r="B8000" s="10"/>
      <c r="C8000" s="10"/>
      <c r="D8000" s="10"/>
      <c r="E8000" s="82"/>
      <c r="F8000" s="10"/>
      <c r="G8000" s="10"/>
      <c r="H8000" s="10"/>
    </row>
    <row r="8001" spans="2:8" x14ac:dyDescent="0.3">
      <c r="B8001" s="10"/>
      <c r="C8001" s="10"/>
      <c r="D8001" s="10"/>
      <c r="E8001" s="82"/>
      <c r="F8001" s="10"/>
      <c r="G8001" s="10"/>
      <c r="H8001" s="10"/>
    </row>
    <row r="8002" spans="2:8" x14ac:dyDescent="0.3">
      <c r="B8002" s="10"/>
      <c r="C8002" s="10"/>
      <c r="D8002" s="10"/>
      <c r="E8002" s="82"/>
      <c r="F8002" s="10"/>
      <c r="G8002" s="10"/>
      <c r="H8002" s="10"/>
    </row>
    <row r="8003" spans="2:8" x14ac:dyDescent="0.3">
      <c r="B8003" s="10"/>
      <c r="C8003" s="10"/>
      <c r="D8003" s="10"/>
      <c r="E8003" s="82"/>
      <c r="F8003" s="10"/>
      <c r="G8003" s="10"/>
      <c r="H8003" s="10"/>
    </row>
    <row r="8004" spans="2:8" x14ac:dyDescent="0.3">
      <c r="B8004" s="10"/>
      <c r="C8004" s="10"/>
      <c r="D8004" s="10"/>
      <c r="E8004" s="82"/>
      <c r="F8004" s="10"/>
      <c r="G8004" s="10"/>
      <c r="H8004" s="10"/>
    </row>
    <row r="8005" spans="2:8" x14ac:dyDescent="0.3">
      <c r="B8005" s="10"/>
      <c r="C8005" s="10"/>
      <c r="D8005" s="10"/>
      <c r="E8005" s="82"/>
      <c r="F8005" s="10"/>
      <c r="G8005" s="10"/>
      <c r="H8005" s="10"/>
    </row>
    <row r="8006" spans="2:8" x14ac:dyDescent="0.3">
      <c r="B8006" s="10"/>
      <c r="C8006" s="10"/>
      <c r="D8006" s="10"/>
      <c r="E8006" s="82"/>
      <c r="F8006" s="10"/>
      <c r="G8006" s="10"/>
      <c r="H8006" s="10"/>
    </row>
    <row r="8007" spans="2:8" x14ac:dyDescent="0.3">
      <c r="B8007" s="10"/>
      <c r="C8007" s="10"/>
      <c r="D8007" s="10"/>
      <c r="E8007" s="82"/>
      <c r="F8007" s="10"/>
      <c r="G8007" s="10"/>
      <c r="H8007" s="10"/>
    </row>
    <row r="8008" spans="2:8" x14ac:dyDescent="0.3">
      <c r="B8008" s="10"/>
      <c r="C8008" s="10"/>
      <c r="D8008" s="10"/>
      <c r="E8008" s="82"/>
      <c r="F8008" s="10"/>
      <c r="G8008" s="10"/>
      <c r="H8008" s="10"/>
    </row>
    <row r="8009" spans="2:8" x14ac:dyDescent="0.3">
      <c r="B8009" s="10"/>
      <c r="C8009" s="10"/>
      <c r="D8009" s="10"/>
      <c r="E8009" s="82"/>
      <c r="F8009" s="10"/>
      <c r="G8009" s="10"/>
      <c r="H8009" s="10"/>
    </row>
    <row r="8010" spans="2:8" x14ac:dyDescent="0.3">
      <c r="B8010" s="10"/>
      <c r="C8010" s="10"/>
      <c r="D8010" s="10"/>
      <c r="E8010" s="82"/>
      <c r="F8010" s="10"/>
      <c r="G8010" s="10"/>
      <c r="H8010" s="10"/>
    </row>
    <row r="8011" spans="2:8" x14ac:dyDescent="0.3">
      <c r="B8011" s="10"/>
      <c r="C8011" s="10"/>
      <c r="D8011" s="10"/>
      <c r="E8011" s="82"/>
      <c r="F8011" s="10"/>
      <c r="G8011" s="10"/>
      <c r="H8011" s="10"/>
    </row>
    <row r="8012" spans="2:8" x14ac:dyDescent="0.3">
      <c r="B8012" s="10"/>
      <c r="C8012" s="10"/>
      <c r="D8012" s="10"/>
      <c r="E8012" s="82"/>
      <c r="F8012" s="10"/>
      <c r="G8012" s="10"/>
      <c r="H8012" s="10"/>
    </row>
    <row r="8013" spans="2:8" x14ac:dyDescent="0.3">
      <c r="B8013" s="10"/>
      <c r="C8013" s="10"/>
      <c r="D8013" s="10"/>
      <c r="E8013" s="82"/>
      <c r="F8013" s="10"/>
      <c r="G8013" s="10"/>
      <c r="H8013" s="10"/>
    </row>
    <row r="8014" spans="2:8" x14ac:dyDescent="0.3">
      <c r="B8014" s="10"/>
      <c r="C8014" s="10"/>
      <c r="D8014" s="10"/>
      <c r="E8014" s="82"/>
      <c r="F8014" s="10"/>
      <c r="G8014" s="10"/>
      <c r="H8014" s="10"/>
    </row>
    <row r="8015" spans="2:8" x14ac:dyDescent="0.3">
      <c r="B8015" s="10"/>
      <c r="C8015" s="10"/>
      <c r="D8015" s="10"/>
      <c r="E8015" s="82"/>
      <c r="F8015" s="10"/>
      <c r="G8015" s="10"/>
      <c r="H8015" s="10"/>
    </row>
    <row r="8016" spans="2:8" x14ac:dyDescent="0.3">
      <c r="B8016" s="10"/>
      <c r="C8016" s="10"/>
      <c r="D8016" s="10"/>
      <c r="E8016" s="82"/>
      <c r="F8016" s="10"/>
      <c r="G8016" s="10"/>
      <c r="H8016" s="10"/>
    </row>
    <row r="8017" spans="2:8" x14ac:dyDescent="0.3">
      <c r="B8017" s="10"/>
      <c r="C8017" s="10"/>
      <c r="D8017" s="10"/>
      <c r="E8017" s="82"/>
      <c r="F8017" s="10"/>
      <c r="G8017" s="10"/>
      <c r="H8017" s="10"/>
    </row>
    <row r="8018" spans="2:8" x14ac:dyDescent="0.3">
      <c r="B8018" s="10"/>
      <c r="C8018" s="10"/>
      <c r="D8018" s="10"/>
      <c r="E8018" s="82"/>
      <c r="F8018" s="10"/>
      <c r="G8018" s="10"/>
      <c r="H8018" s="10"/>
    </row>
    <row r="8019" spans="2:8" x14ac:dyDescent="0.3">
      <c r="B8019" s="10"/>
      <c r="C8019" s="10"/>
      <c r="D8019" s="10"/>
      <c r="E8019" s="82"/>
      <c r="F8019" s="10"/>
      <c r="G8019" s="10"/>
      <c r="H8019" s="10"/>
    </row>
    <row r="8020" spans="2:8" x14ac:dyDescent="0.3">
      <c r="B8020" s="10"/>
      <c r="C8020" s="10"/>
      <c r="D8020" s="10"/>
      <c r="E8020" s="82"/>
      <c r="F8020" s="10"/>
      <c r="G8020" s="10"/>
      <c r="H8020" s="10"/>
    </row>
    <row r="8021" spans="2:8" x14ac:dyDescent="0.3">
      <c r="B8021" s="10"/>
      <c r="C8021" s="10"/>
      <c r="D8021" s="10"/>
      <c r="E8021" s="82"/>
      <c r="F8021" s="10"/>
      <c r="G8021" s="10"/>
      <c r="H8021" s="10"/>
    </row>
    <row r="8022" spans="2:8" x14ac:dyDescent="0.3">
      <c r="B8022" s="10"/>
      <c r="C8022" s="10"/>
      <c r="D8022" s="10"/>
      <c r="E8022" s="82"/>
      <c r="F8022" s="10"/>
      <c r="G8022" s="10"/>
      <c r="H8022" s="10"/>
    </row>
    <row r="8023" spans="2:8" x14ac:dyDescent="0.3">
      <c r="B8023" s="10"/>
      <c r="C8023" s="10"/>
      <c r="D8023" s="10"/>
      <c r="E8023" s="82"/>
      <c r="F8023" s="10"/>
      <c r="G8023" s="10"/>
      <c r="H8023" s="10"/>
    </row>
    <row r="8024" spans="2:8" x14ac:dyDescent="0.3">
      <c r="B8024" s="10"/>
      <c r="C8024" s="10"/>
      <c r="D8024" s="10"/>
      <c r="E8024" s="82"/>
      <c r="F8024" s="10"/>
      <c r="G8024" s="10"/>
      <c r="H8024" s="10"/>
    </row>
    <row r="8025" spans="2:8" x14ac:dyDescent="0.3">
      <c r="B8025" s="10"/>
      <c r="C8025" s="10"/>
      <c r="D8025" s="10"/>
      <c r="E8025" s="82"/>
      <c r="F8025" s="10"/>
      <c r="G8025" s="10"/>
      <c r="H8025" s="10"/>
    </row>
    <row r="8026" spans="2:8" x14ac:dyDescent="0.3">
      <c r="B8026" s="10"/>
      <c r="C8026" s="10"/>
      <c r="D8026" s="10"/>
      <c r="E8026" s="82"/>
      <c r="F8026" s="10"/>
      <c r="G8026" s="10"/>
      <c r="H8026" s="10"/>
    </row>
    <row r="8027" spans="2:8" x14ac:dyDescent="0.3">
      <c r="B8027" s="10"/>
      <c r="C8027" s="10"/>
      <c r="D8027" s="10"/>
      <c r="E8027" s="82"/>
      <c r="F8027" s="10"/>
      <c r="G8027" s="10"/>
      <c r="H8027" s="10"/>
    </row>
    <row r="8028" spans="2:8" x14ac:dyDescent="0.3">
      <c r="B8028" s="10"/>
      <c r="C8028" s="10"/>
      <c r="D8028" s="10"/>
      <c r="E8028" s="82"/>
      <c r="F8028" s="10"/>
      <c r="G8028" s="10"/>
      <c r="H8028" s="10"/>
    </row>
    <row r="8029" spans="2:8" x14ac:dyDescent="0.3">
      <c r="B8029" s="10"/>
      <c r="C8029" s="10"/>
      <c r="D8029" s="10"/>
      <c r="E8029" s="82"/>
      <c r="F8029" s="10"/>
      <c r="G8029" s="10"/>
      <c r="H8029" s="10"/>
    </row>
    <row r="8030" spans="2:8" x14ac:dyDescent="0.3">
      <c r="B8030" s="10"/>
      <c r="C8030" s="10"/>
      <c r="D8030" s="10"/>
      <c r="E8030" s="82"/>
      <c r="F8030" s="10"/>
      <c r="G8030" s="10"/>
      <c r="H8030" s="10"/>
    </row>
    <row r="8031" spans="2:8" x14ac:dyDescent="0.3">
      <c r="B8031" s="10"/>
      <c r="C8031" s="10"/>
      <c r="D8031" s="10"/>
      <c r="E8031" s="82"/>
      <c r="F8031" s="10"/>
      <c r="G8031" s="10"/>
      <c r="H8031" s="10"/>
    </row>
    <row r="8032" spans="2:8" x14ac:dyDescent="0.3">
      <c r="B8032" s="10"/>
      <c r="C8032" s="10"/>
      <c r="D8032" s="10"/>
      <c r="E8032" s="82"/>
      <c r="F8032" s="10"/>
      <c r="G8032" s="10"/>
      <c r="H8032" s="10"/>
    </row>
    <row r="8033" spans="2:8" x14ac:dyDescent="0.3">
      <c r="B8033" s="10"/>
      <c r="C8033" s="10"/>
      <c r="D8033" s="10"/>
      <c r="E8033" s="82"/>
      <c r="F8033" s="10"/>
      <c r="G8033" s="10"/>
      <c r="H8033" s="10"/>
    </row>
    <row r="8034" spans="2:8" x14ac:dyDescent="0.3">
      <c r="B8034" s="10"/>
      <c r="C8034" s="10"/>
      <c r="D8034" s="10"/>
      <c r="E8034" s="82"/>
      <c r="F8034" s="10"/>
      <c r="G8034" s="10"/>
      <c r="H8034" s="10"/>
    </row>
    <row r="8035" spans="2:8" x14ac:dyDescent="0.3">
      <c r="B8035" s="10"/>
      <c r="C8035" s="10"/>
      <c r="D8035" s="10"/>
      <c r="E8035" s="82"/>
      <c r="F8035" s="10"/>
      <c r="G8035" s="10"/>
      <c r="H8035" s="10"/>
    </row>
    <row r="8036" spans="2:8" x14ac:dyDescent="0.3">
      <c r="B8036" s="10"/>
      <c r="C8036" s="10"/>
      <c r="D8036" s="10"/>
      <c r="E8036" s="82"/>
      <c r="F8036" s="10"/>
      <c r="G8036" s="10"/>
      <c r="H8036" s="10"/>
    </row>
    <row r="8037" spans="2:8" x14ac:dyDescent="0.3">
      <c r="B8037" s="10"/>
      <c r="C8037" s="10"/>
      <c r="D8037" s="10"/>
      <c r="E8037" s="82"/>
      <c r="F8037" s="10"/>
      <c r="G8037" s="10"/>
      <c r="H8037" s="10"/>
    </row>
    <row r="8038" spans="2:8" x14ac:dyDescent="0.3">
      <c r="B8038" s="10"/>
      <c r="C8038" s="10"/>
      <c r="D8038" s="10"/>
      <c r="E8038" s="82"/>
      <c r="F8038" s="10"/>
      <c r="G8038" s="10"/>
      <c r="H8038" s="10"/>
    </row>
    <row r="8039" spans="2:8" x14ac:dyDescent="0.3">
      <c r="B8039" s="10"/>
      <c r="C8039" s="10"/>
      <c r="D8039" s="10"/>
      <c r="E8039" s="82"/>
      <c r="F8039" s="10"/>
      <c r="G8039" s="10"/>
      <c r="H8039" s="10"/>
    </row>
    <row r="8040" spans="2:8" x14ac:dyDescent="0.3">
      <c r="B8040" s="10"/>
      <c r="C8040" s="10"/>
      <c r="D8040" s="10"/>
      <c r="E8040" s="82"/>
      <c r="F8040" s="10"/>
      <c r="G8040" s="10"/>
      <c r="H8040" s="10"/>
    </row>
    <row r="8041" spans="2:8" x14ac:dyDescent="0.3">
      <c r="B8041" s="10"/>
      <c r="C8041" s="10"/>
      <c r="D8041" s="10"/>
      <c r="E8041" s="82"/>
      <c r="F8041" s="10"/>
      <c r="G8041" s="10"/>
      <c r="H8041" s="10"/>
    </row>
    <row r="8042" spans="2:8" x14ac:dyDescent="0.3">
      <c r="B8042" s="10"/>
      <c r="C8042" s="10"/>
      <c r="D8042" s="10"/>
      <c r="E8042" s="82"/>
      <c r="F8042" s="10"/>
      <c r="G8042" s="10"/>
      <c r="H8042" s="10"/>
    </row>
    <row r="8043" spans="2:8" x14ac:dyDescent="0.3">
      <c r="B8043" s="10"/>
      <c r="C8043" s="10"/>
      <c r="D8043" s="10"/>
      <c r="E8043" s="82"/>
      <c r="F8043" s="10"/>
      <c r="G8043" s="10"/>
      <c r="H8043" s="10"/>
    </row>
    <row r="8044" spans="2:8" x14ac:dyDescent="0.3">
      <c r="B8044" s="10"/>
      <c r="C8044" s="10"/>
      <c r="D8044" s="10"/>
      <c r="E8044" s="82"/>
      <c r="F8044" s="10"/>
      <c r="G8044" s="10"/>
      <c r="H8044" s="10"/>
    </row>
    <row r="8045" spans="2:8" x14ac:dyDescent="0.3">
      <c r="B8045" s="10"/>
      <c r="C8045" s="10"/>
      <c r="D8045" s="10"/>
      <c r="E8045" s="82"/>
      <c r="F8045" s="10"/>
      <c r="G8045" s="10"/>
      <c r="H8045" s="10"/>
    </row>
    <row r="8046" spans="2:8" x14ac:dyDescent="0.3">
      <c r="B8046" s="10"/>
      <c r="C8046" s="10"/>
      <c r="D8046" s="10"/>
      <c r="E8046" s="82"/>
      <c r="F8046" s="10"/>
      <c r="G8046" s="10"/>
      <c r="H8046" s="10"/>
    </row>
    <row r="8047" spans="2:8" x14ac:dyDescent="0.3">
      <c r="B8047" s="10"/>
      <c r="C8047" s="10"/>
      <c r="D8047" s="10"/>
      <c r="E8047" s="82"/>
      <c r="F8047" s="10"/>
      <c r="G8047" s="10"/>
      <c r="H8047" s="10"/>
    </row>
    <row r="8048" spans="2:8" x14ac:dyDescent="0.3">
      <c r="B8048" s="10"/>
      <c r="C8048" s="10"/>
      <c r="D8048" s="10"/>
      <c r="E8048" s="82"/>
      <c r="F8048" s="10"/>
      <c r="G8048" s="10"/>
      <c r="H8048" s="10"/>
    </row>
    <row r="8049" spans="2:8" x14ac:dyDescent="0.3">
      <c r="B8049" s="10"/>
      <c r="C8049" s="10"/>
      <c r="D8049" s="10"/>
      <c r="E8049" s="82"/>
      <c r="F8049" s="10"/>
      <c r="G8049" s="10"/>
      <c r="H8049" s="10"/>
    </row>
    <row r="8050" spans="2:8" x14ac:dyDescent="0.3">
      <c r="B8050" s="10"/>
      <c r="C8050" s="10"/>
      <c r="D8050" s="10"/>
      <c r="E8050" s="82"/>
      <c r="F8050" s="10"/>
      <c r="G8050" s="10"/>
      <c r="H8050" s="10"/>
    </row>
    <row r="8051" spans="2:8" x14ac:dyDescent="0.3">
      <c r="B8051" s="10"/>
      <c r="C8051" s="10"/>
      <c r="D8051" s="10"/>
      <c r="E8051" s="82"/>
      <c r="F8051" s="10"/>
      <c r="G8051" s="10"/>
      <c r="H8051" s="10"/>
    </row>
    <row r="8052" spans="2:8" x14ac:dyDescent="0.3">
      <c r="B8052" s="10"/>
      <c r="C8052" s="10"/>
      <c r="D8052" s="10"/>
      <c r="E8052" s="82"/>
      <c r="F8052" s="10"/>
      <c r="G8052" s="10"/>
      <c r="H8052" s="10"/>
    </row>
    <row r="8053" spans="2:8" x14ac:dyDescent="0.3">
      <c r="B8053" s="10"/>
      <c r="C8053" s="10"/>
      <c r="D8053" s="10"/>
      <c r="E8053" s="82"/>
      <c r="F8053" s="10"/>
      <c r="G8053" s="10"/>
      <c r="H8053" s="10"/>
    </row>
    <row r="8054" spans="2:8" x14ac:dyDescent="0.3">
      <c r="B8054" s="10"/>
      <c r="C8054" s="10"/>
      <c r="D8054" s="10"/>
      <c r="E8054" s="82"/>
      <c r="F8054" s="10"/>
      <c r="G8054" s="10"/>
      <c r="H8054" s="10"/>
    </row>
    <row r="8055" spans="2:8" x14ac:dyDescent="0.3">
      <c r="B8055" s="10"/>
      <c r="C8055" s="10"/>
      <c r="D8055" s="10"/>
      <c r="E8055" s="82"/>
      <c r="F8055" s="10"/>
      <c r="G8055" s="10"/>
      <c r="H8055" s="10"/>
    </row>
    <row r="8056" spans="2:8" x14ac:dyDescent="0.3">
      <c r="B8056" s="10"/>
      <c r="C8056" s="10"/>
      <c r="D8056" s="10"/>
      <c r="E8056" s="82"/>
      <c r="F8056" s="10"/>
      <c r="G8056" s="10"/>
      <c r="H8056" s="10"/>
    </row>
    <row r="8057" spans="2:8" x14ac:dyDescent="0.3">
      <c r="B8057" s="10"/>
      <c r="C8057" s="10"/>
      <c r="D8057" s="10"/>
      <c r="E8057" s="82"/>
      <c r="F8057" s="10"/>
      <c r="G8057" s="10"/>
      <c r="H8057" s="10"/>
    </row>
    <row r="8058" spans="2:8" x14ac:dyDescent="0.3">
      <c r="B8058" s="10"/>
      <c r="C8058" s="10"/>
      <c r="D8058" s="10"/>
      <c r="E8058" s="82"/>
      <c r="F8058" s="10"/>
      <c r="G8058" s="10"/>
      <c r="H8058" s="10"/>
    </row>
    <row r="8059" spans="2:8" x14ac:dyDescent="0.3">
      <c r="B8059" s="10"/>
      <c r="C8059" s="10"/>
      <c r="D8059" s="10"/>
      <c r="E8059" s="82"/>
      <c r="F8059" s="10"/>
      <c r="G8059" s="10"/>
      <c r="H8059" s="10"/>
    </row>
    <row r="8060" spans="2:8" x14ac:dyDescent="0.3">
      <c r="B8060" s="10"/>
      <c r="C8060" s="10"/>
      <c r="D8060" s="10"/>
      <c r="E8060" s="82"/>
      <c r="F8060" s="10"/>
      <c r="G8060" s="10"/>
      <c r="H8060" s="10"/>
    </row>
    <row r="8061" spans="2:8" x14ac:dyDescent="0.3">
      <c r="B8061" s="10"/>
      <c r="C8061" s="10"/>
      <c r="D8061" s="10"/>
      <c r="E8061" s="82"/>
      <c r="F8061" s="10"/>
      <c r="G8061" s="10"/>
      <c r="H8061" s="10"/>
    </row>
    <row r="8062" spans="2:8" x14ac:dyDescent="0.3">
      <c r="B8062" s="10"/>
      <c r="C8062" s="10"/>
      <c r="D8062" s="10"/>
      <c r="E8062" s="82"/>
      <c r="F8062" s="10"/>
      <c r="G8062" s="10"/>
      <c r="H8062" s="10"/>
    </row>
    <row r="8063" spans="2:8" x14ac:dyDescent="0.3">
      <c r="B8063" s="10"/>
      <c r="C8063" s="10"/>
      <c r="D8063" s="10"/>
      <c r="E8063" s="82"/>
      <c r="F8063" s="10"/>
      <c r="G8063" s="10"/>
      <c r="H8063" s="10"/>
    </row>
    <row r="8064" spans="2:8" x14ac:dyDescent="0.3">
      <c r="B8064" s="10"/>
      <c r="C8064" s="10"/>
      <c r="D8064" s="10"/>
      <c r="E8064" s="82"/>
      <c r="F8064" s="10"/>
      <c r="G8064" s="10"/>
      <c r="H8064" s="10"/>
    </row>
    <row r="8065" spans="2:8" x14ac:dyDescent="0.3">
      <c r="B8065" s="10"/>
      <c r="C8065" s="10"/>
      <c r="D8065" s="10"/>
      <c r="E8065" s="82"/>
      <c r="F8065" s="10"/>
      <c r="G8065" s="10"/>
      <c r="H8065" s="10"/>
    </row>
    <row r="8066" spans="2:8" x14ac:dyDescent="0.3">
      <c r="B8066" s="10"/>
      <c r="C8066" s="10"/>
      <c r="D8066" s="10"/>
      <c r="E8066" s="82"/>
      <c r="F8066" s="10"/>
      <c r="G8066" s="10"/>
      <c r="H8066" s="10"/>
    </row>
    <row r="8067" spans="2:8" x14ac:dyDescent="0.3">
      <c r="B8067" s="10"/>
      <c r="C8067" s="10"/>
      <c r="D8067" s="10"/>
      <c r="E8067" s="82"/>
      <c r="F8067" s="10"/>
      <c r="G8067" s="10"/>
      <c r="H8067" s="10"/>
    </row>
    <row r="8068" spans="2:8" x14ac:dyDescent="0.3">
      <c r="B8068" s="10"/>
      <c r="C8068" s="10"/>
      <c r="D8068" s="10"/>
      <c r="E8068" s="82"/>
      <c r="F8068" s="10"/>
      <c r="G8068" s="10"/>
      <c r="H8068" s="10"/>
    </row>
    <row r="8069" spans="2:8" x14ac:dyDescent="0.3">
      <c r="B8069" s="10"/>
      <c r="C8069" s="10"/>
      <c r="D8069" s="10"/>
      <c r="E8069" s="82"/>
      <c r="F8069" s="10"/>
      <c r="G8069" s="10"/>
      <c r="H8069" s="10"/>
    </row>
    <row r="8070" spans="2:8" x14ac:dyDescent="0.3">
      <c r="B8070" s="10"/>
      <c r="C8070" s="10"/>
      <c r="D8070" s="10"/>
      <c r="E8070" s="82"/>
      <c r="F8070" s="10"/>
      <c r="G8070" s="10"/>
      <c r="H8070" s="10"/>
    </row>
    <row r="8071" spans="2:8" x14ac:dyDescent="0.3">
      <c r="B8071" s="10"/>
      <c r="C8071" s="10"/>
      <c r="D8071" s="10"/>
      <c r="E8071" s="82"/>
      <c r="F8071" s="10"/>
      <c r="G8071" s="10"/>
      <c r="H8071" s="10"/>
    </row>
    <row r="8072" spans="2:8" x14ac:dyDescent="0.3">
      <c r="B8072" s="10"/>
      <c r="C8072" s="10"/>
      <c r="D8072" s="10"/>
      <c r="E8072" s="82"/>
      <c r="F8072" s="10"/>
      <c r="G8072" s="10"/>
      <c r="H8072" s="10"/>
    </row>
    <row r="8073" spans="2:8" x14ac:dyDescent="0.3">
      <c r="B8073" s="10"/>
      <c r="C8073" s="10"/>
      <c r="D8073" s="10"/>
      <c r="E8073" s="82"/>
      <c r="F8073" s="10"/>
      <c r="G8073" s="10"/>
      <c r="H8073" s="10"/>
    </row>
    <row r="8074" spans="2:8" x14ac:dyDescent="0.3">
      <c r="B8074" s="10"/>
      <c r="C8074" s="10"/>
      <c r="D8074" s="10"/>
      <c r="E8074" s="82"/>
      <c r="F8074" s="10"/>
      <c r="G8074" s="10"/>
      <c r="H8074" s="10"/>
    </row>
    <row r="8075" spans="2:8" x14ac:dyDescent="0.3">
      <c r="B8075" s="10"/>
      <c r="C8075" s="10"/>
      <c r="D8075" s="10"/>
      <c r="E8075" s="82"/>
      <c r="F8075" s="10"/>
      <c r="G8075" s="10"/>
      <c r="H8075" s="10"/>
    </row>
    <row r="8076" spans="2:8" x14ac:dyDescent="0.3">
      <c r="B8076" s="10"/>
      <c r="C8076" s="10"/>
      <c r="D8076" s="10"/>
      <c r="E8076" s="82"/>
      <c r="F8076" s="10"/>
      <c r="G8076" s="10"/>
      <c r="H8076" s="10"/>
    </row>
    <row r="8077" spans="2:8" x14ac:dyDescent="0.3">
      <c r="B8077" s="10"/>
      <c r="C8077" s="10"/>
      <c r="D8077" s="10"/>
      <c r="E8077" s="82"/>
      <c r="F8077" s="10"/>
      <c r="G8077" s="10"/>
      <c r="H8077" s="10"/>
    </row>
    <row r="8078" spans="2:8" x14ac:dyDescent="0.3">
      <c r="B8078" s="10"/>
      <c r="C8078" s="10"/>
      <c r="D8078" s="10"/>
      <c r="E8078" s="82"/>
      <c r="F8078" s="10"/>
      <c r="G8078" s="10"/>
      <c r="H8078" s="10"/>
    </row>
    <row r="8079" spans="2:8" x14ac:dyDescent="0.3">
      <c r="B8079" s="10"/>
      <c r="C8079" s="10"/>
      <c r="D8079" s="10"/>
      <c r="E8079" s="82"/>
      <c r="F8079" s="10"/>
      <c r="G8079" s="10"/>
      <c r="H8079" s="10"/>
    </row>
    <row r="8080" spans="2:8" x14ac:dyDescent="0.3">
      <c r="B8080" s="10"/>
      <c r="C8080" s="10"/>
      <c r="D8080" s="10"/>
      <c r="E8080" s="82"/>
      <c r="F8080" s="10"/>
      <c r="G8080" s="10"/>
      <c r="H8080" s="10"/>
    </row>
    <row r="8081" spans="2:8" x14ac:dyDescent="0.3">
      <c r="B8081" s="10"/>
      <c r="C8081" s="10"/>
      <c r="D8081" s="10"/>
      <c r="E8081" s="82"/>
      <c r="F8081" s="10"/>
      <c r="G8081" s="10"/>
      <c r="H8081" s="10"/>
    </row>
    <row r="8082" spans="2:8" x14ac:dyDescent="0.3">
      <c r="B8082" s="10"/>
      <c r="C8082" s="10"/>
      <c r="D8082" s="10"/>
      <c r="E8082" s="82"/>
      <c r="F8082" s="10"/>
      <c r="G8082" s="10"/>
      <c r="H8082" s="10"/>
    </row>
    <row r="8083" spans="2:8" x14ac:dyDescent="0.3">
      <c r="B8083" s="10"/>
      <c r="C8083" s="10"/>
      <c r="D8083" s="10"/>
      <c r="E8083" s="82"/>
      <c r="F8083" s="10"/>
      <c r="G8083" s="10"/>
      <c r="H8083" s="10"/>
    </row>
    <row r="8084" spans="2:8" x14ac:dyDescent="0.3">
      <c r="B8084" s="10"/>
      <c r="C8084" s="10"/>
      <c r="D8084" s="10"/>
      <c r="E8084" s="82"/>
      <c r="F8084" s="10"/>
      <c r="G8084" s="10"/>
      <c r="H8084" s="10"/>
    </row>
    <row r="8085" spans="2:8" x14ac:dyDescent="0.3">
      <c r="B8085" s="10"/>
      <c r="C8085" s="10"/>
      <c r="D8085" s="10"/>
      <c r="E8085" s="82"/>
      <c r="F8085" s="10"/>
      <c r="G8085" s="10"/>
      <c r="H8085" s="10"/>
    </row>
    <row r="8086" spans="2:8" x14ac:dyDescent="0.3">
      <c r="B8086" s="10"/>
      <c r="C8086" s="10"/>
      <c r="D8086" s="10"/>
      <c r="E8086" s="82"/>
      <c r="F8086" s="10"/>
      <c r="G8086" s="10"/>
      <c r="H8086" s="10"/>
    </row>
    <row r="8087" spans="2:8" x14ac:dyDescent="0.3">
      <c r="B8087" s="10"/>
      <c r="C8087" s="10"/>
      <c r="D8087" s="10"/>
      <c r="E8087" s="82"/>
      <c r="F8087" s="10"/>
      <c r="G8087" s="10"/>
      <c r="H8087" s="10"/>
    </row>
    <row r="8088" spans="2:8" x14ac:dyDescent="0.3">
      <c r="B8088" s="10"/>
      <c r="C8088" s="10"/>
      <c r="D8088" s="10"/>
      <c r="E8088" s="82"/>
      <c r="F8088" s="10"/>
      <c r="G8088" s="10"/>
      <c r="H8088" s="10"/>
    </row>
    <row r="8089" spans="2:8" x14ac:dyDescent="0.3">
      <c r="B8089" s="10"/>
      <c r="C8089" s="10"/>
      <c r="D8089" s="10"/>
      <c r="E8089" s="82"/>
      <c r="F8089" s="10"/>
      <c r="G8089" s="10"/>
      <c r="H8089" s="10"/>
    </row>
    <row r="8090" spans="2:8" x14ac:dyDescent="0.3">
      <c r="B8090" s="10"/>
      <c r="C8090" s="10"/>
      <c r="D8090" s="10"/>
      <c r="E8090" s="82"/>
      <c r="F8090" s="10"/>
      <c r="G8090" s="10"/>
      <c r="H8090" s="10"/>
    </row>
    <row r="8091" spans="2:8" x14ac:dyDescent="0.3">
      <c r="B8091" s="10"/>
      <c r="C8091" s="10"/>
      <c r="D8091" s="10"/>
      <c r="E8091" s="82"/>
      <c r="F8091" s="10"/>
      <c r="G8091" s="10"/>
      <c r="H8091" s="10"/>
    </row>
    <row r="8092" spans="2:8" x14ac:dyDescent="0.3">
      <c r="B8092" s="10"/>
      <c r="C8092" s="10"/>
      <c r="D8092" s="10"/>
      <c r="E8092" s="82"/>
      <c r="F8092" s="10"/>
      <c r="G8092" s="10"/>
      <c r="H8092" s="10"/>
    </row>
    <row r="8093" spans="2:8" x14ac:dyDescent="0.3">
      <c r="B8093" s="10"/>
      <c r="C8093" s="10"/>
      <c r="D8093" s="10"/>
      <c r="E8093" s="82"/>
      <c r="F8093" s="10"/>
      <c r="G8093" s="10"/>
      <c r="H8093" s="10"/>
    </row>
    <row r="8094" spans="2:8" x14ac:dyDescent="0.3">
      <c r="B8094" s="10"/>
      <c r="C8094" s="10"/>
      <c r="D8094" s="10"/>
      <c r="E8094" s="82"/>
      <c r="F8094" s="10"/>
      <c r="G8094" s="10"/>
      <c r="H8094" s="10"/>
    </row>
    <row r="8095" spans="2:8" x14ac:dyDescent="0.3">
      <c r="B8095" s="10"/>
      <c r="C8095" s="10"/>
      <c r="D8095" s="10"/>
      <c r="E8095" s="82"/>
      <c r="F8095" s="10"/>
      <c r="G8095" s="10"/>
      <c r="H8095" s="10"/>
    </row>
    <row r="8096" spans="2:8" x14ac:dyDescent="0.3">
      <c r="B8096" s="10"/>
      <c r="C8096" s="10"/>
      <c r="D8096" s="10"/>
      <c r="E8096" s="82"/>
      <c r="F8096" s="10"/>
      <c r="G8096" s="10"/>
      <c r="H8096" s="10"/>
    </row>
    <row r="8097" spans="2:8" x14ac:dyDescent="0.3">
      <c r="B8097" s="10"/>
      <c r="C8097" s="10"/>
      <c r="D8097" s="10"/>
      <c r="E8097" s="82"/>
      <c r="F8097" s="10"/>
      <c r="G8097" s="10"/>
      <c r="H8097" s="10"/>
    </row>
    <row r="8098" spans="2:8" x14ac:dyDescent="0.3">
      <c r="B8098" s="10"/>
      <c r="C8098" s="10"/>
      <c r="D8098" s="10"/>
      <c r="E8098" s="82"/>
      <c r="F8098" s="10"/>
      <c r="G8098" s="10"/>
      <c r="H8098" s="10"/>
    </row>
    <row r="8099" spans="2:8" x14ac:dyDescent="0.3">
      <c r="B8099" s="10"/>
      <c r="C8099" s="10"/>
      <c r="D8099" s="10"/>
      <c r="E8099" s="82"/>
      <c r="F8099" s="10"/>
      <c r="G8099" s="10"/>
      <c r="H8099" s="10"/>
    </row>
    <row r="8100" spans="2:8" x14ac:dyDescent="0.3">
      <c r="B8100" s="10"/>
      <c r="C8100" s="10"/>
      <c r="D8100" s="10"/>
      <c r="E8100" s="82"/>
      <c r="F8100" s="10"/>
      <c r="G8100" s="10"/>
      <c r="H8100" s="10"/>
    </row>
    <row r="8101" spans="2:8" x14ac:dyDescent="0.3">
      <c r="B8101" s="10"/>
      <c r="C8101" s="10"/>
      <c r="D8101" s="10"/>
      <c r="E8101" s="82"/>
      <c r="F8101" s="10"/>
      <c r="G8101" s="10"/>
      <c r="H8101" s="10"/>
    </row>
    <row r="8102" spans="2:8" x14ac:dyDescent="0.3">
      <c r="B8102" s="10"/>
      <c r="C8102" s="10"/>
      <c r="D8102" s="10"/>
      <c r="E8102" s="82"/>
      <c r="F8102" s="10"/>
      <c r="G8102" s="10"/>
      <c r="H8102" s="10"/>
    </row>
    <row r="8103" spans="2:8" x14ac:dyDescent="0.3">
      <c r="B8103" s="10"/>
      <c r="C8103" s="10"/>
      <c r="D8103" s="10"/>
      <c r="E8103" s="82"/>
      <c r="F8103" s="10"/>
      <c r="G8103" s="10"/>
      <c r="H8103" s="10"/>
    </row>
    <row r="8104" spans="2:8" x14ac:dyDescent="0.3">
      <c r="B8104" s="10"/>
      <c r="C8104" s="10"/>
      <c r="D8104" s="10"/>
      <c r="E8104" s="82"/>
      <c r="F8104" s="10"/>
      <c r="G8104" s="10"/>
      <c r="H8104" s="10"/>
    </row>
    <row r="8105" spans="2:8" x14ac:dyDescent="0.3">
      <c r="B8105" s="10"/>
      <c r="C8105" s="10"/>
      <c r="D8105" s="10"/>
      <c r="E8105" s="82"/>
      <c r="F8105" s="10"/>
      <c r="G8105" s="10"/>
      <c r="H8105" s="10"/>
    </row>
    <row r="8106" spans="2:8" x14ac:dyDescent="0.3">
      <c r="B8106" s="10"/>
      <c r="C8106" s="10"/>
      <c r="D8106" s="10"/>
      <c r="E8106" s="82"/>
      <c r="F8106" s="10"/>
      <c r="G8106" s="10"/>
      <c r="H8106" s="10"/>
    </row>
    <row r="8107" spans="2:8" x14ac:dyDescent="0.3">
      <c r="B8107" s="10"/>
      <c r="C8107" s="10"/>
      <c r="D8107" s="10"/>
      <c r="E8107" s="82"/>
      <c r="F8107" s="10"/>
      <c r="G8107" s="10"/>
      <c r="H8107" s="10"/>
    </row>
    <row r="8108" spans="2:8" x14ac:dyDescent="0.3">
      <c r="B8108" s="10"/>
      <c r="C8108" s="10"/>
      <c r="D8108" s="10"/>
      <c r="E8108" s="82"/>
      <c r="F8108" s="10"/>
      <c r="G8108" s="10"/>
      <c r="H8108" s="10"/>
    </row>
    <row r="8109" spans="2:8" x14ac:dyDescent="0.3">
      <c r="B8109" s="10"/>
      <c r="C8109" s="10"/>
      <c r="D8109" s="10"/>
      <c r="E8109" s="82"/>
      <c r="F8109" s="10"/>
      <c r="G8109" s="10"/>
      <c r="H8109" s="10"/>
    </row>
    <row r="8110" spans="2:8" x14ac:dyDescent="0.3">
      <c r="B8110" s="10"/>
      <c r="C8110" s="10"/>
      <c r="D8110" s="10"/>
      <c r="E8110" s="82"/>
      <c r="F8110" s="10"/>
      <c r="G8110" s="10"/>
      <c r="H8110" s="10"/>
    </row>
    <row r="8111" spans="2:8" x14ac:dyDescent="0.3">
      <c r="B8111" s="10"/>
      <c r="C8111" s="10"/>
      <c r="D8111" s="10"/>
      <c r="E8111" s="82"/>
      <c r="F8111" s="10"/>
      <c r="G8111" s="10"/>
      <c r="H8111" s="10"/>
    </row>
    <row r="8112" spans="2:8" x14ac:dyDescent="0.3">
      <c r="B8112" s="10"/>
      <c r="C8112" s="10"/>
      <c r="D8112" s="10"/>
      <c r="E8112" s="82"/>
      <c r="F8112" s="10"/>
      <c r="G8112" s="10"/>
      <c r="H8112" s="10"/>
    </row>
    <row r="8113" spans="2:8" x14ac:dyDescent="0.3">
      <c r="B8113" s="10"/>
      <c r="C8113" s="10"/>
      <c r="D8113" s="10"/>
      <c r="E8113" s="82"/>
      <c r="F8113" s="10"/>
      <c r="G8113" s="10"/>
      <c r="H8113" s="10"/>
    </row>
    <row r="8114" spans="2:8" x14ac:dyDescent="0.3">
      <c r="B8114" s="10"/>
      <c r="C8114" s="10"/>
      <c r="D8114" s="10"/>
      <c r="E8114" s="82"/>
      <c r="F8114" s="10"/>
      <c r="G8114" s="10"/>
      <c r="H8114" s="10"/>
    </row>
    <row r="8115" spans="2:8" x14ac:dyDescent="0.3">
      <c r="B8115" s="10"/>
      <c r="C8115" s="10"/>
      <c r="D8115" s="10"/>
      <c r="E8115" s="82"/>
      <c r="F8115" s="10"/>
      <c r="G8115" s="10"/>
      <c r="H8115" s="10"/>
    </row>
    <row r="8116" spans="2:8" x14ac:dyDescent="0.3">
      <c r="B8116" s="10"/>
      <c r="C8116" s="10"/>
      <c r="D8116" s="10"/>
      <c r="E8116" s="82"/>
      <c r="F8116" s="10"/>
      <c r="G8116" s="10"/>
      <c r="H8116" s="10"/>
    </row>
    <row r="8117" spans="2:8" x14ac:dyDescent="0.3">
      <c r="B8117" s="10"/>
      <c r="C8117" s="10"/>
      <c r="D8117" s="10"/>
      <c r="E8117" s="82"/>
      <c r="F8117" s="10"/>
      <c r="G8117" s="10"/>
      <c r="H8117" s="10"/>
    </row>
    <row r="8118" spans="2:8" x14ac:dyDescent="0.3">
      <c r="B8118" s="10"/>
      <c r="C8118" s="10"/>
      <c r="D8118" s="10"/>
      <c r="E8118" s="82"/>
      <c r="F8118" s="10"/>
      <c r="G8118" s="10"/>
      <c r="H8118" s="10"/>
    </row>
    <row r="8119" spans="2:8" x14ac:dyDescent="0.3">
      <c r="B8119" s="10"/>
      <c r="C8119" s="10"/>
      <c r="D8119" s="10"/>
      <c r="E8119" s="82"/>
      <c r="F8119" s="10"/>
      <c r="G8119" s="10"/>
      <c r="H8119" s="10"/>
    </row>
    <row r="8120" spans="2:8" x14ac:dyDescent="0.3">
      <c r="B8120" s="10"/>
      <c r="C8120" s="10"/>
      <c r="D8120" s="10"/>
      <c r="E8120" s="82"/>
      <c r="F8120" s="10"/>
      <c r="G8120" s="10"/>
      <c r="H8120" s="10"/>
    </row>
    <row r="8121" spans="2:8" x14ac:dyDescent="0.3">
      <c r="B8121" s="10"/>
      <c r="C8121" s="10"/>
      <c r="D8121" s="10"/>
      <c r="E8121" s="82"/>
      <c r="F8121" s="10"/>
      <c r="G8121" s="10"/>
      <c r="H8121" s="10"/>
    </row>
    <row r="8122" spans="2:8" x14ac:dyDescent="0.3">
      <c r="B8122" s="10"/>
      <c r="C8122" s="10"/>
      <c r="D8122" s="10"/>
      <c r="E8122" s="82"/>
      <c r="F8122" s="10"/>
      <c r="G8122" s="10"/>
      <c r="H8122" s="10"/>
    </row>
    <row r="8123" spans="2:8" x14ac:dyDescent="0.3">
      <c r="B8123" s="10"/>
      <c r="C8123" s="10"/>
      <c r="D8123" s="10"/>
      <c r="E8123" s="82"/>
      <c r="F8123" s="10"/>
      <c r="G8123" s="10"/>
      <c r="H8123" s="10"/>
    </row>
    <row r="8124" spans="2:8" x14ac:dyDescent="0.3">
      <c r="B8124" s="10"/>
      <c r="C8124" s="10"/>
      <c r="D8124" s="10"/>
      <c r="E8124" s="82"/>
      <c r="F8124" s="10"/>
      <c r="G8124" s="10"/>
      <c r="H8124" s="10"/>
    </row>
    <row r="8125" spans="2:8" x14ac:dyDescent="0.3">
      <c r="B8125" s="10"/>
      <c r="C8125" s="10"/>
      <c r="D8125" s="10"/>
      <c r="E8125" s="82"/>
      <c r="F8125" s="10"/>
      <c r="G8125" s="10"/>
      <c r="H8125" s="10"/>
    </row>
    <row r="8126" spans="2:8" x14ac:dyDescent="0.3">
      <c r="B8126" s="10"/>
      <c r="C8126" s="10"/>
      <c r="D8126" s="10"/>
      <c r="E8126" s="82"/>
      <c r="F8126" s="10"/>
      <c r="G8126" s="10"/>
      <c r="H8126" s="10"/>
    </row>
    <row r="8127" spans="2:8" x14ac:dyDescent="0.3">
      <c r="B8127" s="10"/>
      <c r="C8127" s="10"/>
      <c r="D8127" s="10"/>
      <c r="E8127" s="82"/>
      <c r="F8127" s="10"/>
      <c r="G8127" s="10"/>
      <c r="H8127" s="10"/>
    </row>
    <row r="8128" spans="2:8" x14ac:dyDescent="0.3">
      <c r="B8128" s="10"/>
      <c r="C8128" s="10"/>
      <c r="D8128" s="10"/>
      <c r="E8128" s="82"/>
      <c r="F8128" s="10"/>
      <c r="G8128" s="10"/>
      <c r="H8128" s="10"/>
    </row>
    <row r="8129" spans="2:8" x14ac:dyDescent="0.3">
      <c r="B8129" s="10"/>
      <c r="C8129" s="10"/>
      <c r="D8129" s="10"/>
      <c r="E8129" s="82"/>
      <c r="F8129" s="10"/>
      <c r="G8129" s="10"/>
      <c r="H8129" s="10"/>
    </row>
    <row r="8130" spans="2:8" x14ac:dyDescent="0.3">
      <c r="B8130" s="10"/>
      <c r="C8130" s="10"/>
      <c r="D8130" s="10"/>
      <c r="E8130" s="82"/>
      <c r="F8130" s="10"/>
      <c r="G8130" s="10"/>
      <c r="H8130" s="10"/>
    </row>
    <row r="8131" spans="2:8" x14ac:dyDescent="0.3">
      <c r="B8131" s="10"/>
      <c r="C8131" s="10"/>
      <c r="D8131" s="10"/>
      <c r="E8131" s="82"/>
      <c r="F8131" s="10"/>
      <c r="G8131" s="10"/>
      <c r="H8131" s="10"/>
    </row>
    <row r="8132" spans="2:8" x14ac:dyDescent="0.3">
      <c r="B8132" s="10"/>
      <c r="C8132" s="10"/>
      <c r="D8132" s="10"/>
      <c r="E8132" s="82"/>
      <c r="F8132" s="10"/>
      <c r="G8132" s="10"/>
      <c r="H8132" s="10"/>
    </row>
    <row r="8133" spans="2:8" x14ac:dyDescent="0.3">
      <c r="B8133" s="10"/>
      <c r="C8133" s="10"/>
      <c r="D8133" s="10"/>
      <c r="E8133" s="82"/>
      <c r="F8133" s="10"/>
      <c r="G8133" s="10"/>
      <c r="H8133" s="10"/>
    </row>
    <row r="8134" spans="2:8" x14ac:dyDescent="0.3">
      <c r="B8134" s="10"/>
      <c r="C8134" s="10"/>
      <c r="D8134" s="10"/>
      <c r="E8134" s="82"/>
      <c r="F8134" s="10"/>
      <c r="G8134" s="10"/>
      <c r="H8134" s="10"/>
    </row>
    <row r="8135" spans="2:8" x14ac:dyDescent="0.3">
      <c r="B8135" s="10"/>
      <c r="C8135" s="10"/>
      <c r="D8135" s="10"/>
      <c r="E8135" s="82"/>
      <c r="F8135" s="10"/>
      <c r="G8135" s="10"/>
      <c r="H8135" s="10"/>
    </row>
    <row r="8136" spans="2:8" x14ac:dyDescent="0.3">
      <c r="B8136" s="10"/>
      <c r="C8136" s="10"/>
      <c r="D8136" s="10"/>
      <c r="E8136" s="82"/>
      <c r="F8136" s="10"/>
      <c r="G8136" s="10"/>
      <c r="H8136" s="10"/>
    </row>
    <row r="8137" spans="2:8" x14ac:dyDescent="0.3">
      <c r="B8137" s="10"/>
      <c r="C8137" s="10"/>
      <c r="D8137" s="10"/>
      <c r="E8137" s="82"/>
      <c r="F8137" s="10"/>
      <c r="G8137" s="10"/>
      <c r="H8137" s="10"/>
    </row>
    <row r="8138" spans="2:8" x14ac:dyDescent="0.3">
      <c r="B8138" s="10"/>
      <c r="C8138" s="10"/>
      <c r="D8138" s="10"/>
      <c r="E8138" s="82"/>
      <c r="F8138" s="10"/>
      <c r="G8138" s="10"/>
      <c r="H8138" s="10"/>
    </row>
    <row r="8139" spans="2:8" x14ac:dyDescent="0.3">
      <c r="B8139" s="10"/>
      <c r="C8139" s="10"/>
      <c r="D8139" s="10"/>
      <c r="E8139" s="82"/>
      <c r="F8139" s="10"/>
      <c r="G8139" s="10"/>
      <c r="H8139" s="10"/>
    </row>
    <row r="8140" spans="2:8" x14ac:dyDescent="0.3">
      <c r="B8140" s="10"/>
      <c r="C8140" s="10"/>
      <c r="D8140" s="10"/>
      <c r="E8140" s="82"/>
      <c r="F8140" s="10"/>
      <c r="G8140" s="10"/>
      <c r="H8140" s="10"/>
    </row>
    <row r="8141" spans="2:8" x14ac:dyDescent="0.3">
      <c r="B8141" s="10"/>
      <c r="C8141" s="10"/>
      <c r="D8141" s="10"/>
      <c r="E8141" s="82"/>
      <c r="F8141" s="10"/>
      <c r="G8141" s="10"/>
      <c r="H8141" s="10"/>
    </row>
    <row r="8142" spans="2:8" x14ac:dyDescent="0.3">
      <c r="B8142" s="10"/>
      <c r="C8142" s="10"/>
      <c r="D8142" s="10"/>
      <c r="E8142" s="82"/>
      <c r="F8142" s="10"/>
      <c r="G8142" s="10"/>
      <c r="H8142" s="10"/>
    </row>
    <row r="8143" spans="2:8" x14ac:dyDescent="0.3">
      <c r="B8143" s="10"/>
      <c r="C8143" s="10"/>
      <c r="D8143" s="10"/>
      <c r="E8143" s="82"/>
      <c r="F8143" s="10"/>
      <c r="G8143" s="10"/>
      <c r="H8143" s="10"/>
    </row>
    <row r="8144" spans="2:8" x14ac:dyDescent="0.3">
      <c r="B8144" s="10"/>
      <c r="C8144" s="10"/>
      <c r="D8144" s="10"/>
      <c r="E8144" s="82"/>
      <c r="F8144" s="10"/>
      <c r="G8144" s="10"/>
      <c r="H8144" s="10"/>
    </row>
    <row r="8145" spans="2:8" x14ac:dyDescent="0.3">
      <c r="B8145" s="10"/>
      <c r="C8145" s="10"/>
      <c r="D8145" s="10"/>
      <c r="E8145" s="82"/>
      <c r="F8145" s="10"/>
      <c r="G8145" s="10"/>
      <c r="H8145" s="10"/>
    </row>
    <row r="8146" spans="2:8" x14ac:dyDescent="0.3">
      <c r="B8146" s="10"/>
      <c r="C8146" s="10"/>
      <c r="D8146" s="10"/>
      <c r="E8146" s="82"/>
      <c r="F8146" s="10"/>
      <c r="G8146" s="10"/>
      <c r="H8146" s="10"/>
    </row>
    <row r="8147" spans="2:8" x14ac:dyDescent="0.3">
      <c r="B8147" s="10"/>
      <c r="C8147" s="10"/>
      <c r="D8147" s="10"/>
      <c r="E8147" s="82"/>
      <c r="F8147" s="10"/>
      <c r="G8147" s="10"/>
      <c r="H8147" s="10"/>
    </row>
    <row r="8148" spans="2:8" x14ac:dyDescent="0.3">
      <c r="B8148" s="10"/>
      <c r="C8148" s="10"/>
      <c r="D8148" s="10"/>
      <c r="E8148" s="82"/>
      <c r="F8148" s="10"/>
      <c r="G8148" s="10"/>
      <c r="H8148" s="10"/>
    </row>
    <row r="8149" spans="2:8" x14ac:dyDescent="0.3">
      <c r="B8149" s="10"/>
      <c r="C8149" s="10"/>
      <c r="D8149" s="10"/>
      <c r="E8149" s="82"/>
      <c r="F8149" s="10"/>
      <c r="G8149" s="10"/>
      <c r="H8149" s="10"/>
    </row>
    <row r="8150" spans="2:8" x14ac:dyDescent="0.3">
      <c r="B8150" s="10"/>
      <c r="C8150" s="10"/>
      <c r="D8150" s="10"/>
      <c r="E8150" s="82"/>
      <c r="F8150" s="10"/>
      <c r="G8150" s="10"/>
      <c r="H8150" s="10"/>
    </row>
    <row r="8151" spans="2:8" x14ac:dyDescent="0.3">
      <c r="B8151" s="10"/>
      <c r="C8151" s="10"/>
      <c r="D8151" s="10"/>
      <c r="E8151" s="82"/>
      <c r="F8151" s="10"/>
      <c r="G8151" s="10"/>
      <c r="H8151" s="10"/>
    </row>
    <row r="8152" spans="2:8" x14ac:dyDescent="0.3">
      <c r="B8152" s="10"/>
      <c r="C8152" s="10"/>
      <c r="D8152" s="10"/>
      <c r="E8152" s="82"/>
      <c r="F8152" s="10"/>
      <c r="G8152" s="10"/>
      <c r="H8152" s="10"/>
    </row>
    <row r="8153" spans="2:8" x14ac:dyDescent="0.3">
      <c r="B8153" s="10"/>
      <c r="C8153" s="10"/>
      <c r="D8153" s="10"/>
      <c r="E8153" s="82"/>
      <c r="F8153" s="10"/>
      <c r="G8153" s="10"/>
      <c r="H8153" s="10"/>
    </row>
    <row r="8154" spans="2:8" x14ac:dyDescent="0.3">
      <c r="B8154" s="10"/>
      <c r="C8154" s="10"/>
      <c r="D8154" s="10"/>
      <c r="E8154" s="82"/>
      <c r="F8154" s="10"/>
      <c r="G8154" s="10"/>
      <c r="H8154" s="10"/>
    </row>
    <row r="8155" spans="2:8" x14ac:dyDescent="0.3">
      <c r="B8155" s="10"/>
      <c r="C8155" s="10"/>
      <c r="D8155" s="10"/>
      <c r="E8155" s="82"/>
      <c r="F8155" s="10"/>
      <c r="G8155" s="10"/>
      <c r="H8155" s="10"/>
    </row>
    <row r="8156" spans="2:8" x14ac:dyDescent="0.3">
      <c r="B8156" s="10"/>
      <c r="C8156" s="10"/>
      <c r="D8156" s="10"/>
      <c r="E8156" s="82"/>
      <c r="F8156" s="10"/>
      <c r="G8156" s="10"/>
      <c r="H8156" s="10"/>
    </row>
    <row r="8157" spans="2:8" x14ac:dyDescent="0.3">
      <c r="B8157" s="10"/>
      <c r="C8157" s="10"/>
      <c r="D8157" s="10"/>
      <c r="E8157" s="82"/>
      <c r="F8157" s="10"/>
      <c r="G8157" s="10"/>
      <c r="H8157" s="10"/>
    </row>
    <row r="8158" spans="2:8" x14ac:dyDescent="0.3">
      <c r="B8158" s="10"/>
      <c r="C8158" s="10"/>
      <c r="D8158" s="10"/>
      <c r="E8158" s="82"/>
      <c r="F8158" s="10"/>
      <c r="G8158" s="10"/>
      <c r="H8158" s="10"/>
    </row>
    <row r="8159" spans="2:8" x14ac:dyDescent="0.3">
      <c r="B8159" s="10"/>
      <c r="C8159" s="10"/>
      <c r="D8159" s="10"/>
      <c r="E8159" s="82"/>
      <c r="F8159" s="10"/>
      <c r="G8159" s="10"/>
      <c r="H8159" s="10"/>
    </row>
    <row r="8160" spans="2:8" x14ac:dyDescent="0.3">
      <c r="B8160" s="10"/>
      <c r="C8160" s="10"/>
      <c r="D8160" s="10"/>
      <c r="E8160" s="82"/>
      <c r="F8160" s="10"/>
      <c r="G8160" s="10"/>
      <c r="H8160" s="10"/>
    </row>
    <row r="8161" spans="2:8" x14ac:dyDescent="0.3">
      <c r="B8161" s="10"/>
      <c r="C8161" s="10"/>
      <c r="D8161" s="10"/>
      <c r="E8161" s="82"/>
      <c r="F8161" s="10"/>
      <c r="G8161" s="10"/>
      <c r="H8161" s="10"/>
    </row>
    <row r="8162" spans="2:8" x14ac:dyDescent="0.3">
      <c r="B8162" s="10"/>
      <c r="C8162" s="10"/>
      <c r="D8162" s="10"/>
      <c r="E8162" s="82"/>
      <c r="F8162" s="10"/>
      <c r="G8162" s="10"/>
      <c r="H8162" s="10"/>
    </row>
    <row r="8163" spans="2:8" x14ac:dyDescent="0.3">
      <c r="B8163" s="10"/>
      <c r="C8163" s="10"/>
      <c r="D8163" s="10"/>
      <c r="E8163" s="82"/>
      <c r="F8163" s="10"/>
      <c r="G8163" s="10"/>
      <c r="H8163" s="10"/>
    </row>
    <row r="8164" spans="2:8" x14ac:dyDescent="0.3">
      <c r="B8164" s="10"/>
      <c r="C8164" s="10"/>
      <c r="D8164" s="10"/>
      <c r="E8164" s="82"/>
      <c r="F8164" s="10"/>
      <c r="G8164" s="10"/>
      <c r="H8164" s="10"/>
    </row>
    <row r="8165" spans="2:8" x14ac:dyDescent="0.3">
      <c r="B8165" s="10"/>
      <c r="C8165" s="10"/>
      <c r="D8165" s="10"/>
      <c r="E8165" s="82"/>
      <c r="F8165" s="10"/>
      <c r="G8165" s="10"/>
      <c r="H8165" s="10"/>
    </row>
    <row r="8166" spans="2:8" x14ac:dyDescent="0.3">
      <c r="B8166" s="10"/>
      <c r="C8166" s="10"/>
      <c r="D8166" s="10"/>
      <c r="E8166" s="82"/>
      <c r="F8166" s="10"/>
      <c r="G8166" s="10"/>
      <c r="H8166" s="10"/>
    </row>
    <row r="8167" spans="2:8" x14ac:dyDescent="0.3">
      <c r="B8167" s="10"/>
      <c r="C8167" s="10"/>
      <c r="D8167" s="10"/>
      <c r="E8167" s="82"/>
      <c r="F8167" s="10"/>
      <c r="G8167" s="10"/>
      <c r="H8167" s="10"/>
    </row>
    <row r="8168" spans="2:8" x14ac:dyDescent="0.3">
      <c r="B8168" s="10"/>
      <c r="C8168" s="10"/>
      <c r="D8168" s="10"/>
      <c r="E8168" s="82"/>
      <c r="F8168" s="10"/>
      <c r="G8168" s="10"/>
      <c r="H8168" s="10"/>
    </row>
    <row r="8169" spans="2:8" x14ac:dyDescent="0.3">
      <c r="B8169" s="10"/>
      <c r="C8169" s="10"/>
      <c r="D8169" s="10"/>
      <c r="E8169" s="82"/>
      <c r="F8169" s="10"/>
      <c r="G8169" s="10"/>
      <c r="H8169" s="10"/>
    </row>
    <row r="8170" spans="2:8" x14ac:dyDescent="0.3">
      <c r="B8170" s="10"/>
      <c r="C8170" s="10"/>
      <c r="D8170" s="10"/>
      <c r="E8170" s="82"/>
      <c r="F8170" s="10"/>
      <c r="G8170" s="10"/>
      <c r="H8170" s="10"/>
    </row>
    <row r="8171" spans="2:8" x14ac:dyDescent="0.3">
      <c r="B8171" s="10"/>
      <c r="C8171" s="10"/>
      <c r="D8171" s="10"/>
      <c r="E8171" s="82"/>
      <c r="F8171" s="10"/>
      <c r="G8171" s="10"/>
      <c r="H8171" s="10"/>
    </row>
    <row r="8172" spans="2:8" x14ac:dyDescent="0.3">
      <c r="B8172" s="10"/>
      <c r="C8172" s="10"/>
      <c r="D8172" s="10"/>
      <c r="E8172" s="82"/>
      <c r="F8172" s="10"/>
      <c r="G8172" s="10"/>
      <c r="H8172" s="10"/>
    </row>
    <row r="8173" spans="2:8" x14ac:dyDescent="0.3">
      <c r="B8173" s="10"/>
      <c r="C8173" s="10"/>
      <c r="D8173" s="10"/>
      <c r="E8173" s="82"/>
      <c r="F8173" s="10"/>
      <c r="G8173" s="10"/>
      <c r="H8173" s="10"/>
    </row>
    <row r="8174" spans="2:8" x14ac:dyDescent="0.3">
      <c r="B8174" s="10"/>
      <c r="C8174" s="10"/>
      <c r="D8174" s="10"/>
      <c r="E8174" s="82"/>
      <c r="F8174" s="10"/>
      <c r="G8174" s="10"/>
      <c r="H8174" s="10"/>
    </row>
    <row r="8175" spans="2:8" x14ac:dyDescent="0.3">
      <c r="B8175" s="10"/>
      <c r="C8175" s="10"/>
      <c r="D8175" s="10"/>
      <c r="E8175" s="82"/>
      <c r="F8175" s="10"/>
      <c r="G8175" s="10"/>
      <c r="H8175" s="10"/>
    </row>
    <row r="8176" spans="2:8" x14ac:dyDescent="0.3">
      <c r="B8176" s="10"/>
      <c r="C8176" s="10"/>
      <c r="D8176" s="10"/>
      <c r="E8176" s="82"/>
      <c r="F8176" s="10"/>
      <c r="G8176" s="10"/>
      <c r="H8176" s="10"/>
    </row>
    <row r="8177" spans="2:8" x14ac:dyDescent="0.3">
      <c r="B8177" s="10"/>
      <c r="C8177" s="10"/>
      <c r="D8177" s="10"/>
      <c r="E8177" s="82"/>
      <c r="F8177" s="10"/>
      <c r="G8177" s="10"/>
      <c r="H8177" s="10"/>
    </row>
    <row r="8178" spans="2:8" x14ac:dyDescent="0.3">
      <c r="B8178" s="10"/>
      <c r="C8178" s="10"/>
      <c r="D8178" s="10"/>
      <c r="E8178" s="82"/>
      <c r="F8178" s="10"/>
      <c r="G8178" s="10"/>
      <c r="H8178" s="10"/>
    </row>
    <row r="8179" spans="2:8" x14ac:dyDescent="0.3">
      <c r="B8179" s="10"/>
      <c r="C8179" s="10"/>
      <c r="D8179" s="10"/>
      <c r="E8179" s="82"/>
      <c r="F8179" s="10"/>
      <c r="G8179" s="10"/>
      <c r="H8179" s="10"/>
    </row>
    <row r="8180" spans="2:8" x14ac:dyDescent="0.3">
      <c r="B8180" s="10"/>
      <c r="C8180" s="10"/>
      <c r="D8180" s="10"/>
      <c r="E8180" s="82"/>
      <c r="F8180" s="10"/>
      <c r="G8180" s="10"/>
      <c r="H8180" s="10"/>
    </row>
    <row r="8181" spans="2:8" x14ac:dyDescent="0.3">
      <c r="B8181" s="10"/>
      <c r="C8181" s="10"/>
      <c r="D8181" s="10"/>
      <c r="E8181" s="82"/>
      <c r="F8181" s="10"/>
      <c r="G8181" s="10"/>
      <c r="H8181" s="10"/>
    </row>
    <row r="8182" spans="2:8" x14ac:dyDescent="0.3">
      <c r="B8182" s="10"/>
      <c r="C8182" s="10"/>
      <c r="D8182" s="10"/>
      <c r="E8182" s="82"/>
      <c r="F8182" s="10"/>
      <c r="G8182" s="10"/>
      <c r="H8182" s="10"/>
    </row>
    <row r="8183" spans="2:8" x14ac:dyDescent="0.3">
      <c r="B8183" s="10"/>
      <c r="C8183" s="10"/>
      <c r="D8183" s="10"/>
      <c r="E8183" s="82"/>
      <c r="F8183" s="10"/>
      <c r="G8183" s="10"/>
      <c r="H8183" s="10"/>
    </row>
    <row r="8184" spans="2:8" x14ac:dyDescent="0.3">
      <c r="B8184" s="10"/>
      <c r="C8184" s="10"/>
      <c r="D8184" s="10"/>
      <c r="E8184" s="82"/>
      <c r="F8184" s="10"/>
      <c r="G8184" s="10"/>
      <c r="H8184" s="10"/>
    </row>
    <row r="8185" spans="2:8" x14ac:dyDescent="0.3">
      <c r="B8185" s="10"/>
      <c r="C8185" s="10"/>
      <c r="D8185" s="10"/>
      <c r="E8185" s="82"/>
      <c r="F8185" s="10"/>
      <c r="G8185" s="10"/>
      <c r="H8185" s="10"/>
    </row>
    <row r="8186" spans="2:8" x14ac:dyDescent="0.3">
      <c r="B8186" s="10"/>
      <c r="C8186" s="10"/>
      <c r="D8186" s="10"/>
      <c r="E8186" s="82"/>
      <c r="F8186" s="10"/>
      <c r="G8186" s="10"/>
      <c r="H8186" s="10"/>
    </row>
    <row r="8187" spans="2:8" x14ac:dyDescent="0.3">
      <c r="B8187" s="10"/>
      <c r="C8187" s="10"/>
      <c r="D8187" s="10"/>
      <c r="E8187" s="82"/>
      <c r="F8187" s="10"/>
      <c r="G8187" s="10"/>
      <c r="H8187" s="10"/>
    </row>
    <row r="8188" spans="2:8" x14ac:dyDescent="0.3">
      <c r="B8188" s="10"/>
      <c r="C8188" s="10"/>
      <c r="D8188" s="10"/>
      <c r="E8188" s="82"/>
      <c r="F8188" s="10"/>
      <c r="G8188" s="10"/>
      <c r="H8188" s="10"/>
    </row>
    <row r="8189" spans="2:8" x14ac:dyDescent="0.3">
      <c r="B8189" s="10"/>
      <c r="C8189" s="10"/>
      <c r="D8189" s="10"/>
      <c r="E8189" s="82"/>
      <c r="F8189" s="10"/>
      <c r="G8189" s="10"/>
      <c r="H8189" s="10"/>
    </row>
    <row r="8190" spans="2:8" x14ac:dyDescent="0.3">
      <c r="B8190" s="10"/>
      <c r="C8190" s="10"/>
      <c r="D8190" s="10"/>
      <c r="E8190" s="82"/>
      <c r="F8190" s="10"/>
      <c r="G8190" s="10"/>
      <c r="H8190" s="10"/>
    </row>
    <row r="8191" spans="2:8" x14ac:dyDescent="0.3">
      <c r="B8191" s="10"/>
      <c r="C8191" s="10"/>
      <c r="D8191" s="10"/>
      <c r="E8191" s="82"/>
      <c r="F8191" s="10"/>
      <c r="G8191" s="10"/>
      <c r="H8191" s="10"/>
    </row>
    <row r="8192" spans="2:8" x14ac:dyDescent="0.3">
      <c r="B8192" s="10"/>
      <c r="C8192" s="10"/>
      <c r="D8192" s="10"/>
      <c r="E8192" s="82"/>
      <c r="F8192" s="10"/>
      <c r="G8192" s="10"/>
      <c r="H8192" s="10"/>
    </row>
    <row r="8193" spans="2:8" x14ac:dyDescent="0.3">
      <c r="B8193" s="10"/>
      <c r="C8193" s="10"/>
      <c r="D8193" s="10"/>
      <c r="E8193" s="82"/>
      <c r="F8193" s="10"/>
      <c r="G8193" s="10"/>
      <c r="H8193" s="10"/>
    </row>
    <row r="8194" spans="2:8" x14ac:dyDescent="0.3">
      <c r="B8194" s="10"/>
      <c r="C8194" s="10"/>
      <c r="D8194" s="10"/>
      <c r="E8194" s="82"/>
      <c r="F8194" s="10"/>
      <c r="G8194" s="10"/>
      <c r="H8194" s="10"/>
    </row>
    <row r="8195" spans="2:8" x14ac:dyDescent="0.3">
      <c r="B8195" s="10"/>
      <c r="C8195" s="10"/>
      <c r="D8195" s="10"/>
      <c r="E8195" s="82"/>
      <c r="F8195" s="10"/>
      <c r="G8195" s="10"/>
      <c r="H8195" s="10"/>
    </row>
    <row r="8196" spans="2:8" x14ac:dyDescent="0.3">
      <c r="B8196" s="10"/>
      <c r="C8196" s="10"/>
      <c r="D8196" s="10"/>
      <c r="E8196" s="82"/>
      <c r="F8196" s="10"/>
      <c r="G8196" s="10"/>
      <c r="H8196" s="10"/>
    </row>
    <row r="8197" spans="2:8" x14ac:dyDescent="0.3">
      <c r="B8197" s="10"/>
      <c r="C8197" s="10"/>
      <c r="D8197" s="10"/>
      <c r="E8197" s="82"/>
      <c r="F8197" s="10"/>
      <c r="G8197" s="10"/>
      <c r="H8197" s="10"/>
    </row>
    <row r="8198" spans="2:8" x14ac:dyDescent="0.3">
      <c r="B8198" s="10"/>
      <c r="C8198" s="10"/>
      <c r="D8198" s="10"/>
      <c r="E8198" s="82"/>
      <c r="F8198" s="10"/>
      <c r="G8198" s="10"/>
      <c r="H8198" s="10"/>
    </row>
    <row r="8199" spans="2:8" x14ac:dyDescent="0.3">
      <c r="B8199" s="10"/>
      <c r="C8199" s="10"/>
      <c r="D8199" s="10"/>
      <c r="E8199" s="82"/>
      <c r="F8199" s="10"/>
      <c r="G8199" s="10"/>
      <c r="H8199" s="10"/>
    </row>
    <row r="8200" spans="2:8" x14ac:dyDescent="0.3">
      <c r="B8200" s="10"/>
      <c r="C8200" s="10"/>
      <c r="D8200" s="10"/>
      <c r="E8200" s="82"/>
      <c r="F8200" s="10"/>
      <c r="G8200" s="10"/>
      <c r="H8200" s="10"/>
    </row>
    <row r="8201" spans="2:8" x14ac:dyDescent="0.3">
      <c r="B8201" s="10"/>
      <c r="C8201" s="10"/>
      <c r="D8201" s="10"/>
      <c r="E8201" s="82"/>
      <c r="F8201" s="10"/>
      <c r="G8201" s="10"/>
      <c r="H8201" s="10"/>
    </row>
    <row r="8202" spans="2:8" x14ac:dyDescent="0.3">
      <c r="B8202" s="10"/>
      <c r="C8202" s="10"/>
      <c r="D8202" s="10"/>
      <c r="E8202" s="82"/>
      <c r="F8202" s="10"/>
      <c r="G8202" s="10"/>
      <c r="H8202" s="10"/>
    </row>
    <row r="8203" spans="2:8" x14ac:dyDescent="0.3">
      <c r="B8203" s="10"/>
      <c r="C8203" s="10"/>
      <c r="D8203" s="10"/>
      <c r="E8203" s="82"/>
      <c r="F8203" s="10"/>
      <c r="G8203" s="10"/>
      <c r="H8203" s="10"/>
    </row>
    <row r="8204" spans="2:8" x14ac:dyDescent="0.3">
      <c r="B8204" s="10"/>
      <c r="C8204" s="10"/>
      <c r="D8204" s="10"/>
      <c r="E8204" s="82"/>
      <c r="F8204" s="10"/>
      <c r="G8204" s="10"/>
      <c r="H8204" s="10"/>
    </row>
    <row r="8205" spans="2:8" x14ac:dyDescent="0.3">
      <c r="B8205" s="10"/>
      <c r="C8205" s="10"/>
      <c r="D8205" s="10"/>
      <c r="E8205" s="82"/>
      <c r="F8205" s="10"/>
      <c r="G8205" s="10"/>
      <c r="H8205" s="10"/>
    </row>
    <row r="8206" spans="2:8" x14ac:dyDescent="0.3">
      <c r="B8206" s="10"/>
      <c r="C8206" s="10"/>
      <c r="D8206" s="10"/>
      <c r="E8206" s="82"/>
      <c r="F8206" s="10"/>
      <c r="G8206" s="10"/>
      <c r="H8206" s="10"/>
    </row>
    <row r="8207" spans="2:8" x14ac:dyDescent="0.3">
      <c r="B8207" s="10"/>
      <c r="C8207" s="10"/>
      <c r="D8207" s="10"/>
      <c r="E8207" s="82"/>
      <c r="F8207" s="10"/>
      <c r="G8207" s="10"/>
      <c r="H8207" s="10"/>
    </row>
    <row r="8208" spans="2:8" x14ac:dyDescent="0.3">
      <c r="B8208" s="10"/>
      <c r="C8208" s="10"/>
      <c r="D8208" s="10"/>
      <c r="E8208" s="82"/>
      <c r="F8208" s="10"/>
      <c r="G8208" s="10"/>
      <c r="H8208" s="10"/>
    </row>
    <row r="8209" spans="2:8" x14ac:dyDescent="0.3">
      <c r="B8209" s="10"/>
      <c r="C8209" s="10"/>
      <c r="D8209" s="10"/>
      <c r="E8209" s="82"/>
      <c r="F8209" s="10"/>
      <c r="G8209" s="10"/>
      <c r="H8209" s="10"/>
    </row>
    <row r="8210" spans="2:8" x14ac:dyDescent="0.3">
      <c r="B8210" s="10"/>
      <c r="C8210" s="10"/>
      <c r="D8210" s="10"/>
      <c r="E8210" s="82"/>
      <c r="F8210" s="10"/>
      <c r="G8210" s="10"/>
      <c r="H8210" s="10"/>
    </row>
    <row r="8211" spans="2:8" x14ac:dyDescent="0.3">
      <c r="B8211" s="10"/>
      <c r="C8211" s="10"/>
      <c r="D8211" s="10"/>
      <c r="E8211" s="82"/>
      <c r="F8211" s="10"/>
      <c r="G8211" s="10"/>
      <c r="H8211" s="10"/>
    </row>
    <row r="8212" spans="2:8" x14ac:dyDescent="0.3">
      <c r="B8212" s="10"/>
      <c r="C8212" s="10"/>
      <c r="D8212" s="10"/>
      <c r="E8212" s="82"/>
      <c r="F8212" s="10"/>
      <c r="G8212" s="10"/>
      <c r="H8212" s="10"/>
    </row>
    <row r="8213" spans="2:8" x14ac:dyDescent="0.3">
      <c r="B8213" s="10"/>
      <c r="C8213" s="10"/>
      <c r="D8213" s="10"/>
      <c r="E8213" s="82"/>
      <c r="F8213" s="10"/>
      <c r="G8213" s="10"/>
      <c r="H8213" s="10"/>
    </row>
    <row r="8214" spans="2:8" x14ac:dyDescent="0.3">
      <c r="B8214" s="10"/>
      <c r="C8214" s="10"/>
      <c r="D8214" s="10"/>
      <c r="E8214" s="82"/>
      <c r="F8214" s="10"/>
      <c r="G8214" s="10"/>
      <c r="H8214" s="10"/>
    </row>
    <row r="8215" spans="2:8" x14ac:dyDescent="0.3">
      <c r="B8215" s="10"/>
      <c r="C8215" s="10"/>
      <c r="D8215" s="10"/>
      <c r="E8215" s="82"/>
      <c r="F8215" s="10"/>
      <c r="G8215" s="10"/>
      <c r="H8215" s="10"/>
    </row>
    <row r="8216" spans="2:8" x14ac:dyDescent="0.3">
      <c r="B8216" s="10"/>
      <c r="C8216" s="10"/>
      <c r="D8216" s="10"/>
      <c r="E8216" s="82"/>
      <c r="F8216" s="10"/>
      <c r="G8216" s="10"/>
      <c r="H8216" s="10"/>
    </row>
    <row r="8217" spans="2:8" x14ac:dyDescent="0.3">
      <c r="B8217" s="10"/>
      <c r="C8217" s="10"/>
      <c r="D8217" s="10"/>
      <c r="E8217" s="82"/>
      <c r="F8217" s="10"/>
      <c r="G8217" s="10"/>
      <c r="H8217" s="10"/>
    </row>
    <row r="8218" spans="2:8" x14ac:dyDescent="0.3">
      <c r="B8218" s="10"/>
      <c r="C8218" s="10"/>
      <c r="D8218" s="10"/>
      <c r="E8218" s="82"/>
      <c r="F8218" s="10"/>
      <c r="G8218" s="10"/>
      <c r="H8218" s="10"/>
    </row>
    <row r="8219" spans="2:8" x14ac:dyDescent="0.3">
      <c r="B8219" s="10"/>
      <c r="C8219" s="10"/>
      <c r="D8219" s="10"/>
      <c r="E8219" s="82"/>
      <c r="F8219" s="10"/>
      <c r="G8219" s="10"/>
      <c r="H8219" s="10"/>
    </row>
    <row r="8220" spans="2:8" x14ac:dyDescent="0.3">
      <c r="B8220" s="10"/>
      <c r="C8220" s="10"/>
      <c r="D8220" s="10"/>
      <c r="E8220" s="82"/>
      <c r="F8220" s="10"/>
      <c r="G8220" s="10"/>
      <c r="H8220" s="10"/>
    </row>
    <row r="8221" spans="2:8" x14ac:dyDescent="0.3">
      <c r="B8221" s="10"/>
      <c r="C8221" s="10"/>
      <c r="D8221" s="10"/>
      <c r="E8221" s="82"/>
      <c r="F8221" s="10"/>
      <c r="G8221" s="10"/>
      <c r="H8221" s="10"/>
    </row>
    <row r="8222" spans="2:8" x14ac:dyDescent="0.3">
      <c r="B8222" s="10"/>
      <c r="C8222" s="10"/>
      <c r="D8222" s="10"/>
      <c r="E8222" s="82"/>
      <c r="F8222" s="10"/>
      <c r="G8222" s="10"/>
      <c r="H8222" s="10"/>
    </row>
    <row r="8223" spans="2:8" x14ac:dyDescent="0.3">
      <c r="B8223" s="10"/>
      <c r="C8223" s="10"/>
      <c r="D8223" s="10"/>
      <c r="E8223" s="82"/>
      <c r="F8223" s="10"/>
      <c r="G8223" s="10"/>
      <c r="H8223" s="10"/>
    </row>
    <row r="8224" spans="2:8" x14ac:dyDescent="0.3">
      <c r="B8224" s="10"/>
      <c r="C8224" s="10"/>
      <c r="D8224" s="10"/>
      <c r="E8224" s="82"/>
      <c r="F8224" s="10"/>
      <c r="G8224" s="10"/>
      <c r="H8224" s="10"/>
    </row>
    <row r="8225" spans="2:8" x14ac:dyDescent="0.3">
      <c r="B8225" s="10"/>
      <c r="C8225" s="10"/>
      <c r="D8225" s="10"/>
      <c r="E8225" s="82"/>
      <c r="F8225" s="10"/>
      <c r="G8225" s="10"/>
      <c r="H8225" s="10"/>
    </row>
    <row r="8226" spans="2:8" x14ac:dyDescent="0.3">
      <c r="B8226" s="10"/>
      <c r="C8226" s="10"/>
      <c r="D8226" s="10"/>
      <c r="E8226" s="82"/>
      <c r="F8226" s="10"/>
      <c r="G8226" s="10"/>
      <c r="H8226" s="10"/>
    </row>
    <row r="8227" spans="2:8" x14ac:dyDescent="0.3">
      <c r="B8227" s="10"/>
      <c r="C8227" s="10"/>
      <c r="D8227" s="10"/>
      <c r="E8227" s="82"/>
      <c r="F8227" s="10"/>
      <c r="G8227" s="10"/>
      <c r="H8227" s="10"/>
    </row>
    <row r="8228" spans="2:8" x14ac:dyDescent="0.3">
      <c r="B8228" s="10"/>
      <c r="C8228" s="10"/>
      <c r="D8228" s="10"/>
      <c r="E8228" s="82"/>
      <c r="F8228" s="10"/>
      <c r="G8228" s="10"/>
      <c r="H8228" s="10"/>
    </row>
    <row r="8229" spans="2:8" x14ac:dyDescent="0.3">
      <c r="B8229" s="10"/>
      <c r="C8229" s="10"/>
      <c r="D8229" s="10"/>
      <c r="E8229" s="82"/>
      <c r="F8229" s="10"/>
      <c r="G8229" s="10"/>
      <c r="H8229" s="10"/>
    </row>
    <row r="8230" spans="2:8" x14ac:dyDescent="0.3">
      <c r="B8230" s="10"/>
      <c r="C8230" s="10"/>
      <c r="D8230" s="10"/>
      <c r="E8230" s="82"/>
      <c r="F8230" s="10"/>
      <c r="G8230" s="10"/>
      <c r="H8230" s="10"/>
    </row>
    <row r="8231" spans="2:8" x14ac:dyDescent="0.3">
      <c r="B8231" s="10"/>
      <c r="C8231" s="10"/>
      <c r="D8231" s="10"/>
      <c r="E8231" s="82"/>
      <c r="F8231" s="10"/>
      <c r="G8231" s="10"/>
      <c r="H8231" s="10"/>
    </row>
    <row r="8232" spans="2:8" x14ac:dyDescent="0.3">
      <c r="B8232" s="10"/>
      <c r="C8232" s="10"/>
      <c r="D8232" s="10"/>
      <c r="E8232" s="82"/>
      <c r="F8232" s="10"/>
      <c r="G8232" s="10"/>
      <c r="H8232" s="10"/>
    </row>
    <row r="8233" spans="2:8" x14ac:dyDescent="0.3">
      <c r="B8233" s="10"/>
      <c r="C8233" s="10"/>
      <c r="D8233" s="10"/>
      <c r="E8233" s="82"/>
      <c r="F8233" s="10"/>
      <c r="G8233" s="10"/>
      <c r="H8233" s="10"/>
    </row>
    <row r="8234" spans="2:8" x14ac:dyDescent="0.3">
      <c r="B8234" s="10"/>
      <c r="C8234" s="10"/>
      <c r="D8234" s="10"/>
      <c r="E8234" s="82"/>
      <c r="F8234" s="10"/>
      <c r="G8234" s="10"/>
      <c r="H8234" s="10"/>
    </row>
    <row r="8235" spans="2:8" x14ac:dyDescent="0.3">
      <c r="B8235" s="10"/>
      <c r="C8235" s="10"/>
      <c r="D8235" s="10"/>
      <c r="E8235" s="82"/>
      <c r="F8235" s="10"/>
      <c r="G8235" s="10"/>
      <c r="H8235" s="10"/>
    </row>
    <row r="8236" spans="2:8" x14ac:dyDescent="0.3">
      <c r="B8236" s="10"/>
      <c r="C8236" s="10"/>
      <c r="D8236" s="10"/>
      <c r="E8236" s="82"/>
      <c r="F8236" s="10"/>
      <c r="G8236" s="10"/>
      <c r="H8236" s="10"/>
    </row>
    <row r="8237" spans="2:8" x14ac:dyDescent="0.3">
      <c r="B8237" s="10"/>
      <c r="C8237" s="10"/>
      <c r="D8237" s="10"/>
      <c r="E8237" s="82"/>
      <c r="F8237" s="10"/>
      <c r="G8237" s="10"/>
      <c r="H8237" s="10"/>
    </row>
    <row r="8238" spans="2:8" x14ac:dyDescent="0.3">
      <c r="B8238" s="10"/>
      <c r="C8238" s="10"/>
      <c r="D8238" s="10"/>
      <c r="E8238" s="82"/>
      <c r="F8238" s="10"/>
      <c r="G8238" s="10"/>
      <c r="H8238" s="10"/>
    </row>
    <row r="8239" spans="2:8" x14ac:dyDescent="0.3">
      <c r="B8239" s="10"/>
      <c r="C8239" s="10"/>
      <c r="D8239" s="10"/>
      <c r="E8239" s="82"/>
      <c r="F8239" s="10"/>
      <c r="G8239" s="10"/>
      <c r="H8239" s="10"/>
    </row>
    <row r="8240" spans="2:8" x14ac:dyDescent="0.3">
      <c r="B8240" s="10"/>
      <c r="C8240" s="10"/>
      <c r="D8240" s="10"/>
      <c r="E8240" s="82"/>
      <c r="F8240" s="10"/>
      <c r="G8240" s="10"/>
      <c r="H8240" s="10"/>
    </row>
    <row r="8241" spans="2:8" x14ac:dyDescent="0.3">
      <c r="B8241" s="10"/>
      <c r="C8241" s="10"/>
      <c r="D8241" s="10"/>
      <c r="E8241" s="82"/>
      <c r="F8241" s="10"/>
      <c r="G8241" s="10"/>
      <c r="H8241" s="10"/>
    </row>
    <row r="8242" spans="2:8" x14ac:dyDescent="0.3">
      <c r="B8242" s="10"/>
      <c r="C8242" s="10"/>
      <c r="D8242" s="10"/>
      <c r="E8242" s="82"/>
      <c r="F8242" s="10"/>
      <c r="G8242" s="10"/>
      <c r="H8242" s="10"/>
    </row>
    <row r="8243" spans="2:8" x14ac:dyDescent="0.3">
      <c r="B8243" s="10"/>
      <c r="C8243" s="10"/>
      <c r="D8243" s="10"/>
      <c r="E8243" s="82"/>
      <c r="F8243" s="10"/>
      <c r="G8243" s="10"/>
      <c r="H8243" s="10"/>
    </row>
    <row r="8244" spans="2:8" x14ac:dyDescent="0.3">
      <c r="B8244" s="10"/>
      <c r="C8244" s="10"/>
      <c r="D8244" s="10"/>
      <c r="E8244" s="82"/>
      <c r="F8244" s="10"/>
      <c r="G8244" s="10"/>
      <c r="H8244" s="10"/>
    </row>
    <row r="8245" spans="2:8" x14ac:dyDescent="0.3">
      <c r="B8245" s="10"/>
      <c r="C8245" s="10"/>
      <c r="D8245" s="10"/>
      <c r="E8245" s="82"/>
      <c r="F8245" s="10"/>
      <c r="G8245" s="10"/>
      <c r="H8245" s="10"/>
    </row>
    <row r="8246" spans="2:8" x14ac:dyDescent="0.3">
      <c r="B8246" s="10"/>
      <c r="C8246" s="10"/>
      <c r="D8246" s="10"/>
      <c r="E8246" s="82"/>
      <c r="F8246" s="10"/>
      <c r="G8246" s="10"/>
      <c r="H8246" s="10"/>
    </row>
    <row r="8247" spans="2:8" x14ac:dyDescent="0.3">
      <c r="B8247" s="10"/>
      <c r="C8247" s="10"/>
      <c r="D8247" s="10"/>
      <c r="E8247" s="82"/>
      <c r="F8247" s="10"/>
      <c r="G8247" s="10"/>
      <c r="H8247" s="10"/>
    </row>
    <row r="8248" spans="2:8" x14ac:dyDescent="0.3">
      <c r="B8248" s="10"/>
      <c r="C8248" s="10"/>
      <c r="D8248" s="10"/>
      <c r="E8248" s="82"/>
      <c r="F8248" s="10"/>
      <c r="G8248" s="10"/>
      <c r="H8248" s="10"/>
    </row>
    <row r="8249" spans="2:8" x14ac:dyDescent="0.3">
      <c r="B8249" s="10"/>
      <c r="C8249" s="10"/>
      <c r="D8249" s="10"/>
      <c r="E8249" s="82"/>
      <c r="F8249" s="10"/>
      <c r="G8249" s="10"/>
      <c r="H8249" s="10"/>
    </row>
    <row r="8250" spans="2:8" x14ac:dyDescent="0.3">
      <c r="B8250" s="10"/>
      <c r="C8250" s="10"/>
      <c r="D8250" s="10"/>
      <c r="E8250" s="82"/>
      <c r="F8250" s="10"/>
      <c r="G8250" s="10"/>
      <c r="H8250" s="10"/>
    </row>
    <row r="8251" spans="2:8" x14ac:dyDescent="0.3">
      <c r="B8251" s="10"/>
      <c r="C8251" s="10"/>
      <c r="D8251" s="10"/>
      <c r="E8251" s="82"/>
      <c r="F8251" s="10"/>
      <c r="G8251" s="10"/>
      <c r="H8251" s="10"/>
    </row>
    <row r="8252" spans="2:8" x14ac:dyDescent="0.3">
      <c r="B8252" s="10"/>
      <c r="C8252" s="10"/>
      <c r="D8252" s="10"/>
      <c r="E8252" s="82"/>
      <c r="F8252" s="10"/>
      <c r="G8252" s="10"/>
      <c r="H8252" s="10"/>
    </row>
    <row r="8253" spans="2:8" x14ac:dyDescent="0.3">
      <c r="B8253" s="10"/>
      <c r="C8253" s="10"/>
      <c r="D8253" s="10"/>
      <c r="E8253" s="82"/>
      <c r="F8253" s="10"/>
      <c r="G8253" s="10"/>
      <c r="H8253" s="10"/>
    </row>
    <row r="8254" spans="2:8" x14ac:dyDescent="0.3">
      <c r="B8254" s="10"/>
      <c r="C8254" s="10"/>
      <c r="D8254" s="10"/>
      <c r="E8254" s="82"/>
      <c r="F8254" s="10"/>
      <c r="G8254" s="10"/>
      <c r="H8254" s="10"/>
    </row>
    <row r="8255" spans="2:8" x14ac:dyDescent="0.3">
      <c r="B8255" s="10"/>
      <c r="C8255" s="10"/>
      <c r="D8255" s="10"/>
      <c r="E8255" s="82"/>
      <c r="F8255" s="10"/>
      <c r="G8255" s="10"/>
      <c r="H8255" s="10"/>
    </row>
    <row r="8256" spans="2:8" x14ac:dyDescent="0.3">
      <c r="B8256" s="10"/>
      <c r="C8256" s="10"/>
      <c r="D8256" s="10"/>
      <c r="E8256" s="82"/>
      <c r="F8256" s="10"/>
      <c r="G8256" s="10"/>
      <c r="H8256" s="10"/>
    </row>
    <row r="8257" spans="2:8" x14ac:dyDescent="0.3">
      <c r="B8257" s="10"/>
      <c r="C8257" s="10"/>
      <c r="D8257" s="10"/>
      <c r="E8257" s="82"/>
      <c r="F8257" s="10"/>
      <c r="G8257" s="10"/>
      <c r="H8257" s="10"/>
    </row>
    <row r="8258" spans="2:8" x14ac:dyDescent="0.3">
      <c r="B8258" s="10"/>
      <c r="C8258" s="10"/>
      <c r="D8258" s="10"/>
      <c r="E8258" s="82"/>
      <c r="F8258" s="10"/>
      <c r="G8258" s="10"/>
      <c r="H8258" s="10"/>
    </row>
    <row r="8259" spans="2:8" x14ac:dyDescent="0.3">
      <c r="B8259" s="10"/>
      <c r="C8259" s="10"/>
      <c r="D8259" s="10"/>
      <c r="E8259" s="82"/>
      <c r="F8259" s="10"/>
      <c r="G8259" s="10"/>
      <c r="H8259" s="10"/>
    </row>
    <row r="8260" spans="2:8" x14ac:dyDescent="0.3">
      <c r="B8260" s="10"/>
      <c r="C8260" s="10"/>
      <c r="D8260" s="10"/>
      <c r="E8260" s="82"/>
      <c r="F8260" s="10"/>
      <c r="G8260" s="10"/>
      <c r="H8260" s="10"/>
    </row>
    <row r="8261" spans="2:8" x14ac:dyDescent="0.3">
      <c r="B8261" s="10"/>
      <c r="C8261" s="10"/>
      <c r="D8261" s="10"/>
      <c r="E8261" s="82"/>
      <c r="F8261" s="10"/>
      <c r="G8261" s="10"/>
      <c r="H8261" s="10"/>
    </row>
    <row r="8262" spans="2:8" x14ac:dyDescent="0.3">
      <c r="B8262" s="10"/>
      <c r="C8262" s="10"/>
      <c r="D8262" s="10"/>
      <c r="E8262" s="82"/>
      <c r="F8262" s="10"/>
      <c r="G8262" s="10"/>
      <c r="H8262" s="10"/>
    </row>
    <row r="8263" spans="2:8" x14ac:dyDescent="0.3">
      <c r="B8263" s="10"/>
      <c r="C8263" s="10"/>
      <c r="D8263" s="10"/>
      <c r="E8263" s="82"/>
      <c r="F8263" s="10"/>
      <c r="G8263" s="10"/>
      <c r="H8263" s="10"/>
    </row>
    <row r="8264" spans="2:8" x14ac:dyDescent="0.3">
      <c r="B8264" s="10"/>
      <c r="C8264" s="10"/>
      <c r="D8264" s="10"/>
      <c r="E8264" s="82"/>
      <c r="F8264" s="10"/>
      <c r="G8264" s="10"/>
      <c r="H8264" s="10"/>
    </row>
    <row r="8265" spans="2:8" x14ac:dyDescent="0.3">
      <c r="B8265" s="10"/>
      <c r="C8265" s="10"/>
      <c r="D8265" s="10"/>
      <c r="E8265" s="82"/>
      <c r="F8265" s="10"/>
      <c r="G8265" s="10"/>
      <c r="H8265" s="10"/>
    </row>
    <row r="8266" spans="2:8" x14ac:dyDescent="0.3">
      <c r="B8266" s="10"/>
      <c r="C8266" s="10"/>
      <c r="D8266" s="10"/>
      <c r="E8266" s="82"/>
      <c r="F8266" s="10"/>
      <c r="G8266" s="10"/>
      <c r="H8266" s="10"/>
    </row>
    <row r="8267" spans="2:8" x14ac:dyDescent="0.3">
      <c r="B8267" s="10"/>
      <c r="C8267" s="10"/>
      <c r="D8267" s="10"/>
      <c r="E8267" s="82"/>
      <c r="F8267" s="10"/>
      <c r="G8267" s="10"/>
      <c r="H8267" s="10"/>
    </row>
    <row r="8268" spans="2:8" x14ac:dyDescent="0.3">
      <c r="B8268" s="10"/>
      <c r="C8268" s="10"/>
      <c r="D8268" s="10"/>
      <c r="E8268" s="82"/>
      <c r="F8268" s="10"/>
      <c r="G8268" s="10"/>
      <c r="H8268" s="10"/>
    </row>
    <row r="8269" spans="2:8" x14ac:dyDescent="0.3">
      <c r="B8269" s="10"/>
      <c r="C8269" s="10"/>
      <c r="D8269" s="10"/>
      <c r="E8269" s="82"/>
      <c r="F8269" s="10"/>
      <c r="G8269" s="10"/>
      <c r="H8269" s="10"/>
    </row>
    <row r="8270" spans="2:8" x14ac:dyDescent="0.3">
      <c r="B8270" s="10"/>
      <c r="C8270" s="10"/>
      <c r="D8270" s="10"/>
      <c r="E8270" s="82"/>
      <c r="F8270" s="10"/>
      <c r="G8270" s="10"/>
      <c r="H8270" s="10"/>
    </row>
    <row r="8271" spans="2:8" x14ac:dyDescent="0.3">
      <c r="B8271" s="10"/>
      <c r="C8271" s="10"/>
      <c r="D8271" s="10"/>
      <c r="E8271" s="82"/>
      <c r="F8271" s="10"/>
      <c r="G8271" s="10"/>
      <c r="H8271" s="10"/>
    </row>
    <row r="8272" spans="2:8" x14ac:dyDescent="0.3">
      <c r="B8272" s="10"/>
      <c r="C8272" s="10"/>
      <c r="D8272" s="10"/>
      <c r="E8272" s="82"/>
      <c r="F8272" s="10"/>
      <c r="G8272" s="10"/>
      <c r="H8272" s="10"/>
    </row>
    <row r="8273" spans="2:8" x14ac:dyDescent="0.3">
      <c r="B8273" s="10"/>
      <c r="C8273" s="10"/>
      <c r="D8273" s="10"/>
      <c r="E8273" s="82"/>
      <c r="F8273" s="10"/>
      <c r="G8273" s="10"/>
      <c r="H8273" s="10"/>
    </row>
    <row r="8274" spans="2:8" x14ac:dyDescent="0.3">
      <c r="B8274" s="10"/>
      <c r="C8274" s="10"/>
      <c r="D8274" s="10"/>
      <c r="E8274" s="82"/>
      <c r="F8274" s="10"/>
      <c r="G8274" s="10"/>
      <c r="H8274" s="10"/>
    </row>
    <row r="8275" spans="2:8" x14ac:dyDescent="0.3">
      <c r="B8275" s="10"/>
      <c r="C8275" s="10"/>
      <c r="D8275" s="10"/>
      <c r="E8275" s="82"/>
      <c r="F8275" s="10"/>
      <c r="G8275" s="10"/>
      <c r="H8275" s="10"/>
    </row>
    <row r="8276" spans="2:8" x14ac:dyDescent="0.3">
      <c r="B8276" s="10"/>
      <c r="C8276" s="10"/>
      <c r="D8276" s="10"/>
      <c r="E8276" s="82"/>
      <c r="F8276" s="10"/>
      <c r="G8276" s="10"/>
      <c r="H8276" s="10"/>
    </row>
    <row r="8277" spans="2:8" x14ac:dyDescent="0.3">
      <c r="B8277" s="10"/>
      <c r="C8277" s="10"/>
      <c r="D8277" s="10"/>
      <c r="E8277" s="82"/>
      <c r="F8277" s="10"/>
      <c r="G8277" s="10"/>
      <c r="H8277" s="10"/>
    </row>
    <row r="8278" spans="2:8" x14ac:dyDescent="0.3">
      <c r="B8278" s="10"/>
      <c r="C8278" s="10"/>
      <c r="D8278" s="10"/>
      <c r="E8278" s="82"/>
      <c r="F8278" s="10"/>
      <c r="G8278" s="10"/>
      <c r="H8278" s="10"/>
    </row>
    <row r="8279" spans="2:8" x14ac:dyDescent="0.3">
      <c r="B8279" s="10"/>
      <c r="C8279" s="10"/>
      <c r="D8279" s="10"/>
      <c r="E8279" s="82"/>
      <c r="F8279" s="10"/>
      <c r="G8279" s="10"/>
      <c r="H8279" s="10"/>
    </row>
    <row r="8280" spans="2:8" x14ac:dyDescent="0.3">
      <c r="B8280" s="10"/>
      <c r="C8280" s="10"/>
      <c r="D8280" s="10"/>
      <c r="E8280" s="82"/>
      <c r="F8280" s="10"/>
      <c r="G8280" s="10"/>
      <c r="H8280" s="10"/>
    </row>
    <row r="8281" spans="2:8" x14ac:dyDescent="0.3">
      <c r="B8281" s="10"/>
      <c r="C8281" s="10"/>
      <c r="D8281" s="10"/>
      <c r="E8281" s="82"/>
      <c r="F8281" s="10"/>
      <c r="G8281" s="10"/>
      <c r="H8281" s="10"/>
    </row>
    <row r="8282" spans="2:8" x14ac:dyDescent="0.3">
      <c r="B8282" s="10"/>
      <c r="C8282" s="10"/>
      <c r="D8282" s="10"/>
      <c r="E8282" s="82"/>
      <c r="F8282" s="10"/>
      <c r="G8282" s="10"/>
      <c r="H8282" s="10"/>
    </row>
    <row r="8283" spans="2:8" x14ac:dyDescent="0.3">
      <c r="B8283" s="10"/>
      <c r="C8283" s="10"/>
      <c r="D8283" s="10"/>
      <c r="E8283" s="82"/>
      <c r="F8283" s="10"/>
      <c r="G8283" s="10"/>
      <c r="H8283" s="10"/>
    </row>
    <row r="8284" spans="2:8" x14ac:dyDescent="0.3">
      <c r="B8284" s="10"/>
      <c r="C8284" s="10"/>
      <c r="D8284" s="10"/>
      <c r="E8284" s="82"/>
      <c r="F8284" s="10"/>
      <c r="G8284" s="10"/>
      <c r="H8284" s="10"/>
    </row>
    <row r="8285" spans="2:8" x14ac:dyDescent="0.3">
      <c r="B8285" s="10"/>
      <c r="C8285" s="10"/>
      <c r="D8285" s="10"/>
      <c r="E8285" s="82"/>
      <c r="F8285" s="10"/>
      <c r="G8285" s="10"/>
      <c r="H8285" s="10"/>
    </row>
    <row r="8286" spans="2:8" x14ac:dyDescent="0.3">
      <c r="B8286" s="10"/>
      <c r="C8286" s="10"/>
      <c r="D8286" s="10"/>
      <c r="E8286" s="82"/>
      <c r="F8286" s="10"/>
      <c r="G8286" s="10"/>
      <c r="H8286" s="10"/>
    </row>
    <row r="8287" spans="2:8" x14ac:dyDescent="0.3">
      <c r="B8287" s="10"/>
      <c r="C8287" s="10"/>
      <c r="D8287" s="10"/>
      <c r="E8287" s="82"/>
      <c r="F8287" s="10"/>
      <c r="G8287" s="10"/>
      <c r="H8287" s="10"/>
    </row>
    <row r="8288" spans="2:8" x14ac:dyDescent="0.3">
      <c r="B8288" s="10"/>
      <c r="C8288" s="10"/>
      <c r="D8288" s="10"/>
      <c r="E8288" s="82"/>
      <c r="F8288" s="10"/>
      <c r="G8288" s="10"/>
      <c r="H8288" s="10"/>
    </row>
    <row r="8289" spans="2:8" x14ac:dyDescent="0.3">
      <c r="B8289" s="10"/>
      <c r="C8289" s="10"/>
      <c r="D8289" s="10"/>
      <c r="E8289" s="82"/>
      <c r="F8289" s="10"/>
      <c r="G8289" s="10"/>
      <c r="H8289" s="10"/>
    </row>
    <row r="8290" spans="2:8" x14ac:dyDescent="0.3">
      <c r="B8290" s="10"/>
      <c r="C8290" s="10"/>
      <c r="D8290" s="10"/>
      <c r="E8290" s="82"/>
      <c r="F8290" s="10"/>
      <c r="G8290" s="10"/>
      <c r="H8290" s="10"/>
    </row>
    <row r="8291" spans="2:8" x14ac:dyDescent="0.3">
      <c r="B8291" s="10"/>
      <c r="C8291" s="10"/>
      <c r="D8291" s="10"/>
      <c r="E8291" s="82"/>
      <c r="F8291" s="10"/>
      <c r="G8291" s="10"/>
      <c r="H8291" s="10"/>
    </row>
    <row r="8292" spans="2:8" x14ac:dyDescent="0.3">
      <c r="B8292" s="10"/>
      <c r="C8292" s="10"/>
      <c r="D8292" s="10"/>
      <c r="E8292" s="82"/>
      <c r="F8292" s="10"/>
      <c r="G8292" s="10"/>
      <c r="H8292" s="10"/>
    </row>
    <row r="8293" spans="2:8" x14ac:dyDescent="0.3">
      <c r="B8293" s="10"/>
      <c r="C8293" s="10"/>
      <c r="D8293" s="10"/>
      <c r="E8293" s="82"/>
      <c r="F8293" s="10"/>
      <c r="G8293" s="10"/>
      <c r="H8293" s="10"/>
    </row>
    <row r="8294" spans="2:8" x14ac:dyDescent="0.3">
      <c r="B8294" s="10"/>
      <c r="C8294" s="10"/>
      <c r="D8294" s="10"/>
      <c r="E8294" s="82"/>
      <c r="F8294" s="10"/>
      <c r="G8294" s="10"/>
      <c r="H8294" s="10"/>
    </row>
    <row r="8295" spans="2:8" x14ac:dyDescent="0.3">
      <c r="B8295" s="10"/>
      <c r="C8295" s="10"/>
      <c r="D8295" s="10"/>
      <c r="E8295" s="82"/>
      <c r="F8295" s="10"/>
      <c r="G8295" s="10"/>
      <c r="H8295" s="10"/>
    </row>
    <row r="8296" spans="2:8" x14ac:dyDescent="0.3">
      <c r="B8296" s="10"/>
      <c r="C8296" s="10"/>
      <c r="D8296" s="10"/>
      <c r="E8296" s="82"/>
      <c r="F8296" s="10"/>
      <c r="G8296" s="10"/>
      <c r="H8296" s="10"/>
    </row>
    <row r="8297" spans="2:8" x14ac:dyDescent="0.3">
      <c r="B8297" s="10"/>
      <c r="C8297" s="10"/>
      <c r="D8297" s="10"/>
      <c r="E8297" s="82"/>
      <c r="F8297" s="10"/>
      <c r="G8297" s="10"/>
      <c r="H8297" s="10"/>
    </row>
    <row r="8298" spans="2:8" x14ac:dyDescent="0.3">
      <c r="B8298" s="10"/>
      <c r="C8298" s="10"/>
      <c r="D8298" s="10"/>
      <c r="E8298" s="82"/>
      <c r="F8298" s="10"/>
      <c r="G8298" s="10"/>
      <c r="H8298" s="10"/>
    </row>
    <row r="8299" spans="2:8" x14ac:dyDescent="0.3">
      <c r="B8299" s="10"/>
      <c r="C8299" s="10"/>
      <c r="D8299" s="10"/>
      <c r="E8299" s="82"/>
      <c r="F8299" s="10"/>
      <c r="G8299" s="10"/>
      <c r="H8299" s="10"/>
    </row>
    <row r="8300" spans="2:8" x14ac:dyDescent="0.3">
      <c r="B8300" s="10"/>
      <c r="C8300" s="10"/>
      <c r="D8300" s="10"/>
      <c r="E8300" s="82"/>
      <c r="F8300" s="10"/>
      <c r="G8300" s="10"/>
      <c r="H8300" s="10"/>
    </row>
    <row r="8301" spans="2:8" x14ac:dyDescent="0.3">
      <c r="B8301" s="10"/>
      <c r="C8301" s="10"/>
      <c r="D8301" s="10"/>
      <c r="E8301" s="82"/>
      <c r="F8301" s="10"/>
      <c r="G8301" s="10"/>
      <c r="H8301" s="10"/>
    </row>
    <row r="8302" spans="2:8" x14ac:dyDescent="0.3">
      <c r="B8302" s="10"/>
      <c r="C8302" s="10"/>
      <c r="D8302" s="10"/>
      <c r="E8302" s="82"/>
      <c r="F8302" s="10"/>
      <c r="G8302" s="10"/>
      <c r="H8302" s="10"/>
    </row>
    <row r="8303" spans="2:8" x14ac:dyDescent="0.3">
      <c r="B8303" s="10"/>
      <c r="C8303" s="10"/>
      <c r="D8303" s="10"/>
      <c r="E8303" s="82"/>
      <c r="F8303" s="10"/>
      <c r="G8303" s="10"/>
      <c r="H8303" s="10"/>
    </row>
    <row r="8304" spans="2:8" x14ac:dyDescent="0.3">
      <c r="B8304" s="10"/>
      <c r="C8304" s="10"/>
      <c r="D8304" s="10"/>
      <c r="E8304" s="82"/>
      <c r="F8304" s="10"/>
      <c r="G8304" s="10"/>
      <c r="H8304" s="10"/>
    </row>
    <row r="8305" spans="2:8" x14ac:dyDescent="0.3">
      <c r="B8305" s="10"/>
      <c r="C8305" s="10"/>
      <c r="D8305" s="10"/>
      <c r="E8305" s="82"/>
      <c r="F8305" s="10"/>
      <c r="G8305" s="10"/>
      <c r="H8305" s="10"/>
    </row>
    <row r="8306" spans="2:8" x14ac:dyDescent="0.3">
      <c r="B8306" s="10"/>
      <c r="C8306" s="10"/>
      <c r="D8306" s="10"/>
      <c r="E8306" s="82"/>
      <c r="F8306" s="10"/>
      <c r="G8306" s="10"/>
      <c r="H8306" s="10"/>
    </row>
    <row r="8307" spans="2:8" x14ac:dyDescent="0.3">
      <c r="B8307" s="10"/>
      <c r="C8307" s="10"/>
      <c r="D8307" s="10"/>
      <c r="E8307" s="82"/>
      <c r="F8307" s="10"/>
      <c r="G8307" s="10"/>
      <c r="H8307" s="10"/>
    </row>
    <row r="8308" spans="2:8" x14ac:dyDescent="0.3">
      <c r="B8308" s="10"/>
      <c r="C8308" s="10"/>
      <c r="D8308" s="10"/>
      <c r="E8308" s="82"/>
      <c r="F8308" s="10"/>
      <c r="G8308" s="10"/>
      <c r="H8308" s="10"/>
    </row>
    <row r="8309" spans="2:8" x14ac:dyDescent="0.3">
      <c r="B8309" s="10"/>
      <c r="C8309" s="10"/>
      <c r="D8309" s="10"/>
      <c r="E8309" s="82"/>
      <c r="F8309" s="10"/>
      <c r="G8309" s="10"/>
      <c r="H8309" s="10"/>
    </row>
    <row r="8310" spans="2:8" x14ac:dyDescent="0.3">
      <c r="B8310" s="10"/>
      <c r="C8310" s="10"/>
      <c r="D8310" s="10"/>
      <c r="E8310" s="82"/>
      <c r="F8310" s="10"/>
      <c r="G8310" s="10"/>
      <c r="H8310" s="10"/>
    </row>
    <row r="8311" spans="2:8" x14ac:dyDescent="0.3">
      <c r="B8311" s="10"/>
      <c r="C8311" s="10"/>
      <c r="D8311" s="10"/>
      <c r="E8311" s="82"/>
      <c r="F8311" s="10"/>
      <c r="G8311" s="10"/>
      <c r="H8311" s="10"/>
    </row>
    <row r="8312" spans="2:8" x14ac:dyDescent="0.3">
      <c r="B8312" s="10"/>
      <c r="C8312" s="10"/>
      <c r="D8312" s="10"/>
      <c r="E8312" s="82"/>
      <c r="F8312" s="10"/>
      <c r="G8312" s="10"/>
      <c r="H8312" s="10"/>
    </row>
    <row r="8313" spans="2:8" x14ac:dyDescent="0.3">
      <c r="B8313" s="10"/>
      <c r="C8313" s="10"/>
      <c r="D8313" s="10"/>
      <c r="E8313" s="82"/>
      <c r="F8313" s="10"/>
      <c r="G8313" s="10"/>
      <c r="H8313" s="10"/>
    </row>
    <row r="8314" spans="2:8" x14ac:dyDescent="0.3">
      <c r="B8314" s="10"/>
      <c r="C8314" s="10"/>
      <c r="D8314" s="10"/>
      <c r="E8314" s="82"/>
      <c r="F8314" s="10"/>
      <c r="G8314" s="10"/>
      <c r="H8314" s="10"/>
    </row>
    <row r="8315" spans="2:8" x14ac:dyDescent="0.3">
      <c r="B8315" s="10"/>
      <c r="C8315" s="10"/>
      <c r="D8315" s="10"/>
      <c r="E8315" s="82"/>
      <c r="F8315" s="10"/>
      <c r="G8315" s="10"/>
      <c r="H8315" s="10"/>
    </row>
    <row r="8316" spans="2:8" x14ac:dyDescent="0.3">
      <c r="B8316" s="10"/>
      <c r="C8316" s="10"/>
      <c r="D8316" s="10"/>
      <c r="E8316" s="82"/>
      <c r="F8316" s="10"/>
      <c r="G8316" s="10"/>
      <c r="H8316" s="10"/>
    </row>
    <row r="8317" spans="2:8" x14ac:dyDescent="0.3">
      <c r="B8317" s="10"/>
      <c r="C8317" s="10"/>
      <c r="D8317" s="10"/>
      <c r="E8317" s="82"/>
      <c r="F8317" s="10"/>
      <c r="G8317" s="10"/>
      <c r="H8317" s="10"/>
    </row>
    <row r="8318" spans="2:8" x14ac:dyDescent="0.3">
      <c r="B8318" s="10"/>
      <c r="C8318" s="10"/>
      <c r="D8318" s="10"/>
      <c r="E8318" s="82"/>
      <c r="F8318" s="10"/>
      <c r="G8318" s="10"/>
      <c r="H8318" s="10"/>
    </row>
    <row r="8319" spans="2:8" x14ac:dyDescent="0.3">
      <c r="B8319" s="10"/>
      <c r="C8319" s="10"/>
      <c r="D8319" s="10"/>
      <c r="E8319" s="82"/>
      <c r="F8319" s="10"/>
      <c r="G8319" s="10"/>
      <c r="H8319" s="10"/>
    </row>
    <row r="8320" spans="2:8" x14ac:dyDescent="0.3">
      <c r="B8320" s="10"/>
      <c r="C8320" s="10"/>
      <c r="D8320" s="10"/>
      <c r="E8320" s="82"/>
      <c r="F8320" s="10"/>
      <c r="G8320" s="10"/>
      <c r="H8320" s="10"/>
    </row>
    <row r="8321" spans="2:8" x14ac:dyDescent="0.3">
      <c r="B8321" s="10"/>
      <c r="C8321" s="10"/>
      <c r="D8321" s="10"/>
      <c r="E8321" s="82"/>
      <c r="F8321" s="10"/>
      <c r="G8321" s="10"/>
      <c r="H8321" s="10"/>
    </row>
    <row r="8322" spans="2:8" x14ac:dyDescent="0.3">
      <c r="B8322" s="10"/>
      <c r="C8322" s="10"/>
      <c r="D8322" s="10"/>
      <c r="E8322" s="82"/>
      <c r="F8322" s="10"/>
      <c r="G8322" s="10"/>
      <c r="H8322" s="10"/>
    </row>
    <row r="8323" spans="2:8" x14ac:dyDescent="0.3">
      <c r="B8323" s="10"/>
      <c r="C8323" s="10"/>
      <c r="D8323" s="10"/>
      <c r="E8323" s="82"/>
      <c r="F8323" s="10"/>
      <c r="G8323" s="10"/>
      <c r="H8323" s="10"/>
    </row>
    <row r="8324" spans="2:8" x14ac:dyDescent="0.3">
      <c r="B8324" s="10"/>
      <c r="C8324" s="10"/>
      <c r="D8324" s="10"/>
      <c r="E8324" s="82"/>
      <c r="F8324" s="10"/>
      <c r="G8324" s="10"/>
      <c r="H8324" s="10"/>
    </row>
    <row r="8325" spans="2:8" x14ac:dyDescent="0.3">
      <c r="B8325" s="10"/>
      <c r="C8325" s="10"/>
      <c r="D8325" s="10"/>
      <c r="E8325" s="82"/>
      <c r="F8325" s="10"/>
      <c r="G8325" s="10"/>
      <c r="H8325" s="10"/>
    </row>
    <row r="8326" spans="2:8" x14ac:dyDescent="0.3">
      <c r="B8326" s="10"/>
      <c r="C8326" s="10"/>
      <c r="D8326" s="10"/>
      <c r="E8326" s="82"/>
      <c r="F8326" s="10"/>
      <c r="G8326" s="10"/>
      <c r="H8326" s="10"/>
    </row>
    <row r="8327" spans="2:8" x14ac:dyDescent="0.3">
      <c r="B8327" s="10"/>
      <c r="C8327" s="10"/>
      <c r="D8327" s="10"/>
      <c r="E8327" s="82"/>
      <c r="F8327" s="10"/>
      <c r="G8327" s="10"/>
      <c r="H8327" s="10"/>
    </row>
    <row r="8328" spans="2:8" x14ac:dyDescent="0.3">
      <c r="B8328" s="10"/>
      <c r="C8328" s="10"/>
      <c r="D8328" s="10"/>
      <c r="E8328" s="82"/>
      <c r="F8328" s="10"/>
      <c r="G8328" s="10"/>
      <c r="H8328" s="10"/>
    </row>
    <row r="8329" spans="2:8" x14ac:dyDescent="0.3">
      <c r="B8329" s="10"/>
      <c r="C8329" s="10"/>
      <c r="D8329" s="10"/>
      <c r="E8329" s="82"/>
      <c r="F8329" s="10"/>
      <c r="G8329" s="10"/>
      <c r="H8329" s="10"/>
    </row>
    <row r="8330" spans="2:8" x14ac:dyDescent="0.3">
      <c r="B8330" s="10"/>
      <c r="C8330" s="10"/>
      <c r="D8330" s="10"/>
      <c r="E8330" s="82"/>
      <c r="F8330" s="10"/>
      <c r="G8330" s="10"/>
      <c r="H8330" s="10"/>
    </row>
    <row r="8331" spans="2:8" x14ac:dyDescent="0.3">
      <c r="B8331" s="10"/>
      <c r="C8331" s="10"/>
      <c r="D8331" s="10"/>
      <c r="E8331" s="82"/>
      <c r="F8331" s="10"/>
      <c r="G8331" s="10"/>
      <c r="H8331" s="10"/>
    </row>
    <row r="8332" spans="2:8" x14ac:dyDescent="0.3">
      <c r="B8332" s="10"/>
      <c r="C8332" s="10"/>
      <c r="D8332" s="10"/>
      <c r="E8332" s="82"/>
      <c r="F8332" s="10"/>
      <c r="G8332" s="10"/>
      <c r="H8332" s="10"/>
    </row>
    <row r="8333" spans="2:8" x14ac:dyDescent="0.3">
      <c r="B8333" s="10"/>
      <c r="C8333" s="10"/>
      <c r="D8333" s="10"/>
      <c r="E8333" s="82"/>
      <c r="F8333" s="10"/>
      <c r="G8333" s="10"/>
      <c r="H8333" s="10"/>
    </row>
    <row r="8334" spans="2:8" x14ac:dyDescent="0.3">
      <c r="B8334" s="10"/>
      <c r="C8334" s="10"/>
      <c r="D8334" s="10"/>
      <c r="E8334" s="82"/>
      <c r="F8334" s="10"/>
      <c r="G8334" s="10"/>
      <c r="H8334" s="10"/>
    </row>
    <row r="8335" spans="2:8" x14ac:dyDescent="0.3">
      <c r="B8335" s="10"/>
      <c r="C8335" s="10"/>
      <c r="D8335" s="10"/>
      <c r="E8335" s="82"/>
      <c r="F8335" s="10"/>
      <c r="G8335" s="10"/>
      <c r="H8335" s="10"/>
    </row>
    <row r="8336" spans="2:8" x14ac:dyDescent="0.3">
      <c r="B8336" s="10"/>
      <c r="C8336" s="10"/>
      <c r="D8336" s="10"/>
      <c r="E8336" s="82"/>
      <c r="F8336" s="10"/>
      <c r="G8336" s="10"/>
      <c r="H8336" s="10"/>
    </row>
    <row r="8337" spans="2:8" x14ac:dyDescent="0.3">
      <c r="B8337" s="10"/>
      <c r="C8337" s="10"/>
      <c r="D8337" s="10"/>
      <c r="E8337" s="82"/>
      <c r="F8337" s="10"/>
      <c r="G8337" s="10"/>
      <c r="H8337" s="10"/>
    </row>
    <row r="8338" spans="2:8" x14ac:dyDescent="0.3">
      <c r="B8338" s="10"/>
      <c r="C8338" s="10"/>
      <c r="D8338" s="10"/>
      <c r="E8338" s="82"/>
      <c r="F8338" s="10"/>
      <c r="G8338" s="10"/>
      <c r="H8338" s="10"/>
    </row>
    <row r="8339" spans="2:8" x14ac:dyDescent="0.3">
      <c r="B8339" s="10"/>
      <c r="C8339" s="10"/>
      <c r="D8339" s="10"/>
      <c r="E8339" s="82"/>
      <c r="F8339" s="10"/>
      <c r="G8339" s="10"/>
      <c r="H8339" s="10"/>
    </row>
    <row r="8340" spans="2:8" x14ac:dyDescent="0.3">
      <c r="B8340" s="10"/>
      <c r="C8340" s="10"/>
      <c r="D8340" s="10"/>
      <c r="E8340" s="82"/>
      <c r="F8340" s="10"/>
      <c r="G8340" s="10"/>
      <c r="H8340" s="10"/>
    </row>
    <row r="8341" spans="2:8" x14ac:dyDescent="0.3">
      <c r="B8341" s="10"/>
      <c r="C8341" s="10"/>
      <c r="D8341" s="10"/>
      <c r="E8341" s="82"/>
      <c r="F8341" s="10"/>
      <c r="G8341" s="10"/>
      <c r="H8341" s="10"/>
    </row>
    <row r="8342" spans="2:8" x14ac:dyDescent="0.3">
      <c r="B8342" s="10"/>
      <c r="C8342" s="10"/>
      <c r="D8342" s="10"/>
      <c r="E8342" s="82"/>
      <c r="F8342" s="10"/>
      <c r="G8342" s="10"/>
      <c r="H8342" s="10"/>
    </row>
    <row r="8343" spans="2:8" x14ac:dyDescent="0.3">
      <c r="B8343" s="10"/>
      <c r="C8343" s="10"/>
      <c r="D8343" s="10"/>
      <c r="E8343" s="82"/>
      <c r="F8343" s="10"/>
      <c r="G8343" s="10"/>
      <c r="H8343" s="10"/>
    </row>
    <row r="8344" spans="2:8" x14ac:dyDescent="0.3">
      <c r="B8344" s="10"/>
      <c r="C8344" s="10"/>
      <c r="D8344" s="10"/>
      <c r="E8344" s="82"/>
      <c r="F8344" s="10"/>
      <c r="G8344" s="10"/>
      <c r="H8344" s="10"/>
    </row>
    <row r="8345" spans="2:8" x14ac:dyDescent="0.3">
      <c r="B8345" s="10"/>
      <c r="C8345" s="10"/>
      <c r="D8345" s="10"/>
      <c r="E8345" s="82"/>
      <c r="F8345" s="10"/>
      <c r="G8345" s="10"/>
      <c r="H8345" s="10"/>
    </row>
    <row r="8346" spans="2:8" x14ac:dyDescent="0.3">
      <c r="B8346" s="10"/>
      <c r="C8346" s="10"/>
      <c r="D8346" s="10"/>
      <c r="E8346" s="82"/>
      <c r="F8346" s="10"/>
      <c r="G8346" s="10"/>
      <c r="H8346" s="10"/>
    </row>
    <row r="8347" spans="2:8" x14ac:dyDescent="0.3">
      <c r="B8347" s="10"/>
      <c r="C8347" s="10"/>
      <c r="D8347" s="10"/>
      <c r="E8347" s="82"/>
      <c r="F8347" s="10"/>
      <c r="G8347" s="10"/>
      <c r="H8347" s="10"/>
    </row>
    <row r="8348" spans="2:8" x14ac:dyDescent="0.3">
      <c r="B8348" s="10"/>
      <c r="C8348" s="10"/>
      <c r="D8348" s="10"/>
      <c r="E8348" s="82"/>
      <c r="F8348" s="10"/>
      <c r="G8348" s="10"/>
      <c r="H8348" s="10"/>
    </row>
    <row r="8349" spans="2:8" x14ac:dyDescent="0.3">
      <c r="B8349" s="10"/>
      <c r="C8349" s="10"/>
      <c r="D8349" s="10"/>
      <c r="E8349" s="82"/>
      <c r="F8349" s="10"/>
      <c r="G8349" s="10"/>
      <c r="H8349" s="10"/>
    </row>
    <row r="8350" spans="2:8" x14ac:dyDescent="0.3">
      <c r="B8350" s="10"/>
      <c r="C8350" s="10"/>
      <c r="D8350" s="10"/>
      <c r="E8350" s="82"/>
      <c r="F8350" s="10"/>
      <c r="G8350" s="10"/>
      <c r="H8350" s="10"/>
    </row>
    <row r="8351" spans="2:8" x14ac:dyDescent="0.3">
      <c r="B8351" s="10"/>
      <c r="C8351" s="10"/>
      <c r="D8351" s="10"/>
      <c r="E8351" s="82"/>
      <c r="F8351" s="10"/>
      <c r="G8351" s="10"/>
      <c r="H8351" s="10"/>
    </row>
    <row r="8352" spans="2:8" x14ac:dyDescent="0.3">
      <c r="B8352" s="10"/>
      <c r="C8352" s="10"/>
      <c r="D8352" s="10"/>
      <c r="E8352" s="82"/>
      <c r="F8352" s="10"/>
      <c r="G8352" s="10"/>
      <c r="H8352" s="10"/>
    </row>
    <row r="8353" spans="2:8" x14ac:dyDescent="0.3">
      <c r="B8353" s="10"/>
      <c r="C8353" s="10"/>
      <c r="D8353" s="10"/>
      <c r="E8353" s="82"/>
      <c r="F8353" s="10"/>
      <c r="G8353" s="10"/>
      <c r="H8353" s="10"/>
    </row>
    <row r="8354" spans="2:8" x14ac:dyDescent="0.3">
      <c r="B8354" s="10"/>
      <c r="C8354" s="10"/>
      <c r="D8354" s="10"/>
      <c r="E8354" s="82"/>
      <c r="F8354" s="10"/>
      <c r="G8354" s="10"/>
      <c r="H8354" s="10"/>
    </row>
    <row r="8355" spans="2:8" x14ac:dyDescent="0.3">
      <c r="B8355" s="10"/>
      <c r="C8355" s="10"/>
      <c r="D8355" s="10"/>
      <c r="E8355" s="82"/>
      <c r="F8355" s="10"/>
      <c r="G8355" s="10"/>
      <c r="H8355" s="10"/>
    </row>
    <row r="8356" spans="2:8" x14ac:dyDescent="0.3">
      <c r="B8356" s="10"/>
      <c r="C8356" s="10"/>
      <c r="D8356" s="10"/>
      <c r="E8356" s="82"/>
      <c r="F8356" s="10"/>
      <c r="G8356" s="10"/>
      <c r="H8356" s="10"/>
    </row>
    <row r="8357" spans="2:8" x14ac:dyDescent="0.3">
      <c r="B8357" s="10"/>
      <c r="C8357" s="10"/>
      <c r="D8357" s="10"/>
      <c r="E8357" s="82"/>
      <c r="F8357" s="10"/>
      <c r="G8357" s="10"/>
      <c r="H8357" s="10"/>
    </row>
    <row r="8358" spans="2:8" x14ac:dyDescent="0.3">
      <c r="B8358" s="10"/>
      <c r="C8358" s="10"/>
      <c r="D8358" s="10"/>
      <c r="E8358" s="82"/>
      <c r="F8358" s="10"/>
      <c r="G8358" s="10"/>
      <c r="H8358" s="10"/>
    </row>
    <row r="8359" spans="2:8" x14ac:dyDescent="0.3">
      <c r="B8359" s="10"/>
      <c r="C8359" s="10"/>
      <c r="D8359" s="10"/>
      <c r="E8359" s="82"/>
      <c r="F8359" s="10"/>
      <c r="G8359" s="10"/>
      <c r="H8359" s="10"/>
    </row>
    <row r="8360" spans="2:8" x14ac:dyDescent="0.3">
      <c r="B8360" s="10"/>
      <c r="C8360" s="10"/>
      <c r="D8360" s="10"/>
      <c r="E8360" s="82"/>
      <c r="F8360" s="10"/>
      <c r="G8360" s="10"/>
      <c r="H8360" s="10"/>
    </row>
    <row r="8361" spans="2:8" x14ac:dyDescent="0.3">
      <c r="B8361" s="10"/>
      <c r="C8361" s="10"/>
      <c r="D8361" s="10"/>
      <c r="E8361" s="82"/>
      <c r="F8361" s="10"/>
      <c r="G8361" s="10"/>
      <c r="H8361" s="10"/>
    </row>
    <row r="8362" spans="2:8" x14ac:dyDescent="0.3">
      <c r="B8362" s="10"/>
      <c r="C8362" s="10"/>
      <c r="D8362" s="10"/>
      <c r="E8362" s="82"/>
      <c r="F8362" s="10"/>
      <c r="G8362" s="10"/>
      <c r="H8362" s="10"/>
    </row>
    <row r="8363" spans="2:8" x14ac:dyDescent="0.3">
      <c r="B8363" s="10"/>
      <c r="C8363" s="10"/>
      <c r="D8363" s="10"/>
      <c r="E8363" s="82"/>
      <c r="F8363" s="10"/>
      <c r="G8363" s="10"/>
      <c r="H8363" s="10"/>
    </row>
    <row r="8364" spans="2:8" x14ac:dyDescent="0.3">
      <c r="B8364" s="10"/>
      <c r="C8364" s="10"/>
      <c r="D8364" s="10"/>
      <c r="E8364" s="82"/>
      <c r="F8364" s="10"/>
      <c r="G8364" s="10"/>
      <c r="H8364" s="10"/>
    </row>
    <row r="8365" spans="2:8" x14ac:dyDescent="0.3">
      <c r="B8365" s="10"/>
      <c r="C8365" s="10"/>
      <c r="D8365" s="10"/>
      <c r="E8365" s="82"/>
      <c r="F8365" s="10"/>
      <c r="G8365" s="10"/>
      <c r="H8365" s="10"/>
    </row>
    <row r="8366" spans="2:8" x14ac:dyDescent="0.3">
      <c r="B8366" s="10"/>
      <c r="C8366" s="10"/>
      <c r="D8366" s="10"/>
      <c r="E8366" s="82"/>
      <c r="F8366" s="10"/>
      <c r="G8366" s="10"/>
      <c r="H8366" s="10"/>
    </row>
    <row r="8367" spans="2:8" x14ac:dyDescent="0.3">
      <c r="B8367" s="10"/>
      <c r="C8367" s="10"/>
      <c r="D8367" s="10"/>
      <c r="E8367" s="82"/>
      <c r="F8367" s="10"/>
      <c r="G8367" s="10"/>
      <c r="H8367" s="10"/>
    </row>
    <row r="8368" spans="2:8" x14ac:dyDescent="0.3">
      <c r="B8368" s="10"/>
      <c r="C8368" s="10"/>
      <c r="D8368" s="10"/>
      <c r="E8368" s="82"/>
      <c r="F8368" s="10"/>
      <c r="G8368" s="10"/>
      <c r="H8368" s="10"/>
    </row>
    <row r="8369" spans="2:8" x14ac:dyDescent="0.3">
      <c r="B8369" s="10"/>
      <c r="C8369" s="10"/>
      <c r="D8369" s="10"/>
      <c r="E8369" s="82"/>
      <c r="F8369" s="10"/>
      <c r="G8369" s="10"/>
      <c r="H8369" s="10"/>
    </row>
    <row r="8370" spans="2:8" x14ac:dyDescent="0.3">
      <c r="B8370" s="10"/>
      <c r="C8370" s="10"/>
      <c r="D8370" s="10"/>
      <c r="E8370" s="82"/>
      <c r="F8370" s="10"/>
      <c r="G8370" s="10"/>
      <c r="H8370" s="10"/>
    </row>
    <row r="8371" spans="2:8" x14ac:dyDescent="0.3">
      <c r="B8371" s="10"/>
      <c r="C8371" s="10"/>
      <c r="D8371" s="10"/>
      <c r="E8371" s="82"/>
      <c r="F8371" s="10"/>
      <c r="G8371" s="10"/>
      <c r="H8371" s="10"/>
    </row>
    <row r="8372" spans="2:8" x14ac:dyDescent="0.3">
      <c r="B8372" s="10"/>
      <c r="C8372" s="10"/>
      <c r="D8372" s="10"/>
      <c r="E8372" s="82"/>
      <c r="F8372" s="10"/>
      <c r="G8372" s="10"/>
      <c r="H8372" s="10"/>
    </row>
    <row r="8373" spans="2:8" x14ac:dyDescent="0.3">
      <c r="B8373" s="10"/>
      <c r="C8373" s="10"/>
      <c r="D8373" s="10"/>
      <c r="E8373" s="82"/>
      <c r="F8373" s="10"/>
      <c r="G8373" s="10"/>
      <c r="H8373" s="10"/>
    </row>
    <row r="8374" spans="2:8" x14ac:dyDescent="0.3">
      <c r="B8374" s="10"/>
      <c r="C8374" s="10"/>
      <c r="D8374" s="10"/>
      <c r="E8374" s="82"/>
      <c r="F8374" s="10"/>
      <c r="G8374" s="10"/>
      <c r="H8374" s="10"/>
    </row>
    <row r="8375" spans="2:8" x14ac:dyDescent="0.3">
      <c r="B8375" s="10"/>
      <c r="C8375" s="10"/>
      <c r="D8375" s="10"/>
      <c r="E8375" s="82"/>
      <c r="F8375" s="10"/>
      <c r="G8375" s="10"/>
      <c r="H8375" s="10"/>
    </row>
    <row r="8376" spans="2:8" x14ac:dyDescent="0.3">
      <c r="B8376" s="10"/>
      <c r="C8376" s="10"/>
      <c r="D8376" s="10"/>
      <c r="E8376" s="82"/>
      <c r="F8376" s="10"/>
      <c r="G8376" s="10"/>
      <c r="H8376" s="10"/>
    </row>
    <row r="8377" spans="2:8" x14ac:dyDescent="0.3">
      <c r="B8377" s="10"/>
      <c r="C8377" s="10"/>
      <c r="D8377" s="10"/>
      <c r="E8377" s="82"/>
      <c r="F8377" s="10"/>
      <c r="G8377" s="10"/>
      <c r="H8377" s="10"/>
    </row>
    <row r="8378" spans="2:8" x14ac:dyDescent="0.3">
      <c r="B8378" s="10"/>
      <c r="C8378" s="10"/>
      <c r="D8378" s="10"/>
      <c r="E8378" s="82"/>
      <c r="F8378" s="10"/>
      <c r="G8378" s="10"/>
      <c r="H8378" s="10"/>
    </row>
    <row r="8379" spans="2:8" x14ac:dyDescent="0.3">
      <c r="B8379" s="10"/>
      <c r="C8379" s="10"/>
      <c r="D8379" s="10"/>
      <c r="E8379" s="82"/>
      <c r="F8379" s="10"/>
      <c r="G8379" s="10"/>
      <c r="H8379" s="10"/>
    </row>
    <row r="8380" spans="2:8" x14ac:dyDescent="0.3">
      <c r="B8380" s="10"/>
      <c r="C8380" s="10"/>
      <c r="D8380" s="10"/>
      <c r="E8380" s="82"/>
      <c r="F8380" s="10"/>
      <c r="G8380" s="10"/>
      <c r="H8380" s="10"/>
    </row>
    <row r="8381" spans="2:8" x14ac:dyDescent="0.3">
      <c r="B8381" s="10"/>
      <c r="C8381" s="10"/>
      <c r="D8381" s="10"/>
      <c r="E8381" s="82"/>
      <c r="F8381" s="10"/>
      <c r="G8381" s="10"/>
      <c r="H8381" s="10"/>
    </row>
    <row r="8382" spans="2:8" x14ac:dyDescent="0.3">
      <c r="B8382" s="10"/>
      <c r="C8382" s="10"/>
      <c r="D8382" s="10"/>
      <c r="E8382" s="82"/>
      <c r="F8382" s="10"/>
      <c r="G8382" s="10"/>
      <c r="H8382" s="10"/>
    </row>
    <row r="8383" spans="2:8" x14ac:dyDescent="0.3">
      <c r="B8383" s="10"/>
      <c r="C8383" s="10"/>
      <c r="D8383" s="10"/>
      <c r="E8383" s="82"/>
      <c r="F8383" s="10"/>
      <c r="G8383" s="10"/>
      <c r="H8383" s="10"/>
    </row>
    <row r="8384" spans="2:8" x14ac:dyDescent="0.3">
      <c r="B8384" s="10"/>
      <c r="C8384" s="10"/>
      <c r="D8384" s="10"/>
      <c r="E8384" s="82"/>
      <c r="F8384" s="10"/>
      <c r="G8384" s="10"/>
      <c r="H8384" s="10"/>
    </row>
    <row r="8385" spans="2:8" x14ac:dyDescent="0.3">
      <c r="B8385" s="10"/>
      <c r="C8385" s="10"/>
      <c r="D8385" s="10"/>
      <c r="E8385" s="82"/>
      <c r="F8385" s="10"/>
      <c r="G8385" s="10"/>
      <c r="H8385" s="10"/>
    </row>
    <row r="8386" spans="2:8" x14ac:dyDescent="0.3">
      <c r="B8386" s="10"/>
      <c r="C8386" s="10"/>
      <c r="D8386" s="10"/>
      <c r="E8386" s="82"/>
      <c r="F8386" s="10"/>
      <c r="G8386" s="10"/>
      <c r="H8386" s="10"/>
    </row>
    <row r="8387" spans="2:8" x14ac:dyDescent="0.3">
      <c r="B8387" s="10"/>
      <c r="C8387" s="10"/>
      <c r="D8387" s="10"/>
      <c r="E8387" s="82"/>
      <c r="F8387" s="10"/>
      <c r="G8387" s="10"/>
      <c r="H8387" s="10"/>
    </row>
    <row r="8388" spans="2:8" x14ac:dyDescent="0.3">
      <c r="B8388" s="10"/>
      <c r="C8388" s="10"/>
      <c r="D8388" s="10"/>
      <c r="E8388" s="82"/>
      <c r="F8388" s="10"/>
      <c r="G8388" s="10"/>
      <c r="H8388" s="10"/>
    </row>
    <row r="8389" spans="2:8" x14ac:dyDescent="0.3">
      <c r="B8389" s="10"/>
      <c r="C8389" s="10"/>
      <c r="D8389" s="10"/>
      <c r="E8389" s="82"/>
      <c r="F8389" s="10"/>
      <c r="G8389" s="10"/>
      <c r="H8389" s="10"/>
    </row>
    <row r="8390" spans="2:8" x14ac:dyDescent="0.3">
      <c r="B8390" s="10"/>
      <c r="C8390" s="10"/>
      <c r="D8390" s="10"/>
      <c r="E8390" s="82"/>
      <c r="F8390" s="10"/>
      <c r="G8390" s="10"/>
      <c r="H8390" s="10"/>
    </row>
    <row r="8391" spans="2:8" x14ac:dyDescent="0.3">
      <c r="B8391" s="10"/>
      <c r="C8391" s="10"/>
      <c r="D8391" s="10"/>
      <c r="E8391" s="82"/>
      <c r="F8391" s="10"/>
      <c r="G8391" s="10"/>
      <c r="H8391" s="10"/>
    </row>
    <row r="8392" spans="2:8" x14ac:dyDescent="0.3">
      <c r="B8392" s="10"/>
      <c r="C8392" s="10"/>
      <c r="D8392" s="10"/>
      <c r="E8392" s="82"/>
      <c r="F8392" s="10"/>
      <c r="G8392" s="10"/>
      <c r="H8392" s="10"/>
    </row>
    <row r="8393" spans="2:8" x14ac:dyDescent="0.3">
      <c r="B8393" s="10"/>
      <c r="C8393" s="10"/>
      <c r="D8393" s="10"/>
      <c r="E8393" s="82"/>
      <c r="F8393" s="10"/>
      <c r="G8393" s="10"/>
      <c r="H8393" s="10"/>
    </row>
    <row r="8394" spans="2:8" x14ac:dyDescent="0.3">
      <c r="B8394" s="10"/>
      <c r="C8394" s="10"/>
      <c r="D8394" s="10"/>
      <c r="E8394" s="82"/>
      <c r="F8394" s="10"/>
      <c r="G8394" s="10"/>
      <c r="H8394" s="10"/>
    </row>
    <row r="8395" spans="2:8" x14ac:dyDescent="0.3">
      <c r="B8395" s="10"/>
      <c r="C8395" s="10"/>
      <c r="D8395" s="10"/>
      <c r="E8395" s="82"/>
      <c r="F8395" s="10"/>
      <c r="G8395" s="10"/>
      <c r="H8395" s="10"/>
    </row>
    <row r="8396" spans="2:8" x14ac:dyDescent="0.3">
      <c r="B8396" s="10"/>
      <c r="C8396" s="10"/>
      <c r="D8396" s="10"/>
      <c r="E8396" s="82"/>
      <c r="F8396" s="10"/>
      <c r="G8396" s="10"/>
      <c r="H8396" s="10"/>
    </row>
    <row r="8397" spans="2:8" x14ac:dyDescent="0.3">
      <c r="B8397" s="10"/>
      <c r="C8397" s="10"/>
      <c r="D8397" s="10"/>
      <c r="E8397" s="82"/>
      <c r="F8397" s="10"/>
      <c r="G8397" s="10"/>
      <c r="H8397" s="10"/>
    </row>
    <row r="8398" spans="2:8" x14ac:dyDescent="0.3">
      <c r="B8398" s="10"/>
      <c r="C8398" s="10"/>
      <c r="D8398" s="10"/>
      <c r="E8398" s="82"/>
      <c r="F8398" s="10"/>
      <c r="G8398" s="10"/>
      <c r="H8398" s="10"/>
    </row>
    <row r="8399" spans="2:8" x14ac:dyDescent="0.3">
      <c r="B8399" s="10"/>
      <c r="C8399" s="10"/>
      <c r="D8399" s="10"/>
      <c r="E8399" s="82"/>
      <c r="F8399" s="10"/>
      <c r="G8399" s="10"/>
      <c r="H8399" s="10"/>
    </row>
    <row r="8400" spans="2:8" x14ac:dyDescent="0.3">
      <c r="B8400" s="10"/>
      <c r="C8400" s="10"/>
      <c r="D8400" s="10"/>
      <c r="E8400" s="82"/>
      <c r="F8400" s="10"/>
      <c r="G8400" s="10"/>
      <c r="H8400" s="10"/>
    </row>
    <row r="8401" spans="2:8" x14ac:dyDescent="0.3">
      <c r="B8401" s="10"/>
      <c r="C8401" s="10"/>
      <c r="D8401" s="10"/>
      <c r="E8401" s="82"/>
      <c r="F8401" s="10"/>
      <c r="G8401" s="10"/>
      <c r="H8401" s="10"/>
    </row>
    <row r="8402" spans="2:8" x14ac:dyDescent="0.3">
      <c r="B8402" s="10"/>
      <c r="C8402" s="10"/>
      <c r="D8402" s="10"/>
      <c r="E8402" s="82"/>
      <c r="F8402" s="10"/>
      <c r="G8402" s="10"/>
      <c r="H8402" s="10"/>
    </row>
    <row r="8403" spans="2:8" x14ac:dyDescent="0.3">
      <c r="B8403" s="10"/>
      <c r="C8403" s="10"/>
      <c r="D8403" s="10"/>
      <c r="E8403" s="82"/>
      <c r="F8403" s="10"/>
      <c r="G8403" s="10"/>
      <c r="H8403" s="10"/>
    </row>
    <row r="8404" spans="2:8" x14ac:dyDescent="0.3">
      <c r="B8404" s="10"/>
      <c r="C8404" s="10"/>
      <c r="D8404" s="10"/>
      <c r="E8404" s="82"/>
      <c r="F8404" s="10"/>
      <c r="G8404" s="10"/>
      <c r="H8404" s="10"/>
    </row>
    <row r="8405" spans="2:8" x14ac:dyDescent="0.3">
      <c r="B8405" s="10"/>
      <c r="C8405" s="10"/>
      <c r="D8405" s="10"/>
      <c r="E8405" s="82"/>
      <c r="F8405" s="10"/>
      <c r="G8405" s="10"/>
      <c r="H8405" s="10"/>
    </row>
    <row r="8406" spans="2:8" x14ac:dyDescent="0.3">
      <c r="B8406" s="10"/>
      <c r="C8406" s="10"/>
      <c r="D8406" s="10"/>
      <c r="E8406" s="82"/>
      <c r="F8406" s="10"/>
      <c r="G8406" s="10"/>
      <c r="H8406" s="10"/>
    </row>
    <row r="8407" spans="2:8" x14ac:dyDescent="0.3">
      <c r="B8407" s="10"/>
      <c r="C8407" s="10"/>
      <c r="D8407" s="10"/>
      <c r="E8407" s="82"/>
      <c r="F8407" s="10"/>
      <c r="G8407" s="10"/>
      <c r="H8407" s="10"/>
    </row>
    <row r="8408" spans="2:8" x14ac:dyDescent="0.3">
      <c r="B8408" s="10"/>
      <c r="C8408" s="10"/>
      <c r="D8408" s="10"/>
      <c r="E8408" s="82"/>
      <c r="F8408" s="10"/>
      <c r="G8408" s="10"/>
      <c r="H8408" s="10"/>
    </row>
    <row r="8409" spans="2:8" x14ac:dyDescent="0.3">
      <c r="B8409" s="10"/>
      <c r="C8409" s="10"/>
      <c r="D8409" s="10"/>
      <c r="E8409" s="82"/>
      <c r="F8409" s="10"/>
      <c r="G8409" s="10"/>
      <c r="H8409" s="10"/>
    </row>
    <row r="8410" spans="2:8" x14ac:dyDescent="0.3">
      <c r="B8410" s="10"/>
      <c r="C8410" s="10"/>
      <c r="D8410" s="10"/>
      <c r="E8410" s="82"/>
      <c r="F8410" s="10"/>
      <c r="G8410" s="10"/>
      <c r="H8410" s="10"/>
    </row>
    <row r="8411" spans="2:8" x14ac:dyDescent="0.3">
      <c r="B8411" s="10"/>
      <c r="C8411" s="10"/>
      <c r="D8411" s="10"/>
      <c r="E8411" s="82"/>
      <c r="F8411" s="10"/>
      <c r="G8411" s="10"/>
      <c r="H8411" s="10"/>
    </row>
    <row r="8412" spans="2:8" x14ac:dyDescent="0.3">
      <c r="B8412" s="10"/>
      <c r="C8412" s="10"/>
      <c r="D8412" s="10"/>
      <c r="E8412" s="82"/>
      <c r="F8412" s="10"/>
      <c r="G8412" s="10"/>
      <c r="H8412" s="10"/>
    </row>
    <row r="8413" spans="2:8" x14ac:dyDescent="0.3">
      <c r="B8413" s="10"/>
      <c r="C8413" s="10"/>
      <c r="D8413" s="10"/>
      <c r="E8413" s="82"/>
      <c r="F8413" s="10"/>
      <c r="G8413" s="10"/>
      <c r="H8413" s="10"/>
    </row>
    <row r="8414" spans="2:8" x14ac:dyDescent="0.3">
      <c r="B8414" s="10"/>
      <c r="C8414" s="10"/>
      <c r="D8414" s="10"/>
      <c r="E8414" s="82"/>
      <c r="F8414" s="10"/>
      <c r="G8414" s="10"/>
      <c r="H8414" s="10"/>
    </row>
    <row r="8415" spans="2:8" x14ac:dyDescent="0.3">
      <c r="B8415" s="10"/>
      <c r="C8415" s="10"/>
      <c r="D8415" s="10"/>
      <c r="E8415" s="82"/>
      <c r="F8415" s="10"/>
      <c r="G8415" s="10"/>
      <c r="H8415" s="10"/>
    </row>
    <row r="8416" spans="2:8" x14ac:dyDescent="0.3">
      <c r="B8416" s="10"/>
      <c r="C8416" s="10"/>
      <c r="D8416" s="10"/>
      <c r="E8416" s="82"/>
      <c r="F8416" s="10"/>
      <c r="G8416" s="10"/>
      <c r="H8416" s="10"/>
    </row>
    <row r="8417" spans="2:8" x14ac:dyDescent="0.3">
      <c r="B8417" s="10"/>
      <c r="C8417" s="10"/>
      <c r="D8417" s="10"/>
      <c r="E8417" s="82"/>
      <c r="F8417" s="10"/>
      <c r="G8417" s="10"/>
      <c r="H8417" s="10"/>
    </row>
    <row r="8418" spans="2:8" x14ac:dyDescent="0.3">
      <c r="B8418" s="10"/>
      <c r="C8418" s="10"/>
      <c r="D8418" s="10"/>
      <c r="E8418" s="82"/>
      <c r="F8418" s="10"/>
      <c r="G8418" s="10"/>
      <c r="H8418" s="10"/>
    </row>
    <row r="8419" spans="2:8" x14ac:dyDescent="0.3">
      <c r="B8419" s="10"/>
      <c r="C8419" s="10"/>
      <c r="D8419" s="10"/>
      <c r="E8419" s="82"/>
      <c r="F8419" s="10"/>
      <c r="G8419" s="10"/>
      <c r="H8419" s="10"/>
    </row>
    <row r="8420" spans="2:8" x14ac:dyDescent="0.3">
      <c r="B8420" s="10"/>
      <c r="C8420" s="10"/>
      <c r="D8420" s="10"/>
      <c r="E8420" s="82"/>
      <c r="F8420" s="10"/>
      <c r="G8420" s="10"/>
      <c r="H8420" s="10"/>
    </row>
    <row r="8421" spans="2:8" x14ac:dyDescent="0.3">
      <c r="B8421" s="10"/>
      <c r="C8421" s="10"/>
      <c r="D8421" s="10"/>
      <c r="E8421" s="82"/>
      <c r="F8421" s="10"/>
      <c r="G8421" s="10"/>
      <c r="H8421" s="10"/>
    </row>
    <row r="8422" spans="2:8" x14ac:dyDescent="0.3">
      <c r="B8422" s="10"/>
      <c r="C8422" s="10"/>
      <c r="D8422" s="10"/>
      <c r="E8422" s="82"/>
      <c r="F8422" s="10"/>
      <c r="G8422" s="10"/>
      <c r="H8422" s="10"/>
    </row>
    <row r="8423" spans="2:8" x14ac:dyDescent="0.3">
      <c r="B8423" s="10"/>
      <c r="C8423" s="10"/>
      <c r="D8423" s="10"/>
      <c r="E8423" s="82"/>
      <c r="F8423" s="10"/>
      <c r="G8423" s="10"/>
      <c r="H8423" s="10"/>
    </row>
    <row r="8424" spans="2:8" x14ac:dyDescent="0.3">
      <c r="B8424" s="10"/>
      <c r="C8424" s="10"/>
      <c r="D8424" s="10"/>
      <c r="E8424" s="82"/>
      <c r="F8424" s="10"/>
      <c r="G8424" s="10"/>
      <c r="H8424" s="10"/>
    </row>
    <row r="8425" spans="2:8" x14ac:dyDescent="0.3">
      <c r="B8425" s="10"/>
      <c r="C8425" s="10"/>
      <c r="D8425" s="10"/>
      <c r="E8425" s="82"/>
      <c r="F8425" s="10"/>
      <c r="G8425" s="10"/>
      <c r="H8425" s="10"/>
    </row>
    <row r="8426" spans="2:8" x14ac:dyDescent="0.3">
      <c r="B8426" s="10"/>
      <c r="C8426" s="10"/>
      <c r="D8426" s="10"/>
      <c r="E8426" s="82"/>
      <c r="F8426" s="10"/>
      <c r="G8426" s="10"/>
      <c r="H8426" s="10"/>
    </row>
    <row r="8427" spans="2:8" x14ac:dyDescent="0.3">
      <c r="B8427" s="10"/>
      <c r="C8427" s="10"/>
      <c r="D8427" s="10"/>
      <c r="E8427" s="82"/>
      <c r="F8427" s="10"/>
      <c r="G8427" s="10"/>
      <c r="H8427" s="10"/>
    </row>
    <row r="8428" spans="2:8" x14ac:dyDescent="0.3">
      <c r="B8428" s="10"/>
      <c r="C8428" s="10"/>
      <c r="D8428" s="10"/>
      <c r="E8428" s="82"/>
      <c r="F8428" s="10"/>
      <c r="G8428" s="10"/>
      <c r="H8428" s="10"/>
    </row>
    <row r="8429" spans="2:8" x14ac:dyDescent="0.3">
      <c r="B8429" s="10"/>
      <c r="C8429" s="10"/>
      <c r="D8429" s="10"/>
      <c r="E8429" s="82"/>
      <c r="F8429" s="10"/>
      <c r="G8429" s="10"/>
      <c r="H8429" s="10"/>
    </row>
    <row r="8430" spans="2:8" x14ac:dyDescent="0.3">
      <c r="B8430" s="10"/>
      <c r="C8430" s="10"/>
      <c r="D8430" s="10"/>
      <c r="E8430" s="82"/>
      <c r="F8430" s="10"/>
      <c r="G8430" s="10"/>
      <c r="H8430" s="10"/>
    </row>
    <row r="8431" spans="2:8" x14ac:dyDescent="0.3">
      <c r="B8431" s="10"/>
      <c r="C8431" s="10"/>
      <c r="D8431" s="10"/>
      <c r="E8431" s="82"/>
      <c r="F8431" s="10"/>
      <c r="G8431" s="10"/>
      <c r="H8431" s="10"/>
    </row>
    <row r="8432" spans="2:8" x14ac:dyDescent="0.3">
      <c r="B8432" s="10"/>
      <c r="C8432" s="10"/>
      <c r="D8432" s="10"/>
      <c r="E8432" s="82"/>
      <c r="F8432" s="10"/>
      <c r="G8432" s="10"/>
      <c r="H8432" s="10"/>
    </row>
    <row r="8433" spans="2:8" x14ac:dyDescent="0.3">
      <c r="B8433" s="10"/>
      <c r="C8433" s="10"/>
      <c r="D8433" s="10"/>
      <c r="E8433" s="82"/>
      <c r="F8433" s="10"/>
      <c r="G8433" s="10"/>
      <c r="H8433" s="10"/>
    </row>
    <row r="8434" spans="2:8" x14ac:dyDescent="0.3">
      <c r="B8434" s="10"/>
      <c r="C8434" s="10"/>
      <c r="D8434" s="10"/>
      <c r="E8434" s="82"/>
      <c r="F8434" s="10"/>
      <c r="G8434" s="10"/>
      <c r="H8434" s="10"/>
    </row>
    <row r="8435" spans="2:8" x14ac:dyDescent="0.3">
      <c r="B8435" s="10"/>
      <c r="C8435" s="10"/>
      <c r="D8435" s="10"/>
      <c r="E8435" s="82"/>
      <c r="F8435" s="10"/>
      <c r="G8435" s="10"/>
      <c r="H8435" s="10"/>
    </row>
    <row r="8436" spans="2:8" x14ac:dyDescent="0.3">
      <c r="B8436" s="10"/>
      <c r="C8436" s="10"/>
      <c r="D8436" s="10"/>
      <c r="E8436" s="82"/>
      <c r="F8436" s="10"/>
      <c r="G8436" s="10"/>
      <c r="H8436" s="10"/>
    </row>
    <row r="8437" spans="2:8" x14ac:dyDescent="0.3">
      <c r="B8437" s="10"/>
      <c r="C8437" s="10"/>
      <c r="D8437" s="10"/>
      <c r="E8437" s="82"/>
      <c r="F8437" s="10"/>
      <c r="G8437" s="10"/>
      <c r="H8437" s="10"/>
    </row>
    <row r="8438" spans="2:8" x14ac:dyDescent="0.3">
      <c r="B8438" s="10"/>
      <c r="C8438" s="10"/>
      <c r="D8438" s="10"/>
      <c r="E8438" s="82"/>
      <c r="F8438" s="10"/>
      <c r="G8438" s="10"/>
      <c r="H8438" s="10"/>
    </row>
    <row r="8439" spans="2:8" x14ac:dyDescent="0.3">
      <c r="B8439" s="10"/>
      <c r="C8439" s="10"/>
      <c r="D8439" s="10"/>
      <c r="E8439" s="82"/>
      <c r="F8439" s="10"/>
      <c r="G8439" s="10"/>
      <c r="H8439" s="10"/>
    </row>
    <row r="8440" spans="2:8" x14ac:dyDescent="0.3">
      <c r="B8440" s="10"/>
      <c r="C8440" s="10"/>
      <c r="D8440" s="10"/>
      <c r="E8440" s="82"/>
      <c r="F8440" s="10"/>
      <c r="G8440" s="10"/>
      <c r="H8440" s="10"/>
    </row>
    <row r="8441" spans="2:8" x14ac:dyDescent="0.3">
      <c r="B8441" s="10"/>
      <c r="C8441" s="10"/>
      <c r="D8441" s="10"/>
      <c r="E8441" s="82"/>
      <c r="F8441" s="10"/>
      <c r="G8441" s="10"/>
      <c r="H8441" s="10"/>
    </row>
    <row r="8442" spans="2:8" x14ac:dyDescent="0.3">
      <c r="B8442" s="10"/>
      <c r="C8442" s="10"/>
      <c r="D8442" s="10"/>
      <c r="E8442" s="82"/>
      <c r="F8442" s="10"/>
      <c r="G8442" s="10"/>
      <c r="H8442" s="10"/>
    </row>
    <row r="8443" spans="2:8" x14ac:dyDescent="0.3">
      <c r="B8443" s="10"/>
      <c r="C8443" s="10"/>
      <c r="D8443" s="10"/>
      <c r="E8443" s="82"/>
      <c r="F8443" s="10"/>
      <c r="G8443" s="10"/>
      <c r="H8443" s="10"/>
    </row>
    <row r="8444" spans="2:8" x14ac:dyDescent="0.3">
      <c r="B8444" s="10"/>
      <c r="C8444" s="10"/>
      <c r="D8444" s="10"/>
      <c r="E8444" s="82"/>
      <c r="F8444" s="10"/>
      <c r="G8444" s="10"/>
      <c r="H8444" s="10"/>
    </row>
    <row r="8445" spans="2:8" x14ac:dyDescent="0.3">
      <c r="B8445" s="10"/>
      <c r="C8445" s="10"/>
      <c r="D8445" s="10"/>
      <c r="E8445" s="82"/>
      <c r="F8445" s="10"/>
      <c r="G8445" s="10"/>
      <c r="H8445" s="10"/>
    </row>
    <row r="8446" spans="2:8" x14ac:dyDescent="0.3">
      <c r="B8446" s="10"/>
      <c r="C8446" s="10"/>
      <c r="D8446" s="10"/>
      <c r="E8446" s="82"/>
      <c r="F8446" s="10"/>
      <c r="G8446" s="10"/>
      <c r="H8446" s="10"/>
    </row>
    <row r="8447" spans="2:8" x14ac:dyDescent="0.3">
      <c r="B8447" s="10"/>
      <c r="C8447" s="10"/>
      <c r="D8447" s="10"/>
      <c r="E8447" s="82"/>
      <c r="F8447" s="10"/>
      <c r="G8447" s="10"/>
      <c r="H8447" s="10"/>
    </row>
    <row r="8448" spans="2:8" x14ac:dyDescent="0.3">
      <c r="B8448" s="10"/>
      <c r="C8448" s="10"/>
      <c r="D8448" s="10"/>
      <c r="E8448" s="82"/>
      <c r="F8448" s="10"/>
      <c r="G8448" s="10"/>
      <c r="H8448" s="10"/>
    </row>
    <row r="8449" spans="2:8" x14ac:dyDescent="0.3">
      <c r="B8449" s="10"/>
      <c r="C8449" s="10"/>
      <c r="D8449" s="10"/>
      <c r="E8449" s="82"/>
      <c r="F8449" s="10"/>
      <c r="G8449" s="10"/>
      <c r="H8449" s="10"/>
    </row>
    <row r="8450" spans="2:8" x14ac:dyDescent="0.3">
      <c r="B8450" s="10"/>
      <c r="C8450" s="10"/>
      <c r="D8450" s="10"/>
      <c r="E8450" s="82"/>
      <c r="F8450" s="10"/>
      <c r="G8450" s="10"/>
      <c r="H8450" s="10"/>
    </row>
    <row r="8451" spans="2:8" x14ac:dyDescent="0.3">
      <c r="B8451" s="10"/>
      <c r="C8451" s="10"/>
      <c r="D8451" s="10"/>
      <c r="E8451" s="82"/>
      <c r="F8451" s="10"/>
      <c r="G8451" s="10"/>
      <c r="H8451" s="10"/>
    </row>
    <row r="8452" spans="2:8" x14ac:dyDescent="0.3">
      <c r="B8452" s="10"/>
      <c r="C8452" s="10"/>
      <c r="D8452" s="10"/>
      <c r="E8452" s="82"/>
      <c r="F8452" s="10"/>
      <c r="G8452" s="10"/>
      <c r="H8452" s="10"/>
    </row>
    <row r="8453" spans="2:8" x14ac:dyDescent="0.3">
      <c r="B8453" s="10"/>
      <c r="C8453" s="10"/>
      <c r="D8453" s="10"/>
      <c r="E8453" s="82"/>
      <c r="F8453" s="10"/>
      <c r="G8453" s="10"/>
      <c r="H8453" s="10"/>
    </row>
    <row r="8454" spans="2:8" x14ac:dyDescent="0.3">
      <c r="B8454" s="10"/>
      <c r="C8454" s="10"/>
      <c r="D8454" s="10"/>
      <c r="E8454" s="82"/>
      <c r="F8454" s="10"/>
      <c r="G8454" s="10"/>
      <c r="H8454" s="10"/>
    </row>
    <row r="8455" spans="2:8" x14ac:dyDescent="0.3">
      <c r="B8455" s="10"/>
      <c r="C8455" s="10"/>
      <c r="D8455" s="10"/>
      <c r="E8455" s="82"/>
      <c r="F8455" s="10"/>
      <c r="G8455" s="10"/>
      <c r="H8455" s="10"/>
    </row>
    <row r="8456" spans="2:8" x14ac:dyDescent="0.3">
      <c r="B8456" s="10"/>
      <c r="C8456" s="10"/>
      <c r="D8456" s="10"/>
      <c r="E8456" s="82"/>
      <c r="F8456" s="10"/>
      <c r="G8456" s="10"/>
      <c r="H8456" s="10"/>
    </row>
    <row r="8457" spans="2:8" x14ac:dyDescent="0.3">
      <c r="B8457" s="10"/>
      <c r="C8457" s="10"/>
      <c r="D8457" s="10"/>
      <c r="E8457" s="82"/>
      <c r="F8457" s="10"/>
      <c r="G8457" s="10"/>
      <c r="H8457" s="10"/>
    </row>
    <row r="8458" spans="2:8" x14ac:dyDescent="0.3">
      <c r="B8458" s="10"/>
      <c r="C8458" s="10"/>
      <c r="D8458" s="10"/>
      <c r="E8458" s="82"/>
      <c r="F8458" s="10"/>
      <c r="G8458" s="10"/>
      <c r="H8458" s="10"/>
    </row>
    <row r="8459" spans="2:8" x14ac:dyDescent="0.3">
      <c r="B8459" s="10"/>
      <c r="C8459" s="10"/>
      <c r="D8459" s="10"/>
      <c r="E8459" s="82"/>
      <c r="F8459" s="10"/>
      <c r="G8459" s="10"/>
      <c r="H8459" s="10"/>
    </row>
    <row r="8460" spans="2:8" x14ac:dyDescent="0.3">
      <c r="B8460" s="10"/>
      <c r="C8460" s="10"/>
      <c r="D8460" s="10"/>
      <c r="E8460" s="82"/>
      <c r="F8460" s="10"/>
      <c r="G8460" s="10"/>
      <c r="H8460" s="10"/>
    </row>
    <row r="8461" spans="2:8" x14ac:dyDescent="0.3">
      <c r="B8461" s="10"/>
      <c r="C8461" s="10"/>
      <c r="D8461" s="10"/>
      <c r="E8461" s="82"/>
      <c r="F8461" s="10"/>
      <c r="G8461" s="10"/>
      <c r="H8461" s="10"/>
    </row>
    <row r="8462" spans="2:8" x14ac:dyDescent="0.3">
      <c r="B8462" s="10"/>
      <c r="C8462" s="10"/>
      <c r="D8462" s="10"/>
      <c r="E8462" s="82"/>
      <c r="F8462" s="10"/>
      <c r="G8462" s="10"/>
      <c r="H8462" s="10"/>
    </row>
    <row r="8463" spans="2:8" x14ac:dyDescent="0.3">
      <c r="B8463" s="10"/>
      <c r="C8463" s="10"/>
      <c r="D8463" s="10"/>
      <c r="E8463" s="82"/>
      <c r="F8463" s="10"/>
      <c r="G8463" s="10"/>
      <c r="H8463" s="10"/>
    </row>
    <row r="8464" spans="2:8" x14ac:dyDescent="0.3">
      <c r="B8464" s="10"/>
      <c r="C8464" s="10"/>
      <c r="D8464" s="10"/>
      <c r="E8464" s="82"/>
      <c r="F8464" s="10"/>
      <c r="G8464" s="10"/>
      <c r="H8464" s="10"/>
    </row>
    <row r="8465" spans="2:8" x14ac:dyDescent="0.3">
      <c r="B8465" s="10"/>
      <c r="C8465" s="10"/>
      <c r="D8465" s="10"/>
      <c r="E8465" s="82"/>
      <c r="F8465" s="10"/>
      <c r="G8465" s="10"/>
      <c r="H8465" s="10"/>
    </row>
    <row r="8466" spans="2:8" x14ac:dyDescent="0.3">
      <c r="B8466" s="10"/>
      <c r="C8466" s="10"/>
      <c r="D8466" s="10"/>
      <c r="E8466" s="82"/>
      <c r="F8466" s="10"/>
      <c r="G8466" s="10"/>
      <c r="H8466" s="10"/>
    </row>
    <row r="8467" spans="2:8" x14ac:dyDescent="0.3">
      <c r="B8467" s="10"/>
      <c r="C8467" s="10"/>
      <c r="D8467" s="10"/>
      <c r="E8467" s="82"/>
      <c r="F8467" s="10"/>
      <c r="G8467" s="10"/>
      <c r="H8467" s="10"/>
    </row>
    <row r="8468" spans="2:8" x14ac:dyDescent="0.3">
      <c r="B8468" s="10"/>
      <c r="C8468" s="10"/>
      <c r="D8468" s="10"/>
      <c r="E8468" s="82"/>
      <c r="F8468" s="10"/>
      <c r="G8468" s="10"/>
      <c r="H8468" s="10"/>
    </row>
    <row r="8469" spans="2:8" x14ac:dyDescent="0.3">
      <c r="B8469" s="10"/>
      <c r="C8469" s="10"/>
      <c r="D8469" s="10"/>
      <c r="E8469" s="82"/>
      <c r="F8469" s="10"/>
      <c r="G8469" s="10"/>
      <c r="H8469" s="10"/>
    </row>
    <row r="8470" spans="2:8" x14ac:dyDescent="0.3">
      <c r="B8470" s="10"/>
      <c r="C8470" s="10"/>
      <c r="D8470" s="10"/>
      <c r="E8470" s="82"/>
      <c r="F8470" s="10"/>
      <c r="G8470" s="10"/>
      <c r="H8470" s="10"/>
    </row>
    <row r="8471" spans="2:8" x14ac:dyDescent="0.3">
      <c r="B8471" s="10"/>
      <c r="C8471" s="10"/>
      <c r="D8471" s="10"/>
      <c r="E8471" s="82"/>
      <c r="F8471" s="10"/>
      <c r="G8471" s="10"/>
      <c r="H8471" s="10"/>
    </row>
    <row r="8472" spans="2:8" x14ac:dyDescent="0.3">
      <c r="B8472" s="10"/>
      <c r="C8472" s="10"/>
      <c r="D8472" s="10"/>
      <c r="E8472" s="82"/>
      <c r="F8472" s="10"/>
      <c r="G8472" s="10"/>
      <c r="H8472" s="10"/>
    </row>
    <row r="8473" spans="2:8" x14ac:dyDescent="0.3">
      <c r="B8473" s="10"/>
      <c r="C8473" s="10"/>
      <c r="D8473" s="10"/>
      <c r="E8473" s="82"/>
      <c r="F8473" s="10"/>
      <c r="G8473" s="10"/>
      <c r="H8473" s="10"/>
    </row>
    <row r="8474" spans="2:8" x14ac:dyDescent="0.3">
      <c r="B8474" s="10"/>
      <c r="C8474" s="10"/>
      <c r="D8474" s="10"/>
      <c r="E8474" s="82"/>
      <c r="F8474" s="10"/>
      <c r="G8474" s="10"/>
      <c r="H8474" s="10"/>
    </row>
    <row r="8475" spans="2:8" x14ac:dyDescent="0.3">
      <c r="B8475" s="10"/>
      <c r="C8475" s="10"/>
      <c r="D8475" s="10"/>
      <c r="E8475" s="82"/>
      <c r="F8475" s="10"/>
      <c r="G8475" s="10"/>
      <c r="H8475" s="10"/>
    </row>
    <row r="8476" spans="2:8" x14ac:dyDescent="0.3">
      <c r="B8476" s="10"/>
      <c r="C8476" s="10"/>
      <c r="D8476" s="10"/>
      <c r="E8476" s="82"/>
      <c r="F8476" s="10"/>
      <c r="G8476" s="10"/>
      <c r="H8476" s="10"/>
    </row>
    <row r="8477" spans="2:8" x14ac:dyDescent="0.3">
      <c r="B8477" s="10"/>
      <c r="C8477" s="10"/>
      <c r="D8477" s="10"/>
      <c r="E8477" s="82"/>
      <c r="F8477" s="10"/>
      <c r="G8477" s="10"/>
      <c r="H8477" s="10"/>
    </row>
    <row r="8478" spans="2:8" x14ac:dyDescent="0.3">
      <c r="B8478" s="10"/>
      <c r="C8478" s="10"/>
      <c r="D8478" s="10"/>
      <c r="E8478" s="82"/>
      <c r="F8478" s="10"/>
      <c r="G8478" s="10"/>
      <c r="H8478" s="10"/>
    </row>
    <row r="8479" spans="2:8" x14ac:dyDescent="0.3">
      <c r="B8479" s="10"/>
      <c r="C8479" s="10"/>
      <c r="D8479" s="10"/>
      <c r="E8479" s="82"/>
      <c r="F8479" s="10"/>
      <c r="G8479" s="10"/>
      <c r="H8479" s="10"/>
    </row>
    <row r="8480" spans="2:8" x14ac:dyDescent="0.3">
      <c r="B8480" s="10"/>
      <c r="C8480" s="10"/>
      <c r="D8480" s="10"/>
      <c r="E8480" s="82"/>
      <c r="F8480" s="10"/>
      <c r="G8480" s="10"/>
      <c r="H8480" s="10"/>
    </row>
    <row r="8481" spans="2:8" x14ac:dyDescent="0.3">
      <c r="B8481" s="10"/>
      <c r="C8481" s="10"/>
      <c r="D8481" s="10"/>
      <c r="E8481" s="82"/>
      <c r="F8481" s="10"/>
      <c r="G8481" s="10"/>
      <c r="H8481" s="10"/>
    </row>
    <row r="8482" spans="2:8" x14ac:dyDescent="0.3">
      <c r="B8482" s="10"/>
      <c r="C8482" s="10"/>
      <c r="D8482" s="10"/>
      <c r="E8482" s="82"/>
      <c r="F8482" s="10"/>
      <c r="G8482" s="10"/>
      <c r="H8482" s="10"/>
    </row>
    <row r="8483" spans="2:8" x14ac:dyDescent="0.3">
      <c r="B8483" s="10"/>
      <c r="C8483" s="10"/>
      <c r="D8483" s="10"/>
      <c r="E8483" s="82"/>
      <c r="F8483" s="10"/>
      <c r="G8483" s="10"/>
      <c r="H8483" s="10"/>
    </row>
    <row r="8484" spans="2:8" x14ac:dyDescent="0.3">
      <c r="B8484" s="10"/>
      <c r="C8484" s="10"/>
      <c r="D8484" s="10"/>
      <c r="E8484" s="82"/>
      <c r="F8484" s="10"/>
      <c r="G8484" s="10"/>
      <c r="H8484" s="10"/>
    </row>
    <row r="8485" spans="2:8" x14ac:dyDescent="0.3">
      <c r="B8485" s="10"/>
      <c r="C8485" s="10"/>
      <c r="D8485" s="10"/>
      <c r="E8485" s="82"/>
      <c r="F8485" s="10"/>
      <c r="G8485" s="10"/>
      <c r="H8485" s="10"/>
    </row>
    <row r="8486" spans="2:8" x14ac:dyDescent="0.3">
      <c r="B8486" s="10"/>
      <c r="C8486" s="10"/>
      <c r="D8486" s="10"/>
      <c r="E8486" s="82"/>
      <c r="F8486" s="10"/>
      <c r="G8486" s="10"/>
      <c r="H8486" s="10"/>
    </row>
    <row r="8487" spans="2:8" x14ac:dyDescent="0.3">
      <c r="B8487" s="10"/>
      <c r="C8487" s="10"/>
      <c r="D8487" s="10"/>
      <c r="E8487" s="82"/>
      <c r="F8487" s="10"/>
      <c r="G8487" s="10"/>
      <c r="H8487" s="10"/>
    </row>
    <row r="8488" spans="2:8" x14ac:dyDescent="0.3">
      <c r="B8488" s="10"/>
      <c r="C8488" s="10"/>
      <c r="D8488" s="10"/>
      <c r="E8488" s="82"/>
      <c r="F8488" s="10"/>
      <c r="G8488" s="10"/>
      <c r="H8488" s="10"/>
    </row>
    <row r="8489" spans="2:8" x14ac:dyDescent="0.3">
      <c r="B8489" s="10"/>
      <c r="C8489" s="10"/>
      <c r="D8489" s="10"/>
      <c r="E8489" s="82"/>
      <c r="F8489" s="10"/>
      <c r="G8489" s="10"/>
      <c r="H8489" s="10"/>
    </row>
    <row r="8490" spans="2:8" x14ac:dyDescent="0.3">
      <c r="B8490" s="10"/>
      <c r="C8490" s="10"/>
      <c r="D8490" s="10"/>
      <c r="E8490" s="82"/>
      <c r="F8490" s="10"/>
      <c r="G8490" s="10"/>
      <c r="H8490" s="10"/>
    </row>
    <row r="8491" spans="2:8" x14ac:dyDescent="0.3">
      <c r="B8491" s="10"/>
      <c r="C8491" s="10"/>
      <c r="D8491" s="10"/>
      <c r="E8491" s="82"/>
      <c r="F8491" s="10"/>
      <c r="G8491" s="10"/>
      <c r="H8491" s="10"/>
    </row>
    <row r="8492" spans="2:8" x14ac:dyDescent="0.3">
      <c r="B8492" s="10"/>
      <c r="C8492" s="10"/>
      <c r="D8492" s="10"/>
      <c r="E8492" s="82"/>
      <c r="F8492" s="10"/>
      <c r="G8492" s="10"/>
      <c r="H8492" s="10"/>
    </row>
    <row r="8493" spans="2:8" x14ac:dyDescent="0.3">
      <c r="B8493" s="10"/>
      <c r="C8493" s="10"/>
      <c r="D8493" s="10"/>
      <c r="E8493" s="82"/>
      <c r="F8493" s="10"/>
      <c r="G8493" s="10"/>
      <c r="H8493" s="10"/>
    </row>
    <row r="8494" spans="2:8" x14ac:dyDescent="0.3">
      <c r="B8494" s="10"/>
      <c r="C8494" s="10"/>
      <c r="D8494" s="10"/>
      <c r="E8494" s="82"/>
      <c r="F8494" s="10"/>
      <c r="G8494" s="10"/>
      <c r="H8494" s="10"/>
    </row>
    <row r="8495" spans="2:8" x14ac:dyDescent="0.3">
      <c r="B8495" s="10"/>
      <c r="C8495" s="10"/>
      <c r="D8495" s="10"/>
      <c r="E8495" s="82"/>
      <c r="F8495" s="10"/>
      <c r="G8495" s="10"/>
      <c r="H8495" s="10"/>
    </row>
    <row r="8496" spans="2:8" x14ac:dyDescent="0.3">
      <c r="B8496" s="10"/>
      <c r="C8496" s="10"/>
      <c r="D8496" s="10"/>
      <c r="E8496" s="82"/>
      <c r="F8496" s="10"/>
      <c r="G8496" s="10"/>
      <c r="H8496" s="10"/>
    </row>
    <row r="8497" spans="2:8" x14ac:dyDescent="0.3">
      <c r="B8497" s="10"/>
      <c r="C8497" s="10"/>
      <c r="D8497" s="10"/>
      <c r="E8497" s="82"/>
      <c r="F8497" s="10"/>
      <c r="G8497" s="10"/>
      <c r="H8497" s="10"/>
    </row>
    <row r="8498" spans="2:8" x14ac:dyDescent="0.3">
      <c r="B8498" s="10"/>
      <c r="C8498" s="10"/>
      <c r="D8498" s="10"/>
      <c r="E8498" s="82"/>
      <c r="F8498" s="10"/>
      <c r="G8498" s="10"/>
      <c r="H8498" s="10"/>
    </row>
    <row r="8499" spans="2:8" x14ac:dyDescent="0.3">
      <c r="B8499" s="10"/>
      <c r="C8499" s="10"/>
      <c r="D8499" s="10"/>
      <c r="E8499" s="82"/>
      <c r="F8499" s="10"/>
      <c r="G8499" s="10"/>
      <c r="H8499" s="10"/>
    </row>
    <row r="8500" spans="2:8" x14ac:dyDescent="0.3">
      <c r="B8500" s="10"/>
      <c r="C8500" s="10"/>
      <c r="D8500" s="10"/>
      <c r="E8500" s="82"/>
      <c r="F8500" s="10"/>
      <c r="G8500" s="10"/>
      <c r="H8500" s="10"/>
    </row>
    <row r="8501" spans="2:8" x14ac:dyDescent="0.3">
      <c r="B8501" s="10"/>
      <c r="C8501" s="10"/>
      <c r="D8501" s="10"/>
      <c r="E8501" s="82"/>
      <c r="F8501" s="10"/>
      <c r="G8501" s="10"/>
      <c r="H8501" s="10"/>
    </row>
    <row r="8502" spans="2:8" x14ac:dyDescent="0.3">
      <c r="B8502" s="10"/>
      <c r="C8502" s="10"/>
      <c r="D8502" s="10"/>
      <c r="E8502" s="82"/>
      <c r="F8502" s="10"/>
      <c r="G8502" s="10"/>
      <c r="H8502" s="10"/>
    </row>
    <row r="8503" spans="2:8" x14ac:dyDescent="0.3">
      <c r="B8503" s="10"/>
      <c r="C8503" s="10"/>
      <c r="D8503" s="10"/>
      <c r="E8503" s="82"/>
      <c r="F8503" s="10"/>
      <c r="G8503" s="10"/>
      <c r="H8503" s="10"/>
    </row>
    <row r="8504" spans="2:8" x14ac:dyDescent="0.3">
      <c r="B8504" s="10"/>
      <c r="C8504" s="10"/>
      <c r="D8504" s="10"/>
      <c r="E8504" s="82"/>
      <c r="F8504" s="10"/>
      <c r="G8504" s="10"/>
      <c r="H8504" s="10"/>
    </row>
    <row r="8505" spans="2:8" x14ac:dyDescent="0.3">
      <c r="B8505" s="10"/>
      <c r="C8505" s="10"/>
      <c r="D8505" s="10"/>
      <c r="E8505" s="82"/>
      <c r="F8505" s="10"/>
      <c r="G8505" s="10"/>
      <c r="H8505" s="10"/>
    </row>
    <row r="8506" spans="2:8" x14ac:dyDescent="0.3">
      <c r="B8506" s="10"/>
      <c r="C8506" s="10"/>
      <c r="D8506" s="10"/>
      <c r="E8506" s="82"/>
      <c r="F8506" s="10"/>
      <c r="G8506" s="10"/>
      <c r="H8506" s="10"/>
    </row>
    <row r="8507" spans="2:8" x14ac:dyDescent="0.3">
      <c r="B8507" s="10"/>
      <c r="C8507" s="10"/>
      <c r="D8507" s="10"/>
      <c r="E8507" s="82"/>
      <c r="F8507" s="10"/>
      <c r="G8507" s="10"/>
      <c r="H8507" s="10"/>
    </row>
    <row r="8508" spans="2:8" x14ac:dyDescent="0.3">
      <c r="B8508" s="10"/>
      <c r="C8508" s="10"/>
      <c r="D8508" s="10"/>
      <c r="E8508" s="82"/>
      <c r="F8508" s="10"/>
      <c r="G8508" s="10"/>
      <c r="H8508" s="10"/>
    </row>
    <row r="8509" spans="2:8" x14ac:dyDescent="0.3">
      <c r="B8509" s="10"/>
      <c r="C8509" s="10"/>
      <c r="D8509" s="10"/>
      <c r="E8509" s="82"/>
      <c r="F8509" s="10"/>
      <c r="G8509" s="10"/>
      <c r="H8509" s="10"/>
    </row>
    <row r="8510" spans="2:8" x14ac:dyDescent="0.3">
      <c r="B8510" s="10"/>
      <c r="C8510" s="10"/>
      <c r="D8510" s="10"/>
      <c r="E8510" s="82"/>
      <c r="F8510" s="10"/>
      <c r="G8510" s="10"/>
      <c r="H8510" s="10"/>
    </row>
    <row r="8511" spans="2:8" x14ac:dyDescent="0.3">
      <c r="B8511" s="10"/>
      <c r="C8511" s="10"/>
      <c r="D8511" s="10"/>
      <c r="E8511" s="82"/>
      <c r="F8511" s="10"/>
      <c r="G8511" s="10"/>
      <c r="H8511" s="10"/>
    </row>
    <row r="8512" spans="2:8" x14ac:dyDescent="0.3">
      <c r="B8512" s="10"/>
      <c r="C8512" s="10"/>
      <c r="D8512" s="10"/>
      <c r="E8512" s="82"/>
      <c r="F8512" s="10"/>
      <c r="G8512" s="10"/>
      <c r="H8512" s="10"/>
    </row>
    <row r="8513" spans="2:8" x14ac:dyDescent="0.3">
      <c r="B8513" s="10"/>
      <c r="C8513" s="10"/>
      <c r="D8513" s="10"/>
      <c r="E8513" s="82"/>
      <c r="F8513" s="10"/>
      <c r="G8513" s="10"/>
      <c r="H8513" s="10"/>
    </row>
    <row r="8514" spans="2:8" x14ac:dyDescent="0.3">
      <c r="B8514" s="10"/>
      <c r="C8514" s="10"/>
      <c r="D8514" s="10"/>
      <c r="E8514" s="82"/>
      <c r="F8514" s="10"/>
      <c r="G8514" s="10"/>
      <c r="H8514" s="10"/>
    </row>
    <row r="8515" spans="2:8" x14ac:dyDescent="0.3">
      <c r="B8515" s="10"/>
      <c r="C8515" s="10"/>
      <c r="D8515" s="10"/>
      <c r="E8515" s="82"/>
      <c r="F8515" s="10"/>
      <c r="G8515" s="10"/>
      <c r="H8515" s="10"/>
    </row>
    <row r="8516" spans="2:8" x14ac:dyDescent="0.3">
      <c r="B8516" s="10"/>
      <c r="C8516" s="10"/>
      <c r="D8516" s="10"/>
      <c r="E8516" s="82"/>
      <c r="F8516" s="10"/>
      <c r="G8516" s="10"/>
      <c r="H8516" s="10"/>
    </row>
    <row r="8517" spans="2:8" x14ac:dyDescent="0.3">
      <c r="B8517" s="10"/>
      <c r="C8517" s="10"/>
      <c r="D8517" s="10"/>
      <c r="E8517" s="82"/>
      <c r="F8517" s="10"/>
      <c r="G8517" s="10"/>
      <c r="H8517" s="10"/>
    </row>
    <row r="8518" spans="2:8" x14ac:dyDescent="0.3">
      <c r="B8518" s="10"/>
      <c r="C8518" s="10"/>
      <c r="D8518" s="10"/>
      <c r="E8518" s="82"/>
      <c r="F8518" s="10"/>
      <c r="G8518" s="10"/>
      <c r="H8518" s="10"/>
    </row>
    <row r="8519" spans="2:8" x14ac:dyDescent="0.3">
      <c r="B8519" s="10"/>
      <c r="C8519" s="10"/>
      <c r="D8519" s="10"/>
      <c r="E8519" s="82"/>
      <c r="F8519" s="10"/>
      <c r="G8519" s="10"/>
      <c r="H8519" s="10"/>
    </row>
    <row r="8520" spans="2:8" x14ac:dyDescent="0.3">
      <c r="B8520" s="10"/>
      <c r="C8520" s="10"/>
      <c r="D8520" s="10"/>
      <c r="E8520" s="82"/>
      <c r="F8520" s="10"/>
      <c r="G8520" s="10"/>
      <c r="H8520" s="10"/>
    </row>
    <row r="8521" spans="2:8" x14ac:dyDescent="0.3">
      <c r="B8521" s="10"/>
      <c r="C8521" s="10"/>
      <c r="D8521" s="10"/>
      <c r="E8521" s="82"/>
      <c r="F8521" s="10"/>
      <c r="G8521" s="10"/>
      <c r="H8521" s="10"/>
    </row>
    <row r="8522" spans="2:8" x14ac:dyDescent="0.3">
      <c r="B8522" s="10"/>
      <c r="C8522" s="10"/>
      <c r="D8522" s="10"/>
      <c r="E8522" s="82"/>
      <c r="F8522" s="10"/>
      <c r="G8522" s="10"/>
      <c r="H8522" s="10"/>
    </row>
    <row r="8523" spans="2:8" x14ac:dyDescent="0.3">
      <c r="B8523" s="10"/>
      <c r="C8523" s="10"/>
      <c r="D8523" s="10"/>
      <c r="E8523" s="82"/>
      <c r="F8523" s="10"/>
      <c r="G8523" s="10"/>
      <c r="H8523" s="10"/>
    </row>
    <row r="8524" spans="2:8" x14ac:dyDescent="0.3">
      <c r="B8524" s="10"/>
      <c r="C8524" s="10"/>
      <c r="D8524" s="10"/>
      <c r="E8524" s="82"/>
      <c r="F8524" s="10"/>
      <c r="G8524" s="10"/>
      <c r="H8524" s="10"/>
    </row>
    <row r="8525" spans="2:8" x14ac:dyDescent="0.3">
      <c r="B8525" s="10"/>
      <c r="C8525" s="10"/>
      <c r="D8525" s="10"/>
      <c r="E8525" s="82"/>
      <c r="F8525" s="10"/>
      <c r="G8525" s="10"/>
      <c r="H8525" s="10"/>
    </row>
    <row r="8526" spans="2:8" x14ac:dyDescent="0.3">
      <c r="B8526" s="10"/>
      <c r="C8526" s="10"/>
      <c r="D8526" s="10"/>
      <c r="E8526" s="82"/>
      <c r="F8526" s="10"/>
      <c r="G8526" s="10"/>
      <c r="H8526" s="10"/>
    </row>
    <row r="8527" spans="2:8" x14ac:dyDescent="0.3">
      <c r="B8527" s="10"/>
      <c r="C8527" s="10"/>
      <c r="D8527" s="10"/>
      <c r="E8527" s="82"/>
      <c r="F8527" s="10"/>
      <c r="G8527" s="10"/>
      <c r="H8527" s="10"/>
    </row>
    <row r="8528" spans="2:8" x14ac:dyDescent="0.3">
      <c r="B8528" s="10"/>
      <c r="C8528" s="10"/>
      <c r="D8528" s="10"/>
      <c r="E8528" s="82"/>
      <c r="F8528" s="10"/>
      <c r="G8528" s="10"/>
      <c r="H8528" s="10"/>
    </row>
    <row r="8529" spans="2:8" x14ac:dyDescent="0.3">
      <c r="B8529" s="10"/>
      <c r="C8529" s="10"/>
      <c r="D8529" s="10"/>
      <c r="E8529" s="82"/>
      <c r="F8529" s="10"/>
      <c r="G8529" s="10"/>
      <c r="H8529" s="10"/>
    </row>
    <row r="8530" spans="2:8" x14ac:dyDescent="0.3">
      <c r="B8530" s="10"/>
      <c r="C8530" s="10"/>
      <c r="D8530" s="10"/>
      <c r="E8530" s="82"/>
      <c r="F8530" s="10"/>
      <c r="G8530" s="10"/>
      <c r="H8530" s="10"/>
    </row>
    <row r="8531" spans="2:8" x14ac:dyDescent="0.3">
      <c r="B8531" s="10"/>
      <c r="C8531" s="10"/>
      <c r="D8531" s="10"/>
      <c r="E8531" s="82"/>
      <c r="F8531" s="10"/>
      <c r="G8531" s="10"/>
      <c r="H8531" s="10"/>
    </row>
    <row r="8532" spans="2:8" x14ac:dyDescent="0.3">
      <c r="B8532" s="10"/>
      <c r="C8532" s="10"/>
      <c r="D8532" s="10"/>
      <c r="E8532" s="82"/>
      <c r="F8532" s="10"/>
      <c r="G8532" s="10"/>
      <c r="H8532" s="10"/>
    </row>
    <row r="8533" spans="2:8" x14ac:dyDescent="0.3">
      <c r="B8533" s="10"/>
      <c r="C8533" s="10"/>
      <c r="D8533" s="10"/>
      <c r="E8533" s="82"/>
      <c r="F8533" s="10"/>
      <c r="G8533" s="10"/>
      <c r="H8533" s="10"/>
    </row>
    <row r="8534" spans="2:8" x14ac:dyDescent="0.3">
      <c r="B8534" s="10"/>
      <c r="C8534" s="10"/>
      <c r="D8534" s="10"/>
      <c r="E8534" s="82"/>
      <c r="F8534" s="10"/>
      <c r="G8534" s="10"/>
      <c r="H8534" s="10"/>
    </row>
    <row r="8535" spans="2:8" x14ac:dyDescent="0.3">
      <c r="B8535" s="10"/>
      <c r="C8535" s="10"/>
      <c r="D8535" s="10"/>
      <c r="E8535" s="82"/>
      <c r="F8535" s="10"/>
      <c r="G8535" s="10"/>
      <c r="H8535" s="10"/>
    </row>
    <row r="8536" spans="2:8" x14ac:dyDescent="0.3">
      <c r="B8536" s="10"/>
      <c r="C8536" s="10"/>
      <c r="D8536" s="10"/>
      <c r="E8536" s="82"/>
      <c r="F8536" s="10"/>
      <c r="G8536" s="10"/>
      <c r="H8536" s="10"/>
    </row>
    <row r="8537" spans="2:8" x14ac:dyDescent="0.3">
      <c r="B8537" s="10"/>
      <c r="C8537" s="10"/>
      <c r="D8537" s="10"/>
      <c r="E8537" s="82"/>
      <c r="F8537" s="10"/>
      <c r="G8537" s="10"/>
      <c r="H8537" s="10"/>
    </row>
    <row r="8538" spans="2:8" x14ac:dyDescent="0.3">
      <c r="B8538" s="10"/>
      <c r="C8538" s="10"/>
      <c r="D8538" s="10"/>
      <c r="E8538" s="82"/>
      <c r="F8538" s="10"/>
      <c r="G8538" s="10"/>
      <c r="H8538" s="10"/>
    </row>
    <row r="8539" spans="2:8" x14ac:dyDescent="0.3">
      <c r="B8539" s="10"/>
      <c r="C8539" s="10"/>
      <c r="D8539" s="10"/>
      <c r="E8539" s="82"/>
      <c r="F8539" s="10"/>
      <c r="G8539" s="10"/>
      <c r="H8539" s="10"/>
    </row>
    <row r="8540" spans="2:8" x14ac:dyDescent="0.3">
      <c r="B8540" s="10"/>
      <c r="C8540" s="10"/>
      <c r="D8540" s="10"/>
      <c r="E8540" s="82"/>
      <c r="F8540" s="10"/>
      <c r="G8540" s="10"/>
      <c r="H8540" s="10"/>
    </row>
    <row r="8541" spans="2:8" x14ac:dyDescent="0.3">
      <c r="B8541" s="10"/>
      <c r="C8541" s="10"/>
      <c r="D8541" s="10"/>
      <c r="E8541" s="82"/>
      <c r="F8541" s="10"/>
      <c r="G8541" s="10"/>
      <c r="H8541" s="10"/>
    </row>
    <row r="8542" spans="2:8" x14ac:dyDescent="0.3">
      <c r="B8542" s="10"/>
      <c r="C8542" s="10"/>
      <c r="D8542" s="10"/>
      <c r="E8542" s="82"/>
      <c r="F8542" s="10"/>
      <c r="G8542" s="10"/>
      <c r="H8542" s="10"/>
    </row>
    <row r="8543" spans="2:8" x14ac:dyDescent="0.3">
      <c r="B8543" s="10"/>
      <c r="C8543" s="10"/>
      <c r="D8543" s="10"/>
      <c r="E8543" s="82"/>
      <c r="F8543" s="10"/>
      <c r="G8543" s="10"/>
      <c r="H8543" s="10"/>
    </row>
    <row r="8544" spans="2:8" x14ac:dyDescent="0.3">
      <c r="B8544" s="10"/>
      <c r="C8544" s="10"/>
      <c r="D8544" s="10"/>
      <c r="E8544" s="82"/>
      <c r="F8544" s="10"/>
      <c r="G8544" s="10"/>
      <c r="H8544" s="10"/>
    </row>
    <row r="8545" spans="2:8" x14ac:dyDescent="0.3">
      <c r="B8545" s="10"/>
      <c r="C8545" s="10"/>
      <c r="D8545" s="10"/>
      <c r="E8545" s="82"/>
      <c r="F8545" s="10"/>
      <c r="G8545" s="10"/>
      <c r="H8545" s="10"/>
    </row>
    <row r="8546" spans="2:8" x14ac:dyDescent="0.3">
      <c r="B8546" s="10"/>
      <c r="C8546" s="10"/>
      <c r="D8546" s="10"/>
      <c r="E8546" s="82"/>
      <c r="F8546" s="10"/>
      <c r="G8546" s="10"/>
      <c r="H8546" s="10"/>
    </row>
    <row r="8547" spans="2:8" x14ac:dyDescent="0.3">
      <c r="B8547" s="10"/>
      <c r="C8547" s="10"/>
      <c r="D8547" s="10"/>
      <c r="E8547" s="82"/>
      <c r="F8547" s="10"/>
      <c r="G8547" s="10"/>
      <c r="H8547" s="10"/>
    </row>
    <row r="8548" spans="2:8" x14ac:dyDescent="0.3">
      <c r="B8548" s="10"/>
      <c r="C8548" s="10"/>
      <c r="D8548" s="10"/>
      <c r="E8548" s="82"/>
      <c r="F8548" s="10"/>
      <c r="G8548" s="10"/>
      <c r="H8548" s="10"/>
    </row>
    <row r="8549" spans="2:8" x14ac:dyDescent="0.3">
      <c r="B8549" s="10"/>
      <c r="C8549" s="10"/>
      <c r="D8549" s="10"/>
      <c r="E8549" s="82"/>
      <c r="F8549" s="10"/>
      <c r="G8549" s="10"/>
      <c r="H8549" s="10"/>
    </row>
    <row r="8550" spans="2:8" x14ac:dyDescent="0.3">
      <c r="B8550" s="10"/>
      <c r="C8550" s="10"/>
      <c r="D8550" s="10"/>
      <c r="E8550" s="82"/>
      <c r="F8550" s="10"/>
      <c r="G8550" s="10"/>
      <c r="H8550" s="10"/>
    </row>
    <row r="8551" spans="2:8" x14ac:dyDescent="0.3">
      <c r="B8551" s="10"/>
      <c r="C8551" s="10"/>
      <c r="D8551" s="10"/>
      <c r="E8551" s="82"/>
      <c r="F8551" s="10"/>
      <c r="G8551" s="10"/>
      <c r="H8551" s="10"/>
    </row>
    <row r="8552" spans="2:8" x14ac:dyDescent="0.3">
      <c r="B8552" s="10"/>
      <c r="C8552" s="10"/>
      <c r="D8552" s="10"/>
      <c r="E8552" s="82"/>
      <c r="F8552" s="10"/>
      <c r="G8552" s="10"/>
      <c r="H8552" s="10"/>
    </row>
    <row r="8553" spans="2:8" x14ac:dyDescent="0.3">
      <c r="B8553" s="10"/>
      <c r="C8553" s="10"/>
      <c r="D8553" s="10"/>
      <c r="E8553" s="82"/>
      <c r="F8553" s="10"/>
      <c r="G8553" s="10"/>
      <c r="H8553" s="10"/>
    </row>
    <row r="8554" spans="2:8" x14ac:dyDescent="0.3">
      <c r="B8554" s="10"/>
      <c r="C8554" s="10"/>
      <c r="D8554" s="10"/>
      <c r="E8554" s="82"/>
      <c r="F8554" s="10"/>
      <c r="G8554" s="10"/>
      <c r="H8554" s="10"/>
    </row>
    <row r="8555" spans="2:8" x14ac:dyDescent="0.3">
      <c r="B8555" s="10"/>
      <c r="C8555" s="10"/>
      <c r="D8555" s="10"/>
      <c r="E8555" s="82"/>
      <c r="F8555" s="10"/>
      <c r="G8555" s="10"/>
      <c r="H8555" s="10"/>
    </row>
    <row r="8556" spans="2:8" x14ac:dyDescent="0.3">
      <c r="B8556" s="10"/>
      <c r="C8556" s="10"/>
      <c r="D8556" s="10"/>
      <c r="E8556" s="82"/>
      <c r="F8556" s="10"/>
      <c r="G8556" s="10"/>
      <c r="H8556" s="10"/>
    </row>
    <row r="8557" spans="2:8" x14ac:dyDescent="0.3">
      <c r="B8557" s="10"/>
      <c r="C8557" s="10"/>
      <c r="D8557" s="10"/>
      <c r="E8557" s="82"/>
      <c r="F8557" s="10"/>
      <c r="G8557" s="10"/>
      <c r="H8557" s="10"/>
    </row>
    <row r="8558" spans="2:8" x14ac:dyDescent="0.3">
      <c r="B8558" s="10"/>
      <c r="C8558" s="10"/>
      <c r="D8558" s="10"/>
      <c r="E8558" s="82"/>
      <c r="F8558" s="10"/>
      <c r="G8558" s="10"/>
      <c r="H8558" s="10"/>
    </row>
    <row r="8559" spans="2:8" x14ac:dyDescent="0.3">
      <c r="B8559" s="10"/>
      <c r="C8559" s="10"/>
      <c r="D8559" s="10"/>
      <c r="E8559" s="82"/>
      <c r="F8559" s="10"/>
      <c r="G8559" s="10"/>
      <c r="H8559" s="10"/>
    </row>
    <row r="8560" spans="2:8" x14ac:dyDescent="0.3">
      <c r="B8560" s="10"/>
      <c r="C8560" s="10"/>
      <c r="D8560" s="10"/>
      <c r="E8560" s="82"/>
      <c r="F8560" s="10"/>
      <c r="G8560" s="10"/>
      <c r="H8560" s="10"/>
    </row>
    <row r="8561" spans="2:8" x14ac:dyDescent="0.3">
      <c r="B8561" s="10"/>
      <c r="C8561" s="10"/>
      <c r="D8561" s="10"/>
      <c r="E8561" s="82"/>
      <c r="F8561" s="10"/>
      <c r="G8561" s="10"/>
      <c r="H8561" s="10"/>
    </row>
    <row r="8562" spans="2:8" x14ac:dyDescent="0.3">
      <c r="B8562" s="10"/>
      <c r="C8562" s="10"/>
      <c r="D8562" s="10"/>
      <c r="E8562" s="82"/>
      <c r="F8562" s="10"/>
      <c r="G8562" s="10"/>
      <c r="H8562" s="10"/>
    </row>
    <row r="8563" spans="2:8" x14ac:dyDescent="0.3">
      <c r="B8563" s="10"/>
      <c r="C8563" s="10"/>
      <c r="D8563" s="10"/>
      <c r="E8563" s="82"/>
      <c r="F8563" s="10"/>
      <c r="G8563" s="10"/>
      <c r="H8563" s="10"/>
    </row>
    <row r="8564" spans="2:8" x14ac:dyDescent="0.3">
      <c r="B8564" s="10"/>
      <c r="C8564" s="10"/>
      <c r="D8564" s="10"/>
      <c r="E8564" s="82"/>
      <c r="F8564" s="10"/>
      <c r="G8564" s="10"/>
      <c r="H8564" s="10"/>
    </row>
    <row r="8565" spans="2:8" x14ac:dyDescent="0.3">
      <c r="B8565" s="10"/>
      <c r="C8565" s="10"/>
      <c r="D8565" s="10"/>
      <c r="E8565" s="82"/>
      <c r="F8565" s="10"/>
      <c r="G8565" s="10"/>
      <c r="H8565" s="10"/>
    </row>
    <row r="8566" spans="2:8" x14ac:dyDescent="0.3">
      <c r="B8566" s="10"/>
      <c r="C8566" s="10"/>
      <c r="D8566" s="10"/>
      <c r="E8566" s="82"/>
      <c r="F8566" s="10"/>
      <c r="G8566" s="10"/>
      <c r="H8566" s="10"/>
    </row>
    <row r="8567" spans="2:8" x14ac:dyDescent="0.3">
      <c r="B8567" s="10"/>
      <c r="C8567" s="10"/>
      <c r="D8567" s="10"/>
      <c r="E8567" s="82"/>
      <c r="F8567" s="10"/>
      <c r="G8567" s="10"/>
      <c r="H8567" s="10"/>
    </row>
    <row r="8568" spans="2:8" x14ac:dyDescent="0.3">
      <c r="B8568" s="10"/>
      <c r="C8568" s="10"/>
      <c r="D8568" s="10"/>
      <c r="E8568" s="82"/>
      <c r="F8568" s="10"/>
      <c r="G8568" s="10"/>
      <c r="H8568" s="10"/>
    </row>
    <row r="8569" spans="2:8" x14ac:dyDescent="0.3">
      <c r="B8569" s="10"/>
      <c r="C8569" s="10"/>
      <c r="D8569" s="10"/>
      <c r="E8569" s="82"/>
      <c r="F8569" s="10"/>
      <c r="G8569" s="10"/>
      <c r="H8569" s="10"/>
    </row>
    <row r="8570" spans="2:8" x14ac:dyDescent="0.3">
      <c r="B8570" s="10"/>
      <c r="C8570" s="10"/>
      <c r="D8570" s="10"/>
      <c r="E8570" s="82"/>
      <c r="F8570" s="10"/>
      <c r="G8570" s="10"/>
      <c r="H8570" s="10"/>
    </row>
    <row r="8571" spans="2:8" x14ac:dyDescent="0.3">
      <c r="B8571" s="10"/>
      <c r="C8571" s="10"/>
      <c r="D8571" s="10"/>
      <c r="E8571" s="82"/>
      <c r="F8571" s="10"/>
      <c r="G8571" s="10"/>
      <c r="H8571" s="10"/>
    </row>
    <row r="8572" spans="2:8" x14ac:dyDescent="0.3">
      <c r="B8572" s="10"/>
      <c r="C8572" s="10"/>
      <c r="D8572" s="10"/>
      <c r="E8572" s="82"/>
      <c r="F8572" s="10"/>
      <c r="G8572" s="10"/>
      <c r="H8572" s="10"/>
    </row>
    <row r="8573" spans="2:8" x14ac:dyDescent="0.3">
      <c r="B8573" s="10"/>
      <c r="C8573" s="10"/>
      <c r="D8573" s="10"/>
      <c r="E8573" s="82"/>
      <c r="F8573" s="10"/>
      <c r="G8573" s="10"/>
      <c r="H8573" s="10"/>
    </row>
    <row r="8574" spans="2:8" x14ac:dyDescent="0.3">
      <c r="B8574" s="10"/>
      <c r="C8574" s="10"/>
      <c r="D8574" s="10"/>
      <c r="E8574" s="82"/>
      <c r="F8574" s="10"/>
      <c r="G8574" s="10"/>
      <c r="H8574" s="10"/>
    </row>
    <row r="8575" spans="2:8" x14ac:dyDescent="0.3">
      <c r="B8575" s="10"/>
      <c r="C8575" s="10"/>
      <c r="D8575" s="10"/>
      <c r="E8575" s="82"/>
      <c r="F8575" s="10"/>
      <c r="G8575" s="10"/>
      <c r="H8575" s="10"/>
    </row>
    <row r="8576" spans="2:8" x14ac:dyDescent="0.3">
      <c r="B8576" s="10"/>
      <c r="C8576" s="10"/>
      <c r="D8576" s="10"/>
      <c r="E8576" s="82"/>
      <c r="F8576" s="10"/>
      <c r="G8576" s="10"/>
      <c r="H8576" s="10"/>
    </row>
    <row r="8577" spans="2:8" x14ac:dyDescent="0.3">
      <c r="B8577" s="10"/>
      <c r="C8577" s="10"/>
      <c r="D8577" s="10"/>
      <c r="E8577" s="82"/>
      <c r="F8577" s="10"/>
      <c r="G8577" s="10"/>
      <c r="H8577" s="10"/>
    </row>
    <row r="8578" spans="2:8" x14ac:dyDescent="0.3">
      <c r="B8578" s="10"/>
      <c r="C8578" s="10"/>
      <c r="D8578" s="10"/>
      <c r="E8578" s="82"/>
      <c r="F8578" s="10"/>
      <c r="G8578" s="10"/>
      <c r="H8578" s="10"/>
    </row>
    <row r="8579" spans="2:8" x14ac:dyDescent="0.3">
      <c r="B8579" s="10"/>
      <c r="C8579" s="10"/>
      <c r="D8579" s="10"/>
      <c r="E8579" s="82"/>
      <c r="F8579" s="10"/>
      <c r="G8579" s="10"/>
      <c r="H8579" s="10"/>
    </row>
    <row r="8580" spans="2:8" x14ac:dyDescent="0.3">
      <c r="B8580" s="10"/>
      <c r="C8580" s="10"/>
      <c r="D8580" s="10"/>
      <c r="E8580" s="82"/>
      <c r="F8580" s="10"/>
      <c r="G8580" s="10"/>
      <c r="H8580" s="10"/>
    </row>
    <row r="8581" spans="2:8" x14ac:dyDescent="0.3">
      <c r="B8581" s="10"/>
      <c r="C8581" s="10"/>
      <c r="D8581" s="10"/>
      <c r="E8581" s="82"/>
      <c r="F8581" s="10"/>
      <c r="G8581" s="10"/>
      <c r="H8581" s="10"/>
    </row>
    <row r="8582" spans="2:8" x14ac:dyDescent="0.3">
      <c r="B8582" s="10"/>
      <c r="C8582" s="10"/>
      <c r="D8582" s="10"/>
      <c r="E8582" s="82"/>
      <c r="F8582" s="10"/>
      <c r="G8582" s="10"/>
      <c r="H8582" s="10"/>
    </row>
    <row r="8583" spans="2:8" x14ac:dyDescent="0.3">
      <c r="B8583" s="10"/>
      <c r="C8583" s="10"/>
      <c r="D8583" s="10"/>
      <c r="E8583" s="82"/>
      <c r="F8583" s="10"/>
      <c r="G8583" s="10"/>
      <c r="H8583" s="10"/>
    </row>
    <row r="8584" spans="2:8" x14ac:dyDescent="0.3">
      <c r="B8584" s="10"/>
      <c r="C8584" s="10"/>
      <c r="D8584" s="10"/>
      <c r="E8584" s="82"/>
      <c r="F8584" s="10"/>
      <c r="G8584" s="10"/>
      <c r="H8584" s="10"/>
    </row>
    <row r="8585" spans="2:8" x14ac:dyDescent="0.3">
      <c r="B8585" s="10"/>
      <c r="C8585" s="10"/>
      <c r="D8585" s="10"/>
      <c r="E8585" s="82"/>
      <c r="F8585" s="10"/>
      <c r="G8585" s="10"/>
      <c r="H8585" s="10"/>
    </row>
    <row r="8586" spans="2:8" x14ac:dyDescent="0.3">
      <c r="B8586" s="10"/>
      <c r="C8586" s="10"/>
      <c r="D8586" s="10"/>
      <c r="E8586" s="82"/>
      <c r="F8586" s="10"/>
      <c r="G8586" s="10"/>
      <c r="H8586" s="10"/>
    </row>
    <row r="8587" spans="2:8" x14ac:dyDescent="0.3">
      <c r="B8587" s="10"/>
      <c r="C8587" s="10"/>
      <c r="D8587" s="10"/>
      <c r="E8587" s="82"/>
      <c r="F8587" s="10"/>
      <c r="G8587" s="10"/>
      <c r="H8587" s="10"/>
    </row>
    <row r="8588" spans="2:8" x14ac:dyDescent="0.3">
      <c r="B8588" s="10"/>
      <c r="C8588" s="10"/>
      <c r="D8588" s="10"/>
      <c r="E8588" s="82"/>
      <c r="F8588" s="10"/>
      <c r="G8588" s="10"/>
      <c r="H8588" s="10"/>
    </row>
    <row r="8589" spans="2:8" x14ac:dyDescent="0.3">
      <c r="B8589" s="10"/>
      <c r="C8589" s="10"/>
      <c r="D8589" s="10"/>
      <c r="E8589" s="82"/>
      <c r="F8589" s="10"/>
      <c r="G8589" s="10"/>
      <c r="H8589" s="10"/>
    </row>
    <row r="8590" spans="2:8" x14ac:dyDescent="0.3">
      <c r="B8590" s="10"/>
      <c r="C8590" s="10"/>
      <c r="D8590" s="10"/>
      <c r="E8590" s="82"/>
      <c r="F8590" s="10"/>
      <c r="G8590" s="10"/>
      <c r="H8590" s="10"/>
    </row>
    <row r="8591" spans="2:8" x14ac:dyDescent="0.3">
      <c r="B8591" s="10"/>
      <c r="C8591" s="10"/>
      <c r="D8591" s="10"/>
      <c r="E8591" s="82"/>
      <c r="F8591" s="10"/>
      <c r="G8591" s="10"/>
      <c r="H8591" s="10"/>
    </row>
    <row r="8592" spans="2:8" x14ac:dyDescent="0.3">
      <c r="B8592" s="10"/>
      <c r="C8592" s="10"/>
      <c r="D8592" s="10"/>
      <c r="E8592" s="82"/>
      <c r="F8592" s="10"/>
      <c r="G8592" s="10"/>
      <c r="H8592" s="10"/>
    </row>
    <row r="8593" spans="2:8" x14ac:dyDescent="0.3">
      <c r="B8593" s="10"/>
      <c r="C8593" s="10"/>
      <c r="D8593" s="10"/>
      <c r="E8593" s="82"/>
      <c r="F8593" s="10"/>
      <c r="G8593" s="10"/>
      <c r="H8593" s="10"/>
    </row>
    <row r="8594" spans="2:8" x14ac:dyDescent="0.3">
      <c r="B8594" s="10"/>
      <c r="C8594" s="10"/>
      <c r="D8594" s="10"/>
      <c r="E8594" s="82"/>
      <c r="F8594" s="10"/>
      <c r="G8594" s="10"/>
      <c r="H8594" s="10"/>
    </row>
    <row r="8595" spans="2:8" x14ac:dyDescent="0.3">
      <c r="B8595" s="10"/>
      <c r="C8595" s="10"/>
      <c r="D8595" s="10"/>
      <c r="E8595" s="82"/>
      <c r="F8595" s="10"/>
      <c r="G8595" s="10"/>
      <c r="H8595" s="10"/>
    </row>
    <row r="8596" spans="2:8" x14ac:dyDescent="0.3">
      <c r="B8596" s="10"/>
      <c r="C8596" s="10"/>
      <c r="D8596" s="10"/>
      <c r="E8596" s="82"/>
      <c r="F8596" s="10"/>
      <c r="G8596" s="10"/>
      <c r="H8596" s="10"/>
    </row>
    <row r="8597" spans="2:8" x14ac:dyDescent="0.3">
      <c r="B8597" s="10"/>
      <c r="C8597" s="10"/>
      <c r="D8597" s="10"/>
      <c r="E8597" s="82"/>
      <c r="F8597" s="10"/>
      <c r="G8597" s="10"/>
      <c r="H8597" s="10"/>
    </row>
    <row r="8598" spans="2:8" x14ac:dyDescent="0.3">
      <c r="B8598" s="10"/>
      <c r="C8598" s="10"/>
      <c r="D8598" s="10"/>
      <c r="E8598" s="82"/>
      <c r="F8598" s="10"/>
      <c r="G8598" s="10"/>
      <c r="H8598" s="10"/>
    </row>
    <row r="8599" spans="2:8" x14ac:dyDescent="0.3">
      <c r="B8599" s="10"/>
      <c r="C8599" s="10"/>
      <c r="D8599" s="10"/>
      <c r="E8599" s="82"/>
      <c r="F8599" s="10"/>
      <c r="G8599" s="10"/>
      <c r="H8599" s="10"/>
    </row>
    <row r="8600" spans="2:8" x14ac:dyDescent="0.3">
      <c r="B8600" s="10"/>
      <c r="C8600" s="10"/>
      <c r="D8600" s="10"/>
      <c r="E8600" s="82"/>
      <c r="F8600" s="10"/>
      <c r="G8600" s="10"/>
      <c r="H8600" s="10"/>
    </row>
    <row r="8601" spans="2:8" x14ac:dyDescent="0.3">
      <c r="B8601" s="10"/>
      <c r="C8601" s="10"/>
      <c r="D8601" s="10"/>
      <c r="E8601" s="82"/>
      <c r="F8601" s="10"/>
      <c r="G8601" s="10"/>
      <c r="H8601" s="10"/>
    </row>
    <row r="8602" spans="2:8" x14ac:dyDescent="0.3">
      <c r="B8602" s="10"/>
      <c r="C8602" s="10"/>
      <c r="D8602" s="10"/>
      <c r="E8602" s="82"/>
      <c r="F8602" s="10"/>
      <c r="G8602" s="10"/>
      <c r="H8602" s="10"/>
    </row>
    <row r="8603" spans="2:8" x14ac:dyDescent="0.3">
      <c r="B8603" s="10"/>
      <c r="C8603" s="10"/>
      <c r="D8603" s="10"/>
      <c r="E8603" s="82"/>
      <c r="F8603" s="10"/>
      <c r="G8603" s="10"/>
      <c r="H8603" s="10"/>
    </row>
    <row r="8604" spans="2:8" x14ac:dyDescent="0.3">
      <c r="B8604" s="10"/>
      <c r="C8604" s="10"/>
      <c r="D8604" s="10"/>
      <c r="E8604" s="82"/>
      <c r="F8604" s="10"/>
      <c r="G8604" s="10"/>
      <c r="H8604" s="10"/>
    </row>
    <row r="8605" spans="2:8" x14ac:dyDescent="0.3">
      <c r="B8605" s="10"/>
      <c r="C8605" s="10"/>
      <c r="D8605" s="10"/>
      <c r="E8605" s="82"/>
      <c r="F8605" s="10"/>
      <c r="G8605" s="10"/>
      <c r="H8605" s="10"/>
    </row>
    <row r="8606" spans="2:8" x14ac:dyDescent="0.3">
      <c r="B8606" s="10"/>
      <c r="C8606" s="10"/>
      <c r="D8606" s="10"/>
      <c r="E8606" s="82"/>
      <c r="F8606" s="10"/>
      <c r="G8606" s="10"/>
      <c r="H8606" s="10"/>
    </row>
    <row r="8607" spans="2:8" x14ac:dyDescent="0.3">
      <c r="B8607" s="10"/>
      <c r="C8607" s="10"/>
      <c r="D8607" s="10"/>
      <c r="E8607" s="82"/>
      <c r="F8607" s="10"/>
      <c r="G8607" s="10"/>
      <c r="H8607" s="10"/>
    </row>
    <row r="8608" spans="2:8" x14ac:dyDescent="0.3">
      <c r="B8608" s="10"/>
      <c r="C8608" s="10"/>
      <c r="D8608" s="10"/>
      <c r="E8608" s="82"/>
      <c r="F8608" s="10"/>
      <c r="G8608" s="10"/>
      <c r="H8608" s="10"/>
    </row>
    <row r="8609" spans="2:8" x14ac:dyDescent="0.3">
      <c r="B8609" s="10"/>
      <c r="C8609" s="10"/>
      <c r="D8609" s="10"/>
      <c r="E8609" s="82"/>
      <c r="F8609" s="10"/>
      <c r="G8609" s="10"/>
      <c r="H8609" s="10"/>
    </row>
    <row r="8610" spans="2:8" x14ac:dyDescent="0.3">
      <c r="B8610" s="10"/>
      <c r="C8610" s="10"/>
      <c r="D8610" s="10"/>
      <c r="E8610" s="82"/>
      <c r="F8610" s="10"/>
      <c r="G8610" s="10"/>
      <c r="H8610" s="10"/>
    </row>
    <row r="8611" spans="2:8" x14ac:dyDescent="0.3">
      <c r="B8611" s="10"/>
      <c r="C8611" s="10"/>
      <c r="D8611" s="10"/>
      <c r="E8611" s="82"/>
      <c r="F8611" s="10"/>
      <c r="G8611" s="10"/>
      <c r="H8611" s="10"/>
    </row>
    <row r="8612" spans="2:8" x14ac:dyDescent="0.3">
      <c r="B8612" s="10"/>
      <c r="C8612" s="10"/>
      <c r="D8612" s="10"/>
      <c r="E8612" s="82"/>
      <c r="F8612" s="10"/>
      <c r="G8612" s="10"/>
      <c r="H8612" s="10"/>
    </row>
    <row r="8613" spans="2:8" x14ac:dyDescent="0.3">
      <c r="B8613" s="10"/>
      <c r="C8613" s="10"/>
      <c r="D8613" s="10"/>
      <c r="E8613" s="82"/>
      <c r="F8613" s="10"/>
      <c r="G8613" s="10"/>
      <c r="H8613" s="10"/>
    </row>
    <row r="8614" spans="2:8" x14ac:dyDescent="0.3">
      <c r="B8614" s="10"/>
      <c r="C8614" s="10"/>
      <c r="D8614" s="10"/>
      <c r="E8614" s="82"/>
      <c r="F8614" s="10"/>
      <c r="G8614" s="10"/>
      <c r="H8614" s="10"/>
    </row>
    <row r="8615" spans="2:8" x14ac:dyDescent="0.3">
      <c r="B8615" s="10"/>
      <c r="C8615" s="10"/>
      <c r="D8615" s="10"/>
      <c r="E8615" s="82"/>
      <c r="F8615" s="10"/>
      <c r="G8615" s="10"/>
      <c r="H8615" s="10"/>
    </row>
    <row r="8616" spans="2:8" x14ac:dyDescent="0.3">
      <c r="B8616" s="10"/>
      <c r="C8616" s="10"/>
      <c r="D8616" s="10"/>
      <c r="E8616" s="82"/>
      <c r="F8616" s="10"/>
      <c r="G8616" s="10"/>
      <c r="H8616" s="10"/>
    </row>
    <row r="8617" spans="2:8" x14ac:dyDescent="0.3">
      <c r="B8617" s="10"/>
      <c r="C8617" s="10"/>
      <c r="D8617" s="10"/>
      <c r="E8617" s="82"/>
      <c r="F8617" s="10"/>
      <c r="G8617" s="10"/>
      <c r="H8617" s="10"/>
    </row>
    <row r="8618" spans="2:8" x14ac:dyDescent="0.3">
      <c r="B8618" s="10"/>
      <c r="C8618" s="10"/>
      <c r="D8618" s="10"/>
      <c r="E8618" s="82"/>
      <c r="F8618" s="10"/>
      <c r="G8618" s="10"/>
      <c r="H8618" s="10"/>
    </row>
    <row r="8619" spans="2:8" x14ac:dyDescent="0.3">
      <c r="B8619" s="10"/>
      <c r="C8619" s="10"/>
      <c r="D8619" s="10"/>
      <c r="E8619" s="82"/>
      <c r="F8619" s="10"/>
      <c r="G8619" s="10"/>
      <c r="H8619" s="10"/>
    </row>
    <row r="8620" spans="2:8" x14ac:dyDescent="0.3">
      <c r="B8620" s="10"/>
      <c r="C8620" s="10"/>
      <c r="D8620" s="10"/>
      <c r="E8620" s="82"/>
      <c r="F8620" s="10"/>
      <c r="G8620" s="10"/>
      <c r="H8620" s="10"/>
    </row>
    <row r="8621" spans="2:8" x14ac:dyDescent="0.3">
      <c r="B8621" s="10"/>
      <c r="C8621" s="10"/>
      <c r="D8621" s="10"/>
      <c r="E8621" s="82"/>
      <c r="F8621" s="10"/>
      <c r="G8621" s="10"/>
      <c r="H8621" s="10"/>
    </row>
    <row r="8622" spans="2:8" x14ac:dyDescent="0.3">
      <c r="B8622" s="10"/>
      <c r="C8622" s="10"/>
      <c r="D8622" s="10"/>
      <c r="E8622" s="82"/>
      <c r="F8622" s="10"/>
      <c r="G8622" s="10"/>
      <c r="H8622" s="10"/>
    </row>
    <row r="8623" spans="2:8" x14ac:dyDescent="0.3">
      <c r="B8623" s="10"/>
      <c r="C8623" s="10"/>
      <c r="D8623" s="10"/>
      <c r="E8623" s="82"/>
      <c r="F8623" s="10"/>
      <c r="G8623" s="10"/>
      <c r="H8623" s="10"/>
    </row>
    <row r="8624" spans="2:8" x14ac:dyDescent="0.3">
      <c r="B8624" s="10"/>
      <c r="C8624" s="10"/>
      <c r="D8624" s="10"/>
      <c r="E8624" s="82"/>
      <c r="F8624" s="10"/>
      <c r="G8624" s="10"/>
      <c r="H8624" s="10"/>
    </row>
    <row r="8625" spans="2:8" x14ac:dyDescent="0.3">
      <c r="B8625" s="10"/>
      <c r="C8625" s="10"/>
      <c r="D8625" s="10"/>
      <c r="E8625" s="82"/>
      <c r="F8625" s="10"/>
      <c r="G8625" s="10"/>
      <c r="H8625" s="10"/>
    </row>
    <row r="8626" spans="2:8" x14ac:dyDescent="0.3">
      <c r="B8626" s="10"/>
      <c r="C8626" s="10"/>
      <c r="D8626" s="10"/>
      <c r="E8626" s="82"/>
      <c r="F8626" s="10"/>
      <c r="G8626" s="10"/>
      <c r="H8626" s="10"/>
    </row>
    <row r="8627" spans="2:8" x14ac:dyDescent="0.3">
      <c r="B8627" s="10"/>
      <c r="C8627" s="10"/>
      <c r="D8627" s="10"/>
      <c r="E8627" s="82"/>
      <c r="F8627" s="10"/>
      <c r="G8627" s="10"/>
      <c r="H8627" s="10"/>
    </row>
    <row r="8628" spans="2:8" x14ac:dyDescent="0.3">
      <c r="B8628" s="10"/>
      <c r="C8628" s="10"/>
      <c r="D8628" s="10"/>
      <c r="E8628" s="82"/>
      <c r="F8628" s="10"/>
      <c r="G8628" s="10"/>
      <c r="H8628" s="10"/>
    </row>
    <row r="8629" spans="2:8" x14ac:dyDescent="0.3">
      <c r="B8629" s="10"/>
      <c r="C8629" s="10"/>
      <c r="D8629" s="10"/>
      <c r="E8629" s="82"/>
      <c r="F8629" s="10"/>
      <c r="G8629" s="10"/>
      <c r="H8629" s="10"/>
    </row>
    <row r="8630" spans="2:8" x14ac:dyDescent="0.3">
      <c r="B8630" s="10"/>
      <c r="C8630" s="10"/>
      <c r="D8630" s="10"/>
      <c r="E8630" s="82"/>
      <c r="F8630" s="10"/>
      <c r="G8630" s="10"/>
      <c r="H8630" s="10"/>
    </row>
    <row r="8631" spans="2:8" x14ac:dyDescent="0.3">
      <c r="B8631" s="10"/>
      <c r="C8631" s="10"/>
      <c r="D8631" s="10"/>
      <c r="E8631" s="82"/>
      <c r="F8631" s="10"/>
      <c r="G8631" s="10"/>
      <c r="H8631" s="10"/>
    </row>
    <row r="8632" spans="2:8" x14ac:dyDescent="0.3">
      <c r="B8632" s="10"/>
      <c r="C8632" s="10"/>
      <c r="D8632" s="10"/>
      <c r="E8632" s="82"/>
      <c r="F8632" s="10"/>
      <c r="G8632" s="10"/>
      <c r="H8632" s="10"/>
    </row>
    <row r="8633" spans="2:8" x14ac:dyDescent="0.3">
      <c r="B8633" s="10"/>
      <c r="C8633" s="10"/>
      <c r="D8633" s="10"/>
      <c r="E8633" s="82"/>
      <c r="F8633" s="10"/>
      <c r="G8633" s="10"/>
      <c r="H8633" s="10"/>
    </row>
    <row r="8634" spans="2:8" x14ac:dyDescent="0.3">
      <c r="B8634" s="10"/>
      <c r="C8634" s="10"/>
      <c r="D8634" s="10"/>
      <c r="E8634" s="82"/>
      <c r="F8634" s="10"/>
      <c r="G8634" s="10"/>
      <c r="H8634" s="10"/>
    </row>
    <row r="8635" spans="2:8" x14ac:dyDescent="0.3">
      <c r="B8635" s="10"/>
      <c r="C8635" s="10"/>
      <c r="D8635" s="10"/>
      <c r="E8635" s="82"/>
      <c r="F8635" s="10"/>
      <c r="G8635" s="10"/>
      <c r="H8635" s="10"/>
    </row>
    <row r="8636" spans="2:8" x14ac:dyDescent="0.3">
      <c r="B8636" s="10"/>
      <c r="C8636" s="10"/>
      <c r="D8636" s="10"/>
      <c r="E8636" s="82"/>
      <c r="F8636" s="10"/>
      <c r="G8636" s="10"/>
      <c r="H8636" s="10"/>
    </row>
    <row r="8637" spans="2:8" x14ac:dyDescent="0.3">
      <c r="B8637" s="10"/>
      <c r="C8637" s="10"/>
      <c r="D8637" s="10"/>
      <c r="E8637" s="82"/>
      <c r="F8637" s="10"/>
      <c r="G8637" s="10"/>
      <c r="H8637" s="10"/>
    </row>
    <row r="8638" spans="2:8" x14ac:dyDescent="0.3">
      <c r="B8638" s="10"/>
      <c r="C8638" s="10"/>
      <c r="D8638" s="10"/>
      <c r="E8638" s="82"/>
      <c r="F8638" s="10"/>
      <c r="G8638" s="10"/>
      <c r="H8638" s="10"/>
    </row>
    <row r="8639" spans="2:8" x14ac:dyDescent="0.3">
      <c r="B8639" s="10"/>
      <c r="C8639" s="10"/>
      <c r="D8639" s="10"/>
      <c r="E8639" s="82"/>
      <c r="F8639" s="10"/>
      <c r="G8639" s="10"/>
      <c r="H8639" s="10"/>
    </row>
    <row r="8640" spans="2:8" x14ac:dyDescent="0.3">
      <c r="B8640" s="10"/>
      <c r="C8640" s="10"/>
      <c r="D8640" s="10"/>
      <c r="E8640" s="82"/>
      <c r="F8640" s="10"/>
      <c r="G8640" s="10"/>
      <c r="H8640" s="10"/>
    </row>
    <row r="8641" spans="2:8" x14ac:dyDescent="0.3">
      <c r="B8641" s="10"/>
      <c r="C8641" s="10"/>
      <c r="D8641" s="10"/>
      <c r="E8641" s="82"/>
      <c r="F8641" s="10"/>
      <c r="G8641" s="10"/>
      <c r="H8641" s="10"/>
    </row>
    <row r="8642" spans="2:8" x14ac:dyDescent="0.3">
      <c r="B8642" s="10"/>
      <c r="C8642" s="10"/>
      <c r="D8642" s="10"/>
      <c r="E8642" s="82"/>
      <c r="F8642" s="10"/>
      <c r="G8642" s="10"/>
      <c r="H8642" s="10"/>
    </row>
    <row r="8643" spans="2:8" x14ac:dyDescent="0.3">
      <c r="B8643" s="10"/>
      <c r="C8643" s="10"/>
      <c r="D8643" s="10"/>
      <c r="E8643" s="82"/>
      <c r="F8643" s="10"/>
      <c r="G8643" s="10"/>
      <c r="H8643" s="10"/>
    </row>
    <row r="8644" spans="2:8" x14ac:dyDescent="0.3">
      <c r="B8644" s="10"/>
      <c r="C8644" s="10"/>
      <c r="D8644" s="10"/>
      <c r="E8644" s="82"/>
      <c r="F8644" s="10"/>
      <c r="G8644" s="10"/>
      <c r="H8644" s="10"/>
    </row>
    <row r="8645" spans="2:8" x14ac:dyDescent="0.3">
      <c r="B8645" s="10"/>
      <c r="C8645" s="10"/>
      <c r="D8645" s="10"/>
      <c r="E8645" s="82"/>
      <c r="F8645" s="10"/>
      <c r="G8645" s="10"/>
      <c r="H8645" s="10"/>
    </row>
    <row r="8646" spans="2:8" x14ac:dyDescent="0.3">
      <c r="B8646" s="10"/>
      <c r="C8646" s="10"/>
      <c r="D8646" s="10"/>
      <c r="E8646" s="82"/>
      <c r="F8646" s="10"/>
      <c r="G8646" s="10"/>
      <c r="H8646" s="10"/>
    </row>
    <row r="8647" spans="2:8" x14ac:dyDescent="0.3">
      <c r="B8647" s="10"/>
      <c r="C8647" s="10"/>
      <c r="D8647" s="10"/>
      <c r="E8647" s="82"/>
      <c r="F8647" s="10"/>
      <c r="G8647" s="10"/>
      <c r="H8647" s="10"/>
    </row>
    <row r="8648" spans="2:8" x14ac:dyDescent="0.3">
      <c r="B8648" s="10"/>
      <c r="C8648" s="10"/>
      <c r="D8648" s="10"/>
      <c r="E8648" s="82"/>
      <c r="F8648" s="10"/>
      <c r="G8648" s="10"/>
      <c r="H8648" s="10"/>
    </row>
    <row r="8649" spans="2:8" x14ac:dyDescent="0.3">
      <c r="B8649" s="10"/>
      <c r="C8649" s="10"/>
      <c r="D8649" s="10"/>
      <c r="E8649" s="82"/>
      <c r="F8649" s="10"/>
      <c r="G8649" s="10"/>
      <c r="H8649" s="10"/>
    </row>
    <row r="8650" spans="2:8" x14ac:dyDescent="0.3">
      <c r="B8650" s="10"/>
      <c r="C8650" s="10"/>
      <c r="D8650" s="10"/>
      <c r="E8650" s="82"/>
      <c r="F8650" s="10"/>
      <c r="G8650" s="10"/>
      <c r="H8650" s="10"/>
    </row>
    <row r="8651" spans="2:8" x14ac:dyDescent="0.3">
      <c r="B8651" s="10"/>
      <c r="C8651" s="10"/>
      <c r="D8651" s="10"/>
      <c r="E8651" s="82"/>
      <c r="F8651" s="10"/>
      <c r="G8651" s="10"/>
      <c r="H8651" s="10"/>
    </row>
    <row r="8652" spans="2:8" x14ac:dyDescent="0.3">
      <c r="B8652" s="10"/>
      <c r="C8652" s="10"/>
      <c r="D8652" s="10"/>
      <c r="E8652" s="82"/>
      <c r="F8652" s="10"/>
      <c r="G8652" s="10"/>
      <c r="H8652" s="10"/>
    </row>
    <row r="8653" spans="2:8" x14ac:dyDescent="0.3">
      <c r="B8653" s="10"/>
      <c r="C8653" s="10"/>
      <c r="D8653" s="10"/>
      <c r="E8653" s="82"/>
      <c r="F8653" s="10"/>
      <c r="G8653" s="10"/>
      <c r="H8653" s="10"/>
    </row>
    <row r="8654" spans="2:8" x14ac:dyDescent="0.3">
      <c r="B8654" s="10"/>
      <c r="C8654" s="10"/>
      <c r="D8654" s="10"/>
      <c r="E8654" s="82"/>
      <c r="F8654" s="10"/>
      <c r="G8654" s="10"/>
      <c r="H8654" s="10"/>
    </row>
    <row r="8655" spans="2:8" x14ac:dyDescent="0.3">
      <c r="B8655" s="10"/>
      <c r="C8655" s="10"/>
      <c r="D8655" s="10"/>
      <c r="E8655" s="82"/>
      <c r="F8655" s="10"/>
      <c r="G8655" s="10"/>
      <c r="H8655" s="10"/>
    </row>
    <row r="8656" spans="2:8" x14ac:dyDescent="0.3">
      <c r="B8656" s="10"/>
      <c r="C8656" s="10"/>
      <c r="D8656" s="10"/>
      <c r="E8656" s="82"/>
      <c r="F8656" s="10"/>
      <c r="G8656" s="10"/>
      <c r="H8656" s="10"/>
    </row>
    <row r="8657" spans="2:8" x14ac:dyDescent="0.3">
      <c r="B8657" s="10"/>
      <c r="C8657" s="10"/>
      <c r="D8657" s="10"/>
      <c r="E8657" s="82"/>
      <c r="F8657" s="10"/>
      <c r="G8657" s="10"/>
      <c r="H8657" s="10"/>
    </row>
    <row r="8658" spans="2:8" x14ac:dyDescent="0.3">
      <c r="B8658" s="10"/>
      <c r="C8658" s="10"/>
      <c r="D8658" s="10"/>
      <c r="E8658" s="82"/>
      <c r="F8658" s="10"/>
      <c r="G8658" s="10"/>
      <c r="H8658" s="10"/>
    </row>
    <row r="8659" spans="2:8" x14ac:dyDescent="0.3">
      <c r="B8659" s="10"/>
      <c r="C8659" s="10"/>
      <c r="D8659" s="10"/>
      <c r="E8659" s="82"/>
      <c r="F8659" s="10"/>
      <c r="G8659" s="10"/>
      <c r="H8659" s="10"/>
    </row>
    <row r="8660" spans="2:8" x14ac:dyDescent="0.3">
      <c r="B8660" s="10"/>
      <c r="C8660" s="10"/>
      <c r="D8660" s="10"/>
      <c r="E8660" s="82"/>
      <c r="F8660" s="10"/>
      <c r="G8660" s="10"/>
      <c r="H8660" s="10"/>
    </row>
    <row r="8661" spans="2:8" x14ac:dyDescent="0.3">
      <c r="B8661" s="10"/>
      <c r="C8661" s="10"/>
      <c r="D8661" s="10"/>
      <c r="E8661" s="82"/>
      <c r="F8661" s="10"/>
      <c r="G8661" s="10"/>
      <c r="H8661" s="10"/>
    </row>
    <row r="8662" spans="2:8" x14ac:dyDescent="0.3">
      <c r="B8662" s="10"/>
      <c r="C8662" s="10"/>
      <c r="D8662" s="10"/>
      <c r="E8662" s="82"/>
      <c r="F8662" s="10"/>
      <c r="G8662" s="10"/>
      <c r="H8662" s="10"/>
    </row>
    <row r="8663" spans="2:8" x14ac:dyDescent="0.3">
      <c r="B8663" s="10"/>
      <c r="C8663" s="10"/>
      <c r="D8663" s="10"/>
      <c r="E8663" s="82"/>
      <c r="F8663" s="10"/>
      <c r="G8663" s="10"/>
      <c r="H8663" s="10"/>
    </row>
    <row r="8664" spans="2:8" x14ac:dyDescent="0.3">
      <c r="B8664" s="10"/>
      <c r="C8664" s="10"/>
      <c r="D8664" s="10"/>
      <c r="E8664" s="82"/>
      <c r="F8664" s="10"/>
      <c r="G8664" s="10"/>
      <c r="H8664" s="10"/>
    </row>
    <row r="8665" spans="2:8" x14ac:dyDescent="0.3">
      <c r="B8665" s="10"/>
      <c r="C8665" s="10"/>
      <c r="D8665" s="10"/>
      <c r="E8665" s="82"/>
      <c r="F8665" s="10"/>
      <c r="G8665" s="10"/>
      <c r="H8665" s="10"/>
    </row>
    <row r="8666" spans="2:8" x14ac:dyDescent="0.3">
      <c r="B8666" s="10"/>
      <c r="C8666" s="10"/>
      <c r="D8666" s="10"/>
      <c r="E8666" s="82"/>
      <c r="F8666" s="10"/>
      <c r="G8666" s="10"/>
      <c r="H8666" s="10"/>
    </row>
    <row r="8667" spans="2:8" x14ac:dyDescent="0.3">
      <c r="B8667" s="10"/>
      <c r="C8667" s="10"/>
      <c r="D8667" s="10"/>
      <c r="E8667" s="82"/>
      <c r="F8667" s="10"/>
      <c r="G8667" s="10"/>
      <c r="H8667" s="10"/>
    </row>
    <row r="8668" spans="2:8" x14ac:dyDescent="0.3">
      <c r="B8668" s="10"/>
      <c r="C8668" s="10"/>
      <c r="D8668" s="10"/>
      <c r="E8668" s="82"/>
      <c r="F8668" s="10"/>
      <c r="G8668" s="10"/>
      <c r="H8668" s="10"/>
    </row>
    <row r="8669" spans="2:8" x14ac:dyDescent="0.3">
      <c r="B8669" s="10"/>
      <c r="C8669" s="10"/>
      <c r="D8669" s="10"/>
      <c r="E8669" s="82"/>
      <c r="F8669" s="10"/>
      <c r="G8669" s="10"/>
      <c r="H8669" s="10"/>
    </row>
    <row r="8670" spans="2:8" x14ac:dyDescent="0.3">
      <c r="B8670" s="10"/>
      <c r="C8670" s="10"/>
      <c r="D8670" s="10"/>
      <c r="E8670" s="82"/>
      <c r="F8670" s="10"/>
      <c r="G8670" s="10"/>
      <c r="H8670" s="10"/>
    </row>
    <row r="8671" spans="2:8" x14ac:dyDescent="0.3">
      <c r="B8671" s="10"/>
      <c r="C8671" s="10"/>
      <c r="D8671" s="10"/>
      <c r="E8671" s="82"/>
      <c r="F8671" s="10"/>
      <c r="G8671" s="10"/>
      <c r="H8671" s="10"/>
    </row>
    <row r="8672" spans="2:8" x14ac:dyDescent="0.3">
      <c r="B8672" s="10"/>
      <c r="C8672" s="10"/>
      <c r="D8672" s="10"/>
      <c r="E8672" s="82"/>
      <c r="F8672" s="10"/>
      <c r="G8672" s="10"/>
      <c r="H8672" s="10"/>
    </row>
    <row r="8673" spans="2:8" x14ac:dyDescent="0.3">
      <c r="B8673" s="10"/>
      <c r="C8673" s="10"/>
      <c r="D8673" s="10"/>
      <c r="E8673" s="82"/>
      <c r="F8673" s="10"/>
      <c r="G8673" s="10"/>
      <c r="H8673" s="10"/>
    </row>
    <row r="8674" spans="2:8" x14ac:dyDescent="0.3">
      <c r="B8674" s="10"/>
      <c r="C8674" s="10"/>
      <c r="D8674" s="10"/>
      <c r="E8674" s="82"/>
      <c r="F8674" s="10"/>
      <c r="G8674" s="10"/>
      <c r="H8674" s="10"/>
    </row>
    <row r="8675" spans="2:8" x14ac:dyDescent="0.3">
      <c r="B8675" s="10"/>
      <c r="C8675" s="10"/>
      <c r="D8675" s="10"/>
      <c r="E8675" s="82"/>
      <c r="F8675" s="10"/>
      <c r="G8675" s="10"/>
      <c r="H8675" s="10"/>
    </row>
    <row r="8676" spans="2:8" x14ac:dyDescent="0.3">
      <c r="B8676" s="10"/>
      <c r="C8676" s="10"/>
      <c r="D8676" s="10"/>
      <c r="E8676" s="82"/>
      <c r="F8676" s="10"/>
      <c r="G8676" s="10"/>
      <c r="H8676" s="10"/>
    </row>
    <row r="8677" spans="2:8" x14ac:dyDescent="0.3">
      <c r="B8677" s="10"/>
      <c r="C8677" s="10"/>
      <c r="D8677" s="10"/>
      <c r="E8677" s="82"/>
      <c r="F8677" s="10"/>
      <c r="G8677" s="10"/>
      <c r="H8677" s="10"/>
    </row>
    <row r="8678" spans="2:8" x14ac:dyDescent="0.3">
      <c r="B8678" s="10"/>
      <c r="C8678" s="10"/>
      <c r="D8678" s="10"/>
      <c r="E8678" s="82"/>
      <c r="F8678" s="10"/>
      <c r="G8678" s="10"/>
      <c r="H8678" s="10"/>
    </row>
    <row r="8679" spans="2:8" x14ac:dyDescent="0.3">
      <c r="B8679" s="10"/>
      <c r="C8679" s="10"/>
      <c r="D8679" s="10"/>
      <c r="E8679" s="82"/>
      <c r="F8679" s="10"/>
      <c r="G8679" s="10"/>
      <c r="H8679" s="10"/>
    </row>
    <row r="8680" spans="2:8" x14ac:dyDescent="0.3">
      <c r="B8680" s="10"/>
      <c r="C8680" s="10"/>
      <c r="D8680" s="10"/>
      <c r="E8680" s="82"/>
      <c r="F8680" s="10"/>
      <c r="G8680" s="10"/>
      <c r="H8680" s="10"/>
    </row>
    <row r="8681" spans="2:8" x14ac:dyDescent="0.3">
      <c r="B8681" s="10"/>
      <c r="C8681" s="10"/>
      <c r="D8681" s="10"/>
      <c r="E8681" s="82"/>
      <c r="F8681" s="10"/>
      <c r="G8681" s="10"/>
      <c r="H8681" s="10"/>
    </row>
    <row r="8682" spans="2:8" x14ac:dyDescent="0.3">
      <c r="B8682" s="10"/>
      <c r="C8682" s="10"/>
      <c r="D8682" s="10"/>
      <c r="E8682" s="82"/>
      <c r="F8682" s="10"/>
      <c r="G8682" s="10"/>
      <c r="H8682" s="10"/>
    </row>
    <row r="8683" spans="2:8" x14ac:dyDescent="0.3">
      <c r="B8683" s="10"/>
      <c r="C8683" s="10"/>
      <c r="D8683" s="10"/>
      <c r="E8683" s="82"/>
      <c r="F8683" s="10"/>
      <c r="G8683" s="10"/>
      <c r="H8683" s="10"/>
    </row>
    <row r="8684" spans="2:8" x14ac:dyDescent="0.3">
      <c r="B8684" s="10"/>
      <c r="C8684" s="10"/>
      <c r="D8684" s="10"/>
      <c r="E8684" s="82"/>
      <c r="F8684" s="10"/>
      <c r="G8684" s="10"/>
      <c r="H8684" s="10"/>
    </row>
    <row r="8685" spans="2:8" x14ac:dyDescent="0.3">
      <c r="B8685" s="10"/>
      <c r="C8685" s="10"/>
      <c r="D8685" s="10"/>
      <c r="E8685" s="82"/>
      <c r="F8685" s="10"/>
      <c r="G8685" s="10"/>
      <c r="H8685" s="10"/>
    </row>
    <row r="8686" spans="2:8" x14ac:dyDescent="0.3">
      <c r="B8686" s="10"/>
      <c r="C8686" s="10"/>
      <c r="D8686" s="10"/>
      <c r="E8686" s="82"/>
      <c r="F8686" s="10"/>
      <c r="G8686" s="10"/>
      <c r="H8686" s="10"/>
    </row>
    <row r="8687" spans="2:8" x14ac:dyDescent="0.3">
      <c r="B8687" s="10"/>
      <c r="C8687" s="10"/>
      <c r="D8687" s="10"/>
      <c r="E8687" s="82"/>
      <c r="F8687" s="10"/>
      <c r="G8687" s="10"/>
      <c r="H8687" s="10"/>
    </row>
    <row r="8688" spans="2:8" x14ac:dyDescent="0.3">
      <c r="B8688" s="10"/>
      <c r="C8688" s="10"/>
      <c r="D8688" s="10"/>
      <c r="E8688" s="82"/>
      <c r="F8688" s="10"/>
      <c r="G8688" s="10"/>
      <c r="H8688" s="10"/>
    </row>
    <row r="8689" spans="2:8" x14ac:dyDescent="0.3">
      <c r="B8689" s="10"/>
      <c r="C8689" s="10"/>
      <c r="D8689" s="10"/>
      <c r="E8689" s="82"/>
      <c r="F8689" s="10"/>
      <c r="G8689" s="10"/>
      <c r="H8689" s="10"/>
    </row>
    <row r="8690" spans="2:8" x14ac:dyDescent="0.3">
      <c r="B8690" s="10"/>
      <c r="C8690" s="10"/>
      <c r="D8690" s="10"/>
      <c r="E8690" s="82"/>
      <c r="F8690" s="10"/>
      <c r="G8690" s="10"/>
      <c r="H8690" s="10"/>
    </row>
    <row r="8691" spans="2:8" x14ac:dyDescent="0.3">
      <c r="B8691" s="10"/>
      <c r="C8691" s="10"/>
      <c r="D8691" s="10"/>
      <c r="E8691" s="82"/>
      <c r="F8691" s="10"/>
      <c r="G8691" s="10"/>
      <c r="H8691" s="10"/>
    </row>
    <row r="8692" spans="2:8" x14ac:dyDescent="0.3">
      <c r="B8692" s="10"/>
      <c r="C8692" s="10"/>
      <c r="D8692" s="10"/>
      <c r="E8692" s="82"/>
      <c r="F8692" s="10"/>
      <c r="G8692" s="10"/>
      <c r="H8692" s="10"/>
    </row>
    <row r="8693" spans="2:8" x14ac:dyDescent="0.3">
      <c r="B8693" s="10"/>
      <c r="C8693" s="10"/>
      <c r="D8693" s="10"/>
      <c r="E8693" s="82"/>
      <c r="F8693" s="10"/>
      <c r="G8693" s="10"/>
      <c r="H8693" s="10"/>
    </row>
    <row r="8694" spans="2:8" x14ac:dyDescent="0.3">
      <c r="B8694" s="10"/>
      <c r="C8694" s="10"/>
      <c r="D8694" s="10"/>
      <c r="E8694" s="82"/>
      <c r="F8694" s="10"/>
      <c r="G8694" s="10"/>
      <c r="H8694" s="10"/>
    </row>
    <row r="8695" spans="2:8" x14ac:dyDescent="0.3">
      <c r="B8695" s="10"/>
      <c r="C8695" s="10"/>
      <c r="D8695" s="10"/>
      <c r="E8695" s="82"/>
      <c r="F8695" s="10"/>
      <c r="G8695" s="10"/>
      <c r="H8695" s="10"/>
    </row>
    <row r="8696" spans="2:8" x14ac:dyDescent="0.3">
      <c r="B8696" s="10"/>
      <c r="C8696" s="10"/>
      <c r="D8696" s="10"/>
      <c r="E8696" s="82"/>
      <c r="F8696" s="10"/>
      <c r="G8696" s="10"/>
      <c r="H8696" s="10"/>
    </row>
    <row r="8697" spans="2:8" x14ac:dyDescent="0.3">
      <c r="B8697" s="10"/>
      <c r="C8697" s="10"/>
      <c r="D8697" s="10"/>
      <c r="E8697" s="82"/>
      <c r="F8697" s="10"/>
      <c r="G8697" s="10"/>
      <c r="H8697" s="10"/>
    </row>
    <row r="8698" spans="2:8" x14ac:dyDescent="0.3">
      <c r="B8698" s="10"/>
      <c r="C8698" s="10"/>
      <c r="D8698" s="10"/>
      <c r="E8698" s="82"/>
      <c r="F8698" s="10"/>
      <c r="G8698" s="10"/>
      <c r="H8698" s="10"/>
    </row>
    <row r="8699" spans="2:8" x14ac:dyDescent="0.3">
      <c r="B8699" s="10"/>
      <c r="C8699" s="10"/>
      <c r="D8699" s="10"/>
      <c r="E8699" s="82"/>
      <c r="F8699" s="10"/>
      <c r="G8699" s="10"/>
      <c r="H8699" s="10"/>
    </row>
    <row r="8700" spans="2:8" x14ac:dyDescent="0.3">
      <c r="B8700" s="10"/>
      <c r="C8700" s="10"/>
      <c r="D8700" s="10"/>
      <c r="E8700" s="82"/>
      <c r="F8700" s="10"/>
      <c r="G8700" s="10"/>
      <c r="H8700" s="10"/>
    </row>
    <row r="8701" spans="2:8" x14ac:dyDescent="0.3">
      <c r="B8701" s="10"/>
      <c r="C8701" s="10"/>
      <c r="D8701" s="10"/>
      <c r="E8701" s="82"/>
      <c r="F8701" s="10"/>
      <c r="G8701" s="10"/>
      <c r="H8701" s="10"/>
    </row>
    <row r="8702" spans="2:8" x14ac:dyDescent="0.3">
      <c r="B8702" s="10"/>
      <c r="C8702" s="10"/>
      <c r="D8702" s="10"/>
      <c r="E8702" s="82"/>
      <c r="F8702" s="10"/>
      <c r="G8702" s="10"/>
      <c r="H8702" s="10"/>
    </row>
    <row r="8703" spans="2:8" x14ac:dyDescent="0.3">
      <c r="B8703" s="10"/>
      <c r="C8703" s="10"/>
      <c r="D8703" s="10"/>
      <c r="E8703" s="82"/>
      <c r="F8703" s="10"/>
      <c r="G8703" s="10"/>
      <c r="H8703" s="10"/>
    </row>
    <row r="8704" spans="2:8" x14ac:dyDescent="0.3">
      <c r="B8704" s="10"/>
      <c r="C8704" s="10"/>
      <c r="D8704" s="10"/>
      <c r="E8704" s="82"/>
      <c r="F8704" s="10"/>
      <c r="G8704" s="10"/>
      <c r="H8704" s="10"/>
    </row>
    <row r="8705" spans="2:8" x14ac:dyDescent="0.3">
      <c r="B8705" s="10"/>
      <c r="C8705" s="10"/>
      <c r="D8705" s="10"/>
      <c r="E8705" s="82"/>
      <c r="F8705" s="10"/>
      <c r="G8705" s="10"/>
      <c r="H8705" s="10"/>
    </row>
    <row r="8706" spans="2:8" x14ac:dyDescent="0.3">
      <c r="B8706" s="10"/>
      <c r="C8706" s="10"/>
      <c r="D8706" s="10"/>
      <c r="E8706" s="82"/>
      <c r="F8706" s="10"/>
      <c r="G8706" s="10"/>
      <c r="H8706" s="10"/>
    </row>
    <row r="8707" spans="2:8" x14ac:dyDescent="0.3">
      <c r="B8707" s="10"/>
      <c r="C8707" s="10"/>
      <c r="D8707" s="10"/>
      <c r="E8707" s="82"/>
      <c r="F8707" s="10"/>
      <c r="G8707" s="10"/>
      <c r="H8707" s="10"/>
    </row>
    <row r="8708" spans="2:8" x14ac:dyDescent="0.3">
      <c r="B8708" s="10"/>
      <c r="C8708" s="10"/>
      <c r="D8708" s="10"/>
      <c r="E8708" s="82"/>
      <c r="F8708" s="10"/>
      <c r="G8708" s="10"/>
      <c r="H8708" s="10"/>
    </row>
    <row r="8709" spans="2:8" x14ac:dyDescent="0.3">
      <c r="B8709" s="10"/>
      <c r="C8709" s="10"/>
      <c r="D8709" s="10"/>
      <c r="E8709" s="82"/>
      <c r="F8709" s="10"/>
      <c r="G8709" s="10"/>
      <c r="H8709" s="10"/>
    </row>
    <row r="8710" spans="2:8" x14ac:dyDescent="0.3">
      <c r="B8710" s="10"/>
      <c r="C8710" s="10"/>
      <c r="D8710" s="10"/>
      <c r="E8710" s="82"/>
      <c r="F8710" s="10"/>
      <c r="G8710" s="10"/>
      <c r="H8710" s="10"/>
    </row>
    <row r="8711" spans="2:8" x14ac:dyDescent="0.3">
      <c r="B8711" s="10"/>
      <c r="C8711" s="10"/>
      <c r="D8711" s="10"/>
      <c r="E8711" s="82"/>
      <c r="F8711" s="10"/>
      <c r="G8711" s="10"/>
      <c r="H8711" s="10"/>
    </row>
    <row r="8712" spans="2:8" x14ac:dyDescent="0.3">
      <c r="B8712" s="10"/>
      <c r="C8712" s="10"/>
      <c r="D8712" s="10"/>
      <c r="E8712" s="82"/>
      <c r="F8712" s="10"/>
      <c r="G8712" s="10"/>
      <c r="H8712" s="10"/>
    </row>
    <row r="8713" spans="2:8" x14ac:dyDescent="0.3">
      <c r="B8713" s="10"/>
      <c r="C8713" s="10"/>
      <c r="D8713" s="10"/>
      <c r="E8713" s="82"/>
      <c r="F8713" s="10"/>
      <c r="G8713" s="10"/>
      <c r="H8713" s="10"/>
    </row>
    <row r="8714" spans="2:8" x14ac:dyDescent="0.3">
      <c r="B8714" s="10"/>
      <c r="C8714" s="10"/>
      <c r="D8714" s="10"/>
      <c r="E8714" s="82"/>
      <c r="F8714" s="10"/>
      <c r="G8714" s="10"/>
      <c r="H8714" s="10"/>
    </row>
    <row r="8715" spans="2:8" x14ac:dyDescent="0.3">
      <c r="B8715" s="10"/>
      <c r="C8715" s="10"/>
      <c r="D8715" s="10"/>
      <c r="E8715" s="82"/>
      <c r="F8715" s="10"/>
      <c r="G8715" s="10"/>
      <c r="H8715" s="10"/>
    </row>
    <row r="8716" spans="2:8" x14ac:dyDescent="0.3">
      <c r="B8716" s="10"/>
      <c r="C8716" s="10"/>
      <c r="D8716" s="10"/>
      <c r="E8716" s="82"/>
      <c r="F8716" s="10"/>
      <c r="G8716" s="10"/>
      <c r="H8716" s="10"/>
    </row>
    <row r="8717" spans="2:8" x14ac:dyDescent="0.3">
      <c r="B8717" s="10"/>
      <c r="C8717" s="10"/>
      <c r="D8717" s="10"/>
      <c r="E8717" s="82"/>
      <c r="F8717" s="10"/>
      <c r="G8717" s="10"/>
      <c r="H8717" s="10"/>
    </row>
    <row r="8718" spans="2:8" x14ac:dyDescent="0.3">
      <c r="B8718" s="10"/>
      <c r="C8718" s="10"/>
      <c r="D8718" s="10"/>
      <c r="E8718" s="82"/>
      <c r="F8718" s="10"/>
      <c r="G8718" s="10"/>
      <c r="H8718" s="10"/>
    </row>
    <row r="8719" spans="2:8" x14ac:dyDescent="0.3">
      <c r="B8719" s="10"/>
      <c r="C8719" s="10"/>
      <c r="D8719" s="10"/>
      <c r="E8719" s="82"/>
      <c r="F8719" s="10"/>
      <c r="G8719" s="10"/>
      <c r="H8719" s="10"/>
    </row>
    <row r="8720" spans="2:8" x14ac:dyDescent="0.3">
      <c r="B8720" s="10"/>
      <c r="C8720" s="10"/>
      <c r="D8720" s="10"/>
      <c r="E8720" s="82"/>
      <c r="F8720" s="10"/>
      <c r="G8720" s="10"/>
      <c r="H8720" s="10"/>
    </row>
    <row r="8721" spans="2:8" x14ac:dyDescent="0.3">
      <c r="B8721" s="10"/>
      <c r="C8721" s="10"/>
      <c r="D8721" s="10"/>
      <c r="E8721" s="82"/>
      <c r="F8721" s="10"/>
      <c r="G8721" s="10"/>
      <c r="H8721" s="10"/>
    </row>
    <row r="8722" spans="2:8" x14ac:dyDescent="0.3">
      <c r="B8722" s="10"/>
      <c r="C8722" s="10"/>
      <c r="D8722" s="10"/>
      <c r="E8722" s="82"/>
      <c r="F8722" s="10"/>
      <c r="G8722" s="10"/>
      <c r="H8722" s="10"/>
    </row>
    <row r="8723" spans="2:8" x14ac:dyDescent="0.3">
      <c r="B8723" s="10"/>
      <c r="C8723" s="10"/>
      <c r="D8723" s="10"/>
      <c r="E8723" s="82"/>
      <c r="F8723" s="10"/>
      <c r="G8723" s="10"/>
      <c r="H8723" s="10"/>
    </row>
    <row r="8724" spans="2:8" x14ac:dyDescent="0.3">
      <c r="B8724" s="10"/>
      <c r="C8724" s="10"/>
      <c r="D8724" s="10"/>
      <c r="E8724" s="82"/>
      <c r="F8724" s="10"/>
      <c r="G8724" s="10"/>
      <c r="H8724" s="10"/>
    </row>
    <row r="8725" spans="2:8" x14ac:dyDescent="0.3">
      <c r="B8725" s="10"/>
      <c r="C8725" s="10"/>
      <c r="D8725" s="10"/>
      <c r="E8725" s="82"/>
      <c r="F8725" s="10"/>
      <c r="G8725" s="10"/>
      <c r="H8725" s="10"/>
    </row>
    <row r="8726" spans="2:8" x14ac:dyDescent="0.3">
      <c r="B8726" s="10"/>
      <c r="C8726" s="10"/>
      <c r="D8726" s="10"/>
      <c r="E8726" s="82"/>
      <c r="F8726" s="10"/>
      <c r="G8726" s="10"/>
      <c r="H8726" s="10"/>
    </row>
    <row r="8727" spans="2:8" x14ac:dyDescent="0.3">
      <c r="B8727" s="10"/>
      <c r="C8727" s="10"/>
      <c r="D8727" s="10"/>
      <c r="E8727" s="82"/>
      <c r="F8727" s="10"/>
      <c r="G8727" s="10"/>
      <c r="H8727" s="10"/>
    </row>
    <row r="8728" spans="2:8" x14ac:dyDescent="0.3">
      <c r="B8728" s="10"/>
      <c r="C8728" s="10"/>
      <c r="D8728" s="10"/>
      <c r="E8728" s="82"/>
      <c r="F8728" s="10"/>
      <c r="G8728" s="10"/>
      <c r="H8728" s="10"/>
    </row>
    <row r="8729" spans="2:8" x14ac:dyDescent="0.3">
      <c r="B8729" s="10"/>
      <c r="C8729" s="10"/>
      <c r="D8729" s="10"/>
      <c r="E8729" s="82"/>
      <c r="F8729" s="10"/>
      <c r="G8729" s="10"/>
      <c r="H8729" s="10"/>
    </row>
    <row r="8730" spans="2:8" x14ac:dyDescent="0.3">
      <c r="B8730" s="10"/>
      <c r="C8730" s="10"/>
      <c r="D8730" s="10"/>
      <c r="E8730" s="82"/>
      <c r="F8730" s="10"/>
      <c r="G8730" s="10"/>
      <c r="H8730" s="10"/>
    </row>
    <row r="8731" spans="2:8" x14ac:dyDescent="0.3">
      <c r="B8731" s="10"/>
      <c r="C8731" s="10"/>
      <c r="D8731" s="10"/>
      <c r="E8731" s="82"/>
      <c r="F8731" s="10"/>
      <c r="G8731" s="10"/>
      <c r="H8731" s="10"/>
    </row>
    <row r="8732" spans="2:8" x14ac:dyDescent="0.3">
      <c r="B8732" s="10"/>
      <c r="C8732" s="10"/>
      <c r="D8732" s="10"/>
      <c r="E8732" s="82"/>
      <c r="F8732" s="10"/>
      <c r="G8732" s="10"/>
      <c r="H8732" s="10"/>
    </row>
    <row r="8733" spans="2:8" x14ac:dyDescent="0.3">
      <c r="B8733" s="10"/>
      <c r="C8733" s="10"/>
      <c r="D8733" s="10"/>
      <c r="E8733" s="82"/>
      <c r="F8733" s="10"/>
      <c r="G8733" s="10"/>
      <c r="H8733" s="10"/>
    </row>
    <row r="8734" spans="2:8" x14ac:dyDescent="0.3">
      <c r="B8734" s="10"/>
      <c r="C8734" s="10"/>
      <c r="D8734" s="10"/>
      <c r="E8734" s="82"/>
      <c r="F8734" s="10"/>
      <c r="G8734" s="10"/>
      <c r="H8734" s="10"/>
    </row>
    <row r="8735" spans="2:8" x14ac:dyDescent="0.3">
      <c r="B8735" s="10"/>
      <c r="C8735" s="10"/>
      <c r="D8735" s="10"/>
      <c r="E8735" s="82"/>
      <c r="F8735" s="10"/>
      <c r="G8735" s="10"/>
      <c r="H8735" s="10"/>
    </row>
    <row r="8736" spans="2:8" x14ac:dyDescent="0.3">
      <c r="B8736" s="10"/>
      <c r="C8736" s="10"/>
      <c r="D8736" s="10"/>
      <c r="E8736" s="82"/>
      <c r="F8736" s="10"/>
      <c r="G8736" s="10"/>
      <c r="H8736" s="10"/>
    </row>
    <row r="8737" spans="2:8" x14ac:dyDescent="0.3">
      <c r="B8737" s="10"/>
      <c r="C8737" s="10"/>
      <c r="D8737" s="10"/>
      <c r="E8737" s="82"/>
      <c r="F8737" s="10"/>
      <c r="G8737" s="10"/>
      <c r="H8737" s="10"/>
    </row>
    <row r="8738" spans="2:8" x14ac:dyDescent="0.3">
      <c r="B8738" s="10"/>
      <c r="C8738" s="10"/>
      <c r="D8738" s="10"/>
      <c r="E8738" s="82"/>
      <c r="F8738" s="10"/>
      <c r="G8738" s="10"/>
      <c r="H8738" s="10"/>
    </row>
    <row r="8739" spans="2:8" x14ac:dyDescent="0.3">
      <c r="B8739" s="10"/>
      <c r="C8739" s="10"/>
      <c r="D8739" s="10"/>
      <c r="E8739" s="82"/>
      <c r="F8739" s="10"/>
      <c r="G8739" s="10"/>
      <c r="H8739" s="10"/>
    </row>
    <row r="8740" spans="2:8" x14ac:dyDescent="0.3">
      <c r="B8740" s="10"/>
      <c r="C8740" s="10"/>
      <c r="D8740" s="10"/>
      <c r="E8740" s="82"/>
      <c r="F8740" s="10"/>
      <c r="G8740" s="10"/>
      <c r="H8740" s="10"/>
    </row>
    <row r="8741" spans="2:8" x14ac:dyDescent="0.3">
      <c r="B8741" s="10"/>
      <c r="C8741" s="10"/>
      <c r="D8741" s="10"/>
      <c r="E8741" s="82"/>
      <c r="F8741" s="10"/>
      <c r="G8741" s="10"/>
      <c r="H8741" s="10"/>
    </row>
    <row r="8742" spans="2:8" x14ac:dyDescent="0.3">
      <c r="B8742" s="10"/>
      <c r="C8742" s="10"/>
      <c r="D8742" s="10"/>
      <c r="E8742" s="82"/>
      <c r="F8742" s="10"/>
      <c r="G8742" s="10"/>
      <c r="H8742" s="10"/>
    </row>
    <row r="8743" spans="2:8" x14ac:dyDescent="0.3">
      <c r="B8743" s="10"/>
      <c r="C8743" s="10"/>
      <c r="D8743" s="10"/>
      <c r="E8743" s="82"/>
      <c r="F8743" s="10"/>
      <c r="G8743" s="10"/>
      <c r="H8743" s="10"/>
    </row>
    <row r="8744" spans="2:8" x14ac:dyDescent="0.3">
      <c r="B8744" s="10"/>
      <c r="C8744" s="10"/>
      <c r="D8744" s="10"/>
      <c r="E8744" s="82"/>
      <c r="F8744" s="10"/>
      <c r="G8744" s="10"/>
      <c r="H8744" s="10"/>
    </row>
    <row r="8745" spans="2:8" x14ac:dyDescent="0.3">
      <c r="B8745" s="10"/>
      <c r="C8745" s="10"/>
      <c r="D8745" s="10"/>
      <c r="E8745" s="82"/>
      <c r="F8745" s="10"/>
      <c r="G8745" s="10"/>
      <c r="H8745" s="10"/>
    </row>
    <row r="8746" spans="2:8" x14ac:dyDescent="0.3">
      <c r="B8746" s="10"/>
      <c r="C8746" s="10"/>
      <c r="D8746" s="10"/>
      <c r="E8746" s="82"/>
      <c r="F8746" s="10"/>
      <c r="G8746" s="10"/>
      <c r="H8746" s="10"/>
    </row>
    <row r="8747" spans="2:8" x14ac:dyDescent="0.3">
      <c r="B8747" s="10"/>
      <c r="C8747" s="10"/>
      <c r="D8747" s="10"/>
      <c r="E8747" s="82"/>
      <c r="F8747" s="10"/>
      <c r="G8747" s="10"/>
      <c r="H8747" s="10"/>
    </row>
    <row r="8748" spans="2:8" x14ac:dyDescent="0.3">
      <c r="B8748" s="10"/>
      <c r="C8748" s="10"/>
      <c r="D8748" s="10"/>
      <c r="E8748" s="82"/>
      <c r="F8748" s="10"/>
      <c r="G8748" s="10"/>
      <c r="H8748" s="10"/>
    </row>
    <row r="8749" spans="2:8" x14ac:dyDescent="0.3">
      <c r="B8749" s="10"/>
      <c r="C8749" s="10"/>
      <c r="D8749" s="10"/>
      <c r="E8749" s="82"/>
      <c r="F8749" s="10"/>
      <c r="G8749" s="10"/>
      <c r="H8749" s="10"/>
    </row>
    <row r="8750" spans="2:8" x14ac:dyDescent="0.3">
      <c r="B8750" s="10"/>
      <c r="C8750" s="10"/>
      <c r="D8750" s="10"/>
      <c r="E8750" s="82"/>
      <c r="F8750" s="10"/>
      <c r="G8750" s="10"/>
      <c r="H8750" s="10"/>
    </row>
    <row r="8751" spans="2:8" x14ac:dyDescent="0.3">
      <c r="B8751" s="10"/>
      <c r="C8751" s="10"/>
      <c r="D8751" s="10"/>
      <c r="E8751" s="82"/>
      <c r="F8751" s="10"/>
      <c r="G8751" s="10"/>
      <c r="H8751" s="10"/>
    </row>
    <row r="8752" spans="2:8" x14ac:dyDescent="0.3">
      <c r="B8752" s="10"/>
      <c r="C8752" s="10"/>
      <c r="D8752" s="10"/>
      <c r="E8752" s="82"/>
      <c r="F8752" s="10"/>
      <c r="G8752" s="10"/>
      <c r="H8752" s="10"/>
    </row>
    <row r="8753" spans="2:8" x14ac:dyDescent="0.3">
      <c r="B8753" s="10"/>
      <c r="C8753" s="10"/>
      <c r="D8753" s="10"/>
      <c r="E8753" s="82"/>
      <c r="F8753" s="10"/>
      <c r="G8753" s="10"/>
      <c r="H8753" s="10"/>
    </row>
    <row r="8754" spans="2:8" x14ac:dyDescent="0.3">
      <c r="B8754" s="10"/>
      <c r="C8754" s="10"/>
      <c r="D8754" s="10"/>
      <c r="E8754" s="82"/>
      <c r="F8754" s="10"/>
      <c r="G8754" s="10"/>
      <c r="H8754" s="10"/>
    </row>
    <row r="8755" spans="2:8" x14ac:dyDescent="0.3">
      <c r="B8755" s="10"/>
      <c r="C8755" s="10"/>
      <c r="D8755" s="10"/>
      <c r="E8755" s="82"/>
      <c r="F8755" s="10"/>
      <c r="G8755" s="10"/>
      <c r="H8755" s="10"/>
    </row>
    <row r="8756" spans="2:8" x14ac:dyDescent="0.3">
      <c r="B8756" s="10"/>
      <c r="C8756" s="10"/>
      <c r="D8756" s="10"/>
      <c r="E8756" s="82"/>
      <c r="F8756" s="10"/>
      <c r="G8756" s="10"/>
      <c r="H8756" s="10"/>
    </row>
    <row r="8757" spans="2:8" x14ac:dyDescent="0.3">
      <c r="B8757" s="10"/>
      <c r="C8757" s="10"/>
      <c r="D8757" s="10"/>
      <c r="E8757" s="82"/>
      <c r="F8757" s="10"/>
      <c r="G8757" s="10"/>
      <c r="H8757" s="10"/>
    </row>
    <row r="8758" spans="2:8" x14ac:dyDescent="0.3">
      <c r="B8758" s="10"/>
      <c r="C8758" s="10"/>
      <c r="D8758" s="10"/>
      <c r="E8758" s="82"/>
      <c r="F8758" s="10"/>
      <c r="G8758" s="10"/>
      <c r="H8758" s="10"/>
    </row>
    <row r="8759" spans="2:8" x14ac:dyDescent="0.3">
      <c r="B8759" s="10"/>
      <c r="C8759" s="10"/>
      <c r="D8759" s="10"/>
      <c r="E8759" s="82"/>
      <c r="F8759" s="10"/>
      <c r="G8759" s="10"/>
      <c r="H8759" s="10"/>
    </row>
    <row r="8760" spans="2:8" x14ac:dyDescent="0.3">
      <c r="B8760" s="10"/>
      <c r="C8760" s="10"/>
      <c r="D8760" s="10"/>
      <c r="E8760" s="82"/>
      <c r="F8760" s="10"/>
      <c r="G8760" s="10"/>
      <c r="H8760" s="10"/>
    </row>
    <row r="8761" spans="2:8" x14ac:dyDescent="0.3">
      <c r="B8761" s="10"/>
      <c r="C8761" s="10"/>
      <c r="D8761" s="10"/>
      <c r="E8761" s="82"/>
      <c r="F8761" s="10"/>
      <c r="G8761" s="10"/>
      <c r="H8761" s="10"/>
    </row>
    <row r="8762" spans="2:8" x14ac:dyDescent="0.3">
      <c r="B8762" s="10"/>
      <c r="C8762" s="10"/>
      <c r="D8762" s="10"/>
      <c r="E8762" s="82"/>
      <c r="F8762" s="10"/>
      <c r="G8762" s="10"/>
      <c r="H8762" s="10"/>
    </row>
    <row r="8763" spans="2:8" x14ac:dyDescent="0.3">
      <c r="B8763" s="10"/>
      <c r="C8763" s="10"/>
      <c r="D8763" s="10"/>
      <c r="E8763" s="82"/>
      <c r="F8763" s="10"/>
      <c r="G8763" s="10"/>
      <c r="H8763" s="10"/>
    </row>
    <row r="8764" spans="2:8" x14ac:dyDescent="0.3">
      <c r="B8764" s="10"/>
      <c r="C8764" s="10"/>
      <c r="D8764" s="10"/>
      <c r="E8764" s="82"/>
      <c r="F8764" s="10"/>
      <c r="G8764" s="10"/>
      <c r="H8764" s="10"/>
    </row>
    <row r="8765" spans="2:8" x14ac:dyDescent="0.3">
      <c r="B8765" s="10"/>
      <c r="C8765" s="10"/>
      <c r="D8765" s="10"/>
      <c r="E8765" s="82"/>
      <c r="F8765" s="10"/>
      <c r="G8765" s="10"/>
      <c r="H8765" s="10"/>
    </row>
    <row r="8766" spans="2:8" x14ac:dyDescent="0.3">
      <c r="B8766" s="10"/>
      <c r="C8766" s="10"/>
      <c r="D8766" s="10"/>
      <c r="E8766" s="82"/>
      <c r="F8766" s="10"/>
      <c r="G8766" s="10"/>
      <c r="H8766" s="10"/>
    </row>
    <row r="8767" spans="2:8" x14ac:dyDescent="0.3">
      <c r="B8767" s="10"/>
      <c r="C8767" s="10"/>
      <c r="D8767" s="10"/>
      <c r="E8767" s="82"/>
      <c r="F8767" s="10"/>
      <c r="G8767" s="10"/>
      <c r="H8767" s="10"/>
    </row>
    <row r="8768" spans="2:8" x14ac:dyDescent="0.3">
      <c r="B8768" s="10"/>
      <c r="C8768" s="10"/>
      <c r="D8768" s="10"/>
      <c r="E8768" s="82"/>
      <c r="F8768" s="10"/>
      <c r="G8768" s="10"/>
      <c r="H8768" s="10"/>
    </row>
    <row r="8769" spans="2:8" x14ac:dyDescent="0.3">
      <c r="B8769" s="10"/>
      <c r="C8769" s="10"/>
      <c r="D8769" s="10"/>
      <c r="E8769" s="82"/>
      <c r="F8769" s="10"/>
      <c r="G8769" s="10"/>
      <c r="H8769" s="10"/>
    </row>
    <row r="8770" spans="2:8" x14ac:dyDescent="0.3">
      <c r="B8770" s="10"/>
      <c r="C8770" s="10"/>
      <c r="D8770" s="10"/>
      <c r="E8770" s="82"/>
      <c r="F8770" s="10"/>
      <c r="G8770" s="10"/>
      <c r="H8770" s="10"/>
    </row>
    <row r="8771" spans="2:8" x14ac:dyDescent="0.3">
      <c r="B8771" s="10"/>
      <c r="C8771" s="10"/>
      <c r="D8771" s="10"/>
      <c r="E8771" s="82"/>
      <c r="F8771" s="10"/>
      <c r="G8771" s="10"/>
      <c r="H8771" s="10"/>
    </row>
    <row r="8772" spans="2:8" x14ac:dyDescent="0.3">
      <c r="B8772" s="10"/>
      <c r="C8772" s="10"/>
      <c r="D8772" s="10"/>
      <c r="E8772" s="82"/>
      <c r="F8772" s="10"/>
      <c r="G8772" s="10"/>
      <c r="H8772" s="10"/>
    </row>
    <row r="8773" spans="2:8" x14ac:dyDescent="0.3">
      <c r="B8773" s="10"/>
      <c r="C8773" s="10"/>
      <c r="D8773" s="10"/>
      <c r="E8773" s="82"/>
      <c r="F8773" s="10"/>
      <c r="G8773" s="10"/>
      <c r="H8773" s="10"/>
    </row>
    <row r="8774" spans="2:8" x14ac:dyDescent="0.3">
      <c r="B8774" s="10"/>
      <c r="C8774" s="10"/>
      <c r="D8774" s="10"/>
      <c r="E8774" s="82"/>
      <c r="F8774" s="10"/>
      <c r="G8774" s="10"/>
      <c r="H8774" s="10"/>
    </row>
    <row r="8775" spans="2:8" x14ac:dyDescent="0.3">
      <c r="B8775" s="10"/>
      <c r="C8775" s="10"/>
      <c r="D8775" s="10"/>
      <c r="E8775" s="82"/>
      <c r="F8775" s="10"/>
      <c r="G8775" s="10"/>
      <c r="H8775" s="10"/>
    </row>
    <row r="8776" spans="2:8" x14ac:dyDescent="0.3">
      <c r="B8776" s="10"/>
      <c r="C8776" s="10"/>
      <c r="D8776" s="10"/>
      <c r="E8776" s="82"/>
      <c r="F8776" s="10"/>
      <c r="G8776" s="10"/>
      <c r="H8776" s="10"/>
    </row>
    <row r="8777" spans="2:8" x14ac:dyDescent="0.3">
      <c r="B8777" s="10"/>
      <c r="C8777" s="10"/>
      <c r="D8777" s="10"/>
      <c r="E8777" s="82"/>
      <c r="F8777" s="10"/>
      <c r="G8777" s="10"/>
      <c r="H8777" s="10"/>
    </row>
    <row r="8778" spans="2:8" x14ac:dyDescent="0.3">
      <c r="B8778" s="10"/>
      <c r="C8778" s="10"/>
      <c r="D8778" s="10"/>
      <c r="E8778" s="82"/>
      <c r="F8778" s="10"/>
      <c r="G8778" s="10"/>
      <c r="H8778" s="10"/>
    </row>
    <row r="8779" spans="2:8" x14ac:dyDescent="0.3">
      <c r="B8779" s="10"/>
      <c r="C8779" s="10"/>
      <c r="D8779" s="10"/>
      <c r="E8779" s="82"/>
      <c r="F8779" s="10"/>
      <c r="G8779" s="10"/>
      <c r="H8779" s="10"/>
    </row>
    <row r="8780" spans="2:8" x14ac:dyDescent="0.3">
      <c r="B8780" s="10"/>
      <c r="C8780" s="10"/>
      <c r="D8780" s="10"/>
      <c r="E8780" s="82"/>
      <c r="F8780" s="10"/>
      <c r="G8780" s="10"/>
      <c r="H8780" s="10"/>
    </row>
    <row r="8781" spans="2:8" x14ac:dyDescent="0.3">
      <c r="B8781" s="10"/>
      <c r="C8781" s="10"/>
      <c r="D8781" s="10"/>
      <c r="E8781" s="82"/>
      <c r="F8781" s="10"/>
      <c r="G8781" s="10"/>
      <c r="H8781" s="10"/>
    </row>
    <row r="8782" spans="2:8" x14ac:dyDescent="0.3">
      <c r="B8782" s="10"/>
      <c r="C8782" s="10"/>
      <c r="D8782" s="10"/>
      <c r="E8782" s="82"/>
      <c r="F8782" s="10"/>
      <c r="G8782" s="10"/>
      <c r="H8782" s="10"/>
    </row>
    <row r="8783" spans="2:8" x14ac:dyDescent="0.3">
      <c r="B8783" s="10"/>
      <c r="C8783" s="10"/>
      <c r="D8783" s="10"/>
      <c r="E8783" s="82"/>
      <c r="F8783" s="10"/>
      <c r="G8783" s="10"/>
      <c r="H8783" s="10"/>
    </row>
    <row r="8784" spans="2:8" x14ac:dyDescent="0.3">
      <c r="B8784" s="10"/>
      <c r="C8784" s="10"/>
      <c r="D8784" s="10"/>
      <c r="E8784" s="82"/>
      <c r="F8784" s="10"/>
      <c r="G8784" s="10"/>
      <c r="H8784" s="10"/>
    </row>
    <row r="8785" spans="2:8" x14ac:dyDescent="0.3">
      <c r="B8785" s="10"/>
      <c r="C8785" s="10"/>
      <c r="D8785" s="10"/>
      <c r="E8785" s="82"/>
      <c r="F8785" s="10"/>
      <c r="G8785" s="10"/>
      <c r="H8785" s="10"/>
    </row>
    <row r="8786" spans="2:8" x14ac:dyDescent="0.3">
      <c r="B8786" s="10"/>
      <c r="C8786" s="10"/>
      <c r="D8786" s="10"/>
      <c r="E8786" s="82"/>
      <c r="F8786" s="10"/>
      <c r="G8786" s="10"/>
      <c r="H8786" s="10"/>
    </row>
    <row r="8787" spans="2:8" x14ac:dyDescent="0.3">
      <c r="B8787" s="10"/>
      <c r="C8787" s="10"/>
      <c r="D8787" s="10"/>
      <c r="E8787" s="82"/>
      <c r="F8787" s="10"/>
      <c r="G8787" s="10"/>
      <c r="H8787" s="10"/>
    </row>
    <row r="8788" spans="2:8" x14ac:dyDescent="0.3">
      <c r="B8788" s="10"/>
      <c r="C8788" s="10"/>
      <c r="D8788" s="10"/>
      <c r="E8788" s="82"/>
      <c r="F8788" s="10"/>
      <c r="G8788" s="10"/>
      <c r="H8788" s="10"/>
    </row>
    <row r="8789" spans="2:8" x14ac:dyDescent="0.3">
      <c r="B8789" s="10"/>
      <c r="C8789" s="10"/>
      <c r="D8789" s="10"/>
      <c r="E8789" s="82"/>
      <c r="F8789" s="10"/>
      <c r="G8789" s="10"/>
      <c r="H8789" s="10"/>
    </row>
    <row r="8790" spans="2:8" x14ac:dyDescent="0.3">
      <c r="B8790" s="10"/>
      <c r="C8790" s="10"/>
      <c r="D8790" s="10"/>
      <c r="E8790" s="82"/>
      <c r="F8790" s="10"/>
      <c r="G8790" s="10"/>
      <c r="H8790" s="10"/>
    </row>
    <row r="8791" spans="2:8" x14ac:dyDescent="0.3">
      <c r="B8791" s="10"/>
      <c r="C8791" s="10"/>
      <c r="D8791" s="10"/>
      <c r="E8791" s="82"/>
      <c r="F8791" s="10"/>
      <c r="G8791" s="10"/>
      <c r="H8791" s="10"/>
    </row>
    <row r="8792" spans="2:8" x14ac:dyDescent="0.3">
      <c r="B8792" s="10"/>
      <c r="C8792" s="10"/>
      <c r="D8792" s="10"/>
      <c r="E8792" s="82"/>
      <c r="F8792" s="10"/>
      <c r="G8792" s="10"/>
      <c r="H8792" s="10"/>
    </row>
    <row r="8793" spans="2:8" x14ac:dyDescent="0.3">
      <c r="B8793" s="10"/>
      <c r="C8793" s="10"/>
      <c r="D8793" s="10"/>
      <c r="E8793" s="82"/>
      <c r="F8793" s="10"/>
      <c r="G8793" s="10"/>
      <c r="H8793" s="10"/>
    </row>
    <row r="8794" spans="2:8" x14ac:dyDescent="0.3">
      <c r="B8794" s="10"/>
      <c r="C8794" s="10"/>
      <c r="D8794" s="10"/>
      <c r="E8794" s="82"/>
      <c r="F8794" s="10"/>
      <c r="G8794" s="10"/>
      <c r="H8794" s="10"/>
    </row>
    <row r="8795" spans="2:8" x14ac:dyDescent="0.3">
      <c r="B8795" s="10"/>
      <c r="C8795" s="10"/>
      <c r="D8795" s="10"/>
      <c r="E8795" s="82"/>
      <c r="F8795" s="10"/>
      <c r="G8795" s="10"/>
      <c r="H8795" s="10"/>
    </row>
    <row r="8796" spans="2:8" x14ac:dyDescent="0.3">
      <c r="B8796" s="10"/>
      <c r="C8796" s="10"/>
      <c r="D8796" s="10"/>
      <c r="E8796" s="82"/>
      <c r="F8796" s="10"/>
      <c r="G8796" s="10"/>
      <c r="H8796" s="10"/>
    </row>
    <row r="8797" spans="2:8" x14ac:dyDescent="0.3">
      <c r="B8797" s="10"/>
      <c r="C8797" s="10"/>
      <c r="D8797" s="10"/>
      <c r="E8797" s="82"/>
      <c r="F8797" s="10"/>
      <c r="G8797" s="10"/>
      <c r="H8797" s="10"/>
    </row>
    <row r="8798" spans="2:8" x14ac:dyDescent="0.3">
      <c r="B8798" s="10"/>
      <c r="C8798" s="10"/>
      <c r="D8798" s="10"/>
      <c r="E8798" s="82"/>
      <c r="F8798" s="10"/>
      <c r="G8798" s="10"/>
      <c r="H8798" s="10"/>
    </row>
    <row r="8799" spans="2:8" x14ac:dyDescent="0.3">
      <c r="B8799" s="10"/>
      <c r="C8799" s="10"/>
      <c r="D8799" s="10"/>
      <c r="E8799" s="82"/>
      <c r="F8799" s="10"/>
      <c r="G8799" s="10"/>
      <c r="H8799" s="10"/>
    </row>
    <row r="8800" spans="2:8" x14ac:dyDescent="0.3">
      <c r="B8800" s="10"/>
      <c r="C8800" s="10"/>
      <c r="D8800" s="10"/>
      <c r="E8800" s="82"/>
      <c r="F8800" s="10"/>
      <c r="G8800" s="10"/>
      <c r="H8800" s="10"/>
    </row>
    <row r="8801" spans="2:8" x14ac:dyDescent="0.3">
      <c r="B8801" s="10"/>
      <c r="C8801" s="10"/>
      <c r="D8801" s="10"/>
      <c r="E8801" s="82"/>
      <c r="F8801" s="10"/>
      <c r="G8801" s="10"/>
      <c r="H8801" s="10"/>
    </row>
    <row r="8802" spans="2:8" x14ac:dyDescent="0.3">
      <c r="B8802" s="10"/>
      <c r="C8802" s="10"/>
      <c r="D8802" s="10"/>
      <c r="E8802" s="82"/>
      <c r="F8802" s="10"/>
      <c r="G8802" s="10"/>
      <c r="H8802" s="10"/>
    </row>
    <row r="8803" spans="2:8" x14ac:dyDescent="0.3">
      <c r="B8803" s="10"/>
      <c r="C8803" s="10"/>
      <c r="D8803" s="10"/>
      <c r="E8803" s="82"/>
      <c r="F8803" s="10"/>
      <c r="G8803" s="10"/>
      <c r="H8803" s="10"/>
    </row>
    <row r="8804" spans="2:8" x14ac:dyDescent="0.3">
      <c r="B8804" s="10"/>
      <c r="C8804" s="10"/>
      <c r="D8804" s="10"/>
      <c r="E8804" s="82"/>
      <c r="F8804" s="10"/>
      <c r="G8804" s="10"/>
      <c r="H8804" s="10"/>
    </row>
    <row r="8805" spans="2:8" x14ac:dyDescent="0.3">
      <c r="B8805" s="10"/>
      <c r="C8805" s="10"/>
      <c r="D8805" s="10"/>
      <c r="E8805" s="82"/>
      <c r="F8805" s="10"/>
      <c r="G8805" s="10"/>
      <c r="H8805" s="10"/>
    </row>
    <row r="8806" spans="2:8" x14ac:dyDescent="0.3">
      <c r="B8806" s="10"/>
      <c r="C8806" s="10"/>
      <c r="D8806" s="10"/>
      <c r="E8806" s="82"/>
      <c r="F8806" s="10"/>
      <c r="G8806" s="10"/>
      <c r="H8806" s="10"/>
    </row>
    <row r="8807" spans="2:8" x14ac:dyDescent="0.3">
      <c r="B8807" s="10"/>
      <c r="C8807" s="10"/>
      <c r="D8807" s="10"/>
      <c r="E8807" s="82"/>
      <c r="F8807" s="10"/>
      <c r="G8807" s="10"/>
      <c r="H8807" s="10"/>
    </row>
    <row r="8808" spans="2:8" x14ac:dyDescent="0.3">
      <c r="B8808" s="10"/>
      <c r="C8808" s="10"/>
      <c r="D8808" s="10"/>
      <c r="E8808" s="82"/>
      <c r="F8808" s="10"/>
      <c r="G8808" s="10"/>
      <c r="H8808" s="10"/>
    </row>
    <row r="8809" spans="2:8" x14ac:dyDescent="0.3">
      <c r="B8809" s="10"/>
      <c r="C8809" s="10"/>
      <c r="D8809" s="10"/>
      <c r="E8809" s="82"/>
      <c r="F8809" s="10"/>
      <c r="G8809" s="10"/>
      <c r="H8809" s="10"/>
    </row>
    <row r="8810" spans="2:8" x14ac:dyDescent="0.3">
      <c r="B8810" s="10"/>
      <c r="C8810" s="10"/>
      <c r="D8810" s="10"/>
      <c r="E8810" s="82"/>
      <c r="F8810" s="10"/>
      <c r="G8810" s="10"/>
      <c r="H8810" s="10"/>
    </row>
    <row r="8811" spans="2:8" x14ac:dyDescent="0.3">
      <c r="B8811" s="10"/>
      <c r="C8811" s="10"/>
      <c r="D8811" s="10"/>
      <c r="E8811" s="82"/>
      <c r="F8811" s="10"/>
      <c r="G8811" s="10"/>
      <c r="H8811" s="10"/>
    </row>
    <row r="8812" spans="2:8" x14ac:dyDescent="0.3">
      <c r="B8812" s="10"/>
      <c r="C8812" s="10"/>
      <c r="D8812" s="10"/>
      <c r="E8812" s="82"/>
      <c r="F8812" s="10"/>
      <c r="G8812" s="10"/>
      <c r="H8812" s="10"/>
    </row>
    <row r="8813" spans="2:8" x14ac:dyDescent="0.3">
      <c r="B8813" s="10"/>
      <c r="C8813" s="10"/>
      <c r="D8813" s="10"/>
      <c r="E8813" s="82"/>
      <c r="F8813" s="10"/>
      <c r="G8813" s="10"/>
      <c r="H8813" s="10"/>
    </row>
    <row r="8814" spans="2:8" x14ac:dyDescent="0.3">
      <c r="B8814" s="10"/>
      <c r="C8814" s="10"/>
      <c r="D8814" s="10"/>
      <c r="E8814" s="82"/>
      <c r="F8814" s="10"/>
      <c r="G8814" s="10"/>
      <c r="H8814" s="10"/>
    </row>
    <row r="8815" spans="2:8" x14ac:dyDescent="0.3">
      <c r="B8815" s="10"/>
      <c r="C8815" s="10"/>
      <c r="D8815" s="10"/>
      <c r="E8815" s="82"/>
      <c r="F8815" s="10"/>
      <c r="G8815" s="10"/>
      <c r="H8815" s="10"/>
    </row>
    <row r="8816" spans="2:8" x14ac:dyDescent="0.3">
      <c r="B8816" s="10"/>
      <c r="C8816" s="10"/>
      <c r="D8816" s="10"/>
      <c r="E8816" s="82"/>
      <c r="F8816" s="10"/>
      <c r="G8816" s="10"/>
      <c r="H8816" s="10"/>
    </row>
    <row r="8817" spans="2:8" x14ac:dyDescent="0.3">
      <c r="B8817" s="10"/>
      <c r="C8817" s="10"/>
      <c r="D8817" s="10"/>
      <c r="E8817" s="82"/>
      <c r="F8817" s="10"/>
      <c r="G8817" s="10"/>
      <c r="H8817" s="10"/>
    </row>
    <row r="8818" spans="2:8" x14ac:dyDescent="0.3">
      <c r="B8818" s="10"/>
      <c r="C8818" s="10"/>
      <c r="D8818" s="10"/>
      <c r="E8818" s="82"/>
      <c r="F8818" s="10"/>
      <c r="G8818" s="10"/>
      <c r="H8818" s="10"/>
    </row>
    <row r="8819" spans="2:8" x14ac:dyDescent="0.3">
      <c r="B8819" s="10"/>
      <c r="C8819" s="10"/>
      <c r="D8819" s="10"/>
      <c r="E8819" s="82"/>
      <c r="F8819" s="10"/>
      <c r="G8819" s="10"/>
      <c r="H8819" s="10"/>
    </row>
    <row r="8820" spans="2:8" x14ac:dyDescent="0.3">
      <c r="B8820" s="10"/>
      <c r="C8820" s="10"/>
      <c r="D8820" s="10"/>
      <c r="E8820" s="82"/>
      <c r="F8820" s="10"/>
      <c r="G8820" s="10"/>
      <c r="H8820" s="10"/>
    </row>
    <row r="8821" spans="2:8" x14ac:dyDescent="0.3">
      <c r="B8821" s="10"/>
      <c r="C8821" s="10"/>
      <c r="D8821" s="10"/>
      <c r="E8821" s="82"/>
      <c r="F8821" s="10"/>
      <c r="G8821" s="10"/>
      <c r="H8821" s="10"/>
    </row>
    <row r="8822" spans="2:8" x14ac:dyDescent="0.3">
      <c r="B8822" s="10"/>
      <c r="C8822" s="10"/>
      <c r="D8822" s="10"/>
      <c r="E8822" s="82"/>
      <c r="F8822" s="10"/>
      <c r="G8822" s="10"/>
      <c r="H8822" s="10"/>
    </row>
    <row r="8823" spans="2:8" x14ac:dyDescent="0.3">
      <c r="B8823" s="10"/>
      <c r="C8823" s="10"/>
      <c r="D8823" s="10"/>
      <c r="E8823" s="82"/>
      <c r="F8823" s="10"/>
      <c r="G8823" s="10"/>
      <c r="H8823" s="10"/>
    </row>
    <row r="8824" spans="2:8" x14ac:dyDescent="0.3">
      <c r="B8824" s="10"/>
      <c r="C8824" s="10"/>
      <c r="D8824" s="10"/>
      <c r="E8824" s="82"/>
      <c r="F8824" s="10"/>
      <c r="G8824" s="10"/>
      <c r="H8824" s="10"/>
    </row>
    <row r="8825" spans="2:8" x14ac:dyDescent="0.3">
      <c r="B8825" s="10"/>
      <c r="C8825" s="10"/>
      <c r="D8825" s="10"/>
      <c r="E8825" s="82"/>
      <c r="F8825" s="10"/>
      <c r="G8825" s="10"/>
      <c r="H8825" s="10"/>
    </row>
    <row r="8826" spans="2:8" x14ac:dyDescent="0.3">
      <c r="B8826" s="10"/>
      <c r="C8826" s="10"/>
      <c r="D8826" s="10"/>
      <c r="E8826" s="82"/>
      <c r="F8826" s="10"/>
      <c r="G8826" s="10"/>
      <c r="H8826" s="10"/>
    </row>
    <row r="8827" spans="2:8" x14ac:dyDescent="0.3">
      <c r="B8827" s="10"/>
      <c r="C8827" s="10"/>
      <c r="D8827" s="10"/>
      <c r="E8827" s="82"/>
      <c r="F8827" s="10"/>
      <c r="G8827" s="10"/>
      <c r="H8827" s="10"/>
    </row>
    <row r="8828" spans="2:8" x14ac:dyDescent="0.3">
      <c r="B8828" s="10"/>
      <c r="C8828" s="10"/>
      <c r="D8828" s="10"/>
      <c r="E8828" s="82"/>
      <c r="F8828" s="10"/>
      <c r="G8828" s="10"/>
      <c r="H8828" s="10"/>
    </row>
    <row r="8829" spans="2:8" x14ac:dyDescent="0.3">
      <c r="B8829" s="10"/>
      <c r="C8829" s="10"/>
      <c r="D8829" s="10"/>
      <c r="E8829" s="82"/>
      <c r="F8829" s="10"/>
      <c r="G8829" s="10"/>
      <c r="H8829" s="10"/>
    </row>
    <row r="8830" spans="2:8" x14ac:dyDescent="0.3">
      <c r="B8830" s="10"/>
      <c r="C8830" s="10"/>
      <c r="D8830" s="10"/>
      <c r="E8830" s="82"/>
      <c r="F8830" s="10"/>
      <c r="G8830" s="10"/>
      <c r="H8830" s="10"/>
    </row>
    <row r="8831" spans="2:8" x14ac:dyDescent="0.3">
      <c r="B8831" s="10"/>
      <c r="C8831" s="10"/>
      <c r="D8831" s="10"/>
      <c r="E8831" s="82"/>
      <c r="F8831" s="10"/>
      <c r="G8831" s="10"/>
      <c r="H8831" s="10"/>
    </row>
    <row r="8832" spans="2:8" x14ac:dyDescent="0.3">
      <c r="B8832" s="10"/>
      <c r="C8832" s="10"/>
      <c r="D8832" s="10"/>
      <c r="E8832" s="82"/>
      <c r="F8832" s="10"/>
      <c r="G8832" s="10"/>
      <c r="H8832" s="10"/>
    </row>
    <row r="8833" spans="2:8" x14ac:dyDescent="0.3">
      <c r="B8833" s="10"/>
      <c r="C8833" s="10"/>
      <c r="D8833" s="10"/>
      <c r="E8833" s="82"/>
      <c r="F8833" s="10"/>
      <c r="G8833" s="10"/>
      <c r="H8833" s="10"/>
    </row>
    <row r="8834" spans="2:8" x14ac:dyDescent="0.3">
      <c r="B8834" s="10"/>
      <c r="C8834" s="10"/>
      <c r="D8834" s="10"/>
      <c r="E8834" s="82"/>
      <c r="F8834" s="10"/>
      <c r="G8834" s="10"/>
      <c r="H8834" s="10"/>
    </row>
    <row r="8835" spans="2:8" x14ac:dyDescent="0.3">
      <c r="B8835" s="10"/>
      <c r="C8835" s="10"/>
      <c r="D8835" s="10"/>
      <c r="E8835" s="82"/>
      <c r="F8835" s="10"/>
      <c r="G8835" s="10"/>
      <c r="H8835" s="10"/>
    </row>
    <row r="8836" spans="2:8" x14ac:dyDescent="0.3">
      <c r="B8836" s="10"/>
      <c r="C8836" s="10"/>
      <c r="D8836" s="10"/>
      <c r="E8836" s="82"/>
      <c r="F8836" s="10"/>
      <c r="G8836" s="10"/>
      <c r="H8836" s="10"/>
    </row>
    <row r="8837" spans="2:8" x14ac:dyDescent="0.3">
      <c r="B8837" s="10"/>
      <c r="C8837" s="10"/>
      <c r="D8837" s="10"/>
      <c r="E8837" s="82"/>
      <c r="F8837" s="10"/>
      <c r="G8837" s="10"/>
      <c r="H8837" s="10"/>
    </row>
    <row r="8838" spans="2:8" x14ac:dyDescent="0.3">
      <c r="B8838" s="10"/>
      <c r="C8838" s="10"/>
      <c r="D8838" s="10"/>
      <c r="E8838" s="82"/>
      <c r="F8838" s="10"/>
      <c r="G8838" s="10"/>
      <c r="H8838" s="10"/>
    </row>
    <row r="8839" spans="2:8" x14ac:dyDescent="0.3">
      <c r="B8839" s="10"/>
      <c r="C8839" s="10"/>
      <c r="D8839" s="10"/>
      <c r="E8839" s="82"/>
      <c r="F8839" s="10"/>
      <c r="G8839" s="10"/>
      <c r="H8839" s="10"/>
    </row>
    <row r="8840" spans="2:8" x14ac:dyDescent="0.3">
      <c r="B8840" s="10"/>
      <c r="C8840" s="10"/>
      <c r="D8840" s="10"/>
      <c r="E8840" s="82"/>
      <c r="F8840" s="10"/>
      <c r="G8840" s="10"/>
      <c r="H8840" s="10"/>
    </row>
    <row r="8841" spans="2:8" x14ac:dyDescent="0.3">
      <c r="B8841" s="10"/>
      <c r="C8841" s="10"/>
      <c r="D8841" s="10"/>
      <c r="E8841" s="82"/>
      <c r="F8841" s="10"/>
      <c r="G8841" s="10"/>
      <c r="H8841" s="10"/>
    </row>
    <row r="8842" spans="2:8" x14ac:dyDescent="0.3">
      <c r="B8842" s="10"/>
      <c r="C8842" s="10"/>
      <c r="D8842" s="10"/>
      <c r="E8842" s="82"/>
      <c r="F8842" s="10"/>
      <c r="G8842" s="10"/>
      <c r="H8842" s="10"/>
    </row>
    <row r="8843" spans="2:8" x14ac:dyDescent="0.3">
      <c r="B8843" s="10"/>
      <c r="C8843" s="10"/>
      <c r="D8843" s="10"/>
      <c r="E8843" s="82"/>
      <c r="F8843" s="10"/>
      <c r="G8843" s="10"/>
      <c r="H8843" s="10"/>
    </row>
    <row r="8844" spans="2:8" x14ac:dyDescent="0.3">
      <c r="B8844" s="10"/>
      <c r="C8844" s="10"/>
      <c r="D8844" s="10"/>
      <c r="E8844" s="82"/>
      <c r="F8844" s="10"/>
      <c r="G8844" s="10"/>
      <c r="H8844" s="10"/>
    </row>
    <row r="8845" spans="2:8" x14ac:dyDescent="0.3">
      <c r="B8845" s="10"/>
      <c r="C8845" s="10"/>
      <c r="D8845" s="10"/>
      <c r="E8845" s="82"/>
      <c r="F8845" s="10"/>
      <c r="G8845" s="10"/>
      <c r="H8845" s="10"/>
    </row>
    <row r="8846" spans="2:8" x14ac:dyDescent="0.3">
      <c r="B8846" s="10"/>
      <c r="C8846" s="10"/>
      <c r="D8846" s="10"/>
      <c r="E8846" s="82"/>
      <c r="F8846" s="10"/>
      <c r="G8846" s="10"/>
      <c r="H8846" s="10"/>
    </row>
    <row r="8847" spans="2:8" x14ac:dyDescent="0.3">
      <c r="B8847" s="10"/>
      <c r="C8847" s="10"/>
      <c r="D8847" s="10"/>
      <c r="E8847" s="82"/>
      <c r="F8847" s="10"/>
      <c r="G8847" s="10"/>
      <c r="H8847" s="10"/>
    </row>
    <row r="8848" spans="2:8" x14ac:dyDescent="0.3">
      <c r="B8848" s="10"/>
      <c r="C8848" s="10"/>
      <c r="D8848" s="10"/>
      <c r="E8848" s="82"/>
      <c r="F8848" s="10"/>
      <c r="G8848" s="10"/>
      <c r="H8848" s="10"/>
    </row>
    <row r="8849" spans="2:8" x14ac:dyDescent="0.3">
      <c r="B8849" s="10"/>
      <c r="C8849" s="10"/>
      <c r="D8849" s="10"/>
      <c r="E8849" s="82"/>
      <c r="F8849" s="10"/>
      <c r="G8849" s="10"/>
      <c r="H8849" s="10"/>
    </row>
    <row r="8850" spans="2:8" x14ac:dyDescent="0.3">
      <c r="B8850" s="10"/>
      <c r="C8850" s="10"/>
      <c r="D8850" s="10"/>
      <c r="E8850" s="82"/>
      <c r="F8850" s="10"/>
      <c r="G8850" s="10"/>
      <c r="H8850" s="10"/>
    </row>
    <row r="8851" spans="2:8" x14ac:dyDescent="0.3">
      <c r="B8851" s="10"/>
      <c r="C8851" s="10"/>
      <c r="D8851" s="10"/>
      <c r="E8851" s="82"/>
      <c r="F8851" s="10"/>
      <c r="G8851" s="10"/>
      <c r="H8851" s="10"/>
    </row>
    <row r="8852" spans="2:8" x14ac:dyDescent="0.3">
      <c r="B8852" s="10"/>
      <c r="C8852" s="10"/>
      <c r="D8852" s="10"/>
      <c r="E8852" s="82"/>
      <c r="F8852" s="10"/>
      <c r="G8852" s="10"/>
      <c r="H8852" s="10"/>
    </row>
    <row r="8853" spans="2:8" x14ac:dyDescent="0.3">
      <c r="B8853" s="10"/>
      <c r="C8853" s="10"/>
      <c r="D8853" s="10"/>
      <c r="E8853" s="82"/>
      <c r="F8853" s="10"/>
      <c r="G8853" s="10"/>
      <c r="H8853" s="10"/>
    </row>
    <row r="8854" spans="2:8" x14ac:dyDescent="0.3">
      <c r="B8854" s="10"/>
      <c r="C8854" s="10"/>
      <c r="D8854" s="10"/>
      <c r="E8854" s="82"/>
      <c r="F8854" s="10"/>
      <c r="G8854" s="10"/>
      <c r="H8854" s="10"/>
    </row>
    <row r="8855" spans="2:8" x14ac:dyDescent="0.3">
      <c r="B8855" s="10"/>
      <c r="C8855" s="10"/>
      <c r="D8855" s="10"/>
      <c r="E8855" s="82"/>
      <c r="F8855" s="10"/>
      <c r="G8855" s="10"/>
      <c r="H8855" s="10"/>
    </row>
    <row r="8856" spans="2:8" x14ac:dyDescent="0.3">
      <c r="B8856" s="10"/>
      <c r="C8856" s="10"/>
      <c r="D8856" s="10"/>
      <c r="E8856" s="82"/>
      <c r="F8856" s="10"/>
      <c r="G8856" s="10"/>
      <c r="H8856" s="10"/>
    </row>
    <row r="8857" spans="2:8" x14ac:dyDescent="0.3">
      <c r="B8857" s="10"/>
      <c r="C8857" s="10"/>
      <c r="D8857" s="10"/>
      <c r="E8857" s="82"/>
      <c r="F8857" s="10"/>
      <c r="G8857" s="10"/>
      <c r="H8857" s="10"/>
    </row>
    <row r="8858" spans="2:8" x14ac:dyDescent="0.3">
      <c r="B8858" s="10"/>
      <c r="C8858" s="10"/>
      <c r="D8858" s="10"/>
      <c r="E8858" s="82"/>
      <c r="F8858" s="10"/>
      <c r="G8858" s="10"/>
      <c r="H8858" s="10"/>
    </row>
    <row r="8859" spans="2:8" x14ac:dyDescent="0.3">
      <c r="B8859" s="10"/>
      <c r="C8859" s="10"/>
      <c r="D8859" s="10"/>
      <c r="E8859" s="82"/>
      <c r="F8859" s="10"/>
      <c r="G8859" s="10"/>
      <c r="H8859" s="10"/>
    </row>
    <row r="8860" spans="2:8" x14ac:dyDescent="0.3">
      <c r="B8860" s="10"/>
      <c r="C8860" s="10"/>
      <c r="D8860" s="10"/>
      <c r="E8860" s="82"/>
      <c r="F8860" s="10"/>
      <c r="G8860" s="10"/>
      <c r="H8860" s="10"/>
    </row>
    <row r="8861" spans="2:8" x14ac:dyDescent="0.3">
      <c r="B8861" s="10"/>
      <c r="C8861" s="10"/>
      <c r="D8861" s="10"/>
      <c r="E8861" s="82"/>
      <c r="F8861" s="10"/>
      <c r="G8861" s="10"/>
      <c r="H8861" s="10"/>
    </row>
    <row r="8862" spans="2:8" x14ac:dyDescent="0.3">
      <c r="B8862" s="10"/>
      <c r="C8862" s="10"/>
      <c r="D8862" s="10"/>
      <c r="E8862" s="82"/>
      <c r="F8862" s="10"/>
      <c r="G8862" s="10"/>
      <c r="H8862" s="10"/>
    </row>
    <row r="8863" spans="2:8" x14ac:dyDescent="0.3">
      <c r="B8863" s="10"/>
      <c r="C8863" s="10"/>
      <c r="D8863" s="10"/>
      <c r="E8863" s="82"/>
      <c r="F8863" s="10"/>
      <c r="G8863" s="10"/>
      <c r="H8863" s="10"/>
    </row>
    <row r="8864" spans="2:8" x14ac:dyDescent="0.3">
      <c r="B8864" s="10"/>
      <c r="C8864" s="10"/>
      <c r="D8864" s="10"/>
      <c r="E8864" s="82"/>
      <c r="F8864" s="10"/>
      <c r="G8864" s="10"/>
      <c r="H8864" s="10"/>
    </row>
    <row r="8865" spans="2:8" x14ac:dyDescent="0.3">
      <c r="B8865" s="10"/>
      <c r="C8865" s="10"/>
      <c r="D8865" s="10"/>
      <c r="E8865" s="82"/>
      <c r="F8865" s="10"/>
      <c r="G8865" s="10"/>
      <c r="H8865" s="10"/>
    </row>
    <row r="8866" spans="2:8" x14ac:dyDescent="0.3">
      <c r="B8866" s="10"/>
      <c r="C8866" s="10"/>
      <c r="D8866" s="10"/>
      <c r="E8866" s="82"/>
      <c r="F8866" s="10"/>
      <c r="G8866" s="10"/>
      <c r="H8866" s="10"/>
    </row>
    <row r="8867" spans="2:8" x14ac:dyDescent="0.3">
      <c r="B8867" s="10"/>
      <c r="C8867" s="10"/>
      <c r="D8867" s="10"/>
      <c r="E8867" s="82"/>
      <c r="F8867" s="10"/>
      <c r="G8867" s="10"/>
      <c r="H8867" s="10"/>
    </row>
    <row r="8868" spans="2:8" x14ac:dyDescent="0.3">
      <c r="B8868" s="10"/>
      <c r="C8868" s="10"/>
      <c r="D8868" s="10"/>
      <c r="E8868" s="82"/>
      <c r="F8868" s="10"/>
      <c r="G8868" s="10"/>
      <c r="H8868" s="10"/>
    </row>
    <row r="8869" spans="2:8" x14ac:dyDescent="0.3">
      <c r="B8869" s="10"/>
      <c r="C8869" s="10"/>
      <c r="D8869" s="10"/>
      <c r="E8869" s="82"/>
      <c r="F8869" s="10"/>
      <c r="G8869" s="10"/>
      <c r="H8869" s="10"/>
    </row>
    <row r="8870" spans="2:8" x14ac:dyDescent="0.3">
      <c r="B8870" s="10"/>
      <c r="C8870" s="10"/>
      <c r="D8870" s="10"/>
      <c r="E8870" s="82"/>
      <c r="F8870" s="10"/>
      <c r="G8870" s="10"/>
      <c r="H8870" s="10"/>
    </row>
    <row r="8871" spans="2:8" x14ac:dyDescent="0.3">
      <c r="B8871" s="10"/>
      <c r="C8871" s="10"/>
      <c r="D8871" s="10"/>
      <c r="E8871" s="82"/>
      <c r="F8871" s="10"/>
      <c r="G8871" s="10"/>
      <c r="H8871" s="10"/>
    </row>
    <row r="8872" spans="2:8" x14ac:dyDescent="0.3">
      <c r="B8872" s="10"/>
      <c r="C8872" s="10"/>
      <c r="D8872" s="10"/>
      <c r="E8872" s="82"/>
      <c r="F8872" s="10"/>
      <c r="G8872" s="10"/>
      <c r="H8872" s="10"/>
    </row>
    <row r="8873" spans="2:8" x14ac:dyDescent="0.3">
      <c r="B8873" s="10"/>
      <c r="C8873" s="10"/>
      <c r="D8873" s="10"/>
      <c r="E8873" s="82"/>
      <c r="F8873" s="10"/>
      <c r="G8873" s="10"/>
      <c r="H8873" s="10"/>
    </row>
    <row r="8874" spans="2:8" x14ac:dyDescent="0.3">
      <c r="B8874" s="10"/>
      <c r="C8874" s="10"/>
      <c r="D8874" s="10"/>
      <c r="E8874" s="82"/>
      <c r="F8874" s="10"/>
      <c r="G8874" s="10"/>
      <c r="H8874" s="10"/>
    </row>
    <row r="8875" spans="2:8" x14ac:dyDescent="0.3">
      <c r="B8875" s="10"/>
      <c r="C8875" s="10"/>
      <c r="D8875" s="10"/>
      <c r="E8875" s="82"/>
      <c r="F8875" s="10"/>
      <c r="G8875" s="10"/>
      <c r="H8875" s="10"/>
    </row>
    <row r="8876" spans="2:8" x14ac:dyDescent="0.3">
      <c r="B8876" s="10"/>
      <c r="C8876" s="10"/>
      <c r="D8876" s="10"/>
      <c r="E8876" s="82"/>
      <c r="F8876" s="10"/>
      <c r="G8876" s="10"/>
      <c r="H8876" s="10"/>
    </row>
    <row r="8877" spans="2:8" x14ac:dyDescent="0.3">
      <c r="B8877" s="10"/>
      <c r="C8877" s="10"/>
      <c r="D8877" s="10"/>
      <c r="E8877" s="82"/>
      <c r="F8877" s="10"/>
      <c r="G8877" s="10"/>
      <c r="H8877" s="10"/>
    </row>
    <row r="8878" spans="2:8" x14ac:dyDescent="0.3">
      <c r="B8878" s="10"/>
      <c r="C8878" s="10"/>
      <c r="D8878" s="10"/>
      <c r="E8878" s="82"/>
      <c r="F8878" s="10"/>
      <c r="G8878" s="10"/>
      <c r="H8878" s="10"/>
    </row>
    <row r="8879" spans="2:8" x14ac:dyDescent="0.3">
      <c r="B8879" s="10"/>
      <c r="C8879" s="10"/>
      <c r="D8879" s="10"/>
      <c r="E8879" s="82"/>
      <c r="F8879" s="10"/>
      <c r="G8879" s="10"/>
      <c r="H8879" s="10"/>
    </row>
    <row r="8880" spans="2:8" x14ac:dyDescent="0.3">
      <c r="B8880" s="10"/>
      <c r="C8880" s="10"/>
      <c r="D8880" s="10"/>
      <c r="E8880" s="82"/>
      <c r="F8880" s="10"/>
      <c r="G8880" s="10"/>
      <c r="H8880" s="10"/>
    </row>
    <row r="8881" spans="2:8" x14ac:dyDescent="0.3">
      <c r="B8881" s="10"/>
      <c r="C8881" s="10"/>
      <c r="D8881" s="10"/>
      <c r="E8881" s="82"/>
      <c r="F8881" s="10"/>
      <c r="G8881" s="10"/>
      <c r="H8881" s="10"/>
    </row>
    <row r="8882" spans="2:8" x14ac:dyDescent="0.3">
      <c r="B8882" s="10"/>
      <c r="C8882" s="10"/>
      <c r="D8882" s="10"/>
      <c r="E8882" s="82"/>
      <c r="F8882" s="10"/>
      <c r="G8882" s="10"/>
      <c r="H8882" s="10"/>
    </row>
    <row r="8883" spans="2:8" x14ac:dyDescent="0.3">
      <c r="B8883" s="10"/>
      <c r="C8883" s="10"/>
      <c r="D8883" s="10"/>
      <c r="E8883" s="82"/>
      <c r="F8883" s="10"/>
      <c r="G8883" s="10"/>
      <c r="H8883" s="10"/>
    </row>
    <row r="8884" spans="2:8" x14ac:dyDescent="0.3">
      <c r="B8884" s="10"/>
      <c r="C8884" s="10"/>
      <c r="D8884" s="10"/>
      <c r="E8884" s="82"/>
      <c r="F8884" s="10"/>
      <c r="G8884" s="10"/>
      <c r="H8884" s="10"/>
    </row>
    <row r="8885" spans="2:8" x14ac:dyDescent="0.3">
      <c r="B8885" s="10"/>
      <c r="C8885" s="10"/>
      <c r="D8885" s="10"/>
      <c r="E8885" s="82"/>
      <c r="F8885" s="10"/>
      <c r="G8885" s="10"/>
      <c r="H8885" s="10"/>
    </row>
    <row r="8886" spans="2:8" x14ac:dyDescent="0.3">
      <c r="B8886" s="10"/>
      <c r="C8886" s="10"/>
      <c r="D8886" s="10"/>
      <c r="E8886" s="82"/>
      <c r="F8886" s="10"/>
      <c r="G8886" s="10"/>
      <c r="H8886" s="10"/>
    </row>
    <row r="8887" spans="2:8" x14ac:dyDescent="0.3">
      <c r="B8887" s="10"/>
      <c r="C8887" s="10"/>
      <c r="D8887" s="10"/>
      <c r="E8887" s="82"/>
      <c r="F8887" s="10"/>
      <c r="G8887" s="10"/>
      <c r="H8887" s="10"/>
    </row>
    <row r="8888" spans="2:8" x14ac:dyDescent="0.3">
      <c r="B8888" s="10"/>
      <c r="C8888" s="10"/>
      <c r="D8888" s="10"/>
      <c r="E8888" s="82"/>
      <c r="F8888" s="10"/>
      <c r="G8888" s="10"/>
      <c r="H8888" s="10"/>
    </row>
    <row r="8889" spans="2:8" x14ac:dyDescent="0.3">
      <c r="B8889" s="10"/>
      <c r="C8889" s="10"/>
      <c r="D8889" s="10"/>
      <c r="E8889" s="82"/>
      <c r="F8889" s="10"/>
      <c r="G8889" s="10"/>
      <c r="H8889" s="10"/>
    </row>
    <row r="8890" spans="2:8" x14ac:dyDescent="0.3">
      <c r="B8890" s="10"/>
      <c r="C8890" s="10"/>
      <c r="D8890" s="10"/>
      <c r="E8890" s="82"/>
      <c r="F8890" s="10"/>
      <c r="G8890" s="10"/>
      <c r="H8890" s="10"/>
    </row>
    <row r="8891" spans="2:8" x14ac:dyDescent="0.3">
      <c r="B8891" s="10"/>
      <c r="C8891" s="10"/>
      <c r="D8891" s="10"/>
      <c r="E8891" s="82"/>
      <c r="F8891" s="10"/>
      <c r="G8891" s="10"/>
      <c r="H8891" s="10"/>
    </row>
    <row r="8892" spans="2:8" x14ac:dyDescent="0.3">
      <c r="B8892" s="10"/>
      <c r="C8892" s="10"/>
      <c r="D8892" s="10"/>
      <c r="E8892" s="82"/>
      <c r="F8892" s="10"/>
      <c r="G8892" s="10"/>
      <c r="H8892" s="10"/>
    </row>
    <row r="8893" spans="2:8" x14ac:dyDescent="0.3">
      <c r="B8893" s="10"/>
      <c r="C8893" s="10"/>
      <c r="D8893" s="10"/>
      <c r="E8893" s="82"/>
      <c r="F8893" s="10"/>
      <c r="G8893" s="10"/>
      <c r="H8893" s="10"/>
    </row>
    <row r="8894" spans="2:8" x14ac:dyDescent="0.3">
      <c r="B8894" s="10"/>
      <c r="C8894" s="10"/>
      <c r="D8894" s="10"/>
      <c r="E8894" s="82"/>
      <c r="F8894" s="10"/>
      <c r="G8894" s="10"/>
      <c r="H8894" s="10"/>
    </row>
    <row r="8895" spans="2:8" x14ac:dyDescent="0.3">
      <c r="B8895" s="10"/>
      <c r="C8895" s="10"/>
      <c r="D8895" s="10"/>
      <c r="E8895" s="82"/>
      <c r="F8895" s="10"/>
      <c r="G8895" s="10"/>
      <c r="H8895" s="10"/>
    </row>
    <row r="8896" spans="2:8" x14ac:dyDescent="0.3">
      <c r="B8896" s="10"/>
      <c r="C8896" s="10"/>
      <c r="D8896" s="10"/>
      <c r="E8896" s="82"/>
      <c r="F8896" s="10"/>
      <c r="G8896" s="10"/>
      <c r="H8896" s="10"/>
    </row>
    <row r="8897" spans="2:8" x14ac:dyDescent="0.3">
      <c r="B8897" s="10"/>
      <c r="C8897" s="10"/>
      <c r="D8897" s="10"/>
      <c r="E8897" s="82"/>
      <c r="F8897" s="10"/>
      <c r="G8897" s="10"/>
      <c r="H8897" s="10"/>
    </row>
    <row r="8898" spans="2:8" x14ac:dyDescent="0.3">
      <c r="B8898" s="10"/>
      <c r="C8898" s="10"/>
      <c r="D8898" s="10"/>
      <c r="E8898" s="82"/>
      <c r="F8898" s="10"/>
      <c r="G8898" s="10"/>
      <c r="H8898" s="10"/>
    </row>
    <row r="8899" spans="2:8" x14ac:dyDescent="0.3">
      <c r="B8899" s="10"/>
      <c r="C8899" s="10"/>
      <c r="D8899" s="10"/>
      <c r="E8899" s="82"/>
      <c r="F8899" s="10"/>
      <c r="G8899" s="10"/>
      <c r="H8899" s="10"/>
    </row>
    <row r="8900" spans="2:8" x14ac:dyDescent="0.3">
      <c r="B8900" s="10"/>
      <c r="C8900" s="10"/>
      <c r="D8900" s="10"/>
      <c r="E8900" s="82"/>
      <c r="F8900" s="10"/>
      <c r="G8900" s="10"/>
      <c r="H8900" s="10"/>
    </row>
    <row r="8901" spans="2:8" x14ac:dyDescent="0.3">
      <c r="B8901" s="10"/>
      <c r="C8901" s="10"/>
      <c r="D8901" s="10"/>
      <c r="E8901" s="82"/>
      <c r="F8901" s="10"/>
      <c r="G8901" s="10"/>
      <c r="H8901" s="10"/>
    </row>
    <row r="8902" spans="2:8" x14ac:dyDescent="0.3">
      <c r="B8902" s="10"/>
      <c r="C8902" s="10"/>
      <c r="D8902" s="10"/>
      <c r="E8902" s="82"/>
      <c r="F8902" s="10"/>
      <c r="G8902" s="10"/>
      <c r="H8902" s="10"/>
    </row>
    <row r="8903" spans="2:8" x14ac:dyDescent="0.3">
      <c r="B8903" s="10"/>
      <c r="C8903" s="10"/>
      <c r="D8903" s="10"/>
      <c r="E8903" s="82"/>
      <c r="F8903" s="10"/>
      <c r="G8903" s="10"/>
      <c r="H8903" s="10"/>
    </row>
    <row r="8904" spans="2:8" x14ac:dyDescent="0.3">
      <c r="B8904" s="10"/>
      <c r="C8904" s="10"/>
      <c r="D8904" s="10"/>
      <c r="E8904" s="82"/>
      <c r="F8904" s="10"/>
      <c r="G8904" s="10"/>
      <c r="H8904" s="10"/>
    </row>
    <row r="8905" spans="2:8" x14ac:dyDescent="0.3">
      <c r="B8905" s="10"/>
      <c r="C8905" s="10"/>
      <c r="D8905" s="10"/>
      <c r="E8905" s="82"/>
      <c r="F8905" s="10"/>
      <c r="G8905" s="10"/>
      <c r="H8905" s="10"/>
    </row>
    <row r="8906" spans="2:8" x14ac:dyDescent="0.3">
      <c r="B8906" s="10"/>
      <c r="C8906" s="10"/>
      <c r="D8906" s="10"/>
      <c r="E8906" s="82"/>
      <c r="F8906" s="10"/>
      <c r="G8906" s="10"/>
      <c r="H8906" s="10"/>
    </row>
    <row r="8907" spans="2:8" x14ac:dyDescent="0.3">
      <c r="B8907" s="10"/>
      <c r="C8907" s="10"/>
      <c r="D8907" s="10"/>
      <c r="E8907" s="82"/>
      <c r="F8907" s="10"/>
      <c r="G8907" s="10"/>
      <c r="H8907" s="10"/>
    </row>
    <row r="8908" spans="2:8" x14ac:dyDescent="0.3">
      <c r="B8908" s="10"/>
      <c r="C8908" s="10"/>
      <c r="D8908" s="10"/>
      <c r="E8908" s="82"/>
      <c r="F8908" s="10"/>
      <c r="G8908" s="10"/>
      <c r="H8908" s="10"/>
    </row>
    <row r="8909" spans="2:8" x14ac:dyDescent="0.3">
      <c r="B8909" s="10"/>
      <c r="C8909" s="10"/>
      <c r="D8909" s="10"/>
      <c r="E8909" s="82"/>
      <c r="F8909" s="10"/>
      <c r="G8909" s="10"/>
      <c r="H8909" s="10"/>
    </row>
    <row r="8910" spans="2:8" x14ac:dyDescent="0.3">
      <c r="B8910" s="10"/>
      <c r="C8910" s="10"/>
      <c r="D8910" s="10"/>
      <c r="E8910" s="82"/>
      <c r="F8910" s="10"/>
      <c r="G8910" s="10"/>
      <c r="H8910" s="10"/>
    </row>
    <row r="8911" spans="2:8" x14ac:dyDescent="0.3">
      <c r="B8911" s="10"/>
      <c r="C8911" s="10"/>
      <c r="D8911" s="10"/>
      <c r="E8911" s="82"/>
      <c r="F8911" s="10"/>
      <c r="G8911" s="10"/>
      <c r="H8911" s="10"/>
    </row>
    <row r="8912" spans="2:8" x14ac:dyDescent="0.3">
      <c r="B8912" s="10"/>
      <c r="C8912" s="10"/>
      <c r="D8912" s="10"/>
      <c r="E8912" s="82"/>
      <c r="F8912" s="10"/>
      <c r="G8912" s="10"/>
      <c r="H8912" s="10"/>
    </row>
    <row r="8913" spans="2:8" x14ac:dyDescent="0.3">
      <c r="B8913" s="10"/>
      <c r="C8913" s="10"/>
      <c r="D8913" s="10"/>
      <c r="E8913" s="82"/>
      <c r="F8913" s="10"/>
      <c r="G8913" s="10"/>
      <c r="H8913" s="10"/>
    </row>
    <row r="8914" spans="2:8" x14ac:dyDescent="0.3">
      <c r="B8914" s="10"/>
      <c r="C8914" s="10"/>
      <c r="D8914" s="10"/>
      <c r="E8914" s="82"/>
      <c r="F8914" s="10"/>
      <c r="G8914" s="10"/>
      <c r="H8914" s="10"/>
    </row>
    <row r="8915" spans="2:8" x14ac:dyDescent="0.3">
      <c r="B8915" s="10"/>
      <c r="C8915" s="10"/>
      <c r="D8915" s="10"/>
      <c r="E8915" s="82"/>
      <c r="F8915" s="10"/>
      <c r="G8915" s="10"/>
      <c r="H8915" s="10"/>
    </row>
    <row r="8916" spans="2:8" x14ac:dyDescent="0.3">
      <c r="B8916" s="10"/>
      <c r="C8916" s="10"/>
      <c r="D8916" s="10"/>
      <c r="E8916" s="82"/>
      <c r="F8916" s="10"/>
      <c r="G8916" s="10"/>
      <c r="H8916" s="10"/>
    </row>
    <row r="8917" spans="2:8" x14ac:dyDescent="0.3">
      <c r="B8917" s="10"/>
      <c r="C8917" s="10"/>
      <c r="D8917" s="10"/>
      <c r="E8917" s="82"/>
      <c r="F8917" s="10"/>
      <c r="G8917" s="10"/>
      <c r="H8917" s="10"/>
    </row>
    <row r="8918" spans="2:8" x14ac:dyDescent="0.3">
      <c r="B8918" s="10"/>
      <c r="C8918" s="10"/>
      <c r="D8918" s="10"/>
      <c r="E8918" s="82"/>
      <c r="F8918" s="10"/>
      <c r="G8918" s="10"/>
      <c r="H8918" s="10"/>
    </row>
    <row r="8919" spans="2:8" x14ac:dyDescent="0.3">
      <c r="B8919" s="10"/>
      <c r="C8919" s="10"/>
      <c r="D8919" s="10"/>
      <c r="E8919" s="82"/>
      <c r="F8919" s="10"/>
      <c r="G8919" s="10"/>
      <c r="H8919" s="10"/>
    </row>
    <row r="8920" spans="2:8" x14ac:dyDescent="0.3">
      <c r="B8920" s="10"/>
      <c r="C8920" s="10"/>
      <c r="D8920" s="10"/>
      <c r="E8920" s="82"/>
      <c r="F8920" s="10"/>
      <c r="G8920" s="10"/>
      <c r="H8920" s="10"/>
    </row>
    <row r="8921" spans="2:8" x14ac:dyDescent="0.3">
      <c r="B8921" s="10"/>
      <c r="C8921" s="10"/>
      <c r="D8921" s="10"/>
      <c r="E8921" s="82"/>
      <c r="F8921" s="10"/>
      <c r="G8921" s="10"/>
      <c r="H8921" s="10"/>
    </row>
    <row r="8922" spans="2:8" x14ac:dyDescent="0.3">
      <c r="B8922" s="10"/>
      <c r="C8922" s="10"/>
      <c r="D8922" s="10"/>
      <c r="E8922" s="82"/>
      <c r="F8922" s="10"/>
      <c r="G8922" s="10"/>
      <c r="H8922" s="10"/>
    </row>
    <row r="8923" spans="2:8" x14ac:dyDescent="0.3">
      <c r="B8923" s="10"/>
      <c r="C8923" s="10"/>
      <c r="D8923" s="10"/>
      <c r="E8923" s="82"/>
      <c r="F8923" s="10"/>
      <c r="G8923" s="10"/>
      <c r="H8923" s="10"/>
    </row>
    <row r="8924" spans="2:8" x14ac:dyDescent="0.3">
      <c r="B8924" s="10"/>
      <c r="C8924" s="10"/>
      <c r="D8924" s="10"/>
      <c r="E8924" s="82"/>
      <c r="F8924" s="10"/>
      <c r="G8924" s="10"/>
      <c r="H8924" s="10"/>
    </row>
    <row r="8925" spans="2:8" x14ac:dyDescent="0.3">
      <c r="B8925" s="10"/>
      <c r="C8925" s="10"/>
      <c r="D8925" s="10"/>
      <c r="E8925" s="82"/>
      <c r="F8925" s="10"/>
      <c r="G8925" s="10"/>
      <c r="H8925" s="10"/>
    </row>
    <row r="8926" spans="2:8" x14ac:dyDescent="0.3">
      <c r="B8926" s="10"/>
      <c r="C8926" s="10"/>
      <c r="D8926" s="10"/>
      <c r="E8926" s="82"/>
      <c r="F8926" s="10"/>
      <c r="G8926" s="10"/>
      <c r="H8926" s="10"/>
    </row>
    <row r="8927" spans="2:8" x14ac:dyDescent="0.3">
      <c r="B8927" s="10"/>
      <c r="C8927" s="10"/>
      <c r="D8927" s="10"/>
      <c r="E8927" s="82"/>
      <c r="F8927" s="10"/>
      <c r="G8927" s="10"/>
      <c r="H8927" s="10"/>
    </row>
    <row r="8928" spans="2:8" x14ac:dyDescent="0.3">
      <c r="B8928" s="10"/>
      <c r="C8928" s="10"/>
      <c r="D8928" s="10"/>
      <c r="E8928" s="82"/>
      <c r="F8928" s="10"/>
      <c r="G8928" s="10"/>
      <c r="H8928" s="10"/>
    </row>
    <row r="8929" spans="2:8" x14ac:dyDescent="0.3">
      <c r="B8929" s="10"/>
      <c r="C8929" s="10"/>
      <c r="D8929" s="10"/>
      <c r="E8929" s="82"/>
      <c r="F8929" s="10"/>
      <c r="G8929" s="10"/>
      <c r="H8929" s="10"/>
    </row>
    <row r="8930" spans="2:8" x14ac:dyDescent="0.3">
      <c r="B8930" s="10"/>
      <c r="C8930" s="10"/>
      <c r="D8930" s="10"/>
      <c r="E8930" s="82"/>
      <c r="F8930" s="10"/>
      <c r="G8930" s="10"/>
      <c r="H8930" s="10"/>
    </row>
    <row r="8931" spans="2:8" x14ac:dyDescent="0.3">
      <c r="B8931" s="10"/>
      <c r="C8931" s="10"/>
      <c r="D8931" s="10"/>
      <c r="E8931" s="82"/>
      <c r="F8931" s="10"/>
      <c r="G8931" s="10"/>
      <c r="H8931" s="10"/>
    </row>
    <row r="8932" spans="2:8" x14ac:dyDescent="0.3">
      <c r="B8932" s="10"/>
      <c r="C8932" s="10"/>
      <c r="D8932" s="10"/>
      <c r="E8932" s="82"/>
      <c r="F8932" s="10"/>
      <c r="G8932" s="10"/>
      <c r="H8932" s="10"/>
    </row>
    <row r="8933" spans="2:8" x14ac:dyDescent="0.3">
      <c r="B8933" s="10"/>
      <c r="C8933" s="10"/>
      <c r="D8933" s="10"/>
      <c r="E8933" s="82"/>
      <c r="F8933" s="10"/>
      <c r="G8933" s="10"/>
      <c r="H8933" s="10"/>
    </row>
    <row r="8934" spans="2:8" x14ac:dyDescent="0.3">
      <c r="B8934" s="10"/>
      <c r="C8934" s="10"/>
      <c r="D8934" s="10"/>
      <c r="E8934" s="82"/>
      <c r="F8934" s="10"/>
      <c r="G8934" s="10"/>
      <c r="H8934" s="10"/>
    </row>
    <row r="8935" spans="2:8" x14ac:dyDescent="0.3">
      <c r="B8935" s="10"/>
      <c r="C8935" s="10"/>
      <c r="D8935" s="10"/>
      <c r="E8935" s="82"/>
      <c r="F8935" s="10"/>
      <c r="G8935" s="10"/>
      <c r="H8935" s="10"/>
    </row>
    <row r="8936" spans="2:8" x14ac:dyDescent="0.3">
      <c r="B8936" s="10"/>
      <c r="C8936" s="10"/>
      <c r="D8936" s="10"/>
      <c r="E8936" s="82"/>
      <c r="F8936" s="10"/>
      <c r="G8936" s="10"/>
      <c r="H8936" s="10"/>
    </row>
    <row r="8937" spans="2:8" x14ac:dyDescent="0.3">
      <c r="B8937" s="10"/>
      <c r="C8937" s="10"/>
      <c r="D8937" s="10"/>
      <c r="E8937" s="82"/>
      <c r="F8937" s="10"/>
      <c r="G8937" s="10"/>
      <c r="H8937" s="10"/>
    </row>
    <row r="8938" spans="2:8" x14ac:dyDescent="0.3">
      <c r="B8938" s="10"/>
      <c r="C8938" s="10"/>
      <c r="D8938" s="10"/>
      <c r="E8938" s="82"/>
      <c r="F8938" s="10"/>
      <c r="G8938" s="10"/>
      <c r="H8938" s="10"/>
    </row>
    <row r="8939" spans="2:8" x14ac:dyDescent="0.3">
      <c r="B8939" s="10"/>
      <c r="C8939" s="10"/>
      <c r="D8939" s="10"/>
      <c r="E8939" s="82"/>
      <c r="F8939" s="10"/>
      <c r="G8939" s="10"/>
      <c r="H8939" s="10"/>
    </row>
    <row r="8940" spans="2:8" x14ac:dyDescent="0.3">
      <c r="B8940" s="10"/>
      <c r="C8940" s="10"/>
      <c r="D8940" s="10"/>
      <c r="E8940" s="82"/>
      <c r="F8940" s="10"/>
      <c r="G8940" s="10"/>
      <c r="H8940" s="10"/>
    </row>
    <row r="8941" spans="2:8" x14ac:dyDescent="0.3">
      <c r="B8941" s="10"/>
      <c r="C8941" s="10"/>
      <c r="D8941" s="10"/>
      <c r="E8941" s="82"/>
      <c r="F8941" s="10"/>
      <c r="G8941" s="10"/>
      <c r="H8941" s="10"/>
    </row>
    <row r="8942" spans="2:8" x14ac:dyDescent="0.3">
      <c r="B8942" s="10"/>
      <c r="C8942" s="10"/>
      <c r="D8942" s="10"/>
      <c r="E8942" s="82"/>
      <c r="F8942" s="10"/>
      <c r="G8942" s="10"/>
      <c r="H8942" s="10"/>
    </row>
    <row r="8943" spans="2:8" x14ac:dyDescent="0.3">
      <c r="B8943" s="10"/>
      <c r="C8943" s="10"/>
      <c r="D8943" s="10"/>
      <c r="E8943" s="82"/>
      <c r="F8943" s="10"/>
      <c r="G8943" s="10"/>
      <c r="H8943" s="10"/>
    </row>
    <row r="8944" spans="2:8" x14ac:dyDescent="0.3">
      <c r="B8944" s="10"/>
      <c r="C8944" s="10"/>
      <c r="D8944" s="10"/>
      <c r="E8944" s="82"/>
      <c r="F8944" s="10"/>
      <c r="G8944" s="10"/>
      <c r="H8944" s="10"/>
    </row>
    <row r="8945" spans="2:8" x14ac:dyDescent="0.3">
      <c r="B8945" s="10"/>
      <c r="C8945" s="10"/>
      <c r="D8945" s="10"/>
      <c r="E8945" s="82"/>
      <c r="F8945" s="10"/>
      <c r="G8945" s="10"/>
      <c r="H8945" s="10"/>
    </row>
    <row r="8946" spans="2:8" x14ac:dyDescent="0.3">
      <c r="B8946" s="10"/>
      <c r="C8946" s="10"/>
      <c r="D8946" s="10"/>
      <c r="E8946" s="82"/>
      <c r="F8946" s="10"/>
      <c r="G8946" s="10"/>
      <c r="H8946" s="10"/>
    </row>
    <row r="8947" spans="2:8" x14ac:dyDescent="0.3">
      <c r="B8947" s="10"/>
      <c r="C8947" s="10"/>
      <c r="D8947" s="10"/>
      <c r="E8947" s="82"/>
      <c r="F8947" s="10"/>
      <c r="G8947" s="10"/>
      <c r="H8947" s="10"/>
    </row>
    <row r="8948" spans="2:8" x14ac:dyDescent="0.3">
      <c r="B8948" s="10"/>
      <c r="C8948" s="10"/>
      <c r="D8948" s="10"/>
      <c r="E8948" s="82"/>
      <c r="F8948" s="10"/>
      <c r="G8948" s="10"/>
      <c r="H8948" s="10"/>
    </row>
    <row r="8949" spans="2:8" x14ac:dyDescent="0.3">
      <c r="B8949" s="10"/>
      <c r="C8949" s="10"/>
      <c r="D8949" s="10"/>
      <c r="E8949" s="82"/>
      <c r="F8949" s="10"/>
      <c r="G8949" s="10"/>
      <c r="H8949" s="10"/>
    </row>
    <row r="8950" spans="2:8" x14ac:dyDescent="0.3">
      <c r="B8950" s="10"/>
      <c r="C8950" s="10"/>
      <c r="D8950" s="10"/>
      <c r="E8950" s="82"/>
      <c r="F8950" s="10"/>
      <c r="G8950" s="10"/>
      <c r="H8950" s="10"/>
    </row>
    <row r="8951" spans="2:8" x14ac:dyDescent="0.3">
      <c r="B8951" s="10"/>
      <c r="C8951" s="10"/>
      <c r="D8951" s="10"/>
      <c r="E8951" s="82"/>
      <c r="F8951" s="10"/>
      <c r="G8951" s="10"/>
      <c r="H8951" s="10"/>
    </row>
    <row r="8952" spans="2:8" x14ac:dyDescent="0.3">
      <c r="B8952" s="10"/>
      <c r="C8952" s="10"/>
      <c r="D8952" s="10"/>
      <c r="E8952" s="82"/>
      <c r="F8952" s="10"/>
      <c r="G8952" s="10"/>
      <c r="H8952" s="10"/>
    </row>
    <row r="8953" spans="2:8" x14ac:dyDescent="0.3">
      <c r="B8953" s="10"/>
      <c r="C8953" s="10"/>
      <c r="D8953" s="10"/>
      <c r="E8953" s="82"/>
      <c r="F8953" s="10"/>
      <c r="G8953" s="10"/>
      <c r="H8953" s="10"/>
    </row>
    <row r="8954" spans="2:8" x14ac:dyDescent="0.3">
      <c r="B8954" s="10"/>
      <c r="C8954" s="10"/>
      <c r="D8954" s="10"/>
      <c r="E8954" s="82"/>
      <c r="F8954" s="10"/>
      <c r="G8954" s="10"/>
      <c r="H8954" s="10"/>
    </row>
    <row r="8955" spans="2:8" x14ac:dyDescent="0.3">
      <c r="B8955" s="10"/>
      <c r="C8955" s="10"/>
      <c r="D8955" s="10"/>
      <c r="E8955" s="82"/>
      <c r="F8955" s="10"/>
      <c r="G8955" s="10"/>
      <c r="H8955" s="10"/>
    </row>
    <row r="8956" spans="2:8" x14ac:dyDescent="0.3">
      <c r="B8956" s="10"/>
      <c r="C8956" s="10"/>
      <c r="D8956" s="10"/>
      <c r="E8956" s="82"/>
      <c r="F8956" s="10"/>
      <c r="G8956" s="10"/>
      <c r="H8956" s="10"/>
    </row>
    <row r="8957" spans="2:8" x14ac:dyDescent="0.3">
      <c r="B8957" s="10"/>
      <c r="C8957" s="10"/>
      <c r="D8957" s="10"/>
      <c r="E8957" s="82"/>
      <c r="F8957" s="10"/>
      <c r="G8957" s="10"/>
      <c r="H8957" s="10"/>
    </row>
    <row r="8958" spans="2:8" x14ac:dyDescent="0.3">
      <c r="B8958" s="10"/>
      <c r="C8958" s="10"/>
      <c r="D8958" s="10"/>
      <c r="E8958" s="82"/>
      <c r="F8958" s="10"/>
      <c r="G8958" s="10"/>
      <c r="H8958" s="10"/>
    </row>
    <row r="8959" spans="2:8" x14ac:dyDescent="0.3">
      <c r="B8959" s="10"/>
      <c r="C8959" s="10"/>
      <c r="D8959" s="10"/>
      <c r="E8959" s="82"/>
      <c r="F8959" s="10"/>
      <c r="G8959" s="10"/>
      <c r="H8959" s="10"/>
    </row>
    <row r="8960" spans="2:8" x14ac:dyDescent="0.3">
      <c r="B8960" s="10"/>
      <c r="C8960" s="10"/>
      <c r="D8960" s="10"/>
      <c r="E8960" s="82"/>
      <c r="F8960" s="10"/>
      <c r="G8960" s="10"/>
      <c r="H8960" s="10"/>
    </row>
    <row r="8961" spans="2:8" x14ac:dyDescent="0.3">
      <c r="B8961" s="10"/>
      <c r="C8961" s="10"/>
      <c r="D8961" s="10"/>
      <c r="E8961" s="82"/>
      <c r="F8961" s="10"/>
      <c r="G8961" s="10"/>
      <c r="H8961" s="10"/>
    </row>
    <row r="8962" spans="2:8" x14ac:dyDescent="0.3">
      <c r="B8962" s="10"/>
      <c r="C8962" s="10"/>
      <c r="D8962" s="10"/>
      <c r="E8962" s="82"/>
      <c r="F8962" s="10"/>
      <c r="G8962" s="10"/>
      <c r="H8962" s="10"/>
    </row>
    <row r="8963" spans="2:8" x14ac:dyDescent="0.3">
      <c r="B8963" s="10"/>
      <c r="C8963" s="10"/>
      <c r="D8963" s="10"/>
      <c r="E8963" s="82"/>
      <c r="F8963" s="10"/>
      <c r="G8963" s="10"/>
      <c r="H8963" s="10"/>
    </row>
    <row r="8964" spans="2:8" x14ac:dyDescent="0.3">
      <c r="B8964" s="10"/>
      <c r="C8964" s="10"/>
      <c r="D8964" s="10"/>
      <c r="E8964" s="82"/>
      <c r="F8964" s="10"/>
      <c r="G8964" s="10"/>
      <c r="H8964" s="10"/>
    </row>
    <row r="8965" spans="2:8" x14ac:dyDescent="0.3">
      <c r="B8965" s="10"/>
      <c r="C8965" s="10"/>
      <c r="D8965" s="10"/>
      <c r="E8965" s="82"/>
      <c r="F8965" s="10"/>
      <c r="G8965" s="10"/>
      <c r="H8965" s="10"/>
    </row>
    <row r="8966" spans="2:8" x14ac:dyDescent="0.3">
      <c r="B8966" s="10"/>
      <c r="C8966" s="10"/>
      <c r="D8966" s="10"/>
      <c r="E8966" s="82"/>
      <c r="F8966" s="10"/>
      <c r="G8966" s="10"/>
      <c r="H8966" s="10"/>
    </row>
    <row r="8967" spans="2:8" x14ac:dyDescent="0.3">
      <c r="B8967" s="10"/>
      <c r="C8967" s="10"/>
      <c r="D8967" s="10"/>
      <c r="E8967" s="82"/>
      <c r="F8967" s="10"/>
      <c r="G8967" s="10"/>
      <c r="H8967" s="10"/>
    </row>
    <row r="8968" spans="2:8" x14ac:dyDescent="0.3">
      <c r="B8968" s="10"/>
      <c r="C8968" s="10"/>
      <c r="D8968" s="10"/>
      <c r="E8968" s="82"/>
      <c r="F8968" s="10"/>
      <c r="G8968" s="10"/>
      <c r="H8968" s="10"/>
    </row>
    <row r="8969" spans="2:8" x14ac:dyDescent="0.3">
      <c r="B8969" s="10"/>
      <c r="C8969" s="10"/>
      <c r="D8969" s="10"/>
      <c r="E8969" s="82"/>
      <c r="F8969" s="10"/>
      <c r="G8969" s="10"/>
      <c r="H8969" s="10"/>
    </row>
    <row r="8970" spans="2:8" x14ac:dyDescent="0.3">
      <c r="B8970" s="10"/>
      <c r="C8970" s="10"/>
      <c r="D8970" s="10"/>
      <c r="E8970" s="82"/>
      <c r="F8970" s="10"/>
      <c r="G8970" s="10"/>
      <c r="H8970" s="10"/>
    </row>
    <row r="8971" spans="2:8" x14ac:dyDescent="0.3">
      <c r="B8971" s="10"/>
      <c r="C8971" s="10"/>
      <c r="D8971" s="10"/>
      <c r="E8971" s="82"/>
      <c r="F8971" s="10"/>
      <c r="G8971" s="10"/>
      <c r="H8971" s="10"/>
    </row>
    <row r="8972" spans="2:8" x14ac:dyDescent="0.3">
      <c r="B8972" s="10"/>
      <c r="C8972" s="10"/>
      <c r="D8972" s="10"/>
      <c r="E8972" s="82"/>
      <c r="F8972" s="10"/>
      <c r="G8972" s="10"/>
      <c r="H8972" s="10"/>
    </row>
    <row r="8973" spans="2:8" x14ac:dyDescent="0.3">
      <c r="B8973" s="10"/>
      <c r="C8973" s="10"/>
      <c r="D8973" s="10"/>
      <c r="E8973" s="82"/>
      <c r="F8973" s="10"/>
      <c r="G8973" s="10"/>
      <c r="H8973" s="10"/>
    </row>
    <row r="8974" spans="2:8" x14ac:dyDescent="0.3">
      <c r="B8974" s="10"/>
      <c r="C8974" s="10"/>
      <c r="D8974" s="10"/>
      <c r="E8974" s="82"/>
      <c r="F8974" s="10"/>
      <c r="G8974" s="10"/>
      <c r="H8974" s="10"/>
    </row>
    <row r="8975" spans="2:8" x14ac:dyDescent="0.3">
      <c r="B8975" s="10"/>
      <c r="C8975" s="10"/>
      <c r="D8975" s="10"/>
      <c r="E8975" s="82"/>
      <c r="F8975" s="10"/>
      <c r="G8975" s="10"/>
      <c r="H8975" s="10"/>
    </row>
    <row r="8976" spans="2:8" x14ac:dyDescent="0.3">
      <c r="B8976" s="10"/>
      <c r="C8976" s="10"/>
      <c r="D8976" s="10"/>
      <c r="E8976" s="82"/>
      <c r="F8976" s="10"/>
      <c r="G8976" s="10"/>
      <c r="H8976" s="10"/>
    </row>
    <row r="8977" spans="2:8" x14ac:dyDescent="0.3">
      <c r="B8977" s="10"/>
      <c r="C8977" s="10"/>
      <c r="D8977" s="10"/>
      <c r="E8977" s="82"/>
      <c r="F8977" s="10"/>
      <c r="G8977" s="10"/>
      <c r="H8977" s="10"/>
    </row>
    <row r="8978" spans="2:8" x14ac:dyDescent="0.3">
      <c r="B8978" s="10"/>
      <c r="C8978" s="10"/>
      <c r="D8978" s="10"/>
      <c r="E8978" s="82"/>
      <c r="F8978" s="10"/>
      <c r="G8978" s="10"/>
      <c r="H8978" s="10"/>
    </row>
    <row r="8979" spans="2:8" x14ac:dyDescent="0.3">
      <c r="B8979" s="10"/>
      <c r="C8979" s="10"/>
      <c r="D8979" s="10"/>
      <c r="E8979" s="82"/>
      <c r="F8979" s="10"/>
      <c r="G8979" s="10"/>
      <c r="H8979" s="10"/>
    </row>
    <row r="8980" spans="2:8" x14ac:dyDescent="0.3">
      <c r="B8980" s="10"/>
      <c r="C8980" s="10"/>
      <c r="D8980" s="10"/>
      <c r="E8980" s="82"/>
      <c r="F8980" s="10"/>
      <c r="G8980" s="10"/>
      <c r="H8980" s="10"/>
    </row>
    <row r="8981" spans="2:8" x14ac:dyDescent="0.3">
      <c r="B8981" s="10"/>
      <c r="C8981" s="10"/>
      <c r="D8981" s="10"/>
      <c r="E8981" s="82"/>
      <c r="F8981" s="10"/>
      <c r="G8981" s="10"/>
      <c r="H8981" s="10"/>
    </row>
    <row r="8982" spans="2:8" x14ac:dyDescent="0.3">
      <c r="B8982" s="10"/>
      <c r="C8982" s="10"/>
      <c r="D8982" s="10"/>
      <c r="E8982" s="82"/>
      <c r="F8982" s="10"/>
      <c r="G8982" s="10"/>
      <c r="H8982" s="10"/>
    </row>
    <row r="8983" spans="2:8" x14ac:dyDescent="0.3">
      <c r="B8983" s="10"/>
      <c r="C8983" s="10"/>
      <c r="D8983" s="10"/>
      <c r="E8983" s="82"/>
      <c r="F8983" s="10"/>
      <c r="G8983" s="10"/>
      <c r="H8983" s="10"/>
    </row>
    <row r="8984" spans="2:8" x14ac:dyDescent="0.3">
      <c r="B8984" s="10"/>
      <c r="C8984" s="10"/>
      <c r="D8984" s="10"/>
      <c r="E8984" s="82"/>
      <c r="F8984" s="10"/>
      <c r="G8984" s="10"/>
      <c r="H8984" s="10"/>
    </row>
    <row r="8985" spans="2:8" x14ac:dyDescent="0.3">
      <c r="B8985" s="10"/>
      <c r="C8985" s="10"/>
      <c r="D8985" s="10"/>
      <c r="E8985" s="82"/>
      <c r="F8985" s="10"/>
      <c r="G8985" s="10"/>
      <c r="H8985" s="10"/>
    </row>
    <row r="8986" spans="2:8" x14ac:dyDescent="0.3">
      <c r="B8986" s="10"/>
      <c r="C8986" s="10"/>
      <c r="D8986" s="10"/>
      <c r="E8986" s="82"/>
      <c r="F8986" s="10"/>
      <c r="G8986" s="10"/>
      <c r="H8986" s="10"/>
    </row>
    <row r="8987" spans="2:8" x14ac:dyDescent="0.3">
      <c r="B8987" s="10"/>
      <c r="C8987" s="10"/>
      <c r="D8987" s="10"/>
      <c r="E8987" s="82"/>
      <c r="F8987" s="10"/>
      <c r="G8987" s="10"/>
      <c r="H8987" s="10"/>
    </row>
    <row r="8988" spans="2:8" x14ac:dyDescent="0.3">
      <c r="B8988" s="10"/>
      <c r="C8988" s="10"/>
      <c r="D8988" s="10"/>
      <c r="E8988" s="82"/>
      <c r="F8988" s="10"/>
      <c r="G8988" s="10"/>
      <c r="H8988" s="10"/>
    </row>
    <row r="8989" spans="2:8" x14ac:dyDescent="0.3">
      <c r="B8989" s="10"/>
      <c r="C8989" s="10"/>
      <c r="D8989" s="10"/>
      <c r="E8989" s="82"/>
      <c r="F8989" s="10"/>
      <c r="G8989" s="10"/>
      <c r="H8989" s="10"/>
    </row>
    <row r="8990" spans="2:8" x14ac:dyDescent="0.3">
      <c r="B8990" s="10"/>
      <c r="C8990" s="10"/>
      <c r="D8990" s="10"/>
      <c r="E8990" s="82"/>
      <c r="F8990" s="10"/>
      <c r="G8990" s="10"/>
      <c r="H8990" s="10"/>
    </row>
    <row r="8991" spans="2:8" x14ac:dyDescent="0.3">
      <c r="B8991" s="10"/>
      <c r="C8991" s="10"/>
      <c r="D8991" s="10"/>
      <c r="E8991" s="82"/>
      <c r="F8991" s="10"/>
      <c r="G8991" s="10"/>
      <c r="H8991" s="10"/>
    </row>
    <row r="8992" spans="2:8" x14ac:dyDescent="0.3">
      <c r="B8992" s="10"/>
      <c r="C8992" s="10"/>
      <c r="D8992" s="10"/>
      <c r="E8992" s="82"/>
      <c r="F8992" s="10"/>
      <c r="G8992" s="10"/>
      <c r="H8992" s="10"/>
    </row>
    <row r="8993" spans="2:8" x14ac:dyDescent="0.3">
      <c r="B8993" s="10"/>
      <c r="C8993" s="10"/>
      <c r="D8993" s="10"/>
      <c r="E8993" s="82"/>
      <c r="F8993" s="10"/>
      <c r="G8993" s="10"/>
      <c r="H8993" s="10"/>
    </row>
    <row r="8994" spans="2:8" x14ac:dyDescent="0.3">
      <c r="B8994" s="10"/>
      <c r="C8994" s="10"/>
      <c r="D8994" s="10"/>
      <c r="E8994" s="82"/>
      <c r="F8994" s="10"/>
      <c r="G8994" s="10"/>
      <c r="H8994" s="10"/>
    </row>
    <row r="8995" spans="2:8" x14ac:dyDescent="0.3">
      <c r="B8995" s="10"/>
      <c r="C8995" s="10"/>
      <c r="D8995" s="10"/>
      <c r="E8995" s="82"/>
      <c r="F8995" s="10"/>
      <c r="G8995" s="10"/>
      <c r="H8995" s="10"/>
    </row>
    <row r="8996" spans="2:8" x14ac:dyDescent="0.3">
      <c r="B8996" s="10"/>
      <c r="C8996" s="10"/>
      <c r="D8996" s="10"/>
      <c r="E8996" s="82"/>
      <c r="F8996" s="10"/>
      <c r="G8996" s="10"/>
      <c r="H8996" s="10"/>
    </row>
    <row r="8997" spans="2:8" x14ac:dyDescent="0.3">
      <c r="B8997" s="10"/>
      <c r="C8997" s="10"/>
      <c r="D8997" s="10"/>
      <c r="E8997" s="82"/>
      <c r="F8997" s="10"/>
      <c r="G8997" s="10"/>
      <c r="H8997" s="10"/>
    </row>
    <row r="8998" spans="2:8" x14ac:dyDescent="0.3">
      <c r="B8998" s="10"/>
      <c r="C8998" s="10"/>
      <c r="D8998" s="10"/>
      <c r="E8998" s="82"/>
      <c r="F8998" s="10"/>
      <c r="G8998" s="10"/>
      <c r="H8998" s="10"/>
    </row>
    <row r="8999" spans="2:8" x14ac:dyDescent="0.3">
      <c r="B8999" s="10"/>
      <c r="C8999" s="10"/>
      <c r="D8999" s="10"/>
      <c r="E8999" s="82"/>
      <c r="F8999" s="10"/>
      <c r="G8999" s="10"/>
      <c r="H8999" s="10"/>
    </row>
    <row r="9000" spans="2:8" x14ac:dyDescent="0.3">
      <c r="B9000" s="10"/>
      <c r="C9000" s="10"/>
      <c r="D9000" s="10"/>
      <c r="E9000" s="82"/>
      <c r="F9000" s="10"/>
      <c r="G9000" s="10"/>
      <c r="H9000" s="10"/>
    </row>
    <row r="9001" spans="2:8" x14ac:dyDescent="0.3">
      <c r="B9001" s="10"/>
      <c r="C9001" s="10"/>
      <c r="D9001" s="10"/>
      <c r="E9001" s="82"/>
      <c r="F9001" s="10"/>
      <c r="G9001" s="10"/>
      <c r="H9001" s="10"/>
    </row>
    <row r="9002" spans="2:8" x14ac:dyDescent="0.3">
      <c r="B9002" s="10"/>
      <c r="C9002" s="10"/>
      <c r="D9002" s="10"/>
      <c r="E9002" s="82"/>
      <c r="F9002" s="10"/>
      <c r="G9002" s="10"/>
      <c r="H9002" s="10"/>
    </row>
    <row r="9003" spans="2:8" x14ac:dyDescent="0.3">
      <c r="B9003" s="10"/>
      <c r="C9003" s="10"/>
      <c r="D9003" s="10"/>
      <c r="E9003" s="82"/>
      <c r="F9003" s="10"/>
      <c r="G9003" s="10"/>
      <c r="H9003" s="10"/>
    </row>
    <row r="9004" spans="2:8" x14ac:dyDescent="0.3">
      <c r="B9004" s="10"/>
      <c r="C9004" s="10"/>
      <c r="D9004" s="10"/>
      <c r="E9004" s="82"/>
      <c r="F9004" s="10"/>
      <c r="G9004" s="10"/>
      <c r="H9004" s="10"/>
    </row>
    <row r="9005" spans="2:8" x14ac:dyDescent="0.3">
      <c r="B9005" s="10"/>
      <c r="C9005" s="10"/>
      <c r="D9005" s="10"/>
      <c r="E9005" s="82"/>
      <c r="F9005" s="10"/>
      <c r="G9005" s="10"/>
      <c r="H9005" s="10"/>
    </row>
    <row r="9006" spans="2:8" x14ac:dyDescent="0.3">
      <c r="B9006" s="10"/>
      <c r="C9006" s="10"/>
      <c r="D9006" s="10"/>
      <c r="E9006" s="82"/>
      <c r="F9006" s="10"/>
      <c r="G9006" s="10"/>
      <c r="H9006" s="10"/>
    </row>
    <row r="9007" spans="2:8" x14ac:dyDescent="0.3">
      <c r="B9007" s="10"/>
      <c r="C9007" s="10"/>
      <c r="D9007" s="10"/>
      <c r="E9007" s="82"/>
      <c r="F9007" s="10"/>
      <c r="G9007" s="10"/>
      <c r="H9007" s="10"/>
    </row>
    <row r="9008" spans="2:8" x14ac:dyDescent="0.3">
      <c r="B9008" s="10"/>
      <c r="C9008" s="10"/>
      <c r="D9008" s="10"/>
      <c r="E9008" s="82"/>
      <c r="F9008" s="10"/>
      <c r="G9008" s="10"/>
      <c r="H9008" s="10"/>
    </row>
    <row r="9009" spans="2:8" x14ac:dyDescent="0.3">
      <c r="B9009" s="10"/>
      <c r="C9009" s="10"/>
      <c r="D9009" s="10"/>
      <c r="E9009" s="82"/>
      <c r="F9009" s="10"/>
      <c r="G9009" s="10"/>
      <c r="H9009" s="10"/>
    </row>
    <row r="9010" spans="2:8" x14ac:dyDescent="0.3">
      <c r="B9010" s="10"/>
      <c r="C9010" s="10"/>
      <c r="D9010" s="10"/>
      <c r="E9010" s="82"/>
      <c r="F9010" s="10"/>
      <c r="G9010" s="10"/>
      <c r="H9010" s="10"/>
    </row>
    <row r="9011" spans="2:8" x14ac:dyDescent="0.3">
      <c r="B9011" s="10"/>
      <c r="C9011" s="10"/>
      <c r="D9011" s="10"/>
      <c r="E9011" s="82"/>
      <c r="F9011" s="10"/>
      <c r="G9011" s="10"/>
      <c r="H9011" s="10"/>
    </row>
    <row r="9012" spans="2:8" x14ac:dyDescent="0.3">
      <c r="B9012" s="10"/>
      <c r="C9012" s="10"/>
      <c r="D9012" s="10"/>
      <c r="E9012" s="82"/>
      <c r="F9012" s="10"/>
      <c r="G9012" s="10"/>
      <c r="H9012" s="10"/>
    </row>
    <row r="9013" spans="2:8" x14ac:dyDescent="0.3">
      <c r="B9013" s="10"/>
      <c r="C9013" s="10"/>
      <c r="D9013" s="10"/>
      <c r="E9013" s="82"/>
      <c r="F9013" s="10"/>
      <c r="G9013" s="10"/>
      <c r="H9013" s="10"/>
    </row>
    <row r="9014" spans="2:8" x14ac:dyDescent="0.3">
      <c r="B9014" s="10"/>
      <c r="C9014" s="10"/>
      <c r="D9014" s="10"/>
      <c r="E9014" s="82"/>
      <c r="F9014" s="10"/>
      <c r="G9014" s="10"/>
      <c r="H9014" s="10"/>
    </row>
    <row r="9015" spans="2:8" x14ac:dyDescent="0.3">
      <c r="B9015" s="10"/>
      <c r="C9015" s="10"/>
      <c r="D9015" s="10"/>
      <c r="E9015" s="82"/>
      <c r="F9015" s="10"/>
      <c r="G9015" s="10"/>
      <c r="H9015" s="10"/>
    </row>
    <row r="9016" spans="2:8" x14ac:dyDescent="0.3">
      <c r="B9016" s="10"/>
      <c r="C9016" s="10"/>
      <c r="D9016" s="10"/>
      <c r="E9016" s="82"/>
      <c r="F9016" s="10"/>
      <c r="G9016" s="10"/>
      <c r="H9016" s="10"/>
    </row>
    <row r="9017" spans="2:8" x14ac:dyDescent="0.3">
      <c r="B9017" s="10"/>
      <c r="C9017" s="10"/>
      <c r="D9017" s="10"/>
      <c r="E9017" s="82"/>
      <c r="F9017" s="10"/>
      <c r="G9017" s="10"/>
      <c r="H9017" s="10"/>
    </row>
    <row r="9018" spans="2:8" x14ac:dyDescent="0.3">
      <c r="B9018" s="10"/>
      <c r="C9018" s="10"/>
      <c r="D9018" s="10"/>
      <c r="E9018" s="82"/>
      <c r="F9018" s="10"/>
      <c r="G9018" s="10"/>
      <c r="H9018" s="10"/>
    </row>
    <row r="9019" spans="2:8" x14ac:dyDescent="0.3">
      <c r="B9019" s="10"/>
      <c r="C9019" s="10"/>
      <c r="D9019" s="10"/>
      <c r="E9019" s="82"/>
      <c r="F9019" s="10"/>
      <c r="G9019" s="10"/>
      <c r="H9019" s="10"/>
    </row>
    <row r="9020" spans="2:8" x14ac:dyDescent="0.3">
      <c r="B9020" s="10"/>
      <c r="C9020" s="10"/>
      <c r="D9020" s="10"/>
      <c r="E9020" s="82"/>
      <c r="F9020" s="10"/>
      <c r="G9020" s="10"/>
      <c r="H9020" s="10"/>
    </row>
    <row r="9021" spans="2:8" x14ac:dyDescent="0.3">
      <c r="B9021" s="10"/>
      <c r="C9021" s="10"/>
      <c r="D9021" s="10"/>
      <c r="E9021" s="82"/>
      <c r="F9021" s="10"/>
      <c r="G9021" s="10"/>
      <c r="H9021" s="10"/>
    </row>
    <row r="9022" spans="2:8" x14ac:dyDescent="0.3">
      <c r="B9022" s="10"/>
      <c r="C9022" s="10"/>
      <c r="D9022" s="10"/>
      <c r="E9022" s="82"/>
      <c r="F9022" s="10"/>
      <c r="G9022" s="10"/>
      <c r="H9022" s="10"/>
    </row>
    <row r="9023" spans="2:8" x14ac:dyDescent="0.3">
      <c r="B9023" s="10"/>
      <c r="C9023" s="10"/>
      <c r="D9023" s="10"/>
      <c r="E9023" s="82"/>
      <c r="F9023" s="10"/>
      <c r="G9023" s="10"/>
      <c r="H9023" s="10"/>
    </row>
    <row r="9024" spans="2:8" x14ac:dyDescent="0.3">
      <c r="B9024" s="10"/>
      <c r="C9024" s="10"/>
      <c r="D9024" s="10"/>
      <c r="E9024" s="82"/>
      <c r="F9024" s="10"/>
      <c r="G9024" s="10"/>
      <c r="H9024" s="10"/>
    </row>
    <row r="9025" spans="2:8" x14ac:dyDescent="0.3">
      <c r="B9025" s="10"/>
      <c r="C9025" s="10"/>
      <c r="D9025" s="10"/>
      <c r="E9025" s="82"/>
      <c r="F9025" s="10"/>
      <c r="G9025" s="10"/>
      <c r="H9025" s="10"/>
    </row>
    <row r="9026" spans="2:8" x14ac:dyDescent="0.3">
      <c r="B9026" s="10"/>
      <c r="C9026" s="10"/>
      <c r="D9026" s="10"/>
      <c r="E9026" s="82"/>
      <c r="F9026" s="10"/>
      <c r="G9026" s="10"/>
      <c r="H9026" s="10"/>
    </row>
    <row r="9027" spans="2:8" x14ac:dyDescent="0.3">
      <c r="B9027" s="10"/>
      <c r="C9027" s="10"/>
      <c r="D9027" s="10"/>
      <c r="E9027" s="82"/>
      <c r="F9027" s="10"/>
      <c r="G9027" s="10"/>
      <c r="H9027" s="10"/>
    </row>
    <row r="9028" spans="2:8" x14ac:dyDescent="0.3">
      <c r="B9028" s="10"/>
      <c r="C9028" s="10"/>
      <c r="D9028" s="10"/>
      <c r="E9028" s="82"/>
      <c r="F9028" s="10"/>
      <c r="G9028" s="10"/>
      <c r="H9028" s="10"/>
    </row>
    <row r="9029" spans="2:8" x14ac:dyDescent="0.3">
      <c r="B9029" s="10"/>
      <c r="C9029" s="10"/>
      <c r="D9029" s="10"/>
      <c r="E9029" s="82"/>
      <c r="F9029" s="10"/>
      <c r="G9029" s="10"/>
      <c r="H9029" s="10"/>
    </row>
    <row r="9030" spans="2:8" x14ac:dyDescent="0.3">
      <c r="B9030" s="10"/>
      <c r="C9030" s="10"/>
      <c r="D9030" s="10"/>
      <c r="E9030" s="82"/>
      <c r="F9030" s="10"/>
      <c r="G9030" s="10"/>
      <c r="H9030" s="10"/>
    </row>
    <row r="9031" spans="2:8" x14ac:dyDescent="0.3">
      <c r="B9031" s="10"/>
      <c r="C9031" s="10"/>
      <c r="D9031" s="10"/>
      <c r="E9031" s="82"/>
      <c r="F9031" s="10"/>
      <c r="G9031" s="10"/>
      <c r="H9031" s="10"/>
    </row>
    <row r="9032" spans="2:8" x14ac:dyDescent="0.3">
      <c r="B9032" s="10"/>
      <c r="C9032" s="10"/>
      <c r="D9032" s="10"/>
      <c r="E9032" s="82"/>
      <c r="F9032" s="10"/>
      <c r="G9032" s="10"/>
      <c r="H9032" s="10"/>
    </row>
    <row r="9033" spans="2:8" x14ac:dyDescent="0.3">
      <c r="B9033" s="10"/>
      <c r="C9033" s="10"/>
      <c r="D9033" s="10"/>
      <c r="E9033" s="82"/>
      <c r="F9033" s="10"/>
      <c r="G9033" s="10"/>
      <c r="H9033" s="10"/>
    </row>
    <row r="9034" spans="2:8" x14ac:dyDescent="0.3">
      <c r="B9034" s="10"/>
      <c r="C9034" s="10"/>
      <c r="D9034" s="10"/>
      <c r="E9034" s="82"/>
      <c r="F9034" s="10"/>
      <c r="G9034" s="10"/>
      <c r="H9034" s="10"/>
    </row>
    <row r="9035" spans="2:8" x14ac:dyDescent="0.3">
      <c r="B9035" s="10"/>
      <c r="C9035" s="10"/>
      <c r="D9035" s="10"/>
      <c r="E9035" s="82"/>
      <c r="F9035" s="10"/>
      <c r="G9035" s="10"/>
      <c r="H9035" s="10"/>
    </row>
    <row r="9036" spans="2:8" x14ac:dyDescent="0.3">
      <c r="B9036" s="10"/>
      <c r="C9036" s="10"/>
      <c r="D9036" s="10"/>
      <c r="E9036" s="82"/>
      <c r="F9036" s="10"/>
      <c r="G9036" s="10"/>
      <c r="H9036" s="10"/>
    </row>
    <row r="9037" spans="2:8" x14ac:dyDescent="0.3">
      <c r="B9037" s="10"/>
      <c r="C9037" s="10"/>
      <c r="D9037" s="10"/>
      <c r="E9037" s="82"/>
      <c r="F9037" s="10"/>
      <c r="G9037" s="10"/>
      <c r="H9037" s="10"/>
    </row>
    <row r="9038" spans="2:8" x14ac:dyDescent="0.3">
      <c r="B9038" s="10"/>
      <c r="C9038" s="10"/>
      <c r="D9038" s="10"/>
      <c r="E9038" s="82"/>
      <c r="F9038" s="10"/>
      <c r="G9038" s="10"/>
      <c r="H9038" s="10"/>
    </row>
    <row r="9039" spans="2:8" x14ac:dyDescent="0.3">
      <c r="B9039" s="10"/>
      <c r="C9039" s="10"/>
      <c r="D9039" s="10"/>
      <c r="E9039" s="82"/>
      <c r="F9039" s="10"/>
      <c r="G9039" s="10"/>
      <c r="H9039" s="10"/>
    </row>
    <row r="9040" spans="2:8" x14ac:dyDescent="0.3">
      <c r="B9040" s="10"/>
      <c r="C9040" s="10"/>
      <c r="D9040" s="10"/>
      <c r="E9040" s="82"/>
      <c r="F9040" s="10"/>
      <c r="G9040" s="10"/>
      <c r="H9040" s="10"/>
    </row>
    <row r="9041" spans="2:8" x14ac:dyDescent="0.3">
      <c r="B9041" s="10"/>
      <c r="C9041" s="10"/>
      <c r="D9041" s="10"/>
      <c r="E9041" s="82"/>
      <c r="F9041" s="10"/>
      <c r="G9041" s="10"/>
      <c r="H9041" s="10"/>
    </row>
    <row r="9042" spans="2:8" x14ac:dyDescent="0.3">
      <c r="B9042" s="10"/>
      <c r="C9042" s="10"/>
      <c r="D9042" s="10"/>
      <c r="E9042" s="82"/>
      <c r="F9042" s="10"/>
      <c r="G9042" s="10"/>
      <c r="H9042" s="10"/>
    </row>
    <row r="9043" spans="2:8" x14ac:dyDescent="0.3">
      <c r="B9043" s="10"/>
      <c r="C9043" s="10"/>
      <c r="D9043" s="10"/>
      <c r="E9043" s="82"/>
      <c r="F9043" s="10"/>
      <c r="G9043" s="10"/>
      <c r="H9043" s="10"/>
    </row>
    <row r="9044" spans="2:8" x14ac:dyDescent="0.3">
      <c r="B9044" s="10"/>
      <c r="C9044" s="10"/>
      <c r="D9044" s="10"/>
      <c r="E9044" s="82"/>
      <c r="F9044" s="10"/>
      <c r="G9044" s="10"/>
      <c r="H9044" s="10"/>
    </row>
    <row r="9045" spans="2:8" x14ac:dyDescent="0.3">
      <c r="B9045" s="10"/>
      <c r="C9045" s="10"/>
      <c r="D9045" s="10"/>
      <c r="E9045" s="82"/>
      <c r="F9045" s="10"/>
      <c r="G9045" s="10"/>
      <c r="H9045" s="10"/>
    </row>
    <row r="9046" spans="2:8" x14ac:dyDescent="0.3">
      <c r="B9046" s="10"/>
      <c r="C9046" s="10"/>
      <c r="D9046" s="10"/>
      <c r="E9046" s="82"/>
      <c r="F9046" s="10"/>
      <c r="G9046" s="10"/>
      <c r="H9046" s="10"/>
    </row>
    <row r="9047" spans="2:8" x14ac:dyDescent="0.3">
      <c r="B9047" s="10"/>
      <c r="C9047" s="10"/>
      <c r="D9047" s="10"/>
      <c r="E9047" s="82"/>
      <c r="F9047" s="10"/>
      <c r="G9047" s="10"/>
      <c r="H9047" s="10"/>
    </row>
    <row r="9048" spans="2:8" x14ac:dyDescent="0.3">
      <c r="B9048" s="10"/>
      <c r="C9048" s="10"/>
      <c r="D9048" s="10"/>
      <c r="E9048" s="82"/>
      <c r="F9048" s="10"/>
      <c r="G9048" s="10"/>
      <c r="H9048" s="10"/>
    </row>
    <row r="9049" spans="2:8" x14ac:dyDescent="0.3">
      <c r="B9049" s="10"/>
      <c r="C9049" s="10"/>
      <c r="D9049" s="10"/>
      <c r="E9049" s="82"/>
      <c r="F9049" s="10"/>
      <c r="G9049" s="10"/>
      <c r="H9049" s="10"/>
    </row>
    <row r="9050" spans="2:8" x14ac:dyDescent="0.3">
      <c r="B9050" s="10"/>
      <c r="C9050" s="10"/>
      <c r="D9050" s="10"/>
      <c r="E9050" s="82"/>
      <c r="F9050" s="10"/>
      <c r="G9050" s="10"/>
      <c r="H9050" s="10"/>
    </row>
    <row r="9051" spans="2:8" x14ac:dyDescent="0.3">
      <c r="B9051" s="10"/>
      <c r="C9051" s="10"/>
      <c r="D9051" s="10"/>
      <c r="E9051" s="82"/>
      <c r="F9051" s="10"/>
      <c r="G9051" s="10"/>
      <c r="H9051" s="10"/>
    </row>
    <row r="9052" spans="2:8" x14ac:dyDescent="0.3">
      <c r="B9052" s="10"/>
      <c r="C9052" s="10"/>
      <c r="D9052" s="10"/>
      <c r="E9052" s="82"/>
      <c r="F9052" s="10"/>
      <c r="G9052" s="10"/>
      <c r="H9052" s="10"/>
    </row>
    <row r="9053" spans="2:8" x14ac:dyDescent="0.3">
      <c r="B9053" s="10"/>
      <c r="C9053" s="10"/>
      <c r="D9053" s="10"/>
      <c r="E9053" s="82"/>
      <c r="F9053" s="10"/>
      <c r="G9053" s="10"/>
      <c r="H9053" s="10"/>
    </row>
    <row r="9054" spans="2:8" x14ac:dyDescent="0.3">
      <c r="B9054" s="10"/>
      <c r="C9054" s="10"/>
      <c r="D9054" s="10"/>
      <c r="E9054" s="82"/>
      <c r="F9054" s="10"/>
      <c r="G9054" s="10"/>
      <c r="H9054" s="10"/>
    </row>
    <row r="9055" spans="2:8" x14ac:dyDescent="0.3">
      <c r="B9055" s="10"/>
      <c r="C9055" s="10"/>
      <c r="D9055" s="10"/>
      <c r="E9055" s="82"/>
      <c r="F9055" s="10"/>
      <c r="G9055" s="10"/>
      <c r="H9055" s="10"/>
    </row>
    <row r="9056" spans="2:8" x14ac:dyDescent="0.3">
      <c r="B9056" s="10"/>
      <c r="C9056" s="10"/>
      <c r="D9056" s="10"/>
      <c r="E9056" s="82"/>
      <c r="F9056" s="10"/>
      <c r="G9056" s="10"/>
      <c r="H9056" s="10"/>
    </row>
    <row r="9057" spans="2:8" x14ac:dyDescent="0.3">
      <c r="B9057" s="10"/>
      <c r="C9057" s="10"/>
      <c r="D9057" s="10"/>
      <c r="E9057" s="82"/>
      <c r="F9057" s="10"/>
      <c r="G9057" s="10"/>
      <c r="H9057" s="10"/>
    </row>
    <row r="9058" spans="2:8" x14ac:dyDescent="0.3">
      <c r="B9058" s="10"/>
      <c r="C9058" s="10"/>
      <c r="D9058" s="10"/>
      <c r="E9058" s="82"/>
      <c r="F9058" s="10"/>
      <c r="G9058" s="10"/>
      <c r="H9058" s="10"/>
    </row>
    <row r="9059" spans="2:8" x14ac:dyDescent="0.3">
      <c r="B9059" s="10"/>
      <c r="C9059" s="10"/>
      <c r="D9059" s="10"/>
      <c r="E9059" s="82"/>
      <c r="F9059" s="10"/>
      <c r="G9059" s="10"/>
      <c r="H9059" s="10"/>
    </row>
    <row r="9060" spans="2:8" x14ac:dyDescent="0.3">
      <c r="B9060" s="10"/>
      <c r="C9060" s="10"/>
      <c r="D9060" s="10"/>
      <c r="E9060" s="82"/>
      <c r="F9060" s="10"/>
      <c r="G9060" s="10"/>
      <c r="H9060" s="10"/>
    </row>
    <row r="9061" spans="2:8" x14ac:dyDescent="0.3">
      <c r="B9061" s="10"/>
      <c r="C9061" s="10"/>
      <c r="D9061" s="10"/>
      <c r="E9061" s="82"/>
      <c r="F9061" s="10"/>
      <c r="G9061" s="10"/>
      <c r="H9061" s="10"/>
    </row>
    <row r="9062" spans="2:8" x14ac:dyDescent="0.3">
      <c r="B9062" s="10"/>
      <c r="C9062" s="10"/>
      <c r="D9062" s="10"/>
      <c r="E9062" s="82"/>
      <c r="F9062" s="10"/>
      <c r="G9062" s="10"/>
      <c r="H9062" s="10"/>
    </row>
    <row r="9063" spans="2:8" x14ac:dyDescent="0.3">
      <c r="B9063" s="10"/>
      <c r="C9063" s="10"/>
      <c r="D9063" s="10"/>
      <c r="E9063" s="82"/>
      <c r="F9063" s="10"/>
      <c r="G9063" s="10"/>
      <c r="H9063" s="10"/>
    </row>
    <row r="9064" spans="2:8" x14ac:dyDescent="0.3">
      <c r="B9064" s="10"/>
      <c r="C9064" s="10"/>
      <c r="D9064" s="10"/>
      <c r="E9064" s="82"/>
      <c r="F9064" s="10"/>
      <c r="G9064" s="10"/>
      <c r="H9064" s="10"/>
    </row>
    <row r="9065" spans="2:8" x14ac:dyDescent="0.3">
      <c r="B9065" s="10"/>
      <c r="C9065" s="10"/>
      <c r="D9065" s="10"/>
      <c r="E9065" s="82"/>
      <c r="F9065" s="10"/>
      <c r="G9065" s="10"/>
      <c r="H9065" s="10"/>
    </row>
    <row r="9066" spans="2:8" x14ac:dyDescent="0.3">
      <c r="B9066" s="10"/>
      <c r="C9066" s="10"/>
      <c r="D9066" s="10"/>
      <c r="E9066" s="82"/>
      <c r="F9066" s="10"/>
      <c r="G9066" s="10"/>
      <c r="H9066" s="10"/>
    </row>
    <row r="9067" spans="2:8" x14ac:dyDescent="0.3">
      <c r="B9067" s="10"/>
      <c r="C9067" s="10"/>
      <c r="D9067" s="10"/>
      <c r="E9067" s="82"/>
      <c r="F9067" s="10"/>
      <c r="G9067" s="10"/>
      <c r="H9067" s="10"/>
    </row>
    <row r="9068" spans="2:8" x14ac:dyDescent="0.3">
      <c r="B9068" s="10"/>
      <c r="C9068" s="10"/>
      <c r="D9068" s="10"/>
      <c r="E9068" s="82"/>
      <c r="F9068" s="10"/>
      <c r="G9068" s="10"/>
      <c r="H9068" s="10"/>
    </row>
    <row r="9069" spans="2:8" x14ac:dyDescent="0.3">
      <c r="B9069" s="10"/>
      <c r="C9069" s="10"/>
      <c r="D9069" s="10"/>
      <c r="E9069" s="82"/>
      <c r="F9069" s="10"/>
      <c r="G9069" s="10"/>
      <c r="H9069" s="10"/>
    </row>
    <row r="9070" spans="2:8" x14ac:dyDescent="0.3">
      <c r="B9070" s="10"/>
      <c r="C9070" s="10"/>
      <c r="D9070" s="10"/>
      <c r="E9070" s="82"/>
      <c r="F9070" s="10"/>
      <c r="G9070" s="10"/>
      <c r="H9070" s="10"/>
    </row>
    <row r="9071" spans="2:8" x14ac:dyDescent="0.3">
      <c r="B9071" s="10"/>
      <c r="C9071" s="10"/>
      <c r="D9071" s="10"/>
      <c r="E9071" s="82"/>
      <c r="F9071" s="10"/>
      <c r="G9071" s="10"/>
      <c r="H9071" s="10"/>
    </row>
    <row r="9072" spans="2:8" x14ac:dyDescent="0.3">
      <c r="B9072" s="10"/>
      <c r="C9072" s="10"/>
      <c r="D9072" s="10"/>
      <c r="E9072" s="82"/>
      <c r="F9072" s="10"/>
      <c r="G9072" s="10"/>
      <c r="H9072" s="10"/>
    </row>
    <row r="9073" spans="2:8" x14ac:dyDescent="0.3">
      <c r="B9073" s="10"/>
      <c r="C9073" s="10"/>
      <c r="D9073" s="10"/>
      <c r="E9073" s="82"/>
      <c r="F9073" s="10"/>
      <c r="G9073" s="10"/>
      <c r="H9073" s="10"/>
    </row>
    <row r="9074" spans="2:8" x14ac:dyDescent="0.3">
      <c r="B9074" s="10"/>
      <c r="C9074" s="10"/>
      <c r="D9074" s="10"/>
      <c r="E9074" s="82"/>
      <c r="F9074" s="10"/>
      <c r="G9074" s="10"/>
      <c r="H9074" s="10"/>
    </row>
    <row r="9075" spans="2:8" x14ac:dyDescent="0.3">
      <c r="B9075" s="10"/>
      <c r="C9075" s="10"/>
      <c r="D9075" s="10"/>
      <c r="E9075" s="82"/>
      <c r="F9075" s="10"/>
      <c r="G9075" s="10"/>
      <c r="H9075" s="10"/>
    </row>
    <row r="9076" spans="2:8" x14ac:dyDescent="0.3">
      <c r="B9076" s="10"/>
      <c r="C9076" s="10"/>
      <c r="D9076" s="10"/>
      <c r="E9076" s="82"/>
      <c r="F9076" s="10"/>
      <c r="G9076" s="10"/>
      <c r="H9076" s="10"/>
    </row>
    <row r="9077" spans="2:8" x14ac:dyDescent="0.3">
      <c r="B9077" s="10"/>
      <c r="C9077" s="10"/>
      <c r="D9077" s="10"/>
      <c r="E9077" s="82"/>
      <c r="F9077" s="10"/>
      <c r="G9077" s="10"/>
      <c r="H9077" s="10"/>
    </row>
    <row r="9078" spans="2:8" x14ac:dyDescent="0.3">
      <c r="B9078" s="10"/>
      <c r="C9078" s="10"/>
      <c r="D9078" s="10"/>
      <c r="E9078" s="82"/>
      <c r="F9078" s="10"/>
      <c r="G9078" s="10"/>
      <c r="H9078" s="10"/>
    </row>
    <row r="9079" spans="2:8" x14ac:dyDescent="0.3">
      <c r="B9079" s="10"/>
      <c r="C9079" s="10"/>
      <c r="D9079" s="10"/>
      <c r="E9079" s="82"/>
      <c r="F9079" s="10"/>
      <c r="G9079" s="10"/>
      <c r="H9079" s="10"/>
    </row>
    <row r="9080" spans="2:8" x14ac:dyDescent="0.3">
      <c r="B9080" s="10"/>
      <c r="C9080" s="10"/>
      <c r="D9080" s="10"/>
      <c r="E9080" s="82"/>
      <c r="F9080" s="10"/>
      <c r="G9080" s="10"/>
      <c r="H9080" s="10"/>
    </row>
    <row r="9081" spans="2:8" x14ac:dyDescent="0.3">
      <c r="B9081" s="10"/>
      <c r="C9081" s="10"/>
      <c r="D9081" s="10"/>
      <c r="E9081" s="82"/>
      <c r="F9081" s="10"/>
      <c r="G9081" s="10"/>
      <c r="H9081" s="10"/>
    </row>
    <row r="9082" spans="2:8" x14ac:dyDescent="0.3">
      <c r="B9082" s="10"/>
      <c r="C9082" s="10"/>
      <c r="D9082" s="10"/>
      <c r="E9082" s="82"/>
      <c r="F9082" s="10"/>
      <c r="G9082" s="10"/>
      <c r="H9082" s="10"/>
    </row>
    <row r="9083" spans="2:8" x14ac:dyDescent="0.3">
      <c r="B9083" s="10"/>
      <c r="C9083" s="10"/>
      <c r="D9083" s="10"/>
      <c r="E9083" s="82"/>
      <c r="F9083" s="10"/>
      <c r="G9083" s="10"/>
      <c r="H9083" s="10"/>
    </row>
    <row r="9084" spans="2:8" x14ac:dyDescent="0.3">
      <c r="B9084" s="10"/>
      <c r="C9084" s="10"/>
      <c r="D9084" s="10"/>
      <c r="E9084" s="82"/>
      <c r="F9084" s="10"/>
      <c r="G9084" s="10"/>
      <c r="H9084" s="10"/>
    </row>
    <row r="9085" spans="2:8" x14ac:dyDescent="0.3">
      <c r="B9085" s="10"/>
      <c r="C9085" s="10"/>
      <c r="D9085" s="10"/>
      <c r="E9085" s="82"/>
      <c r="F9085" s="10"/>
      <c r="G9085" s="10"/>
      <c r="H9085" s="10"/>
    </row>
    <row r="9086" spans="2:8" x14ac:dyDescent="0.3">
      <c r="B9086" s="10"/>
      <c r="C9086" s="10"/>
      <c r="D9086" s="10"/>
      <c r="E9086" s="82"/>
      <c r="F9086" s="10"/>
      <c r="G9086" s="10"/>
      <c r="H9086" s="10"/>
    </row>
    <row r="9087" spans="2:8" x14ac:dyDescent="0.3">
      <c r="B9087" s="10"/>
      <c r="C9087" s="10"/>
      <c r="D9087" s="10"/>
      <c r="E9087" s="82"/>
      <c r="F9087" s="10"/>
      <c r="G9087" s="10"/>
      <c r="H9087" s="10"/>
    </row>
    <row r="9088" spans="2:8" x14ac:dyDescent="0.3">
      <c r="B9088" s="10"/>
      <c r="C9088" s="10"/>
      <c r="D9088" s="10"/>
      <c r="E9088" s="82"/>
      <c r="F9088" s="10"/>
      <c r="G9088" s="10"/>
      <c r="H9088" s="10"/>
    </row>
    <row r="9089" spans="2:8" x14ac:dyDescent="0.3">
      <c r="B9089" s="10"/>
      <c r="C9089" s="10"/>
      <c r="D9089" s="10"/>
      <c r="E9089" s="82"/>
      <c r="F9089" s="10"/>
      <c r="G9089" s="10"/>
      <c r="H9089" s="10"/>
    </row>
    <row r="9090" spans="2:8" x14ac:dyDescent="0.3">
      <c r="B9090" s="10"/>
      <c r="C9090" s="10"/>
      <c r="D9090" s="10"/>
      <c r="E9090" s="82"/>
      <c r="F9090" s="10"/>
      <c r="G9090" s="10"/>
      <c r="H9090" s="10"/>
    </row>
    <row r="9091" spans="2:8" x14ac:dyDescent="0.3">
      <c r="B9091" s="10"/>
      <c r="C9091" s="10"/>
      <c r="D9091" s="10"/>
      <c r="E9091" s="82"/>
      <c r="F9091" s="10"/>
      <c r="G9091" s="10"/>
      <c r="H9091" s="10"/>
    </row>
    <row r="9092" spans="2:8" x14ac:dyDescent="0.3">
      <c r="B9092" s="10"/>
      <c r="C9092" s="10"/>
      <c r="D9092" s="10"/>
      <c r="E9092" s="82"/>
      <c r="F9092" s="10"/>
      <c r="G9092" s="10"/>
      <c r="H9092" s="10"/>
    </row>
    <row r="9093" spans="2:8" x14ac:dyDescent="0.3">
      <c r="B9093" s="10"/>
      <c r="C9093" s="10"/>
      <c r="D9093" s="10"/>
      <c r="E9093" s="82"/>
      <c r="F9093" s="10"/>
      <c r="G9093" s="10"/>
      <c r="H9093" s="10"/>
    </row>
    <row r="9094" spans="2:8" x14ac:dyDescent="0.3">
      <c r="B9094" s="10"/>
      <c r="C9094" s="10"/>
      <c r="D9094" s="10"/>
      <c r="E9094" s="82"/>
      <c r="F9094" s="10"/>
      <c r="G9094" s="10"/>
      <c r="H9094" s="10"/>
    </row>
    <row r="9095" spans="2:8" x14ac:dyDescent="0.3">
      <c r="B9095" s="10"/>
      <c r="C9095" s="10"/>
      <c r="D9095" s="10"/>
      <c r="E9095" s="82"/>
      <c r="F9095" s="10"/>
      <c r="G9095" s="10"/>
      <c r="H9095" s="10"/>
    </row>
    <row r="9096" spans="2:8" x14ac:dyDescent="0.3">
      <c r="B9096" s="10"/>
      <c r="C9096" s="10"/>
      <c r="D9096" s="10"/>
      <c r="E9096" s="82"/>
      <c r="F9096" s="10"/>
      <c r="G9096" s="10"/>
      <c r="H9096" s="10"/>
    </row>
    <row r="9097" spans="2:8" x14ac:dyDescent="0.3">
      <c r="B9097" s="10"/>
      <c r="C9097" s="10"/>
      <c r="D9097" s="10"/>
      <c r="E9097" s="82"/>
      <c r="F9097" s="10"/>
      <c r="G9097" s="10"/>
      <c r="H9097" s="10"/>
    </row>
    <row r="9098" spans="2:8" x14ac:dyDescent="0.3">
      <c r="B9098" s="10"/>
      <c r="C9098" s="10"/>
      <c r="D9098" s="10"/>
      <c r="E9098" s="82"/>
      <c r="F9098" s="10"/>
      <c r="G9098" s="10"/>
      <c r="H9098" s="10"/>
    </row>
    <row r="9099" spans="2:8" x14ac:dyDescent="0.3">
      <c r="B9099" s="10"/>
      <c r="C9099" s="10"/>
      <c r="D9099" s="10"/>
      <c r="E9099" s="82"/>
      <c r="F9099" s="10"/>
      <c r="G9099" s="10"/>
      <c r="H9099" s="10"/>
    </row>
    <row r="9100" spans="2:8" x14ac:dyDescent="0.3">
      <c r="B9100" s="10"/>
      <c r="C9100" s="10"/>
      <c r="D9100" s="10"/>
      <c r="E9100" s="82"/>
      <c r="F9100" s="10"/>
      <c r="G9100" s="10"/>
      <c r="H9100" s="10"/>
    </row>
    <row r="9101" spans="2:8" x14ac:dyDescent="0.3">
      <c r="B9101" s="10"/>
      <c r="C9101" s="10"/>
      <c r="D9101" s="10"/>
      <c r="E9101" s="82"/>
      <c r="F9101" s="10"/>
      <c r="G9101" s="10"/>
      <c r="H9101" s="10"/>
    </row>
    <row r="9102" spans="2:8" x14ac:dyDescent="0.3">
      <c r="B9102" s="10"/>
      <c r="C9102" s="10"/>
      <c r="D9102" s="10"/>
      <c r="E9102" s="82"/>
      <c r="F9102" s="10"/>
      <c r="G9102" s="10"/>
      <c r="H9102" s="10"/>
    </row>
    <row r="9103" spans="2:8" x14ac:dyDescent="0.3">
      <c r="B9103" s="10"/>
      <c r="C9103" s="10"/>
      <c r="D9103" s="10"/>
      <c r="E9103" s="82"/>
      <c r="F9103" s="10"/>
      <c r="G9103" s="10"/>
      <c r="H9103" s="10"/>
    </row>
    <row r="9104" spans="2:8" x14ac:dyDescent="0.3">
      <c r="B9104" s="10"/>
      <c r="C9104" s="10"/>
      <c r="D9104" s="10"/>
      <c r="E9104" s="82"/>
      <c r="F9104" s="10"/>
      <c r="G9104" s="10"/>
      <c r="H9104" s="10"/>
    </row>
    <row r="9105" spans="2:8" x14ac:dyDescent="0.3">
      <c r="B9105" s="10"/>
      <c r="C9105" s="10"/>
      <c r="D9105" s="10"/>
      <c r="E9105" s="82"/>
      <c r="F9105" s="10"/>
      <c r="G9105" s="10"/>
      <c r="H9105" s="10"/>
    </row>
    <row r="9106" spans="2:8" x14ac:dyDescent="0.3">
      <c r="B9106" s="10"/>
      <c r="C9106" s="10"/>
      <c r="D9106" s="10"/>
      <c r="E9106" s="82"/>
      <c r="F9106" s="10"/>
      <c r="G9106" s="10"/>
      <c r="H9106" s="10"/>
    </row>
    <row r="9107" spans="2:8" x14ac:dyDescent="0.3">
      <c r="B9107" s="10"/>
      <c r="C9107" s="10"/>
      <c r="D9107" s="10"/>
      <c r="E9107" s="82"/>
      <c r="F9107" s="10"/>
      <c r="G9107" s="10"/>
      <c r="H9107" s="10"/>
    </row>
    <row r="9108" spans="2:8" x14ac:dyDescent="0.3">
      <c r="B9108" s="10"/>
      <c r="C9108" s="10"/>
      <c r="D9108" s="10"/>
      <c r="E9108" s="82"/>
      <c r="F9108" s="10"/>
      <c r="G9108" s="10"/>
      <c r="H9108" s="10"/>
    </row>
    <row r="9109" spans="2:8" x14ac:dyDescent="0.3">
      <c r="B9109" s="10"/>
      <c r="C9109" s="10"/>
      <c r="D9109" s="10"/>
      <c r="E9109" s="82"/>
      <c r="F9109" s="10"/>
      <c r="G9109" s="10"/>
      <c r="H9109" s="10"/>
    </row>
    <row r="9110" spans="2:8" x14ac:dyDescent="0.3">
      <c r="B9110" s="10"/>
      <c r="C9110" s="10"/>
      <c r="D9110" s="10"/>
      <c r="E9110" s="82"/>
      <c r="F9110" s="10"/>
      <c r="G9110" s="10"/>
      <c r="H9110" s="10"/>
    </row>
    <row r="9111" spans="2:8" x14ac:dyDescent="0.3">
      <c r="B9111" s="10"/>
      <c r="C9111" s="10"/>
      <c r="D9111" s="10"/>
      <c r="E9111" s="82"/>
      <c r="F9111" s="10"/>
      <c r="G9111" s="10"/>
      <c r="H9111" s="10"/>
    </row>
    <row r="9112" spans="2:8" x14ac:dyDescent="0.3">
      <c r="B9112" s="10"/>
      <c r="C9112" s="10"/>
      <c r="D9112" s="10"/>
      <c r="E9112" s="82"/>
      <c r="F9112" s="10"/>
      <c r="G9112" s="10"/>
      <c r="H9112" s="10"/>
    </row>
    <row r="9113" spans="2:8" x14ac:dyDescent="0.3">
      <c r="B9113" s="10"/>
      <c r="C9113" s="10"/>
      <c r="D9113" s="10"/>
      <c r="E9113" s="82"/>
      <c r="F9113" s="10"/>
      <c r="G9113" s="10"/>
      <c r="H9113" s="10"/>
    </row>
    <row r="9114" spans="2:8" x14ac:dyDescent="0.3">
      <c r="B9114" s="10"/>
      <c r="C9114" s="10"/>
      <c r="D9114" s="10"/>
      <c r="E9114" s="82"/>
      <c r="F9114" s="10"/>
      <c r="G9114" s="10"/>
      <c r="H9114" s="10"/>
    </row>
    <row r="9115" spans="2:8" x14ac:dyDescent="0.3">
      <c r="B9115" s="10"/>
      <c r="C9115" s="10"/>
      <c r="D9115" s="10"/>
      <c r="E9115" s="82"/>
      <c r="F9115" s="10"/>
      <c r="G9115" s="10"/>
      <c r="H9115" s="10"/>
    </row>
    <row r="9116" spans="2:8" x14ac:dyDescent="0.3">
      <c r="B9116" s="10"/>
      <c r="C9116" s="10"/>
      <c r="D9116" s="10"/>
      <c r="E9116" s="82"/>
      <c r="F9116" s="10"/>
      <c r="G9116" s="10"/>
      <c r="H9116" s="10"/>
    </row>
    <row r="9117" spans="2:8" x14ac:dyDescent="0.3">
      <c r="B9117" s="10"/>
      <c r="C9117" s="10"/>
      <c r="D9117" s="10"/>
      <c r="E9117" s="82"/>
      <c r="F9117" s="10"/>
      <c r="G9117" s="10"/>
      <c r="H9117" s="10"/>
    </row>
    <row r="9118" spans="2:8" x14ac:dyDescent="0.3">
      <c r="B9118" s="10"/>
      <c r="C9118" s="10"/>
      <c r="D9118" s="10"/>
      <c r="E9118" s="82"/>
      <c r="F9118" s="10"/>
      <c r="G9118" s="10"/>
      <c r="H9118" s="10"/>
    </row>
    <row r="9119" spans="2:8" x14ac:dyDescent="0.3">
      <c r="B9119" s="10"/>
      <c r="C9119" s="10"/>
      <c r="D9119" s="10"/>
      <c r="E9119" s="82"/>
      <c r="F9119" s="10"/>
      <c r="G9119" s="10"/>
      <c r="H9119" s="10"/>
    </row>
    <row r="9120" spans="2:8" x14ac:dyDescent="0.3">
      <c r="B9120" s="10"/>
      <c r="C9120" s="10"/>
      <c r="D9120" s="10"/>
      <c r="E9120" s="82"/>
      <c r="F9120" s="10"/>
      <c r="G9120" s="10"/>
      <c r="H9120" s="10"/>
    </row>
    <row r="9121" spans="2:8" x14ac:dyDescent="0.3">
      <c r="B9121" s="10"/>
      <c r="C9121" s="10"/>
      <c r="D9121" s="10"/>
      <c r="E9121" s="82"/>
      <c r="F9121" s="10"/>
      <c r="G9121" s="10"/>
      <c r="H9121" s="10"/>
    </row>
    <row r="9122" spans="2:8" x14ac:dyDescent="0.3">
      <c r="B9122" s="10"/>
      <c r="C9122" s="10"/>
      <c r="D9122" s="10"/>
      <c r="E9122" s="82"/>
      <c r="F9122" s="10"/>
      <c r="G9122" s="10"/>
      <c r="H9122" s="10"/>
    </row>
    <row r="9123" spans="2:8" x14ac:dyDescent="0.3">
      <c r="B9123" s="10"/>
      <c r="C9123" s="10"/>
      <c r="D9123" s="10"/>
      <c r="E9123" s="82"/>
      <c r="F9123" s="10"/>
      <c r="G9123" s="10"/>
      <c r="H9123" s="10"/>
    </row>
    <row r="9124" spans="2:8" x14ac:dyDescent="0.3">
      <c r="B9124" s="10"/>
      <c r="C9124" s="10"/>
      <c r="D9124" s="10"/>
      <c r="E9124" s="82"/>
      <c r="F9124" s="10"/>
      <c r="G9124" s="10"/>
      <c r="H9124" s="10"/>
    </row>
    <row r="9125" spans="2:8" x14ac:dyDescent="0.3">
      <c r="B9125" s="10"/>
      <c r="C9125" s="10"/>
      <c r="D9125" s="10"/>
      <c r="E9125" s="82"/>
      <c r="F9125" s="10"/>
      <c r="G9125" s="10"/>
      <c r="H9125" s="10"/>
    </row>
    <row r="9126" spans="2:8" x14ac:dyDescent="0.3">
      <c r="B9126" s="10"/>
      <c r="C9126" s="10"/>
      <c r="D9126" s="10"/>
      <c r="E9126" s="82"/>
      <c r="F9126" s="10"/>
      <c r="G9126" s="10"/>
      <c r="H9126" s="10"/>
    </row>
    <row r="9127" spans="2:8" x14ac:dyDescent="0.3">
      <c r="B9127" s="10"/>
      <c r="C9127" s="10"/>
      <c r="D9127" s="10"/>
      <c r="E9127" s="82"/>
      <c r="F9127" s="10"/>
      <c r="G9127" s="10"/>
      <c r="H9127" s="10"/>
    </row>
    <row r="9128" spans="2:8" x14ac:dyDescent="0.3">
      <c r="B9128" s="10"/>
      <c r="C9128" s="10"/>
      <c r="D9128" s="10"/>
      <c r="E9128" s="82"/>
      <c r="F9128" s="10"/>
      <c r="G9128" s="10"/>
      <c r="H9128" s="10"/>
    </row>
    <row r="9129" spans="2:8" x14ac:dyDescent="0.3">
      <c r="B9129" s="10"/>
      <c r="C9129" s="10"/>
      <c r="D9129" s="10"/>
      <c r="E9129" s="82"/>
      <c r="F9129" s="10"/>
      <c r="G9129" s="10"/>
      <c r="H9129" s="10"/>
    </row>
    <row r="9130" spans="2:8" x14ac:dyDescent="0.3">
      <c r="B9130" s="10"/>
      <c r="C9130" s="10"/>
      <c r="D9130" s="10"/>
      <c r="E9130" s="82"/>
      <c r="F9130" s="10"/>
      <c r="G9130" s="10"/>
      <c r="H9130" s="10"/>
    </row>
    <row r="9131" spans="2:8" x14ac:dyDescent="0.3">
      <c r="B9131" s="10"/>
      <c r="C9131" s="10"/>
      <c r="D9131" s="10"/>
      <c r="E9131" s="82"/>
      <c r="F9131" s="10"/>
      <c r="G9131" s="10"/>
      <c r="H9131" s="10"/>
    </row>
    <row r="9132" spans="2:8" x14ac:dyDescent="0.3">
      <c r="B9132" s="10"/>
      <c r="C9132" s="10"/>
      <c r="D9132" s="10"/>
      <c r="E9132" s="82"/>
      <c r="F9132" s="10"/>
      <c r="G9132" s="10"/>
      <c r="H9132" s="10"/>
    </row>
    <row r="9133" spans="2:8" x14ac:dyDescent="0.3">
      <c r="B9133" s="10"/>
      <c r="C9133" s="10"/>
      <c r="D9133" s="10"/>
      <c r="E9133" s="82"/>
      <c r="F9133" s="10"/>
      <c r="G9133" s="10"/>
      <c r="H9133" s="10"/>
    </row>
    <row r="9134" spans="2:8" x14ac:dyDescent="0.3">
      <c r="B9134" s="10"/>
      <c r="C9134" s="10"/>
      <c r="D9134" s="10"/>
      <c r="E9134" s="82"/>
      <c r="F9134" s="10"/>
      <c r="G9134" s="10"/>
      <c r="H9134" s="10"/>
    </row>
    <row r="9135" spans="2:8" x14ac:dyDescent="0.3">
      <c r="B9135" s="10"/>
      <c r="C9135" s="10"/>
      <c r="D9135" s="10"/>
      <c r="E9135" s="82"/>
      <c r="F9135" s="10"/>
      <c r="G9135" s="10"/>
      <c r="H9135" s="10"/>
    </row>
    <row r="9136" spans="2:8" x14ac:dyDescent="0.3">
      <c r="B9136" s="10"/>
      <c r="C9136" s="10"/>
      <c r="D9136" s="10"/>
      <c r="E9136" s="82"/>
      <c r="F9136" s="10"/>
      <c r="G9136" s="10"/>
      <c r="H9136" s="10"/>
    </row>
    <row r="9137" spans="2:8" x14ac:dyDescent="0.3">
      <c r="B9137" s="10"/>
      <c r="C9137" s="10"/>
      <c r="D9137" s="10"/>
      <c r="E9137" s="82"/>
      <c r="F9137" s="10"/>
      <c r="G9137" s="10"/>
      <c r="H9137" s="10"/>
    </row>
    <row r="9138" spans="2:8" x14ac:dyDescent="0.3">
      <c r="B9138" s="10"/>
      <c r="C9138" s="10"/>
      <c r="D9138" s="10"/>
      <c r="E9138" s="82"/>
      <c r="F9138" s="10"/>
      <c r="G9138" s="10"/>
      <c r="H9138" s="10"/>
    </row>
    <row r="9139" spans="2:8" x14ac:dyDescent="0.3">
      <c r="B9139" s="10"/>
      <c r="C9139" s="10"/>
      <c r="D9139" s="10"/>
      <c r="E9139" s="82"/>
      <c r="F9139" s="10"/>
      <c r="G9139" s="10"/>
      <c r="H9139" s="10"/>
    </row>
    <row r="9140" spans="2:8" x14ac:dyDescent="0.3">
      <c r="B9140" s="10"/>
      <c r="C9140" s="10"/>
      <c r="D9140" s="10"/>
      <c r="E9140" s="82"/>
      <c r="F9140" s="10"/>
      <c r="G9140" s="10"/>
      <c r="H9140" s="10"/>
    </row>
    <row r="9141" spans="2:8" x14ac:dyDescent="0.3">
      <c r="B9141" s="10"/>
      <c r="C9141" s="10"/>
      <c r="D9141" s="10"/>
      <c r="E9141" s="82"/>
      <c r="F9141" s="10"/>
      <c r="G9141" s="10"/>
      <c r="H9141" s="10"/>
    </row>
    <row r="9142" spans="2:8" x14ac:dyDescent="0.3">
      <c r="B9142" s="10"/>
      <c r="C9142" s="10"/>
      <c r="D9142" s="10"/>
      <c r="E9142" s="82"/>
      <c r="F9142" s="10"/>
      <c r="G9142" s="10"/>
      <c r="H9142" s="10"/>
    </row>
    <row r="9143" spans="2:8" x14ac:dyDescent="0.3">
      <c r="B9143" s="10"/>
      <c r="C9143" s="10"/>
      <c r="D9143" s="10"/>
      <c r="E9143" s="82"/>
      <c r="F9143" s="10"/>
      <c r="G9143" s="10"/>
      <c r="H9143" s="10"/>
    </row>
    <row r="9144" spans="2:8" x14ac:dyDescent="0.3">
      <c r="B9144" s="10"/>
      <c r="C9144" s="10"/>
      <c r="D9144" s="10"/>
      <c r="E9144" s="82"/>
      <c r="F9144" s="10"/>
      <c r="G9144" s="10"/>
      <c r="H9144" s="10"/>
    </row>
    <row r="9145" spans="2:8" x14ac:dyDescent="0.3">
      <c r="B9145" s="10"/>
      <c r="C9145" s="10"/>
      <c r="D9145" s="10"/>
      <c r="E9145" s="82"/>
      <c r="F9145" s="10"/>
      <c r="G9145" s="10"/>
      <c r="H9145" s="10"/>
    </row>
    <row r="9146" spans="2:8" x14ac:dyDescent="0.3">
      <c r="B9146" s="10"/>
      <c r="C9146" s="10"/>
      <c r="D9146" s="10"/>
      <c r="E9146" s="82"/>
      <c r="F9146" s="10"/>
      <c r="G9146" s="10"/>
      <c r="H9146" s="10"/>
    </row>
    <row r="9147" spans="2:8" x14ac:dyDescent="0.3">
      <c r="B9147" s="10"/>
      <c r="C9147" s="10"/>
      <c r="D9147" s="10"/>
      <c r="E9147" s="82"/>
      <c r="F9147" s="10"/>
      <c r="G9147" s="10"/>
      <c r="H9147" s="10"/>
    </row>
    <row r="9148" spans="2:8" x14ac:dyDescent="0.3">
      <c r="B9148" s="10"/>
      <c r="C9148" s="10"/>
      <c r="D9148" s="10"/>
      <c r="E9148" s="82"/>
      <c r="F9148" s="10"/>
      <c r="G9148" s="10"/>
      <c r="H9148" s="10"/>
    </row>
    <row r="9149" spans="2:8" x14ac:dyDescent="0.3">
      <c r="B9149" s="10"/>
      <c r="C9149" s="10"/>
      <c r="D9149" s="10"/>
      <c r="E9149" s="82"/>
      <c r="F9149" s="10"/>
      <c r="G9149" s="10"/>
      <c r="H9149" s="10"/>
    </row>
    <row r="9150" spans="2:8" x14ac:dyDescent="0.3">
      <c r="B9150" s="10"/>
      <c r="C9150" s="10"/>
      <c r="D9150" s="10"/>
      <c r="E9150" s="82"/>
      <c r="F9150" s="10"/>
      <c r="G9150" s="10"/>
      <c r="H9150" s="10"/>
    </row>
    <row r="9151" spans="2:8" x14ac:dyDescent="0.3">
      <c r="B9151" s="10"/>
      <c r="C9151" s="10"/>
      <c r="D9151" s="10"/>
      <c r="E9151" s="82"/>
      <c r="F9151" s="10"/>
      <c r="G9151" s="10"/>
      <c r="H9151" s="10"/>
    </row>
    <row r="9152" spans="2:8" x14ac:dyDescent="0.3">
      <c r="B9152" s="10"/>
      <c r="C9152" s="10"/>
      <c r="D9152" s="10"/>
      <c r="E9152" s="82"/>
      <c r="F9152" s="10"/>
      <c r="G9152" s="10"/>
      <c r="H9152" s="10"/>
    </row>
    <row r="9153" spans="2:8" x14ac:dyDescent="0.3">
      <c r="B9153" s="10"/>
      <c r="C9153" s="10"/>
      <c r="D9153" s="10"/>
      <c r="E9153" s="82"/>
      <c r="F9153" s="10"/>
      <c r="G9153" s="10"/>
      <c r="H9153" s="10"/>
    </row>
    <row r="9154" spans="2:8" x14ac:dyDescent="0.3">
      <c r="B9154" s="10"/>
      <c r="C9154" s="10"/>
      <c r="D9154" s="10"/>
      <c r="E9154" s="82"/>
      <c r="F9154" s="10"/>
      <c r="G9154" s="10"/>
      <c r="H9154" s="10"/>
    </row>
    <row r="9155" spans="2:8" x14ac:dyDescent="0.3">
      <c r="B9155" s="10"/>
      <c r="C9155" s="10"/>
      <c r="D9155" s="10"/>
      <c r="E9155" s="82"/>
      <c r="F9155" s="10"/>
      <c r="G9155" s="10"/>
      <c r="H9155" s="10"/>
    </row>
    <row r="9156" spans="2:8" x14ac:dyDescent="0.3">
      <c r="B9156" s="10"/>
      <c r="C9156" s="10"/>
      <c r="D9156" s="10"/>
      <c r="E9156" s="82"/>
      <c r="F9156" s="10"/>
      <c r="G9156" s="10"/>
      <c r="H9156" s="10"/>
    </row>
    <row r="9157" spans="2:8" x14ac:dyDescent="0.3">
      <c r="B9157" s="10"/>
      <c r="C9157" s="10"/>
      <c r="D9157" s="10"/>
      <c r="E9157" s="82"/>
      <c r="F9157" s="10"/>
      <c r="G9157" s="10"/>
      <c r="H9157" s="10"/>
    </row>
    <row r="9158" spans="2:8" x14ac:dyDescent="0.3">
      <c r="B9158" s="10"/>
      <c r="C9158" s="10"/>
      <c r="D9158" s="10"/>
      <c r="E9158" s="82"/>
      <c r="F9158" s="10"/>
      <c r="G9158" s="10"/>
      <c r="H9158" s="10"/>
    </row>
    <row r="9159" spans="2:8" x14ac:dyDescent="0.3">
      <c r="B9159" s="10"/>
      <c r="C9159" s="10"/>
      <c r="D9159" s="10"/>
      <c r="E9159" s="82"/>
      <c r="F9159" s="10"/>
      <c r="G9159" s="10"/>
      <c r="H9159" s="10"/>
    </row>
    <row r="9160" spans="2:8" x14ac:dyDescent="0.3">
      <c r="B9160" s="10"/>
      <c r="C9160" s="10"/>
      <c r="D9160" s="10"/>
      <c r="E9160" s="82"/>
      <c r="F9160" s="10"/>
      <c r="G9160" s="10"/>
      <c r="H9160" s="10"/>
    </row>
    <row r="9161" spans="2:8" x14ac:dyDescent="0.3">
      <c r="B9161" s="10"/>
      <c r="C9161" s="10"/>
      <c r="D9161" s="10"/>
      <c r="E9161" s="82"/>
      <c r="F9161" s="10"/>
      <c r="G9161" s="10"/>
      <c r="H9161" s="10"/>
    </row>
    <row r="9162" spans="2:8" x14ac:dyDescent="0.3">
      <c r="B9162" s="10"/>
      <c r="C9162" s="10"/>
      <c r="D9162" s="10"/>
      <c r="E9162" s="82"/>
      <c r="F9162" s="10"/>
      <c r="G9162" s="10"/>
      <c r="H9162" s="10"/>
    </row>
    <row r="9163" spans="2:8" x14ac:dyDescent="0.3">
      <c r="B9163" s="10"/>
      <c r="C9163" s="10"/>
      <c r="D9163" s="10"/>
      <c r="E9163" s="82"/>
      <c r="F9163" s="10"/>
      <c r="G9163" s="10"/>
      <c r="H9163" s="10"/>
    </row>
    <row r="9164" spans="2:8" x14ac:dyDescent="0.3">
      <c r="B9164" s="10"/>
      <c r="C9164" s="10"/>
      <c r="D9164" s="10"/>
      <c r="E9164" s="82"/>
      <c r="F9164" s="10"/>
      <c r="G9164" s="10"/>
      <c r="H9164" s="10"/>
    </row>
    <row r="9165" spans="2:8" x14ac:dyDescent="0.3">
      <c r="B9165" s="10"/>
      <c r="C9165" s="10"/>
      <c r="D9165" s="10"/>
      <c r="E9165" s="82"/>
      <c r="F9165" s="10"/>
      <c r="G9165" s="10"/>
      <c r="H9165" s="10"/>
    </row>
    <row r="9166" spans="2:8" x14ac:dyDescent="0.3">
      <c r="B9166" s="10"/>
      <c r="C9166" s="10"/>
      <c r="D9166" s="10"/>
      <c r="E9166" s="82"/>
      <c r="F9166" s="10"/>
      <c r="G9166" s="10"/>
      <c r="H9166" s="10"/>
    </row>
    <row r="9167" spans="2:8" x14ac:dyDescent="0.3">
      <c r="B9167" s="10"/>
      <c r="C9167" s="10"/>
      <c r="D9167" s="10"/>
      <c r="E9167" s="82"/>
      <c r="F9167" s="10"/>
      <c r="G9167" s="10"/>
      <c r="H9167" s="10"/>
    </row>
    <row r="9168" spans="2:8" x14ac:dyDescent="0.3">
      <c r="B9168" s="10"/>
      <c r="C9168" s="10"/>
      <c r="D9168" s="10"/>
      <c r="E9168" s="82"/>
      <c r="F9168" s="10"/>
      <c r="G9168" s="10"/>
      <c r="H9168" s="10"/>
    </row>
    <row r="9169" spans="2:8" x14ac:dyDescent="0.3">
      <c r="B9169" s="10"/>
      <c r="C9169" s="10"/>
      <c r="D9169" s="10"/>
      <c r="E9169" s="82"/>
      <c r="F9169" s="10"/>
      <c r="G9169" s="10"/>
      <c r="H9169" s="10"/>
    </row>
    <row r="9170" spans="2:8" x14ac:dyDescent="0.3">
      <c r="B9170" s="10"/>
      <c r="C9170" s="10"/>
      <c r="D9170" s="10"/>
      <c r="E9170" s="82"/>
      <c r="F9170" s="10"/>
      <c r="G9170" s="10"/>
      <c r="H9170" s="10"/>
    </row>
    <row r="9171" spans="2:8" x14ac:dyDescent="0.3">
      <c r="B9171" s="10"/>
      <c r="C9171" s="10"/>
      <c r="D9171" s="10"/>
      <c r="E9171" s="82"/>
      <c r="F9171" s="10"/>
      <c r="G9171" s="10"/>
      <c r="H9171" s="10"/>
    </row>
    <row r="9172" spans="2:8" x14ac:dyDescent="0.3">
      <c r="B9172" s="10"/>
      <c r="C9172" s="10"/>
      <c r="D9172" s="10"/>
      <c r="E9172" s="82"/>
      <c r="F9172" s="10"/>
      <c r="G9172" s="10"/>
      <c r="H9172" s="10"/>
    </row>
    <row r="9173" spans="2:8" x14ac:dyDescent="0.3">
      <c r="B9173" s="10"/>
      <c r="C9173" s="10"/>
      <c r="D9173" s="10"/>
      <c r="E9173" s="82"/>
      <c r="F9173" s="10"/>
      <c r="G9173" s="10"/>
      <c r="H9173" s="10"/>
    </row>
    <row r="9174" spans="2:8" x14ac:dyDescent="0.3">
      <c r="B9174" s="10"/>
      <c r="C9174" s="10"/>
      <c r="D9174" s="10"/>
      <c r="E9174" s="82"/>
      <c r="F9174" s="10"/>
      <c r="G9174" s="10"/>
      <c r="H9174" s="10"/>
    </row>
    <row r="9175" spans="2:8" x14ac:dyDescent="0.3">
      <c r="B9175" s="10"/>
      <c r="C9175" s="10"/>
      <c r="D9175" s="10"/>
      <c r="E9175" s="82"/>
      <c r="F9175" s="10"/>
      <c r="G9175" s="10"/>
      <c r="H9175" s="10"/>
    </row>
    <row r="9176" spans="2:8" x14ac:dyDescent="0.3">
      <c r="B9176" s="10"/>
      <c r="C9176" s="10"/>
      <c r="D9176" s="10"/>
      <c r="E9176" s="82"/>
      <c r="F9176" s="10"/>
      <c r="G9176" s="10"/>
      <c r="H9176" s="10"/>
    </row>
    <row r="9177" spans="2:8" x14ac:dyDescent="0.3">
      <c r="B9177" s="10"/>
      <c r="C9177" s="10"/>
      <c r="D9177" s="10"/>
      <c r="E9177" s="82"/>
      <c r="F9177" s="10"/>
      <c r="G9177" s="10"/>
      <c r="H9177" s="10"/>
    </row>
    <row r="9178" spans="2:8" x14ac:dyDescent="0.3">
      <c r="B9178" s="10"/>
      <c r="C9178" s="10"/>
      <c r="D9178" s="10"/>
      <c r="E9178" s="82"/>
      <c r="F9178" s="10"/>
      <c r="G9178" s="10"/>
      <c r="H9178" s="10"/>
    </row>
    <row r="9179" spans="2:8" x14ac:dyDescent="0.3">
      <c r="B9179" s="10"/>
      <c r="C9179" s="10"/>
      <c r="D9179" s="10"/>
      <c r="E9179" s="82"/>
      <c r="F9179" s="10"/>
      <c r="G9179" s="10"/>
      <c r="H9179" s="10"/>
    </row>
    <row r="9180" spans="2:8" x14ac:dyDescent="0.3">
      <c r="B9180" s="10"/>
      <c r="C9180" s="10"/>
      <c r="D9180" s="10"/>
      <c r="E9180" s="82"/>
      <c r="F9180" s="10"/>
      <c r="G9180" s="10"/>
      <c r="H9180" s="10"/>
    </row>
    <row r="9181" spans="2:8" x14ac:dyDescent="0.3">
      <c r="B9181" s="10"/>
      <c r="C9181" s="10"/>
      <c r="D9181" s="10"/>
      <c r="E9181" s="82"/>
      <c r="F9181" s="10"/>
      <c r="G9181" s="10"/>
      <c r="H9181" s="10"/>
    </row>
    <row r="9182" spans="2:8" x14ac:dyDescent="0.3">
      <c r="B9182" s="10"/>
      <c r="C9182" s="10"/>
      <c r="D9182" s="10"/>
      <c r="E9182" s="82"/>
      <c r="F9182" s="10"/>
      <c r="G9182" s="10"/>
      <c r="H9182" s="10"/>
    </row>
    <row r="9183" spans="2:8" x14ac:dyDescent="0.3">
      <c r="B9183" s="10"/>
      <c r="C9183" s="10"/>
      <c r="D9183" s="10"/>
      <c r="E9183" s="82"/>
      <c r="F9183" s="10"/>
      <c r="G9183" s="10"/>
      <c r="H9183" s="10"/>
    </row>
    <row r="9184" spans="2:8" x14ac:dyDescent="0.3">
      <c r="B9184" s="10"/>
      <c r="C9184" s="10"/>
      <c r="D9184" s="10"/>
      <c r="E9184" s="82"/>
      <c r="F9184" s="10"/>
      <c r="G9184" s="10"/>
      <c r="H9184" s="10"/>
    </row>
    <row r="9185" spans="2:8" x14ac:dyDescent="0.3">
      <c r="B9185" s="10"/>
      <c r="C9185" s="10"/>
      <c r="D9185" s="10"/>
      <c r="E9185" s="82"/>
      <c r="F9185" s="10"/>
      <c r="G9185" s="10"/>
      <c r="H9185" s="10"/>
    </row>
    <row r="9186" spans="2:8" x14ac:dyDescent="0.3">
      <c r="B9186" s="10"/>
      <c r="C9186" s="10"/>
      <c r="D9186" s="10"/>
      <c r="E9186" s="82"/>
      <c r="F9186" s="10"/>
      <c r="G9186" s="10"/>
      <c r="H9186" s="10"/>
    </row>
    <row r="9187" spans="2:8" x14ac:dyDescent="0.3">
      <c r="B9187" s="10"/>
      <c r="C9187" s="10"/>
      <c r="D9187" s="10"/>
      <c r="E9187" s="82"/>
      <c r="F9187" s="10"/>
      <c r="G9187" s="10"/>
      <c r="H9187" s="10"/>
    </row>
    <row r="9188" spans="2:8" x14ac:dyDescent="0.3">
      <c r="B9188" s="10"/>
      <c r="C9188" s="10"/>
      <c r="D9188" s="10"/>
      <c r="E9188" s="82"/>
      <c r="F9188" s="10"/>
      <c r="G9188" s="10"/>
      <c r="H9188" s="10"/>
    </row>
    <row r="9189" spans="2:8" x14ac:dyDescent="0.3">
      <c r="B9189" s="10"/>
      <c r="C9189" s="10"/>
      <c r="D9189" s="10"/>
      <c r="E9189" s="82"/>
      <c r="F9189" s="10"/>
      <c r="G9189" s="10"/>
      <c r="H9189" s="10"/>
    </row>
    <row r="9190" spans="2:8" x14ac:dyDescent="0.3">
      <c r="B9190" s="10"/>
      <c r="C9190" s="10"/>
      <c r="D9190" s="10"/>
      <c r="E9190" s="82"/>
      <c r="F9190" s="10"/>
      <c r="G9190" s="10"/>
      <c r="H9190" s="10"/>
    </row>
    <row r="9191" spans="2:8" x14ac:dyDescent="0.3">
      <c r="B9191" s="10"/>
      <c r="C9191" s="10"/>
      <c r="D9191" s="10"/>
      <c r="E9191" s="82"/>
      <c r="F9191" s="10"/>
      <c r="G9191" s="10"/>
      <c r="H9191" s="10"/>
    </row>
    <row r="9192" spans="2:8" x14ac:dyDescent="0.3">
      <c r="B9192" s="10"/>
      <c r="C9192" s="10"/>
      <c r="D9192" s="10"/>
      <c r="E9192" s="82"/>
      <c r="F9192" s="10"/>
      <c r="G9192" s="10"/>
      <c r="H9192" s="10"/>
    </row>
    <row r="9193" spans="2:8" x14ac:dyDescent="0.3">
      <c r="B9193" s="10"/>
      <c r="C9193" s="10"/>
      <c r="D9193" s="10"/>
      <c r="E9193" s="82"/>
      <c r="F9193" s="10"/>
      <c r="G9193" s="10"/>
      <c r="H9193" s="10"/>
    </row>
    <row r="9194" spans="2:8" x14ac:dyDescent="0.3">
      <c r="B9194" s="10"/>
      <c r="C9194" s="10"/>
      <c r="D9194" s="10"/>
      <c r="E9194" s="82"/>
      <c r="F9194" s="10"/>
      <c r="G9194" s="10"/>
      <c r="H9194" s="10"/>
    </row>
    <row r="9195" spans="2:8" x14ac:dyDescent="0.3">
      <c r="B9195" s="10"/>
      <c r="C9195" s="10"/>
      <c r="D9195" s="10"/>
      <c r="E9195" s="82"/>
      <c r="F9195" s="10"/>
      <c r="G9195" s="10"/>
      <c r="H9195" s="10"/>
    </row>
    <row r="9196" spans="2:8" x14ac:dyDescent="0.3">
      <c r="B9196" s="10"/>
      <c r="C9196" s="10"/>
      <c r="D9196" s="10"/>
      <c r="E9196" s="82"/>
      <c r="F9196" s="10"/>
      <c r="G9196" s="10"/>
      <c r="H9196" s="10"/>
    </row>
    <row r="9197" spans="2:8" x14ac:dyDescent="0.3">
      <c r="B9197" s="10"/>
      <c r="C9197" s="10"/>
      <c r="D9197" s="10"/>
      <c r="E9197" s="82"/>
      <c r="F9197" s="10"/>
      <c r="G9197" s="10"/>
      <c r="H9197" s="10"/>
    </row>
    <row r="9198" spans="2:8" x14ac:dyDescent="0.3">
      <c r="B9198" s="10"/>
      <c r="C9198" s="10"/>
      <c r="D9198" s="10"/>
      <c r="E9198" s="82"/>
      <c r="F9198" s="10"/>
      <c r="G9198" s="10"/>
      <c r="H9198" s="10"/>
    </row>
    <row r="9199" spans="2:8" x14ac:dyDescent="0.3">
      <c r="B9199" s="10"/>
      <c r="C9199" s="10"/>
      <c r="D9199" s="10"/>
      <c r="E9199" s="82"/>
      <c r="F9199" s="10"/>
      <c r="G9199" s="10"/>
      <c r="H9199" s="10"/>
    </row>
    <row r="9200" spans="2:8" x14ac:dyDescent="0.3">
      <c r="B9200" s="10"/>
      <c r="C9200" s="10"/>
      <c r="D9200" s="10"/>
      <c r="E9200" s="82"/>
      <c r="F9200" s="10"/>
      <c r="G9200" s="10"/>
      <c r="H9200" s="10"/>
    </row>
    <row r="9201" spans="2:8" x14ac:dyDescent="0.3">
      <c r="B9201" s="10"/>
      <c r="C9201" s="10"/>
      <c r="D9201" s="10"/>
      <c r="E9201" s="82"/>
      <c r="F9201" s="10"/>
      <c r="G9201" s="10"/>
      <c r="H9201" s="10"/>
    </row>
    <row r="9202" spans="2:8" x14ac:dyDescent="0.3">
      <c r="B9202" s="10"/>
      <c r="C9202" s="10"/>
      <c r="D9202" s="10"/>
      <c r="E9202" s="82"/>
      <c r="F9202" s="10"/>
      <c r="G9202" s="10"/>
      <c r="H9202" s="10"/>
    </row>
    <row r="9203" spans="2:8" x14ac:dyDescent="0.3">
      <c r="B9203" s="10"/>
      <c r="C9203" s="10"/>
      <c r="D9203" s="10"/>
      <c r="E9203" s="82"/>
      <c r="F9203" s="10"/>
      <c r="G9203" s="10"/>
      <c r="H9203" s="10"/>
    </row>
    <row r="9204" spans="2:8" x14ac:dyDescent="0.3">
      <c r="B9204" s="10"/>
      <c r="C9204" s="10"/>
      <c r="D9204" s="10"/>
      <c r="E9204" s="82"/>
      <c r="F9204" s="10"/>
      <c r="G9204" s="10"/>
      <c r="H9204" s="10"/>
    </row>
    <row r="9205" spans="2:8" x14ac:dyDescent="0.3">
      <c r="B9205" s="10"/>
      <c r="C9205" s="10"/>
      <c r="D9205" s="10"/>
      <c r="E9205" s="82"/>
      <c r="F9205" s="10"/>
      <c r="G9205" s="10"/>
      <c r="H9205" s="10"/>
    </row>
    <row r="9206" spans="2:8" x14ac:dyDescent="0.3">
      <c r="B9206" s="10"/>
      <c r="C9206" s="10"/>
      <c r="D9206" s="10"/>
      <c r="E9206" s="82"/>
      <c r="F9206" s="10"/>
      <c r="G9206" s="10"/>
      <c r="H9206" s="10"/>
    </row>
    <row r="9207" spans="2:8" x14ac:dyDescent="0.3">
      <c r="B9207" s="10"/>
      <c r="C9207" s="10"/>
      <c r="D9207" s="10"/>
      <c r="E9207" s="82"/>
      <c r="F9207" s="10"/>
      <c r="G9207" s="10"/>
      <c r="H9207" s="10"/>
    </row>
    <row r="9208" spans="2:8" x14ac:dyDescent="0.3">
      <c r="B9208" s="10"/>
      <c r="C9208" s="10"/>
      <c r="D9208" s="10"/>
      <c r="E9208" s="82"/>
      <c r="F9208" s="10"/>
      <c r="G9208" s="10"/>
      <c r="H9208" s="10"/>
    </row>
    <row r="9209" spans="2:8" x14ac:dyDescent="0.3">
      <c r="B9209" s="10"/>
      <c r="C9209" s="10"/>
      <c r="D9209" s="10"/>
      <c r="E9209" s="82"/>
      <c r="F9209" s="10"/>
      <c r="G9209" s="10"/>
      <c r="H9209" s="10"/>
    </row>
    <row r="9210" spans="2:8" x14ac:dyDescent="0.3">
      <c r="B9210" s="10"/>
      <c r="C9210" s="10"/>
      <c r="D9210" s="10"/>
      <c r="E9210" s="82"/>
      <c r="F9210" s="10"/>
      <c r="G9210" s="10"/>
      <c r="H9210" s="10"/>
    </row>
    <row r="9211" spans="2:8" x14ac:dyDescent="0.3">
      <c r="B9211" s="10"/>
      <c r="C9211" s="10"/>
      <c r="D9211" s="10"/>
      <c r="E9211" s="82"/>
      <c r="F9211" s="10"/>
      <c r="G9211" s="10"/>
      <c r="H9211" s="10"/>
    </row>
    <row r="9212" spans="2:8" x14ac:dyDescent="0.3">
      <c r="B9212" s="10"/>
      <c r="C9212" s="10"/>
      <c r="D9212" s="10"/>
      <c r="E9212" s="82"/>
      <c r="F9212" s="10"/>
      <c r="G9212" s="10"/>
      <c r="H9212" s="10"/>
    </row>
    <row r="9213" spans="2:8" x14ac:dyDescent="0.3">
      <c r="B9213" s="10"/>
      <c r="C9213" s="10"/>
      <c r="D9213" s="10"/>
      <c r="E9213" s="82"/>
      <c r="F9213" s="10"/>
      <c r="G9213" s="10"/>
      <c r="H9213" s="10"/>
    </row>
    <row r="9214" spans="2:8" x14ac:dyDescent="0.3">
      <c r="B9214" s="10"/>
      <c r="C9214" s="10"/>
      <c r="D9214" s="10"/>
      <c r="E9214" s="82"/>
      <c r="F9214" s="10"/>
      <c r="G9214" s="10"/>
      <c r="H9214" s="10"/>
    </row>
    <row r="9215" spans="2:8" x14ac:dyDescent="0.3">
      <c r="B9215" s="10"/>
      <c r="C9215" s="10"/>
      <c r="D9215" s="10"/>
      <c r="E9215" s="82"/>
      <c r="F9215" s="10"/>
      <c r="G9215" s="10"/>
      <c r="H9215" s="10"/>
    </row>
    <row r="9216" spans="2:8" x14ac:dyDescent="0.3">
      <c r="B9216" s="10"/>
      <c r="C9216" s="10"/>
      <c r="D9216" s="10"/>
      <c r="E9216" s="82"/>
      <c r="F9216" s="10"/>
      <c r="G9216" s="10"/>
      <c r="H9216" s="10"/>
    </row>
    <row r="9217" spans="2:8" x14ac:dyDescent="0.3">
      <c r="B9217" s="10"/>
      <c r="C9217" s="10"/>
      <c r="D9217" s="10"/>
      <c r="E9217" s="82"/>
      <c r="F9217" s="10"/>
      <c r="G9217" s="10"/>
      <c r="H9217" s="10"/>
    </row>
    <row r="9218" spans="2:8" x14ac:dyDescent="0.3">
      <c r="B9218" s="10"/>
      <c r="C9218" s="10"/>
      <c r="D9218" s="10"/>
      <c r="E9218" s="82"/>
      <c r="F9218" s="10"/>
      <c r="G9218" s="10"/>
      <c r="H9218" s="10"/>
    </row>
    <row r="9219" spans="2:8" x14ac:dyDescent="0.3">
      <c r="B9219" s="10"/>
      <c r="C9219" s="10"/>
      <c r="D9219" s="10"/>
      <c r="E9219" s="82"/>
      <c r="F9219" s="10"/>
      <c r="G9219" s="10"/>
      <c r="H9219" s="10"/>
    </row>
    <row r="9220" spans="2:8" x14ac:dyDescent="0.3">
      <c r="B9220" s="10"/>
      <c r="C9220" s="10"/>
      <c r="D9220" s="10"/>
      <c r="E9220" s="82"/>
      <c r="F9220" s="10"/>
      <c r="G9220" s="10"/>
      <c r="H9220" s="10"/>
    </row>
    <row r="9221" spans="2:8" x14ac:dyDescent="0.3">
      <c r="B9221" s="10"/>
      <c r="C9221" s="10"/>
      <c r="D9221" s="10"/>
      <c r="E9221" s="82"/>
      <c r="F9221" s="10"/>
      <c r="G9221" s="10"/>
      <c r="H9221" s="10"/>
    </row>
    <row r="9222" spans="2:8" x14ac:dyDescent="0.3">
      <c r="B9222" s="10"/>
      <c r="C9222" s="10"/>
      <c r="D9222" s="10"/>
      <c r="E9222" s="82"/>
      <c r="F9222" s="10"/>
      <c r="G9222" s="10"/>
      <c r="H9222" s="10"/>
    </row>
    <row r="9223" spans="2:8" x14ac:dyDescent="0.3">
      <c r="B9223" s="10"/>
      <c r="C9223" s="10"/>
      <c r="D9223" s="10"/>
      <c r="E9223" s="82"/>
      <c r="F9223" s="10"/>
      <c r="G9223" s="10"/>
      <c r="H9223" s="10"/>
    </row>
    <row r="9224" spans="2:8" x14ac:dyDescent="0.3">
      <c r="B9224" s="10"/>
      <c r="C9224" s="10"/>
      <c r="D9224" s="10"/>
      <c r="E9224" s="82"/>
      <c r="F9224" s="10"/>
      <c r="G9224" s="10"/>
      <c r="H9224" s="10"/>
    </row>
    <row r="9225" spans="2:8" x14ac:dyDescent="0.3">
      <c r="B9225" s="10"/>
      <c r="C9225" s="10"/>
      <c r="D9225" s="10"/>
      <c r="E9225" s="82"/>
      <c r="F9225" s="10"/>
      <c r="G9225" s="10"/>
      <c r="H9225" s="10"/>
    </row>
    <row r="9226" spans="2:8" x14ac:dyDescent="0.3">
      <c r="B9226" s="10"/>
      <c r="C9226" s="10"/>
      <c r="D9226" s="10"/>
      <c r="E9226" s="82"/>
      <c r="F9226" s="10"/>
      <c r="G9226" s="10"/>
      <c r="H9226" s="10"/>
    </row>
    <row r="9227" spans="2:8" x14ac:dyDescent="0.3">
      <c r="B9227" s="10"/>
      <c r="C9227" s="10"/>
      <c r="D9227" s="10"/>
      <c r="E9227" s="82"/>
      <c r="F9227" s="10"/>
      <c r="G9227" s="10"/>
      <c r="H9227" s="10"/>
    </row>
    <row r="9228" spans="2:8" x14ac:dyDescent="0.3">
      <c r="B9228" s="10"/>
      <c r="C9228" s="10"/>
      <c r="D9228" s="10"/>
      <c r="E9228" s="82"/>
      <c r="F9228" s="10"/>
      <c r="G9228" s="10"/>
      <c r="H9228" s="10"/>
    </row>
    <row r="9229" spans="2:8" x14ac:dyDescent="0.3">
      <c r="B9229" s="10"/>
      <c r="C9229" s="10"/>
      <c r="D9229" s="10"/>
      <c r="E9229" s="82"/>
      <c r="F9229" s="10"/>
      <c r="G9229" s="10"/>
      <c r="H9229" s="10"/>
    </row>
    <row r="9230" spans="2:8" x14ac:dyDescent="0.3">
      <c r="B9230" s="10"/>
      <c r="C9230" s="10"/>
      <c r="D9230" s="10"/>
      <c r="E9230" s="82"/>
      <c r="F9230" s="10"/>
      <c r="G9230" s="10"/>
      <c r="H9230" s="10"/>
    </row>
    <row r="9231" spans="2:8" x14ac:dyDescent="0.3">
      <c r="B9231" s="10"/>
      <c r="C9231" s="10"/>
      <c r="D9231" s="10"/>
      <c r="E9231" s="82"/>
      <c r="F9231" s="10"/>
      <c r="G9231" s="10"/>
      <c r="H9231" s="10"/>
    </row>
    <row r="9232" spans="2:8" x14ac:dyDescent="0.3">
      <c r="B9232" s="10"/>
      <c r="C9232" s="10"/>
      <c r="D9232" s="10"/>
      <c r="E9232" s="82"/>
      <c r="F9232" s="10"/>
      <c r="G9232" s="10"/>
      <c r="H9232" s="10"/>
    </row>
    <row r="9233" spans="2:8" x14ac:dyDescent="0.3">
      <c r="B9233" s="10"/>
      <c r="C9233" s="10"/>
      <c r="D9233" s="10"/>
      <c r="E9233" s="82"/>
      <c r="F9233" s="10"/>
      <c r="G9233" s="10"/>
      <c r="H9233" s="10"/>
    </row>
    <row r="9234" spans="2:8" x14ac:dyDescent="0.3">
      <c r="B9234" s="10"/>
      <c r="C9234" s="10"/>
      <c r="D9234" s="10"/>
      <c r="E9234" s="82"/>
      <c r="F9234" s="10"/>
      <c r="G9234" s="10"/>
      <c r="H9234" s="10"/>
    </row>
    <row r="9235" spans="2:8" x14ac:dyDescent="0.3">
      <c r="B9235" s="10"/>
      <c r="C9235" s="10"/>
      <c r="D9235" s="10"/>
      <c r="E9235" s="82"/>
      <c r="F9235" s="10"/>
      <c r="G9235" s="10"/>
      <c r="H9235" s="10"/>
    </row>
    <row r="9236" spans="2:8" x14ac:dyDescent="0.3">
      <c r="B9236" s="10"/>
      <c r="C9236" s="10"/>
      <c r="D9236" s="10"/>
      <c r="E9236" s="82"/>
      <c r="F9236" s="10"/>
      <c r="G9236" s="10"/>
      <c r="H9236" s="10"/>
    </row>
    <row r="9237" spans="2:8" x14ac:dyDescent="0.3">
      <c r="B9237" s="10"/>
      <c r="C9237" s="10"/>
      <c r="D9237" s="10"/>
      <c r="E9237" s="82"/>
      <c r="F9237" s="10"/>
      <c r="G9237" s="10"/>
      <c r="H9237" s="10"/>
    </row>
    <row r="9238" spans="2:8" x14ac:dyDescent="0.3">
      <c r="B9238" s="10"/>
      <c r="C9238" s="10"/>
      <c r="D9238" s="10"/>
      <c r="E9238" s="82"/>
      <c r="F9238" s="10"/>
      <c r="G9238" s="10"/>
      <c r="H9238" s="10"/>
    </row>
    <row r="9239" spans="2:8" x14ac:dyDescent="0.3">
      <c r="B9239" s="10"/>
      <c r="C9239" s="10"/>
      <c r="D9239" s="10"/>
      <c r="E9239" s="82"/>
      <c r="F9239" s="10"/>
      <c r="G9239" s="10"/>
      <c r="H9239" s="10"/>
    </row>
    <row r="9240" spans="2:8" x14ac:dyDescent="0.3">
      <c r="B9240" s="10"/>
      <c r="C9240" s="10"/>
      <c r="D9240" s="10"/>
      <c r="E9240" s="82"/>
      <c r="F9240" s="10"/>
      <c r="G9240" s="10"/>
      <c r="H9240" s="10"/>
    </row>
    <row r="9241" spans="2:8" x14ac:dyDescent="0.3">
      <c r="B9241" s="10"/>
      <c r="C9241" s="10"/>
      <c r="D9241" s="10"/>
      <c r="E9241" s="82"/>
      <c r="F9241" s="10"/>
      <c r="G9241" s="10"/>
      <c r="H9241" s="10"/>
    </row>
    <row r="9242" spans="2:8" x14ac:dyDescent="0.3">
      <c r="B9242" s="10"/>
      <c r="C9242" s="10"/>
      <c r="D9242" s="10"/>
      <c r="E9242" s="82"/>
      <c r="F9242" s="10"/>
      <c r="G9242" s="10"/>
      <c r="H9242" s="10"/>
    </row>
    <row r="9243" spans="2:8" x14ac:dyDescent="0.3">
      <c r="B9243" s="10"/>
      <c r="C9243" s="10"/>
      <c r="D9243" s="10"/>
      <c r="E9243" s="82"/>
      <c r="F9243" s="10"/>
      <c r="G9243" s="10"/>
      <c r="H9243" s="10"/>
    </row>
    <row r="9244" spans="2:8" x14ac:dyDescent="0.3">
      <c r="B9244" s="10"/>
      <c r="C9244" s="10"/>
      <c r="D9244" s="10"/>
      <c r="E9244" s="82"/>
      <c r="F9244" s="10"/>
      <c r="G9244" s="10"/>
      <c r="H9244" s="10"/>
    </row>
    <row r="9245" spans="2:8" x14ac:dyDescent="0.3">
      <c r="B9245" s="10"/>
      <c r="C9245" s="10"/>
      <c r="D9245" s="10"/>
      <c r="E9245" s="82"/>
      <c r="F9245" s="10"/>
      <c r="G9245" s="10"/>
      <c r="H9245" s="10"/>
    </row>
    <row r="9246" spans="2:8" x14ac:dyDescent="0.3">
      <c r="B9246" s="10"/>
      <c r="C9246" s="10"/>
      <c r="D9246" s="10"/>
      <c r="E9246" s="82"/>
      <c r="F9246" s="10"/>
      <c r="G9246" s="10"/>
      <c r="H9246" s="10"/>
    </row>
    <row r="9247" spans="2:8" x14ac:dyDescent="0.3">
      <c r="B9247" s="10"/>
      <c r="C9247" s="10"/>
      <c r="D9247" s="10"/>
      <c r="E9247" s="82"/>
      <c r="F9247" s="10"/>
      <c r="G9247" s="10"/>
      <c r="H9247" s="10"/>
    </row>
    <row r="9248" spans="2:8" x14ac:dyDescent="0.3">
      <c r="B9248" s="10"/>
      <c r="C9248" s="10"/>
      <c r="D9248" s="10"/>
      <c r="E9248" s="82"/>
      <c r="F9248" s="10"/>
      <c r="G9248" s="10"/>
      <c r="H9248" s="10"/>
    </row>
    <row r="9249" spans="2:8" x14ac:dyDescent="0.3">
      <c r="B9249" s="10"/>
      <c r="C9249" s="10"/>
      <c r="D9249" s="10"/>
      <c r="E9249" s="82"/>
      <c r="F9249" s="10"/>
      <c r="G9249" s="10"/>
      <c r="H9249" s="10"/>
    </row>
    <row r="9250" spans="2:8" x14ac:dyDescent="0.3">
      <c r="B9250" s="10"/>
      <c r="C9250" s="10"/>
      <c r="D9250" s="10"/>
      <c r="E9250" s="82"/>
      <c r="F9250" s="10"/>
      <c r="G9250" s="10"/>
      <c r="H9250" s="10"/>
    </row>
    <row r="9251" spans="2:8" x14ac:dyDescent="0.3">
      <c r="B9251" s="10"/>
      <c r="C9251" s="10"/>
      <c r="D9251" s="10"/>
      <c r="E9251" s="82"/>
      <c r="F9251" s="10"/>
      <c r="G9251" s="10"/>
      <c r="H9251" s="10"/>
    </row>
    <row r="9252" spans="2:8" x14ac:dyDescent="0.3">
      <c r="B9252" s="10"/>
      <c r="C9252" s="10"/>
      <c r="D9252" s="10"/>
      <c r="E9252" s="82"/>
      <c r="F9252" s="10"/>
      <c r="G9252" s="10"/>
      <c r="H9252" s="10"/>
    </row>
    <row r="9253" spans="2:8" x14ac:dyDescent="0.3">
      <c r="B9253" s="10"/>
      <c r="C9253" s="10"/>
      <c r="D9253" s="10"/>
      <c r="E9253" s="82"/>
      <c r="F9253" s="10"/>
      <c r="G9253" s="10"/>
      <c r="H9253" s="10"/>
    </row>
    <row r="9254" spans="2:8" x14ac:dyDescent="0.3">
      <c r="B9254" s="10"/>
      <c r="C9254" s="10"/>
      <c r="D9254" s="10"/>
      <c r="E9254" s="82"/>
      <c r="F9254" s="10"/>
      <c r="G9254" s="10"/>
      <c r="H9254" s="10"/>
    </row>
    <row r="9255" spans="2:8" x14ac:dyDescent="0.3">
      <c r="B9255" s="10"/>
      <c r="C9255" s="10"/>
      <c r="D9255" s="10"/>
      <c r="E9255" s="82"/>
      <c r="F9255" s="10"/>
      <c r="G9255" s="10"/>
      <c r="H9255" s="10"/>
    </row>
    <row r="9256" spans="2:8" x14ac:dyDescent="0.3">
      <c r="B9256" s="10"/>
      <c r="C9256" s="10"/>
      <c r="D9256" s="10"/>
      <c r="E9256" s="82"/>
      <c r="F9256" s="10"/>
      <c r="G9256" s="10"/>
      <c r="H9256" s="10"/>
    </row>
    <row r="9257" spans="2:8" x14ac:dyDescent="0.3">
      <c r="B9257" s="10"/>
      <c r="C9257" s="10"/>
      <c r="D9257" s="10"/>
      <c r="E9257" s="82"/>
      <c r="F9257" s="10"/>
      <c r="G9257" s="10"/>
      <c r="H9257" s="10"/>
    </row>
    <row r="9258" spans="2:8" x14ac:dyDescent="0.3">
      <c r="B9258" s="10"/>
      <c r="C9258" s="10"/>
      <c r="D9258" s="10"/>
      <c r="E9258" s="82"/>
      <c r="F9258" s="10"/>
      <c r="G9258" s="10"/>
      <c r="H9258" s="10"/>
    </row>
    <row r="9259" spans="2:8" x14ac:dyDescent="0.3">
      <c r="B9259" s="10"/>
      <c r="C9259" s="10"/>
      <c r="D9259" s="10"/>
      <c r="E9259" s="82"/>
      <c r="F9259" s="10"/>
      <c r="G9259" s="10"/>
      <c r="H9259" s="10"/>
    </row>
    <row r="9260" spans="2:8" x14ac:dyDescent="0.3">
      <c r="B9260" s="10"/>
      <c r="C9260" s="10"/>
      <c r="D9260" s="10"/>
      <c r="E9260" s="82"/>
      <c r="F9260" s="10"/>
      <c r="G9260" s="10"/>
      <c r="H9260" s="10"/>
    </row>
    <row r="9261" spans="2:8" x14ac:dyDescent="0.3">
      <c r="B9261" s="10"/>
      <c r="C9261" s="10"/>
      <c r="D9261" s="10"/>
      <c r="E9261" s="82"/>
      <c r="F9261" s="10"/>
      <c r="G9261" s="10"/>
      <c r="H9261" s="10"/>
    </row>
    <row r="9262" spans="2:8" x14ac:dyDescent="0.3">
      <c r="B9262" s="10"/>
      <c r="C9262" s="10"/>
      <c r="D9262" s="10"/>
      <c r="E9262" s="82"/>
      <c r="F9262" s="10"/>
      <c r="G9262" s="10"/>
      <c r="H9262" s="10"/>
    </row>
    <row r="9263" spans="2:8" x14ac:dyDescent="0.3">
      <c r="B9263" s="10"/>
      <c r="C9263" s="10"/>
      <c r="D9263" s="10"/>
      <c r="E9263" s="82"/>
      <c r="F9263" s="10"/>
      <c r="G9263" s="10"/>
      <c r="H9263" s="10"/>
    </row>
    <row r="9264" spans="2:8" x14ac:dyDescent="0.3">
      <c r="B9264" s="10"/>
      <c r="C9264" s="10"/>
      <c r="D9264" s="10"/>
      <c r="E9264" s="82"/>
      <c r="F9264" s="10"/>
      <c r="G9264" s="10"/>
      <c r="H9264" s="10"/>
    </row>
    <row r="9265" spans="2:8" x14ac:dyDescent="0.3">
      <c r="B9265" s="10"/>
      <c r="C9265" s="10"/>
      <c r="D9265" s="10"/>
      <c r="E9265" s="82"/>
      <c r="F9265" s="10"/>
      <c r="G9265" s="10"/>
      <c r="H9265" s="10"/>
    </row>
    <row r="9266" spans="2:8" x14ac:dyDescent="0.3">
      <c r="B9266" s="10"/>
      <c r="C9266" s="10"/>
      <c r="D9266" s="10"/>
      <c r="E9266" s="82"/>
      <c r="F9266" s="10"/>
      <c r="G9266" s="10"/>
      <c r="H9266" s="10"/>
    </row>
    <row r="9267" spans="2:8" x14ac:dyDescent="0.3">
      <c r="B9267" s="10"/>
      <c r="C9267" s="10"/>
      <c r="D9267" s="10"/>
      <c r="E9267" s="82"/>
      <c r="F9267" s="10"/>
      <c r="G9267" s="10"/>
      <c r="H9267" s="10"/>
    </row>
    <row r="9268" spans="2:8" x14ac:dyDescent="0.3">
      <c r="B9268" s="10"/>
      <c r="C9268" s="10"/>
      <c r="D9268" s="10"/>
      <c r="E9268" s="82"/>
      <c r="F9268" s="10"/>
      <c r="G9268" s="10"/>
      <c r="H9268" s="10"/>
    </row>
    <row r="9269" spans="2:8" x14ac:dyDescent="0.3">
      <c r="B9269" s="10"/>
      <c r="C9269" s="10"/>
      <c r="D9269" s="10"/>
      <c r="E9269" s="82"/>
      <c r="F9269" s="10"/>
      <c r="G9269" s="10"/>
      <c r="H9269" s="10"/>
    </row>
    <row r="9270" spans="2:8" x14ac:dyDescent="0.3">
      <c r="B9270" s="10"/>
      <c r="C9270" s="10"/>
      <c r="D9270" s="10"/>
      <c r="E9270" s="82"/>
      <c r="F9270" s="10"/>
      <c r="G9270" s="10"/>
      <c r="H9270" s="10"/>
    </row>
    <row r="9271" spans="2:8" x14ac:dyDescent="0.3">
      <c r="B9271" s="10"/>
      <c r="C9271" s="10"/>
      <c r="D9271" s="10"/>
      <c r="E9271" s="82"/>
      <c r="F9271" s="10"/>
      <c r="G9271" s="10"/>
      <c r="H9271" s="10"/>
    </row>
    <row r="9272" spans="2:8" x14ac:dyDescent="0.3">
      <c r="B9272" s="10"/>
      <c r="C9272" s="10"/>
      <c r="D9272" s="10"/>
      <c r="E9272" s="82"/>
      <c r="F9272" s="10"/>
      <c r="G9272" s="10"/>
      <c r="H9272" s="10"/>
    </row>
    <row r="9273" spans="2:8" x14ac:dyDescent="0.3">
      <c r="B9273" s="10"/>
      <c r="C9273" s="10"/>
      <c r="D9273" s="10"/>
      <c r="E9273" s="82"/>
      <c r="F9273" s="10"/>
      <c r="G9273" s="10"/>
      <c r="H9273" s="10"/>
    </row>
    <row r="9274" spans="2:8" x14ac:dyDescent="0.3">
      <c r="B9274" s="10"/>
      <c r="C9274" s="10"/>
      <c r="D9274" s="10"/>
      <c r="E9274" s="82"/>
      <c r="F9274" s="10"/>
      <c r="G9274" s="10"/>
      <c r="H9274" s="10"/>
    </row>
    <row r="9275" spans="2:8" x14ac:dyDescent="0.3">
      <c r="B9275" s="10"/>
      <c r="C9275" s="10"/>
      <c r="D9275" s="10"/>
      <c r="E9275" s="82"/>
      <c r="F9275" s="10"/>
      <c r="G9275" s="10"/>
      <c r="H9275" s="10"/>
    </row>
    <row r="9276" spans="2:8" x14ac:dyDescent="0.3">
      <c r="B9276" s="10"/>
      <c r="C9276" s="10"/>
      <c r="D9276" s="10"/>
      <c r="E9276" s="82"/>
      <c r="F9276" s="10"/>
      <c r="G9276" s="10"/>
      <c r="H9276" s="10"/>
    </row>
    <row r="9277" spans="2:8" x14ac:dyDescent="0.3">
      <c r="B9277" s="10"/>
      <c r="C9277" s="10"/>
      <c r="D9277" s="10"/>
      <c r="E9277" s="82"/>
      <c r="F9277" s="10"/>
      <c r="G9277" s="10"/>
      <c r="H9277" s="10"/>
    </row>
    <row r="9278" spans="2:8" x14ac:dyDescent="0.3">
      <c r="B9278" s="10"/>
      <c r="C9278" s="10"/>
      <c r="D9278" s="10"/>
      <c r="E9278" s="82"/>
      <c r="F9278" s="10"/>
      <c r="G9278" s="10"/>
      <c r="H9278" s="10"/>
    </row>
    <row r="9279" spans="2:8" x14ac:dyDescent="0.3">
      <c r="B9279" s="10"/>
      <c r="C9279" s="10"/>
      <c r="D9279" s="10"/>
      <c r="E9279" s="82"/>
      <c r="F9279" s="10"/>
      <c r="G9279" s="10"/>
      <c r="H9279" s="10"/>
    </row>
    <row r="9280" spans="2:8" x14ac:dyDescent="0.3">
      <c r="B9280" s="10"/>
      <c r="C9280" s="10"/>
      <c r="D9280" s="10"/>
      <c r="E9280" s="82"/>
      <c r="F9280" s="10"/>
      <c r="G9280" s="10"/>
      <c r="H9280" s="10"/>
    </row>
    <row r="9281" spans="2:8" x14ac:dyDescent="0.3">
      <c r="B9281" s="10"/>
      <c r="C9281" s="10"/>
      <c r="D9281" s="10"/>
      <c r="E9281" s="82"/>
      <c r="F9281" s="10"/>
      <c r="G9281" s="10"/>
      <c r="H9281" s="10"/>
    </row>
    <row r="9282" spans="2:8" x14ac:dyDescent="0.3">
      <c r="B9282" s="10"/>
      <c r="C9282" s="10"/>
      <c r="D9282" s="10"/>
      <c r="E9282" s="82"/>
      <c r="F9282" s="10"/>
      <c r="G9282" s="10"/>
      <c r="H9282" s="10"/>
    </row>
    <row r="9283" spans="2:8" x14ac:dyDescent="0.3">
      <c r="B9283" s="10"/>
      <c r="C9283" s="10"/>
      <c r="D9283" s="10"/>
      <c r="E9283" s="82"/>
      <c r="F9283" s="10"/>
      <c r="G9283" s="10"/>
      <c r="H9283" s="10"/>
    </row>
    <row r="9284" spans="2:8" x14ac:dyDescent="0.3">
      <c r="B9284" s="10"/>
      <c r="C9284" s="10"/>
      <c r="D9284" s="10"/>
      <c r="E9284" s="82"/>
      <c r="F9284" s="10"/>
      <c r="G9284" s="10"/>
      <c r="H9284" s="10"/>
    </row>
    <row r="9285" spans="2:8" x14ac:dyDescent="0.3">
      <c r="B9285" s="10"/>
      <c r="C9285" s="10"/>
      <c r="D9285" s="10"/>
      <c r="E9285" s="82"/>
      <c r="F9285" s="10"/>
      <c r="G9285" s="10"/>
      <c r="H9285" s="10"/>
    </row>
    <row r="9286" spans="2:8" x14ac:dyDescent="0.3">
      <c r="B9286" s="10"/>
      <c r="C9286" s="10"/>
      <c r="D9286" s="10"/>
      <c r="E9286" s="82"/>
      <c r="F9286" s="10"/>
      <c r="G9286" s="10"/>
      <c r="H9286" s="10"/>
    </row>
    <row r="9287" spans="2:8" x14ac:dyDescent="0.3">
      <c r="B9287" s="10"/>
      <c r="C9287" s="10"/>
      <c r="D9287" s="10"/>
      <c r="E9287" s="82"/>
      <c r="F9287" s="10"/>
      <c r="G9287" s="10"/>
      <c r="H9287" s="10"/>
    </row>
    <row r="9288" spans="2:8" x14ac:dyDescent="0.3">
      <c r="B9288" s="10"/>
      <c r="C9288" s="10"/>
      <c r="D9288" s="10"/>
      <c r="E9288" s="82"/>
      <c r="F9288" s="10"/>
      <c r="G9288" s="10"/>
      <c r="H9288" s="10"/>
    </row>
    <row r="9289" spans="2:8" x14ac:dyDescent="0.3">
      <c r="B9289" s="10"/>
      <c r="C9289" s="10"/>
      <c r="D9289" s="10"/>
      <c r="E9289" s="82"/>
      <c r="F9289" s="10"/>
      <c r="G9289" s="10"/>
      <c r="H9289" s="10"/>
    </row>
    <row r="9290" spans="2:8" x14ac:dyDescent="0.3">
      <c r="B9290" s="10"/>
      <c r="C9290" s="10"/>
      <c r="D9290" s="10"/>
      <c r="E9290" s="82"/>
      <c r="F9290" s="10"/>
      <c r="G9290" s="10"/>
      <c r="H9290" s="10"/>
    </row>
    <row r="9291" spans="2:8" x14ac:dyDescent="0.3">
      <c r="B9291" s="10"/>
      <c r="C9291" s="10"/>
      <c r="D9291" s="10"/>
      <c r="E9291" s="82"/>
      <c r="F9291" s="10"/>
      <c r="G9291" s="10"/>
      <c r="H9291" s="10"/>
    </row>
    <row r="9292" spans="2:8" x14ac:dyDescent="0.3">
      <c r="B9292" s="10"/>
      <c r="C9292" s="10"/>
      <c r="D9292" s="10"/>
      <c r="E9292" s="82"/>
      <c r="F9292" s="10"/>
      <c r="G9292" s="10"/>
      <c r="H9292" s="10"/>
    </row>
    <row r="9293" spans="2:8" x14ac:dyDescent="0.3">
      <c r="B9293" s="10"/>
      <c r="C9293" s="10"/>
      <c r="D9293" s="10"/>
      <c r="E9293" s="82"/>
      <c r="F9293" s="10"/>
      <c r="G9293" s="10"/>
      <c r="H9293" s="10"/>
    </row>
    <row r="9294" spans="2:8" x14ac:dyDescent="0.3">
      <c r="B9294" s="10"/>
      <c r="C9294" s="10"/>
      <c r="D9294" s="10"/>
      <c r="E9294" s="82"/>
      <c r="F9294" s="10"/>
      <c r="G9294" s="10"/>
      <c r="H9294" s="10"/>
    </row>
    <row r="9295" spans="2:8" x14ac:dyDescent="0.3">
      <c r="B9295" s="10"/>
      <c r="C9295" s="10"/>
      <c r="D9295" s="10"/>
      <c r="E9295" s="82"/>
      <c r="F9295" s="10"/>
      <c r="G9295" s="10"/>
      <c r="H9295" s="10"/>
    </row>
    <row r="9296" spans="2:8" x14ac:dyDescent="0.3">
      <c r="B9296" s="10"/>
      <c r="C9296" s="10"/>
      <c r="D9296" s="10"/>
      <c r="E9296" s="82"/>
      <c r="F9296" s="10"/>
      <c r="G9296" s="10"/>
      <c r="H9296" s="10"/>
    </row>
    <row r="9297" spans="2:8" x14ac:dyDescent="0.3">
      <c r="B9297" s="10"/>
      <c r="C9297" s="10"/>
      <c r="D9297" s="10"/>
      <c r="E9297" s="82"/>
      <c r="F9297" s="10"/>
      <c r="G9297" s="10"/>
      <c r="H9297" s="10"/>
    </row>
    <row r="9298" spans="2:8" x14ac:dyDescent="0.3">
      <c r="B9298" s="10"/>
      <c r="C9298" s="10"/>
      <c r="D9298" s="10"/>
      <c r="E9298" s="82"/>
      <c r="F9298" s="10"/>
      <c r="G9298" s="10"/>
      <c r="H9298" s="10"/>
    </row>
    <row r="9299" spans="2:8" x14ac:dyDescent="0.3">
      <c r="B9299" s="10"/>
      <c r="C9299" s="10"/>
      <c r="D9299" s="10"/>
      <c r="E9299" s="82"/>
      <c r="F9299" s="10"/>
      <c r="G9299" s="10"/>
      <c r="H9299" s="10"/>
    </row>
    <row r="9300" spans="2:8" x14ac:dyDescent="0.3">
      <c r="B9300" s="10"/>
      <c r="C9300" s="10"/>
      <c r="D9300" s="10"/>
      <c r="E9300" s="82"/>
      <c r="F9300" s="10"/>
      <c r="G9300" s="10"/>
      <c r="H9300" s="10"/>
    </row>
    <row r="9301" spans="2:8" x14ac:dyDescent="0.3">
      <c r="B9301" s="10"/>
      <c r="C9301" s="10"/>
      <c r="D9301" s="10"/>
      <c r="E9301" s="82"/>
      <c r="F9301" s="10"/>
      <c r="G9301" s="10"/>
      <c r="H9301" s="10"/>
    </row>
    <row r="9302" spans="2:8" x14ac:dyDescent="0.3">
      <c r="B9302" s="10"/>
      <c r="C9302" s="10"/>
      <c r="D9302" s="10"/>
      <c r="E9302" s="82"/>
      <c r="F9302" s="10"/>
      <c r="G9302" s="10"/>
      <c r="H9302" s="10"/>
    </row>
    <row r="9303" spans="2:8" x14ac:dyDescent="0.3">
      <c r="B9303" s="10"/>
      <c r="C9303" s="10"/>
      <c r="D9303" s="10"/>
      <c r="E9303" s="82"/>
      <c r="F9303" s="10"/>
      <c r="G9303" s="10"/>
      <c r="H9303" s="10"/>
    </row>
    <row r="9304" spans="2:8" x14ac:dyDescent="0.3">
      <c r="B9304" s="10"/>
      <c r="C9304" s="10"/>
      <c r="D9304" s="10"/>
      <c r="E9304" s="82"/>
      <c r="F9304" s="10"/>
      <c r="G9304" s="10"/>
      <c r="H9304" s="10"/>
    </row>
    <row r="9305" spans="2:8" x14ac:dyDescent="0.3">
      <c r="B9305" s="10"/>
      <c r="C9305" s="10"/>
      <c r="D9305" s="10"/>
      <c r="E9305" s="82"/>
      <c r="F9305" s="10"/>
      <c r="G9305" s="10"/>
      <c r="H9305" s="10"/>
    </row>
    <row r="9306" spans="2:8" x14ac:dyDescent="0.3">
      <c r="B9306" s="10"/>
      <c r="C9306" s="10"/>
      <c r="D9306" s="10"/>
      <c r="E9306" s="82"/>
      <c r="F9306" s="10"/>
      <c r="G9306" s="10"/>
      <c r="H9306" s="10"/>
    </row>
    <row r="9307" spans="2:8" x14ac:dyDescent="0.3">
      <c r="B9307" s="10"/>
      <c r="C9307" s="10"/>
      <c r="D9307" s="10"/>
      <c r="E9307" s="82"/>
      <c r="F9307" s="10"/>
      <c r="G9307" s="10"/>
      <c r="H9307" s="10"/>
    </row>
    <row r="9308" spans="2:8" x14ac:dyDescent="0.3">
      <c r="B9308" s="10"/>
      <c r="C9308" s="10"/>
      <c r="D9308" s="10"/>
      <c r="E9308" s="82"/>
      <c r="F9308" s="10"/>
      <c r="G9308" s="10"/>
      <c r="H9308" s="10"/>
    </row>
    <row r="9309" spans="2:8" x14ac:dyDescent="0.3">
      <c r="B9309" s="10"/>
      <c r="C9309" s="10"/>
      <c r="D9309" s="10"/>
      <c r="E9309" s="82"/>
      <c r="F9309" s="10"/>
      <c r="G9309" s="10"/>
      <c r="H9309" s="10"/>
    </row>
    <row r="9310" spans="2:8" x14ac:dyDescent="0.3">
      <c r="B9310" s="10"/>
      <c r="C9310" s="10"/>
      <c r="D9310" s="10"/>
      <c r="E9310" s="82"/>
      <c r="F9310" s="10"/>
      <c r="G9310" s="10"/>
      <c r="H9310" s="10"/>
    </row>
    <row r="9311" spans="2:8" x14ac:dyDescent="0.3">
      <c r="B9311" s="10"/>
      <c r="C9311" s="10"/>
      <c r="D9311" s="10"/>
      <c r="E9311" s="82"/>
      <c r="F9311" s="10"/>
      <c r="G9311" s="10"/>
      <c r="H9311" s="10"/>
    </row>
    <row r="9312" spans="2:8" x14ac:dyDescent="0.3">
      <c r="B9312" s="10"/>
      <c r="C9312" s="10"/>
      <c r="D9312" s="10"/>
      <c r="E9312" s="82"/>
      <c r="F9312" s="10"/>
      <c r="G9312" s="10"/>
      <c r="H9312" s="10"/>
    </row>
    <row r="9313" spans="2:8" x14ac:dyDescent="0.3">
      <c r="B9313" s="10"/>
      <c r="C9313" s="10"/>
      <c r="D9313" s="10"/>
      <c r="E9313" s="82"/>
      <c r="F9313" s="10"/>
      <c r="G9313" s="10"/>
      <c r="H9313" s="10"/>
    </row>
    <row r="9314" spans="2:8" x14ac:dyDescent="0.3">
      <c r="B9314" s="10"/>
      <c r="C9314" s="10"/>
      <c r="D9314" s="10"/>
      <c r="E9314" s="82"/>
      <c r="F9314" s="10"/>
      <c r="G9314" s="10"/>
      <c r="H9314" s="10"/>
    </row>
    <row r="9315" spans="2:8" x14ac:dyDescent="0.3">
      <c r="B9315" s="10"/>
      <c r="C9315" s="10"/>
      <c r="D9315" s="10"/>
      <c r="E9315" s="82"/>
      <c r="F9315" s="10"/>
      <c r="G9315" s="10"/>
      <c r="H9315" s="10"/>
    </row>
    <row r="9316" spans="2:8" x14ac:dyDescent="0.3">
      <c r="B9316" s="10"/>
      <c r="C9316" s="10"/>
      <c r="D9316" s="10"/>
      <c r="E9316" s="82"/>
      <c r="F9316" s="10"/>
      <c r="G9316" s="10"/>
      <c r="H9316" s="10"/>
    </row>
    <row r="9317" spans="2:8" x14ac:dyDescent="0.3">
      <c r="B9317" s="10"/>
      <c r="C9317" s="10"/>
      <c r="D9317" s="10"/>
      <c r="E9317" s="82"/>
      <c r="F9317" s="10"/>
      <c r="G9317" s="10"/>
      <c r="H9317" s="10"/>
    </row>
    <row r="9318" spans="2:8" x14ac:dyDescent="0.3">
      <c r="B9318" s="10"/>
      <c r="C9318" s="10"/>
      <c r="D9318" s="10"/>
      <c r="E9318" s="82"/>
      <c r="F9318" s="10"/>
      <c r="G9318" s="10"/>
      <c r="H9318" s="10"/>
    </row>
    <row r="9319" spans="2:8" x14ac:dyDescent="0.3">
      <c r="B9319" s="10"/>
      <c r="C9319" s="10"/>
      <c r="D9319" s="10"/>
      <c r="E9319" s="82"/>
      <c r="F9319" s="10"/>
      <c r="G9319" s="10"/>
      <c r="H9319" s="10"/>
    </row>
    <row r="9320" spans="2:8" x14ac:dyDescent="0.3">
      <c r="B9320" s="10"/>
      <c r="C9320" s="10"/>
      <c r="D9320" s="10"/>
      <c r="E9320" s="82"/>
      <c r="F9320" s="10"/>
      <c r="G9320" s="10"/>
      <c r="H9320" s="10"/>
    </row>
    <row r="9321" spans="2:8" x14ac:dyDescent="0.3">
      <c r="B9321" s="10"/>
      <c r="C9321" s="10"/>
      <c r="D9321" s="10"/>
      <c r="E9321" s="82"/>
      <c r="F9321" s="10"/>
      <c r="G9321" s="10"/>
      <c r="H9321" s="10"/>
    </row>
    <row r="9322" spans="2:8" x14ac:dyDescent="0.3">
      <c r="B9322" s="10"/>
      <c r="C9322" s="10"/>
      <c r="D9322" s="10"/>
      <c r="E9322" s="82"/>
      <c r="F9322" s="10"/>
      <c r="G9322" s="10"/>
      <c r="H9322" s="10"/>
    </row>
    <row r="9323" spans="2:8" x14ac:dyDescent="0.3">
      <c r="B9323" s="10"/>
      <c r="C9323" s="10"/>
      <c r="D9323" s="10"/>
      <c r="E9323" s="82"/>
      <c r="F9323" s="10"/>
      <c r="G9323" s="10"/>
      <c r="H9323" s="10"/>
    </row>
    <row r="9324" spans="2:8" x14ac:dyDescent="0.3">
      <c r="B9324" s="10"/>
      <c r="C9324" s="10"/>
      <c r="D9324" s="10"/>
      <c r="E9324" s="82"/>
      <c r="F9324" s="10"/>
      <c r="G9324" s="10"/>
      <c r="H9324" s="10"/>
    </row>
    <row r="9325" spans="2:8" x14ac:dyDescent="0.3">
      <c r="B9325" s="10"/>
      <c r="C9325" s="10"/>
      <c r="D9325" s="10"/>
      <c r="E9325" s="82"/>
      <c r="F9325" s="10"/>
      <c r="G9325" s="10"/>
      <c r="H9325" s="10"/>
    </row>
    <row r="9326" spans="2:8" x14ac:dyDescent="0.3">
      <c r="B9326" s="10"/>
      <c r="C9326" s="10"/>
      <c r="D9326" s="10"/>
      <c r="E9326" s="82"/>
      <c r="F9326" s="10"/>
      <c r="G9326" s="10"/>
      <c r="H9326" s="10"/>
    </row>
    <row r="9327" spans="2:8" x14ac:dyDescent="0.3">
      <c r="B9327" s="10"/>
      <c r="C9327" s="10"/>
      <c r="D9327" s="10"/>
      <c r="E9327" s="82"/>
      <c r="F9327" s="10"/>
      <c r="G9327" s="10"/>
      <c r="H9327" s="10"/>
    </row>
    <row r="9328" spans="2:8" x14ac:dyDescent="0.3">
      <c r="B9328" s="10"/>
      <c r="C9328" s="10"/>
      <c r="D9328" s="10"/>
      <c r="E9328" s="82"/>
      <c r="F9328" s="10"/>
      <c r="G9328" s="10"/>
      <c r="H9328" s="10"/>
    </row>
    <row r="9329" spans="2:8" x14ac:dyDescent="0.3">
      <c r="B9329" s="10"/>
      <c r="C9329" s="10"/>
      <c r="D9329" s="10"/>
      <c r="E9329" s="82"/>
      <c r="F9329" s="10"/>
      <c r="G9329" s="10"/>
      <c r="H9329" s="10"/>
    </row>
    <row r="9330" spans="2:8" x14ac:dyDescent="0.3">
      <c r="B9330" s="10"/>
      <c r="C9330" s="10"/>
      <c r="D9330" s="10"/>
      <c r="E9330" s="82"/>
      <c r="F9330" s="10"/>
      <c r="G9330" s="10"/>
      <c r="H9330" s="10"/>
    </row>
    <row r="9331" spans="2:8" x14ac:dyDescent="0.3">
      <c r="B9331" s="10"/>
      <c r="C9331" s="10"/>
      <c r="D9331" s="10"/>
      <c r="E9331" s="82"/>
      <c r="F9331" s="10"/>
      <c r="G9331" s="10"/>
      <c r="H9331" s="10"/>
    </row>
    <row r="9332" spans="2:8" x14ac:dyDescent="0.3">
      <c r="B9332" s="10"/>
      <c r="C9332" s="10"/>
      <c r="D9332" s="10"/>
      <c r="E9332" s="82"/>
      <c r="F9332" s="10"/>
      <c r="G9332" s="10"/>
      <c r="H9332" s="10"/>
    </row>
    <row r="9333" spans="2:8" x14ac:dyDescent="0.3">
      <c r="B9333" s="10"/>
      <c r="C9333" s="10"/>
      <c r="D9333" s="10"/>
      <c r="E9333" s="82"/>
      <c r="F9333" s="10"/>
      <c r="G9333" s="10"/>
      <c r="H9333" s="10"/>
    </row>
    <row r="9334" spans="2:8" x14ac:dyDescent="0.3">
      <c r="B9334" s="10"/>
      <c r="C9334" s="10"/>
      <c r="D9334" s="10"/>
      <c r="E9334" s="82"/>
      <c r="F9334" s="10"/>
      <c r="G9334" s="10"/>
      <c r="H9334" s="10"/>
    </row>
    <row r="9335" spans="2:8" x14ac:dyDescent="0.3">
      <c r="B9335" s="10"/>
      <c r="C9335" s="10"/>
      <c r="D9335" s="10"/>
      <c r="E9335" s="82"/>
      <c r="F9335" s="10"/>
      <c r="G9335" s="10"/>
      <c r="H9335" s="10"/>
    </row>
    <row r="9336" spans="2:8" x14ac:dyDescent="0.3">
      <c r="B9336" s="10"/>
      <c r="C9336" s="10"/>
      <c r="D9336" s="10"/>
      <c r="E9336" s="82"/>
      <c r="F9336" s="10"/>
      <c r="G9336" s="10"/>
      <c r="H9336" s="10"/>
    </row>
    <row r="9337" spans="2:8" x14ac:dyDescent="0.3">
      <c r="B9337" s="10"/>
      <c r="C9337" s="10"/>
      <c r="D9337" s="10"/>
      <c r="E9337" s="82"/>
      <c r="F9337" s="10"/>
      <c r="G9337" s="10"/>
      <c r="H9337" s="10"/>
    </row>
    <row r="9338" spans="2:8" x14ac:dyDescent="0.3">
      <c r="B9338" s="10"/>
      <c r="C9338" s="10"/>
      <c r="D9338" s="10"/>
      <c r="E9338" s="82"/>
      <c r="F9338" s="10"/>
      <c r="G9338" s="10"/>
      <c r="H9338" s="10"/>
    </row>
    <row r="9339" spans="2:8" x14ac:dyDescent="0.3">
      <c r="B9339" s="10"/>
      <c r="C9339" s="10"/>
      <c r="D9339" s="10"/>
      <c r="E9339" s="82"/>
      <c r="F9339" s="10"/>
      <c r="G9339" s="10"/>
      <c r="H9339" s="10"/>
    </row>
    <row r="9340" spans="2:8" x14ac:dyDescent="0.3">
      <c r="B9340" s="10"/>
      <c r="C9340" s="10"/>
      <c r="D9340" s="10"/>
      <c r="E9340" s="82"/>
      <c r="F9340" s="10"/>
      <c r="G9340" s="10"/>
      <c r="H9340" s="10"/>
    </row>
    <row r="9341" spans="2:8" x14ac:dyDescent="0.3">
      <c r="B9341" s="10"/>
      <c r="C9341" s="10"/>
      <c r="D9341" s="10"/>
      <c r="E9341" s="82"/>
      <c r="F9341" s="10"/>
      <c r="G9341" s="10"/>
      <c r="H9341" s="10"/>
    </row>
    <row r="9342" spans="2:8" x14ac:dyDescent="0.3">
      <c r="B9342" s="10"/>
      <c r="C9342" s="10"/>
      <c r="D9342" s="10"/>
      <c r="E9342" s="82"/>
      <c r="F9342" s="10"/>
      <c r="G9342" s="10"/>
      <c r="H9342" s="10"/>
    </row>
    <row r="9343" spans="2:8" x14ac:dyDescent="0.3">
      <c r="B9343" s="10"/>
      <c r="C9343" s="10"/>
      <c r="D9343" s="10"/>
      <c r="E9343" s="82"/>
      <c r="F9343" s="10"/>
      <c r="G9343" s="10"/>
      <c r="H9343" s="10"/>
    </row>
    <row r="9344" spans="2:8" x14ac:dyDescent="0.3">
      <c r="B9344" s="10"/>
      <c r="C9344" s="10"/>
      <c r="D9344" s="10"/>
      <c r="E9344" s="82"/>
      <c r="F9344" s="10"/>
      <c r="G9344" s="10"/>
      <c r="H9344" s="10"/>
    </row>
    <row r="9345" spans="2:8" x14ac:dyDescent="0.3">
      <c r="B9345" s="10"/>
      <c r="C9345" s="10"/>
      <c r="D9345" s="10"/>
      <c r="E9345" s="82"/>
      <c r="F9345" s="10"/>
      <c r="G9345" s="10"/>
      <c r="H9345" s="10"/>
    </row>
    <row r="9346" spans="2:8" x14ac:dyDescent="0.3">
      <c r="B9346" s="10"/>
      <c r="C9346" s="10"/>
      <c r="D9346" s="10"/>
      <c r="E9346" s="82"/>
      <c r="F9346" s="10"/>
      <c r="G9346" s="10"/>
      <c r="H9346" s="10"/>
    </row>
    <row r="9347" spans="2:8" x14ac:dyDescent="0.3">
      <c r="B9347" s="10"/>
      <c r="C9347" s="10"/>
      <c r="D9347" s="10"/>
      <c r="E9347" s="82"/>
      <c r="F9347" s="10"/>
      <c r="G9347" s="10"/>
      <c r="H9347" s="10"/>
    </row>
    <row r="9348" spans="2:8" x14ac:dyDescent="0.3">
      <c r="B9348" s="10"/>
      <c r="C9348" s="10"/>
      <c r="D9348" s="10"/>
      <c r="E9348" s="82"/>
      <c r="F9348" s="10"/>
      <c r="G9348" s="10"/>
      <c r="H9348" s="10"/>
    </row>
    <row r="9349" spans="2:8" x14ac:dyDescent="0.3">
      <c r="B9349" s="10"/>
      <c r="C9349" s="10"/>
      <c r="D9349" s="10"/>
      <c r="E9349" s="82"/>
      <c r="F9349" s="10"/>
      <c r="G9349" s="10"/>
      <c r="H9349" s="10"/>
    </row>
    <row r="9350" spans="2:8" x14ac:dyDescent="0.3">
      <c r="B9350" s="10"/>
      <c r="C9350" s="10"/>
      <c r="D9350" s="10"/>
      <c r="E9350" s="82"/>
      <c r="F9350" s="10"/>
      <c r="G9350" s="10"/>
      <c r="H9350" s="10"/>
    </row>
    <row r="9351" spans="2:8" x14ac:dyDescent="0.3">
      <c r="B9351" s="10"/>
      <c r="C9351" s="10"/>
      <c r="D9351" s="10"/>
      <c r="E9351" s="82"/>
      <c r="F9351" s="10"/>
      <c r="G9351" s="10"/>
      <c r="H9351" s="10"/>
    </row>
    <row r="9352" spans="2:8" x14ac:dyDescent="0.3">
      <c r="B9352" s="10"/>
      <c r="C9352" s="10"/>
      <c r="D9352" s="10"/>
      <c r="E9352" s="82"/>
      <c r="F9352" s="10"/>
      <c r="G9352" s="10"/>
      <c r="H9352" s="10"/>
    </row>
    <row r="9353" spans="2:8" x14ac:dyDescent="0.3">
      <c r="B9353" s="10"/>
      <c r="C9353" s="10"/>
      <c r="D9353" s="10"/>
      <c r="E9353" s="82"/>
      <c r="F9353" s="10"/>
      <c r="G9353" s="10"/>
      <c r="H9353" s="10"/>
    </row>
    <row r="9354" spans="2:8" x14ac:dyDescent="0.3">
      <c r="B9354" s="10"/>
      <c r="C9354" s="10"/>
      <c r="D9354" s="10"/>
      <c r="E9354" s="82"/>
      <c r="F9354" s="10"/>
      <c r="G9354" s="10"/>
      <c r="H9354" s="10"/>
    </row>
    <row r="9355" spans="2:8" x14ac:dyDescent="0.3">
      <c r="B9355" s="10"/>
      <c r="C9355" s="10"/>
      <c r="D9355" s="10"/>
      <c r="E9355" s="82"/>
      <c r="F9355" s="10"/>
      <c r="G9355" s="10"/>
      <c r="H9355" s="10"/>
    </row>
    <row r="9356" spans="2:8" x14ac:dyDescent="0.3">
      <c r="B9356" s="10"/>
      <c r="C9356" s="10"/>
      <c r="D9356" s="10"/>
      <c r="E9356" s="82"/>
      <c r="F9356" s="10"/>
      <c r="G9356" s="10"/>
      <c r="H9356" s="10"/>
    </row>
    <row r="9357" spans="2:8" x14ac:dyDescent="0.3">
      <c r="B9357" s="10"/>
      <c r="C9357" s="10"/>
      <c r="D9357" s="10"/>
      <c r="E9357" s="82"/>
      <c r="F9357" s="10"/>
      <c r="G9357" s="10"/>
      <c r="H9357" s="10"/>
    </row>
    <row r="9358" spans="2:8" x14ac:dyDescent="0.3">
      <c r="B9358" s="10"/>
      <c r="C9358" s="10"/>
      <c r="D9358" s="10"/>
      <c r="E9358" s="82"/>
      <c r="F9358" s="10"/>
      <c r="G9358" s="10"/>
      <c r="H9358" s="10"/>
    </row>
    <row r="9359" spans="2:8" x14ac:dyDescent="0.3">
      <c r="B9359" s="10"/>
      <c r="C9359" s="10"/>
      <c r="D9359" s="10"/>
      <c r="E9359" s="82"/>
      <c r="F9359" s="10"/>
      <c r="G9359" s="10"/>
      <c r="H9359" s="10"/>
    </row>
    <row r="9360" spans="2:8" x14ac:dyDescent="0.3">
      <c r="B9360" s="10"/>
      <c r="C9360" s="10"/>
      <c r="D9360" s="10"/>
      <c r="E9360" s="82"/>
      <c r="F9360" s="10"/>
      <c r="G9360" s="10"/>
      <c r="H9360" s="10"/>
    </row>
    <row r="9361" spans="2:8" x14ac:dyDescent="0.3">
      <c r="B9361" s="10"/>
      <c r="C9361" s="10"/>
      <c r="D9361" s="10"/>
      <c r="E9361" s="82"/>
      <c r="F9361" s="10"/>
      <c r="G9361" s="10"/>
      <c r="H9361" s="10"/>
    </row>
    <row r="9362" spans="2:8" x14ac:dyDescent="0.3">
      <c r="B9362" s="10"/>
      <c r="C9362" s="10"/>
      <c r="D9362" s="10"/>
      <c r="E9362" s="82"/>
      <c r="F9362" s="10"/>
      <c r="G9362" s="10"/>
      <c r="H9362" s="10"/>
    </row>
    <row r="9363" spans="2:8" x14ac:dyDescent="0.3">
      <c r="B9363" s="10"/>
      <c r="C9363" s="10"/>
      <c r="D9363" s="10"/>
      <c r="E9363" s="82"/>
      <c r="F9363" s="10"/>
      <c r="G9363" s="10"/>
      <c r="H9363" s="10"/>
    </row>
    <row r="9364" spans="2:8" x14ac:dyDescent="0.3">
      <c r="B9364" s="10"/>
      <c r="C9364" s="10"/>
      <c r="D9364" s="10"/>
      <c r="E9364" s="82"/>
      <c r="F9364" s="10"/>
      <c r="G9364" s="10"/>
      <c r="H9364" s="10"/>
    </row>
    <row r="9365" spans="2:8" x14ac:dyDescent="0.3">
      <c r="B9365" s="10"/>
      <c r="C9365" s="10"/>
      <c r="D9365" s="10"/>
      <c r="E9365" s="82"/>
      <c r="F9365" s="10"/>
      <c r="G9365" s="10"/>
      <c r="H9365" s="10"/>
    </row>
    <row r="9366" spans="2:8" x14ac:dyDescent="0.3">
      <c r="B9366" s="10"/>
      <c r="C9366" s="10"/>
      <c r="D9366" s="10"/>
      <c r="E9366" s="82"/>
      <c r="F9366" s="10"/>
      <c r="G9366" s="10"/>
      <c r="H9366" s="10"/>
    </row>
    <row r="9367" spans="2:8" x14ac:dyDescent="0.3">
      <c r="B9367" s="10"/>
      <c r="C9367" s="10"/>
      <c r="D9367" s="10"/>
      <c r="E9367" s="82"/>
      <c r="F9367" s="10"/>
      <c r="G9367" s="10"/>
      <c r="H9367" s="10"/>
    </row>
    <row r="9368" spans="2:8" x14ac:dyDescent="0.3">
      <c r="B9368" s="10"/>
      <c r="C9368" s="10"/>
      <c r="D9368" s="10"/>
      <c r="E9368" s="82"/>
      <c r="F9368" s="10"/>
      <c r="G9368" s="10"/>
      <c r="H9368" s="10"/>
    </row>
    <row r="9369" spans="2:8" x14ac:dyDescent="0.3">
      <c r="B9369" s="10"/>
      <c r="C9369" s="10"/>
      <c r="D9369" s="10"/>
      <c r="E9369" s="82"/>
      <c r="F9369" s="10"/>
      <c r="G9369" s="10"/>
      <c r="H9369" s="10"/>
    </row>
    <row r="9370" spans="2:8" x14ac:dyDescent="0.3">
      <c r="B9370" s="10"/>
      <c r="C9370" s="10"/>
      <c r="D9370" s="10"/>
      <c r="E9370" s="82"/>
      <c r="F9370" s="10"/>
      <c r="G9370" s="10"/>
      <c r="H9370" s="10"/>
    </row>
    <row r="9371" spans="2:8" x14ac:dyDescent="0.3">
      <c r="B9371" s="10"/>
      <c r="C9371" s="10"/>
      <c r="D9371" s="10"/>
      <c r="E9371" s="82"/>
      <c r="F9371" s="10"/>
      <c r="G9371" s="10"/>
      <c r="H9371" s="10"/>
    </row>
    <row r="9372" spans="2:8" x14ac:dyDescent="0.3">
      <c r="B9372" s="10"/>
      <c r="C9372" s="10"/>
      <c r="D9372" s="10"/>
      <c r="E9372" s="82"/>
      <c r="F9372" s="10"/>
      <c r="G9372" s="10"/>
      <c r="H9372" s="10"/>
    </row>
    <row r="9373" spans="2:8" x14ac:dyDescent="0.3">
      <c r="B9373" s="10"/>
      <c r="C9373" s="10"/>
      <c r="D9373" s="10"/>
      <c r="E9373" s="82"/>
      <c r="F9373" s="10"/>
      <c r="G9373" s="10"/>
      <c r="H9373" s="10"/>
    </row>
    <row r="9374" spans="2:8" x14ac:dyDescent="0.3">
      <c r="B9374" s="10"/>
      <c r="C9374" s="10"/>
      <c r="D9374" s="10"/>
      <c r="E9374" s="82"/>
      <c r="F9374" s="10"/>
      <c r="G9374" s="10"/>
      <c r="H9374" s="10"/>
    </row>
    <row r="9375" spans="2:8" x14ac:dyDescent="0.3">
      <c r="B9375" s="10"/>
      <c r="C9375" s="10"/>
      <c r="D9375" s="10"/>
      <c r="E9375" s="82"/>
      <c r="F9375" s="10"/>
      <c r="G9375" s="10"/>
      <c r="H9375" s="10"/>
    </row>
    <row r="9376" spans="2:8" x14ac:dyDescent="0.3">
      <c r="B9376" s="10"/>
      <c r="C9376" s="10"/>
      <c r="D9376" s="10"/>
      <c r="E9376" s="82"/>
      <c r="F9376" s="10"/>
      <c r="G9376" s="10"/>
      <c r="H9376" s="10"/>
    </row>
    <row r="9377" spans="2:8" x14ac:dyDescent="0.3">
      <c r="B9377" s="10"/>
      <c r="C9377" s="10"/>
      <c r="D9377" s="10"/>
      <c r="E9377" s="82"/>
      <c r="F9377" s="10"/>
      <c r="G9377" s="10"/>
      <c r="H9377" s="10"/>
    </row>
    <row r="9378" spans="2:8" x14ac:dyDescent="0.3">
      <c r="B9378" s="10"/>
      <c r="C9378" s="10"/>
      <c r="D9378" s="10"/>
      <c r="E9378" s="82"/>
      <c r="F9378" s="10"/>
      <c r="G9378" s="10"/>
      <c r="H9378" s="10"/>
    </row>
    <row r="9379" spans="2:8" x14ac:dyDescent="0.3">
      <c r="B9379" s="10"/>
      <c r="C9379" s="10"/>
      <c r="D9379" s="10"/>
      <c r="E9379" s="82"/>
      <c r="F9379" s="10"/>
      <c r="G9379" s="10"/>
      <c r="H9379" s="10"/>
    </row>
    <row r="9380" spans="2:8" x14ac:dyDescent="0.3">
      <c r="B9380" s="10"/>
      <c r="C9380" s="10"/>
      <c r="D9380" s="10"/>
      <c r="E9380" s="82"/>
      <c r="F9380" s="10"/>
      <c r="G9380" s="10"/>
      <c r="H9380" s="10"/>
    </row>
    <row r="9381" spans="2:8" x14ac:dyDescent="0.3">
      <c r="B9381" s="10"/>
      <c r="C9381" s="10"/>
      <c r="D9381" s="10"/>
      <c r="E9381" s="82"/>
      <c r="F9381" s="10"/>
      <c r="G9381" s="10"/>
      <c r="H9381" s="10"/>
    </row>
    <row r="9382" spans="2:8" x14ac:dyDescent="0.3">
      <c r="B9382" s="10"/>
      <c r="C9382" s="10"/>
      <c r="D9382" s="10"/>
      <c r="E9382" s="82"/>
      <c r="F9382" s="10"/>
      <c r="G9382" s="10"/>
      <c r="H9382" s="10"/>
    </row>
    <row r="9383" spans="2:8" x14ac:dyDescent="0.3">
      <c r="B9383" s="10"/>
      <c r="C9383" s="10"/>
      <c r="D9383" s="10"/>
      <c r="E9383" s="82"/>
      <c r="F9383" s="10"/>
      <c r="G9383" s="10"/>
      <c r="H9383" s="10"/>
    </row>
    <row r="9384" spans="2:8" x14ac:dyDescent="0.3">
      <c r="B9384" s="10"/>
      <c r="C9384" s="10"/>
      <c r="D9384" s="10"/>
      <c r="E9384" s="82"/>
      <c r="F9384" s="10"/>
      <c r="G9384" s="10"/>
      <c r="H9384" s="10"/>
    </row>
    <row r="9385" spans="2:8" x14ac:dyDescent="0.3">
      <c r="B9385" s="10"/>
      <c r="C9385" s="10"/>
      <c r="D9385" s="10"/>
      <c r="E9385" s="82"/>
      <c r="F9385" s="10"/>
      <c r="G9385" s="10"/>
      <c r="H9385" s="10"/>
    </row>
    <row r="9386" spans="2:8" x14ac:dyDescent="0.3">
      <c r="B9386" s="10"/>
      <c r="C9386" s="10"/>
      <c r="D9386" s="10"/>
      <c r="E9386" s="82"/>
      <c r="F9386" s="10"/>
      <c r="G9386" s="10"/>
      <c r="H9386" s="10"/>
    </row>
    <row r="9387" spans="2:8" x14ac:dyDescent="0.3">
      <c r="B9387" s="10"/>
      <c r="C9387" s="10"/>
      <c r="D9387" s="10"/>
      <c r="E9387" s="82"/>
      <c r="F9387" s="10"/>
      <c r="G9387" s="10"/>
      <c r="H9387" s="10"/>
    </row>
    <row r="9388" spans="2:8" x14ac:dyDescent="0.3">
      <c r="B9388" s="10"/>
      <c r="C9388" s="10"/>
      <c r="D9388" s="10"/>
      <c r="E9388" s="82"/>
      <c r="F9388" s="10"/>
      <c r="G9388" s="10"/>
      <c r="H9388" s="10"/>
    </row>
    <row r="9389" spans="2:8" x14ac:dyDescent="0.3">
      <c r="B9389" s="10"/>
      <c r="C9389" s="10"/>
      <c r="D9389" s="10"/>
      <c r="E9389" s="82"/>
      <c r="F9389" s="10"/>
      <c r="G9389" s="10"/>
      <c r="H9389" s="10"/>
    </row>
    <row r="9390" spans="2:8" x14ac:dyDescent="0.3">
      <c r="B9390" s="10"/>
      <c r="C9390" s="10"/>
      <c r="D9390" s="10"/>
      <c r="E9390" s="82"/>
      <c r="F9390" s="10"/>
      <c r="G9390" s="10"/>
      <c r="H9390" s="10"/>
    </row>
    <row r="9391" spans="2:8" x14ac:dyDescent="0.3">
      <c r="B9391" s="10"/>
      <c r="C9391" s="10"/>
      <c r="D9391" s="10"/>
      <c r="E9391" s="82"/>
      <c r="F9391" s="10"/>
      <c r="G9391" s="10"/>
      <c r="H9391" s="10"/>
    </row>
    <row r="9392" spans="2:8" x14ac:dyDescent="0.3">
      <c r="B9392" s="10"/>
      <c r="C9392" s="10"/>
      <c r="D9392" s="10"/>
      <c r="E9392" s="82"/>
      <c r="F9392" s="10"/>
      <c r="G9392" s="10"/>
      <c r="H9392" s="10"/>
    </row>
    <row r="9393" spans="2:8" x14ac:dyDescent="0.3">
      <c r="B9393" s="10"/>
      <c r="C9393" s="10"/>
      <c r="D9393" s="10"/>
      <c r="E9393" s="82"/>
      <c r="F9393" s="10"/>
      <c r="G9393" s="10"/>
      <c r="H9393" s="10"/>
    </row>
    <row r="9394" spans="2:8" x14ac:dyDescent="0.3">
      <c r="B9394" s="10"/>
      <c r="C9394" s="10"/>
      <c r="D9394" s="10"/>
      <c r="E9394" s="82"/>
      <c r="F9394" s="10"/>
      <c r="G9394" s="10"/>
      <c r="H9394" s="10"/>
    </row>
    <row r="9395" spans="2:8" x14ac:dyDescent="0.3">
      <c r="B9395" s="10"/>
      <c r="C9395" s="10"/>
      <c r="D9395" s="10"/>
      <c r="E9395" s="82"/>
      <c r="F9395" s="10"/>
      <c r="G9395" s="10"/>
      <c r="H9395" s="10"/>
    </row>
    <row r="9396" spans="2:8" x14ac:dyDescent="0.3">
      <c r="B9396" s="10"/>
      <c r="C9396" s="10"/>
      <c r="D9396" s="10"/>
      <c r="E9396" s="82"/>
      <c r="F9396" s="10"/>
      <c r="G9396" s="10"/>
      <c r="H9396" s="10"/>
    </row>
    <row r="9397" spans="2:8" x14ac:dyDescent="0.3">
      <c r="B9397" s="10"/>
      <c r="C9397" s="10"/>
      <c r="D9397" s="10"/>
      <c r="E9397" s="82"/>
      <c r="F9397" s="10"/>
      <c r="G9397" s="10"/>
      <c r="H9397" s="10"/>
    </row>
    <row r="9398" spans="2:8" x14ac:dyDescent="0.3">
      <c r="B9398" s="10"/>
      <c r="C9398" s="10"/>
      <c r="D9398" s="10"/>
      <c r="E9398" s="82"/>
      <c r="F9398" s="10"/>
      <c r="G9398" s="10"/>
      <c r="H9398" s="10"/>
    </row>
    <row r="9399" spans="2:8" x14ac:dyDescent="0.3">
      <c r="B9399" s="10"/>
      <c r="C9399" s="10"/>
      <c r="D9399" s="10"/>
      <c r="E9399" s="82"/>
      <c r="F9399" s="10"/>
      <c r="G9399" s="10"/>
      <c r="H9399" s="10"/>
    </row>
    <row r="9400" spans="2:8" x14ac:dyDescent="0.3">
      <c r="B9400" s="10"/>
      <c r="C9400" s="10"/>
      <c r="D9400" s="10"/>
      <c r="E9400" s="82"/>
      <c r="F9400" s="10"/>
      <c r="G9400" s="10"/>
      <c r="H9400" s="10"/>
    </row>
    <row r="9401" spans="2:8" x14ac:dyDescent="0.3">
      <c r="B9401" s="10"/>
      <c r="C9401" s="10"/>
      <c r="D9401" s="10"/>
      <c r="E9401" s="82"/>
      <c r="F9401" s="10"/>
      <c r="G9401" s="10"/>
      <c r="H9401" s="10"/>
    </row>
    <row r="9402" spans="2:8" x14ac:dyDescent="0.3">
      <c r="B9402" s="10"/>
      <c r="C9402" s="10"/>
      <c r="D9402" s="10"/>
      <c r="E9402" s="82"/>
      <c r="F9402" s="10"/>
      <c r="G9402" s="10"/>
      <c r="H9402" s="10"/>
    </row>
    <row r="9403" spans="2:8" x14ac:dyDescent="0.3">
      <c r="B9403" s="10"/>
      <c r="C9403" s="10"/>
      <c r="D9403" s="10"/>
      <c r="E9403" s="82"/>
      <c r="F9403" s="10"/>
      <c r="G9403" s="10"/>
      <c r="H9403" s="10"/>
    </row>
    <row r="9404" spans="2:8" x14ac:dyDescent="0.3">
      <c r="B9404" s="10"/>
      <c r="C9404" s="10"/>
      <c r="D9404" s="10"/>
      <c r="E9404" s="82"/>
      <c r="F9404" s="10"/>
      <c r="G9404" s="10"/>
      <c r="H9404" s="10"/>
    </row>
    <row r="9405" spans="2:8" x14ac:dyDescent="0.3">
      <c r="B9405" s="10"/>
      <c r="C9405" s="10"/>
      <c r="D9405" s="10"/>
      <c r="E9405" s="82"/>
      <c r="F9405" s="10"/>
      <c r="G9405" s="10"/>
      <c r="H9405" s="10"/>
    </row>
    <row r="9406" spans="2:8" x14ac:dyDescent="0.3">
      <c r="B9406" s="10"/>
      <c r="C9406" s="10"/>
      <c r="D9406" s="10"/>
      <c r="E9406" s="82"/>
      <c r="F9406" s="10"/>
      <c r="G9406" s="10"/>
      <c r="H9406" s="10"/>
    </row>
    <row r="9407" spans="2:8" x14ac:dyDescent="0.3">
      <c r="B9407" s="10"/>
      <c r="C9407" s="10"/>
      <c r="D9407" s="10"/>
      <c r="E9407" s="82"/>
      <c r="F9407" s="10"/>
      <c r="G9407" s="10"/>
      <c r="H9407" s="10"/>
    </row>
    <row r="9408" spans="2:8" x14ac:dyDescent="0.3">
      <c r="B9408" s="10"/>
      <c r="C9408" s="10"/>
      <c r="D9408" s="10"/>
      <c r="E9408" s="82"/>
      <c r="F9408" s="10"/>
      <c r="G9408" s="10"/>
      <c r="H9408" s="10"/>
    </row>
    <row r="9409" spans="2:8" x14ac:dyDescent="0.3">
      <c r="B9409" s="10"/>
      <c r="C9409" s="10"/>
      <c r="D9409" s="10"/>
      <c r="E9409" s="82"/>
      <c r="F9409" s="10"/>
      <c r="G9409" s="10"/>
      <c r="H9409" s="10"/>
    </row>
    <row r="9410" spans="2:8" x14ac:dyDescent="0.3">
      <c r="B9410" s="10"/>
      <c r="C9410" s="10"/>
      <c r="D9410" s="10"/>
      <c r="E9410" s="82"/>
      <c r="F9410" s="10"/>
      <c r="G9410" s="10"/>
      <c r="H9410" s="10"/>
    </row>
    <row r="9411" spans="2:8" x14ac:dyDescent="0.3">
      <c r="B9411" s="10"/>
      <c r="C9411" s="10"/>
      <c r="D9411" s="10"/>
      <c r="E9411" s="82"/>
      <c r="F9411" s="10"/>
      <c r="G9411" s="10"/>
      <c r="H9411" s="10"/>
    </row>
    <row r="9412" spans="2:8" x14ac:dyDescent="0.3">
      <c r="B9412" s="10"/>
      <c r="C9412" s="10"/>
      <c r="D9412" s="10"/>
      <c r="E9412" s="82"/>
      <c r="F9412" s="10"/>
      <c r="G9412" s="10"/>
      <c r="H9412" s="10"/>
    </row>
    <row r="9413" spans="2:8" x14ac:dyDescent="0.3">
      <c r="B9413" s="10"/>
      <c r="C9413" s="10"/>
      <c r="D9413" s="10"/>
      <c r="E9413" s="82"/>
      <c r="F9413" s="10"/>
      <c r="G9413" s="10"/>
      <c r="H9413" s="10"/>
    </row>
    <row r="9414" spans="2:8" x14ac:dyDescent="0.3">
      <c r="B9414" s="10"/>
      <c r="C9414" s="10"/>
      <c r="D9414" s="10"/>
      <c r="E9414" s="82"/>
      <c r="F9414" s="10"/>
      <c r="G9414" s="10"/>
      <c r="H9414" s="10"/>
    </row>
    <row r="9415" spans="2:8" x14ac:dyDescent="0.3">
      <c r="B9415" s="10"/>
      <c r="C9415" s="10"/>
      <c r="D9415" s="10"/>
      <c r="E9415" s="82"/>
      <c r="F9415" s="10"/>
      <c r="G9415" s="10"/>
      <c r="H9415" s="10"/>
    </row>
    <row r="9416" spans="2:8" x14ac:dyDescent="0.3">
      <c r="B9416" s="10"/>
      <c r="C9416" s="10"/>
      <c r="D9416" s="10"/>
      <c r="E9416" s="82"/>
      <c r="F9416" s="10"/>
      <c r="G9416" s="10"/>
      <c r="H9416" s="10"/>
    </row>
    <row r="9417" spans="2:8" x14ac:dyDescent="0.3">
      <c r="B9417" s="10"/>
      <c r="C9417" s="10"/>
      <c r="D9417" s="10"/>
      <c r="E9417" s="82"/>
      <c r="F9417" s="10"/>
      <c r="G9417" s="10"/>
      <c r="H9417" s="10"/>
    </row>
    <row r="9418" spans="2:8" x14ac:dyDescent="0.3">
      <c r="B9418" s="10"/>
      <c r="C9418" s="10"/>
      <c r="D9418" s="10"/>
      <c r="E9418" s="82"/>
      <c r="F9418" s="10"/>
      <c r="G9418" s="10"/>
      <c r="H9418" s="10"/>
    </row>
    <row r="9419" spans="2:8" x14ac:dyDescent="0.3">
      <c r="B9419" s="10"/>
      <c r="C9419" s="10"/>
      <c r="D9419" s="10"/>
      <c r="E9419" s="82"/>
      <c r="F9419" s="10"/>
      <c r="G9419" s="10"/>
      <c r="H9419" s="10"/>
    </row>
    <row r="9420" spans="2:8" x14ac:dyDescent="0.3">
      <c r="B9420" s="10"/>
      <c r="C9420" s="10"/>
      <c r="D9420" s="10"/>
      <c r="E9420" s="82"/>
      <c r="F9420" s="10"/>
      <c r="G9420" s="10"/>
      <c r="H9420" s="10"/>
    </row>
    <row r="9421" spans="2:8" x14ac:dyDescent="0.3">
      <c r="B9421" s="10"/>
      <c r="C9421" s="10"/>
      <c r="D9421" s="10"/>
      <c r="E9421" s="82"/>
      <c r="F9421" s="10"/>
      <c r="G9421" s="10"/>
      <c r="H9421" s="10"/>
    </row>
    <row r="9422" spans="2:8" x14ac:dyDescent="0.3">
      <c r="B9422" s="10"/>
      <c r="C9422" s="10"/>
      <c r="D9422" s="10"/>
      <c r="E9422" s="82"/>
      <c r="F9422" s="10"/>
      <c r="G9422" s="10"/>
      <c r="H9422" s="10"/>
    </row>
    <row r="9423" spans="2:8" x14ac:dyDescent="0.3">
      <c r="B9423" s="10"/>
      <c r="C9423" s="10"/>
      <c r="D9423" s="10"/>
      <c r="E9423" s="82"/>
      <c r="F9423" s="10"/>
      <c r="G9423" s="10"/>
      <c r="H9423" s="10"/>
    </row>
    <row r="9424" spans="2:8" x14ac:dyDescent="0.3">
      <c r="B9424" s="10"/>
      <c r="C9424" s="10"/>
      <c r="D9424" s="10"/>
      <c r="E9424" s="82"/>
      <c r="F9424" s="10"/>
      <c r="G9424" s="10"/>
      <c r="H9424" s="10"/>
    </row>
    <row r="9425" spans="2:8" x14ac:dyDescent="0.3">
      <c r="B9425" s="10"/>
      <c r="C9425" s="10"/>
      <c r="D9425" s="10"/>
      <c r="E9425" s="82"/>
      <c r="F9425" s="10"/>
      <c r="G9425" s="10"/>
      <c r="H9425" s="10"/>
    </row>
    <row r="9426" spans="2:8" x14ac:dyDescent="0.3">
      <c r="B9426" s="10"/>
      <c r="C9426" s="10"/>
      <c r="D9426" s="10"/>
      <c r="E9426" s="82"/>
      <c r="F9426" s="10"/>
      <c r="G9426" s="10"/>
      <c r="H9426" s="10"/>
    </row>
    <row r="9427" spans="2:8" x14ac:dyDescent="0.3">
      <c r="B9427" s="10"/>
      <c r="C9427" s="10"/>
      <c r="D9427" s="10"/>
      <c r="E9427" s="82"/>
      <c r="F9427" s="10"/>
      <c r="G9427" s="10"/>
      <c r="H9427" s="10"/>
    </row>
    <row r="9428" spans="2:8" x14ac:dyDescent="0.3">
      <c r="B9428" s="10"/>
      <c r="C9428" s="10"/>
      <c r="D9428" s="10"/>
      <c r="E9428" s="82"/>
      <c r="F9428" s="10"/>
      <c r="G9428" s="10"/>
      <c r="H9428" s="10"/>
    </row>
    <row r="9429" spans="2:8" x14ac:dyDescent="0.3">
      <c r="B9429" s="10"/>
      <c r="C9429" s="10"/>
      <c r="D9429" s="10"/>
      <c r="E9429" s="82"/>
      <c r="F9429" s="10"/>
      <c r="G9429" s="10"/>
      <c r="H9429" s="10"/>
    </row>
    <row r="9430" spans="2:8" x14ac:dyDescent="0.3">
      <c r="B9430" s="10"/>
      <c r="C9430" s="10"/>
      <c r="D9430" s="10"/>
      <c r="E9430" s="82"/>
      <c r="F9430" s="10"/>
      <c r="G9430" s="10"/>
      <c r="H9430" s="10"/>
    </row>
    <row r="9431" spans="2:8" x14ac:dyDescent="0.3">
      <c r="B9431" s="10"/>
      <c r="C9431" s="10"/>
      <c r="D9431" s="10"/>
      <c r="E9431" s="82"/>
      <c r="F9431" s="10"/>
      <c r="G9431" s="10"/>
      <c r="H9431" s="10"/>
    </row>
    <row r="9432" spans="2:8" x14ac:dyDescent="0.3">
      <c r="B9432" s="10"/>
      <c r="C9432" s="10"/>
      <c r="D9432" s="10"/>
      <c r="E9432" s="82"/>
      <c r="F9432" s="10"/>
      <c r="G9432" s="10"/>
      <c r="H9432" s="10"/>
    </row>
    <row r="9433" spans="2:8" x14ac:dyDescent="0.3">
      <c r="B9433" s="10"/>
      <c r="C9433" s="10"/>
      <c r="D9433" s="10"/>
      <c r="E9433" s="82"/>
      <c r="F9433" s="10"/>
      <c r="G9433" s="10"/>
      <c r="H9433" s="10"/>
    </row>
    <row r="9434" spans="2:8" x14ac:dyDescent="0.3">
      <c r="B9434" s="10"/>
      <c r="C9434" s="10"/>
      <c r="D9434" s="10"/>
      <c r="E9434" s="82"/>
      <c r="F9434" s="10"/>
      <c r="G9434" s="10"/>
      <c r="H9434" s="10"/>
    </row>
    <row r="9435" spans="2:8" x14ac:dyDescent="0.3">
      <c r="B9435" s="10"/>
      <c r="C9435" s="10"/>
      <c r="D9435" s="10"/>
      <c r="E9435" s="82"/>
      <c r="F9435" s="10"/>
      <c r="G9435" s="10"/>
      <c r="H9435" s="10"/>
    </row>
    <row r="9436" spans="2:8" x14ac:dyDescent="0.3">
      <c r="B9436" s="10"/>
      <c r="C9436" s="10"/>
      <c r="D9436" s="10"/>
      <c r="E9436" s="82"/>
      <c r="F9436" s="10"/>
      <c r="G9436" s="10"/>
      <c r="H9436" s="10"/>
    </row>
    <row r="9437" spans="2:8" x14ac:dyDescent="0.3">
      <c r="B9437" s="10"/>
      <c r="C9437" s="10"/>
      <c r="D9437" s="10"/>
      <c r="E9437" s="82"/>
      <c r="F9437" s="10"/>
      <c r="G9437" s="10"/>
      <c r="H9437" s="10"/>
    </row>
    <row r="9438" spans="2:8" x14ac:dyDescent="0.3">
      <c r="B9438" s="10"/>
      <c r="C9438" s="10"/>
      <c r="D9438" s="10"/>
      <c r="E9438" s="82"/>
      <c r="F9438" s="10"/>
      <c r="G9438" s="10"/>
      <c r="H9438" s="10"/>
    </row>
    <row r="9439" spans="2:8" x14ac:dyDescent="0.3">
      <c r="B9439" s="10"/>
      <c r="C9439" s="10"/>
      <c r="D9439" s="10"/>
      <c r="E9439" s="82"/>
      <c r="F9439" s="10"/>
      <c r="G9439" s="10"/>
      <c r="H9439" s="10"/>
    </row>
    <row r="9440" spans="2:8" x14ac:dyDescent="0.3">
      <c r="B9440" s="10"/>
      <c r="C9440" s="10"/>
      <c r="D9440" s="10"/>
      <c r="E9440" s="82"/>
      <c r="F9440" s="10"/>
      <c r="G9440" s="10"/>
      <c r="H9440" s="10"/>
    </row>
    <row r="9441" spans="2:8" x14ac:dyDescent="0.3">
      <c r="B9441" s="10"/>
      <c r="C9441" s="10"/>
      <c r="D9441" s="10"/>
      <c r="E9441" s="82"/>
      <c r="F9441" s="10"/>
      <c r="G9441" s="10"/>
      <c r="H9441" s="10"/>
    </row>
    <row r="9442" spans="2:8" x14ac:dyDescent="0.3">
      <c r="B9442" s="10"/>
      <c r="C9442" s="10"/>
      <c r="D9442" s="10"/>
      <c r="E9442" s="82"/>
      <c r="F9442" s="10"/>
      <c r="G9442" s="10"/>
      <c r="H9442" s="10"/>
    </row>
    <row r="9443" spans="2:8" x14ac:dyDescent="0.3">
      <c r="B9443" s="10"/>
      <c r="C9443" s="10"/>
      <c r="D9443" s="10"/>
      <c r="E9443" s="82"/>
      <c r="F9443" s="10"/>
      <c r="G9443" s="10"/>
      <c r="H9443" s="10"/>
    </row>
    <row r="9444" spans="2:8" x14ac:dyDescent="0.3">
      <c r="B9444" s="10"/>
      <c r="C9444" s="10"/>
      <c r="D9444" s="10"/>
      <c r="E9444" s="82"/>
      <c r="F9444" s="10"/>
      <c r="G9444" s="10"/>
      <c r="H9444" s="10"/>
    </row>
    <row r="9445" spans="2:8" x14ac:dyDescent="0.3">
      <c r="B9445" s="10"/>
      <c r="C9445" s="10"/>
      <c r="D9445" s="10"/>
      <c r="E9445" s="82"/>
      <c r="F9445" s="10"/>
      <c r="G9445" s="10"/>
      <c r="H9445" s="10"/>
    </row>
    <row r="9446" spans="2:8" x14ac:dyDescent="0.3">
      <c r="B9446" s="10"/>
      <c r="C9446" s="10"/>
      <c r="D9446" s="10"/>
      <c r="E9446" s="82"/>
      <c r="F9446" s="10"/>
      <c r="G9446" s="10"/>
      <c r="H9446" s="10"/>
    </row>
    <row r="9447" spans="2:8" x14ac:dyDescent="0.3">
      <c r="B9447" s="10"/>
      <c r="C9447" s="10"/>
      <c r="D9447" s="10"/>
      <c r="E9447" s="82"/>
      <c r="F9447" s="10"/>
      <c r="G9447" s="10"/>
      <c r="H9447" s="10"/>
    </row>
    <row r="9448" spans="2:8" x14ac:dyDescent="0.3">
      <c r="B9448" s="10"/>
      <c r="C9448" s="10"/>
      <c r="D9448" s="10"/>
      <c r="E9448" s="82"/>
      <c r="F9448" s="10"/>
      <c r="G9448" s="10"/>
      <c r="H9448" s="10"/>
    </row>
    <row r="9449" spans="2:8" x14ac:dyDescent="0.3">
      <c r="B9449" s="10"/>
      <c r="C9449" s="10"/>
      <c r="D9449" s="10"/>
      <c r="E9449" s="82"/>
      <c r="F9449" s="10"/>
      <c r="G9449" s="10"/>
      <c r="H9449" s="10"/>
    </row>
    <row r="9450" spans="2:8" x14ac:dyDescent="0.3">
      <c r="B9450" s="10"/>
      <c r="C9450" s="10"/>
      <c r="D9450" s="10"/>
      <c r="E9450" s="82"/>
      <c r="F9450" s="10"/>
      <c r="G9450" s="10"/>
      <c r="H9450" s="10"/>
    </row>
    <row r="9451" spans="2:8" x14ac:dyDescent="0.3">
      <c r="B9451" s="10"/>
      <c r="C9451" s="10"/>
      <c r="D9451" s="10"/>
      <c r="E9451" s="82"/>
      <c r="F9451" s="10"/>
      <c r="G9451" s="10"/>
      <c r="H9451" s="10"/>
    </row>
    <row r="9452" spans="2:8" x14ac:dyDescent="0.3">
      <c r="B9452" s="10"/>
      <c r="C9452" s="10"/>
      <c r="D9452" s="10"/>
      <c r="E9452" s="82"/>
      <c r="F9452" s="10"/>
      <c r="G9452" s="10"/>
      <c r="H9452" s="10"/>
    </row>
    <row r="9453" spans="2:8" x14ac:dyDescent="0.3">
      <c r="B9453" s="10"/>
      <c r="C9453" s="10"/>
      <c r="D9453" s="10"/>
      <c r="E9453" s="82"/>
      <c r="F9453" s="10"/>
      <c r="G9453" s="10"/>
      <c r="H9453" s="10"/>
    </row>
    <row r="9454" spans="2:8" x14ac:dyDescent="0.3">
      <c r="B9454" s="10"/>
      <c r="C9454" s="10"/>
      <c r="D9454" s="10"/>
      <c r="E9454" s="82"/>
      <c r="F9454" s="10"/>
      <c r="G9454" s="10"/>
      <c r="H9454" s="10"/>
    </row>
    <row r="9455" spans="2:8" x14ac:dyDescent="0.3">
      <c r="B9455" s="10"/>
      <c r="C9455" s="10"/>
      <c r="D9455" s="10"/>
      <c r="E9455" s="82"/>
      <c r="F9455" s="10"/>
      <c r="G9455" s="10"/>
      <c r="H9455" s="10"/>
    </row>
    <row r="9456" spans="2:8" x14ac:dyDescent="0.3">
      <c r="B9456" s="10"/>
      <c r="C9456" s="10"/>
      <c r="D9456" s="10"/>
      <c r="E9456" s="82"/>
      <c r="F9456" s="10"/>
      <c r="G9456" s="10"/>
      <c r="H9456" s="10"/>
    </row>
    <row r="9457" spans="2:8" x14ac:dyDescent="0.3">
      <c r="B9457" s="10"/>
      <c r="C9457" s="10"/>
      <c r="D9457" s="10"/>
      <c r="E9457" s="82"/>
      <c r="F9457" s="10"/>
      <c r="G9457" s="10"/>
      <c r="H9457" s="10"/>
    </row>
    <row r="9458" spans="2:8" x14ac:dyDescent="0.3">
      <c r="B9458" s="10"/>
      <c r="C9458" s="10"/>
      <c r="D9458" s="10"/>
      <c r="E9458" s="82"/>
      <c r="F9458" s="10"/>
      <c r="G9458" s="10"/>
      <c r="H9458" s="10"/>
    </row>
    <row r="9459" spans="2:8" x14ac:dyDescent="0.3">
      <c r="B9459" s="10"/>
      <c r="C9459" s="10"/>
      <c r="D9459" s="10"/>
      <c r="E9459" s="82"/>
      <c r="F9459" s="10"/>
      <c r="G9459" s="10"/>
      <c r="H9459" s="10"/>
    </row>
    <row r="9460" spans="2:8" x14ac:dyDescent="0.3">
      <c r="B9460" s="10"/>
      <c r="C9460" s="10"/>
      <c r="D9460" s="10"/>
      <c r="E9460" s="82"/>
      <c r="F9460" s="10"/>
      <c r="G9460" s="10"/>
      <c r="H9460" s="10"/>
    </row>
    <row r="9461" spans="2:8" x14ac:dyDescent="0.3">
      <c r="B9461" s="10"/>
      <c r="C9461" s="10"/>
      <c r="D9461" s="10"/>
      <c r="E9461" s="82"/>
      <c r="F9461" s="10"/>
      <c r="G9461" s="10"/>
      <c r="H9461" s="10"/>
    </row>
    <row r="9462" spans="2:8" x14ac:dyDescent="0.3">
      <c r="B9462" s="10"/>
      <c r="C9462" s="10"/>
      <c r="D9462" s="10"/>
      <c r="E9462" s="82"/>
      <c r="F9462" s="10"/>
      <c r="G9462" s="10"/>
      <c r="H9462" s="10"/>
    </row>
    <row r="9463" spans="2:8" x14ac:dyDescent="0.3">
      <c r="B9463" s="10"/>
      <c r="C9463" s="10"/>
      <c r="D9463" s="10"/>
      <c r="E9463" s="82"/>
      <c r="F9463" s="10"/>
      <c r="G9463" s="10"/>
      <c r="H9463" s="10"/>
    </row>
    <row r="9464" spans="2:8" x14ac:dyDescent="0.3">
      <c r="B9464" s="10"/>
      <c r="C9464" s="10"/>
      <c r="D9464" s="10"/>
      <c r="E9464" s="82"/>
      <c r="F9464" s="10"/>
      <c r="G9464" s="10"/>
      <c r="H9464" s="10"/>
    </row>
    <row r="9465" spans="2:8" x14ac:dyDescent="0.3">
      <c r="B9465" s="10"/>
      <c r="C9465" s="10"/>
      <c r="D9465" s="10"/>
      <c r="E9465" s="82"/>
      <c r="F9465" s="10"/>
      <c r="G9465" s="10"/>
      <c r="H9465" s="10"/>
    </row>
    <row r="9466" spans="2:8" x14ac:dyDescent="0.3">
      <c r="B9466" s="10"/>
      <c r="C9466" s="10"/>
      <c r="D9466" s="10"/>
      <c r="E9466" s="82"/>
      <c r="F9466" s="10"/>
      <c r="G9466" s="10"/>
      <c r="H9466" s="10"/>
    </row>
    <row r="9467" spans="2:8" x14ac:dyDescent="0.3">
      <c r="B9467" s="10"/>
      <c r="C9467" s="10"/>
      <c r="D9467" s="10"/>
      <c r="E9467" s="82"/>
      <c r="F9467" s="10"/>
      <c r="G9467" s="10"/>
      <c r="H9467" s="10"/>
    </row>
    <row r="9468" spans="2:8" x14ac:dyDescent="0.3">
      <c r="B9468" s="10"/>
      <c r="C9468" s="10"/>
      <c r="D9468" s="10"/>
      <c r="E9468" s="82"/>
      <c r="F9468" s="10"/>
      <c r="G9468" s="10"/>
      <c r="H9468" s="10"/>
    </row>
    <row r="9469" spans="2:8" x14ac:dyDescent="0.3">
      <c r="B9469" s="10"/>
      <c r="C9469" s="10"/>
      <c r="D9469" s="10"/>
      <c r="E9469" s="82"/>
      <c r="F9469" s="10"/>
      <c r="G9469" s="10"/>
      <c r="H9469" s="10"/>
    </row>
    <row r="9470" spans="2:8" x14ac:dyDescent="0.3">
      <c r="B9470" s="10"/>
      <c r="C9470" s="10"/>
      <c r="D9470" s="10"/>
      <c r="E9470" s="82"/>
      <c r="F9470" s="10"/>
      <c r="G9470" s="10"/>
      <c r="H9470" s="10"/>
    </row>
    <row r="9471" spans="2:8" x14ac:dyDescent="0.3">
      <c r="B9471" s="10"/>
      <c r="C9471" s="10"/>
      <c r="D9471" s="10"/>
      <c r="E9471" s="82"/>
      <c r="F9471" s="10"/>
      <c r="G9471" s="10"/>
      <c r="H9471" s="10"/>
    </row>
    <row r="9472" spans="2:8" x14ac:dyDescent="0.3">
      <c r="B9472" s="10"/>
      <c r="C9472" s="10"/>
      <c r="D9472" s="10"/>
      <c r="E9472" s="82"/>
      <c r="F9472" s="10"/>
      <c r="G9472" s="10"/>
      <c r="H9472" s="10"/>
    </row>
    <row r="9473" spans="2:8" x14ac:dyDescent="0.3">
      <c r="B9473" s="10"/>
      <c r="C9473" s="10"/>
      <c r="D9473" s="10"/>
      <c r="E9473" s="82"/>
      <c r="F9473" s="10"/>
      <c r="G9473" s="10"/>
      <c r="H9473" s="10"/>
    </row>
    <row r="9474" spans="2:8" x14ac:dyDescent="0.3">
      <c r="B9474" s="10"/>
      <c r="C9474" s="10"/>
      <c r="D9474" s="10"/>
      <c r="E9474" s="82"/>
      <c r="F9474" s="10"/>
      <c r="G9474" s="10"/>
      <c r="H9474" s="10"/>
    </row>
    <row r="9475" spans="2:8" x14ac:dyDescent="0.3">
      <c r="B9475" s="10"/>
      <c r="C9475" s="10"/>
      <c r="D9475" s="10"/>
      <c r="E9475" s="82"/>
      <c r="F9475" s="10"/>
      <c r="G9475" s="10"/>
      <c r="H9475" s="10"/>
    </row>
    <row r="9476" spans="2:8" x14ac:dyDescent="0.3">
      <c r="B9476" s="10"/>
      <c r="C9476" s="10"/>
      <c r="D9476" s="10"/>
      <c r="E9476" s="82"/>
      <c r="F9476" s="10"/>
      <c r="G9476" s="10"/>
      <c r="H9476" s="10"/>
    </row>
    <row r="9477" spans="2:8" x14ac:dyDescent="0.3">
      <c r="B9477" s="10"/>
      <c r="C9477" s="10"/>
      <c r="D9477" s="10"/>
      <c r="E9477" s="82"/>
      <c r="F9477" s="10"/>
      <c r="G9477" s="10"/>
      <c r="H9477" s="10"/>
    </row>
    <row r="9478" spans="2:8" x14ac:dyDescent="0.3">
      <c r="B9478" s="10"/>
      <c r="C9478" s="10"/>
      <c r="D9478" s="10"/>
      <c r="E9478" s="82"/>
      <c r="F9478" s="10"/>
      <c r="G9478" s="10"/>
      <c r="H9478" s="10"/>
    </row>
    <row r="9479" spans="2:8" x14ac:dyDescent="0.3">
      <c r="B9479" s="10"/>
      <c r="C9479" s="10"/>
      <c r="D9479" s="10"/>
      <c r="E9479" s="82"/>
      <c r="F9479" s="10"/>
      <c r="G9479" s="10"/>
      <c r="H9479" s="10"/>
    </row>
    <row r="9480" spans="2:8" x14ac:dyDescent="0.3">
      <c r="B9480" s="10"/>
      <c r="C9480" s="10"/>
      <c r="D9480" s="10"/>
      <c r="E9480" s="82"/>
      <c r="F9480" s="10"/>
      <c r="G9480" s="10"/>
      <c r="H9480" s="10"/>
    </row>
    <row r="9481" spans="2:8" x14ac:dyDescent="0.3">
      <c r="B9481" s="10"/>
      <c r="C9481" s="10"/>
      <c r="D9481" s="10"/>
      <c r="E9481" s="82"/>
      <c r="F9481" s="10"/>
      <c r="G9481" s="10"/>
      <c r="H9481" s="10"/>
    </row>
    <row r="9482" spans="2:8" x14ac:dyDescent="0.3">
      <c r="B9482" s="10"/>
      <c r="C9482" s="10"/>
      <c r="D9482" s="10"/>
      <c r="E9482" s="82"/>
      <c r="F9482" s="10"/>
      <c r="G9482" s="10"/>
      <c r="H9482" s="10"/>
    </row>
    <row r="9483" spans="2:8" x14ac:dyDescent="0.3">
      <c r="B9483" s="10"/>
      <c r="C9483" s="10"/>
      <c r="D9483" s="10"/>
      <c r="E9483" s="82"/>
      <c r="F9483" s="10"/>
      <c r="G9483" s="10"/>
      <c r="H9483" s="10"/>
    </row>
    <row r="9484" spans="2:8" x14ac:dyDescent="0.3">
      <c r="B9484" s="10"/>
      <c r="C9484" s="10"/>
      <c r="D9484" s="10"/>
      <c r="E9484" s="82"/>
      <c r="F9484" s="10"/>
      <c r="G9484" s="10"/>
      <c r="H9484" s="10"/>
    </row>
    <row r="9485" spans="2:8" x14ac:dyDescent="0.3">
      <c r="B9485" s="10"/>
      <c r="C9485" s="10"/>
      <c r="D9485" s="10"/>
      <c r="E9485" s="82"/>
      <c r="F9485" s="10"/>
      <c r="G9485" s="10"/>
      <c r="H9485" s="10"/>
    </row>
    <row r="9486" spans="2:8" x14ac:dyDescent="0.3">
      <c r="B9486" s="10"/>
      <c r="C9486" s="10"/>
      <c r="D9486" s="10"/>
      <c r="E9486" s="82"/>
      <c r="F9486" s="10"/>
      <c r="G9486" s="10"/>
      <c r="H9486" s="10"/>
    </row>
    <row r="9487" spans="2:8" x14ac:dyDescent="0.3">
      <c r="B9487" s="10"/>
      <c r="C9487" s="10"/>
      <c r="D9487" s="10"/>
      <c r="E9487" s="82"/>
      <c r="F9487" s="10"/>
      <c r="G9487" s="10"/>
      <c r="H9487" s="10"/>
    </row>
    <row r="9488" spans="2:8" x14ac:dyDescent="0.3">
      <c r="B9488" s="10"/>
      <c r="C9488" s="10"/>
      <c r="D9488" s="10"/>
      <c r="E9488" s="82"/>
      <c r="F9488" s="10"/>
      <c r="G9488" s="10"/>
      <c r="H9488" s="10"/>
    </row>
    <row r="9489" spans="2:8" x14ac:dyDescent="0.3">
      <c r="B9489" s="10"/>
      <c r="C9489" s="10"/>
      <c r="D9489" s="10"/>
      <c r="E9489" s="82"/>
      <c r="F9489" s="10"/>
      <c r="G9489" s="10"/>
      <c r="H9489" s="10"/>
    </row>
    <row r="9490" spans="2:8" x14ac:dyDescent="0.3">
      <c r="B9490" s="10"/>
      <c r="C9490" s="10"/>
      <c r="D9490" s="10"/>
      <c r="E9490" s="82"/>
      <c r="F9490" s="10"/>
      <c r="G9490" s="10"/>
      <c r="H9490" s="10"/>
    </row>
    <row r="9491" spans="2:8" x14ac:dyDescent="0.3">
      <c r="B9491" s="10"/>
      <c r="C9491" s="10"/>
      <c r="D9491" s="10"/>
      <c r="E9491" s="82"/>
      <c r="F9491" s="10"/>
      <c r="G9491" s="10"/>
      <c r="H9491" s="10"/>
    </row>
    <row r="9492" spans="2:8" x14ac:dyDescent="0.3">
      <c r="B9492" s="10"/>
      <c r="C9492" s="10"/>
      <c r="D9492" s="10"/>
      <c r="E9492" s="82"/>
      <c r="F9492" s="10"/>
      <c r="G9492" s="10"/>
      <c r="H9492" s="10"/>
    </row>
    <row r="9493" spans="2:8" x14ac:dyDescent="0.3">
      <c r="B9493" s="10"/>
      <c r="C9493" s="10"/>
      <c r="D9493" s="10"/>
      <c r="E9493" s="82"/>
      <c r="F9493" s="10"/>
      <c r="G9493" s="10"/>
      <c r="H9493" s="10"/>
    </row>
    <row r="9494" spans="2:8" x14ac:dyDescent="0.3">
      <c r="B9494" s="10"/>
      <c r="C9494" s="10"/>
      <c r="D9494" s="10"/>
      <c r="E9494" s="82"/>
      <c r="F9494" s="10"/>
      <c r="G9494" s="10"/>
      <c r="H9494" s="10"/>
    </row>
    <row r="9495" spans="2:8" x14ac:dyDescent="0.3">
      <c r="B9495" s="10"/>
      <c r="C9495" s="10"/>
      <c r="D9495" s="10"/>
      <c r="E9495" s="82"/>
      <c r="F9495" s="10"/>
      <c r="G9495" s="10"/>
      <c r="H9495" s="10"/>
    </row>
    <row r="9496" spans="2:8" x14ac:dyDescent="0.3">
      <c r="B9496" s="10"/>
      <c r="C9496" s="10"/>
      <c r="D9496" s="10"/>
      <c r="E9496" s="82"/>
      <c r="F9496" s="10"/>
      <c r="G9496" s="10"/>
      <c r="H9496" s="10"/>
    </row>
    <row r="9497" spans="2:8" x14ac:dyDescent="0.3">
      <c r="B9497" s="10"/>
      <c r="C9497" s="10"/>
      <c r="D9497" s="10"/>
      <c r="E9497" s="82"/>
      <c r="F9497" s="10"/>
      <c r="G9497" s="10"/>
      <c r="H9497" s="10"/>
    </row>
    <row r="9498" spans="2:8" x14ac:dyDescent="0.3">
      <c r="B9498" s="10"/>
      <c r="C9498" s="10"/>
      <c r="D9498" s="10"/>
      <c r="E9498" s="82"/>
      <c r="F9498" s="10"/>
      <c r="G9498" s="10"/>
      <c r="H9498" s="10"/>
    </row>
    <row r="9499" spans="2:8" x14ac:dyDescent="0.3">
      <c r="B9499" s="10"/>
      <c r="C9499" s="10"/>
      <c r="D9499" s="10"/>
      <c r="E9499" s="82"/>
      <c r="F9499" s="10"/>
      <c r="G9499" s="10"/>
      <c r="H9499" s="10"/>
    </row>
    <row r="9500" spans="2:8" x14ac:dyDescent="0.3">
      <c r="B9500" s="10"/>
      <c r="C9500" s="10"/>
      <c r="D9500" s="10"/>
      <c r="E9500" s="82"/>
      <c r="F9500" s="10"/>
      <c r="G9500" s="10"/>
      <c r="H9500" s="10"/>
    </row>
    <row r="9501" spans="2:8" x14ac:dyDescent="0.3">
      <c r="B9501" s="10"/>
      <c r="C9501" s="10"/>
      <c r="D9501" s="10"/>
      <c r="E9501" s="82"/>
      <c r="F9501" s="10"/>
      <c r="G9501" s="10"/>
      <c r="H9501" s="10"/>
    </row>
    <row r="9502" spans="2:8" x14ac:dyDescent="0.3">
      <c r="B9502" s="10"/>
      <c r="C9502" s="10"/>
      <c r="D9502" s="10"/>
      <c r="E9502" s="82"/>
      <c r="F9502" s="10"/>
      <c r="G9502" s="10"/>
      <c r="H9502" s="10"/>
    </row>
    <row r="9503" spans="2:8" x14ac:dyDescent="0.3">
      <c r="B9503" s="10"/>
      <c r="C9503" s="10"/>
      <c r="D9503" s="10"/>
      <c r="E9503" s="82"/>
      <c r="F9503" s="10"/>
      <c r="G9503" s="10"/>
      <c r="H9503" s="10"/>
    </row>
    <row r="9504" spans="2:8" x14ac:dyDescent="0.3">
      <c r="B9504" s="10"/>
      <c r="C9504" s="10"/>
      <c r="D9504" s="10"/>
      <c r="E9504" s="82"/>
      <c r="F9504" s="10"/>
      <c r="G9504" s="10"/>
      <c r="H9504" s="10"/>
    </row>
    <row r="9505" spans="2:8" x14ac:dyDescent="0.3">
      <c r="B9505" s="10"/>
      <c r="C9505" s="10"/>
      <c r="D9505" s="10"/>
      <c r="E9505" s="82"/>
      <c r="F9505" s="10"/>
      <c r="G9505" s="10"/>
      <c r="H9505" s="10"/>
    </row>
    <row r="9506" spans="2:8" x14ac:dyDescent="0.3">
      <c r="B9506" s="10"/>
      <c r="C9506" s="10"/>
      <c r="D9506" s="10"/>
      <c r="E9506" s="82"/>
      <c r="F9506" s="10"/>
      <c r="G9506" s="10"/>
      <c r="H9506" s="10"/>
    </row>
    <row r="9507" spans="2:8" x14ac:dyDescent="0.3">
      <c r="B9507" s="10"/>
      <c r="C9507" s="10"/>
      <c r="D9507" s="10"/>
      <c r="E9507" s="82"/>
      <c r="F9507" s="10"/>
      <c r="G9507" s="10"/>
      <c r="H9507" s="10"/>
    </row>
    <row r="9508" spans="2:8" x14ac:dyDescent="0.3">
      <c r="B9508" s="10"/>
      <c r="C9508" s="10"/>
      <c r="D9508" s="10"/>
      <c r="E9508" s="82"/>
      <c r="F9508" s="10"/>
      <c r="G9508" s="10"/>
      <c r="H9508" s="10"/>
    </row>
    <row r="9509" spans="2:8" x14ac:dyDescent="0.3">
      <c r="B9509" s="10"/>
      <c r="C9509" s="10"/>
      <c r="D9509" s="10"/>
      <c r="E9509" s="82"/>
      <c r="F9509" s="10"/>
      <c r="G9509" s="10"/>
      <c r="H9509" s="10"/>
    </row>
    <row r="9510" spans="2:8" x14ac:dyDescent="0.3">
      <c r="B9510" s="10"/>
      <c r="C9510" s="10"/>
      <c r="D9510" s="10"/>
      <c r="E9510" s="82"/>
      <c r="F9510" s="10"/>
      <c r="G9510" s="10"/>
      <c r="H9510" s="10"/>
    </row>
    <row r="9511" spans="2:8" x14ac:dyDescent="0.3">
      <c r="B9511" s="10"/>
      <c r="C9511" s="10"/>
      <c r="D9511" s="10"/>
      <c r="E9511" s="82"/>
      <c r="F9511" s="10"/>
      <c r="G9511" s="10"/>
      <c r="H9511" s="10"/>
    </row>
    <row r="9512" spans="2:8" x14ac:dyDescent="0.3">
      <c r="B9512" s="10"/>
      <c r="C9512" s="10"/>
      <c r="D9512" s="10"/>
      <c r="E9512" s="82"/>
      <c r="F9512" s="10"/>
      <c r="G9512" s="10"/>
      <c r="H9512" s="10"/>
    </row>
    <row r="9513" spans="2:8" x14ac:dyDescent="0.3">
      <c r="B9513" s="10"/>
      <c r="C9513" s="10"/>
      <c r="D9513" s="10"/>
      <c r="E9513" s="82"/>
      <c r="F9513" s="10"/>
      <c r="G9513" s="10"/>
      <c r="H9513" s="10"/>
    </row>
    <row r="9514" spans="2:8" x14ac:dyDescent="0.3">
      <c r="B9514" s="10"/>
      <c r="C9514" s="10"/>
      <c r="D9514" s="10"/>
      <c r="E9514" s="82"/>
      <c r="F9514" s="10"/>
      <c r="G9514" s="10"/>
      <c r="H9514" s="10"/>
    </row>
    <row r="9515" spans="2:8" x14ac:dyDescent="0.3">
      <c r="B9515" s="10"/>
      <c r="C9515" s="10"/>
      <c r="D9515" s="10"/>
      <c r="E9515" s="82"/>
      <c r="F9515" s="10"/>
      <c r="G9515" s="10"/>
      <c r="H9515" s="10"/>
    </row>
    <row r="9516" spans="2:8" x14ac:dyDescent="0.3">
      <c r="B9516" s="10"/>
      <c r="C9516" s="10"/>
      <c r="D9516" s="10"/>
      <c r="E9516" s="82"/>
      <c r="F9516" s="10"/>
      <c r="G9516" s="10"/>
      <c r="H9516" s="10"/>
    </row>
    <row r="9517" spans="2:8" x14ac:dyDescent="0.3">
      <c r="B9517" s="10"/>
      <c r="C9517" s="10"/>
      <c r="D9517" s="10"/>
      <c r="E9517" s="82"/>
      <c r="F9517" s="10"/>
      <c r="G9517" s="10"/>
      <c r="H9517" s="10"/>
    </row>
    <row r="9518" spans="2:8" x14ac:dyDescent="0.3">
      <c r="B9518" s="10"/>
      <c r="C9518" s="10"/>
      <c r="D9518" s="10"/>
      <c r="E9518" s="82"/>
      <c r="F9518" s="10"/>
      <c r="G9518" s="10"/>
      <c r="H9518" s="10"/>
    </row>
    <row r="9519" spans="2:8" x14ac:dyDescent="0.3">
      <c r="B9519" s="10"/>
      <c r="C9519" s="10"/>
      <c r="D9519" s="10"/>
      <c r="E9519" s="82"/>
      <c r="F9519" s="10"/>
      <c r="G9519" s="10"/>
      <c r="H9519" s="10"/>
    </row>
    <row r="9520" spans="2:8" x14ac:dyDescent="0.3">
      <c r="B9520" s="10"/>
      <c r="C9520" s="10"/>
      <c r="D9520" s="10"/>
      <c r="E9520" s="82"/>
      <c r="F9520" s="10"/>
      <c r="G9520" s="10"/>
      <c r="H9520" s="10"/>
    </row>
    <row r="9521" spans="2:8" x14ac:dyDescent="0.3">
      <c r="B9521" s="10"/>
      <c r="C9521" s="10"/>
      <c r="D9521" s="10"/>
      <c r="E9521" s="82"/>
      <c r="F9521" s="10"/>
      <c r="G9521" s="10"/>
      <c r="H9521" s="10"/>
    </row>
    <row r="9522" spans="2:8" x14ac:dyDescent="0.3">
      <c r="B9522" s="10"/>
      <c r="C9522" s="10"/>
      <c r="D9522" s="10"/>
      <c r="E9522" s="82"/>
      <c r="F9522" s="10"/>
      <c r="G9522" s="10"/>
      <c r="H9522" s="10"/>
    </row>
    <row r="9523" spans="2:8" x14ac:dyDescent="0.3">
      <c r="B9523" s="10"/>
      <c r="C9523" s="10"/>
      <c r="D9523" s="10"/>
      <c r="E9523" s="82"/>
      <c r="F9523" s="10"/>
      <c r="G9523" s="10"/>
      <c r="H9523" s="10"/>
    </row>
    <row r="9524" spans="2:8" x14ac:dyDescent="0.3">
      <c r="B9524" s="10"/>
      <c r="C9524" s="10"/>
      <c r="D9524" s="10"/>
      <c r="E9524" s="82"/>
      <c r="F9524" s="10"/>
      <c r="G9524" s="10"/>
      <c r="H9524" s="10"/>
    </row>
    <row r="9525" spans="2:8" x14ac:dyDescent="0.3">
      <c r="B9525" s="10"/>
      <c r="C9525" s="10"/>
      <c r="D9525" s="10"/>
      <c r="E9525" s="82"/>
      <c r="F9525" s="10"/>
      <c r="G9525" s="10"/>
      <c r="H9525" s="10"/>
    </row>
    <row r="9526" spans="2:8" x14ac:dyDescent="0.3">
      <c r="B9526" s="10"/>
      <c r="C9526" s="10"/>
      <c r="D9526" s="10"/>
      <c r="E9526" s="82"/>
      <c r="F9526" s="10"/>
      <c r="G9526" s="10"/>
      <c r="H9526" s="10"/>
    </row>
    <row r="9527" spans="2:8" x14ac:dyDescent="0.3">
      <c r="B9527" s="10"/>
      <c r="C9527" s="10"/>
      <c r="D9527" s="10"/>
      <c r="E9527" s="82"/>
      <c r="F9527" s="10"/>
      <c r="G9527" s="10"/>
      <c r="H9527" s="10"/>
    </row>
    <row r="9528" spans="2:8" x14ac:dyDescent="0.3">
      <c r="B9528" s="10"/>
      <c r="C9528" s="10"/>
      <c r="D9528" s="10"/>
      <c r="E9528" s="82"/>
      <c r="F9528" s="10"/>
      <c r="G9528" s="10"/>
      <c r="H9528" s="10"/>
    </row>
    <row r="9529" spans="2:8" x14ac:dyDescent="0.3">
      <c r="B9529" s="10"/>
      <c r="C9529" s="10"/>
      <c r="D9529" s="10"/>
      <c r="E9529" s="82"/>
      <c r="F9529" s="10"/>
      <c r="G9529" s="10"/>
      <c r="H9529" s="10"/>
    </row>
    <row r="9530" spans="2:8" x14ac:dyDescent="0.3">
      <c r="B9530" s="10"/>
      <c r="C9530" s="10"/>
      <c r="D9530" s="10"/>
      <c r="E9530" s="82"/>
      <c r="F9530" s="10"/>
      <c r="G9530" s="10"/>
      <c r="H9530" s="10"/>
    </row>
    <row r="9531" spans="2:8" x14ac:dyDescent="0.3">
      <c r="B9531" s="10"/>
      <c r="C9531" s="10"/>
      <c r="D9531" s="10"/>
      <c r="E9531" s="82"/>
      <c r="F9531" s="10"/>
      <c r="G9531" s="10"/>
      <c r="H9531" s="10"/>
    </row>
    <row r="9532" spans="2:8" x14ac:dyDescent="0.3">
      <c r="B9532" s="10"/>
      <c r="C9532" s="10"/>
      <c r="D9532" s="10"/>
      <c r="E9532" s="82"/>
      <c r="F9532" s="10"/>
      <c r="G9532" s="10"/>
      <c r="H9532" s="10"/>
    </row>
    <row r="9533" spans="2:8" x14ac:dyDescent="0.3">
      <c r="B9533" s="10"/>
      <c r="C9533" s="10"/>
      <c r="D9533" s="10"/>
      <c r="E9533" s="82"/>
      <c r="F9533" s="10"/>
      <c r="G9533" s="10"/>
      <c r="H9533" s="10"/>
    </row>
    <row r="9534" spans="2:8" x14ac:dyDescent="0.3">
      <c r="B9534" s="10"/>
      <c r="C9534" s="10"/>
      <c r="D9534" s="10"/>
      <c r="E9534" s="82"/>
      <c r="F9534" s="10"/>
      <c r="G9534" s="10"/>
      <c r="H9534" s="10"/>
    </row>
    <row r="9535" spans="2:8" x14ac:dyDescent="0.3">
      <c r="B9535" s="10"/>
      <c r="C9535" s="10"/>
      <c r="D9535" s="10"/>
      <c r="E9535" s="82"/>
      <c r="F9535" s="10"/>
      <c r="G9535" s="10"/>
      <c r="H9535" s="10"/>
    </row>
    <row r="9536" spans="2:8" x14ac:dyDescent="0.3">
      <c r="B9536" s="10"/>
      <c r="C9536" s="10"/>
      <c r="D9536" s="10"/>
      <c r="E9536" s="82"/>
      <c r="F9536" s="10"/>
      <c r="G9536" s="10"/>
      <c r="H9536" s="10"/>
    </row>
    <row r="9537" spans="2:8" x14ac:dyDescent="0.3">
      <c r="B9537" s="10"/>
      <c r="C9537" s="10"/>
      <c r="D9537" s="10"/>
      <c r="E9537" s="82"/>
      <c r="F9537" s="10"/>
      <c r="G9537" s="10"/>
      <c r="H9537" s="10"/>
    </row>
    <row r="9538" spans="2:8" x14ac:dyDescent="0.3">
      <c r="B9538" s="10"/>
      <c r="C9538" s="10"/>
      <c r="D9538" s="10"/>
      <c r="E9538" s="82"/>
      <c r="F9538" s="10"/>
      <c r="G9538" s="10"/>
      <c r="H9538" s="10"/>
    </row>
    <row r="9539" spans="2:8" x14ac:dyDescent="0.3">
      <c r="B9539" s="10"/>
      <c r="C9539" s="10"/>
      <c r="D9539" s="10"/>
      <c r="E9539" s="82"/>
      <c r="F9539" s="10"/>
      <c r="G9539" s="10"/>
      <c r="H9539" s="10"/>
    </row>
    <row r="9540" spans="2:8" x14ac:dyDescent="0.3">
      <c r="B9540" s="10"/>
      <c r="C9540" s="10"/>
      <c r="D9540" s="10"/>
      <c r="E9540" s="82"/>
      <c r="F9540" s="10"/>
      <c r="G9540" s="10"/>
      <c r="H9540" s="10"/>
    </row>
    <row r="9541" spans="2:8" x14ac:dyDescent="0.3">
      <c r="B9541" s="10"/>
      <c r="C9541" s="10"/>
      <c r="D9541" s="10"/>
      <c r="E9541" s="82"/>
      <c r="F9541" s="10"/>
      <c r="G9541" s="10"/>
      <c r="H9541" s="10"/>
    </row>
    <row r="9542" spans="2:8" x14ac:dyDescent="0.3">
      <c r="B9542" s="10"/>
      <c r="C9542" s="10"/>
      <c r="D9542" s="10"/>
      <c r="E9542" s="82"/>
      <c r="F9542" s="10"/>
      <c r="G9542" s="10"/>
      <c r="H9542" s="10"/>
    </row>
    <row r="9543" spans="2:8" x14ac:dyDescent="0.3">
      <c r="B9543" s="10"/>
      <c r="C9543" s="10"/>
      <c r="D9543" s="10"/>
      <c r="E9543" s="82"/>
      <c r="F9543" s="10"/>
      <c r="G9543" s="10"/>
      <c r="H9543" s="10"/>
    </row>
    <row r="9544" spans="2:8" x14ac:dyDescent="0.3">
      <c r="B9544" s="10"/>
      <c r="C9544" s="10"/>
      <c r="D9544" s="10"/>
      <c r="E9544" s="82"/>
      <c r="F9544" s="10"/>
      <c r="G9544" s="10"/>
      <c r="H9544" s="10"/>
    </row>
    <row r="9545" spans="2:8" x14ac:dyDescent="0.3">
      <c r="B9545" s="10"/>
      <c r="C9545" s="10"/>
      <c r="D9545" s="10"/>
      <c r="E9545" s="82"/>
      <c r="F9545" s="10"/>
      <c r="G9545" s="10"/>
      <c r="H9545" s="10"/>
    </row>
    <row r="9546" spans="2:8" x14ac:dyDescent="0.3">
      <c r="B9546" s="10"/>
      <c r="C9546" s="10"/>
      <c r="D9546" s="10"/>
      <c r="E9546" s="82"/>
      <c r="F9546" s="10"/>
      <c r="G9546" s="10"/>
      <c r="H9546" s="10"/>
    </row>
    <row r="9547" spans="2:8" x14ac:dyDescent="0.3">
      <c r="B9547" s="10"/>
      <c r="C9547" s="10"/>
      <c r="D9547" s="10"/>
      <c r="E9547" s="82"/>
      <c r="F9547" s="10"/>
      <c r="G9547" s="10"/>
      <c r="H9547" s="10"/>
    </row>
    <row r="9548" spans="2:8" x14ac:dyDescent="0.3">
      <c r="B9548" s="10"/>
      <c r="C9548" s="10"/>
      <c r="D9548" s="10"/>
      <c r="E9548" s="82"/>
      <c r="F9548" s="10"/>
      <c r="G9548" s="10"/>
      <c r="H9548" s="10"/>
    </row>
    <row r="9549" spans="2:8" x14ac:dyDescent="0.3">
      <c r="B9549" s="10"/>
      <c r="C9549" s="10"/>
      <c r="D9549" s="10"/>
      <c r="E9549" s="82"/>
      <c r="F9549" s="10"/>
      <c r="G9549" s="10"/>
      <c r="H9549" s="10"/>
    </row>
    <row r="9550" spans="2:8" x14ac:dyDescent="0.3">
      <c r="B9550" s="10"/>
      <c r="C9550" s="10"/>
      <c r="D9550" s="10"/>
      <c r="E9550" s="82"/>
      <c r="F9550" s="10"/>
      <c r="G9550" s="10"/>
      <c r="H9550" s="10"/>
    </row>
    <row r="9551" spans="2:8" x14ac:dyDescent="0.3">
      <c r="B9551" s="10"/>
      <c r="C9551" s="10"/>
      <c r="D9551" s="10"/>
      <c r="E9551" s="82"/>
      <c r="F9551" s="10"/>
      <c r="G9551" s="10"/>
      <c r="H9551" s="10"/>
    </row>
    <row r="9552" spans="2:8" x14ac:dyDescent="0.3">
      <c r="B9552" s="10"/>
      <c r="C9552" s="10"/>
      <c r="D9552" s="10"/>
      <c r="E9552" s="82"/>
      <c r="F9552" s="10"/>
      <c r="G9552" s="10"/>
      <c r="H9552" s="10"/>
    </row>
    <row r="9553" spans="2:8" x14ac:dyDescent="0.3">
      <c r="B9553" s="10"/>
      <c r="C9553" s="10"/>
      <c r="D9553" s="10"/>
      <c r="E9553" s="82"/>
      <c r="F9553" s="10"/>
      <c r="G9553" s="10"/>
      <c r="H9553" s="10"/>
    </row>
    <row r="9554" spans="2:8" x14ac:dyDescent="0.3">
      <c r="B9554" s="10"/>
      <c r="C9554" s="10"/>
      <c r="D9554" s="10"/>
      <c r="E9554" s="82"/>
      <c r="F9554" s="10"/>
      <c r="G9554" s="10"/>
      <c r="H9554" s="10"/>
    </row>
    <row r="9555" spans="2:8" x14ac:dyDescent="0.3">
      <c r="B9555" s="10"/>
      <c r="C9555" s="10"/>
      <c r="D9555" s="10"/>
      <c r="E9555" s="82"/>
      <c r="F9555" s="10"/>
      <c r="G9555" s="10"/>
      <c r="H9555" s="10"/>
    </row>
    <row r="9556" spans="2:8" x14ac:dyDescent="0.3">
      <c r="B9556" s="10"/>
      <c r="C9556" s="10"/>
      <c r="D9556" s="10"/>
      <c r="E9556" s="82"/>
      <c r="F9556" s="10"/>
      <c r="G9556" s="10"/>
      <c r="H9556" s="10"/>
    </row>
    <row r="9557" spans="2:8" x14ac:dyDescent="0.3">
      <c r="B9557" s="10"/>
      <c r="C9557" s="10"/>
      <c r="D9557" s="10"/>
      <c r="E9557" s="82"/>
      <c r="F9557" s="10"/>
      <c r="G9557" s="10"/>
      <c r="H9557" s="10"/>
    </row>
    <row r="9558" spans="2:8" x14ac:dyDescent="0.3">
      <c r="B9558" s="10"/>
      <c r="C9558" s="10"/>
      <c r="D9558" s="10"/>
      <c r="E9558" s="82"/>
      <c r="F9558" s="10"/>
      <c r="G9558" s="10"/>
      <c r="H9558" s="10"/>
    </row>
    <row r="9559" spans="2:8" x14ac:dyDescent="0.3">
      <c r="B9559" s="10"/>
      <c r="C9559" s="10"/>
      <c r="D9559" s="10"/>
      <c r="E9559" s="82"/>
      <c r="F9559" s="10"/>
      <c r="G9559" s="10"/>
      <c r="H9559" s="10"/>
    </row>
    <row r="9560" spans="2:8" x14ac:dyDescent="0.3">
      <c r="B9560" s="10"/>
      <c r="C9560" s="10"/>
      <c r="D9560" s="10"/>
      <c r="E9560" s="82"/>
      <c r="F9560" s="10"/>
      <c r="G9560" s="10"/>
      <c r="H9560" s="10"/>
    </row>
    <row r="9561" spans="2:8" x14ac:dyDescent="0.3">
      <c r="B9561" s="10"/>
      <c r="C9561" s="10"/>
      <c r="D9561" s="10"/>
      <c r="E9561" s="82"/>
      <c r="F9561" s="10"/>
      <c r="G9561" s="10"/>
      <c r="H9561" s="10"/>
    </row>
    <row r="9562" spans="2:8" x14ac:dyDescent="0.3">
      <c r="B9562" s="10"/>
      <c r="C9562" s="10"/>
      <c r="D9562" s="10"/>
      <c r="E9562" s="82"/>
      <c r="F9562" s="10"/>
      <c r="G9562" s="10"/>
      <c r="H9562" s="10"/>
    </row>
    <row r="9563" spans="2:8" x14ac:dyDescent="0.3">
      <c r="B9563" s="10"/>
      <c r="C9563" s="10"/>
      <c r="D9563" s="10"/>
      <c r="E9563" s="82"/>
      <c r="F9563" s="10"/>
      <c r="G9563" s="10"/>
      <c r="H9563" s="10"/>
    </row>
    <row r="9564" spans="2:8" x14ac:dyDescent="0.3">
      <c r="B9564" s="10"/>
      <c r="C9564" s="10"/>
      <c r="D9564" s="10"/>
      <c r="E9564" s="82"/>
      <c r="F9564" s="10"/>
      <c r="G9564" s="10"/>
      <c r="H9564" s="10"/>
    </row>
    <row r="9565" spans="2:8" x14ac:dyDescent="0.3">
      <c r="B9565" s="10"/>
      <c r="C9565" s="10"/>
      <c r="D9565" s="10"/>
      <c r="E9565" s="82"/>
      <c r="F9565" s="10"/>
      <c r="G9565" s="10"/>
      <c r="H9565" s="10"/>
    </row>
    <row r="9566" spans="2:8" x14ac:dyDescent="0.3">
      <c r="B9566" s="10"/>
      <c r="C9566" s="10"/>
      <c r="D9566" s="10"/>
      <c r="E9566" s="82"/>
      <c r="F9566" s="10"/>
      <c r="G9566" s="10"/>
      <c r="H9566" s="10"/>
    </row>
    <row r="9567" spans="2:8" x14ac:dyDescent="0.3">
      <c r="B9567" s="10"/>
      <c r="C9567" s="10"/>
      <c r="D9567" s="10"/>
      <c r="E9567" s="82"/>
      <c r="F9567" s="10"/>
      <c r="G9567" s="10"/>
      <c r="H9567" s="10"/>
    </row>
    <row r="9568" spans="2:8" x14ac:dyDescent="0.3">
      <c r="B9568" s="10"/>
      <c r="C9568" s="10"/>
      <c r="D9568" s="10"/>
      <c r="E9568" s="82"/>
      <c r="F9568" s="10"/>
      <c r="G9568" s="10"/>
      <c r="H9568" s="10"/>
    </row>
    <row r="9569" spans="2:8" x14ac:dyDescent="0.3">
      <c r="B9569" s="10"/>
      <c r="C9569" s="10"/>
      <c r="D9569" s="10"/>
      <c r="E9569" s="82"/>
      <c r="F9569" s="10"/>
      <c r="G9569" s="10"/>
      <c r="H9569" s="10"/>
    </row>
    <row r="9570" spans="2:8" x14ac:dyDescent="0.3">
      <c r="B9570" s="10"/>
      <c r="C9570" s="10"/>
      <c r="D9570" s="10"/>
      <c r="E9570" s="82"/>
      <c r="F9570" s="10"/>
      <c r="G9570" s="10"/>
      <c r="H9570" s="10"/>
    </row>
    <row r="9571" spans="2:8" x14ac:dyDescent="0.3">
      <c r="B9571" s="10"/>
      <c r="C9571" s="10"/>
      <c r="D9571" s="10"/>
      <c r="E9571" s="82"/>
      <c r="F9571" s="10"/>
      <c r="G9571" s="10"/>
      <c r="H9571" s="10"/>
    </row>
    <row r="9572" spans="2:8" x14ac:dyDescent="0.3">
      <c r="B9572" s="10"/>
      <c r="C9572" s="10"/>
      <c r="D9572" s="10"/>
      <c r="E9572" s="82"/>
      <c r="F9572" s="10"/>
      <c r="G9572" s="10"/>
      <c r="H9572" s="10"/>
    </row>
    <row r="9573" spans="2:8" x14ac:dyDescent="0.3">
      <c r="B9573" s="10"/>
      <c r="C9573" s="10"/>
      <c r="D9573" s="10"/>
      <c r="E9573" s="82"/>
      <c r="F9573" s="10"/>
      <c r="G9573" s="10"/>
      <c r="H9573" s="10"/>
    </row>
    <row r="9574" spans="2:8" x14ac:dyDescent="0.3">
      <c r="B9574" s="10"/>
      <c r="C9574" s="10"/>
      <c r="D9574" s="10"/>
      <c r="E9574" s="82"/>
      <c r="F9574" s="10"/>
      <c r="G9574" s="10"/>
      <c r="H9574" s="10"/>
    </row>
    <row r="9575" spans="2:8" x14ac:dyDescent="0.3">
      <c r="B9575" s="10"/>
      <c r="C9575" s="10"/>
      <c r="D9575" s="10"/>
      <c r="E9575" s="82"/>
      <c r="F9575" s="10"/>
      <c r="G9575" s="10"/>
      <c r="H9575" s="10"/>
    </row>
    <row r="9576" spans="2:8" x14ac:dyDescent="0.3">
      <c r="B9576" s="10"/>
      <c r="C9576" s="10"/>
      <c r="D9576" s="10"/>
      <c r="E9576" s="82"/>
      <c r="F9576" s="10"/>
      <c r="G9576" s="10"/>
      <c r="H9576" s="10"/>
    </row>
    <row r="9577" spans="2:8" x14ac:dyDescent="0.3">
      <c r="B9577" s="10"/>
      <c r="C9577" s="10"/>
      <c r="D9577" s="10"/>
      <c r="E9577" s="82"/>
      <c r="F9577" s="10"/>
      <c r="G9577" s="10"/>
      <c r="H9577" s="10"/>
    </row>
    <row r="9578" spans="2:8" x14ac:dyDescent="0.3">
      <c r="B9578" s="10"/>
      <c r="C9578" s="10"/>
      <c r="D9578" s="10"/>
      <c r="E9578" s="82"/>
      <c r="F9578" s="10"/>
      <c r="G9578" s="10"/>
      <c r="H9578" s="10"/>
    </row>
    <row r="9579" spans="2:8" x14ac:dyDescent="0.3">
      <c r="B9579" s="10"/>
      <c r="C9579" s="10"/>
      <c r="D9579" s="10"/>
      <c r="E9579" s="82"/>
      <c r="F9579" s="10"/>
      <c r="G9579" s="10"/>
      <c r="H9579" s="10"/>
    </row>
    <row r="9580" spans="2:8" x14ac:dyDescent="0.3">
      <c r="B9580" s="10"/>
      <c r="C9580" s="10"/>
      <c r="D9580" s="10"/>
      <c r="E9580" s="82"/>
      <c r="F9580" s="10"/>
      <c r="G9580" s="10"/>
      <c r="H9580" s="10"/>
    </row>
    <row r="9581" spans="2:8" x14ac:dyDescent="0.3">
      <c r="B9581" s="10"/>
      <c r="C9581" s="10"/>
      <c r="D9581" s="10"/>
      <c r="E9581" s="82"/>
      <c r="F9581" s="10"/>
      <c r="G9581" s="10"/>
      <c r="H9581" s="10"/>
    </row>
    <row r="9582" spans="2:8" x14ac:dyDescent="0.3">
      <c r="B9582" s="10"/>
      <c r="C9582" s="10"/>
      <c r="D9582" s="10"/>
      <c r="E9582" s="82"/>
      <c r="F9582" s="10"/>
      <c r="G9582" s="10"/>
      <c r="H9582" s="10"/>
    </row>
    <row r="9583" spans="2:8" x14ac:dyDescent="0.3">
      <c r="B9583" s="10"/>
      <c r="C9583" s="10"/>
      <c r="D9583" s="10"/>
      <c r="E9583" s="82"/>
      <c r="F9583" s="10"/>
      <c r="G9583" s="10"/>
      <c r="H9583" s="10"/>
    </row>
    <row r="9584" spans="2:8" x14ac:dyDescent="0.3">
      <c r="B9584" s="10"/>
      <c r="C9584" s="10"/>
      <c r="D9584" s="10"/>
      <c r="E9584" s="82"/>
      <c r="F9584" s="10"/>
      <c r="G9584" s="10"/>
      <c r="H9584" s="10"/>
    </row>
    <row r="9585" spans="2:8" x14ac:dyDescent="0.3">
      <c r="B9585" s="10"/>
      <c r="C9585" s="10"/>
      <c r="D9585" s="10"/>
      <c r="E9585" s="82"/>
      <c r="F9585" s="10"/>
      <c r="G9585" s="10"/>
      <c r="H9585" s="10"/>
    </row>
    <row r="9586" spans="2:8" x14ac:dyDescent="0.3">
      <c r="B9586" s="10"/>
      <c r="C9586" s="10"/>
      <c r="D9586" s="10"/>
      <c r="E9586" s="82"/>
      <c r="F9586" s="10"/>
      <c r="G9586" s="10"/>
      <c r="H9586" s="10"/>
    </row>
    <row r="9587" spans="2:8" x14ac:dyDescent="0.3">
      <c r="B9587" s="10"/>
      <c r="C9587" s="10"/>
      <c r="D9587" s="10"/>
      <c r="E9587" s="82"/>
      <c r="F9587" s="10"/>
      <c r="G9587" s="10"/>
      <c r="H9587" s="10"/>
    </row>
    <row r="9588" spans="2:8" x14ac:dyDescent="0.3">
      <c r="B9588" s="10"/>
      <c r="C9588" s="10"/>
      <c r="D9588" s="10"/>
      <c r="E9588" s="82"/>
      <c r="F9588" s="10"/>
      <c r="G9588" s="10"/>
      <c r="H9588" s="10"/>
    </row>
    <row r="9589" spans="2:8" x14ac:dyDescent="0.3">
      <c r="B9589" s="10"/>
      <c r="C9589" s="10"/>
      <c r="D9589" s="10"/>
      <c r="E9589" s="82"/>
      <c r="F9589" s="10"/>
      <c r="G9589" s="10"/>
      <c r="H9589" s="10"/>
    </row>
    <row r="9590" spans="2:8" x14ac:dyDescent="0.3">
      <c r="B9590" s="10"/>
      <c r="C9590" s="10"/>
      <c r="D9590" s="10"/>
      <c r="E9590" s="82"/>
      <c r="F9590" s="10"/>
      <c r="G9590" s="10"/>
      <c r="H9590" s="10"/>
    </row>
    <row r="9591" spans="2:8" x14ac:dyDescent="0.3">
      <c r="B9591" s="10"/>
      <c r="C9591" s="10"/>
      <c r="D9591" s="10"/>
      <c r="E9591" s="82"/>
      <c r="F9591" s="10"/>
      <c r="G9591" s="10"/>
      <c r="H9591" s="10"/>
    </row>
    <row r="9592" spans="2:8" x14ac:dyDescent="0.3">
      <c r="B9592" s="10"/>
      <c r="C9592" s="10"/>
      <c r="D9592" s="10"/>
      <c r="E9592" s="82"/>
      <c r="F9592" s="10"/>
      <c r="G9592" s="10"/>
      <c r="H9592" s="10"/>
    </row>
    <row r="9593" spans="2:8" x14ac:dyDescent="0.3">
      <c r="B9593" s="10"/>
      <c r="C9593" s="10"/>
      <c r="D9593" s="10"/>
      <c r="E9593" s="82"/>
      <c r="F9593" s="10"/>
      <c r="G9593" s="10"/>
      <c r="H9593" s="10"/>
    </row>
    <row r="9594" spans="2:8" x14ac:dyDescent="0.3">
      <c r="B9594" s="10"/>
      <c r="C9594" s="10"/>
      <c r="D9594" s="10"/>
      <c r="E9594" s="82"/>
      <c r="F9594" s="10"/>
      <c r="G9594" s="10"/>
      <c r="H9594" s="10"/>
    </row>
    <row r="9595" spans="2:8" x14ac:dyDescent="0.3">
      <c r="B9595" s="10"/>
      <c r="C9595" s="10"/>
      <c r="D9595" s="10"/>
      <c r="E9595" s="82"/>
      <c r="F9595" s="10"/>
      <c r="G9595" s="10"/>
      <c r="H9595" s="10"/>
    </row>
    <row r="9596" spans="2:8" x14ac:dyDescent="0.3">
      <c r="B9596" s="10"/>
      <c r="C9596" s="10"/>
      <c r="D9596" s="10"/>
      <c r="E9596" s="82"/>
      <c r="F9596" s="10"/>
      <c r="G9596" s="10"/>
      <c r="H9596" s="10"/>
    </row>
    <row r="9597" spans="2:8" x14ac:dyDescent="0.3">
      <c r="B9597" s="10"/>
      <c r="C9597" s="10"/>
      <c r="D9597" s="10"/>
      <c r="E9597" s="82"/>
      <c r="F9597" s="10"/>
      <c r="G9597" s="10"/>
      <c r="H9597" s="10"/>
    </row>
    <row r="9598" spans="2:8" x14ac:dyDescent="0.3">
      <c r="B9598" s="10"/>
      <c r="C9598" s="10"/>
      <c r="D9598" s="10"/>
      <c r="E9598" s="82"/>
      <c r="F9598" s="10"/>
      <c r="G9598" s="10"/>
      <c r="H9598" s="10"/>
    </row>
    <row r="9599" spans="2:8" x14ac:dyDescent="0.3">
      <c r="B9599" s="10"/>
      <c r="C9599" s="10"/>
      <c r="D9599" s="10"/>
      <c r="E9599" s="82"/>
      <c r="F9599" s="10"/>
      <c r="G9599" s="10"/>
      <c r="H9599" s="10"/>
    </row>
    <row r="9600" spans="2:8" x14ac:dyDescent="0.3">
      <c r="B9600" s="10"/>
      <c r="C9600" s="10"/>
      <c r="D9600" s="10"/>
      <c r="E9600" s="82"/>
      <c r="F9600" s="10"/>
      <c r="G9600" s="10"/>
      <c r="H9600" s="10"/>
    </row>
    <row r="9601" spans="2:8" x14ac:dyDescent="0.3">
      <c r="B9601" s="10"/>
      <c r="C9601" s="10"/>
      <c r="D9601" s="10"/>
      <c r="E9601" s="82"/>
      <c r="F9601" s="10"/>
      <c r="G9601" s="10"/>
      <c r="H9601" s="10"/>
    </row>
    <row r="9602" spans="2:8" x14ac:dyDescent="0.3">
      <c r="B9602" s="10"/>
      <c r="C9602" s="10"/>
      <c r="D9602" s="10"/>
      <c r="E9602" s="82"/>
      <c r="F9602" s="10"/>
      <c r="G9602" s="10"/>
      <c r="H9602" s="10"/>
    </row>
    <row r="9603" spans="2:8" x14ac:dyDescent="0.3">
      <c r="B9603" s="10"/>
      <c r="C9603" s="10"/>
      <c r="D9603" s="10"/>
      <c r="E9603" s="82"/>
      <c r="F9603" s="10"/>
      <c r="G9603" s="10"/>
      <c r="H9603" s="10"/>
    </row>
    <row r="9604" spans="2:8" x14ac:dyDescent="0.3">
      <c r="B9604" s="10"/>
      <c r="C9604" s="10"/>
      <c r="D9604" s="10"/>
      <c r="E9604" s="82"/>
      <c r="F9604" s="10"/>
      <c r="G9604" s="10"/>
      <c r="H9604" s="10"/>
    </row>
    <row r="9605" spans="2:8" x14ac:dyDescent="0.3">
      <c r="B9605" s="10"/>
      <c r="C9605" s="10"/>
      <c r="D9605" s="10"/>
      <c r="E9605" s="82"/>
      <c r="F9605" s="10"/>
      <c r="G9605" s="10"/>
      <c r="H9605" s="10"/>
    </row>
    <row r="9606" spans="2:8" x14ac:dyDescent="0.3">
      <c r="B9606" s="10"/>
      <c r="C9606" s="10"/>
      <c r="D9606" s="10"/>
      <c r="E9606" s="82"/>
      <c r="F9606" s="10"/>
      <c r="G9606" s="10"/>
      <c r="H9606" s="10"/>
    </row>
    <row r="9607" spans="2:8" x14ac:dyDescent="0.3">
      <c r="B9607" s="10"/>
      <c r="C9607" s="10"/>
      <c r="D9607" s="10"/>
      <c r="E9607" s="82"/>
      <c r="F9607" s="10"/>
      <c r="G9607" s="10"/>
      <c r="H9607" s="10"/>
    </row>
    <row r="9608" spans="2:8" x14ac:dyDescent="0.3">
      <c r="B9608" s="10"/>
      <c r="C9608" s="10"/>
      <c r="D9608" s="10"/>
      <c r="E9608" s="82"/>
      <c r="F9608" s="10"/>
      <c r="G9608" s="10"/>
      <c r="H9608" s="10"/>
    </row>
    <row r="9609" spans="2:8" x14ac:dyDescent="0.3">
      <c r="B9609" s="10"/>
      <c r="C9609" s="10"/>
      <c r="D9609" s="10"/>
      <c r="E9609" s="82"/>
      <c r="F9609" s="10"/>
      <c r="G9609" s="10"/>
      <c r="H9609" s="10"/>
    </row>
    <row r="9610" spans="2:8" x14ac:dyDescent="0.3">
      <c r="B9610" s="10"/>
      <c r="C9610" s="10"/>
      <c r="D9610" s="10"/>
      <c r="E9610" s="82"/>
      <c r="F9610" s="10"/>
      <c r="G9610" s="10"/>
      <c r="H9610" s="10"/>
    </row>
    <row r="9611" spans="2:8" x14ac:dyDescent="0.3">
      <c r="B9611" s="10"/>
      <c r="C9611" s="10"/>
      <c r="D9611" s="10"/>
      <c r="E9611" s="82"/>
      <c r="F9611" s="10"/>
      <c r="G9611" s="10"/>
      <c r="H9611" s="10"/>
    </row>
    <row r="9612" spans="2:8" x14ac:dyDescent="0.3">
      <c r="B9612" s="10"/>
      <c r="C9612" s="10"/>
      <c r="D9612" s="10"/>
      <c r="E9612" s="82"/>
      <c r="F9612" s="10"/>
      <c r="G9612" s="10"/>
      <c r="H9612" s="10"/>
    </row>
    <row r="9613" spans="2:8" x14ac:dyDescent="0.3">
      <c r="B9613" s="10"/>
      <c r="C9613" s="10"/>
      <c r="D9613" s="10"/>
      <c r="E9613" s="82"/>
      <c r="F9613" s="10"/>
      <c r="G9613" s="10"/>
      <c r="H9613" s="10"/>
    </row>
    <row r="9614" spans="2:8" x14ac:dyDescent="0.3">
      <c r="B9614" s="10"/>
      <c r="C9614" s="10"/>
      <c r="D9614" s="10"/>
      <c r="E9614" s="82"/>
      <c r="F9614" s="10"/>
      <c r="G9614" s="10"/>
      <c r="H9614" s="10"/>
    </row>
    <row r="9615" spans="2:8" x14ac:dyDescent="0.3">
      <c r="B9615" s="10"/>
      <c r="C9615" s="10"/>
      <c r="D9615" s="10"/>
      <c r="E9615" s="82"/>
      <c r="F9615" s="10"/>
      <c r="G9615" s="10"/>
      <c r="H9615" s="10"/>
    </row>
    <row r="9616" spans="2:8" x14ac:dyDescent="0.3">
      <c r="B9616" s="10"/>
      <c r="C9616" s="10"/>
      <c r="D9616" s="10"/>
      <c r="E9616" s="82"/>
      <c r="F9616" s="10"/>
      <c r="G9616" s="10"/>
      <c r="H9616" s="10"/>
    </row>
    <row r="9617" spans="2:8" x14ac:dyDescent="0.3">
      <c r="B9617" s="10"/>
      <c r="C9617" s="10"/>
      <c r="D9617" s="10"/>
      <c r="E9617" s="82"/>
      <c r="F9617" s="10"/>
      <c r="G9617" s="10"/>
      <c r="H9617" s="10"/>
    </row>
    <row r="9618" spans="2:8" x14ac:dyDescent="0.3">
      <c r="B9618" s="10"/>
      <c r="C9618" s="10"/>
      <c r="D9618" s="10"/>
      <c r="E9618" s="82"/>
      <c r="F9618" s="10"/>
      <c r="G9618" s="10"/>
      <c r="H9618" s="10"/>
    </row>
    <row r="9619" spans="2:8" x14ac:dyDescent="0.3">
      <c r="B9619" s="10"/>
      <c r="C9619" s="10"/>
      <c r="D9619" s="10"/>
      <c r="E9619" s="82"/>
      <c r="F9619" s="10"/>
      <c r="G9619" s="10"/>
      <c r="H9619" s="10"/>
    </row>
    <row r="9620" spans="2:8" x14ac:dyDescent="0.3">
      <c r="B9620" s="10"/>
      <c r="C9620" s="10"/>
      <c r="D9620" s="10"/>
      <c r="E9620" s="82"/>
      <c r="F9620" s="10"/>
      <c r="G9620" s="10"/>
      <c r="H9620" s="10"/>
    </row>
    <row r="9621" spans="2:8" x14ac:dyDescent="0.3">
      <c r="B9621" s="10"/>
      <c r="C9621" s="10"/>
      <c r="D9621" s="10"/>
      <c r="E9621" s="82"/>
      <c r="F9621" s="10"/>
      <c r="G9621" s="10"/>
      <c r="H9621" s="10"/>
    </row>
    <row r="9622" spans="2:8" x14ac:dyDescent="0.3">
      <c r="B9622" s="10"/>
      <c r="C9622" s="10"/>
      <c r="D9622" s="10"/>
      <c r="E9622" s="82"/>
      <c r="F9622" s="10"/>
      <c r="G9622" s="10"/>
      <c r="H9622" s="10"/>
    </row>
    <row r="9623" spans="2:8" x14ac:dyDescent="0.3">
      <c r="B9623" s="10"/>
      <c r="C9623" s="10"/>
      <c r="D9623" s="10"/>
      <c r="E9623" s="82"/>
      <c r="F9623" s="10"/>
      <c r="G9623" s="10"/>
      <c r="H9623" s="10"/>
    </row>
    <row r="9624" spans="2:8" x14ac:dyDescent="0.3">
      <c r="B9624" s="10"/>
      <c r="C9624" s="10"/>
      <c r="D9624" s="10"/>
      <c r="E9624" s="82"/>
      <c r="F9624" s="10"/>
      <c r="G9624" s="10"/>
      <c r="H9624" s="10"/>
    </row>
    <row r="9625" spans="2:8" x14ac:dyDescent="0.3">
      <c r="B9625" s="10"/>
      <c r="C9625" s="10"/>
      <c r="D9625" s="10"/>
      <c r="E9625" s="82"/>
      <c r="F9625" s="10"/>
      <c r="G9625" s="10"/>
      <c r="H9625" s="10"/>
    </row>
    <row r="9626" spans="2:8" x14ac:dyDescent="0.3">
      <c r="B9626" s="10"/>
      <c r="C9626" s="10"/>
      <c r="D9626" s="10"/>
      <c r="E9626" s="82"/>
      <c r="F9626" s="10"/>
      <c r="G9626" s="10"/>
      <c r="H9626" s="10"/>
    </row>
    <row r="9627" spans="2:8" x14ac:dyDescent="0.3">
      <c r="B9627" s="10"/>
      <c r="C9627" s="10"/>
      <c r="D9627" s="10"/>
      <c r="E9627" s="82"/>
      <c r="F9627" s="10"/>
      <c r="G9627" s="10"/>
      <c r="H9627" s="10"/>
    </row>
    <row r="9628" spans="2:8" x14ac:dyDescent="0.3">
      <c r="B9628" s="10"/>
      <c r="C9628" s="10"/>
      <c r="D9628" s="10"/>
      <c r="E9628" s="82"/>
      <c r="F9628" s="10"/>
      <c r="G9628" s="10"/>
      <c r="H9628" s="10"/>
    </row>
    <row r="9629" spans="2:8" x14ac:dyDescent="0.3">
      <c r="B9629" s="10"/>
      <c r="C9629" s="10"/>
      <c r="D9629" s="10"/>
      <c r="E9629" s="82"/>
      <c r="F9629" s="10"/>
      <c r="G9629" s="10"/>
      <c r="H9629" s="10"/>
    </row>
    <row r="9630" spans="2:8" x14ac:dyDescent="0.3">
      <c r="B9630" s="10"/>
      <c r="C9630" s="10"/>
      <c r="D9630" s="10"/>
      <c r="E9630" s="82"/>
      <c r="F9630" s="10"/>
      <c r="G9630" s="10"/>
      <c r="H9630" s="10"/>
    </row>
    <row r="9631" spans="2:8" x14ac:dyDescent="0.3">
      <c r="B9631" s="10"/>
      <c r="C9631" s="10"/>
      <c r="D9631" s="10"/>
      <c r="E9631" s="82"/>
      <c r="F9631" s="10"/>
      <c r="G9631" s="10"/>
      <c r="H9631" s="10"/>
    </row>
    <row r="9632" spans="2:8" x14ac:dyDescent="0.3">
      <c r="B9632" s="10"/>
      <c r="C9632" s="10"/>
      <c r="D9632" s="10"/>
      <c r="E9632" s="82"/>
      <c r="F9632" s="10"/>
      <c r="G9632" s="10"/>
      <c r="H9632" s="10"/>
    </row>
    <row r="9633" spans="2:8" x14ac:dyDescent="0.3">
      <c r="B9633" s="10"/>
      <c r="C9633" s="10"/>
      <c r="D9633" s="10"/>
      <c r="E9633" s="82"/>
      <c r="F9633" s="10"/>
      <c r="G9633" s="10"/>
      <c r="H9633" s="10"/>
    </row>
    <row r="9634" spans="2:8" x14ac:dyDescent="0.3">
      <c r="B9634" s="10"/>
      <c r="C9634" s="10"/>
      <c r="D9634" s="10"/>
      <c r="E9634" s="82"/>
      <c r="F9634" s="10"/>
      <c r="G9634" s="10"/>
      <c r="H9634" s="10"/>
    </row>
    <row r="9635" spans="2:8" x14ac:dyDescent="0.3">
      <c r="B9635" s="10"/>
      <c r="C9635" s="10"/>
      <c r="D9635" s="10"/>
      <c r="E9635" s="82"/>
      <c r="F9635" s="10"/>
      <c r="G9635" s="10"/>
      <c r="H9635" s="10"/>
    </row>
    <row r="9636" spans="2:8" x14ac:dyDescent="0.3">
      <c r="B9636" s="10"/>
      <c r="C9636" s="10"/>
      <c r="D9636" s="10"/>
      <c r="E9636" s="82"/>
      <c r="F9636" s="10"/>
      <c r="G9636" s="10"/>
      <c r="H9636" s="10"/>
    </row>
    <row r="9637" spans="2:8" x14ac:dyDescent="0.3">
      <c r="B9637" s="10"/>
      <c r="C9637" s="10"/>
      <c r="D9637" s="10"/>
      <c r="E9637" s="82"/>
      <c r="F9637" s="10"/>
      <c r="G9637" s="10"/>
      <c r="H9637" s="10"/>
    </row>
    <row r="9638" spans="2:8" x14ac:dyDescent="0.3">
      <c r="B9638" s="10"/>
      <c r="C9638" s="10"/>
      <c r="D9638" s="10"/>
      <c r="E9638" s="82"/>
      <c r="F9638" s="10"/>
      <c r="G9638" s="10"/>
      <c r="H9638" s="10"/>
    </row>
    <row r="9639" spans="2:8" x14ac:dyDescent="0.3">
      <c r="B9639" s="10"/>
      <c r="C9639" s="10"/>
      <c r="D9639" s="10"/>
      <c r="E9639" s="82"/>
      <c r="F9639" s="10"/>
      <c r="G9639" s="10"/>
      <c r="H9639" s="10"/>
    </row>
    <row r="9640" spans="2:8" x14ac:dyDescent="0.3">
      <c r="B9640" s="10"/>
      <c r="C9640" s="10"/>
      <c r="D9640" s="10"/>
      <c r="E9640" s="82"/>
      <c r="F9640" s="10"/>
      <c r="G9640" s="10"/>
      <c r="H9640" s="10"/>
    </row>
    <row r="9641" spans="2:8" x14ac:dyDescent="0.3">
      <c r="B9641" s="10"/>
      <c r="C9641" s="10"/>
      <c r="D9641" s="10"/>
      <c r="E9641" s="82"/>
      <c r="F9641" s="10"/>
      <c r="G9641" s="10"/>
      <c r="H9641" s="10"/>
    </row>
    <row r="9642" spans="2:8" x14ac:dyDescent="0.3">
      <c r="B9642" s="10"/>
      <c r="C9642" s="10"/>
      <c r="D9642" s="10"/>
      <c r="E9642" s="82"/>
      <c r="F9642" s="10"/>
      <c r="G9642" s="10"/>
      <c r="H9642" s="10"/>
    </row>
    <row r="9643" spans="2:8" x14ac:dyDescent="0.3">
      <c r="B9643" s="10"/>
      <c r="C9643" s="10"/>
      <c r="D9643" s="10"/>
      <c r="E9643" s="82"/>
      <c r="F9643" s="10"/>
      <c r="G9643" s="10"/>
      <c r="H9643" s="10"/>
    </row>
    <row r="9644" spans="2:8" x14ac:dyDescent="0.3">
      <c r="B9644" s="10"/>
      <c r="C9644" s="10"/>
      <c r="D9644" s="10"/>
      <c r="E9644" s="82"/>
      <c r="F9644" s="10"/>
      <c r="G9644" s="10"/>
      <c r="H9644" s="10"/>
    </row>
    <row r="9645" spans="2:8" x14ac:dyDescent="0.3">
      <c r="B9645" s="10"/>
      <c r="C9645" s="10"/>
      <c r="D9645" s="10"/>
      <c r="E9645" s="82"/>
      <c r="F9645" s="10"/>
      <c r="G9645" s="10"/>
      <c r="H9645" s="10"/>
    </row>
    <row r="9646" spans="2:8" x14ac:dyDescent="0.3">
      <c r="B9646" s="10"/>
      <c r="C9646" s="10"/>
      <c r="D9646" s="10"/>
      <c r="E9646" s="82"/>
      <c r="F9646" s="10"/>
      <c r="G9646" s="10"/>
      <c r="H9646" s="10"/>
    </row>
    <row r="9647" spans="2:8" x14ac:dyDescent="0.3">
      <c r="B9647" s="10"/>
      <c r="C9647" s="10"/>
      <c r="D9647" s="10"/>
      <c r="E9647" s="82"/>
      <c r="F9647" s="10"/>
      <c r="G9647" s="10"/>
      <c r="H9647" s="10"/>
    </row>
    <row r="9648" spans="2:8" x14ac:dyDescent="0.3">
      <c r="B9648" s="10"/>
      <c r="C9648" s="10"/>
      <c r="D9648" s="10"/>
      <c r="E9648" s="82"/>
      <c r="F9648" s="10"/>
      <c r="G9648" s="10"/>
      <c r="H9648" s="10"/>
    </row>
    <row r="9649" spans="2:8" x14ac:dyDescent="0.3">
      <c r="B9649" s="10"/>
      <c r="C9649" s="10"/>
      <c r="D9649" s="10"/>
      <c r="E9649" s="82"/>
      <c r="F9649" s="10"/>
      <c r="G9649" s="10"/>
      <c r="H9649" s="10"/>
    </row>
    <row r="9650" spans="2:8" x14ac:dyDescent="0.3">
      <c r="B9650" s="10"/>
      <c r="C9650" s="10"/>
      <c r="D9650" s="10"/>
      <c r="E9650" s="82"/>
      <c r="F9650" s="10"/>
      <c r="G9650" s="10"/>
      <c r="H9650" s="10"/>
    </row>
    <row r="9651" spans="2:8" x14ac:dyDescent="0.3">
      <c r="B9651" s="10"/>
      <c r="C9651" s="10"/>
      <c r="D9651" s="10"/>
      <c r="E9651" s="82"/>
      <c r="F9651" s="10"/>
      <c r="G9651" s="10"/>
      <c r="H9651" s="10"/>
    </row>
    <row r="9652" spans="2:8" x14ac:dyDescent="0.3">
      <c r="B9652" s="10"/>
      <c r="C9652" s="10"/>
      <c r="D9652" s="10"/>
      <c r="E9652" s="82"/>
      <c r="F9652" s="10"/>
      <c r="G9652" s="10"/>
      <c r="H9652" s="10"/>
    </row>
    <row r="9653" spans="2:8" x14ac:dyDescent="0.3">
      <c r="B9653" s="10"/>
      <c r="C9653" s="10"/>
      <c r="D9653" s="10"/>
      <c r="E9653" s="82"/>
      <c r="F9653" s="10"/>
      <c r="G9653" s="10"/>
      <c r="H9653" s="10"/>
    </row>
    <row r="9654" spans="2:8" x14ac:dyDescent="0.3">
      <c r="B9654" s="10"/>
      <c r="C9654" s="10"/>
      <c r="D9654" s="10"/>
      <c r="E9654" s="82"/>
      <c r="F9654" s="10"/>
      <c r="G9654" s="10"/>
      <c r="H9654" s="10"/>
    </row>
    <row r="9655" spans="2:8" x14ac:dyDescent="0.3">
      <c r="B9655" s="10"/>
      <c r="C9655" s="10"/>
      <c r="D9655" s="10"/>
      <c r="E9655" s="82"/>
      <c r="F9655" s="10"/>
      <c r="G9655" s="10"/>
      <c r="H9655" s="10"/>
    </row>
    <row r="9656" spans="2:8" x14ac:dyDescent="0.3">
      <c r="B9656" s="10"/>
      <c r="C9656" s="10"/>
      <c r="D9656" s="10"/>
      <c r="E9656" s="82"/>
      <c r="F9656" s="10"/>
      <c r="G9656" s="10"/>
      <c r="H9656" s="10"/>
    </row>
    <row r="9657" spans="2:8" x14ac:dyDescent="0.3">
      <c r="B9657" s="10"/>
      <c r="C9657" s="10"/>
      <c r="D9657" s="10"/>
      <c r="E9657" s="82"/>
      <c r="F9657" s="10"/>
      <c r="G9657" s="10"/>
      <c r="H9657" s="10"/>
    </row>
    <row r="9658" spans="2:8" x14ac:dyDescent="0.3">
      <c r="B9658" s="10"/>
      <c r="C9658" s="10"/>
      <c r="D9658" s="10"/>
      <c r="E9658" s="82"/>
      <c r="F9658" s="10"/>
      <c r="G9658" s="10"/>
      <c r="H9658" s="10"/>
    </row>
    <row r="9659" spans="2:8" x14ac:dyDescent="0.3">
      <c r="B9659" s="10"/>
      <c r="C9659" s="10"/>
      <c r="D9659" s="10"/>
      <c r="E9659" s="82"/>
      <c r="F9659" s="10"/>
      <c r="G9659" s="10"/>
      <c r="H9659" s="10"/>
    </row>
    <row r="9660" spans="2:8" x14ac:dyDescent="0.3">
      <c r="B9660" s="10"/>
      <c r="C9660" s="10"/>
      <c r="D9660" s="10"/>
      <c r="E9660" s="82"/>
      <c r="F9660" s="10"/>
      <c r="G9660" s="10"/>
      <c r="H9660" s="10"/>
    </row>
    <row r="9661" spans="2:8" x14ac:dyDescent="0.3">
      <c r="B9661" s="10"/>
      <c r="C9661" s="10"/>
      <c r="D9661" s="10"/>
      <c r="E9661" s="82"/>
      <c r="F9661" s="10"/>
      <c r="G9661" s="10"/>
      <c r="H9661" s="10"/>
    </row>
    <row r="9662" spans="2:8" x14ac:dyDescent="0.3">
      <c r="B9662" s="10"/>
      <c r="C9662" s="10"/>
      <c r="D9662" s="10"/>
      <c r="E9662" s="82"/>
      <c r="F9662" s="10"/>
      <c r="G9662" s="10"/>
      <c r="H9662" s="10"/>
    </row>
    <row r="9663" spans="2:8" x14ac:dyDescent="0.3">
      <c r="B9663" s="10"/>
      <c r="C9663" s="10"/>
      <c r="D9663" s="10"/>
      <c r="E9663" s="82"/>
      <c r="F9663" s="10"/>
      <c r="G9663" s="10"/>
      <c r="H9663" s="10"/>
    </row>
    <row r="9664" spans="2:8" x14ac:dyDescent="0.3">
      <c r="B9664" s="10"/>
      <c r="C9664" s="10"/>
      <c r="D9664" s="10"/>
      <c r="E9664" s="82"/>
      <c r="F9664" s="10"/>
      <c r="G9664" s="10"/>
      <c r="H9664" s="10"/>
    </row>
    <row r="9665" spans="2:8" x14ac:dyDescent="0.3">
      <c r="B9665" s="10"/>
      <c r="C9665" s="10"/>
      <c r="D9665" s="10"/>
      <c r="E9665" s="82"/>
      <c r="F9665" s="10"/>
      <c r="G9665" s="10"/>
      <c r="H9665" s="10"/>
    </row>
    <row r="9666" spans="2:8" x14ac:dyDescent="0.3">
      <c r="B9666" s="10"/>
      <c r="C9666" s="10"/>
      <c r="D9666" s="10"/>
      <c r="E9666" s="82"/>
      <c r="F9666" s="10"/>
      <c r="G9666" s="10"/>
      <c r="H9666" s="10"/>
    </row>
    <row r="9667" spans="2:8" x14ac:dyDescent="0.3">
      <c r="B9667" s="10"/>
      <c r="C9667" s="10"/>
      <c r="D9667" s="10"/>
      <c r="E9667" s="82"/>
      <c r="F9667" s="10"/>
      <c r="G9667" s="10"/>
      <c r="H9667" s="10"/>
    </row>
    <row r="9668" spans="2:8" x14ac:dyDescent="0.3">
      <c r="B9668" s="10"/>
      <c r="C9668" s="10"/>
      <c r="D9668" s="10"/>
      <c r="E9668" s="82"/>
      <c r="F9668" s="10"/>
      <c r="G9668" s="10"/>
      <c r="H9668" s="10"/>
    </row>
    <row r="9669" spans="2:8" x14ac:dyDescent="0.3">
      <c r="B9669" s="10"/>
      <c r="C9669" s="10"/>
      <c r="D9669" s="10"/>
      <c r="E9669" s="82"/>
      <c r="F9669" s="10"/>
      <c r="G9669" s="10"/>
      <c r="H9669" s="10"/>
    </row>
    <row r="9670" spans="2:8" x14ac:dyDescent="0.3">
      <c r="B9670" s="10"/>
      <c r="C9670" s="10"/>
      <c r="D9670" s="10"/>
      <c r="E9670" s="82"/>
      <c r="F9670" s="10"/>
      <c r="G9670" s="10"/>
      <c r="H9670" s="10"/>
    </row>
    <row r="9671" spans="2:8" x14ac:dyDescent="0.3">
      <c r="B9671" s="10"/>
      <c r="C9671" s="10"/>
      <c r="D9671" s="10"/>
      <c r="E9671" s="82"/>
      <c r="F9671" s="10"/>
      <c r="G9671" s="10"/>
      <c r="H9671" s="10"/>
    </row>
    <row r="9672" spans="2:8" x14ac:dyDescent="0.3">
      <c r="B9672" s="10"/>
      <c r="C9672" s="10"/>
      <c r="D9672" s="10"/>
      <c r="E9672" s="82"/>
      <c r="F9672" s="10"/>
      <c r="G9672" s="10"/>
      <c r="H9672" s="10"/>
    </row>
    <row r="9673" spans="2:8" x14ac:dyDescent="0.3">
      <c r="B9673" s="10"/>
      <c r="C9673" s="10"/>
      <c r="D9673" s="10"/>
      <c r="E9673" s="82"/>
      <c r="F9673" s="10"/>
      <c r="G9673" s="10"/>
      <c r="H9673" s="10"/>
    </row>
    <row r="9674" spans="2:8" x14ac:dyDescent="0.3">
      <c r="B9674" s="10"/>
      <c r="C9674" s="10"/>
      <c r="D9674" s="10"/>
      <c r="E9674" s="82"/>
      <c r="F9674" s="10"/>
      <c r="G9674" s="10"/>
      <c r="H9674" s="10"/>
    </row>
    <row r="9675" spans="2:8" x14ac:dyDescent="0.3">
      <c r="B9675" s="10"/>
      <c r="C9675" s="10"/>
      <c r="D9675" s="10"/>
      <c r="E9675" s="82"/>
      <c r="F9675" s="10"/>
      <c r="G9675" s="10"/>
      <c r="H9675" s="10"/>
    </row>
    <row r="9676" spans="2:8" x14ac:dyDescent="0.3">
      <c r="B9676" s="10"/>
      <c r="C9676" s="10"/>
      <c r="D9676" s="10"/>
      <c r="E9676" s="82"/>
      <c r="F9676" s="10"/>
      <c r="G9676" s="10"/>
      <c r="H9676" s="10"/>
    </row>
    <row r="9677" spans="2:8" x14ac:dyDescent="0.3">
      <c r="B9677" s="10"/>
      <c r="C9677" s="10"/>
      <c r="D9677" s="10"/>
      <c r="E9677" s="82"/>
      <c r="F9677" s="10"/>
      <c r="G9677" s="10"/>
      <c r="H9677" s="10"/>
    </row>
    <row r="9678" spans="2:8" x14ac:dyDescent="0.3">
      <c r="B9678" s="10"/>
      <c r="C9678" s="10"/>
      <c r="D9678" s="10"/>
      <c r="E9678" s="82"/>
      <c r="F9678" s="10"/>
      <c r="G9678" s="10"/>
      <c r="H9678" s="10"/>
    </row>
    <row r="9679" spans="2:8" x14ac:dyDescent="0.3">
      <c r="B9679" s="10"/>
      <c r="C9679" s="10"/>
      <c r="D9679" s="10"/>
      <c r="E9679" s="82"/>
      <c r="F9679" s="10"/>
      <c r="G9679" s="10"/>
      <c r="H9679" s="10"/>
    </row>
    <row r="9680" spans="2:8" x14ac:dyDescent="0.3">
      <c r="B9680" s="10"/>
      <c r="C9680" s="10"/>
      <c r="D9680" s="10"/>
      <c r="E9680" s="82"/>
      <c r="F9680" s="10"/>
      <c r="G9680" s="10"/>
      <c r="H9680" s="10"/>
    </row>
    <row r="9681" spans="2:8" x14ac:dyDescent="0.3">
      <c r="B9681" s="10"/>
      <c r="C9681" s="10"/>
      <c r="D9681" s="10"/>
      <c r="E9681" s="82"/>
      <c r="F9681" s="10"/>
      <c r="G9681" s="10"/>
      <c r="H9681" s="10"/>
    </row>
    <row r="9682" spans="2:8" x14ac:dyDescent="0.3">
      <c r="B9682" s="10"/>
      <c r="C9682" s="10"/>
      <c r="D9682" s="10"/>
      <c r="E9682" s="82"/>
      <c r="F9682" s="10"/>
      <c r="G9682" s="10"/>
      <c r="H9682" s="10"/>
    </row>
    <row r="9683" spans="2:8" x14ac:dyDescent="0.3">
      <c r="B9683" s="10"/>
      <c r="C9683" s="10"/>
      <c r="D9683" s="10"/>
      <c r="E9683" s="82"/>
      <c r="F9683" s="10"/>
      <c r="G9683" s="10"/>
      <c r="H9683" s="10"/>
    </row>
    <row r="9684" spans="2:8" x14ac:dyDescent="0.3">
      <c r="B9684" s="10"/>
      <c r="C9684" s="10"/>
      <c r="D9684" s="10"/>
      <c r="E9684" s="82"/>
      <c r="F9684" s="10"/>
      <c r="G9684" s="10"/>
      <c r="H9684" s="10"/>
    </row>
    <row r="9685" spans="2:8" x14ac:dyDescent="0.3">
      <c r="B9685" s="10"/>
      <c r="C9685" s="10"/>
      <c r="D9685" s="10"/>
      <c r="E9685" s="82"/>
      <c r="F9685" s="10"/>
      <c r="G9685" s="10"/>
      <c r="H9685" s="10"/>
    </row>
    <row r="9686" spans="2:8" x14ac:dyDescent="0.3">
      <c r="B9686" s="10"/>
      <c r="C9686" s="10"/>
      <c r="D9686" s="10"/>
      <c r="E9686" s="82"/>
      <c r="F9686" s="10"/>
      <c r="G9686" s="10"/>
      <c r="H9686" s="10"/>
    </row>
    <row r="9687" spans="2:8" x14ac:dyDescent="0.3">
      <c r="B9687" s="10"/>
      <c r="C9687" s="10"/>
      <c r="D9687" s="10"/>
      <c r="E9687" s="82"/>
      <c r="F9687" s="10"/>
      <c r="G9687" s="10"/>
      <c r="H9687" s="10"/>
    </row>
    <row r="9688" spans="2:8" x14ac:dyDescent="0.3">
      <c r="B9688" s="10"/>
      <c r="C9688" s="10"/>
      <c r="D9688" s="10"/>
      <c r="E9688" s="82"/>
      <c r="F9688" s="10"/>
      <c r="G9688" s="10"/>
      <c r="H9688" s="10"/>
    </row>
    <row r="9689" spans="2:8" x14ac:dyDescent="0.3">
      <c r="B9689" s="10"/>
      <c r="C9689" s="10"/>
      <c r="D9689" s="10"/>
      <c r="E9689" s="82"/>
      <c r="F9689" s="10"/>
      <c r="G9689" s="10"/>
      <c r="H9689" s="10"/>
    </row>
    <row r="9690" spans="2:8" x14ac:dyDescent="0.3">
      <c r="B9690" s="10"/>
      <c r="C9690" s="10"/>
      <c r="D9690" s="10"/>
      <c r="E9690" s="82"/>
      <c r="F9690" s="10"/>
      <c r="G9690" s="10"/>
      <c r="H9690" s="10"/>
    </row>
    <row r="9691" spans="2:8" x14ac:dyDescent="0.3">
      <c r="B9691" s="10"/>
      <c r="C9691" s="10"/>
      <c r="D9691" s="10"/>
      <c r="E9691" s="82"/>
      <c r="F9691" s="10"/>
      <c r="G9691" s="10"/>
      <c r="H9691" s="10"/>
    </row>
    <row r="9692" spans="2:8" x14ac:dyDescent="0.3">
      <c r="B9692" s="10"/>
      <c r="C9692" s="10"/>
      <c r="D9692" s="10"/>
      <c r="E9692" s="82"/>
      <c r="F9692" s="10"/>
      <c r="G9692" s="10"/>
      <c r="H9692" s="10"/>
    </row>
    <row r="9693" spans="2:8" x14ac:dyDescent="0.3">
      <c r="B9693" s="10"/>
      <c r="C9693" s="10"/>
      <c r="D9693" s="10"/>
      <c r="E9693" s="82"/>
      <c r="F9693" s="10"/>
      <c r="G9693" s="10"/>
      <c r="H9693" s="10"/>
    </row>
    <row r="9694" spans="2:8" x14ac:dyDescent="0.3">
      <c r="B9694" s="10"/>
      <c r="C9694" s="10"/>
      <c r="D9694" s="10"/>
      <c r="E9694" s="82"/>
      <c r="F9694" s="10"/>
      <c r="G9694" s="10"/>
      <c r="H9694" s="10"/>
    </row>
    <row r="9695" spans="2:8" x14ac:dyDescent="0.3">
      <c r="B9695" s="10"/>
      <c r="C9695" s="10"/>
      <c r="D9695" s="10"/>
      <c r="E9695" s="82"/>
      <c r="F9695" s="10"/>
      <c r="G9695" s="10"/>
      <c r="H9695" s="10"/>
    </row>
    <row r="9696" spans="2:8" x14ac:dyDescent="0.3">
      <c r="B9696" s="10"/>
      <c r="C9696" s="10"/>
      <c r="D9696" s="10"/>
      <c r="E9696" s="82"/>
      <c r="F9696" s="10"/>
      <c r="G9696" s="10"/>
      <c r="H9696" s="10"/>
    </row>
    <row r="9697" spans="2:8" x14ac:dyDescent="0.3">
      <c r="B9697" s="10"/>
      <c r="C9697" s="10"/>
      <c r="D9697" s="10"/>
      <c r="E9697" s="82"/>
      <c r="F9697" s="10"/>
      <c r="G9697" s="10"/>
      <c r="H9697" s="10"/>
    </row>
    <row r="9698" spans="2:8" x14ac:dyDescent="0.3">
      <c r="B9698" s="10"/>
      <c r="C9698" s="10"/>
      <c r="D9698" s="10"/>
      <c r="E9698" s="82"/>
      <c r="F9698" s="10"/>
      <c r="G9698" s="10"/>
      <c r="H9698" s="10"/>
    </row>
    <row r="9699" spans="2:8" x14ac:dyDescent="0.3">
      <c r="B9699" s="10"/>
      <c r="C9699" s="10"/>
      <c r="D9699" s="10"/>
      <c r="E9699" s="82"/>
      <c r="F9699" s="10"/>
      <c r="G9699" s="10"/>
      <c r="H9699" s="10"/>
    </row>
    <row r="9700" spans="2:8" x14ac:dyDescent="0.3">
      <c r="B9700" s="10"/>
      <c r="C9700" s="10"/>
      <c r="D9700" s="10"/>
      <c r="E9700" s="82"/>
      <c r="F9700" s="10"/>
      <c r="G9700" s="10"/>
      <c r="H9700" s="10"/>
    </row>
    <row r="9701" spans="2:8" x14ac:dyDescent="0.3">
      <c r="B9701" s="10"/>
      <c r="C9701" s="10"/>
      <c r="D9701" s="10"/>
      <c r="E9701" s="82"/>
      <c r="F9701" s="10"/>
      <c r="G9701" s="10"/>
      <c r="H9701" s="10"/>
    </row>
    <row r="9702" spans="2:8" x14ac:dyDescent="0.3">
      <c r="B9702" s="10"/>
      <c r="C9702" s="10"/>
      <c r="D9702" s="10"/>
      <c r="E9702" s="82"/>
      <c r="F9702" s="10"/>
      <c r="G9702" s="10"/>
      <c r="H9702" s="10"/>
    </row>
    <row r="9703" spans="2:8" x14ac:dyDescent="0.3">
      <c r="B9703" s="10"/>
      <c r="C9703" s="10"/>
      <c r="D9703" s="10"/>
      <c r="E9703" s="82"/>
      <c r="F9703" s="10"/>
      <c r="G9703" s="10"/>
      <c r="H9703" s="10"/>
    </row>
    <row r="9704" spans="2:8" x14ac:dyDescent="0.3">
      <c r="B9704" s="10"/>
      <c r="C9704" s="10"/>
      <c r="D9704" s="10"/>
      <c r="E9704" s="82"/>
      <c r="F9704" s="10"/>
      <c r="G9704" s="10"/>
      <c r="H9704" s="10"/>
    </row>
    <row r="9705" spans="2:8" x14ac:dyDescent="0.3">
      <c r="B9705" s="10"/>
      <c r="C9705" s="10"/>
      <c r="D9705" s="10"/>
      <c r="E9705" s="82"/>
      <c r="F9705" s="10"/>
      <c r="G9705" s="10"/>
      <c r="H9705" s="10"/>
    </row>
    <row r="9706" spans="2:8" x14ac:dyDescent="0.3">
      <c r="B9706" s="10"/>
      <c r="C9706" s="10"/>
      <c r="D9706" s="10"/>
      <c r="E9706" s="82"/>
      <c r="F9706" s="10"/>
      <c r="G9706" s="10"/>
      <c r="H9706" s="10"/>
    </row>
    <row r="9707" spans="2:8" x14ac:dyDescent="0.3">
      <c r="B9707" s="10"/>
      <c r="C9707" s="10"/>
      <c r="D9707" s="10"/>
      <c r="E9707" s="82"/>
      <c r="F9707" s="10"/>
      <c r="G9707" s="10"/>
      <c r="H9707" s="10"/>
    </row>
    <row r="9708" spans="2:8" x14ac:dyDescent="0.3">
      <c r="B9708" s="10"/>
      <c r="C9708" s="10"/>
      <c r="D9708" s="10"/>
      <c r="E9708" s="82"/>
      <c r="F9708" s="10"/>
      <c r="G9708" s="10"/>
      <c r="H9708" s="10"/>
    </row>
    <row r="9709" spans="2:8" x14ac:dyDescent="0.3">
      <c r="B9709" s="10"/>
      <c r="C9709" s="10"/>
      <c r="D9709" s="10"/>
      <c r="E9709" s="82"/>
      <c r="F9709" s="10"/>
      <c r="G9709" s="10"/>
      <c r="H9709" s="10"/>
    </row>
    <row r="9710" spans="2:8" x14ac:dyDescent="0.3">
      <c r="B9710" s="10"/>
      <c r="C9710" s="10"/>
      <c r="D9710" s="10"/>
      <c r="E9710" s="82"/>
      <c r="F9710" s="10"/>
      <c r="G9710" s="10"/>
      <c r="H9710" s="10"/>
    </row>
    <row r="9711" spans="2:8" x14ac:dyDescent="0.3">
      <c r="B9711" s="10"/>
      <c r="C9711" s="10"/>
      <c r="D9711" s="10"/>
      <c r="E9711" s="82"/>
      <c r="F9711" s="10"/>
      <c r="G9711" s="10"/>
      <c r="H9711" s="10"/>
    </row>
    <row r="9712" spans="2:8" x14ac:dyDescent="0.3">
      <c r="B9712" s="10"/>
      <c r="C9712" s="10"/>
      <c r="D9712" s="10"/>
      <c r="E9712" s="82"/>
      <c r="F9712" s="10"/>
      <c r="G9712" s="10"/>
      <c r="H9712" s="10"/>
    </row>
    <row r="9713" spans="2:8" x14ac:dyDescent="0.3">
      <c r="B9713" s="10"/>
      <c r="C9713" s="10"/>
      <c r="D9713" s="10"/>
      <c r="E9713" s="82"/>
      <c r="F9713" s="10"/>
      <c r="G9713" s="10"/>
      <c r="H9713" s="10"/>
    </row>
    <row r="9714" spans="2:8" x14ac:dyDescent="0.3">
      <c r="B9714" s="10"/>
      <c r="C9714" s="10"/>
      <c r="D9714" s="10"/>
      <c r="E9714" s="82"/>
      <c r="F9714" s="10"/>
      <c r="G9714" s="10"/>
      <c r="H9714" s="10"/>
    </row>
    <row r="9715" spans="2:8" x14ac:dyDescent="0.3">
      <c r="B9715" s="10"/>
      <c r="C9715" s="10"/>
      <c r="D9715" s="10"/>
      <c r="E9715" s="82"/>
      <c r="F9715" s="10"/>
      <c r="G9715" s="10"/>
      <c r="H9715" s="10"/>
    </row>
    <row r="9716" spans="2:8" x14ac:dyDescent="0.3">
      <c r="B9716" s="10"/>
      <c r="C9716" s="10"/>
      <c r="D9716" s="10"/>
      <c r="E9716" s="82"/>
      <c r="F9716" s="10"/>
      <c r="G9716" s="10"/>
      <c r="H9716" s="10"/>
    </row>
    <row r="9717" spans="2:8" x14ac:dyDescent="0.3">
      <c r="B9717" s="10"/>
      <c r="C9717" s="10"/>
      <c r="D9717" s="10"/>
      <c r="E9717" s="82"/>
      <c r="F9717" s="10"/>
      <c r="G9717" s="10"/>
      <c r="H9717" s="10"/>
    </row>
    <row r="9718" spans="2:8" x14ac:dyDescent="0.3">
      <c r="B9718" s="10"/>
      <c r="C9718" s="10"/>
      <c r="D9718" s="10"/>
      <c r="E9718" s="82"/>
      <c r="F9718" s="10"/>
      <c r="G9718" s="10"/>
      <c r="H9718" s="10"/>
    </row>
    <row r="9719" spans="2:8" x14ac:dyDescent="0.3">
      <c r="B9719" s="10"/>
      <c r="C9719" s="10"/>
      <c r="D9719" s="10"/>
      <c r="E9719" s="82"/>
      <c r="F9719" s="10"/>
      <c r="G9719" s="10"/>
      <c r="H9719" s="10"/>
    </row>
    <row r="9720" spans="2:8" x14ac:dyDescent="0.3">
      <c r="B9720" s="10"/>
      <c r="C9720" s="10"/>
      <c r="D9720" s="10"/>
      <c r="E9720" s="82"/>
      <c r="F9720" s="10"/>
      <c r="G9720" s="10"/>
      <c r="H9720" s="10"/>
    </row>
    <row r="9721" spans="2:8" x14ac:dyDescent="0.3">
      <c r="B9721" s="10"/>
      <c r="C9721" s="10"/>
      <c r="D9721" s="10"/>
      <c r="E9721" s="82"/>
      <c r="F9721" s="10"/>
      <c r="G9721" s="10"/>
      <c r="H9721" s="10"/>
    </row>
    <row r="9722" spans="2:8" x14ac:dyDescent="0.3">
      <c r="B9722" s="10"/>
      <c r="C9722" s="10"/>
      <c r="D9722" s="10"/>
      <c r="E9722" s="82"/>
      <c r="F9722" s="10"/>
      <c r="G9722" s="10"/>
      <c r="H9722" s="10"/>
    </row>
    <row r="9723" spans="2:8" x14ac:dyDescent="0.3">
      <c r="B9723" s="10"/>
      <c r="C9723" s="10"/>
      <c r="D9723" s="10"/>
      <c r="E9723" s="82"/>
      <c r="F9723" s="10"/>
      <c r="G9723" s="10"/>
      <c r="H9723" s="10"/>
    </row>
    <row r="9724" spans="2:8" x14ac:dyDescent="0.3">
      <c r="B9724" s="10"/>
      <c r="C9724" s="10"/>
      <c r="D9724" s="10"/>
      <c r="E9724" s="82"/>
      <c r="F9724" s="10"/>
      <c r="G9724" s="10"/>
      <c r="H9724" s="10"/>
    </row>
    <row r="9725" spans="2:8" x14ac:dyDescent="0.3">
      <c r="B9725" s="10"/>
      <c r="C9725" s="10"/>
      <c r="D9725" s="10"/>
      <c r="E9725" s="82"/>
      <c r="F9725" s="10"/>
      <c r="G9725" s="10"/>
      <c r="H9725" s="10"/>
    </row>
    <row r="9726" spans="2:8" x14ac:dyDescent="0.3">
      <c r="B9726" s="10"/>
      <c r="C9726" s="10"/>
      <c r="D9726" s="10"/>
      <c r="E9726" s="82"/>
      <c r="F9726" s="10"/>
      <c r="G9726" s="10"/>
      <c r="H9726" s="10"/>
    </row>
    <row r="9727" spans="2:8" x14ac:dyDescent="0.3">
      <c r="B9727" s="10"/>
      <c r="C9727" s="10"/>
      <c r="D9727" s="10"/>
      <c r="E9727" s="82"/>
      <c r="F9727" s="10"/>
      <c r="G9727" s="10"/>
      <c r="H9727" s="10"/>
    </row>
    <row r="9728" spans="2:8" x14ac:dyDescent="0.3">
      <c r="B9728" s="10"/>
      <c r="C9728" s="10"/>
      <c r="D9728" s="10"/>
      <c r="E9728" s="82"/>
      <c r="F9728" s="10"/>
      <c r="G9728" s="10"/>
      <c r="H9728" s="10"/>
    </row>
    <row r="9729" spans="2:8" x14ac:dyDescent="0.3">
      <c r="B9729" s="10"/>
      <c r="C9729" s="10"/>
      <c r="D9729" s="10"/>
      <c r="E9729" s="82"/>
      <c r="F9729" s="10"/>
      <c r="G9729" s="10"/>
      <c r="H9729" s="10"/>
    </row>
    <row r="9730" spans="2:8" x14ac:dyDescent="0.3">
      <c r="B9730" s="10"/>
      <c r="C9730" s="10"/>
      <c r="D9730" s="10"/>
      <c r="E9730" s="82"/>
      <c r="F9730" s="10"/>
      <c r="G9730" s="10"/>
      <c r="H9730" s="10"/>
    </row>
    <row r="9731" spans="2:8" x14ac:dyDescent="0.3">
      <c r="B9731" s="10"/>
      <c r="C9731" s="10"/>
      <c r="D9731" s="10"/>
      <c r="E9731" s="82"/>
      <c r="F9731" s="10"/>
      <c r="G9731" s="10"/>
      <c r="H9731" s="10"/>
    </row>
    <row r="9732" spans="2:8" x14ac:dyDescent="0.3">
      <c r="B9732" s="10"/>
      <c r="C9732" s="10"/>
      <c r="D9732" s="10"/>
      <c r="E9732" s="82"/>
      <c r="F9732" s="10"/>
      <c r="G9732" s="10"/>
      <c r="H9732" s="10"/>
    </row>
    <row r="9733" spans="2:8" x14ac:dyDescent="0.3">
      <c r="B9733" s="10"/>
      <c r="C9733" s="10"/>
      <c r="D9733" s="10"/>
      <c r="E9733" s="82"/>
      <c r="F9733" s="10"/>
      <c r="G9733" s="10"/>
      <c r="H9733" s="10"/>
    </row>
    <row r="9734" spans="2:8" x14ac:dyDescent="0.3">
      <c r="B9734" s="10"/>
      <c r="C9734" s="10"/>
      <c r="D9734" s="10"/>
      <c r="E9734" s="82"/>
      <c r="F9734" s="10"/>
      <c r="G9734" s="10"/>
      <c r="H9734" s="10"/>
    </row>
    <row r="9735" spans="2:8" x14ac:dyDescent="0.3">
      <c r="B9735" s="10"/>
      <c r="C9735" s="10"/>
      <c r="D9735" s="10"/>
      <c r="E9735" s="82"/>
      <c r="F9735" s="10"/>
      <c r="G9735" s="10"/>
      <c r="H9735" s="10"/>
    </row>
    <row r="9736" spans="2:8" x14ac:dyDescent="0.3">
      <c r="B9736" s="10"/>
      <c r="C9736" s="10"/>
      <c r="D9736" s="10"/>
      <c r="E9736" s="82"/>
      <c r="F9736" s="10"/>
      <c r="G9736" s="10"/>
      <c r="H9736" s="10"/>
    </row>
    <row r="9737" spans="2:8" x14ac:dyDescent="0.3">
      <c r="B9737" s="10"/>
      <c r="C9737" s="10"/>
      <c r="D9737" s="10"/>
      <c r="E9737" s="82"/>
      <c r="F9737" s="10"/>
      <c r="G9737" s="10"/>
      <c r="H9737" s="10"/>
    </row>
    <row r="9738" spans="2:8" x14ac:dyDescent="0.3">
      <c r="B9738" s="10"/>
      <c r="C9738" s="10"/>
      <c r="D9738" s="10"/>
      <c r="E9738" s="82"/>
      <c r="F9738" s="10"/>
      <c r="G9738" s="10"/>
      <c r="H9738" s="10"/>
    </row>
    <row r="9739" spans="2:8" x14ac:dyDescent="0.3">
      <c r="B9739" s="10"/>
      <c r="C9739" s="10"/>
      <c r="D9739" s="10"/>
      <c r="E9739" s="82"/>
      <c r="F9739" s="10"/>
      <c r="G9739" s="10"/>
      <c r="H9739" s="10"/>
    </row>
    <row r="9740" spans="2:8" x14ac:dyDescent="0.3">
      <c r="B9740" s="10"/>
      <c r="C9740" s="10"/>
      <c r="D9740" s="10"/>
      <c r="E9740" s="82"/>
      <c r="F9740" s="10"/>
      <c r="G9740" s="10"/>
      <c r="H9740" s="10"/>
    </row>
    <row r="9741" spans="2:8" x14ac:dyDescent="0.3">
      <c r="B9741" s="10"/>
      <c r="C9741" s="10"/>
      <c r="D9741" s="10"/>
      <c r="E9741" s="82"/>
      <c r="F9741" s="10"/>
      <c r="G9741" s="10"/>
      <c r="H9741" s="10"/>
    </row>
    <row r="9742" spans="2:8" x14ac:dyDescent="0.3">
      <c r="B9742" s="10"/>
      <c r="C9742" s="10"/>
      <c r="D9742" s="10"/>
      <c r="E9742" s="82"/>
      <c r="F9742" s="10"/>
      <c r="G9742" s="10"/>
      <c r="H9742" s="10"/>
    </row>
    <row r="9743" spans="2:8" x14ac:dyDescent="0.3">
      <c r="B9743" s="10"/>
      <c r="C9743" s="10"/>
      <c r="D9743" s="10"/>
      <c r="E9743" s="82"/>
      <c r="F9743" s="10"/>
      <c r="G9743" s="10"/>
      <c r="H9743" s="10"/>
    </row>
    <row r="9744" spans="2:8" x14ac:dyDescent="0.3">
      <c r="B9744" s="10"/>
      <c r="C9744" s="10"/>
      <c r="D9744" s="10"/>
      <c r="E9744" s="82"/>
      <c r="F9744" s="10"/>
      <c r="G9744" s="10"/>
      <c r="H9744" s="10"/>
    </row>
    <row r="9745" spans="2:8" x14ac:dyDescent="0.3">
      <c r="B9745" s="10"/>
      <c r="C9745" s="10"/>
      <c r="D9745" s="10"/>
      <c r="E9745" s="82"/>
      <c r="F9745" s="10"/>
      <c r="G9745" s="10"/>
      <c r="H9745" s="10"/>
    </row>
    <row r="9746" spans="2:8" x14ac:dyDescent="0.3">
      <c r="B9746" s="10"/>
      <c r="C9746" s="10"/>
      <c r="D9746" s="10"/>
      <c r="E9746" s="82"/>
      <c r="F9746" s="10"/>
      <c r="G9746" s="10"/>
      <c r="H9746" s="10"/>
    </row>
    <row r="9747" spans="2:8" x14ac:dyDescent="0.3">
      <c r="B9747" s="10"/>
      <c r="C9747" s="10"/>
      <c r="D9747" s="10"/>
      <c r="E9747" s="82"/>
      <c r="F9747" s="10"/>
      <c r="G9747" s="10"/>
      <c r="H9747" s="10"/>
    </row>
    <row r="9748" spans="2:8" x14ac:dyDescent="0.3">
      <c r="B9748" s="10"/>
      <c r="C9748" s="10"/>
      <c r="D9748" s="10"/>
      <c r="E9748" s="82"/>
      <c r="F9748" s="10"/>
      <c r="G9748" s="10"/>
      <c r="H9748" s="10"/>
    </row>
    <row r="9749" spans="2:8" x14ac:dyDescent="0.3">
      <c r="B9749" s="10"/>
      <c r="C9749" s="10"/>
      <c r="D9749" s="10"/>
      <c r="E9749" s="82"/>
      <c r="F9749" s="10"/>
      <c r="G9749" s="10"/>
      <c r="H9749" s="10"/>
    </row>
    <row r="9750" spans="2:8" x14ac:dyDescent="0.3">
      <c r="B9750" s="10"/>
      <c r="C9750" s="10"/>
      <c r="D9750" s="10"/>
      <c r="E9750" s="82"/>
      <c r="F9750" s="10"/>
      <c r="G9750" s="10"/>
      <c r="H9750" s="10"/>
    </row>
    <row r="9751" spans="2:8" x14ac:dyDescent="0.3">
      <c r="B9751" s="10"/>
      <c r="C9751" s="10"/>
      <c r="D9751" s="10"/>
      <c r="E9751" s="82"/>
      <c r="F9751" s="10"/>
      <c r="G9751" s="10"/>
      <c r="H9751" s="10"/>
    </row>
    <row r="9752" spans="2:8" x14ac:dyDescent="0.3">
      <c r="B9752" s="10"/>
      <c r="C9752" s="10"/>
      <c r="D9752" s="10"/>
      <c r="E9752" s="82"/>
      <c r="F9752" s="10"/>
      <c r="G9752" s="10"/>
      <c r="H9752" s="10"/>
    </row>
    <row r="9753" spans="2:8" x14ac:dyDescent="0.3">
      <c r="B9753" s="10"/>
      <c r="C9753" s="10"/>
      <c r="D9753" s="10"/>
      <c r="E9753" s="82"/>
      <c r="F9753" s="10"/>
      <c r="G9753" s="10"/>
      <c r="H9753" s="10"/>
    </row>
    <row r="9754" spans="2:8" x14ac:dyDescent="0.3">
      <c r="B9754" s="10"/>
      <c r="C9754" s="10"/>
      <c r="D9754" s="10"/>
      <c r="E9754" s="82"/>
      <c r="F9754" s="10"/>
      <c r="G9754" s="10"/>
      <c r="H9754" s="10"/>
    </row>
    <row r="9755" spans="2:8" x14ac:dyDescent="0.3">
      <c r="B9755" s="10"/>
      <c r="C9755" s="10"/>
      <c r="D9755" s="10"/>
      <c r="E9755" s="82"/>
      <c r="F9755" s="10"/>
      <c r="G9755" s="10"/>
      <c r="H9755" s="10"/>
    </row>
    <row r="9756" spans="2:8" x14ac:dyDescent="0.3">
      <c r="B9756" s="10"/>
      <c r="C9756" s="10"/>
      <c r="D9756" s="10"/>
      <c r="E9756" s="82"/>
      <c r="F9756" s="10"/>
      <c r="G9756" s="10"/>
      <c r="H9756" s="10"/>
    </row>
    <row r="9757" spans="2:8" x14ac:dyDescent="0.3">
      <c r="B9757" s="10"/>
      <c r="C9757" s="10"/>
      <c r="D9757" s="10"/>
      <c r="E9757" s="82"/>
      <c r="F9757" s="10"/>
      <c r="G9757" s="10"/>
      <c r="H9757" s="10"/>
    </row>
    <row r="9758" spans="2:8" x14ac:dyDescent="0.3">
      <c r="B9758" s="10"/>
      <c r="C9758" s="10"/>
      <c r="D9758" s="10"/>
      <c r="E9758" s="82"/>
      <c r="F9758" s="10"/>
      <c r="G9758" s="10"/>
      <c r="H9758" s="10"/>
    </row>
    <row r="9759" spans="2:8" x14ac:dyDescent="0.3">
      <c r="B9759" s="10"/>
      <c r="C9759" s="10"/>
      <c r="D9759" s="10"/>
      <c r="E9759" s="82"/>
      <c r="F9759" s="10"/>
      <c r="G9759" s="10"/>
      <c r="H9759" s="10"/>
    </row>
    <row r="9760" spans="2:8" x14ac:dyDescent="0.3">
      <c r="B9760" s="10"/>
      <c r="C9760" s="10"/>
      <c r="D9760" s="10"/>
      <c r="E9760" s="82"/>
      <c r="F9760" s="10"/>
      <c r="G9760" s="10"/>
      <c r="H9760" s="10"/>
    </row>
    <row r="9761" spans="2:8" x14ac:dyDescent="0.3">
      <c r="B9761" s="10"/>
      <c r="C9761" s="10"/>
      <c r="D9761" s="10"/>
      <c r="E9761" s="82"/>
      <c r="F9761" s="10"/>
      <c r="G9761" s="10"/>
      <c r="H9761" s="10"/>
    </row>
    <row r="9762" spans="2:8" x14ac:dyDescent="0.3">
      <c r="B9762" s="10"/>
      <c r="C9762" s="10"/>
      <c r="D9762" s="10"/>
      <c r="E9762" s="82"/>
      <c r="F9762" s="10"/>
      <c r="G9762" s="10"/>
      <c r="H9762" s="10"/>
    </row>
    <row r="9763" spans="2:8" x14ac:dyDescent="0.3">
      <c r="B9763" s="10"/>
      <c r="C9763" s="10"/>
      <c r="D9763" s="10"/>
      <c r="E9763" s="82"/>
      <c r="F9763" s="10"/>
      <c r="G9763" s="10"/>
      <c r="H9763" s="10"/>
    </row>
    <row r="9764" spans="2:8" x14ac:dyDescent="0.3">
      <c r="B9764" s="10"/>
      <c r="C9764" s="10"/>
      <c r="D9764" s="10"/>
      <c r="E9764" s="82"/>
      <c r="F9764" s="10"/>
      <c r="G9764" s="10"/>
      <c r="H9764" s="10"/>
    </row>
    <row r="9765" spans="2:8" x14ac:dyDescent="0.3">
      <c r="B9765" s="10"/>
      <c r="C9765" s="10"/>
      <c r="D9765" s="10"/>
      <c r="E9765" s="82"/>
      <c r="F9765" s="10"/>
      <c r="G9765" s="10"/>
      <c r="H9765" s="10"/>
    </row>
    <row r="9766" spans="2:8" x14ac:dyDescent="0.3">
      <c r="B9766" s="10"/>
      <c r="C9766" s="10"/>
      <c r="D9766" s="10"/>
      <c r="E9766" s="82"/>
      <c r="F9766" s="10"/>
      <c r="G9766" s="10"/>
      <c r="H9766" s="10"/>
    </row>
    <row r="9767" spans="2:8" x14ac:dyDescent="0.3">
      <c r="B9767" s="10"/>
      <c r="C9767" s="10"/>
      <c r="D9767" s="10"/>
      <c r="E9767" s="82"/>
      <c r="F9767" s="10"/>
      <c r="G9767" s="10"/>
      <c r="H9767" s="10"/>
    </row>
    <row r="9768" spans="2:8" x14ac:dyDescent="0.3">
      <c r="B9768" s="10"/>
      <c r="C9768" s="10"/>
      <c r="D9768" s="10"/>
      <c r="E9768" s="82"/>
      <c r="F9768" s="10"/>
      <c r="G9768" s="10"/>
      <c r="H9768" s="10"/>
    </row>
    <row r="9769" spans="2:8" x14ac:dyDescent="0.3">
      <c r="B9769" s="10"/>
      <c r="C9769" s="10"/>
      <c r="D9769" s="10"/>
      <c r="E9769" s="82"/>
      <c r="F9769" s="10"/>
      <c r="G9769" s="10"/>
      <c r="H9769" s="10"/>
    </row>
    <row r="9770" spans="2:8" x14ac:dyDescent="0.3">
      <c r="B9770" s="10"/>
      <c r="C9770" s="10"/>
      <c r="D9770" s="10"/>
      <c r="E9770" s="82"/>
      <c r="F9770" s="10"/>
      <c r="G9770" s="10"/>
      <c r="H9770" s="10"/>
    </row>
    <row r="9771" spans="2:8" x14ac:dyDescent="0.3">
      <c r="B9771" s="10"/>
      <c r="C9771" s="10"/>
      <c r="D9771" s="10"/>
      <c r="E9771" s="82"/>
      <c r="F9771" s="10"/>
      <c r="G9771" s="10"/>
      <c r="H9771" s="10"/>
    </row>
    <row r="9772" spans="2:8" x14ac:dyDescent="0.3">
      <c r="B9772" s="10"/>
      <c r="C9772" s="10"/>
      <c r="D9772" s="10"/>
      <c r="E9772" s="82"/>
      <c r="F9772" s="10"/>
      <c r="G9772" s="10"/>
      <c r="H9772" s="10"/>
    </row>
    <row r="9773" spans="2:8" x14ac:dyDescent="0.3">
      <c r="B9773" s="10"/>
      <c r="C9773" s="10"/>
      <c r="D9773" s="10"/>
      <c r="E9773" s="82"/>
      <c r="F9773" s="10"/>
      <c r="G9773" s="10"/>
      <c r="H9773" s="10"/>
    </row>
    <row r="9774" spans="2:8" x14ac:dyDescent="0.3">
      <c r="B9774" s="10"/>
      <c r="C9774" s="10"/>
      <c r="D9774" s="10"/>
      <c r="E9774" s="82"/>
      <c r="F9774" s="10"/>
      <c r="G9774" s="10"/>
      <c r="H9774" s="10"/>
    </row>
    <row r="9775" spans="2:8" x14ac:dyDescent="0.3">
      <c r="B9775" s="10"/>
      <c r="C9775" s="10"/>
      <c r="D9775" s="10"/>
      <c r="E9775" s="82"/>
      <c r="F9775" s="10"/>
      <c r="G9775" s="10"/>
      <c r="H9775" s="10"/>
    </row>
    <row r="9776" spans="2:8" x14ac:dyDescent="0.3">
      <c r="B9776" s="10"/>
      <c r="C9776" s="10"/>
      <c r="D9776" s="10"/>
      <c r="E9776" s="82"/>
      <c r="F9776" s="10"/>
      <c r="G9776" s="10"/>
      <c r="H9776" s="10"/>
    </row>
    <row r="9777" spans="2:8" x14ac:dyDescent="0.3">
      <c r="B9777" s="10"/>
      <c r="C9777" s="10"/>
      <c r="D9777" s="10"/>
      <c r="E9777" s="82"/>
      <c r="F9777" s="10"/>
      <c r="G9777" s="10"/>
      <c r="H9777" s="10"/>
    </row>
    <row r="9778" spans="2:8" x14ac:dyDescent="0.3">
      <c r="B9778" s="10"/>
      <c r="C9778" s="10"/>
      <c r="D9778" s="10"/>
      <c r="E9778" s="82"/>
      <c r="F9778" s="10"/>
      <c r="G9778" s="10"/>
      <c r="H9778" s="10"/>
    </row>
    <row r="9779" spans="2:8" x14ac:dyDescent="0.3">
      <c r="B9779" s="10"/>
      <c r="C9779" s="10"/>
      <c r="D9779" s="10"/>
      <c r="E9779" s="82"/>
      <c r="F9779" s="10"/>
      <c r="G9779" s="10"/>
      <c r="H9779" s="10"/>
    </row>
    <row r="9780" spans="2:8" x14ac:dyDescent="0.3">
      <c r="B9780" s="10"/>
      <c r="C9780" s="10"/>
      <c r="D9780" s="10"/>
      <c r="E9780" s="82"/>
      <c r="F9780" s="10"/>
      <c r="G9780" s="10"/>
      <c r="H9780" s="10"/>
    </row>
    <row r="9781" spans="2:8" x14ac:dyDescent="0.3">
      <c r="B9781" s="10"/>
      <c r="C9781" s="10"/>
      <c r="D9781" s="10"/>
      <c r="E9781" s="82"/>
      <c r="F9781" s="10"/>
      <c r="G9781" s="10"/>
      <c r="H9781" s="10"/>
    </row>
    <row r="9782" spans="2:8" x14ac:dyDescent="0.3">
      <c r="B9782" s="10"/>
      <c r="C9782" s="10"/>
      <c r="D9782" s="10"/>
      <c r="E9782" s="82"/>
      <c r="F9782" s="10"/>
      <c r="G9782" s="10"/>
      <c r="H9782" s="10"/>
    </row>
    <row r="9783" spans="2:8" x14ac:dyDescent="0.3">
      <c r="B9783" s="10"/>
      <c r="C9783" s="10"/>
      <c r="D9783" s="10"/>
      <c r="E9783" s="82"/>
      <c r="F9783" s="10"/>
      <c r="G9783" s="10"/>
      <c r="H9783" s="10"/>
    </row>
    <row r="9784" spans="2:8" x14ac:dyDescent="0.3">
      <c r="B9784" s="10"/>
      <c r="C9784" s="10"/>
      <c r="D9784" s="10"/>
      <c r="E9784" s="82"/>
      <c r="F9784" s="10"/>
      <c r="G9784" s="10"/>
      <c r="H9784" s="10"/>
    </row>
    <row r="9785" spans="2:8" x14ac:dyDescent="0.3">
      <c r="B9785" s="10"/>
      <c r="C9785" s="10"/>
      <c r="D9785" s="10"/>
      <c r="E9785" s="82"/>
      <c r="F9785" s="10"/>
      <c r="G9785" s="10"/>
      <c r="H9785" s="10"/>
    </row>
    <row r="9786" spans="2:8" x14ac:dyDescent="0.3">
      <c r="B9786" s="10"/>
      <c r="C9786" s="10"/>
      <c r="D9786" s="10"/>
      <c r="E9786" s="82"/>
      <c r="F9786" s="10"/>
      <c r="G9786" s="10"/>
      <c r="H9786" s="10"/>
    </row>
    <row r="9787" spans="2:8" x14ac:dyDescent="0.3">
      <c r="B9787" s="10"/>
      <c r="C9787" s="10"/>
      <c r="D9787" s="10"/>
      <c r="E9787" s="82"/>
      <c r="F9787" s="10"/>
      <c r="G9787" s="10"/>
      <c r="H9787" s="10"/>
    </row>
    <row r="9788" spans="2:8" x14ac:dyDescent="0.3">
      <c r="B9788" s="10"/>
      <c r="C9788" s="10"/>
      <c r="D9788" s="10"/>
      <c r="E9788" s="82"/>
      <c r="F9788" s="10"/>
      <c r="G9788" s="10"/>
      <c r="H9788" s="10"/>
    </row>
    <row r="9789" spans="2:8" x14ac:dyDescent="0.3">
      <c r="B9789" s="10"/>
      <c r="C9789" s="10"/>
      <c r="D9789" s="10"/>
      <c r="E9789" s="82"/>
      <c r="F9789" s="10"/>
      <c r="G9789" s="10"/>
      <c r="H9789" s="10"/>
    </row>
    <row r="9790" spans="2:8" x14ac:dyDescent="0.3">
      <c r="B9790" s="10"/>
      <c r="C9790" s="10"/>
      <c r="D9790" s="10"/>
      <c r="E9790" s="82"/>
      <c r="F9790" s="10"/>
      <c r="G9790" s="10"/>
      <c r="H9790" s="10"/>
    </row>
    <row r="9791" spans="2:8" x14ac:dyDescent="0.3">
      <c r="B9791" s="10"/>
      <c r="C9791" s="10"/>
      <c r="D9791" s="10"/>
      <c r="E9791" s="82"/>
      <c r="F9791" s="10"/>
      <c r="G9791" s="10"/>
      <c r="H9791" s="10"/>
    </row>
    <row r="9792" spans="2:8" x14ac:dyDescent="0.3">
      <c r="B9792" s="10"/>
      <c r="C9792" s="10"/>
      <c r="D9792" s="10"/>
      <c r="E9792" s="82"/>
      <c r="F9792" s="10"/>
      <c r="G9792" s="10"/>
      <c r="H9792" s="10"/>
    </row>
    <row r="9793" spans="2:8" x14ac:dyDescent="0.3">
      <c r="B9793" s="10"/>
      <c r="C9793" s="10"/>
      <c r="D9793" s="10"/>
      <c r="E9793" s="82"/>
      <c r="F9793" s="10"/>
      <c r="G9793" s="10"/>
      <c r="H9793" s="10"/>
    </row>
    <row r="9794" spans="2:8" x14ac:dyDescent="0.3">
      <c r="B9794" s="10"/>
      <c r="C9794" s="10"/>
      <c r="D9794" s="10"/>
      <c r="E9794" s="82"/>
      <c r="F9794" s="10"/>
      <c r="G9794" s="10"/>
      <c r="H9794" s="10"/>
    </row>
    <row r="9795" spans="2:8" x14ac:dyDescent="0.3">
      <c r="B9795" s="10"/>
      <c r="C9795" s="10"/>
      <c r="D9795" s="10"/>
      <c r="E9795" s="82"/>
      <c r="F9795" s="10"/>
      <c r="G9795" s="10"/>
      <c r="H9795" s="10"/>
    </row>
    <row r="9796" spans="2:8" x14ac:dyDescent="0.3">
      <c r="B9796" s="10"/>
      <c r="C9796" s="10"/>
      <c r="D9796" s="10"/>
      <c r="E9796" s="82"/>
      <c r="F9796" s="10"/>
      <c r="G9796" s="10"/>
      <c r="H9796" s="10"/>
    </row>
    <row r="9797" spans="2:8" x14ac:dyDescent="0.3">
      <c r="B9797" s="10"/>
      <c r="C9797" s="10"/>
      <c r="D9797" s="10"/>
      <c r="E9797" s="82"/>
      <c r="F9797" s="10"/>
      <c r="G9797" s="10"/>
      <c r="H9797" s="10"/>
    </row>
    <row r="9798" spans="2:8" x14ac:dyDescent="0.3">
      <c r="B9798" s="10"/>
      <c r="C9798" s="10"/>
      <c r="D9798" s="10"/>
      <c r="E9798" s="82"/>
      <c r="F9798" s="10"/>
      <c r="G9798" s="10"/>
      <c r="H9798" s="10"/>
    </row>
    <row r="9799" spans="2:8" x14ac:dyDescent="0.3">
      <c r="B9799" s="10"/>
      <c r="C9799" s="10"/>
      <c r="D9799" s="10"/>
      <c r="E9799" s="82"/>
      <c r="F9799" s="10"/>
      <c r="G9799" s="10"/>
      <c r="H9799" s="10"/>
    </row>
    <row r="9800" spans="2:8" x14ac:dyDescent="0.3">
      <c r="B9800" s="10"/>
      <c r="C9800" s="10"/>
      <c r="D9800" s="10"/>
      <c r="E9800" s="82"/>
      <c r="F9800" s="10"/>
      <c r="G9800" s="10"/>
      <c r="H9800" s="10"/>
    </row>
    <row r="9801" spans="2:8" x14ac:dyDescent="0.3">
      <c r="B9801" s="10"/>
      <c r="C9801" s="10"/>
      <c r="D9801" s="10"/>
      <c r="E9801" s="82"/>
      <c r="F9801" s="10"/>
      <c r="G9801" s="10"/>
      <c r="H9801" s="10"/>
    </row>
    <row r="9802" spans="2:8" x14ac:dyDescent="0.3">
      <c r="B9802" s="10"/>
      <c r="C9802" s="10"/>
      <c r="D9802" s="10"/>
      <c r="E9802" s="82"/>
      <c r="F9802" s="10"/>
      <c r="G9802" s="10"/>
      <c r="H9802" s="10"/>
    </row>
    <row r="9803" spans="2:8" x14ac:dyDescent="0.3">
      <c r="B9803" s="10"/>
      <c r="C9803" s="10"/>
      <c r="D9803" s="10"/>
      <c r="E9803" s="82"/>
      <c r="F9803" s="10"/>
      <c r="G9803" s="10"/>
      <c r="H9803" s="10"/>
    </row>
    <row r="9804" spans="2:8" x14ac:dyDescent="0.3">
      <c r="B9804" s="10"/>
      <c r="C9804" s="10"/>
      <c r="D9804" s="10"/>
      <c r="E9804" s="82"/>
      <c r="F9804" s="10"/>
      <c r="G9804" s="10"/>
      <c r="H9804" s="10"/>
    </row>
    <row r="9805" spans="2:8" x14ac:dyDescent="0.3">
      <c r="B9805" s="10"/>
      <c r="C9805" s="10"/>
      <c r="D9805" s="10"/>
      <c r="E9805" s="82"/>
      <c r="F9805" s="10"/>
      <c r="G9805" s="10"/>
      <c r="H9805" s="10"/>
    </row>
    <row r="9806" spans="2:8" x14ac:dyDescent="0.3">
      <c r="B9806" s="10"/>
      <c r="C9806" s="10"/>
      <c r="D9806" s="10"/>
      <c r="E9806" s="82"/>
      <c r="F9806" s="10"/>
      <c r="G9806" s="10"/>
      <c r="H9806" s="10"/>
    </row>
    <row r="9807" spans="2:8" x14ac:dyDescent="0.3">
      <c r="B9807" s="10"/>
      <c r="C9807" s="10"/>
      <c r="D9807" s="10"/>
      <c r="E9807" s="82"/>
      <c r="F9807" s="10"/>
      <c r="G9807" s="10"/>
      <c r="H9807" s="10"/>
    </row>
    <row r="9808" spans="2:8" x14ac:dyDescent="0.3">
      <c r="B9808" s="10"/>
      <c r="C9808" s="10"/>
      <c r="D9808" s="10"/>
      <c r="E9808" s="82"/>
      <c r="F9808" s="10"/>
      <c r="G9808" s="10"/>
      <c r="H9808" s="10"/>
    </row>
    <row r="9809" spans="2:8" x14ac:dyDescent="0.3">
      <c r="B9809" s="10"/>
      <c r="C9809" s="10"/>
      <c r="D9809" s="10"/>
      <c r="E9809" s="82"/>
      <c r="F9809" s="10"/>
      <c r="G9809" s="10"/>
      <c r="H9809" s="10"/>
    </row>
    <row r="9810" spans="2:8" x14ac:dyDescent="0.3">
      <c r="B9810" s="10"/>
      <c r="C9810" s="10"/>
      <c r="D9810" s="10"/>
      <c r="E9810" s="82"/>
      <c r="F9810" s="10"/>
      <c r="G9810" s="10"/>
      <c r="H9810" s="10"/>
    </row>
    <row r="9811" spans="2:8" x14ac:dyDescent="0.3">
      <c r="B9811" s="10"/>
      <c r="C9811" s="10"/>
      <c r="D9811" s="10"/>
      <c r="E9811" s="82"/>
      <c r="F9811" s="10"/>
      <c r="G9811" s="10"/>
      <c r="H9811" s="10"/>
    </row>
    <row r="9812" spans="2:8" x14ac:dyDescent="0.3">
      <c r="B9812" s="10"/>
      <c r="C9812" s="10"/>
      <c r="D9812" s="10"/>
      <c r="E9812" s="82"/>
      <c r="F9812" s="10"/>
      <c r="G9812" s="10"/>
      <c r="H9812" s="10"/>
    </row>
    <row r="9813" spans="2:8" x14ac:dyDescent="0.3">
      <c r="B9813" s="10"/>
      <c r="C9813" s="10"/>
      <c r="D9813" s="10"/>
      <c r="E9813" s="82"/>
      <c r="F9813" s="10"/>
      <c r="G9813" s="10"/>
      <c r="H9813" s="10"/>
    </row>
    <row r="9814" spans="2:8" x14ac:dyDescent="0.3">
      <c r="B9814" s="10"/>
      <c r="C9814" s="10"/>
      <c r="D9814" s="10"/>
      <c r="E9814" s="82"/>
      <c r="F9814" s="10"/>
      <c r="G9814" s="10"/>
      <c r="H9814" s="10"/>
    </row>
    <row r="9815" spans="2:8" x14ac:dyDescent="0.3">
      <c r="B9815" s="10"/>
      <c r="C9815" s="10"/>
      <c r="D9815" s="10"/>
      <c r="E9815" s="82"/>
      <c r="F9815" s="10"/>
      <c r="G9815" s="10"/>
      <c r="H9815" s="10"/>
    </row>
    <row r="9816" spans="2:8" x14ac:dyDescent="0.3">
      <c r="B9816" s="10"/>
      <c r="C9816" s="10"/>
      <c r="D9816" s="10"/>
      <c r="E9816" s="82"/>
      <c r="F9816" s="10"/>
      <c r="G9816" s="10"/>
      <c r="H9816" s="10"/>
    </row>
    <row r="9817" spans="2:8" x14ac:dyDescent="0.3">
      <c r="B9817" s="10"/>
      <c r="C9817" s="10"/>
      <c r="D9817" s="10"/>
      <c r="E9817" s="82"/>
      <c r="F9817" s="10"/>
      <c r="G9817" s="10"/>
      <c r="H9817" s="10"/>
    </row>
    <row r="9818" spans="2:8" x14ac:dyDescent="0.3">
      <c r="B9818" s="10"/>
      <c r="C9818" s="10"/>
      <c r="D9818" s="10"/>
      <c r="E9818" s="82"/>
      <c r="F9818" s="10"/>
      <c r="G9818" s="10"/>
      <c r="H9818" s="10"/>
    </row>
    <row r="9819" spans="2:8" x14ac:dyDescent="0.3">
      <c r="B9819" s="10"/>
      <c r="C9819" s="10"/>
      <c r="D9819" s="10"/>
      <c r="E9819" s="82"/>
      <c r="F9819" s="10"/>
      <c r="G9819" s="10"/>
      <c r="H9819" s="10"/>
    </row>
    <row r="9820" spans="2:8" x14ac:dyDescent="0.3">
      <c r="B9820" s="10"/>
      <c r="C9820" s="10"/>
      <c r="D9820" s="10"/>
      <c r="E9820" s="82"/>
      <c r="F9820" s="10"/>
      <c r="G9820" s="10"/>
      <c r="H9820" s="10"/>
    </row>
    <row r="9821" spans="2:8" x14ac:dyDescent="0.3">
      <c r="B9821" s="10"/>
      <c r="C9821" s="10"/>
      <c r="D9821" s="10"/>
      <c r="E9821" s="82"/>
      <c r="F9821" s="10"/>
      <c r="G9821" s="10"/>
      <c r="H9821" s="10"/>
    </row>
    <row r="9822" spans="2:8" x14ac:dyDescent="0.3">
      <c r="B9822" s="10"/>
      <c r="C9822" s="10"/>
      <c r="D9822" s="10"/>
      <c r="E9822" s="82"/>
      <c r="F9822" s="10"/>
      <c r="G9822" s="10"/>
      <c r="H9822" s="10"/>
    </row>
    <row r="9823" spans="2:8" x14ac:dyDescent="0.3">
      <c r="B9823" s="10"/>
      <c r="C9823" s="10"/>
      <c r="D9823" s="10"/>
      <c r="E9823" s="82"/>
      <c r="F9823" s="10"/>
      <c r="G9823" s="10"/>
      <c r="H9823" s="10"/>
    </row>
    <row r="9824" spans="2:8" x14ac:dyDescent="0.3">
      <c r="B9824" s="10"/>
      <c r="C9824" s="10"/>
      <c r="D9824" s="10"/>
      <c r="E9824" s="82"/>
      <c r="F9824" s="10"/>
      <c r="G9824" s="10"/>
      <c r="H9824" s="10"/>
    </row>
    <row r="9825" spans="2:8" x14ac:dyDescent="0.3">
      <c r="B9825" s="10"/>
      <c r="C9825" s="10"/>
      <c r="D9825" s="10"/>
      <c r="E9825" s="82"/>
      <c r="F9825" s="10"/>
      <c r="G9825" s="10"/>
      <c r="H9825" s="10"/>
    </row>
    <row r="9826" spans="2:8" x14ac:dyDescent="0.3">
      <c r="B9826" s="10"/>
      <c r="C9826" s="10"/>
      <c r="D9826" s="10"/>
      <c r="E9826" s="82"/>
      <c r="F9826" s="10"/>
      <c r="G9826" s="10"/>
      <c r="H9826" s="10"/>
    </row>
    <row r="9827" spans="2:8" x14ac:dyDescent="0.3">
      <c r="B9827" s="10"/>
      <c r="C9827" s="10"/>
      <c r="D9827" s="10"/>
      <c r="E9827" s="82"/>
      <c r="F9827" s="10"/>
      <c r="G9827" s="10"/>
      <c r="H9827" s="10"/>
    </row>
    <row r="9828" spans="2:8" x14ac:dyDescent="0.3">
      <c r="B9828" s="10"/>
      <c r="C9828" s="10"/>
      <c r="D9828" s="10"/>
      <c r="E9828" s="82"/>
      <c r="F9828" s="10"/>
      <c r="G9828" s="10"/>
      <c r="H9828" s="10"/>
    </row>
    <row r="9829" spans="2:8" x14ac:dyDescent="0.3">
      <c r="B9829" s="10"/>
      <c r="C9829" s="10"/>
      <c r="D9829" s="10"/>
      <c r="E9829" s="82"/>
      <c r="F9829" s="10"/>
      <c r="G9829" s="10"/>
      <c r="H9829" s="10"/>
    </row>
    <row r="9830" spans="2:8" x14ac:dyDescent="0.3">
      <c r="B9830" s="10"/>
      <c r="C9830" s="10"/>
      <c r="D9830" s="10"/>
      <c r="E9830" s="82"/>
      <c r="F9830" s="10"/>
      <c r="G9830" s="10"/>
      <c r="H9830" s="10"/>
    </row>
    <row r="9831" spans="2:8" x14ac:dyDescent="0.3">
      <c r="B9831" s="10"/>
      <c r="C9831" s="10"/>
      <c r="D9831" s="10"/>
      <c r="E9831" s="82"/>
      <c r="F9831" s="10"/>
      <c r="G9831" s="10"/>
      <c r="H9831" s="10"/>
    </row>
    <row r="9832" spans="2:8" x14ac:dyDescent="0.3">
      <c r="B9832" s="10"/>
      <c r="C9832" s="10"/>
      <c r="D9832" s="10"/>
      <c r="E9832" s="82"/>
      <c r="F9832" s="10"/>
      <c r="G9832" s="10"/>
      <c r="H9832" s="10"/>
    </row>
    <row r="9833" spans="2:8" x14ac:dyDescent="0.3">
      <c r="B9833" s="10"/>
      <c r="C9833" s="10"/>
      <c r="D9833" s="10"/>
      <c r="E9833" s="82"/>
      <c r="F9833" s="10"/>
      <c r="G9833" s="10"/>
      <c r="H9833" s="10"/>
    </row>
    <row r="9834" spans="2:8" x14ac:dyDescent="0.3">
      <c r="B9834" s="10"/>
      <c r="C9834" s="10"/>
      <c r="D9834" s="10"/>
      <c r="E9834" s="82"/>
      <c r="F9834" s="10"/>
      <c r="G9834" s="10"/>
      <c r="H9834" s="10"/>
    </row>
    <row r="9835" spans="2:8" x14ac:dyDescent="0.3">
      <c r="B9835" s="10"/>
      <c r="C9835" s="10"/>
      <c r="D9835" s="10"/>
      <c r="E9835" s="82"/>
      <c r="F9835" s="10"/>
      <c r="G9835" s="10"/>
      <c r="H9835" s="10"/>
    </row>
    <row r="9836" spans="2:8" x14ac:dyDescent="0.3">
      <c r="B9836" s="10"/>
      <c r="C9836" s="10"/>
      <c r="D9836" s="10"/>
      <c r="E9836" s="82"/>
      <c r="F9836" s="10"/>
      <c r="G9836" s="10"/>
      <c r="H9836" s="10"/>
    </row>
    <row r="9837" spans="2:8" x14ac:dyDescent="0.3">
      <c r="B9837" s="10"/>
      <c r="C9837" s="10"/>
      <c r="D9837" s="10"/>
      <c r="E9837" s="82"/>
      <c r="F9837" s="10"/>
      <c r="G9837" s="10"/>
      <c r="H9837" s="10"/>
    </row>
    <row r="9838" spans="2:8" x14ac:dyDescent="0.3">
      <c r="B9838" s="10"/>
      <c r="C9838" s="10"/>
      <c r="D9838" s="10"/>
      <c r="E9838" s="82"/>
      <c r="F9838" s="10"/>
      <c r="G9838" s="10"/>
      <c r="H9838" s="10"/>
    </row>
    <row r="9839" spans="2:8" x14ac:dyDescent="0.3">
      <c r="B9839" s="10"/>
      <c r="C9839" s="10"/>
      <c r="D9839" s="10"/>
      <c r="E9839" s="82"/>
      <c r="F9839" s="10"/>
      <c r="G9839" s="10"/>
      <c r="H9839" s="10"/>
    </row>
    <row r="9840" spans="2:8" x14ac:dyDescent="0.3">
      <c r="B9840" s="10"/>
      <c r="C9840" s="10"/>
      <c r="D9840" s="10"/>
      <c r="E9840" s="82"/>
      <c r="F9840" s="10"/>
      <c r="G9840" s="10"/>
      <c r="H9840" s="10"/>
    </row>
    <row r="9841" spans="2:8" x14ac:dyDescent="0.3">
      <c r="B9841" s="10"/>
      <c r="C9841" s="10"/>
      <c r="D9841" s="10"/>
      <c r="E9841" s="82"/>
      <c r="F9841" s="10"/>
      <c r="G9841" s="10"/>
      <c r="H9841" s="10"/>
    </row>
    <row r="9842" spans="2:8" x14ac:dyDescent="0.3">
      <c r="B9842" s="10"/>
      <c r="C9842" s="10"/>
      <c r="D9842" s="10"/>
      <c r="E9842" s="82"/>
      <c r="F9842" s="10"/>
      <c r="G9842" s="10"/>
      <c r="H9842" s="10"/>
    </row>
    <row r="9843" spans="2:8" x14ac:dyDescent="0.3">
      <c r="B9843" s="10"/>
      <c r="C9843" s="10"/>
      <c r="D9843" s="10"/>
      <c r="E9843" s="82"/>
      <c r="F9843" s="10"/>
      <c r="G9843" s="10"/>
      <c r="H9843" s="10"/>
    </row>
    <row r="9844" spans="2:8" x14ac:dyDescent="0.3">
      <c r="B9844" s="10"/>
      <c r="C9844" s="10"/>
      <c r="D9844" s="10"/>
      <c r="E9844" s="82"/>
      <c r="F9844" s="10"/>
      <c r="G9844" s="10"/>
      <c r="H9844" s="10"/>
    </row>
    <row r="9845" spans="2:8" x14ac:dyDescent="0.3">
      <c r="B9845" s="10"/>
      <c r="C9845" s="10"/>
      <c r="D9845" s="10"/>
      <c r="E9845" s="82"/>
      <c r="F9845" s="10"/>
      <c r="G9845" s="10"/>
      <c r="H9845" s="10"/>
    </row>
    <row r="9846" spans="2:8" x14ac:dyDescent="0.3">
      <c r="B9846" s="10"/>
      <c r="C9846" s="10"/>
      <c r="D9846" s="10"/>
      <c r="E9846" s="82"/>
      <c r="F9846" s="10"/>
      <c r="G9846" s="10"/>
      <c r="H9846" s="10"/>
    </row>
    <row r="9847" spans="2:8" x14ac:dyDescent="0.3">
      <c r="B9847" s="10"/>
      <c r="C9847" s="10"/>
      <c r="D9847" s="10"/>
      <c r="E9847" s="82"/>
      <c r="F9847" s="10"/>
      <c r="G9847" s="10"/>
      <c r="H9847" s="10"/>
    </row>
    <row r="9848" spans="2:8" x14ac:dyDescent="0.3">
      <c r="B9848" s="10"/>
      <c r="C9848" s="10"/>
      <c r="D9848" s="10"/>
      <c r="E9848" s="82"/>
      <c r="F9848" s="10"/>
      <c r="G9848" s="10"/>
      <c r="H9848" s="10"/>
    </row>
    <row r="9849" spans="2:8" x14ac:dyDescent="0.3">
      <c r="B9849" s="10"/>
      <c r="C9849" s="10"/>
      <c r="D9849" s="10"/>
      <c r="E9849" s="82"/>
      <c r="F9849" s="10"/>
      <c r="G9849" s="10"/>
      <c r="H9849" s="10"/>
    </row>
    <row r="9850" spans="2:8" x14ac:dyDescent="0.3">
      <c r="B9850" s="10"/>
      <c r="C9850" s="10"/>
      <c r="D9850" s="10"/>
      <c r="E9850" s="82"/>
      <c r="F9850" s="10"/>
      <c r="G9850" s="10"/>
      <c r="H9850" s="10"/>
    </row>
    <row r="9851" spans="2:8" x14ac:dyDescent="0.3">
      <c r="B9851" s="10"/>
      <c r="C9851" s="10"/>
      <c r="D9851" s="10"/>
      <c r="E9851" s="82"/>
      <c r="F9851" s="10"/>
      <c r="G9851" s="10"/>
      <c r="H9851" s="10"/>
    </row>
    <row r="9852" spans="2:8" x14ac:dyDescent="0.3">
      <c r="B9852" s="10"/>
      <c r="C9852" s="10"/>
      <c r="D9852" s="10"/>
      <c r="E9852" s="82"/>
      <c r="F9852" s="10"/>
      <c r="G9852" s="10"/>
      <c r="H9852" s="10"/>
    </row>
    <row r="9853" spans="2:8" x14ac:dyDescent="0.3">
      <c r="B9853" s="10"/>
      <c r="C9853" s="10"/>
      <c r="D9853" s="10"/>
      <c r="E9853" s="82"/>
      <c r="F9853" s="10"/>
      <c r="G9853" s="10"/>
      <c r="H9853" s="10"/>
    </row>
    <row r="9854" spans="2:8" x14ac:dyDescent="0.3">
      <c r="B9854" s="10"/>
      <c r="C9854" s="10"/>
      <c r="D9854" s="10"/>
      <c r="E9854" s="82"/>
      <c r="F9854" s="10"/>
      <c r="G9854" s="10"/>
      <c r="H9854" s="10"/>
    </row>
    <row r="9855" spans="2:8" x14ac:dyDescent="0.3">
      <c r="B9855" s="10"/>
      <c r="C9855" s="10"/>
      <c r="D9855" s="10"/>
      <c r="E9855" s="82"/>
      <c r="F9855" s="10"/>
      <c r="G9855" s="10"/>
      <c r="H9855" s="10"/>
    </row>
    <row r="9856" spans="2:8" x14ac:dyDescent="0.3">
      <c r="B9856" s="10"/>
      <c r="C9856" s="10"/>
      <c r="D9856" s="10"/>
      <c r="E9856" s="82"/>
      <c r="F9856" s="10"/>
      <c r="G9856" s="10"/>
      <c r="H9856" s="10"/>
    </row>
    <row r="9857" spans="2:8" x14ac:dyDescent="0.3">
      <c r="B9857" s="10"/>
      <c r="C9857" s="10"/>
      <c r="D9857" s="10"/>
      <c r="E9857" s="82"/>
      <c r="F9857" s="10"/>
      <c r="G9857" s="10"/>
      <c r="H9857" s="10"/>
    </row>
    <row r="9858" spans="2:8" x14ac:dyDescent="0.3">
      <c r="B9858" s="10"/>
      <c r="C9858" s="10"/>
      <c r="D9858" s="10"/>
      <c r="E9858" s="82"/>
      <c r="F9858" s="10"/>
      <c r="G9858" s="10"/>
      <c r="H9858" s="10"/>
    </row>
    <row r="9859" spans="2:8" x14ac:dyDescent="0.3">
      <c r="B9859" s="10"/>
      <c r="C9859" s="10"/>
      <c r="D9859" s="10"/>
      <c r="E9859" s="82"/>
      <c r="F9859" s="10"/>
      <c r="G9859" s="10"/>
      <c r="H9859" s="10"/>
    </row>
    <row r="9860" spans="2:8" x14ac:dyDescent="0.3">
      <c r="B9860" s="10"/>
      <c r="C9860" s="10"/>
      <c r="D9860" s="10"/>
      <c r="E9860" s="82"/>
      <c r="F9860" s="10"/>
      <c r="G9860" s="10"/>
      <c r="H9860" s="10"/>
    </row>
    <row r="9861" spans="2:8" x14ac:dyDescent="0.3">
      <c r="B9861" s="10"/>
      <c r="C9861" s="10"/>
      <c r="D9861" s="10"/>
      <c r="E9861" s="82"/>
      <c r="F9861" s="10"/>
      <c r="G9861" s="10"/>
      <c r="H9861" s="10"/>
    </row>
    <row r="9862" spans="2:8" x14ac:dyDescent="0.3">
      <c r="B9862" s="10"/>
      <c r="C9862" s="10"/>
      <c r="D9862" s="10"/>
      <c r="E9862" s="82"/>
      <c r="F9862" s="10"/>
      <c r="G9862" s="10"/>
      <c r="H9862" s="10"/>
    </row>
    <row r="9863" spans="2:8" x14ac:dyDescent="0.3">
      <c r="B9863" s="10"/>
      <c r="C9863" s="10"/>
      <c r="D9863" s="10"/>
      <c r="E9863" s="82"/>
      <c r="F9863" s="10"/>
      <c r="G9863" s="10"/>
      <c r="H9863" s="10"/>
    </row>
    <row r="9864" spans="2:8" x14ac:dyDescent="0.3">
      <c r="B9864" s="10"/>
      <c r="C9864" s="10"/>
      <c r="D9864" s="10"/>
      <c r="E9864" s="82"/>
      <c r="F9864" s="10"/>
      <c r="G9864" s="10"/>
      <c r="H9864" s="10"/>
    </row>
    <row r="9865" spans="2:8" x14ac:dyDescent="0.3">
      <c r="B9865" s="10"/>
      <c r="C9865" s="10"/>
      <c r="D9865" s="10"/>
      <c r="E9865" s="82"/>
      <c r="F9865" s="10"/>
      <c r="G9865" s="10"/>
      <c r="H9865" s="10"/>
    </row>
    <row r="9866" spans="2:8" x14ac:dyDescent="0.3">
      <c r="B9866" s="10"/>
      <c r="C9866" s="10"/>
      <c r="D9866" s="10"/>
      <c r="E9866" s="82"/>
      <c r="F9866" s="10"/>
      <c r="G9866" s="10"/>
      <c r="H9866" s="10"/>
    </row>
    <row r="9867" spans="2:8" x14ac:dyDescent="0.3">
      <c r="B9867" s="10"/>
      <c r="C9867" s="10"/>
      <c r="D9867" s="10"/>
      <c r="E9867" s="82"/>
      <c r="F9867" s="10"/>
      <c r="G9867" s="10"/>
      <c r="H9867" s="10"/>
    </row>
    <row r="9868" spans="2:8" x14ac:dyDescent="0.3">
      <c r="B9868" s="10"/>
      <c r="C9868" s="10"/>
      <c r="D9868" s="10"/>
      <c r="E9868" s="82"/>
      <c r="F9868" s="10"/>
      <c r="G9868" s="10"/>
      <c r="H9868" s="10"/>
    </row>
    <row r="9869" spans="2:8" x14ac:dyDescent="0.3">
      <c r="B9869" s="10"/>
      <c r="C9869" s="10"/>
      <c r="D9869" s="10"/>
      <c r="E9869" s="82"/>
      <c r="F9869" s="10"/>
      <c r="G9869" s="10"/>
      <c r="H9869" s="10"/>
    </row>
    <row r="9870" spans="2:8" x14ac:dyDescent="0.3">
      <c r="B9870" s="10"/>
      <c r="C9870" s="10"/>
      <c r="D9870" s="10"/>
      <c r="E9870" s="82"/>
      <c r="F9870" s="10"/>
      <c r="G9870" s="10"/>
      <c r="H9870" s="10"/>
    </row>
    <row r="9871" spans="2:8" x14ac:dyDescent="0.3">
      <c r="B9871" s="10"/>
      <c r="C9871" s="10"/>
      <c r="D9871" s="10"/>
      <c r="E9871" s="82"/>
      <c r="F9871" s="10"/>
      <c r="G9871" s="10"/>
      <c r="H9871" s="10"/>
    </row>
    <row r="9872" spans="2:8" x14ac:dyDescent="0.3">
      <c r="B9872" s="10"/>
      <c r="C9872" s="10"/>
      <c r="D9872" s="10"/>
      <c r="E9872" s="82"/>
      <c r="F9872" s="10"/>
      <c r="G9872" s="10"/>
      <c r="H9872" s="10"/>
    </row>
    <row r="9873" spans="2:8" x14ac:dyDescent="0.3">
      <c r="B9873" s="10"/>
      <c r="C9873" s="10"/>
      <c r="D9873" s="10"/>
      <c r="E9873" s="82"/>
      <c r="F9873" s="10"/>
      <c r="G9873" s="10"/>
      <c r="H9873" s="10"/>
    </row>
    <row r="9874" spans="2:8" x14ac:dyDescent="0.3">
      <c r="B9874" s="10"/>
      <c r="C9874" s="10"/>
      <c r="D9874" s="10"/>
      <c r="E9874" s="82"/>
      <c r="F9874" s="10"/>
      <c r="G9874" s="10"/>
      <c r="H9874" s="10"/>
    </row>
    <row r="9875" spans="2:8" x14ac:dyDescent="0.3">
      <c r="B9875" s="10"/>
      <c r="C9875" s="10"/>
      <c r="D9875" s="10"/>
      <c r="E9875" s="82"/>
      <c r="F9875" s="10"/>
      <c r="G9875" s="10"/>
      <c r="H9875" s="10"/>
    </row>
    <row r="9876" spans="2:8" x14ac:dyDescent="0.3">
      <c r="B9876" s="10"/>
      <c r="C9876" s="10"/>
      <c r="D9876" s="10"/>
      <c r="E9876" s="82"/>
      <c r="F9876" s="10"/>
      <c r="G9876" s="10"/>
      <c r="H9876" s="10"/>
    </row>
    <row r="9877" spans="2:8" x14ac:dyDescent="0.3">
      <c r="B9877" s="10"/>
      <c r="C9877" s="10"/>
      <c r="D9877" s="10"/>
      <c r="E9877" s="82"/>
      <c r="F9877" s="10"/>
      <c r="G9877" s="10"/>
      <c r="H9877" s="10"/>
    </row>
    <row r="9878" spans="2:8" x14ac:dyDescent="0.3">
      <c r="B9878" s="10"/>
      <c r="C9878" s="10"/>
      <c r="D9878" s="10"/>
      <c r="E9878" s="82"/>
      <c r="F9878" s="10"/>
      <c r="G9878" s="10"/>
      <c r="H9878" s="10"/>
    </row>
    <row r="9879" spans="2:8" x14ac:dyDescent="0.3">
      <c r="B9879" s="10"/>
      <c r="C9879" s="10"/>
      <c r="D9879" s="10"/>
      <c r="E9879" s="82"/>
      <c r="F9879" s="10"/>
      <c r="G9879" s="10"/>
      <c r="H9879" s="10"/>
    </row>
    <row r="9880" spans="2:8" x14ac:dyDescent="0.3">
      <c r="B9880" s="10"/>
      <c r="C9880" s="10"/>
      <c r="D9880" s="10"/>
      <c r="E9880" s="82"/>
      <c r="F9880" s="10"/>
      <c r="G9880" s="10"/>
      <c r="H9880" s="10"/>
    </row>
    <row r="9881" spans="2:8" x14ac:dyDescent="0.3">
      <c r="B9881" s="10"/>
      <c r="C9881" s="10"/>
      <c r="D9881" s="10"/>
      <c r="E9881" s="82"/>
      <c r="F9881" s="10"/>
      <c r="G9881" s="10"/>
      <c r="H9881" s="10"/>
    </row>
    <row r="9882" spans="2:8" x14ac:dyDescent="0.3">
      <c r="B9882" s="10"/>
      <c r="C9882" s="10"/>
      <c r="D9882" s="10"/>
      <c r="E9882" s="82"/>
      <c r="F9882" s="10"/>
      <c r="G9882" s="10"/>
      <c r="H9882" s="10"/>
    </row>
    <row r="9883" spans="2:8" x14ac:dyDescent="0.3">
      <c r="B9883" s="10"/>
      <c r="C9883" s="10"/>
      <c r="D9883" s="10"/>
      <c r="E9883" s="82"/>
      <c r="F9883" s="10"/>
      <c r="G9883" s="10"/>
      <c r="H9883" s="10"/>
    </row>
    <row r="9884" spans="2:8" x14ac:dyDescent="0.3">
      <c r="B9884" s="10"/>
      <c r="C9884" s="10"/>
      <c r="D9884" s="10"/>
      <c r="E9884" s="82"/>
      <c r="F9884" s="10"/>
      <c r="G9884" s="10"/>
      <c r="H9884" s="10"/>
    </row>
    <row r="9885" spans="2:8" x14ac:dyDescent="0.3">
      <c r="B9885" s="10"/>
      <c r="C9885" s="10"/>
      <c r="D9885" s="10"/>
      <c r="E9885" s="82"/>
      <c r="F9885" s="10"/>
      <c r="G9885" s="10"/>
      <c r="H9885" s="10"/>
    </row>
    <row r="9886" spans="2:8" x14ac:dyDescent="0.3">
      <c r="B9886" s="10"/>
      <c r="C9886" s="10"/>
      <c r="D9886" s="10"/>
      <c r="E9886" s="82"/>
      <c r="F9886" s="10"/>
      <c r="G9886" s="10"/>
      <c r="H9886" s="10"/>
    </row>
    <row r="9887" spans="2:8" x14ac:dyDescent="0.3">
      <c r="B9887" s="10"/>
      <c r="C9887" s="10"/>
      <c r="D9887" s="10"/>
      <c r="E9887" s="82"/>
      <c r="F9887" s="10"/>
      <c r="G9887" s="10"/>
      <c r="H9887" s="10"/>
    </row>
    <row r="9888" spans="2:8" x14ac:dyDescent="0.3">
      <c r="B9888" s="10"/>
      <c r="C9888" s="10"/>
      <c r="D9888" s="10"/>
      <c r="E9888" s="82"/>
      <c r="F9888" s="10"/>
      <c r="G9888" s="10"/>
      <c r="H9888" s="10"/>
    </row>
    <row r="9889" spans="2:8" x14ac:dyDescent="0.3">
      <c r="B9889" s="10"/>
      <c r="C9889" s="10"/>
      <c r="D9889" s="10"/>
      <c r="E9889" s="82"/>
      <c r="F9889" s="10"/>
      <c r="G9889" s="10"/>
      <c r="H9889" s="10"/>
    </row>
    <row r="9890" spans="2:8" x14ac:dyDescent="0.3">
      <c r="B9890" s="10"/>
      <c r="C9890" s="10"/>
      <c r="D9890" s="10"/>
      <c r="E9890" s="82"/>
      <c r="F9890" s="10"/>
      <c r="G9890" s="10"/>
      <c r="H9890" s="10"/>
    </row>
    <row r="9891" spans="2:8" x14ac:dyDescent="0.3">
      <c r="B9891" s="10"/>
      <c r="C9891" s="10"/>
      <c r="D9891" s="10"/>
      <c r="E9891" s="82"/>
      <c r="F9891" s="10"/>
      <c r="G9891" s="10"/>
      <c r="H9891" s="10"/>
    </row>
    <row r="9892" spans="2:8" x14ac:dyDescent="0.3">
      <c r="B9892" s="10"/>
      <c r="C9892" s="10"/>
      <c r="D9892" s="10"/>
      <c r="E9892" s="82"/>
      <c r="F9892" s="10"/>
      <c r="G9892" s="10"/>
      <c r="H9892" s="10"/>
    </row>
    <row r="9893" spans="2:8" x14ac:dyDescent="0.3">
      <c r="B9893" s="10"/>
      <c r="C9893" s="10"/>
      <c r="D9893" s="10"/>
      <c r="E9893" s="82"/>
      <c r="F9893" s="10"/>
      <c r="G9893" s="10"/>
      <c r="H9893" s="10"/>
    </row>
    <row r="9894" spans="2:8" x14ac:dyDescent="0.3">
      <c r="B9894" s="10"/>
      <c r="C9894" s="10"/>
      <c r="D9894" s="10"/>
      <c r="E9894" s="82"/>
      <c r="F9894" s="10"/>
      <c r="G9894" s="10"/>
      <c r="H9894" s="10"/>
    </row>
    <row r="9895" spans="2:8" x14ac:dyDescent="0.3">
      <c r="B9895" s="10"/>
      <c r="C9895" s="10"/>
      <c r="D9895" s="10"/>
      <c r="E9895" s="82"/>
      <c r="F9895" s="10"/>
      <c r="G9895" s="10"/>
      <c r="H9895" s="10"/>
    </row>
    <row r="9896" spans="2:8" x14ac:dyDescent="0.3">
      <c r="B9896" s="10"/>
      <c r="C9896" s="10"/>
      <c r="D9896" s="10"/>
      <c r="E9896" s="82"/>
      <c r="F9896" s="10"/>
      <c r="G9896" s="10"/>
      <c r="H9896" s="10"/>
    </row>
    <row r="9897" spans="2:8" x14ac:dyDescent="0.3">
      <c r="B9897" s="10"/>
      <c r="C9897" s="10"/>
      <c r="D9897" s="10"/>
      <c r="E9897" s="82"/>
      <c r="F9897" s="10"/>
      <c r="G9897" s="10"/>
      <c r="H9897" s="10"/>
    </row>
    <row r="9898" spans="2:8" x14ac:dyDescent="0.3">
      <c r="B9898" s="10"/>
      <c r="C9898" s="10"/>
      <c r="D9898" s="10"/>
      <c r="E9898" s="82"/>
      <c r="F9898" s="10"/>
      <c r="G9898" s="10"/>
      <c r="H9898" s="10"/>
    </row>
    <row r="9899" spans="2:8" x14ac:dyDescent="0.3">
      <c r="B9899" s="10"/>
      <c r="C9899" s="10"/>
      <c r="D9899" s="10"/>
      <c r="E9899" s="82"/>
      <c r="F9899" s="10"/>
      <c r="G9899" s="10"/>
      <c r="H9899" s="10"/>
    </row>
    <row r="9900" spans="2:8" x14ac:dyDescent="0.3">
      <c r="B9900" s="10"/>
      <c r="C9900" s="10"/>
      <c r="D9900" s="10"/>
      <c r="E9900" s="82"/>
      <c r="F9900" s="10"/>
      <c r="G9900" s="10"/>
      <c r="H9900" s="10"/>
    </row>
    <row r="9901" spans="2:8" x14ac:dyDescent="0.3">
      <c r="B9901" s="10"/>
      <c r="C9901" s="10"/>
      <c r="D9901" s="10"/>
      <c r="E9901" s="82"/>
      <c r="F9901" s="10"/>
      <c r="G9901" s="10"/>
      <c r="H9901" s="10"/>
    </row>
    <row r="9902" spans="2:8" x14ac:dyDescent="0.3">
      <c r="B9902" s="10"/>
      <c r="C9902" s="10"/>
      <c r="D9902" s="10"/>
      <c r="E9902" s="82"/>
      <c r="F9902" s="10"/>
      <c r="G9902" s="10"/>
      <c r="H9902" s="10"/>
    </row>
    <row r="9903" spans="2:8" x14ac:dyDescent="0.3">
      <c r="B9903" s="10"/>
      <c r="C9903" s="10"/>
      <c r="D9903" s="10"/>
      <c r="E9903" s="82"/>
      <c r="F9903" s="10"/>
      <c r="G9903" s="10"/>
      <c r="H9903" s="10"/>
    </row>
    <row r="9904" spans="2:8" x14ac:dyDescent="0.3">
      <c r="B9904" s="10"/>
      <c r="C9904" s="10"/>
      <c r="D9904" s="10"/>
      <c r="E9904" s="82"/>
      <c r="F9904" s="10"/>
      <c r="G9904" s="10"/>
      <c r="H9904" s="10"/>
    </row>
    <row r="9905" spans="2:8" x14ac:dyDescent="0.3">
      <c r="B9905" s="10"/>
      <c r="C9905" s="10"/>
      <c r="D9905" s="10"/>
      <c r="E9905" s="82"/>
      <c r="F9905" s="10"/>
      <c r="G9905" s="10"/>
      <c r="H9905" s="10"/>
    </row>
    <row r="9906" spans="2:8" x14ac:dyDescent="0.3">
      <c r="B9906" s="10"/>
      <c r="C9906" s="10"/>
      <c r="D9906" s="10"/>
      <c r="E9906" s="82"/>
      <c r="F9906" s="10"/>
      <c r="G9906" s="10"/>
      <c r="H9906" s="10"/>
    </row>
    <row r="9907" spans="2:8" x14ac:dyDescent="0.3">
      <c r="B9907" s="10"/>
      <c r="C9907" s="10"/>
      <c r="D9907" s="10"/>
      <c r="E9907" s="82"/>
      <c r="F9907" s="10"/>
      <c r="G9907" s="10"/>
      <c r="H9907" s="10"/>
    </row>
    <row r="9908" spans="2:8" x14ac:dyDescent="0.3">
      <c r="B9908" s="10"/>
      <c r="C9908" s="10"/>
      <c r="D9908" s="10"/>
      <c r="E9908" s="82"/>
      <c r="F9908" s="10"/>
      <c r="G9908" s="10"/>
      <c r="H9908" s="10"/>
    </row>
    <row r="9909" spans="2:8" x14ac:dyDescent="0.3">
      <c r="B9909" s="10"/>
      <c r="C9909" s="10"/>
      <c r="D9909" s="10"/>
      <c r="E9909" s="82"/>
      <c r="F9909" s="10"/>
      <c r="G9909" s="10"/>
      <c r="H9909" s="10"/>
    </row>
    <row r="9910" spans="2:8" x14ac:dyDescent="0.3">
      <c r="B9910" s="10"/>
      <c r="C9910" s="10"/>
      <c r="D9910" s="10"/>
      <c r="E9910" s="82"/>
      <c r="F9910" s="10"/>
      <c r="G9910" s="10"/>
      <c r="H9910" s="10"/>
    </row>
    <row r="9911" spans="2:8" x14ac:dyDescent="0.3">
      <c r="B9911" s="10"/>
      <c r="C9911" s="10"/>
      <c r="D9911" s="10"/>
      <c r="E9911" s="82"/>
      <c r="F9911" s="10"/>
      <c r="G9911" s="10"/>
      <c r="H9911" s="10"/>
    </row>
    <row r="9912" spans="2:8" x14ac:dyDescent="0.3">
      <c r="B9912" s="10"/>
      <c r="C9912" s="10"/>
      <c r="D9912" s="10"/>
      <c r="E9912" s="82"/>
      <c r="F9912" s="10"/>
      <c r="G9912" s="10"/>
      <c r="H9912" s="10"/>
    </row>
    <row r="9913" spans="2:8" x14ac:dyDescent="0.3">
      <c r="B9913" s="10"/>
      <c r="C9913" s="10"/>
      <c r="D9913" s="10"/>
      <c r="E9913" s="82"/>
      <c r="F9913" s="10"/>
      <c r="G9913" s="10"/>
      <c r="H9913" s="10"/>
    </row>
    <row r="9914" spans="2:8" x14ac:dyDescent="0.3">
      <c r="B9914" s="10"/>
      <c r="C9914" s="10"/>
      <c r="D9914" s="10"/>
      <c r="E9914" s="82"/>
      <c r="F9914" s="10"/>
      <c r="G9914" s="10"/>
      <c r="H9914" s="10"/>
    </row>
    <row r="9915" spans="2:8" x14ac:dyDescent="0.3">
      <c r="B9915" s="10"/>
      <c r="C9915" s="10"/>
      <c r="D9915" s="10"/>
      <c r="E9915" s="82"/>
      <c r="F9915" s="10"/>
      <c r="G9915" s="10"/>
      <c r="H9915" s="10"/>
    </row>
    <row r="9916" spans="2:8" x14ac:dyDescent="0.3">
      <c r="B9916" s="10"/>
      <c r="C9916" s="10"/>
      <c r="D9916" s="10"/>
      <c r="E9916" s="82"/>
      <c r="F9916" s="10"/>
      <c r="G9916" s="10"/>
      <c r="H9916" s="10"/>
    </row>
    <row r="9917" spans="2:8" x14ac:dyDescent="0.3">
      <c r="B9917" s="10"/>
      <c r="C9917" s="10"/>
      <c r="D9917" s="10"/>
      <c r="E9917" s="82"/>
      <c r="F9917" s="10"/>
      <c r="G9917" s="10"/>
      <c r="H9917" s="10"/>
    </row>
    <row r="9918" spans="2:8" x14ac:dyDescent="0.3">
      <c r="B9918" s="10"/>
      <c r="C9918" s="10"/>
      <c r="D9918" s="10"/>
      <c r="E9918" s="82"/>
      <c r="F9918" s="10"/>
      <c r="G9918" s="10"/>
      <c r="H9918" s="10"/>
    </row>
    <row r="9919" spans="2:8" x14ac:dyDescent="0.3">
      <c r="B9919" s="10"/>
      <c r="C9919" s="10"/>
      <c r="D9919" s="10"/>
      <c r="E9919" s="82"/>
      <c r="F9919" s="10"/>
      <c r="G9919" s="10"/>
      <c r="H9919" s="10"/>
    </row>
    <row r="9920" spans="2:8" x14ac:dyDescent="0.3">
      <c r="B9920" s="10"/>
      <c r="C9920" s="10"/>
      <c r="D9920" s="10"/>
      <c r="E9920" s="82"/>
      <c r="F9920" s="10"/>
      <c r="G9920" s="10"/>
      <c r="H9920" s="10"/>
    </row>
    <row r="9921" spans="2:8" x14ac:dyDescent="0.3">
      <c r="B9921" s="10"/>
      <c r="C9921" s="10"/>
      <c r="D9921" s="10"/>
      <c r="E9921" s="82"/>
      <c r="F9921" s="10"/>
      <c r="G9921" s="10"/>
      <c r="H9921" s="10"/>
    </row>
    <row r="9922" spans="2:8" x14ac:dyDescent="0.3">
      <c r="B9922" s="10"/>
      <c r="C9922" s="10"/>
      <c r="D9922" s="10"/>
      <c r="E9922" s="82"/>
      <c r="F9922" s="10"/>
      <c r="G9922" s="10"/>
      <c r="H9922" s="10"/>
    </row>
    <row r="9923" spans="2:8" x14ac:dyDescent="0.3">
      <c r="B9923" s="10"/>
      <c r="C9923" s="10"/>
      <c r="D9923" s="10"/>
      <c r="E9923" s="82"/>
      <c r="F9923" s="10"/>
      <c r="G9923" s="10"/>
      <c r="H9923" s="10"/>
    </row>
    <row r="9924" spans="2:8" x14ac:dyDescent="0.3">
      <c r="B9924" s="10"/>
      <c r="C9924" s="10"/>
      <c r="D9924" s="10"/>
      <c r="E9924" s="82"/>
      <c r="F9924" s="10"/>
      <c r="G9924" s="10"/>
      <c r="H9924" s="10"/>
    </row>
    <row r="9925" spans="2:8" x14ac:dyDescent="0.3">
      <c r="B9925" s="10"/>
      <c r="C9925" s="10"/>
      <c r="D9925" s="10"/>
      <c r="E9925" s="82"/>
      <c r="F9925" s="10"/>
      <c r="G9925" s="10"/>
      <c r="H9925" s="10"/>
    </row>
    <row r="9926" spans="2:8" x14ac:dyDescent="0.3">
      <c r="B9926" s="10"/>
      <c r="C9926" s="10"/>
      <c r="D9926" s="10"/>
      <c r="E9926" s="82"/>
      <c r="F9926" s="10"/>
      <c r="G9926" s="10"/>
      <c r="H9926" s="10"/>
    </row>
    <row r="9927" spans="2:8" x14ac:dyDescent="0.3">
      <c r="B9927" s="10"/>
      <c r="C9927" s="10"/>
      <c r="D9927" s="10"/>
      <c r="E9927" s="82"/>
      <c r="F9927" s="10"/>
      <c r="G9927" s="10"/>
      <c r="H9927" s="10"/>
    </row>
    <row r="9928" spans="2:8" x14ac:dyDescent="0.3">
      <c r="B9928" s="10"/>
      <c r="C9928" s="10"/>
      <c r="D9928" s="10"/>
      <c r="E9928" s="82"/>
      <c r="F9928" s="10"/>
      <c r="G9928" s="10"/>
      <c r="H9928" s="10"/>
    </row>
    <row r="9929" spans="2:8" x14ac:dyDescent="0.3">
      <c r="B9929" s="10"/>
      <c r="C9929" s="10"/>
      <c r="D9929" s="10"/>
      <c r="E9929" s="82"/>
      <c r="F9929" s="10"/>
      <c r="G9929" s="10"/>
      <c r="H9929" s="10"/>
    </row>
    <row r="9930" spans="2:8" x14ac:dyDescent="0.3">
      <c r="B9930" s="10"/>
      <c r="C9930" s="10"/>
      <c r="D9930" s="10"/>
      <c r="E9930" s="82"/>
      <c r="F9930" s="10"/>
      <c r="G9930" s="10"/>
      <c r="H9930" s="10"/>
    </row>
    <row r="9931" spans="2:8" x14ac:dyDescent="0.3">
      <c r="B9931" s="10"/>
      <c r="C9931" s="10"/>
      <c r="D9931" s="10"/>
      <c r="E9931" s="82"/>
      <c r="F9931" s="10"/>
      <c r="G9931" s="10"/>
      <c r="H9931" s="10"/>
    </row>
    <row r="9932" spans="2:8" x14ac:dyDescent="0.3">
      <c r="B9932" s="10"/>
      <c r="C9932" s="10"/>
      <c r="D9932" s="10"/>
      <c r="E9932" s="82"/>
      <c r="F9932" s="10"/>
      <c r="G9932" s="10"/>
      <c r="H9932" s="10"/>
    </row>
    <row r="9933" spans="2:8" x14ac:dyDescent="0.3">
      <c r="B9933" s="10"/>
      <c r="C9933" s="10"/>
      <c r="D9933" s="10"/>
      <c r="E9933" s="82"/>
      <c r="F9933" s="10"/>
      <c r="G9933" s="10"/>
      <c r="H9933" s="10"/>
    </row>
    <row r="9934" spans="2:8" x14ac:dyDescent="0.3">
      <c r="B9934" s="10"/>
      <c r="C9934" s="10"/>
      <c r="D9934" s="10"/>
      <c r="E9934" s="82"/>
      <c r="F9934" s="10"/>
      <c r="G9934" s="10"/>
      <c r="H9934" s="10"/>
    </row>
    <row r="9935" spans="2:8" x14ac:dyDescent="0.3">
      <c r="B9935" s="10"/>
      <c r="C9935" s="10"/>
      <c r="D9935" s="10"/>
      <c r="E9935" s="82"/>
      <c r="F9935" s="10"/>
      <c r="G9935" s="10"/>
      <c r="H9935" s="10"/>
    </row>
    <row r="9936" spans="2:8" x14ac:dyDescent="0.3">
      <c r="B9936" s="10"/>
      <c r="C9936" s="10"/>
      <c r="D9936" s="10"/>
      <c r="E9936" s="82"/>
      <c r="F9936" s="10"/>
      <c r="G9936" s="10"/>
      <c r="H9936" s="10"/>
    </row>
    <row r="9937" spans="2:8" x14ac:dyDescent="0.3">
      <c r="B9937" s="10"/>
      <c r="C9937" s="10"/>
      <c r="D9937" s="10"/>
      <c r="E9937" s="82"/>
      <c r="F9937" s="10"/>
      <c r="G9937" s="10"/>
      <c r="H9937" s="10"/>
    </row>
    <row r="9938" spans="2:8" x14ac:dyDescent="0.3">
      <c r="B9938" s="10"/>
      <c r="C9938" s="10"/>
      <c r="D9938" s="10"/>
      <c r="E9938" s="82"/>
      <c r="F9938" s="10"/>
      <c r="G9938" s="10"/>
      <c r="H9938" s="10"/>
    </row>
    <row r="9939" spans="2:8" x14ac:dyDescent="0.3">
      <c r="B9939" s="10"/>
      <c r="C9939" s="10"/>
      <c r="D9939" s="10"/>
      <c r="E9939" s="82"/>
      <c r="F9939" s="10"/>
      <c r="G9939" s="10"/>
      <c r="H9939" s="10"/>
    </row>
    <row r="9940" spans="2:8" x14ac:dyDescent="0.3">
      <c r="B9940" s="10"/>
      <c r="C9940" s="10"/>
      <c r="D9940" s="10"/>
      <c r="E9940" s="82"/>
      <c r="F9940" s="10"/>
      <c r="G9940" s="10"/>
      <c r="H9940" s="10"/>
    </row>
    <row r="9941" spans="2:8" x14ac:dyDescent="0.3">
      <c r="B9941" s="10"/>
      <c r="C9941" s="10"/>
      <c r="D9941" s="10"/>
      <c r="E9941" s="82"/>
      <c r="F9941" s="10"/>
      <c r="G9941" s="10"/>
      <c r="H9941" s="10"/>
    </row>
    <row r="9942" spans="2:8" x14ac:dyDescent="0.3">
      <c r="B9942" s="10"/>
      <c r="C9942" s="10"/>
      <c r="D9942" s="10"/>
      <c r="E9942" s="82"/>
      <c r="F9942" s="10"/>
      <c r="G9942" s="10"/>
      <c r="H9942" s="10"/>
    </row>
    <row r="9943" spans="2:8" x14ac:dyDescent="0.3">
      <c r="B9943" s="10"/>
      <c r="C9943" s="10"/>
      <c r="D9943" s="10"/>
      <c r="E9943" s="82"/>
      <c r="F9943" s="10"/>
      <c r="G9943" s="10"/>
      <c r="H9943" s="10"/>
    </row>
    <row r="9944" spans="2:8" x14ac:dyDescent="0.3">
      <c r="B9944" s="10"/>
      <c r="C9944" s="10"/>
      <c r="D9944" s="10"/>
      <c r="E9944" s="82"/>
      <c r="F9944" s="10"/>
      <c r="G9944" s="10"/>
      <c r="H9944" s="10"/>
    </row>
    <row r="9945" spans="2:8" x14ac:dyDescent="0.3">
      <c r="B9945" s="10"/>
      <c r="C9945" s="10"/>
      <c r="D9945" s="10"/>
      <c r="E9945" s="82"/>
      <c r="F9945" s="10"/>
      <c r="G9945" s="10"/>
      <c r="H9945" s="10"/>
    </row>
    <row r="9946" spans="2:8" x14ac:dyDescent="0.3">
      <c r="B9946" s="10"/>
      <c r="C9946" s="10"/>
      <c r="D9946" s="10"/>
      <c r="E9946" s="82"/>
      <c r="F9946" s="10"/>
      <c r="G9946" s="10"/>
      <c r="H9946" s="10"/>
    </row>
    <row r="9947" spans="2:8" x14ac:dyDescent="0.3">
      <c r="B9947" s="10"/>
      <c r="C9947" s="10"/>
      <c r="D9947" s="10"/>
      <c r="E9947" s="82"/>
      <c r="F9947" s="10"/>
      <c r="G9947" s="10"/>
      <c r="H9947" s="10"/>
    </row>
    <row r="9948" spans="2:8" x14ac:dyDescent="0.3">
      <c r="B9948" s="10"/>
      <c r="C9948" s="10"/>
      <c r="D9948" s="10"/>
      <c r="E9948" s="82"/>
      <c r="F9948" s="10"/>
      <c r="G9948" s="10"/>
      <c r="H9948" s="10"/>
    </row>
    <row r="9949" spans="2:8" x14ac:dyDescent="0.3">
      <c r="B9949" s="10"/>
      <c r="C9949" s="10"/>
      <c r="D9949" s="10"/>
      <c r="E9949" s="82"/>
      <c r="F9949" s="10"/>
      <c r="G9949" s="10"/>
      <c r="H9949" s="10"/>
    </row>
    <row r="9950" spans="2:8" x14ac:dyDescent="0.3">
      <c r="B9950" s="10"/>
      <c r="C9950" s="10"/>
      <c r="D9950" s="10"/>
      <c r="E9950" s="82"/>
      <c r="F9950" s="10"/>
      <c r="G9950" s="10"/>
      <c r="H9950" s="10"/>
    </row>
    <row r="9951" spans="2:8" x14ac:dyDescent="0.3">
      <c r="B9951" s="10"/>
      <c r="C9951" s="10"/>
      <c r="D9951" s="10"/>
      <c r="E9951" s="82"/>
      <c r="F9951" s="10"/>
      <c r="G9951" s="10"/>
      <c r="H9951" s="10"/>
    </row>
    <row r="9952" spans="2:8" x14ac:dyDescent="0.3">
      <c r="B9952" s="10"/>
      <c r="C9952" s="10"/>
      <c r="D9952" s="10"/>
      <c r="E9952" s="82"/>
      <c r="F9952" s="10"/>
      <c r="G9952" s="10"/>
      <c r="H9952" s="10"/>
    </row>
    <row r="9953" spans="2:8" x14ac:dyDescent="0.3">
      <c r="B9953" s="10"/>
      <c r="C9953" s="10"/>
      <c r="D9953" s="10"/>
      <c r="E9953" s="82"/>
      <c r="F9953" s="10"/>
      <c r="G9953" s="10"/>
      <c r="H9953" s="10"/>
    </row>
    <row r="9954" spans="2:8" x14ac:dyDescent="0.3">
      <c r="B9954" s="10"/>
      <c r="C9954" s="10"/>
      <c r="D9954" s="10"/>
      <c r="E9954" s="82"/>
      <c r="F9954" s="10"/>
      <c r="G9954" s="10"/>
      <c r="H9954" s="10"/>
    </row>
    <row r="9955" spans="2:8" x14ac:dyDescent="0.3">
      <c r="B9955" s="10"/>
      <c r="C9955" s="10"/>
      <c r="D9955" s="10"/>
      <c r="E9955" s="82"/>
      <c r="F9955" s="10"/>
      <c r="G9955" s="10"/>
      <c r="H9955" s="10"/>
    </row>
    <row r="9956" spans="2:8" x14ac:dyDescent="0.3">
      <c r="B9956" s="10"/>
      <c r="C9956" s="10"/>
      <c r="D9956" s="10"/>
      <c r="E9956" s="82"/>
      <c r="F9956" s="10"/>
      <c r="G9956" s="10"/>
      <c r="H9956" s="10"/>
    </row>
    <row r="9957" spans="2:8" x14ac:dyDescent="0.3">
      <c r="B9957" s="10"/>
      <c r="C9957" s="10"/>
      <c r="D9957" s="10"/>
      <c r="E9957" s="82"/>
      <c r="F9957" s="10"/>
      <c r="G9957" s="10"/>
      <c r="H9957" s="10"/>
    </row>
    <row r="9958" spans="2:8" x14ac:dyDescent="0.3">
      <c r="B9958" s="10"/>
      <c r="C9958" s="10"/>
      <c r="D9958" s="10"/>
      <c r="E9958" s="82"/>
      <c r="F9958" s="10"/>
      <c r="G9958" s="10"/>
      <c r="H9958" s="10"/>
    </row>
    <row r="9959" spans="2:8" x14ac:dyDescent="0.3">
      <c r="B9959" s="10"/>
      <c r="C9959" s="10"/>
      <c r="D9959" s="10"/>
      <c r="E9959" s="82"/>
      <c r="F9959" s="10"/>
      <c r="G9959" s="10"/>
      <c r="H9959" s="10"/>
    </row>
    <row r="9960" spans="2:8" x14ac:dyDescent="0.3">
      <c r="B9960" s="10"/>
      <c r="C9960" s="10"/>
      <c r="D9960" s="10"/>
      <c r="E9960" s="82"/>
      <c r="F9960" s="10"/>
      <c r="G9960" s="10"/>
      <c r="H9960" s="10"/>
    </row>
    <row r="9961" spans="2:8" x14ac:dyDescent="0.3">
      <c r="B9961" s="10"/>
      <c r="C9961" s="10"/>
      <c r="D9961" s="10"/>
      <c r="E9961" s="82"/>
      <c r="F9961" s="10"/>
      <c r="G9961" s="10"/>
      <c r="H9961" s="10"/>
    </row>
    <row r="9962" spans="2:8" x14ac:dyDescent="0.3">
      <c r="B9962" s="10"/>
      <c r="C9962" s="10"/>
      <c r="D9962" s="10"/>
      <c r="E9962" s="82"/>
      <c r="F9962" s="10"/>
      <c r="G9962" s="10"/>
      <c r="H9962" s="10"/>
    </row>
    <row r="9963" spans="2:8" x14ac:dyDescent="0.3">
      <c r="B9963" s="10"/>
      <c r="C9963" s="10"/>
      <c r="D9963" s="10"/>
      <c r="E9963" s="82"/>
      <c r="F9963" s="10"/>
      <c r="G9963" s="10"/>
      <c r="H9963" s="10"/>
    </row>
    <row r="9964" spans="2:8" x14ac:dyDescent="0.3">
      <c r="B9964" s="10"/>
      <c r="C9964" s="10"/>
      <c r="D9964" s="10"/>
      <c r="E9964" s="82"/>
      <c r="F9964" s="10"/>
      <c r="G9964" s="10"/>
      <c r="H9964" s="10"/>
    </row>
    <row r="9965" spans="2:8" x14ac:dyDescent="0.3">
      <c r="B9965" s="10"/>
      <c r="C9965" s="10"/>
      <c r="D9965" s="10"/>
      <c r="E9965" s="82"/>
      <c r="F9965" s="10"/>
      <c r="G9965" s="10"/>
      <c r="H9965" s="10"/>
    </row>
    <row r="9966" spans="2:8" x14ac:dyDescent="0.3">
      <c r="B9966" s="10"/>
      <c r="C9966" s="10"/>
      <c r="D9966" s="10"/>
      <c r="E9966" s="82"/>
      <c r="F9966" s="10"/>
      <c r="G9966" s="10"/>
      <c r="H9966" s="10"/>
    </row>
    <row r="9967" spans="2:8" x14ac:dyDescent="0.3">
      <c r="B9967" s="10"/>
      <c r="C9967" s="10"/>
      <c r="D9967" s="10"/>
      <c r="E9967" s="82"/>
      <c r="F9967" s="10"/>
      <c r="G9967" s="10"/>
      <c r="H9967" s="10"/>
    </row>
    <row r="9968" spans="2:8" x14ac:dyDescent="0.3">
      <c r="B9968" s="10"/>
      <c r="C9968" s="10"/>
      <c r="D9968" s="10"/>
      <c r="E9968" s="82"/>
      <c r="F9968" s="10"/>
      <c r="G9968" s="10"/>
      <c r="H9968" s="10"/>
    </row>
    <row r="9969" spans="2:8" x14ac:dyDescent="0.3">
      <c r="B9969" s="10"/>
      <c r="C9969" s="10"/>
      <c r="D9969" s="10"/>
      <c r="E9969" s="82"/>
      <c r="F9969" s="10"/>
      <c r="G9969" s="10"/>
      <c r="H9969" s="10"/>
    </row>
    <row r="9970" spans="2:8" x14ac:dyDescent="0.3">
      <c r="B9970" s="10"/>
      <c r="C9970" s="10"/>
      <c r="D9970" s="10"/>
      <c r="E9970" s="82"/>
      <c r="F9970" s="10"/>
      <c r="G9970" s="10"/>
      <c r="H9970" s="10"/>
    </row>
    <row r="9971" spans="2:8" x14ac:dyDescent="0.3">
      <c r="B9971" s="10"/>
      <c r="C9971" s="10"/>
      <c r="D9971" s="10"/>
      <c r="E9971" s="82"/>
      <c r="F9971" s="10"/>
      <c r="G9971" s="10"/>
      <c r="H9971" s="10"/>
    </row>
    <row r="9972" spans="2:8" x14ac:dyDescent="0.3">
      <c r="B9972" s="10"/>
      <c r="C9972" s="10"/>
      <c r="D9972" s="10"/>
      <c r="E9972" s="82"/>
      <c r="F9972" s="10"/>
      <c r="G9972" s="10"/>
      <c r="H9972" s="10"/>
    </row>
    <row r="9973" spans="2:8" x14ac:dyDescent="0.3">
      <c r="B9973" s="10"/>
      <c r="C9973" s="10"/>
      <c r="D9973" s="10"/>
      <c r="E9973" s="82"/>
      <c r="F9973" s="10"/>
      <c r="G9973" s="10"/>
      <c r="H9973" s="10"/>
    </row>
    <row r="9974" spans="2:8" x14ac:dyDescent="0.3">
      <c r="B9974" s="10"/>
      <c r="C9974" s="10"/>
      <c r="D9974" s="10"/>
      <c r="E9974" s="82"/>
      <c r="F9974" s="10"/>
      <c r="G9974" s="10"/>
      <c r="H9974" s="10"/>
    </row>
    <row r="9975" spans="2:8" x14ac:dyDescent="0.3">
      <c r="B9975" s="10"/>
      <c r="C9975" s="10"/>
      <c r="D9975" s="10"/>
      <c r="E9975" s="82"/>
      <c r="F9975" s="10"/>
      <c r="G9975" s="10"/>
      <c r="H9975" s="10"/>
    </row>
    <row r="9976" spans="2:8" x14ac:dyDescent="0.3">
      <c r="B9976" s="10"/>
      <c r="C9976" s="10"/>
      <c r="D9976" s="10"/>
      <c r="E9976" s="82"/>
      <c r="F9976" s="10"/>
      <c r="G9976" s="10"/>
      <c r="H9976" s="10"/>
    </row>
    <row r="9977" spans="2:8" x14ac:dyDescent="0.3">
      <c r="B9977" s="10"/>
      <c r="C9977" s="10"/>
      <c r="D9977" s="10"/>
      <c r="E9977" s="82"/>
      <c r="F9977" s="10"/>
      <c r="G9977" s="10"/>
      <c r="H9977" s="10"/>
    </row>
    <row r="9978" spans="2:8" x14ac:dyDescent="0.3">
      <c r="B9978" s="10"/>
      <c r="C9978" s="10"/>
      <c r="D9978" s="10"/>
      <c r="E9978" s="82"/>
      <c r="F9978" s="10"/>
      <c r="G9978" s="10"/>
      <c r="H9978" s="10"/>
    </row>
    <row r="9979" spans="2:8" x14ac:dyDescent="0.3">
      <c r="B9979" s="10"/>
      <c r="C9979" s="10"/>
      <c r="D9979" s="10"/>
      <c r="E9979" s="82"/>
      <c r="F9979" s="10"/>
      <c r="G9979" s="10"/>
      <c r="H9979" s="10"/>
    </row>
    <row r="9980" spans="2:8" x14ac:dyDescent="0.3">
      <c r="B9980" s="10"/>
      <c r="C9980" s="10"/>
      <c r="D9980" s="10"/>
      <c r="E9980" s="82"/>
      <c r="F9980" s="10"/>
      <c r="G9980" s="10"/>
      <c r="H9980" s="10"/>
    </row>
    <row r="9981" spans="2:8" x14ac:dyDescent="0.3">
      <c r="B9981" s="10"/>
      <c r="C9981" s="10"/>
      <c r="D9981" s="10"/>
      <c r="E9981" s="82"/>
      <c r="F9981" s="10"/>
      <c r="G9981" s="10"/>
      <c r="H9981" s="10"/>
    </row>
    <row r="9982" spans="2:8" x14ac:dyDescent="0.3">
      <c r="B9982" s="10"/>
      <c r="C9982" s="10"/>
      <c r="D9982" s="10"/>
      <c r="E9982" s="82"/>
      <c r="F9982" s="10"/>
      <c r="G9982" s="10"/>
      <c r="H9982" s="10"/>
    </row>
    <row r="9983" spans="2:8" x14ac:dyDescent="0.3">
      <c r="B9983" s="10"/>
      <c r="C9983" s="10"/>
      <c r="D9983" s="10"/>
      <c r="E9983" s="82"/>
      <c r="F9983" s="10"/>
      <c r="G9983" s="10"/>
      <c r="H9983" s="10"/>
    </row>
    <row r="9984" spans="2:8" x14ac:dyDescent="0.3">
      <c r="B9984" s="10"/>
      <c r="C9984" s="10"/>
      <c r="D9984" s="10"/>
      <c r="E9984" s="82"/>
      <c r="F9984" s="10"/>
      <c r="G9984" s="10"/>
      <c r="H9984" s="10"/>
    </row>
    <row r="9985" spans="2:8" x14ac:dyDescent="0.3">
      <c r="B9985" s="10"/>
      <c r="C9985" s="10"/>
      <c r="D9985" s="10"/>
      <c r="E9985" s="82"/>
      <c r="F9985" s="10"/>
      <c r="G9985" s="10"/>
      <c r="H9985" s="10"/>
    </row>
    <row r="9986" spans="2:8" x14ac:dyDescent="0.3">
      <c r="B9986" s="10"/>
      <c r="C9986" s="10"/>
      <c r="D9986" s="10"/>
      <c r="E9986" s="82"/>
      <c r="F9986" s="10"/>
      <c r="G9986" s="10"/>
      <c r="H9986" s="10"/>
    </row>
    <row r="9987" spans="2:8" x14ac:dyDescent="0.3">
      <c r="B9987" s="10"/>
      <c r="C9987" s="10"/>
      <c r="D9987" s="10"/>
      <c r="E9987" s="82"/>
      <c r="F9987" s="10"/>
      <c r="G9987" s="10"/>
      <c r="H9987" s="10"/>
    </row>
    <row r="9988" spans="2:8" x14ac:dyDescent="0.3">
      <c r="B9988" s="10"/>
      <c r="C9988" s="10"/>
      <c r="D9988" s="10"/>
      <c r="E9988" s="82"/>
      <c r="F9988" s="10"/>
      <c r="G9988" s="10"/>
      <c r="H9988" s="10"/>
    </row>
    <row r="9989" spans="2:8" x14ac:dyDescent="0.3">
      <c r="B9989" s="10"/>
      <c r="C9989" s="10"/>
      <c r="D9989" s="10"/>
      <c r="E9989" s="82"/>
      <c r="F9989" s="10"/>
      <c r="G9989" s="10"/>
      <c r="H9989" s="10"/>
    </row>
    <row r="9990" spans="2:8" x14ac:dyDescent="0.3">
      <c r="B9990" s="10"/>
      <c r="C9990" s="10"/>
      <c r="D9990" s="10"/>
      <c r="E9990" s="82"/>
      <c r="F9990" s="10"/>
      <c r="G9990" s="10"/>
      <c r="H9990" s="10"/>
    </row>
    <row r="9991" spans="2:8" x14ac:dyDescent="0.3">
      <c r="B9991" s="10"/>
      <c r="C9991" s="10"/>
      <c r="D9991" s="10"/>
      <c r="E9991" s="82"/>
      <c r="F9991" s="10"/>
      <c r="G9991" s="10"/>
      <c r="H9991" s="10"/>
    </row>
    <row r="9992" spans="2:8" x14ac:dyDescent="0.3">
      <c r="B9992" s="10"/>
      <c r="C9992" s="10"/>
      <c r="D9992" s="10"/>
      <c r="E9992" s="82"/>
      <c r="F9992" s="10"/>
      <c r="G9992" s="10"/>
      <c r="H9992" s="10"/>
    </row>
    <row r="9993" spans="2:8" x14ac:dyDescent="0.3">
      <c r="B9993" s="12"/>
      <c r="C9993" s="12"/>
      <c r="D9993" s="10"/>
      <c r="E9993" s="82"/>
      <c r="F9993" s="10"/>
      <c r="G9993" s="10"/>
      <c r="H9993" s="10"/>
    </row>
    <row r="9994" spans="2:8" x14ac:dyDescent="0.3">
      <c r="B9994" s="10"/>
      <c r="C9994" s="10"/>
      <c r="D9994" s="10"/>
      <c r="E9994" s="82"/>
      <c r="F9994" s="12"/>
      <c r="G9994" s="12"/>
      <c r="H9994" s="10"/>
    </row>
    <row r="9995" spans="2:8" x14ac:dyDescent="0.3">
      <c r="B9995" s="10"/>
      <c r="C9995" s="10"/>
      <c r="D9995" s="10"/>
      <c r="E9995" s="82"/>
      <c r="F9995" s="10"/>
      <c r="G9995" s="10"/>
      <c r="H9995" s="10"/>
    </row>
    <row r="9996" spans="2:8" x14ac:dyDescent="0.3">
      <c r="B9996" s="10"/>
      <c r="C9996" s="10"/>
      <c r="D9996" s="10"/>
      <c r="E9996" s="13"/>
      <c r="F9996" s="10"/>
      <c r="G9996" s="10"/>
      <c r="H9996" s="10"/>
    </row>
    <row r="9997" spans="2:8" x14ac:dyDescent="0.3">
      <c r="B9997" s="10"/>
      <c r="C9997" s="10"/>
      <c r="D9997" s="10"/>
      <c r="E9997" s="13"/>
      <c r="F9997" s="10"/>
      <c r="G9997" s="10"/>
      <c r="H9997" s="10"/>
    </row>
    <row r="9998" spans="2:8" x14ac:dyDescent="0.3">
      <c r="B9998" s="10"/>
      <c r="C9998" s="10"/>
      <c r="D9998" s="10"/>
      <c r="E9998" s="13"/>
      <c r="F9998" s="10"/>
      <c r="G9998" s="10"/>
      <c r="H9998" s="10"/>
    </row>
    <row r="9999" spans="2:8" x14ac:dyDescent="0.3">
      <c r="B9999" s="10"/>
      <c r="C9999" s="10"/>
      <c r="D9999" s="10"/>
      <c r="E9999" s="13"/>
      <c r="F9999" s="10"/>
      <c r="G9999" s="10"/>
      <c r="H9999" s="10"/>
    </row>
    <row r="10000" spans="2:8" x14ac:dyDescent="0.3">
      <c r="B10000" s="10"/>
      <c r="C10000" s="10"/>
      <c r="D10000" s="10"/>
      <c r="E10000" s="13"/>
      <c r="F10000" s="10"/>
      <c r="G10000" s="10"/>
      <c r="H10000" s="10"/>
    </row>
    <row r="10001" spans="2:8" x14ac:dyDescent="0.3">
      <c r="B10001" s="85"/>
      <c r="C10001" s="85"/>
      <c r="D10001" s="85"/>
      <c r="E10001" s="13"/>
      <c r="F10001" s="85"/>
      <c r="G10001" s="85"/>
      <c r="H10001" s="85"/>
    </row>
    <row r="10002" spans="2:8" hidden="1" x14ac:dyDescent="0.3">
      <c r="B10002" s="85"/>
      <c r="C10002" s="85"/>
      <c r="D10002" s="85"/>
      <c r="E10002" s="13"/>
      <c r="F10002" s="85"/>
      <c r="G10002" s="85"/>
      <c r="H10002" s="85"/>
    </row>
  </sheetData>
  <sheetProtection sheet="1" objects="1" scenarios="1" selectLockedCells="1"/>
  <protectedRanges>
    <protectedRange sqref="C2:C3" name="Projekt"/>
  </protectedRanges>
  <mergeCells count="3">
    <mergeCell ref="J8:K8"/>
    <mergeCell ref="J9:K9"/>
    <mergeCell ref="J10:K10"/>
  </mergeCells>
  <conditionalFormatting sqref="B10:D10000">
    <cfRule type="expression" dxfId="23" priority="2">
      <formula>ISBLANK(B10)</formula>
    </cfRule>
  </conditionalFormatting>
  <conditionalFormatting sqref="F10:H10000">
    <cfRule type="expression" dxfId="22" priority="1">
      <formula>ISBLANK(F10)</formula>
    </cfRule>
  </conditionalFormatting>
  <conditionalFormatting sqref="J8:J10">
    <cfRule type="expression" dxfId="21" priority="3">
      <formula>ISBLANK(J8)</formula>
    </cfRule>
  </conditionalFormatting>
  <conditionalFormatting sqref="K12">
    <cfRule type="expression" dxfId="20" priority="8">
      <formula>ISBLANK(K12)</formula>
    </cfRule>
  </conditionalFormatting>
  <conditionalFormatting sqref="K14">
    <cfRule type="expression" dxfId="19" priority="9">
      <formula>ISBLANK(K14)</formula>
    </cfRule>
  </conditionalFormatting>
  <conditionalFormatting sqref="K16">
    <cfRule type="expression" dxfId="18" priority="7">
      <formula>ISBLANK(K16)</formula>
    </cfRule>
  </conditionalFormatting>
  <conditionalFormatting sqref="K18">
    <cfRule type="expression" dxfId="17" priority="15">
      <formula>ISBLANK(K18)</formula>
    </cfRule>
  </conditionalFormatting>
  <conditionalFormatting sqref="K20">
    <cfRule type="expression" dxfId="16" priority="14">
      <formula>ISBLANK(K20)</formula>
    </cfRule>
  </conditionalFormatting>
  <conditionalFormatting sqref="K22">
    <cfRule type="expression" dxfId="15" priority="29">
      <formula>ISBLANK(K22)</formula>
    </cfRule>
  </conditionalFormatting>
  <conditionalFormatting sqref="K24">
    <cfRule type="expression" dxfId="14" priority="16">
      <formula>ISBLANK(K24)</formula>
    </cfRule>
  </conditionalFormatting>
  <conditionalFormatting sqref="K26">
    <cfRule type="expression" dxfId="13" priority="13">
      <formula>ISBLANK(K26)</formula>
    </cfRule>
  </conditionalFormatting>
  <conditionalFormatting sqref="K28">
    <cfRule type="expression" dxfId="12" priority="12">
      <formula>ISBLANK(K28)</formula>
    </cfRule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68E465-97DF-41EE-A7C1-11B791719D32}">
  <dimension ref="A1:AE10001"/>
  <sheetViews>
    <sheetView showGridLines="0" zoomScale="70" zoomScaleNormal="70" workbookViewId="0">
      <selection activeCell="B2" sqref="B2"/>
    </sheetView>
  </sheetViews>
  <sheetFormatPr baseColWidth="10" defaultColWidth="0" defaultRowHeight="14.4" zeroHeight="1" x14ac:dyDescent="0.3"/>
  <cols>
    <col min="1" max="1" width="2.6640625" style="13" customWidth="1"/>
    <col min="2" max="2" width="37.109375" style="13" customWidth="1"/>
    <col min="3" max="4" width="9.5546875" style="13" customWidth="1"/>
    <col min="5" max="5" width="8.6640625" style="13" customWidth="1"/>
    <col min="6" max="6" width="4.88671875" style="13" customWidth="1"/>
    <col min="7" max="7" width="27.88671875" style="13" customWidth="1"/>
    <col min="8" max="10" width="10.33203125" style="13" customWidth="1"/>
    <col min="11" max="11" width="2.6640625" style="13" customWidth="1"/>
    <col min="12" max="19" width="14.33203125" style="13" customWidth="1"/>
    <col min="20" max="20" width="2.6640625" style="13" customWidth="1"/>
    <col min="21" max="30" width="11.44140625" style="13" customWidth="1"/>
    <col min="31" max="31" width="2.6640625" customWidth="1"/>
    <col min="32" max="16384" width="11.44140625" hidden="1"/>
  </cols>
  <sheetData>
    <row r="1" spans="2:30" x14ac:dyDescent="0.3"/>
    <row r="2" spans="2:30" ht="18" x14ac:dyDescent="0.35">
      <c r="B2" s="8" t="s">
        <v>42</v>
      </c>
      <c r="L2" s="101" t="s">
        <v>15</v>
      </c>
      <c r="M2" s="101"/>
      <c r="O2" s="14"/>
      <c r="P2" s="14"/>
      <c r="S2" s="14"/>
      <c r="U2" s="68" t="s">
        <v>16</v>
      </c>
      <c r="V2" s="15"/>
      <c r="W2" s="15"/>
      <c r="X2" s="15"/>
      <c r="Y2" s="15"/>
      <c r="Z2" s="15"/>
      <c r="AA2" s="15"/>
      <c r="AB2" s="15"/>
    </row>
    <row r="3" spans="2:30" ht="15.6" x14ac:dyDescent="0.3">
      <c r="B3" s="66" t="s">
        <v>76</v>
      </c>
      <c r="L3" s="94" t="s">
        <v>4</v>
      </c>
      <c r="M3" s="95"/>
      <c r="N3" s="95"/>
      <c r="O3" s="96"/>
      <c r="P3" s="97" t="s">
        <v>5</v>
      </c>
      <c r="Q3" s="98"/>
      <c r="R3" s="98"/>
      <c r="S3" s="99"/>
      <c r="U3" s="93" t="s">
        <v>17</v>
      </c>
      <c r="V3" s="93"/>
      <c r="W3" s="93"/>
      <c r="X3" s="93"/>
      <c r="Y3" s="93" t="s">
        <v>4</v>
      </c>
      <c r="Z3" s="93"/>
      <c r="AA3" s="93"/>
      <c r="AB3" s="93" t="s">
        <v>5</v>
      </c>
      <c r="AC3" s="93"/>
      <c r="AD3" s="93"/>
    </row>
    <row r="4" spans="2:30" x14ac:dyDescent="0.3">
      <c r="L4" s="103" t="s">
        <v>33</v>
      </c>
      <c r="M4" s="3" t="s">
        <v>7</v>
      </c>
      <c r="N4" s="3" t="s">
        <v>11</v>
      </c>
      <c r="O4" s="3" t="s">
        <v>29</v>
      </c>
      <c r="P4" s="103" t="s">
        <v>33</v>
      </c>
      <c r="Q4" s="3" t="s">
        <v>7</v>
      </c>
      <c r="R4" s="3" t="s">
        <v>11</v>
      </c>
      <c r="S4" s="3" t="s">
        <v>29</v>
      </c>
      <c r="U4" s="103" t="s">
        <v>33</v>
      </c>
      <c r="V4" s="100" t="s">
        <v>56</v>
      </c>
      <c r="W4" s="100"/>
      <c r="X4" s="105" t="s">
        <v>8</v>
      </c>
      <c r="Y4" s="100" t="s">
        <v>86</v>
      </c>
      <c r="Z4" s="100"/>
      <c r="AA4" s="67" t="s">
        <v>10</v>
      </c>
      <c r="AB4" s="100" t="s">
        <v>86</v>
      </c>
      <c r="AC4" s="100"/>
      <c r="AD4" s="67" t="s">
        <v>10</v>
      </c>
    </row>
    <row r="5" spans="2:30" ht="18" x14ac:dyDescent="0.35">
      <c r="B5" s="74" t="s">
        <v>6</v>
      </c>
      <c r="L5" s="104"/>
      <c r="M5" s="3" t="s">
        <v>77</v>
      </c>
      <c r="N5" s="81" t="s">
        <v>78</v>
      </c>
      <c r="O5" s="80"/>
      <c r="P5" s="104"/>
      <c r="Q5" s="3" t="s">
        <v>77</v>
      </c>
      <c r="R5" s="81" t="s">
        <v>78</v>
      </c>
      <c r="S5" s="80"/>
      <c r="U5" s="104"/>
      <c r="V5" s="67" t="s">
        <v>2</v>
      </c>
      <c r="W5" s="67" t="s">
        <v>3</v>
      </c>
      <c r="X5" s="106"/>
      <c r="Y5" s="67" t="s">
        <v>2</v>
      </c>
      <c r="Z5" s="67" t="s">
        <v>3</v>
      </c>
      <c r="AA5" s="67" t="s">
        <v>85</v>
      </c>
      <c r="AB5" s="67" t="s">
        <v>2</v>
      </c>
      <c r="AC5" s="67" t="s">
        <v>3</v>
      </c>
      <c r="AD5" s="67" t="s">
        <v>85</v>
      </c>
    </row>
    <row r="6" spans="2:30" ht="15" x14ac:dyDescent="0.3">
      <c r="L6" s="80" t="s">
        <v>13</v>
      </c>
      <c r="M6" s="4" t="s">
        <v>9</v>
      </c>
      <c r="N6" s="5" t="s">
        <v>12</v>
      </c>
      <c r="O6" s="80" t="s">
        <v>59</v>
      </c>
      <c r="P6" s="80" t="s">
        <v>13</v>
      </c>
      <c r="Q6" s="4" t="s">
        <v>9</v>
      </c>
      <c r="R6" s="5" t="s">
        <v>12</v>
      </c>
      <c r="S6" s="80" t="s">
        <v>59</v>
      </c>
      <c r="U6" s="80" t="s">
        <v>13</v>
      </c>
      <c r="V6" s="67" t="s">
        <v>9</v>
      </c>
      <c r="W6" s="67" t="s">
        <v>9</v>
      </c>
      <c r="X6" s="67" t="s">
        <v>9</v>
      </c>
      <c r="Y6" s="80" t="s">
        <v>13</v>
      </c>
      <c r="Z6" s="80" t="s">
        <v>13</v>
      </c>
      <c r="AA6" s="67" t="s">
        <v>13</v>
      </c>
      <c r="AB6" s="80" t="s">
        <v>13</v>
      </c>
      <c r="AC6" s="80" t="s">
        <v>13</v>
      </c>
      <c r="AD6" s="67" t="s">
        <v>13</v>
      </c>
    </row>
    <row r="7" spans="2:30" x14ac:dyDescent="0.3">
      <c r="L7" s="24">
        <v>1</v>
      </c>
      <c r="M7" s="16" t="e">
        <f>IF($L7&lt;=$C$34,Daten!B10,NA())</f>
        <v>#N/A</v>
      </c>
      <c r="N7" s="16" t="e">
        <f>IF($L7&lt;=$C$34,Daten!C10,NA())</f>
        <v>#N/A</v>
      </c>
      <c r="O7" s="16" t="e">
        <f>IF($L7&lt;=$C$34,Daten!D10,NA())</f>
        <v>#N/A</v>
      </c>
      <c r="P7" s="24">
        <v>1</v>
      </c>
      <c r="Q7" s="16" t="e">
        <f>IF($P7&lt;=$D$34,Daten!F10,NA())</f>
        <v>#N/A</v>
      </c>
      <c r="R7" s="16" t="e">
        <f>IF($P7&lt;=$D$34,Daten!G10,NA())</f>
        <v>#N/A</v>
      </c>
      <c r="S7" s="16" t="e">
        <f>IF($P7&lt;=$D$34,Daten!H10,NA())</f>
        <v>#N/A</v>
      </c>
      <c r="U7" s="17">
        <v>1</v>
      </c>
      <c r="V7" s="18">
        <f>C50</f>
        <v>120</v>
      </c>
      <c r="W7" s="18">
        <f>V7-C51</f>
        <v>118</v>
      </c>
      <c r="X7" s="18">
        <f>AVERAGE(V7:W7)</f>
        <v>119</v>
      </c>
      <c r="Y7" s="17" t="e">
        <f t="array" aca="1" ref="Y7" ca="1">IF(U7&lt;=$C$53,SMALL(IF(ABS(OFFSET($M$7,,,$C$34)-V7)=MIN(ABS(OFFSET($M$7,,,$C$34)-V7)),ROW(OFFSET($M$7,,,$C$34))),1),NA())</f>
        <v>#N/A</v>
      </c>
      <c r="Z7" s="17" t="e">
        <f t="array" aca="1" ref="Z7" ca="1">IF(U7&lt;=$C$53,LARGE(IF(ABS(OFFSET($M$7,,,$C$34)-W7)=MIN(ABS(OFFSET($M$7,,,$C$34)-W7)),ROW(OFFSET($M$7,,,$C$34))),1),NA())</f>
        <v>#N/A</v>
      </c>
      <c r="AA7" s="19" t="e">
        <f ca="1">INDEX(LINEST(LN(OFFSET($N$1,Z7-1,,Y7-Z7+1)),LN(OFFSET($M$1,Z7-1,,Y7-Z7+1)),,),1,1)</f>
        <v>#N/A</v>
      </c>
      <c r="AB7" s="17" t="e">
        <f t="array" aca="1" ref="AB7" ca="1">IF(U7&lt;=$C$53,SMALL(IF(ABS(OFFSET($Q$7,,,$D$34)-V7)=MIN(ABS(OFFSET($Q$7,,,$D$34)-V7)),ROW(OFFSET($Q$7,,,$D$34))),1),NA())</f>
        <v>#N/A</v>
      </c>
      <c r="AC7" s="17" t="e">
        <f t="array" aca="1" ref="AC7" ca="1">IF(U7&lt;=$C$53,LARGE(IF(ABS(OFFSET($Q$7,,,$D$34)-W7)=MIN(ABS(OFFSET($Q$7,,,$D$34)-W7)),ROW(OFFSET($Q$7,,,$D$34))),1),NA())</f>
        <v>#N/A</v>
      </c>
      <c r="AD7" s="19" t="e">
        <f ca="1">INDEX(LINEST(LN(OFFSET($R$1,AC7-1,,AB7-AC7+1)),LN(OFFSET($Q$1,AC7-1,,AB7-AC7+1)),,),1,1)</f>
        <v>#N/A</v>
      </c>
    </row>
    <row r="8" spans="2:30" x14ac:dyDescent="0.3">
      <c r="L8" s="24">
        <f>L7+1</f>
        <v>2</v>
      </c>
      <c r="M8" s="16" t="e">
        <f>IF($L8&lt;=$C$34,Daten!B11,NA())</f>
        <v>#N/A</v>
      </c>
      <c r="N8" s="16" t="e">
        <f>IF($L8&lt;=$C$34,Daten!C11,NA())</f>
        <v>#N/A</v>
      </c>
      <c r="O8" s="16" t="e">
        <f>IF($L8&lt;=$C$34,Daten!D11,NA())</f>
        <v>#N/A</v>
      </c>
      <c r="P8" s="24">
        <f>P7+1</f>
        <v>2</v>
      </c>
      <c r="Q8" s="16" t="e">
        <f>IF($P8&lt;=$D$34,Daten!F11,NA())</f>
        <v>#N/A</v>
      </c>
      <c r="R8" s="16" t="e">
        <f>IF($P8&lt;=$D$34,Daten!G11,NA())</f>
        <v>#N/A</v>
      </c>
      <c r="S8" s="16" t="e">
        <f>IF($P8&lt;=$D$34,Daten!H11,NA())</f>
        <v>#N/A</v>
      </c>
      <c r="U8" s="17">
        <f>U7+1</f>
        <v>2</v>
      </c>
      <c r="V8" s="18">
        <f t="shared" ref="V8:V71" si="0">IF(U8&lt;=$C$53,V7-$C$52,NA())</f>
        <v>119.5</v>
      </c>
      <c r="W8" s="18">
        <f t="shared" ref="W8:W71" si="1">IF(U8&lt;=$C$53,V8-$C$51,NA())</f>
        <v>117.5</v>
      </c>
      <c r="X8" s="18">
        <f t="shared" ref="X8:X71" si="2">IF(U8&lt;=$C$53,AVERAGE(V8:W8),NA())</f>
        <v>118.5</v>
      </c>
      <c r="Y8" s="17" t="e">
        <f t="array" aca="1" ref="Y8" ca="1">IF(U8&lt;=$C$53,SMALL(IF(ABS(OFFSET($M$7,,,$C$34)-V8)=MIN(ABS(OFFSET($M$7,,,$C$34)-V8)),ROW(OFFSET($M$7,,,$C$34))),1),NA())</f>
        <v>#N/A</v>
      </c>
      <c r="Z8" s="17" t="e">
        <f t="array" aca="1" ref="Z8" ca="1">IF(U8&lt;=$C$53,LARGE(IF(ABS(OFFSET($M$7,,,$C$34)-W8)=MIN(ABS(OFFSET($M$7,,,$C$34)-W8)),ROW(OFFSET($M$7,,,$C$34))),1),NA())</f>
        <v>#N/A</v>
      </c>
      <c r="AA8" s="19" t="e">
        <f t="shared" ref="AA8:AA71" ca="1" si="3">INDEX(LINEST(LN(OFFSET($N$1,Z8-1,,Y8-Z8+1)),LN(OFFSET($M$1,Z8-1,,Y8-Z8+1)),,),1,1)</f>
        <v>#N/A</v>
      </c>
      <c r="AB8" s="17" t="e">
        <f t="array" aca="1" ref="AB8" ca="1">IF(U8&lt;=$C$53,SMALL(IF(ABS(OFFSET($Q$7,,,$D$34)-V8)=MIN(ABS(OFFSET($Q$7,,,$D$34)-V8)),ROW(OFFSET($Q$7,,,$D$34))),1),NA())</f>
        <v>#N/A</v>
      </c>
      <c r="AC8" s="17" t="e">
        <f t="array" aca="1" ref="AC8" ca="1">IF(U8&lt;=$C$53,LARGE(IF(ABS(OFFSET($Q$7,,,$D$34)-W8)=MIN(ABS(OFFSET($Q$7,,,$D$34)-W8)),ROW(OFFSET($Q$7,,,$D$34))),1),NA())</f>
        <v>#N/A</v>
      </c>
      <c r="AD8" s="19" t="e">
        <f t="shared" ref="AD8:AD71" ca="1" si="4">INDEX(LINEST(LN(OFFSET($R$1,AC8-1,,AB8-AC8+1)),LN(OFFSET($Q$1,AC8-1,,AB8-AC8+1)),,),1,1)</f>
        <v>#N/A</v>
      </c>
    </row>
    <row r="9" spans="2:30" x14ac:dyDescent="0.3">
      <c r="L9" s="24">
        <f t="shared" ref="L9:L72" si="5">L8+1</f>
        <v>3</v>
      </c>
      <c r="M9" s="16" t="e">
        <f>IF($L9&lt;=$C$34,Daten!B12,NA())</f>
        <v>#N/A</v>
      </c>
      <c r="N9" s="16" t="e">
        <f>IF($L9&lt;=$C$34,Daten!C12,NA())</f>
        <v>#N/A</v>
      </c>
      <c r="O9" s="16" t="e">
        <f>IF($L9&lt;=$C$34,Daten!D12,NA())</f>
        <v>#N/A</v>
      </c>
      <c r="P9" s="24">
        <f t="shared" ref="P9:P72" si="6">P8+1</f>
        <v>3</v>
      </c>
      <c r="Q9" s="16" t="e">
        <f>IF($P9&lt;=$D$34,Daten!F12,NA())</f>
        <v>#N/A</v>
      </c>
      <c r="R9" s="16" t="e">
        <f>IF($P9&lt;=$D$34,Daten!G12,NA())</f>
        <v>#N/A</v>
      </c>
      <c r="S9" s="16" t="e">
        <f>IF($P9&lt;=$D$34,Daten!H12,NA())</f>
        <v>#N/A</v>
      </c>
      <c r="U9" s="17">
        <f t="shared" ref="U9:U72" si="7">U8+1</f>
        <v>3</v>
      </c>
      <c r="V9" s="18">
        <f t="shared" si="0"/>
        <v>119</v>
      </c>
      <c r="W9" s="18">
        <f t="shared" si="1"/>
        <v>117</v>
      </c>
      <c r="X9" s="18">
        <f t="shared" si="2"/>
        <v>118</v>
      </c>
      <c r="Y9" s="17" t="e">
        <f t="array" aca="1" ref="Y9" ca="1">IF(U9&lt;=$C$53,SMALL(IF(ABS(OFFSET($M$7,,,$C$34)-V9)=MIN(ABS(OFFSET($M$7,,,$C$34)-V9)),ROW(OFFSET($M$7,,,$C$34))),1),NA())</f>
        <v>#N/A</v>
      </c>
      <c r="Z9" s="17" t="e">
        <f t="array" aca="1" ref="Z9" ca="1">IF(U9&lt;=$C$53,LARGE(IF(ABS(OFFSET($M$7,,,$C$34)-W9)=MIN(ABS(OFFSET($M$7,,,$C$34)-W9)),ROW(OFFSET($M$7,,,$C$34))),1),NA())</f>
        <v>#N/A</v>
      </c>
      <c r="AA9" s="19" t="e">
        <f t="shared" ca="1" si="3"/>
        <v>#N/A</v>
      </c>
      <c r="AB9" s="17" t="e">
        <f t="array" aca="1" ref="AB9" ca="1">IF(U9&lt;=$C$53,SMALL(IF(ABS(OFFSET($Q$7,,,$D$34)-V9)=MIN(ABS(OFFSET($Q$7,,,$D$34)-V9)),ROW(OFFSET($Q$7,,,$D$34))),1),NA())</f>
        <v>#N/A</v>
      </c>
      <c r="AC9" s="17" t="e">
        <f t="array" aca="1" ref="AC9" ca="1">IF(U9&lt;=$C$53,LARGE(IF(ABS(OFFSET($Q$7,,,$D$34)-W9)=MIN(ABS(OFFSET($Q$7,,,$D$34)-W9)),ROW(OFFSET($Q$7,,,$D$34))),1),NA())</f>
        <v>#N/A</v>
      </c>
      <c r="AD9" s="19" t="e">
        <f t="shared" ca="1" si="4"/>
        <v>#N/A</v>
      </c>
    </row>
    <row r="10" spans="2:30" x14ac:dyDescent="0.3">
      <c r="L10" s="24">
        <f t="shared" si="5"/>
        <v>4</v>
      </c>
      <c r="M10" s="16" t="e">
        <f>IF($L10&lt;=$C$34,Daten!B13,NA())</f>
        <v>#N/A</v>
      </c>
      <c r="N10" s="16" t="e">
        <f>IF($L10&lt;=$C$34,Daten!C13,NA())</f>
        <v>#N/A</v>
      </c>
      <c r="O10" s="16" t="e">
        <f>IF($L10&lt;=$C$34,Daten!D13,NA())</f>
        <v>#N/A</v>
      </c>
      <c r="P10" s="24">
        <f t="shared" si="6"/>
        <v>4</v>
      </c>
      <c r="Q10" s="16" t="e">
        <f>IF($P10&lt;=$D$34,Daten!F13,NA())</f>
        <v>#N/A</v>
      </c>
      <c r="R10" s="16" t="e">
        <f>IF($P10&lt;=$D$34,Daten!G13,NA())</f>
        <v>#N/A</v>
      </c>
      <c r="S10" s="16" t="e">
        <f>IF($P10&lt;=$D$34,Daten!H13,NA())</f>
        <v>#N/A</v>
      </c>
      <c r="U10" s="17">
        <f t="shared" si="7"/>
        <v>4</v>
      </c>
      <c r="V10" s="18">
        <f t="shared" si="0"/>
        <v>118.5</v>
      </c>
      <c r="W10" s="18">
        <f t="shared" si="1"/>
        <v>116.5</v>
      </c>
      <c r="X10" s="18">
        <f t="shared" si="2"/>
        <v>117.5</v>
      </c>
      <c r="Y10" s="17" t="e">
        <f t="array" aca="1" ref="Y10" ca="1">IF(U10&lt;=$C$53,SMALL(IF(ABS(OFFSET($M$7,,,$C$34)-V10)=MIN(ABS(OFFSET($M$7,,,$C$34)-V10)),ROW(OFFSET($M$7,,,$C$34))),1),NA())</f>
        <v>#N/A</v>
      </c>
      <c r="Z10" s="17" t="e">
        <f t="array" aca="1" ref="Z10" ca="1">IF(U10&lt;=$C$53,LARGE(IF(ABS(OFFSET($M$7,,,$C$34)-W10)=MIN(ABS(OFFSET($M$7,,,$C$34)-W10)),ROW(OFFSET($M$7,,,$C$34))),1),NA())</f>
        <v>#N/A</v>
      </c>
      <c r="AA10" s="19" t="e">
        <f t="shared" ca="1" si="3"/>
        <v>#N/A</v>
      </c>
      <c r="AB10" s="17" t="e">
        <f t="array" aca="1" ref="AB10" ca="1">IF(U10&lt;=$C$53,SMALL(IF(ABS(OFFSET($Q$7,,,$D$34)-V10)=MIN(ABS(OFFSET($Q$7,,,$D$34)-V10)),ROW(OFFSET($Q$7,,,$D$34))),1),NA())</f>
        <v>#N/A</v>
      </c>
      <c r="AC10" s="17" t="e">
        <f t="array" aca="1" ref="AC10" ca="1">IF(U10&lt;=$C$53,LARGE(IF(ABS(OFFSET($Q$7,,,$D$34)-W10)=MIN(ABS(OFFSET($Q$7,,,$D$34)-W10)),ROW(OFFSET($Q$7,,,$D$34))),1),NA())</f>
        <v>#N/A</v>
      </c>
      <c r="AD10" s="19" t="e">
        <f t="shared" ca="1" si="4"/>
        <v>#N/A</v>
      </c>
    </row>
    <row r="11" spans="2:30" x14ac:dyDescent="0.3">
      <c r="L11" s="24">
        <f t="shared" si="5"/>
        <v>5</v>
      </c>
      <c r="M11" s="16" t="e">
        <f>IF($L11&lt;=$C$34,Daten!B14,NA())</f>
        <v>#N/A</v>
      </c>
      <c r="N11" s="16" t="e">
        <f>IF($L11&lt;=$C$34,Daten!C14,NA())</f>
        <v>#N/A</v>
      </c>
      <c r="O11" s="16" t="e">
        <f>IF($L11&lt;=$C$34,Daten!D14,NA())</f>
        <v>#N/A</v>
      </c>
      <c r="P11" s="24">
        <f t="shared" si="6"/>
        <v>5</v>
      </c>
      <c r="Q11" s="16" t="e">
        <f>IF($P11&lt;=$D$34,Daten!F14,NA())</f>
        <v>#N/A</v>
      </c>
      <c r="R11" s="16" t="e">
        <f>IF($P11&lt;=$D$34,Daten!G14,NA())</f>
        <v>#N/A</v>
      </c>
      <c r="S11" s="16" t="e">
        <f>IF($P11&lt;=$D$34,Daten!H14,NA())</f>
        <v>#N/A</v>
      </c>
      <c r="U11" s="17">
        <f t="shared" si="7"/>
        <v>5</v>
      </c>
      <c r="V11" s="18">
        <f t="shared" si="0"/>
        <v>118</v>
      </c>
      <c r="W11" s="18">
        <f t="shared" si="1"/>
        <v>116</v>
      </c>
      <c r="X11" s="18">
        <f t="shared" si="2"/>
        <v>117</v>
      </c>
      <c r="Y11" s="17" t="e">
        <f t="array" aca="1" ref="Y11" ca="1">IF(U11&lt;=$C$53,SMALL(IF(ABS(OFFSET($M$7,,,$C$34)-V11)=MIN(ABS(OFFSET($M$7,,,$C$34)-V11)),ROW(OFFSET($M$7,,,$C$34))),1),NA())</f>
        <v>#N/A</v>
      </c>
      <c r="Z11" s="17" t="e">
        <f t="array" aca="1" ref="Z11" ca="1">IF(U11&lt;=$C$53,LARGE(IF(ABS(OFFSET($M$7,,,$C$34)-W11)=MIN(ABS(OFFSET($M$7,,,$C$34)-W11)),ROW(OFFSET($M$7,,,$C$34))),1),NA())</f>
        <v>#N/A</v>
      </c>
      <c r="AA11" s="19" t="e">
        <f t="shared" ca="1" si="3"/>
        <v>#N/A</v>
      </c>
      <c r="AB11" s="17" t="e">
        <f t="array" aca="1" ref="AB11" ca="1">IF(U11&lt;=$C$53,SMALL(IF(ABS(OFFSET($Q$7,,,$D$34)-V11)=MIN(ABS(OFFSET($Q$7,,,$D$34)-V11)),ROW(OFFSET($Q$7,,,$D$34))),1),NA())</f>
        <v>#N/A</v>
      </c>
      <c r="AC11" s="17" t="e">
        <f t="array" aca="1" ref="AC11" ca="1">IF(U11&lt;=$C$53,LARGE(IF(ABS(OFFSET($Q$7,,,$D$34)-W11)=MIN(ABS(OFFSET($Q$7,,,$D$34)-W11)),ROW(OFFSET($Q$7,,,$D$34))),1),NA())</f>
        <v>#N/A</v>
      </c>
      <c r="AD11" s="19" t="e">
        <f t="shared" ca="1" si="4"/>
        <v>#N/A</v>
      </c>
    </row>
    <row r="12" spans="2:30" x14ac:dyDescent="0.3">
      <c r="L12" s="24">
        <f t="shared" si="5"/>
        <v>6</v>
      </c>
      <c r="M12" s="16" t="e">
        <f>IF($L12&lt;=$C$34,Daten!B15,NA())</f>
        <v>#N/A</v>
      </c>
      <c r="N12" s="16" t="e">
        <f>IF($L12&lt;=$C$34,Daten!C15,NA())</f>
        <v>#N/A</v>
      </c>
      <c r="O12" s="16" t="e">
        <f>IF($L12&lt;=$C$34,Daten!D15,NA())</f>
        <v>#N/A</v>
      </c>
      <c r="P12" s="24">
        <f t="shared" si="6"/>
        <v>6</v>
      </c>
      <c r="Q12" s="16" t="e">
        <f>IF($P12&lt;=$D$34,Daten!F15,NA())</f>
        <v>#N/A</v>
      </c>
      <c r="R12" s="16" t="e">
        <f>IF($P12&lt;=$D$34,Daten!G15,NA())</f>
        <v>#N/A</v>
      </c>
      <c r="S12" s="16" t="e">
        <f>IF($P12&lt;=$D$34,Daten!H15,NA())</f>
        <v>#N/A</v>
      </c>
      <c r="U12" s="17">
        <f t="shared" si="7"/>
        <v>6</v>
      </c>
      <c r="V12" s="18">
        <f t="shared" si="0"/>
        <v>117.5</v>
      </c>
      <c r="W12" s="18">
        <f t="shared" si="1"/>
        <v>115.5</v>
      </c>
      <c r="X12" s="18">
        <f t="shared" si="2"/>
        <v>116.5</v>
      </c>
      <c r="Y12" s="17" t="e">
        <f t="array" aca="1" ref="Y12" ca="1">IF(U12&lt;=$C$53,SMALL(IF(ABS(OFFSET($M$7,,,$C$34)-V12)=MIN(ABS(OFFSET($M$7,,,$C$34)-V12)),ROW(OFFSET($M$7,,,$C$34))),1),NA())</f>
        <v>#N/A</v>
      </c>
      <c r="Z12" s="17" t="e">
        <f t="array" aca="1" ref="Z12" ca="1">IF(U12&lt;=$C$53,LARGE(IF(ABS(OFFSET($M$7,,,$C$34)-W12)=MIN(ABS(OFFSET($M$7,,,$C$34)-W12)),ROW(OFFSET($M$7,,,$C$34))),1),NA())</f>
        <v>#N/A</v>
      </c>
      <c r="AA12" s="19" t="e">
        <f t="shared" ca="1" si="3"/>
        <v>#N/A</v>
      </c>
      <c r="AB12" s="17" t="e">
        <f t="array" aca="1" ref="AB12" ca="1">IF(U12&lt;=$C$53,SMALL(IF(ABS(OFFSET($Q$7,,,$D$34)-V12)=MIN(ABS(OFFSET($Q$7,,,$D$34)-V12)),ROW(OFFSET($Q$7,,,$D$34))),1),NA())</f>
        <v>#N/A</v>
      </c>
      <c r="AC12" s="17" t="e">
        <f t="array" aca="1" ref="AC12" ca="1">IF(U12&lt;=$C$53,LARGE(IF(ABS(OFFSET($Q$7,,,$D$34)-W12)=MIN(ABS(OFFSET($Q$7,,,$D$34)-W12)),ROW(OFFSET($Q$7,,,$D$34))),1),NA())</f>
        <v>#N/A</v>
      </c>
      <c r="AD12" s="19" t="e">
        <f t="shared" ca="1" si="4"/>
        <v>#N/A</v>
      </c>
    </row>
    <row r="13" spans="2:30" x14ac:dyDescent="0.3">
      <c r="L13" s="24">
        <f t="shared" si="5"/>
        <v>7</v>
      </c>
      <c r="M13" s="16" t="e">
        <f>IF($L13&lt;=$C$34,Daten!B16,NA())</f>
        <v>#N/A</v>
      </c>
      <c r="N13" s="16" t="e">
        <f>IF($L13&lt;=$C$34,Daten!C16,NA())</f>
        <v>#N/A</v>
      </c>
      <c r="O13" s="16" t="e">
        <f>IF($L13&lt;=$C$34,Daten!D16,NA())</f>
        <v>#N/A</v>
      </c>
      <c r="P13" s="24">
        <f t="shared" si="6"/>
        <v>7</v>
      </c>
      <c r="Q13" s="16" t="e">
        <f>IF($P13&lt;=$D$34,Daten!F16,NA())</f>
        <v>#N/A</v>
      </c>
      <c r="R13" s="16" t="e">
        <f>IF($P13&lt;=$D$34,Daten!G16,NA())</f>
        <v>#N/A</v>
      </c>
      <c r="S13" s="16" t="e">
        <f>IF($P13&lt;=$D$34,Daten!H16,NA())</f>
        <v>#N/A</v>
      </c>
      <c r="U13" s="17">
        <f t="shared" si="7"/>
        <v>7</v>
      </c>
      <c r="V13" s="18">
        <f t="shared" si="0"/>
        <v>117</v>
      </c>
      <c r="W13" s="18">
        <f t="shared" si="1"/>
        <v>115</v>
      </c>
      <c r="X13" s="18">
        <f t="shared" si="2"/>
        <v>116</v>
      </c>
      <c r="Y13" s="17" t="e">
        <f t="array" aca="1" ref="Y13" ca="1">IF(U13&lt;=$C$53,SMALL(IF(ABS(OFFSET($M$7,,,$C$34)-V13)=MIN(ABS(OFFSET($M$7,,,$C$34)-V13)),ROW(OFFSET($M$7,,,$C$34))),1),NA())</f>
        <v>#N/A</v>
      </c>
      <c r="Z13" s="17" t="e">
        <f t="array" aca="1" ref="Z13" ca="1">IF(U13&lt;=$C$53,LARGE(IF(ABS(OFFSET($M$7,,,$C$34)-W13)=MIN(ABS(OFFSET($M$7,,,$C$34)-W13)),ROW(OFFSET($M$7,,,$C$34))),1),NA())</f>
        <v>#N/A</v>
      </c>
      <c r="AA13" s="19" t="e">
        <f t="shared" ca="1" si="3"/>
        <v>#N/A</v>
      </c>
      <c r="AB13" s="17" t="e">
        <f t="array" aca="1" ref="AB13" ca="1">IF(U13&lt;=$C$53,SMALL(IF(ABS(OFFSET($Q$7,,,$D$34)-V13)=MIN(ABS(OFFSET($Q$7,,,$D$34)-V13)),ROW(OFFSET($Q$7,,,$D$34))),1),NA())</f>
        <v>#N/A</v>
      </c>
      <c r="AC13" s="17" t="e">
        <f t="array" aca="1" ref="AC13" ca="1">IF(U13&lt;=$C$53,LARGE(IF(ABS(OFFSET($Q$7,,,$D$34)-W13)=MIN(ABS(OFFSET($Q$7,,,$D$34)-W13)),ROW(OFFSET($Q$7,,,$D$34))),1),NA())</f>
        <v>#N/A</v>
      </c>
      <c r="AD13" s="19" t="e">
        <f t="shared" ca="1" si="4"/>
        <v>#N/A</v>
      </c>
    </row>
    <row r="14" spans="2:30" x14ac:dyDescent="0.3">
      <c r="L14" s="24">
        <f t="shared" si="5"/>
        <v>8</v>
      </c>
      <c r="M14" s="16" t="e">
        <f>IF($L14&lt;=$C$34,Daten!B17,NA())</f>
        <v>#N/A</v>
      </c>
      <c r="N14" s="16" t="e">
        <f>IF($L14&lt;=$C$34,Daten!C17,NA())</f>
        <v>#N/A</v>
      </c>
      <c r="O14" s="16" t="e">
        <f>IF($L14&lt;=$C$34,Daten!D17,NA())</f>
        <v>#N/A</v>
      </c>
      <c r="P14" s="24">
        <f t="shared" si="6"/>
        <v>8</v>
      </c>
      <c r="Q14" s="16" t="e">
        <f>IF($P14&lt;=$D$34,Daten!F17,NA())</f>
        <v>#N/A</v>
      </c>
      <c r="R14" s="16" t="e">
        <f>IF($P14&lt;=$D$34,Daten!G17,NA())</f>
        <v>#N/A</v>
      </c>
      <c r="S14" s="16" t="e">
        <f>IF($P14&lt;=$D$34,Daten!H17,NA())</f>
        <v>#N/A</v>
      </c>
      <c r="U14" s="17">
        <f t="shared" si="7"/>
        <v>8</v>
      </c>
      <c r="V14" s="18">
        <f t="shared" si="0"/>
        <v>116.5</v>
      </c>
      <c r="W14" s="18">
        <f t="shared" si="1"/>
        <v>114.5</v>
      </c>
      <c r="X14" s="18">
        <f t="shared" si="2"/>
        <v>115.5</v>
      </c>
      <c r="Y14" s="17" t="e">
        <f t="array" aca="1" ref="Y14" ca="1">IF(U14&lt;=$C$53,SMALL(IF(ABS(OFFSET($M$7,,,$C$34)-V14)=MIN(ABS(OFFSET($M$7,,,$C$34)-V14)),ROW(OFFSET($M$7,,,$C$34))),1),NA())</f>
        <v>#N/A</v>
      </c>
      <c r="Z14" s="17" t="e">
        <f t="array" aca="1" ref="Z14" ca="1">IF(U14&lt;=$C$53,LARGE(IF(ABS(OFFSET($M$7,,,$C$34)-W14)=MIN(ABS(OFFSET($M$7,,,$C$34)-W14)),ROW(OFFSET($M$7,,,$C$34))),1),NA())</f>
        <v>#N/A</v>
      </c>
      <c r="AA14" s="19" t="e">
        <f t="shared" ca="1" si="3"/>
        <v>#N/A</v>
      </c>
      <c r="AB14" s="17" t="e">
        <f t="array" aca="1" ref="AB14" ca="1">IF(U14&lt;=$C$53,SMALL(IF(ABS(OFFSET($Q$7,,,$D$34)-V14)=MIN(ABS(OFFSET($Q$7,,,$D$34)-V14)),ROW(OFFSET($Q$7,,,$D$34))),1),NA())</f>
        <v>#N/A</v>
      </c>
      <c r="AC14" s="17" t="e">
        <f t="array" aca="1" ref="AC14" ca="1">IF(U14&lt;=$C$53,LARGE(IF(ABS(OFFSET($Q$7,,,$D$34)-W14)=MIN(ABS(OFFSET($Q$7,,,$D$34)-W14)),ROW(OFFSET($Q$7,,,$D$34))),1),NA())</f>
        <v>#N/A</v>
      </c>
      <c r="AD14" s="19" t="e">
        <f t="shared" ca="1" si="4"/>
        <v>#N/A</v>
      </c>
    </row>
    <row r="15" spans="2:30" x14ac:dyDescent="0.3">
      <c r="L15" s="24">
        <f t="shared" si="5"/>
        <v>9</v>
      </c>
      <c r="M15" s="16" t="e">
        <f>IF($L15&lt;=$C$34,Daten!B18,NA())</f>
        <v>#N/A</v>
      </c>
      <c r="N15" s="16" t="e">
        <f>IF($L15&lt;=$C$34,Daten!C18,NA())</f>
        <v>#N/A</v>
      </c>
      <c r="O15" s="16" t="e">
        <f>IF($L15&lt;=$C$34,Daten!D18,NA())</f>
        <v>#N/A</v>
      </c>
      <c r="P15" s="24">
        <f t="shared" si="6"/>
        <v>9</v>
      </c>
      <c r="Q15" s="16" t="e">
        <f>IF($P15&lt;=$D$34,Daten!F18,NA())</f>
        <v>#N/A</v>
      </c>
      <c r="R15" s="16" t="e">
        <f>IF($P15&lt;=$D$34,Daten!G18,NA())</f>
        <v>#N/A</v>
      </c>
      <c r="S15" s="16" t="e">
        <f>IF($P15&lt;=$D$34,Daten!H18,NA())</f>
        <v>#N/A</v>
      </c>
      <c r="U15" s="17">
        <f t="shared" si="7"/>
        <v>9</v>
      </c>
      <c r="V15" s="18">
        <f t="shared" si="0"/>
        <v>116</v>
      </c>
      <c r="W15" s="18">
        <f t="shared" si="1"/>
        <v>114</v>
      </c>
      <c r="X15" s="18">
        <f t="shared" si="2"/>
        <v>115</v>
      </c>
      <c r="Y15" s="17" t="e">
        <f t="array" aca="1" ref="Y15" ca="1">IF(U15&lt;=$C$53,SMALL(IF(ABS(OFFSET($M$7,,,$C$34)-V15)=MIN(ABS(OFFSET($M$7,,,$C$34)-V15)),ROW(OFFSET($M$7,,,$C$34))),1),NA())</f>
        <v>#N/A</v>
      </c>
      <c r="Z15" s="17" t="e">
        <f t="array" aca="1" ref="Z15" ca="1">IF(U15&lt;=$C$53,LARGE(IF(ABS(OFFSET($M$7,,,$C$34)-W15)=MIN(ABS(OFFSET($M$7,,,$C$34)-W15)),ROW(OFFSET($M$7,,,$C$34))),1),NA())</f>
        <v>#N/A</v>
      </c>
      <c r="AA15" s="19" t="e">
        <f t="shared" ca="1" si="3"/>
        <v>#N/A</v>
      </c>
      <c r="AB15" s="17" t="e">
        <f t="array" aca="1" ref="AB15" ca="1">IF(U15&lt;=$C$53,SMALL(IF(ABS(OFFSET($Q$7,,,$D$34)-V15)=MIN(ABS(OFFSET($Q$7,,,$D$34)-V15)),ROW(OFFSET($Q$7,,,$D$34))),1),NA())</f>
        <v>#N/A</v>
      </c>
      <c r="AC15" s="17" t="e">
        <f t="array" aca="1" ref="AC15" ca="1">IF(U15&lt;=$C$53,LARGE(IF(ABS(OFFSET($Q$7,,,$D$34)-W15)=MIN(ABS(OFFSET($Q$7,,,$D$34)-W15)),ROW(OFFSET($Q$7,,,$D$34))),1),NA())</f>
        <v>#N/A</v>
      </c>
      <c r="AD15" s="19" t="e">
        <f t="shared" ca="1" si="4"/>
        <v>#N/A</v>
      </c>
    </row>
    <row r="16" spans="2:30" x14ac:dyDescent="0.3">
      <c r="L16" s="24">
        <f t="shared" si="5"/>
        <v>10</v>
      </c>
      <c r="M16" s="16" t="e">
        <f>IF($L16&lt;=$C$34,Daten!B19,NA())</f>
        <v>#N/A</v>
      </c>
      <c r="N16" s="16" t="e">
        <f>IF($L16&lt;=$C$34,Daten!C19,NA())</f>
        <v>#N/A</v>
      </c>
      <c r="O16" s="16" t="e">
        <f>IF($L16&lt;=$C$34,Daten!D19,NA())</f>
        <v>#N/A</v>
      </c>
      <c r="P16" s="24">
        <f t="shared" si="6"/>
        <v>10</v>
      </c>
      <c r="Q16" s="16" t="e">
        <f>IF($P16&lt;=$D$34,Daten!F19,NA())</f>
        <v>#N/A</v>
      </c>
      <c r="R16" s="16" t="e">
        <f>IF($P16&lt;=$D$34,Daten!G19,NA())</f>
        <v>#N/A</v>
      </c>
      <c r="S16" s="16" t="e">
        <f>IF($P16&lt;=$D$34,Daten!H19,NA())</f>
        <v>#N/A</v>
      </c>
      <c r="U16" s="17">
        <f t="shared" si="7"/>
        <v>10</v>
      </c>
      <c r="V16" s="18">
        <f t="shared" si="0"/>
        <v>115.5</v>
      </c>
      <c r="W16" s="18">
        <f t="shared" si="1"/>
        <v>113.5</v>
      </c>
      <c r="X16" s="18">
        <f t="shared" si="2"/>
        <v>114.5</v>
      </c>
      <c r="Y16" s="17" t="e">
        <f t="array" aca="1" ref="Y16" ca="1">IF(U16&lt;=$C$53,SMALL(IF(ABS(OFFSET($M$7,,,$C$34)-V16)=MIN(ABS(OFFSET($M$7,,,$C$34)-V16)),ROW(OFFSET($M$7,,,$C$34))),1),NA())</f>
        <v>#N/A</v>
      </c>
      <c r="Z16" s="17" t="e">
        <f t="array" aca="1" ref="Z16" ca="1">IF(U16&lt;=$C$53,LARGE(IF(ABS(OFFSET($M$7,,,$C$34)-W16)=MIN(ABS(OFFSET($M$7,,,$C$34)-W16)),ROW(OFFSET($M$7,,,$C$34))),1),NA())</f>
        <v>#N/A</v>
      </c>
      <c r="AA16" s="19" t="e">
        <f t="shared" ca="1" si="3"/>
        <v>#N/A</v>
      </c>
      <c r="AB16" s="17" t="e">
        <f t="array" aca="1" ref="AB16" ca="1">IF(U16&lt;=$C$53,SMALL(IF(ABS(OFFSET($Q$7,,,$D$34)-V16)=MIN(ABS(OFFSET($Q$7,,,$D$34)-V16)),ROW(OFFSET($Q$7,,,$D$34))),1),NA())</f>
        <v>#N/A</v>
      </c>
      <c r="AC16" s="17" t="e">
        <f t="array" aca="1" ref="AC16" ca="1">IF(U16&lt;=$C$53,LARGE(IF(ABS(OFFSET($Q$7,,,$D$34)-W16)=MIN(ABS(OFFSET($Q$7,,,$D$34)-W16)),ROW(OFFSET($Q$7,,,$D$34))),1),NA())</f>
        <v>#N/A</v>
      </c>
      <c r="AD16" s="19" t="e">
        <f t="shared" ca="1" si="4"/>
        <v>#N/A</v>
      </c>
    </row>
    <row r="17" spans="2:30" x14ac:dyDescent="0.3">
      <c r="L17" s="24">
        <f t="shared" si="5"/>
        <v>11</v>
      </c>
      <c r="M17" s="16" t="e">
        <f>IF($L17&lt;=$C$34,Daten!B20,NA())</f>
        <v>#N/A</v>
      </c>
      <c r="N17" s="16" t="e">
        <f>IF($L17&lt;=$C$34,Daten!C20,NA())</f>
        <v>#N/A</v>
      </c>
      <c r="O17" s="16" t="e">
        <f>IF($L17&lt;=$C$34,Daten!D20,NA())</f>
        <v>#N/A</v>
      </c>
      <c r="P17" s="24">
        <f t="shared" si="6"/>
        <v>11</v>
      </c>
      <c r="Q17" s="16" t="e">
        <f>IF($P17&lt;=$D$34,Daten!F20,NA())</f>
        <v>#N/A</v>
      </c>
      <c r="R17" s="16" t="e">
        <f>IF($P17&lt;=$D$34,Daten!G20,NA())</f>
        <v>#N/A</v>
      </c>
      <c r="S17" s="16" t="e">
        <f>IF($P17&lt;=$D$34,Daten!H20,NA())</f>
        <v>#N/A</v>
      </c>
      <c r="U17" s="17">
        <f t="shared" si="7"/>
        <v>11</v>
      </c>
      <c r="V17" s="18">
        <f t="shared" si="0"/>
        <v>115</v>
      </c>
      <c r="W17" s="18">
        <f t="shared" si="1"/>
        <v>113</v>
      </c>
      <c r="X17" s="18">
        <f t="shared" si="2"/>
        <v>114</v>
      </c>
      <c r="Y17" s="17" t="e">
        <f t="array" aca="1" ref="Y17" ca="1">IF(U17&lt;=$C$53,SMALL(IF(ABS(OFFSET($M$7,,,$C$34)-V17)=MIN(ABS(OFFSET($M$7,,,$C$34)-V17)),ROW(OFFSET($M$7,,,$C$34))),1),NA())</f>
        <v>#N/A</v>
      </c>
      <c r="Z17" s="17" t="e">
        <f t="array" aca="1" ref="Z17" ca="1">IF(U17&lt;=$C$53,LARGE(IF(ABS(OFFSET($M$7,,,$C$34)-W17)=MIN(ABS(OFFSET($M$7,,,$C$34)-W17)),ROW(OFFSET($M$7,,,$C$34))),1),NA())</f>
        <v>#N/A</v>
      </c>
      <c r="AA17" s="19" t="e">
        <f t="shared" ca="1" si="3"/>
        <v>#N/A</v>
      </c>
      <c r="AB17" s="17" t="e">
        <f t="array" aca="1" ref="AB17" ca="1">IF(U17&lt;=$C$53,SMALL(IF(ABS(OFFSET($Q$7,,,$D$34)-V17)=MIN(ABS(OFFSET($Q$7,,,$D$34)-V17)),ROW(OFFSET($Q$7,,,$D$34))),1),NA())</f>
        <v>#N/A</v>
      </c>
      <c r="AC17" s="17" t="e">
        <f t="array" aca="1" ref="AC17" ca="1">IF(U17&lt;=$C$53,LARGE(IF(ABS(OFFSET($Q$7,,,$D$34)-W17)=MIN(ABS(OFFSET($Q$7,,,$D$34)-W17)),ROW(OFFSET($Q$7,,,$D$34))),1),NA())</f>
        <v>#N/A</v>
      </c>
      <c r="AD17" s="19" t="e">
        <f t="shared" ca="1" si="4"/>
        <v>#N/A</v>
      </c>
    </row>
    <row r="18" spans="2:30" x14ac:dyDescent="0.3">
      <c r="L18" s="24">
        <f t="shared" si="5"/>
        <v>12</v>
      </c>
      <c r="M18" s="16" t="e">
        <f>IF($L18&lt;=$C$34,Daten!B21,NA())</f>
        <v>#N/A</v>
      </c>
      <c r="N18" s="16" t="e">
        <f>IF($L18&lt;=$C$34,Daten!C21,NA())</f>
        <v>#N/A</v>
      </c>
      <c r="O18" s="16" t="e">
        <f>IF($L18&lt;=$C$34,Daten!D21,NA())</f>
        <v>#N/A</v>
      </c>
      <c r="P18" s="24">
        <f t="shared" si="6"/>
        <v>12</v>
      </c>
      <c r="Q18" s="16" t="e">
        <f>IF($P18&lt;=$D$34,Daten!F21,NA())</f>
        <v>#N/A</v>
      </c>
      <c r="R18" s="16" t="e">
        <f>IF($P18&lt;=$D$34,Daten!G21,NA())</f>
        <v>#N/A</v>
      </c>
      <c r="S18" s="16" t="e">
        <f>IF($P18&lt;=$D$34,Daten!H21,NA())</f>
        <v>#N/A</v>
      </c>
      <c r="U18" s="17">
        <f t="shared" si="7"/>
        <v>12</v>
      </c>
      <c r="V18" s="18">
        <f t="shared" si="0"/>
        <v>114.5</v>
      </c>
      <c r="W18" s="18">
        <f t="shared" si="1"/>
        <v>112.5</v>
      </c>
      <c r="X18" s="18">
        <f t="shared" si="2"/>
        <v>113.5</v>
      </c>
      <c r="Y18" s="17" t="e">
        <f t="array" aca="1" ref="Y18" ca="1">IF(U18&lt;=$C$53,SMALL(IF(ABS(OFFSET($M$7,,,$C$34)-V18)=MIN(ABS(OFFSET($M$7,,,$C$34)-V18)),ROW(OFFSET($M$7,,,$C$34))),1),NA())</f>
        <v>#N/A</v>
      </c>
      <c r="Z18" s="17" t="e">
        <f t="array" aca="1" ref="Z18" ca="1">IF(U18&lt;=$C$53,LARGE(IF(ABS(OFFSET($M$7,,,$C$34)-W18)=MIN(ABS(OFFSET($M$7,,,$C$34)-W18)),ROW(OFFSET($M$7,,,$C$34))),1),NA())</f>
        <v>#N/A</v>
      </c>
      <c r="AA18" s="19" t="e">
        <f t="shared" ca="1" si="3"/>
        <v>#N/A</v>
      </c>
      <c r="AB18" s="17" t="e">
        <f t="array" aca="1" ref="AB18" ca="1">IF(U18&lt;=$C$53,SMALL(IF(ABS(OFFSET($Q$7,,,$D$34)-V18)=MIN(ABS(OFFSET($Q$7,,,$D$34)-V18)),ROW(OFFSET($Q$7,,,$D$34))),1),NA())</f>
        <v>#N/A</v>
      </c>
      <c r="AC18" s="17" t="e">
        <f t="array" aca="1" ref="AC18" ca="1">IF(U18&lt;=$C$53,LARGE(IF(ABS(OFFSET($Q$7,,,$D$34)-W18)=MIN(ABS(OFFSET($Q$7,,,$D$34)-W18)),ROW(OFFSET($Q$7,,,$D$34))),1),NA())</f>
        <v>#N/A</v>
      </c>
      <c r="AD18" s="19" t="e">
        <f t="shared" ca="1" si="4"/>
        <v>#N/A</v>
      </c>
    </row>
    <row r="19" spans="2:30" x14ac:dyDescent="0.3">
      <c r="L19" s="24">
        <f t="shared" si="5"/>
        <v>13</v>
      </c>
      <c r="M19" s="16" t="e">
        <f>IF($L19&lt;=$C$34,Daten!B22,NA())</f>
        <v>#N/A</v>
      </c>
      <c r="N19" s="16" t="e">
        <f>IF($L19&lt;=$C$34,Daten!C22,NA())</f>
        <v>#N/A</v>
      </c>
      <c r="O19" s="16" t="e">
        <f>IF($L19&lt;=$C$34,Daten!D22,NA())</f>
        <v>#N/A</v>
      </c>
      <c r="P19" s="24">
        <f t="shared" si="6"/>
        <v>13</v>
      </c>
      <c r="Q19" s="16" t="e">
        <f>IF($P19&lt;=$D$34,Daten!F22,NA())</f>
        <v>#N/A</v>
      </c>
      <c r="R19" s="16" t="e">
        <f>IF($P19&lt;=$D$34,Daten!G22,NA())</f>
        <v>#N/A</v>
      </c>
      <c r="S19" s="16" t="e">
        <f>IF($P19&lt;=$D$34,Daten!H22,NA())</f>
        <v>#N/A</v>
      </c>
      <c r="U19" s="17">
        <f t="shared" si="7"/>
        <v>13</v>
      </c>
      <c r="V19" s="18">
        <f t="shared" si="0"/>
        <v>114</v>
      </c>
      <c r="W19" s="18">
        <f t="shared" si="1"/>
        <v>112</v>
      </c>
      <c r="X19" s="18">
        <f t="shared" si="2"/>
        <v>113</v>
      </c>
      <c r="Y19" s="17" t="e">
        <f t="array" aca="1" ref="Y19" ca="1">IF(U19&lt;=$C$53,SMALL(IF(ABS(OFFSET($M$7,,,$C$34)-V19)=MIN(ABS(OFFSET($M$7,,,$C$34)-V19)),ROW(OFFSET($M$7,,,$C$34))),1),NA())</f>
        <v>#N/A</v>
      </c>
      <c r="Z19" s="17" t="e">
        <f t="array" aca="1" ref="Z19" ca="1">IF(U19&lt;=$C$53,LARGE(IF(ABS(OFFSET($M$7,,,$C$34)-W19)=MIN(ABS(OFFSET($M$7,,,$C$34)-W19)),ROW(OFFSET($M$7,,,$C$34))),1),NA())</f>
        <v>#N/A</v>
      </c>
      <c r="AA19" s="19" t="e">
        <f t="shared" ca="1" si="3"/>
        <v>#N/A</v>
      </c>
      <c r="AB19" s="17" t="e">
        <f t="array" aca="1" ref="AB19" ca="1">IF(U19&lt;=$C$53,SMALL(IF(ABS(OFFSET($Q$7,,,$D$34)-V19)=MIN(ABS(OFFSET($Q$7,,,$D$34)-V19)),ROW(OFFSET($Q$7,,,$D$34))),1),NA())</f>
        <v>#N/A</v>
      </c>
      <c r="AC19" s="17" t="e">
        <f t="array" aca="1" ref="AC19" ca="1">IF(U19&lt;=$C$53,LARGE(IF(ABS(OFFSET($Q$7,,,$D$34)-W19)=MIN(ABS(OFFSET($Q$7,,,$D$34)-W19)),ROW(OFFSET($Q$7,,,$D$34))),1),NA())</f>
        <v>#N/A</v>
      </c>
      <c r="AD19" s="19" t="e">
        <f t="shared" ca="1" si="4"/>
        <v>#N/A</v>
      </c>
    </row>
    <row r="20" spans="2:30" x14ac:dyDescent="0.3">
      <c r="L20" s="24">
        <f t="shared" si="5"/>
        <v>14</v>
      </c>
      <c r="M20" s="16" t="e">
        <f>IF($L20&lt;=$C$34,Daten!B23,NA())</f>
        <v>#N/A</v>
      </c>
      <c r="N20" s="16" t="e">
        <f>IF($L20&lt;=$C$34,Daten!C23,NA())</f>
        <v>#N/A</v>
      </c>
      <c r="O20" s="16" t="e">
        <f>IF($L20&lt;=$C$34,Daten!D23,NA())</f>
        <v>#N/A</v>
      </c>
      <c r="P20" s="24">
        <f t="shared" si="6"/>
        <v>14</v>
      </c>
      <c r="Q20" s="16" t="e">
        <f>IF($P20&lt;=$D$34,Daten!F23,NA())</f>
        <v>#N/A</v>
      </c>
      <c r="R20" s="16" t="e">
        <f>IF($P20&lt;=$D$34,Daten!G23,NA())</f>
        <v>#N/A</v>
      </c>
      <c r="S20" s="16" t="e">
        <f>IF($P20&lt;=$D$34,Daten!H23,NA())</f>
        <v>#N/A</v>
      </c>
      <c r="U20" s="17">
        <f t="shared" si="7"/>
        <v>14</v>
      </c>
      <c r="V20" s="18">
        <f t="shared" si="0"/>
        <v>113.5</v>
      </c>
      <c r="W20" s="18">
        <f t="shared" si="1"/>
        <v>111.5</v>
      </c>
      <c r="X20" s="18">
        <f t="shared" si="2"/>
        <v>112.5</v>
      </c>
      <c r="Y20" s="17" t="e">
        <f t="array" aca="1" ref="Y20" ca="1">IF(U20&lt;=$C$53,SMALL(IF(ABS(OFFSET($M$7,,,$C$34)-V20)=MIN(ABS(OFFSET($M$7,,,$C$34)-V20)),ROW(OFFSET($M$7,,,$C$34))),1),NA())</f>
        <v>#N/A</v>
      </c>
      <c r="Z20" s="17" t="e">
        <f t="array" aca="1" ref="Z20" ca="1">IF(U20&lt;=$C$53,LARGE(IF(ABS(OFFSET($M$7,,,$C$34)-W20)=MIN(ABS(OFFSET($M$7,,,$C$34)-W20)),ROW(OFFSET($M$7,,,$C$34))),1),NA())</f>
        <v>#N/A</v>
      </c>
      <c r="AA20" s="19" t="e">
        <f t="shared" ca="1" si="3"/>
        <v>#N/A</v>
      </c>
      <c r="AB20" s="17" t="e">
        <f t="array" aca="1" ref="AB20" ca="1">IF(U20&lt;=$C$53,SMALL(IF(ABS(OFFSET($Q$7,,,$D$34)-V20)=MIN(ABS(OFFSET($Q$7,,,$D$34)-V20)),ROW(OFFSET($Q$7,,,$D$34))),1),NA())</f>
        <v>#N/A</v>
      </c>
      <c r="AC20" s="17" t="e">
        <f t="array" aca="1" ref="AC20" ca="1">IF(U20&lt;=$C$53,LARGE(IF(ABS(OFFSET($Q$7,,,$D$34)-W20)=MIN(ABS(OFFSET($Q$7,,,$D$34)-W20)),ROW(OFFSET($Q$7,,,$D$34))),1),NA())</f>
        <v>#N/A</v>
      </c>
      <c r="AD20" s="19" t="e">
        <f t="shared" ca="1" si="4"/>
        <v>#N/A</v>
      </c>
    </row>
    <row r="21" spans="2:30" x14ac:dyDescent="0.3">
      <c r="L21" s="24">
        <f t="shared" si="5"/>
        <v>15</v>
      </c>
      <c r="M21" s="16" t="e">
        <f>IF($L21&lt;=$C$34,Daten!B24,NA())</f>
        <v>#N/A</v>
      </c>
      <c r="N21" s="16" t="e">
        <f>IF($L21&lt;=$C$34,Daten!C24,NA())</f>
        <v>#N/A</v>
      </c>
      <c r="O21" s="16" t="e">
        <f>IF($L21&lt;=$C$34,Daten!D24,NA())</f>
        <v>#N/A</v>
      </c>
      <c r="P21" s="24">
        <f t="shared" si="6"/>
        <v>15</v>
      </c>
      <c r="Q21" s="16" t="e">
        <f>IF($P21&lt;=$D$34,Daten!F24,NA())</f>
        <v>#N/A</v>
      </c>
      <c r="R21" s="16" t="e">
        <f>IF($P21&lt;=$D$34,Daten!G24,NA())</f>
        <v>#N/A</v>
      </c>
      <c r="S21" s="16" t="e">
        <f>IF($P21&lt;=$D$34,Daten!H24,NA())</f>
        <v>#N/A</v>
      </c>
      <c r="U21" s="17">
        <f t="shared" si="7"/>
        <v>15</v>
      </c>
      <c r="V21" s="18">
        <f t="shared" si="0"/>
        <v>113</v>
      </c>
      <c r="W21" s="18">
        <f t="shared" si="1"/>
        <v>111</v>
      </c>
      <c r="X21" s="18">
        <f t="shared" si="2"/>
        <v>112</v>
      </c>
      <c r="Y21" s="17" t="e">
        <f t="array" aca="1" ref="Y21" ca="1">IF(U21&lt;=$C$53,SMALL(IF(ABS(OFFSET($M$7,,,$C$34)-V21)=MIN(ABS(OFFSET($M$7,,,$C$34)-V21)),ROW(OFFSET($M$7,,,$C$34))),1),NA())</f>
        <v>#N/A</v>
      </c>
      <c r="Z21" s="17" t="e">
        <f t="array" aca="1" ref="Z21" ca="1">IF(U21&lt;=$C$53,LARGE(IF(ABS(OFFSET($M$7,,,$C$34)-W21)=MIN(ABS(OFFSET($M$7,,,$C$34)-W21)),ROW(OFFSET($M$7,,,$C$34))),1),NA())</f>
        <v>#N/A</v>
      </c>
      <c r="AA21" s="19" t="e">
        <f t="shared" ca="1" si="3"/>
        <v>#N/A</v>
      </c>
      <c r="AB21" s="17" t="e">
        <f t="array" aca="1" ref="AB21" ca="1">IF(U21&lt;=$C$53,SMALL(IF(ABS(OFFSET($Q$7,,,$D$34)-V21)=MIN(ABS(OFFSET($Q$7,,,$D$34)-V21)),ROW(OFFSET($Q$7,,,$D$34))),1),NA())</f>
        <v>#N/A</v>
      </c>
      <c r="AC21" s="17" t="e">
        <f t="array" aca="1" ref="AC21" ca="1">IF(U21&lt;=$C$53,LARGE(IF(ABS(OFFSET($Q$7,,,$D$34)-W21)=MIN(ABS(OFFSET($Q$7,,,$D$34)-W21)),ROW(OFFSET($Q$7,,,$D$34))),1),NA())</f>
        <v>#N/A</v>
      </c>
      <c r="AD21" s="19" t="e">
        <f t="shared" ca="1" si="4"/>
        <v>#N/A</v>
      </c>
    </row>
    <row r="22" spans="2:30" x14ac:dyDescent="0.3">
      <c r="L22" s="24">
        <f t="shared" si="5"/>
        <v>16</v>
      </c>
      <c r="M22" s="16" t="e">
        <f>IF($L22&lt;=$C$34,Daten!B25,NA())</f>
        <v>#N/A</v>
      </c>
      <c r="N22" s="16" t="e">
        <f>IF($L22&lt;=$C$34,Daten!C25,NA())</f>
        <v>#N/A</v>
      </c>
      <c r="O22" s="16" t="e">
        <f>IF($L22&lt;=$C$34,Daten!D25,NA())</f>
        <v>#N/A</v>
      </c>
      <c r="P22" s="24">
        <f t="shared" si="6"/>
        <v>16</v>
      </c>
      <c r="Q22" s="16" t="e">
        <f>IF($P22&lt;=$D$34,Daten!F25,NA())</f>
        <v>#N/A</v>
      </c>
      <c r="R22" s="16" t="e">
        <f>IF($P22&lt;=$D$34,Daten!G25,NA())</f>
        <v>#N/A</v>
      </c>
      <c r="S22" s="16" t="e">
        <f>IF($P22&lt;=$D$34,Daten!H25,NA())</f>
        <v>#N/A</v>
      </c>
      <c r="U22" s="17">
        <f t="shared" si="7"/>
        <v>16</v>
      </c>
      <c r="V22" s="18">
        <f t="shared" si="0"/>
        <v>112.5</v>
      </c>
      <c r="W22" s="18">
        <f t="shared" si="1"/>
        <v>110.5</v>
      </c>
      <c r="X22" s="18">
        <f t="shared" si="2"/>
        <v>111.5</v>
      </c>
      <c r="Y22" s="17" t="e">
        <f t="array" aca="1" ref="Y22" ca="1">IF(U22&lt;=$C$53,SMALL(IF(ABS(OFFSET($M$7,,,$C$34)-V22)=MIN(ABS(OFFSET($M$7,,,$C$34)-V22)),ROW(OFFSET($M$7,,,$C$34))),1),NA())</f>
        <v>#N/A</v>
      </c>
      <c r="Z22" s="17" t="e">
        <f t="array" aca="1" ref="Z22" ca="1">IF(U22&lt;=$C$53,LARGE(IF(ABS(OFFSET($M$7,,,$C$34)-W22)=MIN(ABS(OFFSET($M$7,,,$C$34)-W22)),ROW(OFFSET($M$7,,,$C$34))),1),NA())</f>
        <v>#N/A</v>
      </c>
      <c r="AA22" s="19" t="e">
        <f t="shared" ca="1" si="3"/>
        <v>#N/A</v>
      </c>
      <c r="AB22" s="17" t="e">
        <f t="array" aca="1" ref="AB22" ca="1">IF(U22&lt;=$C$53,SMALL(IF(ABS(OFFSET($Q$7,,,$D$34)-V22)=MIN(ABS(OFFSET($Q$7,,,$D$34)-V22)),ROW(OFFSET($Q$7,,,$D$34))),1),NA())</f>
        <v>#N/A</v>
      </c>
      <c r="AC22" s="17" t="e">
        <f t="array" aca="1" ref="AC22" ca="1">IF(U22&lt;=$C$53,LARGE(IF(ABS(OFFSET($Q$7,,,$D$34)-W22)=MIN(ABS(OFFSET($Q$7,,,$D$34)-W22)),ROW(OFFSET($Q$7,,,$D$34))),1),NA())</f>
        <v>#N/A</v>
      </c>
      <c r="AD22" s="19" t="e">
        <f t="shared" ca="1" si="4"/>
        <v>#N/A</v>
      </c>
    </row>
    <row r="23" spans="2:30" x14ac:dyDescent="0.3">
      <c r="L23" s="24">
        <f t="shared" si="5"/>
        <v>17</v>
      </c>
      <c r="M23" s="16" t="e">
        <f>IF($L23&lt;=$C$34,Daten!B26,NA())</f>
        <v>#N/A</v>
      </c>
      <c r="N23" s="16" t="e">
        <f>IF($L23&lt;=$C$34,Daten!C26,NA())</f>
        <v>#N/A</v>
      </c>
      <c r="O23" s="16" t="e">
        <f>IF($L23&lt;=$C$34,Daten!D26,NA())</f>
        <v>#N/A</v>
      </c>
      <c r="P23" s="24">
        <f t="shared" si="6"/>
        <v>17</v>
      </c>
      <c r="Q23" s="16" t="e">
        <f>IF($P23&lt;=$D$34,Daten!F26,NA())</f>
        <v>#N/A</v>
      </c>
      <c r="R23" s="16" t="e">
        <f>IF($P23&lt;=$D$34,Daten!G26,NA())</f>
        <v>#N/A</v>
      </c>
      <c r="S23" s="16" t="e">
        <f>IF($P23&lt;=$D$34,Daten!H26,NA())</f>
        <v>#N/A</v>
      </c>
      <c r="U23" s="17">
        <f t="shared" si="7"/>
        <v>17</v>
      </c>
      <c r="V23" s="18">
        <f t="shared" si="0"/>
        <v>112</v>
      </c>
      <c r="W23" s="18">
        <f t="shared" si="1"/>
        <v>110</v>
      </c>
      <c r="X23" s="18">
        <f t="shared" si="2"/>
        <v>111</v>
      </c>
      <c r="Y23" s="17" t="e">
        <f t="array" aca="1" ref="Y23" ca="1">IF(U23&lt;=$C$53,SMALL(IF(ABS(OFFSET($M$7,,,$C$34)-V23)=MIN(ABS(OFFSET($M$7,,,$C$34)-V23)),ROW(OFFSET($M$7,,,$C$34))),1),NA())</f>
        <v>#N/A</v>
      </c>
      <c r="Z23" s="17" t="e">
        <f t="array" aca="1" ref="Z23" ca="1">IF(U23&lt;=$C$53,LARGE(IF(ABS(OFFSET($M$7,,,$C$34)-W23)=MIN(ABS(OFFSET($M$7,,,$C$34)-W23)),ROW(OFFSET($M$7,,,$C$34))),1),NA())</f>
        <v>#N/A</v>
      </c>
      <c r="AA23" s="19" t="e">
        <f t="shared" ca="1" si="3"/>
        <v>#N/A</v>
      </c>
      <c r="AB23" s="17" t="e">
        <f t="array" aca="1" ref="AB23" ca="1">IF(U23&lt;=$C$53,SMALL(IF(ABS(OFFSET($Q$7,,,$D$34)-V23)=MIN(ABS(OFFSET($Q$7,,,$D$34)-V23)),ROW(OFFSET($Q$7,,,$D$34))),1),NA())</f>
        <v>#N/A</v>
      </c>
      <c r="AC23" s="17" t="e">
        <f t="array" aca="1" ref="AC23" ca="1">IF(U23&lt;=$C$53,LARGE(IF(ABS(OFFSET($Q$7,,,$D$34)-W23)=MIN(ABS(OFFSET($Q$7,,,$D$34)-W23)),ROW(OFFSET($Q$7,,,$D$34))),1),NA())</f>
        <v>#N/A</v>
      </c>
      <c r="AD23" s="19" t="e">
        <f t="shared" ca="1" si="4"/>
        <v>#N/A</v>
      </c>
    </row>
    <row r="24" spans="2:30" x14ac:dyDescent="0.3">
      <c r="L24" s="24">
        <f t="shared" si="5"/>
        <v>18</v>
      </c>
      <c r="M24" s="16" t="e">
        <f>IF($L24&lt;=$C$34,Daten!B27,NA())</f>
        <v>#N/A</v>
      </c>
      <c r="N24" s="16" t="e">
        <f>IF($L24&lt;=$C$34,Daten!C27,NA())</f>
        <v>#N/A</v>
      </c>
      <c r="O24" s="16" t="e">
        <f>IF($L24&lt;=$C$34,Daten!D27,NA())</f>
        <v>#N/A</v>
      </c>
      <c r="P24" s="24">
        <f t="shared" si="6"/>
        <v>18</v>
      </c>
      <c r="Q24" s="16" t="e">
        <f>IF($P24&lt;=$D$34,Daten!F27,NA())</f>
        <v>#N/A</v>
      </c>
      <c r="R24" s="16" t="e">
        <f>IF($P24&lt;=$D$34,Daten!G27,NA())</f>
        <v>#N/A</v>
      </c>
      <c r="S24" s="16" t="e">
        <f>IF($P24&lt;=$D$34,Daten!H27,NA())</f>
        <v>#N/A</v>
      </c>
      <c r="U24" s="17">
        <f t="shared" si="7"/>
        <v>18</v>
      </c>
      <c r="V24" s="18">
        <f t="shared" si="0"/>
        <v>111.5</v>
      </c>
      <c r="W24" s="18">
        <f t="shared" si="1"/>
        <v>109.5</v>
      </c>
      <c r="X24" s="18">
        <f t="shared" si="2"/>
        <v>110.5</v>
      </c>
      <c r="Y24" s="17" t="e">
        <f t="array" aca="1" ref="Y24" ca="1">IF(U24&lt;=$C$53,SMALL(IF(ABS(OFFSET($M$7,,,$C$34)-V24)=MIN(ABS(OFFSET($M$7,,,$C$34)-V24)),ROW(OFFSET($M$7,,,$C$34))),1),NA())</f>
        <v>#N/A</v>
      </c>
      <c r="Z24" s="17" t="e">
        <f t="array" aca="1" ref="Z24" ca="1">IF(U24&lt;=$C$53,LARGE(IF(ABS(OFFSET($M$7,,,$C$34)-W24)=MIN(ABS(OFFSET($M$7,,,$C$34)-W24)),ROW(OFFSET($M$7,,,$C$34))),1),NA())</f>
        <v>#N/A</v>
      </c>
      <c r="AA24" s="19" t="e">
        <f t="shared" ca="1" si="3"/>
        <v>#N/A</v>
      </c>
      <c r="AB24" s="17" t="e">
        <f t="array" aca="1" ref="AB24" ca="1">IF(U24&lt;=$C$53,SMALL(IF(ABS(OFFSET($Q$7,,,$D$34)-V24)=MIN(ABS(OFFSET($Q$7,,,$D$34)-V24)),ROW(OFFSET($Q$7,,,$D$34))),1),NA())</f>
        <v>#N/A</v>
      </c>
      <c r="AC24" s="17" t="e">
        <f t="array" aca="1" ref="AC24" ca="1">IF(U24&lt;=$C$53,LARGE(IF(ABS(OFFSET($Q$7,,,$D$34)-W24)=MIN(ABS(OFFSET($Q$7,,,$D$34)-W24)),ROW(OFFSET($Q$7,,,$D$34))),1),NA())</f>
        <v>#N/A</v>
      </c>
      <c r="AD24" s="19" t="e">
        <f t="shared" ca="1" si="4"/>
        <v>#N/A</v>
      </c>
    </row>
    <row r="25" spans="2:30" x14ac:dyDescent="0.3">
      <c r="L25" s="24">
        <f t="shared" si="5"/>
        <v>19</v>
      </c>
      <c r="M25" s="16" t="e">
        <f>IF($L25&lt;=$C$34,Daten!B28,NA())</f>
        <v>#N/A</v>
      </c>
      <c r="N25" s="16" t="e">
        <f>IF($L25&lt;=$C$34,Daten!C28,NA())</f>
        <v>#N/A</v>
      </c>
      <c r="O25" s="16" t="e">
        <f>IF($L25&lt;=$C$34,Daten!D28,NA())</f>
        <v>#N/A</v>
      </c>
      <c r="P25" s="24">
        <f t="shared" si="6"/>
        <v>19</v>
      </c>
      <c r="Q25" s="16" t="e">
        <f>IF($P25&lt;=$D$34,Daten!F28,NA())</f>
        <v>#N/A</v>
      </c>
      <c r="R25" s="16" t="e">
        <f>IF($P25&lt;=$D$34,Daten!G28,NA())</f>
        <v>#N/A</v>
      </c>
      <c r="S25" s="16" t="e">
        <f>IF($P25&lt;=$D$34,Daten!H28,NA())</f>
        <v>#N/A</v>
      </c>
      <c r="U25" s="17">
        <f t="shared" si="7"/>
        <v>19</v>
      </c>
      <c r="V25" s="18">
        <f t="shared" si="0"/>
        <v>111</v>
      </c>
      <c r="W25" s="18">
        <f t="shared" si="1"/>
        <v>109</v>
      </c>
      <c r="X25" s="18">
        <f t="shared" si="2"/>
        <v>110</v>
      </c>
      <c r="Y25" s="17" t="e">
        <f t="array" aca="1" ref="Y25" ca="1">IF(U25&lt;=$C$53,SMALL(IF(ABS(OFFSET($M$7,,,$C$34)-V25)=MIN(ABS(OFFSET($M$7,,,$C$34)-V25)),ROW(OFFSET($M$7,,,$C$34))),1),NA())</f>
        <v>#N/A</v>
      </c>
      <c r="Z25" s="17" t="e">
        <f t="array" aca="1" ref="Z25" ca="1">IF(U25&lt;=$C$53,LARGE(IF(ABS(OFFSET($M$7,,,$C$34)-W25)=MIN(ABS(OFFSET($M$7,,,$C$34)-W25)),ROW(OFFSET($M$7,,,$C$34))),1),NA())</f>
        <v>#N/A</v>
      </c>
      <c r="AA25" s="19" t="e">
        <f t="shared" ca="1" si="3"/>
        <v>#N/A</v>
      </c>
      <c r="AB25" s="17" t="e">
        <f t="array" aca="1" ref="AB25" ca="1">IF(U25&lt;=$C$53,SMALL(IF(ABS(OFFSET($Q$7,,,$D$34)-V25)=MIN(ABS(OFFSET($Q$7,,,$D$34)-V25)),ROW(OFFSET($Q$7,,,$D$34))),1),NA())</f>
        <v>#N/A</v>
      </c>
      <c r="AC25" s="17" t="e">
        <f t="array" aca="1" ref="AC25" ca="1">IF(U25&lt;=$C$53,LARGE(IF(ABS(OFFSET($Q$7,,,$D$34)-W25)=MIN(ABS(OFFSET($Q$7,,,$D$34)-W25)),ROW(OFFSET($Q$7,,,$D$34))),1),NA())</f>
        <v>#N/A</v>
      </c>
      <c r="AD25" s="19" t="e">
        <f t="shared" ca="1" si="4"/>
        <v>#N/A</v>
      </c>
    </row>
    <row r="26" spans="2:30" x14ac:dyDescent="0.3">
      <c r="L26" s="24">
        <f t="shared" si="5"/>
        <v>20</v>
      </c>
      <c r="M26" s="16" t="e">
        <f>IF($L26&lt;=$C$34,Daten!B29,NA())</f>
        <v>#N/A</v>
      </c>
      <c r="N26" s="16" t="e">
        <f>IF($L26&lt;=$C$34,Daten!C29,NA())</f>
        <v>#N/A</v>
      </c>
      <c r="O26" s="16" t="e">
        <f>IF($L26&lt;=$C$34,Daten!D29,NA())</f>
        <v>#N/A</v>
      </c>
      <c r="P26" s="24">
        <f t="shared" si="6"/>
        <v>20</v>
      </c>
      <c r="Q26" s="16" t="e">
        <f>IF($P26&lt;=$D$34,Daten!F29,NA())</f>
        <v>#N/A</v>
      </c>
      <c r="R26" s="16" t="e">
        <f>IF($P26&lt;=$D$34,Daten!G29,NA())</f>
        <v>#N/A</v>
      </c>
      <c r="S26" s="16" t="e">
        <f>IF($P26&lt;=$D$34,Daten!H29,NA())</f>
        <v>#N/A</v>
      </c>
      <c r="U26" s="17">
        <f t="shared" si="7"/>
        <v>20</v>
      </c>
      <c r="V26" s="18">
        <f t="shared" si="0"/>
        <v>110.5</v>
      </c>
      <c r="W26" s="18">
        <f t="shared" si="1"/>
        <v>108.5</v>
      </c>
      <c r="X26" s="18">
        <f t="shared" si="2"/>
        <v>109.5</v>
      </c>
      <c r="Y26" s="17" t="e">
        <f t="array" aca="1" ref="Y26" ca="1">IF(U26&lt;=$C$53,SMALL(IF(ABS(OFFSET($M$7,,,$C$34)-V26)=MIN(ABS(OFFSET($M$7,,,$C$34)-V26)),ROW(OFFSET($M$7,,,$C$34))),1),NA())</f>
        <v>#N/A</v>
      </c>
      <c r="Z26" s="17" t="e">
        <f t="array" aca="1" ref="Z26" ca="1">IF(U26&lt;=$C$53,LARGE(IF(ABS(OFFSET($M$7,,,$C$34)-W26)=MIN(ABS(OFFSET($M$7,,,$C$34)-W26)),ROW(OFFSET($M$7,,,$C$34))),1),NA())</f>
        <v>#N/A</v>
      </c>
      <c r="AA26" s="19" t="e">
        <f t="shared" ca="1" si="3"/>
        <v>#N/A</v>
      </c>
      <c r="AB26" s="17" t="e">
        <f t="array" aca="1" ref="AB26" ca="1">IF(U26&lt;=$C$53,SMALL(IF(ABS(OFFSET($Q$7,,,$D$34)-V26)=MIN(ABS(OFFSET($Q$7,,,$D$34)-V26)),ROW(OFFSET($Q$7,,,$D$34))),1),NA())</f>
        <v>#N/A</v>
      </c>
      <c r="AC26" s="17" t="e">
        <f t="array" aca="1" ref="AC26" ca="1">IF(U26&lt;=$C$53,LARGE(IF(ABS(OFFSET($Q$7,,,$D$34)-W26)=MIN(ABS(OFFSET($Q$7,,,$D$34)-W26)),ROW(OFFSET($Q$7,,,$D$34))),1),NA())</f>
        <v>#N/A</v>
      </c>
      <c r="AD26" s="19" t="e">
        <f t="shared" ca="1" si="4"/>
        <v>#N/A</v>
      </c>
    </row>
    <row r="27" spans="2:30" x14ac:dyDescent="0.3">
      <c r="L27" s="24">
        <f t="shared" si="5"/>
        <v>21</v>
      </c>
      <c r="M27" s="16" t="e">
        <f>IF($L27&lt;=$C$34,Daten!B30,NA())</f>
        <v>#N/A</v>
      </c>
      <c r="N27" s="16" t="e">
        <f>IF($L27&lt;=$C$34,Daten!C30,NA())</f>
        <v>#N/A</v>
      </c>
      <c r="O27" s="16" t="e">
        <f>IF($L27&lt;=$C$34,Daten!D30,NA())</f>
        <v>#N/A</v>
      </c>
      <c r="P27" s="24">
        <f t="shared" si="6"/>
        <v>21</v>
      </c>
      <c r="Q27" s="16" t="e">
        <f>IF($P27&lt;=$D$34,Daten!F30,NA())</f>
        <v>#N/A</v>
      </c>
      <c r="R27" s="16" t="e">
        <f>IF($P27&lt;=$D$34,Daten!G30,NA())</f>
        <v>#N/A</v>
      </c>
      <c r="S27" s="16" t="e">
        <f>IF($P27&lt;=$D$34,Daten!H30,NA())</f>
        <v>#N/A</v>
      </c>
      <c r="U27" s="17">
        <f t="shared" si="7"/>
        <v>21</v>
      </c>
      <c r="V27" s="18">
        <f t="shared" si="0"/>
        <v>110</v>
      </c>
      <c r="W27" s="18">
        <f t="shared" si="1"/>
        <v>108</v>
      </c>
      <c r="X27" s="18">
        <f t="shared" si="2"/>
        <v>109</v>
      </c>
      <c r="Y27" s="17" t="e">
        <f t="array" aca="1" ref="Y27" ca="1">IF(U27&lt;=$C$53,SMALL(IF(ABS(OFFSET($M$7,,,$C$34)-V27)=MIN(ABS(OFFSET($M$7,,,$C$34)-V27)),ROW(OFFSET($M$7,,,$C$34))),1),NA())</f>
        <v>#N/A</v>
      </c>
      <c r="Z27" s="17" t="e">
        <f t="array" aca="1" ref="Z27" ca="1">IF(U27&lt;=$C$53,LARGE(IF(ABS(OFFSET($M$7,,,$C$34)-W27)=MIN(ABS(OFFSET($M$7,,,$C$34)-W27)),ROW(OFFSET($M$7,,,$C$34))),1),NA())</f>
        <v>#N/A</v>
      </c>
      <c r="AA27" s="19" t="e">
        <f t="shared" ca="1" si="3"/>
        <v>#N/A</v>
      </c>
      <c r="AB27" s="17" t="e">
        <f t="array" aca="1" ref="AB27" ca="1">IF(U27&lt;=$C$53,SMALL(IF(ABS(OFFSET($Q$7,,,$D$34)-V27)=MIN(ABS(OFFSET($Q$7,,,$D$34)-V27)),ROW(OFFSET($Q$7,,,$D$34))),1),NA())</f>
        <v>#N/A</v>
      </c>
      <c r="AC27" s="17" t="e">
        <f t="array" aca="1" ref="AC27" ca="1">IF(U27&lt;=$C$53,LARGE(IF(ABS(OFFSET($Q$7,,,$D$34)-W27)=MIN(ABS(OFFSET($Q$7,,,$D$34)-W27)),ROW(OFFSET($Q$7,,,$D$34))),1),NA())</f>
        <v>#N/A</v>
      </c>
      <c r="AD27" s="19" t="e">
        <f t="shared" ca="1" si="4"/>
        <v>#N/A</v>
      </c>
    </row>
    <row r="28" spans="2:30" x14ac:dyDescent="0.3">
      <c r="L28" s="24">
        <f t="shared" si="5"/>
        <v>22</v>
      </c>
      <c r="M28" s="16" t="e">
        <f>IF($L28&lt;=$C$34,Daten!B31,NA())</f>
        <v>#N/A</v>
      </c>
      <c r="N28" s="16" t="e">
        <f>IF($L28&lt;=$C$34,Daten!C31,NA())</f>
        <v>#N/A</v>
      </c>
      <c r="O28" s="16" t="e">
        <f>IF($L28&lt;=$C$34,Daten!D31,NA())</f>
        <v>#N/A</v>
      </c>
      <c r="P28" s="24">
        <f t="shared" si="6"/>
        <v>22</v>
      </c>
      <c r="Q28" s="16" t="e">
        <f>IF($P28&lt;=$D$34,Daten!F31,NA())</f>
        <v>#N/A</v>
      </c>
      <c r="R28" s="16" t="e">
        <f>IF($P28&lt;=$D$34,Daten!G31,NA())</f>
        <v>#N/A</v>
      </c>
      <c r="S28" s="16" t="e">
        <f>IF($P28&lt;=$D$34,Daten!H31,NA())</f>
        <v>#N/A</v>
      </c>
      <c r="U28" s="17">
        <f t="shared" si="7"/>
        <v>22</v>
      </c>
      <c r="V28" s="18">
        <f t="shared" si="0"/>
        <v>109.5</v>
      </c>
      <c r="W28" s="18">
        <f t="shared" si="1"/>
        <v>107.5</v>
      </c>
      <c r="X28" s="18">
        <f t="shared" si="2"/>
        <v>108.5</v>
      </c>
      <c r="Y28" s="17" t="e">
        <f t="array" aca="1" ref="Y28" ca="1">IF(U28&lt;=$C$53,SMALL(IF(ABS(OFFSET($M$7,,,$C$34)-V28)=MIN(ABS(OFFSET($M$7,,,$C$34)-V28)),ROW(OFFSET($M$7,,,$C$34))),1),NA())</f>
        <v>#N/A</v>
      </c>
      <c r="Z28" s="17" t="e">
        <f t="array" aca="1" ref="Z28" ca="1">IF(U28&lt;=$C$53,LARGE(IF(ABS(OFFSET($M$7,,,$C$34)-W28)=MIN(ABS(OFFSET($M$7,,,$C$34)-W28)),ROW(OFFSET($M$7,,,$C$34))),1),NA())</f>
        <v>#N/A</v>
      </c>
      <c r="AA28" s="19" t="e">
        <f t="shared" ca="1" si="3"/>
        <v>#N/A</v>
      </c>
      <c r="AB28" s="17" t="e">
        <f t="array" aca="1" ref="AB28" ca="1">IF(U28&lt;=$C$53,SMALL(IF(ABS(OFFSET($Q$7,,,$D$34)-V28)=MIN(ABS(OFFSET($Q$7,,,$D$34)-V28)),ROW(OFFSET($Q$7,,,$D$34))),1),NA())</f>
        <v>#N/A</v>
      </c>
      <c r="AC28" s="17" t="e">
        <f t="array" aca="1" ref="AC28" ca="1">IF(U28&lt;=$C$53,LARGE(IF(ABS(OFFSET($Q$7,,,$D$34)-W28)=MIN(ABS(OFFSET($Q$7,,,$D$34)-W28)),ROW(OFFSET($Q$7,,,$D$34))),1),NA())</f>
        <v>#N/A</v>
      </c>
      <c r="AD28" s="19" t="e">
        <f t="shared" ca="1" si="4"/>
        <v>#N/A</v>
      </c>
    </row>
    <row r="29" spans="2:30" x14ac:dyDescent="0.3">
      <c r="L29" s="24">
        <f t="shared" si="5"/>
        <v>23</v>
      </c>
      <c r="M29" s="16" t="e">
        <f>IF($L29&lt;=$C$34,Daten!B32,NA())</f>
        <v>#N/A</v>
      </c>
      <c r="N29" s="16" t="e">
        <f>IF($L29&lt;=$C$34,Daten!C32,NA())</f>
        <v>#N/A</v>
      </c>
      <c r="O29" s="16" t="e">
        <f>IF($L29&lt;=$C$34,Daten!D32,NA())</f>
        <v>#N/A</v>
      </c>
      <c r="P29" s="24">
        <f t="shared" si="6"/>
        <v>23</v>
      </c>
      <c r="Q29" s="16" t="e">
        <f>IF($P29&lt;=$D$34,Daten!F32,NA())</f>
        <v>#N/A</v>
      </c>
      <c r="R29" s="16" t="e">
        <f>IF($P29&lt;=$D$34,Daten!G32,NA())</f>
        <v>#N/A</v>
      </c>
      <c r="S29" s="16" t="e">
        <f>IF($P29&lt;=$D$34,Daten!H32,NA())</f>
        <v>#N/A</v>
      </c>
      <c r="U29" s="17">
        <f t="shared" si="7"/>
        <v>23</v>
      </c>
      <c r="V29" s="18">
        <f t="shared" si="0"/>
        <v>109</v>
      </c>
      <c r="W29" s="18">
        <f t="shared" si="1"/>
        <v>107</v>
      </c>
      <c r="X29" s="18">
        <f t="shared" si="2"/>
        <v>108</v>
      </c>
      <c r="Y29" s="17" t="e">
        <f t="array" aca="1" ref="Y29" ca="1">IF(U29&lt;=$C$53,SMALL(IF(ABS(OFFSET($M$7,,,$C$34)-V29)=MIN(ABS(OFFSET($M$7,,,$C$34)-V29)),ROW(OFFSET($M$7,,,$C$34))),1),NA())</f>
        <v>#N/A</v>
      </c>
      <c r="Z29" s="17" t="e">
        <f t="array" aca="1" ref="Z29" ca="1">IF(U29&lt;=$C$53,LARGE(IF(ABS(OFFSET($M$7,,,$C$34)-W29)=MIN(ABS(OFFSET($M$7,,,$C$34)-W29)),ROW(OFFSET($M$7,,,$C$34))),1),NA())</f>
        <v>#N/A</v>
      </c>
      <c r="AA29" s="19" t="e">
        <f t="shared" ca="1" si="3"/>
        <v>#N/A</v>
      </c>
      <c r="AB29" s="17" t="e">
        <f t="array" aca="1" ref="AB29" ca="1">IF(U29&lt;=$C$53,SMALL(IF(ABS(OFFSET($Q$7,,,$D$34)-V29)=MIN(ABS(OFFSET($Q$7,,,$D$34)-V29)),ROW(OFFSET($Q$7,,,$D$34))),1),NA())</f>
        <v>#N/A</v>
      </c>
      <c r="AC29" s="17" t="e">
        <f t="array" aca="1" ref="AC29" ca="1">IF(U29&lt;=$C$53,LARGE(IF(ABS(OFFSET($Q$7,,,$D$34)-W29)=MIN(ABS(OFFSET($Q$7,,,$D$34)-W29)),ROW(OFFSET($Q$7,,,$D$34))),1),NA())</f>
        <v>#N/A</v>
      </c>
      <c r="AD29" s="19" t="e">
        <f t="shared" ca="1" si="4"/>
        <v>#N/A</v>
      </c>
    </row>
    <row r="30" spans="2:30" x14ac:dyDescent="0.3">
      <c r="L30" s="24">
        <f t="shared" si="5"/>
        <v>24</v>
      </c>
      <c r="M30" s="16" t="e">
        <f>IF($L30&lt;=$C$34,Daten!B33,NA())</f>
        <v>#N/A</v>
      </c>
      <c r="N30" s="16" t="e">
        <f>IF($L30&lt;=$C$34,Daten!C33,NA())</f>
        <v>#N/A</v>
      </c>
      <c r="O30" s="16" t="e">
        <f>IF($L30&lt;=$C$34,Daten!D33,NA())</f>
        <v>#N/A</v>
      </c>
      <c r="P30" s="24">
        <f t="shared" si="6"/>
        <v>24</v>
      </c>
      <c r="Q30" s="16" t="e">
        <f>IF($P30&lt;=$D$34,Daten!F33,NA())</f>
        <v>#N/A</v>
      </c>
      <c r="R30" s="16" t="e">
        <f>IF($P30&lt;=$D$34,Daten!G33,NA())</f>
        <v>#N/A</v>
      </c>
      <c r="S30" s="16" t="e">
        <f>IF($P30&lt;=$D$34,Daten!H33,NA())</f>
        <v>#N/A</v>
      </c>
      <c r="U30" s="17">
        <f t="shared" si="7"/>
        <v>24</v>
      </c>
      <c r="V30" s="18">
        <f t="shared" si="0"/>
        <v>108.5</v>
      </c>
      <c r="W30" s="18">
        <f t="shared" si="1"/>
        <v>106.5</v>
      </c>
      <c r="X30" s="18">
        <f t="shared" si="2"/>
        <v>107.5</v>
      </c>
      <c r="Y30" s="17" t="e">
        <f t="array" aca="1" ref="Y30" ca="1">IF(U30&lt;=$C$53,SMALL(IF(ABS(OFFSET($M$7,,,$C$34)-V30)=MIN(ABS(OFFSET($M$7,,,$C$34)-V30)),ROW(OFFSET($M$7,,,$C$34))),1),NA())</f>
        <v>#N/A</v>
      </c>
      <c r="Z30" s="17" t="e">
        <f t="array" aca="1" ref="Z30" ca="1">IF(U30&lt;=$C$53,LARGE(IF(ABS(OFFSET($M$7,,,$C$34)-W30)=MIN(ABS(OFFSET($M$7,,,$C$34)-W30)),ROW(OFFSET($M$7,,,$C$34))),1),NA())</f>
        <v>#N/A</v>
      </c>
      <c r="AA30" s="19" t="e">
        <f t="shared" ca="1" si="3"/>
        <v>#N/A</v>
      </c>
      <c r="AB30" s="17" t="e">
        <f t="array" aca="1" ref="AB30" ca="1">IF(U30&lt;=$C$53,SMALL(IF(ABS(OFFSET($Q$7,,,$D$34)-V30)=MIN(ABS(OFFSET($Q$7,,,$D$34)-V30)),ROW(OFFSET($Q$7,,,$D$34))),1),NA())</f>
        <v>#N/A</v>
      </c>
      <c r="AC30" s="17" t="e">
        <f t="array" aca="1" ref="AC30" ca="1">IF(U30&lt;=$C$53,LARGE(IF(ABS(OFFSET($Q$7,,,$D$34)-W30)=MIN(ABS(OFFSET($Q$7,,,$D$34)-W30)),ROW(OFFSET($Q$7,,,$D$34))),1),NA())</f>
        <v>#N/A</v>
      </c>
      <c r="AD30" s="19" t="e">
        <f t="shared" ca="1" si="4"/>
        <v>#N/A</v>
      </c>
    </row>
    <row r="31" spans="2:30" ht="18" x14ac:dyDescent="0.35">
      <c r="B31" s="68" t="s">
        <v>31</v>
      </c>
      <c r="C31" s="15"/>
      <c r="D31" s="15"/>
      <c r="G31" s="74" t="s">
        <v>19</v>
      </c>
      <c r="L31" s="24">
        <f t="shared" si="5"/>
        <v>25</v>
      </c>
      <c r="M31" s="16" t="e">
        <f>IF($L31&lt;=$C$34,Daten!B34,NA())</f>
        <v>#N/A</v>
      </c>
      <c r="N31" s="16" t="e">
        <f>IF($L31&lt;=$C$34,Daten!C34,NA())</f>
        <v>#N/A</v>
      </c>
      <c r="O31" s="16" t="e">
        <f>IF($L31&lt;=$C$34,Daten!D34,NA())</f>
        <v>#N/A</v>
      </c>
      <c r="P31" s="24">
        <f t="shared" si="6"/>
        <v>25</v>
      </c>
      <c r="Q31" s="16" t="e">
        <f>IF($P31&lt;=$D$34,Daten!F34,NA())</f>
        <v>#N/A</v>
      </c>
      <c r="R31" s="16" t="e">
        <f>IF($P31&lt;=$D$34,Daten!G34,NA())</f>
        <v>#N/A</v>
      </c>
      <c r="S31" s="16" t="e">
        <f>IF($P31&lt;=$D$34,Daten!H34,NA())</f>
        <v>#N/A</v>
      </c>
      <c r="U31" s="17">
        <f t="shared" si="7"/>
        <v>25</v>
      </c>
      <c r="V31" s="18">
        <f t="shared" si="0"/>
        <v>108</v>
      </c>
      <c r="W31" s="18">
        <f t="shared" si="1"/>
        <v>106</v>
      </c>
      <c r="X31" s="18">
        <f t="shared" si="2"/>
        <v>107</v>
      </c>
      <c r="Y31" s="17" t="e">
        <f t="array" aca="1" ref="Y31" ca="1">IF(U31&lt;=$C$53,SMALL(IF(ABS(OFFSET($M$7,,,$C$34)-V31)=MIN(ABS(OFFSET($M$7,,,$C$34)-V31)),ROW(OFFSET($M$7,,,$C$34))),1),NA())</f>
        <v>#N/A</v>
      </c>
      <c r="Z31" s="17" t="e">
        <f t="array" aca="1" ref="Z31" ca="1">IF(U31&lt;=$C$53,LARGE(IF(ABS(OFFSET($M$7,,,$C$34)-W31)=MIN(ABS(OFFSET($M$7,,,$C$34)-W31)),ROW(OFFSET($M$7,,,$C$34))),1),NA())</f>
        <v>#N/A</v>
      </c>
      <c r="AA31" s="19" t="e">
        <f t="shared" ca="1" si="3"/>
        <v>#N/A</v>
      </c>
      <c r="AB31" s="17" t="e">
        <f t="array" aca="1" ref="AB31" ca="1">IF(U31&lt;=$C$53,SMALL(IF(ABS(OFFSET($Q$7,,,$D$34)-V31)=MIN(ABS(OFFSET($Q$7,,,$D$34)-V31)),ROW(OFFSET($Q$7,,,$D$34))),1),NA())</f>
        <v>#N/A</v>
      </c>
      <c r="AC31" s="17" t="e">
        <f t="array" aca="1" ref="AC31" ca="1">IF(U31&lt;=$C$53,LARGE(IF(ABS(OFFSET($Q$7,,,$D$34)-W31)=MIN(ABS(OFFSET($Q$7,,,$D$34)-W31)),ROW(OFFSET($Q$7,,,$D$34))),1),NA())</f>
        <v>#N/A</v>
      </c>
      <c r="AD31" s="19" t="e">
        <f t="shared" ca="1" si="4"/>
        <v>#N/A</v>
      </c>
    </row>
    <row r="32" spans="2:30" x14ac:dyDescent="0.3">
      <c r="B32" s="20"/>
      <c r="C32" s="20" t="s">
        <v>4</v>
      </c>
      <c r="D32" s="20" t="s">
        <v>5</v>
      </c>
      <c r="G32" s="21"/>
      <c r="H32" s="22" t="s">
        <v>4</v>
      </c>
      <c r="I32" s="22" t="s">
        <v>5</v>
      </c>
      <c r="J32" s="22" t="s">
        <v>8</v>
      </c>
      <c r="L32" s="24">
        <f t="shared" si="5"/>
        <v>26</v>
      </c>
      <c r="M32" s="16" t="e">
        <f>IF($L32&lt;=$C$34,Daten!B35,NA())</f>
        <v>#N/A</v>
      </c>
      <c r="N32" s="16" t="e">
        <f>IF($L32&lt;=$C$34,Daten!C35,NA())</f>
        <v>#N/A</v>
      </c>
      <c r="O32" s="16" t="e">
        <f>IF($L32&lt;=$C$34,Daten!D35,NA())</f>
        <v>#N/A</v>
      </c>
      <c r="P32" s="24">
        <f t="shared" si="6"/>
        <v>26</v>
      </c>
      <c r="Q32" s="16" t="e">
        <f>IF($P32&lt;=$D$34,Daten!F35,NA())</f>
        <v>#N/A</v>
      </c>
      <c r="R32" s="16" t="e">
        <f>IF($P32&lt;=$D$34,Daten!G35,NA())</f>
        <v>#N/A</v>
      </c>
      <c r="S32" s="16" t="e">
        <f>IF($P32&lt;=$D$34,Daten!H35,NA())</f>
        <v>#N/A</v>
      </c>
      <c r="U32" s="17">
        <f t="shared" si="7"/>
        <v>26</v>
      </c>
      <c r="V32" s="18">
        <f t="shared" si="0"/>
        <v>107.5</v>
      </c>
      <c r="W32" s="18">
        <f t="shared" si="1"/>
        <v>105.5</v>
      </c>
      <c r="X32" s="18">
        <f t="shared" si="2"/>
        <v>106.5</v>
      </c>
      <c r="Y32" s="17" t="e">
        <f t="array" aca="1" ref="Y32" ca="1">IF(U32&lt;=$C$53,SMALL(IF(ABS(OFFSET($M$7,,,$C$34)-V32)=MIN(ABS(OFFSET($M$7,,,$C$34)-V32)),ROW(OFFSET($M$7,,,$C$34))),1),NA())</f>
        <v>#N/A</v>
      </c>
      <c r="Z32" s="17" t="e">
        <f t="array" aca="1" ref="Z32" ca="1">IF(U32&lt;=$C$53,LARGE(IF(ABS(OFFSET($M$7,,,$C$34)-W32)=MIN(ABS(OFFSET($M$7,,,$C$34)-W32)),ROW(OFFSET($M$7,,,$C$34))),1),NA())</f>
        <v>#N/A</v>
      </c>
      <c r="AA32" s="19" t="e">
        <f t="shared" ca="1" si="3"/>
        <v>#N/A</v>
      </c>
      <c r="AB32" s="17" t="e">
        <f t="array" aca="1" ref="AB32" ca="1">IF(U32&lt;=$C$53,SMALL(IF(ABS(OFFSET($Q$7,,,$D$34)-V32)=MIN(ABS(OFFSET($Q$7,,,$D$34)-V32)),ROW(OFFSET($Q$7,,,$D$34))),1),NA())</f>
        <v>#N/A</v>
      </c>
      <c r="AC32" s="17" t="e">
        <f t="array" aca="1" ref="AC32" ca="1">IF(U32&lt;=$C$53,LARGE(IF(ABS(OFFSET($Q$7,,,$D$34)-W32)=MIN(ABS(OFFSET($Q$7,,,$D$34)-W32)),ROW(OFFSET($Q$7,,,$D$34))),1),NA())</f>
        <v>#N/A</v>
      </c>
      <c r="AD32" s="19" t="e">
        <f t="shared" ca="1" si="4"/>
        <v>#N/A</v>
      </c>
    </row>
    <row r="33" spans="2:30" x14ac:dyDescent="0.3">
      <c r="B33" s="23" t="s">
        <v>32</v>
      </c>
      <c r="C33" s="23" t="b">
        <f>ISNUMBER(Daten!B10)</f>
        <v>0</v>
      </c>
      <c r="D33" s="23" t="b">
        <f>ISNUMBER(Daten!F10)</f>
        <v>0</v>
      </c>
      <c r="G33" s="17" t="s">
        <v>39</v>
      </c>
      <c r="H33" s="24" t="e">
        <f ca="1">INDEX(X:X,C38)</f>
        <v>#N/A</v>
      </c>
      <c r="I33" s="24" t="e">
        <f ca="1">INDEX(X:X,D38)</f>
        <v>#N/A</v>
      </c>
      <c r="J33" s="86" t="e">
        <f ca="1">AVERAGE(H33:I33)</f>
        <v>#N/A</v>
      </c>
      <c r="L33" s="24">
        <f t="shared" si="5"/>
        <v>27</v>
      </c>
      <c r="M33" s="16" t="e">
        <f>IF($L33&lt;=$C$34,Daten!B36,NA())</f>
        <v>#N/A</v>
      </c>
      <c r="N33" s="16" t="e">
        <f>IF($L33&lt;=$C$34,Daten!C36,NA())</f>
        <v>#N/A</v>
      </c>
      <c r="O33" s="16" t="e">
        <f>IF($L33&lt;=$C$34,Daten!D36,NA())</f>
        <v>#N/A</v>
      </c>
      <c r="P33" s="24">
        <f t="shared" si="6"/>
        <v>27</v>
      </c>
      <c r="Q33" s="16" t="e">
        <f>IF($P33&lt;=$D$34,Daten!F36,NA())</f>
        <v>#N/A</v>
      </c>
      <c r="R33" s="16" t="e">
        <f>IF($P33&lt;=$D$34,Daten!G36,NA())</f>
        <v>#N/A</v>
      </c>
      <c r="S33" s="16" t="e">
        <f>IF($P33&lt;=$D$34,Daten!H36,NA())</f>
        <v>#N/A</v>
      </c>
      <c r="U33" s="17">
        <f t="shared" si="7"/>
        <v>27</v>
      </c>
      <c r="V33" s="18">
        <f t="shared" si="0"/>
        <v>107</v>
      </c>
      <c r="W33" s="18">
        <f t="shared" si="1"/>
        <v>105</v>
      </c>
      <c r="X33" s="18">
        <f t="shared" si="2"/>
        <v>106</v>
      </c>
      <c r="Y33" s="17" t="e">
        <f t="array" aca="1" ref="Y33" ca="1">IF(U33&lt;=$C$53,SMALL(IF(ABS(OFFSET($M$7,,,$C$34)-V33)=MIN(ABS(OFFSET($M$7,,,$C$34)-V33)),ROW(OFFSET($M$7,,,$C$34))),1),NA())</f>
        <v>#N/A</v>
      </c>
      <c r="Z33" s="17" t="e">
        <f t="array" aca="1" ref="Z33" ca="1">IF(U33&lt;=$C$53,LARGE(IF(ABS(OFFSET($M$7,,,$C$34)-W33)=MIN(ABS(OFFSET($M$7,,,$C$34)-W33)),ROW(OFFSET($M$7,,,$C$34))),1),NA())</f>
        <v>#N/A</v>
      </c>
      <c r="AA33" s="19" t="e">
        <f t="shared" ca="1" si="3"/>
        <v>#N/A</v>
      </c>
      <c r="AB33" s="17" t="e">
        <f t="array" aca="1" ref="AB33" ca="1">IF(U33&lt;=$C$53,SMALL(IF(ABS(OFFSET($Q$7,,,$D$34)-V33)=MIN(ABS(OFFSET($Q$7,,,$D$34)-V33)),ROW(OFFSET($Q$7,,,$D$34))),1),NA())</f>
        <v>#N/A</v>
      </c>
      <c r="AC33" s="17" t="e">
        <f t="array" aca="1" ref="AC33" ca="1">IF(U33&lt;=$C$53,LARGE(IF(ABS(OFFSET($Q$7,,,$D$34)-W33)=MIN(ABS(OFFSET($Q$7,,,$D$34)-W33)),ROW(OFFSET($Q$7,,,$D$34))),1),NA())</f>
        <v>#N/A</v>
      </c>
      <c r="AD33" s="19" t="e">
        <f t="shared" ca="1" si="4"/>
        <v>#N/A</v>
      </c>
    </row>
    <row r="34" spans="2:30" x14ac:dyDescent="0.3">
      <c r="B34" s="23" t="s">
        <v>30</v>
      </c>
      <c r="C34" s="23" t="e">
        <f>IF($C$33,COUNT(Daten!B10:B10001),NA())</f>
        <v>#N/A</v>
      </c>
      <c r="D34" s="23" t="e">
        <f>IF(D33,COUNT(Daten!F10:F10001),NA())</f>
        <v>#N/A</v>
      </c>
      <c r="G34" s="17" t="s">
        <v>67</v>
      </c>
      <c r="H34" s="24" t="e">
        <f t="array" aca="1" ref="H34" ca="1">IFERROR(INDEX(N:N,SMALL(IF(ABS(OFFSET($M$7,,,C34)-H33)=MIN(ABS(OFFSET($M$7,,,C34)-H33)),ROW(OFFSET($M$7,,,C34))),1)),NA())</f>
        <v>#N/A</v>
      </c>
      <c r="I34" s="24" t="e">
        <f t="array" aca="1" ref="I34" ca="1">IFERROR(INDEX(R:R,SMALL(IF(ABS(OFFSET($Q$7,,,D34)-I33)=MIN(ABS(OFFSET($Q$7,,,D34)-I33)),ROW(OFFSET($Q$7,,,D34))),1)),NA())</f>
        <v>#N/A</v>
      </c>
      <c r="J34" s="87"/>
      <c r="L34" s="24">
        <f t="shared" si="5"/>
        <v>28</v>
      </c>
      <c r="M34" s="16" t="e">
        <f>IF($L34&lt;=$C$34,Daten!B37,NA())</f>
        <v>#N/A</v>
      </c>
      <c r="N34" s="16" t="e">
        <f>IF($L34&lt;=$C$34,Daten!C37,NA())</f>
        <v>#N/A</v>
      </c>
      <c r="O34" s="16" t="e">
        <f>IF($L34&lt;=$C$34,Daten!D37,NA())</f>
        <v>#N/A</v>
      </c>
      <c r="P34" s="24">
        <f t="shared" si="6"/>
        <v>28</v>
      </c>
      <c r="Q34" s="16" t="e">
        <f>IF($P34&lt;=$D$34,Daten!F37,NA())</f>
        <v>#N/A</v>
      </c>
      <c r="R34" s="16" t="e">
        <f>IF($P34&lt;=$D$34,Daten!G37,NA())</f>
        <v>#N/A</v>
      </c>
      <c r="S34" s="16" t="e">
        <f>IF($P34&lt;=$D$34,Daten!H37,NA())</f>
        <v>#N/A</v>
      </c>
      <c r="U34" s="17">
        <f t="shared" si="7"/>
        <v>28</v>
      </c>
      <c r="V34" s="18">
        <f t="shared" si="0"/>
        <v>106.5</v>
      </c>
      <c r="W34" s="18">
        <f t="shared" si="1"/>
        <v>104.5</v>
      </c>
      <c r="X34" s="18">
        <f t="shared" si="2"/>
        <v>105.5</v>
      </c>
      <c r="Y34" s="17" t="e">
        <f t="array" aca="1" ref="Y34" ca="1">IF(U34&lt;=$C$53,SMALL(IF(ABS(OFFSET($M$7,,,$C$34)-V34)=MIN(ABS(OFFSET($M$7,,,$C$34)-V34)),ROW(OFFSET($M$7,,,$C$34))),1),NA())</f>
        <v>#N/A</v>
      </c>
      <c r="Z34" s="17" t="e">
        <f t="array" aca="1" ref="Z34" ca="1">IF(U34&lt;=$C$53,LARGE(IF(ABS(OFFSET($M$7,,,$C$34)-W34)=MIN(ABS(OFFSET($M$7,,,$C$34)-W34)),ROW(OFFSET($M$7,,,$C$34))),1),NA())</f>
        <v>#N/A</v>
      </c>
      <c r="AA34" s="19" t="e">
        <f t="shared" ca="1" si="3"/>
        <v>#N/A</v>
      </c>
      <c r="AB34" s="17" t="e">
        <f t="array" aca="1" ref="AB34" ca="1">IF(U34&lt;=$C$53,SMALL(IF(ABS(OFFSET($Q$7,,,$D$34)-V34)=MIN(ABS(OFFSET($Q$7,,,$D$34)-V34)),ROW(OFFSET($Q$7,,,$D$34))),1),NA())</f>
        <v>#N/A</v>
      </c>
      <c r="AC34" s="17" t="e">
        <f t="array" aca="1" ref="AC34" ca="1">IF(U34&lt;=$C$53,LARGE(IF(ABS(OFFSET($Q$7,,,$D$34)-W34)=MIN(ABS(OFFSET($Q$7,,,$D$34)-W34)),ROW(OFFSET($Q$7,,,$D$34))),1),NA())</f>
        <v>#N/A</v>
      </c>
      <c r="AD34" s="19" t="e">
        <f t="shared" ca="1" si="4"/>
        <v>#N/A</v>
      </c>
    </row>
    <row r="35" spans="2:30" x14ac:dyDescent="0.3">
      <c r="B35" s="25" t="s">
        <v>74</v>
      </c>
      <c r="C35" s="26" t="e">
        <f t="array" aca="1" ref="C35" ca="1">IF($C$33,LARGE(IF(ABS(OFFSET($M$7,,,$C$34,)-$C$46)=MIN(ABS(OFFSET($M$7,,,$C$34,)-$C$46)),ROW(OFFSET($M$7,,,$C$34,))),1),NA())</f>
        <v>#N/A</v>
      </c>
      <c r="D35" s="26" t="e">
        <f t="array" aca="1" ref="D35" ca="1">IF(D33,LARGE(IF(ABS(OFFSET($Q$7,,,$D$34,)-$C$46)=MIN(ABS(OFFSET($Q$7,,,$D$34,)-$C$46)),ROW(OFFSET($Q$7,,,$D$34,))),1),NA())</f>
        <v>#N/A</v>
      </c>
      <c r="G35" s="17" t="s">
        <v>66</v>
      </c>
      <c r="H35" s="27" t="e">
        <f ca="1">IFERROR(AVERAGE(OFFSET(O7,C39-1,,C34-C39+1,)),NA())</f>
        <v>#N/A</v>
      </c>
      <c r="I35" s="27" t="e">
        <f ca="1">IFERROR(AVERAGE(OFFSET(S7,D39-1,,D34-D39+1,)),NA())</f>
        <v>#N/A</v>
      </c>
      <c r="J35" s="88" t="e">
        <f t="array" aca="1" ref="J35" ca="1">IFERROR(AVERAGE(IF(ISNUMBER(H35:I35),H35:I35)),NA())</f>
        <v>#N/A</v>
      </c>
      <c r="L35" s="24">
        <f t="shared" si="5"/>
        <v>29</v>
      </c>
      <c r="M35" s="16" t="e">
        <f>IF($L35&lt;=$C$34,Daten!B38,NA())</f>
        <v>#N/A</v>
      </c>
      <c r="N35" s="16" t="e">
        <f>IF($L35&lt;=$C$34,Daten!C38,NA())</f>
        <v>#N/A</v>
      </c>
      <c r="O35" s="16" t="e">
        <f>IF($L35&lt;=$C$34,Daten!D38,NA())</f>
        <v>#N/A</v>
      </c>
      <c r="P35" s="24">
        <f t="shared" si="6"/>
        <v>29</v>
      </c>
      <c r="Q35" s="16" t="e">
        <f>IF($P35&lt;=$D$34,Daten!F38,NA())</f>
        <v>#N/A</v>
      </c>
      <c r="R35" s="16" t="e">
        <f>IF($P35&lt;=$D$34,Daten!G38,NA())</f>
        <v>#N/A</v>
      </c>
      <c r="S35" s="16" t="e">
        <f>IF($P35&lt;=$D$34,Daten!H38,NA())</f>
        <v>#N/A</v>
      </c>
      <c r="U35" s="17">
        <f t="shared" si="7"/>
        <v>29</v>
      </c>
      <c r="V35" s="18">
        <f t="shared" si="0"/>
        <v>106</v>
      </c>
      <c r="W35" s="18">
        <f t="shared" si="1"/>
        <v>104</v>
      </c>
      <c r="X35" s="18">
        <f t="shared" si="2"/>
        <v>105</v>
      </c>
      <c r="Y35" s="17" t="e">
        <f t="array" aca="1" ref="Y35" ca="1">IF(U35&lt;=$C$53,SMALL(IF(ABS(OFFSET($M$7,,,$C$34)-V35)=MIN(ABS(OFFSET($M$7,,,$C$34)-V35)),ROW(OFFSET($M$7,,,$C$34))),1),NA())</f>
        <v>#N/A</v>
      </c>
      <c r="Z35" s="17" t="e">
        <f t="array" aca="1" ref="Z35" ca="1">IF(U35&lt;=$C$53,LARGE(IF(ABS(OFFSET($M$7,,,$C$34)-W35)=MIN(ABS(OFFSET($M$7,,,$C$34)-W35)),ROW(OFFSET($M$7,,,$C$34))),1),NA())</f>
        <v>#N/A</v>
      </c>
      <c r="AA35" s="19" t="e">
        <f t="shared" ca="1" si="3"/>
        <v>#N/A</v>
      </c>
      <c r="AB35" s="17" t="e">
        <f t="array" aca="1" ref="AB35" ca="1">IF(U35&lt;=$C$53,SMALL(IF(ABS(OFFSET($Q$7,,,$D$34)-V35)=MIN(ABS(OFFSET($Q$7,,,$D$34)-V35)),ROW(OFFSET($Q$7,,,$D$34))),1),NA())</f>
        <v>#N/A</v>
      </c>
      <c r="AC35" s="17" t="e">
        <f t="array" aca="1" ref="AC35" ca="1">IF(U35&lt;=$C$53,LARGE(IF(ABS(OFFSET($Q$7,,,$D$34)-W35)=MIN(ABS(OFFSET($Q$7,,,$D$34)-W35)),ROW(OFFSET($Q$7,,,$D$34))),1),NA())</f>
        <v>#N/A</v>
      </c>
      <c r="AD35" s="19" t="e">
        <f t="shared" ca="1" si="4"/>
        <v>#N/A</v>
      </c>
    </row>
    <row r="36" spans="2:30" x14ac:dyDescent="0.3">
      <c r="B36" s="25" t="s">
        <v>75</v>
      </c>
      <c r="C36" s="26" t="e">
        <f t="array" aca="1" ref="C36" ca="1">IF($C$33,LARGE(IF(ABS(OFFSET($M$7,,,$C$34,)-$E$46)=MIN(ABS(OFFSET($M$7,,,$C$34,)-$E$46)),ROW(OFFSET($M$7,,,$C$34,))),1),NA())</f>
        <v>#N/A</v>
      </c>
      <c r="D36" s="26" t="e">
        <f t="array" aca="1" ref="D36" ca="1">IF(D33,LARGE(IF(ABS(OFFSET($Q$7,,,$D$34,)-$E$46)=MIN(ABS(OFFSET($Q$7,,,$D$34,)-$E$46)),ROW(OFFSET($Q$7,,,$D$34,))),1),NA())</f>
        <v>#N/A</v>
      </c>
      <c r="G36" s="13" t="str">
        <f ca="1">IF(AND(NOT(ISNUMBER(H33)),NOT(ISNUMBER(I33))),"Es können keine Phasenübergangstemperaturen ermittelt werden.",IF(NOT(ISNUMBER(H33)),"Es kann keine Phasenübergangstemperatur für Probe a ermittelt werden.",IF(NOT(ISNUMBER(I33)),"Es kann keine Phasenübergangstemperatur für Probe b ermittelt werden.","")))</f>
        <v>Es können keine Phasenübergangstemperaturen ermittelt werden.</v>
      </c>
      <c r="L36" s="24">
        <f t="shared" si="5"/>
        <v>30</v>
      </c>
      <c r="M36" s="16" t="e">
        <f>IF($L36&lt;=$C$34,Daten!B39,NA())</f>
        <v>#N/A</v>
      </c>
      <c r="N36" s="16" t="e">
        <f>IF($L36&lt;=$C$34,Daten!C39,NA())</f>
        <v>#N/A</v>
      </c>
      <c r="O36" s="16" t="e">
        <f>IF($L36&lt;=$C$34,Daten!D39,NA())</f>
        <v>#N/A</v>
      </c>
      <c r="P36" s="24">
        <f t="shared" si="6"/>
        <v>30</v>
      </c>
      <c r="Q36" s="16" t="e">
        <f>IF($P36&lt;=$D$34,Daten!F39,NA())</f>
        <v>#N/A</v>
      </c>
      <c r="R36" s="16" t="e">
        <f>IF($P36&lt;=$D$34,Daten!G39,NA())</f>
        <v>#N/A</v>
      </c>
      <c r="S36" s="16" t="e">
        <f>IF($P36&lt;=$D$34,Daten!H39,NA())</f>
        <v>#N/A</v>
      </c>
      <c r="U36" s="17">
        <f t="shared" si="7"/>
        <v>30</v>
      </c>
      <c r="V36" s="18">
        <f t="shared" si="0"/>
        <v>105.5</v>
      </c>
      <c r="W36" s="18">
        <f t="shared" si="1"/>
        <v>103.5</v>
      </c>
      <c r="X36" s="18">
        <f t="shared" si="2"/>
        <v>104.5</v>
      </c>
      <c r="Y36" s="17" t="e">
        <f t="array" aca="1" ref="Y36" ca="1">IF(U36&lt;=$C$53,SMALL(IF(ABS(OFFSET($M$7,,,$C$34)-V36)=MIN(ABS(OFFSET($M$7,,,$C$34)-V36)),ROW(OFFSET($M$7,,,$C$34))),1),NA())</f>
        <v>#N/A</v>
      </c>
      <c r="Z36" s="17" t="e">
        <f t="array" aca="1" ref="Z36" ca="1">IF(U36&lt;=$C$53,LARGE(IF(ABS(OFFSET($M$7,,,$C$34)-W36)=MIN(ABS(OFFSET($M$7,,,$C$34)-W36)),ROW(OFFSET($M$7,,,$C$34))),1),NA())</f>
        <v>#N/A</v>
      </c>
      <c r="AA36" s="19" t="e">
        <f t="shared" ca="1" si="3"/>
        <v>#N/A</v>
      </c>
      <c r="AB36" s="17" t="e">
        <f t="array" aca="1" ref="AB36" ca="1">IF(U36&lt;=$C$53,SMALL(IF(ABS(OFFSET($Q$7,,,$D$34)-V36)=MIN(ABS(OFFSET($Q$7,,,$D$34)-V36)),ROW(OFFSET($Q$7,,,$D$34))),1),NA())</f>
        <v>#N/A</v>
      </c>
      <c r="AC36" s="17" t="e">
        <f t="array" aca="1" ref="AC36" ca="1">IF(U36&lt;=$C$53,LARGE(IF(ABS(OFFSET($Q$7,,,$D$34)-W36)=MIN(ABS(OFFSET($Q$7,,,$D$34)-W36)),ROW(OFFSET($Q$7,,,$D$34))),1),NA())</f>
        <v>#N/A</v>
      </c>
      <c r="AD36" s="19" t="e">
        <f t="shared" ca="1" si="4"/>
        <v>#N/A</v>
      </c>
    </row>
    <row r="37" spans="2:30" ht="15" customHeight="1" x14ac:dyDescent="0.3">
      <c r="B37" s="24" t="s">
        <v>24</v>
      </c>
      <c r="C37" s="16" t="e">
        <f>IF($C$33,INDEX(LINEST(LN(A_Regressionsbereich_Y),LN(A_Regressionsbereich_X),,),1,1),NA())</f>
        <v>#N/A</v>
      </c>
      <c r="D37" s="16" t="e">
        <f>IF(D33,INDEX(LINEST(LN(B_Regressionsbereich_Y),LN(B_Regressionsbereich_X),,),1),NA())</f>
        <v>#N/A</v>
      </c>
      <c r="G37" s="13" t="s">
        <v>72</v>
      </c>
      <c r="L37" s="24">
        <f t="shared" si="5"/>
        <v>31</v>
      </c>
      <c r="M37" s="16" t="e">
        <f>IF($L37&lt;=$C$34,Daten!B40,NA())</f>
        <v>#N/A</v>
      </c>
      <c r="N37" s="16" t="e">
        <f>IF($L37&lt;=$C$34,Daten!C40,NA())</f>
        <v>#N/A</v>
      </c>
      <c r="O37" s="16" t="e">
        <f>IF($L37&lt;=$C$34,Daten!D40,NA())</f>
        <v>#N/A</v>
      </c>
      <c r="P37" s="24">
        <f t="shared" si="6"/>
        <v>31</v>
      </c>
      <c r="Q37" s="16" t="e">
        <f>IF($P37&lt;=$D$34,Daten!F40,NA())</f>
        <v>#N/A</v>
      </c>
      <c r="R37" s="16" t="e">
        <f>IF($P37&lt;=$D$34,Daten!G40,NA())</f>
        <v>#N/A</v>
      </c>
      <c r="S37" s="16" t="e">
        <f>IF($P37&lt;=$D$34,Daten!H40,NA())</f>
        <v>#N/A</v>
      </c>
      <c r="U37" s="17">
        <f t="shared" si="7"/>
        <v>31</v>
      </c>
      <c r="V37" s="18">
        <f t="shared" si="0"/>
        <v>105</v>
      </c>
      <c r="W37" s="18">
        <f t="shared" si="1"/>
        <v>103</v>
      </c>
      <c r="X37" s="18">
        <f t="shared" si="2"/>
        <v>104</v>
      </c>
      <c r="Y37" s="17" t="e">
        <f t="array" aca="1" ref="Y37" ca="1">IF(U37&lt;=$C$53,SMALL(IF(ABS(OFFSET($M$7,,,$C$34)-V37)=MIN(ABS(OFFSET($M$7,,,$C$34)-V37)),ROW(OFFSET($M$7,,,$C$34))),1),NA())</f>
        <v>#N/A</v>
      </c>
      <c r="Z37" s="17" t="e">
        <f t="array" aca="1" ref="Z37" ca="1">IF(U37&lt;=$C$53,LARGE(IF(ABS(OFFSET($M$7,,,$C$34)-W37)=MIN(ABS(OFFSET($M$7,,,$C$34)-W37)),ROW(OFFSET($M$7,,,$C$34))),1),NA())</f>
        <v>#N/A</v>
      </c>
      <c r="AA37" s="19" t="e">
        <f t="shared" ca="1" si="3"/>
        <v>#N/A</v>
      </c>
      <c r="AB37" s="17" t="e">
        <f t="array" aca="1" ref="AB37" ca="1">IF(U37&lt;=$C$53,SMALL(IF(ABS(OFFSET($Q$7,,,$D$34)-V37)=MIN(ABS(OFFSET($Q$7,,,$D$34)-V37)),ROW(OFFSET($Q$7,,,$D$34))),1),NA())</f>
        <v>#N/A</v>
      </c>
      <c r="AC37" s="17" t="e">
        <f t="array" aca="1" ref="AC37" ca="1">IF(U37&lt;=$C$53,LARGE(IF(ABS(OFFSET($Q$7,,,$D$34)-W37)=MIN(ABS(OFFSET($Q$7,,,$D$34)-W37)),ROW(OFFSET($Q$7,,,$D$34))),1),NA())</f>
        <v>#N/A</v>
      </c>
      <c r="AD37" s="19" t="e">
        <f t="shared" ca="1" si="4"/>
        <v>#N/A</v>
      </c>
    </row>
    <row r="38" spans="2:30" x14ac:dyDescent="0.3">
      <c r="B38" s="24" t="s">
        <v>18</v>
      </c>
      <c r="C38" s="24" t="e">
        <f t="array" aca="1" ref="C38" ca="1">IFERROR(SMALL(IF(OFFSET($AA$7,,,$C$53,)&lt;C$37*(1+$C$55/100),ROW(OFFSET($AA$7,,,$C$53,))),1),NA())</f>
        <v>#N/A</v>
      </c>
      <c r="D38" s="24" t="e">
        <f t="array" aca="1" ref="D38" ca="1">IF(D33,IFERROR(SMALL(IF(OFFSET($AD$7,,,$C$53,)&lt;D$37*(1+$C$55/100),ROW(OFFSET($AD$7,,,$C$53,))),1),NA()),NA())</f>
        <v>#N/A</v>
      </c>
      <c r="G38" s="30" t="s">
        <v>40</v>
      </c>
      <c r="H38" s="28" t="e">
        <f ca="1">ABS(H33-I33)</f>
        <v>#N/A</v>
      </c>
      <c r="I38" s="13" t="s">
        <v>1</v>
      </c>
      <c r="L38" s="24">
        <f t="shared" si="5"/>
        <v>32</v>
      </c>
      <c r="M38" s="16" t="e">
        <f>IF($L38&lt;=$C$34,Daten!B41,NA())</f>
        <v>#N/A</v>
      </c>
      <c r="N38" s="16" t="e">
        <f>IF($L38&lt;=$C$34,Daten!C41,NA())</f>
        <v>#N/A</v>
      </c>
      <c r="O38" s="16" t="e">
        <f>IF($L38&lt;=$C$34,Daten!D41,NA())</f>
        <v>#N/A</v>
      </c>
      <c r="P38" s="24">
        <f t="shared" si="6"/>
        <v>32</v>
      </c>
      <c r="Q38" s="16" t="e">
        <f>IF($P38&lt;=$D$34,Daten!F41,NA())</f>
        <v>#N/A</v>
      </c>
      <c r="R38" s="16" t="e">
        <f>IF($P38&lt;=$D$34,Daten!G41,NA())</f>
        <v>#N/A</v>
      </c>
      <c r="S38" s="16" t="e">
        <f>IF($P38&lt;=$D$34,Daten!H41,NA())</f>
        <v>#N/A</v>
      </c>
      <c r="U38" s="17">
        <f t="shared" si="7"/>
        <v>32</v>
      </c>
      <c r="V38" s="18">
        <f t="shared" si="0"/>
        <v>104.5</v>
      </c>
      <c r="W38" s="18">
        <f t="shared" si="1"/>
        <v>102.5</v>
      </c>
      <c r="X38" s="18">
        <f t="shared" si="2"/>
        <v>103.5</v>
      </c>
      <c r="Y38" s="17" t="e">
        <f t="array" aca="1" ref="Y38" ca="1">IF(U38&lt;=$C$53,SMALL(IF(ABS(OFFSET($M$7,,,$C$34)-V38)=MIN(ABS(OFFSET($M$7,,,$C$34)-V38)),ROW(OFFSET($M$7,,,$C$34))),1),NA())</f>
        <v>#N/A</v>
      </c>
      <c r="Z38" s="17" t="e">
        <f t="array" aca="1" ref="Z38" ca="1">IF(U38&lt;=$C$53,LARGE(IF(ABS(OFFSET($M$7,,,$C$34)-W38)=MIN(ABS(OFFSET($M$7,,,$C$34)-W38)),ROW(OFFSET($M$7,,,$C$34))),1),NA())</f>
        <v>#N/A</v>
      </c>
      <c r="AA38" s="19" t="e">
        <f t="shared" ca="1" si="3"/>
        <v>#N/A</v>
      </c>
      <c r="AB38" s="17" t="e">
        <f t="array" aca="1" ref="AB38" ca="1">IF(U38&lt;=$C$53,SMALL(IF(ABS(OFFSET($Q$7,,,$D$34)-V38)=MIN(ABS(OFFSET($Q$7,,,$D$34)-V38)),ROW(OFFSET($Q$7,,,$D$34))),1),NA())</f>
        <v>#N/A</v>
      </c>
      <c r="AC38" s="17" t="e">
        <f t="array" aca="1" ref="AC38" ca="1">IF(U38&lt;=$C$53,LARGE(IF(ABS(OFFSET($Q$7,,,$D$34)-W38)=MIN(ABS(OFFSET($Q$7,,,$D$34)-W38)),ROW(OFFSET($Q$7,,,$D$34))),1),NA())</f>
        <v>#N/A</v>
      </c>
      <c r="AD38" s="19" t="e">
        <f t="shared" ca="1" si="4"/>
        <v>#N/A</v>
      </c>
    </row>
    <row r="39" spans="2:30" x14ac:dyDescent="0.3">
      <c r="B39" s="25" t="s">
        <v>71</v>
      </c>
      <c r="C39" s="26" t="e">
        <f t="array" aca="1" ref="C39" ca="1">IF($C$33,LARGE(IF(ABS(OFFSET($M$7,,,$C$34,)-$C$57)=MIN(ABS(OFFSET($M$7,,,$C$34,)-$C$57)),OFFSET($L$7,,,$C$34,)),1),NA())</f>
        <v>#N/A</v>
      </c>
      <c r="D39" s="26" t="e">
        <f t="array" aca="1" ref="D39" ca="1">IF(D33,LARGE(IF(ABS(OFFSET($Q$7,,,$D$34,)-$C$57)=MIN(ABS(OFFSET($Q$7,,,$D$34,)-$C$57)),OFFSET($P$7,,,$D$34,)),1),NA())</f>
        <v>#N/A</v>
      </c>
      <c r="G39" s="89" t="str">
        <f ca="1">IFERROR(IF(H38&lt;=2,"Die Einzelwerte sind miteinander verträglich.",IF(H38&gt;2,"Die Einzelwerte sind nicht miteinander verträglich.","")),"Die Verträglichkeitsprüfung ist nicht möglich.")</f>
        <v>Die Verträglichkeitsprüfung ist nicht möglich.</v>
      </c>
      <c r="L39" s="24">
        <f t="shared" si="5"/>
        <v>33</v>
      </c>
      <c r="M39" s="16" t="e">
        <f>IF($L39&lt;=$C$34,Daten!B42,NA())</f>
        <v>#N/A</v>
      </c>
      <c r="N39" s="16" t="e">
        <f>IF($L39&lt;=$C$34,Daten!C42,NA())</f>
        <v>#N/A</v>
      </c>
      <c r="O39" s="16" t="e">
        <f>IF($L39&lt;=$C$34,Daten!D42,NA())</f>
        <v>#N/A</v>
      </c>
      <c r="P39" s="24">
        <f t="shared" si="6"/>
        <v>33</v>
      </c>
      <c r="Q39" s="16" t="e">
        <f>IF($P39&lt;=$D$34,Daten!F42,NA())</f>
        <v>#N/A</v>
      </c>
      <c r="R39" s="16" t="e">
        <f>IF($P39&lt;=$D$34,Daten!G42,NA())</f>
        <v>#N/A</v>
      </c>
      <c r="S39" s="16" t="e">
        <f>IF($P39&lt;=$D$34,Daten!H42,NA())</f>
        <v>#N/A</v>
      </c>
      <c r="U39" s="17">
        <f t="shared" si="7"/>
        <v>33</v>
      </c>
      <c r="V39" s="18">
        <f t="shared" si="0"/>
        <v>104</v>
      </c>
      <c r="W39" s="18">
        <f t="shared" si="1"/>
        <v>102</v>
      </c>
      <c r="X39" s="18">
        <f t="shared" si="2"/>
        <v>103</v>
      </c>
      <c r="Y39" s="17" t="e">
        <f t="array" aca="1" ref="Y39" ca="1">IF(U39&lt;=$C$53,SMALL(IF(ABS(OFFSET($M$7,,,$C$34)-V39)=MIN(ABS(OFFSET($M$7,,,$C$34)-V39)),ROW(OFFSET($M$7,,,$C$34))),1),NA())</f>
        <v>#N/A</v>
      </c>
      <c r="Z39" s="17" t="e">
        <f t="array" aca="1" ref="Z39" ca="1">IF(U39&lt;=$C$53,LARGE(IF(ABS(OFFSET($M$7,,,$C$34)-W39)=MIN(ABS(OFFSET($M$7,,,$C$34)-W39)),ROW(OFFSET($M$7,,,$C$34))),1),NA())</f>
        <v>#N/A</v>
      </c>
      <c r="AA39" s="19" t="e">
        <f t="shared" ca="1" si="3"/>
        <v>#N/A</v>
      </c>
      <c r="AB39" s="17" t="e">
        <f t="array" aca="1" ref="AB39" ca="1">IF(U39&lt;=$C$53,SMALL(IF(ABS(OFFSET($Q$7,,,$D$34)-V39)=MIN(ABS(OFFSET($Q$7,,,$D$34)-V39)),ROW(OFFSET($Q$7,,,$D$34))),1),NA())</f>
        <v>#N/A</v>
      </c>
      <c r="AC39" s="17" t="e">
        <f t="array" aca="1" ref="AC39" ca="1">IF(U39&lt;=$C$53,LARGE(IF(ABS(OFFSET($Q$7,,,$D$34)-W39)=MIN(ABS(OFFSET($Q$7,,,$D$34)-W39)),ROW(OFFSET($Q$7,,,$D$34))),1),NA())</f>
        <v>#N/A</v>
      </c>
      <c r="AD39" s="19" t="e">
        <f t="shared" ca="1" si="4"/>
        <v>#N/A</v>
      </c>
    </row>
    <row r="40" spans="2:30" x14ac:dyDescent="0.3">
      <c r="L40" s="24">
        <f t="shared" si="5"/>
        <v>34</v>
      </c>
      <c r="M40" s="16" t="e">
        <f>IF($L40&lt;=$C$34,Daten!B43,NA())</f>
        <v>#N/A</v>
      </c>
      <c r="N40" s="16" t="e">
        <f>IF($L40&lt;=$C$34,Daten!C43,NA())</f>
        <v>#N/A</v>
      </c>
      <c r="O40" s="16" t="e">
        <f>IF($L40&lt;=$C$34,Daten!D43,NA())</f>
        <v>#N/A</v>
      </c>
      <c r="P40" s="24">
        <f t="shared" si="6"/>
        <v>34</v>
      </c>
      <c r="Q40" s="16" t="e">
        <f>IF($P40&lt;=$D$34,Daten!F43,NA())</f>
        <v>#N/A</v>
      </c>
      <c r="R40" s="16" t="e">
        <f>IF($P40&lt;=$D$34,Daten!G43,NA())</f>
        <v>#N/A</v>
      </c>
      <c r="S40" s="16" t="e">
        <f>IF($P40&lt;=$D$34,Daten!H43,NA())</f>
        <v>#N/A</v>
      </c>
      <c r="U40" s="17">
        <f t="shared" si="7"/>
        <v>34</v>
      </c>
      <c r="V40" s="18">
        <f t="shared" si="0"/>
        <v>103.5</v>
      </c>
      <c r="W40" s="18">
        <f t="shared" si="1"/>
        <v>101.5</v>
      </c>
      <c r="X40" s="18">
        <f t="shared" si="2"/>
        <v>102.5</v>
      </c>
      <c r="Y40" s="17" t="e">
        <f t="array" aca="1" ref="Y40" ca="1">IF(U40&lt;=$C$53,SMALL(IF(ABS(OFFSET($M$7,,,$C$34)-V40)=MIN(ABS(OFFSET($M$7,,,$C$34)-V40)),ROW(OFFSET($M$7,,,$C$34))),1),NA())</f>
        <v>#N/A</v>
      </c>
      <c r="Z40" s="17" t="e">
        <f t="array" aca="1" ref="Z40" ca="1">IF(U40&lt;=$C$53,LARGE(IF(ABS(OFFSET($M$7,,,$C$34)-W40)=MIN(ABS(OFFSET($M$7,,,$C$34)-W40)),ROW(OFFSET($M$7,,,$C$34))),1),NA())</f>
        <v>#N/A</v>
      </c>
      <c r="AA40" s="19" t="e">
        <f t="shared" ca="1" si="3"/>
        <v>#N/A</v>
      </c>
      <c r="AB40" s="17" t="e">
        <f t="array" aca="1" ref="AB40" ca="1">IF(U40&lt;=$C$53,SMALL(IF(ABS(OFFSET($Q$7,,,$D$34)-V40)=MIN(ABS(OFFSET($Q$7,,,$D$34)-V40)),ROW(OFFSET($Q$7,,,$D$34))),1),NA())</f>
        <v>#N/A</v>
      </c>
      <c r="AC40" s="17" t="e">
        <f t="array" aca="1" ref="AC40" ca="1">IF(U40&lt;=$C$53,LARGE(IF(ABS(OFFSET($Q$7,,,$D$34)-W40)=MIN(ABS(OFFSET($Q$7,,,$D$34)-W40)),ROW(OFFSET($Q$7,,,$D$34))),1),NA())</f>
        <v>#N/A</v>
      </c>
      <c r="AD40" s="19" t="e">
        <f t="shared" ca="1" si="4"/>
        <v>#N/A</v>
      </c>
    </row>
    <row r="41" spans="2:30" x14ac:dyDescent="0.3">
      <c r="B41" s="102" t="s">
        <v>37</v>
      </c>
      <c r="C41" s="102"/>
      <c r="L41" s="24">
        <f t="shared" si="5"/>
        <v>35</v>
      </c>
      <c r="M41" s="16" t="e">
        <f>IF($L41&lt;=$C$34,Daten!B44,NA())</f>
        <v>#N/A</v>
      </c>
      <c r="N41" s="16" t="e">
        <f>IF($L41&lt;=$C$34,Daten!C44,NA())</f>
        <v>#N/A</v>
      </c>
      <c r="O41" s="16" t="e">
        <f>IF($L41&lt;=$C$34,Daten!D44,NA())</f>
        <v>#N/A</v>
      </c>
      <c r="P41" s="24">
        <f t="shared" si="6"/>
        <v>35</v>
      </c>
      <c r="Q41" s="16" t="e">
        <f>IF($P41&lt;=$D$34,Daten!F44,NA())</f>
        <v>#N/A</v>
      </c>
      <c r="R41" s="16" t="e">
        <f>IF($P41&lt;=$D$34,Daten!G44,NA())</f>
        <v>#N/A</v>
      </c>
      <c r="S41" s="16" t="e">
        <f>IF($P41&lt;=$D$34,Daten!H44,NA())</f>
        <v>#N/A</v>
      </c>
      <c r="U41" s="17">
        <f t="shared" si="7"/>
        <v>35</v>
      </c>
      <c r="V41" s="18">
        <f t="shared" si="0"/>
        <v>103</v>
      </c>
      <c r="W41" s="18">
        <f t="shared" si="1"/>
        <v>101</v>
      </c>
      <c r="X41" s="18">
        <f t="shared" si="2"/>
        <v>102</v>
      </c>
      <c r="Y41" s="17" t="e">
        <f t="array" aca="1" ref="Y41" ca="1">IF(U41&lt;=$C$53,SMALL(IF(ABS(OFFSET($M$7,,,$C$34)-V41)=MIN(ABS(OFFSET($M$7,,,$C$34)-V41)),ROW(OFFSET($M$7,,,$C$34))),1),NA())</f>
        <v>#N/A</v>
      </c>
      <c r="Z41" s="17" t="e">
        <f t="array" aca="1" ref="Z41" ca="1">IF(U41&lt;=$C$53,LARGE(IF(ABS(OFFSET($M$7,,,$C$34)-W41)=MIN(ABS(OFFSET($M$7,,,$C$34)-W41)),ROW(OFFSET($M$7,,,$C$34))),1),NA())</f>
        <v>#N/A</v>
      </c>
      <c r="AA41" s="19" t="e">
        <f t="shared" ca="1" si="3"/>
        <v>#N/A</v>
      </c>
      <c r="AB41" s="17" t="e">
        <f t="array" aca="1" ref="AB41" ca="1">IF(U41&lt;=$C$53,SMALL(IF(ABS(OFFSET($Q$7,,,$D$34)-V41)=MIN(ABS(OFFSET($Q$7,,,$D$34)-V41)),ROW(OFFSET($Q$7,,,$D$34))),1),NA())</f>
        <v>#N/A</v>
      </c>
      <c r="AC41" s="17" t="e">
        <f t="array" aca="1" ref="AC41" ca="1">IF(U41&lt;=$C$53,LARGE(IF(ABS(OFFSET($Q$7,,,$D$34)-W41)=MIN(ABS(OFFSET($Q$7,,,$D$34)-W41)),ROW(OFFSET($Q$7,,,$D$34))),1),NA())</f>
        <v>#N/A</v>
      </c>
      <c r="AD41" s="19" t="e">
        <f t="shared" ca="1" si="4"/>
        <v>#N/A</v>
      </c>
    </row>
    <row r="42" spans="2:30" x14ac:dyDescent="0.3">
      <c r="L42" s="24">
        <f t="shared" si="5"/>
        <v>36</v>
      </c>
      <c r="M42" s="16" t="e">
        <f>IF($L42&lt;=$C$34,Daten!B45,NA())</f>
        <v>#N/A</v>
      </c>
      <c r="N42" s="16" t="e">
        <f>IF($L42&lt;=$C$34,Daten!C45,NA())</f>
        <v>#N/A</v>
      </c>
      <c r="O42" s="16" t="e">
        <f>IF($L42&lt;=$C$34,Daten!D45,NA())</f>
        <v>#N/A</v>
      </c>
      <c r="P42" s="24">
        <f t="shared" si="6"/>
        <v>36</v>
      </c>
      <c r="Q42" s="16" t="e">
        <f>IF($P42&lt;=$D$34,Daten!F45,NA())</f>
        <v>#N/A</v>
      </c>
      <c r="R42" s="16" t="e">
        <f>IF($P42&lt;=$D$34,Daten!G45,NA())</f>
        <v>#N/A</v>
      </c>
      <c r="S42" s="16" t="e">
        <f>IF($P42&lt;=$D$34,Daten!H45,NA())</f>
        <v>#N/A</v>
      </c>
      <c r="U42" s="17">
        <f t="shared" si="7"/>
        <v>36</v>
      </c>
      <c r="V42" s="18">
        <f t="shared" si="0"/>
        <v>102.5</v>
      </c>
      <c r="W42" s="18">
        <f t="shared" si="1"/>
        <v>100.5</v>
      </c>
      <c r="X42" s="18">
        <f t="shared" si="2"/>
        <v>101.5</v>
      </c>
      <c r="Y42" s="17" t="e">
        <f t="array" aca="1" ref="Y42" ca="1">IF(U42&lt;=$C$53,SMALL(IF(ABS(OFFSET($M$7,,,$C$34)-V42)=MIN(ABS(OFFSET($M$7,,,$C$34)-V42)),ROW(OFFSET($M$7,,,$C$34))),1),NA())</f>
        <v>#N/A</v>
      </c>
      <c r="Z42" s="17" t="e">
        <f t="array" aca="1" ref="Z42" ca="1">IF(U42&lt;=$C$53,LARGE(IF(ABS(OFFSET($M$7,,,$C$34)-W42)=MIN(ABS(OFFSET($M$7,,,$C$34)-W42)),ROW(OFFSET($M$7,,,$C$34))),1),NA())</f>
        <v>#N/A</v>
      </c>
      <c r="AA42" s="19" t="e">
        <f t="shared" ca="1" si="3"/>
        <v>#N/A</v>
      </c>
      <c r="AB42" s="17" t="e">
        <f t="array" aca="1" ref="AB42" ca="1">IF(U42&lt;=$C$53,SMALL(IF(ABS(OFFSET($Q$7,,,$D$34)-V42)=MIN(ABS(OFFSET($Q$7,,,$D$34)-V42)),ROW(OFFSET($Q$7,,,$D$34))),1),NA())</f>
        <v>#N/A</v>
      </c>
      <c r="AC42" s="17" t="e">
        <f t="array" aca="1" ref="AC42" ca="1">IF(U42&lt;=$C$53,LARGE(IF(ABS(OFFSET($Q$7,,,$D$34)-W42)=MIN(ABS(OFFSET($Q$7,,,$D$34)-W42)),ROW(OFFSET($Q$7,,,$D$34))),1),NA())</f>
        <v>#N/A</v>
      </c>
      <c r="AD42" s="19" t="e">
        <f t="shared" ca="1" si="4"/>
        <v>#N/A</v>
      </c>
    </row>
    <row r="43" spans="2:30" x14ac:dyDescent="0.3">
      <c r="B43" s="30" t="s">
        <v>34</v>
      </c>
      <c r="C43" s="91">
        <v>150</v>
      </c>
      <c r="D43" s="28" t="s">
        <v>3</v>
      </c>
      <c r="E43" s="91">
        <v>70</v>
      </c>
      <c r="F43" s="13" t="s">
        <v>1</v>
      </c>
      <c r="G43" s="13" t="s">
        <v>79</v>
      </c>
      <c r="L43" s="24">
        <f t="shared" si="5"/>
        <v>37</v>
      </c>
      <c r="M43" s="16" t="e">
        <f>IF($L43&lt;=$C$34,Daten!B46,NA())</f>
        <v>#N/A</v>
      </c>
      <c r="N43" s="16" t="e">
        <f>IF($L43&lt;=$C$34,Daten!C46,NA())</f>
        <v>#N/A</v>
      </c>
      <c r="O43" s="16" t="e">
        <f>IF($L43&lt;=$C$34,Daten!D46,NA())</f>
        <v>#N/A</v>
      </c>
      <c r="P43" s="24">
        <f t="shared" si="6"/>
        <v>37</v>
      </c>
      <c r="Q43" s="16" t="e">
        <f>IF($P43&lt;=$D$34,Daten!F46,NA())</f>
        <v>#N/A</v>
      </c>
      <c r="R43" s="16" t="e">
        <f>IF($P43&lt;=$D$34,Daten!G46,NA())</f>
        <v>#N/A</v>
      </c>
      <c r="S43" s="16" t="e">
        <f>IF($P43&lt;=$D$34,Daten!H46,NA())</f>
        <v>#N/A</v>
      </c>
      <c r="U43" s="17">
        <f t="shared" si="7"/>
        <v>37</v>
      </c>
      <c r="V43" s="18">
        <f t="shared" si="0"/>
        <v>102</v>
      </c>
      <c r="W43" s="18">
        <f t="shared" si="1"/>
        <v>100</v>
      </c>
      <c r="X43" s="18">
        <f t="shared" si="2"/>
        <v>101</v>
      </c>
      <c r="Y43" s="17" t="e">
        <f t="array" aca="1" ref="Y43" ca="1">IF(U43&lt;=$C$53,SMALL(IF(ABS(OFFSET($M$7,,,$C$34)-V43)=MIN(ABS(OFFSET($M$7,,,$C$34)-V43)),ROW(OFFSET($M$7,,,$C$34))),1),NA())</f>
        <v>#N/A</v>
      </c>
      <c r="Z43" s="17" t="e">
        <f t="array" aca="1" ref="Z43" ca="1">IF(U43&lt;=$C$53,LARGE(IF(ABS(OFFSET($M$7,,,$C$34)-W43)=MIN(ABS(OFFSET($M$7,,,$C$34)-W43)),ROW(OFFSET($M$7,,,$C$34))),1),NA())</f>
        <v>#N/A</v>
      </c>
      <c r="AA43" s="19" t="e">
        <f t="shared" ca="1" si="3"/>
        <v>#N/A</v>
      </c>
      <c r="AB43" s="17" t="e">
        <f t="array" aca="1" ref="AB43" ca="1">IF(U43&lt;=$C$53,SMALL(IF(ABS(OFFSET($Q$7,,,$D$34)-V43)=MIN(ABS(OFFSET($Q$7,,,$D$34)-V43)),ROW(OFFSET($Q$7,,,$D$34))),1),NA())</f>
        <v>#N/A</v>
      </c>
      <c r="AC43" s="17" t="e">
        <f t="array" aca="1" ref="AC43" ca="1">IF(U43&lt;=$C$53,LARGE(IF(ABS(OFFSET($Q$7,,,$D$34)-W43)=MIN(ABS(OFFSET($Q$7,,,$D$34)-W43)),ROW(OFFSET($Q$7,,,$D$34))),1),NA())</f>
        <v>#N/A</v>
      </c>
      <c r="AD43" s="19" t="e">
        <f t="shared" ca="1" si="4"/>
        <v>#N/A</v>
      </c>
    </row>
    <row r="44" spans="2:30" x14ac:dyDescent="0.3">
      <c r="B44" s="29" t="s">
        <v>65</v>
      </c>
      <c r="L44" s="24">
        <f t="shared" si="5"/>
        <v>38</v>
      </c>
      <c r="M44" s="16" t="e">
        <f>IF($L44&lt;=$C$34,Daten!B47,NA())</f>
        <v>#N/A</v>
      </c>
      <c r="N44" s="16" t="e">
        <f>IF($L44&lt;=$C$34,Daten!C47,NA())</f>
        <v>#N/A</v>
      </c>
      <c r="O44" s="16" t="e">
        <f>IF($L44&lt;=$C$34,Daten!D47,NA())</f>
        <v>#N/A</v>
      </c>
      <c r="P44" s="24">
        <f t="shared" si="6"/>
        <v>38</v>
      </c>
      <c r="Q44" s="16" t="e">
        <f>IF($P44&lt;=$D$34,Daten!F47,NA())</f>
        <v>#N/A</v>
      </c>
      <c r="R44" s="16" t="e">
        <f>IF($P44&lt;=$D$34,Daten!G47,NA())</f>
        <v>#N/A</v>
      </c>
      <c r="S44" s="16" t="e">
        <f>IF($P44&lt;=$D$34,Daten!H47,NA())</f>
        <v>#N/A</v>
      </c>
      <c r="U44" s="17">
        <f t="shared" si="7"/>
        <v>38</v>
      </c>
      <c r="V44" s="18">
        <f t="shared" si="0"/>
        <v>101.5</v>
      </c>
      <c r="W44" s="18">
        <f t="shared" si="1"/>
        <v>99.5</v>
      </c>
      <c r="X44" s="18">
        <f t="shared" si="2"/>
        <v>100.5</v>
      </c>
      <c r="Y44" s="17" t="e">
        <f t="array" aca="1" ref="Y44" ca="1">IF(U44&lt;=$C$53,SMALL(IF(ABS(OFFSET($M$7,,,$C$34)-V44)=MIN(ABS(OFFSET($M$7,,,$C$34)-V44)),ROW(OFFSET($M$7,,,$C$34))),1),NA())</f>
        <v>#N/A</v>
      </c>
      <c r="Z44" s="17" t="e">
        <f t="array" aca="1" ref="Z44" ca="1">IF(U44&lt;=$C$53,LARGE(IF(ABS(OFFSET($M$7,,,$C$34)-W44)=MIN(ABS(OFFSET($M$7,,,$C$34)-W44)),ROW(OFFSET($M$7,,,$C$34))),1),NA())</f>
        <v>#N/A</v>
      </c>
      <c r="AA44" s="19" t="e">
        <f t="shared" ca="1" si="3"/>
        <v>#N/A</v>
      </c>
      <c r="AB44" s="17" t="e">
        <f t="array" aca="1" ref="AB44" ca="1">IF(U44&lt;=$C$53,SMALL(IF(ABS(OFFSET($Q$7,,,$D$34)-V44)=MIN(ABS(OFFSET($Q$7,,,$D$34)-V44)),ROW(OFFSET($Q$7,,,$D$34))),1),NA())</f>
        <v>#N/A</v>
      </c>
      <c r="AC44" s="17" t="e">
        <f t="array" aca="1" ref="AC44" ca="1">IF(U44&lt;=$C$53,LARGE(IF(ABS(OFFSET($Q$7,,,$D$34)-W44)=MIN(ABS(OFFSET($Q$7,,,$D$34)-W44)),ROW(OFFSET($Q$7,,,$D$34))),1),NA())</f>
        <v>#N/A</v>
      </c>
      <c r="AD44" s="19" t="e">
        <f t="shared" ca="1" si="4"/>
        <v>#N/A</v>
      </c>
    </row>
    <row r="45" spans="2:30" x14ac:dyDescent="0.3">
      <c r="L45" s="24">
        <f t="shared" si="5"/>
        <v>39</v>
      </c>
      <c r="M45" s="16" t="e">
        <f>IF($L45&lt;=$C$34,Daten!B48,NA())</f>
        <v>#N/A</v>
      </c>
      <c r="N45" s="16" t="e">
        <f>IF($L45&lt;=$C$34,Daten!C48,NA())</f>
        <v>#N/A</v>
      </c>
      <c r="O45" s="16" t="e">
        <f>IF($L45&lt;=$C$34,Daten!D48,NA())</f>
        <v>#N/A</v>
      </c>
      <c r="P45" s="24">
        <f t="shared" si="6"/>
        <v>39</v>
      </c>
      <c r="Q45" s="16" t="e">
        <f>IF($P45&lt;=$D$34,Daten!F48,NA())</f>
        <v>#N/A</v>
      </c>
      <c r="R45" s="16" t="e">
        <f>IF($P45&lt;=$D$34,Daten!G48,NA())</f>
        <v>#N/A</v>
      </c>
      <c r="S45" s="16" t="e">
        <f>IF($P45&lt;=$D$34,Daten!H48,NA())</f>
        <v>#N/A</v>
      </c>
      <c r="U45" s="17">
        <f t="shared" si="7"/>
        <v>39</v>
      </c>
      <c r="V45" s="18">
        <f t="shared" si="0"/>
        <v>101</v>
      </c>
      <c r="W45" s="18">
        <f t="shared" si="1"/>
        <v>99</v>
      </c>
      <c r="X45" s="18">
        <f t="shared" si="2"/>
        <v>100</v>
      </c>
      <c r="Y45" s="17" t="e">
        <f t="array" aca="1" ref="Y45" ca="1">IF(U45&lt;=$C$53,SMALL(IF(ABS(OFFSET($M$7,,,$C$34)-V45)=MIN(ABS(OFFSET($M$7,,,$C$34)-V45)),ROW(OFFSET($M$7,,,$C$34))),1),NA())</f>
        <v>#N/A</v>
      </c>
      <c r="Z45" s="17" t="e">
        <f t="array" aca="1" ref="Z45" ca="1">IF(U45&lt;=$C$53,LARGE(IF(ABS(OFFSET($M$7,,,$C$34)-W45)=MIN(ABS(OFFSET($M$7,,,$C$34)-W45)),ROW(OFFSET($M$7,,,$C$34))),1),NA())</f>
        <v>#N/A</v>
      </c>
      <c r="AA45" s="19" t="e">
        <f t="shared" ca="1" si="3"/>
        <v>#N/A</v>
      </c>
      <c r="AB45" s="17" t="e">
        <f t="array" aca="1" ref="AB45" ca="1">IF(U45&lt;=$C$53,SMALL(IF(ABS(OFFSET($Q$7,,,$D$34)-V45)=MIN(ABS(OFFSET($Q$7,,,$D$34)-V45)),ROW(OFFSET($Q$7,,,$D$34))),1),NA())</f>
        <v>#N/A</v>
      </c>
      <c r="AC45" s="17" t="e">
        <f t="array" aca="1" ref="AC45" ca="1">IF(U45&lt;=$C$53,LARGE(IF(ABS(OFFSET($Q$7,,,$D$34)-W45)=MIN(ABS(OFFSET($Q$7,,,$D$34)-W45)),ROW(OFFSET($Q$7,,,$D$34))),1),NA())</f>
        <v>#N/A</v>
      </c>
      <c r="AD45" s="19" t="e">
        <f t="shared" ca="1" si="4"/>
        <v>#N/A</v>
      </c>
    </row>
    <row r="46" spans="2:30" x14ac:dyDescent="0.3">
      <c r="B46" s="14" t="s">
        <v>23</v>
      </c>
      <c r="C46" s="91">
        <v>120</v>
      </c>
      <c r="D46" s="28" t="s">
        <v>3</v>
      </c>
      <c r="E46" s="91">
        <v>135</v>
      </c>
      <c r="F46" s="13" t="s">
        <v>1</v>
      </c>
      <c r="G46" s="13" t="s">
        <v>80</v>
      </c>
      <c r="L46" s="24">
        <f t="shared" si="5"/>
        <v>40</v>
      </c>
      <c r="M46" s="16" t="e">
        <f>IF($L46&lt;=$C$34,Daten!B49,NA())</f>
        <v>#N/A</v>
      </c>
      <c r="N46" s="16" t="e">
        <f>IF($L46&lt;=$C$34,Daten!C49,NA())</f>
        <v>#N/A</v>
      </c>
      <c r="O46" s="16" t="e">
        <f>IF($L46&lt;=$C$34,Daten!D49,NA())</f>
        <v>#N/A</v>
      </c>
      <c r="P46" s="24">
        <f t="shared" si="6"/>
        <v>40</v>
      </c>
      <c r="Q46" s="16" t="e">
        <f>IF($P46&lt;=$D$34,Daten!F49,NA())</f>
        <v>#N/A</v>
      </c>
      <c r="R46" s="16" t="e">
        <f>IF($P46&lt;=$D$34,Daten!G49,NA())</f>
        <v>#N/A</v>
      </c>
      <c r="S46" s="16" t="e">
        <f>IF($P46&lt;=$D$34,Daten!H49,NA())</f>
        <v>#N/A</v>
      </c>
      <c r="U46" s="17">
        <f t="shared" si="7"/>
        <v>40</v>
      </c>
      <c r="V46" s="18">
        <f t="shared" si="0"/>
        <v>100.5</v>
      </c>
      <c r="W46" s="18">
        <f t="shared" si="1"/>
        <v>98.5</v>
      </c>
      <c r="X46" s="18">
        <f t="shared" si="2"/>
        <v>99.5</v>
      </c>
      <c r="Y46" s="17" t="e">
        <f t="array" aca="1" ref="Y46" ca="1">IF(U46&lt;=$C$53,SMALL(IF(ABS(OFFSET($M$7,,,$C$34)-V46)=MIN(ABS(OFFSET($M$7,,,$C$34)-V46)),ROW(OFFSET($M$7,,,$C$34))),1),NA())</f>
        <v>#N/A</v>
      </c>
      <c r="Z46" s="17" t="e">
        <f t="array" aca="1" ref="Z46" ca="1">IF(U46&lt;=$C$53,LARGE(IF(ABS(OFFSET($M$7,,,$C$34)-W46)=MIN(ABS(OFFSET($M$7,,,$C$34)-W46)),ROW(OFFSET($M$7,,,$C$34))),1),NA())</f>
        <v>#N/A</v>
      </c>
      <c r="AA46" s="19" t="e">
        <f t="shared" ca="1" si="3"/>
        <v>#N/A</v>
      </c>
      <c r="AB46" s="17" t="e">
        <f t="array" aca="1" ref="AB46" ca="1">IF(U46&lt;=$C$53,SMALL(IF(ABS(OFFSET($Q$7,,,$D$34)-V46)=MIN(ABS(OFFSET($Q$7,,,$D$34)-V46)),ROW(OFFSET($Q$7,,,$D$34))),1),NA())</f>
        <v>#N/A</v>
      </c>
      <c r="AC46" s="17" t="e">
        <f t="array" aca="1" ref="AC46" ca="1">IF(U46&lt;=$C$53,LARGE(IF(ABS(OFFSET($Q$7,,,$D$34)-W46)=MIN(ABS(OFFSET($Q$7,,,$D$34)-W46)),ROW(OFFSET($Q$7,,,$D$34))),1),NA())</f>
        <v>#N/A</v>
      </c>
      <c r="AD46" s="19" t="e">
        <f t="shared" ca="1" si="4"/>
        <v>#N/A</v>
      </c>
    </row>
    <row r="47" spans="2:30" x14ac:dyDescent="0.3">
      <c r="B47" s="13" t="s">
        <v>8</v>
      </c>
      <c r="C47" s="28">
        <f>AVERAGE(C46,E46)</f>
        <v>127.5</v>
      </c>
      <c r="D47" s="13" t="s">
        <v>1</v>
      </c>
      <c r="L47" s="24">
        <f t="shared" si="5"/>
        <v>41</v>
      </c>
      <c r="M47" s="16" t="e">
        <f>IF($L47&lt;=$C$34,Daten!B50,NA())</f>
        <v>#N/A</v>
      </c>
      <c r="N47" s="16" t="e">
        <f>IF($L47&lt;=$C$34,Daten!C50,NA())</f>
        <v>#N/A</v>
      </c>
      <c r="O47" s="16" t="e">
        <f>IF($L47&lt;=$C$34,Daten!D50,NA())</f>
        <v>#N/A</v>
      </c>
      <c r="P47" s="24">
        <f t="shared" si="6"/>
        <v>41</v>
      </c>
      <c r="Q47" s="16" t="e">
        <f>IF($P47&lt;=$D$34,Daten!F50,NA())</f>
        <v>#N/A</v>
      </c>
      <c r="R47" s="16" t="e">
        <f>IF($P47&lt;=$D$34,Daten!G50,NA())</f>
        <v>#N/A</v>
      </c>
      <c r="S47" s="16" t="e">
        <f>IF($P47&lt;=$D$34,Daten!H50,NA())</f>
        <v>#N/A</v>
      </c>
      <c r="U47" s="17">
        <f t="shared" si="7"/>
        <v>41</v>
      </c>
      <c r="V47" s="18">
        <f t="shared" si="0"/>
        <v>100</v>
      </c>
      <c r="W47" s="18">
        <f t="shared" si="1"/>
        <v>98</v>
      </c>
      <c r="X47" s="18">
        <f t="shared" si="2"/>
        <v>99</v>
      </c>
      <c r="Y47" s="17" t="e">
        <f t="array" aca="1" ref="Y47" ca="1">IF(U47&lt;=$C$53,SMALL(IF(ABS(OFFSET($M$7,,,$C$34)-V47)=MIN(ABS(OFFSET($M$7,,,$C$34)-V47)),ROW(OFFSET($M$7,,,$C$34))),1),NA())</f>
        <v>#N/A</v>
      </c>
      <c r="Z47" s="17" t="e">
        <f t="array" aca="1" ref="Z47" ca="1">IF(U47&lt;=$C$53,LARGE(IF(ABS(OFFSET($M$7,,,$C$34)-W47)=MIN(ABS(OFFSET($M$7,,,$C$34)-W47)),ROW(OFFSET($M$7,,,$C$34))),1),NA())</f>
        <v>#N/A</v>
      </c>
      <c r="AA47" s="19" t="e">
        <f t="shared" ca="1" si="3"/>
        <v>#N/A</v>
      </c>
      <c r="AB47" s="17" t="e">
        <f t="array" aca="1" ref="AB47" ca="1">IF(U47&lt;=$C$53,SMALL(IF(ABS(OFFSET($Q$7,,,$D$34)-V47)=MIN(ABS(OFFSET($Q$7,,,$D$34)-V47)),ROW(OFFSET($Q$7,,,$D$34))),1),NA())</f>
        <v>#N/A</v>
      </c>
      <c r="AC47" s="17" t="e">
        <f t="array" aca="1" ref="AC47" ca="1">IF(U47&lt;=$C$53,LARGE(IF(ABS(OFFSET($Q$7,,,$D$34)-W47)=MIN(ABS(OFFSET($Q$7,,,$D$34)-W47)),ROW(OFFSET($Q$7,,,$D$34))),1),NA())</f>
        <v>#N/A</v>
      </c>
      <c r="AD47" s="19" t="e">
        <f t="shared" ca="1" si="4"/>
        <v>#N/A</v>
      </c>
    </row>
    <row r="48" spans="2:30" x14ac:dyDescent="0.3">
      <c r="B48" s="15"/>
      <c r="L48" s="24">
        <f t="shared" si="5"/>
        <v>42</v>
      </c>
      <c r="M48" s="16" t="e">
        <f>IF($L48&lt;=$C$34,Daten!B51,NA())</f>
        <v>#N/A</v>
      </c>
      <c r="N48" s="16" t="e">
        <f>IF($L48&lt;=$C$34,Daten!C51,NA())</f>
        <v>#N/A</v>
      </c>
      <c r="O48" s="16" t="e">
        <f>IF($L48&lt;=$C$34,Daten!D51,NA())</f>
        <v>#N/A</v>
      </c>
      <c r="P48" s="24">
        <f t="shared" si="6"/>
        <v>42</v>
      </c>
      <c r="Q48" s="16" t="e">
        <f>IF($P48&lt;=$D$34,Daten!F51,NA())</f>
        <v>#N/A</v>
      </c>
      <c r="R48" s="16" t="e">
        <f>IF($P48&lt;=$D$34,Daten!G51,NA())</f>
        <v>#N/A</v>
      </c>
      <c r="S48" s="16" t="e">
        <f>IF($P48&lt;=$D$34,Daten!H51,NA())</f>
        <v>#N/A</v>
      </c>
      <c r="U48" s="17">
        <f t="shared" si="7"/>
        <v>42</v>
      </c>
      <c r="V48" s="18">
        <f t="shared" si="0"/>
        <v>99.5</v>
      </c>
      <c r="W48" s="18">
        <f t="shared" si="1"/>
        <v>97.5</v>
      </c>
      <c r="X48" s="18">
        <f t="shared" si="2"/>
        <v>98.5</v>
      </c>
      <c r="Y48" s="17" t="e">
        <f t="array" aca="1" ref="Y48" ca="1">IF(U48&lt;=$C$53,SMALL(IF(ABS(OFFSET($M$7,,,$C$34)-V48)=MIN(ABS(OFFSET($M$7,,,$C$34)-V48)),ROW(OFFSET($M$7,,,$C$34))),1),NA())</f>
        <v>#N/A</v>
      </c>
      <c r="Z48" s="17" t="e">
        <f t="array" aca="1" ref="Z48" ca="1">IF(U48&lt;=$C$53,LARGE(IF(ABS(OFFSET($M$7,,,$C$34)-W48)=MIN(ABS(OFFSET($M$7,,,$C$34)-W48)),ROW(OFFSET($M$7,,,$C$34))),1),NA())</f>
        <v>#N/A</v>
      </c>
      <c r="AA48" s="19" t="e">
        <f t="shared" ca="1" si="3"/>
        <v>#N/A</v>
      </c>
      <c r="AB48" s="17" t="e">
        <f t="array" aca="1" ref="AB48" ca="1">IF(U48&lt;=$C$53,SMALL(IF(ABS(OFFSET($Q$7,,,$D$34)-V48)=MIN(ABS(OFFSET($Q$7,,,$D$34)-V48)),ROW(OFFSET($Q$7,,,$D$34))),1),NA())</f>
        <v>#N/A</v>
      </c>
      <c r="AC48" s="17" t="e">
        <f t="array" aca="1" ref="AC48" ca="1">IF(U48&lt;=$C$53,LARGE(IF(ABS(OFFSET($Q$7,,,$D$34)-W48)=MIN(ABS(OFFSET($Q$7,,,$D$34)-W48)),ROW(OFFSET($Q$7,,,$D$34))),1),NA())</f>
        <v>#N/A</v>
      </c>
      <c r="AD48" s="19" t="e">
        <f t="shared" ca="1" si="4"/>
        <v>#N/A</v>
      </c>
    </row>
    <row r="49" spans="2:30" x14ac:dyDescent="0.3">
      <c r="B49" s="30" t="s">
        <v>26</v>
      </c>
      <c r="L49" s="24">
        <f t="shared" si="5"/>
        <v>43</v>
      </c>
      <c r="M49" s="16" t="e">
        <f>IF($L49&lt;=$C$34,Daten!B52,NA())</f>
        <v>#N/A</v>
      </c>
      <c r="N49" s="16" t="e">
        <f>IF($L49&lt;=$C$34,Daten!C52,NA())</f>
        <v>#N/A</v>
      </c>
      <c r="O49" s="16" t="e">
        <f>IF($L49&lt;=$C$34,Daten!D52,NA())</f>
        <v>#N/A</v>
      </c>
      <c r="P49" s="24">
        <f t="shared" si="6"/>
        <v>43</v>
      </c>
      <c r="Q49" s="16" t="e">
        <f>IF($P49&lt;=$D$34,Daten!F52,NA())</f>
        <v>#N/A</v>
      </c>
      <c r="R49" s="16" t="e">
        <f>IF($P49&lt;=$D$34,Daten!G52,NA())</f>
        <v>#N/A</v>
      </c>
      <c r="S49" s="16" t="e">
        <f>IF($P49&lt;=$D$34,Daten!H52,NA())</f>
        <v>#N/A</v>
      </c>
      <c r="U49" s="17">
        <f t="shared" si="7"/>
        <v>43</v>
      </c>
      <c r="V49" s="18">
        <f t="shared" si="0"/>
        <v>99</v>
      </c>
      <c r="W49" s="18">
        <f t="shared" si="1"/>
        <v>97</v>
      </c>
      <c r="X49" s="18">
        <f t="shared" si="2"/>
        <v>98</v>
      </c>
      <c r="Y49" s="17" t="e">
        <f t="array" aca="1" ref="Y49" ca="1">IF(U49&lt;=$C$53,SMALL(IF(ABS(OFFSET($M$7,,,$C$34)-V49)=MIN(ABS(OFFSET($M$7,,,$C$34)-V49)),ROW(OFFSET($M$7,,,$C$34))),1),NA())</f>
        <v>#N/A</v>
      </c>
      <c r="Z49" s="17" t="e">
        <f t="array" aca="1" ref="Z49" ca="1">IF(U49&lt;=$C$53,LARGE(IF(ABS(OFFSET($M$7,,,$C$34)-W49)=MIN(ABS(OFFSET($M$7,,,$C$34)-W49)),ROW(OFFSET($M$7,,,$C$34))),1),NA())</f>
        <v>#N/A</v>
      </c>
      <c r="AA49" s="19" t="e">
        <f t="shared" ca="1" si="3"/>
        <v>#N/A</v>
      </c>
      <c r="AB49" s="17" t="e">
        <f t="array" aca="1" ref="AB49" ca="1">IF(U49&lt;=$C$53,SMALL(IF(ABS(OFFSET($Q$7,,,$D$34)-V49)=MIN(ABS(OFFSET($Q$7,,,$D$34)-V49)),ROW(OFFSET($Q$7,,,$D$34))),1),NA())</f>
        <v>#N/A</v>
      </c>
      <c r="AC49" s="17" t="e">
        <f t="array" aca="1" ref="AC49" ca="1">IF(U49&lt;=$C$53,LARGE(IF(ABS(OFFSET($Q$7,,,$D$34)-W49)=MIN(ABS(OFFSET($Q$7,,,$D$34)-W49)),ROW(OFFSET($Q$7,,,$D$34))),1),NA())</f>
        <v>#N/A</v>
      </c>
      <c r="AD49" s="19" t="e">
        <f t="shared" ca="1" si="4"/>
        <v>#N/A</v>
      </c>
    </row>
    <row r="50" spans="2:30" x14ac:dyDescent="0.3">
      <c r="B50" s="13" t="s">
        <v>56</v>
      </c>
      <c r="C50" s="91">
        <f>C46</f>
        <v>120</v>
      </c>
      <c r="D50" s="28" t="s">
        <v>3</v>
      </c>
      <c r="E50" s="91">
        <f>E43</f>
        <v>70</v>
      </c>
      <c r="F50" s="13" t="s">
        <v>1</v>
      </c>
      <c r="G50" s="13" t="s">
        <v>81</v>
      </c>
      <c r="L50" s="24">
        <f t="shared" si="5"/>
        <v>44</v>
      </c>
      <c r="M50" s="16" t="e">
        <f>IF($L50&lt;=$C$34,Daten!B53,NA())</f>
        <v>#N/A</v>
      </c>
      <c r="N50" s="16" t="e">
        <f>IF($L50&lt;=$C$34,Daten!C53,NA())</f>
        <v>#N/A</v>
      </c>
      <c r="O50" s="16" t="e">
        <f>IF($L50&lt;=$C$34,Daten!D53,NA())</f>
        <v>#N/A</v>
      </c>
      <c r="P50" s="24">
        <f t="shared" si="6"/>
        <v>44</v>
      </c>
      <c r="Q50" s="16" t="e">
        <f>IF($P50&lt;=$D$34,Daten!F53,NA())</f>
        <v>#N/A</v>
      </c>
      <c r="R50" s="16" t="e">
        <f>IF($P50&lt;=$D$34,Daten!G53,NA())</f>
        <v>#N/A</v>
      </c>
      <c r="S50" s="16" t="e">
        <f>IF($P50&lt;=$D$34,Daten!H53,NA())</f>
        <v>#N/A</v>
      </c>
      <c r="U50" s="17">
        <f t="shared" si="7"/>
        <v>44</v>
      </c>
      <c r="V50" s="18">
        <f t="shared" si="0"/>
        <v>98.5</v>
      </c>
      <c r="W50" s="18">
        <f t="shared" si="1"/>
        <v>96.5</v>
      </c>
      <c r="X50" s="18">
        <f t="shared" si="2"/>
        <v>97.5</v>
      </c>
      <c r="Y50" s="17" t="e">
        <f t="array" aca="1" ref="Y50" ca="1">IF(U50&lt;=$C$53,SMALL(IF(ABS(OFFSET($M$7,,,$C$34)-V50)=MIN(ABS(OFFSET($M$7,,,$C$34)-V50)),ROW(OFFSET($M$7,,,$C$34))),1),NA())</f>
        <v>#N/A</v>
      </c>
      <c r="Z50" s="17" t="e">
        <f t="array" aca="1" ref="Z50" ca="1">IF(U50&lt;=$C$53,LARGE(IF(ABS(OFFSET($M$7,,,$C$34)-W50)=MIN(ABS(OFFSET($M$7,,,$C$34)-W50)),ROW(OFFSET($M$7,,,$C$34))),1),NA())</f>
        <v>#N/A</v>
      </c>
      <c r="AA50" s="19" t="e">
        <f t="shared" ca="1" si="3"/>
        <v>#N/A</v>
      </c>
      <c r="AB50" s="17" t="e">
        <f t="array" aca="1" ref="AB50" ca="1">IF(U50&lt;=$C$53,SMALL(IF(ABS(OFFSET($Q$7,,,$D$34)-V50)=MIN(ABS(OFFSET($Q$7,,,$D$34)-V50)),ROW(OFFSET($Q$7,,,$D$34))),1),NA())</f>
        <v>#N/A</v>
      </c>
      <c r="AC50" s="17" t="e">
        <f t="array" aca="1" ref="AC50" ca="1">IF(U50&lt;=$C$53,LARGE(IF(ABS(OFFSET($Q$7,,,$D$34)-W50)=MIN(ABS(OFFSET($Q$7,,,$D$34)-W50)),ROW(OFFSET($Q$7,,,$D$34))),1),NA())</f>
        <v>#N/A</v>
      </c>
      <c r="AD50" s="19" t="e">
        <f t="shared" ca="1" si="4"/>
        <v>#N/A</v>
      </c>
    </row>
    <row r="51" spans="2:30" x14ac:dyDescent="0.3">
      <c r="B51" s="13" t="s">
        <v>21</v>
      </c>
      <c r="C51" s="91">
        <v>2</v>
      </c>
      <c r="D51" s="13" t="s">
        <v>1</v>
      </c>
      <c r="G51" s="13" t="s">
        <v>82</v>
      </c>
      <c r="L51" s="24">
        <f t="shared" si="5"/>
        <v>45</v>
      </c>
      <c r="M51" s="16" t="e">
        <f>IF($L51&lt;=$C$34,Daten!B54,NA())</f>
        <v>#N/A</v>
      </c>
      <c r="N51" s="16" t="e">
        <f>IF($L51&lt;=$C$34,Daten!C54,NA())</f>
        <v>#N/A</v>
      </c>
      <c r="O51" s="16" t="e">
        <f>IF($L51&lt;=$C$34,Daten!D54,NA())</f>
        <v>#N/A</v>
      </c>
      <c r="P51" s="24">
        <f t="shared" si="6"/>
        <v>45</v>
      </c>
      <c r="Q51" s="16" t="e">
        <f>IF($P51&lt;=$D$34,Daten!F54,NA())</f>
        <v>#N/A</v>
      </c>
      <c r="R51" s="16" t="e">
        <f>IF($P51&lt;=$D$34,Daten!G54,NA())</f>
        <v>#N/A</v>
      </c>
      <c r="S51" s="16" t="e">
        <f>IF($P51&lt;=$D$34,Daten!H54,NA())</f>
        <v>#N/A</v>
      </c>
      <c r="U51" s="17">
        <f t="shared" si="7"/>
        <v>45</v>
      </c>
      <c r="V51" s="18">
        <f t="shared" si="0"/>
        <v>98</v>
      </c>
      <c r="W51" s="18">
        <f t="shared" si="1"/>
        <v>96</v>
      </c>
      <c r="X51" s="18">
        <f t="shared" si="2"/>
        <v>97</v>
      </c>
      <c r="Y51" s="17" t="e">
        <f t="array" aca="1" ref="Y51" ca="1">IF(U51&lt;=$C$53,SMALL(IF(ABS(OFFSET($M$7,,,$C$34)-V51)=MIN(ABS(OFFSET($M$7,,,$C$34)-V51)),ROW(OFFSET($M$7,,,$C$34))),1),NA())</f>
        <v>#N/A</v>
      </c>
      <c r="Z51" s="17" t="e">
        <f t="array" aca="1" ref="Z51" ca="1">IF(U51&lt;=$C$53,LARGE(IF(ABS(OFFSET($M$7,,,$C$34)-W51)=MIN(ABS(OFFSET($M$7,,,$C$34)-W51)),ROW(OFFSET($M$7,,,$C$34))),1),NA())</f>
        <v>#N/A</v>
      </c>
      <c r="AA51" s="19" t="e">
        <f t="shared" ca="1" si="3"/>
        <v>#N/A</v>
      </c>
      <c r="AB51" s="17" t="e">
        <f t="array" aca="1" ref="AB51" ca="1">IF(U51&lt;=$C$53,SMALL(IF(ABS(OFFSET($Q$7,,,$D$34)-V51)=MIN(ABS(OFFSET($Q$7,,,$D$34)-V51)),ROW(OFFSET($Q$7,,,$D$34))),1),NA())</f>
        <v>#N/A</v>
      </c>
      <c r="AC51" s="17" t="e">
        <f t="array" aca="1" ref="AC51" ca="1">IF(U51&lt;=$C$53,LARGE(IF(ABS(OFFSET($Q$7,,,$D$34)-W51)=MIN(ABS(OFFSET($Q$7,,,$D$34)-W51)),ROW(OFFSET($Q$7,,,$D$34))),1),NA())</f>
        <v>#N/A</v>
      </c>
      <c r="AD51" s="19" t="e">
        <f t="shared" ca="1" si="4"/>
        <v>#N/A</v>
      </c>
    </row>
    <row r="52" spans="2:30" x14ac:dyDescent="0.3">
      <c r="B52" s="13" t="s">
        <v>22</v>
      </c>
      <c r="C52" s="91">
        <v>0.5</v>
      </c>
      <c r="D52" s="13" t="s">
        <v>1</v>
      </c>
      <c r="G52" s="13" t="s">
        <v>83</v>
      </c>
      <c r="L52" s="24">
        <f t="shared" si="5"/>
        <v>46</v>
      </c>
      <c r="M52" s="16" t="e">
        <f>IF($L52&lt;=$C$34,Daten!B55,NA())</f>
        <v>#N/A</v>
      </c>
      <c r="N52" s="16" t="e">
        <f>IF($L52&lt;=$C$34,Daten!C55,NA())</f>
        <v>#N/A</v>
      </c>
      <c r="O52" s="16" t="e">
        <f>IF($L52&lt;=$C$34,Daten!D55,NA())</f>
        <v>#N/A</v>
      </c>
      <c r="P52" s="24">
        <f t="shared" si="6"/>
        <v>46</v>
      </c>
      <c r="Q52" s="16" t="e">
        <f>IF($P52&lt;=$D$34,Daten!F55,NA())</f>
        <v>#N/A</v>
      </c>
      <c r="R52" s="16" t="e">
        <f>IF($P52&lt;=$D$34,Daten!G55,NA())</f>
        <v>#N/A</v>
      </c>
      <c r="S52" s="16" t="e">
        <f>IF($P52&lt;=$D$34,Daten!H55,NA())</f>
        <v>#N/A</v>
      </c>
      <c r="U52" s="17">
        <f t="shared" si="7"/>
        <v>46</v>
      </c>
      <c r="V52" s="18">
        <f t="shared" si="0"/>
        <v>97.5</v>
      </c>
      <c r="W52" s="18">
        <f t="shared" si="1"/>
        <v>95.5</v>
      </c>
      <c r="X52" s="18">
        <f t="shared" si="2"/>
        <v>96.5</v>
      </c>
      <c r="Y52" s="17" t="e">
        <f t="array" aca="1" ref="Y52" ca="1">IF(U52&lt;=$C$53,SMALL(IF(ABS(OFFSET($M$7,,,$C$34)-V52)=MIN(ABS(OFFSET($M$7,,,$C$34)-V52)),ROW(OFFSET($M$7,,,$C$34))),1),NA())</f>
        <v>#N/A</v>
      </c>
      <c r="Z52" s="17" t="e">
        <f t="array" aca="1" ref="Z52" ca="1">IF(U52&lt;=$C$53,LARGE(IF(ABS(OFFSET($M$7,,,$C$34)-W52)=MIN(ABS(OFFSET($M$7,,,$C$34)-W52)),ROW(OFFSET($M$7,,,$C$34))),1),NA())</f>
        <v>#N/A</v>
      </c>
      <c r="AA52" s="19" t="e">
        <f t="shared" ca="1" si="3"/>
        <v>#N/A</v>
      </c>
      <c r="AB52" s="17" t="e">
        <f t="array" aca="1" ref="AB52" ca="1">IF(U52&lt;=$C$53,SMALL(IF(ABS(OFFSET($Q$7,,,$D$34)-V52)=MIN(ABS(OFFSET($Q$7,,,$D$34)-V52)),ROW(OFFSET($Q$7,,,$D$34))),1),NA())</f>
        <v>#N/A</v>
      </c>
      <c r="AC52" s="17" t="e">
        <f t="array" aca="1" ref="AC52" ca="1">IF(U52&lt;=$C$53,LARGE(IF(ABS(OFFSET($Q$7,,,$D$34)-W52)=MIN(ABS(OFFSET($Q$7,,,$D$34)-W52)),ROW(OFFSET($Q$7,,,$D$34))),1),NA())</f>
        <v>#N/A</v>
      </c>
      <c r="AD52" s="19" t="e">
        <f t="shared" ca="1" si="4"/>
        <v>#N/A</v>
      </c>
    </row>
    <row r="53" spans="2:30" x14ac:dyDescent="0.3">
      <c r="B53" s="13" t="s">
        <v>25</v>
      </c>
      <c r="C53" s="28">
        <f>(C50-E50-C51)/C52+1</f>
        <v>97</v>
      </c>
      <c r="L53" s="24">
        <f t="shared" si="5"/>
        <v>47</v>
      </c>
      <c r="M53" s="16" t="e">
        <f>IF($L53&lt;=$C$34,Daten!B56,NA())</f>
        <v>#N/A</v>
      </c>
      <c r="N53" s="16" t="e">
        <f>IF($L53&lt;=$C$34,Daten!C56,NA())</f>
        <v>#N/A</v>
      </c>
      <c r="O53" s="16" t="e">
        <f>IF($L53&lt;=$C$34,Daten!D56,NA())</f>
        <v>#N/A</v>
      </c>
      <c r="P53" s="24">
        <f t="shared" si="6"/>
        <v>47</v>
      </c>
      <c r="Q53" s="16" t="e">
        <f>IF($P53&lt;=$D$34,Daten!F56,NA())</f>
        <v>#N/A</v>
      </c>
      <c r="R53" s="16" t="e">
        <f>IF($P53&lt;=$D$34,Daten!G56,NA())</f>
        <v>#N/A</v>
      </c>
      <c r="S53" s="16" t="e">
        <f>IF($P53&lt;=$D$34,Daten!H56,NA())</f>
        <v>#N/A</v>
      </c>
      <c r="U53" s="17">
        <f t="shared" si="7"/>
        <v>47</v>
      </c>
      <c r="V53" s="18">
        <f t="shared" si="0"/>
        <v>97</v>
      </c>
      <c r="W53" s="18">
        <f t="shared" si="1"/>
        <v>95</v>
      </c>
      <c r="X53" s="18">
        <f t="shared" si="2"/>
        <v>96</v>
      </c>
      <c r="Y53" s="17" t="e">
        <f t="array" aca="1" ref="Y53" ca="1">IF(U53&lt;=$C$53,SMALL(IF(ABS(OFFSET($M$7,,,$C$34)-V53)=MIN(ABS(OFFSET($M$7,,,$C$34)-V53)),ROW(OFFSET($M$7,,,$C$34))),1),NA())</f>
        <v>#N/A</v>
      </c>
      <c r="Z53" s="17" t="e">
        <f t="array" aca="1" ref="Z53" ca="1">IF(U53&lt;=$C$53,LARGE(IF(ABS(OFFSET($M$7,,,$C$34)-W53)=MIN(ABS(OFFSET($M$7,,,$C$34)-W53)),ROW(OFFSET($M$7,,,$C$34))),1),NA())</f>
        <v>#N/A</v>
      </c>
      <c r="AA53" s="19" t="e">
        <f t="shared" ca="1" si="3"/>
        <v>#N/A</v>
      </c>
      <c r="AB53" s="17" t="e">
        <f t="array" aca="1" ref="AB53" ca="1">IF(U53&lt;=$C$53,SMALL(IF(ABS(OFFSET($Q$7,,,$D$34)-V53)=MIN(ABS(OFFSET($Q$7,,,$D$34)-V53)),ROW(OFFSET($Q$7,,,$D$34))),1),NA())</f>
        <v>#N/A</v>
      </c>
      <c r="AC53" s="17" t="e">
        <f t="array" aca="1" ref="AC53" ca="1">IF(U53&lt;=$C$53,LARGE(IF(ABS(OFFSET($Q$7,,,$D$34)-W53)=MIN(ABS(OFFSET($Q$7,,,$D$34)-W53)),ROW(OFFSET($Q$7,,,$D$34))),1),NA())</f>
        <v>#N/A</v>
      </c>
      <c r="AD53" s="19" t="e">
        <f t="shared" ca="1" si="4"/>
        <v>#N/A</v>
      </c>
    </row>
    <row r="54" spans="2:30" x14ac:dyDescent="0.3">
      <c r="L54" s="24">
        <f t="shared" si="5"/>
        <v>48</v>
      </c>
      <c r="M54" s="16" t="e">
        <f>IF($L54&lt;=$C$34,Daten!B57,NA())</f>
        <v>#N/A</v>
      </c>
      <c r="N54" s="16" t="e">
        <f>IF($L54&lt;=$C$34,Daten!C57,NA())</f>
        <v>#N/A</v>
      </c>
      <c r="O54" s="16" t="e">
        <f>IF($L54&lt;=$C$34,Daten!D57,NA())</f>
        <v>#N/A</v>
      </c>
      <c r="P54" s="24">
        <f t="shared" si="6"/>
        <v>48</v>
      </c>
      <c r="Q54" s="16" t="e">
        <f>IF($P54&lt;=$D$34,Daten!F57,NA())</f>
        <v>#N/A</v>
      </c>
      <c r="R54" s="16" t="e">
        <f>IF($P54&lt;=$D$34,Daten!G57,NA())</f>
        <v>#N/A</v>
      </c>
      <c r="S54" s="16" t="e">
        <f>IF($P54&lt;=$D$34,Daten!H57,NA())</f>
        <v>#N/A</v>
      </c>
      <c r="U54" s="17">
        <f t="shared" si="7"/>
        <v>48</v>
      </c>
      <c r="V54" s="18">
        <f t="shared" si="0"/>
        <v>96.5</v>
      </c>
      <c r="W54" s="18">
        <f t="shared" si="1"/>
        <v>94.5</v>
      </c>
      <c r="X54" s="18">
        <f t="shared" si="2"/>
        <v>95.5</v>
      </c>
      <c r="Y54" s="17" t="e">
        <f t="array" aca="1" ref="Y54" ca="1">IF(U54&lt;=$C$53,SMALL(IF(ABS(OFFSET($M$7,,,$C$34)-V54)=MIN(ABS(OFFSET($M$7,,,$C$34)-V54)),ROW(OFFSET($M$7,,,$C$34))),1),NA())</f>
        <v>#N/A</v>
      </c>
      <c r="Z54" s="17" t="e">
        <f t="array" aca="1" ref="Z54" ca="1">IF(U54&lt;=$C$53,LARGE(IF(ABS(OFFSET($M$7,,,$C$34)-W54)=MIN(ABS(OFFSET($M$7,,,$C$34)-W54)),ROW(OFFSET($M$7,,,$C$34))),1),NA())</f>
        <v>#N/A</v>
      </c>
      <c r="AA54" s="19" t="e">
        <f t="shared" ca="1" si="3"/>
        <v>#N/A</v>
      </c>
      <c r="AB54" s="17" t="e">
        <f t="array" aca="1" ref="AB54" ca="1">IF(U54&lt;=$C$53,SMALL(IF(ABS(OFFSET($Q$7,,,$D$34)-V54)=MIN(ABS(OFFSET($Q$7,,,$D$34)-V54)),ROW(OFFSET($Q$7,,,$D$34))),1),NA())</f>
        <v>#N/A</v>
      </c>
      <c r="AC54" s="17" t="e">
        <f t="array" aca="1" ref="AC54" ca="1">IF(U54&lt;=$C$53,LARGE(IF(ABS(OFFSET($Q$7,,,$D$34)-W54)=MIN(ABS(OFFSET($Q$7,,,$D$34)-W54)),ROW(OFFSET($Q$7,,,$D$34))),1),NA())</f>
        <v>#N/A</v>
      </c>
      <c r="AD54" s="19" t="e">
        <f t="shared" ca="1" si="4"/>
        <v>#N/A</v>
      </c>
    </row>
    <row r="55" spans="2:30" x14ac:dyDescent="0.3">
      <c r="B55" s="30" t="s">
        <v>38</v>
      </c>
      <c r="C55" s="91">
        <v>40</v>
      </c>
      <c r="D55" s="13" t="s">
        <v>20</v>
      </c>
      <c r="G55" s="13" t="s">
        <v>84</v>
      </c>
      <c r="L55" s="24">
        <f t="shared" si="5"/>
        <v>49</v>
      </c>
      <c r="M55" s="16" t="e">
        <f>IF($L55&lt;=$C$34,Daten!B58,NA())</f>
        <v>#N/A</v>
      </c>
      <c r="N55" s="16" t="e">
        <f>IF($L55&lt;=$C$34,Daten!C58,NA())</f>
        <v>#N/A</v>
      </c>
      <c r="O55" s="16" t="e">
        <f>IF($L55&lt;=$C$34,Daten!D58,NA())</f>
        <v>#N/A</v>
      </c>
      <c r="P55" s="24">
        <f t="shared" si="6"/>
        <v>49</v>
      </c>
      <c r="Q55" s="16" t="e">
        <f>IF($P55&lt;=$D$34,Daten!F58,NA())</f>
        <v>#N/A</v>
      </c>
      <c r="R55" s="16" t="e">
        <f>IF($P55&lt;=$D$34,Daten!G58,NA())</f>
        <v>#N/A</v>
      </c>
      <c r="S55" s="16" t="e">
        <f>IF($P55&lt;=$D$34,Daten!H58,NA())</f>
        <v>#N/A</v>
      </c>
      <c r="U55" s="17">
        <f t="shared" si="7"/>
        <v>49</v>
      </c>
      <c r="V55" s="18">
        <f t="shared" si="0"/>
        <v>96</v>
      </c>
      <c r="W55" s="18">
        <f t="shared" si="1"/>
        <v>94</v>
      </c>
      <c r="X55" s="18">
        <f t="shared" si="2"/>
        <v>95</v>
      </c>
      <c r="Y55" s="17" t="e">
        <f t="array" aca="1" ref="Y55" ca="1">IF(U55&lt;=$C$53,SMALL(IF(ABS(OFFSET($M$7,,,$C$34)-V55)=MIN(ABS(OFFSET($M$7,,,$C$34)-V55)),ROW(OFFSET($M$7,,,$C$34))),1),NA())</f>
        <v>#N/A</v>
      </c>
      <c r="Z55" s="17" t="e">
        <f t="array" aca="1" ref="Z55" ca="1">IF(U55&lt;=$C$53,LARGE(IF(ABS(OFFSET($M$7,,,$C$34)-W55)=MIN(ABS(OFFSET($M$7,,,$C$34)-W55)),ROW(OFFSET($M$7,,,$C$34))),1),NA())</f>
        <v>#N/A</v>
      </c>
      <c r="AA55" s="19" t="e">
        <f t="shared" ca="1" si="3"/>
        <v>#N/A</v>
      </c>
      <c r="AB55" s="17" t="e">
        <f t="array" aca="1" ref="AB55" ca="1">IF(U55&lt;=$C$53,SMALL(IF(ABS(OFFSET($Q$7,,,$D$34)-V55)=MIN(ABS(OFFSET($Q$7,,,$D$34)-V55)),ROW(OFFSET($Q$7,,,$D$34))),1),NA())</f>
        <v>#N/A</v>
      </c>
      <c r="AC55" s="17" t="e">
        <f t="array" aca="1" ref="AC55" ca="1">IF(U55&lt;=$C$53,LARGE(IF(ABS(OFFSET($Q$7,,,$D$34)-W55)=MIN(ABS(OFFSET($Q$7,,,$D$34)-W55)),ROW(OFFSET($Q$7,,,$D$34))),1),NA())</f>
        <v>#N/A</v>
      </c>
      <c r="AD55" s="19" t="e">
        <f t="shared" ca="1" si="4"/>
        <v>#N/A</v>
      </c>
    </row>
    <row r="56" spans="2:30" x14ac:dyDescent="0.3">
      <c r="L56" s="24">
        <f t="shared" si="5"/>
        <v>50</v>
      </c>
      <c r="M56" s="16" t="e">
        <f>IF($L56&lt;=$C$34,Daten!B59,NA())</f>
        <v>#N/A</v>
      </c>
      <c r="N56" s="16" t="e">
        <f>IF($L56&lt;=$C$34,Daten!C59,NA())</f>
        <v>#N/A</v>
      </c>
      <c r="O56" s="16" t="e">
        <f>IF($L56&lt;=$C$34,Daten!D59,NA())</f>
        <v>#N/A</v>
      </c>
      <c r="P56" s="24">
        <f t="shared" si="6"/>
        <v>50</v>
      </c>
      <c r="Q56" s="16" t="e">
        <f>IF($P56&lt;=$D$34,Daten!F59,NA())</f>
        <v>#N/A</v>
      </c>
      <c r="R56" s="16" t="e">
        <f>IF($P56&lt;=$D$34,Daten!G59,NA())</f>
        <v>#N/A</v>
      </c>
      <c r="S56" s="16" t="e">
        <f>IF($P56&lt;=$D$34,Daten!H59,NA())</f>
        <v>#N/A</v>
      </c>
      <c r="U56" s="17">
        <f t="shared" si="7"/>
        <v>50</v>
      </c>
      <c r="V56" s="18">
        <f t="shared" si="0"/>
        <v>95.5</v>
      </c>
      <c r="W56" s="18">
        <f t="shared" si="1"/>
        <v>93.5</v>
      </c>
      <c r="X56" s="18">
        <f t="shared" si="2"/>
        <v>94.5</v>
      </c>
      <c r="Y56" s="17" t="e">
        <f t="array" aca="1" ref="Y56" ca="1">IF(U56&lt;=$C$53,SMALL(IF(ABS(OFFSET($M$7,,,$C$34)-V56)=MIN(ABS(OFFSET($M$7,,,$C$34)-V56)),ROW(OFFSET($M$7,,,$C$34))),1),NA())</f>
        <v>#N/A</v>
      </c>
      <c r="Z56" s="17" t="e">
        <f t="array" aca="1" ref="Z56" ca="1">IF(U56&lt;=$C$53,LARGE(IF(ABS(OFFSET($M$7,,,$C$34)-W56)=MIN(ABS(OFFSET($M$7,,,$C$34)-W56)),ROW(OFFSET($M$7,,,$C$34))),1),NA())</f>
        <v>#N/A</v>
      </c>
      <c r="AA56" s="19" t="e">
        <f t="shared" ca="1" si="3"/>
        <v>#N/A</v>
      </c>
      <c r="AB56" s="17" t="e">
        <f t="array" aca="1" ref="AB56" ca="1">IF(U56&lt;=$C$53,SMALL(IF(ABS(OFFSET($Q$7,,,$D$34)-V56)=MIN(ABS(OFFSET($Q$7,,,$D$34)-V56)),ROW(OFFSET($Q$7,,,$D$34))),1),NA())</f>
        <v>#N/A</v>
      </c>
      <c r="AC56" s="17" t="e">
        <f t="array" aca="1" ref="AC56" ca="1">IF(U56&lt;=$C$53,LARGE(IF(ABS(OFFSET($Q$7,,,$D$34)-W56)=MIN(ABS(OFFSET($Q$7,,,$D$34)-W56)),ROW(OFFSET($Q$7,,,$D$34))),1),NA())</f>
        <v>#N/A</v>
      </c>
      <c r="AD56" s="19" t="e">
        <f t="shared" ca="1" si="4"/>
        <v>#N/A</v>
      </c>
    </row>
    <row r="57" spans="2:30" x14ac:dyDescent="0.3">
      <c r="B57" s="30" t="s">
        <v>73</v>
      </c>
      <c r="C57" s="91">
        <f>E46</f>
        <v>135</v>
      </c>
      <c r="D57" s="13" t="s">
        <v>70</v>
      </c>
      <c r="L57" s="24">
        <f t="shared" si="5"/>
        <v>51</v>
      </c>
      <c r="M57" s="16" t="e">
        <f>IF($L57&lt;=$C$34,Daten!B60,NA())</f>
        <v>#N/A</v>
      </c>
      <c r="N57" s="16" t="e">
        <f>IF($L57&lt;=$C$34,Daten!C60,NA())</f>
        <v>#N/A</v>
      </c>
      <c r="O57" s="16" t="e">
        <f>IF($L57&lt;=$C$34,Daten!D60,NA())</f>
        <v>#N/A</v>
      </c>
      <c r="P57" s="24">
        <f t="shared" si="6"/>
        <v>51</v>
      </c>
      <c r="Q57" s="16" t="e">
        <f>IF($P57&lt;=$D$34,Daten!F60,NA())</f>
        <v>#N/A</v>
      </c>
      <c r="R57" s="16" t="e">
        <f>IF($P57&lt;=$D$34,Daten!G60,NA())</f>
        <v>#N/A</v>
      </c>
      <c r="S57" s="16" t="e">
        <f>IF($P57&lt;=$D$34,Daten!H60,NA())</f>
        <v>#N/A</v>
      </c>
      <c r="U57" s="17">
        <f t="shared" si="7"/>
        <v>51</v>
      </c>
      <c r="V57" s="18">
        <f t="shared" si="0"/>
        <v>95</v>
      </c>
      <c r="W57" s="18">
        <f t="shared" si="1"/>
        <v>93</v>
      </c>
      <c r="X57" s="18">
        <f t="shared" si="2"/>
        <v>94</v>
      </c>
      <c r="Y57" s="17" t="e">
        <f t="array" aca="1" ref="Y57" ca="1">IF(U57&lt;=$C$53,SMALL(IF(ABS(OFFSET($M$7,,,$C$34)-V57)=MIN(ABS(OFFSET($M$7,,,$C$34)-V57)),ROW(OFFSET($M$7,,,$C$34))),1),NA())</f>
        <v>#N/A</v>
      </c>
      <c r="Z57" s="17" t="e">
        <f t="array" aca="1" ref="Z57" ca="1">IF(U57&lt;=$C$53,LARGE(IF(ABS(OFFSET($M$7,,,$C$34)-W57)=MIN(ABS(OFFSET($M$7,,,$C$34)-W57)),ROW(OFFSET($M$7,,,$C$34))),1),NA())</f>
        <v>#N/A</v>
      </c>
      <c r="AA57" s="19" t="e">
        <f t="shared" ca="1" si="3"/>
        <v>#N/A</v>
      </c>
      <c r="AB57" s="17" t="e">
        <f t="array" aca="1" ref="AB57" ca="1">IF(U57&lt;=$C$53,SMALL(IF(ABS(OFFSET($Q$7,,,$D$34)-V57)=MIN(ABS(OFFSET($Q$7,,,$D$34)-V57)),ROW(OFFSET($Q$7,,,$D$34))),1),NA())</f>
        <v>#N/A</v>
      </c>
      <c r="AC57" s="17" t="e">
        <f t="array" aca="1" ref="AC57" ca="1">IF(U57&lt;=$C$53,LARGE(IF(ABS(OFFSET($Q$7,,,$D$34)-W57)=MIN(ABS(OFFSET($Q$7,,,$D$34)-W57)),ROW(OFFSET($Q$7,,,$D$34))),1),NA())</f>
        <v>#N/A</v>
      </c>
      <c r="AD57" s="19" t="e">
        <f t="shared" ca="1" si="4"/>
        <v>#N/A</v>
      </c>
    </row>
    <row r="58" spans="2:30" x14ac:dyDescent="0.3">
      <c r="D58" s="28"/>
      <c r="E58" s="28"/>
      <c r="L58" s="24">
        <f t="shared" si="5"/>
        <v>52</v>
      </c>
      <c r="M58" s="16" t="e">
        <f>IF($L58&lt;=$C$34,Daten!B61,NA())</f>
        <v>#N/A</v>
      </c>
      <c r="N58" s="16" t="e">
        <f>IF($L58&lt;=$C$34,Daten!C61,NA())</f>
        <v>#N/A</v>
      </c>
      <c r="O58" s="16" t="e">
        <f>IF($L58&lt;=$C$34,Daten!D61,NA())</f>
        <v>#N/A</v>
      </c>
      <c r="P58" s="24">
        <f t="shared" si="6"/>
        <v>52</v>
      </c>
      <c r="Q58" s="16" t="e">
        <f>IF($P58&lt;=$D$34,Daten!F61,NA())</f>
        <v>#N/A</v>
      </c>
      <c r="R58" s="16" t="e">
        <f>IF($P58&lt;=$D$34,Daten!G61,NA())</f>
        <v>#N/A</v>
      </c>
      <c r="S58" s="16" t="e">
        <f>IF($P58&lt;=$D$34,Daten!H61,NA())</f>
        <v>#N/A</v>
      </c>
      <c r="U58" s="17">
        <f t="shared" si="7"/>
        <v>52</v>
      </c>
      <c r="V58" s="18">
        <f t="shared" si="0"/>
        <v>94.5</v>
      </c>
      <c r="W58" s="18">
        <f t="shared" si="1"/>
        <v>92.5</v>
      </c>
      <c r="X58" s="18">
        <f t="shared" si="2"/>
        <v>93.5</v>
      </c>
      <c r="Y58" s="17" t="e">
        <f t="array" aca="1" ref="Y58" ca="1">IF(U58&lt;=$C$53,SMALL(IF(ABS(OFFSET($M$7,,,$C$34)-V58)=MIN(ABS(OFFSET($M$7,,,$C$34)-V58)),ROW(OFFSET($M$7,,,$C$34))),1),NA())</f>
        <v>#N/A</v>
      </c>
      <c r="Z58" s="17" t="e">
        <f t="array" aca="1" ref="Z58" ca="1">IF(U58&lt;=$C$53,LARGE(IF(ABS(OFFSET($M$7,,,$C$34)-W58)=MIN(ABS(OFFSET($M$7,,,$C$34)-W58)),ROW(OFFSET($M$7,,,$C$34))),1),NA())</f>
        <v>#N/A</v>
      </c>
      <c r="AA58" s="19" t="e">
        <f t="shared" ca="1" si="3"/>
        <v>#N/A</v>
      </c>
      <c r="AB58" s="17" t="e">
        <f t="array" aca="1" ref="AB58" ca="1">IF(U58&lt;=$C$53,SMALL(IF(ABS(OFFSET($Q$7,,,$D$34)-V58)=MIN(ABS(OFFSET($Q$7,,,$D$34)-V58)),ROW(OFFSET($Q$7,,,$D$34))),1),NA())</f>
        <v>#N/A</v>
      </c>
      <c r="AC58" s="17" t="e">
        <f t="array" aca="1" ref="AC58" ca="1">IF(U58&lt;=$C$53,LARGE(IF(ABS(OFFSET($Q$7,,,$D$34)-W58)=MIN(ABS(OFFSET($Q$7,,,$D$34)-W58)),ROW(OFFSET($Q$7,,,$D$34))),1),NA())</f>
        <v>#N/A</v>
      </c>
      <c r="AD58" s="19" t="e">
        <f t="shared" ca="1" si="4"/>
        <v>#N/A</v>
      </c>
    </row>
    <row r="59" spans="2:30" x14ac:dyDescent="0.3">
      <c r="B59" s="30" t="s">
        <v>63</v>
      </c>
      <c r="C59" s="91">
        <v>0.1</v>
      </c>
      <c r="D59" s="13" t="s">
        <v>62</v>
      </c>
      <c r="L59" s="24">
        <f t="shared" si="5"/>
        <v>53</v>
      </c>
      <c r="M59" s="16" t="e">
        <f>IF($L59&lt;=$C$34,Daten!B62,NA())</f>
        <v>#N/A</v>
      </c>
      <c r="N59" s="16" t="e">
        <f>IF($L59&lt;=$C$34,Daten!C62,NA())</f>
        <v>#N/A</v>
      </c>
      <c r="O59" s="16" t="e">
        <f>IF($L59&lt;=$C$34,Daten!D62,NA())</f>
        <v>#N/A</v>
      </c>
      <c r="P59" s="24">
        <f t="shared" si="6"/>
        <v>53</v>
      </c>
      <c r="Q59" s="16" t="e">
        <f>IF($P59&lt;=$D$34,Daten!F62,NA())</f>
        <v>#N/A</v>
      </c>
      <c r="R59" s="16" t="e">
        <f>IF($P59&lt;=$D$34,Daten!G62,NA())</f>
        <v>#N/A</v>
      </c>
      <c r="S59" s="16" t="e">
        <f>IF($P59&lt;=$D$34,Daten!H62,NA())</f>
        <v>#N/A</v>
      </c>
      <c r="U59" s="17">
        <f t="shared" si="7"/>
        <v>53</v>
      </c>
      <c r="V59" s="18">
        <f t="shared" si="0"/>
        <v>94</v>
      </c>
      <c r="W59" s="18">
        <f t="shared" si="1"/>
        <v>92</v>
      </c>
      <c r="X59" s="18">
        <f t="shared" si="2"/>
        <v>93</v>
      </c>
      <c r="Y59" s="17" t="e">
        <f t="array" aca="1" ref="Y59" ca="1">IF(U59&lt;=$C$53,SMALL(IF(ABS(OFFSET($M$7,,,$C$34)-V59)=MIN(ABS(OFFSET($M$7,,,$C$34)-V59)),ROW(OFFSET($M$7,,,$C$34))),1),NA())</f>
        <v>#N/A</v>
      </c>
      <c r="Z59" s="17" t="e">
        <f t="array" aca="1" ref="Z59" ca="1">IF(U59&lt;=$C$53,LARGE(IF(ABS(OFFSET($M$7,,,$C$34)-W59)=MIN(ABS(OFFSET($M$7,,,$C$34)-W59)),ROW(OFFSET($M$7,,,$C$34))),1),NA())</f>
        <v>#N/A</v>
      </c>
      <c r="AA59" s="19" t="e">
        <f t="shared" ca="1" si="3"/>
        <v>#N/A</v>
      </c>
      <c r="AB59" s="17" t="e">
        <f t="array" aca="1" ref="AB59" ca="1">IF(U59&lt;=$C$53,SMALL(IF(ABS(OFFSET($Q$7,,,$D$34)-V59)=MIN(ABS(OFFSET($Q$7,,,$D$34)-V59)),ROW(OFFSET($Q$7,,,$D$34))),1),NA())</f>
        <v>#N/A</v>
      </c>
      <c r="AC59" s="17" t="e">
        <f t="array" aca="1" ref="AC59" ca="1">IF(U59&lt;=$C$53,LARGE(IF(ABS(OFFSET($Q$7,,,$D$34)-W59)=MIN(ABS(OFFSET($Q$7,,,$D$34)-W59)),ROW(OFFSET($Q$7,,,$D$34))),1),NA())</f>
        <v>#N/A</v>
      </c>
      <c r="AD59" s="19" t="e">
        <f t="shared" ca="1" si="4"/>
        <v>#N/A</v>
      </c>
    </row>
    <row r="60" spans="2:30" x14ac:dyDescent="0.3">
      <c r="B60" s="30" t="s">
        <v>64</v>
      </c>
      <c r="C60" s="91">
        <v>10000</v>
      </c>
      <c r="D60" s="13" t="s">
        <v>62</v>
      </c>
      <c r="L60" s="24">
        <f t="shared" si="5"/>
        <v>54</v>
      </c>
      <c r="M60" s="16" t="e">
        <f>IF($L60&lt;=$C$34,Daten!B63,NA())</f>
        <v>#N/A</v>
      </c>
      <c r="N60" s="16" t="e">
        <f>IF($L60&lt;=$C$34,Daten!C63,NA())</f>
        <v>#N/A</v>
      </c>
      <c r="O60" s="16" t="e">
        <f>IF($L60&lt;=$C$34,Daten!D63,NA())</f>
        <v>#N/A</v>
      </c>
      <c r="P60" s="24">
        <f t="shared" si="6"/>
        <v>54</v>
      </c>
      <c r="Q60" s="16" t="e">
        <f>IF($P60&lt;=$D$34,Daten!F63,NA())</f>
        <v>#N/A</v>
      </c>
      <c r="R60" s="16" t="e">
        <f>IF($P60&lt;=$D$34,Daten!G63,NA())</f>
        <v>#N/A</v>
      </c>
      <c r="S60" s="16" t="e">
        <f>IF($P60&lt;=$D$34,Daten!H63,NA())</f>
        <v>#N/A</v>
      </c>
      <c r="U60" s="17">
        <f t="shared" si="7"/>
        <v>54</v>
      </c>
      <c r="V60" s="18">
        <f t="shared" si="0"/>
        <v>93.5</v>
      </c>
      <c r="W60" s="18">
        <f t="shared" si="1"/>
        <v>91.5</v>
      </c>
      <c r="X60" s="18">
        <f t="shared" si="2"/>
        <v>92.5</v>
      </c>
      <c r="Y60" s="17" t="e">
        <f t="array" aca="1" ref="Y60" ca="1">IF(U60&lt;=$C$53,SMALL(IF(ABS(OFFSET($M$7,,,$C$34)-V60)=MIN(ABS(OFFSET($M$7,,,$C$34)-V60)),ROW(OFFSET($M$7,,,$C$34))),1),NA())</f>
        <v>#N/A</v>
      </c>
      <c r="Z60" s="17" t="e">
        <f t="array" aca="1" ref="Z60" ca="1">IF(U60&lt;=$C$53,LARGE(IF(ABS(OFFSET($M$7,,,$C$34)-W60)=MIN(ABS(OFFSET($M$7,,,$C$34)-W60)),ROW(OFFSET($M$7,,,$C$34))),1),NA())</f>
        <v>#N/A</v>
      </c>
      <c r="AA60" s="19" t="e">
        <f t="shared" ca="1" si="3"/>
        <v>#N/A</v>
      </c>
      <c r="AB60" s="17" t="e">
        <f t="array" aca="1" ref="AB60" ca="1">IF(U60&lt;=$C$53,SMALL(IF(ABS(OFFSET($Q$7,,,$D$34)-V60)=MIN(ABS(OFFSET($Q$7,,,$D$34)-V60)),ROW(OFFSET($Q$7,,,$D$34))),1),NA())</f>
        <v>#N/A</v>
      </c>
      <c r="AC60" s="17" t="e">
        <f t="array" aca="1" ref="AC60" ca="1">IF(U60&lt;=$C$53,LARGE(IF(ABS(OFFSET($Q$7,,,$D$34)-W60)=MIN(ABS(OFFSET($Q$7,,,$D$34)-W60)),ROW(OFFSET($Q$7,,,$D$34))),1),NA())</f>
        <v>#N/A</v>
      </c>
      <c r="AD60" s="19" t="e">
        <f t="shared" ca="1" si="4"/>
        <v>#N/A</v>
      </c>
    </row>
    <row r="61" spans="2:30" x14ac:dyDescent="0.3">
      <c r="L61" s="24">
        <f t="shared" si="5"/>
        <v>55</v>
      </c>
      <c r="M61" s="16" t="e">
        <f>IF($L61&lt;=$C$34,Daten!B64,NA())</f>
        <v>#N/A</v>
      </c>
      <c r="N61" s="16" t="e">
        <f>IF($L61&lt;=$C$34,Daten!C64,NA())</f>
        <v>#N/A</v>
      </c>
      <c r="O61" s="16" t="e">
        <f>IF($L61&lt;=$C$34,Daten!D64,NA())</f>
        <v>#N/A</v>
      </c>
      <c r="P61" s="24">
        <f t="shared" si="6"/>
        <v>55</v>
      </c>
      <c r="Q61" s="16" t="e">
        <f>IF($P61&lt;=$D$34,Daten!F64,NA())</f>
        <v>#N/A</v>
      </c>
      <c r="R61" s="16" t="e">
        <f>IF($P61&lt;=$D$34,Daten!G64,NA())</f>
        <v>#N/A</v>
      </c>
      <c r="S61" s="16" t="e">
        <f>IF($P61&lt;=$D$34,Daten!H64,NA())</f>
        <v>#N/A</v>
      </c>
      <c r="U61" s="17">
        <f t="shared" si="7"/>
        <v>55</v>
      </c>
      <c r="V61" s="18">
        <f t="shared" si="0"/>
        <v>93</v>
      </c>
      <c r="W61" s="18">
        <f t="shared" si="1"/>
        <v>91</v>
      </c>
      <c r="X61" s="18">
        <f t="shared" si="2"/>
        <v>92</v>
      </c>
      <c r="Y61" s="17" t="e">
        <f t="array" aca="1" ref="Y61" ca="1">IF(U61&lt;=$C$53,SMALL(IF(ABS(OFFSET($M$7,,,$C$34)-V61)=MIN(ABS(OFFSET($M$7,,,$C$34)-V61)),ROW(OFFSET($M$7,,,$C$34))),1),NA())</f>
        <v>#N/A</v>
      </c>
      <c r="Z61" s="17" t="e">
        <f t="array" aca="1" ref="Z61" ca="1">IF(U61&lt;=$C$53,LARGE(IF(ABS(OFFSET($M$7,,,$C$34)-W61)=MIN(ABS(OFFSET($M$7,,,$C$34)-W61)),ROW(OFFSET($M$7,,,$C$34))),1),NA())</f>
        <v>#N/A</v>
      </c>
      <c r="AA61" s="19" t="e">
        <f t="shared" ca="1" si="3"/>
        <v>#N/A</v>
      </c>
      <c r="AB61" s="17" t="e">
        <f t="array" aca="1" ref="AB61" ca="1">IF(U61&lt;=$C$53,SMALL(IF(ABS(OFFSET($Q$7,,,$D$34)-V61)=MIN(ABS(OFFSET($Q$7,,,$D$34)-V61)),ROW(OFFSET($Q$7,,,$D$34))),1),NA())</f>
        <v>#N/A</v>
      </c>
      <c r="AC61" s="17" t="e">
        <f t="array" aca="1" ref="AC61" ca="1">IF(U61&lt;=$C$53,LARGE(IF(ABS(OFFSET($Q$7,,,$D$34)-W61)=MIN(ABS(OFFSET($Q$7,,,$D$34)-W61)),ROW(OFFSET($Q$7,,,$D$34))),1),NA())</f>
        <v>#N/A</v>
      </c>
      <c r="AD61" s="19" t="e">
        <f t="shared" ca="1" si="4"/>
        <v>#N/A</v>
      </c>
    </row>
    <row r="62" spans="2:30" x14ac:dyDescent="0.3">
      <c r="L62" s="24">
        <f t="shared" si="5"/>
        <v>56</v>
      </c>
      <c r="M62" s="16" t="e">
        <f>IF($L62&lt;=$C$34,Daten!B65,NA())</f>
        <v>#N/A</v>
      </c>
      <c r="N62" s="16" t="e">
        <f>IF($L62&lt;=$C$34,Daten!C65,NA())</f>
        <v>#N/A</v>
      </c>
      <c r="O62" s="16" t="e">
        <f>IF($L62&lt;=$C$34,Daten!D65,NA())</f>
        <v>#N/A</v>
      </c>
      <c r="P62" s="24">
        <f t="shared" si="6"/>
        <v>56</v>
      </c>
      <c r="Q62" s="16" t="e">
        <f>IF($P62&lt;=$D$34,Daten!F65,NA())</f>
        <v>#N/A</v>
      </c>
      <c r="R62" s="16" t="e">
        <f>IF($P62&lt;=$D$34,Daten!G65,NA())</f>
        <v>#N/A</v>
      </c>
      <c r="S62" s="16" t="e">
        <f>IF($P62&lt;=$D$34,Daten!H65,NA())</f>
        <v>#N/A</v>
      </c>
      <c r="U62" s="17">
        <f t="shared" si="7"/>
        <v>56</v>
      </c>
      <c r="V62" s="18">
        <f t="shared" si="0"/>
        <v>92.5</v>
      </c>
      <c r="W62" s="18">
        <f t="shared" si="1"/>
        <v>90.5</v>
      </c>
      <c r="X62" s="18">
        <f t="shared" si="2"/>
        <v>91.5</v>
      </c>
      <c r="Y62" s="17" t="e">
        <f t="array" aca="1" ref="Y62" ca="1">IF(U62&lt;=$C$53,SMALL(IF(ABS(OFFSET($M$7,,,$C$34)-V62)=MIN(ABS(OFFSET($M$7,,,$C$34)-V62)),ROW(OFFSET($M$7,,,$C$34))),1),NA())</f>
        <v>#N/A</v>
      </c>
      <c r="Z62" s="17" t="e">
        <f t="array" aca="1" ref="Z62" ca="1">IF(U62&lt;=$C$53,LARGE(IF(ABS(OFFSET($M$7,,,$C$34)-W62)=MIN(ABS(OFFSET($M$7,,,$C$34)-W62)),ROW(OFFSET($M$7,,,$C$34))),1),NA())</f>
        <v>#N/A</v>
      </c>
      <c r="AA62" s="19" t="e">
        <f t="shared" ca="1" si="3"/>
        <v>#N/A</v>
      </c>
      <c r="AB62" s="17" t="e">
        <f t="array" aca="1" ref="AB62" ca="1">IF(U62&lt;=$C$53,SMALL(IF(ABS(OFFSET($Q$7,,,$D$34)-V62)=MIN(ABS(OFFSET($Q$7,,,$D$34)-V62)),ROW(OFFSET($Q$7,,,$D$34))),1),NA())</f>
        <v>#N/A</v>
      </c>
      <c r="AC62" s="17" t="e">
        <f t="array" aca="1" ref="AC62" ca="1">IF(U62&lt;=$C$53,LARGE(IF(ABS(OFFSET($Q$7,,,$D$34)-W62)=MIN(ABS(OFFSET($Q$7,,,$D$34)-W62)),ROW(OFFSET($Q$7,,,$D$34))),1),NA())</f>
        <v>#N/A</v>
      </c>
      <c r="AD62" s="19" t="e">
        <f t="shared" ca="1" si="4"/>
        <v>#N/A</v>
      </c>
    </row>
    <row r="63" spans="2:30" x14ac:dyDescent="0.3">
      <c r="L63" s="24">
        <f t="shared" si="5"/>
        <v>57</v>
      </c>
      <c r="M63" s="16" t="e">
        <f>IF($L63&lt;=$C$34,Daten!B66,NA())</f>
        <v>#N/A</v>
      </c>
      <c r="N63" s="16" t="e">
        <f>IF($L63&lt;=$C$34,Daten!C66,NA())</f>
        <v>#N/A</v>
      </c>
      <c r="O63" s="16" t="e">
        <f>IF($L63&lt;=$C$34,Daten!D66,NA())</f>
        <v>#N/A</v>
      </c>
      <c r="P63" s="24">
        <f t="shared" si="6"/>
        <v>57</v>
      </c>
      <c r="Q63" s="16" t="e">
        <f>IF($P63&lt;=$D$34,Daten!F66,NA())</f>
        <v>#N/A</v>
      </c>
      <c r="R63" s="16" t="e">
        <f>IF($P63&lt;=$D$34,Daten!G66,NA())</f>
        <v>#N/A</v>
      </c>
      <c r="S63" s="16" t="e">
        <f>IF($P63&lt;=$D$34,Daten!H66,NA())</f>
        <v>#N/A</v>
      </c>
      <c r="U63" s="17">
        <f t="shared" si="7"/>
        <v>57</v>
      </c>
      <c r="V63" s="18">
        <f t="shared" si="0"/>
        <v>92</v>
      </c>
      <c r="W63" s="18">
        <f t="shared" si="1"/>
        <v>90</v>
      </c>
      <c r="X63" s="18">
        <f t="shared" si="2"/>
        <v>91</v>
      </c>
      <c r="Y63" s="17" t="e">
        <f t="array" aca="1" ref="Y63" ca="1">IF(U63&lt;=$C$53,SMALL(IF(ABS(OFFSET($M$7,,,$C$34)-V63)=MIN(ABS(OFFSET($M$7,,,$C$34)-V63)),ROW(OFFSET($M$7,,,$C$34))),1),NA())</f>
        <v>#N/A</v>
      </c>
      <c r="Z63" s="17" t="e">
        <f t="array" aca="1" ref="Z63" ca="1">IF(U63&lt;=$C$53,LARGE(IF(ABS(OFFSET($M$7,,,$C$34)-W63)=MIN(ABS(OFFSET($M$7,,,$C$34)-W63)),ROW(OFFSET($M$7,,,$C$34))),1),NA())</f>
        <v>#N/A</v>
      </c>
      <c r="AA63" s="19" t="e">
        <f t="shared" ca="1" si="3"/>
        <v>#N/A</v>
      </c>
      <c r="AB63" s="17" t="e">
        <f t="array" aca="1" ref="AB63" ca="1">IF(U63&lt;=$C$53,SMALL(IF(ABS(OFFSET($Q$7,,,$D$34)-V63)=MIN(ABS(OFFSET($Q$7,,,$D$34)-V63)),ROW(OFFSET($Q$7,,,$D$34))),1),NA())</f>
        <v>#N/A</v>
      </c>
      <c r="AC63" s="17" t="e">
        <f t="array" aca="1" ref="AC63" ca="1">IF(U63&lt;=$C$53,LARGE(IF(ABS(OFFSET($Q$7,,,$D$34)-W63)=MIN(ABS(OFFSET($Q$7,,,$D$34)-W63)),ROW(OFFSET($Q$7,,,$D$34))),1),NA())</f>
        <v>#N/A</v>
      </c>
      <c r="AD63" s="19" t="e">
        <f t="shared" ca="1" si="4"/>
        <v>#N/A</v>
      </c>
    </row>
    <row r="64" spans="2:30" x14ac:dyDescent="0.3">
      <c r="L64" s="24">
        <f t="shared" si="5"/>
        <v>58</v>
      </c>
      <c r="M64" s="16" t="e">
        <f>IF($L64&lt;=$C$34,Daten!B67,NA())</f>
        <v>#N/A</v>
      </c>
      <c r="N64" s="16" t="e">
        <f>IF($L64&lt;=$C$34,Daten!C67,NA())</f>
        <v>#N/A</v>
      </c>
      <c r="O64" s="16" t="e">
        <f>IF($L64&lt;=$C$34,Daten!D67,NA())</f>
        <v>#N/A</v>
      </c>
      <c r="P64" s="24">
        <f t="shared" si="6"/>
        <v>58</v>
      </c>
      <c r="Q64" s="16" t="e">
        <f>IF($P64&lt;=$D$34,Daten!F67,NA())</f>
        <v>#N/A</v>
      </c>
      <c r="R64" s="16" t="e">
        <f>IF($P64&lt;=$D$34,Daten!G67,NA())</f>
        <v>#N/A</v>
      </c>
      <c r="S64" s="16" t="e">
        <f>IF($P64&lt;=$D$34,Daten!H67,NA())</f>
        <v>#N/A</v>
      </c>
      <c r="U64" s="17">
        <f t="shared" si="7"/>
        <v>58</v>
      </c>
      <c r="V64" s="18">
        <f t="shared" si="0"/>
        <v>91.5</v>
      </c>
      <c r="W64" s="18">
        <f t="shared" si="1"/>
        <v>89.5</v>
      </c>
      <c r="X64" s="18">
        <f t="shared" si="2"/>
        <v>90.5</v>
      </c>
      <c r="Y64" s="17" t="e">
        <f t="array" aca="1" ref="Y64" ca="1">IF(U64&lt;=$C$53,SMALL(IF(ABS(OFFSET($M$7,,,$C$34)-V64)=MIN(ABS(OFFSET($M$7,,,$C$34)-V64)),ROW(OFFSET($M$7,,,$C$34))),1),NA())</f>
        <v>#N/A</v>
      </c>
      <c r="Z64" s="17" t="e">
        <f t="array" aca="1" ref="Z64" ca="1">IF(U64&lt;=$C$53,LARGE(IF(ABS(OFFSET($M$7,,,$C$34)-W64)=MIN(ABS(OFFSET($M$7,,,$C$34)-W64)),ROW(OFFSET($M$7,,,$C$34))),1),NA())</f>
        <v>#N/A</v>
      </c>
      <c r="AA64" s="19" t="e">
        <f t="shared" ca="1" si="3"/>
        <v>#N/A</v>
      </c>
      <c r="AB64" s="17" t="e">
        <f t="array" aca="1" ref="AB64" ca="1">IF(U64&lt;=$C$53,SMALL(IF(ABS(OFFSET($Q$7,,,$D$34)-V64)=MIN(ABS(OFFSET($Q$7,,,$D$34)-V64)),ROW(OFFSET($Q$7,,,$D$34))),1),NA())</f>
        <v>#N/A</v>
      </c>
      <c r="AC64" s="17" t="e">
        <f t="array" aca="1" ref="AC64" ca="1">IF(U64&lt;=$C$53,LARGE(IF(ABS(OFFSET($Q$7,,,$D$34)-W64)=MIN(ABS(OFFSET($Q$7,,,$D$34)-W64)),ROW(OFFSET($Q$7,,,$D$34))),1),NA())</f>
        <v>#N/A</v>
      </c>
      <c r="AD64" s="19" t="e">
        <f t="shared" ca="1" si="4"/>
        <v>#N/A</v>
      </c>
    </row>
    <row r="65" spans="12:30" x14ac:dyDescent="0.3">
      <c r="L65" s="24">
        <f t="shared" si="5"/>
        <v>59</v>
      </c>
      <c r="M65" s="16" t="e">
        <f>IF($L65&lt;=$C$34,Daten!B68,NA())</f>
        <v>#N/A</v>
      </c>
      <c r="N65" s="16" t="e">
        <f>IF($L65&lt;=$C$34,Daten!C68,NA())</f>
        <v>#N/A</v>
      </c>
      <c r="O65" s="16" t="e">
        <f>IF($L65&lt;=$C$34,Daten!D68,NA())</f>
        <v>#N/A</v>
      </c>
      <c r="P65" s="24">
        <f t="shared" si="6"/>
        <v>59</v>
      </c>
      <c r="Q65" s="16" t="e">
        <f>IF($P65&lt;=$D$34,Daten!F68,NA())</f>
        <v>#N/A</v>
      </c>
      <c r="R65" s="16" t="e">
        <f>IF($P65&lt;=$D$34,Daten!G68,NA())</f>
        <v>#N/A</v>
      </c>
      <c r="S65" s="16" t="e">
        <f>IF($P65&lt;=$D$34,Daten!H68,NA())</f>
        <v>#N/A</v>
      </c>
      <c r="U65" s="17">
        <f t="shared" si="7"/>
        <v>59</v>
      </c>
      <c r="V65" s="18">
        <f t="shared" si="0"/>
        <v>91</v>
      </c>
      <c r="W65" s="18">
        <f t="shared" si="1"/>
        <v>89</v>
      </c>
      <c r="X65" s="18">
        <f t="shared" si="2"/>
        <v>90</v>
      </c>
      <c r="Y65" s="17" t="e">
        <f t="array" aca="1" ref="Y65" ca="1">IF(U65&lt;=$C$53,SMALL(IF(ABS(OFFSET($M$7,,,$C$34)-V65)=MIN(ABS(OFFSET($M$7,,,$C$34)-V65)),ROW(OFFSET($M$7,,,$C$34))),1),NA())</f>
        <v>#N/A</v>
      </c>
      <c r="Z65" s="17" t="e">
        <f t="array" aca="1" ref="Z65" ca="1">IF(U65&lt;=$C$53,LARGE(IF(ABS(OFFSET($M$7,,,$C$34)-W65)=MIN(ABS(OFFSET($M$7,,,$C$34)-W65)),ROW(OFFSET($M$7,,,$C$34))),1),NA())</f>
        <v>#N/A</v>
      </c>
      <c r="AA65" s="19" t="e">
        <f t="shared" ca="1" si="3"/>
        <v>#N/A</v>
      </c>
      <c r="AB65" s="17" t="e">
        <f t="array" aca="1" ref="AB65" ca="1">IF(U65&lt;=$C$53,SMALL(IF(ABS(OFFSET($Q$7,,,$D$34)-V65)=MIN(ABS(OFFSET($Q$7,,,$D$34)-V65)),ROW(OFFSET($Q$7,,,$D$34))),1),NA())</f>
        <v>#N/A</v>
      </c>
      <c r="AC65" s="17" t="e">
        <f t="array" aca="1" ref="AC65" ca="1">IF(U65&lt;=$C$53,LARGE(IF(ABS(OFFSET($Q$7,,,$D$34)-W65)=MIN(ABS(OFFSET($Q$7,,,$D$34)-W65)),ROW(OFFSET($Q$7,,,$D$34))),1),NA())</f>
        <v>#N/A</v>
      </c>
      <c r="AD65" s="19" t="e">
        <f t="shared" ca="1" si="4"/>
        <v>#N/A</v>
      </c>
    </row>
    <row r="66" spans="12:30" x14ac:dyDescent="0.3">
      <c r="L66" s="24">
        <f t="shared" si="5"/>
        <v>60</v>
      </c>
      <c r="M66" s="16" t="e">
        <f>IF($L66&lt;=$C$34,Daten!B69,NA())</f>
        <v>#N/A</v>
      </c>
      <c r="N66" s="16" t="e">
        <f>IF($L66&lt;=$C$34,Daten!C69,NA())</f>
        <v>#N/A</v>
      </c>
      <c r="O66" s="16" t="e">
        <f>IF($L66&lt;=$C$34,Daten!D69,NA())</f>
        <v>#N/A</v>
      </c>
      <c r="P66" s="24">
        <f t="shared" si="6"/>
        <v>60</v>
      </c>
      <c r="Q66" s="16" t="e">
        <f>IF($P66&lt;=$D$34,Daten!F69,NA())</f>
        <v>#N/A</v>
      </c>
      <c r="R66" s="16" t="e">
        <f>IF($P66&lt;=$D$34,Daten!G69,NA())</f>
        <v>#N/A</v>
      </c>
      <c r="S66" s="16" t="e">
        <f>IF($P66&lt;=$D$34,Daten!H69,NA())</f>
        <v>#N/A</v>
      </c>
      <c r="U66" s="17">
        <f t="shared" si="7"/>
        <v>60</v>
      </c>
      <c r="V66" s="18">
        <f t="shared" si="0"/>
        <v>90.5</v>
      </c>
      <c r="W66" s="18">
        <f t="shared" si="1"/>
        <v>88.5</v>
      </c>
      <c r="X66" s="18">
        <f t="shared" si="2"/>
        <v>89.5</v>
      </c>
      <c r="Y66" s="17" t="e">
        <f t="array" aca="1" ref="Y66" ca="1">IF(U66&lt;=$C$53,SMALL(IF(ABS(OFFSET($M$7,,,$C$34)-V66)=MIN(ABS(OFFSET($M$7,,,$C$34)-V66)),ROW(OFFSET($M$7,,,$C$34))),1),NA())</f>
        <v>#N/A</v>
      </c>
      <c r="Z66" s="17" t="e">
        <f t="array" aca="1" ref="Z66" ca="1">IF(U66&lt;=$C$53,LARGE(IF(ABS(OFFSET($M$7,,,$C$34)-W66)=MIN(ABS(OFFSET($M$7,,,$C$34)-W66)),ROW(OFFSET($M$7,,,$C$34))),1),NA())</f>
        <v>#N/A</v>
      </c>
      <c r="AA66" s="19" t="e">
        <f t="shared" ca="1" si="3"/>
        <v>#N/A</v>
      </c>
      <c r="AB66" s="17" t="e">
        <f t="array" aca="1" ref="AB66" ca="1">IF(U66&lt;=$C$53,SMALL(IF(ABS(OFFSET($Q$7,,,$D$34)-V66)=MIN(ABS(OFFSET($Q$7,,,$D$34)-V66)),ROW(OFFSET($Q$7,,,$D$34))),1),NA())</f>
        <v>#N/A</v>
      </c>
      <c r="AC66" s="17" t="e">
        <f t="array" aca="1" ref="AC66" ca="1">IF(U66&lt;=$C$53,LARGE(IF(ABS(OFFSET($Q$7,,,$D$34)-W66)=MIN(ABS(OFFSET($Q$7,,,$D$34)-W66)),ROW(OFFSET($Q$7,,,$D$34))),1),NA())</f>
        <v>#N/A</v>
      </c>
      <c r="AD66" s="19" t="e">
        <f t="shared" ca="1" si="4"/>
        <v>#N/A</v>
      </c>
    </row>
    <row r="67" spans="12:30" x14ac:dyDescent="0.3">
      <c r="L67" s="24">
        <f t="shared" si="5"/>
        <v>61</v>
      </c>
      <c r="M67" s="16" t="e">
        <f>IF($L67&lt;=$C$34,Daten!B70,NA())</f>
        <v>#N/A</v>
      </c>
      <c r="N67" s="16" t="e">
        <f>IF($L67&lt;=$C$34,Daten!C70,NA())</f>
        <v>#N/A</v>
      </c>
      <c r="O67" s="16" t="e">
        <f>IF($L67&lt;=$C$34,Daten!D70,NA())</f>
        <v>#N/A</v>
      </c>
      <c r="P67" s="24">
        <f t="shared" si="6"/>
        <v>61</v>
      </c>
      <c r="Q67" s="16" t="e">
        <f>IF($P67&lt;=$D$34,Daten!F70,NA())</f>
        <v>#N/A</v>
      </c>
      <c r="R67" s="16" t="e">
        <f>IF($P67&lt;=$D$34,Daten!G70,NA())</f>
        <v>#N/A</v>
      </c>
      <c r="S67" s="16" t="e">
        <f>IF($P67&lt;=$D$34,Daten!H70,NA())</f>
        <v>#N/A</v>
      </c>
      <c r="U67" s="17">
        <f t="shared" si="7"/>
        <v>61</v>
      </c>
      <c r="V67" s="18">
        <f t="shared" si="0"/>
        <v>90</v>
      </c>
      <c r="W67" s="18">
        <f t="shared" si="1"/>
        <v>88</v>
      </c>
      <c r="X67" s="18">
        <f t="shared" si="2"/>
        <v>89</v>
      </c>
      <c r="Y67" s="17" t="e">
        <f t="array" aca="1" ref="Y67" ca="1">IF(U67&lt;=$C$53,SMALL(IF(ABS(OFFSET($M$7,,,$C$34)-V67)=MIN(ABS(OFFSET($M$7,,,$C$34)-V67)),ROW(OFFSET($M$7,,,$C$34))),1),NA())</f>
        <v>#N/A</v>
      </c>
      <c r="Z67" s="17" t="e">
        <f t="array" aca="1" ref="Z67" ca="1">IF(U67&lt;=$C$53,LARGE(IF(ABS(OFFSET($M$7,,,$C$34)-W67)=MIN(ABS(OFFSET($M$7,,,$C$34)-W67)),ROW(OFFSET($M$7,,,$C$34))),1),NA())</f>
        <v>#N/A</v>
      </c>
      <c r="AA67" s="19" t="e">
        <f t="shared" ca="1" si="3"/>
        <v>#N/A</v>
      </c>
      <c r="AB67" s="17" t="e">
        <f t="array" aca="1" ref="AB67" ca="1">IF(U67&lt;=$C$53,SMALL(IF(ABS(OFFSET($Q$7,,,$D$34)-V67)=MIN(ABS(OFFSET($Q$7,,,$D$34)-V67)),ROW(OFFSET($Q$7,,,$D$34))),1),NA())</f>
        <v>#N/A</v>
      </c>
      <c r="AC67" s="17" t="e">
        <f t="array" aca="1" ref="AC67" ca="1">IF(U67&lt;=$C$53,LARGE(IF(ABS(OFFSET($Q$7,,,$D$34)-W67)=MIN(ABS(OFFSET($Q$7,,,$D$34)-W67)),ROW(OFFSET($Q$7,,,$D$34))),1),NA())</f>
        <v>#N/A</v>
      </c>
      <c r="AD67" s="19" t="e">
        <f t="shared" ca="1" si="4"/>
        <v>#N/A</v>
      </c>
    </row>
    <row r="68" spans="12:30" x14ac:dyDescent="0.3">
      <c r="L68" s="24">
        <f t="shared" si="5"/>
        <v>62</v>
      </c>
      <c r="M68" s="16" t="e">
        <f>IF($L68&lt;=$C$34,Daten!B71,NA())</f>
        <v>#N/A</v>
      </c>
      <c r="N68" s="16" t="e">
        <f>IF($L68&lt;=$C$34,Daten!C71,NA())</f>
        <v>#N/A</v>
      </c>
      <c r="O68" s="16" t="e">
        <f>IF($L68&lt;=$C$34,Daten!D71,NA())</f>
        <v>#N/A</v>
      </c>
      <c r="P68" s="24">
        <f t="shared" si="6"/>
        <v>62</v>
      </c>
      <c r="Q68" s="16" t="e">
        <f>IF($P68&lt;=$D$34,Daten!F71,NA())</f>
        <v>#N/A</v>
      </c>
      <c r="R68" s="16" t="e">
        <f>IF($P68&lt;=$D$34,Daten!G71,NA())</f>
        <v>#N/A</v>
      </c>
      <c r="S68" s="16" t="e">
        <f>IF($P68&lt;=$D$34,Daten!H71,NA())</f>
        <v>#N/A</v>
      </c>
      <c r="U68" s="17">
        <f t="shared" si="7"/>
        <v>62</v>
      </c>
      <c r="V68" s="18">
        <f t="shared" si="0"/>
        <v>89.5</v>
      </c>
      <c r="W68" s="18">
        <f t="shared" si="1"/>
        <v>87.5</v>
      </c>
      <c r="X68" s="18">
        <f t="shared" si="2"/>
        <v>88.5</v>
      </c>
      <c r="Y68" s="17" t="e">
        <f t="array" aca="1" ref="Y68" ca="1">IF(U68&lt;=$C$53,SMALL(IF(ABS(OFFSET($M$7,,,$C$34)-V68)=MIN(ABS(OFFSET($M$7,,,$C$34)-V68)),ROW(OFFSET($M$7,,,$C$34))),1),NA())</f>
        <v>#N/A</v>
      </c>
      <c r="Z68" s="17" t="e">
        <f t="array" aca="1" ref="Z68" ca="1">IF(U68&lt;=$C$53,LARGE(IF(ABS(OFFSET($M$7,,,$C$34)-W68)=MIN(ABS(OFFSET($M$7,,,$C$34)-W68)),ROW(OFFSET($M$7,,,$C$34))),1),NA())</f>
        <v>#N/A</v>
      </c>
      <c r="AA68" s="19" t="e">
        <f t="shared" ca="1" si="3"/>
        <v>#N/A</v>
      </c>
      <c r="AB68" s="17" t="e">
        <f t="array" aca="1" ref="AB68" ca="1">IF(U68&lt;=$C$53,SMALL(IF(ABS(OFFSET($Q$7,,,$D$34)-V68)=MIN(ABS(OFFSET($Q$7,,,$D$34)-V68)),ROW(OFFSET($Q$7,,,$D$34))),1),NA())</f>
        <v>#N/A</v>
      </c>
      <c r="AC68" s="17" t="e">
        <f t="array" aca="1" ref="AC68" ca="1">IF(U68&lt;=$C$53,LARGE(IF(ABS(OFFSET($Q$7,,,$D$34)-W68)=MIN(ABS(OFFSET($Q$7,,,$D$34)-W68)),ROW(OFFSET($Q$7,,,$D$34))),1),NA())</f>
        <v>#N/A</v>
      </c>
      <c r="AD68" s="19" t="e">
        <f t="shared" ca="1" si="4"/>
        <v>#N/A</v>
      </c>
    </row>
    <row r="69" spans="12:30" x14ac:dyDescent="0.3">
      <c r="L69" s="24">
        <f t="shared" si="5"/>
        <v>63</v>
      </c>
      <c r="M69" s="16" t="e">
        <f>IF($L69&lt;=$C$34,Daten!B72,NA())</f>
        <v>#N/A</v>
      </c>
      <c r="N69" s="16" t="e">
        <f>IF($L69&lt;=$C$34,Daten!C72,NA())</f>
        <v>#N/A</v>
      </c>
      <c r="O69" s="16" t="e">
        <f>IF($L69&lt;=$C$34,Daten!D72,NA())</f>
        <v>#N/A</v>
      </c>
      <c r="P69" s="24">
        <f t="shared" si="6"/>
        <v>63</v>
      </c>
      <c r="Q69" s="16" t="e">
        <f>IF($P69&lt;=$D$34,Daten!F72,NA())</f>
        <v>#N/A</v>
      </c>
      <c r="R69" s="16" t="e">
        <f>IF($P69&lt;=$D$34,Daten!G72,NA())</f>
        <v>#N/A</v>
      </c>
      <c r="S69" s="16" t="e">
        <f>IF($P69&lt;=$D$34,Daten!H72,NA())</f>
        <v>#N/A</v>
      </c>
      <c r="U69" s="17">
        <f t="shared" si="7"/>
        <v>63</v>
      </c>
      <c r="V69" s="18">
        <f t="shared" si="0"/>
        <v>89</v>
      </c>
      <c r="W69" s="18">
        <f t="shared" si="1"/>
        <v>87</v>
      </c>
      <c r="X69" s="18">
        <f t="shared" si="2"/>
        <v>88</v>
      </c>
      <c r="Y69" s="17" t="e">
        <f t="array" aca="1" ref="Y69" ca="1">IF(U69&lt;=$C$53,SMALL(IF(ABS(OFFSET($M$7,,,$C$34)-V69)=MIN(ABS(OFFSET($M$7,,,$C$34)-V69)),ROW(OFFSET($M$7,,,$C$34))),1),NA())</f>
        <v>#N/A</v>
      </c>
      <c r="Z69" s="17" t="e">
        <f t="array" aca="1" ref="Z69" ca="1">IF(U69&lt;=$C$53,LARGE(IF(ABS(OFFSET($M$7,,,$C$34)-W69)=MIN(ABS(OFFSET($M$7,,,$C$34)-W69)),ROW(OFFSET($M$7,,,$C$34))),1),NA())</f>
        <v>#N/A</v>
      </c>
      <c r="AA69" s="19" t="e">
        <f t="shared" ca="1" si="3"/>
        <v>#N/A</v>
      </c>
      <c r="AB69" s="17" t="e">
        <f t="array" aca="1" ref="AB69" ca="1">IF(U69&lt;=$C$53,SMALL(IF(ABS(OFFSET($Q$7,,,$D$34)-V69)=MIN(ABS(OFFSET($Q$7,,,$D$34)-V69)),ROW(OFFSET($Q$7,,,$D$34))),1),NA())</f>
        <v>#N/A</v>
      </c>
      <c r="AC69" s="17" t="e">
        <f t="array" aca="1" ref="AC69" ca="1">IF(U69&lt;=$C$53,LARGE(IF(ABS(OFFSET($Q$7,,,$D$34)-W69)=MIN(ABS(OFFSET($Q$7,,,$D$34)-W69)),ROW(OFFSET($Q$7,,,$D$34))),1),NA())</f>
        <v>#N/A</v>
      </c>
      <c r="AD69" s="19" t="e">
        <f t="shared" ca="1" si="4"/>
        <v>#N/A</v>
      </c>
    </row>
    <row r="70" spans="12:30" x14ac:dyDescent="0.3">
      <c r="L70" s="24">
        <f t="shared" si="5"/>
        <v>64</v>
      </c>
      <c r="M70" s="16" t="e">
        <f>IF($L70&lt;=$C$34,Daten!B73,NA())</f>
        <v>#N/A</v>
      </c>
      <c r="N70" s="16" t="e">
        <f>IF($L70&lt;=$C$34,Daten!C73,NA())</f>
        <v>#N/A</v>
      </c>
      <c r="O70" s="16" t="e">
        <f>IF($L70&lt;=$C$34,Daten!D73,NA())</f>
        <v>#N/A</v>
      </c>
      <c r="P70" s="24">
        <f t="shared" si="6"/>
        <v>64</v>
      </c>
      <c r="Q70" s="16" t="e">
        <f>IF($P70&lt;=$D$34,Daten!F73,NA())</f>
        <v>#N/A</v>
      </c>
      <c r="R70" s="16" t="e">
        <f>IF($P70&lt;=$D$34,Daten!G73,NA())</f>
        <v>#N/A</v>
      </c>
      <c r="S70" s="16" t="e">
        <f>IF($P70&lt;=$D$34,Daten!H73,NA())</f>
        <v>#N/A</v>
      </c>
      <c r="U70" s="17">
        <f t="shared" si="7"/>
        <v>64</v>
      </c>
      <c r="V70" s="18">
        <f t="shared" si="0"/>
        <v>88.5</v>
      </c>
      <c r="W70" s="18">
        <f t="shared" si="1"/>
        <v>86.5</v>
      </c>
      <c r="X70" s="18">
        <f t="shared" si="2"/>
        <v>87.5</v>
      </c>
      <c r="Y70" s="17" t="e">
        <f t="array" aca="1" ref="Y70" ca="1">IF(U70&lt;=$C$53,SMALL(IF(ABS(OFFSET($M$7,,,$C$34)-V70)=MIN(ABS(OFFSET($M$7,,,$C$34)-V70)),ROW(OFFSET($M$7,,,$C$34))),1),NA())</f>
        <v>#N/A</v>
      </c>
      <c r="Z70" s="17" t="e">
        <f t="array" aca="1" ref="Z70" ca="1">IF(U70&lt;=$C$53,LARGE(IF(ABS(OFFSET($M$7,,,$C$34)-W70)=MIN(ABS(OFFSET($M$7,,,$C$34)-W70)),ROW(OFFSET($M$7,,,$C$34))),1),NA())</f>
        <v>#N/A</v>
      </c>
      <c r="AA70" s="19" t="e">
        <f t="shared" ca="1" si="3"/>
        <v>#N/A</v>
      </c>
      <c r="AB70" s="17" t="e">
        <f t="array" aca="1" ref="AB70" ca="1">IF(U70&lt;=$C$53,SMALL(IF(ABS(OFFSET($Q$7,,,$D$34)-V70)=MIN(ABS(OFFSET($Q$7,,,$D$34)-V70)),ROW(OFFSET($Q$7,,,$D$34))),1),NA())</f>
        <v>#N/A</v>
      </c>
      <c r="AC70" s="17" t="e">
        <f t="array" aca="1" ref="AC70" ca="1">IF(U70&lt;=$C$53,LARGE(IF(ABS(OFFSET($Q$7,,,$D$34)-W70)=MIN(ABS(OFFSET($Q$7,,,$D$34)-W70)),ROW(OFFSET($Q$7,,,$D$34))),1),NA())</f>
        <v>#N/A</v>
      </c>
      <c r="AD70" s="19" t="e">
        <f t="shared" ca="1" si="4"/>
        <v>#N/A</v>
      </c>
    </row>
    <row r="71" spans="12:30" x14ac:dyDescent="0.3">
      <c r="L71" s="24">
        <f t="shared" si="5"/>
        <v>65</v>
      </c>
      <c r="M71" s="16" t="e">
        <f>IF($L71&lt;=$C$34,Daten!B74,NA())</f>
        <v>#N/A</v>
      </c>
      <c r="N71" s="16" t="e">
        <f>IF($L71&lt;=$C$34,Daten!C74,NA())</f>
        <v>#N/A</v>
      </c>
      <c r="O71" s="16" t="e">
        <f>IF($L71&lt;=$C$34,Daten!D74,NA())</f>
        <v>#N/A</v>
      </c>
      <c r="P71" s="24">
        <f t="shared" si="6"/>
        <v>65</v>
      </c>
      <c r="Q71" s="16" t="e">
        <f>IF($P71&lt;=$D$34,Daten!F74,NA())</f>
        <v>#N/A</v>
      </c>
      <c r="R71" s="16" t="e">
        <f>IF($P71&lt;=$D$34,Daten!G74,NA())</f>
        <v>#N/A</v>
      </c>
      <c r="S71" s="16" t="e">
        <f>IF($P71&lt;=$D$34,Daten!H74,NA())</f>
        <v>#N/A</v>
      </c>
      <c r="U71" s="17">
        <f t="shared" si="7"/>
        <v>65</v>
      </c>
      <c r="V71" s="18">
        <f t="shared" si="0"/>
        <v>88</v>
      </c>
      <c r="W71" s="18">
        <f t="shared" si="1"/>
        <v>86</v>
      </c>
      <c r="X71" s="18">
        <f t="shared" si="2"/>
        <v>87</v>
      </c>
      <c r="Y71" s="17" t="e">
        <f t="array" aca="1" ref="Y71" ca="1">IF(U71&lt;=$C$53,SMALL(IF(ABS(OFFSET($M$7,,,$C$34)-V71)=MIN(ABS(OFFSET($M$7,,,$C$34)-V71)),ROW(OFFSET($M$7,,,$C$34))),1),NA())</f>
        <v>#N/A</v>
      </c>
      <c r="Z71" s="17" t="e">
        <f t="array" aca="1" ref="Z71" ca="1">IF(U71&lt;=$C$53,LARGE(IF(ABS(OFFSET($M$7,,,$C$34)-W71)=MIN(ABS(OFFSET($M$7,,,$C$34)-W71)),ROW(OFFSET($M$7,,,$C$34))),1),NA())</f>
        <v>#N/A</v>
      </c>
      <c r="AA71" s="19" t="e">
        <f t="shared" ca="1" si="3"/>
        <v>#N/A</v>
      </c>
      <c r="AB71" s="17" t="e">
        <f t="array" aca="1" ref="AB71" ca="1">IF(U71&lt;=$C$53,SMALL(IF(ABS(OFFSET($Q$7,,,$D$34)-V71)=MIN(ABS(OFFSET($Q$7,,,$D$34)-V71)),ROW(OFFSET($Q$7,,,$D$34))),1),NA())</f>
        <v>#N/A</v>
      </c>
      <c r="AC71" s="17" t="e">
        <f t="array" aca="1" ref="AC71" ca="1">IF(U71&lt;=$C$53,LARGE(IF(ABS(OFFSET($Q$7,,,$D$34)-W71)=MIN(ABS(OFFSET($Q$7,,,$D$34)-W71)),ROW(OFFSET($Q$7,,,$D$34))),1),NA())</f>
        <v>#N/A</v>
      </c>
      <c r="AD71" s="19" t="e">
        <f t="shared" ca="1" si="4"/>
        <v>#N/A</v>
      </c>
    </row>
    <row r="72" spans="12:30" x14ac:dyDescent="0.3">
      <c r="L72" s="24">
        <f t="shared" si="5"/>
        <v>66</v>
      </c>
      <c r="M72" s="16" t="e">
        <f>IF($L72&lt;=$C$34,Daten!B75,NA())</f>
        <v>#N/A</v>
      </c>
      <c r="N72" s="16" t="e">
        <f>IF($L72&lt;=$C$34,Daten!C75,NA())</f>
        <v>#N/A</v>
      </c>
      <c r="O72" s="16" t="e">
        <f>IF($L72&lt;=$C$34,Daten!D75,NA())</f>
        <v>#N/A</v>
      </c>
      <c r="P72" s="24">
        <f t="shared" si="6"/>
        <v>66</v>
      </c>
      <c r="Q72" s="16" t="e">
        <f>IF($P72&lt;=$D$34,Daten!F75,NA())</f>
        <v>#N/A</v>
      </c>
      <c r="R72" s="16" t="e">
        <f>IF($P72&lt;=$D$34,Daten!G75,NA())</f>
        <v>#N/A</v>
      </c>
      <c r="S72" s="16" t="e">
        <f>IF($P72&lt;=$D$34,Daten!H75,NA())</f>
        <v>#N/A</v>
      </c>
      <c r="U72" s="17">
        <f t="shared" si="7"/>
        <v>66</v>
      </c>
      <c r="V72" s="18">
        <f t="shared" ref="V72:V135" si="8">IF(U72&lt;=$C$53,V71-$C$52,NA())</f>
        <v>87.5</v>
      </c>
      <c r="W72" s="18">
        <f t="shared" ref="W72:W135" si="9">IF(U72&lt;=$C$53,V72-$C$51,NA())</f>
        <v>85.5</v>
      </c>
      <c r="X72" s="18">
        <f t="shared" ref="X72:X135" si="10">IF(U72&lt;=$C$53,AVERAGE(V72:W72),NA())</f>
        <v>86.5</v>
      </c>
      <c r="Y72" s="17" t="e">
        <f t="array" aca="1" ref="Y72" ca="1">IF(U72&lt;=$C$53,SMALL(IF(ABS(OFFSET($M$7,,,$C$34)-V72)=MIN(ABS(OFFSET($M$7,,,$C$34)-V72)),ROW(OFFSET($M$7,,,$C$34))),1),NA())</f>
        <v>#N/A</v>
      </c>
      <c r="Z72" s="17" t="e">
        <f t="array" aca="1" ref="Z72" ca="1">IF(U72&lt;=$C$53,LARGE(IF(ABS(OFFSET($M$7,,,$C$34)-W72)=MIN(ABS(OFFSET($M$7,,,$C$34)-W72)),ROW(OFFSET($M$7,,,$C$34))),1),NA())</f>
        <v>#N/A</v>
      </c>
      <c r="AA72" s="19" t="e">
        <f t="shared" ref="AA72:AA135" ca="1" si="11">INDEX(LINEST(LN(OFFSET($N$1,Z72-1,,Y72-Z72+1)),LN(OFFSET($M$1,Z72-1,,Y72-Z72+1)),,),1,1)</f>
        <v>#N/A</v>
      </c>
      <c r="AB72" s="17" t="e">
        <f t="array" aca="1" ref="AB72" ca="1">IF(U72&lt;=$C$53,SMALL(IF(ABS(OFFSET($Q$7,,,$D$34)-V72)=MIN(ABS(OFFSET($Q$7,,,$D$34)-V72)),ROW(OFFSET($Q$7,,,$D$34))),1),NA())</f>
        <v>#N/A</v>
      </c>
      <c r="AC72" s="17" t="e">
        <f t="array" aca="1" ref="AC72" ca="1">IF(U72&lt;=$C$53,LARGE(IF(ABS(OFFSET($Q$7,,,$D$34)-W72)=MIN(ABS(OFFSET($Q$7,,,$D$34)-W72)),ROW(OFFSET($Q$7,,,$D$34))),1),NA())</f>
        <v>#N/A</v>
      </c>
      <c r="AD72" s="19" t="e">
        <f t="shared" ref="AD72:AD135" ca="1" si="12">INDEX(LINEST(LN(OFFSET($R$1,AC72-1,,AB72-AC72+1)),LN(OFFSET($Q$1,AC72-1,,AB72-AC72+1)),,),1,1)</f>
        <v>#N/A</v>
      </c>
    </row>
    <row r="73" spans="12:30" x14ac:dyDescent="0.3">
      <c r="L73" s="24">
        <f t="shared" ref="L73:L136" si="13">L72+1</f>
        <v>67</v>
      </c>
      <c r="M73" s="16" t="e">
        <f>IF($L73&lt;=$C$34,Daten!B76,NA())</f>
        <v>#N/A</v>
      </c>
      <c r="N73" s="16" t="e">
        <f>IF($L73&lt;=$C$34,Daten!C76,NA())</f>
        <v>#N/A</v>
      </c>
      <c r="O73" s="16" t="e">
        <f>IF($L73&lt;=$C$34,Daten!D76,NA())</f>
        <v>#N/A</v>
      </c>
      <c r="P73" s="24">
        <f t="shared" ref="P73:P136" si="14">P72+1</f>
        <v>67</v>
      </c>
      <c r="Q73" s="16" t="e">
        <f>IF($P73&lt;=$D$34,Daten!F76,NA())</f>
        <v>#N/A</v>
      </c>
      <c r="R73" s="16" t="e">
        <f>IF($P73&lt;=$D$34,Daten!G76,NA())</f>
        <v>#N/A</v>
      </c>
      <c r="S73" s="16" t="e">
        <f>IF($P73&lt;=$D$34,Daten!H76,NA())</f>
        <v>#N/A</v>
      </c>
      <c r="U73" s="17">
        <f t="shared" ref="U73:U136" si="15">U72+1</f>
        <v>67</v>
      </c>
      <c r="V73" s="18">
        <f t="shared" si="8"/>
        <v>87</v>
      </c>
      <c r="W73" s="18">
        <f t="shared" si="9"/>
        <v>85</v>
      </c>
      <c r="X73" s="18">
        <f t="shared" si="10"/>
        <v>86</v>
      </c>
      <c r="Y73" s="17" t="e">
        <f t="array" aca="1" ref="Y73" ca="1">IF(U73&lt;=$C$53,SMALL(IF(ABS(OFFSET($M$7,,,$C$34)-V73)=MIN(ABS(OFFSET($M$7,,,$C$34)-V73)),ROW(OFFSET($M$7,,,$C$34))),1),NA())</f>
        <v>#N/A</v>
      </c>
      <c r="Z73" s="17" t="e">
        <f t="array" aca="1" ref="Z73" ca="1">IF(U73&lt;=$C$53,LARGE(IF(ABS(OFFSET($M$7,,,$C$34)-W73)=MIN(ABS(OFFSET($M$7,,,$C$34)-W73)),ROW(OFFSET($M$7,,,$C$34))),1),NA())</f>
        <v>#N/A</v>
      </c>
      <c r="AA73" s="19" t="e">
        <f t="shared" ca="1" si="11"/>
        <v>#N/A</v>
      </c>
      <c r="AB73" s="17" t="e">
        <f t="array" aca="1" ref="AB73" ca="1">IF(U73&lt;=$C$53,SMALL(IF(ABS(OFFSET($Q$7,,,$D$34)-V73)=MIN(ABS(OFFSET($Q$7,,,$D$34)-V73)),ROW(OFFSET($Q$7,,,$D$34))),1),NA())</f>
        <v>#N/A</v>
      </c>
      <c r="AC73" s="17" t="e">
        <f t="array" aca="1" ref="AC73" ca="1">IF(U73&lt;=$C$53,LARGE(IF(ABS(OFFSET($Q$7,,,$D$34)-W73)=MIN(ABS(OFFSET($Q$7,,,$D$34)-W73)),ROW(OFFSET($Q$7,,,$D$34))),1),NA())</f>
        <v>#N/A</v>
      </c>
      <c r="AD73" s="19" t="e">
        <f t="shared" ca="1" si="12"/>
        <v>#N/A</v>
      </c>
    </row>
    <row r="74" spans="12:30" x14ac:dyDescent="0.3">
      <c r="L74" s="24">
        <f t="shared" si="13"/>
        <v>68</v>
      </c>
      <c r="M74" s="16" t="e">
        <f>IF($L74&lt;=$C$34,Daten!B77,NA())</f>
        <v>#N/A</v>
      </c>
      <c r="N74" s="16" t="e">
        <f>IF($L74&lt;=$C$34,Daten!C77,NA())</f>
        <v>#N/A</v>
      </c>
      <c r="O74" s="16" t="e">
        <f>IF($L74&lt;=$C$34,Daten!D77,NA())</f>
        <v>#N/A</v>
      </c>
      <c r="P74" s="24">
        <f t="shared" si="14"/>
        <v>68</v>
      </c>
      <c r="Q74" s="16" t="e">
        <f>IF($P74&lt;=$D$34,Daten!F77,NA())</f>
        <v>#N/A</v>
      </c>
      <c r="R74" s="16" t="e">
        <f>IF($P74&lt;=$D$34,Daten!G77,NA())</f>
        <v>#N/A</v>
      </c>
      <c r="S74" s="16" t="e">
        <f>IF($P74&lt;=$D$34,Daten!H77,NA())</f>
        <v>#N/A</v>
      </c>
      <c r="U74" s="17">
        <f t="shared" si="15"/>
        <v>68</v>
      </c>
      <c r="V74" s="18">
        <f t="shared" si="8"/>
        <v>86.5</v>
      </c>
      <c r="W74" s="18">
        <f t="shared" si="9"/>
        <v>84.5</v>
      </c>
      <c r="X74" s="18">
        <f t="shared" si="10"/>
        <v>85.5</v>
      </c>
      <c r="Y74" s="17" t="e">
        <f t="array" aca="1" ref="Y74" ca="1">IF(U74&lt;=$C$53,SMALL(IF(ABS(OFFSET($M$7,,,$C$34)-V74)=MIN(ABS(OFFSET($M$7,,,$C$34)-V74)),ROW(OFFSET($M$7,,,$C$34))),1),NA())</f>
        <v>#N/A</v>
      </c>
      <c r="Z74" s="17" t="e">
        <f t="array" aca="1" ref="Z74" ca="1">IF(U74&lt;=$C$53,LARGE(IF(ABS(OFFSET($M$7,,,$C$34)-W74)=MIN(ABS(OFFSET($M$7,,,$C$34)-W74)),ROW(OFFSET($M$7,,,$C$34))),1),NA())</f>
        <v>#N/A</v>
      </c>
      <c r="AA74" s="19" t="e">
        <f t="shared" ca="1" si="11"/>
        <v>#N/A</v>
      </c>
      <c r="AB74" s="17" t="e">
        <f t="array" aca="1" ref="AB74" ca="1">IF(U74&lt;=$C$53,SMALL(IF(ABS(OFFSET($Q$7,,,$D$34)-V74)=MIN(ABS(OFFSET($Q$7,,,$D$34)-V74)),ROW(OFFSET($Q$7,,,$D$34))),1),NA())</f>
        <v>#N/A</v>
      </c>
      <c r="AC74" s="17" t="e">
        <f t="array" aca="1" ref="AC74" ca="1">IF(U74&lt;=$C$53,LARGE(IF(ABS(OFFSET($Q$7,,,$D$34)-W74)=MIN(ABS(OFFSET($Q$7,,,$D$34)-W74)),ROW(OFFSET($Q$7,,,$D$34))),1),NA())</f>
        <v>#N/A</v>
      </c>
      <c r="AD74" s="19" t="e">
        <f t="shared" ca="1" si="12"/>
        <v>#N/A</v>
      </c>
    </row>
    <row r="75" spans="12:30" x14ac:dyDescent="0.3">
      <c r="L75" s="24">
        <f t="shared" si="13"/>
        <v>69</v>
      </c>
      <c r="M75" s="16" t="e">
        <f>IF($L75&lt;=$C$34,Daten!B78,NA())</f>
        <v>#N/A</v>
      </c>
      <c r="N75" s="16" t="e">
        <f>IF($L75&lt;=$C$34,Daten!C78,NA())</f>
        <v>#N/A</v>
      </c>
      <c r="O75" s="16" t="e">
        <f>IF($L75&lt;=$C$34,Daten!D78,NA())</f>
        <v>#N/A</v>
      </c>
      <c r="P75" s="24">
        <f t="shared" si="14"/>
        <v>69</v>
      </c>
      <c r="Q75" s="16" t="e">
        <f>IF($P75&lt;=$D$34,Daten!F78,NA())</f>
        <v>#N/A</v>
      </c>
      <c r="R75" s="16" t="e">
        <f>IF($P75&lt;=$D$34,Daten!G78,NA())</f>
        <v>#N/A</v>
      </c>
      <c r="S75" s="16" t="e">
        <f>IF($P75&lt;=$D$34,Daten!H78,NA())</f>
        <v>#N/A</v>
      </c>
      <c r="U75" s="17">
        <f t="shared" si="15"/>
        <v>69</v>
      </c>
      <c r="V75" s="18">
        <f t="shared" si="8"/>
        <v>86</v>
      </c>
      <c r="W75" s="18">
        <f t="shared" si="9"/>
        <v>84</v>
      </c>
      <c r="X75" s="18">
        <f t="shared" si="10"/>
        <v>85</v>
      </c>
      <c r="Y75" s="17" t="e">
        <f t="array" aca="1" ref="Y75" ca="1">IF(U75&lt;=$C$53,SMALL(IF(ABS(OFFSET($M$7,,,$C$34)-V75)=MIN(ABS(OFFSET($M$7,,,$C$34)-V75)),ROW(OFFSET($M$7,,,$C$34))),1),NA())</f>
        <v>#N/A</v>
      </c>
      <c r="Z75" s="17" t="e">
        <f t="array" aca="1" ref="Z75" ca="1">IF(U75&lt;=$C$53,LARGE(IF(ABS(OFFSET($M$7,,,$C$34)-W75)=MIN(ABS(OFFSET($M$7,,,$C$34)-W75)),ROW(OFFSET($M$7,,,$C$34))),1),NA())</f>
        <v>#N/A</v>
      </c>
      <c r="AA75" s="19" t="e">
        <f t="shared" ca="1" si="11"/>
        <v>#N/A</v>
      </c>
      <c r="AB75" s="17" t="e">
        <f t="array" aca="1" ref="AB75" ca="1">IF(U75&lt;=$C$53,SMALL(IF(ABS(OFFSET($Q$7,,,$D$34)-V75)=MIN(ABS(OFFSET($Q$7,,,$D$34)-V75)),ROW(OFFSET($Q$7,,,$D$34))),1),NA())</f>
        <v>#N/A</v>
      </c>
      <c r="AC75" s="17" t="e">
        <f t="array" aca="1" ref="AC75" ca="1">IF(U75&lt;=$C$53,LARGE(IF(ABS(OFFSET($Q$7,,,$D$34)-W75)=MIN(ABS(OFFSET($Q$7,,,$D$34)-W75)),ROW(OFFSET($Q$7,,,$D$34))),1),NA())</f>
        <v>#N/A</v>
      </c>
      <c r="AD75" s="19" t="e">
        <f t="shared" ca="1" si="12"/>
        <v>#N/A</v>
      </c>
    </row>
    <row r="76" spans="12:30" x14ac:dyDescent="0.3">
      <c r="L76" s="24">
        <f t="shared" si="13"/>
        <v>70</v>
      </c>
      <c r="M76" s="16" t="e">
        <f>IF($L76&lt;=$C$34,Daten!B79,NA())</f>
        <v>#N/A</v>
      </c>
      <c r="N76" s="16" t="e">
        <f>IF($L76&lt;=$C$34,Daten!C79,NA())</f>
        <v>#N/A</v>
      </c>
      <c r="O76" s="16" t="e">
        <f>IF($L76&lt;=$C$34,Daten!D79,NA())</f>
        <v>#N/A</v>
      </c>
      <c r="P76" s="24">
        <f t="shared" si="14"/>
        <v>70</v>
      </c>
      <c r="Q76" s="16" t="e">
        <f>IF($P76&lt;=$D$34,Daten!F79,NA())</f>
        <v>#N/A</v>
      </c>
      <c r="R76" s="16" t="e">
        <f>IF($P76&lt;=$D$34,Daten!G79,NA())</f>
        <v>#N/A</v>
      </c>
      <c r="S76" s="16" t="e">
        <f>IF($P76&lt;=$D$34,Daten!H79,NA())</f>
        <v>#N/A</v>
      </c>
      <c r="U76" s="17">
        <f t="shared" si="15"/>
        <v>70</v>
      </c>
      <c r="V76" s="18">
        <f t="shared" si="8"/>
        <v>85.5</v>
      </c>
      <c r="W76" s="18">
        <f t="shared" si="9"/>
        <v>83.5</v>
      </c>
      <c r="X76" s="18">
        <f t="shared" si="10"/>
        <v>84.5</v>
      </c>
      <c r="Y76" s="17" t="e">
        <f t="array" aca="1" ref="Y76" ca="1">IF(U76&lt;=$C$53,SMALL(IF(ABS(OFFSET($M$7,,,$C$34)-V76)=MIN(ABS(OFFSET($M$7,,,$C$34)-V76)),ROW(OFFSET($M$7,,,$C$34))),1),NA())</f>
        <v>#N/A</v>
      </c>
      <c r="Z76" s="17" t="e">
        <f t="array" aca="1" ref="Z76" ca="1">IF(U76&lt;=$C$53,LARGE(IF(ABS(OFFSET($M$7,,,$C$34)-W76)=MIN(ABS(OFFSET($M$7,,,$C$34)-W76)),ROW(OFFSET($M$7,,,$C$34))),1),NA())</f>
        <v>#N/A</v>
      </c>
      <c r="AA76" s="19" t="e">
        <f t="shared" ca="1" si="11"/>
        <v>#N/A</v>
      </c>
      <c r="AB76" s="17" t="e">
        <f t="array" aca="1" ref="AB76" ca="1">IF(U76&lt;=$C$53,SMALL(IF(ABS(OFFSET($Q$7,,,$D$34)-V76)=MIN(ABS(OFFSET($Q$7,,,$D$34)-V76)),ROW(OFFSET($Q$7,,,$D$34))),1),NA())</f>
        <v>#N/A</v>
      </c>
      <c r="AC76" s="17" t="e">
        <f t="array" aca="1" ref="AC76" ca="1">IF(U76&lt;=$C$53,LARGE(IF(ABS(OFFSET($Q$7,,,$D$34)-W76)=MIN(ABS(OFFSET($Q$7,,,$D$34)-W76)),ROW(OFFSET($Q$7,,,$D$34))),1),NA())</f>
        <v>#N/A</v>
      </c>
      <c r="AD76" s="19" t="e">
        <f t="shared" ca="1" si="12"/>
        <v>#N/A</v>
      </c>
    </row>
    <row r="77" spans="12:30" x14ac:dyDescent="0.3">
      <c r="L77" s="24">
        <f t="shared" si="13"/>
        <v>71</v>
      </c>
      <c r="M77" s="16" t="e">
        <f>IF($L77&lt;=$C$34,Daten!B80,NA())</f>
        <v>#N/A</v>
      </c>
      <c r="N77" s="16" t="e">
        <f>IF($L77&lt;=$C$34,Daten!C80,NA())</f>
        <v>#N/A</v>
      </c>
      <c r="O77" s="16" t="e">
        <f>IF($L77&lt;=$C$34,Daten!D80,NA())</f>
        <v>#N/A</v>
      </c>
      <c r="P77" s="24">
        <f t="shared" si="14"/>
        <v>71</v>
      </c>
      <c r="Q77" s="16" t="e">
        <f>IF($P77&lt;=$D$34,Daten!F80,NA())</f>
        <v>#N/A</v>
      </c>
      <c r="R77" s="16" t="e">
        <f>IF($P77&lt;=$D$34,Daten!G80,NA())</f>
        <v>#N/A</v>
      </c>
      <c r="S77" s="16" t="e">
        <f>IF($P77&lt;=$D$34,Daten!H80,NA())</f>
        <v>#N/A</v>
      </c>
      <c r="U77" s="17">
        <f t="shared" si="15"/>
        <v>71</v>
      </c>
      <c r="V77" s="18">
        <f t="shared" si="8"/>
        <v>85</v>
      </c>
      <c r="W77" s="18">
        <f t="shared" si="9"/>
        <v>83</v>
      </c>
      <c r="X77" s="18">
        <f t="shared" si="10"/>
        <v>84</v>
      </c>
      <c r="Y77" s="17" t="e">
        <f t="array" aca="1" ref="Y77" ca="1">IF(U77&lt;=$C$53,SMALL(IF(ABS(OFFSET($M$7,,,$C$34)-V77)=MIN(ABS(OFFSET($M$7,,,$C$34)-V77)),ROW(OFFSET($M$7,,,$C$34))),1),NA())</f>
        <v>#N/A</v>
      </c>
      <c r="Z77" s="17" t="e">
        <f t="array" aca="1" ref="Z77" ca="1">IF(U77&lt;=$C$53,LARGE(IF(ABS(OFFSET($M$7,,,$C$34)-W77)=MIN(ABS(OFFSET($M$7,,,$C$34)-W77)),ROW(OFFSET($M$7,,,$C$34))),1),NA())</f>
        <v>#N/A</v>
      </c>
      <c r="AA77" s="19" t="e">
        <f t="shared" ca="1" si="11"/>
        <v>#N/A</v>
      </c>
      <c r="AB77" s="17" t="e">
        <f t="array" aca="1" ref="AB77" ca="1">IF(U77&lt;=$C$53,SMALL(IF(ABS(OFFSET($Q$7,,,$D$34)-V77)=MIN(ABS(OFFSET($Q$7,,,$D$34)-V77)),ROW(OFFSET($Q$7,,,$D$34))),1),NA())</f>
        <v>#N/A</v>
      </c>
      <c r="AC77" s="17" t="e">
        <f t="array" aca="1" ref="AC77" ca="1">IF(U77&lt;=$C$53,LARGE(IF(ABS(OFFSET($Q$7,,,$D$34)-W77)=MIN(ABS(OFFSET($Q$7,,,$D$34)-W77)),ROW(OFFSET($Q$7,,,$D$34))),1),NA())</f>
        <v>#N/A</v>
      </c>
      <c r="AD77" s="19" t="e">
        <f t="shared" ca="1" si="12"/>
        <v>#N/A</v>
      </c>
    </row>
    <row r="78" spans="12:30" x14ac:dyDescent="0.3">
      <c r="L78" s="24">
        <f t="shared" si="13"/>
        <v>72</v>
      </c>
      <c r="M78" s="16" t="e">
        <f>IF($L78&lt;=$C$34,Daten!B81,NA())</f>
        <v>#N/A</v>
      </c>
      <c r="N78" s="16" t="e">
        <f>IF($L78&lt;=$C$34,Daten!C81,NA())</f>
        <v>#N/A</v>
      </c>
      <c r="O78" s="16" t="e">
        <f>IF($L78&lt;=$C$34,Daten!D81,NA())</f>
        <v>#N/A</v>
      </c>
      <c r="P78" s="24">
        <f t="shared" si="14"/>
        <v>72</v>
      </c>
      <c r="Q78" s="16" t="e">
        <f>IF($P78&lt;=$D$34,Daten!F81,NA())</f>
        <v>#N/A</v>
      </c>
      <c r="R78" s="16" t="e">
        <f>IF($P78&lt;=$D$34,Daten!G81,NA())</f>
        <v>#N/A</v>
      </c>
      <c r="S78" s="16" t="e">
        <f>IF($P78&lt;=$D$34,Daten!H81,NA())</f>
        <v>#N/A</v>
      </c>
      <c r="U78" s="17">
        <f t="shared" si="15"/>
        <v>72</v>
      </c>
      <c r="V78" s="18">
        <f t="shared" si="8"/>
        <v>84.5</v>
      </c>
      <c r="W78" s="18">
        <f t="shared" si="9"/>
        <v>82.5</v>
      </c>
      <c r="X78" s="18">
        <f t="shared" si="10"/>
        <v>83.5</v>
      </c>
      <c r="Y78" s="17" t="e">
        <f t="array" aca="1" ref="Y78" ca="1">IF(U78&lt;=$C$53,SMALL(IF(ABS(OFFSET($M$7,,,$C$34)-V78)=MIN(ABS(OFFSET($M$7,,,$C$34)-V78)),ROW(OFFSET($M$7,,,$C$34))),1),NA())</f>
        <v>#N/A</v>
      </c>
      <c r="Z78" s="17" t="e">
        <f t="array" aca="1" ref="Z78" ca="1">IF(U78&lt;=$C$53,LARGE(IF(ABS(OFFSET($M$7,,,$C$34)-W78)=MIN(ABS(OFFSET($M$7,,,$C$34)-W78)),ROW(OFFSET($M$7,,,$C$34))),1),NA())</f>
        <v>#N/A</v>
      </c>
      <c r="AA78" s="19" t="e">
        <f t="shared" ca="1" si="11"/>
        <v>#N/A</v>
      </c>
      <c r="AB78" s="17" t="e">
        <f t="array" aca="1" ref="AB78" ca="1">IF(U78&lt;=$C$53,SMALL(IF(ABS(OFFSET($Q$7,,,$D$34)-V78)=MIN(ABS(OFFSET($Q$7,,,$D$34)-V78)),ROW(OFFSET($Q$7,,,$D$34))),1),NA())</f>
        <v>#N/A</v>
      </c>
      <c r="AC78" s="17" t="e">
        <f t="array" aca="1" ref="AC78" ca="1">IF(U78&lt;=$C$53,LARGE(IF(ABS(OFFSET($Q$7,,,$D$34)-W78)=MIN(ABS(OFFSET($Q$7,,,$D$34)-W78)),ROW(OFFSET($Q$7,,,$D$34))),1),NA())</f>
        <v>#N/A</v>
      </c>
      <c r="AD78" s="19" t="e">
        <f t="shared" ca="1" si="12"/>
        <v>#N/A</v>
      </c>
    </row>
    <row r="79" spans="12:30" x14ac:dyDescent="0.3">
      <c r="L79" s="24">
        <f t="shared" si="13"/>
        <v>73</v>
      </c>
      <c r="M79" s="16" t="e">
        <f>IF($L79&lt;=$C$34,Daten!B82,NA())</f>
        <v>#N/A</v>
      </c>
      <c r="N79" s="16" t="e">
        <f>IF($L79&lt;=$C$34,Daten!C82,NA())</f>
        <v>#N/A</v>
      </c>
      <c r="O79" s="16" t="e">
        <f>IF($L79&lt;=$C$34,Daten!D82,NA())</f>
        <v>#N/A</v>
      </c>
      <c r="P79" s="24">
        <f t="shared" si="14"/>
        <v>73</v>
      </c>
      <c r="Q79" s="16" t="e">
        <f>IF($P79&lt;=$D$34,Daten!F82,NA())</f>
        <v>#N/A</v>
      </c>
      <c r="R79" s="16" t="e">
        <f>IF($P79&lt;=$D$34,Daten!G82,NA())</f>
        <v>#N/A</v>
      </c>
      <c r="S79" s="16" t="e">
        <f>IF($P79&lt;=$D$34,Daten!H82,NA())</f>
        <v>#N/A</v>
      </c>
      <c r="U79" s="17">
        <f t="shared" si="15"/>
        <v>73</v>
      </c>
      <c r="V79" s="18">
        <f t="shared" si="8"/>
        <v>84</v>
      </c>
      <c r="W79" s="18">
        <f t="shared" si="9"/>
        <v>82</v>
      </c>
      <c r="X79" s="18">
        <f t="shared" si="10"/>
        <v>83</v>
      </c>
      <c r="Y79" s="17" t="e">
        <f t="array" aca="1" ref="Y79" ca="1">IF(U79&lt;=$C$53,SMALL(IF(ABS(OFFSET($M$7,,,$C$34)-V79)=MIN(ABS(OFFSET($M$7,,,$C$34)-V79)),ROW(OFFSET($M$7,,,$C$34))),1),NA())</f>
        <v>#N/A</v>
      </c>
      <c r="Z79" s="17" t="e">
        <f t="array" aca="1" ref="Z79" ca="1">IF(U79&lt;=$C$53,LARGE(IF(ABS(OFFSET($M$7,,,$C$34)-W79)=MIN(ABS(OFFSET($M$7,,,$C$34)-W79)),ROW(OFFSET($M$7,,,$C$34))),1),NA())</f>
        <v>#N/A</v>
      </c>
      <c r="AA79" s="19" t="e">
        <f t="shared" ca="1" si="11"/>
        <v>#N/A</v>
      </c>
      <c r="AB79" s="17" t="e">
        <f t="array" aca="1" ref="AB79" ca="1">IF(U79&lt;=$C$53,SMALL(IF(ABS(OFFSET($Q$7,,,$D$34)-V79)=MIN(ABS(OFFSET($Q$7,,,$D$34)-V79)),ROW(OFFSET($Q$7,,,$D$34))),1),NA())</f>
        <v>#N/A</v>
      </c>
      <c r="AC79" s="17" t="e">
        <f t="array" aca="1" ref="AC79" ca="1">IF(U79&lt;=$C$53,LARGE(IF(ABS(OFFSET($Q$7,,,$D$34)-W79)=MIN(ABS(OFFSET($Q$7,,,$D$34)-W79)),ROW(OFFSET($Q$7,,,$D$34))),1),NA())</f>
        <v>#N/A</v>
      </c>
      <c r="AD79" s="19" t="e">
        <f t="shared" ca="1" si="12"/>
        <v>#N/A</v>
      </c>
    </row>
    <row r="80" spans="12:30" x14ac:dyDescent="0.3">
      <c r="L80" s="24">
        <f t="shared" si="13"/>
        <v>74</v>
      </c>
      <c r="M80" s="16" t="e">
        <f>IF($L80&lt;=$C$34,Daten!B83,NA())</f>
        <v>#N/A</v>
      </c>
      <c r="N80" s="16" t="e">
        <f>IF($L80&lt;=$C$34,Daten!C83,NA())</f>
        <v>#N/A</v>
      </c>
      <c r="O80" s="16" t="e">
        <f>IF($L80&lt;=$C$34,Daten!D83,NA())</f>
        <v>#N/A</v>
      </c>
      <c r="P80" s="24">
        <f t="shared" si="14"/>
        <v>74</v>
      </c>
      <c r="Q80" s="16" t="e">
        <f>IF($P80&lt;=$D$34,Daten!F83,NA())</f>
        <v>#N/A</v>
      </c>
      <c r="R80" s="16" t="e">
        <f>IF($P80&lt;=$D$34,Daten!G83,NA())</f>
        <v>#N/A</v>
      </c>
      <c r="S80" s="16" t="e">
        <f>IF($P80&lt;=$D$34,Daten!H83,NA())</f>
        <v>#N/A</v>
      </c>
      <c r="U80" s="17">
        <f t="shared" si="15"/>
        <v>74</v>
      </c>
      <c r="V80" s="18">
        <f t="shared" si="8"/>
        <v>83.5</v>
      </c>
      <c r="W80" s="18">
        <f t="shared" si="9"/>
        <v>81.5</v>
      </c>
      <c r="X80" s="18">
        <f t="shared" si="10"/>
        <v>82.5</v>
      </c>
      <c r="Y80" s="17" t="e">
        <f t="array" aca="1" ref="Y80" ca="1">IF(U80&lt;=$C$53,SMALL(IF(ABS(OFFSET($M$7,,,$C$34)-V80)=MIN(ABS(OFFSET($M$7,,,$C$34)-V80)),ROW(OFFSET($M$7,,,$C$34))),1),NA())</f>
        <v>#N/A</v>
      </c>
      <c r="Z80" s="17" t="e">
        <f t="array" aca="1" ref="Z80" ca="1">IF(U80&lt;=$C$53,LARGE(IF(ABS(OFFSET($M$7,,,$C$34)-W80)=MIN(ABS(OFFSET($M$7,,,$C$34)-W80)),ROW(OFFSET($M$7,,,$C$34))),1),NA())</f>
        <v>#N/A</v>
      </c>
      <c r="AA80" s="19" t="e">
        <f t="shared" ca="1" si="11"/>
        <v>#N/A</v>
      </c>
      <c r="AB80" s="17" t="e">
        <f t="array" aca="1" ref="AB80" ca="1">IF(U80&lt;=$C$53,SMALL(IF(ABS(OFFSET($Q$7,,,$D$34)-V80)=MIN(ABS(OFFSET($Q$7,,,$D$34)-V80)),ROW(OFFSET($Q$7,,,$D$34))),1),NA())</f>
        <v>#N/A</v>
      </c>
      <c r="AC80" s="17" t="e">
        <f t="array" aca="1" ref="AC80" ca="1">IF(U80&lt;=$C$53,LARGE(IF(ABS(OFFSET($Q$7,,,$D$34)-W80)=MIN(ABS(OFFSET($Q$7,,,$D$34)-W80)),ROW(OFFSET($Q$7,,,$D$34))),1),NA())</f>
        <v>#N/A</v>
      </c>
      <c r="AD80" s="19" t="e">
        <f t="shared" ca="1" si="12"/>
        <v>#N/A</v>
      </c>
    </row>
    <row r="81" spans="12:30" x14ac:dyDescent="0.3">
      <c r="L81" s="24">
        <f t="shared" si="13"/>
        <v>75</v>
      </c>
      <c r="M81" s="16" t="e">
        <f>IF($L81&lt;=$C$34,Daten!B84,NA())</f>
        <v>#N/A</v>
      </c>
      <c r="N81" s="16" t="e">
        <f>IF($L81&lt;=$C$34,Daten!C84,NA())</f>
        <v>#N/A</v>
      </c>
      <c r="O81" s="16" t="e">
        <f>IF($L81&lt;=$C$34,Daten!D84,NA())</f>
        <v>#N/A</v>
      </c>
      <c r="P81" s="24">
        <f t="shared" si="14"/>
        <v>75</v>
      </c>
      <c r="Q81" s="16" t="e">
        <f>IF($P81&lt;=$D$34,Daten!F84,NA())</f>
        <v>#N/A</v>
      </c>
      <c r="R81" s="16" t="e">
        <f>IF($P81&lt;=$D$34,Daten!G84,NA())</f>
        <v>#N/A</v>
      </c>
      <c r="S81" s="16" t="e">
        <f>IF($P81&lt;=$D$34,Daten!H84,NA())</f>
        <v>#N/A</v>
      </c>
      <c r="U81" s="17">
        <f t="shared" si="15"/>
        <v>75</v>
      </c>
      <c r="V81" s="18">
        <f t="shared" si="8"/>
        <v>83</v>
      </c>
      <c r="W81" s="18">
        <f t="shared" si="9"/>
        <v>81</v>
      </c>
      <c r="X81" s="18">
        <f t="shared" si="10"/>
        <v>82</v>
      </c>
      <c r="Y81" s="17" t="e">
        <f t="array" aca="1" ref="Y81" ca="1">IF(U81&lt;=$C$53,SMALL(IF(ABS(OFFSET($M$7,,,$C$34)-V81)=MIN(ABS(OFFSET($M$7,,,$C$34)-V81)),ROW(OFFSET($M$7,,,$C$34))),1),NA())</f>
        <v>#N/A</v>
      </c>
      <c r="Z81" s="17" t="e">
        <f t="array" aca="1" ref="Z81" ca="1">IF(U81&lt;=$C$53,LARGE(IF(ABS(OFFSET($M$7,,,$C$34)-W81)=MIN(ABS(OFFSET($M$7,,,$C$34)-W81)),ROW(OFFSET($M$7,,,$C$34))),1),NA())</f>
        <v>#N/A</v>
      </c>
      <c r="AA81" s="19" t="e">
        <f t="shared" ca="1" si="11"/>
        <v>#N/A</v>
      </c>
      <c r="AB81" s="17" t="e">
        <f t="array" aca="1" ref="AB81" ca="1">IF(U81&lt;=$C$53,SMALL(IF(ABS(OFFSET($Q$7,,,$D$34)-V81)=MIN(ABS(OFFSET($Q$7,,,$D$34)-V81)),ROW(OFFSET($Q$7,,,$D$34))),1),NA())</f>
        <v>#N/A</v>
      </c>
      <c r="AC81" s="17" t="e">
        <f t="array" aca="1" ref="AC81" ca="1">IF(U81&lt;=$C$53,LARGE(IF(ABS(OFFSET($Q$7,,,$D$34)-W81)=MIN(ABS(OFFSET($Q$7,,,$D$34)-W81)),ROW(OFFSET($Q$7,,,$D$34))),1),NA())</f>
        <v>#N/A</v>
      </c>
      <c r="AD81" s="19" t="e">
        <f t="shared" ca="1" si="12"/>
        <v>#N/A</v>
      </c>
    </row>
    <row r="82" spans="12:30" x14ac:dyDescent="0.3">
      <c r="L82" s="24">
        <f t="shared" si="13"/>
        <v>76</v>
      </c>
      <c r="M82" s="16" t="e">
        <f>IF($L82&lt;=$C$34,Daten!B85,NA())</f>
        <v>#N/A</v>
      </c>
      <c r="N82" s="16" t="e">
        <f>IF($L82&lt;=$C$34,Daten!C85,NA())</f>
        <v>#N/A</v>
      </c>
      <c r="O82" s="16" t="e">
        <f>IF($L82&lt;=$C$34,Daten!D85,NA())</f>
        <v>#N/A</v>
      </c>
      <c r="P82" s="24">
        <f t="shared" si="14"/>
        <v>76</v>
      </c>
      <c r="Q82" s="16" t="e">
        <f>IF($P82&lt;=$D$34,Daten!F85,NA())</f>
        <v>#N/A</v>
      </c>
      <c r="R82" s="16" t="e">
        <f>IF($P82&lt;=$D$34,Daten!G85,NA())</f>
        <v>#N/A</v>
      </c>
      <c r="S82" s="16" t="e">
        <f>IF($P82&lt;=$D$34,Daten!H85,NA())</f>
        <v>#N/A</v>
      </c>
      <c r="U82" s="17">
        <f t="shared" si="15"/>
        <v>76</v>
      </c>
      <c r="V82" s="18">
        <f t="shared" si="8"/>
        <v>82.5</v>
      </c>
      <c r="W82" s="18">
        <f t="shared" si="9"/>
        <v>80.5</v>
      </c>
      <c r="X82" s="18">
        <f t="shared" si="10"/>
        <v>81.5</v>
      </c>
      <c r="Y82" s="17" t="e">
        <f t="array" aca="1" ref="Y82" ca="1">IF(U82&lt;=$C$53,SMALL(IF(ABS(OFFSET($M$7,,,$C$34)-V82)=MIN(ABS(OFFSET($M$7,,,$C$34)-V82)),ROW(OFFSET($M$7,,,$C$34))),1),NA())</f>
        <v>#N/A</v>
      </c>
      <c r="Z82" s="17" t="e">
        <f t="array" aca="1" ref="Z82" ca="1">IF(U82&lt;=$C$53,LARGE(IF(ABS(OFFSET($M$7,,,$C$34)-W82)=MIN(ABS(OFFSET($M$7,,,$C$34)-W82)),ROW(OFFSET($M$7,,,$C$34))),1),NA())</f>
        <v>#N/A</v>
      </c>
      <c r="AA82" s="19" t="e">
        <f t="shared" ca="1" si="11"/>
        <v>#N/A</v>
      </c>
      <c r="AB82" s="17" t="e">
        <f t="array" aca="1" ref="AB82" ca="1">IF(U82&lt;=$C$53,SMALL(IF(ABS(OFFSET($Q$7,,,$D$34)-V82)=MIN(ABS(OFFSET($Q$7,,,$D$34)-V82)),ROW(OFFSET($Q$7,,,$D$34))),1),NA())</f>
        <v>#N/A</v>
      </c>
      <c r="AC82" s="17" t="e">
        <f t="array" aca="1" ref="AC82" ca="1">IF(U82&lt;=$C$53,LARGE(IF(ABS(OFFSET($Q$7,,,$D$34)-W82)=MIN(ABS(OFFSET($Q$7,,,$D$34)-W82)),ROW(OFFSET($Q$7,,,$D$34))),1),NA())</f>
        <v>#N/A</v>
      </c>
      <c r="AD82" s="19" t="e">
        <f t="shared" ca="1" si="12"/>
        <v>#N/A</v>
      </c>
    </row>
    <row r="83" spans="12:30" x14ac:dyDescent="0.3">
      <c r="L83" s="24">
        <f t="shared" si="13"/>
        <v>77</v>
      </c>
      <c r="M83" s="16" t="e">
        <f>IF($L83&lt;=$C$34,Daten!B86,NA())</f>
        <v>#N/A</v>
      </c>
      <c r="N83" s="16" t="e">
        <f>IF($L83&lt;=$C$34,Daten!C86,NA())</f>
        <v>#N/A</v>
      </c>
      <c r="O83" s="16" t="e">
        <f>IF($L83&lt;=$C$34,Daten!D86,NA())</f>
        <v>#N/A</v>
      </c>
      <c r="P83" s="24">
        <f t="shared" si="14"/>
        <v>77</v>
      </c>
      <c r="Q83" s="16" t="e">
        <f>IF($P83&lt;=$D$34,Daten!F86,NA())</f>
        <v>#N/A</v>
      </c>
      <c r="R83" s="16" t="e">
        <f>IF($P83&lt;=$D$34,Daten!G86,NA())</f>
        <v>#N/A</v>
      </c>
      <c r="S83" s="16" t="e">
        <f>IF($P83&lt;=$D$34,Daten!H86,NA())</f>
        <v>#N/A</v>
      </c>
      <c r="U83" s="17">
        <f t="shared" si="15"/>
        <v>77</v>
      </c>
      <c r="V83" s="18">
        <f t="shared" si="8"/>
        <v>82</v>
      </c>
      <c r="W83" s="18">
        <f t="shared" si="9"/>
        <v>80</v>
      </c>
      <c r="X83" s="18">
        <f t="shared" si="10"/>
        <v>81</v>
      </c>
      <c r="Y83" s="17" t="e">
        <f t="array" aca="1" ref="Y83" ca="1">IF(U83&lt;=$C$53,SMALL(IF(ABS(OFFSET($M$7,,,$C$34)-V83)=MIN(ABS(OFFSET($M$7,,,$C$34)-V83)),ROW(OFFSET($M$7,,,$C$34))),1),NA())</f>
        <v>#N/A</v>
      </c>
      <c r="Z83" s="17" t="e">
        <f t="array" aca="1" ref="Z83" ca="1">IF(U83&lt;=$C$53,LARGE(IF(ABS(OFFSET($M$7,,,$C$34)-W83)=MIN(ABS(OFFSET($M$7,,,$C$34)-W83)),ROW(OFFSET($M$7,,,$C$34))),1),NA())</f>
        <v>#N/A</v>
      </c>
      <c r="AA83" s="19" t="e">
        <f t="shared" ca="1" si="11"/>
        <v>#N/A</v>
      </c>
      <c r="AB83" s="17" t="e">
        <f t="array" aca="1" ref="AB83" ca="1">IF(U83&lt;=$C$53,SMALL(IF(ABS(OFFSET($Q$7,,,$D$34)-V83)=MIN(ABS(OFFSET($Q$7,,,$D$34)-V83)),ROW(OFFSET($Q$7,,,$D$34))),1),NA())</f>
        <v>#N/A</v>
      </c>
      <c r="AC83" s="17" t="e">
        <f t="array" aca="1" ref="AC83" ca="1">IF(U83&lt;=$C$53,LARGE(IF(ABS(OFFSET($Q$7,,,$D$34)-W83)=MIN(ABS(OFFSET($Q$7,,,$D$34)-W83)),ROW(OFFSET($Q$7,,,$D$34))),1),NA())</f>
        <v>#N/A</v>
      </c>
      <c r="AD83" s="19" t="e">
        <f t="shared" ca="1" si="12"/>
        <v>#N/A</v>
      </c>
    </row>
    <row r="84" spans="12:30" x14ac:dyDescent="0.3">
      <c r="L84" s="24">
        <f t="shared" si="13"/>
        <v>78</v>
      </c>
      <c r="M84" s="16" t="e">
        <f>IF($L84&lt;=$C$34,Daten!B87,NA())</f>
        <v>#N/A</v>
      </c>
      <c r="N84" s="16" t="e">
        <f>IF($L84&lt;=$C$34,Daten!C87,NA())</f>
        <v>#N/A</v>
      </c>
      <c r="O84" s="16" t="e">
        <f>IF($L84&lt;=$C$34,Daten!D87,NA())</f>
        <v>#N/A</v>
      </c>
      <c r="P84" s="24">
        <f t="shared" si="14"/>
        <v>78</v>
      </c>
      <c r="Q84" s="16" t="e">
        <f>IF($P84&lt;=$D$34,Daten!F87,NA())</f>
        <v>#N/A</v>
      </c>
      <c r="R84" s="16" t="e">
        <f>IF($P84&lt;=$D$34,Daten!G87,NA())</f>
        <v>#N/A</v>
      </c>
      <c r="S84" s="16" t="e">
        <f>IF($P84&lt;=$D$34,Daten!H87,NA())</f>
        <v>#N/A</v>
      </c>
      <c r="U84" s="17">
        <f t="shared" si="15"/>
        <v>78</v>
      </c>
      <c r="V84" s="18">
        <f t="shared" si="8"/>
        <v>81.5</v>
      </c>
      <c r="W84" s="18">
        <f t="shared" si="9"/>
        <v>79.5</v>
      </c>
      <c r="X84" s="18">
        <f t="shared" si="10"/>
        <v>80.5</v>
      </c>
      <c r="Y84" s="17" t="e">
        <f t="array" aca="1" ref="Y84" ca="1">IF(U84&lt;=$C$53,SMALL(IF(ABS(OFFSET($M$7,,,$C$34)-V84)=MIN(ABS(OFFSET($M$7,,,$C$34)-V84)),ROW(OFFSET($M$7,,,$C$34))),1),NA())</f>
        <v>#N/A</v>
      </c>
      <c r="Z84" s="17" t="e">
        <f t="array" aca="1" ref="Z84" ca="1">IF(U84&lt;=$C$53,LARGE(IF(ABS(OFFSET($M$7,,,$C$34)-W84)=MIN(ABS(OFFSET($M$7,,,$C$34)-W84)),ROW(OFFSET($M$7,,,$C$34))),1),NA())</f>
        <v>#N/A</v>
      </c>
      <c r="AA84" s="19" t="e">
        <f t="shared" ca="1" si="11"/>
        <v>#N/A</v>
      </c>
      <c r="AB84" s="17" t="e">
        <f t="array" aca="1" ref="AB84" ca="1">IF(U84&lt;=$C$53,SMALL(IF(ABS(OFFSET($Q$7,,,$D$34)-V84)=MIN(ABS(OFFSET($Q$7,,,$D$34)-V84)),ROW(OFFSET($Q$7,,,$D$34))),1),NA())</f>
        <v>#N/A</v>
      </c>
      <c r="AC84" s="17" t="e">
        <f t="array" aca="1" ref="AC84" ca="1">IF(U84&lt;=$C$53,LARGE(IF(ABS(OFFSET($Q$7,,,$D$34)-W84)=MIN(ABS(OFFSET($Q$7,,,$D$34)-W84)),ROW(OFFSET($Q$7,,,$D$34))),1),NA())</f>
        <v>#N/A</v>
      </c>
      <c r="AD84" s="19" t="e">
        <f t="shared" ca="1" si="12"/>
        <v>#N/A</v>
      </c>
    </row>
    <row r="85" spans="12:30" x14ac:dyDescent="0.3">
      <c r="L85" s="24">
        <f t="shared" si="13"/>
        <v>79</v>
      </c>
      <c r="M85" s="16" t="e">
        <f>IF($L85&lt;=$C$34,Daten!B88,NA())</f>
        <v>#N/A</v>
      </c>
      <c r="N85" s="16" t="e">
        <f>IF($L85&lt;=$C$34,Daten!C88,NA())</f>
        <v>#N/A</v>
      </c>
      <c r="O85" s="16" t="e">
        <f>IF($L85&lt;=$C$34,Daten!D88,NA())</f>
        <v>#N/A</v>
      </c>
      <c r="P85" s="24">
        <f t="shared" si="14"/>
        <v>79</v>
      </c>
      <c r="Q85" s="16" t="e">
        <f>IF($P85&lt;=$D$34,Daten!F88,NA())</f>
        <v>#N/A</v>
      </c>
      <c r="R85" s="16" t="e">
        <f>IF($P85&lt;=$D$34,Daten!G88,NA())</f>
        <v>#N/A</v>
      </c>
      <c r="S85" s="16" t="e">
        <f>IF($P85&lt;=$D$34,Daten!H88,NA())</f>
        <v>#N/A</v>
      </c>
      <c r="U85" s="17">
        <f t="shared" si="15"/>
        <v>79</v>
      </c>
      <c r="V85" s="18">
        <f t="shared" si="8"/>
        <v>81</v>
      </c>
      <c r="W85" s="18">
        <f t="shared" si="9"/>
        <v>79</v>
      </c>
      <c r="X85" s="18">
        <f t="shared" si="10"/>
        <v>80</v>
      </c>
      <c r="Y85" s="17" t="e">
        <f t="array" aca="1" ref="Y85" ca="1">IF(U85&lt;=$C$53,SMALL(IF(ABS(OFFSET($M$7,,,$C$34)-V85)=MIN(ABS(OFFSET($M$7,,,$C$34)-V85)),ROW(OFFSET($M$7,,,$C$34))),1),NA())</f>
        <v>#N/A</v>
      </c>
      <c r="Z85" s="17" t="e">
        <f t="array" aca="1" ref="Z85" ca="1">IF(U85&lt;=$C$53,LARGE(IF(ABS(OFFSET($M$7,,,$C$34)-W85)=MIN(ABS(OFFSET($M$7,,,$C$34)-W85)),ROW(OFFSET($M$7,,,$C$34))),1),NA())</f>
        <v>#N/A</v>
      </c>
      <c r="AA85" s="19" t="e">
        <f t="shared" ca="1" si="11"/>
        <v>#N/A</v>
      </c>
      <c r="AB85" s="17" t="e">
        <f t="array" aca="1" ref="AB85" ca="1">IF(U85&lt;=$C$53,SMALL(IF(ABS(OFFSET($Q$7,,,$D$34)-V85)=MIN(ABS(OFFSET($Q$7,,,$D$34)-V85)),ROW(OFFSET($Q$7,,,$D$34))),1),NA())</f>
        <v>#N/A</v>
      </c>
      <c r="AC85" s="17" t="e">
        <f t="array" aca="1" ref="AC85" ca="1">IF(U85&lt;=$C$53,LARGE(IF(ABS(OFFSET($Q$7,,,$D$34)-W85)=MIN(ABS(OFFSET($Q$7,,,$D$34)-W85)),ROW(OFFSET($Q$7,,,$D$34))),1),NA())</f>
        <v>#N/A</v>
      </c>
      <c r="AD85" s="19" t="e">
        <f t="shared" ca="1" si="12"/>
        <v>#N/A</v>
      </c>
    </row>
    <row r="86" spans="12:30" x14ac:dyDescent="0.3">
      <c r="L86" s="24">
        <f t="shared" si="13"/>
        <v>80</v>
      </c>
      <c r="M86" s="16" t="e">
        <f>IF($L86&lt;=$C$34,Daten!B89,NA())</f>
        <v>#N/A</v>
      </c>
      <c r="N86" s="16" t="e">
        <f>IF($L86&lt;=$C$34,Daten!C89,NA())</f>
        <v>#N/A</v>
      </c>
      <c r="O86" s="16" t="e">
        <f>IF($L86&lt;=$C$34,Daten!D89,NA())</f>
        <v>#N/A</v>
      </c>
      <c r="P86" s="24">
        <f t="shared" si="14"/>
        <v>80</v>
      </c>
      <c r="Q86" s="16" t="e">
        <f>IF($P86&lt;=$D$34,Daten!F89,NA())</f>
        <v>#N/A</v>
      </c>
      <c r="R86" s="16" t="e">
        <f>IF($P86&lt;=$D$34,Daten!G89,NA())</f>
        <v>#N/A</v>
      </c>
      <c r="S86" s="16" t="e">
        <f>IF($P86&lt;=$D$34,Daten!H89,NA())</f>
        <v>#N/A</v>
      </c>
      <c r="U86" s="17">
        <f t="shared" si="15"/>
        <v>80</v>
      </c>
      <c r="V86" s="18">
        <f t="shared" si="8"/>
        <v>80.5</v>
      </c>
      <c r="W86" s="18">
        <f t="shared" si="9"/>
        <v>78.5</v>
      </c>
      <c r="X86" s="18">
        <f t="shared" si="10"/>
        <v>79.5</v>
      </c>
      <c r="Y86" s="17" t="e">
        <f t="array" aca="1" ref="Y86" ca="1">IF(U86&lt;=$C$53,SMALL(IF(ABS(OFFSET($M$7,,,$C$34)-V86)=MIN(ABS(OFFSET($M$7,,,$C$34)-V86)),ROW(OFFSET($M$7,,,$C$34))),1),NA())</f>
        <v>#N/A</v>
      </c>
      <c r="Z86" s="17" t="e">
        <f t="array" aca="1" ref="Z86" ca="1">IF(U86&lt;=$C$53,LARGE(IF(ABS(OFFSET($M$7,,,$C$34)-W86)=MIN(ABS(OFFSET($M$7,,,$C$34)-W86)),ROW(OFFSET($M$7,,,$C$34))),1),NA())</f>
        <v>#N/A</v>
      </c>
      <c r="AA86" s="19" t="e">
        <f t="shared" ca="1" si="11"/>
        <v>#N/A</v>
      </c>
      <c r="AB86" s="17" t="e">
        <f t="array" aca="1" ref="AB86" ca="1">IF(U86&lt;=$C$53,SMALL(IF(ABS(OFFSET($Q$7,,,$D$34)-V86)=MIN(ABS(OFFSET($Q$7,,,$D$34)-V86)),ROW(OFFSET($Q$7,,,$D$34))),1),NA())</f>
        <v>#N/A</v>
      </c>
      <c r="AC86" s="17" t="e">
        <f t="array" aca="1" ref="AC86" ca="1">IF(U86&lt;=$C$53,LARGE(IF(ABS(OFFSET($Q$7,,,$D$34)-W86)=MIN(ABS(OFFSET($Q$7,,,$D$34)-W86)),ROW(OFFSET($Q$7,,,$D$34))),1),NA())</f>
        <v>#N/A</v>
      </c>
      <c r="AD86" s="19" t="e">
        <f t="shared" ca="1" si="12"/>
        <v>#N/A</v>
      </c>
    </row>
    <row r="87" spans="12:30" x14ac:dyDescent="0.3">
      <c r="L87" s="24">
        <f t="shared" si="13"/>
        <v>81</v>
      </c>
      <c r="M87" s="16" t="e">
        <f>IF($L87&lt;=$C$34,Daten!B90,NA())</f>
        <v>#N/A</v>
      </c>
      <c r="N87" s="16" t="e">
        <f>IF($L87&lt;=$C$34,Daten!C90,NA())</f>
        <v>#N/A</v>
      </c>
      <c r="O87" s="16" t="e">
        <f>IF($L87&lt;=$C$34,Daten!D90,NA())</f>
        <v>#N/A</v>
      </c>
      <c r="P87" s="24">
        <f t="shared" si="14"/>
        <v>81</v>
      </c>
      <c r="Q87" s="16" t="e">
        <f>IF($P87&lt;=$D$34,Daten!F90,NA())</f>
        <v>#N/A</v>
      </c>
      <c r="R87" s="16" t="e">
        <f>IF($P87&lt;=$D$34,Daten!G90,NA())</f>
        <v>#N/A</v>
      </c>
      <c r="S87" s="16" t="e">
        <f>IF($P87&lt;=$D$34,Daten!H90,NA())</f>
        <v>#N/A</v>
      </c>
      <c r="U87" s="17">
        <f t="shared" si="15"/>
        <v>81</v>
      </c>
      <c r="V87" s="18">
        <f t="shared" si="8"/>
        <v>80</v>
      </c>
      <c r="W87" s="18">
        <f t="shared" si="9"/>
        <v>78</v>
      </c>
      <c r="X87" s="18">
        <f t="shared" si="10"/>
        <v>79</v>
      </c>
      <c r="Y87" s="17" t="e">
        <f t="array" aca="1" ref="Y87" ca="1">IF(U87&lt;=$C$53,SMALL(IF(ABS(OFFSET($M$7,,,$C$34)-V87)=MIN(ABS(OFFSET($M$7,,,$C$34)-V87)),ROW(OFFSET($M$7,,,$C$34))),1),NA())</f>
        <v>#N/A</v>
      </c>
      <c r="Z87" s="17" t="e">
        <f t="array" aca="1" ref="Z87" ca="1">IF(U87&lt;=$C$53,LARGE(IF(ABS(OFFSET($M$7,,,$C$34)-W87)=MIN(ABS(OFFSET($M$7,,,$C$34)-W87)),ROW(OFFSET($M$7,,,$C$34))),1),NA())</f>
        <v>#N/A</v>
      </c>
      <c r="AA87" s="19" t="e">
        <f t="shared" ca="1" si="11"/>
        <v>#N/A</v>
      </c>
      <c r="AB87" s="17" t="e">
        <f t="array" aca="1" ref="AB87" ca="1">IF(U87&lt;=$C$53,SMALL(IF(ABS(OFFSET($Q$7,,,$D$34)-V87)=MIN(ABS(OFFSET($Q$7,,,$D$34)-V87)),ROW(OFFSET($Q$7,,,$D$34))),1),NA())</f>
        <v>#N/A</v>
      </c>
      <c r="AC87" s="17" t="e">
        <f t="array" aca="1" ref="AC87" ca="1">IF(U87&lt;=$C$53,LARGE(IF(ABS(OFFSET($Q$7,,,$D$34)-W87)=MIN(ABS(OFFSET($Q$7,,,$D$34)-W87)),ROW(OFFSET($Q$7,,,$D$34))),1),NA())</f>
        <v>#N/A</v>
      </c>
      <c r="AD87" s="19" t="e">
        <f t="shared" ca="1" si="12"/>
        <v>#N/A</v>
      </c>
    </row>
    <row r="88" spans="12:30" x14ac:dyDescent="0.3">
      <c r="L88" s="24">
        <f t="shared" si="13"/>
        <v>82</v>
      </c>
      <c r="M88" s="16" t="e">
        <f>IF($L88&lt;=$C$34,Daten!B91,NA())</f>
        <v>#N/A</v>
      </c>
      <c r="N88" s="16" t="e">
        <f>IF($L88&lt;=$C$34,Daten!C91,NA())</f>
        <v>#N/A</v>
      </c>
      <c r="O88" s="16" t="e">
        <f>IF($L88&lt;=$C$34,Daten!D91,NA())</f>
        <v>#N/A</v>
      </c>
      <c r="P88" s="24">
        <f t="shared" si="14"/>
        <v>82</v>
      </c>
      <c r="Q88" s="16" t="e">
        <f>IF($P88&lt;=$D$34,Daten!F91,NA())</f>
        <v>#N/A</v>
      </c>
      <c r="R88" s="16" t="e">
        <f>IF($P88&lt;=$D$34,Daten!G91,NA())</f>
        <v>#N/A</v>
      </c>
      <c r="S88" s="16" t="e">
        <f>IF($P88&lt;=$D$34,Daten!H91,NA())</f>
        <v>#N/A</v>
      </c>
      <c r="U88" s="17">
        <f t="shared" si="15"/>
        <v>82</v>
      </c>
      <c r="V88" s="18">
        <f t="shared" si="8"/>
        <v>79.5</v>
      </c>
      <c r="W88" s="18">
        <f t="shared" si="9"/>
        <v>77.5</v>
      </c>
      <c r="X88" s="18">
        <f t="shared" si="10"/>
        <v>78.5</v>
      </c>
      <c r="Y88" s="17" t="e">
        <f t="array" aca="1" ref="Y88" ca="1">IF(U88&lt;=$C$53,SMALL(IF(ABS(OFFSET($M$7,,,$C$34)-V88)=MIN(ABS(OFFSET($M$7,,,$C$34)-V88)),ROW(OFFSET($M$7,,,$C$34))),1),NA())</f>
        <v>#N/A</v>
      </c>
      <c r="Z88" s="17" t="e">
        <f t="array" aca="1" ref="Z88" ca="1">IF(U88&lt;=$C$53,LARGE(IF(ABS(OFFSET($M$7,,,$C$34)-W88)=MIN(ABS(OFFSET($M$7,,,$C$34)-W88)),ROW(OFFSET($M$7,,,$C$34))),1),NA())</f>
        <v>#N/A</v>
      </c>
      <c r="AA88" s="19" t="e">
        <f t="shared" ca="1" si="11"/>
        <v>#N/A</v>
      </c>
      <c r="AB88" s="17" t="e">
        <f t="array" aca="1" ref="AB88" ca="1">IF(U88&lt;=$C$53,SMALL(IF(ABS(OFFSET($Q$7,,,$D$34)-V88)=MIN(ABS(OFFSET($Q$7,,,$D$34)-V88)),ROW(OFFSET($Q$7,,,$D$34))),1),NA())</f>
        <v>#N/A</v>
      </c>
      <c r="AC88" s="17" t="e">
        <f t="array" aca="1" ref="AC88" ca="1">IF(U88&lt;=$C$53,LARGE(IF(ABS(OFFSET($Q$7,,,$D$34)-W88)=MIN(ABS(OFFSET($Q$7,,,$D$34)-W88)),ROW(OFFSET($Q$7,,,$D$34))),1),NA())</f>
        <v>#N/A</v>
      </c>
      <c r="AD88" s="19" t="e">
        <f t="shared" ca="1" si="12"/>
        <v>#N/A</v>
      </c>
    </row>
    <row r="89" spans="12:30" x14ac:dyDescent="0.3">
      <c r="L89" s="24">
        <f t="shared" si="13"/>
        <v>83</v>
      </c>
      <c r="M89" s="16" t="e">
        <f>IF($L89&lt;=$C$34,Daten!B92,NA())</f>
        <v>#N/A</v>
      </c>
      <c r="N89" s="16" t="e">
        <f>IF($L89&lt;=$C$34,Daten!C92,NA())</f>
        <v>#N/A</v>
      </c>
      <c r="O89" s="16" t="e">
        <f>IF($L89&lt;=$C$34,Daten!D92,NA())</f>
        <v>#N/A</v>
      </c>
      <c r="P89" s="24">
        <f t="shared" si="14"/>
        <v>83</v>
      </c>
      <c r="Q89" s="16" t="e">
        <f>IF($P89&lt;=$D$34,Daten!F92,NA())</f>
        <v>#N/A</v>
      </c>
      <c r="R89" s="16" t="e">
        <f>IF($P89&lt;=$D$34,Daten!G92,NA())</f>
        <v>#N/A</v>
      </c>
      <c r="S89" s="16" t="e">
        <f>IF($P89&lt;=$D$34,Daten!H92,NA())</f>
        <v>#N/A</v>
      </c>
      <c r="U89" s="17">
        <f t="shared" si="15"/>
        <v>83</v>
      </c>
      <c r="V89" s="18">
        <f t="shared" si="8"/>
        <v>79</v>
      </c>
      <c r="W89" s="18">
        <f t="shared" si="9"/>
        <v>77</v>
      </c>
      <c r="X89" s="18">
        <f t="shared" si="10"/>
        <v>78</v>
      </c>
      <c r="Y89" s="17" t="e">
        <f t="array" aca="1" ref="Y89" ca="1">IF(U89&lt;=$C$53,SMALL(IF(ABS(OFFSET($M$7,,,$C$34)-V89)=MIN(ABS(OFFSET($M$7,,,$C$34)-V89)),ROW(OFFSET($M$7,,,$C$34))),1),NA())</f>
        <v>#N/A</v>
      </c>
      <c r="Z89" s="17" t="e">
        <f t="array" aca="1" ref="Z89" ca="1">IF(U89&lt;=$C$53,LARGE(IF(ABS(OFFSET($M$7,,,$C$34)-W89)=MIN(ABS(OFFSET($M$7,,,$C$34)-W89)),ROW(OFFSET($M$7,,,$C$34))),1),NA())</f>
        <v>#N/A</v>
      </c>
      <c r="AA89" s="19" t="e">
        <f t="shared" ca="1" si="11"/>
        <v>#N/A</v>
      </c>
      <c r="AB89" s="17" t="e">
        <f t="array" aca="1" ref="AB89" ca="1">IF(U89&lt;=$C$53,SMALL(IF(ABS(OFFSET($Q$7,,,$D$34)-V89)=MIN(ABS(OFFSET($Q$7,,,$D$34)-V89)),ROW(OFFSET($Q$7,,,$D$34))),1),NA())</f>
        <v>#N/A</v>
      </c>
      <c r="AC89" s="17" t="e">
        <f t="array" aca="1" ref="AC89" ca="1">IF(U89&lt;=$C$53,LARGE(IF(ABS(OFFSET($Q$7,,,$D$34)-W89)=MIN(ABS(OFFSET($Q$7,,,$D$34)-W89)),ROW(OFFSET($Q$7,,,$D$34))),1),NA())</f>
        <v>#N/A</v>
      </c>
      <c r="AD89" s="19" t="e">
        <f t="shared" ca="1" si="12"/>
        <v>#N/A</v>
      </c>
    </row>
    <row r="90" spans="12:30" x14ac:dyDescent="0.3">
      <c r="L90" s="24">
        <f t="shared" si="13"/>
        <v>84</v>
      </c>
      <c r="M90" s="16" t="e">
        <f>IF($L90&lt;=$C$34,Daten!B93,NA())</f>
        <v>#N/A</v>
      </c>
      <c r="N90" s="16" t="e">
        <f>IF($L90&lt;=$C$34,Daten!C93,NA())</f>
        <v>#N/A</v>
      </c>
      <c r="O90" s="16" t="e">
        <f>IF($L90&lt;=$C$34,Daten!D93,NA())</f>
        <v>#N/A</v>
      </c>
      <c r="P90" s="24">
        <f t="shared" si="14"/>
        <v>84</v>
      </c>
      <c r="Q90" s="16" t="e">
        <f>IF($P90&lt;=$D$34,Daten!F93,NA())</f>
        <v>#N/A</v>
      </c>
      <c r="R90" s="16" t="e">
        <f>IF($P90&lt;=$D$34,Daten!G93,NA())</f>
        <v>#N/A</v>
      </c>
      <c r="S90" s="16" t="e">
        <f>IF($P90&lt;=$D$34,Daten!H93,NA())</f>
        <v>#N/A</v>
      </c>
      <c r="U90" s="17">
        <f t="shared" si="15"/>
        <v>84</v>
      </c>
      <c r="V90" s="18">
        <f t="shared" si="8"/>
        <v>78.5</v>
      </c>
      <c r="W90" s="18">
        <f t="shared" si="9"/>
        <v>76.5</v>
      </c>
      <c r="X90" s="18">
        <f t="shared" si="10"/>
        <v>77.5</v>
      </c>
      <c r="Y90" s="17" t="e">
        <f t="array" aca="1" ref="Y90" ca="1">IF(U90&lt;=$C$53,SMALL(IF(ABS(OFFSET($M$7,,,$C$34)-V90)=MIN(ABS(OFFSET($M$7,,,$C$34)-V90)),ROW(OFFSET($M$7,,,$C$34))),1),NA())</f>
        <v>#N/A</v>
      </c>
      <c r="Z90" s="17" t="e">
        <f t="array" aca="1" ref="Z90" ca="1">IF(U90&lt;=$C$53,LARGE(IF(ABS(OFFSET($M$7,,,$C$34)-W90)=MIN(ABS(OFFSET($M$7,,,$C$34)-W90)),ROW(OFFSET($M$7,,,$C$34))),1),NA())</f>
        <v>#N/A</v>
      </c>
      <c r="AA90" s="19" t="e">
        <f t="shared" ca="1" si="11"/>
        <v>#N/A</v>
      </c>
      <c r="AB90" s="17" t="e">
        <f t="array" aca="1" ref="AB90" ca="1">IF(U90&lt;=$C$53,SMALL(IF(ABS(OFFSET($Q$7,,,$D$34)-V90)=MIN(ABS(OFFSET($Q$7,,,$D$34)-V90)),ROW(OFFSET($Q$7,,,$D$34))),1),NA())</f>
        <v>#N/A</v>
      </c>
      <c r="AC90" s="17" t="e">
        <f t="array" aca="1" ref="AC90" ca="1">IF(U90&lt;=$C$53,LARGE(IF(ABS(OFFSET($Q$7,,,$D$34)-W90)=MIN(ABS(OFFSET($Q$7,,,$D$34)-W90)),ROW(OFFSET($Q$7,,,$D$34))),1),NA())</f>
        <v>#N/A</v>
      </c>
      <c r="AD90" s="19" t="e">
        <f t="shared" ca="1" si="12"/>
        <v>#N/A</v>
      </c>
    </row>
    <row r="91" spans="12:30" x14ac:dyDescent="0.3">
      <c r="L91" s="24">
        <f t="shared" si="13"/>
        <v>85</v>
      </c>
      <c r="M91" s="16" t="e">
        <f>IF($L91&lt;=$C$34,Daten!B94,NA())</f>
        <v>#N/A</v>
      </c>
      <c r="N91" s="16" t="e">
        <f>IF($L91&lt;=$C$34,Daten!C94,NA())</f>
        <v>#N/A</v>
      </c>
      <c r="O91" s="16" t="e">
        <f>IF($L91&lt;=$C$34,Daten!D94,NA())</f>
        <v>#N/A</v>
      </c>
      <c r="P91" s="24">
        <f t="shared" si="14"/>
        <v>85</v>
      </c>
      <c r="Q91" s="16" t="e">
        <f>IF($P91&lt;=$D$34,Daten!F94,NA())</f>
        <v>#N/A</v>
      </c>
      <c r="R91" s="16" t="e">
        <f>IF($P91&lt;=$D$34,Daten!G94,NA())</f>
        <v>#N/A</v>
      </c>
      <c r="S91" s="16" t="e">
        <f>IF($P91&lt;=$D$34,Daten!H94,NA())</f>
        <v>#N/A</v>
      </c>
      <c r="U91" s="17">
        <f t="shared" si="15"/>
        <v>85</v>
      </c>
      <c r="V91" s="18">
        <f t="shared" si="8"/>
        <v>78</v>
      </c>
      <c r="W91" s="18">
        <f t="shared" si="9"/>
        <v>76</v>
      </c>
      <c r="X91" s="18">
        <f t="shared" si="10"/>
        <v>77</v>
      </c>
      <c r="Y91" s="17" t="e">
        <f t="array" aca="1" ref="Y91" ca="1">IF(U91&lt;=$C$53,SMALL(IF(ABS(OFFSET($M$7,,,$C$34)-V91)=MIN(ABS(OFFSET($M$7,,,$C$34)-V91)),ROW(OFFSET($M$7,,,$C$34))),1),NA())</f>
        <v>#N/A</v>
      </c>
      <c r="Z91" s="17" t="e">
        <f t="array" aca="1" ref="Z91" ca="1">IF(U91&lt;=$C$53,LARGE(IF(ABS(OFFSET($M$7,,,$C$34)-W91)=MIN(ABS(OFFSET($M$7,,,$C$34)-W91)),ROW(OFFSET($M$7,,,$C$34))),1),NA())</f>
        <v>#N/A</v>
      </c>
      <c r="AA91" s="19" t="e">
        <f t="shared" ca="1" si="11"/>
        <v>#N/A</v>
      </c>
      <c r="AB91" s="17" t="e">
        <f t="array" aca="1" ref="AB91" ca="1">IF(U91&lt;=$C$53,SMALL(IF(ABS(OFFSET($Q$7,,,$D$34)-V91)=MIN(ABS(OFFSET($Q$7,,,$D$34)-V91)),ROW(OFFSET($Q$7,,,$D$34))),1),NA())</f>
        <v>#N/A</v>
      </c>
      <c r="AC91" s="17" t="e">
        <f t="array" aca="1" ref="AC91" ca="1">IF(U91&lt;=$C$53,LARGE(IF(ABS(OFFSET($Q$7,,,$D$34)-W91)=MIN(ABS(OFFSET($Q$7,,,$D$34)-W91)),ROW(OFFSET($Q$7,,,$D$34))),1),NA())</f>
        <v>#N/A</v>
      </c>
      <c r="AD91" s="19" t="e">
        <f t="shared" ca="1" si="12"/>
        <v>#N/A</v>
      </c>
    </row>
    <row r="92" spans="12:30" x14ac:dyDescent="0.3">
      <c r="L92" s="24">
        <f t="shared" si="13"/>
        <v>86</v>
      </c>
      <c r="M92" s="16" t="e">
        <f>IF($L92&lt;=$C$34,Daten!B95,NA())</f>
        <v>#N/A</v>
      </c>
      <c r="N92" s="16" t="e">
        <f>IF($L92&lt;=$C$34,Daten!C95,NA())</f>
        <v>#N/A</v>
      </c>
      <c r="O92" s="16" t="e">
        <f>IF($L92&lt;=$C$34,Daten!D95,NA())</f>
        <v>#N/A</v>
      </c>
      <c r="P92" s="24">
        <f t="shared" si="14"/>
        <v>86</v>
      </c>
      <c r="Q92" s="16" t="e">
        <f>IF($P92&lt;=$D$34,Daten!F95,NA())</f>
        <v>#N/A</v>
      </c>
      <c r="R92" s="16" t="e">
        <f>IF($P92&lt;=$D$34,Daten!G95,NA())</f>
        <v>#N/A</v>
      </c>
      <c r="S92" s="16" t="e">
        <f>IF($P92&lt;=$D$34,Daten!H95,NA())</f>
        <v>#N/A</v>
      </c>
      <c r="U92" s="17">
        <f t="shared" si="15"/>
        <v>86</v>
      </c>
      <c r="V92" s="18">
        <f t="shared" si="8"/>
        <v>77.5</v>
      </c>
      <c r="W92" s="18">
        <f t="shared" si="9"/>
        <v>75.5</v>
      </c>
      <c r="X92" s="18">
        <f t="shared" si="10"/>
        <v>76.5</v>
      </c>
      <c r="Y92" s="17" t="e">
        <f t="array" aca="1" ref="Y92" ca="1">IF(U92&lt;=$C$53,SMALL(IF(ABS(OFFSET($M$7,,,$C$34)-V92)=MIN(ABS(OFFSET($M$7,,,$C$34)-V92)),ROW(OFFSET($M$7,,,$C$34))),1),NA())</f>
        <v>#N/A</v>
      </c>
      <c r="Z92" s="17" t="e">
        <f t="array" aca="1" ref="Z92" ca="1">IF(U92&lt;=$C$53,LARGE(IF(ABS(OFFSET($M$7,,,$C$34)-W92)=MIN(ABS(OFFSET($M$7,,,$C$34)-W92)),ROW(OFFSET($M$7,,,$C$34))),1),NA())</f>
        <v>#N/A</v>
      </c>
      <c r="AA92" s="19" t="e">
        <f t="shared" ca="1" si="11"/>
        <v>#N/A</v>
      </c>
      <c r="AB92" s="17" t="e">
        <f t="array" aca="1" ref="AB92" ca="1">IF(U92&lt;=$C$53,SMALL(IF(ABS(OFFSET($Q$7,,,$D$34)-V92)=MIN(ABS(OFFSET($Q$7,,,$D$34)-V92)),ROW(OFFSET($Q$7,,,$D$34))),1),NA())</f>
        <v>#N/A</v>
      </c>
      <c r="AC92" s="17" t="e">
        <f t="array" aca="1" ref="AC92" ca="1">IF(U92&lt;=$C$53,LARGE(IF(ABS(OFFSET($Q$7,,,$D$34)-W92)=MIN(ABS(OFFSET($Q$7,,,$D$34)-W92)),ROW(OFFSET($Q$7,,,$D$34))),1),NA())</f>
        <v>#N/A</v>
      </c>
      <c r="AD92" s="19" t="e">
        <f t="shared" ca="1" si="12"/>
        <v>#N/A</v>
      </c>
    </row>
    <row r="93" spans="12:30" x14ac:dyDescent="0.3">
      <c r="L93" s="24">
        <f t="shared" si="13"/>
        <v>87</v>
      </c>
      <c r="M93" s="16" t="e">
        <f>IF($L93&lt;=$C$34,Daten!B96,NA())</f>
        <v>#N/A</v>
      </c>
      <c r="N93" s="16" t="e">
        <f>IF($L93&lt;=$C$34,Daten!C96,NA())</f>
        <v>#N/A</v>
      </c>
      <c r="O93" s="16" t="e">
        <f>IF($L93&lt;=$C$34,Daten!D96,NA())</f>
        <v>#N/A</v>
      </c>
      <c r="P93" s="24">
        <f t="shared" si="14"/>
        <v>87</v>
      </c>
      <c r="Q93" s="16" t="e">
        <f>IF($P93&lt;=$D$34,Daten!F96,NA())</f>
        <v>#N/A</v>
      </c>
      <c r="R93" s="16" t="e">
        <f>IF($P93&lt;=$D$34,Daten!G96,NA())</f>
        <v>#N/A</v>
      </c>
      <c r="S93" s="16" t="e">
        <f>IF($P93&lt;=$D$34,Daten!H96,NA())</f>
        <v>#N/A</v>
      </c>
      <c r="U93" s="17">
        <f t="shared" si="15"/>
        <v>87</v>
      </c>
      <c r="V93" s="18">
        <f t="shared" si="8"/>
        <v>77</v>
      </c>
      <c r="W93" s="18">
        <f t="shared" si="9"/>
        <v>75</v>
      </c>
      <c r="X93" s="18">
        <f t="shared" si="10"/>
        <v>76</v>
      </c>
      <c r="Y93" s="17" t="e">
        <f t="array" aca="1" ref="Y93" ca="1">IF(U93&lt;=$C$53,SMALL(IF(ABS(OFFSET($M$7,,,$C$34)-V93)=MIN(ABS(OFFSET($M$7,,,$C$34)-V93)),ROW(OFFSET($M$7,,,$C$34))),1),NA())</f>
        <v>#N/A</v>
      </c>
      <c r="Z93" s="17" t="e">
        <f t="array" aca="1" ref="Z93" ca="1">IF(U93&lt;=$C$53,LARGE(IF(ABS(OFFSET($M$7,,,$C$34)-W93)=MIN(ABS(OFFSET($M$7,,,$C$34)-W93)),ROW(OFFSET($M$7,,,$C$34))),1),NA())</f>
        <v>#N/A</v>
      </c>
      <c r="AA93" s="19" t="e">
        <f t="shared" ca="1" si="11"/>
        <v>#N/A</v>
      </c>
      <c r="AB93" s="17" t="e">
        <f t="array" aca="1" ref="AB93" ca="1">IF(U93&lt;=$C$53,SMALL(IF(ABS(OFFSET($Q$7,,,$D$34)-V93)=MIN(ABS(OFFSET($Q$7,,,$D$34)-V93)),ROW(OFFSET($Q$7,,,$D$34))),1),NA())</f>
        <v>#N/A</v>
      </c>
      <c r="AC93" s="17" t="e">
        <f t="array" aca="1" ref="AC93" ca="1">IF(U93&lt;=$C$53,LARGE(IF(ABS(OFFSET($Q$7,,,$D$34)-W93)=MIN(ABS(OFFSET($Q$7,,,$D$34)-W93)),ROW(OFFSET($Q$7,,,$D$34))),1),NA())</f>
        <v>#N/A</v>
      </c>
      <c r="AD93" s="19" t="e">
        <f t="shared" ca="1" si="12"/>
        <v>#N/A</v>
      </c>
    </row>
    <row r="94" spans="12:30" x14ac:dyDescent="0.3">
      <c r="L94" s="24">
        <f t="shared" si="13"/>
        <v>88</v>
      </c>
      <c r="M94" s="16" t="e">
        <f>IF($L94&lt;=$C$34,Daten!B97,NA())</f>
        <v>#N/A</v>
      </c>
      <c r="N94" s="16" t="e">
        <f>IF($L94&lt;=$C$34,Daten!C97,NA())</f>
        <v>#N/A</v>
      </c>
      <c r="O94" s="16" t="e">
        <f>IF($L94&lt;=$C$34,Daten!D97,NA())</f>
        <v>#N/A</v>
      </c>
      <c r="P94" s="24">
        <f t="shared" si="14"/>
        <v>88</v>
      </c>
      <c r="Q94" s="16" t="e">
        <f>IF($P94&lt;=$D$34,Daten!F97,NA())</f>
        <v>#N/A</v>
      </c>
      <c r="R94" s="16" t="e">
        <f>IF($P94&lt;=$D$34,Daten!G97,NA())</f>
        <v>#N/A</v>
      </c>
      <c r="S94" s="16" t="e">
        <f>IF($P94&lt;=$D$34,Daten!H97,NA())</f>
        <v>#N/A</v>
      </c>
      <c r="U94" s="17">
        <f t="shared" si="15"/>
        <v>88</v>
      </c>
      <c r="V94" s="18">
        <f t="shared" si="8"/>
        <v>76.5</v>
      </c>
      <c r="W94" s="18">
        <f t="shared" si="9"/>
        <v>74.5</v>
      </c>
      <c r="X94" s="18">
        <f t="shared" si="10"/>
        <v>75.5</v>
      </c>
      <c r="Y94" s="17" t="e">
        <f t="array" aca="1" ref="Y94" ca="1">IF(U94&lt;=$C$53,SMALL(IF(ABS(OFFSET($M$7,,,$C$34)-V94)=MIN(ABS(OFFSET($M$7,,,$C$34)-V94)),ROW(OFFSET($M$7,,,$C$34))),1),NA())</f>
        <v>#N/A</v>
      </c>
      <c r="Z94" s="17" t="e">
        <f t="array" aca="1" ref="Z94" ca="1">IF(U94&lt;=$C$53,LARGE(IF(ABS(OFFSET($M$7,,,$C$34)-W94)=MIN(ABS(OFFSET($M$7,,,$C$34)-W94)),ROW(OFFSET($M$7,,,$C$34))),1),NA())</f>
        <v>#N/A</v>
      </c>
      <c r="AA94" s="19" t="e">
        <f t="shared" ca="1" si="11"/>
        <v>#N/A</v>
      </c>
      <c r="AB94" s="17" t="e">
        <f t="array" aca="1" ref="AB94" ca="1">IF(U94&lt;=$C$53,SMALL(IF(ABS(OFFSET($Q$7,,,$D$34)-V94)=MIN(ABS(OFFSET($Q$7,,,$D$34)-V94)),ROW(OFFSET($Q$7,,,$D$34))),1),NA())</f>
        <v>#N/A</v>
      </c>
      <c r="AC94" s="17" t="e">
        <f t="array" aca="1" ref="AC94" ca="1">IF(U94&lt;=$C$53,LARGE(IF(ABS(OFFSET($Q$7,,,$D$34)-W94)=MIN(ABS(OFFSET($Q$7,,,$D$34)-W94)),ROW(OFFSET($Q$7,,,$D$34))),1),NA())</f>
        <v>#N/A</v>
      </c>
      <c r="AD94" s="19" t="e">
        <f t="shared" ca="1" si="12"/>
        <v>#N/A</v>
      </c>
    </row>
    <row r="95" spans="12:30" x14ac:dyDescent="0.3">
      <c r="L95" s="24">
        <f t="shared" si="13"/>
        <v>89</v>
      </c>
      <c r="M95" s="16" t="e">
        <f>IF($L95&lt;=$C$34,Daten!B98,NA())</f>
        <v>#N/A</v>
      </c>
      <c r="N95" s="16" t="e">
        <f>IF($L95&lt;=$C$34,Daten!C98,NA())</f>
        <v>#N/A</v>
      </c>
      <c r="O95" s="16" t="e">
        <f>IF($L95&lt;=$C$34,Daten!D98,NA())</f>
        <v>#N/A</v>
      </c>
      <c r="P95" s="24">
        <f t="shared" si="14"/>
        <v>89</v>
      </c>
      <c r="Q95" s="16" t="e">
        <f>IF($P95&lt;=$D$34,Daten!F98,NA())</f>
        <v>#N/A</v>
      </c>
      <c r="R95" s="16" t="e">
        <f>IF($P95&lt;=$D$34,Daten!G98,NA())</f>
        <v>#N/A</v>
      </c>
      <c r="S95" s="16" t="e">
        <f>IF($P95&lt;=$D$34,Daten!H98,NA())</f>
        <v>#N/A</v>
      </c>
      <c r="U95" s="17">
        <f t="shared" si="15"/>
        <v>89</v>
      </c>
      <c r="V95" s="18">
        <f t="shared" si="8"/>
        <v>76</v>
      </c>
      <c r="W95" s="18">
        <f t="shared" si="9"/>
        <v>74</v>
      </c>
      <c r="X95" s="18">
        <f t="shared" si="10"/>
        <v>75</v>
      </c>
      <c r="Y95" s="17" t="e">
        <f t="array" aca="1" ref="Y95" ca="1">IF(U95&lt;=$C$53,SMALL(IF(ABS(OFFSET($M$7,,,$C$34)-V95)=MIN(ABS(OFFSET($M$7,,,$C$34)-V95)),ROW(OFFSET($M$7,,,$C$34))),1),NA())</f>
        <v>#N/A</v>
      </c>
      <c r="Z95" s="17" t="e">
        <f t="array" aca="1" ref="Z95" ca="1">IF(U95&lt;=$C$53,LARGE(IF(ABS(OFFSET($M$7,,,$C$34)-W95)=MIN(ABS(OFFSET($M$7,,,$C$34)-W95)),ROW(OFFSET($M$7,,,$C$34))),1),NA())</f>
        <v>#N/A</v>
      </c>
      <c r="AA95" s="19" t="e">
        <f t="shared" ca="1" si="11"/>
        <v>#N/A</v>
      </c>
      <c r="AB95" s="17" t="e">
        <f t="array" aca="1" ref="AB95" ca="1">IF(U95&lt;=$C$53,SMALL(IF(ABS(OFFSET($Q$7,,,$D$34)-V95)=MIN(ABS(OFFSET($Q$7,,,$D$34)-V95)),ROW(OFFSET($Q$7,,,$D$34))),1),NA())</f>
        <v>#N/A</v>
      </c>
      <c r="AC95" s="17" t="e">
        <f t="array" aca="1" ref="AC95" ca="1">IF(U95&lt;=$C$53,LARGE(IF(ABS(OFFSET($Q$7,,,$D$34)-W95)=MIN(ABS(OFFSET($Q$7,,,$D$34)-W95)),ROW(OFFSET($Q$7,,,$D$34))),1),NA())</f>
        <v>#N/A</v>
      </c>
      <c r="AD95" s="19" t="e">
        <f t="shared" ca="1" si="12"/>
        <v>#N/A</v>
      </c>
    </row>
    <row r="96" spans="12:30" x14ac:dyDescent="0.3">
      <c r="L96" s="24">
        <f t="shared" si="13"/>
        <v>90</v>
      </c>
      <c r="M96" s="16" t="e">
        <f>IF($L96&lt;=$C$34,Daten!B99,NA())</f>
        <v>#N/A</v>
      </c>
      <c r="N96" s="16" t="e">
        <f>IF($L96&lt;=$C$34,Daten!C99,NA())</f>
        <v>#N/A</v>
      </c>
      <c r="O96" s="16" t="e">
        <f>IF($L96&lt;=$C$34,Daten!D99,NA())</f>
        <v>#N/A</v>
      </c>
      <c r="P96" s="24">
        <f t="shared" si="14"/>
        <v>90</v>
      </c>
      <c r="Q96" s="16" t="e">
        <f>IF($P96&lt;=$D$34,Daten!F99,NA())</f>
        <v>#N/A</v>
      </c>
      <c r="R96" s="16" t="e">
        <f>IF($P96&lt;=$D$34,Daten!G99,NA())</f>
        <v>#N/A</v>
      </c>
      <c r="S96" s="16" t="e">
        <f>IF($P96&lt;=$D$34,Daten!H99,NA())</f>
        <v>#N/A</v>
      </c>
      <c r="U96" s="17">
        <f t="shared" si="15"/>
        <v>90</v>
      </c>
      <c r="V96" s="18">
        <f t="shared" si="8"/>
        <v>75.5</v>
      </c>
      <c r="W96" s="18">
        <f t="shared" si="9"/>
        <v>73.5</v>
      </c>
      <c r="X96" s="18">
        <f t="shared" si="10"/>
        <v>74.5</v>
      </c>
      <c r="Y96" s="17" t="e">
        <f t="array" aca="1" ref="Y96" ca="1">IF(U96&lt;=$C$53,SMALL(IF(ABS(OFFSET($M$7,,,$C$34)-V96)=MIN(ABS(OFFSET($M$7,,,$C$34)-V96)),ROW(OFFSET($M$7,,,$C$34))),1),NA())</f>
        <v>#N/A</v>
      </c>
      <c r="Z96" s="17" t="e">
        <f t="array" aca="1" ref="Z96" ca="1">IF(U96&lt;=$C$53,LARGE(IF(ABS(OFFSET($M$7,,,$C$34)-W96)=MIN(ABS(OFFSET($M$7,,,$C$34)-W96)),ROW(OFFSET($M$7,,,$C$34))),1),NA())</f>
        <v>#N/A</v>
      </c>
      <c r="AA96" s="19" t="e">
        <f t="shared" ca="1" si="11"/>
        <v>#N/A</v>
      </c>
      <c r="AB96" s="17" t="e">
        <f t="array" aca="1" ref="AB96" ca="1">IF(U96&lt;=$C$53,SMALL(IF(ABS(OFFSET($Q$7,,,$D$34)-V96)=MIN(ABS(OFFSET($Q$7,,,$D$34)-V96)),ROW(OFFSET($Q$7,,,$D$34))),1),NA())</f>
        <v>#N/A</v>
      </c>
      <c r="AC96" s="17" t="e">
        <f t="array" aca="1" ref="AC96" ca="1">IF(U96&lt;=$C$53,LARGE(IF(ABS(OFFSET($Q$7,,,$D$34)-W96)=MIN(ABS(OFFSET($Q$7,,,$D$34)-W96)),ROW(OFFSET($Q$7,,,$D$34))),1),NA())</f>
        <v>#N/A</v>
      </c>
      <c r="AD96" s="19" t="e">
        <f t="shared" ca="1" si="12"/>
        <v>#N/A</v>
      </c>
    </row>
    <row r="97" spans="12:30" x14ac:dyDescent="0.3">
      <c r="L97" s="24">
        <f t="shared" si="13"/>
        <v>91</v>
      </c>
      <c r="M97" s="16" t="e">
        <f>IF($L97&lt;=$C$34,Daten!B100,NA())</f>
        <v>#N/A</v>
      </c>
      <c r="N97" s="16" t="e">
        <f>IF($L97&lt;=$C$34,Daten!C100,NA())</f>
        <v>#N/A</v>
      </c>
      <c r="O97" s="16" t="e">
        <f>IF($L97&lt;=$C$34,Daten!D100,NA())</f>
        <v>#N/A</v>
      </c>
      <c r="P97" s="24">
        <f t="shared" si="14"/>
        <v>91</v>
      </c>
      <c r="Q97" s="16" t="e">
        <f>IF($P97&lt;=$D$34,Daten!F100,NA())</f>
        <v>#N/A</v>
      </c>
      <c r="R97" s="16" t="e">
        <f>IF($P97&lt;=$D$34,Daten!G100,NA())</f>
        <v>#N/A</v>
      </c>
      <c r="S97" s="16" t="e">
        <f>IF($P97&lt;=$D$34,Daten!H100,NA())</f>
        <v>#N/A</v>
      </c>
      <c r="U97" s="17">
        <f t="shared" si="15"/>
        <v>91</v>
      </c>
      <c r="V97" s="18">
        <f t="shared" si="8"/>
        <v>75</v>
      </c>
      <c r="W97" s="18">
        <f t="shared" si="9"/>
        <v>73</v>
      </c>
      <c r="X97" s="18">
        <f t="shared" si="10"/>
        <v>74</v>
      </c>
      <c r="Y97" s="17" t="e">
        <f t="array" aca="1" ref="Y97" ca="1">IF(U97&lt;=$C$53,SMALL(IF(ABS(OFFSET($M$7,,,$C$34)-V97)=MIN(ABS(OFFSET($M$7,,,$C$34)-V97)),ROW(OFFSET($M$7,,,$C$34))),1),NA())</f>
        <v>#N/A</v>
      </c>
      <c r="Z97" s="17" t="e">
        <f t="array" aca="1" ref="Z97" ca="1">IF(U97&lt;=$C$53,LARGE(IF(ABS(OFFSET($M$7,,,$C$34)-W97)=MIN(ABS(OFFSET($M$7,,,$C$34)-W97)),ROW(OFFSET($M$7,,,$C$34))),1),NA())</f>
        <v>#N/A</v>
      </c>
      <c r="AA97" s="19" t="e">
        <f t="shared" ca="1" si="11"/>
        <v>#N/A</v>
      </c>
      <c r="AB97" s="17" t="e">
        <f t="array" aca="1" ref="AB97" ca="1">IF(U97&lt;=$C$53,SMALL(IF(ABS(OFFSET($Q$7,,,$D$34)-V97)=MIN(ABS(OFFSET($Q$7,,,$D$34)-V97)),ROW(OFFSET($Q$7,,,$D$34))),1),NA())</f>
        <v>#N/A</v>
      </c>
      <c r="AC97" s="17" t="e">
        <f t="array" aca="1" ref="AC97" ca="1">IF(U97&lt;=$C$53,LARGE(IF(ABS(OFFSET($Q$7,,,$D$34)-W97)=MIN(ABS(OFFSET($Q$7,,,$D$34)-W97)),ROW(OFFSET($Q$7,,,$D$34))),1),NA())</f>
        <v>#N/A</v>
      </c>
      <c r="AD97" s="19" t="e">
        <f t="shared" ca="1" si="12"/>
        <v>#N/A</v>
      </c>
    </row>
    <row r="98" spans="12:30" x14ac:dyDescent="0.3">
      <c r="L98" s="24">
        <f t="shared" si="13"/>
        <v>92</v>
      </c>
      <c r="M98" s="16" t="e">
        <f>IF($L98&lt;=$C$34,Daten!B101,NA())</f>
        <v>#N/A</v>
      </c>
      <c r="N98" s="16" t="e">
        <f>IF($L98&lt;=$C$34,Daten!C101,NA())</f>
        <v>#N/A</v>
      </c>
      <c r="O98" s="16" t="e">
        <f>IF($L98&lt;=$C$34,Daten!D101,NA())</f>
        <v>#N/A</v>
      </c>
      <c r="P98" s="24">
        <f t="shared" si="14"/>
        <v>92</v>
      </c>
      <c r="Q98" s="16" t="e">
        <f>IF($P98&lt;=$D$34,Daten!F101,NA())</f>
        <v>#N/A</v>
      </c>
      <c r="R98" s="16" t="e">
        <f>IF($P98&lt;=$D$34,Daten!G101,NA())</f>
        <v>#N/A</v>
      </c>
      <c r="S98" s="16" t="e">
        <f>IF($P98&lt;=$D$34,Daten!H101,NA())</f>
        <v>#N/A</v>
      </c>
      <c r="U98" s="17">
        <f t="shared" si="15"/>
        <v>92</v>
      </c>
      <c r="V98" s="18">
        <f t="shared" si="8"/>
        <v>74.5</v>
      </c>
      <c r="W98" s="18">
        <f t="shared" si="9"/>
        <v>72.5</v>
      </c>
      <c r="X98" s="18">
        <f t="shared" si="10"/>
        <v>73.5</v>
      </c>
      <c r="Y98" s="17" t="e">
        <f t="array" aca="1" ref="Y98" ca="1">IF(U98&lt;=$C$53,SMALL(IF(ABS(OFFSET($M$7,,,$C$34)-V98)=MIN(ABS(OFFSET($M$7,,,$C$34)-V98)),ROW(OFFSET($M$7,,,$C$34))),1),NA())</f>
        <v>#N/A</v>
      </c>
      <c r="Z98" s="17" t="e">
        <f t="array" aca="1" ref="Z98" ca="1">IF(U98&lt;=$C$53,LARGE(IF(ABS(OFFSET($M$7,,,$C$34)-W98)=MIN(ABS(OFFSET($M$7,,,$C$34)-W98)),ROW(OFFSET($M$7,,,$C$34))),1),NA())</f>
        <v>#N/A</v>
      </c>
      <c r="AA98" s="19" t="e">
        <f t="shared" ca="1" si="11"/>
        <v>#N/A</v>
      </c>
      <c r="AB98" s="17" t="e">
        <f t="array" aca="1" ref="AB98" ca="1">IF(U98&lt;=$C$53,SMALL(IF(ABS(OFFSET($Q$7,,,$D$34)-V98)=MIN(ABS(OFFSET($Q$7,,,$D$34)-V98)),ROW(OFFSET($Q$7,,,$D$34))),1),NA())</f>
        <v>#N/A</v>
      </c>
      <c r="AC98" s="17" t="e">
        <f t="array" aca="1" ref="AC98" ca="1">IF(U98&lt;=$C$53,LARGE(IF(ABS(OFFSET($Q$7,,,$D$34)-W98)=MIN(ABS(OFFSET($Q$7,,,$D$34)-W98)),ROW(OFFSET($Q$7,,,$D$34))),1),NA())</f>
        <v>#N/A</v>
      </c>
      <c r="AD98" s="19" t="e">
        <f t="shared" ca="1" si="12"/>
        <v>#N/A</v>
      </c>
    </row>
    <row r="99" spans="12:30" x14ac:dyDescent="0.3">
      <c r="L99" s="24">
        <f t="shared" si="13"/>
        <v>93</v>
      </c>
      <c r="M99" s="16" t="e">
        <f>IF($L99&lt;=$C$34,Daten!B102,NA())</f>
        <v>#N/A</v>
      </c>
      <c r="N99" s="16" t="e">
        <f>IF($L99&lt;=$C$34,Daten!C102,NA())</f>
        <v>#N/A</v>
      </c>
      <c r="O99" s="16" t="e">
        <f>IF($L99&lt;=$C$34,Daten!D102,NA())</f>
        <v>#N/A</v>
      </c>
      <c r="P99" s="24">
        <f t="shared" si="14"/>
        <v>93</v>
      </c>
      <c r="Q99" s="16" t="e">
        <f>IF($P99&lt;=$D$34,Daten!F102,NA())</f>
        <v>#N/A</v>
      </c>
      <c r="R99" s="16" t="e">
        <f>IF($P99&lt;=$D$34,Daten!G102,NA())</f>
        <v>#N/A</v>
      </c>
      <c r="S99" s="16" t="e">
        <f>IF($P99&lt;=$D$34,Daten!H102,NA())</f>
        <v>#N/A</v>
      </c>
      <c r="U99" s="17">
        <f t="shared" si="15"/>
        <v>93</v>
      </c>
      <c r="V99" s="18">
        <f t="shared" si="8"/>
        <v>74</v>
      </c>
      <c r="W99" s="18">
        <f t="shared" si="9"/>
        <v>72</v>
      </c>
      <c r="X99" s="18">
        <f t="shared" si="10"/>
        <v>73</v>
      </c>
      <c r="Y99" s="17" t="e">
        <f t="array" aca="1" ref="Y99" ca="1">IF(U99&lt;=$C$53,SMALL(IF(ABS(OFFSET($M$7,,,$C$34)-V99)=MIN(ABS(OFFSET($M$7,,,$C$34)-V99)),ROW(OFFSET($M$7,,,$C$34))),1),NA())</f>
        <v>#N/A</v>
      </c>
      <c r="Z99" s="17" t="e">
        <f t="array" aca="1" ref="Z99" ca="1">IF(U99&lt;=$C$53,LARGE(IF(ABS(OFFSET($M$7,,,$C$34)-W99)=MIN(ABS(OFFSET($M$7,,,$C$34)-W99)),ROW(OFFSET($M$7,,,$C$34))),1),NA())</f>
        <v>#N/A</v>
      </c>
      <c r="AA99" s="19" t="e">
        <f t="shared" ca="1" si="11"/>
        <v>#N/A</v>
      </c>
      <c r="AB99" s="17" t="e">
        <f t="array" aca="1" ref="AB99" ca="1">IF(U99&lt;=$C$53,SMALL(IF(ABS(OFFSET($Q$7,,,$D$34)-V99)=MIN(ABS(OFFSET($Q$7,,,$D$34)-V99)),ROW(OFFSET($Q$7,,,$D$34))),1),NA())</f>
        <v>#N/A</v>
      </c>
      <c r="AC99" s="17" t="e">
        <f t="array" aca="1" ref="AC99" ca="1">IF(U99&lt;=$C$53,LARGE(IF(ABS(OFFSET($Q$7,,,$D$34)-W99)=MIN(ABS(OFFSET($Q$7,,,$D$34)-W99)),ROW(OFFSET($Q$7,,,$D$34))),1),NA())</f>
        <v>#N/A</v>
      </c>
      <c r="AD99" s="19" t="e">
        <f t="shared" ca="1" si="12"/>
        <v>#N/A</v>
      </c>
    </row>
    <row r="100" spans="12:30" x14ac:dyDescent="0.3">
      <c r="L100" s="24">
        <f t="shared" si="13"/>
        <v>94</v>
      </c>
      <c r="M100" s="16" t="e">
        <f>IF($L100&lt;=$C$34,Daten!B103,NA())</f>
        <v>#N/A</v>
      </c>
      <c r="N100" s="16" t="e">
        <f>IF($L100&lt;=$C$34,Daten!C103,NA())</f>
        <v>#N/A</v>
      </c>
      <c r="O100" s="16" t="e">
        <f>IF($L100&lt;=$C$34,Daten!D103,NA())</f>
        <v>#N/A</v>
      </c>
      <c r="P100" s="24">
        <f t="shared" si="14"/>
        <v>94</v>
      </c>
      <c r="Q100" s="16" t="e">
        <f>IF($P100&lt;=$D$34,Daten!F103,NA())</f>
        <v>#N/A</v>
      </c>
      <c r="R100" s="16" t="e">
        <f>IF($P100&lt;=$D$34,Daten!G103,NA())</f>
        <v>#N/A</v>
      </c>
      <c r="S100" s="16" t="e">
        <f>IF($P100&lt;=$D$34,Daten!H103,NA())</f>
        <v>#N/A</v>
      </c>
      <c r="U100" s="17">
        <f t="shared" si="15"/>
        <v>94</v>
      </c>
      <c r="V100" s="18">
        <f t="shared" si="8"/>
        <v>73.5</v>
      </c>
      <c r="W100" s="18">
        <f t="shared" si="9"/>
        <v>71.5</v>
      </c>
      <c r="X100" s="18">
        <f t="shared" si="10"/>
        <v>72.5</v>
      </c>
      <c r="Y100" s="17" t="e">
        <f t="array" aca="1" ref="Y100" ca="1">IF(U100&lt;=$C$53,SMALL(IF(ABS(OFFSET($M$7,,,$C$34)-V100)=MIN(ABS(OFFSET($M$7,,,$C$34)-V100)),ROW(OFFSET($M$7,,,$C$34))),1),NA())</f>
        <v>#N/A</v>
      </c>
      <c r="Z100" s="17" t="e">
        <f t="array" aca="1" ref="Z100" ca="1">IF(U100&lt;=$C$53,LARGE(IF(ABS(OFFSET($M$7,,,$C$34)-W100)=MIN(ABS(OFFSET($M$7,,,$C$34)-W100)),ROW(OFFSET($M$7,,,$C$34))),1),NA())</f>
        <v>#N/A</v>
      </c>
      <c r="AA100" s="19" t="e">
        <f t="shared" ca="1" si="11"/>
        <v>#N/A</v>
      </c>
      <c r="AB100" s="17" t="e">
        <f t="array" aca="1" ref="AB100" ca="1">IF(U100&lt;=$C$53,SMALL(IF(ABS(OFFSET($Q$7,,,$D$34)-V100)=MIN(ABS(OFFSET($Q$7,,,$D$34)-V100)),ROW(OFFSET($Q$7,,,$D$34))),1),NA())</f>
        <v>#N/A</v>
      </c>
      <c r="AC100" s="17" t="e">
        <f t="array" aca="1" ref="AC100" ca="1">IF(U100&lt;=$C$53,LARGE(IF(ABS(OFFSET($Q$7,,,$D$34)-W100)=MIN(ABS(OFFSET($Q$7,,,$D$34)-W100)),ROW(OFFSET($Q$7,,,$D$34))),1),NA())</f>
        <v>#N/A</v>
      </c>
      <c r="AD100" s="19" t="e">
        <f t="shared" ca="1" si="12"/>
        <v>#N/A</v>
      </c>
    </row>
    <row r="101" spans="12:30" x14ac:dyDescent="0.3">
      <c r="L101" s="24">
        <f t="shared" si="13"/>
        <v>95</v>
      </c>
      <c r="M101" s="16" t="e">
        <f>IF($L101&lt;=$C$34,Daten!B104,NA())</f>
        <v>#N/A</v>
      </c>
      <c r="N101" s="16" t="e">
        <f>IF($L101&lt;=$C$34,Daten!C104,NA())</f>
        <v>#N/A</v>
      </c>
      <c r="O101" s="16" t="e">
        <f>IF($L101&lt;=$C$34,Daten!D104,NA())</f>
        <v>#N/A</v>
      </c>
      <c r="P101" s="24">
        <f t="shared" si="14"/>
        <v>95</v>
      </c>
      <c r="Q101" s="16" t="e">
        <f>IF($P101&lt;=$D$34,Daten!F104,NA())</f>
        <v>#N/A</v>
      </c>
      <c r="R101" s="16" t="e">
        <f>IF($P101&lt;=$D$34,Daten!G104,NA())</f>
        <v>#N/A</v>
      </c>
      <c r="S101" s="16" t="e">
        <f>IF($P101&lt;=$D$34,Daten!H104,NA())</f>
        <v>#N/A</v>
      </c>
      <c r="U101" s="17">
        <f t="shared" si="15"/>
        <v>95</v>
      </c>
      <c r="V101" s="18">
        <f t="shared" si="8"/>
        <v>73</v>
      </c>
      <c r="W101" s="18">
        <f t="shared" si="9"/>
        <v>71</v>
      </c>
      <c r="X101" s="18">
        <f t="shared" si="10"/>
        <v>72</v>
      </c>
      <c r="Y101" s="17" t="e">
        <f t="array" aca="1" ref="Y101" ca="1">IF(U101&lt;=$C$53,SMALL(IF(ABS(OFFSET($M$7,,,$C$34)-V101)=MIN(ABS(OFFSET($M$7,,,$C$34)-V101)),ROW(OFFSET($M$7,,,$C$34))),1),NA())</f>
        <v>#N/A</v>
      </c>
      <c r="Z101" s="17" t="e">
        <f t="array" aca="1" ref="Z101" ca="1">IF(U101&lt;=$C$53,LARGE(IF(ABS(OFFSET($M$7,,,$C$34)-W101)=MIN(ABS(OFFSET($M$7,,,$C$34)-W101)),ROW(OFFSET($M$7,,,$C$34))),1),NA())</f>
        <v>#N/A</v>
      </c>
      <c r="AA101" s="19" t="e">
        <f t="shared" ca="1" si="11"/>
        <v>#N/A</v>
      </c>
      <c r="AB101" s="17" t="e">
        <f t="array" aca="1" ref="AB101" ca="1">IF(U101&lt;=$C$53,SMALL(IF(ABS(OFFSET($Q$7,,,$D$34)-V101)=MIN(ABS(OFFSET($Q$7,,,$D$34)-V101)),ROW(OFFSET($Q$7,,,$D$34))),1),NA())</f>
        <v>#N/A</v>
      </c>
      <c r="AC101" s="17" t="e">
        <f t="array" aca="1" ref="AC101" ca="1">IF(U101&lt;=$C$53,LARGE(IF(ABS(OFFSET($Q$7,,,$D$34)-W101)=MIN(ABS(OFFSET($Q$7,,,$D$34)-W101)),ROW(OFFSET($Q$7,,,$D$34))),1),NA())</f>
        <v>#N/A</v>
      </c>
      <c r="AD101" s="19" t="e">
        <f t="shared" ca="1" si="12"/>
        <v>#N/A</v>
      </c>
    </row>
    <row r="102" spans="12:30" x14ac:dyDescent="0.3">
      <c r="L102" s="24">
        <f t="shared" si="13"/>
        <v>96</v>
      </c>
      <c r="M102" s="16" t="e">
        <f>IF($L102&lt;=$C$34,Daten!B105,NA())</f>
        <v>#N/A</v>
      </c>
      <c r="N102" s="16" t="e">
        <f>IF($L102&lt;=$C$34,Daten!C105,NA())</f>
        <v>#N/A</v>
      </c>
      <c r="O102" s="16" t="e">
        <f>IF($L102&lt;=$C$34,Daten!D105,NA())</f>
        <v>#N/A</v>
      </c>
      <c r="P102" s="24">
        <f t="shared" si="14"/>
        <v>96</v>
      </c>
      <c r="Q102" s="16" t="e">
        <f>IF($P102&lt;=$D$34,Daten!F105,NA())</f>
        <v>#N/A</v>
      </c>
      <c r="R102" s="16" t="e">
        <f>IF($P102&lt;=$D$34,Daten!G105,NA())</f>
        <v>#N/A</v>
      </c>
      <c r="S102" s="16" t="e">
        <f>IF($P102&lt;=$D$34,Daten!H105,NA())</f>
        <v>#N/A</v>
      </c>
      <c r="U102" s="17">
        <f t="shared" si="15"/>
        <v>96</v>
      </c>
      <c r="V102" s="18">
        <f t="shared" si="8"/>
        <v>72.5</v>
      </c>
      <c r="W102" s="18">
        <f t="shared" si="9"/>
        <v>70.5</v>
      </c>
      <c r="X102" s="18">
        <f t="shared" si="10"/>
        <v>71.5</v>
      </c>
      <c r="Y102" s="17" t="e">
        <f t="array" aca="1" ref="Y102" ca="1">IF(U102&lt;=$C$53,SMALL(IF(ABS(OFFSET($M$7,,,$C$34)-V102)=MIN(ABS(OFFSET($M$7,,,$C$34)-V102)),ROW(OFFSET($M$7,,,$C$34))),1),NA())</f>
        <v>#N/A</v>
      </c>
      <c r="Z102" s="17" t="e">
        <f t="array" aca="1" ref="Z102" ca="1">IF(U102&lt;=$C$53,LARGE(IF(ABS(OFFSET($M$7,,,$C$34)-W102)=MIN(ABS(OFFSET($M$7,,,$C$34)-W102)),ROW(OFFSET($M$7,,,$C$34))),1),NA())</f>
        <v>#N/A</v>
      </c>
      <c r="AA102" s="19" t="e">
        <f t="shared" ca="1" si="11"/>
        <v>#N/A</v>
      </c>
      <c r="AB102" s="17" t="e">
        <f t="array" aca="1" ref="AB102" ca="1">IF(U102&lt;=$C$53,SMALL(IF(ABS(OFFSET($Q$7,,,$D$34)-V102)=MIN(ABS(OFFSET($Q$7,,,$D$34)-V102)),ROW(OFFSET($Q$7,,,$D$34))),1),NA())</f>
        <v>#N/A</v>
      </c>
      <c r="AC102" s="17" t="e">
        <f t="array" aca="1" ref="AC102" ca="1">IF(U102&lt;=$C$53,LARGE(IF(ABS(OFFSET($Q$7,,,$D$34)-W102)=MIN(ABS(OFFSET($Q$7,,,$D$34)-W102)),ROW(OFFSET($Q$7,,,$D$34))),1),NA())</f>
        <v>#N/A</v>
      </c>
      <c r="AD102" s="19" t="e">
        <f t="shared" ca="1" si="12"/>
        <v>#N/A</v>
      </c>
    </row>
    <row r="103" spans="12:30" x14ac:dyDescent="0.3">
      <c r="L103" s="24">
        <f t="shared" si="13"/>
        <v>97</v>
      </c>
      <c r="M103" s="16" t="e">
        <f>IF($L103&lt;=$C$34,Daten!B106,NA())</f>
        <v>#N/A</v>
      </c>
      <c r="N103" s="16" t="e">
        <f>IF($L103&lt;=$C$34,Daten!C106,NA())</f>
        <v>#N/A</v>
      </c>
      <c r="O103" s="16" t="e">
        <f>IF($L103&lt;=$C$34,Daten!D106,NA())</f>
        <v>#N/A</v>
      </c>
      <c r="P103" s="24">
        <f t="shared" si="14"/>
        <v>97</v>
      </c>
      <c r="Q103" s="16" t="e">
        <f>IF($P103&lt;=$D$34,Daten!F106,NA())</f>
        <v>#N/A</v>
      </c>
      <c r="R103" s="16" t="e">
        <f>IF($P103&lt;=$D$34,Daten!G106,NA())</f>
        <v>#N/A</v>
      </c>
      <c r="S103" s="16" t="e">
        <f>IF($P103&lt;=$D$34,Daten!H106,NA())</f>
        <v>#N/A</v>
      </c>
      <c r="U103" s="17">
        <f t="shared" si="15"/>
        <v>97</v>
      </c>
      <c r="V103" s="18">
        <f t="shared" si="8"/>
        <v>72</v>
      </c>
      <c r="W103" s="18">
        <f t="shared" si="9"/>
        <v>70</v>
      </c>
      <c r="X103" s="18">
        <f t="shared" si="10"/>
        <v>71</v>
      </c>
      <c r="Y103" s="17" t="e">
        <f t="array" aca="1" ref="Y103" ca="1">IF(U103&lt;=$C$53,SMALL(IF(ABS(OFFSET($M$7,,,$C$34)-V103)=MIN(ABS(OFFSET($M$7,,,$C$34)-V103)),ROW(OFFSET($M$7,,,$C$34))),1),NA())</f>
        <v>#N/A</v>
      </c>
      <c r="Z103" s="17" t="e">
        <f t="array" aca="1" ref="Z103" ca="1">IF(U103&lt;=$C$53,LARGE(IF(ABS(OFFSET($M$7,,,$C$34)-W103)=MIN(ABS(OFFSET($M$7,,,$C$34)-W103)),ROW(OFFSET($M$7,,,$C$34))),1),NA())</f>
        <v>#N/A</v>
      </c>
      <c r="AA103" s="19" t="e">
        <f t="shared" ca="1" si="11"/>
        <v>#N/A</v>
      </c>
      <c r="AB103" s="17" t="e">
        <f t="array" aca="1" ref="AB103" ca="1">IF(U103&lt;=$C$53,SMALL(IF(ABS(OFFSET($Q$7,,,$D$34)-V103)=MIN(ABS(OFFSET($Q$7,,,$D$34)-V103)),ROW(OFFSET($Q$7,,,$D$34))),1),NA())</f>
        <v>#N/A</v>
      </c>
      <c r="AC103" s="17" t="e">
        <f t="array" aca="1" ref="AC103" ca="1">IF(U103&lt;=$C$53,LARGE(IF(ABS(OFFSET($Q$7,,,$D$34)-W103)=MIN(ABS(OFFSET($Q$7,,,$D$34)-W103)),ROW(OFFSET($Q$7,,,$D$34))),1),NA())</f>
        <v>#N/A</v>
      </c>
      <c r="AD103" s="19" t="e">
        <f t="shared" ca="1" si="12"/>
        <v>#N/A</v>
      </c>
    </row>
    <row r="104" spans="12:30" x14ac:dyDescent="0.3">
      <c r="L104" s="24">
        <f t="shared" si="13"/>
        <v>98</v>
      </c>
      <c r="M104" s="16" t="e">
        <f>IF($L104&lt;=$C$34,Daten!B107,NA())</f>
        <v>#N/A</v>
      </c>
      <c r="N104" s="16" t="e">
        <f>IF($L104&lt;=$C$34,Daten!C107,NA())</f>
        <v>#N/A</v>
      </c>
      <c r="O104" s="16" t="e">
        <f>IF($L104&lt;=$C$34,Daten!D107,NA())</f>
        <v>#N/A</v>
      </c>
      <c r="P104" s="24">
        <f t="shared" si="14"/>
        <v>98</v>
      </c>
      <c r="Q104" s="16" t="e">
        <f>IF($P104&lt;=$D$34,Daten!F107,NA())</f>
        <v>#N/A</v>
      </c>
      <c r="R104" s="16" t="e">
        <f>IF($P104&lt;=$D$34,Daten!G107,NA())</f>
        <v>#N/A</v>
      </c>
      <c r="S104" s="16" t="e">
        <f>IF($P104&lt;=$D$34,Daten!H107,NA())</f>
        <v>#N/A</v>
      </c>
      <c r="U104" s="17">
        <f t="shared" si="15"/>
        <v>98</v>
      </c>
      <c r="V104" s="18" t="e">
        <f t="shared" si="8"/>
        <v>#N/A</v>
      </c>
      <c r="W104" s="18" t="e">
        <f t="shared" si="9"/>
        <v>#N/A</v>
      </c>
      <c r="X104" s="18" t="e">
        <f t="shared" si="10"/>
        <v>#N/A</v>
      </c>
      <c r="Y104" s="17" t="e">
        <f t="array" aca="1" ref="Y104" ca="1">IF(U104&lt;=$C$53,SMALL(IF(ABS(OFFSET($M$7,,,$C$34)-V104)=MIN(ABS(OFFSET($M$7,,,$C$34)-V104)),ROW(OFFSET($M$7,,,$C$34))),1),NA())</f>
        <v>#N/A</v>
      </c>
      <c r="Z104" s="17" t="e">
        <f t="array" aca="1" ref="Z104" ca="1">IF(U104&lt;=$C$53,LARGE(IF(ABS(OFFSET($M$7,,,$C$34)-W104)=MIN(ABS(OFFSET($M$7,,,$C$34)-W104)),ROW(OFFSET($M$7,,,$C$34))),1),NA())</f>
        <v>#N/A</v>
      </c>
      <c r="AA104" s="19" t="e">
        <f t="shared" ca="1" si="11"/>
        <v>#N/A</v>
      </c>
      <c r="AB104" s="17" t="e">
        <f t="array" aca="1" ref="AB104" ca="1">IF(U104&lt;=$C$53,SMALL(IF(ABS(OFFSET($Q$7,,,$D$34)-V104)=MIN(ABS(OFFSET($Q$7,,,$D$34)-V104)),ROW(OFFSET($Q$7,,,$D$34))),1),NA())</f>
        <v>#N/A</v>
      </c>
      <c r="AC104" s="17" t="e">
        <f t="array" aca="1" ref="AC104" ca="1">IF(U104&lt;=$C$53,LARGE(IF(ABS(OFFSET($Q$7,,,$D$34)-W104)=MIN(ABS(OFFSET($Q$7,,,$D$34)-W104)),ROW(OFFSET($Q$7,,,$D$34))),1),NA())</f>
        <v>#N/A</v>
      </c>
      <c r="AD104" s="19" t="e">
        <f t="shared" ca="1" si="12"/>
        <v>#N/A</v>
      </c>
    </row>
    <row r="105" spans="12:30" x14ac:dyDescent="0.3">
      <c r="L105" s="24">
        <f t="shared" si="13"/>
        <v>99</v>
      </c>
      <c r="M105" s="16" t="e">
        <f>IF($L105&lt;=$C$34,Daten!B108,NA())</f>
        <v>#N/A</v>
      </c>
      <c r="N105" s="16" t="e">
        <f>IF($L105&lt;=$C$34,Daten!C108,NA())</f>
        <v>#N/A</v>
      </c>
      <c r="O105" s="16" t="e">
        <f>IF($L105&lt;=$C$34,Daten!D108,NA())</f>
        <v>#N/A</v>
      </c>
      <c r="P105" s="24">
        <f t="shared" si="14"/>
        <v>99</v>
      </c>
      <c r="Q105" s="16" t="e">
        <f>IF($P105&lt;=$D$34,Daten!F108,NA())</f>
        <v>#N/A</v>
      </c>
      <c r="R105" s="16" t="e">
        <f>IF($P105&lt;=$D$34,Daten!G108,NA())</f>
        <v>#N/A</v>
      </c>
      <c r="S105" s="16" t="e">
        <f>IF($P105&lt;=$D$34,Daten!H108,NA())</f>
        <v>#N/A</v>
      </c>
      <c r="U105" s="17">
        <f t="shared" si="15"/>
        <v>99</v>
      </c>
      <c r="V105" s="18" t="e">
        <f t="shared" si="8"/>
        <v>#N/A</v>
      </c>
      <c r="W105" s="18" t="e">
        <f t="shared" si="9"/>
        <v>#N/A</v>
      </c>
      <c r="X105" s="18" t="e">
        <f t="shared" si="10"/>
        <v>#N/A</v>
      </c>
      <c r="Y105" s="17" t="e">
        <f t="array" aca="1" ref="Y105" ca="1">IF(U105&lt;=$C$53,SMALL(IF(ABS(OFFSET($M$7,,,$C$34)-V105)=MIN(ABS(OFFSET($M$7,,,$C$34)-V105)),ROW(OFFSET($M$7,,,$C$34))),1),NA())</f>
        <v>#N/A</v>
      </c>
      <c r="Z105" s="17" t="e">
        <f t="array" aca="1" ref="Z105" ca="1">IF(U105&lt;=$C$53,LARGE(IF(ABS(OFFSET($M$7,,,$C$34)-W105)=MIN(ABS(OFFSET($M$7,,,$C$34)-W105)),ROW(OFFSET($M$7,,,$C$34))),1),NA())</f>
        <v>#N/A</v>
      </c>
      <c r="AA105" s="19" t="e">
        <f t="shared" ca="1" si="11"/>
        <v>#N/A</v>
      </c>
      <c r="AB105" s="17" t="e">
        <f t="array" aca="1" ref="AB105" ca="1">IF(U105&lt;=$C$53,SMALL(IF(ABS(OFFSET($Q$7,,,$D$34)-V105)=MIN(ABS(OFFSET($Q$7,,,$D$34)-V105)),ROW(OFFSET($Q$7,,,$D$34))),1),NA())</f>
        <v>#N/A</v>
      </c>
      <c r="AC105" s="17" t="e">
        <f t="array" aca="1" ref="AC105" ca="1">IF(U105&lt;=$C$53,LARGE(IF(ABS(OFFSET($Q$7,,,$D$34)-W105)=MIN(ABS(OFFSET($Q$7,,,$D$34)-W105)),ROW(OFFSET($Q$7,,,$D$34))),1),NA())</f>
        <v>#N/A</v>
      </c>
      <c r="AD105" s="19" t="e">
        <f t="shared" ca="1" si="12"/>
        <v>#N/A</v>
      </c>
    </row>
    <row r="106" spans="12:30" x14ac:dyDescent="0.3">
      <c r="L106" s="24">
        <f t="shared" si="13"/>
        <v>100</v>
      </c>
      <c r="M106" s="16" t="e">
        <f>IF($L106&lt;=$C$34,Daten!B109,NA())</f>
        <v>#N/A</v>
      </c>
      <c r="N106" s="16" t="e">
        <f>IF($L106&lt;=$C$34,Daten!C109,NA())</f>
        <v>#N/A</v>
      </c>
      <c r="O106" s="16" t="e">
        <f>IF($L106&lt;=$C$34,Daten!D109,NA())</f>
        <v>#N/A</v>
      </c>
      <c r="P106" s="24">
        <f t="shared" si="14"/>
        <v>100</v>
      </c>
      <c r="Q106" s="16" t="e">
        <f>IF($P106&lt;=$D$34,Daten!F109,NA())</f>
        <v>#N/A</v>
      </c>
      <c r="R106" s="16" t="e">
        <f>IF($P106&lt;=$D$34,Daten!G109,NA())</f>
        <v>#N/A</v>
      </c>
      <c r="S106" s="16" t="e">
        <f>IF($P106&lt;=$D$34,Daten!H109,NA())</f>
        <v>#N/A</v>
      </c>
      <c r="U106" s="17">
        <f t="shared" si="15"/>
        <v>100</v>
      </c>
      <c r="V106" s="18" t="e">
        <f t="shared" si="8"/>
        <v>#N/A</v>
      </c>
      <c r="W106" s="18" t="e">
        <f t="shared" si="9"/>
        <v>#N/A</v>
      </c>
      <c r="X106" s="18" t="e">
        <f t="shared" si="10"/>
        <v>#N/A</v>
      </c>
      <c r="Y106" s="17" t="e">
        <f t="array" aca="1" ref="Y106" ca="1">IF(U106&lt;=$C$53,SMALL(IF(ABS(OFFSET($M$7,,,$C$34)-V106)=MIN(ABS(OFFSET($M$7,,,$C$34)-V106)),ROW(OFFSET($M$7,,,$C$34))),1),NA())</f>
        <v>#N/A</v>
      </c>
      <c r="Z106" s="17" t="e">
        <f t="array" aca="1" ref="Z106" ca="1">IF(U106&lt;=$C$53,LARGE(IF(ABS(OFFSET($M$7,,,$C$34)-W106)=MIN(ABS(OFFSET($M$7,,,$C$34)-W106)),ROW(OFFSET($M$7,,,$C$34))),1),NA())</f>
        <v>#N/A</v>
      </c>
      <c r="AA106" s="19" t="e">
        <f t="shared" ca="1" si="11"/>
        <v>#N/A</v>
      </c>
      <c r="AB106" s="17" t="e">
        <f t="array" aca="1" ref="AB106" ca="1">IF(U106&lt;=$C$53,SMALL(IF(ABS(OFFSET($Q$7,,,$D$34)-V106)=MIN(ABS(OFFSET($Q$7,,,$D$34)-V106)),ROW(OFFSET($Q$7,,,$D$34))),1),NA())</f>
        <v>#N/A</v>
      </c>
      <c r="AC106" s="17" t="e">
        <f t="array" aca="1" ref="AC106" ca="1">IF(U106&lt;=$C$53,LARGE(IF(ABS(OFFSET($Q$7,,,$D$34)-W106)=MIN(ABS(OFFSET($Q$7,,,$D$34)-W106)),ROW(OFFSET($Q$7,,,$D$34))),1),NA())</f>
        <v>#N/A</v>
      </c>
      <c r="AD106" s="19" t="e">
        <f t="shared" ca="1" si="12"/>
        <v>#N/A</v>
      </c>
    </row>
    <row r="107" spans="12:30" x14ac:dyDescent="0.3">
      <c r="L107" s="24">
        <f t="shared" si="13"/>
        <v>101</v>
      </c>
      <c r="M107" s="16" t="e">
        <f>IF($L107&lt;=$C$34,Daten!B110,NA())</f>
        <v>#N/A</v>
      </c>
      <c r="N107" s="16" t="e">
        <f>IF($L107&lt;=$C$34,Daten!C110,NA())</f>
        <v>#N/A</v>
      </c>
      <c r="O107" s="16" t="e">
        <f>IF($L107&lt;=$C$34,Daten!D110,NA())</f>
        <v>#N/A</v>
      </c>
      <c r="P107" s="24">
        <f t="shared" si="14"/>
        <v>101</v>
      </c>
      <c r="Q107" s="16" t="e">
        <f>IF($P107&lt;=$D$34,Daten!F110,NA())</f>
        <v>#N/A</v>
      </c>
      <c r="R107" s="16" t="e">
        <f>IF($P107&lt;=$D$34,Daten!G110,NA())</f>
        <v>#N/A</v>
      </c>
      <c r="S107" s="16" t="e">
        <f>IF($P107&lt;=$D$34,Daten!H110,NA())</f>
        <v>#N/A</v>
      </c>
      <c r="U107" s="17">
        <f t="shared" si="15"/>
        <v>101</v>
      </c>
      <c r="V107" s="18" t="e">
        <f t="shared" si="8"/>
        <v>#N/A</v>
      </c>
      <c r="W107" s="18" t="e">
        <f t="shared" si="9"/>
        <v>#N/A</v>
      </c>
      <c r="X107" s="18" t="e">
        <f t="shared" si="10"/>
        <v>#N/A</v>
      </c>
      <c r="Y107" s="17" t="e">
        <f t="array" aca="1" ref="Y107" ca="1">IF(U107&lt;=$C$53,SMALL(IF(ABS(OFFSET($M$7,,,$C$34)-V107)=MIN(ABS(OFFSET($M$7,,,$C$34)-V107)),ROW(OFFSET($M$7,,,$C$34))),1),NA())</f>
        <v>#N/A</v>
      </c>
      <c r="Z107" s="17" t="e">
        <f t="array" aca="1" ref="Z107" ca="1">IF(U107&lt;=$C$53,LARGE(IF(ABS(OFFSET($M$7,,,$C$34)-W107)=MIN(ABS(OFFSET($M$7,,,$C$34)-W107)),ROW(OFFSET($M$7,,,$C$34))),1),NA())</f>
        <v>#N/A</v>
      </c>
      <c r="AA107" s="19" t="e">
        <f t="shared" ca="1" si="11"/>
        <v>#N/A</v>
      </c>
      <c r="AB107" s="17" t="e">
        <f t="array" aca="1" ref="AB107" ca="1">IF(U107&lt;=$C$53,SMALL(IF(ABS(OFFSET($Q$7,,,$D$34)-V107)=MIN(ABS(OFFSET($Q$7,,,$D$34)-V107)),ROW(OFFSET($Q$7,,,$D$34))),1),NA())</f>
        <v>#N/A</v>
      </c>
      <c r="AC107" s="17" t="e">
        <f t="array" aca="1" ref="AC107" ca="1">IF(U107&lt;=$C$53,LARGE(IF(ABS(OFFSET($Q$7,,,$D$34)-W107)=MIN(ABS(OFFSET($Q$7,,,$D$34)-W107)),ROW(OFFSET($Q$7,,,$D$34))),1),NA())</f>
        <v>#N/A</v>
      </c>
      <c r="AD107" s="19" t="e">
        <f t="shared" ca="1" si="12"/>
        <v>#N/A</v>
      </c>
    </row>
    <row r="108" spans="12:30" x14ac:dyDescent="0.3">
      <c r="L108" s="24">
        <f t="shared" si="13"/>
        <v>102</v>
      </c>
      <c r="M108" s="16" t="e">
        <f>IF($L108&lt;=$C$34,Daten!B111,NA())</f>
        <v>#N/A</v>
      </c>
      <c r="N108" s="16" t="e">
        <f>IF($L108&lt;=$C$34,Daten!C111,NA())</f>
        <v>#N/A</v>
      </c>
      <c r="O108" s="16" t="e">
        <f>IF($L108&lt;=$C$34,Daten!D111,NA())</f>
        <v>#N/A</v>
      </c>
      <c r="P108" s="24">
        <f t="shared" si="14"/>
        <v>102</v>
      </c>
      <c r="Q108" s="16" t="e">
        <f>IF($P108&lt;=$D$34,Daten!F111,NA())</f>
        <v>#N/A</v>
      </c>
      <c r="R108" s="16" t="e">
        <f>IF($P108&lt;=$D$34,Daten!G111,NA())</f>
        <v>#N/A</v>
      </c>
      <c r="S108" s="16" t="e">
        <f>IF($P108&lt;=$D$34,Daten!H111,NA())</f>
        <v>#N/A</v>
      </c>
      <c r="U108" s="17">
        <f t="shared" si="15"/>
        <v>102</v>
      </c>
      <c r="V108" s="18" t="e">
        <f t="shared" si="8"/>
        <v>#N/A</v>
      </c>
      <c r="W108" s="18" t="e">
        <f t="shared" si="9"/>
        <v>#N/A</v>
      </c>
      <c r="X108" s="18" t="e">
        <f t="shared" si="10"/>
        <v>#N/A</v>
      </c>
      <c r="Y108" s="17" t="e">
        <f t="array" aca="1" ref="Y108" ca="1">IF(U108&lt;=$C$53,SMALL(IF(ABS(OFFSET($M$7,,,$C$34)-V108)=MIN(ABS(OFFSET($M$7,,,$C$34)-V108)),ROW(OFFSET($M$7,,,$C$34))),1),NA())</f>
        <v>#N/A</v>
      </c>
      <c r="Z108" s="17" t="e">
        <f t="array" aca="1" ref="Z108" ca="1">IF(U108&lt;=$C$53,LARGE(IF(ABS(OFFSET($M$7,,,$C$34)-W108)=MIN(ABS(OFFSET($M$7,,,$C$34)-W108)),ROW(OFFSET($M$7,,,$C$34))),1),NA())</f>
        <v>#N/A</v>
      </c>
      <c r="AA108" s="19" t="e">
        <f t="shared" ca="1" si="11"/>
        <v>#N/A</v>
      </c>
      <c r="AB108" s="17" t="e">
        <f t="array" aca="1" ref="AB108" ca="1">IF(U108&lt;=$C$53,SMALL(IF(ABS(OFFSET($Q$7,,,$D$34)-V108)=MIN(ABS(OFFSET($Q$7,,,$D$34)-V108)),ROW(OFFSET($Q$7,,,$D$34))),1),NA())</f>
        <v>#N/A</v>
      </c>
      <c r="AC108" s="17" t="e">
        <f t="array" aca="1" ref="AC108" ca="1">IF(U108&lt;=$C$53,LARGE(IF(ABS(OFFSET($Q$7,,,$D$34)-W108)=MIN(ABS(OFFSET($Q$7,,,$D$34)-W108)),ROW(OFFSET($Q$7,,,$D$34))),1),NA())</f>
        <v>#N/A</v>
      </c>
      <c r="AD108" s="19" t="e">
        <f t="shared" ca="1" si="12"/>
        <v>#N/A</v>
      </c>
    </row>
    <row r="109" spans="12:30" x14ac:dyDescent="0.3">
      <c r="L109" s="24">
        <f t="shared" si="13"/>
        <v>103</v>
      </c>
      <c r="M109" s="16" t="e">
        <f>IF($L109&lt;=$C$34,Daten!B112,NA())</f>
        <v>#N/A</v>
      </c>
      <c r="N109" s="16" t="e">
        <f>IF($L109&lt;=$C$34,Daten!C112,NA())</f>
        <v>#N/A</v>
      </c>
      <c r="O109" s="16" t="e">
        <f>IF($L109&lt;=$C$34,Daten!D112,NA())</f>
        <v>#N/A</v>
      </c>
      <c r="P109" s="24">
        <f t="shared" si="14"/>
        <v>103</v>
      </c>
      <c r="Q109" s="16" t="e">
        <f>IF($P109&lt;=$D$34,Daten!F112,NA())</f>
        <v>#N/A</v>
      </c>
      <c r="R109" s="16" t="e">
        <f>IF($P109&lt;=$D$34,Daten!G112,NA())</f>
        <v>#N/A</v>
      </c>
      <c r="S109" s="16" t="e">
        <f>IF($P109&lt;=$D$34,Daten!H112,NA())</f>
        <v>#N/A</v>
      </c>
      <c r="U109" s="17">
        <f t="shared" si="15"/>
        <v>103</v>
      </c>
      <c r="V109" s="18" t="e">
        <f t="shared" si="8"/>
        <v>#N/A</v>
      </c>
      <c r="W109" s="18" t="e">
        <f t="shared" si="9"/>
        <v>#N/A</v>
      </c>
      <c r="X109" s="18" t="e">
        <f t="shared" si="10"/>
        <v>#N/A</v>
      </c>
      <c r="Y109" s="17" t="e">
        <f t="array" aca="1" ref="Y109" ca="1">IF(U109&lt;=$C$53,SMALL(IF(ABS(OFFSET($M$7,,,$C$34)-V109)=MIN(ABS(OFFSET($M$7,,,$C$34)-V109)),ROW(OFFSET($M$7,,,$C$34))),1),NA())</f>
        <v>#N/A</v>
      </c>
      <c r="Z109" s="17" t="e">
        <f t="array" aca="1" ref="Z109" ca="1">IF(U109&lt;=$C$53,LARGE(IF(ABS(OFFSET($M$7,,,$C$34)-W109)=MIN(ABS(OFFSET($M$7,,,$C$34)-W109)),ROW(OFFSET($M$7,,,$C$34))),1),NA())</f>
        <v>#N/A</v>
      </c>
      <c r="AA109" s="19" t="e">
        <f t="shared" ca="1" si="11"/>
        <v>#N/A</v>
      </c>
      <c r="AB109" s="17" t="e">
        <f t="array" aca="1" ref="AB109" ca="1">IF(U109&lt;=$C$53,SMALL(IF(ABS(OFFSET($Q$7,,,$D$34)-V109)=MIN(ABS(OFFSET($Q$7,,,$D$34)-V109)),ROW(OFFSET($Q$7,,,$D$34))),1),NA())</f>
        <v>#N/A</v>
      </c>
      <c r="AC109" s="17" t="e">
        <f t="array" aca="1" ref="AC109" ca="1">IF(U109&lt;=$C$53,LARGE(IF(ABS(OFFSET($Q$7,,,$D$34)-W109)=MIN(ABS(OFFSET($Q$7,,,$D$34)-W109)),ROW(OFFSET($Q$7,,,$D$34))),1),NA())</f>
        <v>#N/A</v>
      </c>
      <c r="AD109" s="19" t="e">
        <f t="shared" ca="1" si="12"/>
        <v>#N/A</v>
      </c>
    </row>
    <row r="110" spans="12:30" x14ac:dyDescent="0.3">
      <c r="L110" s="24">
        <f t="shared" si="13"/>
        <v>104</v>
      </c>
      <c r="M110" s="16" t="e">
        <f>IF($L110&lt;=$C$34,Daten!B113,NA())</f>
        <v>#N/A</v>
      </c>
      <c r="N110" s="16" t="e">
        <f>IF($L110&lt;=$C$34,Daten!C113,NA())</f>
        <v>#N/A</v>
      </c>
      <c r="O110" s="16" t="e">
        <f>IF($L110&lt;=$C$34,Daten!D113,NA())</f>
        <v>#N/A</v>
      </c>
      <c r="P110" s="24">
        <f t="shared" si="14"/>
        <v>104</v>
      </c>
      <c r="Q110" s="16" t="e">
        <f>IF($P110&lt;=$D$34,Daten!F113,NA())</f>
        <v>#N/A</v>
      </c>
      <c r="R110" s="16" t="e">
        <f>IF($P110&lt;=$D$34,Daten!G113,NA())</f>
        <v>#N/A</v>
      </c>
      <c r="S110" s="16" t="e">
        <f>IF($P110&lt;=$D$34,Daten!H113,NA())</f>
        <v>#N/A</v>
      </c>
      <c r="U110" s="17">
        <f t="shared" si="15"/>
        <v>104</v>
      </c>
      <c r="V110" s="18" t="e">
        <f t="shared" si="8"/>
        <v>#N/A</v>
      </c>
      <c r="W110" s="18" t="e">
        <f t="shared" si="9"/>
        <v>#N/A</v>
      </c>
      <c r="X110" s="18" t="e">
        <f t="shared" si="10"/>
        <v>#N/A</v>
      </c>
      <c r="Y110" s="17" t="e">
        <f t="array" aca="1" ref="Y110" ca="1">IF(U110&lt;=$C$53,SMALL(IF(ABS(OFFSET($M$7,,,$C$34)-V110)=MIN(ABS(OFFSET($M$7,,,$C$34)-V110)),ROW(OFFSET($M$7,,,$C$34))),1),NA())</f>
        <v>#N/A</v>
      </c>
      <c r="Z110" s="17" t="e">
        <f t="array" aca="1" ref="Z110" ca="1">IF(U110&lt;=$C$53,LARGE(IF(ABS(OFFSET($M$7,,,$C$34)-W110)=MIN(ABS(OFFSET($M$7,,,$C$34)-W110)),ROW(OFFSET($M$7,,,$C$34))),1),NA())</f>
        <v>#N/A</v>
      </c>
      <c r="AA110" s="19" t="e">
        <f t="shared" ca="1" si="11"/>
        <v>#N/A</v>
      </c>
      <c r="AB110" s="17" t="e">
        <f t="array" aca="1" ref="AB110" ca="1">IF(U110&lt;=$C$53,SMALL(IF(ABS(OFFSET($Q$7,,,$D$34)-V110)=MIN(ABS(OFFSET($Q$7,,,$D$34)-V110)),ROW(OFFSET($Q$7,,,$D$34))),1),NA())</f>
        <v>#N/A</v>
      </c>
      <c r="AC110" s="17" t="e">
        <f t="array" aca="1" ref="AC110" ca="1">IF(U110&lt;=$C$53,LARGE(IF(ABS(OFFSET($Q$7,,,$D$34)-W110)=MIN(ABS(OFFSET($Q$7,,,$D$34)-W110)),ROW(OFFSET($Q$7,,,$D$34))),1),NA())</f>
        <v>#N/A</v>
      </c>
      <c r="AD110" s="19" t="e">
        <f t="shared" ca="1" si="12"/>
        <v>#N/A</v>
      </c>
    </row>
    <row r="111" spans="12:30" x14ac:dyDescent="0.3">
      <c r="L111" s="24">
        <f t="shared" si="13"/>
        <v>105</v>
      </c>
      <c r="M111" s="16" t="e">
        <f>IF($L111&lt;=$C$34,Daten!B114,NA())</f>
        <v>#N/A</v>
      </c>
      <c r="N111" s="16" t="e">
        <f>IF($L111&lt;=$C$34,Daten!C114,NA())</f>
        <v>#N/A</v>
      </c>
      <c r="O111" s="16" t="e">
        <f>IF($L111&lt;=$C$34,Daten!D114,NA())</f>
        <v>#N/A</v>
      </c>
      <c r="P111" s="24">
        <f t="shared" si="14"/>
        <v>105</v>
      </c>
      <c r="Q111" s="16" t="e">
        <f>IF($P111&lt;=$D$34,Daten!F114,NA())</f>
        <v>#N/A</v>
      </c>
      <c r="R111" s="16" t="e">
        <f>IF($P111&lt;=$D$34,Daten!G114,NA())</f>
        <v>#N/A</v>
      </c>
      <c r="S111" s="16" t="e">
        <f>IF($P111&lt;=$D$34,Daten!H114,NA())</f>
        <v>#N/A</v>
      </c>
      <c r="U111" s="17">
        <f t="shared" si="15"/>
        <v>105</v>
      </c>
      <c r="V111" s="18" t="e">
        <f t="shared" si="8"/>
        <v>#N/A</v>
      </c>
      <c r="W111" s="18" t="e">
        <f t="shared" si="9"/>
        <v>#N/A</v>
      </c>
      <c r="X111" s="18" t="e">
        <f t="shared" si="10"/>
        <v>#N/A</v>
      </c>
      <c r="Y111" s="17" t="e">
        <f t="array" aca="1" ref="Y111" ca="1">IF(U111&lt;=$C$53,SMALL(IF(ABS(OFFSET($M$7,,,$C$34)-V111)=MIN(ABS(OFFSET($M$7,,,$C$34)-V111)),ROW(OFFSET($M$7,,,$C$34))),1),NA())</f>
        <v>#N/A</v>
      </c>
      <c r="Z111" s="17" t="e">
        <f t="array" aca="1" ref="Z111" ca="1">IF(U111&lt;=$C$53,LARGE(IF(ABS(OFFSET($M$7,,,$C$34)-W111)=MIN(ABS(OFFSET($M$7,,,$C$34)-W111)),ROW(OFFSET($M$7,,,$C$34))),1),NA())</f>
        <v>#N/A</v>
      </c>
      <c r="AA111" s="19" t="e">
        <f t="shared" ca="1" si="11"/>
        <v>#N/A</v>
      </c>
      <c r="AB111" s="17" t="e">
        <f t="array" aca="1" ref="AB111" ca="1">IF(U111&lt;=$C$53,SMALL(IF(ABS(OFFSET($Q$7,,,$D$34)-V111)=MIN(ABS(OFFSET($Q$7,,,$D$34)-V111)),ROW(OFFSET($Q$7,,,$D$34))),1),NA())</f>
        <v>#N/A</v>
      </c>
      <c r="AC111" s="17" t="e">
        <f t="array" aca="1" ref="AC111" ca="1">IF(U111&lt;=$C$53,LARGE(IF(ABS(OFFSET($Q$7,,,$D$34)-W111)=MIN(ABS(OFFSET($Q$7,,,$D$34)-W111)),ROW(OFFSET($Q$7,,,$D$34))),1),NA())</f>
        <v>#N/A</v>
      </c>
      <c r="AD111" s="19" t="e">
        <f t="shared" ca="1" si="12"/>
        <v>#N/A</v>
      </c>
    </row>
    <row r="112" spans="12:30" x14ac:dyDescent="0.3">
      <c r="L112" s="24">
        <f t="shared" si="13"/>
        <v>106</v>
      </c>
      <c r="M112" s="16" t="e">
        <f>IF($L112&lt;=$C$34,Daten!B115,NA())</f>
        <v>#N/A</v>
      </c>
      <c r="N112" s="16" t="e">
        <f>IF($L112&lt;=$C$34,Daten!C115,NA())</f>
        <v>#N/A</v>
      </c>
      <c r="O112" s="16" t="e">
        <f>IF($L112&lt;=$C$34,Daten!D115,NA())</f>
        <v>#N/A</v>
      </c>
      <c r="P112" s="24">
        <f t="shared" si="14"/>
        <v>106</v>
      </c>
      <c r="Q112" s="16" t="e">
        <f>IF($P112&lt;=$D$34,Daten!F115,NA())</f>
        <v>#N/A</v>
      </c>
      <c r="R112" s="16" t="e">
        <f>IF($P112&lt;=$D$34,Daten!G115,NA())</f>
        <v>#N/A</v>
      </c>
      <c r="S112" s="16" t="e">
        <f>IF($P112&lt;=$D$34,Daten!H115,NA())</f>
        <v>#N/A</v>
      </c>
      <c r="U112" s="17">
        <f t="shared" si="15"/>
        <v>106</v>
      </c>
      <c r="V112" s="18" t="e">
        <f t="shared" si="8"/>
        <v>#N/A</v>
      </c>
      <c r="W112" s="18" t="e">
        <f t="shared" si="9"/>
        <v>#N/A</v>
      </c>
      <c r="X112" s="18" t="e">
        <f t="shared" si="10"/>
        <v>#N/A</v>
      </c>
      <c r="Y112" s="17" t="e">
        <f t="array" aca="1" ref="Y112" ca="1">IF(U112&lt;=$C$53,SMALL(IF(ABS(OFFSET($M$7,,,$C$34)-V112)=MIN(ABS(OFFSET($M$7,,,$C$34)-V112)),ROW(OFFSET($M$7,,,$C$34))),1),NA())</f>
        <v>#N/A</v>
      </c>
      <c r="Z112" s="17" t="e">
        <f t="array" aca="1" ref="Z112" ca="1">IF(U112&lt;=$C$53,LARGE(IF(ABS(OFFSET($M$7,,,$C$34)-W112)=MIN(ABS(OFFSET($M$7,,,$C$34)-W112)),ROW(OFFSET($M$7,,,$C$34))),1),NA())</f>
        <v>#N/A</v>
      </c>
      <c r="AA112" s="19" t="e">
        <f t="shared" ca="1" si="11"/>
        <v>#N/A</v>
      </c>
      <c r="AB112" s="17" t="e">
        <f t="array" aca="1" ref="AB112" ca="1">IF(U112&lt;=$C$53,SMALL(IF(ABS(OFFSET($Q$7,,,$D$34)-V112)=MIN(ABS(OFFSET($Q$7,,,$D$34)-V112)),ROW(OFFSET($Q$7,,,$D$34))),1),NA())</f>
        <v>#N/A</v>
      </c>
      <c r="AC112" s="17" t="e">
        <f t="array" aca="1" ref="AC112" ca="1">IF(U112&lt;=$C$53,LARGE(IF(ABS(OFFSET($Q$7,,,$D$34)-W112)=MIN(ABS(OFFSET($Q$7,,,$D$34)-W112)),ROW(OFFSET($Q$7,,,$D$34))),1),NA())</f>
        <v>#N/A</v>
      </c>
      <c r="AD112" s="19" t="e">
        <f t="shared" ca="1" si="12"/>
        <v>#N/A</v>
      </c>
    </row>
    <row r="113" spans="12:30" x14ac:dyDescent="0.3">
      <c r="L113" s="24">
        <f t="shared" si="13"/>
        <v>107</v>
      </c>
      <c r="M113" s="16" t="e">
        <f>IF($L113&lt;=$C$34,Daten!B116,NA())</f>
        <v>#N/A</v>
      </c>
      <c r="N113" s="16" t="e">
        <f>IF($L113&lt;=$C$34,Daten!C116,NA())</f>
        <v>#N/A</v>
      </c>
      <c r="O113" s="16" t="e">
        <f>IF($L113&lt;=$C$34,Daten!D116,NA())</f>
        <v>#N/A</v>
      </c>
      <c r="P113" s="24">
        <f t="shared" si="14"/>
        <v>107</v>
      </c>
      <c r="Q113" s="16" t="e">
        <f>IF($P113&lt;=$D$34,Daten!F116,NA())</f>
        <v>#N/A</v>
      </c>
      <c r="R113" s="16" t="e">
        <f>IF($P113&lt;=$D$34,Daten!G116,NA())</f>
        <v>#N/A</v>
      </c>
      <c r="S113" s="16" t="e">
        <f>IF($P113&lt;=$D$34,Daten!H116,NA())</f>
        <v>#N/A</v>
      </c>
      <c r="U113" s="17">
        <f t="shared" si="15"/>
        <v>107</v>
      </c>
      <c r="V113" s="18" t="e">
        <f t="shared" si="8"/>
        <v>#N/A</v>
      </c>
      <c r="W113" s="18" t="e">
        <f t="shared" si="9"/>
        <v>#N/A</v>
      </c>
      <c r="X113" s="18" t="e">
        <f t="shared" si="10"/>
        <v>#N/A</v>
      </c>
      <c r="Y113" s="17" t="e">
        <f t="array" aca="1" ref="Y113" ca="1">IF(U113&lt;=$C$53,SMALL(IF(ABS(OFFSET($M$7,,,$C$34)-V113)=MIN(ABS(OFFSET($M$7,,,$C$34)-V113)),ROW(OFFSET($M$7,,,$C$34))),1),NA())</f>
        <v>#N/A</v>
      </c>
      <c r="Z113" s="17" t="e">
        <f t="array" aca="1" ref="Z113" ca="1">IF(U113&lt;=$C$53,LARGE(IF(ABS(OFFSET($M$7,,,$C$34)-W113)=MIN(ABS(OFFSET($M$7,,,$C$34)-W113)),ROW(OFFSET($M$7,,,$C$34))),1),NA())</f>
        <v>#N/A</v>
      </c>
      <c r="AA113" s="19" t="e">
        <f t="shared" ca="1" si="11"/>
        <v>#N/A</v>
      </c>
      <c r="AB113" s="17" t="e">
        <f t="array" aca="1" ref="AB113" ca="1">IF(U113&lt;=$C$53,SMALL(IF(ABS(OFFSET($Q$7,,,$D$34)-V113)=MIN(ABS(OFFSET($Q$7,,,$D$34)-V113)),ROW(OFFSET($Q$7,,,$D$34))),1),NA())</f>
        <v>#N/A</v>
      </c>
      <c r="AC113" s="17" t="e">
        <f t="array" aca="1" ref="AC113" ca="1">IF(U113&lt;=$C$53,LARGE(IF(ABS(OFFSET($Q$7,,,$D$34)-W113)=MIN(ABS(OFFSET($Q$7,,,$D$34)-W113)),ROW(OFFSET($Q$7,,,$D$34))),1),NA())</f>
        <v>#N/A</v>
      </c>
      <c r="AD113" s="19" t="e">
        <f t="shared" ca="1" si="12"/>
        <v>#N/A</v>
      </c>
    </row>
    <row r="114" spans="12:30" x14ac:dyDescent="0.3">
      <c r="L114" s="24">
        <f t="shared" si="13"/>
        <v>108</v>
      </c>
      <c r="M114" s="16" t="e">
        <f>IF($L114&lt;=$C$34,Daten!B117,NA())</f>
        <v>#N/A</v>
      </c>
      <c r="N114" s="16" t="e">
        <f>IF($L114&lt;=$C$34,Daten!C117,NA())</f>
        <v>#N/A</v>
      </c>
      <c r="O114" s="16" t="e">
        <f>IF($L114&lt;=$C$34,Daten!D117,NA())</f>
        <v>#N/A</v>
      </c>
      <c r="P114" s="24">
        <f t="shared" si="14"/>
        <v>108</v>
      </c>
      <c r="Q114" s="16" t="e">
        <f>IF($P114&lt;=$D$34,Daten!F117,NA())</f>
        <v>#N/A</v>
      </c>
      <c r="R114" s="16" t="e">
        <f>IF($P114&lt;=$D$34,Daten!G117,NA())</f>
        <v>#N/A</v>
      </c>
      <c r="S114" s="16" t="e">
        <f>IF($P114&lt;=$D$34,Daten!H117,NA())</f>
        <v>#N/A</v>
      </c>
      <c r="U114" s="17">
        <f t="shared" si="15"/>
        <v>108</v>
      </c>
      <c r="V114" s="18" t="e">
        <f t="shared" si="8"/>
        <v>#N/A</v>
      </c>
      <c r="W114" s="18" t="e">
        <f t="shared" si="9"/>
        <v>#N/A</v>
      </c>
      <c r="X114" s="18" t="e">
        <f t="shared" si="10"/>
        <v>#N/A</v>
      </c>
      <c r="Y114" s="17" t="e">
        <f t="array" aca="1" ref="Y114" ca="1">IF(U114&lt;=$C$53,SMALL(IF(ABS(OFFSET($M$7,,,$C$34)-V114)=MIN(ABS(OFFSET($M$7,,,$C$34)-V114)),ROW(OFFSET($M$7,,,$C$34))),1),NA())</f>
        <v>#N/A</v>
      </c>
      <c r="Z114" s="17" t="e">
        <f t="array" aca="1" ref="Z114" ca="1">IF(U114&lt;=$C$53,LARGE(IF(ABS(OFFSET($M$7,,,$C$34)-W114)=MIN(ABS(OFFSET($M$7,,,$C$34)-W114)),ROW(OFFSET($M$7,,,$C$34))),1),NA())</f>
        <v>#N/A</v>
      </c>
      <c r="AA114" s="19" t="e">
        <f t="shared" ca="1" si="11"/>
        <v>#N/A</v>
      </c>
      <c r="AB114" s="17" t="e">
        <f t="array" aca="1" ref="AB114" ca="1">IF(U114&lt;=$C$53,SMALL(IF(ABS(OFFSET($Q$7,,,$D$34)-V114)=MIN(ABS(OFFSET($Q$7,,,$D$34)-V114)),ROW(OFFSET($Q$7,,,$D$34))),1),NA())</f>
        <v>#N/A</v>
      </c>
      <c r="AC114" s="17" t="e">
        <f t="array" aca="1" ref="AC114" ca="1">IF(U114&lt;=$C$53,LARGE(IF(ABS(OFFSET($Q$7,,,$D$34)-W114)=MIN(ABS(OFFSET($Q$7,,,$D$34)-W114)),ROW(OFFSET($Q$7,,,$D$34))),1),NA())</f>
        <v>#N/A</v>
      </c>
      <c r="AD114" s="19" t="e">
        <f t="shared" ca="1" si="12"/>
        <v>#N/A</v>
      </c>
    </row>
    <row r="115" spans="12:30" x14ac:dyDescent="0.3">
      <c r="L115" s="24">
        <f t="shared" si="13"/>
        <v>109</v>
      </c>
      <c r="M115" s="16" t="e">
        <f>IF($L115&lt;=$C$34,Daten!B118,NA())</f>
        <v>#N/A</v>
      </c>
      <c r="N115" s="16" t="e">
        <f>IF($L115&lt;=$C$34,Daten!C118,NA())</f>
        <v>#N/A</v>
      </c>
      <c r="O115" s="16" t="e">
        <f>IF($L115&lt;=$C$34,Daten!D118,NA())</f>
        <v>#N/A</v>
      </c>
      <c r="P115" s="24">
        <f t="shared" si="14"/>
        <v>109</v>
      </c>
      <c r="Q115" s="16" t="e">
        <f>IF($P115&lt;=$D$34,Daten!F118,NA())</f>
        <v>#N/A</v>
      </c>
      <c r="R115" s="16" t="e">
        <f>IF($P115&lt;=$D$34,Daten!G118,NA())</f>
        <v>#N/A</v>
      </c>
      <c r="S115" s="16" t="e">
        <f>IF($P115&lt;=$D$34,Daten!H118,NA())</f>
        <v>#N/A</v>
      </c>
      <c r="U115" s="17">
        <f t="shared" si="15"/>
        <v>109</v>
      </c>
      <c r="V115" s="18" t="e">
        <f t="shared" si="8"/>
        <v>#N/A</v>
      </c>
      <c r="W115" s="18" t="e">
        <f t="shared" si="9"/>
        <v>#N/A</v>
      </c>
      <c r="X115" s="18" t="e">
        <f t="shared" si="10"/>
        <v>#N/A</v>
      </c>
      <c r="Y115" s="17" t="e">
        <f t="array" aca="1" ref="Y115" ca="1">IF(U115&lt;=$C$53,SMALL(IF(ABS(OFFSET($M$7,,,$C$34)-V115)=MIN(ABS(OFFSET($M$7,,,$C$34)-V115)),ROW(OFFSET($M$7,,,$C$34))),1),NA())</f>
        <v>#N/A</v>
      </c>
      <c r="Z115" s="17" t="e">
        <f t="array" aca="1" ref="Z115" ca="1">IF(U115&lt;=$C$53,LARGE(IF(ABS(OFFSET($M$7,,,$C$34)-W115)=MIN(ABS(OFFSET($M$7,,,$C$34)-W115)),ROW(OFFSET($M$7,,,$C$34))),1),NA())</f>
        <v>#N/A</v>
      </c>
      <c r="AA115" s="19" t="e">
        <f t="shared" ca="1" si="11"/>
        <v>#N/A</v>
      </c>
      <c r="AB115" s="17" t="e">
        <f t="array" aca="1" ref="AB115" ca="1">IF(U115&lt;=$C$53,SMALL(IF(ABS(OFFSET($Q$7,,,$D$34)-V115)=MIN(ABS(OFFSET($Q$7,,,$D$34)-V115)),ROW(OFFSET($Q$7,,,$D$34))),1),NA())</f>
        <v>#N/A</v>
      </c>
      <c r="AC115" s="17" t="e">
        <f t="array" aca="1" ref="AC115" ca="1">IF(U115&lt;=$C$53,LARGE(IF(ABS(OFFSET($Q$7,,,$D$34)-W115)=MIN(ABS(OFFSET($Q$7,,,$D$34)-W115)),ROW(OFFSET($Q$7,,,$D$34))),1),NA())</f>
        <v>#N/A</v>
      </c>
      <c r="AD115" s="19" t="e">
        <f t="shared" ca="1" si="12"/>
        <v>#N/A</v>
      </c>
    </row>
    <row r="116" spans="12:30" x14ac:dyDescent="0.3">
      <c r="L116" s="24">
        <f t="shared" si="13"/>
        <v>110</v>
      </c>
      <c r="M116" s="16" t="e">
        <f>IF($L116&lt;=$C$34,Daten!B119,NA())</f>
        <v>#N/A</v>
      </c>
      <c r="N116" s="16" t="e">
        <f>IF($L116&lt;=$C$34,Daten!C119,NA())</f>
        <v>#N/A</v>
      </c>
      <c r="O116" s="16" t="e">
        <f>IF($L116&lt;=$C$34,Daten!D119,NA())</f>
        <v>#N/A</v>
      </c>
      <c r="P116" s="24">
        <f t="shared" si="14"/>
        <v>110</v>
      </c>
      <c r="Q116" s="16" t="e">
        <f>IF($P116&lt;=$D$34,Daten!F119,NA())</f>
        <v>#N/A</v>
      </c>
      <c r="R116" s="16" t="e">
        <f>IF($P116&lt;=$D$34,Daten!G119,NA())</f>
        <v>#N/A</v>
      </c>
      <c r="S116" s="16" t="e">
        <f>IF($P116&lt;=$D$34,Daten!H119,NA())</f>
        <v>#N/A</v>
      </c>
      <c r="U116" s="17">
        <f t="shared" si="15"/>
        <v>110</v>
      </c>
      <c r="V116" s="18" t="e">
        <f t="shared" si="8"/>
        <v>#N/A</v>
      </c>
      <c r="W116" s="18" t="e">
        <f t="shared" si="9"/>
        <v>#N/A</v>
      </c>
      <c r="X116" s="18" t="e">
        <f t="shared" si="10"/>
        <v>#N/A</v>
      </c>
      <c r="Y116" s="17" t="e">
        <f t="array" aca="1" ref="Y116" ca="1">IF(U116&lt;=$C$53,SMALL(IF(ABS(OFFSET($M$7,,,$C$34)-V116)=MIN(ABS(OFFSET($M$7,,,$C$34)-V116)),ROW(OFFSET($M$7,,,$C$34))),1),NA())</f>
        <v>#N/A</v>
      </c>
      <c r="Z116" s="17" t="e">
        <f t="array" aca="1" ref="Z116" ca="1">IF(U116&lt;=$C$53,LARGE(IF(ABS(OFFSET($M$7,,,$C$34)-W116)=MIN(ABS(OFFSET($M$7,,,$C$34)-W116)),ROW(OFFSET($M$7,,,$C$34))),1),NA())</f>
        <v>#N/A</v>
      </c>
      <c r="AA116" s="19" t="e">
        <f t="shared" ca="1" si="11"/>
        <v>#N/A</v>
      </c>
      <c r="AB116" s="17" t="e">
        <f t="array" aca="1" ref="AB116" ca="1">IF(U116&lt;=$C$53,SMALL(IF(ABS(OFFSET($Q$7,,,$D$34)-V116)=MIN(ABS(OFFSET($Q$7,,,$D$34)-V116)),ROW(OFFSET($Q$7,,,$D$34))),1),NA())</f>
        <v>#N/A</v>
      </c>
      <c r="AC116" s="17" t="e">
        <f t="array" aca="1" ref="AC116" ca="1">IF(U116&lt;=$C$53,LARGE(IF(ABS(OFFSET($Q$7,,,$D$34)-W116)=MIN(ABS(OFFSET($Q$7,,,$D$34)-W116)),ROW(OFFSET($Q$7,,,$D$34))),1),NA())</f>
        <v>#N/A</v>
      </c>
      <c r="AD116" s="19" t="e">
        <f t="shared" ca="1" si="12"/>
        <v>#N/A</v>
      </c>
    </row>
    <row r="117" spans="12:30" x14ac:dyDescent="0.3">
      <c r="L117" s="24">
        <f t="shared" si="13"/>
        <v>111</v>
      </c>
      <c r="M117" s="16" t="e">
        <f>IF($L117&lt;=$C$34,Daten!B120,NA())</f>
        <v>#N/A</v>
      </c>
      <c r="N117" s="16" t="e">
        <f>IF($L117&lt;=$C$34,Daten!C120,NA())</f>
        <v>#N/A</v>
      </c>
      <c r="O117" s="16" t="e">
        <f>IF($L117&lt;=$C$34,Daten!D120,NA())</f>
        <v>#N/A</v>
      </c>
      <c r="P117" s="24">
        <f t="shared" si="14"/>
        <v>111</v>
      </c>
      <c r="Q117" s="16" t="e">
        <f>IF($P117&lt;=$D$34,Daten!F120,NA())</f>
        <v>#N/A</v>
      </c>
      <c r="R117" s="16" t="e">
        <f>IF($P117&lt;=$D$34,Daten!G120,NA())</f>
        <v>#N/A</v>
      </c>
      <c r="S117" s="16" t="e">
        <f>IF($P117&lt;=$D$34,Daten!H120,NA())</f>
        <v>#N/A</v>
      </c>
      <c r="U117" s="17">
        <f t="shared" si="15"/>
        <v>111</v>
      </c>
      <c r="V117" s="18" t="e">
        <f t="shared" si="8"/>
        <v>#N/A</v>
      </c>
      <c r="W117" s="18" t="e">
        <f t="shared" si="9"/>
        <v>#N/A</v>
      </c>
      <c r="X117" s="18" t="e">
        <f t="shared" si="10"/>
        <v>#N/A</v>
      </c>
      <c r="Y117" s="17" t="e">
        <f t="array" aca="1" ref="Y117" ca="1">IF(U117&lt;=$C$53,SMALL(IF(ABS(OFFSET($M$7,,,$C$34)-V117)=MIN(ABS(OFFSET($M$7,,,$C$34)-V117)),ROW(OFFSET($M$7,,,$C$34))),1),NA())</f>
        <v>#N/A</v>
      </c>
      <c r="Z117" s="17" t="e">
        <f t="array" aca="1" ref="Z117" ca="1">IF(U117&lt;=$C$53,LARGE(IF(ABS(OFFSET($M$7,,,$C$34)-W117)=MIN(ABS(OFFSET($M$7,,,$C$34)-W117)),ROW(OFFSET($M$7,,,$C$34))),1),NA())</f>
        <v>#N/A</v>
      </c>
      <c r="AA117" s="19" t="e">
        <f t="shared" ca="1" si="11"/>
        <v>#N/A</v>
      </c>
      <c r="AB117" s="17" t="e">
        <f t="array" aca="1" ref="AB117" ca="1">IF(U117&lt;=$C$53,SMALL(IF(ABS(OFFSET($Q$7,,,$D$34)-V117)=MIN(ABS(OFFSET($Q$7,,,$D$34)-V117)),ROW(OFFSET($Q$7,,,$D$34))),1),NA())</f>
        <v>#N/A</v>
      </c>
      <c r="AC117" s="17" t="e">
        <f t="array" aca="1" ref="AC117" ca="1">IF(U117&lt;=$C$53,LARGE(IF(ABS(OFFSET($Q$7,,,$D$34)-W117)=MIN(ABS(OFFSET($Q$7,,,$D$34)-W117)),ROW(OFFSET($Q$7,,,$D$34))),1),NA())</f>
        <v>#N/A</v>
      </c>
      <c r="AD117" s="19" t="e">
        <f t="shared" ca="1" si="12"/>
        <v>#N/A</v>
      </c>
    </row>
    <row r="118" spans="12:30" x14ac:dyDescent="0.3">
      <c r="L118" s="24">
        <f t="shared" si="13"/>
        <v>112</v>
      </c>
      <c r="M118" s="16" t="e">
        <f>IF($L118&lt;=$C$34,Daten!B121,NA())</f>
        <v>#N/A</v>
      </c>
      <c r="N118" s="16" t="e">
        <f>IF($L118&lt;=$C$34,Daten!C121,NA())</f>
        <v>#N/A</v>
      </c>
      <c r="O118" s="16" t="e">
        <f>IF($L118&lt;=$C$34,Daten!D121,NA())</f>
        <v>#N/A</v>
      </c>
      <c r="P118" s="24">
        <f t="shared" si="14"/>
        <v>112</v>
      </c>
      <c r="Q118" s="16" t="e">
        <f>IF($P118&lt;=$D$34,Daten!F121,NA())</f>
        <v>#N/A</v>
      </c>
      <c r="R118" s="16" t="e">
        <f>IF($P118&lt;=$D$34,Daten!G121,NA())</f>
        <v>#N/A</v>
      </c>
      <c r="S118" s="16" t="e">
        <f>IF($P118&lt;=$D$34,Daten!H121,NA())</f>
        <v>#N/A</v>
      </c>
      <c r="U118" s="17">
        <f t="shared" si="15"/>
        <v>112</v>
      </c>
      <c r="V118" s="18" t="e">
        <f t="shared" si="8"/>
        <v>#N/A</v>
      </c>
      <c r="W118" s="18" t="e">
        <f t="shared" si="9"/>
        <v>#N/A</v>
      </c>
      <c r="X118" s="18" t="e">
        <f t="shared" si="10"/>
        <v>#N/A</v>
      </c>
      <c r="Y118" s="17" t="e">
        <f t="array" aca="1" ref="Y118" ca="1">IF(U118&lt;=$C$53,SMALL(IF(ABS(OFFSET($M$7,,,$C$34)-V118)=MIN(ABS(OFFSET($M$7,,,$C$34)-V118)),ROW(OFFSET($M$7,,,$C$34))),1),NA())</f>
        <v>#N/A</v>
      </c>
      <c r="Z118" s="17" t="e">
        <f t="array" aca="1" ref="Z118" ca="1">IF(U118&lt;=$C$53,LARGE(IF(ABS(OFFSET($M$7,,,$C$34)-W118)=MIN(ABS(OFFSET($M$7,,,$C$34)-W118)),ROW(OFFSET($M$7,,,$C$34))),1),NA())</f>
        <v>#N/A</v>
      </c>
      <c r="AA118" s="19" t="e">
        <f t="shared" ca="1" si="11"/>
        <v>#N/A</v>
      </c>
      <c r="AB118" s="17" t="e">
        <f t="array" aca="1" ref="AB118" ca="1">IF(U118&lt;=$C$53,SMALL(IF(ABS(OFFSET($Q$7,,,$D$34)-V118)=MIN(ABS(OFFSET($Q$7,,,$D$34)-V118)),ROW(OFFSET($Q$7,,,$D$34))),1),NA())</f>
        <v>#N/A</v>
      </c>
      <c r="AC118" s="17" t="e">
        <f t="array" aca="1" ref="AC118" ca="1">IF(U118&lt;=$C$53,LARGE(IF(ABS(OFFSET($Q$7,,,$D$34)-W118)=MIN(ABS(OFFSET($Q$7,,,$D$34)-W118)),ROW(OFFSET($Q$7,,,$D$34))),1),NA())</f>
        <v>#N/A</v>
      </c>
      <c r="AD118" s="19" t="e">
        <f t="shared" ca="1" si="12"/>
        <v>#N/A</v>
      </c>
    </row>
    <row r="119" spans="12:30" x14ac:dyDescent="0.3">
      <c r="L119" s="24">
        <f t="shared" si="13"/>
        <v>113</v>
      </c>
      <c r="M119" s="16" t="e">
        <f>IF($L119&lt;=$C$34,Daten!B122,NA())</f>
        <v>#N/A</v>
      </c>
      <c r="N119" s="16" t="e">
        <f>IF($L119&lt;=$C$34,Daten!C122,NA())</f>
        <v>#N/A</v>
      </c>
      <c r="O119" s="16" t="e">
        <f>IF($L119&lt;=$C$34,Daten!D122,NA())</f>
        <v>#N/A</v>
      </c>
      <c r="P119" s="24">
        <f t="shared" si="14"/>
        <v>113</v>
      </c>
      <c r="Q119" s="16" t="e">
        <f>IF($P119&lt;=$D$34,Daten!F122,NA())</f>
        <v>#N/A</v>
      </c>
      <c r="R119" s="16" t="e">
        <f>IF($P119&lt;=$D$34,Daten!G122,NA())</f>
        <v>#N/A</v>
      </c>
      <c r="S119" s="16" t="e">
        <f>IF($P119&lt;=$D$34,Daten!H122,NA())</f>
        <v>#N/A</v>
      </c>
      <c r="U119" s="17">
        <f t="shared" si="15"/>
        <v>113</v>
      </c>
      <c r="V119" s="18" t="e">
        <f t="shared" si="8"/>
        <v>#N/A</v>
      </c>
      <c r="W119" s="18" t="e">
        <f t="shared" si="9"/>
        <v>#N/A</v>
      </c>
      <c r="X119" s="18" t="e">
        <f t="shared" si="10"/>
        <v>#N/A</v>
      </c>
      <c r="Y119" s="17" t="e">
        <f t="array" aca="1" ref="Y119" ca="1">IF(U119&lt;=$C$53,SMALL(IF(ABS(OFFSET($M$7,,,$C$34)-V119)=MIN(ABS(OFFSET($M$7,,,$C$34)-V119)),ROW(OFFSET($M$7,,,$C$34))),1),NA())</f>
        <v>#N/A</v>
      </c>
      <c r="Z119" s="17" t="e">
        <f t="array" aca="1" ref="Z119" ca="1">IF(U119&lt;=$C$53,LARGE(IF(ABS(OFFSET($M$7,,,$C$34)-W119)=MIN(ABS(OFFSET($M$7,,,$C$34)-W119)),ROW(OFFSET($M$7,,,$C$34))),1),NA())</f>
        <v>#N/A</v>
      </c>
      <c r="AA119" s="19" t="e">
        <f t="shared" ca="1" si="11"/>
        <v>#N/A</v>
      </c>
      <c r="AB119" s="17" t="e">
        <f t="array" aca="1" ref="AB119" ca="1">IF(U119&lt;=$C$53,SMALL(IF(ABS(OFFSET($Q$7,,,$D$34)-V119)=MIN(ABS(OFFSET($Q$7,,,$D$34)-V119)),ROW(OFFSET($Q$7,,,$D$34))),1),NA())</f>
        <v>#N/A</v>
      </c>
      <c r="AC119" s="17" t="e">
        <f t="array" aca="1" ref="AC119" ca="1">IF(U119&lt;=$C$53,LARGE(IF(ABS(OFFSET($Q$7,,,$D$34)-W119)=MIN(ABS(OFFSET($Q$7,,,$D$34)-W119)),ROW(OFFSET($Q$7,,,$D$34))),1),NA())</f>
        <v>#N/A</v>
      </c>
      <c r="AD119" s="19" t="e">
        <f t="shared" ca="1" si="12"/>
        <v>#N/A</v>
      </c>
    </row>
    <row r="120" spans="12:30" x14ac:dyDescent="0.3">
      <c r="L120" s="24">
        <f t="shared" si="13"/>
        <v>114</v>
      </c>
      <c r="M120" s="16" t="e">
        <f>IF($L120&lt;=$C$34,Daten!B123,NA())</f>
        <v>#N/A</v>
      </c>
      <c r="N120" s="16" t="e">
        <f>IF($L120&lt;=$C$34,Daten!C123,NA())</f>
        <v>#N/A</v>
      </c>
      <c r="O120" s="16" t="e">
        <f>IF($L120&lt;=$C$34,Daten!D123,NA())</f>
        <v>#N/A</v>
      </c>
      <c r="P120" s="24">
        <f t="shared" si="14"/>
        <v>114</v>
      </c>
      <c r="Q120" s="16" t="e">
        <f>IF($P120&lt;=$D$34,Daten!F123,NA())</f>
        <v>#N/A</v>
      </c>
      <c r="R120" s="16" t="e">
        <f>IF($P120&lt;=$D$34,Daten!G123,NA())</f>
        <v>#N/A</v>
      </c>
      <c r="S120" s="16" t="e">
        <f>IF($P120&lt;=$D$34,Daten!H123,NA())</f>
        <v>#N/A</v>
      </c>
      <c r="U120" s="17">
        <f t="shared" si="15"/>
        <v>114</v>
      </c>
      <c r="V120" s="18" t="e">
        <f t="shared" si="8"/>
        <v>#N/A</v>
      </c>
      <c r="W120" s="18" t="e">
        <f t="shared" si="9"/>
        <v>#N/A</v>
      </c>
      <c r="X120" s="18" t="e">
        <f t="shared" si="10"/>
        <v>#N/A</v>
      </c>
      <c r="Y120" s="17" t="e">
        <f t="array" aca="1" ref="Y120" ca="1">IF(U120&lt;=$C$53,SMALL(IF(ABS(OFFSET($M$7,,,$C$34)-V120)=MIN(ABS(OFFSET($M$7,,,$C$34)-V120)),ROW(OFFSET($M$7,,,$C$34))),1),NA())</f>
        <v>#N/A</v>
      </c>
      <c r="Z120" s="17" t="e">
        <f t="array" aca="1" ref="Z120" ca="1">IF(U120&lt;=$C$53,LARGE(IF(ABS(OFFSET($M$7,,,$C$34)-W120)=MIN(ABS(OFFSET($M$7,,,$C$34)-W120)),ROW(OFFSET($M$7,,,$C$34))),1),NA())</f>
        <v>#N/A</v>
      </c>
      <c r="AA120" s="19" t="e">
        <f t="shared" ca="1" si="11"/>
        <v>#N/A</v>
      </c>
      <c r="AB120" s="17" t="e">
        <f t="array" aca="1" ref="AB120" ca="1">IF(U120&lt;=$C$53,SMALL(IF(ABS(OFFSET($Q$7,,,$D$34)-V120)=MIN(ABS(OFFSET($Q$7,,,$D$34)-V120)),ROW(OFFSET($Q$7,,,$D$34))),1),NA())</f>
        <v>#N/A</v>
      </c>
      <c r="AC120" s="17" t="e">
        <f t="array" aca="1" ref="AC120" ca="1">IF(U120&lt;=$C$53,LARGE(IF(ABS(OFFSET($Q$7,,,$D$34)-W120)=MIN(ABS(OFFSET($Q$7,,,$D$34)-W120)),ROW(OFFSET($Q$7,,,$D$34))),1),NA())</f>
        <v>#N/A</v>
      </c>
      <c r="AD120" s="19" t="e">
        <f t="shared" ca="1" si="12"/>
        <v>#N/A</v>
      </c>
    </row>
    <row r="121" spans="12:30" x14ac:dyDescent="0.3">
      <c r="L121" s="24">
        <f t="shared" si="13"/>
        <v>115</v>
      </c>
      <c r="M121" s="16" t="e">
        <f>IF($L121&lt;=$C$34,Daten!B124,NA())</f>
        <v>#N/A</v>
      </c>
      <c r="N121" s="16" t="e">
        <f>IF($L121&lt;=$C$34,Daten!C124,NA())</f>
        <v>#N/A</v>
      </c>
      <c r="O121" s="16" t="e">
        <f>IF($L121&lt;=$C$34,Daten!D124,NA())</f>
        <v>#N/A</v>
      </c>
      <c r="P121" s="24">
        <f t="shared" si="14"/>
        <v>115</v>
      </c>
      <c r="Q121" s="16" t="e">
        <f>IF($P121&lt;=$D$34,Daten!F124,NA())</f>
        <v>#N/A</v>
      </c>
      <c r="R121" s="16" t="e">
        <f>IF($P121&lt;=$D$34,Daten!G124,NA())</f>
        <v>#N/A</v>
      </c>
      <c r="S121" s="16" t="e">
        <f>IF($P121&lt;=$D$34,Daten!H124,NA())</f>
        <v>#N/A</v>
      </c>
      <c r="U121" s="17">
        <f t="shared" si="15"/>
        <v>115</v>
      </c>
      <c r="V121" s="18" t="e">
        <f t="shared" si="8"/>
        <v>#N/A</v>
      </c>
      <c r="W121" s="18" t="e">
        <f t="shared" si="9"/>
        <v>#N/A</v>
      </c>
      <c r="X121" s="18" t="e">
        <f t="shared" si="10"/>
        <v>#N/A</v>
      </c>
      <c r="Y121" s="17" t="e">
        <f t="array" aca="1" ref="Y121" ca="1">IF(U121&lt;=$C$53,SMALL(IF(ABS(OFFSET($M$7,,,$C$34)-V121)=MIN(ABS(OFFSET($M$7,,,$C$34)-V121)),ROW(OFFSET($M$7,,,$C$34))),1),NA())</f>
        <v>#N/A</v>
      </c>
      <c r="Z121" s="17" t="e">
        <f t="array" aca="1" ref="Z121" ca="1">IF(U121&lt;=$C$53,LARGE(IF(ABS(OFFSET($M$7,,,$C$34)-W121)=MIN(ABS(OFFSET($M$7,,,$C$34)-W121)),ROW(OFFSET($M$7,,,$C$34))),1),NA())</f>
        <v>#N/A</v>
      </c>
      <c r="AA121" s="19" t="e">
        <f t="shared" ca="1" si="11"/>
        <v>#N/A</v>
      </c>
      <c r="AB121" s="17" t="e">
        <f t="array" aca="1" ref="AB121" ca="1">IF(U121&lt;=$C$53,SMALL(IF(ABS(OFFSET($Q$7,,,$D$34)-V121)=MIN(ABS(OFFSET($Q$7,,,$D$34)-V121)),ROW(OFFSET($Q$7,,,$D$34))),1),NA())</f>
        <v>#N/A</v>
      </c>
      <c r="AC121" s="17" t="e">
        <f t="array" aca="1" ref="AC121" ca="1">IF(U121&lt;=$C$53,LARGE(IF(ABS(OFFSET($Q$7,,,$D$34)-W121)=MIN(ABS(OFFSET($Q$7,,,$D$34)-W121)),ROW(OFFSET($Q$7,,,$D$34))),1),NA())</f>
        <v>#N/A</v>
      </c>
      <c r="AD121" s="19" t="e">
        <f t="shared" ca="1" si="12"/>
        <v>#N/A</v>
      </c>
    </row>
    <row r="122" spans="12:30" x14ac:dyDescent="0.3">
      <c r="L122" s="24">
        <f t="shared" si="13"/>
        <v>116</v>
      </c>
      <c r="M122" s="16" t="e">
        <f>IF($L122&lt;=$C$34,Daten!B125,NA())</f>
        <v>#N/A</v>
      </c>
      <c r="N122" s="16" t="e">
        <f>IF($L122&lt;=$C$34,Daten!C125,NA())</f>
        <v>#N/A</v>
      </c>
      <c r="O122" s="16" t="e">
        <f>IF($L122&lt;=$C$34,Daten!D125,NA())</f>
        <v>#N/A</v>
      </c>
      <c r="P122" s="24">
        <f t="shared" si="14"/>
        <v>116</v>
      </c>
      <c r="Q122" s="16" t="e">
        <f>IF($P122&lt;=$D$34,Daten!F125,NA())</f>
        <v>#N/A</v>
      </c>
      <c r="R122" s="16" t="e">
        <f>IF($P122&lt;=$D$34,Daten!G125,NA())</f>
        <v>#N/A</v>
      </c>
      <c r="S122" s="16" t="e">
        <f>IF($P122&lt;=$D$34,Daten!H125,NA())</f>
        <v>#N/A</v>
      </c>
      <c r="U122" s="17">
        <f t="shared" si="15"/>
        <v>116</v>
      </c>
      <c r="V122" s="18" t="e">
        <f t="shared" si="8"/>
        <v>#N/A</v>
      </c>
      <c r="W122" s="18" t="e">
        <f t="shared" si="9"/>
        <v>#N/A</v>
      </c>
      <c r="X122" s="18" t="e">
        <f t="shared" si="10"/>
        <v>#N/A</v>
      </c>
      <c r="Y122" s="17" t="e">
        <f t="array" aca="1" ref="Y122" ca="1">IF(U122&lt;=$C$53,SMALL(IF(ABS(OFFSET($M$7,,,$C$34)-V122)=MIN(ABS(OFFSET($M$7,,,$C$34)-V122)),ROW(OFFSET($M$7,,,$C$34))),1),NA())</f>
        <v>#N/A</v>
      </c>
      <c r="Z122" s="17" t="e">
        <f t="array" aca="1" ref="Z122" ca="1">IF(U122&lt;=$C$53,LARGE(IF(ABS(OFFSET($M$7,,,$C$34)-W122)=MIN(ABS(OFFSET($M$7,,,$C$34)-W122)),ROW(OFFSET($M$7,,,$C$34))),1),NA())</f>
        <v>#N/A</v>
      </c>
      <c r="AA122" s="19" t="e">
        <f t="shared" ca="1" si="11"/>
        <v>#N/A</v>
      </c>
      <c r="AB122" s="17" t="e">
        <f t="array" aca="1" ref="AB122" ca="1">IF(U122&lt;=$C$53,SMALL(IF(ABS(OFFSET($Q$7,,,$D$34)-V122)=MIN(ABS(OFFSET($Q$7,,,$D$34)-V122)),ROW(OFFSET($Q$7,,,$D$34))),1),NA())</f>
        <v>#N/A</v>
      </c>
      <c r="AC122" s="17" t="e">
        <f t="array" aca="1" ref="AC122" ca="1">IF(U122&lt;=$C$53,LARGE(IF(ABS(OFFSET($Q$7,,,$D$34)-W122)=MIN(ABS(OFFSET($Q$7,,,$D$34)-W122)),ROW(OFFSET($Q$7,,,$D$34))),1),NA())</f>
        <v>#N/A</v>
      </c>
      <c r="AD122" s="19" t="e">
        <f t="shared" ca="1" si="12"/>
        <v>#N/A</v>
      </c>
    </row>
    <row r="123" spans="12:30" x14ac:dyDescent="0.3">
      <c r="L123" s="24">
        <f t="shared" si="13"/>
        <v>117</v>
      </c>
      <c r="M123" s="16" t="e">
        <f>IF($L123&lt;=$C$34,Daten!B126,NA())</f>
        <v>#N/A</v>
      </c>
      <c r="N123" s="16" t="e">
        <f>IF($L123&lt;=$C$34,Daten!C126,NA())</f>
        <v>#N/A</v>
      </c>
      <c r="O123" s="16" t="e">
        <f>IF($L123&lt;=$C$34,Daten!D126,NA())</f>
        <v>#N/A</v>
      </c>
      <c r="P123" s="24">
        <f t="shared" si="14"/>
        <v>117</v>
      </c>
      <c r="Q123" s="16" t="e">
        <f>IF($P123&lt;=$D$34,Daten!F126,NA())</f>
        <v>#N/A</v>
      </c>
      <c r="R123" s="16" t="e">
        <f>IF($P123&lt;=$D$34,Daten!G126,NA())</f>
        <v>#N/A</v>
      </c>
      <c r="S123" s="16" t="e">
        <f>IF($P123&lt;=$D$34,Daten!H126,NA())</f>
        <v>#N/A</v>
      </c>
      <c r="U123" s="17">
        <f t="shared" si="15"/>
        <v>117</v>
      </c>
      <c r="V123" s="18" t="e">
        <f t="shared" si="8"/>
        <v>#N/A</v>
      </c>
      <c r="W123" s="18" t="e">
        <f t="shared" si="9"/>
        <v>#N/A</v>
      </c>
      <c r="X123" s="18" t="e">
        <f t="shared" si="10"/>
        <v>#N/A</v>
      </c>
      <c r="Y123" s="17" t="e">
        <f t="array" aca="1" ref="Y123" ca="1">IF(U123&lt;=$C$53,SMALL(IF(ABS(OFFSET($M$7,,,$C$34)-V123)=MIN(ABS(OFFSET($M$7,,,$C$34)-V123)),ROW(OFFSET($M$7,,,$C$34))),1),NA())</f>
        <v>#N/A</v>
      </c>
      <c r="Z123" s="17" t="e">
        <f t="array" aca="1" ref="Z123" ca="1">IF(U123&lt;=$C$53,LARGE(IF(ABS(OFFSET($M$7,,,$C$34)-W123)=MIN(ABS(OFFSET($M$7,,,$C$34)-W123)),ROW(OFFSET($M$7,,,$C$34))),1),NA())</f>
        <v>#N/A</v>
      </c>
      <c r="AA123" s="19" t="e">
        <f t="shared" ca="1" si="11"/>
        <v>#N/A</v>
      </c>
      <c r="AB123" s="17" t="e">
        <f t="array" aca="1" ref="AB123" ca="1">IF(U123&lt;=$C$53,SMALL(IF(ABS(OFFSET($Q$7,,,$D$34)-V123)=MIN(ABS(OFFSET($Q$7,,,$D$34)-V123)),ROW(OFFSET($Q$7,,,$D$34))),1),NA())</f>
        <v>#N/A</v>
      </c>
      <c r="AC123" s="17" t="e">
        <f t="array" aca="1" ref="AC123" ca="1">IF(U123&lt;=$C$53,LARGE(IF(ABS(OFFSET($Q$7,,,$D$34)-W123)=MIN(ABS(OFFSET($Q$7,,,$D$34)-W123)),ROW(OFFSET($Q$7,,,$D$34))),1),NA())</f>
        <v>#N/A</v>
      </c>
      <c r="AD123" s="19" t="e">
        <f t="shared" ca="1" si="12"/>
        <v>#N/A</v>
      </c>
    </row>
    <row r="124" spans="12:30" x14ac:dyDescent="0.3">
      <c r="L124" s="24">
        <f t="shared" si="13"/>
        <v>118</v>
      </c>
      <c r="M124" s="16" t="e">
        <f>IF($L124&lt;=$C$34,Daten!B127,NA())</f>
        <v>#N/A</v>
      </c>
      <c r="N124" s="16" t="e">
        <f>IF($L124&lt;=$C$34,Daten!C127,NA())</f>
        <v>#N/A</v>
      </c>
      <c r="O124" s="16" t="e">
        <f>IF($L124&lt;=$C$34,Daten!D127,NA())</f>
        <v>#N/A</v>
      </c>
      <c r="P124" s="24">
        <f t="shared" si="14"/>
        <v>118</v>
      </c>
      <c r="Q124" s="16" t="e">
        <f>IF($P124&lt;=$D$34,Daten!F127,NA())</f>
        <v>#N/A</v>
      </c>
      <c r="R124" s="16" t="e">
        <f>IF($P124&lt;=$D$34,Daten!G127,NA())</f>
        <v>#N/A</v>
      </c>
      <c r="S124" s="16" t="e">
        <f>IF($P124&lt;=$D$34,Daten!H127,NA())</f>
        <v>#N/A</v>
      </c>
      <c r="U124" s="17">
        <f t="shared" si="15"/>
        <v>118</v>
      </c>
      <c r="V124" s="18" t="e">
        <f t="shared" si="8"/>
        <v>#N/A</v>
      </c>
      <c r="W124" s="18" t="e">
        <f t="shared" si="9"/>
        <v>#N/A</v>
      </c>
      <c r="X124" s="18" t="e">
        <f t="shared" si="10"/>
        <v>#N/A</v>
      </c>
      <c r="Y124" s="17" t="e">
        <f t="array" aca="1" ref="Y124" ca="1">IF(U124&lt;=$C$53,SMALL(IF(ABS(OFFSET($M$7,,,$C$34)-V124)=MIN(ABS(OFFSET($M$7,,,$C$34)-V124)),ROW(OFFSET($M$7,,,$C$34))),1),NA())</f>
        <v>#N/A</v>
      </c>
      <c r="Z124" s="17" t="e">
        <f t="array" aca="1" ref="Z124" ca="1">IF(U124&lt;=$C$53,LARGE(IF(ABS(OFFSET($M$7,,,$C$34)-W124)=MIN(ABS(OFFSET($M$7,,,$C$34)-W124)),ROW(OFFSET($M$7,,,$C$34))),1),NA())</f>
        <v>#N/A</v>
      </c>
      <c r="AA124" s="19" t="e">
        <f t="shared" ca="1" si="11"/>
        <v>#N/A</v>
      </c>
      <c r="AB124" s="17" t="e">
        <f t="array" aca="1" ref="AB124" ca="1">IF(U124&lt;=$C$53,SMALL(IF(ABS(OFFSET($Q$7,,,$D$34)-V124)=MIN(ABS(OFFSET($Q$7,,,$D$34)-V124)),ROW(OFFSET($Q$7,,,$D$34))),1),NA())</f>
        <v>#N/A</v>
      </c>
      <c r="AC124" s="17" t="e">
        <f t="array" aca="1" ref="AC124" ca="1">IF(U124&lt;=$C$53,LARGE(IF(ABS(OFFSET($Q$7,,,$D$34)-W124)=MIN(ABS(OFFSET($Q$7,,,$D$34)-W124)),ROW(OFFSET($Q$7,,,$D$34))),1),NA())</f>
        <v>#N/A</v>
      </c>
      <c r="AD124" s="19" t="e">
        <f t="shared" ca="1" si="12"/>
        <v>#N/A</v>
      </c>
    </row>
    <row r="125" spans="12:30" x14ac:dyDescent="0.3">
      <c r="L125" s="24">
        <f t="shared" si="13"/>
        <v>119</v>
      </c>
      <c r="M125" s="16" t="e">
        <f>IF($L125&lt;=$C$34,Daten!B128,NA())</f>
        <v>#N/A</v>
      </c>
      <c r="N125" s="16" t="e">
        <f>IF($L125&lt;=$C$34,Daten!C128,NA())</f>
        <v>#N/A</v>
      </c>
      <c r="O125" s="16" t="e">
        <f>IF($L125&lt;=$C$34,Daten!D128,NA())</f>
        <v>#N/A</v>
      </c>
      <c r="P125" s="24">
        <f t="shared" si="14"/>
        <v>119</v>
      </c>
      <c r="Q125" s="16" t="e">
        <f>IF($P125&lt;=$D$34,Daten!F128,NA())</f>
        <v>#N/A</v>
      </c>
      <c r="R125" s="16" t="e">
        <f>IF($P125&lt;=$D$34,Daten!G128,NA())</f>
        <v>#N/A</v>
      </c>
      <c r="S125" s="16" t="e">
        <f>IF($P125&lt;=$D$34,Daten!H128,NA())</f>
        <v>#N/A</v>
      </c>
      <c r="U125" s="17">
        <f t="shared" si="15"/>
        <v>119</v>
      </c>
      <c r="V125" s="18" t="e">
        <f t="shared" si="8"/>
        <v>#N/A</v>
      </c>
      <c r="W125" s="18" t="e">
        <f t="shared" si="9"/>
        <v>#N/A</v>
      </c>
      <c r="X125" s="18" t="e">
        <f t="shared" si="10"/>
        <v>#N/A</v>
      </c>
      <c r="Y125" s="17" t="e">
        <f t="array" aca="1" ref="Y125" ca="1">IF(U125&lt;=$C$53,SMALL(IF(ABS(OFFSET($M$7,,,$C$34)-V125)=MIN(ABS(OFFSET($M$7,,,$C$34)-V125)),ROW(OFFSET($M$7,,,$C$34))),1),NA())</f>
        <v>#N/A</v>
      </c>
      <c r="Z125" s="17" t="e">
        <f t="array" aca="1" ref="Z125" ca="1">IF(U125&lt;=$C$53,LARGE(IF(ABS(OFFSET($M$7,,,$C$34)-W125)=MIN(ABS(OFFSET($M$7,,,$C$34)-W125)),ROW(OFFSET($M$7,,,$C$34))),1),NA())</f>
        <v>#N/A</v>
      </c>
      <c r="AA125" s="19" t="e">
        <f t="shared" ca="1" si="11"/>
        <v>#N/A</v>
      </c>
      <c r="AB125" s="17" t="e">
        <f t="array" aca="1" ref="AB125" ca="1">IF(U125&lt;=$C$53,SMALL(IF(ABS(OFFSET($Q$7,,,$D$34)-V125)=MIN(ABS(OFFSET($Q$7,,,$D$34)-V125)),ROW(OFFSET($Q$7,,,$D$34))),1),NA())</f>
        <v>#N/A</v>
      </c>
      <c r="AC125" s="17" t="e">
        <f t="array" aca="1" ref="AC125" ca="1">IF(U125&lt;=$C$53,LARGE(IF(ABS(OFFSET($Q$7,,,$D$34)-W125)=MIN(ABS(OFFSET($Q$7,,,$D$34)-W125)),ROW(OFFSET($Q$7,,,$D$34))),1),NA())</f>
        <v>#N/A</v>
      </c>
      <c r="AD125" s="19" t="e">
        <f t="shared" ca="1" si="12"/>
        <v>#N/A</v>
      </c>
    </row>
    <row r="126" spans="12:30" x14ac:dyDescent="0.3">
      <c r="L126" s="24">
        <f t="shared" si="13"/>
        <v>120</v>
      </c>
      <c r="M126" s="16" t="e">
        <f>IF($L126&lt;=$C$34,Daten!B129,NA())</f>
        <v>#N/A</v>
      </c>
      <c r="N126" s="16" t="e">
        <f>IF($L126&lt;=$C$34,Daten!C129,NA())</f>
        <v>#N/A</v>
      </c>
      <c r="O126" s="16" t="e">
        <f>IF($L126&lt;=$C$34,Daten!D129,NA())</f>
        <v>#N/A</v>
      </c>
      <c r="P126" s="24">
        <f t="shared" si="14"/>
        <v>120</v>
      </c>
      <c r="Q126" s="16" t="e">
        <f>IF($P126&lt;=$D$34,Daten!F129,NA())</f>
        <v>#N/A</v>
      </c>
      <c r="R126" s="16" t="e">
        <f>IF($P126&lt;=$D$34,Daten!G129,NA())</f>
        <v>#N/A</v>
      </c>
      <c r="S126" s="16" t="e">
        <f>IF($P126&lt;=$D$34,Daten!H129,NA())</f>
        <v>#N/A</v>
      </c>
      <c r="U126" s="17">
        <f t="shared" si="15"/>
        <v>120</v>
      </c>
      <c r="V126" s="18" t="e">
        <f t="shared" si="8"/>
        <v>#N/A</v>
      </c>
      <c r="W126" s="18" t="e">
        <f t="shared" si="9"/>
        <v>#N/A</v>
      </c>
      <c r="X126" s="18" t="e">
        <f t="shared" si="10"/>
        <v>#N/A</v>
      </c>
      <c r="Y126" s="17" t="e">
        <f t="array" aca="1" ref="Y126" ca="1">IF(U126&lt;=$C$53,SMALL(IF(ABS(OFFSET($M$7,,,$C$34)-V126)=MIN(ABS(OFFSET($M$7,,,$C$34)-V126)),ROW(OFFSET($M$7,,,$C$34))),1),NA())</f>
        <v>#N/A</v>
      </c>
      <c r="Z126" s="17" t="e">
        <f t="array" aca="1" ref="Z126" ca="1">IF(U126&lt;=$C$53,LARGE(IF(ABS(OFFSET($M$7,,,$C$34)-W126)=MIN(ABS(OFFSET($M$7,,,$C$34)-W126)),ROW(OFFSET($M$7,,,$C$34))),1),NA())</f>
        <v>#N/A</v>
      </c>
      <c r="AA126" s="19" t="e">
        <f t="shared" ca="1" si="11"/>
        <v>#N/A</v>
      </c>
      <c r="AB126" s="17" t="e">
        <f t="array" aca="1" ref="AB126" ca="1">IF(U126&lt;=$C$53,SMALL(IF(ABS(OFFSET($Q$7,,,$D$34)-V126)=MIN(ABS(OFFSET($Q$7,,,$D$34)-V126)),ROW(OFFSET($Q$7,,,$D$34))),1),NA())</f>
        <v>#N/A</v>
      </c>
      <c r="AC126" s="17" t="e">
        <f t="array" aca="1" ref="AC126" ca="1">IF(U126&lt;=$C$53,LARGE(IF(ABS(OFFSET($Q$7,,,$D$34)-W126)=MIN(ABS(OFFSET($Q$7,,,$D$34)-W126)),ROW(OFFSET($Q$7,,,$D$34))),1),NA())</f>
        <v>#N/A</v>
      </c>
      <c r="AD126" s="19" t="e">
        <f t="shared" ca="1" si="12"/>
        <v>#N/A</v>
      </c>
    </row>
    <row r="127" spans="12:30" x14ac:dyDescent="0.3">
      <c r="L127" s="24">
        <f t="shared" si="13"/>
        <v>121</v>
      </c>
      <c r="M127" s="16" t="e">
        <f>IF($L127&lt;=$C$34,Daten!B130,NA())</f>
        <v>#N/A</v>
      </c>
      <c r="N127" s="16" t="e">
        <f>IF($L127&lt;=$C$34,Daten!C130,NA())</f>
        <v>#N/A</v>
      </c>
      <c r="O127" s="16" t="e">
        <f>IF($L127&lt;=$C$34,Daten!D130,NA())</f>
        <v>#N/A</v>
      </c>
      <c r="P127" s="24">
        <f t="shared" si="14"/>
        <v>121</v>
      </c>
      <c r="Q127" s="16" t="e">
        <f>IF($P127&lt;=$D$34,Daten!F130,NA())</f>
        <v>#N/A</v>
      </c>
      <c r="R127" s="16" t="e">
        <f>IF($P127&lt;=$D$34,Daten!G130,NA())</f>
        <v>#N/A</v>
      </c>
      <c r="S127" s="16" t="e">
        <f>IF($P127&lt;=$D$34,Daten!H130,NA())</f>
        <v>#N/A</v>
      </c>
      <c r="U127" s="17">
        <f t="shared" si="15"/>
        <v>121</v>
      </c>
      <c r="V127" s="18" t="e">
        <f t="shared" si="8"/>
        <v>#N/A</v>
      </c>
      <c r="W127" s="18" t="e">
        <f t="shared" si="9"/>
        <v>#N/A</v>
      </c>
      <c r="X127" s="18" t="e">
        <f t="shared" si="10"/>
        <v>#N/A</v>
      </c>
      <c r="Y127" s="17" t="e">
        <f t="array" aca="1" ref="Y127" ca="1">IF(U127&lt;=$C$53,SMALL(IF(ABS(OFFSET($M$7,,,$C$34)-V127)=MIN(ABS(OFFSET($M$7,,,$C$34)-V127)),ROW(OFFSET($M$7,,,$C$34))),1),NA())</f>
        <v>#N/A</v>
      </c>
      <c r="Z127" s="17" t="e">
        <f t="array" aca="1" ref="Z127" ca="1">IF(U127&lt;=$C$53,LARGE(IF(ABS(OFFSET($M$7,,,$C$34)-W127)=MIN(ABS(OFFSET($M$7,,,$C$34)-W127)),ROW(OFFSET($M$7,,,$C$34))),1),NA())</f>
        <v>#N/A</v>
      </c>
      <c r="AA127" s="19" t="e">
        <f t="shared" ca="1" si="11"/>
        <v>#N/A</v>
      </c>
      <c r="AB127" s="17" t="e">
        <f t="array" aca="1" ref="AB127" ca="1">IF(U127&lt;=$C$53,SMALL(IF(ABS(OFFSET($Q$7,,,$D$34)-V127)=MIN(ABS(OFFSET($Q$7,,,$D$34)-V127)),ROW(OFFSET($Q$7,,,$D$34))),1),NA())</f>
        <v>#N/A</v>
      </c>
      <c r="AC127" s="17" t="e">
        <f t="array" aca="1" ref="AC127" ca="1">IF(U127&lt;=$C$53,LARGE(IF(ABS(OFFSET($Q$7,,,$D$34)-W127)=MIN(ABS(OFFSET($Q$7,,,$D$34)-W127)),ROW(OFFSET($Q$7,,,$D$34))),1),NA())</f>
        <v>#N/A</v>
      </c>
      <c r="AD127" s="19" t="e">
        <f t="shared" ca="1" si="12"/>
        <v>#N/A</v>
      </c>
    </row>
    <row r="128" spans="12:30" x14ac:dyDescent="0.3">
      <c r="L128" s="24">
        <f t="shared" si="13"/>
        <v>122</v>
      </c>
      <c r="M128" s="16" t="e">
        <f>IF($L128&lt;=$C$34,Daten!B131,NA())</f>
        <v>#N/A</v>
      </c>
      <c r="N128" s="16" t="e">
        <f>IF($L128&lt;=$C$34,Daten!C131,NA())</f>
        <v>#N/A</v>
      </c>
      <c r="O128" s="16" t="e">
        <f>IF($L128&lt;=$C$34,Daten!D131,NA())</f>
        <v>#N/A</v>
      </c>
      <c r="P128" s="24">
        <f t="shared" si="14"/>
        <v>122</v>
      </c>
      <c r="Q128" s="16" t="e">
        <f>IF($P128&lt;=$D$34,Daten!F131,NA())</f>
        <v>#N/A</v>
      </c>
      <c r="R128" s="16" t="e">
        <f>IF($P128&lt;=$D$34,Daten!G131,NA())</f>
        <v>#N/A</v>
      </c>
      <c r="S128" s="16" t="e">
        <f>IF($P128&lt;=$D$34,Daten!H131,NA())</f>
        <v>#N/A</v>
      </c>
      <c r="U128" s="17">
        <f t="shared" si="15"/>
        <v>122</v>
      </c>
      <c r="V128" s="18" t="e">
        <f t="shared" si="8"/>
        <v>#N/A</v>
      </c>
      <c r="W128" s="18" t="e">
        <f t="shared" si="9"/>
        <v>#N/A</v>
      </c>
      <c r="X128" s="18" t="e">
        <f t="shared" si="10"/>
        <v>#N/A</v>
      </c>
      <c r="Y128" s="17" t="e">
        <f t="array" aca="1" ref="Y128" ca="1">IF(U128&lt;=$C$53,SMALL(IF(ABS(OFFSET($M$7,,,$C$34)-V128)=MIN(ABS(OFFSET($M$7,,,$C$34)-V128)),ROW(OFFSET($M$7,,,$C$34))),1),NA())</f>
        <v>#N/A</v>
      </c>
      <c r="Z128" s="17" t="e">
        <f t="array" aca="1" ref="Z128" ca="1">IF(U128&lt;=$C$53,LARGE(IF(ABS(OFFSET($M$7,,,$C$34)-W128)=MIN(ABS(OFFSET($M$7,,,$C$34)-W128)),ROW(OFFSET($M$7,,,$C$34))),1),NA())</f>
        <v>#N/A</v>
      </c>
      <c r="AA128" s="19" t="e">
        <f t="shared" ca="1" si="11"/>
        <v>#N/A</v>
      </c>
      <c r="AB128" s="17" t="e">
        <f t="array" aca="1" ref="AB128" ca="1">IF(U128&lt;=$C$53,SMALL(IF(ABS(OFFSET($Q$7,,,$D$34)-V128)=MIN(ABS(OFFSET($Q$7,,,$D$34)-V128)),ROW(OFFSET($Q$7,,,$D$34))),1),NA())</f>
        <v>#N/A</v>
      </c>
      <c r="AC128" s="17" t="e">
        <f t="array" aca="1" ref="AC128" ca="1">IF(U128&lt;=$C$53,LARGE(IF(ABS(OFFSET($Q$7,,,$D$34)-W128)=MIN(ABS(OFFSET($Q$7,,,$D$34)-W128)),ROW(OFFSET($Q$7,,,$D$34))),1),NA())</f>
        <v>#N/A</v>
      </c>
      <c r="AD128" s="19" t="e">
        <f t="shared" ca="1" si="12"/>
        <v>#N/A</v>
      </c>
    </row>
    <row r="129" spans="12:30" x14ac:dyDescent="0.3">
      <c r="L129" s="24">
        <f t="shared" si="13"/>
        <v>123</v>
      </c>
      <c r="M129" s="16" t="e">
        <f>IF($L129&lt;=$C$34,Daten!B132,NA())</f>
        <v>#N/A</v>
      </c>
      <c r="N129" s="16" t="e">
        <f>IF($L129&lt;=$C$34,Daten!C132,NA())</f>
        <v>#N/A</v>
      </c>
      <c r="O129" s="16" t="e">
        <f>IF($L129&lt;=$C$34,Daten!D132,NA())</f>
        <v>#N/A</v>
      </c>
      <c r="P129" s="24">
        <f t="shared" si="14"/>
        <v>123</v>
      </c>
      <c r="Q129" s="16" t="e">
        <f>IF($P129&lt;=$D$34,Daten!F132,NA())</f>
        <v>#N/A</v>
      </c>
      <c r="R129" s="16" t="e">
        <f>IF($P129&lt;=$D$34,Daten!G132,NA())</f>
        <v>#N/A</v>
      </c>
      <c r="S129" s="16" t="e">
        <f>IF($P129&lt;=$D$34,Daten!H132,NA())</f>
        <v>#N/A</v>
      </c>
      <c r="U129" s="17">
        <f t="shared" si="15"/>
        <v>123</v>
      </c>
      <c r="V129" s="18" t="e">
        <f t="shared" si="8"/>
        <v>#N/A</v>
      </c>
      <c r="W129" s="18" t="e">
        <f t="shared" si="9"/>
        <v>#N/A</v>
      </c>
      <c r="X129" s="18" t="e">
        <f t="shared" si="10"/>
        <v>#N/A</v>
      </c>
      <c r="Y129" s="17" t="e">
        <f t="array" aca="1" ref="Y129" ca="1">IF(U129&lt;=$C$53,SMALL(IF(ABS(OFFSET($M$7,,,$C$34)-V129)=MIN(ABS(OFFSET($M$7,,,$C$34)-V129)),ROW(OFFSET($M$7,,,$C$34))),1),NA())</f>
        <v>#N/A</v>
      </c>
      <c r="Z129" s="17" t="e">
        <f t="array" aca="1" ref="Z129" ca="1">IF(U129&lt;=$C$53,LARGE(IF(ABS(OFFSET($M$7,,,$C$34)-W129)=MIN(ABS(OFFSET($M$7,,,$C$34)-W129)),ROW(OFFSET($M$7,,,$C$34))),1),NA())</f>
        <v>#N/A</v>
      </c>
      <c r="AA129" s="19" t="e">
        <f t="shared" ca="1" si="11"/>
        <v>#N/A</v>
      </c>
      <c r="AB129" s="17" t="e">
        <f t="array" aca="1" ref="AB129" ca="1">IF(U129&lt;=$C$53,SMALL(IF(ABS(OFFSET($Q$7,,,$D$34)-V129)=MIN(ABS(OFFSET($Q$7,,,$D$34)-V129)),ROW(OFFSET($Q$7,,,$D$34))),1),NA())</f>
        <v>#N/A</v>
      </c>
      <c r="AC129" s="17" t="e">
        <f t="array" aca="1" ref="AC129" ca="1">IF(U129&lt;=$C$53,LARGE(IF(ABS(OFFSET($Q$7,,,$D$34)-W129)=MIN(ABS(OFFSET($Q$7,,,$D$34)-W129)),ROW(OFFSET($Q$7,,,$D$34))),1),NA())</f>
        <v>#N/A</v>
      </c>
      <c r="AD129" s="19" t="e">
        <f t="shared" ca="1" si="12"/>
        <v>#N/A</v>
      </c>
    </row>
    <row r="130" spans="12:30" x14ac:dyDescent="0.3">
      <c r="L130" s="24">
        <f t="shared" si="13"/>
        <v>124</v>
      </c>
      <c r="M130" s="16" t="e">
        <f>IF($L130&lt;=$C$34,Daten!B133,NA())</f>
        <v>#N/A</v>
      </c>
      <c r="N130" s="16" t="e">
        <f>IF($L130&lt;=$C$34,Daten!C133,NA())</f>
        <v>#N/A</v>
      </c>
      <c r="O130" s="16" t="e">
        <f>IF($L130&lt;=$C$34,Daten!D133,NA())</f>
        <v>#N/A</v>
      </c>
      <c r="P130" s="24">
        <f t="shared" si="14"/>
        <v>124</v>
      </c>
      <c r="Q130" s="16" t="e">
        <f>IF($P130&lt;=$D$34,Daten!F133,NA())</f>
        <v>#N/A</v>
      </c>
      <c r="R130" s="16" t="e">
        <f>IF($P130&lt;=$D$34,Daten!G133,NA())</f>
        <v>#N/A</v>
      </c>
      <c r="S130" s="16" t="e">
        <f>IF($P130&lt;=$D$34,Daten!H133,NA())</f>
        <v>#N/A</v>
      </c>
      <c r="U130" s="17">
        <f t="shared" si="15"/>
        <v>124</v>
      </c>
      <c r="V130" s="18" t="e">
        <f t="shared" si="8"/>
        <v>#N/A</v>
      </c>
      <c r="W130" s="18" t="e">
        <f t="shared" si="9"/>
        <v>#N/A</v>
      </c>
      <c r="X130" s="18" t="e">
        <f t="shared" si="10"/>
        <v>#N/A</v>
      </c>
      <c r="Y130" s="17" t="e">
        <f t="array" aca="1" ref="Y130" ca="1">IF(U130&lt;=$C$53,SMALL(IF(ABS(OFFSET($M$7,,,$C$34)-V130)=MIN(ABS(OFFSET($M$7,,,$C$34)-V130)),ROW(OFFSET($M$7,,,$C$34))),1),NA())</f>
        <v>#N/A</v>
      </c>
      <c r="Z130" s="17" t="e">
        <f t="array" aca="1" ref="Z130" ca="1">IF(U130&lt;=$C$53,LARGE(IF(ABS(OFFSET($M$7,,,$C$34)-W130)=MIN(ABS(OFFSET($M$7,,,$C$34)-W130)),ROW(OFFSET($M$7,,,$C$34))),1),NA())</f>
        <v>#N/A</v>
      </c>
      <c r="AA130" s="19" t="e">
        <f t="shared" ca="1" si="11"/>
        <v>#N/A</v>
      </c>
      <c r="AB130" s="17" t="e">
        <f t="array" aca="1" ref="AB130" ca="1">IF(U130&lt;=$C$53,SMALL(IF(ABS(OFFSET($Q$7,,,$D$34)-V130)=MIN(ABS(OFFSET($Q$7,,,$D$34)-V130)),ROW(OFFSET($Q$7,,,$D$34))),1),NA())</f>
        <v>#N/A</v>
      </c>
      <c r="AC130" s="17" t="e">
        <f t="array" aca="1" ref="AC130" ca="1">IF(U130&lt;=$C$53,LARGE(IF(ABS(OFFSET($Q$7,,,$D$34)-W130)=MIN(ABS(OFFSET($Q$7,,,$D$34)-W130)),ROW(OFFSET($Q$7,,,$D$34))),1),NA())</f>
        <v>#N/A</v>
      </c>
      <c r="AD130" s="19" t="e">
        <f t="shared" ca="1" si="12"/>
        <v>#N/A</v>
      </c>
    </row>
    <row r="131" spans="12:30" x14ac:dyDescent="0.3">
      <c r="L131" s="24">
        <f t="shared" si="13"/>
        <v>125</v>
      </c>
      <c r="M131" s="16" t="e">
        <f>IF($L131&lt;=$C$34,Daten!B134,NA())</f>
        <v>#N/A</v>
      </c>
      <c r="N131" s="16" t="e">
        <f>IF($L131&lt;=$C$34,Daten!C134,NA())</f>
        <v>#N/A</v>
      </c>
      <c r="O131" s="16" t="e">
        <f>IF($L131&lt;=$C$34,Daten!D134,NA())</f>
        <v>#N/A</v>
      </c>
      <c r="P131" s="24">
        <f t="shared" si="14"/>
        <v>125</v>
      </c>
      <c r="Q131" s="16" t="e">
        <f>IF($P131&lt;=$D$34,Daten!F134,NA())</f>
        <v>#N/A</v>
      </c>
      <c r="R131" s="16" t="e">
        <f>IF($P131&lt;=$D$34,Daten!G134,NA())</f>
        <v>#N/A</v>
      </c>
      <c r="S131" s="16" t="e">
        <f>IF($P131&lt;=$D$34,Daten!H134,NA())</f>
        <v>#N/A</v>
      </c>
      <c r="U131" s="17">
        <f t="shared" si="15"/>
        <v>125</v>
      </c>
      <c r="V131" s="18" t="e">
        <f t="shared" si="8"/>
        <v>#N/A</v>
      </c>
      <c r="W131" s="18" t="e">
        <f t="shared" si="9"/>
        <v>#N/A</v>
      </c>
      <c r="X131" s="18" t="e">
        <f t="shared" si="10"/>
        <v>#N/A</v>
      </c>
      <c r="Y131" s="17" t="e">
        <f t="array" aca="1" ref="Y131" ca="1">IF(U131&lt;=$C$53,SMALL(IF(ABS(OFFSET($M$7,,,$C$34)-V131)=MIN(ABS(OFFSET($M$7,,,$C$34)-V131)),ROW(OFFSET($M$7,,,$C$34))),1),NA())</f>
        <v>#N/A</v>
      </c>
      <c r="Z131" s="17" t="e">
        <f t="array" aca="1" ref="Z131" ca="1">IF(U131&lt;=$C$53,LARGE(IF(ABS(OFFSET($M$7,,,$C$34)-W131)=MIN(ABS(OFFSET($M$7,,,$C$34)-W131)),ROW(OFFSET($M$7,,,$C$34))),1),NA())</f>
        <v>#N/A</v>
      </c>
      <c r="AA131" s="19" t="e">
        <f t="shared" ca="1" si="11"/>
        <v>#N/A</v>
      </c>
      <c r="AB131" s="17" t="e">
        <f t="array" aca="1" ref="AB131" ca="1">IF(U131&lt;=$C$53,SMALL(IF(ABS(OFFSET($Q$7,,,$D$34)-V131)=MIN(ABS(OFFSET($Q$7,,,$D$34)-V131)),ROW(OFFSET($Q$7,,,$D$34))),1),NA())</f>
        <v>#N/A</v>
      </c>
      <c r="AC131" s="17" t="e">
        <f t="array" aca="1" ref="AC131" ca="1">IF(U131&lt;=$C$53,LARGE(IF(ABS(OFFSET($Q$7,,,$D$34)-W131)=MIN(ABS(OFFSET($Q$7,,,$D$34)-W131)),ROW(OFFSET($Q$7,,,$D$34))),1),NA())</f>
        <v>#N/A</v>
      </c>
      <c r="AD131" s="19" t="e">
        <f t="shared" ca="1" si="12"/>
        <v>#N/A</v>
      </c>
    </row>
    <row r="132" spans="12:30" x14ac:dyDescent="0.3">
      <c r="L132" s="24">
        <f t="shared" si="13"/>
        <v>126</v>
      </c>
      <c r="M132" s="16" t="e">
        <f>IF($L132&lt;=$C$34,Daten!B135,NA())</f>
        <v>#N/A</v>
      </c>
      <c r="N132" s="16" t="e">
        <f>IF($L132&lt;=$C$34,Daten!C135,NA())</f>
        <v>#N/A</v>
      </c>
      <c r="O132" s="16" t="e">
        <f>IF($L132&lt;=$C$34,Daten!D135,NA())</f>
        <v>#N/A</v>
      </c>
      <c r="P132" s="24">
        <f t="shared" si="14"/>
        <v>126</v>
      </c>
      <c r="Q132" s="16" t="e">
        <f>IF($P132&lt;=$D$34,Daten!F135,NA())</f>
        <v>#N/A</v>
      </c>
      <c r="R132" s="16" t="e">
        <f>IF($P132&lt;=$D$34,Daten!G135,NA())</f>
        <v>#N/A</v>
      </c>
      <c r="S132" s="16" t="e">
        <f>IF($P132&lt;=$D$34,Daten!H135,NA())</f>
        <v>#N/A</v>
      </c>
      <c r="U132" s="17">
        <f t="shared" si="15"/>
        <v>126</v>
      </c>
      <c r="V132" s="18" t="e">
        <f t="shared" si="8"/>
        <v>#N/A</v>
      </c>
      <c r="W132" s="18" t="e">
        <f t="shared" si="9"/>
        <v>#N/A</v>
      </c>
      <c r="X132" s="18" t="e">
        <f t="shared" si="10"/>
        <v>#N/A</v>
      </c>
      <c r="Y132" s="17" t="e">
        <f t="array" aca="1" ref="Y132" ca="1">IF(U132&lt;=$C$53,SMALL(IF(ABS(OFFSET($M$7,,,$C$34)-V132)=MIN(ABS(OFFSET($M$7,,,$C$34)-V132)),ROW(OFFSET($M$7,,,$C$34))),1),NA())</f>
        <v>#N/A</v>
      </c>
      <c r="Z132" s="17" t="e">
        <f t="array" aca="1" ref="Z132" ca="1">IF(U132&lt;=$C$53,LARGE(IF(ABS(OFFSET($M$7,,,$C$34)-W132)=MIN(ABS(OFFSET($M$7,,,$C$34)-W132)),ROW(OFFSET($M$7,,,$C$34))),1),NA())</f>
        <v>#N/A</v>
      </c>
      <c r="AA132" s="19" t="e">
        <f t="shared" ca="1" si="11"/>
        <v>#N/A</v>
      </c>
      <c r="AB132" s="17" t="e">
        <f t="array" aca="1" ref="AB132" ca="1">IF(U132&lt;=$C$53,SMALL(IF(ABS(OFFSET($Q$7,,,$D$34)-V132)=MIN(ABS(OFFSET($Q$7,,,$D$34)-V132)),ROW(OFFSET($Q$7,,,$D$34))),1),NA())</f>
        <v>#N/A</v>
      </c>
      <c r="AC132" s="17" t="e">
        <f t="array" aca="1" ref="AC132" ca="1">IF(U132&lt;=$C$53,LARGE(IF(ABS(OFFSET($Q$7,,,$D$34)-W132)=MIN(ABS(OFFSET($Q$7,,,$D$34)-W132)),ROW(OFFSET($Q$7,,,$D$34))),1),NA())</f>
        <v>#N/A</v>
      </c>
      <c r="AD132" s="19" t="e">
        <f t="shared" ca="1" si="12"/>
        <v>#N/A</v>
      </c>
    </row>
    <row r="133" spans="12:30" x14ac:dyDescent="0.3">
      <c r="L133" s="24">
        <f t="shared" si="13"/>
        <v>127</v>
      </c>
      <c r="M133" s="16" t="e">
        <f>IF($L133&lt;=$C$34,Daten!B136,NA())</f>
        <v>#N/A</v>
      </c>
      <c r="N133" s="16" t="e">
        <f>IF($L133&lt;=$C$34,Daten!C136,NA())</f>
        <v>#N/A</v>
      </c>
      <c r="O133" s="16" t="e">
        <f>IF($L133&lt;=$C$34,Daten!D136,NA())</f>
        <v>#N/A</v>
      </c>
      <c r="P133" s="24">
        <f t="shared" si="14"/>
        <v>127</v>
      </c>
      <c r="Q133" s="16" t="e">
        <f>IF($P133&lt;=$D$34,Daten!F136,NA())</f>
        <v>#N/A</v>
      </c>
      <c r="R133" s="16" t="e">
        <f>IF($P133&lt;=$D$34,Daten!G136,NA())</f>
        <v>#N/A</v>
      </c>
      <c r="S133" s="16" t="e">
        <f>IF($P133&lt;=$D$34,Daten!H136,NA())</f>
        <v>#N/A</v>
      </c>
      <c r="U133" s="17">
        <f t="shared" si="15"/>
        <v>127</v>
      </c>
      <c r="V133" s="18" t="e">
        <f t="shared" si="8"/>
        <v>#N/A</v>
      </c>
      <c r="W133" s="18" t="e">
        <f t="shared" si="9"/>
        <v>#N/A</v>
      </c>
      <c r="X133" s="18" t="e">
        <f t="shared" si="10"/>
        <v>#N/A</v>
      </c>
      <c r="Y133" s="17" t="e">
        <f t="array" aca="1" ref="Y133" ca="1">IF(U133&lt;=$C$53,SMALL(IF(ABS(OFFSET($M$7,,,$C$34)-V133)=MIN(ABS(OFFSET($M$7,,,$C$34)-V133)),ROW(OFFSET($M$7,,,$C$34))),1),NA())</f>
        <v>#N/A</v>
      </c>
      <c r="Z133" s="17" t="e">
        <f t="array" aca="1" ref="Z133" ca="1">IF(U133&lt;=$C$53,LARGE(IF(ABS(OFFSET($M$7,,,$C$34)-W133)=MIN(ABS(OFFSET($M$7,,,$C$34)-W133)),ROW(OFFSET($M$7,,,$C$34))),1),NA())</f>
        <v>#N/A</v>
      </c>
      <c r="AA133" s="19" t="e">
        <f t="shared" ca="1" si="11"/>
        <v>#N/A</v>
      </c>
      <c r="AB133" s="17" t="e">
        <f t="array" aca="1" ref="AB133" ca="1">IF(U133&lt;=$C$53,SMALL(IF(ABS(OFFSET($Q$7,,,$D$34)-V133)=MIN(ABS(OFFSET($Q$7,,,$D$34)-V133)),ROW(OFFSET($Q$7,,,$D$34))),1),NA())</f>
        <v>#N/A</v>
      </c>
      <c r="AC133" s="17" t="e">
        <f t="array" aca="1" ref="AC133" ca="1">IF(U133&lt;=$C$53,LARGE(IF(ABS(OFFSET($Q$7,,,$D$34)-W133)=MIN(ABS(OFFSET($Q$7,,,$D$34)-W133)),ROW(OFFSET($Q$7,,,$D$34))),1),NA())</f>
        <v>#N/A</v>
      </c>
      <c r="AD133" s="19" t="e">
        <f t="shared" ca="1" si="12"/>
        <v>#N/A</v>
      </c>
    </row>
    <row r="134" spans="12:30" x14ac:dyDescent="0.3">
      <c r="L134" s="24">
        <f t="shared" si="13"/>
        <v>128</v>
      </c>
      <c r="M134" s="16" t="e">
        <f>IF($L134&lt;=$C$34,Daten!B137,NA())</f>
        <v>#N/A</v>
      </c>
      <c r="N134" s="16" t="e">
        <f>IF($L134&lt;=$C$34,Daten!C137,NA())</f>
        <v>#N/A</v>
      </c>
      <c r="O134" s="16" t="e">
        <f>IF($L134&lt;=$C$34,Daten!D137,NA())</f>
        <v>#N/A</v>
      </c>
      <c r="P134" s="24">
        <f t="shared" si="14"/>
        <v>128</v>
      </c>
      <c r="Q134" s="16" t="e">
        <f>IF($P134&lt;=$D$34,Daten!F137,NA())</f>
        <v>#N/A</v>
      </c>
      <c r="R134" s="16" t="e">
        <f>IF($P134&lt;=$D$34,Daten!G137,NA())</f>
        <v>#N/A</v>
      </c>
      <c r="S134" s="16" t="e">
        <f>IF($P134&lt;=$D$34,Daten!H137,NA())</f>
        <v>#N/A</v>
      </c>
      <c r="U134" s="17">
        <f t="shared" si="15"/>
        <v>128</v>
      </c>
      <c r="V134" s="18" t="e">
        <f t="shared" si="8"/>
        <v>#N/A</v>
      </c>
      <c r="W134" s="18" t="e">
        <f t="shared" si="9"/>
        <v>#N/A</v>
      </c>
      <c r="X134" s="18" t="e">
        <f t="shared" si="10"/>
        <v>#N/A</v>
      </c>
      <c r="Y134" s="17" t="e">
        <f t="array" aca="1" ref="Y134" ca="1">IF(U134&lt;=$C$53,SMALL(IF(ABS(OFFSET($M$7,,,$C$34)-V134)=MIN(ABS(OFFSET($M$7,,,$C$34)-V134)),ROW(OFFSET($M$7,,,$C$34))),1),NA())</f>
        <v>#N/A</v>
      </c>
      <c r="Z134" s="17" t="e">
        <f t="array" aca="1" ref="Z134" ca="1">IF(U134&lt;=$C$53,LARGE(IF(ABS(OFFSET($M$7,,,$C$34)-W134)=MIN(ABS(OFFSET($M$7,,,$C$34)-W134)),ROW(OFFSET($M$7,,,$C$34))),1),NA())</f>
        <v>#N/A</v>
      </c>
      <c r="AA134" s="19" t="e">
        <f t="shared" ca="1" si="11"/>
        <v>#N/A</v>
      </c>
      <c r="AB134" s="17" t="e">
        <f t="array" aca="1" ref="AB134" ca="1">IF(U134&lt;=$C$53,SMALL(IF(ABS(OFFSET($Q$7,,,$D$34)-V134)=MIN(ABS(OFFSET($Q$7,,,$D$34)-V134)),ROW(OFFSET($Q$7,,,$D$34))),1),NA())</f>
        <v>#N/A</v>
      </c>
      <c r="AC134" s="17" t="e">
        <f t="array" aca="1" ref="AC134" ca="1">IF(U134&lt;=$C$53,LARGE(IF(ABS(OFFSET($Q$7,,,$D$34)-W134)=MIN(ABS(OFFSET($Q$7,,,$D$34)-W134)),ROW(OFFSET($Q$7,,,$D$34))),1),NA())</f>
        <v>#N/A</v>
      </c>
      <c r="AD134" s="19" t="e">
        <f t="shared" ca="1" si="12"/>
        <v>#N/A</v>
      </c>
    </row>
    <row r="135" spans="12:30" x14ac:dyDescent="0.3">
      <c r="L135" s="24">
        <f t="shared" si="13"/>
        <v>129</v>
      </c>
      <c r="M135" s="16" t="e">
        <f>IF($L135&lt;=$C$34,Daten!B138,NA())</f>
        <v>#N/A</v>
      </c>
      <c r="N135" s="16" t="e">
        <f>IF($L135&lt;=$C$34,Daten!C138,NA())</f>
        <v>#N/A</v>
      </c>
      <c r="O135" s="16" t="e">
        <f>IF($L135&lt;=$C$34,Daten!D138,NA())</f>
        <v>#N/A</v>
      </c>
      <c r="P135" s="24">
        <f t="shared" si="14"/>
        <v>129</v>
      </c>
      <c r="Q135" s="16" t="e">
        <f>IF($P135&lt;=$D$34,Daten!F138,NA())</f>
        <v>#N/A</v>
      </c>
      <c r="R135" s="16" t="e">
        <f>IF($P135&lt;=$D$34,Daten!G138,NA())</f>
        <v>#N/A</v>
      </c>
      <c r="S135" s="16" t="e">
        <f>IF($P135&lt;=$D$34,Daten!H138,NA())</f>
        <v>#N/A</v>
      </c>
      <c r="U135" s="17">
        <f t="shared" si="15"/>
        <v>129</v>
      </c>
      <c r="V135" s="18" t="e">
        <f t="shared" si="8"/>
        <v>#N/A</v>
      </c>
      <c r="W135" s="18" t="e">
        <f t="shared" si="9"/>
        <v>#N/A</v>
      </c>
      <c r="X135" s="18" t="e">
        <f t="shared" si="10"/>
        <v>#N/A</v>
      </c>
      <c r="Y135" s="17" t="e">
        <f t="array" aca="1" ref="Y135" ca="1">IF(U135&lt;=$C$53,SMALL(IF(ABS(OFFSET($M$7,,,$C$34)-V135)=MIN(ABS(OFFSET($M$7,,,$C$34)-V135)),ROW(OFFSET($M$7,,,$C$34))),1),NA())</f>
        <v>#N/A</v>
      </c>
      <c r="Z135" s="17" t="e">
        <f t="array" aca="1" ref="Z135" ca="1">IF(U135&lt;=$C$53,LARGE(IF(ABS(OFFSET($M$7,,,$C$34)-W135)=MIN(ABS(OFFSET($M$7,,,$C$34)-W135)),ROW(OFFSET($M$7,,,$C$34))),1),NA())</f>
        <v>#N/A</v>
      </c>
      <c r="AA135" s="19" t="e">
        <f t="shared" ca="1" si="11"/>
        <v>#N/A</v>
      </c>
      <c r="AB135" s="17" t="e">
        <f t="array" aca="1" ref="AB135" ca="1">IF(U135&lt;=$C$53,SMALL(IF(ABS(OFFSET($Q$7,,,$D$34)-V135)=MIN(ABS(OFFSET($Q$7,,,$D$34)-V135)),ROW(OFFSET($Q$7,,,$D$34))),1),NA())</f>
        <v>#N/A</v>
      </c>
      <c r="AC135" s="17" t="e">
        <f t="array" aca="1" ref="AC135" ca="1">IF(U135&lt;=$C$53,LARGE(IF(ABS(OFFSET($Q$7,,,$D$34)-W135)=MIN(ABS(OFFSET($Q$7,,,$D$34)-W135)),ROW(OFFSET($Q$7,,,$D$34))),1),NA())</f>
        <v>#N/A</v>
      </c>
      <c r="AD135" s="19" t="e">
        <f t="shared" ca="1" si="12"/>
        <v>#N/A</v>
      </c>
    </row>
    <row r="136" spans="12:30" x14ac:dyDescent="0.3">
      <c r="L136" s="24">
        <f t="shared" si="13"/>
        <v>130</v>
      </c>
      <c r="M136" s="16" t="e">
        <f>IF($L136&lt;=$C$34,Daten!B139,NA())</f>
        <v>#N/A</v>
      </c>
      <c r="N136" s="16" t="e">
        <f>IF($L136&lt;=$C$34,Daten!C139,NA())</f>
        <v>#N/A</v>
      </c>
      <c r="O136" s="16" t="e">
        <f>IF($L136&lt;=$C$34,Daten!D139,NA())</f>
        <v>#N/A</v>
      </c>
      <c r="P136" s="24">
        <f t="shared" si="14"/>
        <v>130</v>
      </c>
      <c r="Q136" s="16" t="e">
        <f>IF($P136&lt;=$D$34,Daten!F139,NA())</f>
        <v>#N/A</v>
      </c>
      <c r="R136" s="16" t="e">
        <f>IF($P136&lt;=$D$34,Daten!G139,NA())</f>
        <v>#N/A</v>
      </c>
      <c r="S136" s="16" t="e">
        <f>IF($P136&lt;=$D$34,Daten!H139,NA())</f>
        <v>#N/A</v>
      </c>
      <c r="U136" s="17">
        <f t="shared" si="15"/>
        <v>130</v>
      </c>
      <c r="V136" s="18" t="e">
        <f t="shared" ref="V136:V199" si="16">IF(U136&lt;=$C$53,V135-$C$52,NA())</f>
        <v>#N/A</v>
      </c>
      <c r="W136" s="18" t="e">
        <f t="shared" ref="W136:W199" si="17">IF(U136&lt;=$C$53,V136-$C$51,NA())</f>
        <v>#N/A</v>
      </c>
      <c r="X136" s="18" t="e">
        <f t="shared" ref="X136:X199" si="18">IF(U136&lt;=$C$53,AVERAGE(V136:W136),NA())</f>
        <v>#N/A</v>
      </c>
      <c r="Y136" s="17" t="e">
        <f t="array" aca="1" ref="Y136" ca="1">IF(U136&lt;=$C$53,SMALL(IF(ABS(OFFSET($M$7,,,$C$34)-V136)=MIN(ABS(OFFSET($M$7,,,$C$34)-V136)),ROW(OFFSET($M$7,,,$C$34))),1),NA())</f>
        <v>#N/A</v>
      </c>
      <c r="Z136" s="17" t="e">
        <f t="array" aca="1" ref="Z136" ca="1">IF(U136&lt;=$C$53,LARGE(IF(ABS(OFFSET($M$7,,,$C$34)-W136)=MIN(ABS(OFFSET($M$7,,,$C$34)-W136)),ROW(OFFSET($M$7,,,$C$34))),1),NA())</f>
        <v>#N/A</v>
      </c>
      <c r="AA136" s="19" t="e">
        <f t="shared" ref="AA136:AA199" ca="1" si="19">INDEX(LINEST(LN(OFFSET($N$1,Z136-1,,Y136-Z136+1)),LN(OFFSET($M$1,Z136-1,,Y136-Z136+1)),,),1,1)</f>
        <v>#N/A</v>
      </c>
      <c r="AB136" s="17" t="e">
        <f t="array" aca="1" ref="AB136" ca="1">IF(U136&lt;=$C$53,SMALL(IF(ABS(OFFSET($Q$7,,,$D$34)-V136)=MIN(ABS(OFFSET($Q$7,,,$D$34)-V136)),ROW(OFFSET($Q$7,,,$D$34))),1),NA())</f>
        <v>#N/A</v>
      </c>
      <c r="AC136" s="17" t="e">
        <f t="array" aca="1" ref="AC136" ca="1">IF(U136&lt;=$C$53,LARGE(IF(ABS(OFFSET($Q$7,,,$D$34)-W136)=MIN(ABS(OFFSET($Q$7,,,$D$34)-W136)),ROW(OFFSET($Q$7,,,$D$34))),1),NA())</f>
        <v>#N/A</v>
      </c>
      <c r="AD136" s="19" t="e">
        <f t="shared" ref="AD136:AD199" ca="1" si="20">INDEX(LINEST(LN(OFFSET($R$1,AC136-1,,AB136-AC136+1)),LN(OFFSET($Q$1,AC136-1,,AB136-AC136+1)),,),1,1)</f>
        <v>#N/A</v>
      </c>
    </row>
    <row r="137" spans="12:30" x14ac:dyDescent="0.3">
      <c r="L137" s="24">
        <f t="shared" ref="L137:L200" si="21">L136+1</f>
        <v>131</v>
      </c>
      <c r="M137" s="16" t="e">
        <f>IF($L137&lt;=$C$34,Daten!B140,NA())</f>
        <v>#N/A</v>
      </c>
      <c r="N137" s="16" t="e">
        <f>IF($L137&lt;=$C$34,Daten!C140,NA())</f>
        <v>#N/A</v>
      </c>
      <c r="O137" s="16" t="e">
        <f>IF($L137&lt;=$C$34,Daten!D140,NA())</f>
        <v>#N/A</v>
      </c>
      <c r="P137" s="24">
        <f t="shared" ref="P137:P200" si="22">P136+1</f>
        <v>131</v>
      </c>
      <c r="Q137" s="16" t="e">
        <f>IF($P137&lt;=$D$34,Daten!F140,NA())</f>
        <v>#N/A</v>
      </c>
      <c r="R137" s="16" t="e">
        <f>IF($P137&lt;=$D$34,Daten!G140,NA())</f>
        <v>#N/A</v>
      </c>
      <c r="S137" s="16" t="e">
        <f>IF($P137&lt;=$D$34,Daten!H140,NA())</f>
        <v>#N/A</v>
      </c>
      <c r="U137" s="17">
        <f t="shared" ref="U137:U200" si="23">U136+1</f>
        <v>131</v>
      </c>
      <c r="V137" s="18" t="e">
        <f t="shared" si="16"/>
        <v>#N/A</v>
      </c>
      <c r="W137" s="18" t="e">
        <f t="shared" si="17"/>
        <v>#N/A</v>
      </c>
      <c r="X137" s="18" t="e">
        <f t="shared" si="18"/>
        <v>#N/A</v>
      </c>
      <c r="Y137" s="17" t="e">
        <f t="array" aca="1" ref="Y137" ca="1">IF(U137&lt;=$C$53,SMALL(IF(ABS(OFFSET($M$7,,,$C$34)-V137)=MIN(ABS(OFFSET($M$7,,,$C$34)-V137)),ROW(OFFSET($M$7,,,$C$34))),1),NA())</f>
        <v>#N/A</v>
      </c>
      <c r="Z137" s="17" t="e">
        <f t="array" aca="1" ref="Z137" ca="1">IF(U137&lt;=$C$53,LARGE(IF(ABS(OFFSET($M$7,,,$C$34)-W137)=MIN(ABS(OFFSET($M$7,,,$C$34)-W137)),ROW(OFFSET($M$7,,,$C$34))),1),NA())</f>
        <v>#N/A</v>
      </c>
      <c r="AA137" s="19" t="e">
        <f t="shared" ca="1" si="19"/>
        <v>#N/A</v>
      </c>
      <c r="AB137" s="17" t="e">
        <f t="array" aca="1" ref="AB137" ca="1">IF(U137&lt;=$C$53,SMALL(IF(ABS(OFFSET($Q$7,,,$D$34)-V137)=MIN(ABS(OFFSET($Q$7,,,$D$34)-V137)),ROW(OFFSET($Q$7,,,$D$34))),1),NA())</f>
        <v>#N/A</v>
      </c>
      <c r="AC137" s="17" t="e">
        <f t="array" aca="1" ref="AC137" ca="1">IF(U137&lt;=$C$53,LARGE(IF(ABS(OFFSET($Q$7,,,$D$34)-W137)=MIN(ABS(OFFSET($Q$7,,,$D$34)-W137)),ROW(OFFSET($Q$7,,,$D$34))),1),NA())</f>
        <v>#N/A</v>
      </c>
      <c r="AD137" s="19" t="e">
        <f t="shared" ca="1" si="20"/>
        <v>#N/A</v>
      </c>
    </row>
    <row r="138" spans="12:30" x14ac:dyDescent="0.3">
      <c r="L138" s="24">
        <f t="shared" si="21"/>
        <v>132</v>
      </c>
      <c r="M138" s="16" t="e">
        <f>IF($L138&lt;=$C$34,Daten!B141,NA())</f>
        <v>#N/A</v>
      </c>
      <c r="N138" s="16" t="e">
        <f>IF($L138&lt;=$C$34,Daten!C141,NA())</f>
        <v>#N/A</v>
      </c>
      <c r="O138" s="16" t="e">
        <f>IF($L138&lt;=$C$34,Daten!D141,NA())</f>
        <v>#N/A</v>
      </c>
      <c r="P138" s="24">
        <f t="shared" si="22"/>
        <v>132</v>
      </c>
      <c r="Q138" s="16" t="e">
        <f>IF($P138&lt;=$D$34,Daten!F141,NA())</f>
        <v>#N/A</v>
      </c>
      <c r="R138" s="16" t="e">
        <f>IF($P138&lt;=$D$34,Daten!G141,NA())</f>
        <v>#N/A</v>
      </c>
      <c r="S138" s="16" t="e">
        <f>IF($P138&lt;=$D$34,Daten!H141,NA())</f>
        <v>#N/A</v>
      </c>
      <c r="U138" s="17">
        <f t="shared" si="23"/>
        <v>132</v>
      </c>
      <c r="V138" s="18" t="e">
        <f t="shared" si="16"/>
        <v>#N/A</v>
      </c>
      <c r="W138" s="18" t="e">
        <f t="shared" si="17"/>
        <v>#N/A</v>
      </c>
      <c r="X138" s="18" t="e">
        <f t="shared" si="18"/>
        <v>#N/A</v>
      </c>
      <c r="Y138" s="17" t="e">
        <f t="array" aca="1" ref="Y138" ca="1">IF(U138&lt;=$C$53,SMALL(IF(ABS(OFFSET($M$7,,,$C$34)-V138)=MIN(ABS(OFFSET($M$7,,,$C$34)-V138)),ROW(OFFSET($M$7,,,$C$34))),1),NA())</f>
        <v>#N/A</v>
      </c>
      <c r="Z138" s="17" t="e">
        <f t="array" aca="1" ref="Z138" ca="1">IF(U138&lt;=$C$53,LARGE(IF(ABS(OFFSET($M$7,,,$C$34)-W138)=MIN(ABS(OFFSET($M$7,,,$C$34)-W138)),ROW(OFFSET($M$7,,,$C$34))),1),NA())</f>
        <v>#N/A</v>
      </c>
      <c r="AA138" s="19" t="e">
        <f t="shared" ca="1" si="19"/>
        <v>#N/A</v>
      </c>
      <c r="AB138" s="17" t="e">
        <f t="array" aca="1" ref="AB138" ca="1">IF(U138&lt;=$C$53,SMALL(IF(ABS(OFFSET($Q$7,,,$D$34)-V138)=MIN(ABS(OFFSET($Q$7,,,$D$34)-V138)),ROW(OFFSET($Q$7,,,$D$34))),1),NA())</f>
        <v>#N/A</v>
      </c>
      <c r="AC138" s="17" t="e">
        <f t="array" aca="1" ref="AC138" ca="1">IF(U138&lt;=$C$53,LARGE(IF(ABS(OFFSET($Q$7,,,$D$34)-W138)=MIN(ABS(OFFSET($Q$7,,,$D$34)-W138)),ROW(OFFSET($Q$7,,,$D$34))),1),NA())</f>
        <v>#N/A</v>
      </c>
      <c r="AD138" s="19" t="e">
        <f t="shared" ca="1" si="20"/>
        <v>#N/A</v>
      </c>
    </row>
    <row r="139" spans="12:30" x14ac:dyDescent="0.3">
      <c r="L139" s="24">
        <f t="shared" si="21"/>
        <v>133</v>
      </c>
      <c r="M139" s="16" t="e">
        <f>IF($L139&lt;=$C$34,Daten!B142,NA())</f>
        <v>#N/A</v>
      </c>
      <c r="N139" s="16" t="e">
        <f>IF($L139&lt;=$C$34,Daten!C142,NA())</f>
        <v>#N/A</v>
      </c>
      <c r="O139" s="16" t="e">
        <f>IF($L139&lt;=$C$34,Daten!D142,NA())</f>
        <v>#N/A</v>
      </c>
      <c r="P139" s="24">
        <f t="shared" si="22"/>
        <v>133</v>
      </c>
      <c r="Q139" s="16" t="e">
        <f>IF($P139&lt;=$D$34,Daten!F142,NA())</f>
        <v>#N/A</v>
      </c>
      <c r="R139" s="16" t="e">
        <f>IF($P139&lt;=$D$34,Daten!G142,NA())</f>
        <v>#N/A</v>
      </c>
      <c r="S139" s="16" t="e">
        <f>IF($P139&lt;=$D$34,Daten!H142,NA())</f>
        <v>#N/A</v>
      </c>
      <c r="U139" s="17">
        <f t="shared" si="23"/>
        <v>133</v>
      </c>
      <c r="V139" s="18" t="e">
        <f t="shared" si="16"/>
        <v>#N/A</v>
      </c>
      <c r="W139" s="18" t="e">
        <f t="shared" si="17"/>
        <v>#N/A</v>
      </c>
      <c r="X139" s="18" t="e">
        <f t="shared" si="18"/>
        <v>#N/A</v>
      </c>
      <c r="Y139" s="17" t="e">
        <f t="array" aca="1" ref="Y139" ca="1">IF(U139&lt;=$C$53,SMALL(IF(ABS(OFFSET($M$7,,,$C$34)-V139)=MIN(ABS(OFFSET($M$7,,,$C$34)-V139)),ROW(OFFSET($M$7,,,$C$34))),1),NA())</f>
        <v>#N/A</v>
      </c>
      <c r="Z139" s="17" t="e">
        <f t="array" aca="1" ref="Z139" ca="1">IF(U139&lt;=$C$53,LARGE(IF(ABS(OFFSET($M$7,,,$C$34)-W139)=MIN(ABS(OFFSET($M$7,,,$C$34)-W139)),ROW(OFFSET($M$7,,,$C$34))),1),NA())</f>
        <v>#N/A</v>
      </c>
      <c r="AA139" s="19" t="e">
        <f t="shared" ca="1" si="19"/>
        <v>#N/A</v>
      </c>
      <c r="AB139" s="17" t="e">
        <f t="array" aca="1" ref="AB139" ca="1">IF(U139&lt;=$C$53,SMALL(IF(ABS(OFFSET($Q$7,,,$D$34)-V139)=MIN(ABS(OFFSET($Q$7,,,$D$34)-V139)),ROW(OFFSET($Q$7,,,$D$34))),1),NA())</f>
        <v>#N/A</v>
      </c>
      <c r="AC139" s="17" t="e">
        <f t="array" aca="1" ref="AC139" ca="1">IF(U139&lt;=$C$53,LARGE(IF(ABS(OFFSET($Q$7,,,$D$34)-W139)=MIN(ABS(OFFSET($Q$7,,,$D$34)-W139)),ROW(OFFSET($Q$7,,,$D$34))),1),NA())</f>
        <v>#N/A</v>
      </c>
      <c r="AD139" s="19" t="e">
        <f t="shared" ca="1" si="20"/>
        <v>#N/A</v>
      </c>
    </row>
    <row r="140" spans="12:30" x14ac:dyDescent="0.3">
      <c r="L140" s="24">
        <f t="shared" si="21"/>
        <v>134</v>
      </c>
      <c r="M140" s="16" t="e">
        <f>IF($L140&lt;=$C$34,Daten!B143,NA())</f>
        <v>#N/A</v>
      </c>
      <c r="N140" s="16" t="e">
        <f>IF($L140&lt;=$C$34,Daten!C143,NA())</f>
        <v>#N/A</v>
      </c>
      <c r="O140" s="16" t="e">
        <f>IF($L140&lt;=$C$34,Daten!D143,NA())</f>
        <v>#N/A</v>
      </c>
      <c r="P140" s="24">
        <f t="shared" si="22"/>
        <v>134</v>
      </c>
      <c r="Q140" s="16" t="e">
        <f>IF($P140&lt;=$D$34,Daten!F143,NA())</f>
        <v>#N/A</v>
      </c>
      <c r="R140" s="16" t="e">
        <f>IF($P140&lt;=$D$34,Daten!G143,NA())</f>
        <v>#N/A</v>
      </c>
      <c r="S140" s="16" t="e">
        <f>IF($P140&lt;=$D$34,Daten!H143,NA())</f>
        <v>#N/A</v>
      </c>
      <c r="U140" s="17">
        <f t="shared" si="23"/>
        <v>134</v>
      </c>
      <c r="V140" s="18" t="e">
        <f t="shared" si="16"/>
        <v>#N/A</v>
      </c>
      <c r="W140" s="18" t="e">
        <f t="shared" si="17"/>
        <v>#N/A</v>
      </c>
      <c r="X140" s="18" t="e">
        <f t="shared" si="18"/>
        <v>#N/A</v>
      </c>
      <c r="Y140" s="17" t="e">
        <f t="array" aca="1" ref="Y140" ca="1">IF(U140&lt;=$C$53,SMALL(IF(ABS(OFFSET($M$7,,,$C$34)-V140)=MIN(ABS(OFFSET($M$7,,,$C$34)-V140)),ROW(OFFSET($M$7,,,$C$34))),1),NA())</f>
        <v>#N/A</v>
      </c>
      <c r="Z140" s="17" t="e">
        <f t="array" aca="1" ref="Z140" ca="1">IF(U140&lt;=$C$53,LARGE(IF(ABS(OFFSET($M$7,,,$C$34)-W140)=MIN(ABS(OFFSET($M$7,,,$C$34)-W140)),ROW(OFFSET($M$7,,,$C$34))),1),NA())</f>
        <v>#N/A</v>
      </c>
      <c r="AA140" s="19" t="e">
        <f t="shared" ca="1" si="19"/>
        <v>#N/A</v>
      </c>
      <c r="AB140" s="17" t="e">
        <f t="array" aca="1" ref="AB140" ca="1">IF(U140&lt;=$C$53,SMALL(IF(ABS(OFFSET($Q$7,,,$D$34)-V140)=MIN(ABS(OFFSET($Q$7,,,$D$34)-V140)),ROW(OFFSET($Q$7,,,$D$34))),1),NA())</f>
        <v>#N/A</v>
      </c>
      <c r="AC140" s="17" t="e">
        <f t="array" aca="1" ref="AC140" ca="1">IF(U140&lt;=$C$53,LARGE(IF(ABS(OFFSET($Q$7,,,$D$34)-W140)=MIN(ABS(OFFSET($Q$7,,,$D$34)-W140)),ROW(OFFSET($Q$7,,,$D$34))),1),NA())</f>
        <v>#N/A</v>
      </c>
      <c r="AD140" s="19" t="e">
        <f t="shared" ca="1" si="20"/>
        <v>#N/A</v>
      </c>
    </row>
    <row r="141" spans="12:30" x14ac:dyDescent="0.3">
      <c r="L141" s="24">
        <f t="shared" si="21"/>
        <v>135</v>
      </c>
      <c r="M141" s="16" t="e">
        <f>IF($L141&lt;=$C$34,Daten!B144,NA())</f>
        <v>#N/A</v>
      </c>
      <c r="N141" s="16" t="e">
        <f>IF($L141&lt;=$C$34,Daten!C144,NA())</f>
        <v>#N/A</v>
      </c>
      <c r="O141" s="16" t="e">
        <f>IF($L141&lt;=$C$34,Daten!D144,NA())</f>
        <v>#N/A</v>
      </c>
      <c r="P141" s="24">
        <f t="shared" si="22"/>
        <v>135</v>
      </c>
      <c r="Q141" s="16" t="e">
        <f>IF($P141&lt;=$D$34,Daten!F144,NA())</f>
        <v>#N/A</v>
      </c>
      <c r="R141" s="16" t="e">
        <f>IF($P141&lt;=$D$34,Daten!G144,NA())</f>
        <v>#N/A</v>
      </c>
      <c r="S141" s="16" t="e">
        <f>IF($P141&lt;=$D$34,Daten!H144,NA())</f>
        <v>#N/A</v>
      </c>
      <c r="U141" s="17">
        <f t="shared" si="23"/>
        <v>135</v>
      </c>
      <c r="V141" s="18" t="e">
        <f t="shared" si="16"/>
        <v>#N/A</v>
      </c>
      <c r="W141" s="18" t="e">
        <f t="shared" si="17"/>
        <v>#N/A</v>
      </c>
      <c r="X141" s="18" t="e">
        <f t="shared" si="18"/>
        <v>#N/A</v>
      </c>
      <c r="Y141" s="17" t="e">
        <f t="array" aca="1" ref="Y141" ca="1">IF(U141&lt;=$C$53,SMALL(IF(ABS(OFFSET($M$7,,,$C$34)-V141)=MIN(ABS(OFFSET($M$7,,,$C$34)-V141)),ROW(OFFSET($M$7,,,$C$34))),1),NA())</f>
        <v>#N/A</v>
      </c>
      <c r="Z141" s="17" t="e">
        <f t="array" aca="1" ref="Z141" ca="1">IF(U141&lt;=$C$53,LARGE(IF(ABS(OFFSET($M$7,,,$C$34)-W141)=MIN(ABS(OFFSET($M$7,,,$C$34)-W141)),ROW(OFFSET($M$7,,,$C$34))),1),NA())</f>
        <v>#N/A</v>
      </c>
      <c r="AA141" s="19" t="e">
        <f t="shared" ca="1" si="19"/>
        <v>#N/A</v>
      </c>
      <c r="AB141" s="17" t="e">
        <f t="array" aca="1" ref="AB141" ca="1">IF(U141&lt;=$C$53,SMALL(IF(ABS(OFFSET($Q$7,,,$D$34)-V141)=MIN(ABS(OFFSET($Q$7,,,$D$34)-V141)),ROW(OFFSET($Q$7,,,$D$34))),1),NA())</f>
        <v>#N/A</v>
      </c>
      <c r="AC141" s="17" t="e">
        <f t="array" aca="1" ref="AC141" ca="1">IF(U141&lt;=$C$53,LARGE(IF(ABS(OFFSET($Q$7,,,$D$34)-W141)=MIN(ABS(OFFSET($Q$7,,,$D$34)-W141)),ROW(OFFSET($Q$7,,,$D$34))),1),NA())</f>
        <v>#N/A</v>
      </c>
      <c r="AD141" s="19" t="e">
        <f t="shared" ca="1" si="20"/>
        <v>#N/A</v>
      </c>
    </row>
    <row r="142" spans="12:30" x14ac:dyDescent="0.3">
      <c r="L142" s="24">
        <f t="shared" si="21"/>
        <v>136</v>
      </c>
      <c r="M142" s="16" t="e">
        <f>IF($L142&lt;=$C$34,Daten!B145,NA())</f>
        <v>#N/A</v>
      </c>
      <c r="N142" s="16" t="e">
        <f>IF($L142&lt;=$C$34,Daten!C145,NA())</f>
        <v>#N/A</v>
      </c>
      <c r="O142" s="16" t="e">
        <f>IF($L142&lt;=$C$34,Daten!D145,NA())</f>
        <v>#N/A</v>
      </c>
      <c r="P142" s="24">
        <f t="shared" si="22"/>
        <v>136</v>
      </c>
      <c r="Q142" s="16" t="e">
        <f>IF($P142&lt;=$D$34,Daten!F145,NA())</f>
        <v>#N/A</v>
      </c>
      <c r="R142" s="16" t="e">
        <f>IF($P142&lt;=$D$34,Daten!G145,NA())</f>
        <v>#N/A</v>
      </c>
      <c r="S142" s="16" t="e">
        <f>IF($P142&lt;=$D$34,Daten!H145,NA())</f>
        <v>#N/A</v>
      </c>
      <c r="U142" s="17">
        <f t="shared" si="23"/>
        <v>136</v>
      </c>
      <c r="V142" s="18" t="e">
        <f t="shared" si="16"/>
        <v>#N/A</v>
      </c>
      <c r="W142" s="18" t="e">
        <f t="shared" si="17"/>
        <v>#N/A</v>
      </c>
      <c r="X142" s="18" t="e">
        <f t="shared" si="18"/>
        <v>#N/A</v>
      </c>
      <c r="Y142" s="17" t="e">
        <f t="array" aca="1" ref="Y142" ca="1">IF(U142&lt;=$C$53,SMALL(IF(ABS(OFFSET($M$7,,,$C$34)-V142)=MIN(ABS(OFFSET($M$7,,,$C$34)-V142)),ROW(OFFSET($M$7,,,$C$34))),1),NA())</f>
        <v>#N/A</v>
      </c>
      <c r="Z142" s="17" t="e">
        <f t="array" aca="1" ref="Z142" ca="1">IF(U142&lt;=$C$53,LARGE(IF(ABS(OFFSET($M$7,,,$C$34)-W142)=MIN(ABS(OFFSET($M$7,,,$C$34)-W142)),ROW(OFFSET($M$7,,,$C$34))),1),NA())</f>
        <v>#N/A</v>
      </c>
      <c r="AA142" s="19" t="e">
        <f t="shared" ca="1" si="19"/>
        <v>#N/A</v>
      </c>
      <c r="AB142" s="17" t="e">
        <f t="array" aca="1" ref="AB142" ca="1">IF(U142&lt;=$C$53,SMALL(IF(ABS(OFFSET($Q$7,,,$D$34)-V142)=MIN(ABS(OFFSET($Q$7,,,$D$34)-V142)),ROW(OFFSET($Q$7,,,$D$34))),1),NA())</f>
        <v>#N/A</v>
      </c>
      <c r="AC142" s="17" t="e">
        <f t="array" aca="1" ref="AC142" ca="1">IF(U142&lt;=$C$53,LARGE(IF(ABS(OFFSET($Q$7,,,$D$34)-W142)=MIN(ABS(OFFSET($Q$7,,,$D$34)-W142)),ROW(OFFSET($Q$7,,,$D$34))),1),NA())</f>
        <v>#N/A</v>
      </c>
      <c r="AD142" s="19" t="e">
        <f t="shared" ca="1" si="20"/>
        <v>#N/A</v>
      </c>
    </row>
    <row r="143" spans="12:30" x14ac:dyDescent="0.3">
      <c r="L143" s="24">
        <f t="shared" si="21"/>
        <v>137</v>
      </c>
      <c r="M143" s="16" t="e">
        <f>IF($L143&lt;=$C$34,Daten!B146,NA())</f>
        <v>#N/A</v>
      </c>
      <c r="N143" s="16" t="e">
        <f>IF($L143&lt;=$C$34,Daten!C146,NA())</f>
        <v>#N/A</v>
      </c>
      <c r="O143" s="16" t="e">
        <f>IF($L143&lt;=$C$34,Daten!D146,NA())</f>
        <v>#N/A</v>
      </c>
      <c r="P143" s="24">
        <f t="shared" si="22"/>
        <v>137</v>
      </c>
      <c r="Q143" s="16" t="e">
        <f>IF($P143&lt;=$D$34,Daten!F146,NA())</f>
        <v>#N/A</v>
      </c>
      <c r="R143" s="16" t="e">
        <f>IF($P143&lt;=$D$34,Daten!G146,NA())</f>
        <v>#N/A</v>
      </c>
      <c r="S143" s="16" t="e">
        <f>IF($P143&lt;=$D$34,Daten!H146,NA())</f>
        <v>#N/A</v>
      </c>
      <c r="U143" s="17">
        <f t="shared" si="23"/>
        <v>137</v>
      </c>
      <c r="V143" s="18" t="e">
        <f t="shared" si="16"/>
        <v>#N/A</v>
      </c>
      <c r="W143" s="18" t="e">
        <f t="shared" si="17"/>
        <v>#N/A</v>
      </c>
      <c r="X143" s="18" t="e">
        <f t="shared" si="18"/>
        <v>#N/A</v>
      </c>
      <c r="Y143" s="17" t="e">
        <f t="array" aca="1" ref="Y143" ca="1">IF(U143&lt;=$C$53,SMALL(IF(ABS(OFFSET($M$7,,,$C$34)-V143)=MIN(ABS(OFFSET($M$7,,,$C$34)-V143)),ROW(OFFSET($M$7,,,$C$34))),1),NA())</f>
        <v>#N/A</v>
      </c>
      <c r="Z143" s="17" t="e">
        <f t="array" aca="1" ref="Z143" ca="1">IF(U143&lt;=$C$53,LARGE(IF(ABS(OFFSET($M$7,,,$C$34)-W143)=MIN(ABS(OFFSET($M$7,,,$C$34)-W143)),ROW(OFFSET($M$7,,,$C$34))),1),NA())</f>
        <v>#N/A</v>
      </c>
      <c r="AA143" s="19" t="e">
        <f t="shared" ca="1" si="19"/>
        <v>#N/A</v>
      </c>
      <c r="AB143" s="17" t="e">
        <f t="array" aca="1" ref="AB143" ca="1">IF(U143&lt;=$C$53,SMALL(IF(ABS(OFFSET($Q$7,,,$D$34)-V143)=MIN(ABS(OFFSET($Q$7,,,$D$34)-V143)),ROW(OFFSET($Q$7,,,$D$34))),1),NA())</f>
        <v>#N/A</v>
      </c>
      <c r="AC143" s="17" t="e">
        <f t="array" aca="1" ref="AC143" ca="1">IF(U143&lt;=$C$53,LARGE(IF(ABS(OFFSET($Q$7,,,$D$34)-W143)=MIN(ABS(OFFSET($Q$7,,,$D$34)-W143)),ROW(OFFSET($Q$7,,,$D$34))),1),NA())</f>
        <v>#N/A</v>
      </c>
      <c r="AD143" s="19" t="e">
        <f t="shared" ca="1" si="20"/>
        <v>#N/A</v>
      </c>
    </row>
    <row r="144" spans="12:30" x14ac:dyDescent="0.3">
      <c r="L144" s="24">
        <f t="shared" si="21"/>
        <v>138</v>
      </c>
      <c r="M144" s="16" t="e">
        <f>IF($L144&lt;=$C$34,Daten!B147,NA())</f>
        <v>#N/A</v>
      </c>
      <c r="N144" s="16" t="e">
        <f>IF($L144&lt;=$C$34,Daten!C147,NA())</f>
        <v>#N/A</v>
      </c>
      <c r="O144" s="16" t="e">
        <f>IF($L144&lt;=$C$34,Daten!D147,NA())</f>
        <v>#N/A</v>
      </c>
      <c r="P144" s="24">
        <f t="shared" si="22"/>
        <v>138</v>
      </c>
      <c r="Q144" s="16" t="e">
        <f>IF($P144&lt;=$D$34,Daten!F147,NA())</f>
        <v>#N/A</v>
      </c>
      <c r="R144" s="16" t="e">
        <f>IF($P144&lt;=$D$34,Daten!G147,NA())</f>
        <v>#N/A</v>
      </c>
      <c r="S144" s="16" t="e">
        <f>IF($P144&lt;=$D$34,Daten!H147,NA())</f>
        <v>#N/A</v>
      </c>
      <c r="U144" s="17">
        <f t="shared" si="23"/>
        <v>138</v>
      </c>
      <c r="V144" s="18" t="e">
        <f t="shared" si="16"/>
        <v>#N/A</v>
      </c>
      <c r="W144" s="18" t="e">
        <f t="shared" si="17"/>
        <v>#N/A</v>
      </c>
      <c r="X144" s="18" t="e">
        <f t="shared" si="18"/>
        <v>#N/A</v>
      </c>
      <c r="Y144" s="17" t="e">
        <f t="array" aca="1" ref="Y144" ca="1">IF(U144&lt;=$C$53,SMALL(IF(ABS(OFFSET($M$7,,,$C$34)-V144)=MIN(ABS(OFFSET($M$7,,,$C$34)-V144)),ROW(OFFSET($M$7,,,$C$34))),1),NA())</f>
        <v>#N/A</v>
      </c>
      <c r="Z144" s="17" t="e">
        <f t="array" aca="1" ref="Z144" ca="1">IF(U144&lt;=$C$53,LARGE(IF(ABS(OFFSET($M$7,,,$C$34)-W144)=MIN(ABS(OFFSET($M$7,,,$C$34)-W144)),ROW(OFFSET($M$7,,,$C$34))),1),NA())</f>
        <v>#N/A</v>
      </c>
      <c r="AA144" s="19" t="e">
        <f t="shared" ca="1" si="19"/>
        <v>#N/A</v>
      </c>
      <c r="AB144" s="17" t="e">
        <f t="array" aca="1" ref="AB144" ca="1">IF(U144&lt;=$C$53,SMALL(IF(ABS(OFFSET($Q$7,,,$D$34)-V144)=MIN(ABS(OFFSET($Q$7,,,$D$34)-V144)),ROW(OFFSET($Q$7,,,$D$34))),1),NA())</f>
        <v>#N/A</v>
      </c>
      <c r="AC144" s="17" t="e">
        <f t="array" aca="1" ref="AC144" ca="1">IF(U144&lt;=$C$53,LARGE(IF(ABS(OFFSET($Q$7,,,$D$34)-W144)=MIN(ABS(OFFSET($Q$7,,,$D$34)-W144)),ROW(OFFSET($Q$7,,,$D$34))),1),NA())</f>
        <v>#N/A</v>
      </c>
      <c r="AD144" s="19" t="e">
        <f t="shared" ca="1" si="20"/>
        <v>#N/A</v>
      </c>
    </row>
    <row r="145" spans="12:30" x14ac:dyDescent="0.3">
      <c r="L145" s="24">
        <f t="shared" si="21"/>
        <v>139</v>
      </c>
      <c r="M145" s="16" t="e">
        <f>IF($L145&lt;=$C$34,Daten!B148,NA())</f>
        <v>#N/A</v>
      </c>
      <c r="N145" s="16" t="e">
        <f>IF($L145&lt;=$C$34,Daten!C148,NA())</f>
        <v>#N/A</v>
      </c>
      <c r="O145" s="16" t="e">
        <f>IF($L145&lt;=$C$34,Daten!D148,NA())</f>
        <v>#N/A</v>
      </c>
      <c r="P145" s="24">
        <f t="shared" si="22"/>
        <v>139</v>
      </c>
      <c r="Q145" s="16" t="e">
        <f>IF($P145&lt;=$D$34,Daten!F148,NA())</f>
        <v>#N/A</v>
      </c>
      <c r="R145" s="16" t="e">
        <f>IF($P145&lt;=$D$34,Daten!G148,NA())</f>
        <v>#N/A</v>
      </c>
      <c r="S145" s="16" t="e">
        <f>IF($P145&lt;=$D$34,Daten!H148,NA())</f>
        <v>#N/A</v>
      </c>
      <c r="U145" s="17">
        <f t="shared" si="23"/>
        <v>139</v>
      </c>
      <c r="V145" s="18" t="e">
        <f t="shared" si="16"/>
        <v>#N/A</v>
      </c>
      <c r="W145" s="18" t="e">
        <f t="shared" si="17"/>
        <v>#N/A</v>
      </c>
      <c r="X145" s="18" t="e">
        <f t="shared" si="18"/>
        <v>#N/A</v>
      </c>
      <c r="Y145" s="17" t="e">
        <f t="array" aca="1" ref="Y145" ca="1">IF(U145&lt;=$C$53,SMALL(IF(ABS(OFFSET($M$7,,,$C$34)-V145)=MIN(ABS(OFFSET($M$7,,,$C$34)-V145)),ROW(OFFSET($M$7,,,$C$34))),1),NA())</f>
        <v>#N/A</v>
      </c>
      <c r="Z145" s="17" t="e">
        <f t="array" aca="1" ref="Z145" ca="1">IF(U145&lt;=$C$53,LARGE(IF(ABS(OFFSET($M$7,,,$C$34)-W145)=MIN(ABS(OFFSET($M$7,,,$C$34)-W145)),ROW(OFFSET($M$7,,,$C$34))),1),NA())</f>
        <v>#N/A</v>
      </c>
      <c r="AA145" s="19" t="e">
        <f t="shared" ca="1" si="19"/>
        <v>#N/A</v>
      </c>
      <c r="AB145" s="17" t="e">
        <f t="array" aca="1" ref="AB145" ca="1">IF(U145&lt;=$C$53,SMALL(IF(ABS(OFFSET($Q$7,,,$D$34)-V145)=MIN(ABS(OFFSET($Q$7,,,$D$34)-V145)),ROW(OFFSET($Q$7,,,$D$34))),1),NA())</f>
        <v>#N/A</v>
      </c>
      <c r="AC145" s="17" t="e">
        <f t="array" aca="1" ref="AC145" ca="1">IF(U145&lt;=$C$53,LARGE(IF(ABS(OFFSET($Q$7,,,$D$34)-W145)=MIN(ABS(OFFSET($Q$7,,,$D$34)-W145)),ROW(OFFSET($Q$7,,,$D$34))),1),NA())</f>
        <v>#N/A</v>
      </c>
      <c r="AD145" s="19" t="e">
        <f t="shared" ca="1" si="20"/>
        <v>#N/A</v>
      </c>
    </row>
    <row r="146" spans="12:30" x14ac:dyDescent="0.3">
      <c r="L146" s="24">
        <f t="shared" si="21"/>
        <v>140</v>
      </c>
      <c r="M146" s="16" t="e">
        <f>IF($L146&lt;=$C$34,Daten!B149,NA())</f>
        <v>#N/A</v>
      </c>
      <c r="N146" s="16" t="e">
        <f>IF($L146&lt;=$C$34,Daten!C149,NA())</f>
        <v>#N/A</v>
      </c>
      <c r="O146" s="16" t="e">
        <f>IF($L146&lt;=$C$34,Daten!D149,NA())</f>
        <v>#N/A</v>
      </c>
      <c r="P146" s="24">
        <f t="shared" si="22"/>
        <v>140</v>
      </c>
      <c r="Q146" s="16" t="e">
        <f>IF($P146&lt;=$D$34,Daten!F149,NA())</f>
        <v>#N/A</v>
      </c>
      <c r="R146" s="16" t="e">
        <f>IF($P146&lt;=$D$34,Daten!G149,NA())</f>
        <v>#N/A</v>
      </c>
      <c r="S146" s="16" t="e">
        <f>IF($P146&lt;=$D$34,Daten!H149,NA())</f>
        <v>#N/A</v>
      </c>
      <c r="U146" s="17">
        <f t="shared" si="23"/>
        <v>140</v>
      </c>
      <c r="V146" s="18" t="e">
        <f t="shared" si="16"/>
        <v>#N/A</v>
      </c>
      <c r="W146" s="18" t="e">
        <f t="shared" si="17"/>
        <v>#N/A</v>
      </c>
      <c r="X146" s="18" t="e">
        <f t="shared" si="18"/>
        <v>#N/A</v>
      </c>
      <c r="Y146" s="17" t="e">
        <f t="array" aca="1" ref="Y146" ca="1">IF(U146&lt;=$C$53,SMALL(IF(ABS(OFFSET($M$7,,,$C$34)-V146)=MIN(ABS(OFFSET($M$7,,,$C$34)-V146)),ROW(OFFSET($M$7,,,$C$34))),1),NA())</f>
        <v>#N/A</v>
      </c>
      <c r="Z146" s="17" t="e">
        <f t="array" aca="1" ref="Z146" ca="1">IF(U146&lt;=$C$53,LARGE(IF(ABS(OFFSET($M$7,,,$C$34)-W146)=MIN(ABS(OFFSET($M$7,,,$C$34)-W146)),ROW(OFFSET($M$7,,,$C$34))),1),NA())</f>
        <v>#N/A</v>
      </c>
      <c r="AA146" s="19" t="e">
        <f t="shared" ca="1" si="19"/>
        <v>#N/A</v>
      </c>
      <c r="AB146" s="17" t="e">
        <f t="array" aca="1" ref="AB146" ca="1">IF(U146&lt;=$C$53,SMALL(IF(ABS(OFFSET($Q$7,,,$D$34)-V146)=MIN(ABS(OFFSET($Q$7,,,$D$34)-V146)),ROW(OFFSET($Q$7,,,$D$34))),1),NA())</f>
        <v>#N/A</v>
      </c>
      <c r="AC146" s="17" t="e">
        <f t="array" aca="1" ref="AC146" ca="1">IF(U146&lt;=$C$53,LARGE(IF(ABS(OFFSET($Q$7,,,$D$34)-W146)=MIN(ABS(OFFSET($Q$7,,,$D$34)-W146)),ROW(OFFSET($Q$7,,,$D$34))),1),NA())</f>
        <v>#N/A</v>
      </c>
      <c r="AD146" s="19" t="e">
        <f t="shared" ca="1" si="20"/>
        <v>#N/A</v>
      </c>
    </row>
    <row r="147" spans="12:30" x14ac:dyDescent="0.3">
      <c r="L147" s="24">
        <f t="shared" si="21"/>
        <v>141</v>
      </c>
      <c r="M147" s="16" t="e">
        <f>IF($L147&lt;=$C$34,Daten!B150,NA())</f>
        <v>#N/A</v>
      </c>
      <c r="N147" s="16" t="e">
        <f>IF($L147&lt;=$C$34,Daten!C150,NA())</f>
        <v>#N/A</v>
      </c>
      <c r="O147" s="16" t="e">
        <f>IF($L147&lt;=$C$34,Daten!D150,NA())</f>
        <v>#N/A</v>
      </c>
      <c r="P147" s="24">
        <f t="shared" si="22"/>
        <v>141</v>
      </c>
      <c r="Q147" s="16" t="e">
        <f>IF($P147&lt;=$D$34,Daten!F150,NA())</f>
        <v>#N/A</v>
      </c>
      <c r="R147" s="16" t="e">
        <f>IF($P147&lt;=$D$34,Daten!G150,NA())</f>
        <v>#N/A</v>
      </c>
      <c r="S147" s="16" t="e">
        <f>IF($P147&lt;=$D$34,Daten!H150,NA())</f>
        <v>#N/A</v>
      </c>
      <c r="U147" s="17">
        <f t="shared" si="23"/>
        <v>141</v>
      </c>
      <c r="V147" s="18" t="e">
        <f t="shared" si="16"/>
        <v>#N/A</v>
      </c>
      <c r="W147" s="18" t="e">
        <f t="shared" si="17"/>
        <v>#N/A</v>
      </c>
      <c r="X147" s="18" t="e">
        <f t="shared" si="18"/>
        <v>#N/A</v>
      </c>
      <c r="Y147" s="17" t="e">
        <f t="array" aca="1" ref="Y147" ca="1">IF(U147&lt;=$C$53,SMALL(IF(ABS(OFFSET($M$7,,,$C$34)-V147)=MIN(ABS(OFFSET($M$7,,,$C$34)-V147)),ROW(OFFSET($M$7,,,$C$34))),1),NA())</f>
        <v>#N/A</v>
      </c>
      <c r="Z147" s="17" t="e">
        <f t="array" aca="1" ref="Z147" ca="1">IF(U147&lt;=$C$53,LARGE(IF(ABS(OFFSET($M$7,,,$C$34)-W147)=MIN(ABS(OFFSET($M$7,,,$C$34)-W147)),ROW(OFFSET($M$7,,,$C$34))),1),NA())</f>
        <v>#N/A</v>
      </c>
      <c r="AA147" s="19" t="e">
        <f t="shared" ca="1" si="19"/>
        <v>#N/A</v>
      </c>
      <c r="AB147" s="17" t="e">
        <f t="array" aca="1" ref="AB147" ca="1">IF(U147&lt;=$C$53,SMALL(IF(ABS(OFFSET($Q$7,,,$D$34)-V147)=MIN(ABS(OFFSET($Q$7,,,$D$34)-V147)),ROW(OFFSET($Q$7,,,$D$34))),1),NA())</f>
        <v>#N/A</v>
      </c>
      <c r="AC147" s="17" t="e">
        <f t="array" aca="1" ref="AC147" ca="1">IF(U147&lt;=$C$53,LARGE(IF(ABS(OFFSET($Q$7,,,$D$34)-W147)=MIN(ABS(OFFSET($Q$7,,,$D$34)-W147)),ROW(OFFSET($Q$7,,,$D$34))),1),NA())</f>
        <v>#N/A</v>
      </c>
      <c r="AD147" s="19" t="e">
        <f t="shared" ca="1" si="20"/>
        <v>#N/A</v>
      </c>
    </row>
    <row r="148" spans="12:30" x14ac:dyDescent="0.3">
      <c r="L148" s="24">
        <f t="shared" si="21"/>
        <v>142</v>
      </c>
      <c r="M148" s="16" t="e">
        <f>IF($L148&lt;=$C$34,Daten!B151,NA())</f>
        <v>#N/A</v>
      </c>
      <c r="N148" s="16" t="e">
        <f>IF($L148&lt;=$C$34,Daten!C151,NA())</f>
        <v>#N/A</v>
      </c>
      <c r="O148" s="16" t="e">
        <f>IF($L148&lt;=$C$34,Daten!D151,NA())</f>
        <v>#N/A</v>
      </c>
      <c r="P148" s="24">
        <f t="shared" si="22"/>
        <v>142</v>
      </c>
      <c r="Q148" s="16" t="e">
        <f>IF($P148&lt;=$D$34,Daten!F151,NA())</f>
        <v>#N/A</v>
      </c>
      <c r="R148" s="16" t="e">
        <f>IF($P148&lt;=$D$34,Daten!G151,NA())</f>
        <v>#N/A</v>
      </c>
      <c r="S148" s="16" t="e">
        <f>IF($P148&lt;=$D$34,Daten!H151,NA())</f>
        <v>#N/A</v>
      </c>
      <c r="U148" s="17">
        <f t="shared" si="23"/>
        <v>142</v>
      </c>
      <c r="V148" s="18" t="e">
        <f t="shared" si="16"/>
        <v>#N/A</v>
      </c>
      <c r="W148" s="18" t="e">
        <f t="shared" si="17"/>
        <v>#N/A</v>
      </c>
      <c r="X148" s="18" t="e">
        <f t="shared" si="18"/>
        <v>#N/A</v>
      </c>
      <c r="Y148" s="17" t="e">
        <f t="array" aca="1" ref="Y148" ca="1">IF(U148&lt;=$C$53,SMALL(IF(ABS(OFFSET($M$7,,,$C$34)-V148)=MIN(ABS(OFFSET($M$7,,,$C$34)-V148)),ROW(OFFSET($M$7,,,$C$34))),1),NA())</f>
        <v>#N/A</v>
      </c>
      <c r="Z148" s="17" t="e">
        <f t="array" aca="1" ref="Z148" ca="1">IF(U148&lt;=$C$53,LARGE(IF(ABS(OFFSET($M$7,,,$C$34)-W148)=MIN(ABS(OFFSET($M$7,,,$C$34)-W148)),ROW(OFFSET($M$7,,,$C$34))),1),NA())</f>
        <v>#N/A</v>
      </c>
      <c r="AA148" s="19" t="e">
        <f t="shared" ca="1" si="19"/>
        <v>#N/A</v>
      </c>
      <c r="AB148" s="17" t="e">
        <f t="array" aca="1" ref="AB148" ca="1">IF(U148&lt;=$C$53,SMALL(IF(ABS(OFFSET($Q$7,,,$D$34)-V148)=MIN(ABS(OFFSET($Q$7,,,$D$34)-V148)),ROW(OFFSET($Q$7,,,$D$34))),1),NA())</f>
        <v>#N/A</v>
      </c>
      <c r="AC148" s="17" t="e">
        <f t="array" aca="1" ref="AC148" ca="1">IF(U148&lt;=$C$53,LARGE(IF(ABS(OFFSET($Q$7,,,$D$34)-W148)=MIN(ABS(OFFSET($Q$7,,,$D$34)-W148)),ROW(OFFSET($Q$7,,,$D$34))),1),NA())</f>
        <v>#N/A</v>
      </c>
      <c r="AD148" s="19" t="e">
        <f t="shared" ca="1" si="20"/>
        <v>#N/A</v>
      </c>
    </row>
    <row r="149" spans="12:30" x14ac:dyDescent="0.3">
      <c r="L149" s="24">
        <f t="shared" si="21"/>
        <v>143</v>
      </c>
      <c r="M149" s="16" t="e">
        <f>IF($L149&lt;=$C$34,Daten!B152,NA())</f>
        <v>#N/A</v>
      </c>
      <c r="N149" s="16" t="e">
        <f>IF($L149&lt;=$C$34,Daten!C152,NA())</f>
        <v>#N/A</v>
      </c>
      <c r="O149" s="16" t="e">
        <f>IF($L149&lt;=$C$34,Daten!D152,NA())</f>
        <v>#N/A</v>
      </c>
      <c r="P149" s="24">
        <f t="shared" si="22"/>
        <v>143</v>
      </c>
      <c r="Q149" s="16" t="e">
        <f>IF($P149&lt;=$D$34,Daten!F152,NA())</f>
        <v>#N/A</v>
      </c>
      <c r="R149" s="16" t="e">
        <f>IF($P149&lt;=$D$34,Daten!G152,NA())</f>
        <v>#N/A</v>
      </c>
      <c r="S149" s="16" t="e">
        <f>IF($P149&lt;=$D$34,Daten!H152,NA())</f>
        <v>#N/A</v>
      </c>
      <c r="U149" s="17">
        <f t="shared" si="23"/>
        <v>143</v>
      </c>
      <c r="V149" s="18" t="e">
        <f t="shared" si="16"/>
        <v>#N/A</v>
      </c>
      <c r="W149" s="18" t="e">
        <f t="shared" si="17"/>
        <v>#N/A</v>
      </c>
      <c r="X149" s="18" t="e">
        <f t="shared" si="18"/>
        <v>#N/A</v>
      </c>
      <c r="Y149" s="17" t="e">
        <f t="array" aca="1" ref="Y149" ca="1">IF(U149&lt;=$C$53,SMALL(IF(ABS(OFFSET($M$7,,,$C$34)-V149)=MIN(ABS(OFFSET($M$7,,,$C$34)-V149)),ROW(OFFSET($M$7,,,$C$34))),1),NA())</f>
        <v>#N/A</v>
      </c>
      <c r="Z149" s="17" t="e">
        <f t="array" aca="1" ref="Z149" ca="1">IF(U149&lt;=$C$53,LARGE(IF(ABS(OFFSET($M$7,,,$C$34)-W149)=MIN(ABS(OFFSET($M$7,,,$C$34)-W149)),ROW(OFFSET($M$7,,,$C$34))),1),NA())</f>
        <v>#N/A</v>
      </c>
      <c r="AA149" s="19" t="e">
        <f t="shared" ca="1" si="19"/>
        <v>#N/A</v>
      </c>
      <c r="AB149" s="17" t="e">
        <f t="array" aca="1" ref="AB149" ca="1">IF(U149&lt;=$C$53,SMALL(IF(ABS(OFFSET($Q$7,,,$D$34)-V149)=MIN(ABS(OFFSET($Q$7,,,$D$34)-V149)),ROW(OFFSET($Q$7,,,$D$34))),1),NA())</f>
        <v>#N/A</v>
      </c>
      <c r="AC149" s="17" t="e">
        <f t="array" aca="1" ref="AC149" ca="1">IF(U149&lt;=$C$53,LARGE(IF(ABS(OFFSET($Q$7,,,$D$34)-W149)=MIN(ABS(OFFSET($Q$7,,,$D$34)-W149)),ROW(OFFSET($Q$7,,,$D$34))),1),NA())</f>
        <v>#N/A</v>
      </c>
      <c r="AD149" s="19" t="e">
        <f t="shared" ca="1" si="20"/>
        <v>#N/A</v>
      </c>
    </row>
    <row r="150" spans="12:30" x14ac:dyDescent="0.3">
      <c r="L150" s="24">
        <f t="shared" si="21"/>
        <v>144</v>
      </c>
      <c r="M150" s="16" t="e">
        <f>IF($L150&lt;=$C$34,Daten!B153,NA())</f>
        <v>#N/A</v>
      </c>
      <c r="N150" s="16" t="e">
        <f>IF($L150&lt;=$C$34,Daten!C153,NA())</f>
        <v>#N/A</v>
      </c>
      <c r="O150" s="16" t="e">
        <f>IF($L150&lt;=$C$34,Daten!D153,NA())</f>
        <v>#N/A</v>
      </c>
      <c r="P150" s="24">
        <f t="shared" si="22"/>
        <v>144</v>
      </c>
      <c r="Q150" s="16" t="e">
        <f>IF($P150&lt;=$D$34,Daten!F153,NA())</f>
        <v>#N/A</v>
      </c>
      <c r="R150" s="16" t="e">
        <f>IF($P150&lt;=$D$34,Daten!G153,NA())</f>
        <v>#N/A</v>
      </c>
      <c r="S150" s="16" t="e">
        <f>IF($P150&lt;=$D$34,Daten!H153,NA())</f>
        <v>#N/A</v>
      </c>
      <c r="U150" s="17">
        <f t="shared" si="23"/>
        <v>144</v>
      </c>
      <c r="V150" s="18" t="e">
        <f t="shared" si="16"/>
        <v>#N/A</v>
      </c>
      <c r="W150" s="18" t="e">
        <f t="shared" si="17"/>
        <v>#N/A</v>
      </c>
      <c r="X150" s="18" t="e">
        <f t="shared" si="18"/>
        <v>#N/A</v>
      </c>
      <c r="Y150" s="17" t="e">
        <f t="array" aca="1" ref="Y150" ca="1">IF(U150&lt;=$C$53,SMALL(IF(ABS(OFFSET($M$7,,,$C$34)-V150)=MIN(ABS(OFFSET($M$7,,,$C$34)-V150)),ROW(OFFSET($M$7,,,$C$34))),1),NA())</f>
        <v>#N/A</v>
      </c>
      <c r="Z150" s="17" t="e">
        <f t="array" aca="1" ref="Z150" ca="1">IF(U150&lt;=$C$53,LARGE(IF(ABS(OFFSET($M$7,,,$C$34)-W150)=MIN(ABS(OFFSET($M$7,,,$C$34)-W150)),ROW(OFFSET($M$7,,,$C$34))),1),NA())</f>
        <v>#N/A</v>
      </c>
      <c r="AA150" s="19" t="e">
        <f t="shared" ca="1" si="19"/>
        <v>#N/A</v>
      </c>
      <c r="AB150" s="17" t="e">
        <f t="array" aca="1" ref="AB150" ca="1">IF(U150&lt;=$C$53,SMALL(IF(ABS(OFFSET($Q$7,,,$D$34)-V150)=MIN(ABS(OFFSET($Q$7,,,$D$34)-V150)),ROW(OFFSET($Q$7,,,$D$34))),1),NA())</f>
        <v>#N/A</v>
      </c>
      <c r="AC150" s="17" t="e">
        <f t="array" aca="1" ref="AC150" ca="1">IF(U150&lt;=$C$53,LARGE(IF(ABS(OFFSET($Q$7,,,$D$34)-W150)=MIN(ABS(OFFSET($Q$7,,,$D$34)-W150)),ROW(OFFSET($Q$7,,,$D$34))),1),NA())</f>
        <v>#N/A</v>
      </c>
      <c r="AD150" s="19" t="e">
        <f t="shared" ca="1" si="20"/>
        <v>#N/A</v>
      </c>
    </row>
    <row r="151" spans="12:30" x14ac:dyDescent="0.3">
      <c r="L151" s="24">
        <f t="shared" si="21"/>
        <v>145</v>
      </c>
      <c r="M151" s="16" t="e">
        <f>IF($L151&lt;=$C$34,Daten!B154,NA())</f>
        <v>#N/A</v>
      </c>
      <c r="N151" s="16" t="e">
        <f>IF($L151&lt;=$C$34,Daten!C154,NA())</f>
        <v>#N/A</v>
      </c>
      <c r="O151" s="16" t="e">
        <f>IF($L151&lt;=$C$34,Daten!D154,NA())</f>
        <v>#N/A</v>
      </c>
      <c r="P151" s="24">
        <f t="shared" si="22"/>
        <v>145</v>
      </c>
      <c r="Q151" s="16" t="e">
        <f>IF($P151&lt;=$D$34,Daten!F154,NA())</f>
        <v>#N/A</v>
      </c>
      <c r="R151" s="16" t="e">
        <f>IF($P151&lt;=$D$34,Daten!G154,NA())</f>
        <v>#N/A</v>
      </c>
      <c r="S151" s="16" t="e">
        <f>IF($P151&lt;=$D$34,Daten!H154,NA())</f>
        <v>#N/A</v>
      </c>
      <c r="U151" s="17">
        <f t="shared" si="23"/>
        <v>145</v>
      </c>
      <c r="V151" s="18" t="e">
        <f t="shared" si="16"/>
        <v>#N/A</v>
      </c>
      <c r="W151" s="18" t="e">
        <f t="shared" si="17"/>
        <v>#N/A</v>
      </c>
      <c r="X151" s="18" t="e">
        <f t="shared" si="18"/>
        <v>#N/A</v>
      </c>
      <c r="Y151" s="17" t="e">
        <f t="array" aca="1" ref="Y151" ca="1">IF(U151&lt;=$C$53,SMALL(IF(ABS(OFFSET($M$7,,,$C$34)-V151)=MIN(ABS(OFFSET($M$7,,,$C$34)-V151)),ROW(OFFSET($M$7,,,$C$34))),1),NA())</f>
        <v>#N/A</v>
      </c>
      <c r="Z151" s="17" t="e">
        <f t="array" aca="1" ref="Z151" ca="1">IF(U151&lt;=$C$53,LARGE(IF(ABS(OFFSET($M$7,,,$C$34)-W151)=MIN(ABS(OFFSET($M$7,,,$C$34)-W151)),ROW(OFFSET($M$7,,,$C$34))),1),NA())</f>
        <v>#N/A</v>
      </c>
      <c r="AA151" s="19" t="e">
        <f t="shared" ca="1" si="19"/>
        <v>#N/A</v>
      </c>
      <c r="AB151" s="17" t="e">
        <f t="array" aca="1" ref="AB151" ca="1">IF(U151&lt;=$C$53,SMALL(IF(ABS(OFFSET($Q$7,,,$D$34)-V151)=MIN(ABS(OFFSET($Q$7,,,$D$34)-V151)),ROW(OFFSET($Q$7,,,$D$34))),1),NA())</f>
        <v>#N/A</v>
      </c>
      <c r="AC151" s="17" t="e">
        <f t="array" aca="1" ref="AC151" ca="1">IF(U151&lt;=$C$53,LARGE(IF(ABS(OFFSET($Q$7,,,$D$34)-W151)=MIN(ABS(OFFSET($Q$7,,,$D$34)-W151)),ROW(OFFSET($Q$7,,,$D$34))),1),NA())</f>
        <v>#N/A</v>
      </c>
      <c r="AD151" s="19" t="e">
        <f t="shared" ca="1" si="20"/>
        <v>#N/A</v>
      </c>
    </row>
    <row r="152" spans="12:30" x14ac:dyDescent="0.3">
      <c r="L152" s="24">
        <f t="shared" si="21"/>
        <v>146</v>
      </c>
      <c r="M152" s="16" t="e">
        <f>IF($L152&lt;=$C$34,Daten!B155,NA())</f>
        <v>#N/A</v>
      </c>
      <c r="N152" s="16" t="e">
        <f>IF($L152&lt;=$C$34,Daten!C155,NA())</f>
        <v>#N/A</v>
      </c>
      <c r="O152" s="16" t="e">
        <f>IF($L152&lt;=$C$34,Daten!D155,NA())</f>
        <v>#N/A</v>
      </c>
      <c r="P152" s="24">
        <f t="shared" si="22"/>
        <v>146</v>
      </c>
      <c r="Q152" s="16" t="e">
        <f>IF($P152&lt;=$D$34,Daten!F155,NA())</f>
        <v>#N/A</v>
      </c>
      <c r="R152" s="16" t="e">
        <f>IF($P152&lt;=$D$34,Daten!G155,NA())</f>
        <v>#N/A</v>
      </c>
      <c r="S152" s="16" t="e">
        <f>IF($P152&lt;=$D$34,Daten!H155,NA())</f>
        <v>#N/A</v>
      </c>
      <c r="U152" s="17">
        <f t="shared" si="23"/>
        <v>146</v>
      </c>
      <c r="V152" s="18" t="e">
        <f t="shared" si="16"/>
        <v>#N/A</v>
      </c>
      <c r="W152" s="18" t="e">
        <f t="shared" si="17"/>
        <v>#N/A</v>
      </c>
      <c r="X152" s="18" t="e">
        <f t="shared" si="18"/>
        <v>#N/A</v>
      </c>
      <c r="Y152" s="17" t="e">
        <f t="array" aca="1" ref="Y152" ca="1">IF(U152&lt;=$C$53,SMALL(IF(ABS(OFFSET($M$7,,,$C$34)-V152)=MIN(ABS(OFFSET($M$7,,,$C$34)-V152)),ROW(OFFSET($M$7,,,$C$34))),1),NA())</f>
        <v>#N/A</v>
      </c>
      <c r="Z152" s="17" t="e">
        <f t="array" aca="1" ref="Z152" ca="1">IF(U152&lt;=$C$53,LARGE(IF(ABS(OFFSET($M$7,,,$C$34)-W152)=MIN(ABS(OFFSET($M$7,,,$C$34)-W152)),ROW(OFFSET($M$7,,,$C$34))),1),NA())</f>
        <v>#N/A</v>
      </c>
      <c r="AA152" s="19" t="e">
        <f t="shared" ca="1" si="19"/>
        <v>#N/A</v>
      </c>
      <c r="AB152" s="17" t="e">
        <f t="array" aca="1" ref="AB152" ca="1">IF(U152&lt;=$C$53,SMALL(IF(ABS(OFFSET($Q$7,,,$D$34)-V152)=MIN(ABS(OFFSET($Q$7,,,$D$34)-V152)),ROW(OFFSET($Q$7,,,$D$34))),1),NA())</f>
        <v>#N/A</v>
      </c>
      <c r="AC152" s="17" t="e">
        <f t="array" aca="1" ref="AC152" ca="1">IF(U152&lt;=$C$53,LARGE(IF(ABS(OFFSET($Q$7,,,$D$34)-W152)=MIN(ABS(OFFSET($Q$7,,,$D$34)-W152)),ROW(OFFSET($Q$7,,,$D$34))),1),NA())</f>
        <v>#N/A</v>
      </c>
      <c r="AD152" s="19" t="e">
        <f t="shared" ca="1" si="20"/>
        <v>#N/A</v>
      </c>
    </row>
    <row r="153" spans="12:30" x14ac:dyDescent="0.3">
      <c r="L153" s="24">
        <f t="shared" si="21"/>
        <v>147</v>
      </c>
      <c r="M153" s="16" t="e">
        <f>IF($L153&lt;=$C$34,Daten!B156,NA())</f>
        <v>#N/A</v>
      </c>
      <c r="N153" s="16" t="e">
        <f>IF($L153&lt;=$C$34,Daten!C156,NA())</f>
        <v>#N/A</v>
      </c>
      <c r="O153" s="16" t="e">
        <f>IF($L153&lt;=$C$34,Daten!D156,NA())</f>
        <v>#N/A</v>
      </c>
      <c r="P153" s="24">
        <f t="shared" si="22"/>
        <v>147</v>
      </c>
      <c r="Q153" s="16" t="e">
        <f>IF($P153&lt;=$D$34,Daten!F156,NA())</f>
        <v>#N/A</v>
      </c>
      <c r="R153" s="16" t="e">
        <f>IF($P153&lt;=$D$34,Daten!G156,NA())</f>
        <v>#N/A</v>
      </c>
      <c r="S153" s="16" t="e">
        <f>IF($P153&lt;=$D$34,Daten!H156,NA())</f>
        <v>#N/A</v>
      </c>
      <c r="U153" s="17">
        <f t="shared" si="23"/>
        <v>147</v>
      </c>
      <c r="V153" s="18" t="e">
        <f t="shared" si="16"/>
        <v>#N/A</v>
      </c>
      <c r="W153" s="18" t="e">
        <f t="shared" si="17"/>
        <v>#N/A</v>
      </c>
      <c r="X153" s="18" t="e">
        <f t="shared" si="18"/>
        <v>#N/A</v>
      </c>
      <c r="Y153" s="17" t="e">
        <f t="array" aca="1" ref="Y153" ca="1">IF(U153&lt;=$C$53,SMALL(IF(ABS(OFFSET($M$7,,,$C$34)-V153)=MIN(ABS(OFFSET($M$7,,,$C$34)-V153)),ROW(OFFSET($M$7,,,$C$34))),1),NA())</f>
        <v>#N/A</v>
      </c>
      <c r="Z153" s="17" t="e">
        <f t="array" aca="1" ref="Z153" ca="1">IF(U153&lt;=$C$53,LARGE(IF(ABS(OFFSET($M$7,,,$C$34)-W153)=MIN(ABS(OFFSET($M$7,,,$C$34)-W153)),ROW(OFFSET($M$7,,,$C$34))),1),NA())</f>
        <v>#N/A</v>
      </c>
      <c r="AA153" s="19" t="e">
        <f t="shared" ca="1" si="19"/>
        <v>#N/A</v>
      </c>
      <c r="AB153" s="17" t="e">
        <f t="array" aca="1" ref="AB153" ca="1">IF(U153&lt;=$C$53,SMALL(IF(ABS(OFFSET($Q$7,,,$D$34)-V153)=MIN(ABS(OFFSET($Q$7,,,$D$34)-V153)),ROW(OFFSET($Q$7,,,$D$34))),1),NA())</f>
        <v>#N/A</v>
      </c>
      <c r="AC153" s="17" t="e">
        <f t="array" aca="1" ref="AC153" ca="1">IF(U153&lt;=$C$53,LARGE(IF(ABS(OFFSET($Q$7,,,$D$34)-W153)=MIN(ABS(OFFSET($Q$7,,,$D$34)-W153)),ROW(OFFSET($Q$7,,,$D$34))),1),NA())</f>
        <v>#N/A</v>
      </c>
      <c r="AD153" s="19" t="e">
        <f t="shared" ca="1" si="20"/>
        <v>#N/A</v>
      </c>
    </row>
    <row r="154" spans="12:30" x14ac:dyDescent="0.3">
      <c r="L154" s="24">
        <f t="shared" si="21"/>
        <v>148</v>
      </c>
      <c r="M154" s="16" t="e">
        <f>IF($L154&lt;=$C$34,Daten!B157,NA())</f>
        <v>#N/A</v>
      </c>
      <c r="N154" s="16" t="e">
        <f>IF($L154&lt;=$C$34,Daten!C157,NA())</f>
        <v>#N/A</v>
      </c>
      <c r="O154" s="16" t="e">
        <f>IF($L154&lt;=$C$34,Daten!D157,NA())</f>
        <v>#N/A</v>
      </c>
      <c r="P154" s="24">
        <f t="shared" si="22"/>
        <v>148</v>
      </c>
      <c r="Q154" s="16" t="e">
        <f>IF($P154&lt;=$D$34,Daten!F157,NA())</f>
        <v>#N/A</v>
      </c>
      <c r="R154" s="16" t="e">
        <f>IF($P154&lt;=$D$34,Daten!G157,NA())</f>
        <v>#N/A</v>
      </c>
      <c r="S154" s="16" t="e">
        <f>IF($P154&lt;=$D$34,Daten!H157,NA())</f>
        <v>#N/A</v>
      </c>
      <c r="U154" s="17">
        <f t="shared" si="23"/>
        <v>148</v>
      </c>
      <c r="V154" s="18" t="e">
        <f t="shared" si="16"/>
        <v>#N/A</v>
      </c>
      <c r="W154" s="18" t="e">
        <f t="shared" si="17"/>
        <v>#N/A</v>
      </c>
      <c r="X154" s="18" t="e">
        <f t="shared" si="18"/>
        <v>#N/A</v>
      </c>
      <c r="Y154" s="17" t="e">
        <f t="array" aca="1" ref="Y154" ca="1">IF(U154&lt;=$C$53,SMALL(IF(ABS(OFFSET($M$7,,,$C$34)-V154)=MIN(ABS(OFFSET($M$7,,,$C$34)-V154)),ROW(OFFSET($M$7,,,$C$34))),1),NA())</f>
        <v>#N/A</v>
      </c>
      <c r="Z154" s="17" t="e">
        <f t="array" aca="1" ref="Z154" ca="1">IF(U154&lt;=$C$53,LARGE(IF(ABS(OFFSET($M$7,,,$C$34)-W154)=MIN(ABS(OFFSET($M$7,,,$C$34)-W154)),ROW(OFFSET($M$7,,,$C$34))),1),NA())</f>
        <v>#N/A</v>
      </c>
      <c r="AA154" s="19" t="e">
        <f t="shared" ca="1" si="19"/>
        <v>#N/A</v>
      </c>
      <c r="AB154" s="17" t="e">
        <f t="array" aca="1" ref="AB154" ca="1">IF(U154&lt;=$C$53,SMALL(IF(ABS(OFFSET($Q$7,,,$D$34)-V154)=MIN(ABS(OFFSET($Q$7,,,$D$34)-V154)),ROW(OFFSET($Q$7,,,$D$34))),1),NA())</f>
        <v>#N/A</v>
      </c>
      <c r="AC154" s="17" t="e">
        <f t="array" aca="1" ref="AC154" ca="1">IF(U154&lt;=$C$53,LARGE(IF(ABS(OFFSET($Q$7,,,$D$34)-W154)=MIN(ABS(OFFSET($Q$7,,,$D$34)-W154)),ROW(OFFSET($Q$7,,,$D$34))),1),NA())</f>
        <v>#N/A</v>
      </c>
      <c r="AD154" s="19" t="e">
        <f t="shared" ca="1" si="20"/>
        <v>#N/A</v>
      </c>
    </row>
    <row r="155" spans="12:30" x14ac:dyDescent="0.3">
      <c r="L155" s="24">
        <f t="shared" si="21"/>
        <v>149</v>
      </c>
      <c r="M155" s="16" t="e">
        <f>IF($L155&lt;=$C$34,Daten!B158,NA())</f>
        <v>#N/A</v>
      </c>
      <c r="N155" s="16" t="e">
        <f>IF($L155&lt;=$C$34,Daten!C158,NA())</f>
        <v>#N/A</v>
      </c>
      <c r="O155" s="16" t="e">
        <f>IF($L155&lt;=$C$34,Daten!D158,NA())</f>
        <v>#N/A</v>
      </c>
      <c r="P155" s="24">
        <f t="shared" si="22"/>
        <v>149</v>
      </c>
      <c r="Q155" s="16" t="e">
        <f>IF($P155&lt;=$D$34,Daten!F158,NA())</f>
        <v>#N/A</v>
      </c>
      <c r="R155" s="16" t="e">
        <f>IF($P155&lt;=$D$34,Daten!G158,NA())</f>
        <v>#N/A</v>
      </c>
      <c r="S155" s="16" t="e">
        <f>IF($P155&lt;=$D$34,Daten!H158,NA())</f>
        <v>#N/A</v>
      </c>
      <c r="U155" s="17">
        <f t="shared" si="23"/>
        <v>149</v>
      </c>
      <c r="V155" s="18" t="e">
        <f t="shared" si="16"/>
        <v>#N/A</v>
      </c>
      <c r="W155" s="18" t="e">
        <f t="shared" si="17"/>
        <v>#N/A</v>
      </c>
      <c r="X155" s="18" t="e">
        <f t="shared" si="18"/>
        <v>#N/A</v>
      </c>
      <c r="Y155" s="17" t="e">
        <f t="array" aca="1" ref="Y155" ca="1">IF(U155&lt;=$C$53,SMALL(IF(ABS(OFFSET($M$7,,,$C$34)-V155)=MIN(ABS(OFFSET($M$7,,,$C$34)-V155)),ROW(OFFSET($M$7,,,$C$34))),1),NA())</f>
        <v>#N/A</v>
      </c>
      <c r="Z155" s="17" t="e">
        <f t="array" aca="1" ref="Z155" ca="1">IF(U155&lt;=$C$53,LARGE(IF(ABS(OFFSET($M$7,,,$C$34)-W155)=MIN(ABS(OFFSET($M$7,,,$C$34)-W155)),ROW(OFFSET($M$7,,,$C$34))),1),NA())</f>
        <v>#N/A</v>
      </c>
      <c r="AA155" s="19" t="e">
        <f t="shared" ca="1" si="19"/>
        <v>#N/A</v>
      </c>
      <c r="AB155" s="17" t="e">
        <f t="array" aca="1" ref="AB155" ca="1">IF(U155&lt;=$C$53,SMALL(IF(ABS(OFFSET($Q$7,,,$D$34)-V155)=MIN(ABS(OFFSET($Q$7,,,$D$34)-V155)),ROW(OFFSET($Q$7,,,$D$34))),1),NA())</f>
        <v>#N/A</v>
      </c>
      <c r="AC155" s="17" t="e">
        <f t="array" aca="1" ref="AC155" ca="1">IF(U155&lt;=$C$53,LARGE(IF(ABS(OFFSET($Q$7,,,$D$34)-W155)=MIN(ABS(OFFSET($Q$7,,,$D$34)-W155)),ROW(OFFSET($Q$7,,,$D$34))),1),NA())</f>
        <v>#N/A</v>
      </c>
      <c r="AD155" s="19" t="e">
        <f t="shared" ca="1" si="20"/>
        <v>#N/A</v>
      </c>
    </row>
    <row r="156" spans="12:30" x14ac:dyDescent="0.3">
      <c r="L156" s="24">
        <f t="shared" si="21"/>
        <v>150</v>
      </c>
      <c r="M156" s="16" t="e">
        <f>IF($L156&lt;=$C$34,Daten!B159,NA())</f>
        <v>#N/A</v>
      </c>
      <c r="N156" s="16" t="e">
        <f>IF($L156&lt;=$C$34,Daten!C159,NA())</f>
        <v>#N/A</v>
      </c>
      <c r="O156" s="16" t="e">
        <f>IF($L156&lt;=$C$34,Daten!D159,NA())</f>
        <v>#N/A</v>
      </c>
      <c r="P156" s="24">
        <f t="shared" si="22"/>
        <v>150</v>
      </c>
      <c r="Q156" s="16" t="e">
        <f>IF($P156&lt;=$D$34,Daten!F159,NA())</f>
        <v>#N/A</v>
      </c>
      <c r="R156" s="16" t="e">
        <f>IF($P156&lt;=$D$34,Daten!G159,NA())</f>
        <v>#N/A</v>
      </c>
      <c r="S156" s="16" t="e">
        <f>IF($P156&lt;=$D$34,Daten!H159,NA())</f>
        <v>#N/A</v>
      </c>
      <c r="U156" s="17">
        <f t="shared" si="23"/>
        <v>150</v>
      </c>
      <c r="V156" s="18" t="e">
        <f t="shared" si="16"/>
        <v>#N/A</v>
      </c>
      <c r="W156" s="18" t="e">
        <f t="shared" si="17"/>
        <v>#N/A</v>
      </c>
      <c r="X156" s="18" t="e">
        <f t="shared" si="18"/>
        <v>#N/A</v>
      </c>
      <c r="Y156" s="17" t="e">
        <f t="array" aca="1" ref="Y156" ca="1">IF(U156&lt;=$C$53,SMALL(IF(ABS(OFFSET($M$7,,,$C$34)-V156)=MIN(ABS(OFFSET($M$7,,,$C$34)-V156)),ROW(OFFSET($M$7,,,$C$34))),1),NA())</f>
        <v>#N/A</v>
      </c>
      <c r="Z156" s="17" t="e">
        <f t="array" aca="1" ref="Z156" ca="1">IF(U156&lt;=$C$53,LARGE(IF(ABS(OFFSET($M$7,,,$C$34)-W156)=MIN(ABS(OFFSET($M$7,,,$C$34)-W156)),ROW(OFFSET($M$7,,,$C$34))),1),NA())</f>
        <v>#N/A</v>
      </c>
      <c r="AA156" s="19" t="e">
        <f t="shared" ca="1" si="19"/>
        <v>#N/A</v>
      </c>
      <c r="AB156" s="17" t="e">
        <f t="array" aca="1" ref="AB156" ca="1">IF(U156&lt;=$C$53,SMALL(IF(ABS(OFFSET($Q$7,,,$D$34)-V156)=MIN(ABS(OFFSET($Q$7,,,$D$34)-V156)),ROW(OFFSET($Q$7,,,$D$34))),1),NA())</f>
        <v>#N/A</v>
      </c>
      <c r="AC156" s="17" t="e">
        <f t="array" aca="1" ref="AC156" ca="1">IF(U156&lt;=$C$53,LARGE(IF(ABS(OFFSET($Q$7,,,$D$34)-W156)=MIN(ABS(OFFSET($Q$7,,,$D$34)-W156)),ROW(OFFSET($Q$7,,,$D$34))),1),NA())</f>
        <v>#N/A</v>
      </c>
      <c r="AD156" s="19" t="e">
        <f t="shared" ca="1" si="20"/>
        <v>#N/A</v>
      </c>
    </row>
    <row r="157" spans="12:30" x14ac:dyDescent="0.3">
      <c r="L157" s="24">
        <f t="shared" si="21"/>
        <v>151</v>
      </c>
      <c r="M157" s="16" t="e">
        <f>IF($L157&lt;=$C$34,Daten!B160,NA())</f>
        <v>#N/A</v>
      </c>
      <c r="N157" s="16" t="e">
        <f>IF($L157&lt;=$C$34,Daten!C160,NA())</f>
        <v>#N/A</v>
      </c>
      <c r="O157" s="16" t="e">
        <f>IF($L157&lt;=$C$34,Daten!D160,NA())</f>
        <v>#N/A</v>
      </c>
      <c r="P157" s="24">
        <f t="shared" si="22"/>
        <v>151</v>
      </c>
      <c r="Q157" s="16" t="e">
        <f>IF($P157&lt;=$D$34,Daten!F160,NA())</f>
        <v>#N/A</v>
      </c>
      <c r="R157" s="16" t="e">
        <f>IF($P157&lt;=$D$34,Daten!G160,NA())</f>
        <v>#N/A</v>
      </c>
      <c r="S157" s="16" t="e">
        <f>IF($P157&lt;=$D$34,Daten!H160,NA())</f>
        <v>#N/A</v>
      </c>
      <c r="U157" s="17">
        <f t="shared" si="23"/>
        <v>151</v>
      </c>
      <c r="V157" s="18" t="e">
        <f t="shared" si="16"/>
        <v>#N/A</v>
      </c>
      <c r="W157" s="18" t="e">
        <f t="shared" si="17"/>
        <v>#N/A</v>
      </c>
      <c r="X157" s="18" t="e">
        <f t="shared" si="18"/>
        <v>#N/A</v>
      </c>
      <c r="Y157" s="17" t="e">
        <f t="array" aca="1" ref="Y157" ca="1">IF(U157&lt;=$C$53,SMALL(IF(ABS(OFFSET($M$7,,,$C$34)-V157)=MIN(ABS(OFFSET($M$7,,,$C$34)-V157)),ROW(OFFSET($M$7,,,$C$34))),1),NA())</f>
        <v>#N/A</v>
      </c>
      <c r="Z157" s="17" t="e">
        <f t="array" aca="1" ref="Z157" ca="1">IF(U157&lt;=$C$53,LARGE(IF(ABS(OFFSET($M$7,,,$C$34)-W157)=MIN(ABS(OFFSET($M$7,,,$C$34)-W157)),ROW(OFFSET($M$7,,,$C$34))),1),NA())</f>
        <v>#N/A</v>
      </c>
      <c r="AA157" s="19" t="e">
        <f t="shared" ca="1" si="19"/>
        <v>#N/A</v>
      </c>
      <c r="AB157" s="17" t="e">
        <f t="array" aca="1" ref="AB157" ca="1">IF(U157&lt;=$C$53,SMALL(IF(ABS(OFFSET($Q$7,,,$D$34)-V157)=MIN(ABS(OFFSET($Q$7,,,$D$34)-V157)),ROW(OFFSET($Q$7,,,$D$34))),1),NA())</f>
        <v>#N/A</v>
      </c>
      <c r="AC157" s="17" t="e">
        <f t="array" aca="1" ref="AC157" ca="1">IF(U157&lt;=$C$53,LARGE(IF(ABS(OFFSET($Q$7,,,$D$34)-W157)=MIN(ABS(OFFSET($Q$7,,,$D$34)-W157)),ROW(OFFSET($Q$7,,,$D$34))),1),NA())</f>
        <v>#N/A</v>
      </c>
      <c r="AD157" s="19" t="e">
        <f t="shared" ca="1" si="20"/>
        <v>#N/A</v>
      </c>
    </row>
    <row r="158" spans="12:30" x14ac:dyDescent="0.3">
      <c r="L158" s="24">
        <f t="shared" si="21"/>
        <v>152</v>
      </c>
      <c r="M158" s="16" t="e">
        <f>IF($L158&lt;=$C$34,Daten!B161,NA())</f>
        <v>#N/A</v>
      </c>
      <c r="N158" s="16" t="e">
        <f>IF($L158&lt;=$C$34,Daten!C161,NA())</f>
        <v>#N/A</v>
      </c>
      <c r="O158" s="16" t="e">
        <f>IF($L158&lt;=$C$34,Daten!D161,NA())</f>
        <v>#N/A</v>
      </c>
      <c r="P158" s="24">
        <f t="shared" si="22"/>
        <v>152</v>
      </c>
      <c r="Q158" s="16" t="e">
        <f>IF($P158&lt;=$D$34,Daten!F161,NA())</f>
        <v>#N/A</v>
      </c>
      <c r="R158" s="16" t="e">
        <f>IF($P158&lt;=$D$34,Daten!G161,NA())</f>
        <v>#N/A</v>
      </c>
      <c r="S158" s="16" t="e">
        <f>IF($P158&lt;=$D$34,Daten!H161,NA())</f>
        <v>#N/A</v>
      </c>
      <c r="U158" s="17">
        <f t="shared" si="23"/>
        <v>152</v>
      </c>
      <c r="V158" s="18" t="e">
        <f t="shared" si="16"/>
        <v>#N/A</v>
      </c>
      <c r="W158" s="18" t="e">
        <f t="shared" si="17"/>
        <v>#N/A</v>
      </c>
      <c r="X158" s="18" t="e">
        <f t="shared" si="18"/>
        <v>#N/A</v>
      </c>
      <c r="Y158" s="17" t="e">
        <f t="array" aca="1" ref="Y158" ca="1">IF(U158&lt;=$C$53,SMALL(IF(ABS(OFFSET($M$7,,,$C$34)-V158)=MIN(ABS(OFFSET($M$7,,,$C$34)-V158)),ROW(OFFSET($M$7,,,$C$34))),1),NA())</f>
        <v>#N/A</v>
      </c>
      <c r="Z158" s="17" t="e">
        <f t="array" aca="1" ref="Z158" ca="1">IF(U158&lt;=$C$53,LARGE(IF(ABS(OFFSET($M$7,,,$C$34)-W158)=MIN(ABS(OFFSET($M$7,,,$C$34)-W158)),ROW(OFFSET($M$7,,,$C$34))),1),NA())</f>
        <v>#N/A</v>
      </c>
      <c r="AA158" s="19" t="e">
        <f t="shared" ca="1" si="19"/>
        <v>#N/A</v>
      </c>
      <c r="AB158" s="17" t="e">
        <f t="array" aca="1" ref="AB158" ca="1">IF(U158&lt;=$C$53,SMALL(IF(ABS(OFFSET($Q$7,,,$D$34)-V158)=MIN(ABS(OFFSET($Q$7,,,$D$34)-V158)),ROW(OFFSET($Q$7,,,$D$34))),1),NA())</f>
        <v>#N/A</v>
      </c>
      <c r="AC158" s="17" t="e">
        <f t="array" aca="1" ref="AC158" ca="1">IF(U158&lt;=$C$53,LARGE(IF(ABS(OFFSET($Q$7,,,$D$34)-W158)=MIN(ABS(OFFSET($Q$7,,,$D$34)-W158)),ROW(OFFSET($Q$7,,,$D$34))),1),NA())</f>
        <v>#N/A</v>
      </c>
      <c r="AD158" s="19" t="e">
        <f t="shared" ca="1" si="20"/>
        <v>#N/A</v>
      </c>
    </row>
    <row r="159" spans="12:30" x14ac:dyDescent="0.3">
      <c r="L159" s="24">
        <f t="shared" si="21"/>
        <v>153</v>
      </c>
      <c r="M159" s="16" t="e">
        <f>IF($L159&lt;=$C$34,Daten!B162,NA())</f>
        <v>#N/A</v>
      </c>
      <c r="N159" s="16" t="e">
        <f>IF($L159&lt;=$C$34,Daten!C162,NA())</f>
        <v>#N/A</v>
      </c>
      <c r="O159" s="16" t="e">
        <f>IF($L159&lt;=$C$34,Daten!D162,NA())</f>
        <v>#N/A</v>
      </c>
      <c r="P159" s="24">
        <f t="shared" si="22"/>
        <v>153</v>
      </c>
      <c r="Q159" s="16" t="e">
        <f>IF($P159&lt;=$D$34,Daten!F162,NA())</f>
        <v>#N/A</v>
      </c>
      <c r="R159" s="16" t="e">
        <f>IF($P159&lt;=$D$34,Daten!G162,NA())</f>
        <v>#N/A</v>
      </c>
      <c r="S159" s="16" t="e">
        <f>IF($P159&lt;=$D$34,Daten!H162,NA())</f>
        <v>#N/A</v>
      </c>
      <c r="U159" s="17">
        <f t="shared" si="23"/>
        <v>153</v>
      </c>
      <c r="V159" s="18" t="e">
        <f t="shared" si="16"/>
        <v>#N/A</v>
      </c>
      <c r="W159" s="18" t="e">
        <f t="shared" si="17"/>
        <v>#N/A</v>
      </c>
      <c r="X159" s="18" t="e">
        <f t="shared" si="18"/>
        <v>#N/A</v>
      </c>
      <c r="Y159" s="17" t="e">
        <f t="array" aca="1" ref="Y159" ca="1">IF(U159&lt;=$C$53,SMALL(IF(ABS(OFFSET($M$7,,,$C$34)-V159)=MIN(ABS(OFFSET($M$7,,,$C$34)-V159)),ROW(OFFSET($M$7,,,$C$34))),1),NA())</f>
        <v>#N/A</v>
      </c>
      <c r="Z159" s="17" t="e">
        <f t="array" aca="1" ref="Z159" ca="1">IF(U159&lt;=$C$53,LARGE(IF(ABS(OFFSET($M$7,,,$C$34)-W159)=MIN(ABS(OFFSET($M$7,,,$C$34)-W159)),ROW(OFFSET($M$7,,,$C$34))),1),NA())</f>
        <v>#N/A</v>
      </c>
      <c r="AA159" s="19" t="e">
        <f t="shared" ca="1" si="19"/>
        <v>#N/A</v>
      </c>
      <c r="AB159" s="17" t="e">
        <f t="array" aca="1" ref="AB159" ca="1">IF(U159&lt;=$C$53,SMALL(IF(ABS(OFFSET($Q$7,,,$D$34)-V159)=MIN(ABS(OFFSET($Q$7,,,$D$34)-V159)),ROW(OFFSET($Q$7,,,$D$34))),1),NA())</f>
        <v>#N/A</v>
      </c>
      <c r="AC159" s="17" t="e">
        <f t="array" aca="1" ref="AC159" ca="1">IF(U159&lt;=$C$53,LARGE(IF(ABS(OFFSET($Q$7,,,$D$34)-W159)=MIN(ABS(OFFSET($Q$7,,,$D$34)-W159)),ROW(OFFSET($Q$7,,,$D$34))),1),NA())</f>
        <v>#N/A</v>
      </c>
      <c r="AD159" s="19" t="e">
        <f t="shared" ca="1" si="20"/>
        <v>#N/A</v>
      </c>
    </row>
    <row r="160" spans="12:30" x14ac:dyDescent="0.3">
      <c r="L160" s="24">
        <f t="shared" si="21"/>
        <v>154</v>
      </c>
      <c r="M160" s="16" t="e">
        <f>IF($L160&lt;=$C$34,Daten!B163,NA())</f>
        <v>#N/A</v>
      </c>
      <c r="N160" s="16" t="e">
        <f>IF($L160&lt;=$C$34,Daten!C163,NA())</f>
        <v>#N/A</v>
      </c>
      <c r="O160" s="16" t="e">
        <f>IF($L160&lt;=$C$34,Daten!D163,NA())</f>
        <v>#N/A</v>
      </c>
      <c r="P160" s="24">
        <f t="shared" si="22"/>
        <v>154</v>
      </c>
      <c r="Q160" s="16" t="e">
        <f>IF($P160&lt;=$D$34,Daten!F163,NA())</f>
        <v>#N/A</v>
      </c>
      <c r="R160" s="16" t="e">
        <f>IF($P160&lt;=$D$34,Daten!G163,NA())</f>
        <v>#N/A</v>
      </c>
      <c r="S160" s="16" t="e">
        <f>IF($P160&lt;=$D$34,Daten!H163,NA())</f>
        <v>#N/A</v>
      </c>
      <c r="U160" s="17">
        <f t="shared" si="23"/>
        <v>154</v>
      </c>
      <c r="V160" s="18" t="e">
        <f t="shared" si="16"/>
        <v>#N/A</v>
      </c>
      <c r="W160" s="18" t="e">
        <f t="shared" si="17"/>
        <v>#N/A</v>
      </c>
      <c r="X160" s="18" t="e">
        <f t="shared" si="18"/>
        <v>#N/A</v>
      </c>
      <c r="Y160" s="17" t="e">
        <f t="array" aca="1" ref="Y160" ca="1">IF(U160&lt;=$C$53,SMALL(IF(ABS(OFFSET($M$7,,,$C$34)-V160)=MIN(ABS(OFFSET($M$7,,,$C$34)-V160)),ROW(OFFSET($M$7,,,$C$34))),1),NA())</f>
        <v>#N/A</v>
      </c>
      <c r="Z160" s="17" t="e">
        <f t="array" aca="1" ref="Z160" ca="1">IF(U160&lt;=$C$53,LARGE(IF(ABS(OFFSET($M$7,,,$C$34)-W160)=MIN(ABS(OFFSET($M$7,,,$C$34)-W160)),ROW(OFFSET($M$7,,,$C$34))),1),NA())</f>
        <v>#N/A</v>
      </c>
      <c r="AA160" s="19" t="e">
        <f t="shared" ca="1" si="19"/>
        <v>#N/A</v>
      </c>
      <c r="AB160" s="17" t="e">
        <f t="array" aca="1" ref="AB160" ca="1">IF(U160&lt;=$C$53,SMALL(IF(ABS(OFFSET($Q$7,,,$D$34)-V160)=MIN(ABS(OFFSET($Q$7,,,$D$34)-V160)),ROW(OFFSET($Q$7,,,$D$34))),1),NA())</f>
        <v>#N/A</v>
      </c>
      <c r="AC160" s="17" t="e">
        <f t="array" aca="1" ref="AC160" ca="1">IF(U160&lt;=$C$53,LARGE(IF(ABS(OFFSET($Q$7,,,$D$34)-W160)=MIN(ABS(OFFSET($Q$7,,,$D$34)-W160)),ROW(OFFSET($Q$7,,,$D$34))),1),NA())</f>
        <v>#N/A</v>
      </c>
      <c r="AD160" s="19" t="e">
        <f t="shared" ca="1" si="20"/>
        <v>#N/A</v>
      </c>
    </row>
    <row r="161" spans="12:30" x14ac:dyDescent="0.3">
      <c r="L161" s="24">
        <f t="shared" si="21"/>
        <v>155</v>
      </c>
      <c r="M161" s="16" t="e">
        <f>IF($L161&lt;=$C$34,Daten!B164,NA())</f>
        <v>#N/A</v>
      </c>
      <c r="N161" s="16" t="e">
        <f>IF($L161&lt;=$C$34,Daten!C164,NA())</f>
        <v>#N/A</v>
      </c>
      <c r="O161" s="16" t="e">
        <f>IF($L161&lt;=$C$34,Daten!D164,NA())</f>
        <v>#N/A</v>
      </c>
      <c r="P161" s="24">
        <f t="shared" si="22"/>
        <v>155</v>
      </c>
      <c r="Q161" s="16" t="e">
        <f>IF($P161&lt;=$D$34,Daten!F164,NA())</f>
        <v>#N/A</v>
      </c>
      <c r="R161" s="16" t="e">
        <f>IF($P161&lt;=$D$34,Daten!G164,NA())</f>
        <v>#N/A</v>
      </c>
      <c r="S161" s="16" t="e">
        <f>IF($P161&lt;=$D$34,Daten!H164,NA())</f>
        <v>#N/A</v>
      </c>
      <c r="U161" s="17">
        <f t="shared" si="23"/>
        <v>155</v>
      </c>
      <c r="V161" s="18" t="e">
        <f t="shared" si="16"/>
        <v>#N/A</v>
      </c>
      <c r="W161" s="18" t="e">
        <f t="shared" si="17"/>
        <v>#N/A</v>
      </c>
      <c r="X161" s="18" t="e">
        <f t="shared" si="18"/>
        <v>#N/A</v>
      </c>
      <c r="Y161" s="17" t="e">
        <f t="array" aca="1" ref="Y161" ca="1">IF(U161&lt;=$C$53,SMALL(IF(ABS(OFFSET($M$7,,,$C$34)-V161)=MIN(ABS(OFFSET($M$7,,,$C$34)-V161)),ROW(OFFSET($M$7,,,$C$34))),1),NA())</f>
        <v>#N/A</v>
      </c>
      <c r="Z161" s="17" t="e">
        <f t="array" aca="1" ref="Z161" ca="1">IF(U161&lt;=$C$53,LARGE(IF(ABS(OFFSET($M$7,,,$C$34)-W161)=MIN(ABS(OFFSET($M$7,,,$C$34)-W161)),ROW(OFFSET($M$7,,,$C$34))),1),NA())</f>
        <v>#N/A</v>
      </c>
      <c r="AA161" s="19" t="e">
        <f t="shared" ca="1" si="19"/>
        <v>#N/A</v>
      </c>
      <c r="AB161" s="17" t="e">
        <f t="array" aca="1" ref="AB161" ca="1">IF(U161&lt;=$C$53,SMALL(IF(ABS(OFFSET($Q$7,,,$D$34)-V161)=MIN(ABS(OFFSET($Q$7,,,$D$34)-V161)),ROW(OFFSET($Q$7,,,$D$34))),1),NA())</f>
        <v>#N/A</v>
      </c>
      <c r="AC161" s="17" t="e">
        <f t="array" aca="1" ref="AC161" ca="1">IF(U161&lt;=$C$53,LARGE(IF(ABS(OFFSET($Q$7,,,$D$34)-W161)=MIN(ABS(OFFSET($Q$7,,,$D$34)-W161)),ROW(OFFSET($Q$7,,,$D$34))),1),NA())</f>
        <v>#N/A</v>
      </c>
      <c r="AD161" s="19" t="e">
        <f t="shared" ca="1" si="20"/>
        <v>#N/A</v>
      </c>
    </row>
    <row r="162" spans="12:30" x14ac:dyDescent="0.3">
      <c r="L162" s="24">
        <f t="shared" si="21"/>
        <v>156</v>
      </c>
      <c r="M162" s="16" t="e">
        <f>IF($L162&lt;=$C$34,Daten!B165,NA())</f>
        <v>#N/A</v>
      </c>
      <c r="N162" s="16" t="e">
        <f>IF($L162&lt;=$C$34,Daten!C165,NA())</f>
        <v>#N/A</v>
      </c>
      <c r="O162" s="16" t="e">
        <f>IF($L162&lt;=$C$34,Daten!D165,NA())</f>
        <v>#N/A</v>
      </c>
      <c r="P162" s="24">
        <f t="shared" si="22"/>
        <v>156</v>
      </c>
      <c r="Q162" s="16" t="e">
        <f>IF($P162&lt;=$D$34,Daten!F165,NA())</f>
        <v>#N/A</v>
      </c>
      <c r="R162" s="16" t="e">
        <f>IF($P162&lt;=$D$34,Daten!G165,NA())</f>
        <v>#N/A</v>
      </c>
      <c r="S162" s="16" t="e">
        <f>IF($P162&lt;=$D$34,Daten!H165,NA())</f>
        <v>#N/A</v>
      </c>
      <c r="U162" s="17">
        <f t="shared" si="23"/>
        <v>156</v>
      </c>
      <c r="V162" s="18" t="e">
        <f t="shared" si="16"/>
        <v>#N/A</v>
      </c>
      <c r="W162" s="18" t="e">
        <f t="shared" si="17"/>
        <v>#N/A</v>
      </c>
      <c r="X162" s="18" t="e">
        <f t="shared" si="18"/>
        <v>#N/A</v>
      </c>
      <c r="Y162" s="17" t="e">
        <f t="array" aca="1" ref="Y162" ca="1">IF(U162&lt;=$C$53,SMALL(IF(ABS(OFFSET($M$7,,,$C$34)-V162)=MIN(ABS(OFFSET($M$7,,,$C$34)-V162)),ROW(OFFSET($M$7,,,$C$34))),1),NA())</f>
        <v>#N/A</v>
      </c>
      <c r="Z162" s="17" t="e">
        <f t="array" aca="1" ref="Z162" ca="1">IF(U162&lt;=$C$53,LARGE(IF(ABS(OFFSET($M$7,,,$C$34)-W162)=MIN(ABS(OFFSET($M$7,,,$C$34)-W162)),ROW(OFFSET($M$7,,,$C$34))),1),NA())</f>
        <v>#N/A</v>
      </c>
      <c r="AA162" s="19" t="e">
        <f t="shared" ca="1" si="19"/>
        <v>#N/A</v>
      </c>
      <c r="AB162" s="17" t="e">
        <f t="array" aca="1" ref="AB162" ca="1">IF(U162&lt;=$C$53,SMALL(IF(ABS(OFFSET($Q$7,,,$D$34)-V162)=MIN(ABS(OFFSET($Q$7,,,$D$34)-V162)),ROW(OFFSET($Q$7,,,$D$34))),1),NA())</f>
        <v>#N/A</v>
      </c>
      <c r="AC162" s="17" t="e">
        <f t="array" aca="1" ref="AC162" ca="1">IF(U162&lt;=$C$53,LARGE(IF(ABS(OFFSET($Q$7,,,$D$34)-W162)=MIN(ABS(OFFSET($Q$7,,,$D$34)-W162)),ROW(OFFSET($Q$7,,,$D$34))),1),NA())</f>
        <v>#N/A</v>
      </c>
      <c r="AD162" s="19" t="e">
        <f t="shared" ca="1" si="20"/>
        <v>#N/A</v>
      </c>
    </row>
    <row r="163" spans="12:30" x14ac:dyDescent="0.3">
      <c r="L163" s="24">
        <f t="shared" si="21"/>
        <v>157</v>
      </c>
      <c r="M163" s="16" t="e">
        <f>IF($L163&lt;=$C$34,Daten!B166,NA())</f>
        <v>#N/A</v>
      </c>
      <c r="N163" s="16" t="e">
        <f>IF($L163&lt;=$C$34,Daten!C166,NA())</f>
        <v>#N/A</v>
      </c>
      <c r="O163" s="16" t="e">
        <f>IF($L163&lt;=$C$34,Daten!D166,NA())</f>
        <v>#N/A</v>
      </c>
      <c r="P163" s="24">
        <f t="shared" si="22"/>
        <v>157</v>
      </c>
      <c r="Q163" s="16" t="e">
        <f>IF($P163&lt;=$D$34,Daten!F166,NA())</f>
        <v>#N/A</v>
      </c>
      <c r="R163" s="16" t="e">
        <f>IF($P163&lt;=$D$34,Daten!G166,NA())</f>
        <v>#N/A</v>
      </c>
      <c r="S163" s="16" t="e">
        <f>IF($P163&lt;=$D$34,Daten!H166,NA())</f>
        <v>#N/A</v>
      </c>
      <c r="U163" s="17">
        <f t="shared" si="23"/>
        <v>157</v>
      </c>
      <c r="V163" s="18" t="e">
        <f t="shared" si="16"/>
        <v>#N/A</v>
      </c>
      <c r="W163" s="18" t="e">
        <f t="shared" si="17"/>
        <v>#N/A</v>
      </c>
      <c r="X163" s="18" t="e">
        <f t="shared" si="18"/>
        <v>#N/A</v>
      </c>
      <c r="Y163" s="17" t="e">
        <f t="array" aca="1" ref="Y163" ca="1">IF(U163&lt;=$C$53,SMALL(IF(ABS(OFFSET($M$7,,,$C$34)-V163)=MIN(ABS(OFFSET($M$7,,,$C$34)-V163)),ROW(OFFSET($M$7,,,$C$34))),1),NA())</f>
        <v>#N/A</v>
      </c>
      <c r="Z163" s="17" t="e">
        <f t="array" aca="1" ref="Z163" ca="1">IF(U163&lt;=$C$53,LARGE(IF(ABS(OFFSET($M$7,,,$C$34)-W163)=MIN(ABS(OFFSET($M$7,,,$C$34)-W163)),ROW(OFFSET($M$7,,,$C$34))),1),NA())</f>
        <v>#N/A</v>
      </c>
      <c r="AA163" s="19" t="e">
        <f t="shared" ca="1" si="19"/>
        <v>#N/A</v>
      </c>
      <c r="AB163" s="17" t="e">
        <f t="array" aca="1" ref="AB163" ca="1">IF(U163&lt;=$C$53,SMALL(IF(ABS(OFFSET($Q$7,,,$D$34)-V163)=MIN(ABS(OFFSET($Q$7,,,$D$34)-V163)),ROW(OFFSET($Q$7,,,$D$34))),1),NA())</f>
        <v>#N/A</v>
      </c>
      <c r="AC163" s="17" t="e">
        <f t="array" aca="1" ref="AC163" ca="1">IF(U163&lt;=$C$53,LARGE(IF(ABS(OFFSET($Q$7,,,$D$34)-W163)=MIN(ABS(OFFSET($Q$7,,,$D$34)-W163)),ROW(OFFSET($Q$7,,,$D$34))),1),NA())</f>
        <v>#N/A</v>
      </c>
      <c r="AD163" s="19" t="e">
        <f t="shared" ca="1" si="20"/>
        <v>#N/A</v>
      </c>
    </row>
    <row r="164" spans="12:30" x14ac:dyDescent="0.3">
      <c r="L164" s="24">
        <f t="shared" si="21"/>
        <v>158</v>
      </c>
      <c r="M164" s="16" t="e">
        <f>IF($L164&lt;=$C$34,Daten!B167,NA())</f>
        <v>#N/A</v>
      </c>
      <c r="N164" s="16" t="e">
        <f>IF($L164&lt;=$C$34,Daten!C167,NA())</f>
        <v>#N/A</v>
      </c>
      <c r="O164" s="16" t="e">
        <f>IF($L164&lt;=$C$34,Daten!D167,NA())</f>
        <v>#N/A</v>
      </c>
      <c r="P164" s="24">
        <f t="shared" si="22"/>
        <v>158</v>
      </c>
      <c r="Q164" s="16" t="e">
        <f>IF($P164&lt;=$D$34,Daten!F167,NA())</f>
        <v>#N/A</v>
      </c>
      <c r="R164" s="16" t="e">
        <f>IF($P164&lt;=$D$34,Daten!G167,NA())</f>
        <v>#N/A</v>
      </c>
      <c r="S164" s="16" t="e">
        <f>IF($P164&lt;=$D$34,Daten!H167,NA())</f>
        <v>#N/A</v>
      </c>
      <c r="U164" s="17">
        <f t="shared" si="23"/>
        <v>158</v>
      </c>
      <c r="V164" s="18" t="e">
        <f t="shared" si="16"/>
        <v>#N/A</v>
      </c>
      <c r="W164" s="18" t="e">
        <f t="shared" si="17"/>
        <v>#N/A</v>
      </c>
      <c r="X164" s="18" t="e">
        <f t="shared" si="18"/>
        <v>#N/A</v>
      </c>
      <c r="Y164" s="17" t="e">
        <f t="array" aca="1" ref="Y164" ca="1">IF(U164&lt;=$C$53,SMALL(IF(ABS(OFFSET($M$7,,,$C$34)-V164)=MIN(ABS(OFFSET($M$7,,,$C$34)-V164)),ROW(OFFSET($M$7,,,$C$34))),1),NA())</f>
        <v>#N/A</v>
      </c>
      <c r="Z164" s="17" t="e">
        <f t="array" aca="1" ref="Z164" ca="1">IF(U164&lt;=$C$53,LARGE(IF(ABS(OFFSET($M$7,,,$C$34)-W164)=MIN(ABS(OFFSET($M$7,,,$C$34)-W164)),ROW(OFFSET($M$7,,,$C$34))),1),NA())</f>
        <v>#N/A</v>
      </c>
      <c r="AA164" s="19" t="e">
        <f t="shared" ca="1" si="19"/>
        <v>#N/A</v>
      </c>
      <c r="AB164" s="17" t="e">
        <f t="array" aca="1" ref="AB164" ca="1">IF(U164&lt;=$C$53,SMALL(IF(ABS(OFFSET($Q$7,,,$D$34)-V164)=MIN(ABS(OFFSET($Q$7,,,$D$34)-V164)),ROW(OFFSET($Q$7,,,$D$34))),1),NA())</f>
        <v>#N/A</v>
      </c>
      <c r="AC164" s="17" t="e">
        <f t="array" aca="1" ref="AC164" ca="1">IF(U164&lt;=$C$53,LARGE(IF(ABS(OFFSET($Q$7,,,$D$34)-W164)=MIN(ABS(OFFSET($Q$7,,,$D$34)-W164)),ROW(OFFSET($Q$7,,,$D$34))),1),NA())</f>
        <v>#N/A</v>
      </c>
      <c r="AD164" s="19" t="e">
        <f t="shared" ca="1" si="20"/>
        <v>#N/A</v>
      </c>
    </row>
    <row r="165" spans="12:30" x14ac:dyDescent="0.3">
      <c r="L165" s="24">
        <f t="shared" si="21"/>
        <v>159</v>
      </c>
      <c r="M165" s="16" t="e">
        <f>IF($L165&lt;=$C$34,Daten!B168,NA())</f>
        <v>#N/A</v>
      </c>
      <c r="N165" s="16" t="e">
        <f>IF($L165&lt;=$C$34,Daten!C168,NA())</f>
        <v>#N/A</v>
      </c>
      <c r="O165" s="16" t="e">
        <f>IF($L165&lt;=$C$34,Daten!D168,NA())</f>
        <v>#N/A</v>
      </c>
      <c r="P165" s="24">
        <f t="shared" si="22"/>
        <v>159</v>
      </c>
      <c r="Q165" s="16" t="e">
        <f>IF($P165&lt;=$D$34,Daten!F168,NA())</f>
        <v>#N/A</v>
      </c>
      <c r="R165" s="16" t="e">
        <f>IF($P165&lt;=$D$34,Daten!G168,NA())</f>
        <v>#N/A</v>
      </c>
      <c r="S165" s="16" t="e">
        <f>IF($P165&lt;=$D$34,Daten!H168,NA())</f>
        <v>#N/A</v>
      </c>
      <c r="U165" s="17">
        <f t="shared" si="23"/>
        <v>159</v>
      </c>
      <c r="V165" s="18" t="e">
        <f t="shared" si="16"/>
        <v>#N/A</v>
      </c>
      <c r="W165" s="18" t="e">
        <f t="shared" si="17"/>
        <v>#N/A</v>
      </c>
      <c r="X165" s="18" t="e">
        <f t="shared" si="18"/>
        <v>#N/A</v>
      </c>
      <c r="Y165" s="17" t="e">
        <f t="array" aca="1" ref="Y165" ca="1">IF(U165&lt;=$C$53,SMALL(IF(ABS(OFFSET($M$7,,,$C$34)-V165)=MIN(ABS(OFFSET($M$7,,,$C$34)-V165)),ROW(OFFSET($M$7,,,$C$34))),1),NA())</f>
        <v>#N/A</v>
      </c>
      <c r="Z165" s="17" t="e">
        <f t="array" aca="1" ref="Z165" ca="1">IF(U165&lt;=$C$53,LARGE(IF(ABS(OFFSET($M$7,,,$C$34)-W165)=MIN(ABS(OFFSET($M$7,,,$C$34)-W165)),ROW(OFFSET($M$7,,,$C$34))),1),NA())</f>
        <v>#N/A</v>
      </c>
      <c r="AA165" s="19" t="e">
        <f t="shared" ca="1" si="19"/>
        <v>#N/A</v>
      </c>
      <c r="AB165" s="17" t="e">
        <f t="array" aca="1" ref="AB165" ca="1">IF(U165&lt;=$C$53,SMALL(IF(ABS(OFFSET($Q$7,,,$D$34)-V165)=MIN(ABS(OFFSET($Q$7,,,$D$34)-V165)),ROW(OFFSET($Q$7,,,$D$34))),1),NA())</f>
        <v>#N/A</v>
      </c>
      <c r="AC165" s="17" t="e">
        <f t="array" aca="1" ref="AC165" ca="1">IF(U165&lt;=$C$53,LARGE(IF(ABS(OFFSET($Q$7,,,$D$34)-W165)=MIN(ABS(OFFSET($Q$7,,,$D$34)-W165)),ROW(OFFSET($Q$7,,,$D$34))),1),NA())</f>
        <v>#N/A</v>
      </c>
      <c r="AD165" s="19" t="e">
        <f t="shared" ca="1" si="20"/>
        <v>#N/A</v>
      </c>
    </row>
    <row r="166" spans="12:30" x14ac:dyDescent="0.3">
      <c r="L166" s="24">
        <f t="shared" si="21"/>
        <v>160</v>
      </c>
      <c r="M166" s="16" t="e">
        <f>IF($L166&lt;=$C$34,Daten!B169,NA())</f>
        <v>#N/A</v>
      </c>
      <c r="N166" s="16" t="e">
        <f>IF($L166&lt;=$C$34,Daten!C169,NA())</f>
        <v>#N/A</v>
      </c>
      <c r="O166" s="16" t="e">
        <f>IF($L166&lt;=$C$34,Daten!D169,NA())</f>
        <v>#N/A</v>
      </c>
      <c r="P166" s="24">
        <f t="shared" si="22"/>
        <v>160</v>
      </c>
      <c r="Q166" s="16" t="e">
        <f>IF($P166&lt;=$D$34,Daten!F169,NA())</f>
        <v>#N/A</v>
      </c>
      <c r="R166" s="16" t="e">
        <f>IF($P166&lt;=$D$34,Daten!G169,NA())</f>
        <v>#N/A</v>
      </c>
      <c r="S166" s="16" t="e">
        <f>IF($P166&lt;=$D$34,Daten!H169,NA())</f>
        <v>#N/A</v>
      </c>
      <c r="U166" s="17">
        <f t="shared" si="23"/>
        <v>160</v>
      </c>
      <c r="V166" s="18" t="e">
        <f t="shared" si="16"/>
        <v>#N/A</v>
      </c>
      <c r="W166" s="18" t="e">
        <f t="shared" si="17"/>
        <v>#N/A</v>
      </c>
      <c r="X166" s="18" t="e">
        <f t="shared" si="18"/>
        <v>#N/A</v>
      </c>
      <c r="Y166" s="17" t="e">
        <f t="array" aca="1" ref="Y166" ca="1">IF(U166&lt;=$C$53,SMALL(IF(ABS(OFFSET($M$7,,,$C$34)-V166)=MIN(ABS(OFFSET($M$7,,,$C$34)-V166)),ROW(OFFSET($M$7,,,$C$34))),1),NA())</f>
        <v>#N/A</v>
      </c>
      <c r="Z166" s="17" t="e">
        <f t="array" aca="1" ref="Z166" ca="1">IF(U166&lt;=$C$53,LARGE(IF(ABS(OFFSET($M$7,,,$C$34)-W166)=MIN(ABS(OFFSET($M$7,,,$C$34)-W166)),ROW(OFFSET($M$7,,,$C$34))),1),NA())</f>
        <v>#N/A</v>
      </c>
      <c r="AA166" s="19" t="e">
        <f t="shared" ca="1" si="19"/>
        <v>#N/A</v>
      </c>
      <c r="AB166" s="17" t="e">
        <f t="array" aca="1" ref="AB166" ca="1">IF(U166&lt;=$C$53,SMALL(IF(ABS(OFFSET($Q$7,,,$D$34)-V166)=MIN(ABS(OFFSET($Q$7,,,$D$34)-V166)),ROW(OFFSET($Q$7,,,$D$34))),1),NA())</f>
        <v>#N/A</v>
      </c>
      <c r="AC166" s="17" t="e">
        <f t="array" aca="1" ref="AC166" ca="1">IF(U166&lt;=$C$53,LARGE(IF(ABS(OFFSET($Q$7,,,$D$34)-W166)=MIN(ABS(OFFSET($Q$7,,,$D$34)-W166)),ROW(OFFSET($Q$7,,,$D$34))),1),NA())</f>
        <v>#N/A</v>
      </c>
      <c r="AD166" s="19" t="e">
        <f t="shared" ca="1" si="20"/>
        <v>#N/A</v>
      </c>
    </row>
    <row r="167" spans="12:30" x14ac:dyDescent="0.3">
      <c r="L167" s="24">
        <f t="shared" si="21"/>
        <v>161</v>
      </c>
      <c r="M167" s="16" t="e">
        <f>IF($L167&lt;=$C$34,Daten!B170,NA())</f>
        <v>#N/A</v>
      </c>
      <c r="N167" s="16" t="e">
        <f>IF($L167&lt;=$C$34,Daten!C170,NA())</f>
        <v>#N/A</v>
      </c>
      <c r="O167" s="16" t="e">
        <f>IF($L167&lt;=$C$34,Daten!D170,NA())</f>
        <v>#N/A</v>
      </c>
      <c r="P167" s="24">
        <f t="shared" si="22"/>
        <v>161</v>
      </c>
      <c r="Q167" s="16" t="e">
        <f>IF($P167&lt;=$D$34,Daten!F170,NA())</f>
        <v>#N/A</v>
      </c>
      <c r="R167" s="16" t="e">
        <f>IF($P167&lt;=$D$34,Daten!G170,NA())</f>
        <v>#N/A</v>
      </c>
      <c r="S167" s="16" t="e">
        <f>IF($P167&lt;=$D$34,Daten!H170,NA())</f>
        <v>#N/A</v>
      </c>
      <c r="U167" s="17">
        <f t="shared" si="23"/>
        <v>161</v>
      </c>
      <c r="V167" s="18" t="e">
        <f t="shared" si="16"/>
        <v>#N/A</v>
      </c>
      <c r="W167" s="18" t="e">
        <f t="shared" si="17"/>
        <v>#N/A</v>
      </c>
      <c r="X167" s="18" t="e">
        <f t="shared" si="18"/>
        <v>#N/A</v>
      </c>
      <c r="Y167" s="17" t="e">
        <f t="array" aca="1" ref="Y167" ca="1">IF(U167&lt;=$C$53,SMALL(IF(ABS(OFFSET($M$7,,,$C$34)-V167)=MIN(ABS(OFFSET($M$7,,,$C$34)-V167)),ROW(OFFSET($M$7,,,$C$34))),1),NA())</f>
        <v>#N/A</v>
      </c>
      <c r="Z167" s="17" t="e">
        <f t="array" aca="1" ref="Z167" ca="1">IF(U167&lt;=$C$53,LARGE(IF(ABS(OFFSET($M$7,,,$C$34)-W167)=MIN(ABS(OFFSET($M$7,,,$C$34)-W167)),ROW(OFFSET($M$7,,,$C$34))),1),NA())</f>
        <v>#N/A</v>
      </c>
      <c r="AA167" s="19" t="e">
        <f t="shared" ca="1" si="19"/>
        <v>#N/A</v>
      </c>
      <c r="AB167" s="17" t="e">
        <f t="array" aca="1" ref="AB167" ca="1">IF(U167&lt;=$C$53,SMALL(IF(ABS(OFFSET($Q$7,,,$D$34)-V167)=MIN(ABS(OFFSET($Q$7,,,$D$34)-V167)),ROW(OFFSET($Q$7,,,$D$34))),1),NA())</f>
        <v>#N/A</v>
      </c>
      <c r="AC167" s="17" t="e">
        <f t="array" aca="1" ref="AC167" ca="1">IF(U167&lt;=$C$53,LARGE(IF(ABS(OFFSET($Q$7,,,$D$34)-W167)=MIN(ABS(OFFSET($Q$7,,,$D$34)-W167)),ROW(OFFSET($Q$7,,,$D$34))),1),NA())</f>
        <v>#N/A</v>
      </c>
      <c r="AD167" s="19" t="e">
        <f t="shared" ca="1" si="20"/>
        <v>#N/A</v>
      </c>
    </row>
    <row r="168" spans="12:30" x14ac:dyDescent="0.3">
      <c r="L168" s="24">
        <f t="shared" si="21"/>
        <v>162</v>
      </c>
      <c r="M168" s="16" t="e">
        <f>IF($L168&lt;=$C$34,Daten!B171,NA())</f>
        <v>#N/A</v>
      </c>
      <c r="N168" s="16" t="e">
        <f>IF($L168&lt;=$C$34,Daten!C171,NA())</f>
        <v>#N/A</v>
      </c>
      <c r="O168" s="16" t="e">
        <f>IF($L168&lt;=$C$34,Daten!D171,NA())</f>
        <v>#N/A</v>
      </c>
      <c r="P168" s="24">
        <f t="shared" si="22"/>
        <v>162</v>
      </c>
      <c r="Q168" s="16" t="e">
        <f>IF($P168&lt;=$D$34,Daten!F171,NA())</f>
        <v>#N/A</v>
      </c>
      <c r="R168" s="16" t="e">
        <f>IF($P168&lt;=$D$34,Daten!G171,NA())</f>
        <v>#N/A</v>
      </c>
      <c r="S168" s="16" t="e">
        <f>IF($P168&lt;=$D$34,Daten!H171,NA())</f>
        <v>#N/A</v>
      </c>
      <c r="U168" s="17">
        <f t="shared" si="23"/>
        <v>162</v>
      </c>
      <c r="V168" s="18" t="e">
        <f t="shared" si="16"/>
        <v>#N/A</v>
      </c>
      <c r="W168" s="18" t="e">
        <f t="shared" si="17"/>
        <v>#N/A</v>
      </c>
      <c r="X168" s="18" t="e">
        <f t="shared" si="18"/>
        <v>#N/A</v>
      </c>
      <c r="Y168" s="17" t="e">
        <f t="array" aca="1" ref="Y168" ca="1">IF(U168&lt;=$C$53,SMALL(IF(ABS(OFFSET($M$7,,,$C$34)-V168)=MIN(ABS(OFFSET($M$7,,,$C$34)-V168)),ROW(OFFSET($M$7,,,$C$34))),1),NA())</f>
        <v>#N/A</v>
      </c>
      <c r="Z168" s="17" t="e">
        <f t="array" aca="1" ref="Z168" ca="1">IF(U168&lt;=$C$53,LARGE(IF(ABS(OFFSET($M$7,,,$C$34)-W168)=MIN(ABS(OFFSET($M$7,,,$C$34)-W168)),ROW(OFFSET($M$7,,,$C$34))),1),NA())</f>
        <v>#N/A</v>
      </c>
      <c r="AA168" s="19" t="e">
        <f t="shared" ca="1" si="19"/>
        <v>#N/A</v>
      </c>
      <c r="AB168" s="17" t="e">
        <f t="array" aca="1" ref="AB168" ca="1">IF(U168&lt;=$C$53,SMALL(IF(ABS(OFFSET($Q$7,,,$D$34)-V168)=MIN(ABS(OFFSET($Q$7,,,$D$34)-V168)),ROW(OFFSET($Q$7,,,$D$34))),1),NA())</f>
        <v>#N/A</v>
      </c>
      <c r="AC168" s="17" t="e">
        <f t="array" aca="1" ref="AC168" ca="1">IF(U168&lt;=$C$53,LARGE(IF(ABS(OFFSET($Q$7,,,$D$34)-W168)=MIN(ABS(OFFSET($Q$7,,,$D$34)-W168)),ROW(OFFSET($Q$7,,,$D$34))),1),NA())</f>
        <v>#N/A</v>
      </c>
      <c r="AD168" s="19" t="e">
        <f t="shared" ca="1" si="20"/>
        <v>#N/A</v>
      </c>
    </row>
    <row r="169" spans="12:30" x14ac:dyDescent="0.3">
      <c r="L169" s="24">
        <f t="shared" si="21"/>
        <v>163</v>
      </c>
      <c r="M169" s="16" t="e">
        <f>IF($L169&lt;=$C$34,Daten!B172,NA())</f>
        <v>#N/A</v>
      </c>
      <c r="N169" s="16" t="e">
        <f>IF($L169&lt;=$C$34,Daten!C172,NA())</f>
        <v>#N/A</v>
      </c>
      <c r="O169" s="16" t="e">
        <f>IF($L169&lt;=$C$34,Daten!D172,NA())</f>
        <v>#N/A</v>
      </c>
      <c r="P169" s="24">
        <f t="shared" si="22"/>
        <v>163</v>
      </c>
      <c r="Q169" s="16" t="e">
        <f>IF($P169&lt;=$D$34,Daten!F172,NA())</f>
        <v>#N/A</v>
      </c>
      <c r="R169" s="16" t="e">
        <f>IF($P169&lt;=$D$34,Daten!G172,NA())</f>
        <v>#N/A</v>
      </c>
      <c r="S169" s="16" t="e">
        <f>IF($P169&lt;=$D$34,Daten!H172,NA())</f>
        <v>#N/A</v>
      </c>
      <c r="U169" s="17">
        <f t="shared" si="23"/>
        <v>163</v>
      </c>
      <c r="V169" s="18" t="e">
        <f t="shared" si="16"/>
        <v>#N/A</v>
      </c>
      <c r="W169" s="18" t="e">
        <f t="shared" si="17"/>
        <v>#N/A</v>
      </c>
      <c r="X169" s="18" t="e">
        <f t="shared" si="18"/>
        <v>#N/A</v>
      </c>
      <c r="Y169" s="17" t="e">
        <f t="array" aca="1" ref="Y169" ca="1">IF(U169&lt;=$C$53,SMALL(IF(ABS(OFFSET($M$7,,,$C$34)-V169)=MIN(ABS(OFFSET($M$7,,,$C$34)-V169)),ROW(OFFSET($M$7,,,$C$34))),1),NA())</f>
        <v>#N/A</v>
      </c>
      <c r="Z169" s="17" t="e">
        <f t="array" aca="1" ref="Z169" ca="1">IF(U169&lt;=$C$53,LARGE(IF(ABS(OFFSET($M$7,,,$C$34)-W169)=MIN(ABS(OFFSET($M$7,,,$C$34)-W169)),ROW(OFFSET($M$7,,,$C$34))),1),NA())</f>
        <v>#N/A</v>
      </c>
      <c r="AA169" s="19" t="e">
        <f t="shared" ca="1" si="19"/>
        <v>#N/A</v>
      </c>
      <c r="AB169" s="17" t="e">
        <f t="array" aca="1" ref="AB169" ca="1">IF(U169&lt;=$C$53,SMALL(IF(ABS(OFFSET($Q$7,,,$D$34)-V169)=MIN(ABS(OFFSET($Q$7,,,$D$34)-V169)),ROW(OFFSET($Q$7,,,$D$34))),1),NA())</f>
        <v>#N/A</v>
      </c>
      <c r="AC169" s="17" t="e">
        <f t="array" aca="1" ref="AC169" ca="1">IF(U169&lt;=$C$53,LARGE(IF(ABS(OFFSET($Q$7,,,$D$34)-W169)=MIN(ABS(OFFSET($Q$7,,,$D$34)-W169)),ROW(OFFSET($Q$7,,,$D$34))),1),NA())</f>
        <v>#N/A</v>
      </c>
      <c r="AD169" s="19" t="e">
        <f t="shared" ca="1" si="20"/>
        <v>#N/A</v>
      </c>
    </row>
    <row r="170" spans="12:30" x14ac:dyDescent="0.3">
      <c r="L170" s="24">
        <f t="shared" si="21"/>
        <v>164</v>
      </c>
      <c r="M170" s="16" t="e">
        <f>IF($L170&lt;=$C$34,Daten!B173,NA())</f>
        <v>#N/A</v>
      </c>
      <c r="N170" s="16" t="e">
        <f>IF($L170&lt;=$C$34,Daten!C173,NA())</f>
        <v>#N/A</v>
      </c>
      <c r="O170" s="16" t="e">
        <f>IF($L170&lt;=$C$34,Daten!D173,NA())</f>
        <v>#N/A</v>
      </c>
      <c r="P170" s="24">
        <f t="shared" si="22"/>
        <v>164</v>
      </c>
      <c r="Q170" s="16" t="e">
        <f>IF($P170&lt;=$D$34,Daten!F173,NA())</f>
        <v>#N/A</v>
      </c>
      <c r="R170" s="16" t="e">
        <f>IF($P170&lt;=$D$34,Daten!G173,NA())</f>
        <v>#N/A</v>
      </c>
      <c r="S170" s="16" t="e">
        <f>IF($P170&lt;=$D$34,Daten!H173,NA())</f>
        <v>#N/A</v>
      </c>
      <c r="U170" s="17">
        <f t="shared" si="23"/>
        <v>164</v>
      </c>
      <c r="V170" s="18" t="e">
        <f t="shared" si="16"/>
        <v>#N/A</v>
      </c>
      <c r="W170" s="18" t="e">
        <f t="shared" si="17"/>
        <v>#N/A</v>
      </c>
      <c r="X170" s="18" t="e">
        <f t="shared" si="18"/>
        <v>#N/A</v>
      </c>
      <c r="Y170" s="17" t="e">
        <f t="array" aca="1" ref="Y170" ca="1">IF(U170&lt;=$C$53,SMALL(IF(ABS(OFFSET($M$7,,,$C$34)-V170)=MIN(ABS(OFFSET($M$7,,,$C$34)-V170)),ROW(OFFSET($M$7,,,$C$34))),1),NA())</f>
        <v>#N/A</v>
      </c>
      <c r="Z170" s="17" t="e">
        <f t="array" aca="1" ref="Z170" ca="1">IF(U170&lt;=$C$53,LARGE(IF(ABS(OFFSET($M$7,,,$C$34)-W170)=MIN(ABS(OFFSET($M$7,,,$C$34)-W170)),ROW(OFFSET($M$7,,,$C$34))),1),NA())</f>
        <v>#N/A</v>
      </c>
      <c r="AA170" s="19" t="e">
        <f t="shared" ca="1" si="19"/>
        <v>#N/A</v>
      </c>
      <c r="AB170" s="17" t="e">
        <f t="array" aca="1" ref="AB170" ca="1">IF(U170&lt;=$C$53,SMALL(IF(ABS(OFFSET($Q$7,,,$D$34)-V170)=MIN(ABS(OFFSET($Q$7,,,$D$34)-V170)),ROW(OFFSET($Q$7,,,$D$34))),1),NA())</f>
        <v>#N/A</v>
      </c>
      <c r="AC170" s="17" t="e">
        <f t="array" aca="1" ref="AC170" ca="1">IF(U170&lt;=$C$53,LARGE(IF(ABS(OFFSET($Q$7,,,$D$34)-W170)=MIN(ABS(OFFSET($Q$7,,,$D$34)-W170)),ROW(OFFSET($Q$7,,,$D$34))),1),NA())</f>
        <v>#N/A</v>
      </c>
      <c r="AD170" s="19" t="e">
        <f t="shared" ca="1" si="20"/>
        <v>#N/A</v>
      </c>
    </row>
    <row r="171" spans="12:30" x14ac:dyDescent="0.3">
      <c r="L171" s="24">
        <f t="shared" si="21"/>
        <v>165</v>
      </c>
      <c r="M171" s="16" t="e">
        <f>IF($L171&lt;=$C$34,Daten!B174,NA())</f>
        <v>#N/A</v>
      </c>
      <c r="N171" s="16" t="e">
        <f>IF($L171&lt;=$C$34,Daten!C174,NA())</f>
        <v>#N/A</v>
      </c>
      <c r="O171" s="16" t="e">
        <f>IF($L171&lt;=$C$34,Daten!D174,NA())</f>
        <v>#N/A</v>
      </c>
      <c r="P171" s="24">
        <f t="shared" si="22"/>
        <v>165</v>
      </c>
      <c r="Q171" s="16" t="e">
        <f>IF($P171&lt;=$D$34,Daten!F174,NA())</f>
        <v>#N/A</v>
      </c>
      <c r="R171" s="16" t="e">
        <f>IF($P171&lt;=$D$34,Daten!G174,NA())</f>
        <v>#N/A</v>
      </c>
      <c r="S171" s="16" t="e">
        <f>IF($P171&lt;=$D$34,Daten!H174,NA())</f>
        <v>#N/A</v>
      </c>
      <c r="U171" s="17">
        <f t="shared" si="23"/>
        <v>165</v>
      </c>
      <c r="V171" s="18" t="e">
        <f t="shared" si="16"/>
        <v>#N/A</v>
      </c>
      <c r="W171" s="18" t="e">
        <f t="shared" si="17"/>
        <v>#N/A</v>
      </c>
      <c r="X171" s="18" t="e">
        <f t="shared" si="18"/>
        <v>#N/A</v>
      </c>
      <c r="Y171" s="17" t="e">
        <f t="array" aca="1" ref="Y171" ca="1">IF(U171&lt;=$C$53,SMALL(IF(ABS(OFFSET($M$7,,,$C$34)-V171)=MIN(ABS(OFFSET($M$7,,,$C$34)-V171)),ROW(OFFSET($M$7,,,$C$34))),1),NA())</f>
        <v>#N/A</v>
      </c>
      <c r="Z171" s="17" t="e">
        <f t="array" aca="1" ref="Z171" ca="1">IF(U171&lt;=$C$53,LARGE(IF(ABS(OFFSET($M$7,,,$C$34)-W171)=MIN(ABS(OFFSET($M$7,,,$C$34)-W171)),ROW(OFFSET($M$7,,,$C$34))),1),NA())</f>
        <v>#N/A</v>
      </c>
      <c r="AA171" s="19" t="e">
        <f t="shared" ca="1" si="19"/>
        <v>#N/A</v>
      </c>
      <c r="AB171" s="17" t="e">
        <f t="array" aca="1" ref="AB171" ca="1">IF(U171&lt;=$C$53,SMALL(IF(ABS(OFFSET($Q$7,,,$D$34)-V171)=MIN(ABS(OFFSET($Q$7,,,$D$34)-V171)),ROW(OFFSET($Q$7,,,$D$34))),1),NA())</f>
        <v>#N/A</v>
      </c>
      <c r="AC171" s="17" t="e">
        <f t="array" aca="1" ref="AC171" ca="1">IF(U171&lt;=$C$53,LARGE(IF(ABS(OFFSET($Q$7,,,$D$34)-W171)=MIN(ABS(OFFSET($Q$7,,,$D$34)-W171)),ROW(OFFSET($Q$7,,,$D$34))),1),NA())</f>
        <v>#N/A</v>
      </c>
      <c r="AD171" s="19" t="e">
        <f t="shared" ca="1" si="20"/>
        <v>#N/A</v>
      </c>
    </row>
    <row r="172" spans="12:30" x14ac:dyDescent="0.3">
      <c r="L172" s="24">
        <f t="shared" si="21"/>
        <v>166</v>
      </c>
      <c r="M172" s="16" t="e">
        <f>IF($L172&lt;=$C$34,Daten!B175,NA())</f>
        <v>#N/A</v>
      </c>
      <c r="N172" s="16" t="e">
        <f>IF($L172&lt;=$C$34,Daten!C175,NA())</f>
        <v>#N/A</v>
      </c>
      <c r="O172" s="16" t="e">
        <f>IF($L172&lt;=$C$34,Daten!D175,NA())</f>
        <v>#N/A</v>
      </c>
      <c r="P172" s="24">
        <f t="shared" si="22"/>
        <v>166</v>
      </c>
      <c r="Q172" s="16" t="e">
        <f>IF($P172&lt;=$D$34,Daten!F175,NA())</f>
        <v>#N/A</v>
      </c>
      <c r="R172" s="16" t="e">
        <f>IF($P172&lt;=$D$34,Daten!G175,NA())</f>
        <v>#N/A</v>
      </c>
      <c r="S172" s="16" t="e">
        <f>IF($P172&lt;=$D$34,Daten!H175,NA())</f>
        <v>#N/A</v>
      </c>
      <c r="U172" s="17">
        <f t="shared" si="23"/>
        <v>166</v>
      </c>
      <c r="V172" s="18" t="e">
        <f t="shared" si="16"/>
        <v>#N/A</v>
      </c>
      <c r="W172" s="18" t="e">
        <f t="shared" si="17"/>
        <v>#N/A</v>
      </c>
      <c r="X172" s="18" t="e">
        <f t="shared" si="18"/>
        <v>#N/A</v>
      </c>
      <c r="Y172" s="17" t="e">
        <f t="array" aca="1" ref="Y172" ca="1">IF(U172&lt;=$C$53,SMALL(IF(ABS(OFFSET($M$7,,,$C$34)-V172)=MIN(ABS(OFFSET($M$7,,,$C$34)-V172)),ROW(OFFSET($M$7,,,$C$34))),1),NA())</f>
        <v>#N/A</v>
      </c>
      <c r="Z172" s="17" t="e">
        <f t="array" aca="1" ref="Z172" ca="1">IF(U172&lt;=$C$53,LARGE(IF(ABS(OFFSET($M$7,,,$C$34)-W172)=MIN(ABS(OFFSET($M$7,,,$C$34)-W172)),ROW(OFFSET($M$7,,,$C$34))),1),NA())</f>
        <v>#N/A</v>
      </c>
      <c r="AA172" s="19" t="e">
        <f t="shared" ca="1" si="19"/>
        <v>#N/A</v>
      </c>
      <c r="AB172" s="17" t="e">
        <f t="array" aca="1" ref="AB172" ca="1">IF(U172&lt;=$C$53,SMALL(IF(ABS(OFFSET($Q$7,,,$D$34)-V172)=MIN(ABS(OFFSET($Q$7,,,$D$34)-V172)),ROW(OFFSET($Q$7,,,$D$34))),1),NA())</f>
        <v>#N/A</v>
      </c>
      <c r="AC172" s="17" t="e">
        <f t="array" aca="1" ref="AC172" ca="1">IF(U172&lt;=$C$53,LARGE(IF(ABS(OFFSET($Q$7,,,$D$34)-W172)=MIN(ABS(OFFSET($Q$7,,,$D$34)-W172)),ROW(OFFSET($Q$7,,,$D$34))),1),NA())</f>
        <v>#N/A</v>
      </c>
      <c r="AD172" s="19" t="e">
        <f t="shared" ca="1" si="20"/>
        <v>#N/A</v>
      </c>
    </row>
    <row r="173" spans="12:30" x14ac:dyDescent="0.3">
      <c r="L173" s="24">
        <f t="shared" si="21"/>
        <v>167</v>
      </c>
      <c r="M173" s="16" t="e">
        <f>IF($L173&lt;=$C$34,Daten!B176,NA())</f>
        <v>#N/A</v>
      </c>
      <c r="N173" s="16" t="e">
        <f>IF($L173&lt;=$C$34,Daten!C176,NA())</f>
        <v>#N/A</v>
      </c>
      <c r="O173" s="16" t="e">
        <f>IF($L173&lt;=$C$34,Daten!D176,NA())</f>
        <v>#N/A</v>
      </c>
      <c r="P173" s="24">
        <f t="shared" si="22"/>
        <v>167</v>
      </c>
      <c r="Q173" s="16" t="e">
        <f>IF($P173&lt;=$D$34,Daten!F176,NA())</f>
        <v>#N/A</v>
      </c>
      <c r="R173" s="16" t="e">
        <f>IF($P173&lt;=$D$34,Daten!G176,NA())</f>
        <v>#N/A</v>
      </c>
      <c r="S173" s="16" t="e">
        <f>IF($P173&lt;=$D$34,Daten!H176,NA())</f>
        <v>#N/A</v>
      </c>
      <c r="U173" s="17">
        <f t="shared" si="23"/>
        <v>167</v>
      </c>
      <c r="V173" s="18" t="e">
        <f t="shared" si="16"/>
        <v>#N/A</v>
      </c>
      <c r="W173" s="18" t="e">
        <f t="shared" si="17"/>
        <v>#N/A</v>
      </c>
      <c r="X173" s="18" t="e">
        <f t="shared" si="18"/>
        <v>#N/A</v>
      </c>
      <c r="Y173" s="17" t="e">
        <f t="array" aca="1" ref="Y173" ca="1">IF(U173&lt;=$C$53,SMALL(IF(ABS(OFFSET($M$7,,,$C$34)-V173)=MIN(ABS(OFFSET($M$7,,,$C$34)-V173)),ROW(OFFSET($M$7,,,$C$34))),1),NA())</f>
        <v>#N/A</v>
      </c>
      <c r="Z173" s="17" t="e">
        <f t="array" aca="1" ref="Z173" ca="1">IF(U173&lt;=$C$53,LARGE(IF(ABS(OFFSET($M$7,,,$C$34)-W173)=MIN(ABS(OFFSET($M$7,,,$C$34)-W173)),ROW(OFFSET($M$7,,,$C$34))),1),NA())</f>
        <v>#N/A</v>
      </c>
      <c r="AA173" s="19" t="e">
        <f t="shared" ca="1" si="19"/>
        <v>#N/A</v>
      </c>
      <c r="AB173" s="17" t="e">
        <f t="array" aca="1" ref="AB173" ca="1">IF(U173&lt;=$C$53,SMALL(IF(ABS(OFFSET($Q$7,,,$D$34)-V173)=MIN(ABS(OFFSET($Q$7,,,$D$34)-V173)),ROW(OFFSET($Q$7,,,$D$34))),1),NA())</f>
        <v>#N/A</v>
      </c>
      <c r="AC173" s="17" t="e">
        <f t="array" aca="1" ref="AC173" ca="1">IF(U173&lt;=$C$53,LARGE(IF(ABS(OFFSET($Q$7,,,$D$34)-W173)=MIN(ABS(OFFSET($Q$7,,,$D$34)-W173)),ROW(OFFSET($Q$7,,,$D$34))),1),NA())</f>
        <v>#N/A</v>
      </c>
      <c r="AD173" s="19" t="e">
        <f t="shared" ca="1" si="20"/>
        <v>#N/A</v>
      </c>
    </row>
    <row r="174" spans="12:30" x14ac:dyDescent="0.3">
      <c r="L174" s="24">
        <f t="shared" si="21"/>
        <v>168</v>
      </c>
      <c r="M174" s="16" t="e">
        <f>IF($L174&lt;=$C$34,Daten!B177,NA())</f>
        <v>#N/A</v>
      </c>
      <c r="N174" s="16" t="e">
        <f>IF($L174&lt;=$C$34,Daten!C177,NA())</f>
        <v>#N/A</v>
      </c>
      <c r="O174" s="16" t="e">
        <f>IF($L174&lt;=$C$34,Daten!D177,NA())</f>
        <v>#N/A</v>
      </c>
      <c r="P174" s="24">
        <f t="shared" si="22"/>
        <v>168</v>
      </c>
      <c r="Q174" s="16" t="e">
        <f>IF($P174&lt;=$D$34,Daten!F177,NA())</f>
        <v>#N/A</v>
      </c>
      <c r="R174" s="16" t="e">
        <f>IF($P174&lt;=$D$34,Daten!G177,NA())</f>
        <v>#N/A</v>
      </c>
      <c r="S174" s="16" t="e">
        <f>IF($P174&lt;=$D$34,Daten!H177,NA())</f>
        <v>#N/A</v>
      </c>
      <c r="U174" s="17">
        <f t="shared" si="23"/>
        <v>168</v>
      </c>
      <c r="V174" s="18" t="e">
        <f t="shared" si="16"/>
        <v>#N/A</v>
      </c>
      <c r="W174" s="18" t="e">
        <f t="shared" si="17"/>
        <v>#N/A</v>
      </c>
      <c r="X174" s="18" t="e">
        <f t="shared" si="18"/>
        <v>#N/A</v>
      </c>
      <c r="Y174" s="17" t="e">
        <f t="array" aca="1" ref="Y174" ca="1">IF(U174&lt;=$C$53,SMALL(IF(ABS(OFFSET($M$7,,,$C$34)-V174)=MIN(ABS(OFFSET($M$7,,,$C$34)-V174)),ROW(OFFSET($M$7,,,$C$34))),1),NA())</f>
        <v>#N/A</v>
      </c>
      <c r="Z174" s="17" t="e">
        <f t="array" aca="1" ref="Z174" ca="1">IF(U174&lt;=$C$53,LARGE(IF(ABS(OFFSET($M$7,,,$C$34)-W174)=MIN(ABS(OFFSET($M$7,,,$C$34)-W174)),ROW(OFFSET($M$7,,,$C$34))),1),NA())</f>
        <v>#N/A</v>
      </c>
      <c r="AA174" s="19" t="e">
        <f t="shared" ca="1" si="19"/>
        <v>#N/A</v>
      </c>
      <c r="AB174" s="17" t="e">
        <f t="array" aca="1" ref="AB174" ca="1">IF(U174&lt;=$C$53,SMALL(IF(ABS(OFFSET($Q$7,,,$D$34)-V174)=MIN(ABS(OFFSET($Q$7,,,$D$34)-V174)),ROW(OFFSET($Q$7,,,$D$34))),1),NA())</f>
        <v>#N/A</v>
      </c>
      <c r="AC174" s="17" t="e">
        <f t="array" aca="1" ref="AC174" ca="1">IF(U174&lt;=$C$53,LARGE(IF(ABS(OFFSET($Q$7,,,$D$34)-W174)=MIN(ABS(OFFSET($Q$7,,,$D$34)-W174)),ROW(OFFSET($Q$7,,,$D$34))),1),NA())</f>
        <v>#N/A</v>
      </c>
      <c r="AD174" s="19" t="e">
        <f t="shared" ca="1" si="20"/>
        <v>#N/A</v>
      </c>
    </row>
    <row r="175" spans="12:30" x14ac:dyDescent="0.3">
      <c r="L175" s="24">
        <f t="shared" si="21"/>
        <v>169</v>
      </c>
      <c r="M175" s="16" t="e">
        <f>IF($L175&lt;=$C$34,Daten!B178,NA())</f>
        <v>#N/A</v>
      </c>
      <c r="N175" s="16" t="e">
        <f>IF($L175&lt;=$C$34,Daten!C178,NA())</f>
        <v>#N/A</v>
      </c>
      <c r="O175" s="16" t="e">
        <f>IF($L175&lt;=$C$34,Daten!D178,NA())</f>
        <v>#N/A</v>
      </c>
      <c r="P175" s="24">
        <f t="shared" si="22"/>
        <v>169</v>
      </c>
      <c r="Q175" s="16" t="e">
        <f>IF($P175&lt;=$D$34,Daten!F178,NA())</f>
        <v>#N/A</v>
      </c>
      <c r="R175" s="16" t="e">
        <f>IF($P175&lt;=$D$34,Daten!G178,NA())</f>
        <v>#N/A</v>
      </c>
      <c r="S175" s="16" t="e">
        <f>IF($P175&lt;=$D$34,Daten!H178,NA())</f>
        <v>#N/A</v>
      </c>
      <c r="U175" s="17">
        <f t="shared" si="23"/>
        <v>169</v>
      </c>
      <c r="V175" s="18" t="e">
        <f t="shared" si="16"/>
        <v>#N/A</v>
      </c>
      <c r="W175" s="18" t="e">
        <f t="shared" si="17"/>
        <v>#N/A</v>
      </c>
      <c r="X175" s="18" t="e">
        <f t="shared" si="18"/>
        <v>#N/A</v>
      </c>
      <c r="Y175" s="17" t="e">
        <f t="array" aca="1" ref="Y175" ca="1">IF(U175&lt;=$C$53,SMALL(IF(ABS(OFFSET($M$7,,,$C$34)-V175)=MIN(ABS(OFFSET($M$7,,,$C$34)-V175)),ROW(OFFSET($M$7,,,$C$34))),1),NA())</f>
        <v>#N/A</v>
      </c>
      <c r="Z175" s="17" t="e">
        <f t="array" aca="1" ref="Z175" ca="1">IF(U175&lt;=$C$53,LARGE(IF(ABS(OFFSET($M$7,,,$C$34)-W175)=MIN(ABS(OFFSET($M$7,,,$C$34)-W175)),ROW(OFFSET($M$7,,,$C$34))),1),NA())</f>
        <v>#N/A</v>
      </c>
      <c r="AA175" s="19" t="e">
        <f t="shared" ca="1" si="19"/>
        <v>#N/A</v>
      </c>
      <c r="AB175" s="17" t="e">
        <f t="array" aca="1" ref="AB175" ca="1">IF(U175&lt;=$C$53,SMALL(IF(ABS(OFFSET($Q$7,,,$D$34)-V175)=MIN(ABS(OFFSET($Q$7,,,$D$34)-V175)),ROW(OFFSET($Q$7,,,$D$34))),1),NA())</f>
        <v>#N/A</v>
      </c>
      <c r="AC175" s="17" t="e">
        <f t="array" aca="1" ref="AC175" ca="1">IF(U175&lt;=$C$53,LARGE(IF(ABS(OFFSET($Q$7,,,$D$34)-W175)=MIN(ABS(OFFSET($Q$7,,,$D$34)-W175)),ROW(OFFSET($Q$7,,,$D$34))),1),NA())</f>
        <v>#N/A</v>
      </c>
      <c r="AD175" s="19" t="e">
        <f t="shared" ca="1" si="20"/>
        <v>#N/A</v>
      </c>
    </row>
    <row r="176" spans="12:30" x14ac:dyDescent="0.3">
      <c r="L176" s="24">
        <f t="shared" si="21"/>
        <v>170</v>
      </c>
      <c r="M176" s="16" t="e">
        <f>IF($L176&lt;=$C$34,Daten!B179,NA())</f>
        <v>#N/A</v>
      </c>
      <c r="N176" s="16" t="e">
        <f>IF($L176&lt;=$C$34,Daten!C179,NA())</f>
        <v>#N/A</v>
      </c>
      <c r="O176" s="16" t="e">
        <f>IF($L176&lt;=$C$34,Daten!D179,NA())</f>
        <v>#N/A</v>
      </c>
      <c r="P176" s="24">
        <f t="shared" si="22"/>
        <v>170</v>
      </c>
      <c r="Q176" s="16" t="e">
        <f>IF($P176&lt;=$D$34,Daten!F179,NA())</f>
        <v>#N/A</v>
      </c>
      <c r="R176" s="16" t="e">
        <f>IF($P176&lt;=$D$34,Daten!G179,NA())</f>
        <v>#N/A</v>
      </c>
      <c r="S176" s="16" t="e">
        <f>IF($P176&lt;=$D$34,Daten!H179,NA())</f>
        <v>#N/A</v>
      </c>
      <c r="U176" s="17">
        <f t="shared" si="23"/>
        <v>170</v>
      </c>
      <c r="V176" s="18" t="e">
        <f t="shared" si="16"/>
        <v>#N/A</v>
      </c>
      <c r="W176" s="18" t="e">
        <f t="shared" si="17"/>
        <v>#N/A</v>
      </c>
      <c r="X176" s="18" t="e">
        <f t="shared" si="18"/>
        <v>#N/A</v>
      </c>
      <c r="Y176" s="17" t="e">
        <f t="array" aca="1" ref="Y176" ca="1">IF(U176&lt;=$C$53,SMALL(IF(ABS(OFFSET($M$7,,,$C$34)-V176)=MIN(ABS(OFFSET($M$7,,,$C$34)-V176)),ROW(OFFSET($M$7,,,$C$34))),1),NA())</f>
        <v>#N/A</v>
      </c>
      <c r="Z176" s="17" t="e">
        <f t="array" aca="1" ref="Z176" ca="1">IF(U176&lt;=$C$53,LARGE(IF(ABS(OFFSET($M$7,,,$C$34)-W176)=MIN(ABS(OFFSET($M$7,,,$C$34)-W176)),ROW(OFFSET($M$7,,,$C$34))),1),NA())</f>
        <v>#N/A</v>
      </c>
      <c r="AA176" s="19" t="e">
        <f t="shared" ca="1" si="19"/>
        <v>#N/A</v>
      </c>
      <c r="AB176" s="17" t="e">
        <f t="array" aca="1" ref="AB176" ca="1">IF(U176&lt;=$C$53,SMALL(IF(ABS(OFFSET($Q$7,,,$D$34)-V176)=MIN(ABS(OFFSET($Q$7,,,$D$34)-V176)),ROW(OFFSET($Q$7,,,$D$34))),1),NA())</f>
        <v>#N/A</v>
      </c>
      <c r="AC176" s="17" t="e">
        <f t="array" aca="1" ref="AC176" ca="1">IF(U176&lt;=$C$53,LARGE(IF(ABS(OFFSET($Q$7,,,$D$34)-W176)=MIN(ABS(OFFSET($Q$7,,,$D$34)-W176)),ROW(OFFSET($Q$7,,,$D$34))),1),NA())</f>
        <v>#N/A</v>
      </c>
      <c r="AD176" s="19" t="e">
        <f t="shared" ca="1" si="20"/>
        <v>#N/A</v>
      </c>
    </row>
    <row r="177" spans="12:30" x14ac:dyDescent="0.3">
      <c r="L177" s="24">
        <f t="shared" si="21"/>
        <v>171</v>
      </c>
      <c r="M177" s="16" t="e">
        <f>IF($L177&lt;=$C$34,Daten!B180,NA())</f>
        <v>#N/A</v>
      </c>
      <c r="N177" s="16" t="e">
        <f>IF($L177&lt;=$C$34,Daten!C180,NA())</f>
        <v>#N/A</v>
      </c>
      <c r="O177" s="16" t="e">
        <f>IF($L177&lt;=$C$34,Daten!D180,NA())</f>
        <v>#N/A</v>
      </c>
      <c r="P177" s="24">
        <f t="shared" si="22"/>
        <v>171</v>
      </c>
      <c r="Q177" s="16" t="e">
        <f>IF($P177&lt;=$D$34,Daten!F180,NA())</f>
        <v>#N/A</v>
      </c>
      <c r="R177" s="16" t="e">
        <f>IF($P177&lt;=$D$34,Daten!G180,NA())</f>
        <v>#N/A</v>
      </c>
      <c r="S177" s="16" t="e">
        <f>IF($P177&lt;=$D$34,Daten!H180,NA())</f>
        <v>#N/A</v>
      </c>
      <c r="U177" s="17">
        <f t="shared" si="23"/>
        <v>171</v>
      </c>
      <c r="V177" s="18" t="e">
        <f t="shared" si="16"/>
        <v>#N/A</v>
      </c>
      <c r="W177" s="18" t="e">
        <f t="shared" si="17"/>
        <v>#N/A</v>
      </c>
      <c r="X177" s="18" t="e">
        <f t="shared" si="18"/>
        <v>#N/A</v>
      </c>
      <c r="Y177" s="17" t="e">
        <f t="array" aca="1" ref="Y177" ca="1">IF(U177&lt;=$C$53,SMALL(IF(ABS(OFFSET($M$7,,,$C$34)-V177)=MIN(ABS(OFFSET($M$7,,,$C$34)-V177)),ROW(OFFSET($M$7,,,$C$34))),1),NA())</f>
        <v>#N/A</v>
      </c>
      <c r="Z177" s="17" t="e">
        <f t="array" aca="1" ref="Z177" ca="1">IF(U177&lt;=$C$53,LARGE(IF(ABS(OFFSET($M$7,,,$C$34)-W177)=MIN(ABS(OFFSET($M$7,,,$C$34)-W177)),ROW(OFFSET($M$7,,,$C$34))),1),NA())</f>
        <v>#N/A</v>
      </c>
      <c r="AA177" s="19" t="e">
        <f t="shared" ca="1" si="19"/>
        <v>#N/A</v>
      </c>
      <c r="AB177" s="17" t="e">
        <f t="array" aca="1" ref="AB177" ca="1">IF(U177&lt;=$C$53,SMALL(IF(ABS(OFFSET($Q$7,,,$D$34)-V177)=MIN(ABS(OFFSET($Q$7,,,$D$34)-V177)),ROW(OFFSET($Q$7,,,$D$34))),1),NA())</f>
        <v>#N/A</v>
      </c>
      <c r="AC177" s="17" t="e">
        <f t="array" aca="1" ref="AC177" ca="1">IF(U177&lt;=$C$53,LARGE(IF(ABS(OFFSET($Q$7,,,$D$34)-W177)=MIN(ABS(OFFSET($Q$7,,,$D$34)-W177)),ROW(OFFSET($Q$7,,,$D$34))),1),NA())</f>
        <v>#N/A</v>
      </c>
      <c r="AD177" s="19" t="e">
        <f t="shared" ca="1" si="20"/>
        <v>#N/A</v>
      </c>
    </row>
    <row r="178" spans="12:30" x14ac:dyDescent="0.3">
      <c r="L178" s="24">
        <f t="shared" si="21"/>
        <v>172</v>
      </c>
      <c r="M178" s="16" t="e">
        <f>IF($L178&lt;=$C$34,Daten!B181,NA())</f>
        <v>#N/A</v>
      </c>
      <c r="N178" s="16" t="e">
        <f>IF($L178&lt;=$C$34,Daten!C181,NA())</f>
        <v>#N/A</v>
      </c>
      <c r="O178" s="16" t="e">
        <f>IF($L178&lt;=$C$34,Daten!D181,NA())</f>
        <v>#N/A</v>
      </c>
      <c r="P178" s="24">
        <f t="shared" si="22"/>
        <v>172</v>
      </c>
      <c r="Q178" s="16" t="e">
        <f>IF($P178&lt;=$D$34,Daten!F181,NA())</f>
        <v>#N/A</v>
      </c>
      <c r="R178" s="16" t="e">
        <f>IF($P178&lt;=$D$34,Daten!G181,NA())</f>
        <v>#N/A</v>
      </c>
      <c r="S178" s="16" t="e">
        <f>IF($P178&lt;=$D$34,Daten!H181,NA())</f>
        <v>#N/A</v>
      </c>
      <c r="U178" s="17">
        <f t="shared" si="23"/>
        <v>172</v>
      </c>
      <c r="V178" s="18" t="e">
        <f t="shared" si="16"/>
        <v>#N/A</v>
      </c>
      <c r="W178" s="18" t="e">
        <f t="shared" si="17"/>
        <v>#N/A</v>
      </c>
      <c r="X178" s="18" t="e">
        <f t="shared" si="18"/>
        <v>#N/A</v>
      </c>
      <c r="Y178" s="17" t="e">
        <f t="array" aca="1" ref="Y178" ca="1">IF(U178&lt;=$C$53,SMALL(IF(ABS(OFFSET($M$7,,,$C$34)-V178)=MIN(ABS(OFFSET($M$7,,,$C$34)-V178)),ROW(OFFSET($M$7,,,$C$34))),1),NA())</f>
        <v>#N/A</v>
      </c>
      <c r="Z178" s="17" t="e">
        <f t="array" aca="1" ref="Z178" ca="1">IF(U178&lt;=$C$53,LARGE(IF(ABS(OFFSET($M$7,,,$C$34)-W178)=MIN(ABS(OFFSET($M$7,,,$C$34)-W178)),ROW(OFFSET($M$7,,,$C$34))),1),NA())</f>
        <v>#N/A</v>
      </c>
      <c r="AA178" s="19" t="e">
        <f t="shared" ca="1" si="19"/>
        <v>#N/A</v>
      </c>
      <c r="AB178" s="17" t="e">
        <f t="array" aca="1" ref="AB178" ca="1">IF(U178&lt;=$C$53,SMALL(IF(ABS(OFFSET($Q$7,,,$D$34)-V178)=MIN(ABS(OFFSET($Q$7,,,$D$34)-V178)),ROW(OFFSET($Q$7,,,$D$34))),1),NA())</f>
        <v>#N/A</v>
      </c>
      <c r="AC178" s="17" t="e">
        <f t="array" aca="1" ref="AC178" ca="1">IF(U178&lt;=$C$53,LARGE(IF(ABS(OFFSET($Q$7,,,$D$34)-W178)=MIN(ABS(OFFSET($Q$7,,,$D$34)-W178)),ROW(OFFSET($Q$7,,,$D$34))),1),NA())</f>
        <v>#N/A</v>
      </c>
      <c r="AD178" s="19" t="e">
        <f t="shared" ca="1" si="20"/>
        <v>#N/A</v>
      </c>
    </row>
    <row r="179" spans="12:30" x14ac:dyDescent="0.3">
      <c r="L179" s="24">
        <f t="shared" si="21"/>
        <v>173</v>
      </c>
      <c r="M179" s="16" t="e">
        <f>IF($L179&lt;=$C$34,Daten!B182,NA())</f>
        <v>#N/A</v>
      </c>
      <c r="N179" s="16" t="e">
        <f>IF($L179&lt;=$C$34,Daten!C182,NA())</f>
        <v>#N/A</v>
      </c>
      <c r="O179" s="16" t="e">
        <f>IF($L179&lt;=$C$34,Daten!D182,NA())</f>
        <v>#N/A</v>
      </c>
      <c r="P179" s="24">
        <f t="shared" si="22"/>
        <v>173</v>
      </c>
      <c r="Q179" s="16" t="e">
        <f>IF($P179&lt;=$D$34,Daten!F182,NA())</f>
        <v>#N/A</v>
      </c>
      <c r="R179" s="16" t="e">
        <f>IF($P179&lt;=$D$34,Daten!G182,NA())</f>
        <v>#N/A</v>
      </c>
      <c r="S179" s="16" t="e">
        <f>IF($P179&lt;=$D$34,Daten!H182,NA())</f>
        <v>#N/A</v>
      </c>
      <c r="U179" s="17">
        <f t="shared" si="23"/>
        <v>173</v>
      </c>
      <c r="V179" s="18" t="e">
        <f t="shared" si="16"/>
        <v>#N/A</v>
      </c>
      <c r="W179" s="18" t="e">
        <f t="shared" si="17"/>
        <v>#N/A</v>
      </c>
      <c r="X179" s="18" t="e">
        <f t="shared" si="18"/>
        <v>#N/A</v>
      </c>
      <c r="Y179" s="17" t="e">
        <f t="array" aca="1" ref="Y179" ca="1">IF(U179&lt;=$C$53,SMALL(IF(ABS(OFFSET($M$7,,,$C$34)-V179)=MIN(ABS(OFFSET($M$7,,,$C$34)-V179)),ROW(OFFSET($M$7,,,$C$34))),1),NA())</f>
        <v>#N/A</v>
      </c>
      <c r="Z179" s="17" t="e">
        <f t="array" aca="1" ref="Z179" ca="1">IF(U179&lt;=$C$53,LARGE(IF(ABS(OFFSET($M$7,,,$C$34)-W179)=MIN(ABS(OFFSET($M$7,,,$C$34)-W179)),ROW(OFFSET($M$7,,,$C$34))),1),NA())</f>
        <v>#N/A</v>
      </c>
      <c r="AA179" s="19" t="e">
        <f t="shared" ca="1" si="19"/>
        <v>#N/A</v>
      </c>
      <c r="AB179" s="17" t="e">
        <f t="array" aca="1" ref="AB179" ca="1">IF(U179&lt;=$C$53,SMALL(IF(ABS(OFFSET($Q$7,,,$D$34)-V179)=MIN(ABS(OFFSET($Q$7,,,$D$34)-V179)),ROW(OFFSET($Q$7,,,$D$34))),1),NA())</f>
        <v>#N/A</v>
      </c>
      <c r="AC179" s="17" t="e">
        <f t="array" aca="1" ref="AC179" ca="1">IF(U179&lt;=$C$53,LARGE(IF(ABS(OFFSET($Q$7,,,$D$34)-W179)=MIN(ABS(OFFSET($Q$7,,,$D$34)-W179)),ROW(OFFSET($Q$7,,,$D$34))),1),NA())</f>
        <v>#N/A</v>
      </c>
      <c r="AD179" s="19" t="e">
        <f t="shared" ca="1" si="20"/>
        <v>#N/A</v>
      </c>
    </row>
    <row r="180" spans="12:30" x14ac:dyDescent="0.3">
      <c r="L180" s="24">
        <f t="shared" si="21"/>
        <v>174</v>
      </c>
      <c r="M180" s="16" t="e">
        <f>IF($L180&lt;=$C$34,Daten!B183,NA())</f>
        <v>#N/A</v>
      </c>
      <c r="N180" s="16" t="e">
        <f>IF($L180&lt;=$C$34,Daten!C183,NA())</f>
        <v>#N/A</v>
      </c>
      <c r="O180" s="16" t="e">
        <f>IF($L180&lt;=$C$34,Daten!D183,NA())</f>
        <v>#N/A</v>
      </c>
      <c r="P180" s="24">
        <f t="shared" si="22"/>
        <v>174</v>
      </c>
      <c r="Q180" s="16" t="e">
        <f>IF($P180&lt;=$D$34,Daten!F183,NA())</f>
        <v>#N/A</v>
      </c>
      <c r="R180" s="16" t="e">
        <f>IF($P180&lt;=$D$34,Daten!G183,NA())</f>
        <v>#N/A</v>
      </c>
      <c r="S180" s="16" t="e">
        <f>IF($P180&lt;=$D$34,Daten!H183,NA())</f>
        <v>#N/A</v>
      </c>
      <c r="U180" s="17">
        <f t="shared" si="23"/>
        <v>174</v>
      </c>
      <c r="V180" s="18" t="e">
        <f t="shared" si="16"/>
        <v>#N/A</v>
      </c>
      <c r="W180" s="18" t="e">
        <f t="shared" si="17"/>
        <v>#N/A</v>
      </c>
      <c r="X180" s="18" t="e">
        <f t="shared" si="18"/>
        <v>#N/A</v>
      </c>
      <c r="Y180" s="17" t="e">
        <f t="array" aca="1" ref="Y180" ca="1">IF(U180&lt;=$C$53,SMALL(IF(ABS(OFFSET($M$7,,,$C$34)-V180)=MIN(ABS(OFFSET($M$7,,,$C$34)-V180)),ROW(OFFSET($M$7,,,$C$34))),1),NA())</f>
        <v>#N/A</v>
      </c>
      <c r="Z180" s="17" t="e">
        <f t="array" aca="1" ref="Z180" ca="1">IF(U180&lt;=$C$53,LARGE(IF(ABS(OFFSET($M$7,,,$C$34)-W180)=MIN(ABS(OFFSET($M$7,,,$C$34)-W180)),ROW(OFFSET($M$7,,,$C$34))),1),NA())</f>
        <v>#N/A</v>
      </c>
      <c r="AA180" s="19" t="e">
        <f t="shared" ca="1" si="19"/>
        <v>#N/A</v>
      </c>
      <c r="AB180" s="17" t="e">
        <f t="array" aca="1" ref="AB180" ca="1">IF(U180&lt;=$C$53,SMALL(IF(ABS(OFFSET($Q$7,,,$D$34)-V180)=MIN(ABS(OFFSET($Q$7,,,$D$34)-V180)),ROW(OFFSET($Q$7,,,$D$34))),1),NA())</f>
        <v>#N/A</v>
      </c>
      <c r="AC180" s="17" t="e">
        <f t="array" aca="1" ref="AC180" ca="1">IF(U180&lt;=$C$53,LARGE(IF(ABS(OFFSET($Q$7,,,$D$34)-W180)=MIN(ABS(OFFSET($Q$7,,,$D$34)-W180)),ROW(OFFSET($Q$7,,,$D$34))),1),NA())</f>
        <v>#N/A</v>
      </c>
      <c r="AD180" s="19" t="e">
        <f t="shared" ca="1" si="20"/>
        <v>#N/A</v>
      </c>
    </row>
    <row r="181" spans="12:30" x14ac:dyDescent="0.3">
      <c r="L181" s="24">
        <f t="shared" si="21"/>
        <v>175</v>
      </c>
      <c r="M181" s="16" t="e">
        <f>IF($L181&lt;=$C$34,Daten!B184,NA())</f>
        <v>#N/A</v>
      </c>
      <c r="N181" s="16" t="e">
        <f>IF($L181&lt;=$C$34,Daten!C184,NA())</f>
        <v>#N/A</v>
      </c>
      <c r="O181" s="16" t="e">
        <f>IF($L181&lt;=$C$34,Daten!D184,NA())</f>
        <v>#N/A</v>
      </c>
      <c r="P181" s="24">
        <f t="shared" si="22"/>
        <v>175</v>
      </c>
      <c r="Q181" s="16" t="e">
        <f>IF($P181&lt;=$D$34,Daten!F184,NA())</f>
        <v>#N/A</v>
      </c>
      <c r="R181" s="16" t="e">
        <f>IF($P181&lt;=$D$34,Daten!G184,NA())</f>
        <v>#N/A</v>
      </c>
      <c r="S181" s="16" t="e">
        <f>IF($P181&lt;=$D$34,Daten!H184,NA())</f>
        <v>#N/A</v>
      </c>
      <c r="U181" s="17">
        <f t="shared" si="23"/>
        <v>175</v>
      </c>
      <c r="V181" s="18" t="e">
        <f t="shared" si="16"/>
        <v>#N/A</v>
      </c>
      <c r="W181" s="18" t="e">
        <f t="shared" si="17"/>
        <v>#N/A</v>
      </c>
      <c r="X181" s="18" t="e">
        <f t="shared" si="18"/>
        <v>#N/A</v>
      </c>
      <c r="Y181" s="17" t="e">
        <f t="array" aca="1" ref="Y181" ca="1">IF(U181&lt;=$C$53,SMALL(IF(ABS(OFFSET($M$7,,,$C$34)-V181)=MIN(ABS(OFFSET($M$7,,,$C$34)-V181)),ROW(OFFSET($M$7,,,$C$34))),1),NA())</f>
        <v>#N/A</v>
      </c>
      <c r="Z181" s="17" t="e">
        <f t="array" aca="1" ref="Z181" ca="1">IF(U181&lt;=$C$53,LARGE(IF(ABS(OFFSET($M$7,,,$C$34)-W181)=MIN(ABS(OFFSET($M$7,,,$C$34)-W181)),ROW(OFFSET($M$7,,,$C$34))),1),NA())</f>
        <v>#N/A</v>
      </c>
      <c r="AA181" s="19" t="e">
        <f t="shared" ca="1" si="19"/>
        <v>#N/A</v>
      </c>
      <c r="AB181" s="17" t="e">
        <f t="array" aca="1" ref="AB181" ca="1">IF(U181&lt;=$C$53,SMALL(IF(ABS(OFFSET($Q$7,,,$D$34)-V181)=MIN(ABS(OFFSET($Q$7,,,$D$34)-V181)),ROW(OFFSET($Q$7,,,$D$34))),1),NA())</f>
        <v>#N/A</v>
      </c>
      <c r="AC181" s="17" t="e">
        <f t="array" aca="1" ref="AC181" ca="1">IF(U181&lt;=$C$53,LARGE(IF(ABS(OFFSET($Q$7,,,$D$34)-W181)=MIN(ABS(OFFSET($Q$7,,,$D$34)-W181)),ROW(OFFSET($Q$7,,,$D$34))),1),NA())</f>
        <v>#N/A</v>
      </c>
      <c r="AD181" s="19" t="e">
        <f t="shared" ca="1" si="20"/>
        <v>#N/A</v>
      </c>
    </row>
    <row r="182" spans="12:30" x14ac:dyDescent="0.3">
      <c r="L182" s="24">
        <f t="shared" si="21"/>
        <v>176</v>
      </c>
      <c r="M182" s="16" t="e">
        <f>IF($L182&lt;=$C$34,Daten!B185,NA())</f>
        <v>#N/A</v>
      </c>
      <c r="N182" s="16" t="e">
        <f>IF($L182&lt;=$C$34,Daten!C185,NA())</f>
        <v>#N/A</v>
      </c>
      <c r="O182" s="16" t="e">
        <f>IF($L182&lt;=$C$34,Daten!D185,NA())</f>
        <v>#N/A</v>
      </c>
      <c r="P182" s="24">
        <f t="shared" si="22"/>
        <v>176</v>
      </c>
      <c r="Q182" s="16" t="e">
        <f>IF($P182&lt;=$D$34,Daten!F185,NA())</f>
        <v>#N/A</v>
      </c>
      <c r="R182" s="16" t="e">
        <f>IF($P182&lt;=$D$34,Daten!G185,NA())</f>
        <v>#N/A</v>
      </c>
      <c r="S182" s="16" t="e">
        <f>IF($P182&lt;=$D$34,Daten!H185,NA())</f>
        <v>#N/A</v>
      </c>
      <c r="U182" s="17">
        <f t="shared" si="23"/>
        <v>176</v>
      </c>
      <c r="V182" s="18" t="e">
        <f t="shared" si="16"/>
        <v>#N/A</v>
      </c>
      <c r="W182" s="18" t="e">
        <f t="shared" si="17"/>
        <v>#N/A</v>
      </c>
      <c r="X182" s="18" t="e">
        <f t="shared" si="18"/>
        <v>#N/A</v>
      </c>
      <c r="Y182" s="17" t="e">
        <f t="array" aca="1" ref="Y182" ca="1">IF(U182&lt;=$C$53,SMALL(IF(ABS(OFFSET($M$7,,,$C$34)-V182)=MIN(ABS(OFFSET($M$7,,,$C$34)-V182)),ROW(OFFSET($M$7,,,$C$34))),1),NA())</f>
        <v>#N/A</v>
      </c>
      <c r="Z182" s="17" t="e">
        <f t="array" aca="1" ref="Z182" ca="1">IF(U182&lt;=$C$53,LARGE(IF(ABS(OFFSET($M$7,,,$C$34)-W182)=MIN(ABS(OFFSET($M$7,,,$C$34)-W182)),ROW(OFFSET($M$7,,,$C$34))),1),NA())</f>
        <v>#N/A</v>
      </c>
      <c r="AA182" s="19" t="e">
        <f t="shared" ca="1" si="19"/>
        <v>#N/A</v>
      </c>
      <c r="AB182" s="17" t="e">
        <f t="array" aca="1" ref="AB182" ca="1">IF(U182&lt;=$C$53,SMALL(IF(ABS(OFFSET($Q$7,,,$D$34)-V182)=MIN(ABS(OFFSET($Q$7,,,$D$34)-V182)),ROW(OFFSET($Q$7,,,$D$34))),1),NA())</f>
        <v>#N/A</v>
      </c>
      <c r="AC182" s="17" t="e">
        <f t="array" aca="1" ref="AC182" ca="1">IF(U182&lt;=$C$53,LARGE(IF(ABS(OFFSET($Q$7,,,$D$34)-W182)=MIN(ABS(OFFSET($Q$7,,,$D$34)-W182)),ROW(OFFSET($Q$7,,,$D$34))),1),NA())</f>
        <v>#N/A</v>
      </c>
      <c r="AD182" s="19" t="e">
        <f t="shared" ca="1" si="20"/>
        <v>#N/A</v>
      </c>
    </row>
    <row r="183" spans="12:30" x14ac:dyDescent="0.3">
      <c r="L183" s="24">
        <f t="shared" si="21"/>
        <v>177</v>
      </c>
      <c r="M183" s="16" t="e">
        <f>IF($L183&lt;=$C$34,Daten!B186,NA())</f>
        <v>#N/A</v>
      </c>
      <c r="N183" s="16" t="e">
        <f>IF($L183&lt;=$C$34,Daten!C186,NA())</f>
        <v>#N/A</v>
      </c>
      <c r="O183" s="16" t="e">
        <f>IF($L183&lt;=$C$34,Daten!D186,NA())</f>
        <v>#N/A</v>
      </c>
      <c r="P183" s="24">
        <f t="shared" si="22"/>
        <v>177</v>
      </c>
      <c r="Q183" s="16" t="e">
        <f>IF($P183&lt;=$D$34,Daten!F186,NA())</f>
        <v>#N/A</v>
      </c>
      <c r="R183" s="16" t="e">
        <f>IF($P183&lt;=$D$34,Daten!G186,NA())</f>
        <v>#N/A</v>
      </c>
      <c r="S183" s="16" t="e">
        <f>IF($P183&lt;=$D$34,Daten!H186,NA())</f>
        <v>#N/A</v>
      </c>
      <c r="U183" s="17">
        <f t="shared" si="23"/>
        <v>177</v>
      </c>
      <c r="V183" s="18" t="e">
        <f t="shared" si="16"/>
        <v>#N/A</v>
      </c>
      <c r="W183" s="18" t="e">
        <f t="shared" si="17"/>
        <v>#N/A</v>
      </c>
      <c r="X183" s="18" t="e">
        <f t="shared" si="18"/>
        <v>#N/A</v>
      </c>
      <c r="Y183" s="17" t="e">
        <f t="array" aca="1" ref="Y183" ca="1">IF(U183&lt;=$C$53,SMALL(IF(ABS(OFFSET($M$7,,,$C$34)-V183)=MIN(ABS(OFFSET($M$7,,,$C$34)-V183)),ROW(OFFSET($M$7,,,$C$34))),1),NA())</f>
        <v>#N/A</v>
      </c>
      <c r="Z183" s="17" t="e">
        <f t="array" aca="1" ref="Z183" ca="1">IF(U183&lt;=$C$53,LARGE(IF(ABS(OFFSET($M$7,,,$C$34)-W183)=MIN(ABS(OFFSET($M$7,,,$C$34)-W183)),ROW(OFFSET($M$7,,,$C$34))),1),NA())</f>
        <v>#N/A</v>
      </c>
      <c r="AA183" s="19" t="e">
        <f t="shared" ca="1" si="19"/>
        <v>#N/A</v>
      </c>
      <c r="AB183" s="17" t="e">
        <f t="array" aca="1" ref="AB183" ca="1">IF(U183&lt;=$C$53,SMALL(IF(ABS(OFFSET($Q$7,,,$D$34)-V183)=MIN(ABS(OFFSET($Q$7,,,$D$34)-V183)),ROW(OFFSET($Q$7,,,$D$34))),1),NA())</f>
        <v>#N/A</v>
      </c>
      <c r="AC183" s="17" t="e">
        <f t="array" aca="1" ref="AC183" ca="1">IF(U183&lt;=$C$53,LARGE(IF(ABS(OFFSET($Q$7,,,$D$34)-W183)=MIN(ABS(OFFSET($Q$7,,,$D$34)-W183)),ROW(OFFSET($Q$7,,,$D$34))),1),NA())</f>
        <v>#N/A</v>
      </c>
      <c r="AD183" s="19" t="e">
        <f t="shared" ca="1" si="20"/>
        <v>#N/A</v>
      </c>
    </row>
    <row r="184" spans="12:30" x14ac:dyDescent="0.3">
      <c r="L184" s="24">
        <f t="shared" si="21"/>
        <v>178</v>
      </c>
      <c r="M184" s="16" t="e">
        <f>IF($L184&lt;=$C$34,Daten!B187,NA())</f>
        <v>#N/A</v>
      </c>
      <c r="N184" s="16" t="e">
        <f>IF($L184&lt;=$C$34,Daten!C187,NA())</f>
        <v>#N/A</v>
      </c>
      <c r="O184" s="16" t="e">
        <f>IF($L184&lt;=$C$34,Daten!D187,NA())</f>
        <v>#N/A</v>
      </c>
      <c r="P184" s="24">
        <f t="shared" si="22"/>
        <v>178</v>
      </c>
      <c r="Q184" s="16" t="e">
        <f>IF($P184&lt;=$D$34,Daten!F187,NA())</f>
        <v>#N/A</v>
      </c>
      <c r="R184" s="16" t="e">
        <f>IF($P184&lt;=$D$34,Daten!G187,NA())</f>
        <v>#N/A</v>
      </c>
      <c r="S184" s="16" t="e">
        <f>IF($P184&lt;=$D$34,Daten!H187,NA())</f>
        <v>#N/A</v>
      </c>
      <c r="U184" s="17">
        <f t="shared" si="23"/>
        <v>178</v>
      </c>
      <c r="V184" s="18" t="e">
        <f t="shared" si="16"/>
        <v>#N/A</v>
      </c>
      <c r="W184" s="18" t="e">
        <f t="shared" si="17"/>
        <v>#N/A</v>
      </c>
      <c r="X184" s="18" t="e">
        <f t="shared" si="18"/>
        <v>#N/A</v>
      </c>
      <c r="Y184" s="17" t="e">
        <f t="array" aca="1" ref="Y184" ca="1">IF(U184&lt;=$C$53,SMALL(IF(ABS(OFFSET($M$7,,,$C$34)-V184)=MIN(ABS(OFFSET($M$7,,,$C$34)-V184)),ROW(OFFSET($M$7,,,$C$34))),1),NA())</f>
        <v>#N/A</v>
      </c>
      <c r="Z184" s="17" t="e">
        <f t="array" aca="1" ref="Z184" ca="1">IF(U184&lt;=$C$53,LARGE(IF(ABS(OFFSET($M$7,,,$C$34)-W184)=MIN(ABS(OFFSET($M$7,,,$C$34)-W184)),ROW(OFFSET($M$7,,,$C$34))),1),NA())</f>
        <v>#N/A</v>
      </c>
      <c r="AA184" s="19" t="e">
        <f t="shared" ca="1" si="19"/>
        <v>#N/A</v>
      </c>
      <c r="AB184" s="17" t="e">
        <f t="array" aca="1" ref="AB184" ca="1">IF(U184&lt;=$C$53,SMALL(IF(ABS(OFFSET($Q$7,,,$D$34)-V184)=MIN(ABS(OFFSET($Q$7,,,$D$34)-V184)),ROW(OFFSET($Q$7,,,$D$34))),1),NA())</f>
        <v>#N/A</v>
      </c>
      <c r="AC184" s="17" t="e">
        <f t="array" aca="1" ref="AC184" ca="1">IF(U184&lt;=$C$53,LARGE(IF(ABS(OFFSET($Q$7,,,$D$34)-W184)=MIN(ABS(OFFSET($Q$7,,,$D$34)-W184)),ROW(OFFSET($Q$7,,,$D$34))),1),NA())</f>
        <v>#N/A</v>
      </c>
      <c r="AD184" s="19" t="e">
        <f t="shared" ca="1" si="20"/>
        <v>#N/A</v>
      </c>
    </row>
    <row r="185" spans="12:30" x14ac:dyDescent="0.3">
      <c r="L185" s="24">
        <f t="shared" si="21"/>
        <v>179</v>
      </c>
      <c r="M185" s="16" t="e">
        <f>IF($L185&lt;=$C$34,Daten!B188,NA())</f>
        <v>#N/A</v>
      </c>
      <c r="N185" s="16" t="e">
        <f>IF($L185&lt;=$C$34,Daten!C188,NA())</f>
        <v>#N/A</v>
      </c>
      <c r="O185" s="16" t="e">
        <f>IF($L185&lt;=$C$34,Daten!D188,NA())</f>
        <v>#N/A</v>
      </c>
      <c r="P185" s="24">
        <f t="shared" si="22"/>
        <v>179</v>
      </c>
      <c r="Q185" s="16" t="e">
        <f>IF($P185&lt;=$D$34,Daten!F188,NA())</f>
        <v>#N/A</v>
      </c>
      <c r="R185" s="16" t="e">
        <f>IF($P185&lt;=$D$34,Daten!G188,NA())</f>
        <v>#N/A</v>
      </c>
      <c r="S185" s="16" t="e">
        <f>IF($P185&lt;=$D$34,Daten!H188,NA())</f>
        <v>#N/A</v>
      </c>
      <c r="U185" s="17">
        <f t="shared" si="23"/>
        <v>179</v>
      </c>
      <c r="V185" s="18" t="e">
        <f t="shared" si="16"/>
        <v>#N/A</v>
      </c>
      <c r="W185" s="18" t="e">
        <f t="shared" si="17"/>
        <v>#N/A</v>
      </c>
      <c r="X185" s="18" t="e">
        <f t="shared" si="18"/>
        <v>#N/A</v>
      </c>
      <c r="Y185" s="17" t="e">
        <f t="array" aca="1" ref="Y185" ca="1">IF(U185&lt;=$C$53,SMALL(IF(ABS(OFFSET($M$7,,,$C$34)-V185)=MIN(ABS(OFFSET($M$7,,,$C$34)-V185)),ROW(OFFSET($M$7,,,$C$34))),1),NA())</f>
        <v>#N/A</v>
      </c>
      <c r="Z185" s="17" t="e">
        <f t="array" aca="1" ref="Z185" ca="1">IF(U185&lt;=$C$53,LARGE(IF(ABS(OFFSET($M$7,,,$C$34)-W185)=MIN(ABS(OFFSET($M$7,,,$C$34)-W185)),ROW(OFFSET($M$7,,,$C$34))),1),NA())</f>
        <v>#N/A</v>
      </c>
      <c r="AA185" s="19" t="e">
        <f t="shared" ca="1" si="19"/>
        <v>#N/A</v>
      </c>
      <c r="AB185" s="17" t="e">
        <f t="array" aca="1" ref="AB185" ca="1">IF(U185&lt;=$C$53,SMALL(IF(ABS(OFFSET($Q$7,,,$D$34)-V185)=MIN(ABS(OFFSET($Q$7,,,$D$34)-V185)),ROW(OFFSET($Q$7,,,$D$34))),1),NA())</f>
        <v>#N/A</v>
      </c>
      <c r="AC185" s="17" t="e">
        <f t="array" aca="1" ref="AC185" ca="1">IF(U185&lt;=$C$53,LARGE(IF(ABS(OFFSET($Q$7,,,$D$34)-W185)=MIN(ABS(OFFSET($Q$7,,,$D$34)-W185)),ROW(OFFSET($Q$7,,,$D$34))),1),NA())</f>
        <v>#N/A</v>
      </c>
      <c r="AD185" s="19" t="e">
        <f t="shared" ca="1" si="20"/>
        <v>#N/A</v>
      </c>
    </row>
    <row r="186" spans="12:30" x14ac:dyDescent="0.3">
      <c r="L186" s="24">
        <f t="shared" si="21"/>
        <v>180</v>
      </c>
      <c r="M186" s="16" t="e">
        <f>IF($L186&lt;=$C$34,Daten!B189,NA())</f>
        <v>#N/A</v>
      </c>
      <c r="N186" s="16" t="e">
        <f>IF($L186&lt;=$C$34,Daten!C189,NA())</f>
        <v>#N/A</v>
      </c>
      <c r="O186" s="16" t="e">
        <f>IF($L186&lt;=$C$34,Daten!D189,NA())</f>
        <v>#N/A</v>
      </c>
      <c r="P186" s="24">
        <f t="shared" si="22"/>
        <v>180</v>
      </c>
      <c r="Q186" s="16" t="e">
        <f>IF($P186&lt;=$D$34,Daten!F189,NA())</f>
        <v>#N/A</v>
      </c>
      <c r="R186" s="16" t="e">
        <f>IF($P186&lt;=$D$34,Daten!G189,NA())</f>
        <v>#N/A</v>
      </c>
      <c r="S186" s="16" t="e">
        <f>IF($P186&lt;=$D$34,Daten!H189,NA())</f>
        <v>#N/A</v>
      </c>
      <c r="U186" s="17">
        <f t="shared" si="23"/>
        <v>180</v>
      </c>
      <c r="V186" s="18" t="e">
        <f t="shared" si="16"/>
        <v>#N/A</v>
      </c>
      <c r="W186" s="18" t="e">
        <f t="shared" si="17"/>
        <v>#N/A</v>
      </c>
      <c r="X186" s="18" t="e">
        <f t="shared" si="18"/>
        <v>#N/A</v>
      </c>
      <c r="Y186" s="17" t="e">
        <f t="array" aca="1" ref="Y186" ca="1">IF(U186&lt;=$C$53,SMALL(IF(ABS(OFFSET($M$7,,,$C$34)-V186)=MIN(ABS(OFFSET($M$7,,,$C$34)-V186)),ROW(OFFSET($M$7,,,$C$34))),1),NA())</f>
        <v>#N/A</v>
      </c>
      <c r="Z186" s="17" t="e">
        <f t="array" aca="1" ref="Z186" ca="1">IF(U186&lt;=$C$53,LARGE(IF(ABS(OFFSET($M$7,,,$C$34)-W186)=MIN(ABS(OFFSET($M$7,,,$C$34)-W186)),ROW(OFFSET($M$7,,,$C$34))),1),NA())</f>
        <v>#N/A</v>
      </c>
      <c r="AA186" s="19" t="e">
        <f t="shared" ca="1" si="19"/>
        <v>#N/A</v>
      </c>
      <c r="AB186" s="17" t="e">
        <f t="array" aca="1" ref="AB186" ca="1">IF(U186&lt;=$C$53,SMALL(IF(ABS(OFFSET($Q$7,,,$D$34)-V186)=MIN(ABS(OFFSET($Q$7,,,$D$34)-V186)),ROW(OFFSET($Q$7,,,$D$34))),1),NA())</f>
        <v>#N/A</v>
      </c>
      <c r="AC186" s="17" t="e">
        <f t="array" aca="1" ref="AC186" ca="1">IF(U186&lt;=$C$53,LARGE(IF(ABS(OFFSET($Q$7,,,$D$34)-W186)=MIN(ABS(OFFSET($Q$7,,,$D$34)-W186)),ROW(OFFSET($Q$7,,,$D$34))),1),NA())</f>
        <v>#N/A</v>
      </c>
      <c r="AD186" s="19" t="e">
        <f t="shared" ca="1" si="20"/>
        <v>#N/A</v>
      </c>
    </row>
    <row r="187" spans="12:30" x14ac:dyDescent="0.3">
      <c r="L187" s="24">
        <f t="shared" si="21"/>
        <v>181</v>
      </c>
      <c r="M187" s="16" t="e">
        <f>IF($L187&lt;=$C$34,Daten!B190,NA())</f>
        <v>#N/A</v>
      </c>
      <c r="N187" s="16" t="e">
        <f>IF($L187&lt;=$C$34,Daten!C190,NA())</f>
        <v>#N/A</v>
      </c>
      <c r="O187" s="16" t="e">
        <f>IF($L187&lt;=$C$34,Daten!D190,NA())</f>
        <v>#N/A</v>
      </c>
      <c r="P187" s="24">
        <f t="shared" si="22"/>
        <v>181</v>
      </c>
      <c r="Q187" s="16" t="e">
        <f>IF($P187&lt;=$D$34,Daten!F190,NA())</f>
        <v>#N/A</v>
      </c>
      <c r="R187" s="16" t="e">
        <f>IF($P187&lt;=$D$34,Daten!G190,NA())</f>
        <v>#N/A</v>
      </c>
      <c r="S187" s="16" t="e">
        <f>IF($P187&lt;=$D$34,Daten!H190,NA())</f>
        <v>#N/A</v>
      </c>
      <c r="U187" s="17">
        <f t="shared" si="23"/>
        <v>181</v>
      </c>
      <c r="V187" s="18" t="e">
        <f t="shared" si="16"/>
        <v>#N/A</v>
      </c>
      <c r="W187" s="18" t="e">
        <f t="shared" si="17"/>
        <v>#N/A</v>
      </c>
      <c r="X187" s="18" t="e">
        <f t="shared" si="18"/>
        <v>#N/A</v>
      </c>
      <c r="Y187" s="17" t="e">
        <f t="array" aca="1" ref="Y187" ca="1">IF(U187&lt;=$C$53,SMALL(IF(ABS(OFFSET($M$7,,,$C$34)-V187)=MIN(ABS(OFFSET($M$7,,,$C$34)-V187)),ROW(OFFSET($M$7,,,$C$34))),1),NA())</f>
        <v>#N/A</v>
      </c>
      <c r="Z187" s="17" t="e">
        <f t="array" aca="1" ref="Z187" ca="1">IF(U187&lt;=$C$53,LARGE(IF(ABS(OFFSET($M$7,,,$C$34)-W187)=MIN(ABS(OFFSET($M$7,,,$C$34)-W187)),ROW(OFFSET($M$7,,,$C$34))),1),NA())</f>
        <v>#N/A</v>
      </c>
      <c r="AA187" s="19" t="e">
        <f t="shared" ca="1" si="19"/>
        <v>#N/A</v>
      </c>
      <c r="AB187" s="17" t="e">
        <f t="array" aca="1" ref="AB187" ca="1">IF(U187&lt;=$C$53,SMALL(IF(ABS(OFFSET($Q$7,,,$D$34)-V187)=MIN(ABS(OFFSET($Q$7,,,$D$34)-V187)),ROW(OFFSET($Q$7,,,$D$34))),1),NA())</f>
        <v>#N/A</v>
      </c>
      <c r="AC187" s="17" t="e">
        <f t="array" aca="1" ref="AC187" ca="1">IF(U187&lt;=$C$53,LARGE(IF(ABS(OFFSET($Q$7,,,$D$34)-W187)=MIN(ABS(OFFSET($Q$7,,,$D$34)-W187)),ROW(OFFSET($Q$7,,,$D$34))),1),NA())</f>
        <v>#N/A</v>
      </c>
      <c r="AD187" s="19" t="e">
        <f t="shared" ca="1" si="20"/>
        <v>#N/A</v>
      </c>
    </row>
    <row r="188" spans="12:30" x14ac:dyDescent="0.3">
      <c r="L188" s="24">
        <f t="shared" si="21"/>
        <v>182</v>
      </c>
      <c r="M188" s="16" t="e">
        <f>IF($L188&lt;=$C$34,Daten!B191,NA())</f>
        <v>#N/A</v>
      </c>
      <c r="N188" s="16" t="e">
        <f>IF($L188&lt;=$C$34,Daten!C191,NA())</f>
        <v>#N/A</v>
      </c>
      <c r="O188" s="16" t="e">
        <f>IF($L188&lt;=$C$34,Daten!D191,NA())</f>
        <v>#N/A</v>
      </c>
      <c r="P188" s="24">
        <f t="shared" si="22"/>
        <v>182</v>
      </c>
      <c r="Q188" s="16" t="e">
        <f>IF($P188&lt;=$D$34,Daten!F191,NA())</f>
        <v>#N/A</v>
      </c>
      <c r="R188" s="16" t="e">
        <f>IF($P188&lt;=$D$34,Daten!G191,NA())</f>
        <v>#N/A</v>
      </c>
      <c r="S188" s="16" t="e">
        <f>IF($P188&lt;=$D$34,Daten!H191,NA())</f>
        <v>#N/A</v>
      </c>
      <c r="U188" s="17">
        <f t="shared" si="23"/>
        <v>182</v>
      </c>
      <c r="V188" s="18" t="e">
        <f t="shared" si="16"/>
        <v>#N/A</v>
      </c>
      <c r="W188" s="18" t="e">
        <f t="shared" si="17"/>
        <v>#N/A</v>
      </c>
      <c r="X188" s="18" t="e">
        <f t="shared" si="18"/>
        <v>#N/A</v>
      </c>
      <c r="Y188" s="17" t="e">
        <f t="array" aca="1" ref="Y188" ca="1">IF(U188&lt;=$C$53,SMALL(IF(ABS(OFFSET($M$7,,,$C$34)-V188)=MIN(ABS(OFFSET($M$7,,,$C$34)-V188)),ROW(OFFSET($M$7,,,$C$34))),1),NA())</f>
        <v>#N/A</v>
      </c>
      <c r="Z188" s="17" t="e">
        <f t="array" aca="1" ref="Z188" ca="1">IF(U188&lt;=$C$53,LARGE(IF(ABS(OFFSET($M$7,,,$C$34)-W188)=MIN(ABS(OFFSET($M$7,,,$C$34)-W188)),ROW(OFFSET($M$7,,,$C$34))),1),NA())</f>
        <v>#N/A</v>
      </c>
      <c r="AA188" s="19" t="e">
        <f t="shared" ca="1" si="19"/>
        <v>#N/A</v>
      </c>
      <c r="AB188" s="17" t="e">
        <f t="array" aca="1" ref="AB188" ca="1">IF(U188&lt;=$C$53,SMALL(IF(ABS(OFFSET($Q$7,,,$D$34)-V188)=MIN(ABS(OFFSET($Q$7,,,$D$34)-V188)),ROW(OFFSET($Q$7,,,$D$34))),1),NA())</f>
        <v>#N/A</v>
      </c>
      <c r="AC188" s="17" t="e">
        <f t="array" aca="1" ref="AC188" ca="1">IF(U188&lt;=$C$53,LARGE(IF(ABS(OFFSET($Q$7,,,$D$34)-W188)=MIN(ABS(OFFSET($Q$7,,,$D$34)-W188)),ROW(OFFSET($Q$7,,,$D$34))),1),NA())</f>
        <v>#N/A</v>
      </c>
      <c r="AD188" s="19" t="e">
        <f t="shared" ca="1" si="20"/>
        <v>#N/A</v>
      </c>
    </row>
    <row r="189" spans="12:30" x14ac:dyDescent="0.3">
      <c r="L189" s="24">
        <f t="shared" si="21"/>
        <v>183</v>
      </c>
      <c r="M189" s="16" t="e">
        <f>IF($L189&lt;=$C$34,Daten!B192,NA())</f>
        <v>#N/A</v>
      </c>
      <c r="N189" s="16" t="e">
        <f>IF($L189&lt;=$C$34,Daten!C192,NA())</f>
        <v>#N/A</v>
      </c>
      <c r="O189" s="16" t="e">
        <f>IF($L189&lt;=$C$34,Daten!D192,NA())</f>
        <v>#N/A</v>
      </c>
      <c r="P189" s="24">
        <f t="shared" si="22"/>
        <v>183</v>
      </c>
      <c r="Q189" s="16" t="e">
        <f>IF($P189&lt;=$D$34,Daten!F192,NA())</f>
        <v>#N/A</v>
      </c>
      <c r="R189" s="16" t="e">
        <f>IF($P189&lt;=$D$34,Daten!G192,NA())</f>
        <v>#N/A</v>
      </c>
      <c r="S189" s="16" t="e">
        <f>IF($P189&lt;=$D$34,Daten!H192,NA())</f>
        <v>#N/A</v>
      </c>
      <c r="U189" s="17">
        <f t="shared" si="23"/>
        <v>183</v>
      </c>
      <c r="V189" s="18" t="e">
        <f t="shared" si="16"/>
        <v>#N/A</v>
      </c>
      <c r="W189" s="18" t="e">
        <f t="shared" si="17"/>
        <v>#N/A</v>
      </c>
      <c r="X189" s="18" t="e">
        <f t="shared" si="18"/>
        <v>#N/A</v>
      </c>
      <c r="Y189" s="17" t="e">
        <f t="array" aca="1" ref="Y189" ca="1">IF(U189&lt;=$C$53,SMALL(IF(ABS(OFFSET($M$7,,,$C$34)-V189)=MIN(ABS(OFFSET($M$7,,,$C$34)-V189)),ROW(OFFSET($M$7,,,$C$34))),1),NA())</f>
        <v>#N/A</v>
      </c>
      <c r="Z189" s="17" t="e">
        <f t="array" aca="1" ref="Z189" ca="1">IF(U189&lt;=$C$53,LARGE(IF(ABS(OFFSET($M$7,,,$C$34)-W189)=MIN(ABS(OFFSET($M$7,,,$C$34)-W189)),ROW(OFFSET($M$7,,,$C$34))),1),NA())</f>
        <v>#N/A</v>
      </c>
      <c r="AA189" s="19" t="e">
        <f t="shared" ca="1" si="19"/>
        <v>#N/A</v>
      </c>
      <c r="AB189" s="17" t="e">
        <f t="array" aca="1" ref="AB189" ca="1">IF(U189&lt;=$C$53,SMALL(IF(ABS(OFFSET($Q$7,,,$D$34)-V189)=MIN(ABS(OFFSET($Q$7,,,$D$34)-V189)),ROW(OFFSET($Q$7,,,$D$34))),1),NA())</f>
        <v>#N/A</v>
      </c>
      <c r="AC189" s="17" t="e">
        <f t="array" aca="1" ref="AC189" ca="1">IF(U189&lt;=$C$53,LARGE(IF(ABS(OFFSET($Q$7,,,$D$34)-W189)=MIN(ABS(OFFSET($Q$7,,,$D$34)-W189)),ROW(OFFSET($Q$7,,,$D$34))),1),NA())</f>
        <v>#N/A</v>
      </c>
      <c r="AD189" s="19" t="e">
        <f t="shared" ca="1" si="20"/>
        <v>#N/A</v>
      </c>
    </row>
    <row r="190" spans="12:30" x14ac:dyDescent="0.3">
      <c r="L190" s="24">
        <f t="shared" si="21"/>
        <v>184</v>
      </c>
      <c r="M190" s="16" t="e">
        <f>IF($L190&lt;=$C$34,Daten!B193,NA())</f>
        <v>#N/A</v>
      </c>
      <c r="N190" s="16" t="e">
        <f>IF($L190&lt;=$C$34,Daten!C193,NA())</f>
        <v>#N/A</v>
      </c>
      <c r="O190" s="16" t="e">
        <f>IF($L190&lt;=$C$34,Daten!D193,NA())</f>
        <v>#N/A</v>
      </c>
      <c r="P190" s="24">
        <f t="shared" si="22"/>
        <v>184</v>
      </c>
      <c r="Q190" s="16" t="e">
        <f>IF($P190&lt;=$D$34,Daten!F193,NA())</f>
        <v>#N/A</v>
      </c>
      <c r="R190" s="16" t="e">
        <f>IF($P190&lt;=$D$34,Daten!G193,NA())</f>
        <v>#N/A</v>
      </c>
      <c r="S190" s="16" t="e">
        <f>IF($P190&lt;=$D$34,Daten!H193,NA())</f>
        <v>#N/A</v>
      </c>
      <c r="U190" s="17">
        <f t="shared" si="23"/>
        <v>184</v>
      </c>
      <c r="V190" s="18" t="e">
        <f t="shared" si="16"/>
        <v>#N/A</v>
      </c>
      <c r="W190" s="18" t="e">
        <f t="shared" si="17"/>
        <v>#N/A</v>
      </c>
      <c r="X190" s="18" t="e">
        <f t="shared" si="18"/>
        <v>#N/A</v>
      </c>
      <c r="Y190" s="17" t="e">
        <f t="array" aca="1" ref="Y190" ca="1">IF(U190&lt;=$C$53,SMALL(IF(ABS(OFFSET($M$7,,,$C$34)-V190)=MIN(ABS(OFFSET($M$7,,,$C$34)-V190)),ROW(OFFSET($M$7,,,$C$34))),1),NA())</f>
        <v>#N/A</v>
      </c>
      <c r="Z190" s="17" t="e">
        <f t="array" aca="1" ref="Z190" ca="1">IF(U190&lt;=$C$53,LARGE(IF(ABS(OFFSET($M$7,,,$C$34)-W190)=MIN(ABS(OFFSET($M$7,,,$C$34)-W190)),ROW(OFFSET($M$7,,,$C$34))),1),NA())</f>
        <v>#N/A</v>
      </c>
      <c r="AA190" s="19" t="e">
        <f t="shared" ca="1" si="19"/>
        <v>#N/A</v>
      </c>
      <c r="AB190" s="17" t="e">
        <f t="array" aca="1" ref="AB190" ca="1">IF(U190&lt;=$C$53,SMALL(IF(ABS(OFFSET($Q$7,,,$D$34)-V190)=MIN(ABS(OFFSET($Q$7,,,$D$34)-V190)),ROW(OFFSET($Q$7,,,$D$34))),1),NA())</f>
        <v>#N/A</v>
      </c>
      <c r="AC190" s="17" t="e">
        <f t="array" aca="1" ref="AC190" ca="1">IF(U190&lt;=$C$53,LARGE(IF(ABS(OFFSET($Q$7,,,$D$34)-W190)=MIN(ABS(OFFSET($Q$7,,,$D$34)-W190)),ROW(OFFSET($Q$7,,,$D$34))),1),NA())</f>
        <v>#N/A</v>
      </c>
      <c r="AD190" s="19" t="e">
        <f t="shared" ca="1" si="20"/>
        <v>#N/A</v>
      </c>
    </row>
    <row r="191" spans="12:30" x14ac:dyDescent="0.3">
      <c r="L191" s="24">
        <f t="shared" si="21"/>
        <v>185</v>
      </c>
      <c r="M191" s="16" t="e">
        <f>IF($L191&lt;=$C$34,Daten!B194,NA())</f>
        <v>#N/A</v>
      </c>
      <c r="N191" s="16" t="e">
        <f>IF($L191&lt;=$C$34,Daten!C194,NA())</f>
        <v>#N/A</v>
      </c>
      <c r="O191" s="16" t="e">
        <f>IF($L191&lt;=$C$34,Daten!D194,NA())</f>
        <v>#N/A</v>
      </c>
      <c r="P191" s="24">
        <f t="shared" si="22"/>
        <v>185</v>
      </c>
      <c r="Q191" s="16" t="e">
        <f>IF($P191&lt;=$D$34,Daten!F194,NA())</f>
        <v>#N/A</v>
      </c>
      <c r="R191" s="16" t="e">
        <f>IF($P191&lt;=$D$34,Daten!G194,NA())</f>
        <v>#N/A</v>
      </c>
      <c r="S191" s="16" t="e">
        <f>IF($P191&lt;=$D$34,Daten!H194,NA())</f>
        <v>#N/A</v>
      </c>
      <c r="U191" s="17">
        <f t="shared" si="23"/>
        <v>185</v>
      </c>
      <c r="V191" s="18" t="e">
        <f t="shared" si="16"/>
        <v>#N/A</v>
      </c>
      <c r="W191" s="18" t="e">
        <f t="shared" si="17"/>
        <v>#N/A</v>
      </c>
      <c r="X191" s="18" t="e">
        <f t="shared" si="18"/>
        <v>#N/A</v>
      </c>
      <c r="Y191" s="17" t="e">
        <f t="array" aca="1" ref="Y191" ca="1">IF(U191&lt;=$C$53,SMALL(IF(ABS(OFFSET($M$7,,,$C$34)-V191)=MIN(ABS(OFFSET($M$7,,,$C$34)-V191)),ROW(OFFSET($M$7,,,$C$34))),1),NA())</f>
        <v>#N/A</v>
      </c>
      <c r="Z191" s="17" t="e">
        <f t="array" aca="1" ref="Z191" ca="1">IF(U191&lt;=$C$53,LARGE(IF(ABS(OFFSET($M$7,,,$C$34)-W191)=MIN(ABS(OFFSET($M$7,,,$C$34)-W191)),ROW(OFFSET($M$7,,,$C$34))),1),NA())</f>
        <v>#N/A</v>
      </c>
      <c r="AA191" s="19" t="e">
        <f t="shared" ca="1" si="19"/>
        <v>#N/A</v>
      </c>
      <c r="AB191" s="17" t="e">
        <f t="array" aca="1" ref="AB191" ca="1">IF(U191&lt;=$C$53,SMALL(IF(ABS(OFFSET($Q$7,,,$D$34)-V191)=MIN(ABS(OFFSET($Q$7,,,$D$34)-V191)),ROW(OFFSET($Q$7,,,$D$34))),1),NA())</f>
        <v>#N/A</v>
      </c>
      <c r="AC191" s="17" t="e">
        <f t="array" aca="1" ref="AC191" ca="1">IF(U191&lt;=$C$53,LARGE(IF(ABS(OFFSET($Q$7,,,$D$34)-W191)=MIN(ABS(OFFSET($Q$7,,,$D$34)-W191)),ROW(OFFSET($Q$7,,,$D$34))),1),NA())</f>
        <v>#N/A</v>
      </c>
      <c r="AD191" s="19" t="e">
        <f t="shared" ca="1" si="20"/>
        <v>#N/A</v>
      </c>
    </row>
    <row r="192" spans="12:30" x14ac:dyDescent="0.3">
      <c r="L192" s="24">
        <f t="shared" si="21"/>
        <v>186</v>
      </c>
      <c r="M192" s="16" t="e">
        <f>IF($L192&lt;=$C$34,Daten!B195,NA())</f>
        <v>#N/A</v>
      </c>
      <c r="N192" s="16" t="e">
        <f>IF($L192&lt;=$C$34,Daten!C195,NA())</f>
        <v>#N/A</v>
      </c>
      <c r="O192" s="16" t="e">
        <f>IF($L192&lt;=$C$34,Daten!D195,NA())</f>
        <v>#N/A</v>
      </c>
      <c r="P192" s="24">
        <f t="shared" si="22"/>
        <v>186</v>
      </c>
      <c r="Q192" s="16" t="e">
        <f>IF($P192&lt;=$D$34,Daten!F195,NA())</f>
        <v>#N/A</v>
      </c>
      <c r="R192" s="16" t="e">
        <f>IF($P192&lt;=$D$34,Daten!G195,NA())</f>
        <v>#N/A</v>
      </c>
      <c r="S192" s="16" t="e">
        <f>IF($P192&lt;=$D$34,Daten!H195,NA())</f>
        <v>#N/A</v>
      </c>
      <c r="U192" s="17">
        <f t="shared" si="23"/>
        <v>186</v>
      </c>
      <c r="V192" s="18" t="e">
        <f t="shared" si="16"/>
        <v>#N/A</v>
      </c>
      <c r="W192" s="18" t="e">
        <f t="shared" si="17"/>
        <v>#N/A</v>
      </c>
      <c r="X192" s="18" t="e">
        <f t="shared" si="18"/>
        <v>#N/A</v>
      </c>
      <c r="Y192" s="17" t="e">
        <f t="array" aca="1" ref="Y192" ca="1">IF(U192&lt;=$C$53,SMALL(IF(ABS(OFFSET($M$7,,,$C$34)-V192)=MIN(ABS(OFFSET($M$7,,,$C$34)-V192)),ROW(OFFSET($M$7,,,$C$34))),1),NA())</f>
        <v>#N/A</v>
      </c>
      <c r="Z192" s="17" t="e">
        <f t="array" aca="1" ref="Z192" ca="1">IF(U192&lt;=$C$53,LARGE(IF(ABS(OFFSET($M$7,,,$C$34)-W192)=MIN(ABS(OFFSET($M$7,,,$C$34)-W192)),ROW(OFFSET($M$7,,,$C$34))),1),NA())</f>
        <v>#N/A</v>
      </c>
      <c r="AA192" s="19" t="e">
        <f t="shared" ca="1" si="19"/>
        <v>#N/A</v>
      </c>
      <c r="AB192" s="17" t="e">
        <f t="array" aca="1" ref="AB192" ca="1">IF(U192&lt;=$C$53,SMALL(IF(ABS(OFFSET($Q$7,,,$D$34)-V192)=MIN(ABS(OFFSET($Q$7,,,$D$34)-V192)),ROW(OFFSET($Q$7,,,$D$34))),1),NA())</f>
        <v>#N/A</v>
      </c>
      <c r="AC192" s="17" t="e">
        <f t="array" aca="1" ref="AC192" ca="1">IF(U192&lt;=$C$53,LARGE(IF(ABS(OFFSET($Q$7,,,$D$34)-W192)=MIN(ABS(OFFSET($Q$7,,,$D$34)-W192)),ROW(OFFSET($Q$7,,,$D$34))),1),NA())</f>
        <v>#N/A</v>
      </c>
      <c r="AD192" s="19" t="e">
        <f t="shared" ca="1" si="20"/>
        <v>#N/A</v>
      </c>
    </row>
    <row r="193" spans="12:30" x14ac:dyDescent="0.3">
      <c r="L193" s="24">
        <f t="shared" si="21"/>
        <v>187</v>
      </c>
      <c r="M193" s="16" t="e">
        <f>IF($L193&lt;=$C$34,Daten!B196,NA())</f>
        <v>#N/A</v>
      </c>
      <c r="N193" s="16" t="e">
        <f>IF($L193&lt;=$C$34,Daten!C196,NA())</f>
        <v>#N/A</v>
      </c>
      <c r="O193" s="16" t="e">
        <f>IF($L193&lt;=$C$34,Daten!D196,NA())</f>
        <v>#N/A</v>
      </c>
      <c r="P193" s="24">
        <f t="shared" si="22"/>
        <v>187</v>
      </c>
      <c r="Q193" s="16" t="e">
        <f>IF($P193&lt;=$D$34,Daten!F196,NA())</f>
        <v>#N/A</v>
      </c>
      <c r="R193" s="16" t="e">
        <f>IF($P193&lt;=$D$34,Daten!G196,NA())</f>
        <v>#N/A</v>
      </c>
      <c r="S193" s="16" t="e">
        <f>IF($P193&lt;=$D$34,Daten!H196,NA())</f>
        <v>#N/A</v>
      </c>
      <c r="U193" s="17">
        <f t="shared" si="23"/>
        <v>187</v>
      </c>
      <c r="V193" s="18" t="e">
        <f t="shared" si="16"/>
        <v>#N/A</v>
      </c>
      <c r="W193" s="18" t="e">
        <f t="shared" si="17"/>
        <v>#N/A</v>
      </c>
      <c r="X193" s="18" t="e">
        <f t="shared" si="18"/>
        <v>#N/A</v>
      </c>
      <c r="Y193" s="17" t="e">
        <f t="array" aca="1" ref="Y193" ca="1">IF(U193&lt;=$C$53,SMALL(IF(ABS(OFFSET($M$7,,,$C$34)-V193)=MIN(ABS(OFFSET($M$7,,,$C$34)-V193)),ROW(OFFSET($M$7,,,$C$34))),1),NA())</f>
        <v>#N/A</v>
      </c>
      <c r="Z193" s="17" t="e">
        <f t="array" aca="1" ref="Z193" ca="1">IF(U193&lt;=$C$53,LARGE(IF(ABS(OFFSET($M$7,,,$C$34)-W193)=MIN(ABS(OFFSET($M$7,,,$C$34)-W193)),ROW(OFFSET($M$7,,,$C$34))),1),NA())</f>
        <v>#N/A</v>
      </c>
      <c r="AA193" s="19" t="e">
        <f t="shared" ca="1" si="19"/>
        <v>#N/A</v>
      </c>
      <c r="AB193" s="17" t="e">
        <f t="array" aca="1" ref="AB193" ca="1">IF(U193&lt;=$C$53,SMALL(IF(ABS(OFFSET($Q$7,,,$D$34)-V193)=MIN(ABS(OFFSET($Q$7,,,$D$34)-V193)),ROW(OFFSET($Q$7,,,$D$34))),1),NA())</f>
        <v>#N/A</v>
      </c>
      <c r="AC193" s="17" t="e">
        <f t="array" aca="1" ref="AC193" ca="1">IF(U193&lt;=$C$53,LARGE(IF(ABS(OFFSET($Q$7,,,$D$34)-W193)=MIN(ABS(OFFSET($Q$7,,,$D$34)-W193)),ROW(OFFSET($Q$7,,,$D$34))),1),NA())</f>
        <v>#N/A</v>
      </c>
      <c r="AD193" s="19" t="e">
        <f t="shared" ca="1" si="20"/>
        <v>#N/A</v>
      </c>
    </row>
    <row r="194" spans="12:30" x14ac:dyDescent="0.3">
      <c r="L194" s="24">
        <f t="shared" si="21"/>
        <v>188</v>
      </c>
      <c r="M194" s="16" t="e">
        <f>IF($L194&lt;=$C$34,Daten!B197,NA())</f>
        <v>#N/A</v>
      </c>
      <c r="N194" s="16" t="e">
        <f>IF($L194&lt;=$C$34,Daten!C197,NA())</f>
        <v>#N/A</v>
      </c>
      <c r="O194" s="16" t="e">
        <f>IF($L194&lt;=$C$34,Daten!D197,NA())</f>
        <v>#N/A</v>
      </c>
      <c r="P194" s="24">
        <f t="shared" si="22"/>
        <v>188</v>
      </c>
      <c r="Q194" s="16" t="e">
        <f>IF($P194&lt;=$D$34,Daten!F197,NA())</f>
        <v>#N/A</v>
      </c>
      <c r="R194" s="16" t="e">
        <f>IF($P194&lt;=$D$34,Daten!G197,NA())</f>
        <v>#N/A</v>
      </c>
      <c r="S194" s="16" t="e">
        <f>IF($P194&lt;=$D$34,Daten!H197,NA())</f>
        <v>#N/A</v>
      </c>
      <c r="U194" s="17">
        <f t="shared" si="23"/>
        <v>188</v>
      </c>
      <c r="V194" s="18" t="e">
        <f t="shared" si="16"/>
        <v>#N/A</v>
      </c>
      <c r="W194" s="18" t="e">
        <f t="shared" si="17"/>
        <v>#N/A</v>
      </c>
      <c r="X194" s="18" t="e">
        <f t="shared" si="18"/>
        <v>#N/A</v>
      </c>
      <c r="Y194" s="17" t="e">
        <f t="array" aca="1" ref="Y194" ca="1">IF(U194&lt;=$C$53,SMALL(IF(ABS(OFFSET($M$7,,,$C$34)-V194)=MIN(ABS(OFFSET($M$7,,,$C$34)-V194)),ROW(OFFSET($M$7,,,$C$34))),1),NA())</f>
        <v>#N/A</v>
      </c>
      <c r="Z194" s="17" t="e">
        <f t="array" aca="1" ref="Z194" ca="1">IF(U194&lt;=$C$53,LARGE(IF(ABS(OFFSET($M$7,,,$C$34)-W194)=MIN(ABS(OFFSET($M$7,,,$C$34)-W194)),ROW(OFFSET($M$7,,,$C$34))),1),NA())</f>
        <v>#N/A</v>
      </c>
      <c r="AA194" s="19" t="e">
        <f t="shared" ca="1" si="19"/>
        <v>#N/A</v>
      </c>
      <c r="AB194" s="17" t="e">
        <f t="array" aca="1" ref="AB194" ca="1">IF(U194&lt;=$C$53,SMALL(IF(ABS(OFFSET($Q$7,,,$D$34)-V194)=MIN(ABS(OFFSET($Q$7,,,$D$34)-V194)),ROW(OFFSET($Q$7,,,$D$34))),1),NA())</f>
        <v>#N/A</v>
      </c>
      <c r="AC194" s="17" t="e">
        <f t="array" aca="1" ref="AC194" ca="1">IF(U194&lt;=$C$53,LARGE(IF(ABS(OFFSET($Q$7,,,$D$34)-W194)=MIN(ABS(OFFSET($Q$7,,,$D$34)-W194)),ROW(OFFSET($Q$7,,,$D$34))),1),NA())</f>
        <v>#N/A</v>
      </c>
      <c r="AD194" s="19" t="e">
        <f t="shared" ca="1" si="20"/>
        <v>#N/A</v>
      </c>
    </row>
    <row r="195" spans="12:30" x14ac:dyDescent="0.3">
      <c r="L195" s="24">
        <f t="shared" si="21"/>
        <v>189</v>
      </c>
      <c r="M195" s="16" t="e">
        <f>IF($L195&lt;=$C$34,Daten!B198,NA())</f>
        <v>#N/A</v>
      </c>
      <c r="N195" s="16" t="e">
        <f>IF($L195&lt;=$C$34,Daten!C198,NA())</f>
        <v>#N/A</v>
      </c>
      <c r="O195" s="16" t="e">
        <f>IF($L195&lt;=$C$34,Daten!D198,NA())</f>
        <v>#N/A</v>
      </c>
      <c r="P195" s="24">
        <f t="shared" si="22"/>
        <v>189</v>
      </c>
      <c r="Q195" s="16" t="e">
        <f>IF($P195&lt;=$D$34,Daten!F198,NA())</f>
        <v>#N/A</v>
      </c>
      <c r="R195" s="16" t="e">
        <f>IF($P195&lt;=$D$34,Daten!G198,NA())</f>
        <v>#N/A</v>
      </c>
      <c r="S195" s="16" t="e">
        <f>IF($P195&lt;=$D$34,Daten!H198,NA())</f>
        <v>#N/A</v>
      </c>
      <c r="U195" s="17">
        <f t="shared" si="23"/>
        <v>189</v>
      </c>
      <c r="V195" s="18" t="e">
        <f t="shared" si="16"/>
        <v>#N/A</v>
      </c>
      <c r="W195" s="18" t="e">
        <f t="shared" si="17"/>
        <v>#N/A</v>
      </c>
      <c r="X195" s="18" t="e">
        <f t="shared" si="18"/>
        <v>#N/A</v>
      </c>
      <c r="Y195" s="17" t="e">
        <f t="array" aca="1" ref="Y195" ca="1">IF(U195&lt;=$C$53,SMALL(IF(ABS(OFFSET($M$7,,,$C$34)-V195)=MIN(ABS(OFFSET($M$7,,,$C$34)-V195)),ROW(OFFSET($M$7,,,$C$34))),1),NA())</f>
        <v>#N/A</v>
      </c>
      <c r="Z195" s="17" t="e">
        <f t="array" aca="1" ref="Z195" ca="1">IF(U195&lt;=$C$53,LARGE(IF(ABS(OFFSET($M$7,,,$C$34)-W195)=MIN(ABS(OFFSET($M$7,,,$C$34)-W195)),ROW(OFFSET($M$7,,,$C$34))),1),NA())</f>
        <v>#N/A</v>
      </c>
      <c r="AA195" s="19" t="e">
        <f t="shared" ca="1" si="19"/>
        <v>#N/A</v>
      </c>
      <c r="AB195" s="17" t="e">
        <f t="array" aca="1" ref="AB195" ca="1">IF(U195&lt;=$C$53,SMALL(IF(ABS(OFFSET($Q$7,,,$D$34)-V195)=MIN(ABS(OFFSET($Q$7,,,$D$34)-V195)),ROW(OFFSET($Q$7,,,$D$34))),1),NA())</f>
        <v>#N/A</v>
      </c>
      <c r="AC195" s="17" t="e">
        <f t="array" aca="1" ref="AC195" ca="1">IF(U195&lt;=$C$53,LARGE(IF(ABS(OFFSET($Q$7,,,$D$34)-W195)=MIN(ABS(OFFSET($Q$7,,,$D$34)-W195)),ROW(OFFSET($Q$7,,,$D$34))),1),NA())</f>
        <v>#N/A</v>
      </c>
      <c r="AD195" s="19" t="e">
        <f t="shared" ca="1" si="20"/>
        <v>#N/A</v>
      </c>
    </row>
    <row r="196" spans="12:30" x14ac:dyDescent="0.3">
      <c r="L196" s="24">
        <f t="shared" si="21"/>
        <v>190</v>
      </c>
      <c r="M196" s="16" t="e">
        <f>IF($L196&lt;=$C$34,Daten!B199,NA())</f>
        <v>#N/A</v>
      </c>
      <c r="N196" s="16" t="e">
        <f>IF($L196&lt;=$C$34,Daten!C199,NA())</f>
        <v>#N/A</v>
      </c>
      <c r="O196" s="16" t="e">
        <f>IF($L196&lt;=$C$34,Daten!D199,NA())</f>
        <v>#N/A</v>
      </c>
      <c r="P196" s="24">
        <f t="shared" si="22"/>
        <v>190</v>
      </c>
      <c r="Q196" s="16" t="e">
        <f>IF($P196&lt;=$D$34,Daten!F199,NA())</f>
        <v>#N/A</v>
      </c>
      <c r="R196" s="16" t="e">
        <f>IF($P196&lt;=$D$34,Daten!G199,NA())</f>
        <v>#N/A</v>
      </c>
      <c r="S196" s="16" t="e">
        <f>IF($P196&lt;=$D$34,Daten!H199,NA())</f>
        <v>#N/A</v>
      </c>
      <c r="U196" s="17">
        <f t="shared" si="23"/>
        <v>190</v>
      </c>
      <c r="V196" s="18" t="e">
        <f t="shared" si="16"/>
        <v>#N/A</v>
      </c>
      <c r="W196" s="18" t="e">
        <f t="shared" si="17"/>
        <v>#N/A</v>
      </c>
      <c r="X196" s="18" t="e">
        <f t="shared" si="18"/>
        <v>#N/A</v>
      </c>
      <c r="Y196" s="17" t="e">
        <f t="array" aca="1" ref="Y196" ca="1">IF(U196&lt;=$C$53,SMALL(IF(ABS(OFFSET($M$7,,,$C$34)-V196)=MIN(ABS(OFFSET($M$7,,,$C$34)-V196)),ROW(OFFSET($M$7,,,$C$34))),1),NA())</f>
        <v>#N/A</v>
      </c>
      <c r="Z196" s="17" t="e">
        <f t="array" aca="1" ref="Z196" ca="1">IF(U196&lt;=$C$53,LARGE(IF(ABS(OFFSET($M$7,,,$C$34)-W196)=MIN(ABS(OFFSET($M$7,,,$C$34)-W196)),ROW(OFFSET($M$7,,,$C$34))),1),NA())</f>
        <v>#N/A</v>
      </c>
      <c r="AA196" s="19" t="e">
        <f t="shared" ca="1" si="19"/>
        <v>#N/A</v>
      </c>
      <c r="AB196" s="17" t="e">
        <f t="array" aca="1" ref="AB196" ca="1">IF(U196&lt;=$C$53,SMALL(IF(ABS(OFFSET($Q$7,,,$D$34)-V196)=MIN(ABS(OFFSET($Q$7,,,$D$34)-V196)),ROW(OFFSET($Q$7,,,$D$34))),1),NA())</f>
        <v>#N/A</v>
      </c>
      <c r="AC196" s="17" t="e">
        <f t="array" aca="1" ref="AC196" ca="1">IF(U196&lt;=$C$53,LARGE(IF(ABS(OFFSET($Q$7,,,$D$34)-W196)=MIN(ABS(OFFSET($Q$7,,,$D$34)-W196)),ROW(OFFSET($Q$7,,,$D$34))),1),NA())</f>
        <v>#N/A</v>
      </c>
      <c r="AD196" s="19" t="e">
        <f t="shared" ca="1" si="20"/>
        <v>#N/A</v>
      </c>
    </row>
    <row r="197" spans="12:30" x14ac:dyDescent="0.3">
      <c r="L197" s="24">
        <f t="shared" si="21"/>
        <v>191</v>
      </c>
      <c r="M197" s="16" t="e">
        <f>IF($L197&lt;=$C$34,Daten!B200,NA())</f>
        <v>#N/A</v>
      </c>
      <c r="N197" s="16" t="e">
        <f>IF($L197&lt;=$C$34,Daten!C200,NA())</f>
        <v>#N/A</v>
      </c>
      <c r="O197" s="16" t="e">
        <f>IF($L197&lt;=$C$34,Daten!D200,NA())</f>
        <v>#N/A</v>
      </c>
      <c r="P197" s="24">
        <f t="shared" si="22"/>
        <v>191</v>
      </c>
      <c r="Q197" s="16" t="e">
        <f>IF($P197&lt;=$D$34,Daten!F200,NA())</f>
        <v>#N/A</v>
      </c>
      <c r="R197" s="16" t="e">
        <f>IF($P197&lt;=$D$34,Daten!G200,NA())</f>
        <v>#N/A</v>
      </c>
      <c r="S197" s="16" t="e">
        <f>IF($P197&lt;=$D$34,Daten!H200,NA())</f>
        <v>#N/A</v>
      </c>
      <c r="U197" s="17">
        <f t="shared" si="23"/>
        <v>191</v>
      </c>
      <c r="V197" s="18" t="e">
        <f t="shared" si="16"/>
        <v>#N/A</v>
      </c>
      <c r="W197" s="18" t="e">
        <f t="shared" si="17"/>
        <v>#N/A</v>
      </c>
      <c r="X197" s="18" t="e">
        <f t="shared" si="18"/>
        <v>#N/A</v>
      </c>
      <c r="Y197" s="17" t="e">
        <f t="array" aca="1" ref="Y197" ca="1">IF(U197&lt;=$C$53,SMALL(IF(ABS(OFFSET($M$7,,,$C$34)-V197)=MIN(ABS(OFFSET($M$7,,,$C$34)-V197)),ROW(OFFSET($M$7,,,$C$34))),1),NA())</f>
        <v>#N/A</v>
      </c>
      <c r="Z197" s="17" t="e">
        <f t="array" aca="1" ref="Z197" ca="1">IF(U197&lt;=$C$53,LARGE(IF(ABS(OFFSET($M$7,,,$C$34)-W197)=MIN(ABS(OFFSET($M$7,,,$C$34)-W197)),ROW(OFFSET($M$7,,,$C$34))),1),NA())</f>
        <v>#N/A</v>
      </c>
      <c r="AA197" s="19" t="e">
        <f t="shared" ca="1" si="19"/>
        <v>#N/A</v>
      </c>
      <c r="AB197" s="17" t="e">
        <f t="array" aca="1" ref="AB197" ca="1">IF(U197&lt;=$C$53,SMALL(IF(ABS(OFFSET($Q$7,,,$D$34)-V197)=MIN(ABS(OFFSET($Q$7,,,$D$34)-V197)),ROW(OFFSET($Q$7,,,$D$34))),1),NA())</f>
        <v>#N/A</v>
      </c>
      <c r="AC197" s="17" t="e">
        <f t="array" aca="1" ref="AC197" ca="1">IF(U197&lt;=$C$53,LARGE(IF(ABS(OFFSET($Q$7,,,$D$34)-W197)=MIN(ABS(OFFSET($Q$7,,,$D$34)-W197)),ROW(OFFSET($Q$7,,,$D$34))),1),NA())</f>
        <v>#N/A</v>
      </c>
      <c r="AD197" s="19" t="e">
        <f t="shared" ca="1" si="20"/>
        <v>#N/A</v>
      </c>
    </row>
    <row r="198" spans="12:30" x14ac:dyDescent="0.3">
      <c r="L198" s="24">
        <f t="shared" si="21"/>
        <v>192</v>
      </c>
      <c r="M198" s="16" t="e">
        <f>IF($L198&lt;=$C$34,Daten!B201,NA())</f>
        <v>#N/A</v>
      </c>
      <c r="N198" s="16" t="e">
        <f>IF($L198&lt;=$C$34,Daten!C201,NA())</f>
        <v>#N/A</v>
      </c>
      <c r="O198" s="16" t="e">
        <f>IF($L198&lt;=$C$34,Daten!D201,NA())</f>
        <v>#N/A</v>
      </c>
      <c r="P198" s="24">
        <f t="shared" si="22"/>
        <v>192</v>
      </c>
      <c r="Q198" s="16" t="e">
        <f>IF($P198&lt;=$D$34,Daten!F201,NA())</f>
        <v>#N/A</v>
      </c>
      <c r="R198" s="16" t="e">
        <f>IF($P198&lt;=$D$34,Daten!G201,NA())</f>
        <v>#N/A</v>
      </c>
      <c r="S198" s="16" t="e">
        <f>IF($P198&lt;=$D$34,Daten!H201,NA())</f>
        <v>#N/A</v>
      </c>
      <c r="U198" s="17">
        <f t="shared" si="23"/>
        <v>192</v>
      </c>
      <c r="V198" s="18" t="e">
        <f t="shared" si="16"/>
        <v>#N/A</v>
      </c>
      <c r="W198" s="18" t="e">
        <f t="shared" si="17"/>
        <v>#N/A</v>
      </c>
      <c r="X198" s="18" t="e">
        <f t="shared" si="18"/>
        <v>#N/A</v>
      </c>
      <c r="Y198" s="17" t="e">
        <f t="array" aca="1" ref="Y198" ca="1">IF(U198&lt;=$C$53,SMALL(IF(ABS(OFFSET($M$7,,,$C$34)-V198)=MIN(ABS(OFFSET($M$7,,,$C$34)-V198)),ROW(OFFSET($M$7,,,$C$34))),1),NA())</f>
        <v>#N/A</v>
      </c>
      <c r="Z198" s="17" t="e">
        <f t="array" aca="1" ref="Z198" ca="1">IF(U198&lt;=$C$53,LARGE(IF(ABS(OFFSET($M$7,,,$C$34)-W198)=MIN(ABS(OFFSET($M$7,,,$C$34)-W198)),ROW(OFFSET($M$7,,,$C$34))),1),NA())</f>
        <v>#N/A</v>
      </c>
      <c r="AA198" s="19" t="e">
        <f t="shared" ca="1" si="19"/>
        <v>#N/A</v>
      </c>
      <c r="AB198" s="17" t="e">
        <f t="array" aca="1" ref="AB198" ca="1">IF(U198&lt;=$C$53,SMALL(IF(ABS(OFFSET($Q$7,,,$D$34)-V198)=MIN(ABS(OFFSET($Q$7,,,$D$34)-V198)),ROW(OFFSET($Q$7,,,$D$34))),1),NA())</f>
        <v>#N/A</v>
      </c>
      <c r="AC198" s="17" t="e">
        <f t="array" aca="1" ref="AC198" ca="1">IF(U198&lt;=$C$53,LARGE(IF(ABS(OFFSET($Q$7,,,$D$34)-W198)=MIN(ABS(OFFSET($Q$7,,,$D$34)-W198)),ROW(OFFSET($Q$7,,,$D$34))),1),NA())</f>
        <v>#N/A</v>
      </c>
      <c r="AD198" s="19" t="e">
        <f t="shared" ca="1" si="20"/>
        <v>#N/A</v>
      </c>
    </row>
    <row r="199" spans="12:30" x14ac:dyDescent="0.3">
      <c r="L199" s="24">
        <f t="shared" si="21"/>
        <v>193</v>
      </c>
      <c r="M199" s="16" t="e">
        <f>IF($L199&lt;=$C$34,Daten!B202,NA())</f>
        <v>#N/A</v>
      </c>
      <c r="N199" s="16" t="e">
        <f>IF($L199&lt;=$C$34,Daten!C202,NA())</f>
        <v>#N/A</v>
      </c>
      <c r="O199" s="16" t="e">
        <f>IF($L199&lt;=$C$34,Daten!D202,NA())</f>
        <v>#N/A</v>
      </c>
      <c r="P199" s="24">
        <f t="shared" si="22"/>
        <v>193</v>
      </c>
      <c r="Q199" s="16" t="e">
        <f>IF($P199&lt;=$D$34,Daten!F202,NA())</f>
        <v>#N/A</v>
      </c>
      <c r="R199" s="16" t="e">
        <f>IF($P199&lt;=$D$34,Daten!G202,NA())</f>
        <v>#N/A</v>
      </c>
      <c r="S199" s="16" t="e">
        <f>IF($P199&lt;=$D$34,Daten!H202,NA())</f>
        <v>#N/A</v>
      </c>
      <c r="U199" s="17">
        <f t="shared" si="23"/>
        <v>193</v>
      </c>
      <c r="V199" s="18" t="e">
        <f t="shared" si="16"/>
        <v>#N/A</v>
      </c>
      <c r="W199" s="18" t="e">
        <f t="shared" si="17"/>
        <v>#N/A</v>
      </c>
      <c r="X199" s="18" t="e">
        <f t="shared" si="18"/>
        <v>#N/A</v>
      </c>
      <c r="Y199" s="17" t="e">
        <f t="array" aca="1" ref="Y199" ca="1">IF(U199&lt;=$C$53,SMALL(IF(ABS(OFFSET($M$7,,,$C$34)-V199)=MIN(ABS(OFFSET($M$7,,,$C$34)-V199)),ROW(OFFSET($M$7,,,$C$34))),1),NA())</f>
        <v>#N/A</v>
      </c>
      <c r="Z199" s="17" t="e">
        <f t="array" aca="1" ref="Z199" ca="1">IF(U199&lt;=$C$53,LARGE(IF(ABS(OFFSET($M$7,,,$C$34)-W199)=MIN(ABS(OFFSET($M$7,,,$C$34)-W199)),ROW(OFFSET($M$7,,,$C$34))),1),NA())</f>
        <v>#N/A</v>
      </c>
      <c r="AA199" s="19" t="e">
        <f t="shared" ca="1" si="19"/>
        <v>#N/A</v>
      </c>
      <c r="AB199" s="17" t="e">
        <f t="array" aca="1" ref="AB199" ca="1">IF(U199&lt;=$C$53,SMALL(IF(ABS(OFFSET($Q$7,,,$D$34)-V199)=MIN(ABS(OFFSET($Q$7,,,$D$34)-V199)),ROW(OFFSET($Q$7,,,$D$34))),1),NA())</f>
        <v>#N/A</v>
      </c>
      <c r="AC199" s="17" t="e">
        <f t="array" aca="1" ref="AC199" ca="1">IF(U199&lt;=$C$53,LARGE(IF(ABS(OFFSET($Q$7,,,$D$34)-W199)=MIN(ABS(OFFSET($Q$7,,,$D$34)-W199)),ROW(OFFSET($Q$7,,,$D$34))),1),NA())</f>
        <v>#N/A</v>
      </c>
      <c r="AD199" s="19" t="e">
        <f t="shared" ca="1" si="20"/>
        <v>#N/A</v>
      </c>
    </row>
    <row r="200" spans="12:30" x14ac:dyDescent="0.3">
      <c r="L200" s="24">
        <f t="shared" si="21"/>
        <v>194</v>
      </c>
      <c r="M200" s="16" t="e">
        <f>IF($L200&lt;=$C$34,Daten!B203,NA())</f>
        <v>#N/A</v>
      </c>
      <c r="N200" s="16" t="e">
        <f>IF($L200&lt;=$C$34,Daten!C203,NA())</f>
        <v>#N/A</v>
      </c>
      <c r="O200" s="16" t="e">
        <f>IF($L200&lt;=$C$34,Daten!D203,NA())</f>
        <v>#N/A</v>
      </c>
      <c r="P200" s="24">
        <f t="shared" si="22"/>
        <v>194</v>
      </c>
      <c r="Q200" s="16" t="e">
        <f>IF($P200&lt;=$D$34,Daten!F203,NA())</f>
        <v>#N/A</v>
      </c>
      <c r="R200" s="16" t="e">
        <f>IF($P200&lt;=$D$34,Daten!G203,NA())</f>
        <v>#N/A</v>
      </c>
      <c r="S200" s="16" t="e">
        <f>IF($P200&lt;=$D$34,Daten!H203,NA())</f>
        <v>#N/A</v>
      </c>
      <c r="U200" s="17">
        <f t="shared" si="23"/>
        <v>194</v>
      </c>
      <c r="V200" s="18" t="e">
        <f t="shared" ref="V200:V263" si="24">IF(U200&lt;=$C$53,V199-$C$52,NA())</f>
        <v>#N/A</v>
      </c>
      <c r="W200" s="18" t="e">
        <f t="shared" ref="W200:W263" si="25">IF(U200&lt;=$C$53,V200-$C$51,NA())</f>
        <v>#N/A</v>
      </c>
      <c r="X200" s="18" t="e">
        <f t="shared" ref="X200:X263" si="26">IF(U200&lt;=$C$53,AVERAGE(V200:W200),NA())</f>
        <v>#N/A</v>
      </c>
      <c r="Y200" s="17" t="e">
        <f t="array" aca="1" ref="Y200" ca="1">IF(U200&lt;=$C$53,SMALL(IF(ABS(OFFSET($M$7,,,$C$34)-V200)=MIN(ABS(OFFSET($M$7,,,$C$34)-V200)),ROW(OFFSET($M$7,,,$C$34))),1),NA())</f>
        <v>#N/A</v>
      </c>
      <c r="Z200" s="17" t="e">
        <f t="array" aca="1" ref="Z200" ca="1">IF(U200&lt;=$C$53,LARGE(IF(ABS(OFFSET($M$7,,,$C$34)-W200)=MIN(ABS(OFFSET($M$7,,,$C$34)-W200)),ROW(OFFSET($M$7,,,$C$34))),1),NA())</f>
        <v>#N/A</v>
      </c>
      <c r="AA200" s="19" t="e">
        <f t="shared" ref="AA200:AA263" ca="1" si="27">INDEX(LINEST(LN(OFFSET($N$1,Z200-1,,Y200-Z200+1)),LN(OFFSET($M$1,Z200-1,,Y200-Z200+1)),,),1,1)</f>
        <v>#N/A</v>
      </c>
      <c r="AB200" s="17" t="e">
        <f t="array" aca="1" ref="AB200" ca="1">IF(U200&lt;=$C$53,SMALL(IF(ABS(OFFSET($Q$7,,,$D$34)-V200)=MIN(ABS(OFFSET($Q$7,,,$D$34)-V200)),ROW(OFFSET($Q$7,,,$D$34))),1),NA())</f>
        <v>#N/A</v>
      </c>
      <c r="AC200" s="17" t="e">
        <f t="array" aca="1" ref="AC200" ca="1">IF(U200&lt;=$C$53,LARGE(IF(ABS(OFFSET($Q$7,,,$D$34)-W200)=MIN(ABS(OFFSET($Q$7,,,$D$34)-W200)),ROW(OFFSET($Q$7,,,$D$34))),1),NA())</f>
        <v>#N/A</v>
      </c>
      <c r="AD200" s="19" t="e">
        <f t="shared" ref="AD200:AD263" ca="1" si="28">INDEX(LINEST(LN(OFFSET($R$1,AC200-1,,AB200-AC200+1)),LN(OFFSET($Q$1,AC200-1,,AB200-AC200+1)),,),1,1)</f>
        <v>#N/A</v>
      </c>
    </row>
    <row r="201" spans="12:30" x14ac:dyDescent="0.3">
      <c r="L201" s="24">
        <f t="shared" ref="L201:L264" si="29">L200+1</f>
        <v>195</v>
      </c>
      <c r="M201" s="16" t="e">
        <f>IF($L201&lt;=$C$34,Daten!B204,NA())</f>
        <v>#N/A</v>
      </c>
      <c r="N201" s="16" t="e">
        <f>IF($L201&lt;=$C$34,Daten!C204,NA())</f>
        <v>#N/A</v>
      </c>
      <c r="O201" s="16" t="e">
        <f>IF($L201&lt;=$C$34,Daten!D204,NA())</f>
        <v>#N/A</v>
      </c>
      <c r="P201" s="24">
        <f t="shared" ref="P201:P264" si="30">P200+1</f>
        <v>195</v>
      </c>
      <c r="Q201" s="16" t="e">
        <f>IF($P201&lt;=$D$34,Daten!F204,NA())</f>
        <v>#N/A</v>
      </c>
      <c r="R201" s="16" t="e">
        <f>IF($P201&lt;=$D$34,Daten!G204,NA())</f>
        <v>#N/A</v>
      </c>
      <c r="S201" s="16" t="e">
        <f>IF($P201&lt;=$D$34,Daten!H204,NA())</f>
        <v>#N/A</v>
      </c>
      <c r="U201" s="17">
        <f t="shared" ref="U201:U264" si="31">U200+1</f>
        <v>195</v>
      </c>
      <c r="V201" s="18" t="e">
        <f t="shared" si="24"/>
        <v>#N/A</v>
      </c>
      <c r="W201" s="18" t="e">
        <f t="shared" si="25"/>
        <v>#N/A</v>
      </c>
      <c r="X201" s="18" t="e">
        <f t="shared" si="26"/>
        <v>#N/A</v>
      </c>
      <c r="Y201" s="17" t="e">
        <f t="array" aca="1" ref="Y201" ca="1">IF(U201&lt;=$C$53,SMALL(IF(ABS(OFFSET($M$7,,,$C$34)-V201)=MIN(ABS(OFFSET($M$7,,,$C$34)-V201)),ROW(OFFSET($M$7,,,$C$34))),1),NA())</f>
        <v>#N/A</v>
      </c>
      <c r="Z201" s="17" t="e">
        <f t="array" aca="1" ref="Z201" ca="1">IF(U201&lt;=$C$53,LARGE(IF(ABS(OFFSET($M$7,,,$C$34)-W201)=MIN(ABS(OFFSET($M$7,,,$C$34)-W201)),ROW(OFFSET($M$7,,,$C$34))),1),NA())</f>
        <v>#N/A</v>
      </c>
      <c r="AA201" s="19" t="e">
        <f t="shared" ca="1" si="27"/>
        <v>#N/A</v>
      </c>
      <c r="AB201" s="17" t="e">
        <f t="array" aca="1" ref="AB201" ca="1">IF(U201&lt;=$C$53,SMALL(IF(ABS(OFFSET($Q$7,,,$D$34)-V201)=MIN(ABS(OFFSET($Q$7,,,$D$34)-V201)),ROW(OFFSET($Q$7,,,$D$34))),1),NA())</f>
        <v>#N/A</v>
      </c>
      <c r="AC201" s="17" t="e">
        <f t="array" aca="1" ref="AC201" ca="1">IF(U201&lt;=$C$53,LARGE(IF(ABS(OFFSET($Q$7,,,$D$34)-W201)=MIN(ABS(OFFSET($Q$7,,,$D$34)-W201)),ROW(OFFSET($Q$7,,,$D$34))),1),NA())</f>
        <v>#N/A</v>
      </c>
      <c r="AD201" s="19" t="e">
        <f t="shared" ca="1" si="28"/>
        <v>#N/A</v>
      </c>
    </row>
    <row r="202" spans="12:30" x14ac:dyDescent="0.3">
      <c r="L202" s="24">
        <f t="shared" si="29"/>
        <v>196</v>
      </c>
      <c r="M202" s="16" t="e">
        <f>IF($L202&lt;=$C$34,Daten!B205,NA())</f>
        <v>#N/A</v>
      </c>
      <c r="N202" s="16" t="e">
        <f>IF($L202&lt;=$C$34,Daten!C205,NA())</f>
        <v>#N/A</v>
      </c>
      <c r="O202" s="16" t="e">
        <f>IF($L202&lt;=$C$34,Daten!D205,NA())</f>
        <v>#N/A</v>
      </c>
      <c r="P202" s="24">
        <f t="shared" si="30"/>
        <v>196</v>
      </c>
      <c r="Q202" s="16" t="e">
        <f>IF($P202&lt;=$D$34,Daten!F205,NA())</f>
        <v>#N/A</v>
      </c>
      <c r="R202" s="16" t="e">
        <f>IF($P202&lt;=$D$34,Daten!G205,NA())</f>
        <v>#N/A</v>
      </c>
      <c r="S202" s="16" t="e">
        <f>IF($P202&lt;=$D$34,Daten!H205,NA())</f>
        <v>#N/A</v>
      </c>
      <c r="U202" s="17">
        <f t="shared" si="31"/>
        <v>196</v>
      </c>
      <c r="V202" s="18" t="e">
        <f t="shared" si="24"/>
        <v>#N/A</v>
      </c>
      <c r="W202" s="18" t="e">
        <f t="shared" si="25"/>
        <v>#N/A</v>
      </c>
      <c r="X202" s="18" t="e">
        <f t="shared" si="26"/>
        <v>#N/A</v>
      </c>
      <c r="Y202" s="17" t="e">
        <f t="array" aca="1" ref="Y202" ca="1">IF(U202&lt;=$C$53,SMALL(IF(ABS(OFFSET($M$7,,,$C$34)-V202)=MIN(ABS(OFFSET($M$7,,,$C$34)-V202)),ROW(OFFSET($M$7,,,$C$34))),1),NA())</f>
        <v>#N/A</v>
      </c>
      <c r="Z202" s="17" t="e">
        <f t="array" aca="1" ref="Z202" ca="1">IF(U202&lt;=$C$53,LARGE(IF(ABS(OFFSET($M$7,,,$C$34)-W202)=MIN(ABS(OFFSET($M$7,,,$C$34)-W202)),ROW(OFFSET($M$7,,,$C$34))),1),NA())</f>
        <v>#N/A</v>
      </c>
      <c r="AA202" s="19" t="e">
        <f t="shared" ca="1" si="27"/>
        <v>#N/A</v>
      </c>
      <c r="AB202" s="17" t="e">
        <f t="array" aca="1" ref="AB202" ca="1">IF(U202&lt;=$C$53,SMALL(IF(ABS(OFFSET($Q$7,,,$D$34)-V202)=MIN(ABS(OFFSET($Q$7,,,$D$34)-V202)),ROW(OFFSET($Q$7,,,$D$34))),1),NA())</f>
        <v>#N/A</v>
      </c>
      <c r="AC202" s="17" t="e">
        <f t="array" aca="1" ref="AC202" ca="1">IF(U202&lt;=$C$53,LARGE(IF(ABS(OFFSET($Q$7,,,$D$34)-W202)=MIN(ABS(OFFSET($Q$7,,,$D$34)-W202)),ROW(OFFSET($Q$7,,,$D$34))),1),NA())</f>
        <v>#N/A</v>
      </c>
      <c r="AD202" s="19" t="e">
        <f t="shared" ca="1" si="28"/>
        <v>#N/A</v>
      </c>
    </row>
    <row r="203" spans="12:30" x14ac:dyDescent="0.3">
      <c r="L203" s="24">
        <f t="shared" si="29"/>
        <v>197</v>
      </c>
      <c r="M203" s="16" t="e">
        <f>IF($L203&lt;=$C$34,Daten!B206,NA())</f>
        <v>#N/A</v>
      </c>
      <c r="N203" s="16" t="e">
        <f>IF($L203&lt;=$C$34,Daten!C206,NA())</f>
        <v>#N/A</v>
      </c>
      <c r="O203" s="16" t="e">
        <f>IF($L203&lt;=$C$34,Daten!D206,NA())</f>
        <v>#N/A</v>
      </c>
      <c r="P203" s="24">
        <f t="shared" si="30"/>
        <v>197</v>
      </c>
      <c r="Q203" s="16" t="e">
        <f>IF($P203&lt;=$D$34,Daten!F206,NA())</f>
        <v>#N/A</v>
      </c>
      <c r="R203" s="16" t="e">
        <f>IF($P203&lt;=$D$34,Daten!G206,NA())</f>
        <v>#N/A</v>
      </c>
      <c r="S203" s="16" t="e">
        <f>IF($P203&lt;=$D$34,Daten!H206,NA())</f>
        <v>#N/A</v>
      </c>
      <c r="U203" s="17">
        <f t="shared" si="31"/>
        <v>197</v>
      </c>
      <c r="V203" s="18" t="e">
        <f t="shared" si="24"/>
        <v>#N/A</v>
      </c>
      <c r="W203" s="18" t="e">
        <f t="shared" si="25"/>
        <v>#N/A</v>
      </c>
      <c r="X203" s="18" t="e">
        <f t="shared" si="26"/>
        <v>#N/A</v>
      </c>
      <c r="Y203" s="17" t="e">
        <f t="array" aca="1" ref="Y203" ca="1">IF(U203&lt;=$C$53,SMALL(IF(ABS(OFFSET($M$7,,,$C$34)-V203)=MIN(ABS(OFFSET($M$7,,,$C$34)-V203)),ROW(OFFSET($M$7,,,$C$34))),1),NA())</f>
        <v>#N/A</v>
      </c>
      <c r="Z203" s="17" t="e">
        <f t="array" aca="1" ref="Z203" ca="1">IF(U203&lt;=$C$53,LARGE(IF(ABS(OFFSET($M$7,,,$C$34)-W203)=MIN(ABS(OFFSET($M$7,,,$C$34)-W203)),ROW(OFFSET($M$7,,,$C$34))),1),NA())</f>
        <v>#N/A</v>
      </c>
      <c r="AA203" s="19" t="e">
        <f t="shared" ca="1" si="27"/>
        <v>#N/A</v>
      </c>
      <c r="AB203" s="17" t="e">
        <f t="array" aca="1" ref="AB203" ca="1">IF(U203&lt;=$C$53,SMALL(IF(ABS(OFFSET($Q$7,,,$D$34)-V203)=MIN(ABS(OFFSET($Q$7,,,$D$34)-V203)),ROW(OFFSET($Q$7,,,$D$34))),1),NA())</f>
        <v>#N/A</v>
      </c>
      <c r="AC203" s="17" t="e">
        <f t="array" aca="1" ref="AC203" ca="1">IF(U203&lt;=$C$53,LARGE(IF(ABS(OFFSET($Q$7,,,$D$34)-W203)=MIN(ABS(OFFSET($Q$7,,,$D$34)-W203)),ROW(OFFSET($Q$7,,,$D$34))),1),NA())</f>
        <v>#N/A</v>
      </c>
      <c r="AD203" s="19" t="e">
        <f t="shared" ca="1" si="28"/>
        <v>#N/A</v>
      </c>
    </row>
    <row r="204" spans="12:30" x14ac:dyDescent="0.3">
      <c r="L204" s="24">
        <f t="shared" si="29"/>
        <v>198</v>
      </c>
      <c r="M204" s="16" t="e">
        <f>IF($L204&lt;=$C$34,Daten!B207,NA())</f>
        <v>#N/A</v>
      </c>
      <c r="N204" s="16" t="e">
        <f>IF($L204&lt;=$C$34,Daten!C207,NA())</f>
        <v>#N/A</v>
      </c>
      <c r="O204" s="16" t="e">
        <f>IF($L204&lt;=$C$34,Daten!D207,NA())</f>
        <v>#N/A</v>
      </c>
      <c r="P204" s="24">
        <f t="shared" si="30"/>
        <v>198</v>
      </c>
      <c r="Q204" s="16" t="e">
        <f>IF($P204&lt;=$D$34,Daten!F207,NA())</f>
        <v>#N/A</v>
      </c>
      <c r="R204" s="16" t="e">
        <f>IF($P204&lt;=$D$34,Daten!G207,NA())</f>
        <v>#N/A</v>
      </c>
      <c r="S204" s="16" t="e">
        <f>IF($P204&lt;=$D$34,Daten!H207,NA())</f>
        <v>#N/A</v>
      </c>
      <c r="U204" s="17">
        <f t="shared" si="31"/>
        <v>198</v>
      </c>
      <c r="V204" s="18" t="e">
        <f t="shared" si="24"/>
        <v>#N/A</v>
      </c>
      <c r="W204" s="18" t="e">
        <f t="shared" si="25"/>
        <v>#N/A</v>
      </c>
      <c r="X204" s="18" t="e">
        <f t="shared" si="26"/>
        <v>#N/A</v>
      </c>
      <c r="Y204" s="17" t="e">
        <f t="array" aca="1" ref="Y204" ca="1">IF(U204&lt;=$C$53,SMALL(IF(ABS(OFFSET($M$7,,,$C$34)-V204)=MIN(ABS(OFFSET($M$7,,,$C$34)-V204)),ROW(OFFSET($M$7,,,$C$34))),1),NA())</f>
        <v>#N/A</v>
      </c>
      <c r="Z204" s="17" t="e">
        <f t="array" aca="1" ref="Z204" ca="1">IF(U204&lt;=$C$53,LARGE(IF(ABS(OFFSET($M$7,,,$C$34)-W204)=MIN(ABS(OFFSET($M$7,,,$C$34)-W204)),ROW(OFFSET($M$7,,,$C$34))),1),NA())</f>
        <v>#N/A</v>
      </c>
      <c r="AA204" s="19" t="e">
        <f t="shared" ca="1" si="27"/>
        <v>#N/A</v>
      </c>
      <c r="AB204" s="17" t="e">
        <f t="array" aca="1" ref="AB204" ca="1">IF(U204&lt;=$C$53,SMALL(IF(ABS(OFFSET($Q$7,,,$D$34)-V204)=MIN(ABS(OFFSET($Q$7,,,$D$34)-V204)),ROW(OFFSET($Q$7,,,$D$34))),1),NA())</f>
        <v>#N/A</v>
      </c>
      <c r="AC204" s="17" t="e">
        <f t="array" aca="1" ref="AC204" ca="1">IF(U204&lt;=$C$53,LARGE(IF(ABS(OFFSET($Q$7,,,$D$34)-W204)=MIN(ABS(OFFSET($Q$7,,,$D$34)-W204)),ROW(OFFSET($Q$7,,,$D$34))),1),NA())</f>
        <v>#N/A</v>
      </c>
      <c r="AD204" s="19" t="e">
        <f t="shared" ca="1" si="28"/>
        <v>#N/A</v>
      </c>
    </row>
    <row r="205" spans="12:30" x14ac:dyDescent="0.3">
      <c r="L205" s="24">
        <f t="shared" si="29"/>
        <v>199</v>
      </c>
      <c r="M205" s="16" t="e">
        <f>IF($L205&lt;=$C$34,Daten!B208,NA())</f>
        <v>#N/A</v>
      </c>
      <c r="N205" s="16" t="e">
        <f>IF($L205&lt;=$C$34,Daten!C208,NA())</f>
        <v>#N/A</v>
      </c>
      <c r="O205" s="16" t="e">
        <f>IF($L205&lt;=$C$34,Daten!D208,NA())</f>
        <v>#N/A</v>
      </c>
      <c r="P205" s="24">
        <f t="shared" si="30"/>
        <v>199</v>
      </c>
      <c r="Q205" s="16" t="e">
        <f>IF($P205&lt;=$D$34,Daten!F208,NA())</f>
        <v>#N/A</v>
      </c>
      <c r="R205" s="16" t="e">
        <f>IF($P205&lt;=$D$34,Daten!G208,NA())</f>
        <v>#N/A</v>
      </c>
      <c r="S205" s="16" t="e">
        <f>IF($P205&lt;=$D$34,Daten!H208,NA())</f>
        <v>#N/A</v>
      </c>
      <c r="U205" s="17">
        <f t="shared" si="31"/>
        <v>199</v>
      </c>
      <c r="V205" s="18" t="e">
        <f t="shared" si="24"/>
        <v>#N/A</v>
      </c>
      <c r="W205" s="18" t="e">
        <f t="shared" si="25"/>
        <v>#N/A</v>
      </c>
      <c r="X205" s="18" t="e">
        <f t="shared" si="26"/>
        <v>#N/A</v>
      </c>
      <c r="Y205" s="17" t="e">
        <f t="array" aca="1" ref="Y205" ca="1">IF(U205&lt;=$C$53,SMALL(IF(ABS(OFFSET($M$7,,,$C$34)-V205)=MIN(ABS(OFFSET($M$7,,,$C$34)-V205)),ROW(OFFSET($M$7,,,$C$34))),1),NA())</f>
        <v>#N/A</v>
      </c>
      <c r="Z205" s="17" t="e">
        <f t="array" aca="1" ref="Z205" ca="1">IF(U205&lt;=$C$53,LARGE(IF(ABS(OFFSET($M$7,,,$C$34)-W205)=MIN(ABS(OFFSET($M$7,,,$C$34)-W205)),ROW(OFFSET($M$7,,,$C$34))),1),NA())</f>
        <v>#N/A</v>
      </c>
      <c r="AA205" s="19" t="e">
        <f t="shared" ca="1" si="27"/>
        <v>#N/A</v>
      </c>
      <c r="AB205" s="17" t="e">
        <f t="array" aca="1" ref="AB205" ca="1">IF(U205&lt;=$C$53,SMALL(IF(ABS(OFFSET($Q$7,,,$D$34)-V205)=MIN(ABS(OFFSET($Q$7,,,$D$34)-V205)),ROW(OFFSET($Q$7,,,$D$34))),1),NA())</f>
        <v>#N/A</v>
      </c>
      <c r="AC205" s="17" t="e">
        <f t="array" aca="1" ref="AC205" ca="1">IF(U205&lt;=$C$53,LARGE(IF(ABS(OFFSET($Q$7,,,$D$34)-W205)=MIN(ABS(OFFSET($Q$7,,,$D$34)-W205)),ROW(OFFSET($Q$7,,,$D$34))),1),NA())</f>
        <v>#N/A</v>
      </c>
      <c r="AD205" s="19" t="e">
        <f t="shared" ca="1" si="28"/>
        <v>#N/A</v>
      </c>
    </row>
    <row r="206" spans="12:30" x14ac:dyDescent="0.3">
      <c r="L206" s="24">
        <f t="shared" si="29"/>
        <v>200</v>
      </c>
      <c r="M206" s="16" t="e">
        <f>IF($L206&lt;=$C$34,Daten!B209,NA())</f>
        <v>#N/A</v>
      </c>
      <c r="N206" s="16" t="e">
        <f>IF($L206&lt;=$C$34,Daten!C209,NA())</f>
        <v>#N/A</v>
      </c>
      <c r="O206" s="16" t="e">
        <f>IF($L206&lt;=$C$34,Daten!D209,NA())</f>
        <v>#N/A</v>
      </c>
      <c r="P206" s="24">
        <f t="shared" si="30"/>
        <v>200</v>
      </c>
      <c r="Q206" s="16" t="e">
        <f>IF($P206&lt;=$D$34,Daten!F209,NA())</f>
        <v>#N/A</v>
      </c>
      <c r="R206" s="16" t="e">
        <f>IF($P206&lt;=$D$34,Daten!G209,NA())</f>
        <v>#N/A</v>
      </c>
      <c r="S206" s="16" t="e">
        <f>IF($P206&lt;=$D$34,Daten!H209,NA())</f>
        <v>#N/A</v>
      </c>
      <c r="U206" s="17">
        <f t="shared" si="31"/>
        <v>200</v>
      </c>
      <c r="V206" s="18" t="e">
        <f t="shared" si="24"/>
        <v>#N/A</v>
      </c>
      <c r="W206" s="18" t="e">
        <f t="shared" si="25"/>
        <v>#N/A</v>
      </c>
      <c r="X206" s="18" t="e">
        <f t="shared" si="26"/>
        <v>#N/A</v>
      </c>
      <c r="Y206" s="17" t="e">
        <f t="array" aca="1" ref="Y206" ca="1">IF(U206&lt;=$C$53,SMALL(IF(ABS(OFFSET($M$7,,,$C$34)-V206)=MIN(ABS(OFFSET($M$7,,,$C$34)-V206)),ROW(OFFSET($M$7,,,$C$34))),1),NA())</f>
        <v>#N/A</v>
      </c>
      <c r="Z206" s="17" t="e">
        <f t="array" aca="1" ref="Z206" ca="1">IF(U206&lt;=$C$53,LARGE(IF(ABS(OFFSET($M$7,,,$C$34)-W206)=MIN(ABS(OFFSET($M$7,,,$C$34)-W206)),ROW(OFFSET($M$7,,,$C$34))),1),NA())</f>
        <v>#N/A</v>
      </c>
      <c r="AA206" s="19" t="e">
        <f t="shared" ca="1" si="27"/>
        <v>#N/A</v>
      </c>
      <c r="AB206" s="17" t="e">
        <f t="array" aca="1" ref="AB206" ca="1">IF(U206&lt;=$C$53,SMALL(IF(ABS(OFFSET($Q$7,,,$D$34)-V206)=MIN(ABS(OFFSET($Q$7,,,$D$34)-V206)),ROW(OFFSET($Q$7,,,$D$34))),1),NA())</f>
        <v>#N/A</v>
      </c>
      <c r="AC206" s="17" t="e">
        <f t="array" aca="1" ref="AC206" ca="1">IF(U206&lt;=$C$53,LARGE(IF(ABS(OFFSET($Q$7,,,$D$34)-W206)=MIN(ABS(OFFSET($Q$7,,,$D$34)-W206)),ROW(OFFSET($Q$7,,,$D$34))),1),NA())</f>
        <v>#N/A</v>
      </c>
      <c r="AD206" s="19" t="e">
        <f t="shared" ca="1" si="28"/>
        <v>#N/A</v>
      </c>
    </row>
    <row r="207" spans="12:30" x14ac:dyDescent="0.3">
      <c r="L207" s="24">
        <f t="shared" si="29"/>
        <v>201</v>
      </c>
      <c r="M207" s="16" t="e">
        <f>IF($L207&lt;=$C$34,Daten!B210,NA())</f>
        <v>#N/A</v>
      </c>
      <c r="N207" s="16" t="e">
        <f>IF($L207&lt;=$C$34,Daten!C210,NA())</f>
        <v>#N/A</v>
      </c>
      <c r="O207" s="16" t="e">
        <f>IF($L207&lt;=$C$34,Daten!D210,NA())</f>
        <v>#N/A</v>
      </c>
      <c r="P207" s="24">
        <f t="shared" si="30"/>
        <v>201</v>
      </c>
      <c r="Q207" s="16" t="e">
        <f>IF($P207&lt;=$D$34,Daten!F210,NA())</f>
        <v>#N/A</v>
      </c>
      <c r="R207" s="16" t="e">
        <f>IF($P207&lt;=$D$34,Daten!G210,NA())</f>
        <v>#N/A</v>
      </c>
      <c r="S207" s="16" t="e">
        <f>IF($P207&lt;=$D$34,Daten!H210,NA())</f>
        <v>#N/A</v>
      </c>
      <c r="U207" s="17">
        <f t="shared" si="31"/>
        <v>201</v>
      </c>
      <c r="V207" s="18" t="e">
        <f t="shared" si="24"/>
        <v>#N/A</v>
      </c>
      <c r="W207" s="18" t="e">
        <f t="shared" si="25"/>
        <v>#N/A</v>
      </c>
      <c r="X207" s="18" t="e">
        <f t="shared" si="26"/>
        <v>#N/A</v>
      </c>
      <c r="Y207" s="17" t="e">
        <f t="array" aca="1" ref="Y207" ca="1">IF(U207&lt;=$C$53,SMALL(IF(ABS(OFFSET($M$7,,,$C$34)-V207)=MIN(ABS(OFFSET($M$7,,,$C$34)-V207)),ROW(OFFSET($M$7,,,$C$34))),1),NA())</f>
        <v>#N/A</v>
      </c>
      <c r="Z207" s="17" t="e">
        <f t="array" aca="1" ref="Z207" ca="1">IF(U207&lt;=$C$53,LARGE(IF(ABS(OFFSET($M$7,,,$C$34)-W207)=MIN(ABS(OFFSET($M$7,,,$C$34)-W207)),ROW(OFFSET($M$7,,,$C$34))),1),NA())</f>
        <v>#N/A</v>
      </c>
      <c r="AA207" s="19" t="e">
        <f t="shared" ca="1" si="27"/>
        <v>#N/A</v>
      </c>
      <c r="AB207" s="17" t="e">
        <f t="array" aca="1" ref="AB207" ca="1">IF(U207&lt;=$C$53,SMALL(IF(ABS(OFFSET($Q$7,,,$D$34)-V207)=MIN(ABS(OFFSET($Q$7,,,$D$34)-V207)),ROW(OFFSET($Q$7,,,$D$34))),1),NA())</f>
        <v>#N/A</v>
      </c>
      <c r="AC207" s="17" t="e">
        <f t="array" aca="1" ref="AC207" ca="1">IF(U207&lt;=$C$53,LARGE(IF(ABS(OFFSET($Q$7,,,$D$34)-W207)=MIN(ABS(OFFSET($Q$7,,,$D$34)-W207)),ROW(OFFSET($Q$7,,,$D$34))),1),NA())</f>
        <v>#N/A</v>
      </c>
      <c r="AD207" s="19" t="e">
        <f t="shared" ca="1" si="28"/>
        <v>#N/A</v>
      </c>
    </row>
    <row r="208" spans="12:30" x14ac:dyDescent="0.3">
      <c r="L208" s="24">
        <f t="shared" si="29"/>
        <v>202</v>
      </c>
      <c r="M208" s="16" t="e">
        <f>IF($L208&lt;=$C$34,Daten!B211,NA())</f>
        <v>#N/A</v>
      </c>
      <c r="N208" s="16" t="e">
        <f>IF($L208&lt;=$C$34,Daten!C211,NA())</f>
        <v>#N/A</v>
      </c>
      <c r="O208" s="16" t="e">
        <f>IF($L208&lt;=$C$34,Daten!D211,NA())</f>
        <v>#N/A</v>
      </c>
      <c r="P208" s="24">
        <f t="shared" si="30"/>
        <v>202</v>
      </c>
      <c r="Q208" s="16" t="e">
        <f>IF($P208&lt;=$D$34,Daten!F211,NA())</f>
        <v>#N/A</v>
      </c>
      <c r="R208" s="16" t="e">
        <f>IF($P208&lt;=$D$34,Daten!G211,NA())</f>
        <v>#N/A</v>
      </c>
      <c r="S208" s="16" t="e">
        <f>IF($P208&lt;=$D$34,Daten!H211,NA())</f>
        <v>#N/A</v>
      </c>
      <c r="U208" s="17">
        <f t="shared" si="31"/>
        <v>202</v>
      </c>
      <c r="V208" s="18" t="e">
        <f t="shared" si="24"/>
        <v>#N/A</v>
      </c>
      <c r="W208" s="18" t="e">
        <f t="shared" si="25"/>
        <v>#N/A</v>
      </c>
      <c r="X208" s="18" t="e">
        <f t="shared" si="26"/>
        <v>#N/A</v>
      </c>
      <c r="Y208" s="17" t="e">
        <f t="array" aca="1" ref="Y208" ca="1">IF(U208&lt;=$C$53,SMALL(IF(ABS(OFFSET($M$7,,,$C$34)-V208)=MIN(ABS(OFFSET($M$7,,,$C$34)-V208)),ROW(OFFSET($M$7,,,$C$34))),1),NA())</f>
        <v>#N/A</v>
      </c>
      <c r="Z208" s="17" t="e">
        <f t="array" aca="1" ref="Z208" ca="1">IF(U208&lt;=$C$53,LARGE(IF(ABS(OFFSET($M$7,,,$C$34)-W208)=MIN(ABS(OFFSET($M$7,,,$C$34)-W208)),ROW(OFFSET($M$7,,,$C$34))),1),NA())</f>
        <v>#N/A</v>
      </c>
      <c r="AA208" s="19" t="e">
        <f t="shared" ca="1" si="27"/>
        <v>#N/A</v>
      </c>
      <c r="AB208" s="17" t="e">
        <f t="array" aca="1" ref="AB208" ca="1">IF(U208&lt;=$C$53,SMALL(IF(ABS(OFFSET($Q$7,,,$D$34)-V208)=MIN(ABS(OFFSET($Q$7,,,$D$34)-V208)),ROW(OFFSET($Q$7,,,$D$34))),1),NA())</f>
        <v>#N/A</v>
      </c>
      <c r="AC208" s="17" t="e">
        <f t="array" aca="1" ref="AC208" ca="1">IF(U208&lt;=$C$53,LARGE(IF(ABS(OFFSET($Q$7,,,$D$34)-W208)=MIN(ABS(OFFSET($Q$7,,,$D$34)-W208)),ROW(OFFSET($Q$7,,,$D$34))),1),NA())</f>
        <v>#N/A</v>
      </c>
      <c r="AD208" s="19" t="e">
        <f t="shared" ca="1" si="28"/>
        <v>#N/A</v>
      </c>
    </row>
    <row r="209" spans="12:30" x14ac:dyDescent="0.3">
      <c r="L209" s="24">
        <f t="shared" si="29"/>
        <v>203</v>
      </c>
      <c r="M209" s="16" t="e">
        <f>IF($L209&lt;=$C$34,Daten!B212,NA())</f>
        <v>#N/A</v>
      </c>
      <c r="N209" s="16" t="e">
        <f>IF($L209&lt;=$C$34,Daten!C212,NA())</f>
        <v>#N/A</v>
      </c>
      <c r="O209" s="16" t="e">
        <f>IF($L209&lt;=$C$34,Daten!D212,NA())</f>
        <v>#N/A</v>
      </c>
      <c r="P209" s="24">
        <f t="shared" si="30"/>
        <v>203</v>
      </c>
      <c r="Q209" s="16" t="e">
        <f>IF($P209&lt;=$D$34,Daten!F212,NA())</f>
        <v>#N/A</v>
      </c>
      <c r="R209" s="16" t="e">
        <f>IF($P209&lt;=$D$34,Daten!G212,NA())</f>
        <v>#N/A</v>
      </c>
      <c r="S209" s="16" t="e">
        <f>IF($P209&lt;=$D$34,Daten!H212,NA())</f>
        <v>#N/A</v>
      </c>
      <c r="U209" s="17">
        <f t="shared" si="31"/>
        <v>203</v>
      </c>
      <c r="V209" s="18" t="e">
        <f t="shared" si="24"/>
        <v>#N/A</v>
      </c>
      <c r="W209" s="18" t="e">
        <f t="shared" si="25"/>
        <v>#N/A</v>
      </c>
      <c r="X209" s="18" t="e">
        <f t="shared" si="26"/>
        <v>#N/A</v>
      </c>
      <c r="Y209" s="17" t="e">
        <f t="array" aca="1" ref="Y209" ca="1">IF(U209&lt;=$C$53,SMALL(IF(ABS(OFFSET($M$7,,,$C$34)-V209)=MIN(ABS(OFFSET($M$7,,,$C$34)-V209)),ROW(OFFSET($M$7,,,$C$34))),1),NA())</f>
        <v>#N/A</v>
      </c>
      <c r="Z209" s="17" t="e">
        <f t="array" aca="1" ref="Z209" ca="1">IF(U209&lt;=$C$53,LARGE(IF(ABS(OFFSET($M$7,,,$C$34)-W209)=MIN(ABS(OFFSET($M$7,,,$C$34)-W209)),ROW(OFFSET($M$7,,,$C$34))),1),NA())</f>
        <v>#N/A</v>
      </c>
      <c r="AA209" s="19" t="e">
        <f t="shared" ca="1" si="27"/>
        <v>#N/A</v>
      </c>
      <c r="AB209" s="17" t="e">
        <f t="array" aca="1" ref="AB209" ca="1">IF(U209&lt;=$C$53,SMALL(IF(ABS(OFFSET($Q$7,,,$D$34)-V209)=MIN(ABS(OFFSET($Q$7,,,$D$34)-V209)),ROW(OFFSET($Q$7,,,$D$34))),1),NA())</f>
        <v>#N/A</v>
      </c>
      <c r="AC209" s="17" t="e">
        <f t="array" aca="1" ref="AC209" ca="1">IF(U209&lt;=$C$53,LARGE(IF(ABS(OFFSET($Q$7,,,$D$34)-W209)=MIN(ABS(OFFSET($Q$7,,,$D$34)-W209)),ROW(OFFSET($Q$7,,,$D$34))),1),NA())</f>
        <v>#N/A</v>
      </c>
      <c r="AD209" s="19" t="e">
        <f t="shared" ca="1" si="28"/>
        <v>#N/A</v>
      </c>
    </row>
    <row r="210" spans="12:30" x14ac:dyDescent="0.3">
      <c r="L210" s="24">
        <f t="shared" si="29"/>
        <v>204</v>
      </c>
      <c r="M210" s="16" t="e">
        <f>IF($L210&lt;=$C$34,Daten!B213,NA())</f>
        <v>#N/A</v>
      </c>
      <c r="N210" s="16" t="e">
        <f>IF($L210&lt;=$C$34,Daten!C213,NA())</f>
        <v>#N/A</v>
      </c>
      <c r="O210" s="16" t="e">
        <f>IF($L210&lt;=$C$34,Daten!D213,NA())</f>
        <v>#N/A</v>
      </c>
      <c r="P210" s="24">
        <f t="shared" si="30"/>
        <v>204</v>
      </c>
      <c r="Q210" s="16" t="e">
        <f>IF($P210&lt;=$D$34,Daten!F213,NA())</f>
        <v>#N/A</v>
      </c>
      <c r="R210" s="16" t="e">
        <f>IF($P210&lt;=$D$34,Daten!G213,NA())</f>
        <v>#N/A</v>
      </c>
      <c r="S210" s="16" t="e">
        <f>IF($P210&lt;=$D$34,Daten!H213,NA())</f>
        <v>#N/A</v>
      </c>
      <c r="U210" s="17">
        <f t="shared" si="31"/>
        <v>204</v>
      </c>
      <c r="V210" s="18" t="e">
        <f t="shared" si="24"/>
        <v>#N/A</v>
      </c>
      <c r="W210" s="18" t="e">
        <f t="shared" si="25"/>
        <v>#N/A</v>
      </c>
      <c r="X210" s="18" t="e">
        <f t="shared" si="26"/>
        <v>#N/A</v>
      </c>
      <c r="Y210" s="17" t="e">
        <f t="array" aca="1" ref="Y210" ca="1">IF(U210&lt;=$C$53,SMALL(IF(ABS(OFFSET($M$7,,,$C$34)-V210)=MIN(ABS(OFFSET($M$7,,,$C$34)-V210)),ROW(OFFSET($M$7,,,$C$34))),1),NA())</f>
        <v>#N/A</v>
      </c>
      <c r="Z210" s="17" t="e">
        <f t="array" aca="1" ref="Z210" ca="1">IF(U210&lt;=$C$53,LARGE(IF(ABS(OFFSET($M$7,,,$C$34)-W210)=MIN(ABS(OFFSET($M$7,,,$C$34)-W210)),ROW(OFFSET($M$7,,,$C$34))),1),NA())</f>
        <v>#N/A</v>
      </c>
      <c r="AA210" s="19" t="e">
        <f t="shared" ca="1" si="27"/>
        <v>#N/A</v>
      </c>
      <c r="AB210" s="17" t="e">
        <f t="array" aca="1" ref="AB210" ca="1">IF(U210&lt;=$C$53,SMALL(IF(ABS(OFFSET($Q$7,,,$D$34)-V210)=MIN(ABS(OFFSET($Q$7,,,$D$34)-V210)),ROW(OFFSET($Q$7,,,$D$34))),1),NA())</f>
        <v>#N/A</v>
      </c>
      <c r="AC210" s="17" t="e">
        <f t="array" aca="1" ref="AC210" ca="1">IF(U210&lt;=$C$53,LARGE(IF(ABS(OFFSET($Q$7,,,$D$34)-W210)=MIN(ABS(OFFSET($Q$7,,,$D$34)-W210)),ROW(OFFSET($Q$7,,,$D$34))),1),NA())</f>
        <v>#N/A</v>
      </c>
      <c r="AD210" s="19" t="e">
        <f t="shared" ca="1" si="28"/>
        <v>#N/A</v>
      </c>
    </row>
    <row r="211" spans="12:30" x14ac:dyDescent="0.3">
      <c r="L211" s="24">
        <f t="shared" si="29"/>
        <v>205</v>
      </c>
      <c r="M211" s="16" t="e">
        <f>IF($L211&lt;=$C$34,Daten!B214,NA())</f>
        <v>#N/A</v>
      </c>
      <c r="N211" s="16" t="e">
        <f>IF($L211&lt;=$C$34,Daten!C214,NA())</f>
        <v>#N/A</v>
      </c>
      <c r="O211" s="16" t="e">
        <f>IF($L211&lt;=$C$34,Daten!D214,NA())</f>
        <v>#N/A</v>
      </c>
      <c r="P211" s="24">
        <f t="shared" si="30"/>
        <v>205</v>
      </c>
      <c r="Q211" s="16" t="e">
        <f>IF($P211&lt;=$D$34,Daten!F214,NA())</f>
        <v>#N/A</v>
      </c>
      <c r="R211" s="16" t="e">
        <f>IF($P211&lt;=$D$34,Daten!G214,NA())</f>
        <v>#N/A</v>
      </c>
      <c r="S211" s="16" t="e">
        <f>IF($P211&lt;=$D$34,Daten!H214,NA())</f>
        <v>#N/A</v>
      </c>
      <c r="U211" s="17">
        <f t="shared" si="31"/>
        <v>205</v>
      </c>
      <c r="V211" s="18" t="e">
        <f t="shared" si="24"/>
        <v>#N/A</v>
      </c>
      <c r="W211" s="18" t="e">
        <f t="shared" si="25"/>
        <v>#N/A</v>
      </c>
      <c r="X211" s="18" t="e">
        <f t="shared" si="26"/>
        <v>#N/A</v>
      </c>
      <c r="Y211" s="17" t="e">
        <f t="array" aca="1" ref="Y211" ca="1">IF(U211&lt;=$C$53,SMALL(IF(ABS(OFFSET($M$7,,,$C$34)-V211)=MIN(ABS(OFFSET($M$7,,,$C$34)-V211)),ROW(OFFSET($M$7,,,$C$34))),1),NA())</f>
        <v>#N/A</v>
      </c>
      <c r="Z211" s="17" t="e">
        <f t="array" aca="1" ref="Z211" ca="1">IF(U211&lt;=$C$53,LARGE(IF(ABS(OFFSET($M$7,,,$C$34)-W211)=MIN(ABS(OFFSET($M$7,,,$C$34)-W211)),ROW(OFFSET($M$7,,,$C$34))),1),NA())</f>
        <v>#N/A</v>
      </c>
      <c r="AA211" s="19" t="e">
        <f t="shared" ca="1" si="27"/>
        <v>#N/A</v>
      </c>
      <c r="AB211" s="17" t="e">
        <f t="array" aca="1" ref="AB211" ca="1">IF(U211&lt;=$C$53,SMALL(IF(ABS(OFFSET($Q$7,,,$D$34)-V211)=MIN(ABS(OFFSET($Q$7,,,$D$34)-V211)),ROW(OFFSET($Q$7,,,$D$34))),1),NA())</f>
        <v>#N/A</v>
      </c>
      <c r="AC211" s="17" t="e">
        <f t="array" aca="1" ref="AC211" ca="1">IF(U211&lt;=$C$53,LARGE(IF(ABS(OFFSET($Q$7,,,$D$34)-W211)=MIN(ABS(OFFSET($Q$7,,,$D$34)-W211)),ROW(OFFSET($Q$7,,,$D$34))),1),NA())</f>
        <v>#N/A</v>
      </c>
      <c r="AD211" s="19" t="e">
        <f t="shared" ca="1" si="28"/>
        <v>#N/A</v>
      </c>
    </row>
    <row r="212" spans="12:30" x14ac:dyDescent="0.3">
      <c r="L212" s="24">
        <f t="shared" si="29"/>
        <v>206</v>
      </c>
      <c r="M212" s="16" t="e">
        <f>IF($L212&lt;=$C$34,Daten!B215,NA())</f>
        <v>#N/A</v>
      </c>
      <c r="N212" s="16" t="e">
        <f>IF($L212&lt;=$C$34,Daten!C215,NA())</f>
        <v>#N/A</v>
      </c>
      <c r="O212" s="16" t="e">
        <f>IF($L212&lt;=$C$34,Daten!D215,NA())</f>
        <v>#N/A</v>
      </c>
      <c r="P212" s="24">
        <f t="shared" si="30"/>
        <v>206</v>
      </c>
      <c r="Q212" s="16" t="e">
        <f>IF($P212&lt;=$D$34,Daten!F215,NA())</f>
        <v>#N/A</v>
      </c>
      <c r="R212" s="16" t="e">
        <f>IF($P212&lt;=$D$34,Daten!G215,NA())</f>
        <v>#N/A</v>
      </c>
      <c r="S212" s="16" t="e">
        <f>IF($P212&lt;=$D$34,Daten!H215,NA())</f>
        <v>#N/A</v>
      </c>
      <c r="U212" s="17">
        <f t="shared" si="31"/>
        <v>206</v>
      </c>
      <c r="V212" s="18" t="e">
        <f t="shared" si="24"/>
        <v>#N/A</v>
      </c>
      <c r="W212" s="18" t="e">
        <f t="shared" si="25"/>
        <v>#N/A</v>
      </c>
      <c r="X212" s="18" t="e">
        <f t="shared" si="26"/>
        <v>#N/A</v>
      </c>
      <c r="Y212" s="17" t="e">
        <f t="array" aca="1" ref="Y212" ca="1">IF(U212&lt;=$C$53,SMALL(IF(ABS(OFFSET($M$7,,,$C$34)-V212)=MIN(ABS(OFFSET($M$7,,,$C$34)-V212)),ROW(OFFSET($M$7,,,$C$34))),1),NA())</f>
        <v>#N/A</v>
      </c>
      <c r="Z212" s="17" t="e">
        <f t="array" aca="1" ref="Z212" ca="1">IF(U212&lt;=$C$53,LARGE(IF(ABS(OFFSET($M$7,,,$C$34)-W212)=MIN(ABS(OFFSET($M$7,,,$C$34)-W212)),ROW(OFFSET($M$7,,,$C$34))),1),NA())</f>
        <v>#N/A</v>
      </c>
      <c r="AA212" s="19" t="e">
        <f t="shared" ca="1" si="27"/>
        <v>#N/A</v>
      </c>
      <c r="AB212" s="17" t="e">
        <f t="array" aca="1" ref="AB212" ca="1">IF(U212&lt;=$C$53,SMALL(IF(ABS(OFFSET($Q$7,,,$D$34)-V212)=MIN(ABS(OFFSET($Q$7,,,$D$34)-V212)),ROW(OFFSET($Q$7,,,$D$34))),1),NA())</f>
        <v>#N/A</v>
      </c>
      <c r="AC212" s="17" t="e">
        <f t="array" aca="1" ref="AC212" ca="1">IF(U212&lt;=$C$53,LARGE(IF(ABS(OFFSET($Q$7,,,$D$34)-W212)=MIN(ABS(OFFSET($Q$7,,,$D$34)-W212)),ROW(OFFSET($Q$7,,,$D$34))),1),NA())</f>
        <v>#N/A</v>
      </c>
      <c r="AD212" s="19" t="e">
        <f t="shared" ca="1" si="28"/>
        <v>#N/A</v>
      </c>
    </row>
    <row r="213" spans="12:30" x14ac:dyDescent="0.3">
      <c r="L213" s="24">
        <f t="shared" si="29"/>
        <v>207</v>
      </c>
      <c r="M213" s="16" t="e">
        <f>IF($L213&lt;=$C$34,Daten!B216,NA())</f>
        <v>#N/A</v>
      </c>
      <c r="N213" s="16" t="e">
        <f>IF($L213&lt;=$C$34,Daten!C216,NA())</f>
        <v>#N/A</v>
      </c>
      <c r="O213" s="16" t="e">
        <f>IF($L213&lt;=$C$34,Daten!D216,NA())</f>
        <v>#N/A</v>
      </c>
      <c r="P213" s="24">
        <f t="shared" si="30"/>
        <v>207</v>
      </c>
      <c r="Q213" s="16" t="e">
        <f>IF($P213&lt;=$D$34,Daten!F216,NA())</f>
        <v>#N/A</v>
      </c>
      <c r="R213" s="16" t="e">
        <f>IF($P213&lt;=$D$34,Daten!G216,NA())</f>
        <v>#N/A</v>
      </c>
      <c r="S213" s="16" t="e">
        <f>IF($P213&lt;=$D$34,Daten!H216,NA())</f>
        <v>#N/A</v>
      </c>
      <c r="U213" s="17">
        <f t="shared" si="31"/>
        <v>207</v>
      </c>
      <c r="V213" s="18" t="e">
        <f t="shared" si="24"/>
        <v>#N/A</v>
      </c>
      <c r="W213" s="18" t="e">
        <f t="shared" si="25"/>
        <v>#N/A</v>
      </c>
      <c r="X213" s="18" t="e">
        <f t="shared" si="26"/>
        <v>#N/A</v>
      </c>
      <c r="Y213" s="17" t="e">
        <f t="array" aca="1" ref="Y213" ca="1">IF(U213&lt;=$C$53,SMALL(IF(ABS(OFFSET($M$7,,,$C$34)-V213)=MIN(ABS(OFFSET($M$7,,,$C$34)-V213)),ROW(OFFSET($M$7,,,$C$34))),1),NA())</f>
        <v>#N/A</v>
      </c>
      <c r="Z213" s="17" t="e">
        <f t="array" aca="1" ref="Z213" ca="1">IF(U213&lt;=$C$53,LARGE(IF(ABS(OFFSET($M$7,,,$C$34)-W213)=MIN(ABS(OFFSET($M$7,,,$C$34)-W213)),ROW(OFFSET($M$7,,,$C$34))),1),NA())</f>
        <v>#N/A</v>
      </c>
      <c r="AA213" s="19" t="e">
        <f t="shared" ca="1" si="27"/>
        <v>#N/A</v>
      </c>
      <c r="AB213" s="17" t="e">
        <f t="array" aca="1" ref="AB213" ca="1">IF(U213&lt;=$C$53,SMALL(IF(ABS(OFFSET($Q$7,,,$D$34)-V213)=MIN(ABS(OFFSET($Q$7,,,$D$34)-V213)),ROW(OFFSET($Q$7,,,$D$34))),1),NA())</f>
        <v>#N/A</v>
      </c>
      <c r="AC213" s="17" t="e">
        <f t="array" aca="1" ref="AC213" ca="1">IF(U213&lt;=$C$53,LARGE(IF(ABS(OFFSET($Q$7,,,$D$34)-W213)=MIN(ABS(OFFSET($Q$7,,,$D$34)-W213)),ROW(OFFSET($Q$7,,,$D$34))),1),NA())</f>
        <v>#N/A</v>
      </c>
      <c r="AD213" s="19" t="e">
        <f t="shared" ca="1" si="28"/>
        <v>#N/A</v>
      </c>
    </row>
    <row r="214" spans="12:30" x14ac:dyDescent="0.3">
      <c r="L214" s="24">
        <f t="shared" si="29"/>
        <v>208</v>
      </c>
      <c r="M214" s="16" t="e">
        <f>IF($L214&lt;=$C$34,Daten!B217,NA())</f>
        <v>#N/A</v>
      </c>
      <c r="N214" s="16" t="e">
        <f>IF($L214&lt;=$C$34,Daten!C217,NA())</f>
        <v>#N/A</v>
      </c>
      <c r="O214" s="16" t="e">
        <f>IF($L214&lt;=$C$34,Daten!D217,NA())</f>
        <v>#N/A</v>
      </c>
      <c r="P214" s="24">
        <f t="shared" si="30"/>
        <v>208</v>
      </c>
      <c r="Q214" s="16" t="e">
        <f>IF($P214&lt;=$D$34,Daten!F217,NA())</f>
        <v>#N/A</v>
      </c>
      <c r="R214" s="16" t="e">
        <f>IF($P214&lt;=$D$34,Daten!G217,NA())</f>
        <v>#N/A</v>
      </c>
      <c r="S214" s="16" t="e">
        <f>IF($P214&lt;=$D$34,Daten!H217,NA())</f>
        <v>#N/A</v>
      </c>
      <c r="U214" s="17">
        <f t="shared" si="31"/>
        <v>208</v>
      </c>
      <c r="V214" s="18" t="e">
        <f t="shared" si="24"/>
        <v>#N/A</v>
      </c>
      <c r="W214" s="18" t="e">
        <f t="shared" si="25"/>
        <v>#N/A</v>
      </c>
      <c r="X214" s="18" t="e">
        <f t="shared" si="26"/>
        <v>#N/A</v>
      </c>
      <c r="Y214" s="17" t="e">
        <f t="array" aca="1" ref="Y214" ca="1">IF(U214&lt;=$C$53,SMALL(IF(ABS(OFFSET($M$7,,,$C$34)-V214)=MIN(ABS(OFFSET($M$7,,,$C$34)-V214)),ROW(OFFSET($M$7,,,$C$34))),1),NA())</f>
        <v>#N/A</v>
      </c>
      <c r="Z214" s="17" t="e">
        <f t="array" aca="1" ref="Z214" ca="1">IF(U214&lt;=$C$53,LARGE(IF(ABS(OFFSET($M$7,,,$C$34)-W214)=MIN(ABS(OFFSET($M$7,,,$C$34)-W214)),ROW(OFFSET($M$7,,,$C$34))),1),NA())</f>
        <v>#N/A</v>
      </c>
      <c r="AA214" s="19" t="e">
        <f t="shared" ca="1" si="27"/>
        <v>#N/A</v>
      </c>
      <c r="AB214" s="17" t="e">
        <f t="array" aca="1" ref="AB214" ca="1">IF(U214&lt;=$C$53,SMALL(IF(ABS(OFFSET($Q$7,,,$D$34)-V214)=MIN(ABS(OFFSET($Q$7,,,$D$34)-V214)),ROW(OFFSET($Q$7,,,$D$34))),1),NA())</f>
        <v>#N/A</v>
      </c>
      <c r="AC214" s="17" t="e">
        <f t="array" aca="1" ref="AC214" ca="1">IF(U214&lt;=$C$53,LARGE(IF(ABS(OFFSET($Q$7,,,$D$34)-W214)=MIN(ABS(OFFSET($Q$7,,,$D$34)-W214)),ROW(OFFSET($Q$7,,,$D$34))),1),NA())</f>
        <v>#N/A</v>
      </c>
      <c r="AD214" s="19" t="e">
        <f t="shared" ca="1" si="28"/>
        <v>#N/A</v>
      </c>
    </row>
    <row r="215" spans="12:30" x14ac:dyDescent="0.3">
      <c r="L215" s="24">
        <f t="shared" si="29"/>
        <v>209</v>
      </c>
      <c r="M215" s="16" t="e">
        <f>IF($L215&lt;=$C$34,Daten!B218,NA())</f>
        <v>#N/A</v>
      </c>
      <c r="N215" s="16" t="e">
        <f>IF($L215&lt;=$C$34,Daten!C218,NA())</f>
        <v>#N/A</v>
      </c>
      <c r="O215" s="16" t="e">
        <f>IF($L215&lt;=$C$34,Daten!D218,NA())</f>
        <v>#N/A</v>
      </c>
      <c r="P215" s="24">
        <f t="shared" si="30"/>
        <v>209</v>
      </c>
      <c r="Q215" s="16" t="e">
        <f>IF($P215&lt;=$D$34,Daten!F218,NA())</f>
        <v>#N/A</v>
      </c>
      <c r="R215" s="16" t="e">
        <f>IF($P215&lt;=$D$34,Daten!G218,NA())</f>
        <v>#N/A</v>
      </c>
      <c r="S215" s="16" t="e">
        <f>IF($P215&lt;=$D$34,Daten!H218,NA())</f>
        <v>#N/A</v>
      </c>
      <c r="U215" s="17">
        <f t="shared" si="31"/>
        <v>209</v>
      </c>
      <c r="V215" s="18" t="e">
        <f t="shared" si="24"/>
        <v>#N/A</v>
      </c>
      <c r="W215" s="18" t="e">
        <f t="shared" si="25"/>
        <v>#N/A</v>
      </c>
      <c r="X215" s="18" t="e">
        <f t="shared" si="26"/>
        <v>#N/A</v>
      </c>
      <c r="Y215" s="17" t="e">
        <f t="array" aca="1" ref="Y215" ca="1">IF(U215&lt;=$C$53,SMALL(IF(ABS(OFFSET($M$7,,,$C$34)-V215)=MIN(ABS(OFFSET($M$7,,,$C$34)-V215)),ROW(OFFSET($M$7,,,$C$34))),1),NA())</f>
        <v>#N/A</v>
      </c>
      <c r="Z215" s="17" t="e">
        <f t="array" aca="1" ref="Z215" ca="1">IF(U215&lt;=$C$53,LARGE(IF(ABS(OFFSET($M$7,,,$C$34)-W215)=MIN(ABS(OFFSET($M$7,,,$C$34)-W215)),ROW(OFFSET($M$7,,,$C$34))),1),NA())</f>
        <v>#N/A</v>
      </c>
      <c r="AA215" s="19" t="e">
        <f t="shared" ca="1" si="27"/>
        <v>#N/A</v>
      </c>
      <c r="AB215" s="17" t="e">
        <f t="array" aca="1" ref="AB215" ca="1">IF(U215&lt;=$C$53,SMALL(IF(ABS(OFFSET($Q$7,,,$D$34)-V215)=MIN(ABS(OFFSET($Q$7,,,$D$34)-V215)),ROW(OFFSET($Q$7,,,$D$34))),1),NA())</f>
        <v>#N/A</v>
      </c>
      <c r="AC215" s="17" t="e">
        <f t="array" aca="1" ref="AC215" ca="1">IF(U215&lt;=$C$53,LARGE(IF(ABS(OFFSET($Q$7,,,$D$34)-W215)=MIN(ABS(OFFSET($Q$7,,,$D$34)-W215)),ROW(OFFSET($Q$7,,,$D$34))),1),NA())</f>
        <v>#N/A</v>
      </c>
      <c r="AD215" s="19" t="e">
        <f t="shared" ca="1" si="28"/>
        <v>#N/A</v>
      </c>
    </row>
    <row r="216" spans="12:30" x14ac:dyDescent="0.3">
      <c r="L216" s="24">
        <f t="shared" si="29"/>
        <v>210</v>
      </c>
      <c r="M216" s="16" t="e">
        <f>IF($L216&lt;=$C$34,Daten!B219,NA())</f>
        <v>#N/A</v>
      </c>
      <c r="N216" s="16" t="e">
        <f>IF($L216&lt;=$C$34,Daten!C219,NA())</f>
        <v>#N/A</v>
      </c>
      <c r="O216" s="16" t="e">
        <f>IF($L216&lt;=$C$34,Daten!D219,NA())</f>
        <v>#N/A</v>
      </c>
      <c r="P216" s="24">
        <f t="shared" si="30"/>
        <v>210</v>
      </c>
      <c r="Q216" s="16" t="e">
        <f>IF($P216&lt;=$D$34,Daten!F219,NA())</f>
        <v>#N/A</v>
      </c>
      <c r="R216" s="16" t="e">
        <f>IF($P216&lt;=$D$34,Daten!G219,NA())</f>
        <v>#N/A</v>
      </c>
      <c r="S216" s="16" t="e">
        <f>IF($P216&lt;=$D$34,Daten!H219,NA())</f>
        <v>#N/A</v>
      </c>
      <c r="U216" s="17">
        <f t="shared" si="31"/>
        <v>210</v>
      </c>
      <c r="V216" s="18" t="e">
        <f t="shared" si="24"/>
        <v>#N/A</v>
      </c>
      <c r="W216" s="18" t="e">
        <f t="shared" si="25"/>
        <v>#N/A</v>
      </c>
      <c r="X216" s="18" t="e">
        <f t="shared" si="26"/>
        <v>#N/A</v>
      </c>
      <c r="Y216" s="17" t="e">
        <f t="array" aca="1" ref="Y216" ca="1">IF(U216&lt;=$C$53,SMALL(IF(ABS(OFFSET($M$7,,,$C$34)-V216)=MIN(ABS(OFFSET($M$7,,,$C$34)-V216)),ROW(OFFSET($M$7,,,$C$34))),1),NA())</f>
        <v>#N/A</v>
      </c>
      <c r="Z216" s="17" t="e">
        <f t="array" aca="1" ref="Z216" ca="1">IF(U216&lt;=$C$53,LARGE(IF(ABS(OFFSET($M$7,,,$C$34)-W216)=MIN(ABS(OFFSET($M$7,,,$C$34)-W216)),ROW(OFFSET($M$7,,,$C$34))),1),NA())</f>
        <v>#N/A</v>
      </c>
      <c r="AA216" s="19" t="e">
        <f t="shared" ca="1" si="27"/>
        <v>#N/A</v>
      </c>
      <c r="AB216" s="17" t="e">
        <f t="array" aca="1" ref="AB216" ca="1">IF(U216&lt;=$C$53,SMALL(IF(ABS(OFFSET($Q$7,,,$D$34)-V216)=MIN(ABS(OFFSET($Q$7,,,$D$34)-V216)),ROW(OFFSET($Q$7,,,$D$34))),1),NA())</f>
        <v>#N/A</v>
      </c>
      <c r="AC216" s="17" t="e">
        <f t="array" aca="1" ref="AC216" ca="1">IF(U216&lt;=$C$53,LARGE(IF(ABS(OFFSET($Q$7,,,$D$34)-W216)=MIN(ABS(OFFSET($Q$7,,,$D$34)-W216)),ROW(OFFSET($Q$7,,,$D$34))),1),NA())</f>
        <v>#N/A</v>
      </c>
      <c r="AD216" s="19" t="e">
        <f t="shared" ca="1" si="28"/>
        <v>#N/A</v>
      </c>
    </row>
    <row r="217" spans="12:30" x14ac:dyDescent="0.3">
      <c r="L217" s="24">
        <f t="shared" si="29"/>
        <v>211</v>
      </c>
      <c r="M217" s="16" t="e">
        <f>IF($L217&lt;=$C$34,Daten!B220,NA())</f>
        <v>#N/A</v>
      </c>
      <c r="N217" s="16" t="e">
        <f>IF($L217&lt;=$C$34,Daten!C220,NA())</f>
        <v>#N/A</v>
      </c>
      <c r="O217" s="16" t="e">
        <f>IF($L217&lt;=$C$34,Daten!D220,NA())</f>
        <v>#N/A</v>
      </c>
      <c r="P217" s="24">
        <f t="shared" si="30"/>
        <v>211</v>
      </c>
      <c r="Q217" s="16" t="e">
        <f>IF($P217&lt;=$D$34,Daten!F220,NA())</f>
        <v>#N/A</v>
      </c>
      <c r="R217" s="16" t="e">
        <f>IF($P217&lt;=$D$34,Daten!G220,NA())</f>
        <v>#N/A</v>
      </c>
      <c r="S217" s="16" t="e">
        <f>IF($P217&lt;=$D$34,Daten!H220,NA())</f>
        <v>#N/A</v>
      </c>
      <c r="U217" s="17">
        <f t="shared" si="31"/>
        <v>211</v>
      </c>
      <c r="V217" s="18" t="e">
        <f t="shared" si="24"/>
        <v>#N/A</v>
      </c>
      <c r="W217" s="18" t="e">
        <f t="shared" si="25"/>
        <v>#N/A</v>
      </c>
      <c r="X217" s="18" t="e">
        <f t="shared" si="26"/>
        <v>#N/A</v>
      </c>
      <c r="Y217" s="17" t="e">
        <f t="array" aca="1" ref="Y217" ca="1">IF(U217&lt;=$C$53,SMALL(IF(ABS(OFFSET($M$7,,,$C$34)-V217)=MIN(ABS(OFFSET($M$7,,,$C$34)-V217)),ROW(OFFSET($M$7,,,$C$34))),1),NA())</f>
        <v>#N/A</v>
      </c>
      <c r="Z217" s="17" t="e">
        <f t="array" aca="1" ref="Z217" ca="1">IF(U217&lt;=$C$53,LARGE(IF(ABS(OFFSET($M$7,,,$C$34)-W217)=MIN(ABS(OFFSET($M$7,,,$C$34)-W217)),ROW(OFFSET($M$7,,,$C$34))),1),NA())</f>
        <v>#N/A</v>
      </c>
      <c r="AA217" s="19" t="e">
        <f t="shared" ca="1" si="27"/>
        <v>#N/A</v>
      </c>
      <c r="AB217" s="17" t="e">
        <f t="array" aca="1" ref="AB217" ca="1">IF(U217&lt;=$C$53,SMALL(IF(ABS(OFFSET($Q$7,,,$D$34)-V217)=MIN(ABS(OFFSET($Q$7,,,$D$34)-V217)),ROW(OFFSET($Q$7,,,$D$34))),1),NA())</f>
        <v>#N/A</v>
      </c>
      <c r="AC217" s="17" t="e">
        <f t="array" aca="1" ref="AC217" ca="1">IF(U217&lt;=$C$53,LARGE(IF(ABS(OFFSET($Q$7,,,$D$34)-W217)=MIN(ABS(OFFSET($Q$7,,,$D$34)-W217)),ROW(OFFSET($Q$7,,,$D$34))),1),NA())</f>
        <v>#N/A</v>
      </c>
      <c r="AD217" s="19" t="e">
        <f t="shared" ca="1" si="28"/>
        <v>#N/A</v>
      </c>
    </row>
    <row r="218" spans="12:30" x14ac:dyDescent="0.3">
      <c r="L218" s="24">
        <f t="shared" si="29"/>
        <v>212</v>
      </c>
      <c r="M218" s="16" t="e">
        <f>IF($L218&lt;=$C$34,Daten!B221,NA())</f>
        <v>#N/A</v>
      </c>
      <c r="N218" s="16" t="e">
        <f>IF($L218&lt;=$C$34,Daten!C221,NA())</f>
        <v>#N/A</v>
      </c>
      <c r="O218" s="16" t="e">
        <f>IF($L218&lt;=$C$34,Daten!D221,NA())</f>
        <v>#N/A</v>
      </c>
      <c r="P218" s="24">
        <f t="shared" si="30"/>
        <v>212</v>
      </c>
      <c r="Q218" s="16" t="e">
        <f>IF($P218&lt;=$D$34,Daten!F221,NA())</f>
        <v>#N/A</v>
      </c>
      <c r="R218" s="16" t="e">
        <f>IF($P218&lt;=$D$34,Daten!G221,NA())</f>
        <v>#N/A</v>
      </c>
      <c r="S218" s="16" t="e">
        <f>IF($P218&lt;=$D$34,Daten!H221,NA())</f>
        <v>#N/A</v>
      </c>
      <c r="U218" s="17">
        <f t="shared" si="31"/>
        <v>212</v>
      </c>
      <c r="V218" s="18" t="e">
        <f t="shared" si="24"/>
        <v>#N/A</v>
      </c>
      <c r="W218" s="18" t="e">
        <f t="shared" si="25"/>
        <v>#N/A</v>
      </c>
      <c r="X218" s="18" t="e">
        <f t="shared" si="26"/>
        <v>#N/A</v>
      </c>
      <c r="Y218" s="17" t="e">
        <f t="array" aca="1" ref="Y218" ca="1">IF(U218&lt;=$C$53,SMALL(IF(ABS(OFFSET($M$7,,,$C$34)-V218)=MIN(ABS(OFFSET($M$7,,,$C$34)-V218)),ROW(OFFSET($M$7,,,$C$34))),1),NA())</f>
        <v>#N/A</v>
      </c>
      <c r="Z218" s="17" t="e">
        <f t="array" aca="1" ref="Z218" ca="1">IF(U218&lt;=$C$53,LARGE(IF(ABS(OFFSET($M$7,,,$C$34)-W218)=MIN(ABS(OFFSET($M$7,,,$C$34)-W218)),ROW(OFFSET($M$7,,,$C$34))),1),NA())</f>
        <v>#N/A</v>
      </c>
      <c r="AA218" s="19" t="e">
        <f t="shared" ca="1" si="27"/>
        <v>#N/A</v>
      </c>
      <c r="AB218" s="17" t="e">
        <f t="array" aca="1" ref="AB218" ca="1">IF(U218&lt;=$C$53,SMALL(IF(ABS(OFFSET($Q$7,,,$D$34)-V218)=MIN(ABS(OFFSET($Q$7,,,$D$34)-V218)),ROW(OFFSET($Q$7,,,$D$34))),1),NA())</f>
        <v>#N/A</v>
      </c>
      <c r="AC218" s="17" t="e">
        <f t="array" aca="1" ref="AC218" ca="1">IF(U218&lt;=$C$53,LARGE(IF(ABS(OFFSET($Q$7,,,$D$34)-W218)=MIN(ABS(OFFSET($Q$7,,,$D$34)-W218)),ROW(OFFSET($Q$7,,,$D$34))),1),NA())</f>
        <v>#N/A</v>
      </c>
      <c r="AD218" s="19" t="e">
        <f t="shared" ca="1" si="28"/>
        <v>#N/A</v>
      </c>
    </row>
    <row r="219" spans="12:30" x14ac:dyDescent="0.3">
      <c r="L219" s="24">
        <f t="shared" si="29"/>
        <v>213</v>
      </c>
      <c r="M219" s="16" t="e">
        <f>IF($L219&lt;=$C$34,Daten!B222,NA())</f>
        <v>#N/A</v>
      </c>
      <c r="N219" s="16" t="e">
        <f>IF($L219&lt;=$C$34,Daten!C222,NA())</f>
        <v>#N/A</v>
      </c>
      <c r="O219" s="16" t="e">
        <f>IF($L219&lt;=$C$34,Daten!D222,NA())</f>
        <v>#N/A</v>
      </c>
      <c r="P219" s="24">
        <f t="shared" si="30"/>
        <v>213</v>
      </c>
      <c r="Q219" s="16" t="e">
        <f>IF($P219&lt;=$D$34,Daten!F222,NA())</f>
        <v>#N/A</v>
      </c>
      <c r="R219" s="16" t="e">
        <f>IF($P219&lt;=$D$34,Daten!G222,NA())</f>
        <v>#N/A</v>
      </c>
      <c r="S219" s="16" t="e">
        <f>IF($P219&lt;=$D$34,Daten!H222,NA())</f>
        <v>#N/A</v>
      </c>
      <c r="U219" s="17">
        <f t="shared" si="31"/>
        <v>213</v>
      </c>
      <c r="V219" s="18" t="e">
        <f t="shared" si="24"/>
        <v>#N/A</v>
      </c>
      <c r="W219" s="18" t="e">
        <f t="shared" si="25"/>
        <v>#N/A</v>
      </c>
      <c r="X219" s="18" t="e">
        <f t="shared" si="26"/>
        <v>#N/A</v>
      </c>
      <c r="Y219" s="17" t="e">
        <f t="array" aca="1" ref="Y219" ca="1">IF(U219&lt;=$C$53,SMALL(IF(ABS(OFFSET($M$7,,,$C$34)-V219)=MIN(ABS(OFFSET($M$7,,,$C$34)-V219)),ROW(OFFSET($M$7,,,$C$34))),1),NA())</f>
        <v>#N/A</v>
      </c>
      <c r="Z219" s="17" t="e">
        <f t="array" aca="1" ref="Z219" ca="1">IF(U219&lt;=$C$53,LARGE(IF(ABS(OFFSET($M$7,,,$C$34)-W219)=MIN(ABS(OFFSET($M$7,,,$C$34)-W219)),ROW(OFFSET($M$7,,,$C$34))),1),NA())</f>
        <v>#N/A</v>
      </c>
      <c r="AA219" s="19" t="e">
        <f t="shared" ca="1" si="27"/>
        <v>#N/A</v>
      </c>
      <c r="AB219" s="17" t="e">
        <f t="array" aca="1" ref="AB219" ca="1">IF(U219&lt;=$C$53,SMALL(IF(ABS(OFFSET($Q$7,,,$D$34)-V219)=MIN(ABS(OFFSET($Q$7,,,$D$34)-V219)),ROW(OFFSET($Q$7,,,$D$34))),1),NA())</f>
        <v>#N/A</v>
      </c>
      <c r="AC219" s="17" t="e">
        <f t="array" aca="1" ref="AC219" ca="1">IF(U219&lt;=$C$53,LARGE(IF(ABS(OFFSET($Q$7,,,$D$34)-W219)=MIN(ABS(OFFSET($Q$7,,,$D$34)-W219)),ROW(OFFSET($Q$7,,,$D$34))),1),NA())</f>
        <v>#N/A</v>
      </c>
      <c r="AD219" s="19" t="e">
        <f t="shared" ca="1" si="28"/>
        <v>#N/A</v>
      </c>
    </row>
    <row r="220" spans="12:30" x14ac:dyDescent="0.3">
      <c r="L220" s="24">
        <f t="shared" si="29"/>
        <v>214</v>
      </c>
      <c r="M220" s="16" t="e">
        <f>IF($L220&lt;=$C$34,Daten!B223,NA())</f>
        <v>#N/A</v>
      </c>
      <c r="N220" s="16" t="e">
        <f>IF($L220&lt;=$C$34,Daten!C223,NA())</f>
        <v>#N/A</v>
      </c>
      <c r="O220" s="16" t="e">
        <f>IF($L220&lt;=$C$34,Daten!D223,NA())</f>
        <v>#N/A</v>
      </c>
      <c r="P220" s="24">
        <f t="shared" si="30"/>
        <v>214</v>
      </c>
      <c r="Q220" s="16" t="e">
        <f>IF($P220&lt;=$D$34,Daten!F223,NA())</f>
        <v>#N/A</v>
      </c>
      <c r="R220" s="16" t="e">
        <f>IF($P220&lt;=$D$34,Daten!G223,NA())</f>
        <v>#N/A</v>
      </c>
      <c r="S220" s="16" t="e">
        <f>IF($P220&lt;=$D$34,Daten!H223,NA())</f>
        <v>#N/A</v>
      </c>
      <c r="U220" s="17">
        <f t="shared" si="31"/>
        <v>214</v>
      </c>
      <c r="V220" s="18" t="e">
        <f t="shared" si="24"/>
        <v>#N/A</v>
      </c>
      <c r="W220" s="18" t="e">
        <f t="shared" si="25"/>
        <v>#N/A</v>
      </c>
      <c r="X220" s="18" t="e">
        <f t="shared" si="26"/>
        <v>#N/A</v>
      </c>
      <c r="Y220" s="17" t="e">
        <f t="array" aca="1" ref="Y220" ca="1">IF(U220&lt;=$C$53,SMALL(IF(ABS(OFFSET($M$7,,,$C$34)-V220)=MIN(ABS(OFFSET($M$7,,,$C$34)-V220)),ROW(OFFSET($M$7,,,$C$34))),1),NA())</f>
        <v>#N/A</v>
      </c>
      <c r="Z220" s="17" t="e">
        <f t="array" aca="1" ref="Z220" ca="1">IF(U220&lt;=$C$53,LARGE(IF(ABS(OFFSET($M$7,,,$C$34)-W220)=MIN(ABS(OFFSET($M$7,,,$C$34)-W220)),ROW(OFFSET($M$7,,,$C$34))),1),NA())</f>
        <v>#N/A</v>
      </c>
      <c r="AA220" s="19" t="e">
        <f t="shared" ca="1" si="27"/>
        <v>#N/A</v>
      </c>
      <c r="AB220" s="17" t="e">
        <f t="array" aca="1" ref="AB220" ca="1">IF(U220&lt;=$C$53,SMALL(IF(ABS(OFFSET($Q$7,,,$D$34)-V220)=MIN(ABS(OFFSET($Q$7,,,$D$34)-V220)),ROW(OFFSET($Q$7,,,$D$34))),1),NA())</f>
        <v>#N/A</v>
      </c>
      <c r="AC220" s="17" t="e">
        <f t="array" aca="1" ref="AC220" ca="1">IF(U220&lt;=$C$53,LARGE(IF(ABS(OFFSET($Q$7,,,$D$34)-W220)=MIN(ABS(OFFSET($Q$7,,,$D$34)-W220)),ROW(OFFSET($Q$7,,,$D$34))),1),NA())</f>
        <v>#N/A</v>
      </c>
      <c r="AD220" s="19" t="e">
        <f t="shared" ca="1" si="28"/>
        <v>#N/A</v>
      </c>
    </row>
    <row r="221" spans="12:30" x14ac:dyDescent="0.3">
      <c r="L221" s="24">
        <f t="shared" si="29"/>
        <v>215</v>
      </c>
      <c r="M221" s="16" t="e">
        <f>IF($L221&lt;=$C$34,Daten!B224,NA())</f>
        <v>#N/A</v>
      </c>
      <c r="N221" s="16" t="e">
        <f>IF($L221&lt;=$C$34,Daten!C224,NA())</f>
        <v>#N/A</v>
      </c>
      <c r="O221" s="16" t="e">
        <f>IF($L221&lt;=$C$34,Daten!D224,NA())</f>
        <v>#N/A</v>
      </c>
      <c r="P221" s="24">
        <f t="shared" si="30"/>
        <v>215</v>
      </c>
      <c r="Q221" s="16" t="e">
        <f>IF($P221&lt;=$D$34,Daten!F224,NA())</f>
        <v>#N/A</v>
      </c>
      <c r="R221" s="16" t="e">
        <f>IF($P221&lt;=$D$34,Daten!G224,NA())</f>
        <v>#N/A</v>
      </c>
      <c r="S221" s="16" t="e">
        <f>IF($P221&lt;=$D$34,Daten!H224,NA())</f>
        <v>#N/A</v>
      </c>
      <c r="U221" s="17">
        <f t="shared" si="31"/>
        <v>215</v>
      </c>
      <c r="V221" s="18" t="e">
        <f t="shared" si="24"/>
        <v>#N/A</v>
      </c>
      <c r="W221" s="18" t="e">
        <f t="shared" si="25"/>
        <v>#N/A</v>
      </c>
      <c r="X221" s="18" t="e">
        <f t="shared" si="26"/>
        <v>#N/A</v>
      </c>
      <c r="Y221" s="17" t="e">
        <f t="array" aca="1" ref="Y221" ca="1">IF(U221&lt;=$C$53,SMALL(IF(ABS(OFFSET($M$7,,,$C$34)-V221)=MIN(ABS(OFFSET($M$7,,,$C$34)-V221)),ROW(OFFSET($M$7,,,$C$34))),1),NA())</f>
        <v>#N/A</v>
      </c>
      <c r="Z221" s="17" t="e">
        <f t="array" aca="1" ref="Z221" ca="1">IF(U221&lt;=$C$53,LARGE(IF(ABS(OFFSET($M$7,,,$C$34)-W221)=MIN(ABS(OFFSET($M$7,,,$C$34)-W221)),ROW(OFFSET($M$7,,,$C$34))),1),NA())</f>
        <v>#N/A</v>
      </c>
      <c r="AA221" s="19" t="e">
        <f t="shared" ca="1" si="27"/>
        <v>#N/A</v>
      </c>
      <c r="AB221" s="17" t="e">
        <f t="array" aca="1" ref="AB221" ca="1">IF(U221&lt;=$C$53,SMALL(IF(ABS(OFFSET($Q$7,,,$D$34)-V221)=MIN(ABS(OFFSET($Q$7,,,$D$34)-V221)),ROW(OFFSET($Q$7,,,$D$34))),1),NA())</f>
        <v>#N/A</v>
      </c>
      <c r="AC221" s="17" t="e">
        <f t="array" aca="1" ref="AC221" ca="1">IF(U221&lt;=$C$53,LARGE(IF(ABS(OFFSET($Q$7,,,$D$34)-W221)=MIN(ABS(OFFSET($Q$7,,,$D$34)-W221)),ROW(OFFSET($Q$7,,,$D$34))),1),NA())</f>
        <v>#N/A</v>
      </c>
      <c r="AD221" s="19" t="e">
        <f t="shared" ca="1" si="28"/>
        <v>#N/A</v>
      </c>
    </row>
    <row r="222" spans="12:30" x14ac:dyDescent="0.3">
      <c r="L222" s="24">
        <f t="shared" si="29"/>
        <v>216</v>
      </c>
      <c r="M222" s="16" t="e">
        <f>IF($L222&lt;=$C$34,Daten!B225,NA())</f>
        <v>#N/A</v>
      </c>
      <c r="N222" s="16" t="e">
        <f>IF($L222&lt;=$C$34,Daten!C225,NA())</f>
        <v>#N/A</v>
      </c>
      <c r="O222" s="16" t="e">
        <f>IF($L222&lt;=$C$34,Daten!D225,NA())</f>
        <v>#N/A</v>
      </c>
      <c r="P222" s="24">
        <f t="shared" si="30"/>
        <v>216</v>
      </c>
      <c r="Q222" s="16" t="e">
        <f>IF($P222&lt;=$D$34,Daten!F225,NA())</f>
        <v>#N/A</v>
      </c>
      <c r="R222" s="16" t="e">
        <f>IF($P222&lt;=$D$34,Daten!G225,NA())</f>
        <v>#N/A</v>
      </c>
      <c r="S222" s="16" t="e">
        <f>IF($P222&lt;=$D$34,Daten!H225,NA())</f>
        <v>#N/A</v>
      </c>
      <c r="U222" s="17">
        <f t="shared" si="31"/>
        <v>216</v>
      </c>
      <c r="V222" s="18" t="e">
        <f t="shared" si="24"/>
        <v>#N/A</v>
      </c>
      <c r="W222" s="18" t="e">
        <f t="shared" si="25"/>
        <v>#N/A</v>
      </c>
      <c r="X222" s="18" t="e">
        <f t="shared" si="26"/>
        <v>#N/A</v>
      </c>
      <c r="Y222" s="17" t="e">
        <f t="array" aca="1" ref="Y222" ca="1">IF(U222&lt;=$C$53,SMALL(IF(ABS(OFFSET($M$7,,,$C$34)-V222)=MIN(ABS(OFFSET($M$7,,,$C$34)-V222)),ROW(OFFSET($M$7,,,$C$34))),1),NA())</f>
        <v>#N/A</v>
      </c>
      <c r="Z222" s="17" t="e">
        <f t="array" aca="1" ref="Z222" ca="1">IF(U222&lt;=$C$53,LARGE(IF(ABS(OFFSET($M$7,,,$C$34)-W222)=MIN(ABS(OFFSET($M$7,,,$C$34)-W222)),ROW(OFFSET($M$7,,,$C$34))),1),NA())</f>
        <v>#N/A</v>
      </c>
      <c r="AA222" s="19" t="e">
        <f t="shared" ca="1" si="27"/>
        <v>#N/A</v>
      </c>
      <c r="AB222" s="17" t="e">
        <f t="array" aca="1" ref="AB222" ca="1">IF(U222&lt;=$C$53,SMALL(IF(ABS(OFFSET($Q$7,,,$D$34)-V222)=MIN(ABS(OFFSET($Q$7,,,$D$34)-V222)),ROW(OFFSET($Q$7,,,$D$34))),1),NA())</f>
        <v>#N/A</v>
      </c>
      <c r="AC222" s="17" t="e">
        <f t="array" aca="1" ref="AC222" ca="1">IF(U222&lt;=$C$53,LARGE(IF(ABS(OFFSET($Q$7,,,$D$34)-W222)=MIN(ABS(OFFSET($Q$7,,,$D$34)-W222)),ROW(OFFSET($Q$7,,,$D$34))),1),NA())</f>
        <v>#N/A</v>
      </c>
      <c r="AD222" s="19" t="e">
        <f t="shared" ca="1" si="28"/>
        <v>#N/A</v>
      </c>
    </row>
    <row r="223" spans="12:30" x14ac:dyDescent="0.3">
      <c r="L223" s="24">
        <f t="shared" si="29"/>
        <v>217</v>
      </c>
      <c r="M223" s="16" t="e">
        <f>IF($L223&lt;=$C$34,Daten!B226,NA())</f>
        <v>#N/A</v>
      </c>
      <c r="N223" s="16" t="e">
        <f>IF($L223&lt;=$C$34,Daten!C226,NA())</f>
        <v>#N/A</v>
      </c>
      <c r="O223" s="16" t="e">
        <f>IF($L223&lt;=$C$34,Daten!D226,NA())</f>
        <v>#N/A</v>
      </c>
      <c r="P223" s="24">
        <f t="shared" si="30"/>
        <v>217</v>
      </c>
      <c r="Q223" s="16" t="e">
        <f>IF($P223&lt;=$D$34,Daten!F226,NA())</f>
        <v>#N/A</v>
      </c>
      <c r="R223" s="16" t="e">
        <f>IF($P223&lt;=$D$34,Daten!G226,NA())</f>
        <v>#N/A</v>
      </c>
      <c r="S223" s="16" t="e">
        <f>IF($P223&lt;=$D$34,Daten!H226,NA())</f>
        <v>#N/A</v>
      </c>
      <c r="U223" s="17">
        <f t="shared" si="31"/>
        <v>217</v>
      </c>
      <c r="V223" s="18" t="e">
        <f t="shared" si="24"/>
        <v>#N/A</v>
      </c>
      <c r="W223" s="18" t="e">
        <f t="shared" si="25"/>
        <v>#N/A</v>
      </c>
      <c r="X223" s="18" t="e">
        <f t="shared" si="26"/>
        <v>#N/A</v>
      </c>
      <c r="Y223" s="17" t="e">
        <f t="array" aca="1" ref="Y223" ca="1">IF(U223&lt;=$C$53,SMALL(IF(ABS(OFFSET($M$7,,,$C$34)-V223)=MIN(ABS(OFFSET($M$7,,,$C$34)-V223)),ROW(OFFSET($M$7,,,$C$34))),1),NA())</f>
        <v>#N/A</v>
      </c>
      <c r="Z223" s="17" t="e">
        <f t="array" aca="1" ref="Z223" ca="1">IF(U223&lt;=$C$53,LARGE(IF(ABS(OFFSET($M$7,,,$C$34)-W223)=MIN(ABS(OFFSET($M$7,,,$C$34)-W223)),ROW(OFFSET($M$7,,,$C$34))),1),NA())</f>
        <v>#N/A</v>
      </c>
      <c r="AA223" s="19" t="e">
        <f t="shared" ca="1" si="27"/>
        <v>#N/A</v>
      </c>
      <c r="AB223" s="17" t="e">
        <f t="array" aca="1" ref="AB223" ca="1">IF(U223&lt;=$C$53,SMALL(IF(ABS(OFFSET($Q$7,,,$D$34)-V223)=MIN(ABS(OFFSET($Q$7,,,$D$34)-V223)),ROW(OFFSET($Q$7,,,$D$34))),1),NA())</f>
        <v>#N/A</v>
      </c>
      <c r="AC223" s="17" t="e">
        <f t="array" aca="1" ref="AC223" ca="1">IF(U223&lt;=$C$53,LARGE(IF(ABS(OFFSET($Q$7,,,$D$34)-W223)=MIN(ABS(OFFSET($Q$7,,,$D$34)-W223)),ROW(OFFSET($Q$7,,,$D$34))),1),NA())</f>
        <v>#N/A</v>
      </c>
      <c r="AD223" s="19" t="e">
        <f t="shared" ca="1" si="28"/>
        <v>#N/A</v>
      </c>
    </row>
    <row r="224" spans="12:30" x14ac:dyDescent="0.3">
      <c r="L224" s="24">
        <f t="shared" si="29"/>
        <v>218</v>
      </c>
      <c r="M224" s="16" t="e">
        <f>IF($L224&lt;=$C$34,Daten!B227,NA())</f>
        <v>#N/A</v>
      </c>
      <c r="N224" s="16" t="e">
        <f>IF($L224&lt;=$C$34,Daten!C227,NA())</f>
        <v>#N/A</v>
      </c>
      <c r="O224" s="16" t="e">
        <f>IF($L224&lt;=$C$34,Daten!D227,NA())</f>
        <v>#N/A</v>
      </c>
      <c r="P224" s="24">
        <f t="shared" si="30"/>
        <v>218</v>
      </c>
      <c r="Q224" s="16" t="e">
        <f>IF($P224&lt;=$D$34,Daten!F227,NA())</f>
        <v>#N/A</v>
      </c>
      <c r="R224" s="16" t="e">
        <f>IF($P224&lt;=$D$34,Daten!G227,NA())</f>
        <v>#N/A</v>
      </c>
      <c r="S224" s="16" t="e">
        <f>IF($P224&lt;=$D$34,Daten!H227,NA())</f>
        <v>#N/A</v>
      </c>
      <c r="U224" s="17">
        <f t="shared" si="31"/>
        <v>218</v>
      </c>
      <c r="V224" s="18" t="e">
        <f t="shared" si="24"/>
        <v>#N/A</v>
      </c>
      <c r="W224" s="18" t="e">
        <f t="shared" si="25"/>
        <v>#N/A</v>
      </c>
      <c r="X224" s="18" t="e">
        <f t="shared" si="26"/>
        <v>#N/A</v>
      </c>
      <c r="Y224" s="17" t="e">
        <f t="array" aca="1" ref="Y224" ca="1">IF(U224&lt;=$C$53,SMALL(IF(ABS(OFFSET($M$7,,,$C$34)-V224)=MIN(ABS(OFFSET($M$7,,,$C$34)-V224)),ROW(OFFSET($M$7,,,$C$34))),1),NA())</f>
        <v>#N/A</v>
      </c>
      <c r="Z224" s="17" t="e">
        <f t="array" aca="1" ref="Z224" ca="1">IF(U224&lt;=$C$53,LARGE(IF(ABS(OFFSET($M$7,,,$C$34)-W224)=MIN(ABS(OFFSET($M$7,,,$C$34)-W224)),ROW(OFFSET($M$7,,,$C$34))),1),NA())</f>
        <v>#N/A</v>
      </c>
      <c r="AA224" s="19" t="e">
        <f t="shared" ca="1" si="27"/>
        <v>#N/A</v>
      </c>
      <c r="AB224" s="17" t="e">
        <f t="array" aca="1" ref="AB224" ca="1">IF(U224&lt;=$C$53,SMALL(IF(ABS(OFFSET($Q$7,,,$D$34)-V224)=MIN(ABS(OFFSET($Q$7,,,$D$34)-V224)),ROW(OFFSET($Q$7,,,$D$34))),1),NA())</f>
        <v>#N/A</v>
      </c>
      <c r="AC224" s="17" t="e">
        <f t="array" aca="1" ref="AC224" ca="1">IF(U224&lt;=$C$53,LARGE(IF(ABS(OFFSET($Q$7,,,$D$34)-W224)=MIN(ABS(OFFSET($Q$7,,,$D$34)-W224)),ROW(OFFSET($Q$7,,,$D$34))),1),NA())</f>
        <v>#N/A</v>
      </c>
      <c r="AD224" s="19" t="e">
        <f t="shared" ca="1" si="28"/>
        <v>#N/A</v>
      </c>
    </row>
    <row r="225" spans="12:30" x14ac:dyDescent="0.3">
      <c r="L225" s="24">
        <f t="shared" si="29"/>
        <v>219</v>
      </c>
      <c r="M225" s="16" t="e">
        <f>IF($L225&lt;=$C$34,Daten!B228,NA())</f>
        <v>#N/A</v>
      </c>
      <c r="N225" s="16" t="e">
        <f>IF($L225&lt;=$C$34,Daten!C228,NA())</f>
        <v>#N/A</v>
      </c>
      <c r="O225" s="16" t="e">
        <f>IF($L225&lt;=$C$34,Daten!D228,NA())</f>
        <v>#N/A</v>
      </c>
      <c r="P225" s="24">
        <f t="shared" si="30"/>
        <v>219</v>
      </c>
      <c r="Q225" s="16" t="e">
        <f>IF($P225&lt;=$D$34,Daten!F228,NA())</f>
        <v>#N/A</v>
      </c>
      <c r="R225" s="16" t="e">
        <f>IF($P225&lt;=$D$34,Daten!G228,NA())</f>
        <v>#N/A</v>
      </c>
      <c r="S225" s="16" t="e">
        <f>IF($P225&lt;=$D$34,Daten!H228,NA())</f>
        <v>#N/A</v>
      </c>
      <c r="U225" s="17">
        <f t="shared" si="31"/>
        <v>219</v>
      </c>
      <c r="V225" s="18" t="e">
        <f t="shared" si="24"/>
        <v>#N/A</v>
      </c>
      <c r="W225" s="18" t="e">
        <f t="shared" si="25"/>
        <v>#N/A</v>
      </c>
      <c r="X225" s="18" t="e">
        <f t="shared" si="26"/>
        <v>#N/A</v>
      </c>
      <c r="Y225" s="17" t="e">
        <f t="array" aca="1" ref="Y225" ca="1">IF(U225&lt;=$C$53,SMALL(IF(ABS(OFFSET($M$7,,,$C$34)-V225)=MIN(ABS(OFFSET($M$7,,,$C$34)-V225)),ROW(OFFSET($M$7,,,$C$34))),1),NA())</f>
        <v>#N/A</v>
      </c>
      <c r="Z225" s="17" t="e">
        <f t="array" aca="1" ref="Z225" ca="1">IF(U225&lt;=$C$53,LARGE(IF(ABS(OFFSET($M$7,,,$C$34)-W225)=MIN(ABS(OFFSET($M$7,,,$C$34)-W225)),ROW(OFFSET($M$7,,,$C$34))),1),NA())</f>
        <v>#N/A</v>
      </c>
      <c r="AA225" s="19" t="e">
        <f t="shared" ca="1" si="27"/>
        <v>#N/A</v>
      </c>
      <c r="AB225" s="17" t="e">
        <f t="array" aca="1" ref="AB225" ca="1">IF(U225&lt;=$C$53,SMALL(IF(ABS(OFFSET($Q$7,,,$D$34)-V225)=MIN(ABS(OFFSET($Q$7,,,$D$34)-V225)),ROW(OFFSET($Q$7,,,$D$34))),1),NA())</f>
        <v>#N/A</v>
      </c>
      <c r="AC225" s="17" t="e">
        <f t="array" aca="1" ref="AC225" ca="1">IF(U225&lt;=$C$53,LARGE(IF(ABS(OFFSET($Q$7,,,$D$34)-W225)=MIN(ABS(OFFSET($Q$7,,,$D$34)-W225)),ROW(OFFSET($Q$7,,,$D$34))),1),NA())</f>
        <v>#N/A</v>
      </c>
      <c r="AD225" s="19" t="e">
        <f t="shared" ca="1" si="28"/>
        <v>#N/A</v>
      </c>
    </row>
    <row r="226" spans="12:30" x14ac:dyDescent="0.3">
      <c r="L226" s="24">
        <f t="shared" si="29"/>
        <v>220</v>
      </c>
      <c r="M226" s="16" t="e">
        <f>IF($L226&lt;=$C$34,Daten!B229,NA())</f>
        <v>#N/A</v>
      </c>
      <c r="N226" s="16" t="e">
        <f>IF($L226&lt;=$C$34,Daten!C229,NA())</f>
        <v>#N/A</v>
      </c>
      <c r="O226" s="16" t="e">
        <f>IF($L226&lt;=$C$34,Daten!D229,NA())</f>
        <v>#N/A</v>
      </c>
      <c r="P226" s="24">
        <f t="shared" si="30"/>
        <v>220</v>
      </c>
      <c r="Q226" s="16" t="e">
        <f>IF($P226&lt;=$D$34,Daten!F229,NA())</f>
        <v>#N/A</v>
      </c>
      <c r="R226" s="16" t="e">
        <f>IF($P226&lt;=$D$34,Daten!G229,NA())</f>
        <v>#N/A</v>
      </c>
      <c r="S226" s="16" t="e">
        <f>IF($P226&lt;=$D$34,Daten!H229,NA())</f>
        <v>#N/A</v>
      </c>
      <c r="U226" s="17">
        <f t="shared" si="31"/>
        <v>220</v>
      </c>
      <c r="V226" s="18" t="e">
        <f t="shared" si="24"/>
        <v>#N/A</v>
      </c>
      <c r="W226" s="18" t="e">
        <f t="shared" si="25"/>
        <v>#N/A</v>
      </c>
      <c r="X226" s="18" t="e">
        <f t="shared" si="26"/>
        <v>#N/A</v>
      </c>
      <c r="Y226" s="17" t="e">
        <f t="array" aca="1" ref="Y226" ca="1">IF(U226&lt;=$C$53,SMALL(IF(ABS(OFFSET($M$7,,,$C$34)-V226)=MIN(ABS(OFFSET($M$7,,,$C$34)-V226)),ROW(OFFSET($M$7,,,$C$34))),1),NA())</f>
        <v>#N/A</v>
      </c>
      <c r="Z226" s="17" t="e">
        <f t="array" aca="1" ref="Z226" ca="1">IF(U226&lt;=$C$53,LARGE(IF(ABS(OFFSET($M$7,,,$C$34)-W226)=MIN(ABS(OFFSET($M$7,,,$C$34)-W226)),ROW(OFFSET($M$7,,,$C$34))),1),NA())</f>
        <v>#N/A</v>
      </c>
      <c r="AA226" s="19" t="e">
        <f t="shared" ca="1" si="27"/>
        <v>#N/A</v>
      </c>
      <c r="AB226" s="17" t="e">
        <f t="array" aca="1" ref="AB226" ca="1">IF(U226&lt;=$C$53,SMALL(IF(ABS(OFFSET($Q$7,,,$D$34)-V226)=MIN(ABS(OFFSET($Q$7,,,$D$34)-V226)),ROW(OFFSET($Q$7,,,$D$34))),1),NA())</f>
        <v>#N/A</v>
      </c>
      <c r="AC226" s="17" t="e">
        <f t="array" aca="1" ref="AC226" ca="1">IF(U226&lt;=$C$53,LARGE(IF(ABS(OFFSET($Q$7,,,$D$34)-W226)=MIN(ABS(OFFSET($Q$7,,,$D$34)-W226)),ROW(OFFSET($Q$7,,,$D$34))),1),NA())</f>
        <v>#N/A</v>
      </c>
      <c r="AD226" s="19" t="e">
        <f t="shared" ca="1" si="28"/>
        <v>#N/A</v>
      </c>
    </row>
    <row r="227" spans="12:30" x14ac:dyDescent="0.3">
      <c r="L227" s="24">
        <f t="shared" si="29"/>
        <v>221</v>
      </c>
      <c r="M227" s="16" t="e">
        <f>IF($L227&lt;=$C$34,Daten!B230,NA())</f>
        <v>#N/A</v>
      </c>
      <c r="N227" s="16" t="e">
        <f>IF($L227&lt;=$C$34,Daten!C230,NA())</f>
        <v>#N/A</v>
      </c>
      <c r="O227" s="16" t="e">
        <f>IF($L227&lt;=$C$34,Daten!D230,NA())</f>
        <v>#N/A</v>
      </c>
      <c r="P227" s="24">
        <f t="shared" si="30"/>
        <v>221</v>
      </c>
      <c r="Q227" s="16" t="e">
        <f>IF($P227&lt;=$D$34,Daten!F230,NA())</f>
        <v>#N/A</v>
      </c>
      <c r="R227" s="16" t="e">
        <f>IF($P227&lt;=$D$34,Daten!G230,NA())</f>
        <v>#N/A</v>
      </c>
      <c r="S227" s="16" t="e">
        <f>IF($P227&lt;=$D$34,Daten!H230,NA())</f>
        <v>#N/A</v>
      </c>
      <c r="U227" s="17">
        <f t="shared" si="31"/>
        <v>221</v>
      </c>
      <c r="V227" s="18" t="e">
        <f t="shared" si="24"/>
        <v>#N/A</v>
      </c>
      <c r="W227" s="18" t="e">
        <f t="shared" si="25"/>
        <v>#N/A</v>
      </c>
      <c r="X227" s="18" t="e">
        <f t="shared" si="26"/>
        <v>#N/A</v>
      </c>
      <c r="Y227" s="17" t="e">
        <f t="array" aca="1" ref="Y227" ca="1">IF(U227&lt;=$C$53,SMALL(IF(ABS(OFFSET($M$7,,,$C$34)-V227)=MIN(ABS(OFFSET($M$7,,,$C$34)-V227)),ROW(OFFSET($M$7,,,$C$34))),1),NA())</f>
        <v>#N/A</v>
      </c>
      <c r="Z227" s="17" t="e">
        <f t="array" aca="1" ref="Z227" ca="1">IF(U227&lt;=$C$53,LARGE(IF(ABS(OFFSET($M$7,,,$C$34)-W227)=MIN(ABS(OFFSET($M$7,,,$C$34)-W227)),ROW(OFFSET($M$7,,,$C$34))),1),NA())</f>
        <v>#N/A</v>
      </c>
      <c r="AA227" s="19" t="e">
        <f t="shared" ca="1" si="27"/>
        <v>#N/A</v>
      </c>
      <c r="AB227" s="17" t="e">
        <f t="array" aca="1" ref="AB227" ca="1">IF(U227&lt;=$C$53,SMALL(IF(ABS(OFFSET($Q$7,,,$D$34)-V227)=MIN(ABS(OFFSET($Q$7,,,$D$34)-V227)),ROW(OFFSET($Q$7,,,$D$34))),1),NA())</f>
        <v>#N/A</v>
      </c>
      <c r="AC227" s="17" t="e">
        <f t="array" aca="1" ref="AC227" ca="1">IF(U227&lt;=$C$53,LARGE(IF(ABS(OFFSET($Q$7,,,$D$34)-W227)=MIN(ABS(OFFSET($Q$7,,,$D$34)-W227)),ROW(OFFSET($Q$7,,,$D$34))),1),NA())</f>
        <v>#N/A</v>
      </c>
      <c r="AD227" s="19" t="e">
        <f t="shared" ca="1" si="28"/>
        <v>#N/A</v>
      </c>
    </row>
    <row r="228" spans="12:30" x14ac:dyDescent="0.3">
      <c r="L228" s="24">
        <f t="shared" si="29"/>
        <v>222</v>
      </c>
      <c r="M228" s="16" t="e">
        <f>IF($L228&lt;=$C$34,Daten!B231,NA())</f>
        <v>#N/A</v>
      </c>
      <c r="N228" s="16" t="e">
        <f>IF($L228&lt;=$C$34,Daten!C231,NA())</f>
        <v>#N/A</v>
      </c>
      <c r="O228" s="16" t="e">
        <f>IF($L228&lt;=$C$34,Daten!D231,NA())</f>
        <v>#N/A</v>
      </c>
      <c r="P228" s="24">
        <f t="shared" si="30"/>
        <v>222</v>
      </c>
      <c r="Q228" s="16" t="e">
        <f>IF($P228&lt;=$D$34,Daten!F231,NA())</f>
        <v>#N/A</v>
      </c>
      <c r="R228" s="16" t="e">
        <f>IF($P228&lt;=$D$34,Daten!G231,NA())</f>
        <v>#N/A</v>
      </c>
      <c r="S228" s="16" t="e">
        <f>IF($P228&lt;=$D$34,Daten!H231,NA())</f>
        <v>#N/A</v>
      </c>
      <c r="U228" s="17">
        <f t="shared" si="31"/>
        <v>222</v>
      </c>
      <c r="V228" s="18" t="e">
        <f t="shared" si="24"/>
        <v>#N/A</v>
      </c>
      <c r="W228" s="18" t="e">
        <f t="shared" si="25"/>
        <v>#N/A</v>
      </c>
      <c r="X228" s="18" t="e">
        <f t="shared" si="26"/>
        <v>#N/A</v>
      </c>
      <c r="Y228" s="17" t="e">
        <f t="array" aca="1" ref="Y228" ca="1">IF(U228&lt;=$C$53,SMALL(IF(ABS(OFFSET($M$7,,,$C$34)-V228)=MIN(ABS(OFFSET($M$7,,,$C$34)-V228)),ROW(OFFSET($M$7,,,$C$34))),1),NA())</f>
        <v>#N/A</v>
      </c>
      <c r="Z228" s="17" t="e">
        <f t="array" aca="1" ref="Z228" ca="1">IF(U228&lt;=$C$53,LARGE(IF(ABS(OFFSET($M$7,,,$C$34)-W228)=MIN(ABS(OFFSET($M$7,,,$C$34)-W228)),ROW(OFFSET($M$7,,,$C$34))),1),NA())</f>
        <v>#N/A</v>
      </c>
      <c r="AA228" s="19" t="e">
        <f t="shared" ca="1" si="27"/>
        <v>#N/A</v>
      </c>
      <c r="AB228" s="17" t="e">
        <f t="array" aca="1" ref="AB228" ca="1">IF(U228&lt;=$C$53,SMALL(IF(ABS(OFFSET($Q$7,,,$D$34)-V228)=MIN(ABS(OFFSET($Q$7,,,$D$34)-V228)),ROW(OFFSET($Q$7,,,$D$34))),1),NA())</f>
        <v>#N/A</v>
      </c>
      <c r="AC228" s="17" t="e">
        <f t="array" aca="1" ref="AC228" ca="1">IF(U228&lt;=$C$53,LARGE(IF(ABS(OFFSET($Q$7,,,$D$34)-W228)=MIN(ABS(OFFSET($Q$7,,,$D$34)-W228)),ROW(OFFSET($Q$7,,,$D$34))),1),NA())</f>
        <v>#N/A</v>
      </c>
      <c r="AD228" s="19" t="e">
        <f t="shared" ca="1" si="28"/>
        <v>#N/A</v>
      </c>
    </row>
    <row r="229" spans="12:30" x14ac:dyDescent="0.3">
      <c r="L229" s="24">
        <f t="shared" si="29"/>
        <v>223</v>
      </c>
      <c r="M229" s="16" t="e">
        <f>IF($L229&lt;=$C$34,Daten!B232,NA())</f>
        <v>#N/A</v>
      </c>
      <c r="N229" s="16" t="e">
        <f>IF($L229&lt;=$C$34,Daten!C232,NA())</f>
        <v>#N/A</v>
      </c>
      <c r="O229" s="16" t="e">
        <f>IF($L229&lt;=$C$34,Daten!D232,NA())</f>
        <v>#N/A</v>
      </c>
      <c r="P229" s="24">
        <f t="shared" si="30"/>
        <v>223</v>
      </c>
      <c r="Q229" s="16" t="e">
        <f>IF($P229&lt;=$D$34,Daten!F232,NA())</f>
        <v>#N/A</v>
      </c>
      <c r="R229" s="16" t="e">
        <f>IF($P229&lt;=$D$34,Daten!G232,NA())</f>
        <v>#N/A</v>
      </c>
      <c r="S229" s="16" t="e">
        <f>IF($P229&lt;=$D$34,Daten!H232,NA())</f>
        <v>#N/A</v>
      </c>
      <c r="U229" s="17">
        <f t="shared" si="31"/>
        <v>223</v>
      </c>
      <c r="V229" s="18" t="e">
        <f t="shared" si="24"/>
        <v>#N/A</v>
      </c>
      <c r="W229" s="18" t="e">
        <f t="shared" si="25"/>
        <v>#N/A</v>
      </c>
      <c r="X229" s="18" t="e">
        <f t="shared" si="26"/>
        <v>#N/A</v>
      </c>
      <c r="Y229" s="17" t="e">
        <f t="array" aca="1" ref="Y229" ca="1">IF(U229&lt;=$C$53,SMALL(IF(ABS(OFFSET($M$7,,,$C$34)-V229)=MIN(ABS(OFFSET($M$7,,,$C$34)-V229)),ROW(OFFSET($M$7,,,$C$34))),1),NA())</f>
        <v>#N/A</v>
      </c>
      <c r="Z229" s="17" t="e">
        <f t="array" aca="1" ref="Z229" ca="1">IF(U229&lt;=$C$53,LARGE(IF(ABS(OFFSET($M$7,,,$C$34)-W229)=MIN(ABS(OFFSET($M$7,,,$C$34)-W229)),ROW(OFFSET($M$7,,,$C$34))),1),NA())</f>
        <v>#N/A</v>
      </c>
      <c r="AA229" s="19" t="e">
        <f t="shared" ca="1" si="27"/>
        <v>#N/A</v>
      </c>
      <c r="AB229" s="17" t="e">
        <f t="array" aca="1" ref="AB229" ca="1">IF(U229&lt;=$C$53,SMALL(IF(ABS(OFFSET($Q$7,,,$D$34)-V229)=MIN(ABS(OFFSET($Q$7,,,$D$34)-V229)),ROW(OFFSET($Q$7,,,$D$34))),1),NA())</f>
        <v>#N/A</v>
      </c>
      <c r="AC229" s="17" t="e">
        <f t="array" aca="1" ref="AC229" ca="1">IF(U229&lt;=$C$53,LARGE(IF(ABS(OFFSET($Q$7,,,$D$34)-W229)=MIN(ABS(OFFSET($Q$7,,,$D$34)-W229)),ROW(OFFSET($Q$7,,,$D$34))),1),NA())</f>
        <v>#N/A</v>
      </c>
      <c r="AD229" s="19" t="e">
        <f t="shared" ca="1" si="28"/>
        <v>#N/A</v>
      </c>
    </row>
    <row r="230" spans="12:30" x14ac:dyDescent="0.3">
      <c r="L230" s="24">
        <f t="shared" si="29"/>
        <v>224</v>
      </c>
      <c r="M230" s="16" t="e">
        <f>IF($L230&lt;=$C$34,Daten!B233,NA())</f>
        <v>#N/A</v>
      </c>
      <c r="N230" s="16" t="e">
        <f>IF($L230&lt;=$C$34,Daten!C233,NA())</f>
        <v>#N/A</v>
      </c>
      <c r="O230" s="16" t="e">
        <f>IF($L230&lt;=$C$34,Daten!D233,NA())</f>
        <v>#N/A</v>
      </c>
      <c r="P230" s="24">
        <f t="shared" si="30"/>
        <v>224</v>
      </c>
      <c r="Q230" s="16" t="e">
        <f>IF($P230&lt;=$D$34,Daten!F233,NA())</f>
        <v>#N/A</v>
      </c>
      <c r="R230" s="16" t="e">
        <f>IF($P230&lt;=$D$34,Daten!G233,NA())</f>
        <v>#N/A</v>
      </c>
      <c r="S230" s="16" t="e">
        <f>IF($P230&lt;=$D$34,Daten!H233,NA())</f>
        <v>#N/A</v>
      </c>
      <c r="U230" s="17">
        <f t="shared" si="31"/>
        <v>224</v>
      </c>
      <c r="V230" s="18" t="e">
        <f t="shared" si="24"/>
        <v>#N/A</v>
      </c>
      <c r="W230" s="18" t="e">
        <f t="shared" si="25"/>
        <v>#N/A</v>
      </c>
      <c r="X230" s="18" t="e">
        <f t="shared" si="26"/>
        <v>#N/A</v>
      </c>
      <c r="Y230" s="17" t="e">
        <f t="array" aca="1" ref="Y230" ca="1">IF(U230&lt;=$C$53,SMALL(IF(ABS(OFFSET($M$7,,,$C$34)-V230)=MIN(ABS(OFFSET($M$7,,,$C$34)-V230)),ROW(OFFSET($M$7,,,$C$34))),1),NA())</f>
        <v>#N/A</v>
      </c>
      <c r="Z230" s="17" t="e">
        <f t="array" aca="1" ref="Z230" ca="1">IF(U230&lt;=$C$53,LARGE(IF(ABS(OFFSET($M$7,,,$C$34)-W230)=MIN(ABS(OFFSET($M$7,,,$C$34)-W230)),ROW(OFFSET($M$7,,,$C$34))),1),NA())</f>
        <v>#N/A</v>
      </c>
      <c r="AA230" s="19" t="e">
        <f t="shared" ca="1" si="27"/>
        <v>#N/A</v>
      </c>
      <c r="AB230" s="17" t="e">
        <f t="array" aca="1" ref="AB230" ca="1">IF(U230&lt;=$C$53,SMALL(IF(ABS(OFFSET($Q$7,,,$D$34)-V230)=MIN(ABS(OFFSET($Q$7,,,$D$34)-V230)),ROW(OFFSET($Q$7,,,$D$34))),1),NA())</f>
        <v>#N/A</v>
      </c>
      <c r="AC230" s="17" t="e">
        <f t="array" aca="1" ref="AC230" ca="1">IF(U230&lt;=$C$53,LARGE(IF(ABS(OFFSET($Q$7,,,$D$34)-W230)=MIN(ABS(OFFSET($Q$7,,,$D$34)-W230)),ROW(OFFSET($Q$7,,,$D$34))),1),NA())</f>
        <v>#N/A</v>
      </c>
      <c r="AD230" s="19" t="e">
        <f t="shared" ca="1" si="28"/>
        <v>#N/A</v>
      </c>
    </row>
    <row r="231" spans="12:30" x14ac:dyDescent="0.3">
      <c r="L231" s="24">
        <f t="shared" si="29"/>
        <v>225</v>
      </c>
      <c r="M231" s="16" t="e">
        <f>IF($L231&lt;=$C$34,Daten!B234,NA())</f>
        <v>#N/A</v>
      </c>
      <c r="N231" s="16" t="e">
        <f>IF($L231&lt;=$C$34,Daten!C234,NA())</f>
        <v>#N/A</v>
      </c>
      <c r="O231" s="16" t="e">
        <f>IF($L231&lt;=$C$34,Daten!D234,NA())</f>
        <v>#N/A</v>
      </c>
      <c r="P231" s="24">
        <f t="shared" si="30"/>
        <v>225</v>
      </c>
      <c r="Q231" s="16" t="e">
        <f>IF($P231&lt;=$D$34,Daten!F234,NA())</f>
        <v>#N/A</v>
      </c>
      <c r="R231" s="16" t="e">
        <f>IF($P231&lt;=$D$34,Daten!G234,NA())</f>
        <v>#N/A</v>
      </c>
      <c r="S231" s="16" t="e">
        <f>IF($P231&lt;=$D$34,Daten!H234,NA())</f>
        <v>#N/A</v>
      </c>
      <c r="U231" s="17">
        <f t="shared" si="31"/>
        <v>225</v>
      </c>
      <c r="V231" s="18" t="e">
        <f t="shared" si="24"/>
        <v>#N/A</v>
      </c>
      <c r="W231" s="18" t="e">
        <f t="shared" si="25"/>
        <v>#N/A</v>
      </c>
      <c r="X231" s="18" t="e">
        <f t="shared" si="26"/>
        <v>#N/A</v>
      </c>
      <c r="Y231" s="17" t="e">
        <f t="array" aca="1" ref="Y231" ca="1">IF(U231&lt;=$C$53,SMALL(IF(ABS(OFFSET($M$7,,,$C$34)-V231)=MIN(ABS(OFFSET($M$7,,,$C$34)-V231)),ROW(OFFSET($M$7,,,$C$34))),1),NA())</f>
        <v>#N/A</v>
      </c>
      <c r="Z231" s="17" t="e">
        <f t="array" aca="1" ref="Z231" ca="1">IF(U231&lt;=$C$53,LARGE(IF(ABS(OFFSET($M$7,,,$C$34)-W231)=MIN(ABS(OFFSET($M$7,,,$C$34)-W231)),ROW(OFFSET($M$7,,,$C$34))),1),NA())</f>
        <v>#N/A</v>
      </c>
      <c r="AA231" s="19" t="e">
        <f t="shared" ca="1" si="27"/>
        <v>#N/A</v>
      </c>
      <c r="AB231" s="17" t="e">
        <f t="array" aca="1" ref="AB231" ca="1">IF(U231&lt;=$C$53,SMALL(IF(ABS(OFFSET($Q$7,,,$D$34)-V231)=MIN(ABS(OFFSET($Q$7,,,$D$34)-V231)),ROW(OFFSET($Q$7,,,$D$34))),1),NA())</f>
        <v>#N/A</v>
      </c>
      <c r="AC231" s="17" t="e">
        <f t="array" aca="1" ref="AC231" ca="1">IF(U231&lt;=$C$53,LARGE(IF(ABS(OFFSET($Q$7,,,$D$34)-W231)=MIN(ABS(OFFSET($Q$7,,,$D$34)-W231)),ROW(OFFSET($Q$7,,,$D$34))),1),NA())</f>
        <v>#N/A</v>
      </c>
      <c r="AD231" s="19" t="e">
        <f t="shared" ca="1" si="28"/>
        <v>#N/A</v>
      </c>
    </row>
    <row r="232" spans="12:30" x14ac:dyDescent="0.3">
      <c r="L232" s="24">
        <f t="shared" si="29"/>
        <v>226</v>
      </c>
      <c r="M232" s="16" t="e">
        <f>IF($L232&lt;=$C$34,Daten!B235,NA())</f>
        <v>#N/A</v>
      </c>
      <c r="N232" s="16" t="e">
        <f>IF($L232&lt;=$C$34,Daten!C235,NA())</f>
        <v>#N/A</v>
      </c>
      <c r="O232" s="16" t="e">
        <f>IF($L232&lt;=$C$34,Daten!D235,NA())</f>
        <v>#N/A</v>
      </c>
      <c r="P232" s="24">
        <f t="shared" si="30"/>
        <v>226</v>
      </c>
      <c r="Q232" s="16" t="e">
        <f>IF($P232&lt;=$D$34,Daten!F235,NA())</f>
        <v>#N/A</v>
      </c>
      <c r="R232" s="16" t="e">
        <f>IF($P232&lt;=$D$34,Daten!G235,NA())</f>
        <v>#N/A</v>
      </c>
      <c r="S232" s="16" t="e">
        <f>IF($P232&lt;=$D$34,Daten!H235,NA())</f>
        <v>#N/A</v>
      </c>
      <c r="U232" s="17">
        <f t="shared" si="31"/>
        <v>226</v>
      </c>
      <c r="V232" s="18" t="e">
        <f t="shared" si="24"/>
        <v>#N/A</v>
      </c>
      <c r="W232" s="18" t="e">
        <f t="shared" si="25"/>
        <v>#N/A</v>
      </c>
      <c r="X232" s="18" t="e">
        <f t="shared" si="26"/>
        <v>#N/A</v>
      </c>
      <c r="Y232" s="17" t="e">
        <f t="array" aca="1" ref="Y232" ca="1">IF(U232&lt;=$C$53,SMALL(IF(ABS(OFFSET($M$7,,,$C$34)-V232)=MIN(ABS(OFFSET($M$7,,,$C$34)-V232)),ROW(OFFSET($M$7,,,$C$34))),1),NA())</f>
        <v>#N/A</v>
      </c>
      <c r="Z232" s="17" t="e">
        <f t="array" aca="1" ref="Z232" ca="1">IF(U232&lt;=$C$53,LARGE(IF(ABS(OFFSET($M$7,,,$C$34)-W232)=MIN(ABS(OFFSET($M$7,,,$C$34)-W232)),ROW(OFFSET($M$7,,,$C$34))),1),NA())</f>
        <v>#N/A</v>
      </c>
      <c r="AA232" s="19" t="e">
        <f t="shared" ca="1" si="27"/>
        <v>#N/A</v>
      </c>
      <c r="AB232" s="17" t="e">
        <f t="array" aca="1" ref="AB232" ca="1">IF(U232&lt;=$C$53,SMALL(IF(ABS(OFFSET($Q$7,,,$D$34)-V232)=MIN(ABS(OFFSET($Q$7,,,$D$34)-V232)),ROW(OFFSET($Q$7,,,$D$34))),1),NA())</f>
        <v>#N/A</v>
      </c>
      <c r="AC232" s="17" t="e">
        <f t="array" aca="1" ref="AC232" ca="1">IF(U232&lt;=$C$53,LARGE(IF(ABS(OFFSET($Q$7,,,$D$34)-W232)=MIN(ABS(OFFSET($Q$7,,,$D$34)-W232)),ROW(OFFSET($Q$7,,,$D$34))),1),NA())</f>
        <v>#N/A</v>
      </c>
      <c r="AD232" s="19" t="e">
        <f t="shared" ca="1" si="28"/>
        <v>#N/A</v>
      </c>
    </row>
    <row r="233" spans="12:30" x14ac:dyDescent="0.3">
      <c r="L233" s="24">
        <f t="shared" si="29"/>
        <v>227</v>
      </c>
      <c r="M233" s="16" t="e">
        <f>IF($L233&lt;=$C$34,Daten!B236,NA())</f>
        <v>#N/A</v>
      </c>
      <c r="N233" s="16" t="e">
        <f>IF($L233&lt;=$C$34,Daten!C236,NA())</f>
        <v>#N/A</v>
      </c>
      <c r="O233" s="16" t="e">
        <f>IF($L233&lt;=$C$34,Daten!D236,NA())</f>
        <v>#N/A</v>
      </c>
      <c r="P233" s="24">
        <f t="shared" si="30"/>
        <v>227</v>
      </c>
      <c r="Q233" s="16" t="e">
        <f>IF($P233&lt;=$D$34,Daten!F236,NA())</f>
        <v>#N/A</v>
      </c>
      <c r="R233" s="16" t="e">
        <f>IF($P233&lt;=$D$34,Daten!G236,NA())</f>
        <v>#N/A</v>
      </c>
      <c r="S233" s="16" t="e">
        <f>IF($P233&lt;=$D$34,Daten!H236,NA())</f>
        <v>#N/A</v>
      </c>
      <c r="U233" s="17">
        <f t="shared" si="31"/>
        <v>227</v>
      </c>
      <c r="V233" s="18" t="e">
        <f t="shared" si="24"/>
        <v>#N/A</v>
      </c>
      <c r="W233" s="18" t="e">
        <f t="shared" si="25"/>
        <v>#N/A</v>
      </c>
      <c r="X233" s="18" t="e">
        <f t="shared" si="26"/>
        <v>#N/A</v>
      </c>
      <c r="Y233" s="17" t="e">
        <f t="array" aca="1" ref="Y233" ca="1">IF(U233&lt;=$C$53,SMALL(IF(ABS(OFFSET($M$7,,,$C$34)-V233)=MIN(ABS(OFFSET($M$7,,,$C$34)-V233)),ROW(OFFSET($M$7,,,$C$34))),1),NA())</f>
        <v>#N/A</v>
      </c>
      <c r="Z233" s="17" t="e">
        <f t="array" aca="1" ref="Z233" ca="1">IF(U233&lt;=$C$53,LARGE(IF(ABS(OFFSET($M$7,,,$C$34)-W233)=MIN(ABS(OFFSET($M$7,,,$C$34)-W233)),ROW(OFFSET($M$7,,,$C$34))),1),NA())</f>
        <v>#N/A</v>
      </c>
      <c r="AA233" s="19" t="e">
        <f t="shared" ca="1" si="27"/>
        <v>#N/A</v>
      </c>
      <c r="AB233" s="17" t="e">
        <f t="array" aca="1" ref="AB233" ca="1">IF(U233&lt;=$C$53,SMALL(IF(ABS(OFFSET($Q$7,,,$D$34)-V233)=MIN(ABS(OFFSET($Q$7,,,$D$34)-V233)),ROW(OFFSET($Q$7,,,$D$34))),1),NA())</f>
        <v>#N/A</v>
      </c>
      <c r="AC233" s="17" t="e">
        <f t="array" aca="1" ref="AC233" ca="1">IF(U233&lt;=$C$53,LARGE(IF(ABS(OFFSET($Q$7,,,$D$34)-W233)=MIN(ABS(OFFSET($Q$7,,,$D$34)-W233)),ROW(OFFSET($Q$7,,,$D$34))),1),NA())</f>
        <v>#N/A</v>
      </c>
      <c r="AD233" s="19" t="e">
        <f t="shared" ca="1" si="28"/>
        <v>#N/A</v>
      </c>
    </row>
    <row r="234" spans="12:30" x14ac:dyDescent="0.3">
      <c r="L234" s="24">
        <f t="shared" si="29"/>
        <v>228</v>
      </c>
      <c r="M234" s="16" t="e">
        <f>IF($L234&lt;=$C$34,Daten!B237,NA())</f>
        <v>#N/A</v>
      </c>
      <c r="N234" s="16" t="e">
        <f>IF($L234&lt;=$C$34,Daten!C237,NA())</f>
        <v>#N/A</v>
      </c>
      <c r="O234" s="16" t="e">
        <f>IF($L234&lt;=$C$34,Daten!D237,NA())</f>
        <v>#N/A</v>
      </c>
      <c r="P234" s="24">
        <f t="shared" si="30"/>
        <v>228</v>
      </c>
      <c r="Q234" s="16" t="e">
        <f>IF($P234&lt;=$D$34,Daten!F237,NA())</f>
        <v>#N/A</v>
      </c>
      <c r="R234" s="16" t="e">
        <f>IF($P234&lt;=$D$34,Daten!G237,NA())</f>
        <v>#N/A</v>
      </c>
      <c r="S234" s="16" t="e">
        <f>IF($P234&lt;=$D$34,Daten!H237,NA())</f>
        <v>#N/A</v>
      </c>
      <c r="U234" s="17">
        <f t="shared" si="31"/>
        <v>228</v>
      </c>
      <c r="V234" s="18" t="e">
        <f t="shared" si="24"/>
        <v>#N/A</v>
      </c>
      <c r="W234" s="18" t="e">
        <f t="shared" si="25"/>
        <v>#N/A</v>
      </c>
      <c r="X234" s="18" t="e">
        <f t="shared" si="26"/>
        <v>#N/A</v>
      </c>
      <c r="Y234" s="17" t="e">
        <f t="array" aca="1" ref="Y234" ca="1">IF(U234&lt;=$C$53,SMALL(IF(ABS(OFFSET($M$7,,,$C$34)-V234)=MIN(ABS(OFFSET($M$7,,,$C$34)-V234)),ROW(OFFSET($M$7,,,$C$34))),1),NA())</f>
        <v>#N/A</v>
      </c>
      <c r="Z234" s="17" t="e">
        <f t="array" aca="1" ref="Z234" ca="1">IF(U234&lt;=$C$53,LARGE(IF(ABS(OFFSET($M$7,,,$C$34)-W234)=MIN(ABS(OFFSET($M$7,,,$C$34)-W234)),ROW(OFFSET($M$7,,,$C$34))),1),NA())</f>
        <v>#N/A</v>
      </c>
      <c r="AA234" s="19" t="e">
        <f t="shared" ca="1" si="27"/>
        <v>#N/A</v>
      </c>
      <c r="AB234" s="17" t="e">
        <f t="array" aca="1" ref="AB234" ca="1">IF(U234&lt;=$C$53,SMALL(IF(ABS(OFFSET($Q$7,,,$D$34)-V234)=MIN(ABS(OFFSET($Q$7,,,$D$34)-V234)),ROW(OFFSET($Q$7,,,$D$34))),1),NA())</f>
        <v>#N/A</v>
      </c>
      <c r="AC234" s="17" t="e">
        <f t="array" aca="1" ref="AC234" ca="1">IF(U234&lt;=$C$53,LARGE(IF(ABS(OFFSET($Q$7,,,$D$34)-W234)=MIN(ABS(OFFSET($Q$7,,,$D$34)-W234)),ROW(OFFSET($Q$7,,,$D$34))),1),NA())</f>
        <v>#N/A</v>
      </c>
      <c r="AD234" s="19" t="e">
        <f t="shared" ca="1" si="28"/>
        <v>#N/A</v>
      </c>
    </row>
    <row r="235" spans="12:30" x14ac:dyDescent="0.3">
      <c r="L235" s="24">
        <f t="shared" si="29"/>
        <v>229</v>
      </c>
      <c r="M235" s="16" t="e">
        <f>IF($L235&lt;=$C$34,Daten!B238,NA())</f>
        <v>#N/A</v>
      </c>
      <c r="N235" s="16" t="e">
        <f>IF($L235&lt;=$C$34,Daten!C238,NA())</f>
        <v>#N/A</v>
      </c>
      <c r="O235" s="16" t="e">
        <f>IF($L235&lt;=$C$34,Daten!D238,NA())</f>
        <v>#N/A</v>
      </c>
      <c r="P235" s="24">
        <f t="shared" si="30"/>
        <v>229</v>
      </c>
      <c r="Q235" s="16" t="e">
        <f>IF($P235&lt;=$D$34,Daten!F238,NA())</f>
        <v>#N/A</v>
      </c>
      <c r="R235" s="16" t="e">
        <f>IF($P235&lt;=$D$34,Daten!G238,NA())</f>
        <v>#N/A</v>
      </c>
      <c r="S235" s="16" t="e">
        <f>IF($P235&lt;=$D$34,Daten!H238,NA())</f>
        <v>#N/A</v>
      </c>
      <c r="U235" s="17">
        <f t="shared" si="31"/>
        <v>229</v>
      </c>
      <c r="V235" s="18" t="e">
        <f t="shared" si="24"/>
        <v>#N/A</v>
      </c>
      <c r="W235" s="18" t="e">
        <f t="shared" si="25"/>
        <v>#N/A</v>
      </c>
      <c r="X235" s="18" t="e">
        <f t="shared" si="26"/>
        <v>#N/A</v>
      </c>
      <c r="Y235" s="17" t="e">
        <f t="array" aca="1" ref="Y235" ca="1">IF(U235&lt;=$C$53,SMALL(IF(ABS(OFFSET($M$7,,,$C$34)-V235)=MIN(ABS(OFFSET($M$7,,,$C$34)-V235)),ROW(OFFSET($M$7,,,$C$34))),1),NA())</f>
        <v>#N/A</v>
      </c>
      <c r="Z235" s="17" t="e">
        <f t="array" aca="1" ref="Z235" ca="1">IF(U235&lt;=$C$53,LARGE(IF(ABS(OFFSET($M$7,,,$C$34)-W235)=MIN(ABS(OFFSET($M$7,,,$C$34)-W235)),ROW(OFFSET($M$7,,,$C$34))),1),NA())</f>
        <v>#N/A</v>
      </c>
      <c r="AA235" s="19" t="e">
        <f t="shared" ca="1" si="27"/>
        <v>#N/A</v>
      </c>
      <c r="AB235" s="17" t="e">
        <f t="array" aca="1" ref="AB235" ca="1">IF(U235&lt;=$C$53,SMALL(IF(ABS(OFFSET($Q$7,,,$D$34)-V235)=MIN(ABS(OFFSET($Q$7,,,$D$34)-V235)),ROW(OFFSET($Q$7,,,$D$34))),1),NA())</f>
        <v>#N/A</v>
      </c>
      <c r="AC235" s="17" t="e">
        <f t="array" aca="1" ref="AC235" ca="1">IF(U235&lt;=$C$53,LARGE(IF(ABS(OFFSET($Q$7,,,$D$34)-W235)=MIN(ABS(OFFSET($Q$7,,,$D$34)-W235)),ROW(OFFSET($Q$7,,,$D$34))),1),NA())</f>
        <v>#N/A</v>
      </c>
      <c r="AD235" s="19" t="e">
        <f t="shared" ca="1" si="28"/>
        <v>#N/A</v>
      </c>
    </row>
    <row r="236" spans="12:30" x14ac:dyDescent="0.3">
      <c r="L236" s="24">
        <f t="shared" si="29"/>
        <v>230</v>
      </c>
      <c r="M236" s="16" t="e">
        <f>IF($L236&lt;=$C$34,Daten!B239,NA())</f>
        <v>#N/A</v>
      </c>
      <c r="N236" s="16" t="e">
        <f>IF($L236&lt;=$C$34,Daten!C239,NA())</f>
        <v>#N/A</v>
      </c>
      <c r="O236" s="16" t="e">
        <f>IF($L236&lt;=$C$34,Daten!D239,NA())</f>
        <v>#N/A</v>
      </c>
      <c r="P236" s="24">
        <f t="shared" si="30"/>
        <v>230</v>
      </c>
      <c r="Q236" s="16" t="e">
        <f>IF($P236&lt;=$D$34,Daten!F239,NA())</f>
        <v>#N/A</v>
      </c>
      <c r="R236" s="16" t="e">
        <f>IF($P236&lt;=$D$34,Daten!G239,NA())</f>
        <v>#N/A</v>
      </c>
      <c r="S236" s="16" t="e">
        <f>IF($P236&lt;=$D$34,Daten!H239,NA())</f>
        <v>#N/A</v>
      </c>
      <c r="U236" s="17">
        <f t="shared" si="31"/>
        <v>230</v>
      </c>
      <c r="V236" s="18" t="e">
        <f t="shared" si="24"/>
        <v>#N/A</v>
      </c>
      <c r="W236" s="18" t="e">
        <f t="shared" si="25"/>
        <v>#N/A</v>
      </c>
      <c r="X236" s="18" t="e">
        <f t="shared" si="26"/>
        <v>#N/A</v>
      </c>
      <c r="Y236" s="17" t="e">
        <f t="array" aca="1" ref="Y236" ca="1">IF(U236&lt;=$C$53,SMALL(IF(ABS(OFFSET($M$7,,,$C$34)-V236)=MIN(ABS(OFFSET($M$7,,,$C$34)-V236)),ROW(OFFSET($M$7,,,$C$34))),1),NA())</f>
        <v>#N/A</v>
      </c>
      <c r="Z236" s="17" t="e">
        <f t="array" aca="1" ref="Z236" ca="1">IF(U236&lt;=$C$53,LARGE(IF(ABS(OFFSET($M$7,,,$C$34)-W236)=MIN(ABS(OFFSET($M$7,,,$C$34)-W236)),ROW(OFFSET($M$7,,,$C$34))),1),NA())</f>
        <v>#N/A</v>
      </c>
      <c r="AA236" s="19" t="e">
        <f t="shared" ca="1" si="27"/>
        <v>#N/A</v>
      </c>
      <c r="AB236" s="17" t="e">
        <f t="array" aca="1" ref="AB236" ca="1">IF(U236&lt;=$C$53,SMALL(IF(ABS(OFFSET($Q$7,,,$D$34)-V236)=MIN(ABS(OFFSET($Q$7,,,$D$34)-V236)),ROW(OFFSET($Q$7,,,$D$34))),1),NA())</f>
        <v>#N/A</v>
      </c>
      <c r="AC236" s="17" t="e">
        <f t="array" aca="1" ref="AC236" ca="1">IF(U236&lt;=$C$53,LARGE(IF(ABS(OFFSET($Q$7,,,$D$34)-W236)=MIN(ABS(OFFSET($Q$7,,,$D$34)-W236)),ROW(OFFSET($Q$7,,,$D$34))),1),NA())</f>
        <v>#N/A</v>
      </c>
      <c r="AD236" s="19" t="e">
        <f t="shared" ca="1" si="28"/>
        <v>#N/A</v>
      </c>
    </row>
    <row r="237" spans="12:30" x14ac:dyDescent="0.3">
      <c r="L237" s="24">
        <f t="shared" si="29"/>
        <v>231</v>
      </c>
      <c r="M237" s="16" t="e">
        <f>IF($L237&lt;=$C$34,Daten!B240,NA())</f>
        <v>#N/A</v>
      </c>
      <c r="N237" s="16" t="e">
        <f>IF($L237&lt;=$C$34,Daten!C240,NA())</f>
        <v>#N/A</v>
      </c>
      <c r="O237" s="16" t="e">
        <f>IF($L237&lt;=$C$34,Daten!D240,NA())</f>
        <v>#N/A</v>
      </c>
      <c r="P237" s="24">
        <f t="shared" si="30"/>
        <v>231</v>
      </c>
      <c r="Q237" s="16" t="e">
        <f>IF($P237&lt;=$D$34,Daten!F240,NA())</f>
        <v>#N/A</v>
      </c>
      <c r="R237" s="16" t="e">
        <f>IF($P237&lt;=$D$34,Daten!G240,NA())</f>
        <v>#N/A</v>
      </c>
      <c r="S237" s="16" t="e">
        <f>IF($P237&lt;=$D$34,Daten!H240,NA())</f>
        <v>#N/A</v>
      </c>
      <c r="U237" s="17">
        <f t="shared" si="31"/>
        <v>231</v>
      </c>
      <c r="V237" s="18" t="e">
        <f t="shared" si="24"/>
        <v>#N/A</v>
      </c>
      <c r="W237" s="18" t="e">
        <f t="shared" si="25"/>
        <v>#N/A</v>
      </c>
      <c r="X237" s="18" t="e">
        <f t="shared" si="26"/>
        <v>#N/A</v>
      </c>
      <c r="Y237" s="17" t="e">
        <f t="array" aca="1" ref="Y237" ca="1">IF(U237&lt;=$C$53,SMALL(IF(ABS(OFFSET($M$7,,,$C$34)-V237)=MIN(ABS(OFFSET($M$7,,,$C$34)-V237)),ROW(OFFSET($M$7,,,$C$34))),1),NA())</f>
        <v>#N/A</v>
      </c>
      <c r="Z237" s="17" t="e">
        <f t="array" aca="1" ref="Z237" ca="1">IF(U237&lt;=$C$53,LARGE(IF(ABS(OFFSET($M$7,,,$C$34)-W237)=MIN(ABS(OFFSET($M$7,,,$C$34)-W237)),ROW(OFFSET($M$7,,,$C$34))),1),NA())</f>
        <v>#N/A</v>
      </c>
      <c r="AA237" s="19" t="e">
        <f t="shared" ca="1" si="27"/>
        <v>#N/A</v>
      </c>
      <c r="AB237" s="17" t="e">
        <f t="array" aca="1" ref="AB237" ca="1">IF(U237&lt;=$C$53,SMALL(IF(ABS(OFFSET($Q$7,,,$D$34)-V237)=MIN(ABS(OFFSET($Q$7,,,$D$34)-V237)),ROW(OFFSET($Q$7,,,$D$34))),1),NA())</f>
        <v>#N/A</v>
      </c>
      <c r="AC237" s="17" t="e">
        <f t="array" aca="1" ref="AC237" ca="1">IF(U237&lt;=$C$53,LARGE(IF(ABS(OFFSET($Q$7,,,$D$34)-W237)=MIN(ABS(OFFSET($Q$7,,,$D$34)-W237)),ROW(OFFSET($Q$7,,,$D$34))),1),NA())</f>
        <v>#N/A</v>
      </c>
      <c r="AD237" s="19" t="e">
        <f t="shared" ca="1" si="28"/>
        <v>#N/A</v>
      </c>
    </row>
    <row r="238" spans="12:30" x14ac:dyDescent="0.3">
      <c r="L238" s="24">
        <f t="shared" si="29"/>
        <v>232</v>
      </c>
      <c r="M238" s="16" t="e">
        <f>IF($L238&lt;=$C$34,Daten!B241,NA())</f>
        <v>#N/A</v>
      </c>
      <c r="N238" s="16" t="e">
        <f>IF($L238&lt;=$C$34,Daten!C241,NA())</f>
        <v>#N/A</v>
      </c>
      <c r="O238" s="16" t="e">
        <f>IF($L238&lt;=$C$34,Daten!D241,NA())</f>
        <v>#N/A</v>
      </c>
      <c r="P238" s="24">
        <f t="shared" si="30"/>
        <v>232</v>
      </c>
      <c r="Q238" s="16" t="e">
        <f>IF($P238&lt;=$D$34,Daten!F241,NA())</f>
        <v>#N/A</v>
      </c>
      <c r="R238" s="16" t="e">
        <f>IF($P238&lt;=$D$34,Daten!G241,NA())</f>
        <v>#N/A</v>
      </c>
      <c r="S238" s="16" t="e">
        <f>IF($P238&lt;=$D$34,Daten!H241,NA())</f>
        <v>#N/A</v>
      </c>
      <c r="U238" s="17">
        <f t="shared" si="31"/>
        <v>232</v>
      </c>
      <c r="V238" s="18" t="e">
        <f t="shared" si="24"/>
        <v>#N/A</v>
      </c>
      <c r="W238" s="18" t="e">
        <f t="shared" si="25"/>
        <v>#N/A</v>
      </c>
      <c r="X238" s="18" t="e">
        <f t="shared" si="26"/>
        <v>#N/A</v>
      </c>
      <c r="Y238" s="17" t="e">
        <f t="array" aca="1" ref="Y238" ca="1">IF(U238&lt;=$C$53,SMALL(IF(ABS(OFFSET($M$7,,,$C$34)-V238)=MIN(ABS(OFFSET($M$7,,,$C$34)-V238)),ROW(OFFSET($M$7,,,$C$34))),1),NA())</f>
        <v>#N/A</v>
      </c>
      <c r="Z238" s="17" t="e">
        <f t="array" aca="1" ref="Z238" ca="1">IF(U238&lt;=$C$53,LARGE(IF(ABS(OFFSET($M$7,,,$C$34)-W238)=MIN(ABS(OFFSET($M$7,,,$C$34)-W238)),ROW(OFFSET($M$7,,,$C$34))),1),NA())</f>
        <v>#N/A</v>
      </c>
      <c r="AA238" s="19" t="e">
        <f t="shared" ca="1" si="27"/>
        <v>#N/A</v>
      </c>
      <c r="AB238" s="17" t="e">
        <f t="array" aca="1" ref="AB238" ca="1">IF(U238&lt;=$C$53,SMALL(IF(ABS(OFFSET($Q$7,,,$D$34)-V238)=MIN(ABS(OFFSET($Q$7,,,$D$34)-V238)),ROW(OFFSET($Q$7,,,$D$34))),1),NA())</f>
        <v>#N/A</v>
      </c>
      <c r="AC238" s="17" t="e">
        <f t="array" aca="1" ref="AC238" ca="1">IF(U238&lt;=$C$53,LARGE(IF(ABS(OFFSET($Q$7,,,$D$34)-W238)=MIN(ABS(OFFSET($Q$7,,,$D$34)-W238)),ROW(OFFSET($Q$7,,,$D$34))),1),NA())</f>
        <v>#N/A</v>
      </c>
      <c r="AD238" s="19" t="e">
        <f t="shared" ca="1" si="28"/>
        <v>#N/A</v>
      </c>
    </row>
    <row r="239" spans="12:30" x14ac:dyDescent="0.3">
      <c r="L239" s="24">
        <f t="shared" si="29"/>
        <v>233</v>
      </c>
      <c r="M239" s="16" t="e">
        <f>IF($L239&lt;=$C$34,Daten!B242,NA())</f>
        <v>#N/A</v>
      </c>
      <c r="N239" s="16" t="e">
        <f>IF($L239&lt;=$C$34,Daten!C242,NA())</f>
        <v>#N/A</v>
      </c>
      <c r="O239" s="16" t="e">
        <f>IF($L239&lt;=$C$34,Daten!D242,NA())</f>
        <v>#N/A</v>
      </c>
      <c r="P239" s="24">
        <f t="shared" si="30"/>
        <v>233</v>
      </c>
      <c r="Q239" s="16" t="e">
        <f>IF($P239&lt;=$D$34,Daten!F242,NA())</f>
        <v>#N/A</v>
      </c>
      <c r="R239" s="16" t="e">
        <f>IF($P239&lt;=$D$34,Daten!G242,NA())</f>
        <v>#N/A</v>
      </c>
      <c r="S239" s="16" t="e">
        <f>IF($P239&lt;=$D$34,Daten!H242,NA())</f>
        <v>#N/A</v>
      </c>
      <c r="U239" s="17">
        <f t="shared" si="31"/>
        <v>233</v>
      </c>
      <c r="V239" s="18" t="e">
        <f t="shared" si="24"/>
        <v>#N/A</v>
      </c>
      <c r="W239" s="18" t="e">
        <f t="shared" si="25"/>
        <v>#N/A</v>
      </c>
      <c r="X239" s="18" t="e">
        <f t="shared" si="26"/>
        <v>#N/A</v>
      </c>
      <c r="Y239" s="17" t="e">
        <f t="array" aca="1" ref="Y239" ca="1">IF(U239&lt;=$C$53,SMALL(IF(ABS(OFFSET($M$7,,,$C$34)-V239)=MIN(ABS(OFFSET($M$7,,,$C$34)-V239)),ROW(OFFSET($M$7,,,$C$34))),1),NA())</f>
        <v>#N/A</v>
      </c>
      <c r="Z239" s="17" t="e">
        <f t="array" aca="1" ref="Z239" ca="1">IF(U239&lt;=$C$53,LARGE(IF(ABS(OFFSET($M$7,,,$C$34)-W239)=MIN(ABS(OFFSET($M$7,,,$C$34)-W239)),ROW(OFFSET($M$7,,,$C$34))),1),NA())</f>
        <v>#N/A</v>
      </c>
      <c r="AA239" s="19" t="e">
        <f t="shared" ca="1" si="27"/>
        <v>#N/A</v>
      </c>
      <c r="AB239" s="17" t="e">
        <f t="array" aca="1" ref="AB239" ca="1">IF(U239&lt;=$C$53,SMALL(IF(ABS(OFFSET($Q$7,,,$D$34)-V239)=MIN(ABS(OFFSET($Q$7,,,$D$34)-V239)),ROW(OFFSET($Q$7,,,$D$34))),1),NA())</f>
        <v>#N/A</v>
      </c>
      <c r="AC239" s="17" t="e">
        <f t="array" aca="1" ref="AC239" ca="1">IF(U239&lt;=$C$53,LARGE(IF(ABS(OFFSET($Q$7,,,$D$34)-W239)=MIN(ABS(OFFSET($Q$7,,,$D$34)-W239)),ROW(OFFSET($Q$7,,,$D$34))),1),NA())</f>
        <v>#N/A</v>
      </c>
      <c r="AD239" s="19" t="e">
        <f t="shared" ca="1" si="28"/>
        <v>#N/A</v>
      </c>
    </row>
    <row r="240" spans="12:30" x14ac:dyDescent="0.3">
      <c r="L240" s="24">
        <f t="shared" si="29"/>
        <v>234</v>
      </c>
      <c r="M240" s="16" t="e">
        <f>IF($L240&lt;=$C$34,Daten!B243,NA())</f>
        <v>#N/A</v>
      </c>
      <c r="N240" s="16" t="e">
        <f>IF($L240&lt;=$C$34,Daten!C243,NA())</f>
        <v>#N/A</v>
      </c>
      <c r="O240" s="16" t="e">
        <f>IF($L240&lt;=$C$34,Daten!D243,NA())</f>
        <v>#N/A</v>
      </c>
      <c r="P240" s="24">
        <f t="shared" si="30"/>
        <v>234</v>
      </c>
      <c r="Q240" s="16" t="e">
        <f>IF($P240&lt;=$D$34,Daten!F243,NA())</f>
        <v>#N/A</v>
      </c>
      <c r="R240" s="16" t="e">
        <f>IF($P240&lt;=$D$34,Daten!G243,NA())</f>
        <v>#N/A</v>
      </c>
      <c r="S240" s="16" t="e">
        <f>IF($P240&lt;=$D$34,Daten!H243,NA())</f>
        <v>#N/A</v>
      </c>
      <c r="U240" s="17">
        <f t="shared" si="31"/>
        <v>234</v>
      </c>
      <c r="V240" s="18" t="e">
        <f t="shared" si="24"/>
        <v>#N/A</v>
      </c>
      <c r="W240" s="18" t="e">
        <f t="shared" si="25"/>
        <v>#N/A</v>
      </c>
      <c r="X240" s="18" t="e">
        <f t="shared" si="26"/>
        <v>#N/A</v>
      </c>
      <c r="Y240" s="17" t="e">
        <f t="array" aca="1" ref="Y240" ca="1">IF(U240&lt;=$C$53,SMALL(IF(ABS(OFFSET($M$7,,,$C$34)-V240)=MIN(ABS(OFFSET($M$7,,,$C$34)-V240)),ROW(OFFSET($M$7,,,$C$34))),1),NA())</f>
        <v>#N/A</v>
      </c>
      <c r="Z240" s="17" t="e">
        <f t="array" aca="1" ref="Z240" ca="1">IF(U240&lt;=$C$53,LARGE(IF(ABS(OFFSET($M$7,,,$C$34)-W240)=MIN(ABS(OFFSET($M$7,,,$C$34)-W240)),ROW(OFFSET($M$7,,,$C$34))),1),NA())</f>
        <v>#N/A</v>
      </c>
      <c r="AA240" s="19" t="e">
        <f t="shared" ca="1" si="27"/>
        <v>#N/A</v>
      </c>
      <c r="AB240" s="17" t="e">
        <f t="array" aca="1" ref="AB240" ca="1">IF(U240&lt;=$C$53,SMALL(IF(ABS(OFFSET($Q$7,,,$D$34)-V240)=MIN(ABS(OFFSET($Q$7,,,$D$34)-V240)),ROW(OFFSET($Q$7,,,$D$34))),1),NA())</f>
        <v>#N/A</v>
      </c>
      <c r="AC240" s="17" t="e">
        <f t="array" aca="1" ref="AC240" ca="1">IF(U240&lt;=$C$53,LARGE(IF(ABS(OFFSET($Q$7,,,$D$34)-W240)=MIN(ABS(OFFSET($Q$7,,,$D$34)-W240)),ROW(OFFSET($Q$7,,,$D$34))),1),NA())</f>
        <v>#N/A</v>
      </c>
      <c r="AD240" s="19" t="e">
        <f t="shared" ca="1" si="28"/>
        <v>#N/A</v>
      </c>
    </row>
    <row r="241" spans="12:30" x14ac:dyDescent="0.3">
      <c r="L241" s="24">
        <f t="shared" si="29"/>
        <v>235</v>
      </c>
      <c r="M241" s="16" t="e">
        <f>IF($L241&lt;=$C$34,Daten!B244,NA())</f>
        <v>#N/A</v>
      </c>
      <c r="N241" s="16" t="e">
        <f>IF($L241&lt;=$C$34,Daten!C244,NA())</f>
        <v>#N/A</v>
      </c>
      <c r="O241" s="16" t="e">
        <f>IF($L241&lt;=$C$34,Daten!D244,NA())</f>
        <v>#N/A</v>
      </c>
      <c r="P241" s="24">
        <f t="shared" si="30"/>
        <v>235</v>
      </c>
      <c r="Q241" s="16" t="e">
        <f>IF($P241&lt;=$D$34,Daten!F244,NA())</f>
        <v>#N/A</v>
      </c>
      <c r="R241" s="16" t="e">
        <f>IF($P241&lt;=$D$34,Daten!G244,NA())</f>
        <v>#N/A</v>
      </c>
      <c r="S241" s="16" t="e">
        <f>IF($P241&lt;=$D$34,Daten!H244,NA())</f>
        <v>#N/A</v>
      </c>
      <c r="U241" s="17">
        <f t="shared" si="31"/>
        <v>235</v>
      </c>
      <c r="V241" s="18" t="e">
        <f t="shared" si="24"/>
        <v>#N/A</v>
      </c>
      <c r="W241" s="18" t="e">
        <f t="shared" si="25"/>
        <v>#N/A</v>
      </c>
      <c r="X241" s="18" t="e">
        <f t="shared" si="26"/>
        <v>#N/A</v>
      </c>
      <c r="Y241" s="17" t="e">
        <f t="array" aca="1" ref="Y241" ca="1">IF(U241&lt;=$C$53,SMALL(IF(ABS(OFFSET($M$7,,,$C$34)-V241)=MIN(ABS(OFFSET($M$7,,,$C$34)-V241)),ROW(OFFSET($M$7,,,$C$34))),1),NA())</f>
        <v>#N/A</v>
      </c>
      <c r="Z241" s="17" t="e">
        <f t="array" aca="1" ref="Z241" ca="1">IF(U241&lt;=$C$53,LARGE(IF(ABS(OFFSET($M$7,,,$C$34)-W241)=MIN(ABS(OFFSET($M$7,,,$C$34)-W241)),ROW(OFFSET($M$7,,,$C$34))),1),NA())</f>
        <v>#N/A</v>
      </c>
      <c r="AA241" s="19" t="e">
        <f t="shared" ca="1" si="27"/>
        <v>#N/A</v>
      </c>
      <c r="AB241" s="17" t="e">
        <f t="array" aca="1" ref="AB241" ca="1">IF(U241&lt;=$C$53,SMALL(IF(ABS(OFFSET($Q$7,,,$D$34)-V241)=MIN(ABS(OFFSET($Q$7,,,$D$34)-V241)),ROW(OFFSET($Q$7,,,$D$34))),1),NA())</f>
        <v>#N/A</v>
      </c>
      <c r="AC241" s="17" t="e">
        <f t="array" aca="1" ref="AC241" ca="1">IF(U241&lt;=$C$53,LARGE(IF(ABS(OFFSET($Q$7,,,$D$34)-W241)=MIN(ABS(OFFSET($Q$7,,,$D$34)-W241)),ROW(OFFSET($Q$7,,,$D$34))),1),NA())</f>
        <v>#N/A</v>
      </c>
      <c r="AD241" s="19" t="e">
        <f t="shared" ca="1" si="28"/>
        <v>#N/A</v>
      </c>
    </row>
    <row r="242" spans="12:30" x14ac:dyDescent="0.3">
      <c r="L242" s="24">
        <f t="shared" si="29"/>
        <v>236</v>
      </c>
      <c r="M242" s="16" t="e">
        <f>IF($L242&lt;=$C$34,Daten!B245,NA())</f>
        <v>#N/A</v>
      </c>
      <c r="N242" s="16" t="e">
        <f>IF($L242&lt;=$C$34,Daten!C245,NA())</f>
        <v>#N/A</v>
      </c>
      <c r="O242" s="16" t="e">
        <f>IF($L242&lt;=$C$34,Daten!D245,NA())</f>
        <v>#N/A</v>
      </c>
      <c r="P242" s="24">
        <f t="shared" si="30"/>
        <v>236</v>
      </c>
      <c r="Q242" s="16" t="e">
        <f>IF($P242&lt;=$D$34,Daten!F245,NA())</f>
        <v>#N/A</v>
      </c>
      <c r="R242" s="16" t="e">
        <f>IF($P242&lt;=$D$34,Daten!G245,NA())</f>
        <v>#N/A</v>
      </c>
      <c r="S242" s="16" t="e">
        <f>IF($P242&lt;=$D$34,Daten!H245,NA())</f>
        <v>#N/A</v>
      </c>
      <c r="U242" s="17">
        <f t="shared" si="31"/>
        <v>236</v>
      </c>
      <c r="V242" s="18" t="e">
        <f t="shared" si="24"/>
        <v>#N/A</v>
      </c>
      <c r="W242" s="18" t="e">
        <f t="shared" si="25"/>
        <v>#N/A</v>
      </c>
      <c r="X242" s="18" t="e">
        <f t="shared" si="26"/>
        <v>#N/A</v>
      </c>
      <c r="Y242" s="17" t="e">
        <f t="array" aca="1" ref="Y242" ca="1">IF(U242&lt;=$C$53,SMALL(IF(ABS(OFFSET($M$7,,,$C$34)-V242)=MIN(ABS(OFFSET($M$7,,,$C$34)-V242)),ROW(OFFSET($M$7,,,$C$34))),1),NA())</f>
        <v>#N/A</v>
      </c>
      <c r="Z242" s="17" t="e">
        <f t="array" aca="1" ref="Z242" ca="1">IF(U242&lt;=$C$53,LARGE(IF(ABS(OFFSET($M$7,,,$C$34)-W242)=MIN(ABS(OFFSET($M$7,,,$C$34)-W242)),ROW(OFFSET($M$7,,,$C$34))),1),NA())</f>
        <v>#N/A</v>
      </c>
      <c r="AA242" s="19" t="e">
        <f t="shared" ca="1" si="27"/>
        <v>#N/A</v>
      </c>
      <c r="AB242" s="17" t="e">
        <f t="array" aca="1" ref="AB242" ca="1">IF(U242&lt;=$C$53,SMALL(IF(ABS(OFFSET($Q$7,,,$D$34)-V242)=MIN(ABS(OFFSET($Q$7,,,$D$34)-V242)),ROW(OFFSET($Q$7,,,$D$34))),1),NA())</f>
        <v>#N/A</v>
      </c>
      <c r="AC242" s="17" t="e">
        <f t="array" aca="1" ref="AC242" ca="1">IF(U242&lt;=$C$53,LARGE(IF(ABS(OFFSET($Q$7,,,$D$34)-W242)=MIN(ABS(OFFSET($Q$7,,,$D$34)-W242)),ROW(OFFSET($Q$7,,,$D$34))),1),NA())</f>
        <v>#N/A</v>
      </c>
      <c r="AD242" s="19" t="e">
        <f t="shared" ca="1" si="28"/>
        <v>#N/A</v>
      </c>
    </row>
    <row r="243" spans="12:30" x14ac:dyDescent="0.3">
      <c r="L243" s="24">
        <f t="shared" si="29"/>
        <v>237</v>
      </c>
      <c r="M243" s="16" t="e">
        <f>IF($L243&lt;=$C$34,Daten!B246,NA())</f>
        <v>#N/A</v>
      </c>
      <c r="N243" s="16" t="e">
        <f>IF($L243&lt;=$C$34,Daten!C246,NA())</f>
        <v>#N/A</v>
      </c>
      <c r="O243" s="16" t="e">
        <f>IF($L243&lt;=$C$34,Daten!D246,NA())</f>
        <v>#N/A</v>
      </c>
      <c r="P243" s="24">
        <f t="shared" si="30"/>
        <v>237</v>
      </c>
      <c r="Q243" s="16" t="e">
        <f>IF($P243&lt;=$D$34,Daten!F246,NA())</f>
        <v>#N/A</v>
      </c>
      <c r="R243" s="16" t="e">
        <f>IF($P243&lt;=$D$34,Daten!G246,NA())</f>
        <v>#N/A</v>
      </c>
      <c r="S243" s="16" t="e">
        <f>IF($P243&lt;=$D$34,Daten!H246,NA())</f>
        <v>#N/A</v>
      </c>
      <c r="U243" s="17">
        <f t="shared" si="31"/>
        <v>237</v>
      </c>
      <c r="V243" s="18" t="e">
        <f t="shared" si="24"/>
        <v>#N/A</v>
      </c>
      <c r="W243" s="18" t="e">
        <f t="shared" si="25"/>
        <v>#N/A</v>
      </c>
      <c r="X243" s="18" t="e">
        <f t="shared" si="26"/>
        <v>#N/A</v>
      </c>
      <c r="Y243" s="17" t="e">
        <f t="array" aca="1" ref="Y243" ca="1">IF(U243&lt;=$C$53,SMALL(IF(ABS(OFFSET($M$7,,,$C$34)-V243)=MIN(ABS(OFFSET($M$7,,,$C$34)-V243)),ROW(OFFSET($M$7,,,$C$34))),1),NA())</f>
        <v>#N/A</v>
      </c>
      <c r="Z243" s="17" t="e">
        <f t="array" aca="1" ref="Z243" ca="1">IF(U243&lt;=$C$53,LARGE(IF(ABS(OFFSET($M$7,,,$C$34)-W243)=MIN(ABS(OFFSET($M$7,,,$C$34)-W243)),ROW(OFFSET($M$7,,,$C$34))),1),NA())</f>
        <v>#N/A</v>
      </c>
      <c r="AA243" s="19" t="e">
        <f t="shared" ca="1" si="27"/>
        <v>#N/A</v>
      </c>
      <c r="AB243" s="17" t="e">
        <f t="array" aca="1" ref="AB243" ca="1">IF(U243&lt;=$C$53,SMALL(IF(ABS(OFFSET($Q$7,,,$D$34)-V243)=MIN(ABS(OFFSET($Q$7,,,$D$34)-V243)),ROW(OFFSET($Q$7,,,$D$34))),1),NA())</f>
        <v>#N/A</v>
      </c>
      <c r="AC243" s="17" t="e">
        <f t="array" aca="1" ref="AC243" ca="1">IF(U243&lt;=$C$53,LARGE(IF(ABS(OFFSET($Q$7,,,$D$34)-W243)=MIN(ABS(OFFSET($Q$7,,,$D$34)-W243)),ROW(OFFSET($Q$7,,,$D$34))),1),NA())</f>
        <v>#N/A</v>
      </c>
      <c r="AD243" s="19" t="e">
        <f t="shared" ca="1" si="28"/>
        <v>#N/A</v>
      </c>
    </row>
    <row r="244" spans="12:30" x14ac:dyDescent="0.3">
      <c r="L244" s="24">
        <f t="shared" si="29"/>
        <v>238</v>
      </c>
      <c r="M244" s="16" t="e">
        <f>IF($L244&lt;=$C$34,Daten!B247,NA())</f>
        <v>#N/A</v>
      </c>
      <c r="N244" s="16" t="e">
        <f>IF($L244&lt;=$C$34,Daten!C247,NA())</f>
        <v>#N/A</v>
      </c>
      <c r="O244" s="16" t="e">
        <f>IF($L244&lt;=$C$34,Daten!D247,NA())</f>
        <v>#N/A</v>
      </c>
      <c r="P244" s="24">
        <f t="shared" si="30"/>
        <v>238</v>
      </c>
      <c r="Q244" s="16" t="e">
        <f>IF($P244&lt;=$D$34,Daten!F247,NA())</f>
        <v>#N/A</v>
      </c>
      <c r="R244" s="16" t="e">
        <f>IF($P244&lt;=$D$34,Daten!G247,NA())</f>
        <v>#N/A</v>
      </c>
      <c r="S244" s="16" t="e">
        <f>IF($P244&lt;=$D$34,Daten!H247,NA())</f>
        <v>#N/A</v>
      </c>
      <c r="U244" s="17">
        <f t="shared" si="31"/>
        <v>238</v>
      </c>
      <c r="V244" s="18" t="e">
        <f t="shared" si="24"/>
        <v>#N/A</v>
      </c>
      <c r="W244" s="18" t="e">
        <f t="shared" si="25"/>
        <v>#N/A</v>
      </c>
      <c r="X244" s="18" t="e">
        <f t="shared" si="26"/>
        <v>#N/A</v>
      </c>
      <c r="Y244" s="17" t="e">
        <f t="array" aca="1" ref="Y244" ca="1">IF(U244&lt;=$C$53,SMALL(IF(ABS(OFFSET($M$7,,,$C$34)-V244)=MIN(ABS(OFFSET($M$7,,,$C$34)-V244)),ROW(OFFSET($M$7,,,$C$34))),1),NA())</f>
        <v>#N/A</v>
      </c>
      <c r="Z244" s="17" t="e">
        <f t="array" aca="1" ref="Z244" ca="1">IF(U244&lt;=$C$53,LARGE(IF(ABS(OFFSET($M$7,,,$C$34)-W244)=MIN(ABS(OFFSET($M$7,,,$C$34)-W244)),ROW(OFFSET($M$7,,,$C$34))),1),NA())</f>
        <v>#N/A</v>
      </c>
      <c r="AA244" s="19" t="e">
        <f t="shared" ca="1" si="27"/>
        <v>#N/A</v>
      </c>
      <c r="AB244" s="17" t="e">
        <f t="array" aca="1" ref="AB244" ca="1">IF(U244&lt;=$C$53,SMALL(IF(ABS(OFFSET($Q$7,,,$D$34)-V244)=MIN(ABS(OFFSET($Q$7,,,$D$34)-V244)),ROW(OFFSET($Q$7,,,$D$34))),1),NA())</f>
        <v>#N/A</v>
      </c>
      <c r="AC244" s="17" t="e">
        <f t="array" aca="1" ref="AC244" ca="1">IF(U244&lt;=$C$53,LARGE(IF(ABS(OFFSET($Q$7,,,$D$34)-W244)=MIN(ABS(OFFSET($Q$7,,,$D$34)-W244)),ROW(OFFSET($Q$7,,,$D$34))),1),NA())</f>
        <v>#N/A</v>
      </c>
      <c r="AD244" s="19" t="e">
        <f t="shared" ca="1" si="28"/>
        <v>#N/A</v>
      </c>
    </row>
    <row r="245" spans="12:30" x14ac:dyDescent="0.3">
      <c r="L245" s="24">
        <f t="shared" si="29"/>
        <v>239</v>
      </c>
      <c r="M245" s="16" t="e">
        <f>IF($L245&lt;=$C$34,Daten!B248,NA())</f>
        <v>#N/A</v>
      </c>
      <c r="N245" s="16" t="e">
        <f>IF($L245&lt;=$C$34,Daten!C248,NA())</f>
        <v>#N/A</v>
      </c>
      <c r="O245" s="16" t="e">
        <f>IF($L245&lt;=$C$34,Daten!D248,NA())</f>
        <v>#N/A</v>
      </c>
      <c r="P245" s="24">
        <f t="shared" si="30"/>
        <v>239</v>
      </c>
      <c r="Q245" s="16" t="e">
        <f>IF($P245&lt;=$D$34,Daten!F248,NA())</f>
        <v>#N/A</v>
      </c>
      <c r="R245" s="16" t="e">
        <f>IF($P245&lt;=$D$34,Daten!G248,NA())</f>
        <v>#N/A</v>
      </c>
      <c r="S245" s="16" t="e">
        <f>IF($P245&lt;=$D$34,Daten!H248,NA())</f>
        <v>#N/A</v>
      </c>
      <c r="U245" s="17">
        <f t="shared" si="31"/>
        <v>239</v>
      </c>
      <c r="V245" s="18" t="e">
        <f t="shared" si="24"/>
        <v>#N/A</v>
      </c>
      <c r="W245" s="18" t="e">
        <f t="shared" si="25"/>
        <v>#N/A</v>
      </c>
      <c r="X245" s="18" t="e">
        <f t="shared" si="26"/>
        <v>#N/A</v>
      </c>
      <c r="Y245" s="17" t="e">
        <f t="array" aca="1" ref="Y245" ca="1">IF(U245&lt;=$C$53,SMALL(IF(ABS(OFFSET($M$7,,,$C$34)-V245)=MIN(ABS(OFFSET($M$7,,,$C$34)-V245)),ROW(OFFSET($M$7,,,$C$34))),1),NA())</f>
        <v>#N/A</v>
      </c>
      <c r="Z245" s="17" t="e">
        <f t="array" aca="1" ref="Z245" ca="1">IF(U245&lt;=$C$53,LARGE(IF(ABS(OFFSET($M$7,,,$C$34)-W245)=MIN(ABS(OFFSET($M$7,,,$C$34)-W245)),ROW(OFFSET($M$7,,,$C$34))),1),NA())</f>
        <v>#N/A</v>
      </c>
      <c r="AA245" s="19" t="e">
        <f t="shared" ca="1" si="27"/>
        <v>#N/A</v>
      </c>
      <c r="AB245" s="17" t="e">
        <f t="array" aca="1" ref="AB245" ca="1">IF(U245&lt;=$C$53,SMALL(IF(ABS(OFFSET($Q$7,,,$D$34)-V245)=MIN(ABS(OFFSET($Q$7,,,$D$34)-V245)),ROW(OFFSET($Q$7,,,$D$34))),1),NA())</f>
        <v>#N/A</v>
      </c>
      <c r="AC245" s="17" t="e">
        <f t="array" aca="1" ref="AC245" ca="1">IF(U245&lt;=$C$53,LARGE(IF(ABS(OFFSET($Q$7,,,$D$34)-W245)=MIN(ABS(OFFSET($Q$7,,,$D$34)-W245)),ROW(OFFSET($Q$7,,,$D$34))),1),NA())</f>
        <v>#N/A</v>
      </c>
      <c r="AD245" s="19" t="e">
        <f t="shared" ca="1" si="28"/>
        <v>#N/A</v>
      </c>
    </row>
    <row r="246" spans="12:30" x14ac:dyDescent="0.3">
      <c r="L246" s="24">
        <f t="shared" si="29"/>
        <v>240</v>
      </c>
      <c r="M246" s="16" t="e">
        <f>IF($L246&lt;=$C$34,Daten!B249,NA())</f>
        <v>#N/A</v>
      </c>
      <c r="N246" s="16" t="e">
        <f>IF($L246&lt;=$C$34,Daten!C249,NA())</f>
        <v>#N/A</v>
      </c>
      <c r="O246" s="16" t="e">
        <f>IF($L246&lt;=$C$34,Daten!D249,NA())</f>
        <v>#N/A</v>
      </c>
      <c r="P246" s="24">
        <f t="shared" si="30"/>
        <v>240</v>
      </c>
      <c r="Q246" s="16" t="e">
        <f>IF($P246&lt;=$D$34,Daten!F249,NA())</f>
        <v>#N/A</v>
      </c>
      <c r="R246" s="16" t="e">
        <f>IF($P246&lt;=$D$34,Daten!G249,NA())</f>
        <v>#N/A</v>
      </c>
      <c r="S246" s="16" t="e">
        <f>IF($P246&lt;=$D$34,Daten!H249,NA())</f>
        <v>#N/A</v>
      </c>
      <c r="U246" s="17">
        <f t="shared" si="31"/>
        <v>240</v>
      </c>
      <c r="V246" s="18" t="e">
        <f t="shared" si="24"/>
        <v>#N/A</v>
      </c>
      <c r="W246" s="18" t="e">
        <f t="shared" si="25"/>
        <v>#N/A</v>
      </c>
      <c r="X246" s="18" t="e">
        <f t="shared" si="26"/>
        <v>#N/A</v>
      </c>
      <c r="Y246" s="17" t="e">
        <f t="array" aca="1" ref="Y246" ca="1">IF(U246&lt;=$C$53,SMALL(IF(ABS(OFFSET($M$7,,,$C$34)-V246)=MIN(ABS(OFFSET($M$7,,,$C$34)-V246)),ROW(OFFSET($M$7,,,$C$34))),1),NA())</f>
        <v>#N/A</v>
      </c>
      <c r="Z246" s="17" t="e">
        <f t="array" aca="1" ref="Z246" ca="1">IF(U246&lt;=$C$53,LARGE(IF(ABS(OFFSET($M$7,,,$C$34)-W246)=MIN(ABS(OFFSET($M$7,,,$C$34)-W246)),ROW(OFFSET($M$7,,,$C$34))),1),NA())</f>
        <v>#N/A</v>
      </c>
      <c r="AA246" s="19" t="e">
        <f t="shared" ca="1" si="27"/>
        <v>#N/A</v>
      </c>
      <c r="AB246" s="17" t="e">
        <f t="array" aca="1" ref="AB246" ca="1">IF(U246&lt;=$C$53,SMALL(IF(ABS(OFFSET($Q$7,,,$D$34)-V246)=MIN(ABS(OFFSET($Q$7,,,$D$34)-V246)),ROW(OFFSET($Q$7,,,$D$34))),1),NA())</f>
        <v>#N/A</v>
      </c>
      <c r="AC246" s="17" t="e">
        <f t="array" aca="1" ref="AC246" ca="1">IF(U246&lt;=$C$53,LARGE(IF(ABS(OFFSET($Q$7,,,$D$34)-W246)=MIN(ABS(OFFSET($Q$7,,,$D$34)-W246)),ROW(OFFSET($Q$7,,,$D$34))),1),NA())</f>
        <v>#N/A</v>
      </c>
      <c r="AD246" s="19" t="e">
        <f t="shared" ca="1" si="28"/>
        <v>#N/A</v>
      </c>
    </row>
    <row r="247" spans="12:30" x14ac:dyDescent="0.3">
      <c r="L247" s="24">
        <f t="shared" si="29"/>
        <v>241</v>
      </c>
      <c r="M247" s="16" t="e">
        <f>IF($L247&lt;=$C$34,Daten!B250,NA())</f>
        <v>#N/A</v>
      </c>
      <c r="N247" s="16" t="e">
        <f>IF($L247&lt;=$C$34,Daten!C250,NA())</f>
        <v>#N/A</v>
      </c>
      <c r="O247" s="16" t="e">
        <f>IF($L247&lt;=$C$34,Daten!D250,NA())</f>
        <v>#N/A</v>
      </c>
      <c r="P247" s="24">
        <f t="shared" si="30"/>
        <v>241</v>
      </c>
      <c r="Q247" s="16" t="e">
        <f>IF($P247&lt;=$D$34,Daten!F250,NA())</f>
        <v>#N/A</v>
      </c>
      <c r="R247" s="16" t="e">
        <f>IF($P247&lt;=$D$34,Daten!G250,NA())</f>
        <v>#N/A</v>
      </c>
      <c r="S247" s="16" t="e">
        <f>IF($P247&lt;=$D$34,Daten!H250,NA())</f>
        <v>#N/A</v>
      </c>
      <c r="U247" s="17">
        <f t="shared" si="31"/>
        <v>241</v>
      </c>
      <c r="V247" s="18" t="e">
        <f t="shared" si="24"/>
        <v>#N/A</v>
      </c>
      <c r="W247" s="18" t="e">
        <f t="shared" si="25"/>
        <v>#N/A</v>
      </c>
      <c r="X247" s="18" t="e">
        <f t="shared" si="26"/>
        <v>#N/A</v>
      </c>
      <c r="Y247" s="17" t="e">
        <f t="array" aca="1" ref="Y247" ca="1">IF(U247&lt;=$C$53,SMALL(IF(ABS(OFFSET($M$7,,,$C$34)-V247)=MIN(ABS(OFFSET($M$7,,,$C$34)-V247)),ROW(OFFSET($M$7,,,$C$34))),1),NA())</f>
        <v>#N/A</v>
      </c>
      <c r="Z247" s="17" t="e">
        <f t="array" aca="1" ref="Z247" ca="1">IF(U247&lt;=$C$53,LARGE(IF(ABS(OFFSET($M$7,,,$C$34)-W247)=MIN(ABS(OFFSET($M$7,,,$C$34)-W247)),ROW(OFFSET($M$7,,,$C$34))),1),NA())</f>
        <v>#N/A</v>
      </c>
      <c r="AA247" s="19" t="e">
        <f t="shared" ca="1" si="27"/>
        <v>#N/A</v>
      </c>
      <c r="AB247" s="17" t="e">
        <f t="array" aca="1" ref="AB247" ca="1">IF(U247&lt;=$C$53,SMALL(IF(ABS(OFFSET($Q$7,,,$D$34)-V247)=MIN(ABS(OFFSET($Q$7,,,$D$34)-V247)),ROW(OFFSET($Q$7,,,$D$34))),1),NA())</f>
        <v>#N/A</v>
      </c>
      <c r="AC247" s="17" t="e">
        <f t="array" aca="1" ref="AC247" ca="1">IF(U247&lt;=$C$53,LARGE(IF(ABS(OFFSET($Q$7,,,$D$34)-W247)=MIN(ABS(OFFSET($Q$7,,,$D$34)-W247)),ROW(OFFSET($Q$7,,,$D$34))),1),NA())</f>
        <v>#N/A</v>
      </c>
      <c r="AD247" s="19" t="e">
        <f t="shared" ca="1" si="28"/>
        <v>#N/A</v>
      </c>
    </row>
    <row r="248" spans="12:30" x14ac:dyDescent="0.3">
      <c r="L248" s="24">
        <f t="shared" si="29"/>
        <v>242</v>
      </c>
      <c r="M248" s="16" t="e">
        <f>IF($L248&lt;=$C$34,Daten!B251,NA())</f>
        <v>#N/A</v>
      </c>
      <c r="N248" s="16" t="e">
        <f>IF($L248&lt;=$C$34,Daten!C251,NA())</f>
        <v>#N/A</v>
      </c>
      <c r="O248" s="16" t="e">
        <f>IF($L248&lt;=$C$34,Daten!D251,NA())</f>
        <v>#N/A</v>
      </c>
      <c r="P248" s="24">
        <f t="shared" si="30"/>
        <v>242</v>
      </c>
      <c r="Q248" s="16" t="e">
        <f>IF($P248&lt;=$D$34,Daten!F251,NA())</f>
        <v>#N/A</v>
      </c>
      <c r="R248" s="16" t="e">
        <f>IF($P248&lt;=$D$34,Daten!G251,NA())</f>
        <v>#N/A</v>
      </c>
      <c r="S248" s="16" t="e">
        <f>IF($P248&lt;=$D$34,Daten!H251,NA())</f>
        <v>#N/A</v>
      </c>
      <c r="U248" s="17">
        <f t="shared" si="31"/>
        <v>242</v>
      </c>
      <c r="V248" s="18" t="e">
        <f t="shared" si="24"/>
        <v>#N/A</v>
      </c>
      <c r="W248" s="18" t="e">
        <f t="shared" si="25"/>
        <v>#N/A</v>
      </c>
      <c r="X248" s="18" t="e">
        <f t="shared" si="26"/>
        <v>#N/A</v>
      </c>
      <c r="Y248" s="17" t="e">
        <f t="array" aca="1" ref="Y248" ca="1">IF(U248&lt;=$C$53,SMALL(IF(ABS(OFFSET($M$7,,,$C$34)-V248)=MIN(ABS(OFFSET($M$7,,,$C$34)-V248)),ROW(OFFSET($M$7,,,$C$34))),1),NA())</f>
        <v>#N/A</v>
      </c>
      <c r="Z248" s="17" t="e">
        <f t="array" aca="1" ref="Z248" ca="1">IF(U248&lt;=$C$53,LARGE(IF(ABS(OFFSET($M$7,,,$C$34)-W248)=MIN(ABS(OFFSET($M$7,,,$C$34)-W248)),ROW(OFFSET($M$7,,,$C$34))),1),NA())</f>
        <v>#N/A</v>
      </c>
      <c r="AA248" s="19" t="e">
        <f t="shared" ca="1" si="27"/>
        <v>#N/A</v>
      </c>
      <c r="AB248" s="17" t="e">
        <f t="array" aca="1" ref="AB248" ca="1">IF(U248&lt;=$C$53,SMALL(IF(ABS(OFFSET($Q$7,,,$D$34)-V248)=MIN(ABS(OFFSET($Q$7,,,$D$34)-V248)),ROW(OFFSET($Q$7,,,$D$34))),1),NA())</f>
        <v>#N/A</v>
      </c>
      <c r="AC248" s="17" t="e">
        <f t="array" aca="1" ref="AC248" ca="1">IF(U248&lt;=$C$53,LARGE(IF(ABS(OFFSET($Q$7,,,$D$34)-W248)=MIN(ABS(OFFSET($Q$7,,,$D$34)-W248)),ROW(OFFSET($Q$7,,,$D$34))),1),NA())</f>
        <v>#N/A</v>
      </c>
      <c r="AD248" s="19" t="e">
        <f t="shared" ca="1" si="28"/>
        <v>#N/A</v>
      </c>
    </row>
    <row r="249" spans="12:30" x14ac:dyDescent="0.3">
      <c r="L249" s="24">
        <f t="shared" si="29"/>
        <v>243</v>
      </c>
      <c r="M249" s="16" t="e">
        <f>IF($L249&lt;=$C$34,Daten!B252,NA())</f>
        <v>#N/A</v>
      </c>
      <c r="N249" s="16" t="e">
        <f>IF($L249&lt;=$C$34,Daten!C252,NA())</f>
        <v>#N/A</v>
      </c>
      <c r="O249" s="16" t="e">
        <f>IF($L249&lt;=$C$34,Daten!D252,NA())</f>
        <v>#N/A</v>
      </c>
      <c r="P249" s="24">
        <f t="shared" si="30"/>
        <v>243</v>
      </c>
      <c r="Q249" s="16" t="e">
        <f>IF($P249&lt;=$D$34,Daten!F252,NA())</f>
        <v>#N/A</v>
      </c>
      <c r="R249" s="16" t="e">
        <f>IF($P249&lt;=$D$34,Daten!G252,NA())</f>
        <v>#N/A</v>
      </c>
      <c r="S249" s="16" t="e">
        <f>IF($P249&lt;=$D$34,Daten!H252,NA())</f>
        <v>#N/A</v>
      </c>
      <c r="U249" s="17">
        <f t="shared" si="31"/>
        <v>243</v>
      </c>
      <c r="V249" s="18" t="e">
        <f t="shared" si="24"/>
        <v>#N/A</v>
      </c>
      <c r="W249" s="18" t="e">
        <f t="shared" si="25"/>
        <v>#N/A</v>
      </c>
      <c r="X249" s="18" t="e">
        <f t="shared" si="26"/>
        <v>#N/A</v>
      </c>
      <c r="Y249" s="17" t="e">
        <f t="array" aca="1" ref="Y249" ca="1">IF(U249&lt;=$C$53,SMALL(IF(ABS(OFFSET($M$7,,,$C$34)-V249)=MIN(ABS(OFFSET($M$7,,,$C$34)-V249)),ROW(OFFSET($M$7,,,$C$34))),1),NA())</f>
        <v>#N/A</v>
      </c>
      <c r="Z249" s="17" t="e">
        <f t="array" aca="1" ref="Z249" ca="1">IF(U249&lt;=$C$53,LARGE(IF(ABS(OFFSET($M$7,,,$C$34)-W249)=MIN(ABS(OFFSET($M$7,,,$C$34)-W249)),ROW(OFFSET($M$7,,,$C$34))),1),NA())</f>
        <v>#N/A</v>
      </c>
      <c r="AA249" s="19" t="e">
        <f t="shared" ca="1" si="27"/>
        <v>#N/A</v>
      </c>
      <c r="AB249" s="17" t="e">
        <f t="array" aca="1" ref="AB249" ca="1">IF(U249&lt;=$C$53,SMALL(IF(ABS(OFFSET($Q$7,,,$D$34)-V249)=MIN(ABS(OFFSET($Q$7,,,$D$34)-V249)),ROW(OFFSET($Q$7,,,$D$34))),1),NA())</f>
        <v>#N/A</v>
      </c>
      <c r="AC249" s="17" t="e">
        <f t="array" aca="1" ref="AC249" ca="1">IF(U249&lt;=$C$53,LARGE(IF(ABS(OFFSET($Q$7,,,$D$34)-W249)=MIN(ABS(OFFSET($Q$7,,,$D$34)-W249)),ROW(OFFSET($Q$7,,,$D$34))),1),NA())</f>
        <v>#N/A</v>
      </c>
      <c r="AD249" s="19" t="e">
        <f t="shared" ca="1" si="28"/>
        <v>#N/A</v>
      </c>
    </row>
    <row r="250" spans="12:30" x14ac:dyDescent="0.3">
      <c r="L250" s="24">
        <f t="shared" si="29"/>
        <v>244</v>
      </c>
      <c r="M250" s="16" t="e">
        <f>IF($L250&lt;=$C$34,Daten!B253,NA())</f>
        <v>#N/A</v>
      </c>
      <c r="N250" s="16" t="e">
        <f>IF($L250&lt;=$C$34,Daten!C253,NA())</f>
        <v>#N/A</v>
      </c>
      <c r="O250" s="16" t="e">
        <f>IF($L250&lt;=$C$34,Daten!D253,NA())</f>
        <v>#N/A</v>
      </c>
      <c r="P250" s="24">
        <f t="shared" si="30"/>
        <v>244</v>
      </c>
      <c r="Q250" s="16" t="e">
        <f>IF($P250&lt;=$D$34,Daten!F253,NA())</f>
        <v>#N/A</v>
      </c>
      <c r="R250" s="16" t="e">
        <f>IF($P250&lt;=$D$34,Daten!G253,NA())</f>
        <v>#N/A</v>
      </c>
      <c r="S250" s="16" t="e">
        <f>IF($P250&lt;=$D$34,Daten!H253,NA())</f>
        <v>#N/A</v>
      </c>
      <c r="U250" s="17">
        <f t="shared" si="31"/>
        <v>244</v>
      </c>
      <c r="V250" s="18" t="e">
        <f t="shared" si="24"/>
        <v>#N/A</v>
      </c>
      <c r="W250" s="18" t="e">
        <f t="shared" si="25"/>
        <v>#N/A</v>
      </c>
      <c r="X250" s="18" t="e">
        <f t="shared" si="26"/>
        <v>#N/A</v>
      </c>
      <c r="Y250" s="17" t="e">
        <f t="array" aca="1" ref="Y250" ca="1">IF(U250&lt;=$C$53,SMALL(IF(ABS(OFFSET($M$7,,,$C$34)-V250)=MIN(ABS(OFFSET($M$7,,,$C$34)-V250)),ROW(OFFSET($M$7,,,$C$34))),1),NA())</f>
        <v>#N/A</v>
      </c>
      <c r="Z250" s="17" t="e">
        <f t="array" aca="1" ref="Z250" ca="1">IF(U250&lt;=$C$53,LARGE(IF(ABS(OFFSET($M$7,,,$C$34)-W250)=MIN(ABS(OFFSET($M$7,,,$C$34)-W250)),ROW(OFFSET($M$7,,,$C$34))),1),NA())</f>
        <v>#N/A</v>
      </c>
      <c r="AA250" s="19" t="e">
        <f t="shared" ca="1" si="27"/>
        <v>#N/A</v>
      </c>
      <c r="AB250" s="17" t="e">
        <f t="array" aca="1" ref="AB250" ca="1">IF(U250&lt;=$C$53,SMALL(IF(ABS(OFFSET($Q$7,,,$D$34)-V250)=MIN(ABS(OFFSET($Q$7,,,$D$34)-V250)),ROW(OFFSET($Q$7,,,$D$34))),1),NA())</f>
        <v>#N/A</v>
      </c>
      <c r="AC250" s="17" t="e">
        <f t="array" aca="1" ref="AC250" ca="1">IF(U250&lt;=$C$53,LARGE(IF(ABS(OFFSET($Q$7,,,$D$34)-W250)=MIN(ABS(OFFSET($Q$7,,,$D$34)-W250)),ROW(OFFSET($Q$7,,,$D$34))),1),NA())</f>
        <v>#N/A</v>
      </c>
      <c r="AD250" s="19" t="e">
        <f t="shared" ca="1" si="28"/>
        <v>#N/A</v>
      </c>
    </row>
    <row r="251" spans="12:30" x14ac:dyDescent="0.3">
      <c r="L251" s="24">
        <f t="shared" si="29"/>
        <v>245</v>
      </c>
      <c r="M251" s="16" t="e">
        <f>IF($L251&lt;=$C$34,Daten!B254,NA())</f>
        <v>#N/A</v>
      </c>
      <c r="N251" s="16" t="e">
        <f>IF($L251&lt;=$C$34,Daten!C254,NA())</f>
        <v>#N/A</v>
      </c>
      <c r="O251" s="16" t="e">
        <f>IF($L251&lt;=$C$34,Daten!D254,NA())</f>
        <v>#N/A</v>
      </c>
      <c r="P251" s="24">
        <f t="shared" si="30"/>
        <v>245</v>
      </c>
      <c r="Q251" s="16" t="e">
        <f>IF($P251&lt;=$D$34,Daten!F254,NA())</f>
        <v>#N/A</v>
      </c>
      <c r="R251" s="16" t="e">
        <f>IF($P251&lt;=$D$34,Daten!G254,NA())</f>
        <v>#N/A</v>
      </c>
      <c r="S251" s="16" t="e">
        <f>IF($P251&lt;=$D$34,Daten!H254,NA())</f>
        <v>#N/A</v>
      </c>
      <c r="U251" s="17">
        <f t="shared" si="31"/>
        <v>245</v>
      </c>
      <c r="V251" s="18" t="e">
        <f t="shared" si="24"/>
        <v>#N/A</v>
      </c>
      <c r="W251" s="18" t="e">
        <f t="shared" si="25"/>
        <v>#N/A</v>
      </c>
      <c r="X251" s="18" t="e">
        <f t="shared" si="26"/>
        <v>#N/A</v>
      </c>
      <c r="Y251" s="17" t="e">
        <f t="array" aca="1" ref="Y251" ca="1">IF(U251&lt;=$C$53,SMALL(IF(ABS(OFFSET($M$7,,,$C$34)-V251)=MIN(ABS(OFFSET($M$7,,,$C$34)-V251)),ROW(OFFSET($M$7,,,$C$34))),1),NA())</f>
        <v>#N/A</v>
      </c>
      <c r="Z251" s="17" t="e">
        <f t="array" aca="1" ref="Z251" ca="1">IF(U251&lt;=$C$53,LARGE(IF(ABS(OFFSET($M$7,,,$C$34)-W251)=MIN(ABS(OFFSET($M$7,,,$C$34)-W251)),ROW(OFFSET($M$7,,,$C$34))),1),NA())</f>
        <v>#N/A</v>
      </c>
      <c r="AA251" s="19" t="e">
        <f t="shared" ca="1" si="27"/>
        <v>#N/A</v>
      </c>
      <c r="AB251" s="17" t="e">
        <f t="array" aca="1" ref="AB251" ca="1">IF(U251&lt;=$C$53,SMALL(IF(ABS(OFFSET($Q$7,,,$D$34)-V251)=MIN(ABS(OFFSET($Q$7,,,$D$34)-V251)),ROW(OFFSET($Q$7,,,$D$34))),1),NA())</f>
        <v>#N/A</v>
      </c>
      <c r="AC251" s="17" t="e">
        <f t="array" aca="1" ref="AC251" ca="1">IF(U251&lt;=$C$53,LARGE(IF(ABS(OFFSET($Q$7,,,$D$34)-W251)=MIN(ABS(OFFSET($Q$7,,,$D$34)-W251)),ROW(OFFSET($Q$7,,,$D$34))),1),NA())</f>
        <v>#N/A</v>
      </c>
      <c r="AD251" s="19" t="e">
        <f t="shared" ca="1" si="28"/>
        <v>#N/A</v>
      </c>
    </row>
    <row r="252" spans="12:30" x14ac:dyDescent="0.3">
      <c r="L252" s="24">
        <f t="shared" si="29"/>
        <v>246</v>
      </c>
      <c r="M252" s="16" t="e">
        <f>IF($L252&lt;=$C$34,Daten!B255,NA())</f>
        <v>#N/A</v>
      </c>
      <c r="N252" s="16" t="e">
        <f>IF($L252&lt;=$C$34,Daten!C255,NA())</f>
        <v>#N/A</v>
      </c>
      <c r="O252" s="16" t="e">
        <f>IF($L252&lt;=$C$34,Daten!D255,NA())</f>
        <v>#N/A</v>
      </c>
      <c r="P252" s="24">
        <f t="shared" si="30"/>
        <v>246</v>
      </c>
      <c r="Q252" s="16" t="e">
        <f>IF($P252&lt;=$D$34,Daten!F255,NA())</f>
        <v>#N/A</v>
      </c>
      <c r="R252" s="16" t="e">
        <f>IF($P252&lt;=$D$34,Daten!G255,NA())</f>
        <v>#N/A</v>
      </c>
      <c r="S252" s="16" t="e">
        <f>IF($P252&lt;=$D$34,Daten!H255,NA())</f>
        <v>#N/A</v>
      </c>
      <c r="U252" s="17">
        <f t="shared" si="31"/>
        <v>246</v>
      </c>
      <c r="V252" s="18" t="e">
        <f t="shared" si="24"/>
        <v>#N/A</v>
      </c>
      <c r="W252" s="18" t="e">
        <f t="shared" si="25"/>
        <v>#N/A</v>
      </c>
      <c r="X252" s="18" t="e">
        <f t="shared" si="26"/>
        <v>#N/A</v>
      </c>
      <c r="Y252" s="17" t="e">
        <f t="array" aca="1" ref="Y252" ca="1">IF(U252&lt;=$C$53,SMALL(IF(ABS(OFFSET($M$7,,,$C$34)-V252)=MIN(ABS(OFFSET($M$7,,,$C$34)-V252)),ROW(OFFSET($M$7,,,$C$34))),1),NA())</f>
        <v>#N/A</v>
      </c>
      <c r="Z252" s="17" t="e">
        <f t="array" aca="1" ref="Z252" ca="1">IF(U252&lt;=$C$53,LARGE(IF(ABS(OFFSET($M$7,,,$C$34)-W252)=MIN(ABS(OFFSET($M$7,,,$C$34)-W252)),ROW(OFFSET($M$7,,,$C$34))),1),NA())</f>
        <v>#N/A</v>
      </c>
      <c r="AA252" s="19" t="e">
        <f t="shared" ca="1" si="27"/>
        <v>#N/A</v>
      </c>
      <c r="AB252" s="17" t="e">
        <f t="array" aca="1" ref="AB252" ca="1">IF(U252&lt;=$C$53,SMALL(IF(ABS(OFFSET($Q$7,,,$D$34)-V252)=MIN(ABS(OFFSET($Q$7,,,$D$34)-V252)),ROW(OFFSET($Q$7,,,$D$34))),1),NA())</f>
        <v>#N/A</v>
      </c>
      <c r="AC252" s="17" t="e">
        <f t="array" aca="1" ref="AC252" ca="1">IF(U252&lt;=$C$53,LARGE(IF(ABS(OFFSET($Q$7,,,$D$34)-W252)=MIN(ABS(OFFSET($Q$7,,,$D$34)-W252)),ROW(OFFSET($Q$7,,,$D$34))),1),NA())</f>
        <v>#N/A</v>
      </c>
      <c r="AD252" s="19" t="e">
        <f t="shared" ca="1" si="28"/>
        <v>#N/A</v>
      </c>
    </row>
    <row r="253" spans="12:30" x14ac:dyDescent="0.3">
      <c r="L253" s="24">
        <f t="shared" si="29"/>
        <v>247</v>
      </c>
      <c r="M253" s="16" t="e">
        <f>IF($L253&lt;=$C$34,Daten!B256,NA())</f>
        <v>#N/A</v>
      </c>
      <c r="N253" s="16" t="e">
        <f>IF($L253&lt;=$C$34,Daten!C256,NA())</f>
        <v>#N/A</v>
      </c>
      <c r="O253" s="16" t="e">
        <f>IF($L253&lt;=$C$34,Daten!D256,NA())</f>
        <v>#N/A</v>
      </c>
      <c r="P253" s="24">
        <f t="shared" si="30"/>
        <v>247</v>
      </c>
      <c r="Q253" s="16" t="e">
        <f>IF($P253&lt;=$D$34,Daten!F256,NA())</f>
        <v>#N/A</v>
      </c>
      <c r="R253" s="16" t="e">
        <f>IF($P253&lt;=$D$34,Daten!G256,NA())</f>
        <v>#N/A</v>
      </c>
      <c r="S253" s="16" t="e">
        <f>IF($P253&lt;=$D$34,Daten!H256,NA())</f>
        <v>#N/A</v>
      </c>
      <c r="U253" s="17">
        <f t="shared" si="31"/>
        <v>247</v>
      </c>
      <c r="V253" s="18" t="e">
        <f t="shared" si="24"/>
        <v>#N/A</v>
      </c>
      <c r="W253" s="18" t="e">
        <f t="shared" si="25"/>
        <v>#N/A</v>
      </c>
      <c r="X253" s="18" t="e">
        <f t="shared" si="26"/>
        <v>#N/A</v>
      </c>
      <c r="Y253" s="17" t="e">
        <f t="array" aca="1" ref="Y253" ca="1">IF(U253&lt;=$C$53,SMALL(IF(ABS(OFFSET($M$7,,,$C$34)-V253)=MIN(ABS(OFFSET($M$7,,,$C$34)-V253)),ROW(OFFSET($M$7,,,$C$34))),1),NA())</f>
        <v>#N/A</v>
      </c>
      <c r="Z253" s="17" t="e">
        <f t="array" aca="1" ref="Z253" ca="1">IF(U253&lt;=$C$53,LARGE(IF(ABS(OFFSET($M$7,,,$C$34)-W253)=MIN(ABS(OFFSET($M$7,,,$C$34)-W253)),ROW(OFFSET($M$7,,,$C$34))),1),NA())</f>
        <v>#N/A</v>
      </c>
      <c r="AA253" s="19" t="e">
        <f t="shared" ca="1" si="27"/>
        <v>#N/A</v>
      </c>
      <c r="AB253" s="17" t="e">
        <f t="array" aca="1" ref="AB253" ca="1">IF(U253&lt;=$C$53,SMALL(IF(ABS(OFFSET($Q$7,,,$D$34)-V253)=MIN(ABS(OFFSET($Q$7,,,$D$34)-V253)),ROW(OFFSET($Q$7,,,$D$34))),1),NA())</f>
        <v>#N/A</v>
      </c>
      <c r="AC253" s="17" t="e">
        <f t="array" aca="1" ref="AC253" ca="1">IF(U253&lt;=$C$53,LARGE(IF(ABS(OFFSET($Q$7,,,$D$34)-W253)=MIN(ABS(OFFSET($Q$7,,,$D$34)-W253)),ROW(OFFSET($Q$7,,,$D$34))),1),NA())</f>
        <v>#N/A</v>
      </c>
      <c r="AD253" s="19" t="e">
        <f t="shared" ca="1" si="28"/>
        <v>#N/A</v>
      </c>
    </row>
    <row r="254" spans="12:30" x14ac:dyDescent="0.3">
      <c r="L254" s="24">
        <f t="shared" si="29"/>
        <v>248</v>
      </c>
      <c r="M254" s="16" t="e">
        <f>IF($L254&lt;=$C$34,Daten!B257,NA())</f>
        <v>#N/A</v>
      </c>
      <c r="N254" s="16" t="e">
        <f>IF($L254&lt;=$C$34,Daten!C257,NA())</f>
        <v>#N/A</v>
      </c>
      <c r="O254" s="16" t="e">
        <f>IF($L254&lt;=$C$34,Daten!D257,NA())</f>
        <v>#N/A</v>
      </c>
      <c r="P254" s="24">
        <f t="shared" si="30"/>
        <v>248</v>
      </c>
      <c r="Q254" s="16" t="e">
        <f>IF($P254&lt;=$D$34,Daten!F257,NA())</f>
        <v>#N/A</v>
      </c>
      <c r="R254" s="16" t="e">
        <f>IF($P254&lt;=$D$34,Daten!G257,NA())</f>
        <v>#N/A</v>
      </c>
      <c r="S254" s="16" t="e">
        <f>IF($P254&lt;=$D$34,Daten!H257,NA())</f>
        <v>#N/A</v>
      </c>
      <c r="U254" s="17">
        <f t="shared" si="31"/>
        <v>248</v>
      </c>
      <c r="V254" s="18" t="e">
        <f t="shared" si="24"/>
        <v>#N/A</v>
      </c>
      <c r="W254" s="18" t="e">
        <f t="shared" si="25"/>
        <v>#N/A</v>
      </c>
      <c r="X254" s="18" t="e">
        <f t="shared" si="26"/>
        <v>#N/A</v>
      </c>
      <c r="Y254" s="17" t="e">
        <f t="array" aca="1" ref="Y254" ca="1">IF(U254&lt;=$C$53,SMALL(IF(ABS(OFFSET($M$7,,,$C$34)-V254)=MIN(ABS(OFFSET($M$7,,,$C$34)-V254)),ROW(OFFSET($M$7,,,$C$34))),1),NA())</f>
        <v>#N/A</v>
      </c>
      <c r="Z254" s="17" t="e">
        <f t="array" aca="1" ref="Z254" ca="1">IF(U254&lt;=$C$53,LARGE(IF(ABS(OFFSET($M$7,,,$C$34)-W254)=MIN(ABS(OFFSET($M$7,,,$C$34)-W254)),ROW(OFFSET($M$7,,,$C$34))),1),NA())</f>
        <v>#N/A</v>
      </c>
      <c r="AA254" s="19" t="e">
        <f t="shared" ca="1" si="27"/>
        <v>#N/A</v>
      </c>
      <c r="AB254" s="17" t="e">
        <f t="array" aca="1" ref="AB254" ca="1">IF(U254&lt;=$C$53,SMALL(IF(ABS(OFFSET($Q$7,,,$D$34)-V254)=MIN(ABS(OFFSET($Q$7,,,$D$34)-V254)),ROW(OFFSET($Q$7,,,$D$34))),1),NA())</f>
        <v>#N/A</v>
      </c>
      <c r="AC254" s="17" t="e">
        <f t="array" aca="1" ref="AC254" ca="1">IF(U254&lt;=$C$53,LARGE(IF(ABS(OFFSET($Q$7,,,$D$34)-W254)=MIN(ABS(OFFSET($Q$7,,,$D$34)-W254)),ROW(OFFSET($Q$7,,,$D$34))),1),NA())</f>
        <v>#N/A</v>
      </c>
      <c r="AD254" s="19" t="e">
        <f t="shared" ca="1" si="28"/>
        <v>#N/A</v>
      </c>
    </row>
    <row r="255" spans="12:30" x14ac:dyDescent="0.3">
      <c r="L255" s="24">
        <f t="shared" si="29"/>
        <v>249</v>
      </c>
      <c r="M255" s="16" t="e">
        <f>IF($L255&lt;=$C$34,Daten!B258,NA())</f>
        <v>#N/A</v>
      </c>
      <c r="N255" s="16" t="e">
        <f>IF($L255&lt;=$C$34,Daten!C258,NA())</f>
        <v>#N/A</v>
      </c>
      <c r="O255" s="16" t="e">
        <f>IF($L255&lt;=$C$34,Daten!D258,NA())</f>
        <v>#N/A</v>
      </c>
      <c r="P255" s="24">
        <f t="shared" si="30"/>
        <v>249</v>
      </c>
      <c r="Q255" s="16" t="e">
        <f>IF($P255&lt;=$D$34,Daten!F258,NA())</f>
        <v>#N/A</v>
      </c>
      <c r="R255" s="16" t="e">
        <f>IF($P255&lt;=$D$34,Daten!G258,NA())</f>
        <v>#N/A</v>
      </c>
      <c r="S255" s="16" t="e">
        <f>IF($P255&lt;=$D$34,Daten!H258,NA())</f>
        <v>#N/A</v>
      </c>
      <c r="U255" s="17">
        <f t="shared" si="31"/>
        <v>249</v>
      </c>
      <c r="V255" s="18" t="e">
        <f t="shared" si="24"/>
        <v>#N/A</v>
      </c>
      <c r="W255" s="18" t="e">
        <f t="shared" si="25"/>
        <v>#N/A</v>
      </c>
      <c r="X255" s="18" t="e">
        <f t="shared" si="26"/>
        <v>#N/A</v>
      </c>
      <c r="Y255" s="17" t="e">
        <f t="array" aca="1" ref="Y255" ca="1">IF(U255&lt;=$C$53,SMALL(IF(ABS(OFFSET($M$7,,,$C$34)-V255)=MIN(ABS(OFFSET($M$7,,,$C$34)-V255)),ROW(OFFSET($M$7,,,$C$34))),1),NA())</f>
        <v>#N/A</v>
      </c>
      <c r="Z255" s="17" t="e">
        <f t="array" aca="1" ref="Z255" ca="1">IF(U255&lt;=$C$53,LARGE(IF(ABS(OFFSET($M$7,,,$C$34)-W255)=MIN(ABS(OFFSET($M$7,,,$C$34)-W255)),ROW(OFFSET($M$7,,,$C$34))),1),NA())</f>
        <v>#N/A</v>
      </c>
      <c r="AA255" s="19" t="e">
        <f t="shared" ca="1" si="27"/>
        <v>#N/A</v>
      </c>
      <c r="AB255" s="17" t="e">
        <f t="array" aca="1" ref="AB255" ca="1">IF(U255&lt;=$C$53,SMALL(IF(ABS(OFFSET($Q$7,,,$D$34)-V255)=MIN(ABS(OFFSET($Q$7,,,$D$34)-V255)),ROW(OFFSET($Q$7,,,$D$34))),1),NA())</f>
        <v>#N/A</v>
      </c>
      <c r="AC255" s="17" t="e">
        <f t="array" aca="1" ref="AC255" ca="1">IF(U255&lt;=$C$53,LARGE(IF(ABS(OFFSET($Q$7,,,$D$34)-W255)=MIN(ABS(OFFSET($Q$7,,,$D$34)-W255)),ROW(OFFSET($Q$7,,,$D$34))),1),NA())</f>
        <v>#N/A</v>
      </c>
      <c r="AD255" s="19" t="e">
        <f t="shared" ca="1" si="28"/>
        <v>#N/A</v>
      </c>
    </row>
    <row r="256" spans="12:30" x14ac:dyDescent="0.3">
      <c r="L256" s="24">
        <f t="shared" si="29"/>
        <v>250</v>
      </c>
      <c r="M256" s="16" t="e">
        <f>IF($L256&lt;=$C$34,Daten!B259,NA())</f>
        <v>#N/A</v>
      </c>
      <c r="N256" s="16" t="e">
        <f>IF($L256&lt;=$C$34,Daten!C259,NA())</f>
        <v>#N/A</v>
      </c>
      <c r="O256" s="16" t="e">
        <f>IF($L256&lt;=$C$34,Daten!D259,NA())</f>
        <v>#N/A</v>
      </c>
      <c r="P256" s="24">
        <f t="shared" si="30"/>
        <v>250</v>
      </c>
      <c r="Q256" s="16" t="e">
        <f>IF($P256&lt;=$D$34,Daten!F259,NA())</f>
        <v>#N/A</v>
      </c>
      <c r="R256" s="16" t="e">
        <f>IF($P256&lt;=$D$34,Daten!G259,NA())</f>
        <v>#N/A</v>
      </c>
      <c r="S256" s="16" t="e">
        <f>IF($P256&lt;=$D$34,Daten!H259,NA())</f>
        <v>#N/A</v>
      </c>
      <c r="U256" s="17">
        <f t="shared" si="31"/>
        <v>250</v>
      </c>
      <c r="V256" s="18" t="e">
        <f t="shared" si="24"/>
        <v>#N/A</v>
      </c>
      <c r="W256" s="18" t="e">
        <f t="shared" si="25"/>
        <v>#N/A</v>
      </c>
      <c r="X256" s="18" t="e">
        <f t="shared" si="26"/>
        <v>#N/A</v>
      </c>
      <c r="Y256" s="17" t="e">
        <f t="array" aca="1" ref="Y256" ca="1">IF(U256&lt;=$C$53,SMALL(IF(ABS(OFFSET($M$7,,,$C$34)-V256)=MIN(ABS(OFFSET($M$7,,,$C$34)-V256)),ROW(OFFSET($M$7,,,$C$34))),1),NA())</f>
        <v>#N/A</v>
      </c>
      <c r="Z256" s="17" t="e">
        <f t="array" aca="1" ref="Z256" ca="1">IF(U256&lt;=$C$53,LARGE(IF(ABS(OFFSET($M$7,,,$C$34)-W256)=MIN(ABS(OFFSET($M$7,,,$C$34)-W256)),ROW(OFFSET($M$7,,,$C$34))),1),NA())</f>
        <v>#N/A</v>
      </c>
      <c r="AA256" s="19" t="e">
        <f t="shared" ca="1" si="27"/>
        <v>#N/A</v>
      </c>
      <c r="AB256" s="17" t="e">
        <f t="array" aca="1" ref="AB256" ca="1">IF(U256&lt;=$C$53,SMALL(IF(ABS(OFFSET($Q$7,,,$D$34)-V256)=MIN(ABS(OFFSET($Q$7,,,$D$34)-V256)),ROW(OFFSET($Q$7,,,$D$34))),1),NA())</f>
        <v>#N/A</v>
      </c>
      <c r="AC256" s="17" t="e">
        <f t="array" aca="1" ref="AC256" ca="1">IF(U256&lt;=$C$53,LARGE(IF(ABS(OFFSET($Q$7,,,$D$34)-W256)=MIN(ABS(OFFSET($Q$7,,,$D$34)-W256)),ROW(OFFSET($Q$7,,,$D$34))),1),NA())</f>
        <v>#N/A</v>
      </c>
      <c r="AD256" s="19" t="e">
        <f t="shared" ca="1" si="28"/>
        <v>#N/A</v>
      </c>
    </row>
    <row r="257" spans="12:30" x14ac:dyDescent="0.3">
      <c r="L257" s="24">
        <f t="shared" si="29"/>
        <v>251</v>
      </c>
      <c r="M257" s="16" t="e">
        <f>IF($L257&lt;=$C$34,Daten!B260,NA())</f>
        <v>#N/A</v>
      </c>
      <c r="N257" s="16" t="e">
        <f>IF($L257&lt;=$C$34,Daten!C260,NA())</f>
        <v>#N/A</v>
      </c>
      <c r="O257" s="16" t="e">
        <f>IF($L257&lt;=$C$34,Daten!D260,NA())</f>
        <v>#N/A</v>
      </c>
      <c r="P257" s="24">
        <f t="shared" si="30"/>
        <v>251</v>
      </c>
      <c r="Q257" s="16" t="e">
        <f>IF($P257&lt;=$D$34,Daten!F260,NA())</f>
        <v>#N/A</v>
      </c>
      <c r="R257" s="16" t="e">
        <f>IF($P257&lt;=$D$34,Daten!G260,NA())</f>
        <v>#N/A</v>
      </c>
      <c r="S257" s="16" t="e">
        <f>IF($P257&lt;=$D$34,Daten!H260,NA())</f>
        <v>#N/A</v>
      </c>
      <c r="U257" s="17">
        <f t="shared" si="31"/>
        <v>251</v>
      </c>
      <c r="V257" s="18" t="e">
        <f t="shared" si="24"/>
        <v>#N/A</v>
      </c>
      <c r="W257" s="18" t="e">
        <f t="shared" si="25"/>
        <v>#N/A</v>
      </c>
      <c r="X257" s="18" t="e">
        <f t="shared" si="26"/>
        <v>#N/A</v>
      </c>
      <c r="Y257" s="17" t="e">
        <f t="array" aca="1" ref="Y257" ca="1">IF(U257&lt;=$C$53,SMALL(IF(ABS(OFFSET($M$7,,,$C$34)-V257)=MIN(ABS(OFFSET($M$7,,,$C$34)-V257)),ROW(OFFSET($M$7,,,$C$34))),1),NA())</f>
        <v>#N/A</v>
      </c>
      <c r="Z257" s="17" t="e">
        <f t="array" aca="1" ref="Z257" ca="1">IF(U257&lt;=$C$53,LARGE(IF(ABS(OFFSET($M$7,,,$C$34)-W257)=MIN(ABS(OFFSET($M$7,,,$C$34)-W257)),ROW(OFFSET($M$7,,,$C$34))),1),NA())</f>
        <v>#N/A</v>
      </c>
      <c r="AA257" s="19" t="e">
        <f t="shared" ca="1" si="27"/>
        <v>#N/A</v>
      </c>
      <c r="AB257" s="17" t="e">
        <f t="array" aca="1" ref="AB257" ca="1">IF(U257&lt;=$C$53,SMALL(IF(ABS(OFFSET($Q$7,,,$D$34)-V257)=MIN(ABS(OFFSET($Q$7,,,$D$34)-V257)),ROW(OFFSET($Q$7,,,$D$34))),1),NA())</f>
        <v>#N/A</v>
      </c>
      <c r="AC257" s="17" t="e">
        <f t="array" aca="1" ref="AC257" ca="1">IF(U257&lt;=$C$53,LARGE(IF(ABS(OFFSET($Q$7,,,$D$34)-W257)=MIN(ABS(OFFSET($Q$7,,,$D$34)-W257)),ROW(OFFSET($Q$7,,,$D$34))),1),NA())</f>
        <v>#N/A</v>
      </c>
      <c r="AD257" s="19" t="e">
        <f t="shared" ca="1" si="28"/>
        <v>#N/A</v>
      </c>
    </row>
    <row r="258" spans="12:30" x14ac:dyDescent="0.3">
      <c r="L258" s="24">
        <f t="shared" si="29"/>
        <v>252</v>
      </c>
      <c r="M258" s="16" t="e">
        <f>IF($L258&lt;=$C$34,Daten!B261,NA())</f>
        <v>#N/A</v>
      </c>
      <c r="N258" s="16" t="e">
        <f>IF($L258&lt;=$C$34,Daten!C261,NA())</f>
        <v>#N/A</v>
      </c>
      <c r="O258" s="16" t="e">
        <f>IF($L258&lt;=$C$34,Daten!D261,NA())</f>
        <v>#N/A</v>
      </c>
      <c r="P258" s="24">
        <f t="shared" si="30"/>
        <v>252</v>
      </c>
      <c r="Q258" s="16" t="e">
        <f>IF($P258&lt;=$D$34,Daten!F261,NA())</f>
        <v>#N/A</v>
      </c>
      <c r="R258" s="16" t="e">
        <f>IF($P258&lt;=$D$34,Daten!G261,NA())</f>
        <v>#N/A</v>
      </c>
      <c r="S258" s="16" t="e">
        <f>IF($P258&lt;=$D$34,Daten!H261,NA())</f>
        <v>#N/A</v>
      </c>
      <c r="U258" s="17">
        <f t="shared" si="31"/>
        <v>252</v>
      </c>
      <c r="V258" s="18" t="e">
        <f t="shared" si="24"/>
        <v>#N/A</v>
      </c>
      <c r="W258" s="18" t="e">
        <f t="shared" si="25"/>
        <v>#N/A</v>
      </c>
      <c r="X258" s="18" t="e">
        <f t="shared" si="26"/>
        <v>#N/A</v>
      </c>
      <c r="Y258" s="17" t="e">
        <f t="array" aca="1" ref="Y258" ca="1">IF(U258&lt;=$C$53,SMALL(IF(ABS(OFFSET($M$7,,,$C$34)-V258)=MIN(ABS(OFFSET($M$7,,,$C$34)-V258)),ROW(OFFSET($M$7,,,$C$34))),1),NA())</f>
        <v>#N/A</v>
      </c>
      <c r="Z258" s="17" t="e">
        <f t="array" aca="1" ref="Z258" ca="1">IF(U258&lt;=$C$53,LARGE(IF(ABS(OFFSET($M$7,,,$C$34)-W258)=MIN(ABS(OFFSET($M$7,,,$C$34)-W258)),ROW(OFFSET($M$7,,,$C$34))),1),NA())</f>
        <v>#N/A</v>
      </c>
      <c r="AA258" s="19" t="e">
        <f t="shared" ca="1" si="27"/>
        <v>#N/A</v>
      </c>
      <c r="AB258" s="17" t="e">
        <f t="array" aca="1" ref="AB258" ca="1">IF(U258&lt;=$C$53,SMALL(IF(ABS(OFFSET($Q$7,,,$D$34)-V258)=MIN(ABS(OFFSET($Q$7,,,$D$34)-V258)),ROW(OFFSET($Q$7,,,$D$34))),1),NA())</f>
        <v>#N/A</v>
      </c>
      <c r="AC258" s="17" t="e">
        <f t="array" aca="1" ref="AC258" ca="1">IF(U258&lt;=$C$53,LARGE(IF(ABS(OFFSET($Q$7,,,$D$34)-W258)=MIN(ABS(OFFSET($Q$7,,,$D$34)-W258)),ROW(OFFSET($Q$7,,,$D$34))),1),NA())</f>
        <v>#N/A</v>
      </c>
      <c r="AD258" s="19" t="e">
        <f t="shared" ca="1" si="28"/>
        <v>#N/A</v>
      </c>
    </row>
    <row r="259" spans="12:30" x14ac:dyDescent="0.3">
      <c r="L259" s="24">
        <f t="shared" si="29"/>
        <v>253</v>
      </c>
      <c r="M259" s="16" t="e">
        <f>IF($L259&lt;=$C$34,Daten!B262,NA())</f>
        <v>#N/A</v>
      </c>
      <c r="N259" s="16" t="e">
        <f>IF($L259&lt;=$C$34,Daten!C262,NA())</f>
        <v>#N/A</v>
      </c>
      <c r="O259" s="16" t="e">
        <f>IF($L259&lt;=$C$34,Daten!D262,NA())</f>
        <v>#N/A</v>
      </c>
      <c r="P259" s="24">
        <f t="shared" si="30"/>
        <v>253</v>
      </c>
      <c r="Q259" s="16" t="e">
        <f>IF($P259&lt;=$D$34,Daten!F262,NA())</f>
        <v>#N/A</v>
      </c>
      <c r="R259" s="16" t="e">
        <f>IF($P259&lt;=$D$34,Daten!G262,NA())</f>
        <v>#N/A</v>
      </c>
      <c r="S259" s="16" t="e">
        <f>IF($P259&lt;=$D$34,Daten!H262,NA())</f>
        <v>#N/A</v>
      </c>
      <c r="U259" s="17">
        <f t="shared" si="31"/>
        <v>253</v>
      </c>
      <c r="V259" s="18" t="e">
        <f t="shared" si="24"/>
        <v>#N/A</v>
      </c>
      <c r="W259" s="18" t="e">
        <f t="shared" si="25"/>
        <v>#N/A</v>
      </c>
      <c r="X259" s="18" t="e">
        <f t="shared" si="26"/>
        <v>#N/A</v>
      </c>
      <c r="Y259" s="17" t="e">
        <f t="array" aca="1" ref="Y259" ca="1">IF(U259&lt;=$C$53,SMALL(IF(ABS(OFFSET($M$7,,,$C$34)-V259)=MIN(ABS(OFFSET($M$7,,,$C$34)-V259)),ROW(OFFSET($M$7,,,$C$34))),1),NA())</f>
        <v>#N/A</v>
      </c>
      <c r="Z259" s="17" t="e">
        <f t="array" aca="1" ref="Z259" ca="1">IF(U259&lt;=$C$53,LARGE(IF(ABS(OFFSET($M$7,,,$C$34)-W259)=MIN(ABS(OFFSET($M$7,,,$C$34)-W259)),ROW(OFFSET($M$7,,,$C$34))),1),NA())</f>
        <v>#N/A</v>
      </c>
      <c r="AA259" s="19" t="e">
        <f t="shared" ca="1" si="27"/>
        <v>#N/A</v>
      </c>
      <c r="AB259" s="17" t="e">
        <f t="array" aca="1" ref="AB259" ca="1">IF(U259&lt;=$C$53,SMALL(IF(ABS(OFFSET($Q$7,,,$D$34)-V259)=MIN(ABS(OFFSET($Q$7,,,$D$34)-V259)),ROW(OFFSET($Q$7,,,$D$34))),1),NA())</f>
        <v>#N/A</v>
      </c>
      <c r="AC259" s="17" t="e">
        <f t="array" aca="1" ref="AC259" ca="1">IF(U259&lt;=$C$53,LARGE(IF(ABS(OFFSET($Q$7,,,$D$34)-W259)=MIN(ABS(OFFSET($Q$7,,,$D$34)-W259)),ROW(OFFSET($Q$7,,,$D$34))),1),NA())</f>
        <v>#N/A</v>
      </c>
      <c r="AD259" s="19" t="e">
        <f t="shared" ca="1" si="28"/>
        <v>#N/A</v>
      </c>
    </row>
    <row r="260" spans="12:30" x14ac:dyDescent="0.3">
      <c r="L260" s="24">
        <f t="shared" si="29"/>
        <v>254</v>
      </c>
      <c r="M260" s="16" t="e">
        <f>IF($L260&lt;=$C$34,Daten!B263,NA())</f>
        <v>#N/A</v>
      </c>
      <c r="N260" s="16" t="e">
        <f>IF($L260&lt;=$C$34,Daten!C263,NA())</f>
        <v>#N/A</v>
      </c>
      <c r="O260" s="16" t="e">
        <f>IF($L260&lt;=$C$34,Daten!D263,NA())</f>
        <v>#N/A</v>
      </c>
      <c r="P260" s="24">
        <f t="shared" si="30"/>
        <v>254</v>
      </c>
      <c r="Q260" s="16" t="e">
        <f>IF($P260&lt;=$D$34,Daten!F263,NA())</f>
        <v>#N/A</v>
      </c>
      <c r="R260" s="16" t="e">
        <f>IF($P260&lt;=$D$34,Daten!G263,NA())</f>
        <v>#N/A</v>
      </c>
      <c r="S260" s="16" t="e">
        <f>IF($P260&lt;=$D$34,Daten!H263,NA())</f>
        <v>#N/A</v>
      </c>
      <c r="U260" s="17">
        <f t="shared" si="31"/>
        <v>254</v>
      </c>
      <c r="V260" s="18" t="e">
        <f t="shared" si="24"/>
        <v>#N/A</v>
      </c>
      <c r="W260" s="18" t="e">
        <f t="shared" si="25"/>
        <v>#N/A</v>
      </c>
      <c r="X260" s="18" t="e">
        <f t="shared" si="26"/>
        <v>#N/A</v>
      </c>
      <c r="Y260" s="17" t="e">
        <f t="array" aca="1" ref="Y260" ca="1">IF(U260&lt;=$C$53,SMALL(IF(ABS(OFFSET($M$7,,,$C$34)-V260)=MIN(ABS(OFFSET($M$7,,,$C$34)-V260)),ROW(OFFSET($M$7,,,$C$34))),1),NA())</f>
        <v>#N/A</v>
      </c>
      <c r="Z260" s="17" t="e">
        <f t="array" aca="1" ref="Z260" ca="1">IF(U260&lt;=$C$53,LARGE(IF(ABS(OFFSET($M$7,,,$C$34)-W260)=MIN(ABS(OFFSET($M$7,,,$C$34)-W260)),ROW(OFFSET($M$7,,,$C$34))),1),NA())</f>
        <v>#N/A</v>
      </c>
      <c r="AA260" s="19" t="e">
        <f t="shared" ca="1" si="27"/>
        <v>#N/A</v>
      </c>
      <c r="AB260" s="17" t="e">
        <f t="array" aca="1" ref="AB260" ca="1">IF(U260&lt;=$C$53,SMALL(IF(ABS(OFFSET($Q$7,,,$D$34)-V260)=MIN(ABS(OFFSET($Q$7,,,$D$34)-V260)),ROW(OFFSET($Q$7,,,$D$34))),1),NA())</f>
        <v>#N/A</v>
      </c>
      <c r="AC260" s="17" t="e">
        <f t="array" aca="1" ref="AC260" ca="1">IF(U260&lt;=$C$53,LARGE(IF(ABS(OFFSET($Q$7,,,$D$34)-W260)=MIN(ABS(OFFSET($Q$7,,,$D$34)-W260)),ROW(OFFSET($Q$7,,,$D$34))),1),NA())</f>
        <v>#N/A</v>
      </c>
      <c r="AD260" s="19" t="e">
        <f t="shared" ca="1" si="28"/>
        <v>#N/A</v>
      </c>
    </row>
    <row r="261" spans="12:30" x14ac:dyDescent="0.3">
      <c r="L261" s="24">
        <f t="shared" si="29"/>
        <v>255</v>
      </c>
      <c r="M261" s="16" t="e">
        <f>IF($L261&lt;=$C$34,Daten!B264,NA())</f>
        <v>#N/A</v>
      </c>
      <c r="N261" s="16" t="e">
        <f>IF($L261&lt;=$C$34,Daten!C264,NA())</f>
        <v>#N/A</v>
      </c>
      <c r="O261" s="16" t="e">
        <f>IF($L261&lt;=$C$34,Daten!D264,NA())</f>
        <v>#N/A</v>
      </c>
      <c r="P261" s="24">
        <f t="shared" si="30"/>
        <v>255</v>
      </c>
      <c r="Q261" s="16" t="e">
        <f>IF($P261&lt;=$D$34,Daten!F264,NA())</f>
        <v>#N/A</v>
      </c>
      <c r="R261" s="16" t="e">
        <f>IF($P261&lt;=$D$34,Daten!G264,NA())</f>
        <v>#N/A</v>
      </c>
      <c r="S261" s="16" t="e">
        <f>IF($P261&lt;=$D$34,Daten!H264,NA())</f>
        <v>#N/A</v>
      </c>
      <c r="U261" s="17">
        <f t="shared" si="31"/>
        <v>255</v>
      </c>
      <c r="V261" s="18" t="e">
        <f t="shared" si="24"/>
        <v>#N/A</v>
      </c>
      <c r="W261" s="18" t="e">
        <f t="shared" si="25"/>
        <v>#N/A</v>
      </c>
      <c r="X261" s="18" t="e">
        <f t="shared" si="26"/>
        <v>#N/A</v>
      </c>
      <c r="Y261" s="17" t="e">
        <f t="array" aca="1" ref="Y261" ca="1">IF(U261&lt;=$C$53,SMALL(IF(ABS(OFFSET($M$7,,,$C$34)-V261)=MIN(ABS(OFFSET($M$7,,,$C$34)-V261)),ROW(OFFSET($M$7,,,$C$34))),1),NA())</f>
        <v>#N/A</v>
      </c>
      <c r="Z261" s="17" t="e">
        <f t="array" aca="1" ref="Z261" ca="1">IF(U261&lt;=$C$53,LARGE(IF(ABS(OFFSET($M$7,,,$C$34)-W261)=MIN(ABS(OFFSET($M$7,,,$C$34)-W261)),ROW(OFFSET($M$7,,,$C$34))),1),NA())</f>
        <v>#N/A</v>
      </c>
      <c r="AA261" s="19" t="e">
        <f t="shared" ca="1" si="27"/>
        <v>#N/A</v>
      </c>
      <c r="AB261" s="17" t="e">
        <f t="array" aca="1" ref="AB261" ca="1">IF(U261&lt;=$C$53,SMALL(IF(ABS(OFFSET($Q$7,,,$D$34)-V261)=MIN(ABS(OFFSET($Q$7,,,$D$34)-V261)),ROW(OFFSET($Q$7,,,$D$34))),1),NA())</f>
        <v>#N/A</v>
      </c>
      <c r="AC261" s="17" t="e">
        <f t="array" aca="1" ref="AC261" ca="1">IF(U261&lt;=$C$53,LARGE(IF(ABS(OFFSET($Q$7,,,$D$34)-W261)=MIN(ABS(OFFSET($Q$7,,,$D$34)-W261)),ROW(OFFSET($Q$7,,,$D$34))),1),NA())</f>
        <v>#N/A</v>
      </c>
      <c r="AD261" s="19" t="e">
        <f t="shared" ca="1" si="28"/>
        <v>#N/A</v>
      </c>
    </row>
    <row r="262" spans="12:30" x14ac:dyDescent="0.3">
      <c r="L262" s="24">
        <f t="shared" si="29"/>
        <v>256</v>
      </c>
      <c r="M262" s="16" t="e">
        <f>IF($L262&lt;=$C$34,Daten!B265,NA())</f>
        <v>#N/A</v>
      </c>
      <c r="N262" s="16" t="e">
        <f>IF($L262&lt;=$C$34,Daten!C265,NA())</f>
        <v>#N/A</v>
      </c>
      <c r="O262" s="16" t="e">
        <f>IF($L262&lt;=$C$34,Daten!D265,NA())</f>
        <v>#N/A</v>
      </c>
      <c r="P262" s="24">
        <f t="shared" si="30"/>
        <v>256</v>
      </c>
      <c r="Q262" s="16" t="e">
        <f>IF($P262&lt;=$D$34,Daten!F265,NA())</f>
        <v>#N/A</v>
      </c>
      <c r="R262" s="16" t="e">
        <f>IF($P262&lt;=$D$34,Daten!G265,NA())</f>
        <v>#N/A</v>
      </c>
      <c r="S262" s="16" t="e">
        <f>IF($P262&lt;=$D$34,Daten!H265,NA())</f>
        <v>#N/A</v>
      </c>
      <c r="U262" s="17">
        <f t="shared" si="31"/>
        <v>256</v>
      </c>
      <c r="V262" s="18" t="e">
        <f t="shared" si="24"/>
        <v>#N/A</v>
      </c>
      <c r="W262" s="18" t="e">
        <f t="shared" si="25"/>
        <v>#N/A</v>
      </c>
      <c r="X262" s="18" t="e">
        <f t="shared" si="26"/>
        <v>#N/A</v>
      </c>
      <c r="Y262" s="17" t="e">
        <f t="array" aca="1" ref="Y262" ca="1">IF(U262&lt;=$C$53,SMALL(IF(ABS(OFFSET($M$7,,,$C$34)-V262)=MIN(ABS(OFFSET($M$7,,,$C$34)-V262)),ROW(OFFSET($M$7,,,$C$34))),1),NA())</f>
        <v>#N/A</v>
      </c>
      <c r="Z262" s="17" t="e">
        <f t="array" aca="1" ref="Z262" ca="1">IF(U262&lt;=$C$53,LARGE(IF(ABS(OFFSET($M$7,,,$C$34)-W262)=MIN(ABS(OFFSET($M$7,,,$C$34)-W262)),ROW(OFFSET($M$7,,,$C$34))),1),NA())</f>
        <v>#N/A</v>
      </c>
      <c r="AA262" s="19" t="e">
        <f t="shared" ca="1" si="27"/>
        <v>#N/A</v>
      </c>
      <c r="AB262" s="17" t="e">
        <f t="array" aca="1" ref="AB262" ca="1">IF(U262&lt;=$C$53,SMALL(IF(ABS(OFFSET($Q$7,,,$D$34)-V262)=MIN(ABS(OFFSET($Q$7,,,$D$34)-V262)),ROW(OFFSET($Q$7,,,$D$34))),1),NA())</f>
        <v>#N/A</v>
      </c>
      <c r="AC262" s="17" t="e">
        <f t="array" aca="1" ref="AC262" ca="1">IF(U262&lt;=$C$53,LARGE(IF(ABS(OFFSET($Q$7,,,$D$34)-W262)=MIN(ABS(OFFSET($Q$7,,,$D$34)-W262)),ROW(OFFSET($Q$7,,,$D$34))),1),NA())</f>
        <v>#N/A</v>
      </c>
      <c r="AD262" s="19" t="e">
        <f t="shared" ca="1" si="28"/>
        <v>#N/A</v>
      </c>
    </row>
    <row r="263" spans="12:30" x14ac:dyDescent="0.3">
      <c r="L263" s="24">
        <f t="shared" si="29"/>
        <v>257</v>
      </c>
      <c r="M263" s="16" t="e">
        <f>IF($L263&lt;=$C$34,Daten!B266,NA())</f>
        <v>#N/A</v>
      </c>
      <c r="N263" s="16" t="e">
        <f>IF($L263&lt;=$C$34,Daten!C266,NA())</f>
        <v>#N/A</v>
      </c>
      <c r="O263" s="16" t="e">
        <f>IF($L263&lt;=$C$34,Daten!D266,NA())</f>
        <v>#N/A</v>
      </c>
      <c r="P263" s="24">
        <f t="shared" si="30"/>
        <v>257</v>
      </c>
      <c r="Q263" s="16" t="e">
        <f>IF($P263&lt;=$D$34,Daten!F266,NA())</f>
        <v>#N/A</v>
      </c>
      <c r="R263" s="16" t="e">
        <f>IF($P263&lt;=$D$34,Daten!G266,NA())</f>
        <v>#N/A</v>
      </c>
      <c r="S263" s="16" t="e">
        <f>IF($P263&lt;=$D$34,Daten!H266,NA())</f>
        <v>#N/A</v>
      </c>
      <c r="U263" s="17">
        <f t="shared" si="31"/>
        <v>257</v>
      </c>
      <c r="V263" s="18" t="e">
        <f t="shared" si="24"/>
        <v>#N/A</v>
      </c>
      <c r="W263" s="18" t="e">
        <f t="shared" si="25"/>
        <v>#N/A</v>
      </c>
      <c r="X263" s="18" t="e">
        <f t="shared" si="26"/>
        <v>#N/A</v>
      </c>
      <c r="Y263" s="17" t="e">
        <f t="array" aca="1" ref="Y263" ca="1">IF(U263&lt;=$C$53,SMALL(IF(ABS(OFFSET($M$7,,,$C$34)-V263)=MIN(ABS(OFFSET($M$7,,,$C$34)-V263)),ROW(OFFSET($M$7,,,$C$34))),1),NA())</f>
        <v>#N/A</v>
      </c>
      <c r="Z263" s="17" t="e">
        <f t="array" aca="1" ref="Z263" ca="1">IF(U263&lt;=$C$53,LARGE(IF(ABS(OFFSET($M$7,,,$C$34)-W263)=MIN(ABS(OFFSET($M$7,,,$C$34)-W263)),ROW(OFFSET($M$7,,,$C$34))),1),NA())</f>
        <v>#N/A</v>
      </c>
      <c r="AA263" s="19" t="e">
        <f t="shared" ca="1" si="27"/>
        <v>#N/A</v>
      </c>
      <c r="AB263" s="17" t="e">
        <f t="array" aca="1" ref="AB263" ca="1">IF(U263&lt;=$C$53,SMALL(IF(ABS(OFFSET($Q$7,,,$D$34)-V263)=MIN(ABS(OFFSET($Q$7,,,$D$34)-V263)),ROW(OFFSET($Q$7,,,$D$34))),1),NA())</f>
        <v>#N/A</v>
      </c>
      <c r="AC263" s="17" t="e">
        <f t="array" aca="1" ref="AC263" ca="1">IF(U263&lt;=$C$53,LARGE(IF(ABS(OFFSET($Q$7,,,$D$34)-W263)=MIN(ABS(OFFSET($Q$7,,,$D$34)-W263)),ROW(OFFSET($Q$7,,,$D$34))),1),NA())</f>
        <v>#N/A</v>
      </c>
      <c r="AD263" s="19" t="e">
        <f t="shared" ca="1" si="28"/>
        <v>#N/A</v>
      </c>
    </row>
    <row r="264" spans="12:30" x14ac:dyDescent="0.3">
      <c r="L264" s="24">
        <f t="shared" si="29"/>
        <v>258</v>
      </c>
      <c r="M264" s="16" t="e">
        <f>IF($L264&lt;=$C$34,Daten!B267,NA())</f>
        <v>#N/A</v>
      </c>
      <c r="N264" s="16" t="e">
        <f>IF($L264&lt;=$C$34,Daten!C267,NA())</f>
        <v>#N/A</v>
      </c>
      <c r="O264" s="16" t="e">
        <f>IF($L264&lt;=$C$34,Daten!D267,NA())</f>
        <v>#N/A</v>
      </c>
      <c r="P264" s="24">
        <f t="shared" si="30"/>
        <v>258</v>
      </c>
      <c r="Q264" s="16" t="e">
        <f>IF($P264&lt;=$D$34,Daten!F267,NA())</f>
        <v>#N/A</v>
      </c>
      <c r="R264" s="16" t="e">
        <f>IF($P264&lt;=$D$34,Daten!G267,NA())</f>
        <v>#N/A</v>
      </c>
      <c r="S264" s="16" t="e">
        <f>IF($P264&lt;=$D$34,Daten!H267,NA())</f>
        <v>#N/A</v>
      </c>
      <c r="U264" s="17">
        <f t="shared" si="31"/>
        <v>258</v>
      </c>
      <c r="V264" s="18" t="e">
        <f t="shared" ref="V264:V327" si="32">IF(U264&lt;=$C$53,V263-$C$52,NA())</f>
        <v>#N/A</v>
      </c>
      <c r="W264" s="18" t="e">
        <f t="shared" ref="W264:W327" si="33">IF(U264&lt;=$C$53,V264-$C$51,NA())</f>
        <v>#N/A</v>
      </c>
      <c r="X264" s="18" t="e">
        <f t="shared" ref="X264:X327" si="34">IF(U264&lt;=$C$53,AVERAGE(V264:W264),NA())</f>
        <v>#N/A</v>
      </c>
      <c r="Y264" s="17" t="e">
        <f t="array" aca="1" ref="Y264" ca="1">IF(U264&lt;=$C$53,SMALL(IF(ABS(OFFSET($M$7,,,$C$34)-V264)=MIN(ABS(OFFSET($M$7,,,$C$34)-V264)),ROW(OFFSET($M$7,,,$C$34))),1),NA())</f>
        <v>#N/A</v>
      </c>
      <c r="Z264" s="17" t="e">
        <f t="array" aca="1" ref="Z264" ca="1">IF(U264&lt;=$C$53,LARGE(IF(ABS(OFFSET($M$7,,,$C$34)-W264)=MIN(ABS(OFFSET($M$7,,,$C$34)-W264)),ROW(OFFSET($M$7,,,$C$34))),1),NA())</f>
        <v>#N/A</v>
      </c>
      <c r="AA264" s="19" t="e">
        <f t="shared" ref="AA264:AA327" ca="1" si="35">INDEX(LINEST(LN(OFFSET($N$1,Z264-1,,Y264-Z264+1)),LN(OFFSET($M$1,Z264-1,,Y264-Z264+1)),,),1,1)</f>
        <v>#N/A</v>
      </c>
      <c r="AB264" s="17" t="e">
        <f t="array" aca="1" ref="AB264" ca="1">IF(U264&lt;=$C$53,SMALL(IF(ABS(OFFSET($Q$7,,,$D$34)-V264)=MIN(ABS(OFFSET($Q$7,,,$D$34)-V264)),ROW(OFFSET($Q$7,,,$D$34))),1),NA())</f>
        <v>#N/A</v>
      </c>
      <c r="AC264" s="17" t="e">
        <f t="array" aca="1" ref="AC264" ca="1">IF(U264&lt;=$C$53,LARGE(IF(ABS(OFFSET($Q$7,,,$D$34)-W264)=MIN(ABS(OFFSET($Q$7,,,$D$34)-W264)),ROW(OFFSET($Q$7,,,$D$34))),1),NA())</f>
        <v>#N/A</v>
      </c>
      <c r="AD264" s="19" t="e">
        <f t="shared" ref="AD264:AD327" ca="1" si="36">INDEX(LINEST(LN(OFFSET($R$1,AC264-1,,AB264-AC264+1)),LN(OFFSET($Q$1,AC264-1,,AB264-AC264+1)),,),1,1)</f>
        <v>#N/A</v>
      </c>
    </row>
    <row r="265" spans="12:30" x14ac:dyDescent="0.3">
      <c r="L265" s="24">
        <f t="shared" ref="L265:L328" si="37">L264+1</f>
        <v>259</v>
      </c>
      <c r="M265" s="16" t="e">
        <f>IF($L265&lt;=$C$34,Daten!B268,NA())</f>
        <v>#N/A</v>
      </c>
      <c r="N265" s="16" t="e">
        <f>IF($L265&lt;=$C$34,Daten!C268,NA())</f>
        <v>#N/A</v>
      </c>
      <c r="O265" s="16" t="e">
        <f>IF($L265&lt;=$C$34,Daten!D268,NA())</f>
        <v>#N/A</v>
      </c>
      <c r="P265" s="24">
        <f t="shared" ref="P265:P328" si="38">P264+1</f>
        <v>259</v>
      </c>
      <c r="Q265" s="16" t="e">
        <f>IF($P265&lt;=$D$34,Daten!F268,NA())</f>
        <v>#N/A</v>
      </c>
      <c r="R265" s="16" t="e">
        <f>IF($P265&lt;=$D$34,Daten!G268,NA())</f>
        <v>#N/A</v>
      </c>
      <c r="S265" s="16" t="e">
        <f>IF($P265&lt;=$D$34,Daten!H268,NA())</f>
        <v>#N/A</v>
      </c>
      <c r="U265" s="17">
        <f t="shared" ref="U265:U328" si="39">U264+1</f>
        <v>259</v>
      </c>
      <c r="V265" s="18" t="e">
        <f t="shared" si="32"/>
        <v>#N/A</v>
      </c>
      <c r="W265" s="18" t="e">
        <f t="shared" si="33"/>
        <v>#N/A</v>
      </c>
      <c r="X265" s="18" t="e">
        <f t="shared" si="34"/>
        <v>#N/A</v>
      </c>
      <c r="Y265" s="17" t="e">
        <f t="array" aca="1" ref="Y265" ca="1">IF(U265&lt;=$C$53,SMALL(IF(ABS(OFFSET($M$7,,,$C$34)-V265)=MIN(ABS(OFFSET($M$7,,,$C$34)-V265)),ROW(OFFSET($M$7,,,$C$34))),1),NA())</f>
        <v>#N/A</v>
      </c>
      <c r="Z265" s="17" t="e">
        <f t="array" aca="1" ref="Z265" ca="1">IF(U265&lt;=$C$53,LARGE(IF(ABS(OFFSET($M$7,,,$C$34)-W265)=MIN(ABS(OFFSET($M$7,,,$C$34)-W265)),ROW(OFFSET($M$7,,,$C$34))),1),NA())</f>
        <v>#N/A</v>
      </c>
      <c r="AA265" s="19" t="e">
        <f t="shared" ca="1" si="35"/>
        <v>#N/A</v>
      </c>
      <c r="AB265" s="17" t="e">
        <f t="array" aca="1" ref="AB265" ca="1">IF(U265&lt;=$C$53,SMALL(IF(ABS(OFFSET($Q$7,,,$D$34)-V265)=MIN(ABS(OFFSET($Q$7,,,$D$34)-V265)),ROW(OFFSET($Q$7,,,$D$34))),1),NA())</f>
        <v>#N/A</v>
      </c>
      <c r="AC265" s="17" t="e">
        <f t="array" aca="1" ref="AC265" ca="1">IF(U265&lt;=$C$53,LARGE(IF(ABS(OFFSET($Q$7,,,$D$34)-W265)=MIN(ABS(OFFSET($Q$7,,,$D$34)-W265)),ROW(OFFSET($Q$7,,,$D$34))),1),NA())</f>
        <v>#N/A</v>
      </c>
      <c r="AD265" s="19" t="e">
        <f t="shared" ca="1" si="36"/>
        <v>#N/A</v>
      </c>
    </row>
    <row r="266" spans="12:30" x14ac:dyDescent="0.3">
      <c r="L266" s="24">
        <f t="shared" si="37"/>
        <v>260</v>
      </c>
      <c r="M266" s="16" t="e">
        <f>IF($L266&lt;=$C$34,Daten!B269,NA())</f>
        <v>#N/A</v>
      </c>
      <c r="N266" s="16" t="e">
        <f>IF($L266&lt;=$C$34,Daten!C269,NA())</f>
        <v>#N/A</v>
      </c>
      <c r="O266" s="16" t="e">
        <f>IF($L266&lt;=$C$34,Daten!D269,NA())</f>
        <v>#N/A</v>
      </c>
      <c r="P266" s="24">
        <f t="shared" si="38"/>
        <v>260</v>
      </c>
      <c r="Q266" s="16" t="e">
        <f>IF($P266&lt;=$D$34,Daten!F269,NA())</f>
        <v>#N/A</v>
      </c>
      <c r="R266" s="16" t="e">
        <f>IF($P266&lt;=$D$34,Daten!G269,NA())</f>
        <v>#N/A</v>
      </c>
      <c r="S266" s="16" t="e">
        <f>IF($P266&lt;=$D$34,Daten!H269,NA())</f>
        <v>#N/A</v>
      </c>
      <c r="U266" s="17">
        <f t="shared" si="39"/>
        <v>260</v>
      </c>
      <c r="V266" s="18" t="e">
        <f t="shared" si="32"/>
        <v>#N/A</v>
      </c>
      <c r="W266" s="18" t="e">
        <f t="shared" si="33"/>
        <v>#N/A</v>
      </c>
      <c r="X266" s="18" t="e">
        <f t="shared" si="34"/>
        <v>#N/A</v>
      </c>
      <c r="Y266" s="17" t="e">
        <f t="array" aca="1" ref="Y266" ca="1">IF(U266&lt;=$C$53,SMALL(IF(ABS(OFFSET($M$7,,,$C$34)-V266)=MIN(ABS(OFFSET($M$7,,,$C$34)-V266)),ROW(OFFSET($M$7,,,$C$34))),1),NA())</f>
        <v>#N/A</v>
      </c>
      <c r="Z266" s="17" t="e">
        <f t="array" aca="1" ref="Z266" ca="1">IF(U266&lt;=$C$53,LARGE(IF(ABS(OFFSET($M$7,,,$C$34)-W266)=MIN(ABS(OFFSET($M$7,,,$C$34)-W266)),ROW(OFFSET($M$7,,,$C$34))),1),NA())</f>
        <v>#N/A</v>
      </c>
      <c r="AA266" s="19" t="e">
        <f t="shared" ca="1" si="35"/>
        <v>#N/A</v>
      </c>
      <c r="AB266" s="17" t="e">
        <f t="array" aca="1" ref="AB266" ca="1">IF(U266&lt;=$C$53,SMALL(IF(ABS(OFFSET($Q$7,,,$D$34)-V266)=MIN(ABS(OFFSET($Q$7,,,$D$34)-V266)),ROW(OFFSET($Q$7,,,$D$34))),1),NA())</f>
        <v>#N/A</v>
      </c>
      <c r="AC266" s="17" t="e">
        <f t="array" aca="1" ref="AC266" ca="1">IF(U266&lt;=$C$53,LARGE(IF(ABS(OFFSET($Q$7,,,$D$34)-W266)=MIN(ABS(OFFSET($Q$7,,,$D$34)-W266)),ROW(OFFSET($Q$7,,,$D$34))),1),NA())</f>
        <v>#N/A</v>
      </c>
      <c r="AD266" s="19" t="e">
        <f t="shared" ca="1" si="36"/>
        <v>#N/A</v>
      </c>
    </row>
    <row r="267" spans="12:30" x14ac:dyDescent="0.3">
      <c r="L267" s="24">
        <f t="shared" si="37"/>
        <v>261</v>
      </c>
      <c r="M267" s="16" t="e">
        <f>IF($L267&lt;=$C$34,Daten!B270,NA())</f>
        <v>#N/A</v>
      </c>
      <c r="N267" s="16" t="e">
        <f>IF($L267&lt;=$C$34,Daten!C270,NA())</f>
        <v>#N/A</v>
      </c>
      <c r="O267" s="16" t="e">
        <f>IF($L267&lt;=$C$34,Daten!D270,NA())</f>
        <v>#N/A</v>
      </c>
      <c r="P267" s="24">
        <f t="shared" si="38"/>
        <v>261</v>
      </c>
      <c r="Q267" s="16" t="e">
        <f>IF($P267&lt;=$D$34,Daten!F270,NA())</f>
        <v>#N/A</v>
      </c>
      <c r="R267" s="16" t="e">
        <f>IF($P267&lt;=$D$34,Daten!G270,NA())</f>
        <v>#N/A</v>
      </c>
      <c r="S267" s="16" t="e">
        <f>IF($P267&lt;=$D$34,Daten!H270,NA())</f>
        <v>#N/A</v>
      </c>
      <c r="U267" s="17">
        <f t="shared" si="39"/>
        <v>261</v>
      </c>
      <c r="V267" s="18" t="e">
        <f t="shared" si="32"/>
        <v>#N/A</v>
      </c>
      <c r="W267" s="18" t="e">
        <f t="shared" si="33"/>
        <v>#N/A</v>
      </c>
      <c r="X267" s="18" t="e">
        <f t="shared" si="34"/>
        <v>#N/A</v>
      </c>
      <c r="Y267" s="17" t="e">
        <f t="array" aca="1" ref="Y267" ca="1">IF(U267&lt;=$C$53,SMALL(IF(ABS(OFFSET($M$7,,,$C$34)-V267)=MIN(ABS(OFFSET($M$7,,,$C$34)-V267)),ROW(OFFSET($M$7,,,$C$34))),1),NA())</f>
        <v>#N/A</v>
      </c>
      <c r="Z267" s="17" t="e">
        <f t="array" aca="1" ref="Z267" ca="1">IF(U267&lt;=$C$53,LARGE(IF(ABS(OFFSET($M$7,,,$C$34)-W267)=MIN(ABS(OFFSET($M$7,,,$C$34)-W267)),ROW(OFFSET($M$7,,,$C$34))),1),NA())</f>
        <v>#N/A</v>
      </c>
      <c r="AA267" s="19" t="e">
        <f t="shared" ca="1" si="35"/>
        <v>#N/A</v>
      </c>
      <c r="AB267" s="17" t="e">
        <f t="array" aca="1" ref="AB267" ca="1">IF(U267&lt;=$C$53,SMALL(IF(ABS(OFFSET($Q$7,,,$D$34)-V267)=MIN(ABS(OFFSET($Q$7,,,$D$34)-V267)),ROW(OFFSET($Q$7,,,$D$34))),1),NA())</f>
        <v>#N/A</v>
      </c>
      <c r="AC267" s="17" t="e">
        <f t="array" aca="1" ref="AC267" ca="1">IF(U267&lt;=$C$53,LARGE(IF(ABS(OFFSET($Q$7,,,$D$34)-W267)=MIN(ABS(OFFSET($Q$7,,,$D$34)-W267)),ROW(OFFSET($Q$7,,,$D$34))),1),NA())</f>
        <v>#N/A</v>
      </c>
      <c r="AD267" s="19" t="e">
        <f t="shared" ca="1" si="36"/>
        <v>#N/A</v>
      </c>
    </row>
    <row r="268" spans="12:30" x14ac:dyDescent="0.3">
      <c r="L268" s="24">
        <f t="shared" si="37"/>
        <v>262</v>
      </c>
      <c r="M268" s="16" t="e">
        <f>IF($L268&lt;=$C$34,Daten!B271,NA())</f>
        <v>#N/A</v>
      </c>
      <c r="N268" s="16" t="e">
        <f>IF($L268&lt;=$C$34,Daten!C271,NA())</f>
        <v>#N/A</v>
      </c>
      <c r="O268" s="16" t="e">
        <f>IF($L268&lt;=$C$34,Daten!D271,NA())</f>
        <v>#N/A</v>
      </c>
      <c r="P268" s="24">
        <f t="shared" si="38"/>
        <v>262</v>
      </c>
      <c r="Q268" s="16" t="e">
        <f>IF($P268&lt;=$D$34,Daten!F271,NA())</f>
        <v>#N/A</v>
      </c>
      <c r="R268" s="16" t="e">
        <f>IF($P268&lt;=$D$34,Daten!G271,NA())</f>
        <v>#N/A</v>
      </c>
      <c r="S268" s="16" t="e">
        <f>IF($P268&lt;=$D$34,Daten!H271,NA())</f>
        <v>#N/A</v>
      </c>
      <c r="U268" s="17">
        <f t="shared" si="39"/>
        <v>262</v>
      </c>
      <c r="V268" s="18" t="e">
        <f t="shared" si="32"/>
        <v>#N/A</v>
      </c>
      <c r="W268" s="18" t="e">
        <f t="shared" si="33"/>
        <v>#N/A</v>
      </c>
      <c r="X268" s="18" t="e">
        <f t="shared" si="34"/>
        <v>#N/A</v>
      </c>
      <c r="Y268" s="17" t="e">
        <f t="array" aca="1" ref="Y268" ca="1">IF(U268&lt;=$C$53,SMALL(IF(ABS(OFFSET($M$7,,,$C$34)-V268)=MIN(ABS(OFFSET($M$7,,,$C$34)-V268)),ROW(OFFSET($M$7,,,$C$34))),1),NA())</f>
        <v>#N/A</v>
      </c>
      <c r="Z268" s="17" t="e">
        <f t="array" aca="1" ref="Z268" ca="1">IF(U268&lt;=$C$53,LARGE(IF(ABS(OFFSET($M$7,,,$C$34)-W268)=MIN(ABS(OFFSET($M$7,,,$C$34)-W268)),ROW(OFFSET($M$7,,,$C$34))),1),NA())</f>
        <v>#N/A</v>
      </c>
      <c r="AA268" s="19" t="e">
        <f t="shared" ca="1" si="35"/>
        <v>#N/A</v>
      </c>
      <c r="AB268" s="17" t="e">
        <f t="array" aca="1" ref="AB268" ca="1">IF(U268&lt;=$C$53,SMALL(IF(ABS(OFFSET($Q$7,,,$D$34)-V268)=MIN(ABS(OFFSET($Q$7,,,$D$34)-V268)),ROW(OFFSET($Q$7,,,$D$34))),1),NA())</f>
        <v>#N/A</v>
      </c>
      <c r="AC268" s="17" t="e">
        <f t="array" aca="1" ref="AC268" ca="1">IF(U268&lt;=$C$53,LARGE(IF(ABS(OFFSET($Q$7,,,$D$34)-W268)=MIN(ABS(OFFSET($Q$7,,,$D$34)-W268)),ROW(OFFSET($Q$7,,,$D$34))),1),NA())</f>
        <v>#N/A</v>
      </c>
      <c r="AD268" s="19" t="e">
        <f t="shared" ca="1" si="36"/>
        <v>#N/A</v>
      </c>
    </row>
    <row r="269" spans="12:30" x14ac:dyDescent="0.3">
      <c r="L269" s="24">
        <f t="shared" si="37"/>
        <v>263</v>
      </c>
      <c r="M269" s="16" t="e">
        <f>IF($L269&lt;=$C$34,Daten!B272,NA())</f>
        <v>#N/A</v>
      </c>
      <c r="N269" s="16" t="e">
        <f>IF($L269&lt;=$C$34,Daten!C272,NA())</f>
        <v>#N/A</v>
      </c>
      <c r="O269" s="16" t="e">
        <f>IF($L269&lt;=$C$34,Daten!D272,NA())</f>
        <v>#N/A</v>
      </c>
      <c r="P269" s="24">
        <f t="shared" si="38"/>
        <v>263</v>
      </c>
      <c r="Q269" s="16" t="e">
        <f>IF($P269&lt;=$D$34,Daten!F272,NA())</f>
        <v>#N/A</v>
      </c>
      <c r="R269" s="16" t="e">
        <f>IF($P269&lt;=$D$34,Daten!G272,NA())</f>
        <v>#N/A</v>
      </c>
      <c r="S269" s="16" t="e">
        <f>IF($P269&lt;=$D$34,Daten!H272,NA())</f>
        <v>#N/A</v>
      </c>
      <c r="U269" s="17">
        <f t="shared" si="39"/>
        <v>263</v>
      </c>
      <c r="V269" s="18" t="e">
        <f t="shared" si="32"/>
        <v>#N/A</v>
      </c>
      <c r="W269" s="18" t="e">
        <f t="shared" si="33"/>
        <v>#N/A</v>
      </c>
      <c r="X269" s="18" t="e">
        <f t="shared" si="34"/>
        <v>#N/A</v>
      </c>
      <c r="Y269" s="17" t="e">
        <f t="array" aca="1" ref="Y269" ca="1">IF(U269&lt;=$C$53,SMALL(IF(ABS(OFFSET($M$7,,,$C$34)-V269)=MIN(ABS(OFFSET($M$7,,,$C$34)-V269)),ROW(OFFSET($M$7,,,$C$34))),1),NA())</f>
        <v>#N/A</v>
      </c>
      <c r="Z269" s="17" t="e">
        <f t="array" aca="1" ref="Z269" ca="1">IF(U269&lt;=$C$53,LARGE(IF(ABS(OFFSET($M$7,,,$C$34)-W269)=MIN(ABS(OFFSET($M$7,,,$C$34)-W269)),ROW(OFFSET($M$7,,,$C$34))),1),NA())</f>
        <v>#N/A</v>
      </c>
      <c r="AA269" s="19" t="e">
        <f t="shared" ca="1" si="35"/>
        <v>#N/A</v>
      </c>
      <c r="AB269" s="17" t="e">
        <f t="array" aca="1" ref="AB269" ca="1">IF(U269&lt;=$C$53,SMALL(IF(ABS(OFFSET($Q$7,,,$D$34)-V269)=MIN(ABS(OFFSET($Q$7,,,$D$34)-V269)),ROW(OFFSET($Q$7,,,$D$34))),1),NA())</f>
        <v>#N/A</v>
      </c>
      <c r="AC269" s="17" t="e">
        <f t="array" aca="1" ref="AC269" ca="1">IF(U269&lt;=$C$53,LARGE(IF(ABS(OFFSET($Q$7,,,$D$34)-W269)=MIN(ABS(OFFSET($Q$7,,,$D$34)-W269)),ROW(OFFSET($Q$7,,,$D$34))),1),NA())</f>
        <v>#N/A</v>
      </c>
      <c r="AD269" s="19" t="e">
        <f t="shared" ca="1" si="36"/>
        <v>#N/A</v>
      </c>
    </row>
    <row r="270" spans="12:30" x14ac:dyDescent="0.3">
      <c r="L270" s="24">
        <f t="shared" si="37"/>
        <v>264</v>
      </c>
      <c r="M270" s="16" t="e">
        <f>IF($L270&lt;=$C$34,Daten!B273,NA())</f>
        <v>#N/A</v>
      </c>
      <c r="N270" s="16" t="e">
        <f>IF($L270&lt;=$C$34,Daten!C273,NA())</f>
        <v>#N/A</v>
      </c>
      <c r="O270" s="16" t="e">
        <f>IF($L270&lt;=$C$34,Daten!D273,NA())</f>
        <v>#N/A</v>
      </c>
      <c r="P270" s="24">
        <f t="shared" si="38"/>
        <v>264</v>
      </c>
      <c r="Q270" s="16" t="e">
        <f>IF($P270&lt;=$D$34,Daten!F273,NA())</f>
        <v>#N/A</v>
      </c>
      <c r="R270" s="16" t="e">
        <f>IF($P270&lt;=$D$34,Daten!G273,NA())</f>
        <v>#N/A</v>
      </c>
      <c r="S270" s="16" t="e">
        <f>IF($P270&lt;=$D$34,Daten!H273,NA())</f>
        <v>#N/A</v>
      </c>
      <c r="U270" s="17">
        <f t="shared" si="39"/>
        <v>264</v>
      </c>
      <c r="V270" s="18" t="e">
        <f t="shared" si="32"/>
        <v>#N/A</v>
      </c>
      <c r="W270" s="18" t="e">
        <f t="shared" si="33"/>
        <v>#N/A</v>
      </c>
      <c r="X270" s="18" t="e">
        <f t="shared" si="34"/>
        <v>#N/A</v>
      </c>
      <c r="Y270" s="17" t="e">
        <f t="array" aca="1" ref="Y270" ca="1">IF(U270&lt;=$C$53,SMALL(IF(ABS(OFFSET($M$7,,,$C$34)-V270)=MIN(ABS(OFFSET($M$7,,,$C$34)-V270)),ROW(OFFSET($M$7,,,$C$34))),1),NA())</f>
        <v>#N/A</v>
      </c>
      <c r="Z270" s="17" t="e">
        <f t="array" aca="1" ref="Z270" ca="1">IF(U270&lt;=$C$53,LARGE(IF(ABS(OFFSET($M$7,,,$C$34)-W270)=MIN(ABS(OFFSET($M$7,,,$C$34)-W270)),ROW(OFFSET($M$7,,,$C$34))),1),NA())</f>
        <v>#N/A</v>
      </c>
      <c r="AA270" s="19" t="e">
        <f t="shared" ca="1" si="35"/>
        <v>#N/A</v>
      </c>
      <c r="AB270" s="17" t="e">
        <f t="array" aca="1" ref="AB270" ca="1">IF(U270&lt;=$C$53,SMALL(IF(ABS(OFFSET($Q$7,,,$D$34)-V270)=MIN(ABS(OFFSET($Q$7,,,$D$34)-V270)),ROW(OFFSET($Q$7,,,$D$34))),1),NA())</f>
        <v>#N/A</v>
      </c>
      <c r="AC270" s="17" t="e">
        <f t="array" aca="1" ref="AC270" ca="1">IF(U270&lt;=$C$53,LARGE(IF(ABS(OFFSET($Q$7,,,$D$34)-W270)=MIN(ABS(OFFSET($Q$7,,,$D$34)-W270)),ROW(OFFSET($Q$7,,,$D$34))),1),NA())</f>
        <v>#N/A</v>
      </c>
      <c r="AD270" s="19" t="e">
        <f t="shared" ca="1" si="36"/>
        <v>#N/A</v>
      </c>
    </row>
    <row r="271" spans="12:30" x14ac:dyDescent="0.3">
      <c r="L271" s="24">
        <f t="shared" si="37"/>
        <v>265</v>
      </c>
      <c r="M271" s="16" t="e">
        <f>IF($L271&lt;=$C$34,Daten!B274,NA())</f>
        <v>#N/A</v>
      </c>
      <c r="N271" s="16" t="e">
        <f>IF($L271&lt;=$C$34,Daten!C274,NA())</f>
        <v>#N/A</v>
      </c>
      <c r="O271" s="16" t="e">
        <f>IF($L271&lt;=$C$34,Daten!D274,NA())</f>
        <v>#N/A</v>
      </c>
      <c r="P271" s="24">
        <f t="shared" si="38"/>
        <v>265</v>
      </c>
      <c r="Q271" s="16" t="e">
        <f>IF($P271&lt;=$D$34,Daten!F274,NA())</f>
        <v>#N/A</v>
      </c>
      <c r="R271" s="16" t="e">
        <f>IF($P271&lt;=$D$34,Daten!G274,NA())</f>
        <v>#N/A</v>
      </c>
      <c r="S271" s="16" t="e">
        <f>IF($P271&lt;=$D$34,Daten!H274,NA())</f>
        <v>#N/A</v>
      </c>
      <c r="U271" s="17">
        <f t="shared" si="39"/>
        <v>265</v>
      </c>
      <c r="V271" s="18" t="e">
        <f t="shared" si="32"/>
        <v>#N/A</v>
      </c>
      <c r="W271" s="18" t="e">
        <f t="shared" si="33"/>
        <v>#N/A</v>
      </c>
      <c r="X271" s="18" t="e">
        <f t="shared" si="34"/>
        <v>#N/A</v>
      </c>
      <c r="Y271" s="17" t="e">
        <f t="array" aca="1" ref="Y271" ca="1">IF(U271&lt;=$C$53,SMALL(IF(ABS(OFFSET($M$7,,,$C$34)-V271)=MIN(ABS(OFFSET($M$7,,,$C$34)-V271)),ROW(OFFSET($M$7,,,$C$34))),1),NA())</f>
        <v>#N/A</v>
      </c>
      <c r="Z271" s="17" t="e">
        <f t="array" aca="1" ref="Z271" ca="1">IF(U271&lt;=$C$53,LARGE(IF(ABS(OFFSET($M$7,,,$C$34)-W271)=MIN(ABS(OFFSET($M$7,,,$C$34)-W271)),ROW(OFFSET($M$7,,,$C$34))),1),NA())</f>
        <v>#N/A</v>
      </c>
      <c r="AA271" s="19" t="e">
        <f t="shared" ca="1" si="35"/>
        <v>#N/A</v>
      </c>
      <c r="AB271" s="17" t="e">
        <f t="array" aca="1" ref="AB271" ca="1">IF(U271&lt;=$C$53,SMALL(IF(ABS(OFFSET($Q$7,,,$D$34)-V271)=MIN(ABS(OFFSET($Q$7,,,$D$34)-V271)),ROW(OFFSET($Q$7,,,$D$34))),1),NA())</f>
        <v>#N/A</v>
      </c>
      <c r="AC271" s="17" t="e">
        <f t="array" aca="1" ref="AC271" ca="1">IF(U271&lt;=$C$53,LARGE(IF(ABS(OFFSET($Q$7,,,$D$34)-W271)=MIN(ABS(OFFSET($Q$7,,,$D$34)-W271)),ROW(OFFSET($Q$7,,,$D$34))),1),NA())</f>
        <v>#N/A</v>
      </c>
      <c r="AD271" s="19" t="e">
        <f t="shared" ca="1" si="36"/>
        <v>#N/A</v>
      </c>
    </row>
    <row r="272" spans="12:30" x14ac:dyDescent="0.3">
      <c r="L272" s="24">
        <f t="shared" si="37"/>
        <v>266</v>
      </c>
      <c r="M272" s="16" t="e">
        <f>IF($L272&lt;=$C$34,Daten!B275,NA())</f>
        <v>#N/A</v>
      </c>
      <c r="N272" s="16" t="e">
        <f>IF($L272&lt;=$C$34,Daten!C275,NA())</f>
        <v>#N/A</v>
      </c>
      <c r="O272" s="16" t="e">
        <f>IF($L272&lt;=$C$34,Daten!D275,NA())</f>
        <v>#N/A</v>
      </c>
      <c r="P272" s="24">
        <f t="shared" si="38"/>
        <v>266</v>
      </c>
      <c r="Q272" s="16" t="e">
        <f>IF($P272&lt;=$D$34,Daten!F275,NA())</f>
        <v>#N/A</v>
      </c>
      <c r="R272" s="16" t="e">
        <f>IF($P272&lt;=$D$34,Daten!G275,NA())</f>
        <v>#N/A</v>
      </c>
      <c r="S272" s="16" t="e">
        <f>IF($P272&lt;=$D$34,Daten!H275,NA())</f>
        <v>#N/A</v>
      </c>
      <c r="U272" s="17">
        <f t="shared" si="39"/>
        <v>266</v>
      </c>
      <c r="V272" s="18" t="e">
        <f t="shared" si="32"/>
        <v>#N/A</v>
      </c>
      <c r="W272" s="18" t="e">
        <f t="shared" si="33"/>
        <v>#N/A</v>
      </c>
      <c r="X272" s="18" t="e">
        <f t="shared" si="34"/>
        <v>#N/A</v>
      </c>
      <c r="Y272" s="17" t="e">
        <f t="array" aca="1" ref="Y272" ca="1">IF(U272&lt;=$C$53,SMALL(IF(ABS(OFFSET($M$7,,,$C$34)-V272)=MIN(ABS(OFFSET($M$7,,,$C$34)-V272)),ROW(OFFSET($M$7,,,$C$34))),1),NA())</f>
        <v>#N/A</v>
      </c>
      <c r="Z272" s="17" t="e">
        <f t="array" aca="1" ref="Z272" ca="1">IF(U272&lt;=$C$53,LARGE(IF(ABS(OFFSET($M$7,,,$C$34)-W272)=MIN(ABS(OFFSET($M$7,,,$C$34)-W272)),ROW(OFFSET($M$7,,,$C$34))),1),NA())</f>
        <v>#N/A</v>
      </c>
      <c r="AA272" s="19" t="e">
        <f t="shared" ca="1" si="35"/>
        <v>#N/A</v>
      </c>
      <c r="AB272" s="17" t="e">
        <f t="array" aca="1" ref="AB272" ca="1">IF(U272&lt;=$C$53,SMALL(IF(ABS(OFFSET($Q$7,,,$D$34)-V272)=MIN(ABS(OFFSET($Q$7,,,$D$34)-V272)),ROW(OFFSET($Q$7,,,$D$34))),1),NA())</f>
        <v>#N/A</v>
      </c>
      <c r="AC272" s="17" t="e">
        <f t="array" aca="1" ref="AC272" ca="1">IF(U272&lt;=$C$53,LARGE(IF(ABS(OFFSET($Q$7,,,$D$34)-W272)=MIN(ABS(OFFSET($Q$7,,,$D$34)-W272)),ROW(OFFSET($Q$7,,,$D$34))),1),NA())</f>
        <v>#N/A</v>
      </c>
      <c r="AD272" s="19" t="e">
        <f t="shared" ca="1" si="36"/>
        <v>#N/A</v>
      </c>
    </row>
    <row r="273" spans="12:30" x14ac:dyDescent="0.3">
      <c r="L273" s="24">
        <f t="shared" si="37"/>
        <v>267</v>
      </c>
      <c r="M273" s="16" t="e">
        <f>IF($L273&lt;=$C$34,Daten!B276,NA())</f>
        <v>#N/A</v>
      </c>
      <c r="N273" s="16" t="e">
        <f>IF($L273&lt;=$C$34,Daten!C276,NA())</f>
        <v>#N/A</v>
      </c>
      <c r="O273" s="16" t="e">
        <f>IF($L273&lt;=$C$34,Daten!D276,NA())</f>
        <v>#N/A</v>
      </c>
      <c r="P273" s="24">
        <f t="shared" si="38"/>
        <v>267</v>
      </c>
      <c r="Q273" s="16" t="e">
        <f>IF($P273&lt;=$D$34,Daten!F276,NA())</f>
        <v>#N/A</v>
      </c>
      <c r="R273" s="16" t="e">
        <f>IF($P273&lt;=$D$34,Daten!G276,NA())</f>
        <v>#N/A</v>
      </c>
      <c r="S273" s="16" t="e">
        <f>IF($P273&lt;=$D$34,Daten!H276,NA())</f>
        <v>#N/A</v>
      </c>
      <c r="U273" s="17">
        <f t="shared" si="39"/>
        <v>267</v>
      </c>
      <c r="V273" s="18" t="e">
        <f t="shared" si="32"/>
        <v>#N/A</v>
      </c>
      <c r="W273" s="18" t="e">
        <f t="shared" si="33"/>
        <v>#N/A</v>
      </c>
      <c r="X273" s="18" t="e">
        <f t="shared" si="34"/>
        <v>#N/A</v>
      </c>
      <c r="Y273" s="17" t="e">
        <f t="array" aca="1" ref="Y273" ca="1">IF(U273&lt;=$C$53,SMALL(IF(ABS(OFFSET($M$7,,,$C$34)-V273)=MIN(ABS(OFFSET($M$7,,,$C$34)-V273)),ROW(OFFSET($M$7,,,$C$34))),1),NA())</f>
        <v>#N/A</v>
      </c>
      <c r="Z273" s="17" t="e">
        <f t="array" aca="1" ref="Z273" ca="1">IF(U273&lt;=$C$53,LARGE(IF(ABS(OFFSET($M$7,,,$C$34)-W273)=MIN(ABS(OFFSET($M$7,,,$C$34)-W273)),ROW(OFFSET($M$7,,,$C$34))),1),NA())</f>
        <v>#N/A</v>
      </c>
      <c r="AA273" s="19" t="e">
        <f t="shared" ca="1" si="35"/>
        <v>#N/A</v>
      </c>
      <c r="AB273" s="17" t="e">
        <f t="array" aca="1" ref="AB273" ca="1">IF(U273&lt;=$C$53,SMALL(IF(ABS(OFFSET($Q$7,,,$D$34)-V273)=MIN(ABS(OFFSET($Q$7,,,$D$34)-V273)),ROW(OFFSET($Q$7,,,$D$34))),1),NA())</f>
        <v>#N/A</v>
      </c>
      <c r="AC273" s="17" t="e">
        <f t="array" aca="1" ref="AC273" ca="1">IF(U273&lt;=$C$53,LARGE(IF(ABS(OFFSET($Q$7,,,$D$34)-W273)=MIN(ABS(OFFSET($Q$7,,,$D$34)-W273)),ROW(OFFSET($Q$7,,,$D$34))),1),NA())</f>
        <v>#N/A</v>
      </c>
      <c r="AD273" s="19" t="e">
        <f t="shared" ca="1" si="36"/>
        <v>#N/A</v>
      </c>
    </row>
    <row r="274" spans="12:30" x14ac:dyDescent="0.3">
      <c r="L274" s="24">
        <f t="shared" si="37"/>
        <v>268</v>
      </c>
      <c r="M274" s="16" t="e">
        <f>IF($L274&lt;=$C$34,Daten!B277,NA())</f>
        <v>#N/A</v>
      </c>
      <c r="N274" s="16" t="e">
        <f>IF($L274&lt;=$C$34,Daten!C277,NA())</f>
        <v>#N/A</v>
      </c>
      <c r="O274" s="16" t="e">
        <f>IF($L274&lt;=$C$34,Daten!D277,NA())</f>
        <v>#N/A</v>
      </c>
      <c r="P274" s="24">
        <f t="shared" si="38"/>
        <v>268</v>
      </c>
      <c r="Q274" s="16" t="e">
        <f>IF($P274&lt;=$D$34,Daten!F277,NA())</f>
        <v>#N/A</v>
      </c>
      <c r="R274" s="16" t="e">
        <f>IF($P274&lt;=$D$34,Daten!G277,NA())</f>
        <v>#N/A</v>
      </c>
      <c r="S274" s="16" t="e">
        <f>IF($P274&lt;=$D$34,Daten!H277,NA())</f>
        <v>#N/A</v>
      </c>
      <c r="U274" s="17">
        <f t="shared" si="39"/>
        <v>268</v>
      </c>
      <c r="V274" s="18" t="e">
        <f t="shared" si="32"/>
        <v>#N/A</v>
      </c>
      <c r="W274" s="18" t="e">
        <f t="shared" si="33"/>
        <v>#N/A</v>
      </c>
      <c r="X274" s="18" t="e">
        <f t="shared" si="34"/>
        <v>#N/A</v>
      </c>
      <c r="Y274" s="17" t="e">
        <f t="array" aca="1" ref="Y274" ca="1">IF(U274&lt;=$C$53,SMALL(IF(ABS(OFFSET($M$7,,,$C$34)-V274)=MIN(ABS(OFFSET($M$7,,,$C$34)-V274)),ROW(OFFSET($M$7,,,$C$34))),1),NA())</f>
        <v>#N/A</v>
      </c>
      <c r="Z274" s="17" t="e">
        <f t="array" aca="1" ref="Z274" ca="1">IF(U274&lt;=$C$53,LARGE(IF(ABS(OFFSET($M$7,,,$C$34)-W274)=MIN(ABS(OFFSET($M$7,,,$C$34)-W274)),ROW(OFFSET($M$7,,,$C$34))),1),NA())</f>
        <v>#N/A</v>
      </c>
      <c r="AA274" s="19" t="e">
        <f t="shared" ca="1" si="35"/>
        <v>#N/A</v>
      </c>
      <c r="AB274" s="17" t="e">
        <f t="array" aca="1" ref="AB274" ca="1">IF(U274&lt;=$C$53,SMALL(IF(ABS(OFFSET($Q$7,,,$D$34)-V274)=MIN(ABS(OFFSET($Q$7,,,$D$34)-V274)),ROW(OFFSET($Q$7,,,$D$34))),1),NA())</f>
        <v>#N/A</v>
      </c>
      <c r="AC274" s="17" t="e">
        <f t="array" aca="1" ref="AC274" ca="1">IF(U274&lt;=$C$53,LARGE(IF(ABS(OFFSET($Q$7,,,$D$34)-W274)=MIN(ABS(OFFSET($Q$7,,,$D$34)-W274)),ROW(OFFSET($Q$7,,,$D$34))),1),NA())</f>
        <v>#N/A</v>
      </c>
      <c r="AD274" s="19" t="e">
        <f t="shared" ca="1" si="36"/>
        <v>#N/A</v>
      </c>
    </row>
    <row r="275" spans="12:30" x14ac:dyDescent="0.3">
      <c r="L275" s="24">
        <f t="shared" si="37"/>
        <v>269</v>
      </c>
      <c r="M275" s="16" t="e">
        <f>IF($L275&lt;=$C$34,Daten!B278,NA())</f>
        <v>#N/A</v>
      </c>
      <c r="N275" s="16" t="e">
        <f>IF($L275&lt;=$C$34,Daten!C278,NA())</f>
        <v>#N/A</v>
      </c>
      <c r="O275" s="16" t="e">
        <f>IF($L275&lt;=$C$34,Daten!D278,NA())</f>
        <v>#N/A</v>
      </c>
      <c r="P275" s="24">
        <f t="shared" si="38"/>
        <v>269</v>
      </c>
      <c r="Q275" s="16" t="e">
        <f>IF($P275&lt;=$D$34,Daten!F278,NA())</f>
        <v>#N/A</v>
      </c>
      <c r="R275" s="16" t="e">
        <f>IF($P275&lt;=$D$34,Daten!G278,NA())</f>
        <v>#N/A</v>
      </c>
      <c r="S275" s="16" t="e">
        <f>IF($P275&lt;=$D$34,Daten!H278,NA())</f>
        <v>#N/A</v>
      </c>
      <c r="U275" s="17">
        <f t="shared" si="39"/>
        <v>269</v>
      </c>
      <c r="V275" s="18" t="e">
        <f t="shared" si="32"/>
        <v>#N/A</v>
      </c>
      <c r="W275" s="18" t="e">
        <f t="shared" si="33"/>
        <v>#N/A</v>
      </c>
      <c r="X275" s="18" t="e">
        <f t="shared" si="34"/>
        <v>#N/A</v>
      </c>
      <c r="Y275" s="17" t="e">
        <f t="array" aca="1" ref="Y275" ca="1">IF(U275&lt;=$C$53,SMALL(IF(ABS(OFFSET($M$7,,,$C$34)-V275)=MIN(ABS(OFFSET($M$7,,,$C$34)-V275)),ROW(OFFSET($M$7,,,$C$34))),1),NA())</f>
        <v>#N/A</v>
      </c>
      <c r="Z275" s="17" t="e">
        <f t="array" aca="1" ref="Z275" ca="1">IF(U275&lt;=$C$53,LARGE(IF(ABS(OFFSET($M$7,,,$C$34)-W275)=MIN(ABS(OFFSET($M$7,,,$C$34)-W275)),ROW(OFFSET($M$7,,,$C$34))),1),NA())</f>
        <v>#N/A</v>
      </c>
      <c r="AA275" s="19" t="e">
        <f t="shared" ca="1" si="35"/>
        <v>#N/A</v>
      </c>
      <c r="AB275" s="17" t="e">
        <f t="array" aca="1" ref="AB275" ca="1">IF(U275&lt;=$C$53,SMALL(IF(ABS(OFFSET($Q$7,,,$D$34)-V275)=MIN(ABS(OFFSET($Q$7,,,$D$34)-V275)),ROW(OFFSET($Q$7,,,$D$34))),1),NA())</f>
        <v>#N/A</v>
      </c>
      <c r="AC275" s="17" t="e">
        <f t="array" aca="1" ref="AC275" ca="1">IF(U275&lt;=$C$53,LARGE(IF(ABS(OFFSET($Q$7,,,$D$34)-W275)=MIN(ABS(OFFSET($Q$7,,,$D$34)-W275)),ROW(OFFSET($Q$7,,,$D$34))),1),NA())</f>
        <v>#N/A</v>
      </c>
      <c r="AD275" s="19" t="e">
        <f t="shared" ca="1" si="36"/>
        <v>#N/A</v>
      </c>
    </row>
    <row r="276" spans="12:30" x14ac:dyDescent="0.3">
      <c r="L276" s="24">
        <f t="shared" si="37"/>
        <v>270</v>
      </c>
      <c r="M276" s="16" t="e">
        <f>IF($L276&lt;=$C$34,Daten!B279,NA())</f>
        <v>#N/A</v>
      </c>
      <c r="N276" s="16" t="e">
        <f>IF($L276&lt;=$C$34,Daten!C279,NA())</f>
        <v>#N/A</v>
      </c>
      <c r="O276" s="16" t="e">
        <f>IF($L276&lt;=$C$34,Daten!D279,NA())</f>
        <v>#N/A</v>
      </c>
      <c r="P276" s="24">
        <f t="shared" si="38"/>
        <v>270</v>
      </c>
      <c r="Q276" s="16" t="e">
        <f>IF($P276&lt;=$D$34,Daten!F279,NA())</f>
        <v>#N/A</v>
      </c>
      <c r="R276" s="16" t="e">
        <f>IF($P276&lt;=$D$34,Daten!G279,NA())</f>
        <v>#N/A</v>
      </c>
      <c r="S276" s="16" t="e">
        <f>IF($P276&lt;=$D$34,Daten!H279,NA())</f>
        <v>#N/A</v>
      </c>
      <c r="U276" s="17">
        <f t="shared" si="39"/>
        <v>270</v>
      </c>
      <c r="V276" s="18" t="e">
        <f t="shared" si="32"/>
        <v>#N/A</v>
      </c>
      <c r="W276" s="18" t="e">
        <f t="shared" si="33"/>
        <v>#N/A</v>
      </c>
      <c r="X276" s="18" t="e">
        <f t="shared" si="34"/>
        <v>#N/A</v>
      </c>
      <c r="Y276" s="17" t="e">
        <f t="array" aca="1" ref="Y276" ca="1">IF(U276&lt;=$C$53,SMALL(IF(ABS(OFFSET($M$7,,,$C$34)-V276)=MIN(ABS(OFFSET($M$7,,,$C$34)-V276)),ROW(OFFSET($M$7,,,$C$34))),1),NA())</f>
        <v>#N/A</v>
      </c>
      <c r="Z276" s="17" t="e">
        <f t="array" aca="1" ref="Z276" ca="1">IF(U276&lt;=$C$53,LARGE(IF(ABS(OFFSET($M$7,,,$C$34)-W276)=MIN(ABS(OFFSET($M$7,,,$C$34)-W276)),ROW(OFFSET($M$7,,,$C$34))),1),NA())</f>
        <v>#N/A</v>
      </c>
      <c r="AA276" s="19" t="e">
        <f t="shared" ca="1" si="35"/>
        <v>#N/A</v>
      </c>
      <c r="AB276" s="17" t="e">
        <f t="array" aca="1" ref="AB276" ca="1">IF(U276&lt;=$C$53,SMALL(IF(ABS(OFFSET($Q$7,,,$D$34)-V276)=MIN(ABS(OFFSET($Q$7,,,$D$34)-V276)),ROW(OFFSET($Q$7,,,$D$34))),1),NA())</f>
        <v>#N/A</v>
      </c>
      <c r="AC276" s="17" t="e">
        <f t="array" aca="1" ref="AC276" ca="1">IF(U276&lt;=$C$53,LARGE(IF(ABS(OFFSET($Q$7,,,$D$34)-W276)=MIN(ABS(OFFSET($Q$7,,,$D$34)-W276)),ROW(OFFSET($Q$7,,,$D$34))),1),NA())</f>
        <v>#N/A</v>
      </c>
      <c r="AD276" s="19" t="e">
        <f t="shared" ca="1" si="36"/>
        <v>#N/A</v>
      </c>
    </row>
    <row r="277" spans="12:30" x14ac:dyDescent="0.3">
      <c r="L277" s="24">
        <f t="shared" si="37"/>
        <v>271</v>
      </c>
      <c r="M277" s="16" t="e">
        <f>IF($L277&lt;=$C$34,Daten!B280,NA())</f>
        <v>#N/A</v>
      </c>
      <c r="N277" s="16" t="e">
        <f>IF($L277&lt;=$C$34,Daten!C280,NA())</f>
        <v>#N/A</v>
      </c>
      <c r="O277" s="16" t="e">
        <f>IF($L277&lt;=$C$34,Daten!D280,NA())</f>
        <v>#N/A</v>
      </c>
      <c r="P277" s="24">
        <f t="shared" si="38"/>
        <v>271</v>
      </c>
      <c r="Q277" s="16" t="e">
        <f>IF($P277&lt;=$D$34,Daten!F280,NA())</f>
        <v>#N/A</v>
      </c>
      <c r="R277" s="16" t="e">
        <f>IF($P277&lt;=$D$34,Daten!G280,NA())</f>
        <v>#N/A</v>
      </c>
      <c r="S277" s="16" t="e">
        <f>IF($P277&lt;=$D$34,Daten!H280,NA())</f>
        <v>#N/A</v>
      </c>
      <c r="U277" s="17">
        <f t="shared" si="39"/>
        <v>271</v>
      </c>
      <c r="V277" s="18" t="e">
        <f t="shared" si="32"/>
        <v>#N/A</v>
      </c>
      <c r="W277" s="18" t="e">
        <f t="shared" si="33"/>
        <v>#N/A</v>
      </c>
      <c r="X277" s="18" t="e">
        <f t="shared" si="34"/>
        <v>#N/A</v>
      </c>
      <c r="Y277" s="17" t="e">
        <f t="array" aca="1" ref="Y277" ca="1">IF(U277&lt;=$C$53,SMALL(IF(ABS(OFFSET($M$7,,,$C$34)-V277)=MIN(ABS(OFFSET($M$7,,,$C$34)-V277)),ROW(OFFSET($M$7,,,$C$34))),1),NA())</f>
        <v>#N/A</v>
      </c>
      <c r="Z277" s="17" t="e">
        <f t="array" aca="1" ref="Z277" ca="1">IF(U277&lt;=$C$53,LARGE(IF(ABS(OFFSET($M$7,,,$C$34)-W277)=MIN(ABS(OFFSET($M$7,,,$C$34)-W277)),ROW(OFFSET($M$7,,,$C$34))),1),NA())</f>
        <v>#N/A</v>
      </c>
      <c r="AA277" s="19" t="e">
        <f t="shared" ca="1" si="35"/>
        <v>#N/A</v>
      </c>
      <c r="AB277" s="17" t="e">
        <f t="array" aca="1" ref="AB277" ca="1">IF(U277&lt;=$C$53,SMALL(IF(ABS(OFFSET($Q$7,,,$D$34)-V277)=MIN(ABS(OFFSET($Q$7,,,$D$34)-V277)),ROW(OFFSET($Q$7,,,$D$34))),1),NA())</f>
        <v>#N/A</v>
      </c>
      <c r="AC277" s="17" t="e">
        <f t="array" aca="1" ref="AC277" ca="1">IF(U277&lt;=$C$53,LARGE(IF(ABS(OFFSET($Q$7,,,$D$34)-W277)=MIN(ABS(OFFSET($Q$7,,,$D$34)-W277)),ROW(OFFSET($Q$7,,,$D$34))),1),NA())</f>
        <v>#N/A</v>
      </c>
      <c r="AD277" s="19" t="e">
        <f t="shared" ca="1" si="36"/>
        <v>#N/A</v>
      </c>
    </row>
    <row r="278" spans="12:30" x14ac:dyDescent="0.3">
      <c r="L278" s="24">
        <f t="shared" si="37"/>
        <v>272</v>
      </c>
      <c r="M278" s="16" t="e">
        <f>IF($L278&lt;=$C$34,Daten!B281,NA())</f>
        <v>#N/A</v>
      </c>
      <c r="N278" s="16" t="e">
        <f>IF($L278&lt;=$C$34,Daten!C281,NA())</f>
        <v>#N/A</v>
      </c>
      <c r="O278" s="16" t="e">
        <f>IF($L278&lt;=$C$34,Daten!D281,NA())</f>
        <v>#N/A</v>
      </c>
      <c r="P278" s="24">
        <f t="shared" si="38"/>
        <v>272</v>
      </c>
      <c r="Q278" s="16" t="e">
        <f>IF($P278&lt;=$D$34,Daten!F281,NA())</f>
        <v>#N/A</v>
      </c>
      <c r="R278" s="16" t="e">
        <f>IF($P278&lt;=$D$34,Daten!G281,NA())</f>
        <v>#N/A</v>
      </c>
      <c r="S278" s="16" t="e">
        <f>IF($P278&lt;=$D$34,Daten!H281,NA())</f>
        <v>#N/A</v>
      </c>
      <c r="U278" s="17">
        <f t="shared" si="39"/>
        <v>272</v>
      </c>
      <c r="V278" s="18" t="e">
        <f t="shared" si="32"/>
        <v>#N/A</v>
      </c>
      <c r="W278" s="18" t="e">
        <f t="shared" si="33"/>
        <v>#N/A</v>
      </c>
      <c r="X278" s="18" t="e">
        <f t="shared" si="34"/>
        <v>#N/A</v>
      </c>
      <c r="Y278" s="17" t="e">
        <f t="array" aca="1" ref="Y278" ca="1">IF(U278&lt;=$C$53,SMALL(IF(ABS(OFFSET($M$7,,,$C$34)-V278)=MIN(ABS(OFFSET($M$7,,,$C$34)-V278)),ROW(OFFSET($M$7,,,$C$34))),1),NA())</f>
        <v>#N/A</v>
      </c>
      <c r="Z278" s="17" t="e">
        <f t="array" aca="1" ref="Z278" ca="1">IF(U278&lt;=$C$53,LARGE(IF(ABS(OFFSET($M$7,,,$C$34)-W278)=MIN(ABS(OFFSET($M$7,,,$C$34)-W278)),ROW(OFFSET($M$7,,,$C$34))),1),NA())</f>
        <v>#N/A</v>
      </c>
      <c r="AA278" s="19" t="e">
        <f t="shared" ca="1" si="35"/>
        <v>#N/A</v>
      </c>
      <c r="AB278" s="17" t="e">
        <f t="array" aca="1" ref="AB278" ca="1">IF(U278&lt;=$C$53,SMALL(IF(ABS(OFFSET($Q$7,,,$D$34)-V278)=MIN(ABS(OFFSET($Q$7,,,$D$34)-V278)),ROW(OFFSET($Q$7,,,$D$34))),1),NA())</f>
        <v>#N/A</v>
      </c>
      <c r="AC278" s="17" t="e">
        <f t="array" aca="1" ref="AC278" ca="1">IF(U278&lt;=$C$53,LARGE(IF(ABS(OFFSET($Q$7,,,$D$34)-W278)=MIN(ABS(OFFSET($Q$7,,,$D$34)-W278)),ROW(OFFSET($Q$7,,,$D$34))),1),NA())</f>
        <v>#N/A</v>
      </c>
      <c r="AD278" s="19" t="e">
        <f t="shared" ca="1" si="36"/>
        <v>#N/A</v>
      </c>
    </row>
    <row r="279" spans="12:30" x14ac:dyDescent="0.3">
      <c r="L279" s="24">
        <f t="shared" si="37"/>
        <v>273</v>
      </c>
      <c r="M279" s="16" t="e">
        <f>IF($L279&lt;=$C$34,Daten!B282,NA())</f>
        <v>#N/A</v>
      </c>
      <c r="N279" s="16" t="e">
        <f>IF($L279&lt;=$C$34,Daten!C282,NA())</f>
        <v>#N/A</v>
      </c>
      <c r="O279" s="16" t="e">
        <f>IF($L279&lt;=$C$34,Daten!D282,NA())</f>
        <v>#N/A</v>
      </c>
      <c r="P279" s="24">
        <f t="shared" si="38"/>
        <v>273</v>
      </c>
      <c r="Q279" s="16" t="e">
        <f>IF($P279&lt;=$D$34,Daten!F282,NA())</f>
        <v>#N/A</v>
      </c>
      <c r="R279" s="16" t="e">
        <f>IF($P279&lt;=$D$34,Daten!G282,NA())</f>
        <v>#N/A</v>
      </c>
      <c r="S279" s="16" t="e">
        <f>IF($P279&lt;=$D$34,Daten!H282,NA())</f>
        <v>#N/A</v>
      </c>
      <c r="U279" s="17">
        <f t="shared" si="39"/>
        <v>273</v>
      </c>
      <c r="V279" s="18" t="e">
        <f t="shared" si="32"/>
        <v>#N/A</v>
      </c>
      <c r="W279" s="18" t="e">
        <f t="shared" si="33"/>
        <v>#N/A</v>
      </c>
      <c r="X279" s="18" t="e">
        <f t="shared" si="34"/>
        <v>#N/A</v>
      </c>
      <c r="Y279" s="17" t="e">
        <f t="array" aca="1" ref="Y279" ca="1">IF(U279&lt;=$C$53,SMALL(IF(ABS(OFFSET($M$7,,,$C$34)-V279)=MIN(ABS(OFFSET($M$7,,,$C$34)-V279)),ROW(OFFSET($M$7,,,$C$34))),1),NA())</f>
        <v>#N/A</v>
      </c>
      <c r="Z279" s="17" t="e">
        <f t="array" aca="1" ref="Z279" ca="1">IF(U279&lt;=$C$53,LARGE(IF(ABS(OFFSET($M$7,,,$C$34)-W279)=MIN(ABS(OFFSET($M$7,,,$C$34)-W279)),ROW(OFFSET($M$7,,,$C$34))),1),NA())</f>
        <v>#N/A</v>
      </c>
      <c r="AA279" s="19" t="e">
        <f t="shared" ca="1" si="35"/>
        <v>#N/A</v>
      </c>
      <c r="AB279" s="17" t="e">
        <f t="array" aca="1" ref="AB279" ca="1">IF(U279&lt;=$C$53,SMALL(IF(ABS(OFFSET($Q$7,,,$D$34)-V279)=MIN(ABS(OFFSET($Q$7,,,$D$34)-V279)),ROW(OFFSET($Q$7,,,$D$34))),1),NA())</f>
        <v>#N/A</v>
      </c>
      <c r="AC279" s="17" t="e">
        <f t="array" aca="1" ref="AC279" ca="1">IF(U279&lt;=$C$53,LARGE(IF(ABS(OFFSET($Q$7,,,$D$34)-W279)=MIN(ABS(OFFSET($Q$7,,,$D$34)-W279)),ROW(OFFSET($Q$7,,,$D$34))),1),NA())</f>
        <v>#N/A</v>
      </c>
      <c r="AD279" s="19" t="e">
        <f t="shared" ca="1" si="36"/>
        <v>#N/A</v>
      </c>
    </row>
    <row r="280" spans="12:30" x14ac:dyDescent="0.3">
      <c r="L280" s="24">
        <f t="shared" si="37"/>
        <v>274</v>
      </c>
      <c r="M280" s="16" t="e">
        <f>IF($L280&lt;=$C$34,Daten!B283,NA())</f>
        <v>#N/A</v>
      </c>
      <c r="N280" s="16" t="e">
        <f>IF($L280&lt;=$C$34,Daten!C283,NA())</f>
        <v>#N/A</v>
      </c>
      <c r="O280" s="16" t="e">
        <f>IF($L280&lt;=$C$34,Daten!D283,NA())</f>
        <v>#N/A</v>
      </c>
      <c r="P280" s="24">
        <f t="shared" si="38"/>
        <v>274</v>
      </c>
      <c r="Q280" s="16" t="e">
        <f>IF($P280&lt;=$D$34,Daten!F283,NA())</f>
        <v>#N/A</v>
      </c>
      <c r="R280" s="16" t="e">
        <f>IF($P280&lt;=$D$34,Daten!G283,NA())</f>
        <v>#N/A</v>
      </c>
      <c r="S280" s="16" t="e">
        <f>IF($P280&lt;=$D$34,Daten!H283,NA())</f>
        <v>#N/A</v>
      </c>
      <c r="U280" s="17">
        <f t="shared" si="39"/>
        <v>274</v>
      </c>
      <c r="V280" s="18" t="e">
        <f t="shared" si="32"/>
        <v>#N/A</v>
      </c>
      <c r="W280" s="18" t="e">
        <f t="shared" si="33"/>
        <v>#N/A</v>
      </c>
      <c r="X280" s="18" t="e">
        <f t="shared" si="34"/>
        <v>#N/A</v>
      </c>
      <c r="Y280" s="17" t="e">
        <f t="array" aca="1" ref="Y280" ca="1">IF(U280&lt;=$C$53,SMALL(IF(ABS(OFFSET($M$7,,,$C$34)-V280)=MIN(ABS(OFFSET($M$7,,,$C$34)-V280)),ROW(OFFSET($M$7,,,$C$34))),1),NA())</f>
        <v>#N/A</v>
      </c>
      <c r="Z280" s="17" t="e">
        <f t="array" aca="1" ref="Z280" ca="1">IF(U280&lt;=$C$53,LARGE(IF(ABS(OFFSET($M$7,,,$C$34)-W280)=MIN(ABS(OFFSET($M$7,,,$C$34)-W280)),ROW(OFFSET($M$7,,,$C$34))),1),NA())</f>
        <v>#N/A</v>
      </c>
      <c r="AA280" s="19" t="e">
        <f t="shared" ca="1" si="35"/>
        <v>#N/A</v>
      </c>
      <c r="AB280" s="17" t="e">
        <f t="array" aca="1" ref="AB280" ca="1">IF(U280&lt;=$C$53,SMALL(IF(ABS(OFFSET($Q$7,,,$D$34)-V280)=MIN(ABS(OFFSET($Q$7,,,$D$34)-V280)),ROW(OFFSET($Q$7,,,$D$34))),1),NA())</f>
        <v>#N/A</v>
      </c>
      <c r="AC280" s="17" t="e">
        <f t="array" aca="1" ref="AC280" ca="1">IF(U280&lt;=$C$53,LARGE(IF(ABS(OFFSET($Q$7,,,$D$34)-W280)=MIN(ABS(OFFSET($Q$7,,,$D$34)-W280)),ROW(OFFSET($Q$7,,,$D$34))),1),NA())</f>
        <v>#N/A</v>
      </c>
      <c r="AD280" s="19" t="e">
        <f t="shared" ca="1" si="36"/>
        <v>#N/A</v>
      </c>
    </row>
    <row r="281" spans="12:30" x14ac:dyDescent="0.3">
      <c r="L281" s="24">
        <f t="shared" si="37"/>
        <v>275</v>
      </c>
      <c r="M281" s="16" t="e">
        <f>IF($L281&lt;=$C$34,Daten!B284,NA())</f>
        <v>#N/A</v>
      </c>
      <c r="N281" s="16" t="e">
        <f>IF($L281&lt;=$C$34,Daten!C284,NA())</f>
        <v>#N/A</v>
      </c>
      <c r="O281" s="16" t="e">
        <f>IF($L281&lt;=$C$34,Daten!D284,NA())</f>
        <v>#N/A</v>
      </c>
      <c r="P281" s="24">
        <f t="shared" si="38"/>
        <v>275</v>
      </c>
      <c r="Q281" s="16" t="e">
        <f>IF($P281&lt;=$D$34,Daten!F284,NA())</f>
        <v>#N/A</v>
      </c>
      <c r="R281" s="16" t="e">
        <f>IF($P281&lt;=$D$34,Daten!G284,NA())</f>
        <v>#N/A</v>
      </c>
      <c r="S281" s="16" t="e">
        <f>IF($P281&lt;=$D$34,Daten!H284,NA())</f>
        <v>#N/A</v>
      </c>
      <c r="U281" s="17">
        <f t="shared" si="39"/>
        <v>275</v>
      </c>
      <c r="V281" s="18" t="e">
        <f t="shared" si="32"/>
        <v>#N/A</v>
      </c>
      <c r="W281" s="18" t="e">
        <f t="shared" si="33"/>
        <v>#N/A</v>
      </c>
      <c r="X281" s="18" t="e">
        <f t="shared" si="34"/>
        <v>#N/A</v>
      </c>
      <c r="Y281" s="17" t="e">
        <f t="array" aca="1" ref="Y281" ca="1">IF(U281&lt;=$C$53,SMALL(IF(ABS(OFFSET($M$7,,,$C$34)-V281)=MIN(ABS(OFFSET($M$7,,,$C$34)-V281)),ROW(OFFSET($M$7,,,$C$34))),1),NA())</f>
        <v>#N/A</v>
      </c>
      <c r="Z281" s="17" t="e">
        <f t="array" aca="1" ref="Z281" ca="1">IF(U281&lt;=$C$53,LARGE(IF(ABS(OFFSET($M$7,,,$C$34)-W281)=MIN(ABS(OFFSET($M$7,,,$C$34)-W281)),ROW(OFFSET($M$7,,,$C$34))),1),NA())</f>
        <v>#N/A</v>
      </c>
      <c r="AA281" s="19" t="e">
        <f t="shared" ca="1" si="35"/>
        <v>#N/A</v>
      </c>
      <c r="AB281" s="17" t="e">
        <f t="array" aca="1" ref="AB281" ca="1">IF(U281&lt;=$C$53,SMALL(IF(ABS(OFFSET($Q$7,,,$D$34)-V281)=MIN(ABS(OFFSET($Q$7,,,$D$34)-V281)),ROW(OFFSET($Q$7,,,$D$34))),1),NA())</f>
        <v>#N/A</v>
      </c>
      <c r="AC281" s="17" t="e">
        <f t="array" aca="1" ref="AC281" ca="1">IF(U281&lt;=$C$53,LARGE(IF(ABS(OFFSET($Q$7,,,$D$34)-W281)=MIN(ABS(OFFSET($Q$7,,,$D$34)-W281)),ROW(OFFSET($Q$7,,,$D$34))),1),NA())</f>
        <v>#N/A</v>
      </c>
      <c r="AD281" s="19" t="e">
        <f t="shared" ca="1" si="36"/>
        <v>#N/A</v>
      </c>
    </row>
    <row r="282" spans="12:30" x14ac:dyDescent="0.3">
      <c r="L282" s="24">
        <f t="shared" si="37"/>
        <v>276</v>
      </c>
      <c r="M282" s="16" t="e">
        <f>IF($L282&lt;=$C$34,Daten!B285,NA())</f>
        <v>#N/A</v>
      </c>
      <c r="N282" s="16" t="e">
        <f>IF($L282&lt;=$C$34,Daten!C285,NA())</f>
        <v>#N/A</v>
      </c>
      <c r="O282" s="16" t="e">
        <f>IF($L282&lt;=$C$34,Daten!D285,NA())</f>
        <v>#N/A</v>
      </c>
      <c r="P282" s="24">
        <f t="shared" si="38"/>
        <v>276</v>
      </c>
      <c r="Q282" s="16" t="e">
        <f>IF($P282&lt;=$D$34,Daten!F285,NA())</f>
        <v>#N/A</v>
      </c>
      <c r="R282" s="16" t="e">
        <f>IF($P282&lt;=$D$34,Daten!G285,NA())</f>
        <v>#N/A</v>
      </c>
      <c r="S282" s="16" t="e">
        <f>IF($P282&lt;=$D$34,Daten!H285,NA())</f>
        <v>#N/A</v>
      </c>
      <c r="U282" s="17">
        <f t="shared" si="39"/>
        <v>276</v>
      </c>
      <c r="V282" s="18" t="e">
        <f t="shared" si="32"/>
        <v>#N/A</v>
      </c>
      <c r="W282" s="18" t="e">
        <f t="shared" si="33"/>
        <v>#N/A</v>
      </c>
      <c r="X282" s="18" t="e">
        <f t="shared" si="34"/>
        <v>#N/A</v>
      </c>
      <c r="Y282" s="17" t="e">
        <f t="array" aca="1" ref="Y282" ca="1">IF(U282&lt;=$C$53,SMALL(IF(ABS(OFFSET($M$7,,,$C$34)-V282)=MIN(ABS(OFFSET($M$7,,,$C$34)-V282)),ROW(OFFSET($M$7,,,$C$34))),1),NA())</f>
        <v>#N/A</v>
      </c>
      <c r="Z282" s="17" t="e">
        <f t="array" aca="1" ref="Z282" ca="1">IF(U282&lt;=$C$53,LARGE(IF(ABS(OFFSET($M$7,,,$C$34)-W282)=MIN(ABS(OFFSET($M$7,,,$C$34)-W282)),ROW(OFFSET($M$7,,,$C$34))),1),NA())</f>
        <v>#N/A</v>
      </c>
      <c r="AA282" s="19" t="e">
        <f t="shared" ca="1" si="35"/>
        <v>#N/A</v>
      </c>
      <c r="AB282" s="17" t="e">
        <f t="array" aca="1" ref="AB282" ca="1">IF(U282&lt;=$C$53,SMALL(IF(ABS(OFFSET($Q$7,,,$D$34)-V282)=MIN(ABS(OFFSET($Q$7,,,$D$34)-V282)),ROW(OFFSET($Q$7,,,$D$34))),1),NA())</f>
        <v>#N/A</v>
      </c>
      <c r="AC282" s="17" t="e">
        <f t="array" aca="1" ref="AC282" ca="1">IF(U282&lt;=$C$53,LARGE(IF(ABS(OFFSET($Q$7,,,$D$34)-W282)=MIN(ABS(OFFSET($Q$7,,,$D$34)-W282)),ROW(OFFSET($Q$7,,,$D$34))),1),NA())</f>
        <v>#N/A</v>
      </c>
      <c r="AD282" s="19" t="e">
        <f t="shared" ca="1" si="36"/>
        <v>#N/A</v>
      </c>
    </row>
    <row r="283" spans="12:30" x14ac:dyDescent="0.3">
      <c r="L283" s="24">
        <f t="shared" si="37"/>
        <v>277</v>
      </c>
      <c r="M283" s="16" t="e">
        <f>IF($L283&lt;=$C$34,Daten!B286,NA())</f>
        <v>#N/A</v>
      </c>
      <c r="N283" s="16" t="e">
        <f>IF($L283&lt;=$C$34,Daten!C286,NA())</f>
        <v>#N/A</v>
      </c>
      <c r="O283" s="16" t="e">
        <f>IF($L283&lt;=$C$34,Daten!D286,NA())</f>
        <v>#N/A</v>
      </c>
      <c r="P283" s="24">
        <f t="shared" si="38"/>
        <v>277</v>
      </c>
      <c r="Q283" s="16" t="e">
        <f>IF($P283&lt;=$D$34,Daten!F286,NA())</f>
        <v>#N/A</v>
      </c>
      <c r="R283" s="16" t="e">
        <f>IF($P283&lt;=$D$34,Daten!G286,NA())</f>
        <v>#N/A</v>
      </c>
      <c r="S283" s="16" t="e">
        <f>IF($P283&lt;=$D$34,Daten!H286,NA())</f>
        <v>#N/A</v>
      </c>
      <c r="U283" s="17">
        <f t="shared" si="39"/>
        <v>277</v>
      </c>
      <c r="V283" s="18" t="e">
        <f t="shared" si="32"/>
        <v>#N/A</v>
      </c>
      <c r="W283" s="18" t="e">
        <f t="shared" si="33"/>
        <v>#N/A</v>
      </c>
      <c r="X283" s="18" t="e">
        <f t="shared" si="34"/>
        <v>#N/A</v>
      </c>
      <c r="Y283" s="17" t="e">
        <f t="array" aca="1" ref="Y283" ca="1">IF(U283&lt;=$C$53,SMALL(IF(ABS(OFFSET($M$7,,,$C$34)-V283)=MIN(ABS(OFFSET($M$7,,,$C$34)-V283)),ROW(OFFSET($M$7,,,$C$34))),1),NA())</f>
        <v>#N/A</v>
      </c>
      <c r="Z283" s="17" t="e">
        <f t="array" aca="1" ref="Z283" ca="1">IF(U283&lt;=$C$53,LARGE(IF(ABS(OFFSET($M$7,,,$C$34)-W283)=MIN(ABS(OFFSET($M$7,,,$C$34)-W283)),ROW(OFFSET($M$7,,,$C$34))),1),NA())</f>
        <v>#N/A</v>
      </c>
      <c r="AA283" s="19" t="e">
        <f t="shared" ca="1" si="35"/>
        <v>#N/A</v>
      </c>
      <c r="AB283" s="17" t="e">
        <f t="array" aca="1" ref="AB283" ca="1">IF(U283&lt;=$C$53,SMALL(IF(ABS(OFFSET($Q$7,,,$D$34)-V283)=MIN(ABS(OFFSET($Q$7,,,$D$34)-V283)),ROW(OFFSET($Q$7,,,$D$34))),1),NA())</f>
        <v>#N/A</v>
      </c>
      <c r="AC283" s="17" t="e">
        <f t="array" aca="1" ref="AC283" ca="1">IF(U283&lt;=$C$53,LARGE(IF(ABS(OFFSET($Q$7,,,$D$34)-W283)=MIN(ABS(OFFSET($Q$7,,,$D$34)-W283)),ROW(OFFSET($Q$7,,,$D$34))),1),NA())</f>
        <v>#N/A</v>
      </c>
      <c r="AD283" s="19" t="e">
        <f t="shared" ca="1" si="36"/>
        <v>#N/A</v>
      </c>
    </row>
    <row r="284" spans="12:30" x14ac:dyDescent="0.3">
      <c r="L284" s="24">
        <f t="shared" si="37"/>
        <v>278</v>
      </c>
      <c r="M284" s="16" t="e">
        <f>IF($L284&lt;=$C$34,Daten!B287,NA())</f>
        <v>#N/A</v>
      </c>
      <c r="N284" s="16" t="e">
        <f>IF($L284&lt;=$C$34,Daten!C287,NA())</f>
        <v>#N/A</v>
      </c>
      <c r="O284" s="16" t="e">
        <f>IF($L284&lt;=$C$34,Daten!D287,NA())</f>
        <v>#N/A</v>
      </c>
      <c r="P284" s="24">
        <f t="shared" si="38"/>
        <v>278</v>
      </c>
      <c r="Q284" s="16" t="e">
        <f>IF($P284&lt;=$D$34,Daten!F287,NA())</f>
        <v>#N/A</v>
      </c>
      <c r="R284" s="16" t="e">
        <f>IF($P284&lt;=$D$34,Daten!G287,NA())</f>
        <v>#N/A</v>
      </c>
      <c r="S284" s="16" t="e">
        <f>IF($P284&lt;=$D$34,Daten!H287,NA())</f>
        <v>#N/A</v>
      </c>
      <c r="U284" s="17">
        <f t="shared" si="39"/>
        <v>278</v>
      </c>
      <c r="V284" s="18" t="e">
        <f t="shared" si="32"/>
        <v>#N/A</v>
      </c>
      <c r="W284" s="18" t="e">
        <f t="shared" si="33"/>
        <v>#N/A</v>
      </c>
      <c r="X284" s="18" t="e">
        <f t="shared" si="34"/>
        <v>#N/A</v>
      </c>
      <c r="Y284" s="17" t="e">
        <f t="array" aca="1" ref="Y284" ca="1">IF(U284&lt;=$C$53,SMALL(IF(ABS(OFFSET($M$7,,,$C$34)-V284)=MIN(ABS(OFFSET($M$7,,,$C$34)-V284)),ROW(OFFSET($M$7,,,$C$34))),1),NA())</f>
        <v>#N/A</v>
      </c>
      <c r="Z284" s="17" t="e">
        <f t="array" aca="1" ref="Z284" ca="1">IF(U284&lt;=$C$53,LARGE(IF(ABS(OFFSET($M$7,,,$C$34)-W284)=MIN(ABS(OFFSET($M$7,,,$C$34)-W284)),ROW(OFFSET($M$7,,,$C$34))),1),NA())</f>
        <v>#N/A</v>
      </c>
      <c r="AA284" s="19" t="e">
        <f t="shared" ca="1" si="35"/>
        <v>#N/A</v>
      </c>
      <c r="AB284" s="17" t="e">
        <f t="array" aca="1" ref="AB284" ca="1">IF(U284&lt;=$C$53,SMALL(IF(ABS(OFFSET($Q$7,,,$D$34)-V284)=MIN(ABS(OFFSET($Q$7,,,$D$34)-V284)),ROW(OFFSET($Q$7,,,$D$34))),1),NA())</f>
        <v>#N/A</v>
      </c>
      <c r="AC284" s="17" t="e">
        <f t="array" aca="1" ref="AC284" ca="1">IF(U284&lt;=$C$53,LARGE(IF(ABS(OFFSET($Q$7,,,$D$34)-W284)=MIN(ABS(OFFSET($Q$7,,,$D$34)-W284)),ROW(OFFSET($Q$7,,,$D$34))),1),NA())</f>
        <v>#N/A</v>
      </c>
      <c r="AD284" s="19" t="e">
        <f t="shared" ca="1" si="36"/>
        <v>#N/A</v>
      </c>
    </row>
    <row r="285" spans="12:30" x14ac:dyDescent="0.3">
      <c r="L285" s="24">
        <f t="shared" si="37"/>
        <v>279</v>
      </c>
      <c r="M285" s="16" t="e">
        <f>IF($L285&lt;=$C$34,Daten!B288,NA())</f>
        <v>#N/A</v>
      </c>
      <c r="N285" s="16" t="e">
        <f>IF($L285&lt;=$C$34,Daten!C288,NA())</f>
        <v>#N/A</v>
      </c>
      <c r="O285" s="16" t="e">
        <f>IF($L285&lt;=$C$34,Daten!D288,NA())</f>
        <v>#N/A</v>
      </c>
      <c r="P285" s="24">
        <f t="shared" si="38"/>
        <v>279</v>
      </c>
      <c r="Q285" s="16" t="e">
        <f>IF($P285&lt;=$D$34,Daten!F288,NA())</f>
        <v>#N/A</v>
      </c>
      <c r="R285" s="16" t="e">
        <f>IF($P285&lt;=$D$34,Daten!G288,NA())</f>
        <v>#N/A</v>
      </c>
      <c r="S285" s="16" t="e">
        <f>IF($P285&lt;=$D$34,Daten!H288,NA())</f>
        <v>#N/A</v>
      </c>
      <c r="U285" s="17">
        <f t="shared" si="39"/>
        <v>279</v>
      </c>
      <c r="V285" s="18" t="e">
        <f t="shared" si="32"/>
        <v>#N/A</v>
      </c>
      <c r="W285" s="18" t="e">
        <f t="shared" si="33"/>
        <v>#N/A</v>
      </c>
      <c r="X285" s="18" t="e">
        <f t="shared" si="34"/>
        <v>#N/A</v>
      </c>
      <c r="Y285" s="17" t="e">
        <f t="array" aca="1" ref="Y285" ca="1">IF(U285&lt;=$C$53,SMALL(IF(ABS(OFFSET($M$7,,,$C$34)-V285)=MIN(ABS(OFFSET($M$7,,,$C$34)-V285)),ROW(OFFSET($M$7,,,$C$34))),1),NA())</f>
        <v>#N/A</v>
      </c>
      <c r="Z285" s="17" t="e">
        <f t="array" aca="1" ref="Z285" ca="1">IF(U285&lt;=$C$53,LARGE(IF(ABS(OFFSET($M$7,,,$C$34)-W285)=MIN(ABS(OFFSET($M$7,,,$C$34)-W285)),ROW(OFFSET($M$7,,,$C$34))),1),NA())</f>
        <v>#N/A</v>
      </c>
      <c r="AA285" s="19" t="e">
        <f t="shared" ca="1" si="35"/>
        <v>#N/A</v>
      </c>
      <c r="AB285" s="17" t="e">
        <f t="array" aca="1" ref="AB285" ca="1">IF(U285&lt;=$C$53,SMALL(IF(ABS(OFFSET($Q$7,,,$D$34)-V285)=MIN(ABS(OFFSET($Q$7,,,$D$34)-V285)),ROW(OFFSET($Q$7,,,$D$34))),1),NA())</f>
        <v>#N/A</v>
      </c>
      <c r="AC285" s="17" t="e">
        <f t="array" aca="1" ref="AC285" ca="1">IF(U285&lt;=$C$53,LARGE(IF(ABS(OFFSET($Q$7,,,$D$34)-W285)=MIN(ABS(OFFSET($Q$7,,,$D$34)-W285)),ROW(OFFSET($Q$7,,,$D$34))),1),NA())</f>
        <v>#N/A</v>
      </c>
      <c r="AD285" s="19" t="e">
        <f t="shared" ca="1" si="36"/>
        <v>#N/A</v>
      </c>
    </row>
    <row r="286" spans="12:30" x14ac:dyDescent="0.3">
      <c r="L286" s="24">
        <f t="shared" si="37"/>
        <v>280</v>
      </c>
      <c r="M286" s="16" t="e">
        <f>IF($L286&lt;=$C$34,Daten!B289,NA())</f>
        <v>#N/A</v>
      </c>
      <c r="N286" s="16" t="e">
        <f>IF($L286&lt;=$C$34,Daten!C289,NA())</f>
        <v>#N/A</v>
      </c>
      <c r="O286" s="16" t="e">
        <f>IF($L286&lt;=$C$34,Daten!D289,NA())</f>
        <v>#N/A</v>
      </c>
      <c r="P286" s="24">
        <f t="shared" si="38"/>
        <v>280</v>
      </c>
      <c r="Q286" s="16" t="e">
        <f>IF($P286&lt;=$D$34,Daten!F289,NA())</f>
        <v>#N/A</v>
      </c>
      <c r="R286" s="16" t="e">
        <f>IF($P286&lt;=$D$34,Daten!G289,NA())</f>
        <v>#N/A</v>
      </c>
      <c r="S286" s="16" t="e">
        <f>IF($P286&lt;=$D$34,Daten!H289,NA())</f>
        <v>#N/A</v>
      </c>
      <c r="U286" s="17">
        <f t="shared" si="39"/>
        <v>280</v>
      </c>
      <c r="V286" s="18" t="e">
        <f t="shared" si="32"/>
        <v>#N/A</v>
      </c>
      <c r="W286" s="18" t="e">
        <f t="shared" si="33"/>
        <v>#N/A</v>
      </c>
      <c r="X286" s="18" t="e">
        <f t="shared" si="34"/>
        <v>#N/A</v>
      </c>
      <c r="Y286" s="17" t="e">
        <f t="array" aca="1" ref="Y286" ca="1">IF(U286&lt;=$C$53,SMALL(IF(ABS(OFFSET($M$7,,,$C$34)-V286)=MIN(ABS(OFFSET($M$7,,,$C$34)-V286)),ROW(OFFSET($M$7,,,$C$34))),1),NA())</f>
        <v>#N/A</v>
      </c>
      <c r="Z286" s="17" t="e">
        <f t="array" aca="1" ref="Z286" ca="1">IF(U286&lt;=$C$53,LARGE(IF(ABS(OFFSET($M$7,,,$C$34)-W286)=MIN(ABS(OFFSET($M$7,,,$C$34)-W286)),ROW(OFFSET($M$7,,,$C$34))),1),NA())</f>
        <v>#N/A</v>
      </c>
      <c r="AA286" s="19" t="e">
        <f t="shared" ca="1" si="35"/>
        <v>#N/A</v>
      </c>
      <c r="AB286" s="17" t="e">
        <f t="array" aca="1" ref="AB286" ca="1">IF(U286&lt;=$C$53,SMALL(IF(ABS(OFFSET($Q$7,,,$D$34)-V286)=MIN(ABS(OFFSET($Q$7,,,$D$34)-V286)),ROW(OFFSET($Q$7,,,$D$34))),1),NA())</f>
        <v>#N/A</v>
      </c>
      <c r="AC286" s="17" t="e">
        <f t="array" aca="1" ref="AC286" ca="1">IF(U286&lt;=$C$53,LARGE(IF(ABS(OFFSET($Q$7,,,$D$34)-W286)=MIN(ABS(OFFSET($Q$7,,,$D$34)-W286)),ROW(OFFSET($Q$7,,,$D$34))),1),NA())</f>
        <v>#N/A</v>
      </c>
      <c r="AD286" s="19" t="e">
        <f t="shared" ca="1" si="36"/>
        <v>#N/A</v>
      </c>
    </row>
    <row r="287" spans="12:30" x14ac:dyDescent="0.3">
      <c r="L287" s="24">
        <f t="shared" si="37"/>
        <v>281</v>
      </c>
      <c r="M287" s="16" t="e">
        <f>IF($L287&lt;=$C$34,Daten!B290,NA())</f>
        <v>#N/A</v>
      </c>
      <c r="N287" s="16" t="e">
        <f>IF($L287&lt;=$C$34,Daten!C290,NA())</f>
        <v>#N/A</v>
      </c>
      <c r="O287" s="16" t="e">
        <f>IF($L287&lt;=$C$34,Daten!D290,NA())</f>
        <v>#N/A</v>
      </c>
      <c r="P287" s="24">
        <f t="shared" si="38"/>
        <v>281</v>
      </c>
      <c r="Q287" s="16" t="e">
        <f>IF($P287&lt;=$D$34,Daten!F290,NA())</f>
        <v>#N/A</v>
      </c>
      <c r="R287" s="16" t="e">
        <f>IF($P287&lt;=$D$34,Daten!G290,NA())</f>
        <v>#N/A</v>
      </c>
      <c r="S287" s="16" t="e">
        <f>IF($P287&lt;=$D$34,Daten!H290,NA())</f>
        <v>#N/A</v>
      </c>
      <c r="U287" s="17">
        <f t="shared" si="39"/>
        <v>281</v>
      </c>
      <c r="V287" s="18" t="e">
        <f t="shared" si="32"/>
        <v>#N/A</v>
      </c>
      <c r="W287" s="18" t="e">
        <f t="shared" si="33"/>
        <v>#N/A</v>
      </c>
      <c r="X287" s="18" t="e">
        <f t="shared" si="34"/>
        <v>#N/A</v>
      </c>
      <c r="Y287" s="17" t="e">
        <f t="array" aca="1" ref="Y287" ca="1">IF(U287&lt;=$C$53,SMALL(IF(ABS(OFFSET($M$7,,,$C$34)-V287)=MIN(ABS(OFFSET($M$7,,,$C$34)-V287)),ROW(OFFSET($M$7,,,$C$34))),1),NA())</f>
        <v>#N/A</v>
      </c>
      <c r="Z287" s="17" t="e">
        <f t="array" aca="1" ref="Z287" ca="1">IF(U287&lt;=$C$53,LARGE(IF(ABS(OFFSET($M$7,,,$C$34)-W287)=MIN(ABS(OFFSET($M$7,,,$C$34)-W287)),ROW(OFFSET($M$7,,,$C$34))),1),NA())</f>
        <v>#N/A</v>
      </c>
      <c r="AA287" s="19" t="e">
        <f t="shared" ca="1" si="35"/>
        <v>#N/A</v>
      </c>
      <c r="AB287" s="17" t="e">
        <f t="array" aca="1" ref="AB287" ca="1">IF(U287&lt;=$C$53,SMALL(IF(ABS(OFFSET($Q$7,,,$D$34)-V287)=MIN(ABS(OFFSET($Q$7,,,$D$34)-V287)),ROW(OFFSET($Q$7,,,$D$34))),1),NA())</f>
        <v>#N/A</v>
      </c>
      <c r="AC287" s="17" t="e">
        <f t="array" aca="1" ref="AC287" ca="1">IF(U287&lt;=$C$53,LARGE(IF(ABS(OFFSET($Q$7,,,$D$34)-W287)=MIN(ABS(OFFSET($Q$7,,,$D$34)-W287)),ROW(OFFSET($Q$7,,,$D$34))),1),NA())</f>
        <v>#N/A</v>
      </c>
      <c r="AD287" s="19" t="e">
        <f t="shared" ca="1" si="36"/>
        <v>#N/A</v>
      </c>
    </row>
    <row r="288" spans="12:30" x14ac:dyDescent="0.3">
      <c r="L288" s="24">
        <f t="shared" si="37"/>
        <v>282</v>
      </c>
      <c r="M288" s="16" t="e">
        <f>IF($L288&lt;=$C$34,Daten!B291,NA())</f>
        <v>#N/A</v>
      </c>
      <c r="N288" s="16" t="e">
        <f>IF($L288&lt;=$C$34,Daten!C291,NA())</f>
        <v>#N/A</v>
      </c>
      <c r="O288" s="16" t="e">
        <f>IF($L288&lt;=$C$34,Daten!D291,NA())</f>
        <v>#N/A</v>
      </c>
      <c r="P288" s="24">
        <f t="shared" si="38"/>
        <v>282</v>
      </c>
      <c r="Q288" s="16" t="e">
        <f>IF($P288&lt;=$D$34,Daten!F291,NA())</f>
        <v>#N/A</v>
      </c>
      <c r="R288" s="16" t="e">
        <f>IF($P288&lt;=$D$34,Daten!G291,NA())</f>
        <v>#N/A</v>
      </c>
      <c r="S288" s="16" t="e">
        <f>IF($P288&lt;=$D$34,Daten!H291,NA())</f>
        <v>#N/A</v>
      </c>
      <c r="U288" s="17">
        <f t="shared" si="39"/>
        <v>282</v>
      </c>
      <c r="V288" s="18" t="e">
        <f t="shared" si="32"/>
        <v>#N/A</v>
      </c>
      <c r="W288" s="18" t="e">
        <f t="shared" si="33"/>
        <v>#N/A</v>
      </c>
      <c r="X288" s="18" t="e">
        <f t="shared" si="34"/>
        <v>#N/A</v>
      </c>
      <c r="Y288" s="17" t="e">
        <f t="array" aca="1" ref="Y288" ca="1">IF(U288&lt;=$C$53,SMALL(IF(ABS(OFFSET($M$7,,,$C$34)-V288)=MIN(ABS(OFFSET($M$7,,,$C$34)-V288)),ROW(OFFSET($M$7,,,$C$34))),1),NA())</f>
        <v>#N/A</v>
      </c>
      <c r="Z288" s="17" t="e">
        <f t="array" aca="1" ref="Z288" ca="1">IF(U288&lt;=$C$53,LARGE(IF(ABS(OFFSET($M$7,,,$C$34)-W288)=MIN(ABS(OFFSET($M$7,,,$C$34)-W288)),ROW(OFFSET($M$7,,,$C$34))),1),NA())</f>
        <v>#N/A</v>
      </c>
      <c r="AA288" s="19" t="e">
        <f t="shared" ca="1" si="35"/>
        <v>#N/A</v>
      </c>
      <c r="AB288" s="17" t="e">
        <f t="array" aca="1" ref="AB288" ca="1">IF(U288&lt;=$C$53,SMALL(IF(ABS(OFFSET($Q$7,,,$D$34)-V288)=MIN(ABS(OFFSET($Q$7,,,$D$34)-V288)),ROW(OFFSET($Q$7,,,$D$34))),1),NA())</f>
        <v>#N/A</v>
      </c>
      <c r="AC288" s="17" t="e">
        <f t="array" aca="1" ref="AC288" ca="1">IF(U288&lt;=$C$53,LARGE(IF(ABS(OFFSET($Q$7,,,$D$34)-W288)=MIN(ABS(OFFSET($Q$7,,,$D$34)-W288)),ROW(OFFSET($Q$7,,,$D$34))),1),NA())</f>
        <v>#N/A</v>
      </c>
      <c r="AD288" s="19" t="e">
        <f t="shared" ca="1" si="36"/>
        <v>#N/A</v>
      </c>
    </row>
    <row r="289" spans="12:30" x14ac:dyDescent="0.3">
      <c r="L289" s="24">
        <f t="shared" si="37"/>
        <v>283</v>
      </c>
      <c r="M289" s="16" t="e">
        <f>IF($L289&lt;=$C$34,Daten!B292,NA())</f>
        <v>#N/A</v>
      </c>
      <c r="N289" s="16" t="e">
        <f>IF($L289&lt;=$C$34,Daten!C292,NA())</f>
        <v>#N/A</v>
      </c>
      <c r="O289" s="16" t="e">
        <f>IF($L289&lt;=$C$34,Daten!D292,NA())</f>
        <v>#N/A</v>
      </c>
      <c r="P289" s="24">
        <f t="shared" si="38"/>
        <v>283</v>
      </c>
      <c r="Q289" s="16" t="e">
        <f>IF($P289&lt;=$D$34,Daten!F292,NA())</f>
        <v>#N/A</v>
      </c>
      <c r="R289" s="16" t="e">
        <f>IF($P289&lt;=$D$34,Daten!G292,NA())</f>
        <v>#N/A</v>
      </c>
      <c r="S289" s="16" t="e">
        <f>IF($P289&lt;=$D$34,Daten!H292,NA())</f>
        <v>#N/A</v>
      </c>
      <c r="U289" s="17">
        <f t="shared" si="39"/>
        <v>283</v>
      </c>
      <c r="V289" s="18" t="e">
        <f t="shared" si="32"/>
        <v>#N/A</v>
      </c>
      <c r="W289" s="18" t="e">
        <f t="shared" si="33"/>
        <v>#N/A</v>
      </c>
      <c r="X289" s="18" t="e">
        <f t="shared" si="34"/>
        <v>#N/A</v>
      </c>
      <c r="Y289" s="17" t="e">
        <f t="array" aca="1" ref="Y289" ca="1">IF(U289&lt;=$C$53,SMALL(IF(ABS(OFFSET($M$7,,,$C$34)-V289)=MIN(ABS(OFFSET($M$7,,,$C$34)-V289)),ROW(OFFSET($M$7,,,$C$34))),1),NA())</f>
        <v>#N/A</v>
      </c>
      <c r="Z289" s="17" t="e">
        <f t="array" aca="1" ref="Z289" ca="1">IF(U289&lt;=$C$53,LARGE(IF(ABS(OFFSET($M$7,,,$C$34)-W289)=MIN(ABS(OFFSET($M$7,,,$C$34)-W289)),ROW(OFFSET($M$7,,,$C$34))),1),NA())</f>
        <v>#N/A</v>
      </c>
      <c r="AA289" s="19" t="e">
        <f t="shared" ca="1" si="35"/>
        <v>#N/A</v>
      </c>
      <c r="AB289" s="17" t="e">
        <f t="array" aca="1" ref="AB289" ca="1">IF(U289&lt;=$C$53,SMALL(IF(ABS(OFFSET($Q$7,,,$D$34)-V289)=MIN(ABS(OFFSET($Q$7,,,$D$34)-V289)),ROW(OFFSET($Q$7,,,$D$34))),1),NA())</f>
        <v>#N/A</v>
      </c>
      <c r="AC289" s="17" t="e">
        <f t="array" aca="1" ref="AC289" ca="1">IF(U289&lt;=$C$53,LARGE(IF(ABS(OFFSET($Q$7,,,$D$34)-W289)=MIN(ABS(OFFSET($Q$7,,,$D$34)-W289)),ROW(OFFSET($Q$7,,,$D$34))),1),NA())</f>
        <v>#N/A</v>
      </c>
      <c r="AD289" s="19" t="e">
        <f t="shared" ca="1" si="36"/>
        <v>#N/A</v>
      </c>
    </row>
    <row r="290" spans="12:30" x14ac:dyDescent="0.3">
      <c r="L290" s="24">
        <f t="shared" si="37"/>
        <v>284</v>
      </c>
      <c r="M290" s="16" t="e">
        <f>IF($L290&lt;=$C$34,Daten!B293,NA())</f>
        <v>#N/A</v>
      </c>
      <c r="N290" s="16" t="e">
        <f>IF($L290&lt;=$C$34,Daten!C293,NA())</f>
        <v>#N/A</v>
      </c>
      <c r="O290" s="16" t="e">
        <f>IF($L290&lt;=$C$34,Daten!D293,NA())</f>
        <v>#N/A</v>
      </c>
      <c r="P290" s="24">
        <f t="shared" si="38"/>
        <v>284</v>
      </c>
      <c r="Q290" s="16" t="e">
        <f>IF($P290&lt;=$D$34,Daten!F293,NA())</f>
        <v>#N/A</v>
      </c>
      <c r="R290" s="16" t="e">
        <f>IF($P290&lt;=$D$34,Daten!G293,NA())</f>
        <v>#N/A</v>
      </c>
      <c r="S290" s="16" t="e">
        <f>IF($P290&lt;=$D$34,Daten!H293,NA())</f>
        <v>#N/A</v>
      </c>
      <c r="U290" s="17">
        <f t="shared" si="39"/>
        <v>284</v>
      </c>
      <c r="V290" s="18" t="e">
        <f t="shared" si="32"/>
        <v>#N/A</v>
      </c>
      <c r="W290" s="18" t="e">
        <f t="shared" si="33"/>
        <v>#N/A</v>
      </c>
      <c r="X290" s="18" t="e">
        <f t="shared" si="34"/>
        <v>#N/A</v>
      </c>
      <c r="Y290" s="17" t="e">
        <f t="array" aca="1" ref="Y290" ca="1">IF(U290&lt;=$C$53,SMALL(IF(ABS(OFFSET($M$7,,,$C$34)-V290)=MIN(ABS(OFFSET($M$7,,,$C$34)-V290)),ROW(OFFSET($M$7,,,$C$34))),1),NA())</f>
        <v>#N/A</v>
      </c>
      <c r="Z290" s="17" t="e">
        <f t="array" aca="1" ref="Z290" ca="1">IF(U290&lt;=$C$53,LARGE(IF(ABS(OFFSET($M$7,,,$C$34)-W290)=MIN(ABS(OFFSET($M$7,,,$C$34)-W290)),ROW(OFFSET($M$7,,,$C$34))),1),NA())</f>
        <v>#N/A</v>
      </c>
      <c r="AA290" s="19" t="e">
        <f t="shared" ca="1" si="35"/>
        <v>#N/A</v>
      </c>
      <c r="AB290" s="17" t="e">
        <f t="array" aca="1" ref="AB290" ca="1">IF(U290&lt;=$C$53,SMALL(IF(ABS(OFFSET($Q$7,,,$D$34)-V290)=MIN(ABS(OFFSET($Q$7,,,$D$34)-V290)),ROW(OFFSET($Q$7,,,$D$34))),1),NA())</f>
        <v>#N/A</v>
      </c>
      <c r="AC290" s="17" t="e">
        <f t="array" aca="1" ref="AC290" ca="1">IF(U290&lt;=$C$53,LARGE(IF(ABS(OFFSET($Q$7,,,$D$34)-W290)=MIN(ABS(OFFSET($Q$7,,,$D$34)-W290)),ROW(OFFSET($Q$7,,,$D$34))),1),NA())</f>
        <v>#N/A</v>
      </c>
      <c r="AD290" s="19" t="e">
        <f t="shared" ca="1" si="36"/>
        <v>#N/A</v>
      </c>
    </row>
    <row r="291" spans="12:30" x14ac:dyDescent="0.3">
      <c r="L291" s="24">
        <f t="shared" si="37"/>
        <v>285</v>
      </c>
      <c r="M291" s="16" t="e">
        <f>IF($L291&lt;=$C$34,Daten!B294,NA())</f>
        <v>#N/A</v>
      </c>
      <c r="N291" s="16" t="e">
        <f>IF($L291&lt;=$C$34,Daten!C294,NA())</f>
        <v>#N/A</v>
      </c>
      <c r="O291" s="16" t="e">
        <f>IF($L291&lt;=$C$34,Daten!D294,NA())</f>
        <v>#N/A</v>
      </c>
      <c r="P291" s="24">
        <f t="shared" si="38"/>
        <v>285</v>
      </c>
      <c r="Q291" s="16" t="e">
        <f>IF($P291&lt;=$D$34,Daten!F294,NA())</f>
        <v>#N/A</v>
      </c>
      <c r="R291" s="16" t="e">
        <f>IF($P291&lt;=$D$34,Daten!G294,NA())</f>
        <v>#N/A</v>
      </c>
      <c r="S291" s="16" t="e">
        <f>IF($P291&lt;=$D$34,Daten!H294,NA())</f>
        <v>#N/A</v>
      </c>
      <c r="U291" s="17">
        <f t="shared" si="39"/>
        <v>285</v>
      </c>
      <c r="V291" s="18" t="e">
        <f t="shared" si="32"/>
        <v>#N/A</v>
      </c>
      <c r="W291" s="18" t="e">
        <f t="shared" si="33"/>
        <v>#N/A</v>
      </c>
      <c r="X291" s="18" t="e">
        <f t="shared" si="34"/>
        <v>#N/A</v>
      </c>
      <c r="Y291" s="17" t="e">
        <f t="array" aca="1" ref="Y291" ca="1">IF(U291&lt;=$C$53,SMALL(IF(ABS(OFFSET($M$7,,,$C$34)-V291)=MIN(ABS(OFFSET($M$7,,,$C$34)-V291)),ROW(OFFSET($M$7,,,$C$34))),1),NA())</f>
        <v>#N/A</v>
      </c>
      <c r="Z291" s="17" t="e">
        <f t="array" aca="1" ref="Z291" ca="1">IF(U291&lt;=$C$53,LARGE(IF(ABS(OFFSET($M$7,,,$C$34)-W291)=MIN(ABS(OFFSET($M$7,,,$C$34)-W291)),ROW(OFFSET($M$7,,,$C$34))),1),NA())</f>
        <v>#N/A</v>
      </c>
      <c r="AA291" s="19" t="e">
        <f t="shared" ca="1" si="35"/>
        <v>#N/A</v>
      </c>
      <c r="AB291" s="17" t="e">
        <f t="array" aca="1" ref="AB291" ca="1">IF(U291&lt;=$C$53,SMALL(IF(ABS(OFFSET($Q$7,,,$D$34)-V291)=MIN(ABS(OFFSET($Q$7,,,$D$34)-V291)),ROW(OFFSET($Q$7,,,$D$34))),1),NA())</f>
        <v>#N/A</v>
      </c>
      <c r="AC291" s="17" t="e">
        <f t="array" aca="1" ref="AC291" ca="1">IF(U291&lt;=$C$53,LARGE(IF(ABS(OFFSET($Q$7,,,$D$34)-W291)=MIN(ABS(OFFSET($Q$7,,,$D$34)-W291)),ROW(OFFSET($Q$7,,,$D$34))),1),NA())</f>
        <v>#N/A</v>
      </c>
      <c r="AD291" s="19" t="e">
        <f t="shared" ca="1" si="36"/>
        <v>#N/A</v>
      </c>
    </row>
    <row r="292" spans="12:30" x14ac:dyDescent="0.3">
      <c r="L292" s="24">
        <f t="shared" si="37"/>
        <v>286</v>
      </c>
      <c r="M292" s="16" t="e">
        <f>IF($L292&lt;=$C$34,Daten!B295,NA())</f>
        <v>#N/A</v>
      </c>
      <c r="N292" s="16" t="e">
        <f>IF($L292&lt;=$C$34,Daten!C295,NA())</f>
        <v>#N/A</v>
      </c>
      <c r="O292" s="16" t="e">
        <f>IF($L292&lt;=$C$34,Daten!D295,NA())</f>
        <v>#N/A</v>
      </c>
      <c r="P292" s="24">
        <f t="shared" si="38"/>
        <v>286</v>
      </c>
      <c r="Q292" s="16" t="e">
        <f>IF($P292&lt;=$D$34,Daten!F295,NA())</f>
        <v>#N/A</v>
      </c>
      <c r="R292" s="16" t="e">
        <f>IF($P292&lt;=$D$34,Daten!G295,NA())</f>
        <v>#N/A</v>
      </c>
      <c r="S292" s="16" t="e">
        <f>IF($P292&lt;=$D$34,Daten!H295,NA())</f>
        <v>#N/A</v>
      </c>
      <c r="U292" s="17">
        <f t="shared" si="39"/>
        <v>286</v>
      </c>
      <c r="V292" s="18" t="e">
        <f t="shared" si="32"/>
        <v>#N/A</v>
      </c>
      <c r="W292" s="18" t="e">
        <f t="shared" si="33"/>
        <v>#N/A</v>
      </c>
      <c r="X292" s="18" t="e">
        <f t="shared" si="34"/>
        <v>#N/A</v>
      </c>
      <c r="Y292" s="17" t="e">
        <f t="array" aca="1" ref="Y292" ca="1">IF(U292&lt;=$C$53,SMALL(IF(ABS(OFFSET($M$7,,,$C$34)-V292)=MIN(ABS(OFFSET($M$7,,,$C$34)-V292)),ROW(OFFSET($M$7,,,$C$34))),1),NA())</f>
        <v>#N/A</v>
      </c>
      <c r="Z292" s="17" t="e">
        <f t="array" aca="1" ref="Z292" ca="1">IF(U292&lt;=$C$53,LARGE(IF(ABS(OFFSET($M$7,,,$C$34)-W292)=MIN(ABS(OFFSET($M$7,,,$C$34)-W292)),ROW(OFFSET($M$7,,,$C$34))),1),NA())</f>
        <v>#N/A</v>
      </c>
      <c r="AA292" s="19" t="e">
        <f t="shared" ca="1" si="35"/>
        <v>#N/A</v>
      </c>
      <c r="AB292" s="17" t="e">
        <f t="array" aca="1" ref="AB292" ca="1">IF(U292&lt;=$C$53,SMALL(IF(ABS(OFFSET($Q$7,,,$D$34)-V292)=MIN(ABS(OFFSET($Q$7,,,$D$34)-V292)),ROW(OFFSET($Q$7,,,$D$34))),1),NA())</f>
        <v>#N/A</v>
      </c>
      <c r="AC292" s="17" t="e">
        <f t="array" aca="1" ref="AC292" ca="1">IF(U292&lt;=$C$53,LARGE(IF(ABS(OFFSET($Q$7,,,$D$34)-W292)=MIN(ABS(OFFSET($Q$7,,,$D$34)-W292)),ROW(OFFSET($Q$7,,,$D$34))),1),NA())</f>
        <v>#N/A</v>
      </c>
      <c r="AD292" s="19" t="e">
        <f t="shared" ca="1" si="36"/>
        <v>#N/A</v>
      </c>
    </row>
    <row r="293" spans="12:30" x14ac:dyDescent="0.3">
      <c r="L293" s="24">
        <f t="shared" si="37"/>
        <v>287</v>
      </c>
      <c r="M293" s="16" t="e">
        <f>IF($L293&lt;=$C$34,Daten!B296,NA())</f>
        <v>#N/A</v>
      </c>
      <c r="N293" s="16" t="e">
        <f>IF($L293&lt;=$C$34,Daten!C296,NA())</f>
        <v>#N/A</v>
      </c>
      <c r="O293" s="16" t="e">
        <f>IF($L293&lt;=$C$34,Daten!D296,NA())</f>
        <v>#N/A</v>
      </c>
      <c r="P293" s="24">
        <f t="shared" si="38"/>
        <v>287</v>
      </c>
      <c r="Q293" s="16" t="e">
        <f>IF($P293&lt;=$D$34,Daten!F296,NA())</f>
        <v>#N/A</v>
      </c>
      <c r="R293" s="16" t="e">
        <f>IF($P293&lt;=$D$34,Daten!G296,NA())</f>
        <v>#N/A</v>
      </c>
      <c r="S293" s="16" t="e">
        <f>IF($P293&lt;=$D$34,Daten!H296,NA())</f>
        <v>#N/A</v>
      </c>
      <c r="U293" s="17">
        <f t="shared" si="39"/>
        <v>287</v>
      </c>
      <c r="V293" s="18" t="e">
        <f t="shared" si="32"/>
        <v>#N/A</v>
      </c>
      <c r="W293" s="18" t="e">
        <f t="shared" si="33"/>
        <v>#N/A</v>
      </c>
      <c r="X293" s="18" t="e">
        <f t="shared" si="34"/>
        <v>#N/A</v>
      </c>
      <c r="Y293" s="17" t="e">
        <f t="array" aca="1" ref="Y293" ca="1">IF(U293&lt;=$C$53,SMALL(IF(ABS(OFFSET($M$7,,,$C$34)-V293)=MIN(ABS(OFFSET($M$7,,,$C$34)-V293)),ROW(OFFSET($M$7,,,$C$34))),1),NA())</f>
        <v>#N/A</v>
      </c>
      <c r="Z293" s="17" t="e">
        <f t="array" aca="1" ref="Z293" ca="1">IF(U293&lt;=$C$53,LARGE(IF(ABS(OFFSET($M$7,,,$C$34)-W293)=MIN(ABS(OFFSET($M$7,,,$C$34)-W293)),ROW(OFFSET($M$7,,,$C$34))),1),NA())</f>
        <v>#N/A</v>
      </c>
      <c r="AA293" s="19" t="e">
        <f t="shared" ca="1" si="35"/>
        <v>#N/A</v>
      </c>
      <c r="AB293" s="17" t="e">
        <f t="array" aca="1" ref="AB293" ca="1">IF(U293&lt;=$C$53,SMALL(IF(ABS(OFFSET($Q$7,,,$D$34)-V293)=MIN(ABS(OFFSET($Q$7,,,$D$34)-V293)),ROW(OFFSET($Q$7,,,$D$34))),1),NA())</f>
        <v>#N/A</v>
      </c>
      <c r="AC293" s="17" t="e">
        <f t="array" aca="1" ref="AC293" ca="1">IF(U293&lt;=$C$53,LARGE(IF(ABS(OFFSET($Q$7,,,$D$34)-W293)=MIN(ABS(OFFSET($Q$7,,,$D$34)-W293)),ROW(OFFSET($Q$7,,,$D$34))),1),NA())</f>
        <v>#N/A</v>
      </c>
      <c r="AD293" s="19" t="e">
        <f t="shared" ca="1" si="36"/>
        <v>#N/A</v>
      </c>
    </row>
    <row r="294" spans="12:30" x14ac:dyDescent="0.3">
      <c r="L294" s="24">
        <f t="shared" si="37"/>
        <v>288</v>
      </c>
      <c r="M294" s="16" t="e">
        <f>IF($L294&lt;=$C$34,Daten!B297,NA())</f>
        <v>#N/A</v>
      </c>
      <c r="N294" s="16" t="e">
        <f>IF($L294&lt;=$C$34,Daten!C297,NA())</f>
        <v>#N/A</v>
      </c>
      <c r="O294" s="16" t="e">
        <f>IF($L294&lt;=$C$34,Daten!D297,NA())</f>
        <v>#N/A</v>
      </c>
      <c r="P294" s="24">
        <f t="shared" si="38"/>
        <v>288</v>
      </c>
      <c r="Q294" s="16" t="e">
        <f>IF($P294&lt;=$D$34,Daten!F297,NA())</f>
        <v>#N/A</v>
      </c>
      <c r="R294" s="16" t="e">
        <f>IF($P294&lt;=$D$34,Daten!G297,NA())</f>
        <v>#N/A</v>
      </c>
      <c r="S294" s="16" t="e">
        <f>IF($P294&lt;=$D$34,Daten!H297,NA())</f>
        <v>#N/A</v>
      </c>
      <c r="U294" s="17">
        <f t="shared" si="39"/>
        <v>288</v>
      </c>
      <c r="V294" s="18" t="e">
        <f t="shared" si="32"/>
        <v>#N/A</v>
      </c>
      <c r="W294" s="18" t="e">
        <f t="shared" si="33"/>
        <v>#N/A</v>
      </c>
      <c r="X294" s="18" t="e">
        <f t="shared" si="34"/>
        <v>#N/A</v>
      </c>
      <c r="Y294" s="17" t="e">
        <f t="array" aca="1" ref="Y294" ca="1">IF(U294&lt;=$C$53,SMALL(IF(ABS(OFFSET($M$7,,,$C$34)-V294)=MIN(ABS(OFFSET($M$7,,,$C$34)-V294)),ROW(OFFSET($M$7,,,$C$34))),1),NA())</f>
        <v>#N/A</v>
      </c>
      <c r="Z294" s="17" t="e">
        <f t="array" aca="1" ref="Z294" ca="1">IF(U294&lt;=$C$53,LARGE(IF(ABS(OFFSET($M$7,,,$C$34)-W294)=MIN(ABS(OFFSET($M$7,,,$C$34)-W294)),ROW(OFFSET($M$7,,,$C$34))),1),NA())</f>
        <v>#N/A</v>
      </c>
      <c r="AA294" s="19" t="e">
        <f t="shared" ca="1" si="35"/>
        <v>#N/A</v>
      </c>
      <c r="AB294" s="17" t="e">
        <f t="array" aca="1" ref="AB294" ca="1">IF(U294&lt;=$C$53,SMALL(IF(ABS(OFFSET($Q$7,,,$D$34)-V294)=MIN(ABS(OFFSET($Q$7,,,$D$34)-V294)),ROW(OFFSET($Q$7,,,$D$34))),1),NA())</f>
        <v>#N/A</v>
      </c>
      <c r="AC294" s="17" t="e">
        <f t="array" aca="1" ref="AC294" ca="1">IF(U294&lt;=$C$53,LARGE(IF(ABS(OFFSET($Q$7,,,$D$34)-W294)=MIN(ABS(OFFSET($Q$7,,,$D$34)-W294)),ROW(OFFSET($Q$7,,,$D$34))),1),NA())</f>
        <v>#N/A</v>
      </c>
      <c r="AD294" s="19" t="e">
        <f t="shared" ca="1" si="36"/>
        <v>#N/A</v>
      </c>
    </row>
    <row r="295" spans="12:30" x14ac:dyDescent="0.3">
      <c r="L295" s="24">
        <f t="shared" si="37"/>
        <v>289</v>
      </c>
      <c r="M295" s="16" t="e">
        <f>IF($L295&lt;=$C$34,Daten!B298,NA())</f>
        <v>#N/A</v>
      </c>
      <c r="N295" s="16" t="e">
        <f>IF($L295&lt;=$C$34,Daten!C298,NA())</f>
        <v>#N/A</v>
      </c>
      <c r="O295" s="16" t="e">
        <f>IF($L295&lt;=$C$34,Daten!D298,NA())</f>
        <v>#N/A</v>
      </c>
      <c r="P295" s="24">
        <f t="shared" si="38"/>
        <v>289</v>
      </c>
      <c r="Q295" s="16" t="e">
        <f>IF($P295&lt;=$D$34,Daten!F298,NA())</f>
        <v>#N/A</v>
      </c>
      <c r="R295" s="16" t="e">
        <f>IF($P295&lt;=$D$34,Daten!G298,NA())</f>
        <v>#N/A</v>
      </c>
      <c r="S295" s="16" t="e">
        <f>IF($P295&lt;=$D$34,Daten!H298,NA())</f>
        <v>#N/A</v>
      </c>
      <c r="U295" s="17">
        <f t="shared" si="39"/>
        <v>289</v>
      </c>
      <c r="V295" s="18" t="e">
        <f t="shared" si="32"/>
        <v>#N/A</v>
      </c>
      <c r="W295" s="18" t="e">
        <f t="shared" si="33"/>
        <v>#N/A</v>
      </c>
      <c r="X295" s="18" t="e">
        <f t="shared" si="34"/>
        <v>#N/A</v>
      </c>
      <c r="Y295" s="17" t="e">
        <f t="array" aca="1" ref="Y295" ca="1">IF(U295&lt;=$C$53,SMALL(IF(ABS(OFFSET($M$7,,,$C$34)-V295)=MIN(ABS(OFFSET($M$7,,,$C$34)-V295)),ROW(OFFSET($M$7,,,$C$34))),1),NA())</f>
        <v>#N/A</v>
      </c>
      <c r="Z295" s="17" t="e">
        <f t="array" aca="1" ref="Z295" ca="1">IF(U295&lt;=$C$53,LARGE(IF(ABS(OFFSET($M$7,,,$C$34)-W295)=MIN(ABS(OFFSET($M$7,,,$C$34)-W295)),ROW(OFFSET($M$7,,,$C$34))),1),NA())</f>
        <v>#N/A</v>
      </c>
      <c r="AA295" s="19" t="e">
        <f t="shared" ca="1" si="35"/>
        <v>#N/A</v>
      </c>
      <c r="AB295" s="17" t="e">
        <f t="array" aca="1" ref="AB295" ca="1">IF(U295&lt;=$C$53,SMALL(IF(ABS(OFFSET($Q$7,,,$D$34)-V295)=MIN(ABS(OFFSET($Q$7,,,$D$34)-V295)),ROW(OFFSET($Q$7,,,$D$34))),1),NA())</f>
        <v>#N/A</v>
      </c>
      <c r="AC295" s="17" t="e">
        <f t="array" aca="1" ref="AC295" ca="1">IF(U295&lt;=$C$53,LARGE(IF(ABS(OFFSET($Q$7,,,$D$34)-W295)=MIN(ABS(OFFSET($Q$7,,,$D$34)-W295)),ROW(OFFSET($Q$7,,,$D$34))),1),NA())</f>
        <v>#N/A</v>
      </c>
      <c r="AD295" s="19" t="e">
        <f t="shared" ca="1" si="36"/>
        <v>#N/A</v>
      </c>
    </row>
    <row r="296" spans="12:30" x14ac:dyDescent="0.3">
      <c r="L296" s="24">
        <f t="shared" si="37"/>
        <v>290</v>
      </c>
      <c r="M296" s="16" t="e">
        <f>IF($L296&lt;=$C$34,Daten!B299,NA())</f>
        <v>#N/A</v>
      </c>
      <c r="N296" s="16" t="e">
        <f>IF($L296&lt;=$C$34,Daten!C299,NA())</f>
        <v>#N/A</v>
      </c>
      <c r="O296" s="16" t="e">
        <f>IF($L296&lt;=$C$34,Daten!D299,NA())</f>
        <v>#N/A</v>
      </c>
      <c r="P296" s="24">
        <f t="shared" si="38"/>
        <v>290</v>
      </c>
      <c r="Q296" s="16" t="e">
        <f>IF($P296&lt;=$D$34,Daten!F299,NA())</f>
        <v>#N/A</v>
      </c>
      <c r="R296" s="16" t="e">
        <f>IF($P296&lt;=$D$34,Daten!G299,NA())</f>
        <v>#N/A</v>
      </c>
      <c r="S296" s="16" t="e">
        <f>IF($P296&lt;=$D$34,Daten!H299,NA())</f>
        <v>#N/A</v>
      </c>
      <c r="U296" s="17">
        <f t="shared" si="39"/>
        <v>290</v>
      </c>
      <c r="V296" s="18" t="e">
        <f t="shared" si="32"/>
        <v>#N/A</v>
      </c>
      <c r="W296" s="18" t="e">
        <f t="shared" si="33"/>
        <v>#N/A</v>
      </c>
      <c r="X296" s="18" t="e">
        <f t="shared" si="34"/>
        <v>#N/A</v>
      </c>
      <c r="Y296" s="17" t="e">
        <f t="array" aca="1" ref="Y296" ca="1">IF(U296&lt;=$C$53,SMALL(IF(ABS(OFFSET($M$7,,,$C$34)-V296)=MIN(ABS(OFFSET($M$7,,,$C$34)-V296)),ROW(OFFSET($M$7,,,$C$34))),1),NA())</f>
        <v>#N/A</v>
      </c>
      <c r="Z296" s="17" t="e">
        <f t="array" aca="1" ref="Z296" ca="1">IF(U296&lt;=$C$53,LARGE(IF(ABS(OFFSET($M$7,,,$C$34)-W296)=MIN(ABS(OFFSET($M$7,,,$C$34)-W296)),ROW(OFFSET($M$7,,,$C$34))),1),NA())</f>
        <v>#N/A</v>
      </c>
      <c r="AA296" s="19" t="e">
        <f t="shared" ca="1" si="35"/>
        <v>#N/A</v>
      </c>
      <c r="AB296" s="17" t="e">
        <f t="array" aca="1" ref="AB296" ca="1">IF(U296&lt;=$C$53,SMALL(IF(ABS(OFFSET($Q$7,,,$D$34)-V296)=MIN(ABS(OFFSET($Q$7,,,$D$34)-V296)),ROW(OFFSET($Q$7,,,$D$34))),1),NA())</f>
        <v>#N/A</v>
      </c>
      <c r="AC296" s="17" t="e">
        <f t="array" aca="1" ref="AC296" ca="1">IF(U296&lt;=$C$53,LARGE(IF(ABS(OFFSET($Q$7,,,$D$34)-W296)=MIN(ABS(OFFSET($Q$7,,,$D$34)-W296)),ROW(OFFSET($Q$7,,,$D$34))),1),NA())</f>
        <v>#N/A</v>
      </c>
      <c r="AD296" s="19" t="e">
        <f t="shared" ca="1" si="36"/>
        <v>#N/A</v>
      </c>
    </row>
    <row r="297" spans="12:30" x14ac:dyDescent="0.3">
      <c r="L297" s="24">
        <f t="shared" si="37"/>
        <v>291</v>
      </c>
      <c r="M297" s="16" t="e">
        <f>IF($L297&lt;=$C$34,Daten!B300,NA())</f>
        <v>#N/A</v>
      </c>
      <c r="N297" s="16" t="e">
        <f>IF($L297&lt;=$C$34,Daten!C300,NA())</f>
        <v>#N/A</v>
      </c>
      <c r="O297" s="16" t="e">
        <f>IF($L297&lt;=$C$34,Daten!D300,NA())</f>
        <v>#N/A</v>
      </c>
      <c r="P297" s="24">
        <f t="shared" si="38"/>
        <v>291</v>
      </c>
      <c r="Q297" s="16" t="e">
        <f>IF($P297&lt;=$D$34,Daten!F300,NA())</f>
        <v>#N/A</v>
      </c>
      <c r="R297" s="16" t="e">
        <f>IF($P297&lt;=$D$34,Daten!G300,NA())</f>
        <v>#N/A</v>
      </c>
      <c r="S297" s="16" t="e">
        <f>IF($P297&lt;=$D$34,Daten!H300,NA())</f>
        <v>#N/A</v>
      </c>
      <c r="U297" s="17">
        <f t="shared" si="39"/>
        <v>291</v>
      </c>
      <c r="V297" s="18" t="e">
        <f t="shared" si="32"/>
        <v>#N/A</v>
      </c>
      <c r="W297" s="18" t="e">
        <f t="shared" si="33"/>
        <v>#N/A</v>
      </c>
      <c r="X297" s="18" t="e">
        <f t="shared" si="34"/>
        <v>#N/A</v>
      </c>
      <c r="Y297" s="17" t="e">
        <f t="array" aca="1" ref="Y297" ca="1">IF(U297&lt;=$C$53,SMALL(IF(ABS(OFFSET($M$7,,,$C$34)-V297)=MIN(ABS(OFFSET($M$7,,,$C$34)-V297)),ROW(OFFSET($M$7,,,$C$34))),1),NA())</f>
        <v>#N/A</v>
      </c>
      <c r="Z297" s="17" t="e">
        <f t="array" aca="1" ref="Z297" ca="1">IF(U297&lt;=$C$53,LARGE(IF(ABS(OFFSET($M$7,,,$C$34)-W297)=MIN(ABS(OFFSET($M$7,,,$C$34)-W297)),ROW(OFFSET($M$7,,,$C$34))),1),NA())</f>
        <v>#N/A</v>
      </c>
      <c r="AA297" s="19" t="e">
        <f t="shared" ca="1" si="35"/>
        <v>#N/A</v>
      </c>
      <c r="AB297" s="17" t="e">
        <f t="array" aca="1" ref="AB297" ca="1">IF(U297&lt;=$C$53,SMALL(IF(ABS(OFFSET($Q$7,,,$D$34)-V297)=MIN(ABS(OFFSET($Q$7,,,$D$34)-V297)),ROW(OFFSET($Q$7,,,$D$34))),1),NA())</f>
        <v>#N/A</v>
      </c>
      <c r="AC297" s="17" t="e">
        <f t="array" aca="1" ref="AC297" ca="1">IF(U297&lt;=$C$53,LARGE(IF(ABS(OFFSET($Q$7,,,$D$34)-W297)=MIN(ABS(OFFSET($Q$7,,,$D$34)-W297)),ROW(OFFSET($Q$7,,,$D$34))),1),NA())</f>
        <v>#N/A</v>
      </c>
      <c r="AD297" s="19" t="e">
        <f t="shared" ca="1" si="36"/>
        <v>#N/A</v>
      </c>
    </row>
    <row r="298" spans="12:30" x14ac:dyDescent="0.3">
      <c r="L298" s="24">
        <f t="shared" si="37"/>
        <v>292</v>
      </c>
      <c r="M298" s="16" t="e">
        <f>IF($L298&lt;=$C$34,Daten!B301,NA())</f>
        <v>#N/A</v>
      </c>
      <c r="N298" s="16" t="e">
        <f>IF($L298&lt;=$C$34,Daten!C301,NA())</f>
        <v>#N/A</v>
      </c>
      <c r="O298" s="16" t="e">
        <f>IF($L298&lt;=$C$34,Daten!D301,NA())</f>
        <v>#N/A</v>
      </c>
      <c r="P298" s="24">
        <f t="shared" si="38"/>
        <v>292</v>
      </c>
      <c r="Q298" s="16" t="e">
        <f>IF($P298&lt;=$D$34,Daten!F301,NA())</f>
        <v>#N/A</v>
      </c>
      <c r="R298" s="16" t="e">
        <f>IF($P298&lt;=$D$34,Daten!G301,NA())</f>
        <v>#N/A</v>
      </c>
      <c r="S298" s="16" t="e">
        <f>IF($P298&lt;=$D$34,Daten!H301,NA())</f>
        <v>#N/A</v>
      </c>
      <c r="U298" s="17">
        <f t="shared" si="39"/>
        <v>292</v>
      </c>
      <c r="V298" s="18" t="e">
        <f t="shared" si="32"/>
        <v>#N/A</v>
      </c>
      <c r="W298" s="18" t="e">
        <f t="shared" si="33"/>
        <v>#N/A</v>
      </c>
      <c r="X298" s="18" t="e">
        <f t="shared" si="34"/>
        <v>#N/A</v>
      </c>
      <c r="Y298" s="17" t="e">
        <f t="array" aca="1" ref="Y298" ca="1">IF(U298&lt;=$C$53,SMALL(IF(ABS(OFFSET($M$7,,,$C$34)-V298)=MIN(ABS(OFFSET($M$7,,,$C$34)-V298)),ROW(OFFSET($M$7,,,$C$34))),1),NA())</f>
        <v>#N/A</v>
      </c>
      <c r="Z298" s="17" t="e">
        <f t="array" aca="1" ref="Z298" ca="1">IF(U298&lt;=$C$53,LARGE(IF(ABS(OFFSET($M$7,,,$C$34)-W298)=MIN(ABS(OFFSET($M$7,,,$C$34)-W298)),ROW(OFFSET($M$7,,,$C$34))),1),NA())</f>
        <v>#N/A</v>
      </c>
      <c r="AA298" s="19" t="e">
        <f t="shared" ca="1" si="35"/>
        <v>#N/A</v>
      </c>
      <c r="AB298" s="17" t="e">
        <f t="array" aca="1" ref="AB298" ca="1">IF(U298&lt;=$C$53,SMALL(IF(ABS(OFFSET($Q$7,,,$D$34)-V298)=MIN(ABS(OFFSET($Q$7,,,$D$34)-V298)),ROW(OFFSET($Q$7,,,$D$34))),1),NA())</f>
        <v>#N/A</v>
      </c>
      <c r="AC298" s="17" t="e">
        <f t="array" aca="1" ref="AC298" ca="1">IF(U298&lt;=$C$53,LARGE(IF(ABS(OFFSET($Q$7,,,$D$34)-W298)=MIN(ABS(OFFSET($Q$7,,,$D$34)-W298)),ROW(OFFSET($Q$7,,,$D$34))),1),NA())</f>
        <v>#N/A</v>
      </c>
      <c r="AD298" s="19" t="e">
        <f t="shared" ca="1" si="36"/>
        <v>#N/A</v>
      </c>
    </row>
    <row r="299" spans="12:30" x14ac:dyDescent="0.3">
      <c r="L299" s="24">
        <f t="shared" si="37"/>
        <v>293</v>
      </c>
      <c r="M299" s="16" t="e">
        <f>IF($L299&lt;=$C$34,Daten!B302,NA())</f>
        <v>#N/A</v>
      </c>
      <c r="N299" s="16" t="e">
        <f>IF($L299&lt;=$C$34,Daten!C302,NA())</f>
        <v>#N/A</v>
      </c>
      <c r="O299" s="16" t="e">
        <f>IF($L299&lt;=$C$34,Daten!D302,NA())</f>
        <v>#N/A</v>
      </c>
      <c r="P299" s="24">
        <f t="shared" si="38"/>
        <v>293</v>
      </c>
      <c r="Q299" s="16" t="e">
        <f>IF($P299&lt;=$D$34,Daten!F302,NA())</f>
        <v>#N/A</v>
      </c>
      <c r="R299" s="16" t="e">
        <f>IF($P299&lt;=$D$34,Daten!G302,NA())</f>
        <v>#N/A</v>
      </c>
      <c r="S299" s="16" t="e">
        <f>IF($P299&lt;=$D$34,Daten!H302,NA())</f>
        <v>#N/A</v>
      </c>
      <c r="U299" s="17">
        <f t="shared" si="39"/>
        <v>293</v>
      </c>
      <c r="V299" s="18" t="e">
        <f t="shared" si="32"/>
        <v>#N/A</v>
      </c>
      <c r="W299" s="18" t="e">
        <f t="shared" si="33"/>
        <v>#N/A</v>
      </c>
      <c r="X299" s="18" t="e">
        <f t="shared" si="34"/>
        <v>#N/A</v>
      </c>
      <c r="Y299" s="17" t="e">
        <f t="array" aca="1" ref="Y299" ca="1">IF(U299&lt;=$C$53,SMALL(IF(ABS(OFFSET($M$7,,,$C$34)-V299)=MIN(ABS(OFFSET($M$7,,,$C$34)-V299)),ROW(OFFSET($M$7,,,$C$34))),1),NA())</f>
        <v>#N/A</v>
      </c>
      <c r="Z299" s="17" t="e">
        <f t="array" aca="1" ref="Z299" ca="1">IF(U299&lt;=$C$53,LARGE(IF(ABS(OFFSET($M$7,,,$C$34)-W299)=MIN(ABS(OFFSET($M$7,,,$C$34)-W299)),ROW(OFFSET($M$7,,,$C$34))),1),NA())</f>
        <v>#N/A</v>
      </c>
      <c r="AA299" s="19" t="e">
        <f t="shared" ca="1" si="35"/>
        <v>#N/A</v>
      </c>
      <c r="AB299" s="17" t="e">
        <f t="array" aca="1" ref="AB299" ca="1">IF(U299&lt;=$C$53,SMALL(IF(ABS(OFFSET($Q$7,,,$D$34)-V299)=MIN(ABS(OFFSET($Q$7,,,$D$34)-V299)),ROW(OFFSET($Q$7,,,$D$34))),1),NA())</f>
        <v>#N/A</v>
      </c>
      <c r="AC299" s="17" t="e">
        <f t="array" aca="1" ref="AC299" ca="1">IF(U299&lt;=$C$53,LARGE(IF(ABS(OFFSET($Q$7,,,$D$34)-W299)=MIN(ABS(OFFSET($Q$7,,,$D$34)-W299)),ROW(OFFSET($Q$7,,,$D$34))),1),NA())</f>
        <v>#N/A</v>
      </c>
      <c r="AD299" s="19" t="e">
        <f t="shared" ca="1" si="36"/>
        <v>#N/A</v>
      </c>
    </row>
    <row r="300" spans="12:30" x14ac:dyDescent="0.3">
      <c r="L300" s="24">
        <f t="shared" si="37"/>
        <v>294</v>
      </c>
      <c r="M300" s="16" t="e">
        <f>IF($L300&lt;=$C$34,Daten!B303,NA())</f>
        <v>#N/A</v>
      </c>
      <c r="N300" s="16" t="e">
        <f>IF($L300&lt;=$C$34,Daten!C303,NA())</f>
        <v>#N/A</v>
      </c>
      <c r="O300" s="16" t="e">
        <f>IF($L300&lt;=$C$34,Daten!D303,NA())</f>
        <v>#N/A</v>
      </c>
      <c r="P300" s="24">
        <f t="shared" si="38"/>
        <v>294</v>
      </c>
      <c r="Q300" s="16" t="e">
        <f>IF($P300&lt;=$D$34,Daten!F303,NA())</f>
        <v>#N/A</v>
      </c>
      <c r="R300" s="16" t="e">
        <f>IF($P300&lt;=$D$34,Daten!G303,NA())</f>
        <v>#N/A</v>
      </c>
      <c r="S300" s="16" t="e">
        <f>IF($P300&lt;=$D$34,Daten!H303,NA())</f>
        <v>#N/A</v>
      </c>
      <c r="U300" s="17">
        <f t="shared" si="39"/>
        <v>294</v>
      </c>
      <c r="V300" s="18" t="e">
        <f t="shared" si="32"/>
        <v>#N/A</v>
      </c>
      <c r="W300" s="18" t="e">
        <f t="shared" si="33"/>
        <v>#N/A</v>
      </c>
      <c r="X300" s="18" t="e">
        <f t="shared" si="34"/>
        <v>#N/A</v>
      </c>
      <c r="Y300" s="17" t="e">
        <f t="array" aca="1" ref="Y300" ca="1">IF(U300&lt;=$C$53,SMALL(IF(ABS(OFFSET($M$7,,,$C$34)-V300)=MIN(ABS(OFFSET($M$7,,,$C$34)-V300)),ROW(OFFSET($M$7,,,$C$34))),1),NA())</f>
        <v>#N/A</v>
      </c>
      <c r="Z300" s="17" t="e">
        <f t="array" aca="1" ref="Z300" ca="1">IF(U300&lt;=$C$53,LARGE(IF(ABS(OFFSET($M$7,,,$C$34)-W300)=MIN(ABS(OFFSET($M$7,,,$C$34)-W300)),ROW(OFFSET($M$7,,,$C$34))),1),NA())</f>
        <v>#N/A</v>
      </c>
      <c r="AA300" s="19" t="e">
        <f t="shared" ca="1" si="35"/>
        <v>#N/A</v>
      </c>
      <c r="AB300" s="17" t="e">
        <f t="array" aca="1" ref="AB300" ca="1">IF(U300&lt;=$C$53,SMALL(IF(ABS(OFFSET($Q$7,,,$D$34)-V300)=MIN(ABS(OFFSET($Q$7,,,$D$34)-V300)),ROW(OFFSET($Q$7,,,$D$34))),1),NA())</f>
        <v>#N/A</v>
      </c>
      <c r="AC300" s="17" t="e">
        <f t="array" aca="1" ref="AC300" ca="1">IF(U300&lt;=$C$53,LARGE(IF(ABS(OFFSET($Q$7,,,$D$34)-W300)=MIN(ABS(OFFSET($Q$7,,,$D$34)-W300)),ROW(OFFSET($Q$7,,,$D$34))),1),NA())</f>
        <v>#N/A</v>
      </c>
      <c r="AD300" s="19" t="e">
        <f t="shared" ca="1" si="36"/>
        <v>#N/A</v>
      </c>
    </row>
    <row r="301" spans="12:30" x14ac:dyDescent="0.3">
      <c r="L301" s="24">
        <f t="shared" si="37"/>
        <v>295</v>
      </c>
      <c r="M301" s="16" t="e">
        <f>IF($L301&lt;=$C$34,Daten!B304,NA())</f>
        <v>#N/A</v>
      </c>
      <c r="N301" s="16" t="e">
        <f>IF($L301&lt;=$C$34,Daten!C304,NA())</f>
        <v>#N/A</v>
      </c>
      <c r="O301" s="16" t="e">
        <f>IF($L301&lt;=$C$34,Daten!D304,NA())</f>
        <v>#N/A</v>
      </c>
      <c r="P301" s="24">
        <f t="shared" si="38"/>
        <v>295</v>
      </c>
      <c r="Q301" s="16" t="e">
        <f>IF($P301&lt;=$D$34,Daten!F304,NA())</f>
        <v>#N/A</v>
      </c>
      <c r="R301" s="16" t="e">
        <f>IF($P301&lt;=$D$34,Daten!G304,NA())</f>
        <v>#N/A</v>
      </c>
      <c r="S301" s="16" t="e">
        <f>IF($P301&lt;=$D$34,Daten!H304,NA())</f>
        <v>#N/A</v>
      </c>
      <c r="U301" s="17">
        <f t="shared" si="39"/>
        <v>295</v>
      </c>
      <c r="V301" s="18" t="e">
        <f t="shared" si="32"/>
        <v>#N/A</v>
      </c>
      <c r="W301" s="18" t="e">
        <f t="shared" si="33"/>
        <v>#N/A</v>
      </c>
      <c r="X301" s="18" t="e">
        <f t="shared" si="34"/>
        <v>#N/A</v>
      </c>
      <c r="Y301" s="17" t="e">
        <f t="array" aca="1" ref="Y301" ca="1">IF(U301&lt;=$C$53,SMALL(IF(ABS(OFFSET($M$7,,,$C$34)-V301)=MIN(ABS(OFFSET($M$7,,,$C$34)-V301)),ROW(OFFSET($M$7,,,$C$34))),1),NA())</f>
        <v>#N/A</v>
      </c>
      <c r="Z301" s="17" t="e">
        <f t="array" aca="1" ref="Z301" ca="1">IF(U301&lt;=$C$53,LARGE(IF(ABS(OFFSET($M$7,,,$C$34)-W301)=MIN(ABS(OFFSET($M$7,,,$C$34)-W301)),ROW(OFFSET($M$7,,,$C$34))),1),NA())</f>
        <v>#N/A</v>
      </c>
      <c r="AA301" s="19" t="e">
        <f t="shared" ca="1" si="35"/>
        <v>#N/A</v>
      </c>
      <c r="AB301" s="17" t="e">
        <f t="array" aca="1" ref="AB301" ca="1">IF(U301&lt;=$C$53,SMALL(IF(ABS(OFFSET($Q$7,,,$D$34)-V301)=MIN(ABS(OFFSET($Q$7,,,$D$34)-V301)),ROW(OFFSET($Q$7,,,$D$34))),1),NA())</f>
        <v>#N/A</v>
      </c>
      <c r="AC301" s="17" t="e">
        <f t="array" aca="1" ref="AC301" ca="1">IF(U301&lt;=$C$53,LARGE(IF(ABS(OFFSET($Q$7,,,$D$34)-W301)=MIN(ABS(OFFSET($Q$7,,,$D$34)-W301)),ROW(OFFSET($Q$7,,,$D$34))),1),NA())</f>
        <v>#N/A</v>
      </c>
      <c r="AD301" s="19" t="e">
        <f t="shared" ca="1" si="36"/>
        <v>#N/A</v>
      </c>
    </row>
    <row r="302" spans="12:30" x14ac:dyDescent="0.3">
      <c r="L302" s="24">
        <f t="shared" si="37"/>
        <v>296</v>
      </c>
      <c r="M302" s="16" t="e">
        <f>IF($L302&lt;=$C$34,Daten!B305,NA())</f>
        <v>#N/A</v>
      </c>
      <c r="N302" s="16" t="e">
        <f>IF($L302&lt;=$C$34,Daten!C305,NA())</f>
        <v>#N/A</v>
      </c>
      <c r="O302" s="16" t="e">
        <f>IF($L302&lt;=$C$34,Daten!D305,NA())</f>
        <v>#N/A</v>
      </c>
      <c r="P302" s="24">
        <f t="shared" si="38"/>
        <v>296</v>
      </c>
      <c r="Q302" s="16" t="e">
        <f>IF($P302&lt;=$D$34,Daten!F305,NA())</f>
        <v>#N/A</v>
      </c>
      <c r="R302" s="16" t="e">
        <f>IF($P302&lt;=$D$34,Daten!G305,NA())</f>
        <v>#N/A</v>
      </c>
      <c r="S302" s="16" t="e">
        <f>IF($P302&lt;=$D$34,Daten!H305,NA())</f>
        <v>#N/A</v>
      </c>
      <c r="U302" s="17">
        <f t="shared" si="39"/>
        <v>296</v>
      </c>
      <c r="V302" s="18" t="e">
        <f t="shared" si="32"/>
        <v>#N/A</v>
      </c>
      <c r="W302" s="18" t="e">
        <f t="shared" si="33"/>
        <v>#N/A</v>
      </c>
      <c r="X302" s="18" t="e">
        <f t="shared" si="34"/>
        <v>#N/A</v>
      </c>
      <c r="Y302" s="17" t="e">
        <f t="array" aca="1" ref="Y302" ca="1">IF(U302&lt;=$C$53,SMALL(IF(ABS(OFFSET($M$7,,,$C$34)-V302)=MIN(ABS(OFFSET($M$7,,,$C$34)-V302)),ROW(OFFSET($M$7,,,$C$34))),1),NA())</f>
        <v>#N/A</v>
      </c>
      <c r="Z302" s="17" t="e">
        <f t="array" aca="1" ref="Z302" ca="1">IF(U302&lt;=$C$53,LARGE(IF(ABS(OFFSET($M$7,,,$C$34)-W302)=MIN(ABS(OFFSET($M$7,,,$C$34)-W302)),ROW(OFFSET($M$7,,,$C$34))),1),NA())</f>
        <v>#N/A</v>
      </c>
      <c r="AA302" s="19" t="e">
        <f t="shared" ca="1" si="35"/>
        <v>#N/A</v>
      </c>
      <c r="AB302" s="17" t="e">
        <f t="array" aca="1" ref="AB302" ca="1">IF(U302&lt;=$C$53,SMALL(IF(ABS(OFFSET($Q$7,,,$D$34)-V302)=MIN(ABS(OFFSET($Q$7,,,$D$34)-V302)),ROW(OFFSET($Q$7,,,$D$34))),1),NA())</f>
        <v>#N/A</v>
      </c>
      <c r="AC302" s="17" t="e">
        <f t="array" aca="1" ref="AC302" ca="1">IF(U302&lt;=$C$53,LARGE(IF(ABS(OFFSET($Q$7,,,$D$34)-W302)=MIN(ABS(OFFSET($Q$7,,,$D$34)-W302)),ROW(OFFSET($Q$7,,,$D$34))),1),NA())</f>
        <v>#N/A</v>
      </c>
      <c r="AD302" s="19" t="e">
        <f t="shared" ca="1" si="36"/>
        <v>#N/A</v>
      </c>
    </row>
    <row r="303" spans="12:30" x14ac:dyDescent="0.3">
      <c r="L303" s="24">
        <f t="shared" si="37"/>
        <v>297</v>
      </c>
      <c r="M303" s="16" t="e">
        <f>IF($L303&lt;=$C$34,Daten!B306,NA())</f>
        <v>#N/A</v>
      </c>
      <c r="N303" s="16" t="e">
        <f>IF($L303&lt;=$C$34,Daten!C306,NA())</f>
        <v>#N/A</v>
      </c>
      <c r="O303" s="16" t="e">
        <f>IF($L303&lt;=$C$34,Daten!D306,NA())</f>
        <v>#N/A</v>
      </c>
      <c r="P303" s="24">
        <f t="shared" si="38"/>
        <v>297</v>
      </c>
      <c r="Q303" s="16" t="e">
        <f>IF($P303&lt;=$D$34,Daten!F306,NA())</f>
        <v>#N/A</v>
      </c>
      <c r="R303" s="16" t="e">
        <f>IF($P303&lt;=$D$34,Daten!G306,NA())</f>
        <v>#N/A</v>
      </c>
      <c r="S303" s="16" t="e">
        <f>IF($P303&lt;=$D$34,Daten!H306,NA())</f>
        <v>#N/A</v>
      </c>
      <c r="U303" s="17">
        <f t="shared" si="39"/>
        <v>297</v>
      </c>
      <c r="V303" s="18" t="e">
        <f t="shared" si="32"/>
        <v>#N/A</v>
      </c>
      <c r="W303" s="18" t="e">
        <f t="shared" si="33"/>
        <v>#N/A</v>
      </c>
      <c r="X303" s="18" t="e">
        <f t="shared" si="34"/>
        <v>#N/A</v>
      </c>
      <c r="Y303" s="17" t="e">
        <f t="array" aca="1" ref="Y303" ca="1">IF(U303&lt;=$C$53,SMALL(IF(ABS(OFFSET($M$7,,,$C$34)-V303)=MIN(ABS(OFFSET($M$7,,,$C$34)-V303)),ROW(OFFSET($M$7,,,$C$34))),1),NA())</f>
        <v>#N/A</v>
      </c>
      <c r="Z303" s="17" t="e">
        <f t="array" aca="1" ref="Z303" ca="1">IF(U303&lt;=$C$53,LARGE(IF(ABS(OFFSET($M$7,,,$C$34)-W303)=MIN(ABS(OFFSET($M$7,,,$C$34)-W303)),ROW(OFFSET($M$7,,,$C$34))),1),NA())</f>
        <v>#N/A</v>
      </c>
      <c r="AA303" s="19" t="e">
        <f t="shared" ca="1" si="35"/>
        <v>#N/A</v>
      </c>
      <c r="AB303" s="17" t="e">
        <f t="array" aca="1" ref="AB303" ca="1">IF(U303&lt;=$C$53,SMALL(IF(ABS(OFFSET($Q$7,,,$D$34)-V303)=MIN(ABS(OFFSET($Q$7,,,$D$34)-V303)),ROW(OFFSET($Q$7,,,$D$34))),1),NA())</f>
        <v>#N/A</v>
      </c>
      <c r="AC303" s="17" t="e">
        <f t="array" aca="1" ref="AC303" ca="1">IF(U303&lt;=$C$53,LARGE(IF(ABS(OFFSET($Q$7,,,$D$34)-W303)=MIN(ABS(OFFSET($Q$7,,,$D$34)-W303)),ROW(OFFSET($Q$7,,,$D$34))),1),NA())</f>
        <v>#N/A</v>
      </c>
      <c r="AD303" s="19" t="e">
        <f t="shared" ca="1" si="36"/>
        <v>#N/A</v>
      </c>
    </row>
    <row r="304" spans="12:30" x14ac:dyDescent="0.3">
      <c r="L304" s="24">
        <f t="shared" si="37"/>
        <v>298</v>
      </c>
      <c r="M304" s="16" t="e">
        <f>IF($L304&lt;=$C$34,Daten!B307,NA())</f>
        <v>#N/A</v>
      </c>
      <c r="N304" s="16" t="e">
        <f>IF($L304&lt;=$C$34,Daten!C307,NA())</f>
        <v>#N/A</v>
      </c>
      <c r="O304" s="16" t="e">
        <f>IF($L304&lt;=$C$34,Daten!D307,NA())</f>
        <v>#N/A</v>
      </c>
      <c r="P304" s="24">
        <f t="shared" si="38"/>
        <v>298</v>
      </c>
      <c r="Q304" s="16" t="e">
        <f>IF($P304&lt;=$D$34,Daten!F307,NA())</f>
        <v>#N/A</v>
      </c>
      <c r="R304" s="16" t="e">
        <f>IF($P304&lt;=$D$34,Daten!G307,NA())</f>
        <v>#N/A</v>
      </c>
      <c r="S304" s="16" t="e">
        <f>IF($P304&lt;=$D$34,Daten!H307,NA())</f>
        <v>#N/A</v>
      </c>
      <c r="U304" s="17">
        <f t="shared" si="39"/>
        <v>298</v>
      </c>
      <c r="V304" s="18" t="e">
        <f t="shared" si="32"/>
        <v>#N/A</v>
      </c>
      <c r="W304" s="18" t="e">
        <f t="shared" si="33"/>
        <v>#N/A</v>
      </c>
      <c r="X304" s="18" t="e">
        <f t="shared" si="34"/>
        <v>#N/A</v>
      </c>
      <c r="Y304" s="17" t="e">
        <f t="array" aca="1" ref="Y304" ca="1">IF(U304&lt;=$C$53,SMALL(IF(ABS(OFFSET($M$7,,,$C$34)-V304)=MIN(ABS(OFFSET($M$7,,,$C$34)-V304)),ROW(OFFSET($M$7,,,$C$34))),1),NA())</f>
        <v>#N/A</v>
      </c>
      <c r="Z304" s="17" t="e">
        <f t="array" aca="1" ref="Z304" ca="1">IF(U304&lt;=$C$53,LARGE(IF(ABS(OFFSET($M$7,,,$C$34)-W304)=MIN(ABS(OFFSET($M$7,,,$C$34)-W304)),ROW(OFFSET($M$7,,,$C$34))),1),NA())</f>
        <v>#N/A</v>
      </c>
      <c r="AA304" s="19" t="e">
        <f t="shared" ca="1" si="35"/>
        <v>#N/A</v>
      </c>
      <c r="AB304" s="17" t="e">
        <f t="array" aca="1" ref="AB304" ca="1">IF(U304&lt;=$C$53,SMALL(IF(ABS(OFFSET($Q$7,,,$D$34)-V304)=MIN(ABS(OFFSET($Q$7,,,$D$34)-V304)),ROW(OFFSET($Q$7,,,$D$34))),1),NA())</f>
        <v>#N/A</v>
      </c>
      <c r="AC304" s="17" t="e">
        <f t="array" aca="1" ref="AC304" ca="1">IF(U304&lt;=$C$53,LARGE(IF(ABS(OFFSET($Q$7,,,$D$34)-W304)=MIN(ABS(OFFSET($Q$7,,,$D$34)-W304)),ROW(OFFSET($Q$7,,,$D$34))),1),NA())</f>
        <v>#N/A</v>
      </c>
      <c r="AD304" s="19" t="e">
        <f t="shared" ca="1" si="36"/>
        <v>#N/A</v>
      </c>
    </row>
    <row r="305" spans="12:30" x14ac:dyDescent="0.3">
      <c r="L305" s="24">
        <f t="shared" si="37"/>
        <v>299</v>
      </c>
      <c r="M305" s="16" t="e">
        <f>IF($L305&lt;=$C$34,Daten!B308,NA())</f>
        <v>#N/A</v>
      </c>
      <c r="N305" s="16" t="e">
        <f>IF($L305&lt;=$C$34,Daten!C308,NA())</f>
        <v>#N/A</v>
      </c>
      <c r="O305" s="16" t="e">
        <f>IF($L305&lt;=$C$34,Daten!D308,NA())</f>
        <v>#N/A</v>
      </c>
      <c r="P305" s="24">
        <f t="shared" si="38"/>
        <v>299</v>
      </c>
      <c r="Q305" s="16" t="e">
        <f>IF($P305&lt;=$D$34,Daten!F308,NA())</f>
        <v>#N/A</v>
      </c>
      <c r="R305" s="16" t="e">
        <f>IF($P305&lt;=$D$34,Daten!G308,NA())</f>
        <v>#N/A</v>
      </c>
      <c r="S305" s="16" t="e">
        <f>IF($P305&lt;=$D$34,Daten!H308,NA())</f>
        <v>#N/A</v>
      </c>
      <c r="U305" s="17">
        <f t="shared" si="39"/>
        <v>299</v>
      </c>
      <c r="V305" s="18" t="e">
        <f t="shared" si="32"/>
        <v>#N/A</v>
      </c>
      <c r="W305" s="18" t="e">
        <f t="shared" si="33"/>
        <v>#N/A</v>
      </c>
      <c r="X305" s="18" t="e">
        <f t="shared" si="34"/>
        <v>#N/A</v>
      </c>
      <c r="Y305" s="17" t="e">
        <f t="array" aca="1" ref="Y305" ca="1">IF(U305&lt;=$C$53,SMALL(IF(ABS(OFFSET($M$7,,,$C$34)-V305)=MIN(ABS(OFFSET($M$7,,,$C$34)-V305)),ROW(OFFSET($M$7,,,$C$34))),1),NA())</f>
        <v>#N/A</v>
      </c>
      <c r="Z305" s="17" t="e">
        <f t="array" aca="1" ref="Z305" ca="1">IF(U305&lt;=$C$53,LARGE(IF(ABS(OFFSET($M$7,,,$C$34)-W305)=MIN(ABS(OFFSET($M$7,,,$C$34)-W305)),ROW(OFFSET($M$7,,,$C$34))),1),NA())</f>
        <v>#N/A</v>
      </c>
      <c r="AA305" s="19" t="e">
        <f t="shared" ca="1" si="35"/>
        <v>#N/A</v>
      </c>
      <c r="AB305" s="17" t="e">
        <f t="array" aca="1" ref="AB305" ca="1">IF(U305&lt;=$C$53,SMALL(IF(ABS(OFFSET($Q$7,,,$D$34)-V305)=MIN(ABS(OFFSET($Q$7,,,$D$34)-V305)),ROW(OFFSET($Q$7,,,$D$34))),1),NA())</f>
        <v>#N/A</v>
      </c>
      <c r="AC305" s="17" t="e">
        <f t="array" aca="1" ref="AC305" ca="1">IF(U305&lt;=$C$53,LARGE(IF(ABS(OFFSET($Q$7,,,$D$34)-W305)=MIN(ABS(OFFSET($Q$7,,,$D$34)-W305)),ROW(OFFSET($Q$7,,,$D$34))),1),NA())</f>
        <v>#N/A</v>
      </c>
      <c r="AD305" s="19" t="e">
        <f t="shared" ca="1" si="36"/>
        <v>#N/A</v>
      </c>
    </row>
    <row r="306" spans="12:30" x14ac:dyDescent="0.3">
      <c r="L306" s="24">
        <f t="shared" si="37"/>
        <v>300</v>
      </c>
      <c r="M306" s="16" t="e">
        <f>IF($L306&lt;=$C$34,Daten!B309,NA())</f>
        <v>#N/A</v>
      </c>
      <c r="N306" s="16" t="e">
        <f>IF($L306&lt;=$C$34,Daten!C309,NA())</f>
        <v>#N/A</v>
      </c>
      <c r="O306" s="16" t="e">
        <f>IF($L306&lt;=$C$34,Daten!D309,NA())</f>
        <v>#N/A</v>
      </c>
      <c r="P306" s="24">
        <f t="shared" si="38"/>
        <v>300</v>
      </c>
      <c r="Q306" s="16" t="e">
        <f>IF($P306&lt;=$D$34,Daten!F309,NA())</f>
        <v>#N/A</v>
      </c>
      <c r="R306" s="16" t="e">
        <f>IF($P306&lt;=$D$34,Daten!G309,NA())</f>
        <v>#N/A</v>
      </c>
      <c r="S306" s="16" t="e">
        <f>IF($P306&lt;=$D$34,Daten!H309,NA())</f>
        <v>#N/A</v>
      </c>
      <c r="U306" s="17">
        <f t="shared" si="39"/>
        <v>300</v>
      </c>
      <c r="V306" s="18" t="e">
        <f t="shared" si="32"/>
        <v>#N/A</v>
      </c>
      <c r="W306" s="18" t="e">
        <f t="shared" si="33"/>
        <v>#N/A</v>
      </c>
      <c r="X306" s="18" t="e">
        <f t="shared" si="34"/>
        <v>#N/A</v>
      </c>
      <c r="Y306" s="17" t="e">
        <f t="array" aca="1" ref="Y306" ca="1">IF(U306&lt;=$C$53,SMALL(IF(ABS(OFFSET($M$7,,,$C$34)-V306)=MIN(ABS(OFFSET($M$7,,,$C$34)-V306)),ROW(OFFSET($M$7,,,$C$34))),1),NA())</f>
        <v>#N/A</v>
      </c>
      <c r="Z306" s="17" t="e">
        <f t="array" aca="1" ref="Z306" ca="1">IF(U306&lt;=$C$53,LARGE(IF(ABS(OFFSET($M$7,,,$C$34)-W306)=MIN(ABS(OFFSET($M$7,,,$C$34)-W306)),ROW(OFFSET($M$7,,,$C$34))),1),NA())</f>
        <v>#N/A</v>
      </c>
      <c r="AA306" s="19" t="e">
        <f t="shared" ca="1" si="35"/>
        <v>#N/A</v>
      </c>
      <c r="AB306" s="17" t="e">
        <f t="array" aca="1" ref="AB306" ca="1">IF(U306&lt;=$C$53,SMALL(IF(ABS(OFFSET($Q$7,,,$D$34)-V306)=MIN(ABS(OFFSET($Q$7,,,$D$34)-V306)),ROW(OFFSET($Q$7,,,$D$34))),1),NA())</f>
        <v>#N/A</v>
      </c>
      <c r="AC306" s="17" t="e">
        <f t="array" aca="1" ref="AC306" ca="1">IF(U306&lt;=$C$53,LARGE(IF(ABS(OFFSET($Q$7,,,$D$34)-W306)=MIN(ABS(OFFSET($Q$7,,,$D$34)-W306)),ROW(OFFSET($Q$7,,,$D$34))),1),NA())</f>
        <v>#N/A</v>
      </c>
      <c r="AD306" s="19" t="e">
        <f t="shared" ca="1" si="36"/>
        <v>#N/A</v>
      </c>
    </row>
    <row r="307" spans="12:30" x14ac:dyDescent="0.3">
      <c r="L307" s="24">
        <f t="shared" si="37"/>
        <v>301</v>
      </c>
      <c r="M307" s="16" t="e">
        <f>IF($L307&lt;=$C$34,Daten!B310,NA())</f>
        <v>#N/A</v>
      </c>
      <c r="N307" s="16" t="e">
        <f>IF($L307&lt;=$C$34,Daten!C310,NA())</f>
        <v>#N/A</v>
      </c>
      <c r="O307" s="16" t="e">
        <f>IF($L307&lt;=$C$34,Daten!D310,NA())</f>
        <v>#N/A</v>
      </c>
      <c r="P307" s="24">
        <f t="shared" si="38"/>
        <v>301</v>
      </c>
      <c r="Q307" s="16" t="e">
        <f>IF($P307&lt;=$D$34,Daten!F310,NA())</f>
        <v>#N/A</v>
      </c>
      <c r="R307" s="16" t="e">
        <f>IF($P307&lt;=$D$34,Daten!G310,NA())</f>
        <v>#N/A</v>
      </c>
      <c r="S307" s="16" t="e">
        <f>IF($P307&lt;=$D$34,Daten!H310,NA())</f>
        <v>#N/A</v>
      </c>
      <c r="U307" s="17">
        <f t="shared" si="39"/>
        <v>301</v>
      </c>
      <c r="V307" s="18" t="e">
        <f t="shared" si="32"/>
        <v>#N/A</v>
      </c>
      <c r="W307" s="18" t="e">
        <f t="shared" si="33"/>
        <v>#N/A</v>
      </c>
      <c r="X307" s="18" t="e">
        <f t="shared" si="34"/>
        <v>#N/A</v>
      </c>
      <c r="Y307" s="17" t="e">
        <f t="array" aca="1" ref="Y307" ca="1">IF(U307&lt;=$C$53,SMALL(IF(ABS(OFFSET($M$7,,,$C$34)-V307)=MIN(ABS(OFFSET($M$7,,,$C$34)-V307)),ROW(OFFSET($M$7,,,$C$34))),1),NA())</f>
        <v>#N/A</v>
      </c>
      <c r="Z307" s="17" t="e">
        <f t="array" aca="1" ref="Z307" ca="1">IF(U307&lt;=$C$53,LARGE(IF(ABS(OFFSET($M$7,,,$C$34)-W307)=MIN(ABS(OFFSET($M$7,,,$C$34)-W307)),ROW(OFFSET($M$7,,,$C$34))),1),NA())</f>
        <v>#N/A</v>
      </c>
      <c r="AA307" s="19" t="e">
        <f t="shared" ca="1" si="35"/>
        <v>#N/A</v>
      </c>
      <c r="AB307" s="17" t="e">
        <f t="array" aca="1" ref="AB307" ca="1">IF(U307&lt;=$C$53,SMALL(IF(ABS(OFFSET($Q$7,,,$D$34)-V307)=MIN(ABS(OFFSET($Q$7,,,$D$34)-V307)),ROW(OFFSET($Q$7,,,$D$34))),1),NA())</f>
        <v>#N/A</v>
      </c>
      <c r="AC307" s="17" t="e">
        <f t="array" aca="1" ref="AC307" ca="1">IF(U307&lt;=$C$53,LARGE(IF(ABS(OFFSET($Q$7,,,$D$34)-W307)=MIN(ABS(OFFSET($Q$7,,,$D$34)-W307)),ROW(OFFSET($Q$7,,,$D$34))),1),NA())</f>
        <v>#N/A</v>
      </c>
      <c r="AD307" s="19" t="e">
        <f t="shared" ca="1" si="36"/>
        <v>#N/A</v>
      </c>
    </row>
    <row r="308" spans="12:30" x14ac:dyDescent="0.3">
      <c r="L308" s="24">
        <f t="shared" si="37"/>
        <v>302</v>
      </c>
      <c r="M308" s="16" t="e">
        <f>IF($L308&lt;=$C$34,Daten!B311,NA())</f>
        <v>#N/A</v>
      </c>
      <c r="N308" s="16" t="e">
        <f>IF($L308&lt;=$C$34,Daten!C311,NA())</f>
        <v>#N/A</v>
      </c>
      <c r="O308" s="16" t="e">
        <f>IF($L308&lt;=$C$34,Daten!D311,NA())</f>
        <v>#N/A</v>
      </c>
      <c r="P308" s="24">
        <f t="shared" si="38"/>
        <v>302</v>
      </c>
      <c r="Q308" s="16" t="e">
        <f>IF($P308&lt;=$D$34,Daten!F311,NA())</f>
        <v>#N/A</v>
      </c>
      <c r="R308" s="16" t="e">
        <f>IF($P308&lt;=$D$34,Daten!G311,NA())</f>
        <v>#N/A</v>
      </c>
      <c r="S308" s="16" t="e">
        <f>IF($P308&lt;=$D$34,Daten!H311,NA())</f>
        <v>#N/A</v>
      </c>
      <c r="U308" s="17">
        <f t="shared" si="39"/>
        <v>302</v>
      </c>
      <c r="V308" s="18" t="e">
        <f t="shared" si="32"/>
        <v>#N/A</v>
      </c>
      <c r="W308" s="18" t="e">
        <f t="shared" si="33"/>
        <v>#N/A</v>
      </c>
      <c r="X308" s="18" t="e">
        <f t="shared" si="34"/>
        <v>#N/A</v>
      </c>
      <c r="Y308" s="17" t="e">
        <f t="array" aca="1" ref="Y308" ca="1">IF(U308&lt;=$C$53,SMALL(IF(ABS(OFFSET($M$7,,,$C$34)-V308)=MIN(ABS(OFFSET($M$7,,,$C$34)-V308)),ROW(OFFSET($M$7,,,$C$34))),1),NA())</f>
        <v>#N/A</v>
      </c>
      <c r="Z308" s="17" t="e">
        <f t="array" aca="1" ref="Z308" ca="1">IF(U308&lt;=$C$53,LARGE(IF(ABS(OFFSET($M$7,,,$C$34)-W308)=MIN(ABS(OFFSET($M$7,,,$C$34)-W308)),ROW(OFFSET($M$7,,,$C$34))),1),NA())</f>
        <v>#N/A</v>
      </c>
      <c r="AA308" s="19" t="e">
        <f t="shared" ca="1" si="35"/>
        <v>#N/A</v>
      </c>
      <c r="AB308" s="17" t="e">
        <f t="array" aca="1" ref="AB308" ca="1">IF(U308&lt;=$C$53,SMALL(IF(ABS(OFFSET($Q$7,,,$D$34)-V308)=MIN(ABS(OFFSET($Q$7,,,$D$34)-V308)),ROW(OFFSET($Q$7,,,$D$34))),1),NA())</f>
        <v>#N/A</v>
      </c>
      <c r="AC308" s="17" t="e">
        <f t="array" aca="1" ref="AC308" ca="1">IF(U308&lt;=$C$53,LARGE(IF(ABS(OFFSET($Q$7,,,$D$34)-W308)=MIN(ABS(OFFSET($Q$7,,,$D$34)-W308)),ROW(OFFSET($Q$7,,,$D$34))),1),NA())</f>
        <v>#N/A</v>
      </c>
      <c r="AD308" s="19" t="e">
        <f t="shared" ca="1" si="36"/>
        <v>#N/A</v>
      </c>
    </row>
    <row r="309" spans="12:30" x14ac:dyDescent="0.3">
      <c r="L309" s="24">
        <f t="shared" si="37"/>
        <v>303</v>
      </c>
      <c r="M309" s="16" t="e">
        <f>IF($L309&lt;=$C$34,Daten!B312,NA())</f>
        <v>#N/A</v>
      </c>
      <c r="N309" s="16" t="e">
        <f>IF($L309&lt;=$C$34,Daten!C312,NA())</f>
        <v>#N/A</v>
      </c>
      <c r="O309" s="16" t="e">
        <f>IF($L309&lt;=$C$34,Daten!D312,NA())</f>
        <v>#N/A</v>
      </c>
      <c r="P309" s="24">
        <f t="shared" si="38"/>
        <v>303</v>
      </c>
      <c r="Q309" s="16" t="e">
        <f>IF($P309&lt;=$D$34,Daten!F312,NA())</f>
        <v>#N/A</v>
      </c>
      <c r="R309" s="16" t="e">
        <f>IF($P309&lt;=$D$34,Daten!G312,NA())</f>
        <v>#N/A</v>
      </c>
      <c r="S309" s="16" t="e">
        <f>IF($P309&lt;=$D$34,Daten!H312,NA())</f>
        <v>#N/A</v>
      </c>
      <c r="U309" s="17">
        <f t="shared" si="39"/>
        <v>303</v>
      </c>
      <c r="V309" s="18" t="e">
        <f t="shared" si="32"/>
        <v>#N/A</v>
      </c>
      <c r="W309" s="18" t="e">
        <f t="shared" si="33"/>
        <v>#N/A</v>
      </c>
      <c r="X309" s="18" t="e">
        <f t="shared" si="34"/>
        <v>#N/A</v>
      </c>
      <c r="Y309" s="17" t="e">
        <f t="array" aca="1" ref="Y309" ca="1">IF(U309&lt;=$C$53,SMALL(IF(ABS(OFFSET($M$7,,,$C$34)-V309)=MIN(ABS(OFFSET($M$7,,,$C$34)-V309)),ROW(OFFSET($M$7,,,$C$34))),1),NA())</f>
        <v>#N/A</v>
      </c>
      <c r="Z309" s="17" t="e">
        <f t="array" aca="1" ref="Z309" ca="1">IF(U309&lt;=$C$53,LARGE(IF(ABS(OFFSET($M$7,,,$C$34)-W309)=MIN(ABS(OFFSET($M$7,,,$C$34)-W309)),ROW(OFFSET($M$7,,,$C$34))),1),NA())</f>
        <v>#N/A</v>
      </c>
      <c r="AA309" s="19" t="e">
        <f t="shared" ca="1" si="35"/>
        <v>#N/A</v>
      </c>
      <c r="AB309" s="17" t="e">
        <f t="array" aca="1" ref="AB309" ca="1">IF(U309&lt;=$C$53,SMALL(IF(ABS(OFFSET($Q$7,,,$D$34)-V309)=MIN(ABS(OFFSET($Q$7,,,$D$34)-V309)),ROW(OFFSET($Q$7,,,$D$34))),1),NA())</f>
        <v>#N/A</v>
      </c>
      <c r="AC309" s="17" t="e">
        <f t="array" aca="1" ref="AC309" ca="1">IF(U309&lt;=$C$53,LARGE(IF(ABS(OFFSET($Q$7,,,$D$34)-W309)=MIN(ABS(OFFSET($Q$7,,,$D$34)-W309)),ROW(OFFSET($Q$7,,,$D$34))),1),NA())</f>
        <v>#N/A</v>
      </c>
      <c r="AD309" s="19" t="e">
        <f t="shared" ca="1" si="36"/>
        <v>#N/A</v>
      </c>
    </row>
    <row r="310" spans="12:30" x14ac:dyDescent="0.3">
      <c r="L310" s="24">
        <f t="shared" si="37"/>
        <v>304</v>
      </c>
      <c r="M310" s="16" t="e">
        <f>IF($L310&lt;=$C$34,Daten!B313,NA())</f>
        <v>#N/A</v>
      </c>
      <c r="N310" s="16" t="e">
        <f>IF($L310&lt;=$C$34,Daten!C313,NA())</f>
        <v>#N/A</v>
      </c>
      <c r="O310" s="16" t="e">
        <f>IF($L310&lt;=$C$34,Daten!D313,NA())</f>
        <v>#N/A</v>
      </c>
      <c r="P310" s="24">
        <f t="shared" si="38"/>
        <v>304</v>
      </c>
      <c r="Q310" s="16" t="e">
        <f>IF($P310&lt;=$D$34,Daten!F313,NA())</f>
        <v>#N/A</v>
      </c>
      <c r="R310" s="16" t="e">
        <f>IF($P310&lt;=$D$34,Daten!G313,NA())</f>
        <v>#N/A</v>
      </c>
      <c r="S310" s="16" t="e">
        <f>IF($P310&lt;=$D$34,Daten!H313,NA())</f>
        <v>#N/A</v>
      </c>
      <c r="U310" s="17">
        <f t="shared" si="39"/>
        <v>304</v>
      </c>
      <c r="V310" s="18" t="e">
        <f t="shared" si="32"/>
        <v>#N/A</v>
      </c>
      <c r="W310" s="18" t="e">
        <f t="shared" si="33"/>
        <v>#N/A</v>
      </c>
      <c r="X310" s="18" t="e">
        <f t="shared" si="34"/>
        <v>#N/A</v>
      </c>
      <c r="Y310" s="17" t="e">
        <f t="array" aca="1" ref="Y310" ca="1">IF(U310&lt;=$C$53,SMALL(IF(ABS(OFFSET($M$7,,,$C$34)-V310)=MIN(ABS(OFFSET($M$7,,,$C$34)-V310)),ROW(OFFSET($M$7,,,$C$34))),1),NA())</f>
        <v>#N/A</v>
      </c>
      <c r="Z310" s="17" t="e">
        <f t="array" aca="1" ref="Z310" ca="1">IF(U310&lt;=$C$53,LARGE(IF(ABS(OFFSET($M$7,,,$C$34)-W310)=MIN(ABS(OFFSET($M$7,,,$C$34)-W310)),ROW(OFFSET($M$7,,,$C$34))),1),NA())</f>
        <v>#N/A</v>
      </c>
      <c r="AA310" s="19" t="e">
        <f t="shared" ca="1" si="35"/>
        <v>#N/A</v>
      </c>
      <c r="AB310" s="17" t="e">
        <f t="array" aca="1" ref="AB310" ca="1">IF(U310&lt;=$C$53,SMALL(IF(ABS(OFFSET($Q$7,,,$D$34)-V310)=MIN(ABS(OFFSET($Q$7,,,$D$34)-V310)),ROW(OFFSET($Q$7,,,$D$34))),1),NA())</f>
        <v>#N/A</v>
      </c>
      <c r="AC310" s="17" t="e">
        <f t="array" aca="1" ref="AC310" ca="1">IF(U310&lt;=$C$53,LARGE(IF(ABS(OFFSET($Q$7,,,$D$34)-W310)=MIN(ABS(OFFSET($Q$7,,,$D$34)-W310)),ROW(OFFSET($Q$7,,,$D$34))),1),NA())</f>
        <v>#N/A</v>
      </c>
      <c r="AD310" s="19" t="e">
        <f t="shared" ca="1" si="36"/>
        <v>#N/A</v>
      </c>
    </row>
    <row r="311" spans="12:30" x14ac:dyDescent="0.3">
      <c r="L311" s="24">
        <f t="shared" si="37"/>
        <v>305</v>
      </c>
      <c r="M311" s="16" t="e">
        <f>IF($L311&lt;=$C$34,Daten!B314,NA())</f>
        <v>#N/A</v>
      </c>
      <c r="N311" s="16" t="e">
        <f>IF($L311&lt;=$C$34,Daten!C314,NA())</f>
        <v>#N/A</v>
      </c>
      <c r="O311" s="16" t="e">
        <f>IF($L311&lt;=$C$34,Daten!D314,NA())</f>
        <v>#N/A</v>
      </c>
      <c r="P311" s="24">
        <f t="shared" si="38"/>
        <v>305</v>
      </c>
      <c r="Q311" s="16" t="e">
        <f>IF($P311&lt;=$D$34,Daten!F314,NA())</f>
        <v>#N/A</v>
      </c>
      <c r="R311" s="16" t="e">
        <f>IF($P311&lt;=$D$34,Daten!G314,NA())</f>
        <v>#N/A</v>
      </c>
      <c r="S311" s="16" t="e">
        <f>IF($P311&lt;=$D$34,Daten!H314,NA())</f>
        <v>#N/A</v>
      </c>
      <c r="U311" s="17">
        <f t="shared" si="39"/>
        <v>305</v>
      </c>
      <c r="V311" s="18" t="e">
        <f t="shared" si="32"/>
        <v>#N/A</v>
      </c>
      <c r="W311" s="18" t="e">
        <f t="shared" si="33"/>
        <v>#N/A</v>
      </c>
      <c r="X311" s="18" t="e">
        <f t="shared" si="34"/>
        <v>#N/A</v>
      </c>
      <c r="Y311" s="17" t="e">
        <f t="array" aca="1" ref="Y311" ca="1">IF(U311&lt;=$C$53,SMALL(IF(ABS(OFFSET($M$7,,,$C$34)-V311)=MIN(ABS(OFFSET($M$7,,,$C$34)-V311)),ROW(OFFSET($M$7,,,$C$34))),1),NA())</f>
        <v>#N/A</v>
      </c>
      <c r="Z311" s="17" t="e">
        <f t="array" aca="1" ref="Z311" ca="1">IF(U311&lt;=$C$53,LARGE(IF(ABS(OFFSET($M$7,,,$C$34)-W311)=MIN(ABS(OFFSET($M$7,,,$C$34)-W311)),ROW(OFFSET($M$7,,,$C$34))),1),NA())</f>
        <v>#N/A</v>
      </c>
      <c r="AA311" s="19" t="e">
        <f t="shared" ca="1" si="35"/>
        <v>#N/A</v>
      </c>
      <c r="AB311" s="17" t="e">
        <f t="array" aca="1" ref="AB311" ca="1">IF(U311&lt;=$C$53,SMALL(IF(ABS(OFFSET($Q$7,,,$D$34)-V311)=MIN(ABS(OFFSET($Q$7,,,$D$34)-V311)),ROW(OFFSET($Q$7,,,$D$34))),1),NA())</f>
        <v>#N/A</v>
      </c>
      <c r="AC311" s="17" t="e">
        <f t="array" aca="1" ref="AC311" ca="1">IF(U311&lt;=$C$53,LARGE(IF(ABS(OFFSET($Q$7,,,$D$34)-W311)=MIN(ABS(OFFSET($Q$7,,,$D$34)-W311)),ROW(OFFSET($Q$7,,,$D$34))),1),NA())</f>
        <v>#N/A</v>
      </c>
      <c r="AD311" s="19" t="e">
        <f t="shared" ca="1" si="36"/>
        <v>#N/A</v>
      </c>
    </row>
    <row r="312" spans="12:30" x14ac:dyDescent="0.3">
      <c r="L312" s="24">
        <f t="shared" si="37"/>
        <v>306</v>
      </c>
      <c r="M312" s="16" t="e">
        <f>IF($L312&lt;=$C$34,Daten!B315,NA())</f>
        <v>#N/A</v>
      </c>
      <c r="N312" s="16" t="e">
        <f>IF($L312&lt;=$C$34,Daten!C315,NA())</f>
        <v>#N/A</v>
      </c>
      <c r="O312" s="16" t="e">
        <f>IF($L312&lt;=$C$34,Daten!D315,NA())</f>
        <v>#N/A</v>
      </c>
      <c r="P312" s="24">
        <f t="shared" si="38"/>
        <v>306</v>
      </c>
      <c r="Q312" s="16" t="e">
        <f>IF($P312&lt;=$D$34,Daten!F315,NA())</f>
        <v>#N/A</v>
      </c>
      <c r="R312" s="16" t="e">
        <f>IF($P312&lt;=$D$34,Daten!G315,NA())</f>
        <v>#N/A</v>
      </c>
      <c r="S312" s="16" t="e">
        <f>IF($P312&lt;=$D$34,Daten!H315,NA())</f>
        <v>#N/A</v>
      </c>
      <c r="U312" s="17">
        <f t="shared" si="39"/>
        <v>306</v>
      </c>
      <c r="V312" s="18" t="e">
        <f t="shared" si="32"/>
        <v>#N/A</v>
      </c>
      <c r="W312" s="18" t="e">
        <f t="shared" si="33"/>
        <v>#N/A</v>
      </c>
      <c r="X312" s="18" t="e">
        <f t="shared" si="34"/>
        <v>#N/A</v>
      </c>
      <c r="Y312" s="17" t="e">
        <f t="array" aca="1" ref="Y312" ca="1">IF(U312&lt;=$C$53,SMALL(IF(ABS(OFFSET($M$7,,,$C$34)-V312)=MIN(ABS(OFFSET($M$7,,,$C$34)-V312)),ROW(OFFSET($M$7,,,$C$34))),1),NA())</f>
        <v>#N/A</v>
      </c>
      <c r="Z312" s="17" t="e">
        <f t="array" aca="1" ref="Z312" ca="1">IF(U312&lt;=$C$53,LARGE(IF(ABS(OFFSET($M$7,,,$C$34)-W312)=MIN(ABS(OFFSET($M$7,,,$C$34)-W312)),ROW(OFFSET($M$7,,,$C$34))),1),NA())</f>
        <v>#N/A</v>
      </c>
      <c r="AA312" s="19" t="e">
        <f t="shared" ca="1" si="35"/>
        <v>#N/A</v>
      </c>
      <c r="AB312" s="17" t="e">
        <f t="array" aca="1" ref="AB312" ca="1">IF(U312&lt;=$C$53,SMALL(IF(ABS(OFFSET($Q$7,,,$D$34)-V312)=MIN(ABS(OFFSET($Q$7,,,$D$34)-V312)),ROW(OFFSET($Q$7,,,$D$34))),1),NA())</f>
        <v>#N/A</v>
      </c>
      <c r="AC312" s="17" t="e">
        <f t="array" aca="1" ref="AC312" ca="1">IF(U312&lt;=$C$53,LARGE(IF(ABS(OFFSET($Q$7,,,$D$34)-W312)=MIN(ABS(OFFSET($Q$7,,,$D$34)-W312)),ROW(OFFSET($Q$7,,,$D$34))),1),NA())</f>
        <v>#N/A</v>
      </c>
      <c r="AD312" s="19" t="e">
        <f t="shared" ca="1" si="36"/>
        <v>#N/A</v>
      </c>
    </row>
    <row r="313" spans="12:30" x14ac:dyDescent="0.3">
      <c r="L313" s="24">
        <f t="shared" si="37"/>
        <v>307</v>
      </c>
      <c r="M313" s="16" t="e">
        <f>IF($L313&lt;=$C$34,Daten!B316,NA())</f>
        <v>#N/A</v>
      </c>
      <c r="N313" s="16" t="e">
        <f>IF($L313&lt;=$C$34,Daten!C316,NA())</f>
        <v>#N/A</v>
      </c>
      <c r="O313" s="16" t="e">
        <f>IF($L313&lt;=$C$34,Daten!D316,NA())</f>
        <v>#N/A</v>
      </c>
      <c r="P313" s="24">
        <f t="shared" si="38"/>
        <v>307</v>
      </c>
      <c r="Q313" s="16" t="e">
        <f>IF($P313&lt;=$D$34,Daten!F316,NA())</f>
        <v>#N/A</v>
      </c>
      <c r="R313" s="16" t="e">
        <f>IF($P313&lt;=$D$34,Daten!G316,NA())</f>
        <v>#N/A</v>
      </c>
      <c r="S313" s="16" t="e">
        <f>IF($P313&lt;=$D$34,Daten!H316,NA())</f>
        <v>#N/A</v>
      </c>
      <c r="U313" s="17">
        <f t="shared" si="39"/>
        <v>307</v>
      </c>
      <c r="V313" s="18" t="e">
        <f t="shared" si="32"/>
        <v>#N/A</v>
      </c>
      <c r="W313" s="18" t="e">
        <f t="shared" si="33"/>
        <v>#N/A</v>
      </c>
      <c r="X313" s="18" t="e">
        <f t="shared" si="34"/>
        <v>#N/A</v>
      </c>
      <c r="Y313" s="17" t="e">
        <f t="array" aca="1" ref="Y313" ca="1">IF(U313&lt;=$C$53,SMALL(IF(ABS(OFFSET($M$7,,,$C$34)-V313)=MIN(ABS(OFFSET($M$7,,,$C$34)-V313)),ROW(OFFSET($M$7,,,$C$34))),1),NA())</f>
        <v>#N/A</v>
      </c>
      <c r="Z313" s="17" t="e">
        <f t="array" aca="1" ref="Z313" ca="1">IF(U313&lt;=$C$53,LARGE(IF(ABS(OFFSET($M$7,,,$C$34)-W313)=MIN(ABS(OFFSET($M$7,,,$C$34)-W313)),ROW(OFFSET($M$7,,,$C$34))),1),NA())</f>
        <v>#N/A</v>
      </c>
      <c r="AA313" s="19" t="e">
        <f t="shared" ca="1" si="35"/>
        <v>#N/A</v>
      </c>
      <c r="AB313" s="17" t="e">
        <f t="array" aca="1" ref="AB313" ca="1">IF(U313&lt;=$C$53,SMALL(IF(ABS(OFFSET($Q$7,,,$D$34)-V313)=MIN(ABS(OFFSET($Q$7,,,$D$34)-V313)),ROW(OFFSET($Q$7,,,$D$34))),1),NA())</f>
        <v>#N/A</v>
      </c>
      <c r="AC313" s="17" t="e">
        <f t="array" aca="1" ref="AC313" ca="1">IF(U313&lt;=$C$53,LARGE(IF(ABS(OFFSET($Q$7,,,$D$34)-W313)=MIN(ABS(OFFSET($Q$7,,,$D$34)-W313)),ROW(OFFSET($Q$7,,,$D$34))),1),NA())</f>
        <v>#N/A</v>
      </c>
      <c r="AD313" s="19" t="e">
        <f t="shared" ca="1" si="36"/>
        <v>#N/A</v>
      </c>
    </row>
    <row r="314" spans="12:30" x14ac:dyDescent="0.3">
      <c r="L314" s="24">
        <f t="shared" si="37"/>
        <v>308</v>
      </c>
      <c r="M314" s="16" t="e">
        <f>IF($L314&lt;=$C$34,Daten!B317,NA())</f>
        <v>#N/A</v>
      </c>
      <c r="N314" s="16" t="e">
        <f>IF($L314&lt;=$C$34,Daten!C317,NA())</f>
        <v>#N/A</v>
      </c>
      <c r="O314" s="16" t="e">
        <f>IF($L314&lt;=$C$34,Daten!D317,NA())</f>
        <v>#N/A</v>
      </c>
      <c r="P314" s="24">
        <f t="shared" si="38"/>
        <v>308</v>
      </c>
      <c r="Q314" s="16" t="e">
        <f>IF($P314&lt;=$D$34,Daten!F317,NA())</f>
        <v>#N/A</v>
      </c>
      <c r="R314" s="16" t="e">
        <f>IF($P314&lt;=$D$34,Daten!G317,NA())</f>
        <v>#N/A</v>
      </c>
      <c r="S314" s="16" t="e">
        <f>IF($P314&lt;=$D$34,Daten!H317,NA())</f>
        <v>#N/A</v>
      </c>
      <c r="U314" s="17">
        <f t="shared" si="39"/>
        <v>308</v>
      </c>
      <c r="V314" s="18" t="e">
        <f t="shared" si="32"/>
        <v>#N/A</v>
      </c>
      <c r="W314" s="18" t="e">
        <f t="shared" si="33"/>
        <v>#N/A</v>
      </c>
      <c r="X314" s="18" t="e">
        <f t="shared" si="34"/>
        <v>#N/A</v>
      </c>
      <c r="Y314" s="17" t="e">
        <f t="array" aca="1" ref="Y314" ca="1">IF(U314&lt;=$C$53,SMALL(IF(ABS(OFFSET($M$7,,,$C$34)-V314)=MIN(ABS(OFFSET($M$7,,,$C$34)-V314)),ROW(OFFSET($M$7,,,$C$34))),1),NA())</f>
        <v>#N/A</v>
      </c>
      <c r="Z314" s="17" t="e">
        <f t="array" aca="1" ref="Z314" ca="1">IF(U314&lt;=$C$53,LARGE(IF(ABS(OFFSET($M$7,,,$C$34)-W314)=MIN(ABS(OFFSET($M$7,,,$C$34)-W314)),ROW(OFFSET($M$7,,,$C$34))),1),NA())</f>
        <v>#N/A</v>
      </c>
      <c r="AA314" s="19" t="e">
        <f t="shared" ca="1" si="35"/>
        <v>#N/A</v>
      </c>
      <c r="AB314" s="17" t="e">
        <f t="array" aca="1" ref="AB314" ca="1">IF(U314&lt;=$C$53,SMALL(IF(ABS(OFFSET($Q$7,,,$D$34)-V314)=MIN(ABS(OFFSET($Q$7,,,$D$34)-V314)),ROW(OFFSET($Q$7,,,$D$34))),1),NA())</f>
        <v>#N/A</v>
      </c>
      <c r="AC314" s="17" t="e">
        <f t="array" aca="1" ref="AC314" ca="1">IF(U314&lt;=$C$53,LARGE(IF(ABS(OFFSET($Q$7,,,$D$34)-W314)=MIN(ABS(OFFSET($Q$7,,,$D$34)-W314)),ROW(OFFSET($Q$7,,,$D$34))),1),NA())</f>
        <v>#N/A</v>
      </c>
      <c r="AD314" s="19" t="e">
        <f t="shared" ca="1" si="36"/>
        <v>#N/A</v>
      </c>
    </row>
    <row r="315" spans="12:30" x14ac:dyDescent="0.3">
      <c r="L315" s="24">
        <f t="shared" si="37"/>
        <v>309</v>
      </c>
      <c r="M315" s="16" t="e">
        <f>IF($L315&lt;=$C$34,Daten!B318,NA())</f>
        <v>#N/A</v>
      </c>
      <c r="N315" s="16" t="e">
        <f>IF($L315&lt;=$C$34,Daten!C318,NA())</f>
        <v>#N/A</v>
      </c>
      <c r="O315" s="16" t="e">
        <f>IF($L315&lt;=$C$34,Daten!D318,NA())</f>
        <v>#N/A</v>
      </c>
      <c r="P315" s="24">
        <f t="shared" si="38"/>
        <v>309</v>
      </c>
      <c r="Q315" s="16" t="e">
        <f>IF($P315&lt;=$D$34,Daten!F318,NA())</f>
        <v>#N/A</v>
      </c>
      <c r="R315" s="16" t="e">
        <f>IF($P315&lt;=$D$34,Daten!G318,NA())</f>
        <v>#N/A</v>
      </c>
      <c r="S315" s="16" t="e">
        <f>IF($P315&lt;=$D$34,Daten!H318,NA())</f>
        <v>#N/A</v>
      </c>
      <c r="U315" s="17">
        <f t="shared" si="39"/>
        <v>309</v>
      </c>
      <c r="V315" s="18" t="e">
        <f t="shared" si="32"/>
        <v>#N/A</v>
      </c>
      <c r="W315" s="18" t="e">
        <f t="shared" si="33"/>
        <v>#N/A</v>
      </c>
      <c r="X315" s="18" t="e">
        <f t="shared" si="34"/>
        <v>#N/A</v>
      </c>
      <c r="Y315" s="17" t="e">
        <f t="array" aca="1" ref="Y315" ca="1">IF(U315&lt;=$C$53,SMALL(IF(ABS(OFFSET($M$7,,,$C$34)-V315)=MIN(ABS(OFFSET($M$7,,,$C$34)-V315)),ROW(OFFSET($M$7,,,$C$34))),1),NA())</f>
        <v>#N/A</v>
      </c>
      <c r="Z315" s="17" t="e">
        <f t="array" aca="1" ref="Z315" ca="1">IF(U315&lt;=$C$53,LARGE(IF(ABS(OFFSET($M$7,,,$C$34)-W315)=MIN(ABS(OFFSET($M$7,,,$C$34)-W315)),ROW(OFFSET($M$7,,,$C$34))),1),NA())</f>
        <v>#N/A</v>
      </c>
      <c r="AA315" s="19" t="e">
        <f t="shared" ca="1" si="35"/>
        <v>#N/A</v>
      </c>
      <c r="AB315" s="17" t="e">
        <f t="array" aca="1" ref="AB315" ca="1">IF(U315&lt;=$C$53,SMALL(IF(ABS(OFFSET($Q$7,,,$D$34)-V315)=MIN(ABS(OFFSET($Q$7,,,$D$34)-V315)),ROW(OFFSET($Q$7,,,$D$34))),1),NA())</f>
        <v>#N/A</v>
      </c>
      <c r="AC315" s="17" t="e">
        <f t="array" aca="1" ref="AC315" ca="1">IF(U315&lt;=$C$53,LARGE(IF(ABS(OFFSET($Q$7,,,$D$34)-W315)=MIN(ABS(OFFSET($Q$7,,,$D$34)-W315)),ROW(OFFSET($Q$7,,,$D$34))),1),NA())</f>
        <v>#N/A</v>
      </c>
      <c r="AD315" s="19" t="e">
        <f t="shared" ca="1" si="36"/>
        <v>#N/A</v>
      </c>
    </row>
    <row r="316" spans="12:30" x14ac:dyDescent="0.3">
      <c r="L316" s="24">
        <f t="shared" si="37"/>
        <v>310</v>
      </c>
      <c r="M316" s="16" t="e">
        <f>IF($L316&lt;=$C$34,Daten!B319,NA())</f>
        <v>#N/A</v>
      </c>
      <c r="N316" s="16" t="e">
        <f>IF($L316&lt;=$C$34,Daten!C319,NA())</f>
        <v>#N/A</v>
      </c>
      <c r="O316" s="16" t="e">
        <f>IF($L316&lt;=$C$34,Daten!D319,NA())</f>
        <v>#N/A</v>
      </c>
      <c r="P316" s="24">
        <f t="shared" si="38"/>
        <v>310</v>
      </c>
      <c r="Q316" s="16" t="e">
        <f>IF($P316&lt;=$D$34,Daten!F319,NA())</f>
        <v>#N/A</v>
      </c>
      <c r="R316" s="16" t="e">
        <f>IF($P316&lt;=$D$34,Daten!G319,NA())</f>
        <v>#N/A</v>
      </c>
      <c r="S316" s="16" t="e">
        <f>IF($P316&lt;=$D$34,Daten!H319,NA())</f>
        <v>#N/A</v>
      </c>
      <c r="U316" s="17">
        <f t="shared" si="39"/>
        <v>310</v>
      </c>
      <c r="V316" s="18" t="e">
        <f t="shared" si="32"/>
        <v>#N/A</v>
      </c>
      <c r="W316" s="18" t="e">
        <f t="shared" si="33"/>
        <v>#N/A</v>
      </c>
      <c r="X316" s="18" t="e">
        <f t="shared" si="34"/>
        <v>#N/A</v>
      </c>
      <c r="Y316" s="17" t="e">
        <f t="array" aca="1" ref="Y316" ca="1">IF(U316&lt;=$C$53,SMALL(IF(ABS(OFFSET($M$7,,,$C$34)-V316)=MIN(ABS(OFFSET($M$7,,,$C$34)-V316)),ROW(OFFSET($M$7,,,$C$34))),1),NA())</f>
        <v>#N/A</v>
      </c>
      <c r="Z316" s="17" t="e">
        <f t="array" aca="1" ref="Z316" ca="1">IF(U316&lt;=$C$53,LARGE(IF(ABS(OFFSET($M$7,,,$C$34)-W316)=MIN(ABS(OFFSET($M$7,,,$C$34)-W316)),ROW(OFFSET($M$7,,,$C$34))),1),NA())</f>
        <v>#N/A</v>
      </c>
      <c r="AA316" s="19" t="e">
        <f t="shared" ca="1" si="35"/>
        <v>#N/A</v>
      </c>
      <c r="AB316" s="17" t="e">
        <f t="array" aca="1" ref="AB316" ca="1">IF(U316&lt;=$C$53,SMALL(IF(ABS(OFFSET($Q$7,,,$D$34)-V316)=MIN(ABS(OFFSET($Q$7,,,$D$34)-V316)),ROW(OFFSET($Q$7,,,$D$34))),1),NA())</f>
        <v>#N/A</v>
      </c>
      <c r="AC316" s="17" t="e">
        <f t="array" aca="1" ref="AC316" ca="1">IF(U316&lt;=$C$53,LARGE(IF(ABS(OFFSET($Q$7,,,$D$34)-W316)=MIN(ABS(OFFSET($Q$7,,,$D$34)-W316)),ROW(OFFSET($Q$7,,,$D$34))),1),NA())</f>
        <v>#N/A</v>
      </c>
      <c r="AD316" s="19" t="e">
        <f t="shared" ca="1" si="36"/>
        <v>#N/A</v>
      </c>
    </row>
    <row r="317" spans="12:30" x14ac:dyDescent="0.3">
      <c r="L317" s="24">
        <f t="shared" si="37"/>
        <v>311</v>
      </c>
      <c r="M317" s="16" t="e">
        <f>IF($L317&lt;=$C$34,Daten!B320,NA())</f>
        <v>#N/A</v>
      </c>
      <c r="N317" s="16" t="e">
        <f>IF($L317&lt;=$C$34,Daten!C320,NA())</f>
        <v>#N/A</v>
      </c>
      <c r="O317" s="16" t="e">
        <f>IF($L317&lt;=$C$34,Daten!D320,NA())</f>
        <v>#N/A</v>
      </c>
      <c r="P317" s="24">
        <f t="shared" si="38"/>
        <v>311</v>
      </c>
      <c r="Q317" s="16" t="e">
        <f>IF($P317&lt;=$D$34,Daten!F320,NA())</f>
        <v>#N/A</v>
      </c>
      <c r="R317" s="16" t="e">
        <f>IF($P317&lt;=$D$34,Daten!G320,NA())</f>
        <v>#N/A</v>
      </c>
      <c r="S317" s="16" t="e">
        <f>IF($P317&lt;=$D$34,Daten!H320,NA())</f>
        <v>#N/A</v>
      </c>
      <c r="U317" s="17">
        <f t="shared" si="39"/>
        <v>311</v>
      </c>
      <c r="V317" s="18" t="e">
        <f t="shared" si="32"/>
        <v>#N/A</v>
      </c>
      <c r="W317" s="18" t="e">
        <f t="shared" si="33"/>
        <v>#N/A</v>
      </c>
      <c r="X317" s="18" t="e">
        <f t="shared" si="34"/>
        <v>#N/A</v>
      </c>
      <c r="Y317" s="17" t="e">
        <f t="array" aca="1" ref="Y317" ca="1">IF(U317&lt;=$C$53,SMALL(IF(ABS(OFFSET($M$7,,,$C$34)-V317)=MIN(ABS(OFFSET($M$7,,,$C$34)-V317)),ROW(OFFSET($M$7,,,$C$34))),1),NA())</f>
        <v>#N/A</v>
      </c>
      <c r="Z317" s="17" t="e">
        <f t="array" aca="1" ref="Z317" ca="1">IF(U317&lt;=$C$53,LARGE(IF(ABS(OFFSET($M$7,,,$C$34)-W317)=MIN(ABS(OFFSET($M$7,,,$C$34)-W317)),ROW(OFFSET($M$7,,,$C$34))),1),NA())</f>
        <v>#N/A</v>
      </c>
      <c r="AA317" s="19" t="e">
        <f t="shared" ca="1" si="35"/>
        <v>#N/A</v>
      </c>
      <c r="AB317" s="17" t="e">
        <f t="array" aca="1" ref="AB317" ca="1">IF(U317&lt;=$C$53,SMALL(IF(ABS(OFFSET($Q$7,,,$D$34)-V317)=MIN(ABS(OFFSET($Q$7,,,$D$34)-V317)),ROW(OFFSET($Q$7,,,$D$34))),1),NA())</f>
        <v>#N/A</v>
      </c>
      <c r="AC317" s="17" t="e">
        <f t="array" aca="1" ref="AC317" ca="1">IF(U317&lt;=$C$53,LARGE(IF(ABS(OFFSET($Q$7,,,$D$34)-W317)=MIN(ABS(OFFSET($Q$7,,,$D$34)-W317)),ROW(OFFSET($Q$7,,,$D$34))),1),NA())</f>
        <v>#N/A</v>
      </c>
      <c r="AD317" s="19" t="e">
        <f t="shared" ca="1" si="36"/>
        <v>#N/A</v>
      </c>
    </row>
    <row r="318" spans="12:30" x14ac:dyDescent="0.3">
      <c r="L318" s="24">
        <f t="shared" si="37"/>
        <v>312</v>
      </c>
      <c r="M318" s="16" t="e">
        <f>IF($L318&lt;=$C$34,Daten!B321,NA())</f>
        <v>#N/A</v>
      </c>
      <c r="N318" s="16" t="e">
        <f>IF($L318&lt;=$C$34,Daten!C321,NA())</f>
        <v>#N/A</v>
      </c>
      <c r="O318" s="16" t="e">
        <f>IF($L318&lt;=$C$34,Daten!D321,NA())</f>
        <v>#N/A</v>
      </c>
      <c r="P318" s="24">
        <f t="shared" si="38"/>
        <v>312</v>
      </c>
      <c r="Q318" s="16" t="e">
        <f>IF($P318&lt;=$D$34,Daten!F321,NA())</f>
        <v>#N/A</v>
      </c>
      <c r="R318" s="16" t="e">
        <f>IF($P318&lt;=$D$34,Daten!G321,NA())</f>
        <v>#N/A</v>
      </c>
      <c r="S318" s="16" t="e">
        <f>IF($P318&lt;=$D$34,Daten!H321,NA())</f>
        <v>#N/A</v>
      </c>
      <c r="U318" s="17">
        <f t="shared" si="39"/>
        <v>312</v>
      </c>
      <c r="V318" s="18" t="e">
        <f t="shared" si="32"/>
        <v>#N/A</v>
      </c>
      <c r="W318" s="18" t="e">
        <f t="shared" si="33"/>
        <v>#N/A</v>
      </c>
      <c r="X318" s="18" t="e">
        <f t="shared" si="34"/>
        <v>#N/A</v>
      </c>
      <c r="Y318" s="17" t="e">
        <f t="array" aca="1" ref="Y318" ca="1">IF(U318&lt;=$C$53,SMALL(IF(ABS(OFFSET($M$7,,,$C$34)-V318)=MIN(ABS(OFFSET($M$7,,,$C$34)-V318)),ROW(OFFSET($M$7,,,$C$34))),1),NA())</f>
        <v>#N/A</v>
      </c>
      <c r="Z318" s="17" t="e">
        <f t="array" aca="1" ref="Z318" ca="1">IF(U318&lt;=$C$53,LARGE(IF(ABS(OFFSET($M$7,,,$C$34)-W318)=MIN(ABS(OFFSET($M$7,,,$C$34)-W318)),ROW(OFFSET($M$7,,,$C$34))),1),NA())</f>
        <v>#N/A</v>
      </c>
      <c r="AA318" s="19" t="e">
        <f t="shared" ca="1" si="35"/>
        <v>#N/A</v>
      </c>
      <c r="AB318" s="17" t="e">
        <f t="array" aca="1" ref="AB318" ca="1">IF(U318&lt;=$C$53,SMALL(IF(ABS(OFFSET($Q$7,,,$D$34)-V318)=MIN(ABS(OFFSET($Q$7,,,$D$34)-V318)),ROW(OFFSET($Q$7,,,$D$34))),1),NA())</f>
        <v>#N/A</v>
      </c>
      <c r="AC318" s="17" t="e">
        <f t="array" aca="1" ref="AC318" ca="1">IF(U318&lt;=$C$53,LARGE(IF(ABS(OFFSET($Q$7,,,$D$34)-W318)=MIN(ABS(OFFSET($Q$7,,,$D$34)-W318)),ROW(OFFSET($Q$7,,,$D$34))),1),NA())</f>
        <v>#N/A</v>
      </c>
      <c r="AD318" s="19" t="e">
        <f t="shared" ca="1" si="36"/>
        <v>#N/A</v>
      </c>
    </row>
    <row r="319" spans="12:30" x14ac:dyDescent="0.3">
      <c r="L319" s="24">
        <f t="shared" si="37"/>
        <v>313</v>
      </c>
      <c r="M319" s="16" t="e">
        <f>IF($L319&lt;=$C$34,Daten!B322,NA())</f>
        <v>#N/A</v>
      </c>
      <c r="N319" s="16" t="e">
        <f>IF($L319&lt;=$C$34,Daten!C322,NA())</f>
        <v>#N/A</v>
      </c>
      <c r="O319" s="16" t="e">
        <f>IF($L319&lt;=$C$34,Daten!D322,NA())</f>
        <v>#N/A</v>
      </c>
      <c r="P319" s="24">
        <f t="shared" si="38"/>
        <v>313</v>
      </c>
      <c r="Q319" s="16" t="e">
        <f>IF($P319&lt;=$D$34,Daten!F322,NA())</f>
        <v>#N/A</v>
      </c>
      <c r="R319" s="16" t="e">
        <f>IF($P319&lt;=$D$34,Daten!G322,NA())</f>
        <v>#N/A</v>
      </c>
      <c r="S319" s="16" t="e">
        <f>IF($P319&lt;=$D$34,Daten!H322,NA())</f>
        <v>#N/A</v>
      </c>
      <c r="U319" s="17">
        <f t="shared" si="39"/>
        <v>313</v>
      </c>
      <c r="V319" s="18" t="e">
        <f t="shared" si="32"/>
        <v>#N/A</v>
      </c>
      <c r="W319" s="18" t="e">
        <f t="shared" si="33"/>
        <v>#N/A</v>
      </c>
      <c r="X319" s="18" t="e">
        <f t="shared" si="34"/>
        <v>#N/A</v>
      </c>
      <c r="Y319" s="17" t="e">
        <f t="array" aca="1" ref="Y319" ca="1">IF(U319&lt;=$C$53,SMALL(IF(ABS(OFFSET($M$7,,,$C$34)-V319)=MIN(ABS(OFFSET($M$7,,,$C$34)-V319)),ROW(OFFSET($M$7,,,$C$34))),1),NA())</f>
        <v>#N/A</v>
      </c>
      <c r="Z319" s="17" t="e">
        <f t="array" aca="1" ref="Z319" ca="1">IF(U319&lt;=$C$53,LARGE(IF(ABS(OFFSET($M$7,,,$C$34)-W319)=MIN(ABS(OFFSET($M$7,,,$C$34)-W319)),ROW(OFFSET($M$7,,,$C$34))),1),NA())</f>
        <v>#N/A</v>
      </c>
      <c r="AA319" s="19" t="e">
        <f t="shared" ca="1" si="35"/>
        <v>#N/A</v>
      </c>
      <c r="AB319" s="17" t="e">
        <f t="array" aca="1" ref="AB319" ca="1">IF(U319&lt;=$C$53,SMALL(IF(ABS(OFFSET($Q$7,,,$D$34)-V319)=MIN(ABS(OFFSET($Q$7,,,$D$34)-V319)),ROW(OFFSET($Q$7,,,$D$34))),1),NA())</f>
        <v>#N/A</v>
      </c>
      <c r="AC319" s="17" t="e">
        <f t="array" aca="1" ref="AC319" ca="1">IF(U319&lt;=$C$53,LARGE(IF(ABS(OFFSET($Q$7,,,$D$34)-W319)=MIN(ABS(OFFSET($Q$7,,,$D$34)-W319)),ROW(OFFSET($Q$7,,,$D$34))),1),NA())</f>
        <v>#N/A</v>
      </c>
      <c r="AD319" s="19" t="e">
        <f t="shared" ca="1" si="36"/>
        <v>#N/A</v>
      </c>
    </row>
    <row r="320" spans="12:30" x14ac:dyDescent="0.3">
      <c r="L320" s="24">
        <f t="shared" si="37"/>
        <v>314</v>
      </c>
      <c r="M320" s="16" t="e">
        <f>IF($L320&lt;=$C$34,Daten!B323,NA())</f>
        <v>#N/A</v>
      </c>
      <c r="N320" s="16" t="e">
        <f>IF($L320&lt;=$C$34,Daten!C323,NA())</f>
        <v>#N/A</v>
      </c>
      <c r="O320" s="16" t="e">
        <f>IF($L320&lt;=$C$34,Daten!D323,NA())</f>
        <v>#N/A</v>
      </c>
      <c r="P320" s="24">
        <f t="shared" si="38"/>
        <v>314</v>
      </c>
      <c r="Q320" s="16" t="e">
        <f>IF($P320&lt;=$D$34,Daten!F323,NA())</f>
        <v>#N/A</v>
      </c>
      <c r="R320" s="16" t="e">
        <f>IF($P320&lt;=$D$34,Daten!G323,NA())</f>
        <v>#N/A</v>
      </c>
      <c r="S320" s="16" t="e">
        <f>IF($P320&lt;=$D$34,Daten!H323,NA())</f>
        <v>#N/A</v>
      </c>
      <c r="U320" s="17">
        <f t="shared" si="39"/>
        <v>314</v>
      </c>
      <c r="V320" s="18" t="e">
        <f t="shared" si="32"/>
        <v>#N/A</v>
      </c>
      <c r="W320" s="18" t="e">
        <f t="shared" si="33"/>
        <v>#N/A</v>
      </c>
      <c r="X320" s="18" t="e">
        <f t="shared" si="34"/>
        <v>#N/A</v>
      </c>
      <c r="Y320" s="17" t="e">
        <f t="array" aca="1" ref="Y320" ca="1">IF(U320&lt;=$C$53,SMALL(IF(ABS(OFFSET($M$7,,,$C$34)-V320)=MIN(ABS(OFFSET($M$7,,,$C$34)-V320)),ROW(OFFSET($M$7,,,$C$34))),1),NA())</f>
        <v>#N/A</v>
      </c>
      <c r="Z320" s="17" t="e">
        <f t="array" aca="1" ref="Z320" ca="1">IF(U320&lt;=$C$53,LARGE(IF(ABS(OFFSET($M$7,,,$C$34)-W320)=MIN(ABS(OFFSET($M$7,,,$C$34)-W320)),ROW(OFFSET($M$7,,,$C$34))),1),NA())</f>
        <v>#N/A</v>
      </c>
      <c r="AA320" s="19" t="e">
        <f t="shared" ca="1" si="35"/>
        <v>#N/A</v>
      </c>
      <c r="AB320" s="17" t="e">
        <f t="array" aca="1" ref="AB320" ca="1">IF(U320&lt;=$C$53,SMALL(IF(ABS(OFFSET($Q$7,,,$D$34)-V320)=MIN(ABS(OFFSET($Q$7,,,$D$34)-V320)),ROW(OFFSET($Q$7,,,$D$34))),1),NA())</f>
        <v>#N/A</v>
      </c>
      <c r="AC320" s="17" t="e">
        <f t="array" aca="1" ref="AC320" ca="1">IF(U320&lt;=$C$53,LARGE(IF(ABS(OFFSET($Q$7,,,$D$34)-W320)=MIN(ABS(OFFSET($Q$7,,,$D$34)-W320)),ROW(OFFSET($Q$7,,,$D$34))),1),NA())</f>
        <v>#N/A</v>
      </c>
      <c r="AD320" s="19" t="e">
        <f t="shared" ca="1" si="36"/>
        <v>#N/A</v>
      </c>
    </row>
    <row r="321" spans="12:30" x14ac:dyDescent="0.3">
      <c r="L321" s="24">
        <f t="shared" si="37"/>
        <v>315</v>
      </c>
      <c r="M321" s="16" t="e">
        <f>IF($L321&lt;=$C$34,Daten!B324,NA())</f>
        <v>#N/A</v>
      </c>
      <c r="N321" s="16" t="e">
        <f>IF($L321&lt;=$C$34,Daten!C324,NA())</f>
        <v>#N/A</v>
      </c>
      <c r="O321" s="16" t="e">
        <f>IF($L321&lt;=$C$34,Daten!D324,NA())</f>
        <v>#N/A</v>
      </c>
      <c r="P321" s="24">
        <f t="shared" si="38"/>
        <v>315</v>
      </c>
      <c r="Q321" s="16" t="e">
        <f>IF($P321&lt;=$D$34,Daten!F324,NA())</f>
        <v>#N/A</v>
      </c>
      <c r="R321" s="16" t="e">
        <f>IF($P321&lt;=$D$34,Daten!G324,NA())</f>
        <v>#N/A</v>
      </c>
      <c r="S321" s="16" t="e">
        <f>IF($P321&lt;=$D$34,Daten!H324,NA())</f>
        <v>#N/A</v>
      </c>
      <c r="U321" s="17">
        <f t="shared" si="39"/>
        <v>315</v>
      </c>
      <c r="V321" s="18" t="e">
        <f t="shared" si="32"/>
        <v>#N/A</v>
      </c>
      <c r="W321" s="18" t="e">
        <f t="shared" si="33"/>
        <v>#N/A</v>
      </c>
      <c r="X321" s="18" t="e">
        <f t="shared" si="34"/>
        <v>#N/A</v>
      </c>
      <c r="Y321" s="17" t="e">
        <f t="array" aca="1" ref="Y321" ca="1">IF(U321&lt;=$C$53,SMALL(IF(ABS(OFFSET($M$7,,,$C$34)-V321)=MIN(ABS(OFFSET($M$7,,,$C$34)-V321)),ROW(OFFSET($M$7,,,$C$34))),1),NA())</f>
        <v>#N/A</v>
      </c>
      <c r="Z321" s="17" t="e">
        <f t="array" aca="1" ref="Z321" ca="1">IF(U321&lt;=$C$53,LARGE(IF(ABS(OFFSET($M$7,,,$C$34)-W321)=MIN(ABS(OFFSET($M$7,,,$C$34)-W321)),ROW(OFFSET($M$7,,,$C$34))),1),NA())</f>
        <v>#N/A</v>
      </c>
      <c r="AA321" s="19" t="e">
        <f t="shared" ca="1" si="35"/>
        <v>#N/A</v>
      </c>
      <c r="AB321" s="17" t="e">
        <f t="array" aca="1" ref="AB321" ca="1">IF(U321&lt;=$C$53,SMALL(IF(ABS(OFFSET($Q$7,,,$D$34)-V321)=MIN(ABS(OFFSET($Q$7,,,$D$34)-V321)),ROW(OFFSET($Q$7,,,$D$34))),1),NA())</f>
        <v>#N/A</v>
      </c>
      <c r="AC321" s="17" t="e">
        <f t="array" aca="1" ref="AC321" ca="1">IF(U321&lt;=$C$53,LARGE(IF(ABS(OFFSET($Q$7,,,$D$34)-W321)=MIN(ABS(OFFSET($Q$7,,,$D$34)-W321)),ROW(OFFSET($Q$7,,,$D$34))),1),NA())</f>
        <v>#N/A</v>
      </c>
      <c r="AD321" s="19" t="e">
        <f t="shared" ca="1" si="36"/>
        <v>#N/A</v>
      </c>
    </row>
    <row r="322" spans="12:30" x14ac:dyDescent="0.3">
      <c r="L322" s="24">
        <f t="shared" si="37"/>
        <v>316</v>
      </c>
      <c r="M322" s="16" t="e">
        <f>IF($L322&lt;=$C$34,Daten!B325,NA())</f>
        <v>#N/A</v>
      </c>
      <c r="N322" s="16" t="e">
        <f>IF($L322&lt;=$C$34,Daten!C325,NA())</f>
        <v>#N/A</v>
      </c>
      <c r="O322" s="16" t="e">
        <f>IF($L322&lt;=$C$34,Daten!D325,NA())</f>
        <v>#N/A</v>
      </c>
      <c r="P322" s="24">
        <f t="shared" si="38"/>
        <v>316</v>
      </c>
      <c r="Q322" s="16" t="e">
        <f>IF($P322&lt;=$D$34,Daten!F325,NA())</f>
        <v>#N/A</v>
      </c>
      <c r="R322" s="16" t="e">
        <f>IF($P322&lt;=$D$34,Daten!G325,NA())</f>
        <v>#N/A</v>
      </c>
      <c r="S322" s="16" t="e">
        <f>IF($P322&lt;=$D$34,Daten!H325,NA())</f>
        <v>#N/A</v>
      </c>
      <c r="U322" s="17">
        <f t="shared" si="39"/>
        <v>316</v>
      </c>
      <c r="V322" s="18" t="e">
        <f t="shared" si="32"/>
        <v>#N/A</v>
      </c>
      <c r="W322" s="18" t="e">
        <f t="shared" si="33"/>
        <v>#N/A</v>
      </c>
      <c r="X322" s="18" t="e">
        <f t="shared" si="34"/>
        <v>#N/A</v>
      </c>
      <c r="Y322" s="17" t="e">
        <f t="array" aca="1" ref="Y322" ca="1">IF(U322&lt;=$C$53,SMALL(IF(ABS(OFFSET($M$7,,,$C$34)-V322)=MIN(ABS(OFFSET($M$7,,,$C$34)-V322)),ROW(OFFSET($M$7,,,$C$34))),1),NA())</f>
        <v>#N/A</v>
      </c>
      <c r="Z322" s="17" t="e">
        <f t="array" aca="1" ref="Z322" ca="1">IF(U322&lt;=$C$53,LARGE(IF(ABS(OFFSET($M$7,,,$C$34)-W322)=MIN(ABS(OFFSET($M$7,,,$C$34)-W322)),ROW(OFFSET($M$7,,,$C$34))),1),NA())</f>
        <v>#N/A</v>
      </c>
      <c r="AA322" s="19" t="e">
        <f t="shared" ca="1" si="35"/>
        <v>#N/A</v>
      </c>
      <c r="AB322" s="17" t="e">
        <f t="array" aca="1" ref="AB322" ca="1">IF(U322&lt;=$C$53,SMALL(IF(ABS(OFFSET($Q$7,,,$D$34)-V322)=MIN(ABS(OFFSET($Q$7,,,$D$34)-V322)),ROW(OFFSET($Q$7,,,$D$34))),1),NA())</f>
        <v>#N/A</v>
      </c>
      <c r="AC322" s="17" t="e">
        <f t="array" aca="1" ref="AC322" ca="1">IF(U322&lt;=$C$53,LARGE(IF(ABS(OFFSET($Q$7,,,$D$34)-W322)=MIN(ABS(OFFSET($Q$7,,,$D$34)-W322)),ROW(OFFSET($Q$7,,,$D$34))),1),NA())</f>
        <v>#N/A</v>
      </c>
      <c r="AD322" s="19" t="e">
        <f t="shared" ca="1" si="36"/>
        <v>#N/A</v>
      </c>
    </row>
    <row r="323" spans="12:30" x14ac:dyDescent="0.3">
      <c r="L323" s="24">
        <f t="shared" si="37"/>
        <v>317</v>
      </c>
      <c r="M323" s="16" t="e">
        <f>IF($L323&lt;=$C$34,Daten!B326,NA())</f>
        <v>#N/A</v>
      </c>
      <c r="N323" s="16" t="e">
        <f>IF($L323&lt;=$C$34,Daten!C326,NA())</f>
        <v>#N/A</v>
      </c>
      <c r="O323" s="16" t="e">
        <f>IF($L323&lt;=$C$34,Daten!D326,NA())</f>
        <v>#N/A</v>
      </c>
      <c r="P323" s="24">
        <f t="shared" si="38"/>
        <v>317</v>
      </c>
      <c r="Q323" s="16" t="e">
        <f>IF($P323&lt;=$D$34,Daten!F326,NA())</f>
        <v>#N/A</v>
      </c>
      <c r="R323" s="16" t="e">
        <f>IF($P323&lt;=$D$34,Daten!G326,NA())</f>
        <v>#N/A</v>
      </c>
      <c r="S323" s="16" t="e">
        <f>IF($P323&lt;=$D$34,Daten!H326,NA())</f>
        <v>#N/A</v>
      </c>
      <c r="U323" s="17">
        <f t="shared" si="39"/>
        <v>317</v>
      </c>
      <c r="V323" s="18" t="e">
        <f t="shared" si="32"/>
        <v>#N/A</v>
      </c>
      <c r="W323" s="18" t="e">
        <f t="shared" si="33"/>
        <v>#N/A</v>
      </c>
      <c r="X323" s="18" t="e">
        <f t="shared" si="34"/>
        <v>#N/A</v>
      </c>
      <c r="Y323" s="17" t="e">
        <f t="array" aca="1" ref="Y323" ca="1">IF(U323&lt;=$C$53,SMALL(IF(ABS(OFFSET($M$7,,,$C$34)-V323)=MIN(ABS(OFFSET($M$7,,,$C$34)-V323)),ROW(OFFSET($M$7,,,$C$34))),1),NA())</f>
        <v>#N/A</v>
      </c>
      <c r="Z323" s="17" t="e">
        <f t="array" aca="1" ref="Z323" ca="1">IF(U323&lt;=$C$53,LARGE(IF(ABS(OFFSET($M$7,,,$C$34)-W323)=MIN(ABS(OFFSET($M$7,,,$C$34)-W323)),ROW(OFFSET($M$7,,,$C$34))),1),NA())</f>
        <v>#N/A</v>
      </c>
      <c r="AA323" s="19" t="e">
        <f t="shared" ca="1" si="35"/>
        <v>#N/A</v>
      </c>
      <c r="AB323" s="17" t="e">
        <f t="array" aca="1" ref="AB323" ca="1">IF(U323&lt;=$C$53,SMALL(IF(ABS(OFFSET($Q$7,,,$D$34)-V323)=MIN(ABS(OFFSET($Q$7,,,$D$34)-V323)),ROW(OFFSET($Q$7,,,$D$34))),1),NA())</f>
        <v>#N/A</v>
      </c>
      <c r="AC323" s="17" t="e">
        <f t="array" aca="1" ref="AC323" ca="1">IF(U323&lt;=$C$53,LARGE(IF(ABS(OFFSET($Q$7,,,$D$34)-W323)=MIN(ABS(OFFSET($Q$7,,,$D$34)-W323)),ROW(OFFSET($Q$7,,,$D$34))),1),NA())</f>
        <v>#N/A</v>
      </c>
      <c r="AD323" s="19" t="e">
        <f t="shared" ca="1" si="36"/>
        <v>#N/A</v>
      </c>
    </row>
    <row r="324" spans="12:30" x14ac:dyDescent="0.3">
      <c r="L324" s="24">
        <f t="shared" si="37"/>
        <v>318</v>
      </c>
      <c r="M324" s="16" t="e">
        <f>IF($L324&lt;=$C$34,Daten!B327,NA())</f>
        <v>#N/A</v>
      </c>
      <c r="N324" s="16" t="e">
        <f>IF($L324&lt;=$C$34,Daten!C327,NA())</f>
        <v>#N/A</v>
      </c>
      <c r="O324" s="16" t="e">
        <f>IF($L324&lt;=$C$34,Daten!D327,NA())</f>
        <v>#N/A</v>
      </c>
      <c r="P324" s="24">
        <f t="shared" si="38"/>
        <v>318</v>
      </c>
      <c r="Q324" s="16" t="e">
        <f>IF($P324&lt;=$D$34,Daten!F327,NA())</f>
        <v>#N/A</v>
      </c>
      <c r="R324" s="16" t="e">
        <f>IF($P324&lt;=$D$34,Daten!G327,NA())</f>
        <v>#N/A</v>
      </c>
      <c r="S324" s="16" t="e">
        <f>IF($P324&lt;=$D$34,Daten!H327,NA())</f>
        <v>#N/A</v>
      </c>
      <c r="U324" s="17">
        <f t="shared" si="39"/>
        <v>318</v>
      </c>
      <c r="V324" s="18" t="e">
        <f t="shared" si="32"/>
        <v>#N/A</v>
      </c>
      <c r="W324" s="18" t="e">
        <f t="shared" si="33"/>
        <v>#N/A</v>
      </c>
      <c r="X324" s="18" t="e">
        <f t="shared" si="34"/>
        <v>#N/A</v>
      </c>
      <c r="Y324" s="17" t="e">
        <f t="array" aca="1" ref="Y324" ca="1">IF(U324&lt;=$C$53,SMALL(IF(ABS(OFFSET($M$7,,,$C$34)-V324)=MIN(ABS(OFFSET($M$7,,,$C$34)-V324)),ROW(OFFSET($M$7,,,$C$34))),1),NA())</f>
        <v>#N/A</v>
      </c>
      <c r="Z324" s="17" t="e">
        <f t="array" aca="1" ref="Z324" ca="1">IF(U324&lt;=$C$53,LARGE(IF(ABS(OFFSET($M$7,,,$C$34)-W324)=MIN(ABS(OFFSET($M$7,,,$C$34)-W324)),ROW(OFFSET($M$7,,,$C$34))),1),NA())</f>
        <v>#N/A</v>
      </c>
      <c r="AA324" s="19" t="e">
        <f t="shared" ca="1" si="35"/>
        <v>#N/A</v>
      </c>
      <c r="AB324" s="17" t="e">
        <f t="array" aca="1" ref="AB324" ca="1">IF(U324&lt;=$C$53,SMALL(IF(ABS(OFFSET($Q$7,,,$D$34)-V324)=MIN(ABS(OFFSET($Q$7,,,$D$34)-V324)),ROW(OFFSET($Q$7,,,$D$34))),1),NA())</f>
        <v>#N/A</v>
      </c>
      <c r="AC324" s="17" t="e">
        <f t="array" aca="1" ref="AC324" ca="1">IF(U324&lt;=$C$53,LARGE(IF(ABS(OFFSET($Q$7,,,$D$34)-W324)=MIN(ABS(OFFSET($Q$7,,,$D$34)-W324)),ROW(OFFSET($Q$7,,,$D$34))),1),NA())</f>
        <v>#N/A</v>
      </c>
      <c r="AD324" s="19" t="e">
        <f t="shared" ca="1" si="36"/>
        <v>#N/A</v>
      </c>
    </row>
    <row r="325" spans="12:30" x14ac:dyDescent="0.3">
      <c r="L325" s="24">
        <f t="shared" si="37"/>
        <v>319</v>
      </c>
      <c r="M325" s="16" t="e">
        <f>IF($L325&lt;=$C$34,Daten!B328,NA())</f>
        <v>#N/A</v>
      </c>
      <c r="N325" s="16" t="e">
        <f>IF($L325&lt;=$C$34,Daten!C328,NA())</f>
        <v>#N/A</v>
      </c>
      <c r="O325" s="16" t="e">
        <f>IF($L325&lt;=$C$34,Daten!D328,NA())</f>
        <v>#N/A</v>
      </c>
      <c r="P325" s="24">
        <f t="shared" si="38"/>
        <v>319</v>
      </c>
      <c r="Q325" s="16" t="e">
        <f>IF($P325&lt;=$D$34,Daten!F328,NA())</f>
        <v>#N/A</v>
      </c>
      <c r="R325" s="16" t="e">
        <f>IF($P325&lt;=$D$34,Daten!G328,NA())</f>
        <v>#N/A</v>
      </c>
      <c r="S325" s="16" t="e">
        <f>IF($P325&lt;=$D$34,Daten!H328,NA())</f>
        <v>#N/A</v>
      </c>
      <c r="U325" s="17">
        <f t="shared" si="39"/>
        <v>319</v>
      </c>
      <c r="V325" s="18" t="e">
        <f t="shared" si="32"/>
        <v>#N/A</v>
      </c>
      <c r="W325" s="18" t="e">
        <f t="shared" si="33"/>
        <v>#N/A</v>
      </c>
      <c r="X325" s="18" t="e">
        <f t="shared" si="34"/>
        <v>#N/A</v>
      </c>
      <c r="Y325" s="17" t="e">
        <f t="array" aca="1" ref="Y325" ca="1">IF(U325&lt;=$C$53,SMALL(IF(ABS(OFFSET($M$7,,,$C$34)-V325)=MIN(ABS(OFFSET($M$7,,,$C$34)-V325)),ROW(OFFSET($M$7,,,$C$34))),1),NA())</f>
        <v>#N/A</v>
      </c>
      <c r="Z325" s="17" t="e">
        <f t="array" aca="1" ref="Z325" ca="1">IF(U325&lt;=$C$53,LARGE(IF(ABS(OFFSET($M$7,,,$C$34)-W325)=MIN(ABS(OFFSET($M$7,,,$C$34)-W325)),ROW(OFFSET($M$7,,,$C$34))),1),NA())</f>
        <v>#N/A</v>
      </c>
      <c r="AA325" s="19" t="e">
        <f t="shared" ca="1" si="35"/>
        <v>#N/A</v>
      </c>
      <c r="AB325" s="17" t="e">
        <f t="array" aca="1" ref="AB325" ca="1">IF(U325&lt;=$C$53,SMALL(IF(ABS(OFFSET($Q$7,,,$D$34)-V325)=MIN(ABS(OFFSET($Q$7,,,$D$34)-V325)),ROW(OFFSET($Q$7,,,$D$34))),1),NA())</f>
        <v>#N/A</v>
      </c>
      <c r="AC325" s="17" t="e">
        <f t="array" aca="1" ref="AC325" ca="1">IF(U325&lt;=$C$53,LARGE(IF(ABS(OFFSET($Q$7,,,$D$34)-W325)=MIN(ABS(OFFSET($Q$7,,,$D$34)-W325)),ROW(OFFSET($Q$7,,,$D$34))),1),NA())</f>
        <v>#N/A</v>
      </c>
      <c r="AD325" s="19" t="e">
        <f t="shared" ca="1" si="36"/>
        <v>#N/A</v>
      </c>
    </row>
    <row r="326" spans="12:30" x14ac:dyDescent="0.3">
      <c r="L326" s="24">
        <f t="shared" si="37"/>
        <v>320</v>
      </c>
      <c r="M326" s="16" t="e">
        <f>IF($L326&lt;=$C$34,Daten!B329,NA())</f>
        <v>#N/A</v>
      </c>
      <c r="N326" s="16" t="e">
        <f>IF($L326&lt;=$C$34,Daten!C329,NA())</f>
        <v>#N/A</v>
      </c>
      <c r="O326" s="16" t="e">
        <f>IF($L326&lt;=$C$34,Daten!D329,NA())</f>
        <v>#N/A</v>
      </c>
      <c r="P326" s="24">
        <f t="shared" si="38"/>
        <v>320</v>
      </c>
      <c r="Q326" s="16" t="e">
        <f>IF($P326&lt;=$D$34,Daten!F329,NA())</f>
        <v>#N/A</v>
      </c>
      <c r="R326" s="16" t="e">
        <f>IF($P326&lt;=$D$34,Daten!G329,NA())</f>
        <v>#N/A</v>
      </c>
      <c r="S326" s="16" t="e">
        <f>IF($P326&lt;=$D$34,Daten!H329,NA())</f>
        <v>#N/A</v>
      </c>
      <c r="U326" s="17">
        <f t="shared" si="39"/>
        <v>320</v>
      </c>
      <c r="V326" s="18" t="e">
        <f t="shared" si="32"/>
        <v>#N/A</v>
      </c>
      <c r="W326" s="18" t="e">
        <f t="shared" si="33"/>
        <v>#N/A</v>
      </c>
      <c r="X326" s="18" t="e">
        <f t="shared" si="34"/>
        <v>#N/A</v>
      </c>
      <c r="Y326" s="17" t="e">
        <f t="array" aca="1" ref="Y326" ca="1">IF(U326&lt;=$C$53,SMALL(IF(ABS(OFFSET($M$7,,,$C$34)-V326)=MIN(ABS(OFFSET($M$7,,,$C$34)-V326)),ROW(OFFSET($M$7,,,$C$34))),1),NA())</f>
        <v>#N/A</v>
      </c>
      <c r="Z326" s="17" t="e">
        <f t="array" aca="1" ref="Z326" ca="1">IF(U326&lt;=$C$53,LARGE(IF(ABS(OFFSET($M$7,,,$C$34)-W326)=MIN(ABS(OFFSET($M$7,,,$C$34)-W326)),ROW(OFFSET($M$7,,,$C$34))),1),NA())</f>
        <v>#N/A</v>
      </c>
      <c r="AA326" s="19" t="e">
        <f t="shared" ca="1" si="35"/>
        <v>#N/A</v>
      </c>
      <c r="AB326" s="17" t="e">
        <f t="array" aca="1" ref="AB326" ca="1">IF(U326&lt;=$C$53,SMALL(IF(ABS(OFFSET($Q$7,,,$D$34)-V326)=MIN(ABS(OFFSET($Q$7,,,$D$34)-V326)),ROW(OFFSET($Q$7,,,$D$34))),1),NA())</f>
        <v>#N/A</v>
      </c>
      <c r="AC326" s="17" t="e">
        <f t="array" aca="1" ref="AC326" ca="1">IF(U326&lt;=$C$53,LARGE(IF(ABS(OFFSET($Q$7,,,$D$34)-W326)=MIN(ABS(OFFSET($Q$7,,,$D$34)-W326)),ROW(OFFSET($Q$7,,,$D$34))),1),NA())</f>
        <v>#N/A</v>
      </c>
      <c r="AD326" s="19" t="e">
        <f t="shared" ca="1" si="36"/>
        <v>#N/A</v>
      </c>
    </row>
    <row r="327" spans="12:30" x14ac:dyDescent="0.3">
      <c r="L327" s="24">
        <f t="shared" si="37"/>
        <v>321</v>
      </c>
      <c r="M327" s="16" t="e">
        <f>IF($L327&lt;=$C$34,Daten!B330,NA())</f>
        <v>#N/A</v>
      </c>
      <c r="N327" s="16" t="e">
        <f>IF($L327&lt;=$C$34,Daten!C330,NA())</f>
        <v>#N/A</v>
      </c>
      <c r="O327" s="16" t="e">
        <f>IF($L327&lt;=$C$34,Daten!D330,NA())</f>
        <v>#N/A</v>
      </c>
      <c r="P327" s="24">
        <f t="shared" si="38"/>
        <v>321</v>
      </c>
      <c r="Q327" s="16" t="e">
        <f>IF($P327&lt;=$D$34,Daten!F330,NA())</f>
        <v>#N/A</v>
      </c>
      <c r="R327" s="16" t="e">
        <f>IF($P327&lt;=$D$34,Daten!G330,NA())</f>
        <v>#N/A</v>
      </c>
      <c r="S327" s="16" t="e">
        <f>IF($P327&lt;=$D$34,Daten!H330,NA())</f>
        <v>#N/A</v>
      </c>
      <c r="U327" s="17">
        <f t="shared" si="39"/>
        <v>321</v>
      </c>
      <c r="V327" s="18" t="e">
        <f t="shared" si="32"/>
        <v>#N/A</v>
      </c>
      <c r="W327" s="18" t="e">
        <f t="shared" si="33"/>
        <v>#N/A</v>
      </c>
      <c r="X327" s="18" t="e">
        <f t="shared" si="34"/>
        <v>#N/A</v>
      </c>
      <c r="Y327" s="17" t="e">
        <f t="array" aca="1" ref="Y327" ca="1">IF(U327&lt;=$C$53,SMALL(IF(ABS(OFFSET($M$7,,,$C$34)-V327)=MIN(ABS(OFFSET($M$7,,,$C$34)-V327)),ROW(OFFSET($M$7,,,$C$34))),1),NA())</f>
        <v>#N/A</v>
      </c>
      <c r="Z327" s="17" t="e">
        <f t="array" aca="1" ref="Z327" ca="1">IF(U327&lt;=$C$53,LARGE(IF(ABS(OFFSET($M$7,,,$C$34)-W327)=MIN(ABS(OFFSET($M$7,,,$C$34)-W327)),ROW(OFFSET($M$7,,,$C$34))),1),NA())</f>
        <v>#N/A</v>
      </c>
      <c r="AA327" s="19" t="e">
        <f t="shared" ca="1" si="35"/>
        <v>#N/A</v>
      </c>
      <c r="AB327" s="17" t="e">
        <f t="array" aca="1" ref="AB327" ca="1">IF(U327&lt;=$C$53,SMALL(IF(ABS(OFFSET($Q$7,,,$D$34)-V327)=MIN(ABS(OFFSET($Q$7,,,$D$34)-V327)),ROW(OFFSET($Q$7,,,$D$34))),1),NA())</f>
        <v>#N/A</v>
      </c>
      <c r="AC327" s="17" t="e">
        <f t="array" aca="1" ref="AC327" ca="1">IF(U327&lt;=$C$53,LARGE(IF(ABS(OFFSET($Q$7,,,$D$34)-W327)=MIN(ABS(OFFSET($Q$7,,,$D$34)-W327)),ROW(OFFSET($Q$7,,,$D$34))),1),NA())</f>
        <v>#N/A</v>
      </c>
      <c r="AD327" s="19" t="e">
        <f t="shared" ca="1" si="36"/>
        <v>#N/A</v>
      </c>
    </row>
    <row r="328" spans="12:30" x14ac:dyDescent="0.3">
      <c r="L328" s="24">
        <f t="shared" si="37"/>
        <v>322</v>
      </c>
      <c r="M328" s="16" t="e">
        <f>IF($L328&lt;=$C$34,Daten!B331,NA())</f>
        <v>#N/A</v>
      </c>
      <c r="N328" s="16" t="e">
        <f>IF($L328&lt;=$C$34,Daten!C331,NA())</f>
        <v>#N/A</v>
      </c>
      <c r="O328" s="16" t="e">
        <f>IF($L328&lt;=$C$34,Daten!D331,NA())</f>
        <v>#N/A</v>
      </c>
      <c r="P328" s="24">
        <f t="shared" si="38"/>
        <v>322</v>
      </c>
      <c r="Q328" s="16" t="e">
        <f>IF($P328&lt;=$D$34,Daten!F331,NA())</f>
        <v>#N/A</v>
      </c>
      <c r="R328" s="16" t="e">
        <f>IF($P328&lt;=$D$34,Daten!G331,NA())</f>
        <v>#N/A</v>
      </c>
      <c r="S328" s="16" t="e">
        <f>IF($P328&lt;=$D$34,Daten!H331,NA())</f>
        <v>#N/A</v>
      </c>
      <c r="U328" s="17">
        <f t="shared" si="39"/>
        <v>322</v>
      </c>
      <c r="V328" s="18" t="e">
        <f t="shared" ref="V328:V391" si="40">IF(U328&lt;=$C$53,V327-$C$52,NA())</f>
        <v>#N/A</v>
      </c>
      <c r="W328" s="18" t="e">
        <f t="shared" ref="W328:W391" si="41">IF(U328&lt;=$C$53,V328-$C$51,NA())</f>
        <v>#N/A</v>
      </c>
      <c r="X328" s="18" t="e">
        <f t="shared" ref="X328:X391" si="42">IF(U328&lt;=$C$53,AVERAGE(V328:W328),NA())</f>
        <v>#N/A</v>
      </c>
      <c r="Y328" s="17" t="e">
        <f t="array" aca="1" ref="Y328" ca="1">IF(U328&lt;=$C$53,SMALL(IF(ABS(OFFSET($M$7,,,$C$34)-V328)=MIN(ABS(OFFSET($M$7,,,$C$34)-V328)),ROW(OFFSET($M$7,,,$C$34))),1),NA())</f>
        <v>#N/A</v>
      </c>
      <c r="Z328" s="17" t="e">
        <f t="array" aca="1" ref="Z328" ca="1">IF(U328&lt;=$C$53,LARGE(IF(ABS(OFFSET($M$7,,,$C$34)-W328)=MIN(ABS(OFFSET($M$7,,,$C$34)-W328)),ROW(OFFSET($M$7,,,$C$34))),1),NA())</f>
        <v>#N/A</v>
      </c>
      <c r="AA328" s="19" t="e">
        <f t="shared" ref="AA328:AA391" ca="1" si="43">INDEX(LINEST(LN(OFFSET($N$1,Z328-1,,Y328-Z328+1)),LN(OFFSET($M$1,Z328-1,,Y328-Z328+1)),,),1,1)</f>
        <v>#N/A</v>
      </c>
      <c r="AB328" s="17" t="e">
        <f t="array" aca="1" ref="AB328" ca="1">IF(U328&lt;=$C$53,SMALL(IF(ABS(OFFSET($Q$7,,,$D$34)-V328)=MIN(ABS(OFFSET($Q$7,,,$D$34)-V328)),ROW(OFFSET($Q$7,,,$D$34))),1),NA())</f>
        <v>#N/A</v>
      </c>
      <c r="AC328" s="17" t="e">
        <f t="array" aca="1" ref="AC328" ca="1">IF(U328&lt;=$C$53,LARGE(IF(ABS(OFFSET($Q$7,,,$D$34)-W328)=MIN(ABS(OFFSET($Q$7,,,$D$34)-W328)),ROW(OFFSET($Q$7,,,$D$34))),1),NA())</f>
        <v>#N/A</v>
      </c>
      <c r="AD328" s="19" t="e">
        <f t="shared" ref="AD328:AD391" ca="1" si="44">INDEX(LINEST(LN(OFFSET($R$1,AC328-1,,AB328-AC328+1)),LN(OFFSET($Q$1,AC328-1,,AB328-AC328+1)),,),1,1)</f>
        <v>#N/A</v>
      </c>
    </row>
    <row r="329" spans="12:30" x14ac:dyDescent="0.3">
      <c r="L329" s="24">
        <f t="shared" ref="L329:L392" si="45">L328+1</f>
        <v>323</v>
      </c>
      <c r="M329" s="16" t="e">
        <f>IF($L329&lt;=$C$34,Daten!B332,NA())</f>
        <v>#N/A</v>
      </c>
      <c r="N329" s="16" t="e">
        <f>IF($L329&lt;=$C$34,Daten!C332,NA())</f>
        <v>#N/A</v>
      </c>
      <c r="O329" s="16" t="e">
        <f>IF($L329&lt;=$C$34,Daten!D332,NA())</f>
        <v>#N/A</v>
      </c>
      <c r="P329" s="24">
        <f t="shared" ref="P329:P392" si="46">P328+1</f>
        <v>323</v>
      </c>
      <c r="Q329" s="16" t="e">
        <f>IF($P329&lt;=$D$34,Daten!F332,NA())</f>
        <v>#N/A</v>
      </c>
      <c r="R329" s="16" t="e">
        <f>IF($P329&lt;=$D$34,Daten!G332,NA())</f>
        <v>#N/A</v>
      </c>
      <c r="S329" s="16" t="e">
        <f>IF($P329&lt;=$D$34,Daten!H332,NA())</f>
        <v>#N/A</v>
      </c>
      <c r="U329" s="17">
        <f t="shared" ref="U329:U392" si="47">U328+1</f>
        <v>323</v>
      </c>
      <c r="V329" s="18" t="e">
        <f t="shared" si="40"/>
        <v>#N/A</v>
      </c>
      <c r="W329" s="18" t="e">
        <f t="shared" si="41"/>
        <v>#N/A</v>
      </c>
      <c r="X329" s="18" t="e">
        <f t="shared" si="42"/>
        <v>#N/A</v>
      </c>
      <c r="Y329" s="17" t="e">
        <f t="array" aca="1" ref="Y329" ca="1">IF(U329&lt;=$C$53,SMALL(IF(ABS(OFFSET($M$7,,,$C$34)-V329)=MIN(ABS(OFFSET($M$7,,,$C$34)-V329)),ROW(OFFSET($M$7,,,$C$34))),1),NA())</f>
        <v>#N/A</v>
      </c>
      <c r="Z329" s="17" t="e">
        <f t="array" aca="1" ref="Z329" ca="1">IF(U329&lt;=$C$53,LARGE(IF(ABS(OFFSET($M$7,,,$C$34)-W329)=MIN(ABS(OFFSET($M$7,,,$C$34)-W329)),ROW(OFFSET($M$7,,,$C$34))),1),NA())</f>
        <v>#N/A</v>
      </c>
      <c r="AA329" s="19" t="e">
        <f t="shared" ca="1" si="43"/>
        <v>#N/A</v>
      </c>
      <c r="AB329" s="17" t="e">
        <f t="array" aca="1" ref="AB329" ca="1">IF(U329&lt;=$C$53,SMALL(IF(ABS(OFFSET($Q$7,,,$D$34)-V329)=MIN(ABS(OFFSET($Q$7,,,$D$34)-V329)),ROW(OFFSET($Q$7,,,$D$34))),1),NA())</f>
        <v>#N/A</v>
      </c>
      <c r="AC329" s="17" t="e">
        <f t="array" aca="1" ref="AC329" ca="1">IF(U329&lt;=$C$53,LARGE(IF(ABS(OFFSET($Q$7,,,$D$34)-W329)=MIN(ABS(OFFSET($Q$7,,,$D$34)-W329)),ROW(OFFSET($Q$7,,,$D$34))),1),NA())</f>
        <v>#N/A</v>
      </c>
      <c r="AD329" s="19" t="e">
        <f t="shared" ca="1" si="44"/>
        <v>#N/A</v>
      </c>
    </row>
    <row r="330" spans="12:30" x14ac:dyDescent="0.3">
      <c r="L330" s="24">
        <f t="shared" si="45"/>
        <v>324</v>
      </c>
      <c r="M330" s="16" t="e">
        <f>IF($L330&lt;=$C$34,Daten!B333,NA())</f>
        <v>#N/A</v>
      </c>
      <c r="N330" s="16" t="e">
        <f>IF($L330&lt;=$C$34,Daten!C333,NA())</f>
        <v>#N/A</v>
      </c>
      <c r="O330" s="16" t="e">
        <f>IF($L330&lt;=$C$34,Daten!D333,NA())</f>
        <v>#N/A</v>
      </c>
      <c r="P330" s="24">
        <f t="shared" si="46"/>
        <v>324</v>
      </c>
      <c r="Q330" s="16" t="e">
        <f>IF($P330&lt;=$D$34,Daten!F333,NA())</f>
        <v>#N/A</v>
      </c>
      <c r="R330" s="16" t="e">
        <f>IF($P330&lt;=$D$34,Daten!G333,NA())</f>
        <v>#N/A</v>
      </c>
      <c r="S330" s="16" t="e">
        <f>IF($P330&lt;=$D$34,Daten!H333,NA())</f>
        <v>#N/A</v>
      </c>
      <c r="U330" s="17">
        <f t="shared" si="47"/>
        <v>324</v>
      </c>
      <c r="V330" s="18" t="e">
        <f t="shared" si="40"/>
        <v>#N/A</v>
      </c>
      <c r="W330" s="18" t="e">
        <f t="shared" si="41"/>
        <v>#N/A</v>
      </c>
      <c r="X330" s="18" t="e">
        <f t="shared" si="42"/>
        <v>#N/A</v>
      </c>
      <c r="Y330" s="17" t="e">
        <f t="array" aca="1" ref="Y330" ca="1">IF(U330&lt;=$C$53,SMALL(IF(ABS(OFFSET($M$7,,,$C$34)-V330)=MIN(ABS(OFFSET($M$7,,,$C$34)-V330)),ROW(OFFSET($M$7,,,$C$34))),1),NA())</f>
        <v>#N/A</v>
      </c>
      <c r="Z330" s="17" t="e">
        <f t="array" aca="1" ref="Z330" ca="1">IF(U330&lt;=$C$53,LARGE(IF(ABS(OFFSET($M$7,,,$C$34)-W330)=MIN(ABS(OFFSET($M$7,,,$C$34)-W330)),ROW(OFFSET($M$7,,,$C$34))),1),NA())</f>
        <v>#N/A</v>
      </c>
      <c r="AA330" s="19" t="e">
        <f t="shared" ca="1" si="43"/>
        <v>#N/A</v>
      </c>
      <c r="AB330" s="17" t="e">
        <f t="array" aca="1" ref="AB330" ca="1">IF(U330&lt;=$C$53,SMALL(IF(ABS(OFFSET($Q$7,,,$D$34)-V330)=MIN(ABS(OFFSET($Q$7,,,$D$34)-V330)),ROW(OFFSET($Q$7,,,$D$34))),1),NA())</f>
        <v>#N/A</v>
      </c>
      <c r="AC330" s="17" t="e">
        <f t="array" aca="1" ref="AC330" ca="1">IF(U330&lt;=$C$53,LARGE(IF(ABS(OFFSET($Q$7,,,$D$34)-W330)=MIN(ABS(OFFSET($Q$7,,,$D$34)-W330)),ROW(OFFSET($Q$7,,,$D$34))),1),NA())</f>
        <v>#N/A</v>
      </c>
      <c r="AD330" s="19" t="e">
        <f t="shared" ca="1" si="44"/>
        <v>#N/A</v>
      </c>
    </row>
    <row r="331" spans="12:30" x14ac:dyDescent="0.3">
      <c r="L331" s="24">
        <f t="shared" si="45"/>
        <v>325</v>
      </c>
      <c r="M331" s="16" t="e">
        <f>IF($L331&lt;=$C$34,Daten!B334,NA())</f>
        <v>#N/A</v>
      </c>
      <c r="N331" s="16" t="e">
        <f>IF($L331&lt;=$C$34,Daten!C334,NA())</f>
        <v>#N/A</v>
      </c>
      <c r="O331" s="16" t="e">
        <f>IF($L331&lt;=$C$34,Daten!D334,NA())</f>
        <v>#N/A</v>
      </c>
      <c r="P331" s="24">
        <f t="shared" si="46"/>
        <v>325</v>
      </c>
      <c r="Q331" s="16" t="e">
        <f>IF($P331&lt;=$D$34,Daten!F334,NA())</f>
        <v>#N/A</v>
      </c>
      <c r="R331" s="16" t="e">
        <f>IF($P331&lt;=$D$34,Daten!G334,NA())</f>
        <v>#N/A</v>
      </c>
      <c r="S331" s="16" t="e">
        <f>IF($P331&lt;=$D$34,Daten!H334,NA())</f>
        <v>#N/A</v>
      </c>
      <c r="U331" s="17">
        <f t="shared" si="47"/>
        <v>325</v>
      </c>
      <c r="V331" s="18" t="e">
        <f t="shared" si="40"/>
        <v>#N/A</v>
      </c>
      <c r="W331" s="18" t="e">
        <f t="shared" si="41"/>
        <v>#N/A</v>
      </c>
      <c r="X331" s="18" t="e">
        <f t="shared" si="42"/>
        <v>#N/A</v>
      </c>
      <c r="Y331" s="17" t="e">
        <f t="array" aca="1" ref="Y331" ca="1">IF(U331&lt;=$C$53,SMALL(IF(ABS(OFFSET($M$7,,,$C$34)-V331)=MIN(ABS(OFFSET($M$7,,,$C$34)-V331)),ROW(OFFSET($M$7,,,$C$34))),1),NA())</f>
        <v>#N/A</v>
      </c>
      <c r="Z331" s="17" t="e">
        <f t="array" aca="1" ref="Z331" ca="1">IF(U331&lt;=$C$53,LARGE(IF(ABS(OFFSET($M$7,,,$C$34)-W331)=MIN(ABS(OFFSET($M$7,,,$C$34)-W331)),ROW(OFFSET($M$7,,,$C$34))),1),NA())</f>
        <v>#N/A</v>
      </c>
      <c r="AA331" s="19" t="e">
        <f t="shared" ca="1" si="43"/>
        <v>#N/A</v>
      </c>
      <c r="AB331" s="17" t="e">
        <f t="array" aca="1" ref="AB331" ca="1">IF(U331&lt;=$C$53,SMALL(IF(ABS(OFFSET($Q$7,,,$D$34)-V331)=MIN(ABS(OFFSET($Q$7,,,$D$34)-V331)),ROW(OFFSET($Q$7,,,$D$34))),1),NA())</f>
        <v>#N/A</v>
      </c>
      <c r="AC331" s="17" t="e">
        <f t="array" aca="1" ref="AC331" ca="1">IF(U331&lt;=$C$53,LARGE(IF(ABS(OFFSET($Q$7,,,$D$34)-W331)=MIN(ABS(OFFSET($Q$7,,,$D$34)-W331)),ROW(OFFSET($Q$7,,,$D$34))),1),NA())</f>
        <v>#N/A</v>
      </c>
      <c r="AD331" s="19" t="e">
        <f t="shared" ca="1" si="44"/>
        <v>#N/A</v>
      </c>
    </row>
    <row r="332" spans="12:30" x14ac:dyDescent="0.3">
      <c r="L332" s="24">
        <f t="shared" si="45"/>
        <v>326</v>
      </c>
      <c r="M332" s="16" t="e">
        <f>IF($L332&lt;=$C$34,Daten!B335,NA())</f>
        <v>#N/A</v>
      </c>
      <c r="N332" s="16" t="e">
        <f>IF($L332&lt;=$C$34,Daten!C335,NA())</f>
        <v>#N/A</v>
      </c>
      <c r="O332" s="16" t="e">
        <f>IF($L332&lt;=$C$34,Daten!D335,NA())</f>
        <v>#N/A</v>
      </c>
      <c r="P332" s="24">
        <f t="shared" si="46"/>
        <v>326</v>
      </c>
      <c r="Q332" s="16" t="e">
        <f>IF($P332&lt;=$D$34,Daten!F335,NA())</f>
        <v>#N/A</v>
      </c>
      <c r="R332" s="16" t="e">
        <f>IF($P332&lt;=$D$34,Daten!G335,NA())</f>
        <v>#N/A</v>
      </c>
      <c r="S332" s="16" t="e">
        <f>IF($P332&lt;=$D$34,Daten!H335,NA())</f>
        <v>#N/A</v>
      </c>
      <c r="U332" s="17">
        <f t="shared" si="47"/>
        <v>326</v>
      </c>
      <c r="V332" s="18" t="e">
        <f t="shared" si="40"/>
        <v>#N/A</v>
      </c>
      <c r="W332" s="18" t="e">
        <f t="shared" si="41"/>
        <v>#N/A</v>
      </c>
      <c r="X332" s="18" t="e">
        <f t="shared" si="42"/>
        <v>#N/A</v>
      </c>
      <c r="Y332" s="17" t="e">
        <f t="array" aca="1" ref="Y332" ca="1">IF(U332&lt;=$C$53,SMALL(IF(ABS(OFFSET($M$7,,,$C$34)-V332)=MIN(ABS(OFFSET($M$7,,,$C$34)-V332)),ROW(OFFSET($M$7,,,$C$34))),1),NA())</f>
        <v>#N/A</v>
      </c>
      <c r="Z332" s="17" t="e">
        <f t="array" aca="1" ref="Z332" ca="1">IF(U332&lt;=$C$53,LARGE(IF(ABS(OFFSET($M$7,,,$C$34)-W332)=MIN(ABS(OFFSET($M$7,,,$C$34)-W332)),ROW(OFFSET($M$7,,,$C$34))),1),NA())</f>
        <v>#N/A</v>
      </c>
      <c r="AA332" s="19" t="e">
        <f t="shared" ca="1" si="43"/>
        <v>#N/A</v>
      </c>
      <c r="AB332" s="17" t="e">
        <f t="array" aca="1" ref="AB332" ca="1">IF(U332&lt;=$C$53,SMALL(IF(ABS(OFFSET($Q$7,,,$D$34)-V332)=MIN(ABS(OFFSET($Q$7,,,$D$34)-V332)),ROW(OFFSET($Q$7,,,$D$34))),1),NA())</f>
        <v>#N/A</v>
      </c>
      <c r="AC332" s="17" t="e">
        <f t="array" aca="1" ref="AC332" ca="1">IF(U332&lt;=$C$53,LARGE(IF(ABS(OFFSET($Q$7,,,$D$34)-W332)=MIN(ABS(OFFSET($Q$7,,,$D$34)-W332)),ROW(OFFSET($Q$7,,,$D$34))),1),NA())</f>
        <v>#N/A</v>
      </c>
      <c r="AD332" s="19" t="e">
        <f t="shared" ca="1" si="44"/>
        <v>#N/A</v>
      </c>
    </row>
    <row r="333" spans="12:30" x14ac:dyDescent="0.3">
      <c r="L333" s="24">
        <f t="shared" si="45"/>
        <v>327</v>
      </c>
      <c r="M333" s="16" t="e">
        <f>IF($L333&lt;=$C$34,Daten!B336,NA())</f>
        <v>#N/A</v>
      </c>
      <c r="N333" s="16" t="e">
        <f>IF($L333&lt;=$C$34,Daten!C336,NA())</f>
        <v>#N/A</v>
      </c>
      <c r="O333" s="16" t="e">
        <f>IF($L333&lt;=$C$34,Daten!D336,NA())</f>
        <v>#N/A</v>
      </c>
      <c r="P333" s="24">
        <f t="shared" si="46"/>
        <v>327</v>
      </c>
      <c r="Q333" s="16" t="e">
        <f>IF($P333&lt;=$D$34,Daten!F336,NA())</f>
        <v>#N/A</v>
      </c>
      <c r="R333" s="16" t="e">
        <f>IF($P333&lt;=$D$34,Daten!G336,NA())</f>
        <v>#N/A</v>
      </c>
      <c r="S333" s="16" t="e">
        <f>IF($P333&lt;=$D$34,Daten!H336,NA())</f>
        <v>#N/A</v>
      </c>
      <c r="U333" s="17">
        <f t="shared" si="47"/>
        <v>327</v>
      </c>
      <c r="V333" s="18" t="e">
        <f t="shared" si="40"/>
        <v>#N/A</v>
      </c>
      <c r="W333" s="18" t="e">
        <f t="shared" si="41"/>
        <v>#N/A</v>
      </c>
      <c r="X333" s="18" t="e">
        <f t="shared" si="42"/>
        <v>#N/A</v>
      </c>
      <c r="Y333" s="17" t="e">
        <f t="array" aca="1" ref="Y333" ca="1">IF(U333&lt;=$C$53,SMALL(IF(ABS(OFFSET($M$7,,,$C$34)-V333)=MIN(ABS(OFFSET($M$7,,,$C$34)-V333)),ROW(OFFSET($M$7,,,$C$34))),1),NA())</f>
        <v>#N/A</v>
      </c>
      <c r="Z333" s="17" t="e">
        <f t="array" aca="1" ref="Z333" ca="1">IF(U333&lt;=$C$53,LARGE(IF(ABS(OFFSET($M$7,,,$C$34)-W333)=MIN(ABS(OFFSET($M$7,,,$C$34)-W333)),ROW(OFFSET($M$7,,,$C$34))),1),NA())</f>
        <v>#N/A</v>
      </c>
      <c r="AA333" s="19" t="e">
        <f t="shared" ca="1" si="43"/>
        <v>#N/A</v>
      </c>
      <c r="AB333" s="17" t="e">
        <f t="array" aca="1" ref="AB333" ca="1">IF(U333&lt;=$C$53,SMALL(IF(ABS(OFFSET($Q$7,,,$D$34)-V333)=MIN(ABS(OFFSET($Q$7,,,$D$34)-V333)),ROW(OFFSET($Q$7,,,$D$34))),1),NA())</f>
        <v>#N/A</v>
      </c>
      <c r="AC333" s="17" t="e">
        <f t="array" aca="1" ref="AC333" ca="1">IF(U333&lt;=$C$53,LARGE(IF(ABS(OFFSET($Q$7,,,$D$34)-W333)=MIN(ABS(OFFSET($Q$7,,,$D$34)-W333)),ROW(OFFSET($Q$7,,,$D$34))),1),NA())</f>
        <v>#N/A</v>
      </c>
      <c r="AD333" s="19" t="e">
        <f t="shared" ca="1" si="44"/>
        <v>#N/A</v>
      </c>
    </row>
    <row r="334" spans="12:30" x14ac:dyDescent="0.3">
      <c r="L334" s="24">
        <f t="shared" si="45"/>
        <v>328</v>
      </c>
      <c r="M334" s="16" t="e">
        <f>IF($L334&lt;=$C$34,Daten!B337,NA())</f>
        <v>#N/A</v>
      </c>
      <c r="N334" s="16" t="e">
        <f>IF($L334&lt;=$C$34,Daten!C337,NA())</f>
        <v>#N/A</v>
      </c>
      <c r="O334" s="16" t="e">
        <f>IF($L334&lt;=$C$34,Daten!D337,NA())</f>
        <v>#N/A</v>
      </c>
      <c r="P334" s="24">
        <f t="shared" si="46"/>
        <v>328</v>
      </c>
      <c r="Q334" s="16" t="e">
        <f>IF($P334&lt;=$D$34,Daten!F337,NA())</f>
        <v>#N/A</v>
      </c>
      <c r="R334" s="16" t="e">
        <f>IF($P334&lt;=$D$34,Daten!G337,NA())</f>
        <v>#N/A</v>
      </c>
      <c r="S334" s="16" t="e">
        <f>IF($P334&lt;=$D$34,Daten!H337,NA())</f>
        <v>#N/A</v>
      </c>
      <c r="U334" s="17">
        <f t="shared" si="47"/>
        <v>328</v>
      </c>
      <c r="V334" s="18" t="e">
        <f t="shared" si="40"/>
        <v>#N/A</v>
      </c>
      <c r="W334" s="18" t="e">
        <f t="shared" si="41"/>
        <v>#N/A</v>
      </c>
      <c r="X334" s="18" t="e">
        <f t="shared" si="42"/>
        <v>#N/A</v>
      </c>
      <c r="Y334" s="17" t="e">
        <f t="array" aca="1" ref="Y334" ca="1">IF(U334&lt;=$C$53,SMALL(IF(ABS(OFFSET($M$7,,,$C$34)-V334)=MIN(ABS(OFFSET($M$7,,,$C$34)-V334)),ROW(OFFSET($M$7,,,$C$34))),1),NA())</f>
        <v>#N/A</v>
      </c>
      <c r="Z334" s="17" t="e">
        <f t="array" aca="1" ref="Z334" ca="1">IF(U334&lt;=$C$53,LARGE(IF(ABS(OFFSET($M$7,,,$C$34)-W334)=MIN(ABS(OFFSET($M$7,,,$C$34)-W334)),ROW(OFFSET($M$7,,,$C$34))),1),NA())</f>
        <v>#N/A</v>
      </c>
      <c r="AA334" s="19" t="e">
        <f t="shared" ca="1" si="43"/>
        <v>#N/A</v>
      </c>
      <c r="AB334" s="17" t="e">
        <f t="array" aca="1" ref="AB334" ca="1">IF(U334&lt;=$C$53,SMALL(IF(ABS(OFFSET($Q$7,,,$D$34)-V334)=MIN(ABS(OFFSET($Q$7,,,$D$34)-V334)),ROW(OFFSET($Q$7,,,$D$34))),1),NA())</f>
        <v>#N/A</v>
      </c>
      <c r="AC334" s="17" t="e">
        <f t="array" aca="1" ref="AC334" ca="1">IF(U334&lt;=$C$53,LARGE(IF(ABS(OFFSET($Q$7,,,$D$34)-W334)=MIN(ABS(OFFSET($Q$7,,,$D$34)-W334)),ROW(OFFSET($Q$7,,,$D$34))),1),NA())</f>
        <v>#N/A</v>
      </c>
      <c r="AD334" s="19" t="e">
        <f t="shared" ca="1" si="44"/>
        <v>#N/A</v>
      </c>
    </row>
    <row r="335" spans="12:30" x14ac:dyDescent="0.3">
      <c r="L335" s="24">
        <f t="shared" si="45"/>
        <v>329</v>
      </c>
      <c r="M335" s="16" t="e">
        <f>IF($L335&lt;=$C$34,Daten!B338,NA())</f>
        <v>#N/A</v>
      </c>
      <c r="N335" s="16" t="e">
        <f>IF($L335&lt;=$C$34,Daten!C338,NA())</f>
        <v>#N/A</v>
      </c>
      <c r="O335" s="16" t="e">
        <f>IF($L335&lt;=$C$34,Daten!D338,NA())</f>
        <v>#N/A</v>
      </c>
      <c r="P335" s="24">
        <f t="shared" si="46"/>
        <v>329</v>
      </c>
      <c r="Q335" s="16" t="e">
        <f>IF($P335&lt;=$D$34,Daten!F338,NA())</f>
        <v>#N/A</v>
      </c>
      <c r="R335" s="16" t="e">
        <f>IF($P335&lt;=$D$34,Daten!G338,NA())</f>
        <v>#N/A</v>
      </c>
      <c r="S335" s="16" t="e">
        <f>IF($P335&lt;=$D$34,Daten!H338,NA())</f>
        <v>#N/A</v>
      </c>
      <c r="U335" s="17">
        <f t="shared" si="47"/>
        <v>329</v>
      </c>
      <c r="V335" s="18" t="e">
        <f t="shared" si="40"/>
        <v>#N/A</v>
      </c>
      <c r="W335" s="18" t="e">
        <f t="shared" si="41"/>
        <v>#N/A</v>
      </c>
      <c r="X335" s="18" t="e">
        <f t="shared" si="42"/>
        <v>#N/A</v>
      </c>
      <c r="Y335" s="17" t="e">
        <f t="array" aca="1" ref="Y335" ca="1">IF(U335&lt;=$C$53,SMALL(IF(ABS(OFFSET($M$7,,,$C$34)-V335)=MIN(ABS(OFFSET($M$7,,,$C$34)-V335)),ROW(OFFSET($M$7,,,$C$34))),1),NA())</f>
        <v>#N/A</v>
      </c>
      <c r="Z335" s="17" t="e">
        <f t="array" aca="1" ref="Z335" ca="1">IF(U335&lt;=$C$53,LARGE(IF(ABS(OFFSET($M$7,,,$C$34)-W335)=MIN(ABS(OFFSET($M$7,,,$C$34)-W335)),ROW(OFFSET($M$7,,,$C$34))),1),NA())</f>
        <v>#N/A</v>
      </c>
      <c r="AA335" s="19" t="e">
        <f t="shared" ca="1" si="43"/>
        <v>#N/A</v>
      </c>
      <c r="AB335" s="17" t="e">
        <f t="array" aca="1" ref="AB335" ca="1">IF(U335&lt;=$C$53,SMALL(IF(ABS(OFFSET($Q$7,,,$D$34)-V335)=MIN(ABS(OFFSET($Q$7,,,$D$34)-V335)),ROW(OFFSET($Q$7,,,$D$34))),1),NA())</f>
        <v>#N/A</v>
      </c>
      <c r="AC335" s="17" t="e">
        <f t="array" aca="1" ref="AC335" ca="1">IF(U335&lt;=$C$53,LARGE(IF(ABS(OFFSET($Q$7,,,$D$34)-W335)=MIN(ABS(OFFSET($Q$7,,,$D$34)-W335)),ROW(OFFSET($Q$7,,,$D$34))),1),NA())</f>
        <v>#N/A</v>
      </c>
      <c r="AD335" s="19" t="e">
        <f t="shared" ca="1" si="44"/>
        <v>#N/A</v>
      </c>
    </row>
    <row r="336" spans="12:30" x14ac:dyDescent="0.3">
      <c r="L336" s="24">
        <f t="shared" si="45"/>
        <v>330</v>
      </c>
      <c r="M336" s="16" t="e">
        <f>IF($L336&lt;=$C$34,Daten!B339,NA())</f>
        <v>#N/A</v>
      </c>
      <c r="N336" s="16" t="e">
        <f>IF($L336&lt;=$C$34,Daten!C339,NA())</f>
        <v>#N/A</v>
      </c>
      <c r="O336" s="16" t="e">
        <f>IF($L336&lt;=$C$34,Daten!D339,NA())</f>
        <v>#N/A</v>
      </c>
      <c r="P336" s="24">
        <f t="shared" si="46"/>
        <v>330</v>
      </c>
      <c r="Q336" s="16" t="e">
        <f>IF($P336&lt;=$D$34,Daten!F339,NA())</f>
        <v>#N/A</v>
      </c>
      <c r="R336" s="16" t="e">
        <f>IF($P336&lt;=$D$34,Daten!G339,NA())</f>
        <v>#N/A</v>
      </c>
      <c r="S336" s="16" t="e">
        <f>IF($P336&lt;=$D$34,Daten!H339,NA())</f>
        <v>#N/A</v>
      </c>
      <c r="U336" s="17">
        <f t="shared" si="47"/>
        <v>330</v>
      </c>
      <c r="V336" s="18" t="e">
        <f t="shared" si="40"/>
        <v>#N/A</v>
      </c>
      <c r="W336" s="18" t="e">
        <f t="shared" si="41"/>
        <v>#N/A</v>
      </c>
      <c r="X336" s="18" t="e">
        <f t="shared" si="42"/>
        <v>#N/A</v>
      </c>
      <c r="Y336" s="17" t="e">
        <f t="array" aca="1" ref="Y336" ca="1">IF(U336&lt;=$C$53,SMALL(IF(ABS(OFFSET($M$7,,,$C$34)-V336)=MIN(ABS(OFFSET($M$7,,,$C$34)-V336)),ROW(OFFSET($M$7,,,$C$34))),1),NA())</f>
        <v>#N/A</v>
      </c>
      <c r="Z336" s="17" t="e">
        <f t="array" aca="1" ref="Z336" ca="1">IF(U336&lt;=$C$53,LARGE(IF(ABS(OFFSET($M$7,,,$C$34)-W336)=MIN(ABS(OFFSET($M$7,,,$C$34)-W336)),ROW(OFFSET($M$7,,,$C$34))),1),NA())</f>
        <v>#N/A</v>
      </c>
      <c r="AA336" s="19" t="e">
        <f t="shared" ca="1" si="43"/>
        <v>#N/A</v>
      </c>
      <c r="AB336" s="17" t="e">
        <f t="array" aca="1" ref="AB336" ca="1">IF(U336&lt;=$C$53,SMALL(IF(ABS(OFFSET($Q$7,,,$D$34)-V336)=MIN(ABS(OFFSET($Q$7,,,$D$34)-V336)),ROW(OFFSET($Q$7,,,$D$34))),1),NA())</f>
        <v>#N/A</v>
      </c>
      <c r="AC336" s="17" t="e">
        <f t="array" aca="1" ref="AC336" ca="1">IF(U336&lt;=$C$53,LARGE(IF(ABS(OFFSET($Q$7,,,$D$34)-W336)=MIN(ABS(OFFSET($Q$7,,,$D$34)-W336)),ROW(OFFSET($Q$7,,,$D$34))),1),NA())</f>
        <v>#N/A</v>
      </c>
      <c r="AD336" s="19" t="e">
        <f t="shared" ca="1" si="44"/>
        <v>#N/A</v>
      </c>
    </row>
    <row r="337" spans="12:30" x14ac:dyDescent="0.3">
      <c r="L337" s="24">
        <f t="shared" si="45"/>
        <v>331</v>
      </c>
      <c r="M337" s="16" t="e">
        <f>IF($L337&lt;=$C$34,Daten!B340,NA())</f>
        <v>#N/A</v>
      </c>
      <c r="N337" s="16" t="e">
        <f>IF($L337&lt;=$C$34,Daten!C340,NA())</f>
        <v>#N/A</v>
      </c>
      <c r="O337" s="16" t="e">
        <f>IF($L337&lt;=$C$34,Daten!D340,NA())</f>
        <v>#N/A</v>
      </c>
      <c r="P337" s="24">
        <f t="shared" si="46"/>
        <v>331</v>
      </c>
      <c r="Q337" s="16" t="e">
        <f>IF($P337&lt;=$D$34,Daten!F340,NA())</f>
        <v>#N/A</v>
      </c>
      <c r="R337" s="16" t="e">
        <f>IF($P337&lt;=$D$34,Daten!G340,NA())</f>
        <v>#N/A</v>
      </c>
      <c r="S337" s="16" t="e">
        <f>IF($P337&lt;=$D$34,Daten!H340,NA())</f>
        <v>#N/A</v>
      </c>
      <c r="U337" s="17">
        <f t="shared" si="47"/>
        <v>331</v>
      </c>
      <c r="V337" s="18" t="e">
        <f t="shared" si="40"/>
        <v>#N/A</v>
      </c>
      <c r="W337" s="18" t="e">
        <f t="shared" si="41"/>
        <v>#N/A</v>
      </c>
      <c r="X337" s="18" t="e">
        <f t="shared" si="42"/>
        <v>#N/A</v>
      </c>
      <c r="Y337" s="17" t="e">
        <f t="array" aca="1" ref="Y337" ca="1">IF(U337&lt;=$C$53,SMALL(IF(ABS(OFFSET($M$7,,,$C$34)-V337)=MIN(ABS(OFFSET($M$7,,,$C$34)-V337)),ROW(OFFSET($M$7,,,$C$34))),1),NA())</f>
        <v>#N/A</v>
      </c>
      <c r="Z337" s="17" t="e">
        <f t="array" aca="1" ref="Z337" ca="1">IF(U337&lt;=$C$53,LARGE(IF(ABS(OFFSET($M$7,,,$C$34)-W337)=MIN(ABS(OFFSET($M$7,,,$C$34)-W337)),ROW(OFFSET($M$7,,,$C$34))),1),NA())</f>
        <v>#N/A</v>
      </c>
      <c r="AA337" s="19" t="e">
        <f t="shared" ca="1" si="43"/>
        <v>#N/A</v>
      </c>
      <c r="AB337" s="17" t="e">
        <f t="array" aca="1" ref="AB337" ca="1">IF(U337&lt;=$C$53,SMALL(IF(ABS(OFFSET($Q$7,,,$D$34)-V337)=MIN(ABS(OFFSET($Q$7,,,$D$34)-V337)),ROW(OFFSET($Q$7,,,$D$34))),1),NA())</f>
        <v>#N/A</v>
      </c>
      <c r="AC337" s="17" t="e">
        <f t="array" aca="1" ref="AC337" ca="1">IF(U337&lt;=$C$53,LARGE(IF(ABS(OFFSET($Q$7,,,$D$34)-W337)=MIN(ABS(OFFSET($Q$7,,,$D$34)-W337)),ROW(OFFSET($Q$7,,,$D$34))),1),NA())</f>
        <v>#N/A</v>
      </c>
      <c r="AD337" s="19" t="e">
        <f t="shared" ca="1" si="44"/>
        <v>#N/A</v>
      </c>
    </row>
    <row r="338" spans="12:30" x14ac:dyDescent="0.3">
      <c r="L338" s="24">
        <f t="shared" si="45"/>
        <v>332</v>
      </c>
      <c r="M338" s="16" t="e">
        <f>IF($L338&lt;=$C$34,Daten!B341,NA())</f>
        <v>#N/A</v>
      </c>
      <c r="N338" s="16" t="e">
        <f>IF($L338&lt;=$C$34,Daten!C341,NA())</f>
        <v>#N/A</v>
      </c>
      <c r="O338" s="16" t="e">
        <f>IF($L338&lt;=$C$34,Daten!D341,NA())</f>
        <v>#N/A</v>
      </c>
      <c r="P338" s="24">
        <f t="shared" si="46"/>
        <v>332</v>
      </c>
      <c r="Q338" s="16" t="e">
        <f>IF($P338&lt;=$D$34,Daten!F341,NA())</f>
        <v>#N/A</v>
      </c>
      <c r="R338" s="16" t="e">
        <f>IF($P338&lt;=$D$34,Daten!G341,NA())</f>
        <v>#N/A</v>
      </c>
      <c r="S338" s="16" t="e">
        <f>IF($P338&lt;=$D$34,Daten!H341,NA())</f>
        <v>#N/A</v>
      </c>
      <c r="U338" s="17">
        <f t="shared" si="47"/>
        <v>332</v>
      </c>
      <c r="V338" s="18" t="e">
        <f t="shared" si="40"/>
        <v>#N/A</v>
      </c>
      <c r="W338" s="18" t="e">
        <f t="shared" si="41"/>
        <v>#N/A</v>
      </c>
      <c r="X338" s="18" t="e">
        <f t="shared" si="42"/>
        <v>#N/A</v>
      </c>
      <c r="Y338" s="17" t="e">
        <f t="array" aca="1" ref="Y338" ca="1">IF(U338&lt;=$C$53,SMALL(IF(ABS(OFFSET($M$7,,,$C$34)-V338)=MIN(ABS(OFFSET($M$7,,,$C$34)-V338)),ROW(OFFSET($M$7,,,$C$34))),1),NA())</f>
        <v>#N/A</v>
      </c>
      <c r="Z338" s="17" t="e">
        <f t="array" aca="1" ref="Z338" ca="1">IF(U338&lt;=$C$53,LARGE(IF(ABS(OFFSET($M$7,,,$C$34)-W338)=MIN(ABS(OFFSET($M$7,,,$C$34)-W338)),ROW(OFFSET($M$7,,,$C$34))),1),NA())</f>
        <v>#N/A</v>
      </c>
      <c r="AA338" s="19" t="e">
        <f t="shared" ca="1" si="43"/>
        <v>#N/A</v>
      </c>
      <c r="AB338" s="17" t="e">
        <f t="array" aca="1" ref="AB338" ca="1">IF(U338&lt;=$C$53,SMALL(IF(ABS(OFFSET($Q$7,,,$D$34)-V338)=MIN(ABS(OFFSET($Q$7,,,$D$34)-V338)),ROW(OFFSET($Q$7,,,$D$34))),1),NA())</f>
        <v>#N/A</v>
      </c>
      <c r="AC338" s="17" t="e">
        <f t="array" aca="1" ref="AC338" ca="1">IF(U338&lt;=$C$53,LARGE(IF(ABS(OFFSET($Q$7,,,$D$34)-W338)=MIN(ABS(OFFSET($Q$7,,,$D$34)-W338)),ROW(OFFSET($Q$7,,,$D$34))),1),NA())</f>
        <v>#N/A</v>
      </c>
      <c r="AD338" s="19" t="e">
        <f t="shared" ca="1" si="44"/>
        <v>#N/A</v>
      </c>
    </row>
    <row r="339" spans="12:30" x14ac:dyDescent="0.3">
      <c r="L339" s="24">
        <f t="shared" si="45"/>
        <v>333</v>
      </c>
      <c r="M339" s="16" t="e">
        <f>IF($L339&lt;=$C$34,Daten!B342,NA())</f>
        <v>#N/A</v>
      </c>
      <c r="N339" s="16" t="e">
        <f>IF($L339&lt;=$C$34,Daten!C342,NA())</f>
        <v>#N/A</v>
      </c>
      <c r="O339" s="16" t="e">
        <f>IF($L339&lt;=$C$34,Daten!D342,NA())</f>
        <v>#N/A</v>
      </c>
      <c r="P339" s="24">
        <f t="shared" si="46"/>
        <v>333</v>
      </c>
      <c r="Q339" s="16" t="e">
        <f>IF($P339&lt;=$D$34,Daten!F342,NA())</f>
        <v>#N/A</v>
      </c>
      <c r="R339" s="16" t="e">
        <f>IF($P339&lt;=$D$34,Daten!G342,NA())</f>
        <v>#N/A</v>
      </c>
      <c r="S339" s="16" t="e">
        <f>IF($P339&lt;=$D$34,Daten!H342,NA())</f>
        <v>#N/A</v>
      </c>
      <c r="U339" s="17">
        <f t="shared" si="47"/>
        <v>333</v>
      </c>
      <c r="V339" s="18" t="e">
        <f t="shared" si="40"/>
        <v>#N/A</v>
      </c>
      <c r="W339" s="18" t="e">
        <f t="shared" si="41"/>
        <v>#N/A</v>
      </c>
      <c r="X339" s="18" t="e">
        <f t="shared" si="42"/>
        <v>#N/A</v>
      </c>
      <c r="Y339" s="17" t="e">
        <f t="array" aca="1" ref="Y339" ca="1">IF(U339&lt;=$C$53,SMALL(IF(ABS(OFFSET($M$7,,,$C$34)-V339)=MIN(ABS(OFFSET($M$7,,,$C$34)-V339)),ROW(OFFSET($M$7,,,$C$34))),1),NA())</f>
        <v>#N/A</v>
      </c>
      <c r="Z339" s="17" t="e">
        <f t="array" aca="1" ref="Z339" ca="1">IF(U339&lt;=$C$53,LARGE(IF(ABS(OFFSET($M$7,,,$C$34)-W339)=MIN(ABS(OFFSET($M$7,,,$C$34)-W339)),ROW(OFFSET($M$7,,,$C$34))),1),NA())</f>
        <v>#N/A</v>
      </c>
      <c r="AA339" s="19" t="e">
        <f t="shared" ca="1" si="43"/>
        <v>#N/A</v>
      </c>
      <c r="AB339" s="17" t="e">
        <f t="array" aca="1" ref="AB339" ca="1">IF(U339&lt;=$C$53,SMALL(IF(ABS(OFFSET($Q$7,,,$D$34)-V339)=MIN(ABS(OFFSET($Q$7,,,$D$34)-V339)),ROW(OFFSET($Q$7,,,$D$34))),1),NA())</f>
        <v>#N/A</v>
      </c>
      <c r="AC339" s="17" t="e">
        <f t="array" aca="1" ref="AC339" ca="1">IF(U339&lt;=$C$53,LARGE(IF(ABS(OFFSET($Q$7,,,$D$34)-W339)=MIN(ABS(OFFSET($Q$7,,,$D$34)-W339)),ROW(OFFSET($Q$7,,,$D$34))),1),NA())</f>
        <v>#N/A</v>
      </c>
      <c r="AD339" s="19" t="e">
        <f t="shared" ca="1" si="44"/>
        <v>#N/A</v>
      </c>
    </row>
    <row r="340" spans="12:30" x14ac:dyDescent="0.3">
      <c r="L340" s="24">
        <f t="shared" si="45"/>
        <v>334</v>
      </c>
      <c r="M340" s="16" t="e">
        <f>IF($L340&lt;=$C$34,Daten!B343,NA())</f>
        <v>#N/A</v>
      </c>
      <c r="N340" s="16" t="e">
        <f>IF($L340&lt;=$C$34,Daten!C343,NA())</f>
        <v>#N/A</v>
      </c>
      <c r="O340" s="16" t="e">
        <f>IF($L340&lt;=$C$34,Daten!D343,NA())</f>
        <v>#N/A</v>
      </c>
      <c r="P340" s="24">
        <f t="shared" si="46"/>
        <v>334</v>
      </c>
      <c r="Q340" s="16" t="e">
        <f>IF($P340&lt;=$D$34,Daten!F343,NA())</f>
        <v>#N/A</v>
      </c>
      <c r="R340" s="16" t="e">
        <f>IF($P340&lt;=$D$34,Daten!G343,NA())</f>
        <v>#N/A</v>
      </c>
      <c r="S340" s="16" t="e">
        <f>IF($P340&lt;=$D$34,Daten!H343,NA())</f>
        <v>#N/A</v>
      </c>
      <c r="U340" s="17">
        <f t="shared" si="47"/>
        <v>334</v>
      </c>
      <c r="V340" s="18" t="e">
        <f t="shared" si="40"/>
        <v>#N/A</v>
      </c>
      <c r="W340" s="18" t="e">
        <f t="shared" si="41"/>
        <v>#N/A</v>
      </c>
      <c r="X340" s="18" t="e">
        <f t="shared" si="42"/>
        <v>#N/A</v>
      </c>
      <c r="Y340" s="17" t="e">
        <f t="array" aca="1" ref="Y340" ca="1">IF(U340&lt;=$C$53,SMALL(IF(ABS(OFFSET($M$7,,,$C$34)-V340)=MIN(ABS(OFFSET($M$7,,,$C$34)-V340)),ROW(OFFSET($M$7,,,$C$34))),1),NA())</f>
        <v>#N/A</v>
      </c>
      <c r="Z340" s="17" t="e">
        <f t="array" aca="1" ref="Z340" ca="1">IF(U340&lt;=$C$53,LARGE(IF(ABS(OFFSET($M$7,,,$C$34)-W340)=MIN(ABS(OFFSET($M$7,,,$C$34)-W340)),ROW(OFFSET($M$7,,,$C$34))),1),NA())</f>
        <v>#N/A</v>
      </c>
      <c r="AA340" s="19" t="e">
        <f t="shared" ca="1" si="43"/>
        <v>#N/A</v>
      </c>
      <c r="AB340" s="17" t="e">
        <f t="array" aca="1" ref="AB340" ca="1">IF(U340&lt;=$C$53,SMALL(IF(ABS(OFFSET($Q$7,,,$D$34)-V340)=MIN(ABS(OFFSET($Q$7,,,$D$34)-V340)),ROW(OFFSET($Q$7,,,$D$34))),1),NA())</f>
        <v>#N/A</v>
      </c>
      <c r="AC340" s="17" t="e">
        <f t="array" aca="1" ref="AC340" ca="1">IF(U340&lt;=$C$53,LARGE(IF(ABS(OFFSET($Q$7,,,$D$34)-W340)=MIN(ABS(OFFSET($Q$7,,,$D$34)-W340)),ROW(OFFSET($Q$7,,,$D$34))),1),NA())</f>
        <v>#N/A</v>
      </c>
      <c r="AD340" s="19" t="e">
        <f t="shared" ca="1" si="44"/>
        <v>#N/A</v>
      </c>
    </row>
    <row r="341" spans="12:30" x14ac:dyDescent="0.3">
      <c r="L341" s="24">
        <f t="shared" si="45"/>
        <v>335</v>
      </c>
      <c r="M341" s="16" t="e">
        <f>IF($L341&lt;=$C$34,Daten!B344,NA())</f>
        <v>#N/A</v>
      </c>
      <c r="N341" s="16" t="e">
        <f>IF($L341&lt;=$C$34,Daten!C344,NA())</f>
        <v>#N/A</v>
      </c>
      <c r="O341" s="16" t="e">
        <f>IF($L341&lt;=$C$34,Daten!D344,NA())</f>
        <v>#N/A</v>
      </c>
      <c r="P341" s="24">
        <f t="shared" si="46"/>
        <v>335</v>
      </c>
      <c r="Q341" s="16" t="e">
        <f>IF($P341&lt;=$D$34,Daten!F344,NA())</f>
        <v>#N/A</v>
      </c>
      <c r="R341" s="16" t="e">
        <f>IF($P341&lt;=$D$34,Daten!G344,NA())</f>
        <v>#N/A</v>
      </c>
      <c r="S341" s="16" t="e">
        <f>IF($P341&lt;=$D$34,Daten!H344,NA())</f>
        <v>#N/A</v>
      </c>
      <c r="U341" s="17">
        <f t="shared" si="47"/>
        <v>335</v>
      </c>
      <c r="V341" s="18" t="e">
        <f t="shared" si="40"/>
        <v>#N/A</v>
      </c>
      <c r="W341" s="18" t="e">
        <f t="shared" si="41"/>
        <v>#N/A</v>
      </c>
      <c r="X341" s="18" t="e">
        <f t="shared" si="42"/>
        <v>#N/A</v>
      </c>
      <c r="Y341" s="17" t="e">
        <f t="array" aca="1" ref="Y341" ca="1">IF(U341&lt;=$C$53,SMALL(IF(ABS(OFFSET($M$7,,,$C$34)-V341)=MIN(ABS(OFFSET($M$7,,,$C$34)-V341)),ROW(OFFSET($M$7,,,$C$34))),1),NA())</f>
        <v>#N/A</v>
      </c>
      <c r="Z341" s="17" t="e">
        <f t="array" aca="1" ref="Z341" ca="1">IF(U341&lt;=$C$53,LARGE(IF(ABS(OFFSET($M$7,,,$C$34)-W341)=MIN(ABS(OFFSET($M$7,,,$C$34)-W341)),ROW(OFFSET($M$7,,,$C$34))),1),NA())</f>
        <v>#N/A</v>
      </c>
      <c r="AA341" s="19" t="e">
        <f t="shared" ca="1" si="43"/>
        <v>#N/A</v>
      </c>
      <c r="AB341" s="17" t="e">
        <f t="array" aca="1" ref="AB341" ca="1">IF(U341&lt;=$C$53,SMALL(IF(ABS(OFFSET($Q$7,,,$D$34)-V341)=MIN(ABS(OFFSET($Q$7,,,$D$34)-V341)),ROW(OFFSET($Q$7,,,$D$34))),1),NA())</f>
        <v>#N/A</v>
      </c>
      <c r="AC341" s="17" t="e">
        <f t="array" aca="1" ref="AC341" ca="1">IF(U341&lt;=$C$53,LARGE(IF(ABS(OFFSET($Q$7,,,$D$34)-W341)=MIN(ABS(OFFSET($Q$7,,,$D$34)-W341)),ROW(OFFSET($Q$7,,,$D$34))),1),NA())</f>
        <v>#N/A</v>
      </c>
      <c r="AD341" s="19" t="e">
        <f t="shared" ca="1" si="44"/>
        <v>#N/A</v>
      </c>
    </row>
    <row r="342" spans="12:30" x14ac:dyDescent="0.3">
      <c r="L342" s="24">
        <f t="shared" si="45"/>
        <v>336</v>
      </c>
      <c r="M342" s="16" t="e">
        <f>IF($L342&lt;=$C$34,Daten!B345,NA())</f>
        <v>#N/A</v>
      </c>
      <c r="N342" s="16" t="e">
        <f>IF($L342&lt;=$C$34,Daten!C345,NA())</f>
        <v>#N/A</v>
      </c>
      <c r="O342" s="16" t="e">
        <f>IF($L342&lt;=$C$34,Daten!D345,NA())</f>
        <v>#N/A</v>
      </c>
      <c r="P342" s="24">
        <f t="shared" si="46"/>
        <v>336</v>
      </c>
      <c r="Q342" s="16" t="e">
        <f>IF($P342&lt;=$D$34,Daten!F345,NA())</f>
        <v>#N/A</v>
      </c>
      <c r="R342" s="16" t="e">
        <f>IF($P342&lt;=$D$34,Daten!G345,NA())</f>
        <v>#N/A</v>
      </c>
      <c r="S342" s="16" t="e">
        <f>IF($P342&lt;=$D$34,Daten!H345,NA())</f>
        <v>#N/A</v>
      </c>
      <c r="U342" s="17">
        <f t="shared" si="47"/>
        <v>336</v>
      </c>
      <c r="V342" s="18" t="e">
        <f t="shared" si="40"/>
        <v>#N/A</v>
      </c>
      <c r="W342" s="18" t="e">
        <f t="shared" si="41"/>
        <v>#N/A</v>
      </c>
      <c r="X342" s="18" t="e">
        <f t="shared" si="42"/>
        <v>#N/A</v>
      </c>
      <c r="Y342" s="17" t="e">
        <f t="array" aca="1" ref="Y342" ca="1">IF(U342&lt;=$C$53,SMALL(IF(ABS(OFFSET($M$7,,,$C$34)-V342)=MIN(ABS(OFFSET($M$7,,,$C$34)-V342)),ROW(OFFSET($M$7,,,$C$34))),1),NA())</f>
        <v>#N/A</v>
      </c>
      <c r="Z342" s="17" t="e">
        <f t="array" aca="1" ref="Z342" ca="1">IF(U342&lt;=$C$53,LARGE(IF(ABS(OFFSET($M$7,,,$C$34)-W342)=MIN(ABS(OFFSET($M$7,,,$C$34)-W342)),ROW(OFFSET($M$7,,,$C$34))),1),NA())</f>
        <v>#N/A</v>
      </c>
      <c r="AA342" s="19" t="e">
        <f t="shared" ca="1" si="43"/>
        <v>#N/A</v>
      </c>
      <c r="AB342" s="17" t="e">
        <f t="array" aca="1" ref="AB342" ca="1">IF(U342&lt;=$C$53,SMALL(IF(ABS(OFFSET($Q$7,,,$D$34)-V342)=MIN(ABS(OFFSET($Q$7,,,$D$34)-V342)),ROW(OFFSET($Q$7,,,$D$34))),1),NA())</f>
        <v>#N/A</v>
      </c>
      <c r="AC342" s="17" t="e">
        <f t="array" aca="1" ref="AC342" ca="1">IF(U342&lt;=$C$53,LARGE(IF(ABS(OFFSET($Q$7,,,$D$34)-W342)=MIN(ABS(OFFSET($Q$7,,,$D$34)-W342)),ROW(OFFSET($Q$7,,,$D$34))),1),NA())</f>
        <v>#N/A</v>
      </c>
      <c r="AD342" s="19" t="e">
        <f t="shared" ca="1" si="44"/>
        <v>#N/A</v>
      </c>
    </row>
    <row r="343" spans="12:30" x14ac:dyDescent="0.3">
      <c r="L343" s="24">
        <f t="shared" si="45"/>
        <v>337</v>
      </c>
      <c r="M343" s="16" t="e">
        <f>IF($L343&lt;=$C$34,Daten!B346,NA())</f>
        <v>#N/A</v>
      </c>
      <c r="N343" s="16" t="e">
        <f>IF($L343&lt;=$C$34,Daten!C346,NA())</f>
        <v>#N/A</v>
      </c>
      <c r="O343" s="16" t="e">
        <f>IF($L343&lt;=$C$34,Daten!D346,NA())</f>
        <v>#N/A</v>
      </c>
      <c r="P343" s="24">
        <f t="shared" si="46"/>
        <v>337</v>
      </c>
      <c r="Q343" s="16" t="e">
        <f>IF($P343&lt;=$D$34,Daten!F346,NA())</f>
        <v>#N/A</v>
      </c>
      <c r="R343" s="16" t="e">
        <f>IF($P343&lt;=$D$34,Daten!G346,NA())</f>
        <v>#N/A</v>
      </c>
      <c r="S343" s="16" t="e">
        <f>IF($P343&lt;=$D$34,Daten!H346,NA())</f>
        <v>#N/A</v>
      </c>
      <c r="U343" s="17">
        <f t="shared" si="47"/>
        <v>337</v>
      </c>
      <c r="V343" s="18" t="e">
        <f t="shared" si="40"/>
        <v>#N/A</v>
      </c>
      <c r="W343" s="18" t="e">
        <f t="shared" si="41"/>
        <v>#N/A</v>
      </c>
      <c r="X343" s="18" t="e">
        <f t="shared" si="42"/>
        <v>#N/A</v>
      </c>
      <c r="Y343" s="17" t="e">
        <f t="array" aca="1" ref="Y343" ca="1">IF(U343&lt;=$C$53,SMALL(IF(ABS(OFFSET($M$7,,,$C$34)-V343)=MIN(ABS(OFFSET($M$7,,,$C$34)-V343)),ROW(OFFSET($M$7,,,$C$34))),1),NA())</f>
        <v>#N/A</v>
      </c>
      <c r="Z343" s="17" t="e">
        <f t="array" aca="1" ref="Z343" ca="1">IF(U343&lt;=$C$53,LARGE(IF(ABS(OFFSET($M$7,,,$C$34)-W343)=MIN(ABS(OFFSET($M$7,,,$C$34)-W343)),ROW(OFFSET($M$7,,,$C$34))),1),NA())</f>
        <v>#N/A</v>
      </c>
      <c r="AA343" s="19" t="e">
        <f t="shared" ca="1" si="43"/>
        <v>#N/A</v>
      </c>
      <c r="AB343" s="17" t="e">
        <f t="array" aca="1" ref="AB343" ca="1">IF(U343&lt;=$C$53,SMALL(IF(ABS(OFFSET($Q$7,,,$D$34)-V343)=MIN(ABS(OFFSET($Q$7,,,$D$34)-V343)),ROW(OFFSET($Q$7,,,$D$34))),1),NA())</f>
        <v>#N/A</v>
      </c>
      <c r="AC343" s="17" t="e">
        <f t="array" aca="1" ref="AC343" ca="1">IF(U343&lt;=$C$53,LARGE(IF(ABS(OFFSET($Q$7,,,$D$34)-W343)=MIN(ABS(OFFSET($Q$7,,,$D$34)-W343)),ROW(OFFSET($Q$7,,,$D$34))),1),NA())</f>
        <v>#N/A</v>
      </c>
      <c r="AD343" s="19" t="e">
        <f t="shared" ca="1" si="44"/>
        <v>#N/A</v>
      </c>
    </row>
    <row r="344" spans="12:30" x14ac:dyDescent="0.3">
      <c r="L344" s="24">
        <f t="shared" si="45"/>
        <v>338</v>
      </c>
      <c r="M344" s="16" t="e">
        <f>IF($L344&lt;=$C$34,Daten!B347,NA())</f>
        <v>#N/A</v>
      </c>
      <c r="N344" s="16" t="e">
        <f>IF($L344&lt;=$C$34,Daten!C347,NA())</f>
        <v>#N/A</v>
      </c>
      <c r="O344" s="16" t="e">
        <f>IF($L344&lt;=$C$34,Daten!D347,NA())</f>
        <v>#N/A</v>
      </c>
      <c r="P344" s="24">
        <f t="shared" si="46"/>
        <v>338</v>
      </c>
      <c r="Q344" s="16" t="e">
        <f>IF($P344&lt;=$D$34,Daten!F347,NA())</f>
        <v>#N/A</v>
      </c>
      <c r="R344" s="16" t="e">
        <f>IF($P344&lt;=$D$34,Daten!G347,NA())</f>
        <v>#N/A</v>
      </c>
      <c r="S344" s="16" t="e">
        <f>IF($P344&lt;=$D$34,Daten!H347,NA())</f>
        <v>#N/A</v>
      </c>
      <c r="U344" s="17">
        <f t="shared" si="47"/>
        <v>338</v>
      </c>
      <c r="V344" s="18" t="e">
        <f t="shared" si="40"/>
        <v>#N/A</v>
      </c>
      <c r="W344" s="18" t="e">
        <f t="shared" si="41"/>
        <v>#N/A</v>
      </c>
      <c r="X344" s="18" t="e">
        <f t="shared" si="42"/>
        <v>#N/A</v>
      </c>
      <c r="Y344" s="17" t="e">
        <f t="array" aca="1" ref="Y344" ca="1">IF(U344&lt;=$C$53,SMALL(IF(ABS(OFFSET($M$7,,,$C$34)-V344)=MIN(ABS(OFFSET($M$7,,,$C$34)-V344)),ROW(OFFSET($M$7,,,$C$34))),1),NA())</f>
        <v>#N/A</v>
      </c>
      <c r="Z344" s="17" t="e">
        <f t="array" aca="1" ref="Z344" ca="1">IF(U344&lt;=$C$53,LARGE(IF(ABS(OFFSET($M$7,,,$C$34)-W344)=MIN(ABS(OFFSET($M$7,,,$C$34)-W344)),ROW(OFFSET($M$7,,,$C$34))),1),NA())</f>
        <v>#N/A</v>
      </c>
      <c r="AA344" s="19" t="e">
        <f t="shared" ca="1" si="43"/>
        <v>#N/A</v>
      </c>
      <c r="AB344" s="17" t="e">
        <f t="array" aca="1" ref="AB344" ca="1">IF(U344&lt;=$C$53,SMALL(IF(ABS(OFFSET($Q$7,,,$D$34)-V344)=MIN(ABS(OFFSET($Q$7,,,$D$34)-V344)),ROW(OFFSET($Q$7,,,$D$34))),1),NA())</f>
        <v>#N/A</v>
      </c>
      <c r="AC344" s="17" t="e">
        <f t="array" aca="1" ref="AC344" ca="1">IF(U344&lt;=$C$53,LARGE(IF(ABS(OFFSET($Q$7,,,$D$34)-W344)=MIN(ABS(OFFSET($Q$7,,,$D$34)-W344)),ROW(OFFSET($Q$7,,,$D$34))),1),NA())</f>
        <v>#N/A</v>
      </c>
      <c r="AD344" s="19" t="e">
        <f t="shared" ca="1" si="44"/>
        <v>#N/A</v>
      </c>
    </row>
    <row r="345" spans="12:30" x14ac:dyDescent="0.3">
      <c r="L345" s="24">
        <f t="shared" si="45"/>
        <v>339</v>
      </c>
      <c r="M345" s="16" t="e">
        <f>IF($L345&lt;=$C$34,Daten!B348,NA())</f>
        <v>#N/A</v>
      </c>
      <c r="N345" s="16" t="e">
        <f>IF($L345&lt;=$C$34,Daten!C348,NA())</f>
        <v>#N/A</v>
      </c>
      <c r="O345" s="16" t="e">
        <f>IF($L345&lt;=$C$34,Daten!D348,NA())</f>
        <v>#N/A</v>
      </c>
      <c r="P345" s="24">
        <f t="shared" si="46"/>
        <v>339</v>
      </c>
      <c r="Q345" s="16" t="e">
        <f>IF($P345&lt;=$D$34,Daten!F348,NA())</f>
        <v>#N/A</v>
      </c>
      <c r="R345" s="16" t="e">
        <f>IF($P345&lt;=$D$34,Daten!G348,NA())</f>
        <v>#N/A</v>
      </c>
      <c r="S345" s="16" t="e">
        <f>IF($P345&lt;=$D$34,Daten!H348,NA())</f>
        <v>#N/A</v>
      </c>
      <c r="U345" s="17">
        <f t="shared" si="47"/>
        <v>339</v>
      </c>
      <c r="V345" s="18" t="e">
        <f t="shared" si="40"/>
        <v>#N/A</v>
      </c>
      <c r="W345" s="18" t="e">
        <f t="shared" si="41"/>
        <v>#N/A</v>
      </c>
      <c r="X345" s="18" t="e">
        <f t="shared" si="42"/>
        <v>#N/A</v>
      </c>
      <c r="Y345" s="17" t="e">
        <f t="array" aca="1" ref="Y345" ca="1">IF(U345&lt;=$C$53,SMALL(IF(ABS(OFFSET($M$7,,,$C$34)-V345)=MIN(ABS(OFFSET($M$7,,,$C$34)-V345)),ROW(OFFSET($M$7,,,$C$34))),1),NA())</f>
        <v>#N/A</v>
      </c>
      <c r="Z345" s="17" t="e">
        <f t="array" aca="1" ref="Z345" ca="1">IF(U345&lt;=$C$53,LARGE(IF(ABS(OFFSET($M$7,,,$C$34)-W345)=MIN(ABS(OFFSET($M$7,,,$C$34)-W345)),ROW(OFFSET($M$7,,,$C$34))),1),NA())</f>
        <v>#N/A</v>
      </c>
      <c r="AA345" s="19" t="e">
        <f t="shared" ca="1" si="43"/>
        <v>#N/A</v>
      </c>
      <c r="AB345" s="17" t="e">
        <f t="array" aca="1" ref="AB345" ca="1">IF(U345&lt;=$C$53,SMALL(IF(ABS(OFFSET($Q$7,,,$D$34)-V345)=MIN(ABS(OFFSET($Q$7,,,$D$34)-V345)),ROW(OFFSET($Q$7,,,$D$34))),1),NA())</f>
        <v>#N/A</v>
      </c>
      <c r="AC345" s="17" t="e">
        <f t="array" aca="1" ref="AC345" ca="1">IF(U345&lt;=$C$53,LARGE(IF(ABS(OFFSET($Q$7,,,$D$34)-W345)=MIN(ABS(OFFSET($Q$7,,,$D$34)-W345)),ROW(OFFSET($Q$7,,,$D$34))),1),NA())</f>
        <v>#N/A</v>
      </c>
      <c r="AD345" s="19" t="e">
        <f t="shared" ca="1" si="44"/>
        <v>#N/A</v>
      </c>
    </row>
    <row r="346" spans="12:30" x14ac:dyDescent="0.3">
      <c r="L346" s="24">
        <f t="shared" si="45"/>
        <v>340</v>
      </c>
      <c r="M346" s="16" t="e">
        <f>IF($L346&lt;=$C$34,Daten!B349,NA())</f>
        <v>#N/A</v>
      </c>
      <c r="N346" s="16" t="e">
        <f>IF($L346&lt;=$C$34,Daten!C349,NA())</f>
        <v>#N/A</v>
      </c>
      <c r="O346" s="16" t="e">
        <f>IF($L346&lt;=$C$34,Daten!D349,NA())</f>
        <v>#N/A</v>
      </c>
      <c r="P346" s="24">
        <f t="shared" si="46"/>
        <v>340</v>
      </c>
      <c r="Q346" s="16" t="e">
        <f>IF($P346&lt;=$D$34,Daten!F349,NA())</f>
        <v>#N/A</v>
      </c>
      <c r="R346" s="16" t="e">
        <f>IF($P346&lt;=$D$34,Daten!G349,NA())</f>
        <v>#N/A</v>
      </c>
      <c r="S346" s="16" t="e">
        <f>IF($P346&lt;=$D$34,Daten!H349,NA())</f>
        <v>#N/A</v>
      </c>
      <c r="U346" s="17">
        <f t="shared" si="47"/>
        <v>340</v>
      </c>
      <c r="V346" s="18" t="e">
        <f t="shared" si="40"/>
        <v>#N/A</v>
      </c>
      <c r="W346" s="18" t="e">
        <f t="shared" si="41"/>
        <v>#N/A</v>
      </c>
      <c r="X346" s="18" t="e">
        <f t="shared" si="42"/>
        <v>#N/A</v>
      </c>
      <c r="Y346" s="17" t="e">
        <f t="array" aca="1" ref="Y346" ca="1">IF(U346&lt;=$C$53,SMALL(IF(ABS(OFFSET($M$7,,,$C$34)-V346)=MIN(ABS(OFFSET($M$7,,,$C$34)-V346)),ROW(OFFSET($M$7,,,$C$34))),1),NA())</f>
        <v>#N/A</v>
      </c>
      <c r="Z346" s="17" t="e">
        <f t="array" aca="1" ref="Z346" ca="1">IF(U346&lt;=$C$53,LARGE(IF(ABS(OFFSET($M$7,,,$C$34)-W346)=MIN(ABS(OFFSET($M$7,,,$C$34)-W346)),ROW(OFFSET($M$7,,,$C$34))),1),NA())</f>
        <v>#N/A</v>
      </c>
      <c r="AA346" s="19" t="e">
        <f t="shared" ca="1" si="43"/>
        <v>#N/A</v>
      </c>
      <c r="AB346" s="17" t="e">
        <f t="array" aca="1" ref="AB346" ca="1">IF(U346&lt;=$C$53,SMALL(IF(ABS(OFFSET($Q$7,,,$D$34)-V346)=MIN(ABS(OFFSET($Q$7,,,$D$34)-V346)),ROW(OFFSET($Q$7,,,$D$34))),1),NA())</f>
        <v>#N/A</v>
      </c>
      <c r="AC346" s="17" t="e">
        <f t="array" aca="1" ref="AC346" ca="1">IF(U346&lt;=$C$53,LARGE(IF(ABS(OFFSET($Q$7,,,$D$34)-W346)=MIN(ABS(OFFSET($Q$7,,,$D$34)-W346)),ROW(OFFSET($Q$7,,,$D$34))),1),NA())</f>
        <v>#N/A</v>
      </c>
      <c r="AD346" s="19" t="e">
        <f t="shared" ca="1" si="44"/>
        <v>#N/A</v>
      </c>
    </row>
    <row r="347" spans="12:30" x14ac:dyDescent="0.3">
      <c r="L347" s="24">
        <f t="shared" si="45"/>
        <v>341</v>
      </c>
      <c r="M347" s="16" t="e">
        <f>IF($L347&lt;=$C$34,Daten!B350,NA())</f>
        <v>#N/A</v>
      </c>
      <c r="N347" s="16" t="e">
        <f>IF($L347&lt;=$C$34,Daten!C350,NA())</f>
        <v>#N/A</v>
      </c>
      <c r="O347" s="16" t="e">
        <f>IF($L347&lt;=$C$34,Daten!D350,NA())</f>
        <v>#N/A</v>
      </c>
      <c r="P347" s="24">
        <f t="shared" si="46"/>
        <v>341</v>
      </c>
      <c r="Q347" s="16" t="e">
        <f>IF($P347&lt;=$D$34,Daten!F350,NA())</f>
        <v>#N/A</v>
      </c>
      <c r="R347" s="16" t="e">
        <f>IF($P347&lt;=$D$34,Daten!G350,NA())</f>
        <v>#N/A</v>
      </c>
      <c r="S347" s="16" t="e">
        <f>IF($P347&lt;=$D$34,Daten!H350,NA())</f>
        <v>#N/A</v>
      </c>
      <c r="U347" s="17">
        <f t="shared" si="47"/>
        <v>341</v>
      </c>
      <c r="V347" s="18" t="e">
        <f t="shared" si="40"/>
        <v>#N/A</v>
      </c>
      <c r="W347" s="18" t="e">
        <f t="shared" si="41"/>
        <v>#N/A</v>
      </c>
      <c r="X347" s="18" t="e">
        <f t="shared" si="42"/>
        <v>#N/A</v>
      </c>
      <c r="Y347" s="17" t="e">
        <f t="array" aca="1" ref="Y347" ca="1">IF(U347&lt;=$C$53,SMALL(IF(ABS(OFFSET($M$7,,,$C$34)-V347)=MIN(ABS(OFFSET($M$7,,,$C$34)-V347)),ROW(OFFSET($M$7,,,$C$34))),1),NA())</f>
        <v>#N/A</v>
      </c>
      <c r="Z347" s="17" t="e">
        <f t="array" aca="1" ref="Z347" ca="1">IF(U347&lt;=$C$53,LARGE(IF(ABS(OFFSET($M$7,,,$C$34)-W347)=MIN(ABS(OFFSET($M$7,,,$C$34)-W347)),ROW(OFFSET($M$7,,,$C$34))),1),NA())</f>
        <v>#N/A</v>
      </c>
      <c r="AA347" s="19" t="e">
        <f t="shared" ca="1" si="43"/>
        <v>#N/A</v>
      </c>
      <c r="AB347" s="17" t="e">
        <f t="array" aca="1" ref="AB347" ca="1">IF(U347&lt;=$C$53,SMALL(IF(ABS(OFFSET($Q$7,,,$D$34)-V347)=MIN(ABS(OFFSET($Q$7,,,$D$34)-V347)),ROW(OFFSET($Q$7,,,$D$34))),1),NA())</f>
        <v>#N/A</v>
      </c>
      <c r="AC347" s="17" t="e">
        <f t="array" aca="1" ref="AC347" ca="1">IF(U347&lt;=$C$53,LARGE(IF(ABS(OFFSET($Q$7,,,$D$34)-W347)=MIN(ABS(OFFSET($Q$7,,,$D$34)-W347)),ROW(OFFSET($Q$7,,,$D$34))),1),NA())</f>
        <v>#N/A</v>
      </c>
      <c r="AD347" s="19" t="e">
        <f t="shared" ca="1" si="44"/>
        <v>#N/A</v>
      </c>
    </row>
    <row r="348" spans="12:30" x14ac:dyDescent="0.3">
      <c r="L348" s="24">
        <f t="shared" si="45"/>
        <v>342</v>
      </c>
      <c r="M348" s="16" t="e">
        <f>IF($L348&lt;=$C$34,Daten!B351,NA())</f>
        <v>#N/A</v>
      </c>
      <c r="N348" s="16" t="e">
        <f>IF($L348&lt;=$C$34,Daten!C351,NA())</f>
        <v>#N/A</v>
      </c>
      <c r="O348" s="16" t="e">
        <f>IF($L348&lt;=$C$34,Daten!D351,NA())</f>
        <v>#N/A</v>
      </c>
      <c r="P348" s="24">
        <f t="shared" si="46"/>
        <v>342</v>
      </c>
      <c r="Q348" s="16" t="e">
        <f>IF($P348&lt;=$D$34,Daten!F351,NA())</f>
        <v>#N/A</v>
      </c>
      <c r="R348" s="16" t="e">
        <f>IF($P348&lt;=$D$34,Daten!G351,NA())</f>
        <v>#N/A</v>
      </c>
      <c r="S348" s="16" t="e">
        <f>IF($P348&lt;=$D$34,Daten!H351,NA())</f>
        <v>#N/A</v>
      </c>
      <c r="U348" s="17">
        <f t="shared" si="47"/>
        <v>342</v>
      </c>
      <c r="V348" s="18" t="e">
        <f t="shared" si="40"/>
        <v>#N/A</v>
      </c>
      <c r="W348" s="18" t="e">
        <f t="shared" si="41"/>
        <v>#N/A</v>
      </c>
      <c r="X348" s="18" t="e">
        <f t="shared" si="42"/>
        <v>#N/A</v>
      </c>
      <c r="Y348" s="17" t="e">
        <f t="array" aca="1" ref="Y348" ca="1">IF(U348&lt;=$C$53,SMALL(IF(ABS(OFFSET($M$7,,,$C$34)-V348)=MIN(ABS(OFFSET($M$7,,,$C$34)-V348)),ROW(OFFSET($M$7,,,$C$34))),1),NA())</f>
        <v>#N/A</v>
      </c>
      <c r="Z348" s="17" t="e">
        <f t="array" aca="1" ref="Z348" ca="1">IF(U348&lt;=$C$53,LARGE(IF(ABS(OFFSET($M$7,,,$C$34)-W348)=MIN(ABS(OFFSET($M$7,,,$C$34)-W348)),ROW(OFFSET($M$7,,,$C$34))),1),NA())</f>
        <v>#N/A</v>
      </c>
      <c r="AA348" s="19" t="e">
        <f t="shared" ca="1" si="43"/>
        <v>#N/A</v>
      </c>
      <c r="AB348" s="17" t="e">
        <f t="array" aca="1" ref="AB348" ca="1">IF(U348&lt;=$C$53,SMALL(IF(ABS(OFFSET($Q$7,,,$D$34)-V348)=MIN(ABS(OFFSET($Q$7,,,$D$34)-V348)),ROW(OFFSET($Q$7,,,$D$34))),1),NA())</f>
        <v>#N/A</v>
      </c>
      <c r="AC348" s="17" t="e">
        <f t="array" aca="1" ref="AC348" ca="1">IF(U348&lt;=$C$53,LARGE(IF(ABS(OFFSET($Q$7,,,$D$34)-W348)=MIN(ABS(OFFSET($Q$7,,,$D$34)-W348)),ROW(OFFSET($Q$7,,,$D$34))),1),NA())</f>
        <v>#N/A</v>
      </c>
      <c r="AD348" s="19" t="e">
        <f t="shared" ca="1" si="44"/>
        <v>#N/A</v>
      </c>
    </row>
    <row r="349" spans="12:30" x14ac:dyDescent="0.3">
      <c r="L349" s="24">
        <f t="shared" si="45"/>
        <v>343</v>
      </c>
      <c r="M349" s="16" t="e">
        <f>IF($L349&lt;=$C$34,Daten!B352,NA())</f>
        <v>#N/A</v>
      </c>
      <c r="N349" s="16" t="e">
        <f>IF($L349&lt;=$C$34,Daten!C352,NA())</f>
        <v>#N/A</v>
      </c>
      <c r="O349" s="16" t="e">
        <f>IF($L349&lt;=$C$34,Daten!D352,NA())</f>
        <v>#N/A</v>
      </c>
      <c r="P349" s="24">
        <f t="shared" si="46"/>
        <v>343</v>
      </c>
      <c r="Q349" s="16" t="e">
        <f>IF($P349&lt;=$D$34,Daten!F352,NA())</f>
        <v>#N/A</v>
      </c>
      <c r="R349" s="16" t="e">
        <f>IF($P349&lt;=$D$34,Daten!G352,NA())</f>
        <v>#N/A</v>
      </c>
      <c r="S349" s="16" t="e">
        <f>IF($P349&lt;=$D$34,Daten!H352,NA())</f>
        <v>#N/A</v>
      </c>
      <c r="U349" s="17">
        <f t="shared" si="47"/>
        <v>343</v>
      </c>
      <c r="V349" s="18" t="e">
        <f t="shared" si="40"/>
        <v>#N/A</v>
      </c>
      <c r="W349" s="18" t="e">
        <f t="shared" si="41"/>
        <v>#N/A</v>
      </c>
      <c r="X349" s="18" t="e">
        <f t="shared" si="42"/>
        <v>#N/A</v>
      </c>
      <c r="Y349" s="17" t="e">
        <f t="array" aca="1" ref="Y349" ca="1">IF(U349&lt;=$C$53,SMALL(IF(ABS(OFFSET($M$7,,,$C$34)-V349)=MIN(ABS(OFFSET($M$7,,,$C$34)-V349)),ROW(OFFSET($M$7,,,$C$34))),1),NA())</f>
        <v>#N/A</v>
      </c>
      <c r="Z349" s="17" t="e">
        <f t="array" aca="1" ref="Z349" ca="1">IF(U349&lt;=$C$53,LARGE(IF(ABS(OFFSET($M$7,,,$C$34)-W349)=MIN(ABS(OFFSET($M$7,,,$C$34)-W349)),ROW(OFFSET($M$7,,,$C$34))),1),NA())</f>
        <v>#N/A</v>
      </c>
      <c r="AA349" s="19" t="e">
        <f t="shared" ca="1" si="43"/>
        <v>#N/A</v>
      </c>
      <c r="AB349" s="17" t="e">
        <f t="array" aca="1" ref="AB349" ca="1">IF(U349&lt;=$C$53,SMALL(IF(ABS(OFFSET($Q$7,,,$D$34)-V349)=MIN(ABS(OFFSET($Q$7,,,$D$34)-V349)),ROW(OFFSET($Q$7,,,$D$34))),1),NA())</f>
        <v>#N/A</v>
      </c>
      <c r="AC349" s="17" t="e">
        <f t="array" aca="1" ref="AC349" ca="1">IF(U349&lt;=$C$53,LARGE(IF(ABS(OFFSET($Q$7,,,$D$34)-W349)=MIN(ABS(OFFSET($Q$7,,,$D$34)-W349)),ROW(OFFSET($Q$7,,,$D$34))),1),NA())</f>
        <v>#N/A</v>
      </c>
      <c r="AD349" s="19" t="e">
        <f t="shared" ca="1" si="44"/>
        <v>#N/A</v>
      </c>
    </row>
    <row r="350" spans="12:30" x14ac:dyDescent="0.3">
      <c r="L350" s="24">
        <f t="shared" si="45"/>
        <v>344</v>
      </c>
      <c r="M350" s="16" t="e">
        <f>IF($L350&lt;=$C$34,Daten!B353,NA())</f>
        <v>#N/A</v>
      </c>
      <c r="N350" s="16" t="e">
        <f>IF($L350&lt;=$C$34,Daten!C353,NA())</f>
        <v>#N/A</v>
      </c>
      <c r="O350" s="16" t="e">
        <f>IF($L350&lt;=$C$34,Daten!D353,NA())</f>
        <v>#N/A</v>
      </c>
      <c r="P350" s="24">
        <f t="shared" si="46"/>
        <v>344</v>
      </c>
      <c r="Q350" s="16" t="e">
        <f>IF($P350&lt;=$D$34,Daten!F353,NA())</f>
        <v>#N/A</v>
      </c>
      <c r="R350" s="16" t="e">
        <f>IF($P350&lt;=$D$34,Daten!G353,NA())</f>
        <v>#N/A</v>
      </c>
      <c r="S350" s="16" t="e">
        <f>IF($P350&lt;=$D$34,Daten!H353,NA())</f>
        <v>#N/A</v>
      </c>
      <c r="U350" s="17">
        <f t="shared" si="47"/>
        <v>344</v>
      </c>
      <c r="V350" s="18" t="e">
        <f t="shared" si="40"/>
        <v>#N/A</v>
      </c>
      <c r="W350" s="18" t="e">
        <f t="shared" si="41"/>
        <v>#N/A</v>
      </c>
      <c r="X350" s="18" t="e">
        <f t="shared" si="42"/>
        <v>#N/A</v>
      </c>
      <c r="Y350" s="17" t="e">
        <f t="array" aca="1" ref="Y350" ca="1">IF(U350&lt;=$C$53,SMALL(IF(ABS(OFFSET($M$7,,,$C$34)-V350)=MIN(ABS(OFFSET($M$7,,,$C$34)-V350)),ROW(OFFSET($M$7,,,$C$34))),1),NA())</f>
        <v>#N/A</v>
      </c>
      <c r="Z350" s="17" t="e">
        <f t="array" aca="1" ref="Z350" ca="1">IF(U350&lt;=$C$53,LARGE(IF(ABS(OFFSET($M$7,,,$C$34)-W350)=MIN(ABS(OFFSET($M$7,,,$C$34)-W350)),ROW(OFFSET($M$7,,,$C$34))),1),NA())</f>
        <v>#N/A</v>
      </c>
      <c r="AA350" s="19" t="e">
        <f t="shared" ca="1" si="43"/>
        <v>#N/A</v>
      </c>
      <c r="AB350" s="17" t="e">
        <f t="array" aca="1" ref="AB350" ca="1">IF(U350&lt;=$C$53,SMALL(IF(ABS(OFFSET($Q$7,,,$D$34)-V350)=MIN(ABS(OFFSET($Q$7,,,$D$34)-V350)),ROW(OFFSET($Q$7,,,$D$34))),1),NA())</f>
        <v>#N/A</v>
      </c>
      <c r="AC350" s="17" t="e">
        <f t="array" aca="1" ref="AC350" ca="1">IF(U350&lt;=$C$53,LARGE(IF(ABS(OFFSET($Q$7,,,$D$34)-W350)=MIN(ABS(OFFSET($Q$7,,,$D$34)-W350)),ROW(OFFSET($Q$7,,,$D$34))),1),NA())</f>
        <v>#N/A</v>
      </c>
      <c r="AD350" s="19" t="e">
        <f t="shared" ca="1" si="44"/>
        <v>#N/A</v>
      </c>
    </row>
    <row r="351" spans="12:30" x14ac:dyDescent="0.3">
      <c r="L351" s="24">
        <f t="shared" si="45"/>
        <v>345</v>
      </c>
      <c r="M351" s="16" t="e">
        <f>IF($L351&lt;=$C$34,Daten!B354,NA())</f>
        <v>#N/A</v>
      </c>
      <c r="N351" s="16" t="e">
        <f>IF($L351&lt;=$C$34,Daten!C354,NA())</f>
        <v>#N/A</v>
      </c>
      <c r="O351" s="16" t="e">
        <f>IF($L351&lt;=$C$34,Daten!D354,NA())</f>
        <v>#N/A</v>
      </c>
      <c r="P351" s="24">
        <f t="shared" si="46"/>
        <v>345</v>
      </c>
      <c r="Q351" s="16" t="e">
        <f>IF($P351&lt;=$D$34,Daten!F354,NA())</f>
        <v>#N/A</v>
      </c>
      <c r="R351" s="16" t="e">
        <f>IF($P351&lt;=$D$34,Daten!G354,NA())</f>
        <v>#N/A</v>
      </c>
      <c r="S351" s="16" t="e">
        <f>IF($P351&lt;=$D$34,Daten!H354,NA())</f>
        <v>#N/A</v>
      </c>
      <c r="U351" s="17">
        <f t="shared" si="47"/>
        <v>345</v>
      </c>
      <c r="V351" s="18" t="e">
        <f t="shared" si="40"/>
        <v>#N/A</v>
      </c>
      <c r="W351" s="18" t="e">
        <f t="shared" si="41"/>
        <v>#N/A</v>
      </c>
      <c r="X351" s="18" t="e">
        <f t="shared" si="42"/>
        <v>#N/A</v>
      </c>
      <c r="Y351" s="17" t="e">
        <f t="array" aca="1" ref="Y351" ca="1">IF(U351&lt;=$C$53,SMALL(IF(ABS(OFFSET($M$7,,,$C$34)-V351)=MIN(ABS(OFFSET($M$7,,,$C$34)-V351)),ROW(OFFSET($M$7,,,$C$34))),1),NA())</f>
        <v>#N/A</v>
      </c>
      <c r="Z351" s="17" t="e">
        <f t="array" aca="1" ref="Z351" ca="1">IF(U351&lt;=$C$53,LARGE(IF(ABS(OFFSET($M$7,,,$C$34)-W351)=MIN(ABS(OFFSET($M$7,,,$C$34)-W351)),ROW(OFFSET($M$7,,,$C$34))),1),NA())</f>
        <v>#N/A</v>
      </c>
      <c r="AA351" s="19" t="e">
        <f t="shared" ca="1" si="43"/>
        <v>#N/A</v>
      </c>
      <c r="AB351" s="17" t="e">
        <f t="array" aca="1" ref="AB351" ca="1">IF(U351&lt;=$C$53,SMALL(IF(ABS(OFFSET($Q$7,,,$D$34)-V351)=MIN(ABS(OFFSET($Q$7,,,$D$34)-V351)),ROW(OFFSET($Q$7,,,$D$34))),1),NA())</f>
        <v>#N/A</v>
      </c>
      <c r="AC351" s="17" t="e">
        <f t="array" aca="1" ref="AC351" ca="1">IF(U351&lt;=$C$53,LARGE(IF(ABS(OFFSET($Q$7,,,$D$34)-W351)=MIN(ABS(OFFSET($Q$7,,,$D$34)-W351)),ROW(OFFSET($Q$7,,,$D$34))),1),NA())</f>
        <v>#N/A</v>
      </c>
      <c r="AD351" s="19" t="e">
        <f t="shared" ca="1" si="44"/>
        <v>#N/A</v>
      </c>
    </row>
    <row r="352" spans="12:30" x14ac:dyDescent="0.3">
      <c r="L352" s="24">
        <f t="shared" si="45"/>
        <v>346</v>
      </c>
      <c r="M352" s="16" t="e">
        <f>IF($L352&lt;=$C$34,Daten!B355,NA())</f>
        <v>#N/A</v>
      </c>
      <c r="N352" s="16" t="e">
        <f>IF($L352&lt;=$C$34,Daten!C355,NA())</f>
        <v>#N/A</v>
      </c>
      <c r="O352" s="16" t="e">
        <f>IF($L352&lt;=$C$34,Daten!D355,NA())</f>
        <v>#N/A</v>
      </c>
      <c r="P352" s="24">
        <f t="shared" si="46"/>
        <v>346</v>
      </c>
      <c r="Q352" s="16" t="e">
        <f>IF($P352&lt;=$D$34,Daten!F355,NA())</f>
        <v>#N/A</v>
      </c>
      <c r="R352" s="16" t="e">
        <f>IF($P352&lt;=$D$34,Daten!G355,NA())</f>
        <v>#N/A</v>
      </c>
      <c r="S352" s="16" t="e">
        <f>IF($P352&lt;=$D$34,Daten!H355,NA())</f>
        <v>#N/A</v>
      </c>
      <c r="U352" s="17">
        <f t="shared" si="47"/>
        <v>346</v>
      </c>
      <c r="V352" s="18" t="e">
        <f t="shared" si="40"/>
        <v>#N/A</v>
      </c>
      <c r="W352" s="18" t="e">
        <f t="shared" si="41"/>
        <v>#N/A</v>
      </c>
      <c r="X352" s="18" t="e">
        <f t="shared" si="42"/>
        <v>#N/A</v>
      </c>
      <c r="Y352" s="17" t="e">
        <f t="array" aca="1" ref="Y352" ca="1">IF(U352&lt;=$C$53,SMALL(IF(ABS(OFFSET($M$7,,,$C$34)-V352)=MIN(ABS(OFFSET($M$7,,,$C$34)-V352)),ROW(OFFSET($M$7,,,$C$34))),1),NA())</f>
        <v>#N/A</v>
      </c>
      <c r="Z352" s="17" t="e">
        <f t="array" aca="1" ref="Z352" ca="1">IF(U352&lt;=$C$53,LARGE(IF(ABS(OFFSET($M$7,,,$C$34)-W352)=MIN(ABS(OFFSET($M$7,,,$C$34)-W352)),ROW(OFFSET($M$7,,,$C$34))),1),NA())</f>
        <v>#N/A</v>
      </c>
      <c r="AA352" s="19" t="e">
        <f t="shared" ca="1" si="43"/>
        <v>#N/A</v>
      </c>
      <c r="AB352" s="17" t="e">
        <f t="array" aca="1" ref="AB352" ca="1">IF(U352&lt;=$C$53,SMALL(IF(ABS(OFFSET($Q$7,,,$D$34)-V352)=MIN(ABS(OFFSET($Q$7,,,$D$34)-V352)),ROW(OFFSET($Q$7,,,$D$34))),1),NA())</f>
        <v>#N/A</v>
      </c>
      <c r="AC352" s="17" t="e">
        <f t="array" aca="1" ref="AC352" ca="1">IF(U352&lt;=$C$53,LARGE(IF(ABS(OFFSET($Q$7,,,$D$34)-W352)=MIN(ABS(OFFSET($Q$7,,,$D$34)-W352)),ROW(OFFSET($Q$7,,,$D$34))),1),NA())</f>
        <v>#N/A</v>
      </c>
      <c r="AD352" s="19" t="e">
        <f t="shared" ca="1" si="44"/>
        <v>#N/A</v>
      </c>
    </row>
    <row r="353" spans="12:30" x14ac:dyDescent="0.3">
      <c r="L353" s="24">
        <f t="shared" si="45"/>
        <v>347</v>
      </c>
      <c r="M353" s="16" t="e">
        <f>IF($L353&lt;=$C$34,Daten!B356,NA())</f>
        <v>#N/A</v>
      </c>
      <c r="N353" s="16" t="e">
        <f>IF($L353&lt;=$C$34,Daten!C356,NA())</f>
        <v>#N/A</v>
      </c>
      <c r="O353" s="16" t="e">
        <f>IF($L353&lt;=$C$34,Daten!D356,NA())</f>
        <v>#N/A</v>
      </c>
      <c r="P353" s="24">
        <f t="shared" si="46"/>
        <v>347</v>
      </c>
      <c r="Q353" s="16" t="e">
        <f>IF($P353&lt;=$D$34,Daten!F356,NA())</f>
        <v>#N/A</v>
      </c>
      <c r="R353" s="16" t="e">
        <f>IF($P353&lt;=$D$34,Daten!G356,NA())</f>
        <v>#N/A</v>
      </c>
      <c r="S353" s="16" t="e">
        <f>IF($P353&lt;=$D$34,Daten!H356,NA())</f>
        <v>#N/A</v>
      </c>
      <c r="U353" s="17">
        <f t="shared" si="47"/>
        <v>347</v>
      </c>
      <c r="V353" s="18" t="e">
        <f t="shared" si="40"/>
        <v>#N/A</v>
      </c>
      <c r="W353" s="18" t="e">
        <f t="shared" si="41"/>
        <v>#N/A</v>
      </c>
      <c r="X353" s="18" t="e">
        <f t="shared" si="42"/>
        <v>#N/A</v>
      </c>
      <c r="Y353" s="17" t="e">
        <f t="array" aca="1" ref="Y353" ca="1">IF(U353&lt;=$C$53,SMALL(IF(ABS(OFFSET($M$7,,,$C$34)-V353)=MIN(ABS(OFFSET($M$7,,,$C$34)-V353)),ROW(OFFSET($M$7,,,$C$34))),1),NA())</f>
        <v>#N/A</v>
      </c>
      <c r="Z353" s="17" t="e">
        <f t="array" aca="1" ref="Z353" ca="1">IF(U353&lt;=$C$53,LARGE(IF(ABS(OFFSET($M$7,,,$C$34)-W353)=MIN(ABS(OFFSET($M$7,,,$C$34)-W353)),ROW(OFFSET($M$7,,,$C$34))),1),NA())</f>
        <v>#N/A</v>
      </c>
      <c r="AA353" s="19" t="e">
        <f t="shared" ca="1" si="43"/>
        <v>#N/A</v>
      </c>
      <c r="AB353" s="17" t="e">
        <f t="array" aca="1" ref="AB353" ca="1">IF(U353&lt;=$C$53,SMALL(IF(ABS(OFFSET($Q$7,,,$D$34)-V353)=MIN(ABS(OFFSET($Q$7,,,$D$34)-V353)),ROW(OFFSET($Q$7,,,$D$34))),1),NA())</f>
        <v>#N/A</v>
      </c>
      <c r="AC353" s="17" t="e">
        <f t="array" aca="1" ref="AC353" ca="1">IF(U353&lt;=$C$53,LARGE(IF(ABS(OFFSET($Q$7,,,$D$34)-W353)=MIN(ABS(OFFSET($Q$7,,,$D$34)-W353)),ROW(OFFSET($Q$7,,,$D$34))),1),NA())</f>
        <v>#N/A</v>
      </c>
      <c r="AD353" s="19" t="e">
        <f t="shared" ca="1" si="44"/>
        <v>#N/A</v>
      </c>
    </row>
    <row r="354" spans="12:30" x14ac:dyDescent="0.3">
      <c r="L354" s="24">
        <f t="shared" si="45"/>
        <v>348</v>
      </c>
      <c r="M354" s="16" t="e">
        <f>IF($L354&lt;=$C$34,Daten!B357,NA())</f>
        <v>#N/A</v>
      </c>
      <c r="N354" s="16" t="e">
        <f>IF($L354&lt;=$C$34,Daten!C357,NA())</f>
        <v>#N/A</v>
      </c>
      <c r="O354" s="16" t="e">
        <f>IF($L354&lt;=$C$34,Daten!D357,NA())</f>
        <v>#N/A</v>
      </c>
      <c r="P354" s="24">
        <f t="shared" si="46"/>
        <v>348</v>
      </c>
      <c r="Q354" s="16" t="e">
        <f>IF($P354&lt;=$D$34,Daten!F357,NA())</f>
        <v>#N/A</v>
      </c>
      <c r="R354" s="16" t="e">
        <f>IF($P354&lt;=$D$34,Daten!G357,NA())</f>
        <v>#N/A</v>
      </c>
      <c r="S354" s="16" t="e">
        <f>IF($P354&lt;=$D$34,Daten!H357,NA())</f>
        <v>#N/A</v>
      </c>
      <c r="U354" s="17">
        <f t="shared" si="47"/>
        <v>348</v>
      </c>
      <c r="V354" s="18" t="e">
        <f t="shared" si="40"/>
        <v>#N/A</v>
      </c>
      <c r="W354" s="18" t="e">
        <f t="shared" si="41"/>
        <v>#N/A</v>
      </c>
      <c r="X354" s="18" t="e">
        <f t="shared" si="42"/>
        <v>#N/A</v>
      </c>
      <c r="Y354" s="17" t="e">
        <f t="array" aca="1" ref="Y354" ca="1">IF(U354&lt;=$C$53,SMALL(IF(ABS(OFFSET($M$7,,,$C$34)-V354)=MIN(ABS(OFFSET($M$7,,,$C$34)-V354)),ROW(OFFSET($M$7,,,$C$34))),1),NA())</f>
        <v>#N/A</v>
      </c>
      <c r="Z354" s="17" t="e">
        <f t="array" aca="1" ref="Z354" ca="1">IF(U354&lt;=$C$53,LARGE(IF(ABS(OFFSET($M$7,,,$C$34)-W354)=MIN(ABS(OFFSET($M$7,,,$C$34)-W354)),ROW(OFFSET($M$7,,,$C$34))),1),NA())</f>
        <v>#N/A</v>
      </c>
      <c r="AA354" s="19" t="e">
        <f t="shared" ca="1" si="43"/>
        <v>#N/A</v>
      </c>
      <c r="AB354" s="17" t="e">
        <f t="array" aca="1" ref="AB354" ca="1">IF(U354&lt;=$C$53,SMALL(IF(ABS(OFFSET($Q$7,,,$D$34)-V354)=MIN(ABS(OFFSET($Q$7,,,$D$34)-V354)),ROW(OFFSET($Q$7,,,$D$34))),1),NA())</f>
        <v>#N/A</v>
      </c>
      <c r="AC354" s="17" t="e">
        <f t="array" aca="1" ref="AC354" ca="1">IF(U354&lt;=$C$53,LARGE(IF(ABS(OFFSET($Q$7,,,$D$34)-W354)=MIN(ABS(OFFSET($Q$7,,,$D$34)-W354)),ROW(OFFSET($Q$7,,,$D$34))),1),NA())</f>
        <v>#N/A</v>
      </c>
      <c r="AD354" s="19" t="e">
        <f t="shared" ca="1" si="44"/>
        <v>#N/A</v>
      </c>
    </row>
    <row r="355" spans="12:30" x14ac:dyDescent="0.3">
      <c r="L355" s="24">
        <f t="shared" si="45"/>
        <v>349</v>
      </c>
      <c r="M355" s="16" t="e">
        <f>IF($L355&lt;=$C$34,Daten!B358,NA())</f>
        <v>#N/A</v>
      </c>
      <c r="N355" s="16" t="e">
        <f>IF($L355&lt;=$C$34,Daten!C358,NA())</f>
        <v>#N/A</v>
      </c>
      <c r="O355" s="16" t="e">
        <f>IF($L355&lt;=$C$34,Daten!D358,NA())</f>
        <v>#N/A</v>
      </c>
      <c r="P355" s="24">
        <f t="shared" si="46"/>
        <v>349</v>
      </c>
      <c r="Q355" s="16" t="e">
        <f>IF($P355&lt;=$D$34,Daten!F358,NA())</f>
        <v>#N/A</v>
      </c>
      <c r="R355" s="16" t="e">
        <f>IF($P355&lt;=$D$34,Daten!G358,NA())</f>
        <v>#N/A</v>
      </c>
      <c r="S355" s="16" t="e">
        <f>IF($P355&lt;=$D$34,Daten!H358,NA())</f>
        <v>#N/A</v>
      </c>
      <c r="U355" s="17">
        <f t="shared" si="47"/>
        <v>349</v>
      </c>
      <c r="V355" s="18" t="e">
        <f t="shared" si="40"/>
        <v>#N/A</v>
      </c>
      <c r="W355" s="18" t="e">
        <f t="shared" si="41"/>
        <v>#N/A</v>
      </c>
      <c r="X355" s="18" t="e">
        <f t="shared" si="42"/>
        <v>#N/A</v>
      </c>
      <c r="Y355" s="17" t="e">
        <f t="array" aca="1" ref="Y355" ca="1">IF(U355&lt;=$C$53,SMALL(IF(ABS(OFFSET($M$7,,,$C$34)-V355)=MIN(ABS(OFFSET($M$7,,,$C$34)-V355)),ROW(OFFSET($M$7,,,$C$34))),1),NA())</f>
        <v>#N/A</v>
      </c>
      <c r="Z355" s="17" t="e">
        <f t="array" aca="1" ref="Z355" ca="1">IF(U355&lt;=$C$53,LARGE(IF(ABS(OFFSET($M$7,,,$C$34)-W355)=MIN(ABS(OFFSET($M$7,,,$C$34)-W355)),ROW(OFFSET($M$7,,,$C$34))),1),NA())</f>
        <v>#N/A</v>
      </c>
      <c r="AA355" s="19" t="e">
        <f t="shared" ca="1" si="43"/>
        <v>#N/A</v>
      </c>
      <c r="AB355" s="17" t="e">
        <f t="array" aca="1" ref="AB355" ca="1">IF(U355&lt;=$C$53,SMALL(IF(ABS(OFFSET($Q$7,,,$D$34)-V355)=MIN(ABS(OFFSET($Q$7,,,$D$34)-V355)),ROW(OFFSET($Q$7,,,$D$34))),1),NA())</f>
        <v>#N/A</v>
      </c>
      <c r="AC355" s="17" t="e">
        <f t="array" aca="1" ref="AC355" ca="1">IF(U355&lt;=$C$53,LARGE(IF(ABS(OFFSET($Q$7,,,$D$34)-W355)=MIN(ABS(OFFSET($Q$7,,,$D$34)-W355)),ROW(OFFSET($Q$7,,,$D$34))),1),NA())</f>
        <v>#N/A</v>
      </c>
      <c r="AD355" s="19" t="e">
        <f t="shared" ca="1" si="44"/>
        <v>#N/A</v>
      </c>
    </row>
    <row r="356" spans="12:30" x14ac:dyDescent="0.3">
      <c r="L356" s="24">
        <f t="shared" si="45"/>
        <v>350</v>
      </c>
      <c r="M356" s="16" t="e">
        <f>IF($L356&lt;=$C$34,Daten!B359,NA())</f>
        <v>#N/A</v>
      </c>
      <c r="N356" s="16" t="e">
        <f>IF($L356&lt;=$C$34,Daten!C359,NA())</f>
        <v>#N/A</v>
      </c>
      <c r="O356" s="16" t="e">
        <f>IF($L356&lt;=$C$34,Daten!D359,NA())</f>
        <v>#N/A</v>
      </c>
      <c r="P356" s="24">
        <f t="shared" si="46"/>
        <v>350</v>
      </c>
      <c r="Q356" s="16" t="e">
        <f>IF($P356&lt;=$D$34,Daten!F359,NA())</f>
        <v>#N/A</v>
      </c>
      <c r="R356" s="16" t="e">
        <f>IF($P356&lt;=$D$34,Daten!G359,NA())</f>
        <v>#N/A</v>
      </c>
      <c r="S356" s="16" t="e">
        <f>IF($P356&lt;=$D$34,Daten!H359,NA())</f>
        <v>#N/A</v>
      </c>
      <c r="U356" s="17">
        <f t="shared" si="47"/>
        <v>350</v>
      </c>
      <c r="V356" s="18" t="e">
        <f t="shared" si="40"/>
        <v>#N/A</v>
      </c>
      <c r="W356" s="18" t="e">
        <f t="shared" si="41"/>
        <v>#N/A</v>
      </c>
      <c r="X356" s="18" t="e">
        <f t="shared" si="42"/>
        <v>#N/A</v>
      </c>
      <c r="Y356" s="17" t="e">
        <f t="array" aca="1" ref="Y356" ca="1">IF(U356&lt;=$C$53,SMALL(IF(ABS(OFFSET($M$7,,,$C$34)-V356)=MIN(ABS(OFFSET($M$7,,,$C$34)-V356)),ROW(OFFSET($M$7,,,$C$34))),1),NA())</f>
        <v>#N/A</v>
      </c>
      <c r="Z356" s="17" t="e">
        <f t="array" aca="1" ref="Z356" ca="1">IF(U356&lt;=$C$53,LARGE(IF(ABS(OFFSET($M$7,,,$C$34)-W356)=MIN(ABS(OFFSET($M$7,,,$C$34)-W356)),ROW(OFFSET($M$7,,,$C$34))),1),NA())</f>
        <v>#N/A</v>
      </c>
      <c r="AA356" s="19" t="e">
        <f t="shared" ca="1" si="43"/>
        <v>#N/A</v>
      </c>
      <c r="AB356" s="17" t="e">
        <f t="array" aca="1" ref="AB356" ca="1">IF(U356&lt;=$C$53,SMALL(IF(ABS(OFFSET($Q$7,,,$D$34)-V356)=MIN(ABS(OFFSET($Q$7,,,$D$34)-V356)),ROW(OFFSET($Q$7,,,$D$34))),1),NA())</f>
        <v>#N/A</v>
      </c>
      <c r="AC356" s="17" t="e">
        <f t="array" aca="1" ref="AC356" ca="1">IF(U356&lt;=$C$53,LARGE(IF(ABS(OFFSET($Q$7,,,$D$34)-W356)=MIN(ABS(OFFSET($Q$7,,,$D$34)-W356)),ROW(OFFSET($Q$7,,,$D$34))),1),NA())</f>
        <v>#N/A</v>
      </c>
      <c r="AD356" s="19" t="e">
        <f t="shared" ca="1" si="44"/>
        <v>#N/A</v>
      </c>
    </row>
    <row r="357" spans="12:30" x14ac:dyDescent="0.3">
      <c r="L357" s="24">
        <f t="shared" si="45"/>
        <v>351</v>
      </c>
      <c r="M357" s="16" t="e">
        <f>IF($L357&lt;=$C$34,Daten!B360,NA())</f>
        <v>#N/A</v>
      </c>
      <c r="N357" s="16" t="e">
        <f>IF($L357&lt;=$C$34,Daten!C360,NA())</f>
        <v>#N/A</v>
      </c>
      <c r="O357" s="16" t="e">
        <f>IF($L357&lt;=$C$34,Daten!D360,NA())</f>
        <v>#N/A</v>
      </c>
      <c r="P357" s="24">
        <f t="shared" si="46"/>
        <v>351</v>
      </c>
      <c r="Q357" s="16" t="e">
        <f>IF($P357&lt;=$D$34,Daten!F360,NA())</f>
        <v>#N/A</v>
      </c>
      <c r="R357" s="16" t="e">
        <f>IF($P357&lt;=$D$34,Daten!G360,NA())</f>
        <v>#N/A</v>
      </c>
      <c r="S357" s="16" t="e">
        <f>IF($P357&lt;=$D$34,Daten!H360,NA())</f>
        <v>#N/A</v>
      </c>
      <c r="U357" s="17">
        <f t="shared" si="47"/>
        <v>351</v>
      </c>
      <c r="V357" s="18" t="e">
        <f t="shared" si="40"/>
        <v>#N/A</v>
      </c>
      <c r="W357" s="18" t="e">
        <f t="shared" si="41"/>
        <v>#N/A</v>
      </c>
      <c r="X357" s="18" t="e">
        <f t="shared" si="42"/>
        <v>#N/A</v>
      </c>
      <c r="Y357" s="17" t="e">
        <f t="array" aca="1" ref="Y357" ca="1">IF(U357&lt;=$C$53,SMALL(IF(ABS(OFFSET($M$7,,,$C$34)-V357)=MIN(ABS(OFFSET($M$7,,,$C$34)-V357)),ROW(OFFSET($M$7,,,$C$34))),1),NA())</f>
        <v>#N/A</v>
      </c>
      <c r="Z357" s="17" t="e">
        <f t="array" aca="1" ref="Z357" ca="1">IF(U357&lt;=$C$53,LARGE(IF(ABS(OFFSET($M$7,,,$C$34)-W357)=MIN(ABS(OFFSET($M$7,,,$C$34)-W357)),ROW(OFFSET($M$7,,,$C$34))),1),NA())</f>
        <v>#N/A</v>
      </c>
      <c r="AA357" s="19" t="e">
        <f t="shared" ca="1" si="43"/>
        <v>#N/A</v>
      </c>
      <c r="AB357" s="17" t="e">
        <f t="array" aca="1" ref="AB357" ca="1">IF(U357&lt;=$C$53,SMALL(IF(ABS(OFFSET($Q$7,,,$D$34)-V357)=MIN(ABS(OFFSET($Q$7,,,$D$34)-V357)),ROW(OFFSET($Q$7,,,$D$34))),1),NA())</f>
        <v>#N/A</v>
      </c>
      <c r="AC357" s="17" t="e">
        <f t="array" aca="1" ref="AC357" ca="1">IF(U357&lt;=$C$53,LARGE(IF(ABS(OFFSET($Q$7,,,$D$34)-W357)=MIN(ABS(OFFSET($Q$7,,,$D$34)-W357)),ROW(OFFSET($Q$7,,,$D$34))),1),NA())</f>
        <v>#N/A</v>
      </c>
      <c r="AD357" s="19" t="e">
        <f t="shared" ca="1" si="44"/>
        <v>#N/A</v>
      </c>
    </row>
    <row r="358" spans="12:30" x14ac:dyDescent="0.3">
      <c r="L358" s="24">
        <f t="shared" si="45"/>
        <v>352</v>
      </c>
      <c r="M358" s="16" t="e">
        <f>IF($L358&lt;=$C$34,Daten!B361,NA())</f>
        <v>#N/A</v>
      </c>
      <c r="N358" s="16" t="e">
        <f>IF($L358&lt;=$C$34,Daten!C361,NA())</f>
        <v>#N/A</v>
      </c>
      <c r="O358" s="16" t="e">
        <f>IF($L358&lt;=$C$34,Daten!D361,NA())</f>
        <v>#N/A</v>
      </c>
      <c r="P358" s="24">
        <f t="shared" si="46"/>
        <v>352</v>
      </c>
      <c r="Q358" s="16" t="e">
        <f>IF($P358&lt;=$D$34,Daten!F361,NA())</f>
        <v>#N/A</v>
      </c>
      <c r="R358" s="16" t="e">
        <f>IF($P358&lt;=$D$34,Daten!G361,NA())</f>
        <v>#N/A</v>
      </c>
      <c r="S358" s="16" t="e">
        <f>IF($P358&lt;=$D$34,Daten!H361,NA())</f>
        <v>#N/A</v>
      </c>
      <c r="U358" s="17">
        <f t="shared" si="47"/>
        <v>352</v>
      </c>
      <c r="V358" s="18" t="e">
        <f t="shared" si="40"/>
        <v>#N/A</v>
      </c>
      <c r="W358" s="18" t="e">
        <f t="shared" si="41"/>
        <v>#N/A</v>
      </c>
      <c r="X358" s="18" t="e">
        <f t="shared" si="42"/>
        <v>#N/A</v>
      </c>
      <c r="Y358" s="17" t="e">
        <f t="array" aca="1" ref="Y358" ca="1">IF(U358&lt;=$C$53,SMALL(IF(ABS(OFFSET($M$7,,,$C$34)-V358)=MIN(ABS(OFFSET($M$7,,,$C$34)-V358)),ROW(OFFSET($M$7,,,$C$34))),1),NA())</f>
        <v>#N/A</v>
      </c>
      <c r="Z358" s="17" t="e">
        <f t="array" aca="1" ref="Z358" ca="1">IF(U358&lt;=$C$53,LARGE(IF(ABS(OFFSET($M$7,,,$C$34)-W358)=MIN(ABS(OFFSET($M$7,,,$C$34)-W358)),ROW(OFFSET($M$7,,,$C$34))),1),NA())</f>
        <v>#N/A</v>
      </c>
      <c r="AA358" s="19" t="e">
        <f t="shared" ca="1" si="43"/>
        <v>#N/A</v>
      </c>
      <c r="AB358" s="17" t="e">
        <f t="array" aca="1" ref="AB358" ca="1">IF(U358&lt;=$C$53,SMALL(IF(ABS(OFFSET($Q$7,,,$D$34)-V358)=MIN(ABS(OFFSET($Q$7,,,$D$34)-V358)),ROW(OFFSET($Q$7,,,$D$34))),1),NA())</f>
        <v>#N/A</v>
      </c>
      <c r="AC358" s="17" t="e">
        <f t="array" aca="1" ref="AC358" ca="1">IF(U358&lt;=$C$53,LARGE(IF(ABS(OFFSET($Q$7,,,$D$34)-W358)=MIN(ABS(OFFSET($Q$7,,,$D$34)-W358)),ROW(OFFSET($Q$7,,,$D$34))),1),NA())</f>
        <v>#N/A</v>
      </c>
      <c r="AD358" s="19" t="e">
        <f t="shared" ca="1" si="44"/>
        <v>#N/A</v>
      </c>
    </row>
    <row r="359" spans="12:30" x14ac:dyDescent="0.3">
      <c r="L359" s="24">
        <f t="shared" si="45"/>
        <v>353</v>
      </c>
      <c r="M359" s="16" t="e">
        <f>IF($L359&lt;=$C$34,Daten!B362,NA())</f>
        <v>#N/A</v>
      </c>
      <c r="N359" s="16" t="e">
        <f>IF($L359&lt;=$C$34,Daten!C362,NA())</f>
        <v>#N/A</v>
      </c>
      <c r="O359" s="16" t="e">
        <f>IF($L359&lt;=$C$34,Daten!D362,NA())</f>
        <v>#N/A</v>
      </c>
      <c r="P359" s="24">
        <f t="shared" si="46"/>
        <v>353</v>
      </c>
      <c r="Q359" s="16" t="e">
        <f>IF($P359&lt;=$D$34,Daten!F362,NA())</f>
        <v>#N/A</v>
      </c>
      <c r="R359" s="16" t="e">
        <f>IF($P359&lt;=$D$34,Daten!G362,NA())</f>
        <v>#N/A</v>
      </c>
      <c r="S359" s="16" t="e">
        <f>IF($P359&lt;=$D$34,Daten!H362,NA())</f>
        <v>#N/A</v>
      </c>
      <c r="U359" s="17">
        <f t="shared" si="47"/>
        <v>353</v>
      </c>
      <c r="V359" s="18" t="e">
        <f t="shared" si="40"/>
        <v>#N/A</v>
      </c>
      <c r="W359" s="18" t="e">
        <f t="shared" si="41"/>
        <v>#N/A</v>
      </c>
      <c r="X359" s="18" t="e">
        <f t="shared" si="42"/>
        <v>#N/A</v>
      </c>
      <c r="Y359" s="17" t="e">
        <f t="array" aca="1" ref="Y359" ca="1">IF(U359&lt;=$C$53,SMALL(IF(ABS(OFFSET($M$7,,,$C$34)-V359)=MIN(ABS(OFFSET($M$7,,,$C$34)-V359)),ROW(OFFSET($M$7,,,$C$34))),1),NA())</f>
        <v>#N/A</v>
      </c>
      <c r="Z359" s="17" t="e">
        <f t="array" aca="1" ref="Z359" ca="1">IF(U359&lt;=$C$53,LARGE(IF(ABS(OFFSET($M$7,,,$C$34)-W359)=MIN(ABS(OFFSET($M$7,,,$C$34)-W359)),ROW(OFFSET($M$7,,,$C$34))),1),NA())</f>
        <v>#N/A</v>
      </c>
      <c r="AA359" s="19" t="e">
        <f t="shared" ca="1" si="43"/>
        <v>#N/A</v>
      </c>
      <c r="AB359" s="17" t="e">
        <f t="array" aca="1" ref="AB359" ca="1">IF(U359&lt;=$C$53,SMALL(IF(ABS(OFFSET($Q$7,,,$D$34)-V359)=MIN(ABS(OFFSET($Q$7,,,$D$34)-V359)),ROW(OFFSET($Q$7,,,$D$34))),1),NA())</f>
        <v>#N/A</v>
      </c>
      <c r="AC359" s="17" t="e">
        <f t="array" aca="1" ref="AC359" ca="1">IF(U359&lt;=$C$53,LARGE(IF(ABS(OFFSET($Q$7,,,$D$34)-W359)=MIN(ABS(OFFSET($Q$7,,,$D$34)-W359)),ROW(OFFSET($Q$7,,,$D$34))),1),NA())</f>
        <v>#N/A</v>
      </c>
      <c r="AD359" s="19" t="e">
        <f t="shared" ca="1" si="44"/>
        <v>#N/A</v>
      </c>
    </row>
    <row r="360" spans="12:30" x14ac:dyDescent="0.3">
      <c r="L360" s="24">
        <f t="shared" si="45"/>
        <v>354</v>
      </c>
      <c r="M360" s="16" t="e">
        <f>IF($L360&lt;=$C$34,Daten!B363,NA())</f>
        <v>#N/A</v>
      </c>
      <c r="N360" s="16" t="e">
        <f>IF($L360&lt;=$C$34,Daten!C363,NA())</f>
        <v>#N/A</v>
      </c>
      <c r="O360" s="16" t="e">
        <f>IF($L360&lt;=$C$34,Daten!D363,NA())</f>
        <v>#N/A</v>
      </c>
      <c r="P360" s="24">
        <f t="shared" si="46"/>
        <v>354</v>
      </c>
      <c r="Q360" s="16" t="e">
        <f>IF($P360&lt;=$D$34,Daten!F363,NA())</f>
        <v>#N/A</v>
      </c>
      <c r="R360" s="16" t="e">
        <f>IF($P360&lt;=$D$34,Daten!G363,NA())</f>
        <v>#N/A</v>
      </c>
      <c r="S360" s="16" t="e">
        <f>IF($P360&lt;=$D$34,Daten!H363,NA())</f>
        <v>#N/A</v>
      </c>
      <c r="U360" s="17">
        <f t="shared" si="47"/>
        <v>354</v>
      </c>
      <c r="V360" s="18" t="e">
        <f t="shared" si="40"/>
        <v>#N/A</v>
      </c>
      <c r="W360" s="18" t="e">
        <f t="shared" si="41"/>
        <v>#N/A</v>
      </c>
      <c r="X360" s="18" t="e">
        <f t="shared" si="42"/>
        <v>#N/A</v>
      </c>
      <c r="Y360" s="17" t="e">
        <f t="array" aca="1" ref="Y360" ca="1">IF(U360&lt;=$C$53,SMALL(IF(ABS(OFFSET($M$7,,,$C$34)-V360)=MIN(ABS(OFFSET($M$7,,,$C$34)-V360)),ROW(OFFSET($M$7,,,$C$34))),1),NA())</f>
        <v>#N/A</v>
      </c>
      <c r="Z360" s="17" t="e">
        <f t="array" aca="1" ref="Z360" ca="1">IF(U360&lt;=$C$53,LARGE(IF(ABS(OFFSET($M$7,,,$C$34)-W360)=MIN(ABS(OFFSET($M$7,,,$C$34)-W360)),ROW(OFFSET($M$7,,,$C$34))),1),NA())</f>
        <v>#N/A</v>
      </c>
      <c r="AA360" s="19" t="e">
        <f t="shared" ca="1" si="43"/>
        <v>#N/A</v>
      </c>
      <c r="AB360" s="17" t="e">
        <f t="array" aca="1" ref="AB360" ca="1">IF(U360&lt;=$C$53,SMALL(IF(ABS(OFFSET($Q$7,,,$D$34)-V360)=MIN(ABS(OFFSET($Q$7,,,$D$34)-V360)),ROW(OFFSET($Q$7,,,$D$34))),1),NA())</f>
        <v>#N/A</v>
      </c>
      <c r="AC360" s="17" t="e">
        <f t="array" aca="1" ref="AC360" ca="1">IF(U360&lt;=$C$53,LARGE(IF(ABS(OFFSET($Q$7,,,$D$34)-W360)=MIN(ABS(OFFSET($Q$7,,,$D$34)-W360)),ROW(OFFSET($Q$7,,,$D$34))),1),NA())</f>
        <v>#N/A</v>
      </c>
      <c r="AD360" s="19" t="e">
        <f t="shared" ca="1" si="44"/>
        <v>#N/A</v>
      </c>
    </row>
    <row r="361" spans="12:30" x14ac:dyDescent="0.3">
      <c r="L361" s="24">
        <f t="shared" si="45"/>
        <v>355</v>
      </c>
      <c r="M361" s="16" t="e">
        <f>IF($L361&lt;=$C$34,Daten!B364,NA())</f>
        <v>#N/A</v>
      </c>
      <c r="N361" s="16" t="e">
        <f>IF($L361&lt;=$C$34,Daten!C364,NA())</f>
        <v>#N/A</v>
      </c>
      <c r="O361" s="16" t="e">
        <f>IF($L361&lt;=$C$34,Daten!D364,NA())</f>
        <v>#N/A</v>
      </c>
      <c r="P361" s="24">
        <f t="shared" si="46"/>
        <v>355</v>
      </c>
      <c r="Q361" s="16" t="e">
        <f>IF($P361&lt;=$D$34,Daten!F364,NA())</f>
        <v>#N/A</v>
      </c>
      <c r="R361" s="16" t="e">
        <f>IF($P361&lt;=$D$34,Daten!G364,NA())</f>
        <v>#N/A</v>
      </c>
      <c r="S361" s="16" t="e">
        <f>IF($P361&lt;=$D$34,Daten!H364,NA())</f>
        <v>#N/A</v>
      </c>
      <c r="U361" s="17">
        <f t="shared" si="47"/>
        <v>355</v>
      </c>
      <c r="V361" s="18" t="e">
        <f t="shared" si="40"/>
        <v>#N/A</v>
      </c>
      <c r="W361" s="18" t="e">
        <f t="shared" si="41"/>
        <v>#N/A</v>
      </c>
      <c r="X361" s="18" t="e">
        <f t="shared" si="42"/>
        <v>#N/A</v>
      </c>
      <c r="Y361" s="17" t="e">
        <f t="array" aca="1" ref="Y361" ca="1">IF(U361&lt;=$C$53,SMALL(IF(ABS(OFFSET($M$7,,,$C$34)-V361)=MIN(ABS(OFFSET($M$7,,,$C$34)-V361)),ROW(OFFSET($M$7,,,$C$34))),1),NA())</f>
        <v>#N/A</v>
      </c>
      <c r="Z361" s="17" t="e">
        <f t="array" aca="1" ref="Z361" ca="1">IF(U361&lt;=$C$53,LARGE(IF(ABS(OFFSET($M$7,,,$C$34)-W361)=MIN(ABS(OFFSET($M$7,,,$C$34)-W361)),ROW(OFFSET($M$7,,,$C$34))),1),NA())</f>
        <v>#N/A</v>
      </c>
      <c r="AA361" s="19" t="e">
        <f t="shared" ca="1" si="43"/>
        <v>#N/A</v>
      </c>
      <c r="AB361" s="17" t="e">
        <f t="array" aca="1" ref="AB361" ca="1">IF(U361&lt;=$C$53,SMALL(IF(ABS(OFFSET($Q$7,,,$D$34)-V361)=MIN(ABS(OFFSET($Q$7,,,$D$34)-V361)),ROW(OFFSET($Q$7,,,$D$34))),1),NA())</f>
        <v>#N/A</v>
      </c>
      <c r="AC361" s="17" t="e">
        <f t="array" aca="1" ref="AC361" ca="1">IF(U361&lt;=$C$53,LARGE(IF(ABS(OFFSET($Q$7,,,$D$34)-W361)=MIN(ABS(OFFSET($Q$7,,,$D$34)-W361)),ROW(OFFSET($Q$7,,,$D$34))),1),NA())</f>
        <v>#N/A</v>
      </c>
      <c r="AD361" s="19" t="e">
        <f t="shared" ca="1" si="44"/>
        <v>#N/A</v>
      </c>
    </row>
    <row r="362" spans="12:30" x14ac:dyDescent="0.3">
      <c r="L362" s="24">
        <f t="shared" si="45"/>
        <v>356</v>
      </c>
      <c r="M362" s="16" t="e">
        <f>IF($L362&lt;=$C$34,Daten!B365,NA())</f>
        <v>#N/A</v>
      </c>
      <c r="N362" s="16" t="e">
        <f>IF($L362&lt;=$C$34,Daten!C365,NA())</f>
        <v>#N/A</v>
      </c>
      <c r="O362" s="16" t="e">
        <f>IF($L362&lt;=$C$34,Daten!D365,NA())</f>
        <v>#N/A</v>
      </c>
      <c r="P362" s="24">
        <f t="shared" si="46"/>
        <v>356</v>
      </c>
      <c r="Q362" s="16" t="e">
        <f>IF($P362&lt;=$D$34,Daten!F365,NA())</f>
        <v>#N/A</v>
      </c>
      <c r="R362" s="16" t="e">
        <f>IF($P362&lt;=$D$34,Daten!G365,NA())</f>
        <v>#N/A</v>
      </c>
      <c r="S362" s="16" t="e">
        <f>IF($P362&lt;=$D$34,Daten!H365,NA())</f>
        <v>#N/A</v>
      </c>
      <c r="U362" s="17">
        <f t="shared" si="47"/>
        <v>356</v>
      </c>
      <c r="V362" s="18" t="e">
        <f t="shared" si="40"/>
        <v>#N/A</v>
      </c>
      <c r="W362" s="18" t="e">
        <f t="shared" si="41"/>
        <v>#N/A</v>
      </c>
      <c r="X362" s="18" t="e">
        <f t="shared" si="42"/>
        <v>#N/A</v>
      </c>
      <c r="Y362" s="17" t="e">
        <f t="array" aca="1" ref="Y362" ca="1">IF(U362&lt;=$C$53,SMALL(IF(ABS(OFFSET($M$7,,,$C$34)-V362)=MIN(ABS(OFFSET($M$7,,,$C$34)-V362)),ROW(OFFSET($M$7,,,$C$34))),1),NA())</f>
        <v>#N/A</v>
      </c>
      <c r="Z362" s="17" t="e">
        <f t="array" aca="1" ref="Z362" ca="1">IF(U362&lt;=$C$53,LARGE(IF(ABS(OFFSET($M$7,,,$C$34)-W362)=MIN(ABS(OFFSET($M$7,,,$C$34)-W362)),ROW(OFFSET($M$7,,,$C$34))),1),NA())</f>
        <v>#N/A</v>
      </c>
      <c r="AA362" s="19" t="e">
        <f t="shared" ca="1" si="43"/>
        <v>#N/A</v>
      </c>
      <c r="AB362" s="17" t="e">
        <f t="array" aca="1" ref="AB362" ca="1">IF(U362&lt;=$C$53,SMALL(IF(ABS(OFFSET($Q$7,,,$D$34)-V362)=MIN(ABS(OFFSET($Q$7,,,$D$34)-V362)),ROW(OFFSET($Q$7,,,$D$34))),1),NA())</f>
        <v>#N/A</v>
      </c>
      <c r="AC362" s="17" t="e">
        <f t="array" aca="1" ref="AC362" ca="1">IF(U362&lt;=$C$53,LARGE(IF(ABS(OFFSET($Q$7,,,$D$34)-W362)=MIN(ABS(OFFSET($Q$7,,,$D$34)-W362)),ROW(OFFSET($Q$7,,,$D$34))),1),NA())</f>
        <v>#N/A</v>
      </c>
      <c r="AD362" s="19" t="e">
        <f t="shared" ca="1" si="44"/>
        <v>#N/A</v>
      </c>
    </row>
    <row r="363" spans="12:30" x14ac:dyDescent="0.3">
      <c r="L363" s="24">
        <f t="shared" si="45"/>
        <v>357</v>
      </c>
      <c r="M363" s="16" t="e">
        <f>IF($L363&lt;=$C$34,Daten!B366,NA())</f>
        <v>#N/A</v>
      </c>
      <c r="N363" s="16" t="e">
        <f>IF($L363&lt;=$C$34,Daten!C366,NA())</f>
        <v>#N/A</v>
      </c>
      <c r="O363" s="16" t="e">
        <f>IF($L363&lt;=$C$34,Daten!D366,NA())</f>
        <v>#N/A</v>
      </c>
      <c r="P363" s="24">
        <f t="shared" si="46"/>
        <v>357</v>
      </c>
      <c r="Q363" s="16" t="e">
        <f>IF($P363&lt;=$D$34,Daten!F366,NA())</f>
        <v>#N/A</v>
      </c>
      <c r="R363" s="16" t="e">
        <f>IF($P363&lt;=$D$34,Daten!G366,NA())</f>
        <v>#N/A</v>
      </c>
      <c r="S363" s="16" t="e">
        <f>IF($P363&lt;=$D$34,Daten!H366,NA())</f>
        <v>#N/A</v>
      </c>
      <c r="U363" s="17">
        <f t="shared" si="47"/>
        <v>357</v>
      </c>
      <c r="V363" s="18" t="e">
        <f t="shared" si="40"/>
        <v>#N/A</v>
      </c>
      <c r="W363" s="18" t="e">
        <f t="shared" si="41"/>
        <v>#N/A</v>
      </c>
      <c r="X363" s="18" t="e">
        <f t="shared" si="42"/>
        <v>#N/A</v>
      </c>
      <c r="Y363" s="17" t="e">
        <f t="array" aca="1" ref="Y363" ca="1">IF(U363&lt;=$C$53,SMALL(IF(ABS(OFFSET($M$7,,,$C$34)-V363)=MIN(ABS(OFFSET($M$7,,,$C$34)-V363)),ROW(OFFSET($M$7,,,$C$34))),1),NA())</f>
        <v>#N/A</v>
      </c>
      <c r="Z363" s="17" t="e">
        <f t="array" aca="1" ref="Z363" ca="1">IF(U363&lt;=$C$53,LARGE(IF(ABS(OFFSET($M$7,,,$C$34)-W363)=MIN(ABS(OFFSET($M$7,,,$C$34)-W363)),ROW(OFFSET($M$7,,,$C$34))),1),NA())</f>
        <v>#N/A</v>
      </c>
      <c r="AA363" s="19" t="e">
        <f t="shared" ca="1" si="43"/>
        <v>#N/A</v>
      </c>
      <c r="AB363" s="17" t="e">
        <f t="array" aca="1" ref="AB363" ca="1">IF(U363&lt;=$C$53,SMALL(IF(ABS(OFFSET($Q$7,,,$D$34)-V363)=MIN(ABS(OFFSET($Q$7,,,$D$34)-V363)),ROW(OFFSET($Q$7,,,$D$34))),1),NA())</f>
        <v>#N/A</v>
      </c>
      <c r="AC363" s="17" t="e">
        <f t="array" aca="1" ref="AC363" ca="1">IF(U363&lt;=$C$53,LARGE(IF(ABS(OFFSET($Q$7,,,$D$34)-W363)=MIN(ABS(OFFSET($Q$7,,,$D$34)-W363)),ROW(OFFSET($Q$7,,,$D$34))),1),NA())</f>
        <v>#N/A</v>
      </c>
      <c r="AD363" s="19" t="e">
        <f t="shared" ca="1" si="44"/>
        <v>#N/A</v>
      </c>
    </row>
    <row r="364" spans="12:30" x14ac:dyDescent="0.3">
      <c r="L364" s="24">
        <f t="shared" si="45"/>
        <v>358</v>
      </c>
      <c r="M364" s="16" t="e">
        <f>IF($L364&lt;=$C$34,Daten!B367,NA())</f>
        <v>#N/A</v>
      </c>
      <c r="N364" s="16" t="e">
        <f>IF($L364&lt;=$C$34,Daten!C367,NA())</f>
        <v>#N/A</v>
      </c>
      <c r="O364" s="16" t="e">
        <f>IF($L364&lt;=$C$34,Daten!D367,NA())</f>
        <v>#N/A</v>
      </c>
      <c r="P364" s="24">
        <f t="shared" si="46"/>
        <v>358</v>
      </c>
      <c r="Q364" s="16" t="e">
        <f>IF($P364&lt;=$D$34,Daten!F367,NA())</f>
        <v>#N/A</v>
      </c>
      <c r="R364" s="16" t="e">
        <f>IF($P364&lt;=$D$34,Daten!G367,NA())</f>
        <v>#N/A</v>
      </c>
      <c r="S364" s="16" t="e">
        <f>IF($P364&lt;=$D$34,Daten!H367,NA())</f>
        <v>#N/A</v>
      </c>
      <c r="U364" s="17">
        <f t="shared" si="47"/>
        <v>358</v>
      </c>
      <c r="V364" s="18" t="e">
        <f t="shared" si="40"/>
        <v>#N/A</v>
      </c>
      <c r="W364" s="18" t="e">
        <f t="shared" si="41"/>
        <v>#N/A</v>
      </c>
      <c r="X364" s="18" t="e">
        <f t="shared" si="42"/>
        <v>#N/A</v>
      </c>
      <c r="Y364" s="17" t="e">
        <f t="array" aca="1" ref="Y364" ca="1">IF(U364&lt;=$C$53,SMALL(IF(ABS(OFFSET($M$7,,,$C$34)-V364)=MIN(ABS(OFFSET($M$7,,,$C$34)-V364)),ROW(OFFSET($M$7,,,$C$34))),1),NA())</f>
        <v>#N/A</v>
      </c>
      <c r="Z364" s="17" t="e">
        <f t="array" aca="1" ref="Z364" ca="1">IF(U364&lt;=$C$53,LARGE(IF(ABS(OFFSET($M$7,,,$C$34)-W364)=MIN(ABS(OFFSET($M$7,,,$C$34)-W364)),ROW(OFFSET($M$7,,,$C$34))),1),NA())</f>
        <v>#N/A</v>
      </c>
      <c r="AA364" s="19" t="e">
        <f t="shared" ca="1" si="43"/>
        <v>#N/A</v>
      </c>
      <c r="AB364" s="17" t="e">
        <f t="array" aca="1" ref="AB364" ca="1">IF(U364&lt;=$C$53,SMALL(IF(ABS(OFFSET($Q$7,,,$D$34)-V364)=MIN(ABS(OFFSET($Q$7,,,$D$34)-V364)),ROW(OFFSET($Q$7,,,$D$34))),1),NA())</f>
        <v>#N/A</v>
      </c>
      <c r="AC364" s="17" t="e">
        <f t="array" aca="1" ref="AC364" ca="1">IF(U364&lt;=$C$53,LARGE(IF(ABS(OFFSET($Q$7,,,$D$34)-W364)=MIN(ABS(OFFSET($Q$7,,,$D$34)-W364)),ROW(OFFSET($Q$7,,,$D$34))),1),NA())</f>
        <v>#N/A</v>
      </c>
      <c r="AD364" s="19" t="e">
        <f t="shared" ca="1" si="44"/>
        <v>#N/A</v>
      </c>
    </row>
    <row r="365" spans="12:30" x14ac:dyDescent="0.3">
      <c r="L365" s="24">
        <f t="shared" si="45"/>
        <v>359</v>
      </c>
      <c r="M365" s="16" t="e">
        <f>IF($L365&lt;=$C$34,Daten!B368,NA())</f>
        <v>#N/A</v>
      </c>
      <c r="N365" s="16" t="e">
        <f>IF($L365&lt;=$C$34,Daten!C368,NA())</f>
        <v>#N/A</v>
      </c>
      <c r="O365" s="16" t="e">
        <f>IF($L365&lt;=$C$34,Daten!D368,NA())</f>
        <v>#N/A</v>
      </c>
      <c r="P365" s="24">
        <f t="shared" si="46"/>
        <v>359</v>
      </c>
      <c r="Q365" s="16" t="e">
        <f>IF($P365&lt;=$D$34,Daten!F368,NA())</f>
        <v>#N/A</v>
      </c>
      <c r="R365" s="16" t="e">
        <f>IF($P365&lt;=$D$34,Daten!G368,NA())</f>
        <v>#N/A</v>
      </c>
      <c r="S365" s="16" t="e">
        <f>IF($P365&lt;=$D$34,Daten!H368,NA())</f>
        <v>#N/A</v>
      </c>
      <c r="U365" s="17">
        <f t="shared" si="47"/>
        <v>359</v>
      </c>
      <c r="V365" s="18" t="e">
        <f t="shared" si="40"/>
        <v>#N/A</v>
      </c>
      <c r="W365" s="18" t="e">
        <f t="shared" si="41"/>
        <v>#N/A</v>
      </c>
      <c r="X365" s="18" t="e">
        <f t="shared" si="42"/>
        <v>#N/A</v>
      </c>
      <c r="Y365" s="17" t="e">
        <f t="array" aca="1" ref="Y365" ca="1">IF(U365&lt;=$C$53,SMALL(IF(ABS(OFFSET($M$7,,,$C$34)-V365)=MIN(ABS(OFFSET($M$7,,,$C$34)-V365)),ROW(OFFSET($M$7,,,$C$34))),1),NA())</f>
        <v>#N/A</v>
      </c>
      <c r="Z365" s="17" t="e">
        <f t="array" aca="1" ref="Z365" ca="1">IF(U365&lt;=$C$53,LARGE(IF(ABS(OFFSET($M$7,,,$C$34)-W365)=MIN(ABS(OFFSET($M$7,,,$C$34)-W365)),ROW(OFFSET($M$7,,,$C$34))),1),NA())</f>
        <v>#N/A</v>
      </c>
      <c r="AA365" s="19" t="e">
        <f t="shared" ca="1" si="43"/>
        <v>#N/A</v>
      </c>
      <c r="AB365" s="17" t="e">
        <f t="array" aca="1" ref="AB365" ca="1">IF(U365&lt;=$C$53,SMALL(IF(ABS(OFFSET($Q$7,,,$D$34)-V365)=MIN(ABS(OFFSET($Q$7,,,$D$34)-V365)),ROW(OFFSET($Q$7,,,$D$34))),1),NA())</f>
        <v>#N/A</v>
      </c>
      <c r="AC365" s="17" t="e">
        <f t="array" aca="1" ref="AC365" ca="1">IF(U365&lt;=$C$53,LARGE(IF(ABS(OFFSET($Q$7,,,$D$34)-W365)=MIN(ABS(OFFSET($Q$7,,,$D$34)-W365)),ROW(OFFSET($Q$7,,,$D$34))),1),NA())</f>
        <v>#N/A</v>
      </c>
      <c r="AD365" s="19" t="e">
        <f t="shared" ca="1" si="44"/>
        <v>#N/A</v>
      </c>
    </row>
    <row r="366" spans="12:30" x14ac:dyDescent="0.3">
      <c r="L366" s="24">
        <f t="shared" si="45"/>
        <v>360</v>
      </c>
      <c r="M366" s="16" t="e">
        <f>IF($L366&lt;=$C$34,Daten!B369,NA())</f>
        <v>#N/A</v>
      </c>
      <c r="N366" s="16" t="e">
        <f>IF($L366&lt;=$C$34,Daten!C369,NA())</f>
        <v>#N/A</v>
      </c>
      <c r="O366" s="16" t="e">
        <f>IF($L366&lt;=$C$34,Daten!D369,NA())</f>
        <v>#N/A</v>
      </c>
      <c r="P366" s="24">
        <f t="shared" si="46"/>
        <v>360</v>
      </c>
      <c r="Q366" s="16" t="e">
        <f>IF($P366&lt;=$D$34,Daten!F369,NA())</f>
        <v>#N/A</v>
      </c>
      <c r="R366" s="16" t="e">
        <f>IF($P366&lt;=$D$34,Daten!G369,NA())</f>
        <v>#N/A</v>
      </c>
      <c r="S366" s="16" t="e">
        <f>IF($P366&lt;=$D$34,Daten!H369,NA())</f>
        <v>#N/A</v>
      </c>
      <c r="U366" s="17">
        <f t="shared" si="47"/>
        <v>360</v>
      </c>
      <c r="V366" s="18" t="e">
        <f t="shared" si="40"/>
        <v>#N/A</v>
      </c>
      <c r="W366" s="18" t="e">
        <f t="shared" si="41"/>
        <v>#N/A</v>
      </c>
      <c r="X366" s="18" t="e">
        <f t="shared" si="42"/>
        <v>#N/A</v>
      </c>
      <c r="Y366" s="17" t="e">
        <f t="array" aca="1" ref="Y366" ca="1">IF(U366&lt;=$C$53,SMALL(IF(ABS(OFFSET($M$7,,,$C$34)-V366)=MIN(ABS(OFFSET($M$7,,,$C$34)-V366)),ROW(OFFSET($M$7,,,$C$34))),1),NA())</f>
        <v>#N/A</v>
      </c>
      <c r="Z366" s="17" t="e">
        <f t="array" aca="1" ref="Z366" ca="1">IF(U366&lt;=$C$53,LARGE(IF(ABS(OFFSET($M$7,,,$C$34)-W366)=MIN(ABS(OFFSET($M$7,,,$C$34)-W366)),ROW(OFFSET($M$7,,,$C$34))),1),NA())</f>
        <v>#N/A</v>
      </c>
      <c r="AA366" s="19" t="e">
        <f t="shared" ca="1" si="43"/>
        <v>#N/A</v>
      </c>
      <c r="AB366" s="17" t="e">
        <f t="array" aca="1" ref="AB366" ca="1">IF(U366&lt;=$C$53,SMALL(IF(ABS(OFFSET($Q$7,,,$D$34)-V366)=MIN(ABS(OFFSET($Q$7,,,$D$34)-V366)),ROW(OFFSET($Q$7,,,$D$34))),1),NA())</f>
        <v>#N/A</v>
      </c>
      <c r="AC366" s="17" t="e">
        <f t="array" aca="1" ref="AC366" ca="1">IF(U366&lt;=$C$53,LARGE(IF(ABS(OFFSET($Q$7,,,$D$34)-W366)=MIN(ABS(OFFSET($Q$7,,,$D$34)-W366)),ROW(OFFSET($Q$7,,,$D$34))),1),NA())</f>
        <v>#N/A</v>
      </c>
      <c r="AD366" s="19" t="e">
        <f t="shared" ca="1" si="44"/>
        <v>#N/A</v>
      </c>
    </row>
    <row r="367" spans="12:30" x14ac:dyDescent="0.3">
      <c r="L367" s="24">
        <f t="shared" si="45"/>
        <v>361</v>
      </c>
      <c r="M367" s="16" t="e">
        <f>IF($L367&lt;=$C$34,Daten!B370,NA())</f>
        <v>#N/A</v>
      </c>
      <c r="N367" s="16" t="e">
        <f>IF($L367&lt;=$C$34,Daten!C370,NA())</f>
        <v>#N/A</v>
      </c>
      <c r="O367" s="16" t="e">
        <f>IF($L367&lt;=$C$34,Daten!D370,NA())</f>
        <v>#N/A</v>
      </c>
      <c r="P367" s="24">
        <f t="shared" si="46"/>
        <v>361</v>
      </c>
      <c r="Q367" s="16" t="e">
        <f>IF($P367&lt;=$D$34,Daten!F370,NA())</f>
        <v>#N/A</v>
      </c>
      <c r="R367" s="16" t="e">
        <f>IF($P367&lt;=$D$34,Daten!G370,NA())</f>
        <v>#N/A</v>
      </c>
      <c r="S367" s="16" t="e">
        <f>IF($P367&lt;=$D$34,Daten!H370,NA())</f>
        <v>#N/A</v>
      </c>
      <c r="U367" s="17">
        <f t="shared" si="47"/>
        <v>361</v>
      </c>
      <c r="V367" s="18" t="e">
        <f t="shared" si="40"/>
        <v>#N/A</v>
      </c>
      <c r="W367" s="18" t="e">
        <f t="shared" si="41"/>
        <v>#N/A</v>
      </c>
      <c r="X367" s="18" t="e">
        <f t="shared" si="42"/>
        <v>#N/A</v>
      </c>
      <c r="Y367" s="17" t="e">
        <f t="array" aca="1" ref="Y367" ca="1">IF(U367&lt;=$C$53,SMALL(IF(ABS(OFFSET($M$7,,,$C$34)-V367)=MIN(ABS(OFFSET($M$7,,,$C$34)-V367)),ROW(OFFSET($M$7,,,$C$34))),1),NA())</f>
        <v>#N/A</v>
      </c>
      <c r="Z367" s="17" t="e">
        <f t="array" aca="1" ref="Z367" ca="1">IF(U367&lt;=$C$53,LARGE(IF(ABS(OFFSET($M$7,,,$C$34)-W367)=MIN(ABS(OFFSET($M$7,,,$C$34)-W367)),ROW(OFFSET($M$7,,,$C$34))),1),NA())</f>
        <v>#N/A</v>
      </c>
      <c r="AA367" s="19" t="e">
        <f t="shared" ca="1" si="43"/>
        <v>#N/A</v>
      </c>
      <c r="AB367" s="17" t="e">
        <f t="array" aca="1" ref="AB367" ca="1">IF(U367&lt;=$C$53,SMALL(IF(ABS(OFFSET($Q$7,,,$D$34)-V367)=MIN(ABS(OFFSET($Q$7,,,$D$34)-V367)),ROW(OFFSET($Q$7,,,$D$34))),1),NA())</f>
        <v>#N/A</v>
      </c>
      <c r="AC367" s="17" t="e">
        <f t="array" aca="1" ref="AC367" ca="1">IF(U367&lt;=$C$53,LARGE(IF(ABS(OFFSET($Q$7,,,$D$34)-W367)=MIN(ABS(OFFSET($Q$7,,,$D$34)-W367)),ROW(OFFSET($Q$7,,,$D$34))),1),NA())</f>
        <v>#N/A</v>
      </c>
      <c r="AD367" s="19" t="e">
        <f t="shared" ca="1" si="44"/>
        <v>#N/A</v>
      </c>
    </row>
    <row r="368" spans="12:30" x14ac:dyDescent="0.3">
      <c r="L368" s="24">
        <f t="shared" si="45"/>
        <v>362</v>
      </c>
      <c r="M368" s="16" t="e">
        <f>IF($L368&lt;=$C$34,Daten!B371,NA())</f>
        <v>#N/A</v>
      </c>
      <c r="N368" s="16" t="e">
        <f>IF($L368&lt;=$C$34,Daten!C371,NA())</f>
        <v>#N/A</v>
      </c>
      <c r="O368" s="16" t="e">
        <f>IF($L368&lt;=$C$34,Daten!D371,NA())</f>
        <v>#N/A</v>
      </c>
      <c r="P368" s="24">
        <f t="shared" si="46"/>
        <v>362</v>
      </c>
      <c r="Q368" s="16" t="e">
        <f>IF($P368&lt;=$D$34,Daten!F371,NA())</f>
        <v>#N/A</v>
      </c>
      <c r="R368" s="16" t="e">
        <f>IF($P368&lt;=$D$34,Daten!G371,NA())</f>
        <v>#N/A</v>
      </c>
      <c r="S368" s="16" t="e">
        <f>IF($P368&lt;=$D$34,Daten!H371,NA())</f>
        <v>#N/A</v>
      </c>
      <c r="U368" s="17">
        <f t="shared" si="47"/>
        <v>362</v>
      </c>
      <c r="V368" s="18" t="e">
        <f t="shared" si="40"/>
        <v>#N/A</v>
      </c>
      <c r="W368" s="18" t="e">
        <f t="shared" si="41"/>
        <v>#N/A</v>
      </c>
      <c r="X368" s="18" t="e">
        <f t="shared" si="42"/>
        <v>#N/A</v>
      </c>
      <c r="Y368" s="17" t="e">
        <f t="array" aca="1" ref="Y368" ca="1">IF(U368&lt;=$C$53,SMALL(IF(ABS(OFFSET($M$7,,,$C$34)-V368)=MIN(ABS(OFFSET($M$7,,,$C$34)-V368)),ROW(OFFSET($M$7,,,$C$34))),1),NA())</f>
        <v>#N/A</v>
      </c>
      <c r="Z368" s="17" t="e">
        <f t="array" aca="1" ref="Z368" ca="1">IF(U368&lt;=$C$53,LARGE(IF(ABS(OFFSET($M$7,,,$C$34)-W368)=MIN(ABS(OFFSET($M$7,,,$C$34)-W368)),ROW(OFFSET($M$7,,,$C$34))),1),NA())</f>
        <v>#N/A</v>
      </c>
      <c r="AA368" s="19" t="e">
        <f t="shared" ca="1" si="43"/>
        <v>#N/A</v>
      </c>
      <c r="AB368" s="17" t="e">
        <f t="array" aca="1" ref="AB368" ca="1">IF(U368&lt;=$C$53,SMALL(IF(ABS(OFFSET($Q$7,,,$D$34)-V368)=MIN(ABS(OFFSET($Q$7,,,$D$34)-V368)),ROW(OFFSET($Q$7,,,$D$34))),1),NA())</f>
        <v>#N/A</v>
      </c>
      <c r="AC368" s="17" t="e">
        <f t="array" aca="1" ref="AC368" ca="1">IF(U368&lt;=$C$53,LARGE(IF(ABS(OFFSET($Q$7,,,$D$34)-W368)=MIN(ABS(OFFSET($Q$7,,,$D$34)-W368)),ROW(OFFSET($Q$7,,,$D$34))),1),NA())</f>
        <v>#N/A</v>
      </c>
      <c r="AD368" s="19" t="e">
        <f t="shared" ca="1" si="44"/>
        <v>#N/A</v>
      </c>
    </row>
    <row r="369" spans="12:30" x14ac:dyDescent="0.3">
      <c r="L369" s="24">
        <f t="shared" si="45"/>
        <v>363</v>
      </c>
      <c r="M369" s="16" t="e">
        <f>IF($L369&lt;=$C$34,Daten!B372,NA())</f>
        <v>#N/A</v>
      </c>
      <c r="N369" s="16" t="e">
        <f>IF($L369&lt;=$C$34,Daten!C372,NA())</f>
        <v>#N/A</v>
      </c>
      <c r="O369" s="16" t="e">
        <f>IF($L369&lt;=$C$34,Daten!D372,NA())</f>
        <v>#N/A</v>
      </c>
      <c r="P369" s="24">
        <f t="shared" si="46"/>
        <v>363</v>
      </c>
      <c r="Q369" s="16" t="e">
        <f>IF($P369&lt;=$D$34,Daten!F372,NA())</f>
        <v>#N/A</v>
      </c>
      <c r="R369" s="16" t="e">
        <f>IF($P369&lt;=$D$34,Daten!G372,NA())</f>
        <v>#N/A</v>
      </c>
      <c r="S369" s="16" t="e">
        <f>IF($P369&lt;=$D$34,Daten!H372,NA())</f>
        <v>#N/A</v>
      </c>
      <c r="U369" s="17">
        <f t="shared" si="47"/>
        <v>363</v>
      </c>
      <c r="V369" s="18" t="e">
        <f t="shared" si="40"/>
        <v>#N/A</v>
      </c>
      <c r="W369" s="18" t="e">
        <f t="shared" si="41"/>
        <v>#N/A</v>
      </c>
      <c r="X369" s="18" t="e">
        <f t="shared" si="42"/>
        <v>#N/A</v>
      </c>
      <c r="Y369" s="17" t="e">
        <f t="array" aca="1" ref="Y369" ca="1">IF(U369&lt;=$C$53,SMALL(IF(ABS(OFFSET($M$7,,,$C$34)-V369)=MIN(ABS(OFFSET($M$7,,,$C$34)-V369)),ROW(OFFSET($M$7,,,$C$34))),1),NA())</f>
        <v>#N/A</v>
      </c>
      <c r="Z369" s="17" t="e">
        <f t="array" aca="1" ref="Z369" ca="1">IF(U369&lt;=$C$53,LARGE(IF(ABS(OFFSET($M$7,,,$C$34)-W369)=MIN(ABS(OFFSET($M$7,,,$C$34)-W369)),ROW(OFFSET($M$7,,,$C$34))),1),NA())</f>
        <v>#N/A</v>
      </c>
      <c r="AA369" s="19" t="e">
        <f t="shared" ca="1" si="43"/>
        <v>#N/A</v>
      </c>
      <c r="AB369" s="17" t="e">
        <f t="array" aca="1" ref="AB369" ca="1">IF(U369&lt;=$C$53,SMALL(IF(ABS(OFFSET($Q$7,,,$D$34)-V369)=MIN(ABS(OFFSET($Q$7,,,$D$34)-V369)),ROW(OFFSET($Q$7,,,$D$34))),1),NA())</f>
        <v>#N/A</v>
      </c>
      <c r="AC369" s="17" t="e">
        <f t="array" aca="1" ref="AC369" ca="1">IF(U369&lt;=$C$53,LARGE(IF(ABS(OFFSET($Q$7,,,$D$34)-W369)=MIN(ABS(OFFSET($Q$7,,,$D$34)-W369)),ROW(OFFSET($Q$7,,,$D$34))),1),NA())</f>
        <v>#N/A</v>
      </c>
      <c r="AD369" s="19" t="e">
        <f t="shared" ca="1" si="44"/>
        <v>#N/A</v>
      </c>
    </row>
    <row r="370" spans="12:30" x14ac:dyDescent="0.3">
      <c r="L370" s="24">
        <f t="shared" si="45"/>
        <v>364</v>
      </c>
      <c r="M370" s="16" t="e">
        <f>IF($L370&lt;=$C$34,Daten!B373,NA())</f>
        <v>#N/A</v>
      </c>
      <c r="N370" s="16" t="e">
        <f>IF($L370&lt;=$C$34,Daten!C373,NA())</f>
        <v>#N/A</v>
      </c>
      <c r="O370" s="16" t="e">
        <f>IF($L370&lt;=$C$34,Daten!D373,NA())</f>
        <v>#N/A</v>
      </c>
      <c r="P370" s="24">
        <f t="shared" si="46"/>
        <v>364</v>
      </c>
      <c r="Q370" s="16" t="e">
        <f>IF($P370&lt;=$D$34,Daten!F373,NA())</f>
        <v>#N/A</v>
      </c>
      <c r="R370" s="16" t="e">
        <f>IF($P370&lt;=$D$34,Daten!G373,NA())</f>
        <v>#N/A</v>
      </c>
      <c r="S370" s="16" t="e">
        <f>IF($P370&lt;=$D$34,Daten!H373,NA())</f>
        <v>#N/A</v>
      </c>
      <c r="U370" s="17">
        <f t="shared" si="47"/>
        <v>364</v>
      </c>
      <c r="V370" s="18" t="e">
        <f t="shared" si="40"/>
        <v>#N/A</v>
      </c>
      <c r="W370" s="18" t="e">
        <f t="shared" si="41"/>
        <v>#N/A</v>
      </c>
      <c r="X370" s="18" t="e">
        <f t="shared" si="42"/>
        <v>#N/A</v>
      </c>
      <c r="Y370" s="17" t="e">
        <f t="array" aca="1" ref="Y370" ca="1">IF(U370&lt;=$C$53,SMALL(IF(ABS(OFFSET($M$7,,,$C$34)-V370)=MIN(ABS(OFFSET($M$7,,,$C$34)-V370)),ROW(OFFSET($M$7,,,$C$34))),1),NA())</f>
        <v>#N/A</v>
      </c>
      <c r="Z370" s="17" t="e">
        <f t="array" aca="1" ref="Z370" ca="1">IF(U370&lt;=$C$53,LARGE(IF(ABS(OFFSET($M$7,,,$C$34)-W370)=MIN(ABS(OFFSET($M$7,,,$C$34)-W370)),ROW(OFFSET($M$7,,,$C$34))),1),NA())</f>
        <v>#N/A</v>
      </c>
      <c r="AA370" s="19" t="e">
        <f t="shared" ca="1" si="43"/>
        <v>#N/A</v>
      </c>
      <c r="AB370" s="17" t="e">
        <f t="array" aca="1" ref="AB370" ca="1">IF(U370&lt;=$C$53,SMALL(IF(ABS(OFFSET($Q$7,,,$D$34)-V370)=MIN(ABS(OFFSET($Q$7,,,$D$34)-V370)),ROW(OFFSET($Q$7,,,$D$34))),1),NA())</f>
        <v>#N/A</v>
      </c>
      <c r="AC370" s="17" t="e">
        <f t="array" aca="1" ref="AC370" ca="1">IF(U370&lt;=$C$53,LARGE(IF(ABS(OFFSET($Q$7,,,$D$34)-W370)=MIN(ABS(OFFSET($Q$7,,,$D$34)-W370)),ROW(OFFSET($Q$7,,,$D$34))),1),NA())</f>
        <v>#N/A</v>
      </c>
      <c r="AD370" s="19" t="e">
        <f t="shared" ca="1" si="44"/>
        <v>#N/A</v>
      </c>
    </row>
    <row r="371" spans="12:30" x14ac:dyDescent="0.3">
      <c r="L371" s="24">
        <f t="shared" si="45"/>
        <v>365</v>
      </c>
      <c r="M371" s="16" t="e">
        <f>IF($L371&lt;=$C$34,Daten!B374,NA())</f>
        <v>#N/A</v>
      </c>
      <c r="N371" s="16" t="e">
        <f>IF($L371&lt;=$C$34,Daten!C374,NA())</f>
        <v>#N/A</v>
      </c>
      <c r="O371" s="16" t="e">
        <f>IF($L371&lt;=$C$34,Daten!D374,NA())</f>
        <v>#N/A</v>
      </c>
      <c r="P371" s="24">
        <f t="shared" si="46"/>
        <v>365</v>
      </c>
      <c r="Q371" s="16" t="e">
        <f>IF($P371&lt;=$D$34,Daten!F374,NA())</f>
        <v>#N/A</v>
      </c>
      <c r="R371" s="16" t="e">
        <f>IF($P371&lt;=$D$34,Daten!G374,NA())</f>
        <v>#N/A</v>
      </c>
      <c r="S371" s="16" t="e">
        <f>IF($P371&lt;=$D$34,Daten!H374,NA())</f>
        <v>#N/A</v>
      </c>
      <c r="U371" s="17">
        <f t="shared" si="47"/>
        <v>365</v>
      </c>
      <c r="V371" s="18" t="e">
        <f t="shared" si="40"/>
        <v>#N/A</v>
      </c>
      <c r="W371" s="18" t="e">
        <f t="shared" si="41"/>
        <v>#N/A</v>
      </c>
      <c r="X371" s="18" t="e">
        <f t="shared" si="42"/>
        <v>#N/A</v>
      </c>
      <c r="Y371" s="17" t="e">
        <f t="array" aca="1" ref="Y371" ca="1">IF(U371&lt;=$C$53,SMALL(IF(ABS(OFFSET($M$7,,,$C$34)-V371)=MIN(ABS(OFFSET($M$7,,,$C$34)-V371)),ROW(OFFSET($M$7,,,$C$34))),1),NA())</f>
        <v>#N/A</v>
      </c>
      <c r="Z371" s="17" t="e">
        <f t="array" aca="1" ref="Z371" ca="1">IF(U371&lt;=$C$53,LARGE(IF(ABS(OFFSET($M$7,,,$C$34)-W371)=MIN(ABS(OFFSET($M$7,,,$C$34)-W371)),ROW(OFFSET($M$7,,,$C$34))),1),NA())</f>
        <v>#N/A</v>
      </c>
      <c r="AA371" s="19" t="e">
        <f t="shared" ca="1" si="43"/>
        <v>#N/A</v>
      </c>
      <c r="AB371" s="17" t="e">
        <f t="array" aca="1" ref="AB371" ca="1">IF(U371&lt;=$C$53,SMALL(IF(ABS(OFFSET($Q$7,,,$D$34)-V371)=MIN(ABS(OFFSET($Q$7,,,$D$34)-V371)),ROW(OFFSET($Q$7,,,$D$34))),1),NA())</f>
        <v>#N/A</v>
      </c>
      <c r="AC371" s="17" t="e">
        <f t="array" aca="1" ref="AC371" ca="1">IF(U371&lt;=$C$53,LARGE(IF(ABS(OFFSET($Q$7,,,$D$34)-W371)=MIN(ABS(OFFSET($Q$7,,,$D$34)-W371)),ROW(OFFSET($Q$7,,,$D$34))),1),NA())</f>
        <v>#N/A</v>
      </c>
      <c r="AD371" s="19" t="e">
        <f t="shared" ca="1" si="44"/>
        <v>#N/A</v>
      </c>
    </row>
    <row r="372" spans="12:30" x14ac:dyDescent="0.3">
      <c r="L372" s="24">
        <f t="shared" si="45"/>
        <v>366</v>
      </c>
      <c r="M372" s="16" t="e">
        <f>IF($L372&lt;=$C$34,Daten!B375,NA())</f>
        <v>#N/A</v>
      </c>
      <c r="N372" s="16" t="e">
        <f>IF($L372&lt;=$C$34,Daten!C375,NA())</f>
        <v>#N/A</v>
      </c>
      <c r="O372" s="16" t="e">
        <f>IF($L372&lt;=$C$34,Daten!D375,NA())</f>
        <v>#N/A</v>
      </c>
      <c r="P372" s="24">
        <f t="shared" si="46"/>
        <v>366</v>
      </c>
      <c r="Q372" s="16" t="e">
        <f>IF($P372&lt;=$D$34,Daten!F375,NA())</f>
        <v>#N/A</v>
      </c>
      <c r="R372" s="16" t="e">
        <f>IF($P372&lt;=$D$34,Daten!G375,NA())</f>
        <v>#N/A</v>
      </c>
      <c r="S372" s="16" t="e">
        <f>IF($P372&lt;=$D$34,Daten!H375,NA())</f>
        <v>#N/A</v>
      </c>
      <c r="U372" s="17">
        <f t="shared" si="47"/>
        <v>366</v>
      </c>
      <c r="V372" s="18" t="e">
        <f t="shared" si="40"/>
        <v>#N/A</v>
      </c>
      <c r="W372" s="18" t="e">
        <f t="shared" si="41"/>
        <v>#N/A</v>
      </c>
      <c r="X372" s="18" t="e">
        <f t="shared" si="42"/>
        <v>#N/A</v>
      </c>
      <c r="Y372" s="17" t="e">
        <f t="array" aca="1" ref="Y372" ca="1">IF(U372&lt;=$C$53,SMALL(IF(ABS(OFFSET($M$7,,,$C$34)-V372)=MIN(ABS(OFFSET($M$7,,,$C$34)-V372)),ROW(OFFSET($M$7,,,$C$34))),1),NA())</f>
        <v>#N/A</v>
      </c>
      <c r="Z372" s="17" t="e">
        <f t="array" aca="1" ref="Z372" ca="1">IF(U372&lt;=$C$53,LARGE(IF(ABS(OFFSET($M$7,,,$C$34)-W372)=MIN(ABS(OFFSET($M$7,,,$C$34)-W372)),ROW(OFFSET($M$7,,,$C$34))),1),NA())</f>
        <v>#N/A</v>
      </c>
      <c r="AA372" s="19" t="e">
        <f t="shared" ca="1" si="43"/>
        <v>#N/A</v>
      </c>
      <c r="AB372" s="17" t="e">
        <f t="array" aca="1" ref="AB372" ca="1">IF(U372&lt;=$C$53,SMALL(IF(ABS(OFFSET($Q$7,,,$D$34)-V372)=MIN(ABS(OFFSET($Q$7,,,$D$34)-V372)),ROW(OFFSET($Q$7,,,$D$34))),1),NA())</f>
        <v>#N/A</v>
      </c>
      <c r="AC372" s="17" t="e">
        <f t="array" aca="1" ref="AC372" ca="1">IF(U372&lt;=$C$53,LARGE(IF(ABS(OFFSET($Q$7,,,$D$34)-W372)=MIN(ABS(OFFSET($Q$7,,,$D$34)-W372)),ROW(OFFSET($Q$7,,,$D$34))),1),NA())</f>
        <v>#N/A</v>
      </c>
      <c r="AD372" s="19" t="e">
        <f t="shared" ca="1" si="44"/>
        <v>#N/A</v>
      </c>
    </row>
    <row r="373" spans="12:30" x14ac:dyDescent="0.3">
      <c r="L373" s="24">
        <f t="shared" si="45"/>
        <v>367</v>
      </c>
      <c r="M373" s="16" t="e">
        <f>IF($L373&lt;=$C$34,Daten!B376,NA())</f>
        <v>#N/A</v>
      </c>
      <c r="N373" s="16" t="e">
        <f>IF($L373&lt;=$C$34,Daten!C376,NA())</f>
        <v>#N/A</v>
      </c>
      <c r="O373" s="16" t="e">
        <f>IF($L373&lt;=$C$34,Daten!D376,NA())</f>
        <v>#N/A</v>
      </c>
      <c r="P373" s="24">
        <f t="shared" si="46"/>
        <v>367</v>
      </c>
      <c r="Q373" s="16" t="e">
        <f>IF($P373&lt;=$D$34,Daten!F376,NA())</f>
        <v>#N/A</v>
      </c>
      <c r="R373" s="16" t="e">
        <f>IF($P373&lt;=$D$34,Daten!G376,NA())</f>
        <v>#N/A</v>
      </c>
      <c r="S373" s="16" t="e">
        <f>IF($P373&lt;=$D$34,Daten!H376,NA())</f>
        <v>#N/A</v>
      </c>
      <c r="U373" s="17">
        <f t="shared" si="47"/>
        <v>367</v>
      </c>
      <c r="V373" s="18" t="e">
        <f t="shared" si="40"/>
        <v>#N/A</v>
      </c>
      <c r="W373" s="18" t="e">
        <f t="shared" si="41"/>
        <v>#N/A</v>
      </c>
      <c r="X373" s="18" t="e">
        <f t="shared" si="42"/>
        <v>#N/A</v>
      </c>
      <c r="Y373" s="17" t="e">
        <f t="array" aca="1" ref="Y373" ca="1">IF(U373&lt;=$C$53,SMALL(IF(ABS(OFFSET($M$7,,,$C$34)-V373)=MIN(ABS(OFFSET($M$7,,,$C$34)-V373)),ROW(OFFSET($M$7,,,$C$34))),1),NA())</f>
        <v>#N/A</v>
      </c>
      <c r="Z373" s="17" t="e">
        <f t="array" aca="1" ref="Z373" ca="1">IF(U373&lt;=$C$53,LARGE(IF(ABS(OFFSET($M$7,,,$C$34)-W373)=MIN(ABS(OFFSET($M$7,,,$C$34)-W373)),ROW(OFFSET($M$7,,,$C$34))),1),NA())</f>
        <v>#N/A</v>
      </c>
      <c r="AA373" s="19" t="e">
        <f t="shared" ca="1" si="43"/>
        <v>#N/A</v>
      </c>
      <c r="AB373" s="17" t="e">
        <f t="array" aca="1" ref="AB373" ca="1">IF(U373&lt;=$C$53,SMALL(IF(ABS(OFFSET($Q$7,,,$D$34)-V373)=MIN(ABS(OFFSET($Q$7,,,$D$34)-V373)),ROW(OFFSET($Q$7,,,$D$34))),1),NA())</f>
        <v>#N/A</v>
      </c>
      <c r="AC373" s="17" t="e">
        <f t="array" aca="1" ref="AC373" ca="1">IF(U373&lt;=$C$53,LARGE(IF(ABS(OFFSET($Q$7,,,$D$34)-W373)=MIN(ABS(OFFSET($Q$7,,,$D$34)-W373)),ROW(OFFSET($Q$7,,,$D$34))),1),NA())</f>
        <v>#N/A</v>
      </c>
      <c r="AD373" s="19" t="e">
        <f t="shared" ca="1" si="44"/>
        <v>#N/A</v>
      </c>
    </row>
    <row r="374" spans="12:30" x14ac:dyDescent="0.3">
      <c r="L374" s="24">
        <f t="shared" si="45"/>
        <v>368</v>
      </c>
      <c r="M374" s="16" t="e">
        <f>IF($L374&lt;=$C$34,Daten!B377,NA())</f>
        <v>#N/A</v>
      </c>
      <c r="N374" s="16" t="e">
        <f>IF($L374&lt;=$C$34,Daten!C377,NA())</f>
        <v>#N/A</v>
      </c>
      <c r="O374" s="16" t="e">
        <f>IF($L374&lt;=$C$34,Daten!D377,NA())</f>
        <v>#N/A</v>
      </c>
      <c r="P374" s="24">
        <f t="shared" si="46"/>
        <v>368</v>
      </c>
      <c r="Q374" s="16" t="e">
        <f>IF($P374&lt;=$D$34,Daten!F377,NA())</f>
        <v>#N/A</v>
      </c>
      <c r="R374" s="16" t="e">
        <f>IF($P374&lt;=$D$34,Daten!G377,NA())</f>
        <v>#N/A</v>
      </c>
      <c r="S374" s="16" t="e">
        <f>IF($P374&lt;=$D$34,Daten!H377,NA())</f>
        <v>#N/A</v>
      </c>
      <c r="U374" s="17">
        <f t="shared" si="47"/>
        <v>368</v>
      </c>
      <c r="V374" s="18" t="e">
        <f t="shared" si="40"/>
        <v>#N/A</v>
      </c>
      <c r="W374" s="18" t="e">
        <f t="shared" si="41"/>
        <v>#N/A</v>
      </c>
      <c r="X374" s="18" t="e">
        <f t="shared" si="42"/>
        <v>#N/A</v>
      </c>
      <c r="Y374" s="17" t="e">
        <f t="array" aca="1" ref="Y374" ca="1">IF(U374&lt;=$C$53,SMALL(IF(ABS(OFFSET($M$7,,,$C$34)-V374)=MIN(ABS(OFFSET($M$7,,,$C$34)-V374)),ROW(OFFSET($M$7,,,$C$34))),1),NA())</f>
        <v>#N/A</v>
      </c>
      <c r="Z374" s="17" t="e">
        <f t="array" aca="1" ref="Z374" ca="1">IF(U374&lt;=$C$53,LARGE(IF(ABS(OFFSET($M$7,,,$C$34)-W374)=MIN(ABS(OFFSET($M$7,,,$C$34)-W374)),ROW(OFFSET($M$7,,,$C$34))),1),NA())</f>
        <v>#N/A</v>
      </c>
      <c r="AA374" s="19" t="e">
        <f t="shared" ca="1" si="43"/>
        <v>#N/A</v>
      </c>
      <c r="AB374" s="17" t="e">
        <f t="array" aca="1" ref="AB374" ca="1">IF(U374&lt;=$C$53,SMALL(IF(ABS(OFFSET($Q$7,,,$D$34)-V374)=MIN(ABS(OFFSET($Q$7,,,$D$34)-V374)),ROW(OFFSET($Q$7,,,$D$34))),1),NA())</f>
        <v>#N/A</v>
      </c>
      <c r="AC374" s="17" t="e">
        <f t="array" aca="1" ref="AC374" ca="1">IF(U374&lt;=$C$53,LARGE(IF(ABS(OFFSET($Q$7,,,$D$34)-W374)=MIN(ABS(OFFSET($Q$7,,,$D$34)-W374)),ROW(OFFSET($Q$7,,,$D$34))),1),NA())</f>
        <v>#N/A</v>
      </c>
      <c r="AD374" s="19" t="e">
        <f t="shared" ca="1" si="44"/>
        <v>#N/A</v>
      </c>
    </row>
    <row r="375" spans="12:30" x14ac:dyDescent="0.3">
      <c r="L375" s="24">
        <f t="shared" si="45"/>
        <v>369</v>
      </c>
      <c r="M375" s="16" t="e">
        <f>IF($L375&lt;=$C$34,Daten!B378,NA())</f>
        <v>#N/A</v>
      </c>
      <c r="N375" s="16" t="e">
        <f>IF($L375&lt;=$C$34,Daten!C378,NA())</f>
        <v>#N/A</v>
      </c>
      <c r="O375" s="16" t="e">
        <f>IF($L375&lt;=$C$34,Daten!D378,NA())</f>
        <v>#N/A</v>
      </c>
      <c r="P375" s="24">
        <f t="shared" si="46"/>
        <v>369</v>
      </c>
      <c r="Q375" s="16" t="e">
        <f>IF($P375&lt;=$D$34,Daten!F378,NA())</f>
        <v>#N/A</v>
      </c>
      <c r="R375" s="16" t="e">
        <f>IF($P375&lt;=$D$34,Daten!G378,NA())</f>
        <v>#N/A</v>
      </c>
      <c r="S375" s="16" t="e">
        <f>IF($P375&lt;=$D$34,Daten!H378,NA())</f>
        <v>#N/A</v>
      </c>
      <c r="U375" s="17">
        <f t="shared" si="47"/>
        <v>369</v>
      </c>
      <c r="V375" s="18" t="e">
        <f t="shared" si="40"/>
        <v>#N/A</v>
      </c>
      <c r="W375" s="18" t="e">
        <f t="shared" si="41"/>
        <v>#N/A</v>
      </c>
      <c r="X375" s="18" t="e">
        <f t="shared" si="42"/>
        <v>#N/A</v>
      </c>
      <c r="Y375" s="17" t="e">
        <f t="array" aca="1" ref="Y375" ca="1">IF(U375&lt;=$C$53,SMALL(IF(ABS(OFFSET($M$7,,,$C$34)-V375)=MIN(ABS(OFFSET($M$7,,,$C$34)-V375)),ROW(OFFSET($M$7,,,$C$34))),1),NA())</f>
        <v>#N/A</v>
      </c>
      <c r="Z375" s="17" t="e">
        <f t="array" aca="1" ref="Z375" ca="1">IF(U375&lt;=$C$53,LARGE(IF(ABS(OFFSET($M$7,,,$C$34)-W375)=MIN(ABS(OFFSET($M$7,,,$C$34)-W375)),ROW(OFFSET($M$7,,,$C$34))),1),NA())</f>
        <v>#N/A</v>
      </c>
      <c r="AA375" s="19" t="e">
        <f t="shared" ca="1" si="43"/>
        <v>#N/A</v>
      </c>
      <c r="AB375" s="17" t="e">
        <f t="array" aca="1" ref="AB375" ca="1">IF(U375&lt;=$C$53,SMALL(IF(ABS(OFFSET($Q$7,,,$D$34)-V375)=MIN(ABS(OFFSET($Q$7,,,$D$34)-V375)),ROW(OFFSET($Q$7,,,$D$34))),1),NA())</f>
        <v>#N/A</v>
      </c>
      <c r="AC375" s="17" t="e">
        <f t="array" aca="1" ref="AC375" ca="1">IF(U375&lt;=$C$53,LARGE(IF(ABS(OFFSET($Q$7,,,$D$34)-W375)=MIN(ABS(OFFSET($Q$7,,,$D$34)-W375)),ROW(OFFSET($Q$7,,,$D$34))),1),NA())</f>
        <v>#N/A</v>
      </c>
      <c r="AD375" s="19" t="e">
        <f t="shared" ca="1" si="44"/>
        <v>#N/A</v>
      </c>
    </row>
    <row r="376" spans="12:30" x14ac:dyDescent="0.3">
      <c r="L376" s="24">
        <f t="shared" si="45"/>
        <v>370</v>
      </c>
      <c r="M376" s="16" t="e">
        <f>IF($L376&lt;=$C$34,Daten!B379,NA())</f>
        <v>#N/A</v>
      </c>
      <c r="N376" s="16" t="e">
        <f>IF($L376&lt;=$C$34,Daten!C379,NA())</f>
        <v>#N/A</v>
      </c>
      <c r="O376" s="16" t="e">
        <f>IF($L376&lt;=$C$34,Daten!D379,NA())</f>
        <v>#N/A</v>
      </c>
      <c r="P376" s="24">
        <f t="shared" si="46"/>
        <v>370</v>
      </c>
      <c r="Q376" s="16" t="e">
        <f>IF($P376&lt;=$D$34,Daten!F379,NA())</f>
        <v>#N/A</v>
      </c>
      <c r="R376" s="16" t="e">
        <f>IF($P376&lt;=$D$34,Daten!G379,NA())</f>
        <v>#N/A</v>
      </c>
      <c r="S376" s="16" t="e">
        <f>IF($P376&lt;=$D$34,Daten!H379,NA())</f>
        <v>#N/A</v>
      </c>
      <c r="U376" s="17">
        <f t="shared" si="47"/>
        <v>370</v>
      </c>
      <c r="V376" s="18" t="e">
        <f t="shared" si="40"/>
        <v>#N/A</v>
      </c>
      <c r="W376" s="18" t="e">
        <f t="shared" si="41"/>
        <v>#N/A</v>
      </c>
      <c r="X376" s="18" t="e">
        <f t="shared" si="42"/>
        <v>#N/A</v>
      </c>
      <c r="Y376" s="17" t="e">
        <f t="array" aca="1" ref="Y376" ca="1">IF(U376&lt;=$C$53,SMALL(IF(ABS(OFFSET($M$7,,,$C$34)-V376)=MIN(ABS(OFFSET($M$7,,,$C$34)-V376)),ROW(OFFSET($M$7,,,$C$34))),1),NA())</f>
        <v>#N/A</v>
      </c>
      <c r="Z376" s="17" t="e">
        <f t="array" aca="1" ref="Z376" ca="1">IF(U376&lt;=$C$53,LARGE(IF(ABS(OFFSET($M$7,,,$C$34)-W376)=MIN(ABS(OFFSET($M$7,,,$C$34)-W376)),ROW(OFFSET($M$7,,,$C$34))),1),NA())</f>
        <v>#N/A</v>
      </c>
      <c r="AA376" s="19" t="e">
        <f t="shared" ca="1" si="43"/>
        <v>#N/A</v>
      </c>
      <c r="AB376" s="17" t="e">
        <f t="array" aca="1" ref="AB376" ca="1">IF(U376&lt;=$C$53,SMALL(IF(ABS(OFFSET($Q$7,,,$D$34)-V376)=MIN(ABS(OFFSET($Q$7,,,$D$34)-V376)),ROW(OFFSET($Q$7,,,$D$34))),1),NA())</f>
        <v>#N/A</v>
      </c>
      <c r="AC376" s="17" t="e">
        <f t="array" aca="1" ref="AC376" ca="1">IF(U376&lt;=$C$53,LARGE(IF(ABS(OFFSET($Q$7,,,$D$34)-W376)=MIN(ABS(OFFSET($Q$7,,,$D$34)-W376)),ROW(OFFSET($Q$7,,,$D$34))),1),NA())</f>
        <v>#N/A</v>
      </c>
      <c r="AD376" s="19" t="e">
        <f t="shared" ca="1" si="44"/>
        <v>#N/A</v>
      </c>
    </row>
    <row r="377" spans="12:30" x14ac:dyDescent="0.3">
      <c r="L377" s="24">
        <f t="shared" si="45"/>
        <v>371</v>
      </c>
      <c r="M377" s="16" t="e">
        <f>IF($L377&lt;=$C$34,Daten!B380,NA())</f>
        <v>#N/A</v>
      </c>
      <c r="N377" s="16" t="e">
        <f>IF($L377&lt;=$C$34,Daten!C380,NA())</f>
        <v>#N/A</v>
      </c>
      <c r="O377" s="16" t="e">
        <f>IF($L377&lt;=$C$34,Daten!D380,NA())</f>
        <v>#N/A</v>
      </c>
      <c r="P377" s="24">
        <f t="shared" si="46"/>
        <v>371</v>
      </c>
      <c r="Q377" s="16" t="e">
        <f>IF($P377&lt;=$D$34,Daten!F380,NA())</f>
        <v>#N/A</v>
      </c>
      <c r="R377" s="16" t="e">
        <f>IF($P377&lt;=$D$34,Daten!G380,NA())</f>
        <v>#N/A</v>
      </c>
      <c r="S377" s="16" t="e">
        <f>IF($P377&lt;=$D$34,Daten!H380,NA())</f>
        <v>#N/A</v>
      </c>
      <c r="U377" s="17">
        <f t="shared" si="47"/>
        <v>371</v>
      </c>
      <c r="V377" s="18" t="e">
        <f t="shared" si="40"/>
        <v>#N/A</v>
      </c>
      <c r="W377" s="18" t="e">
        <f t="shared" si="41"/>
        <v>#N/A</v>
      </c>
      <c r="X377" s="18" t="e">
        <f t="shared" si="42"/>
        <v>#N/A</v>
      </c>
      <c r="Y377" s="17" t="e">
        <f t="array" aca="1" ref="Y377" ca="1">IF(U377&lt;=$C$53,SMALL(IF(ABS(OFFSET($M$7,,,$C$34)-V377)=MIN(ABS(OFFSET($M$7,,,$C$34)-V377)),ROW(OFFSET($M$7,,,$C$34))),1),NA())</f>
        <v>#N/A</v>
      </c>
      <c r="Z377" s="17" t="e">
        <f t="array" aca="1" ref="Z377" ca="1">IF(U377&lt;=$C$53,LARGE(IF(ABS(OFFSET($M$7,,,$C$34)-W377)=MIN(ABS(OFFSET($M$7,,,$C$34)-W377)),ROW(OFFSET($M$7,,,$C$34))),1),NA())</f>
        <v>#N/A</v>
      </c>
      <c r="AA377" s="19" t="e">
        <f t="shared" ca="1" si="43"/>
        <v>#N/A</v>
      </c>
      <c r="AB377" s="17" t="e">
        <f t="array" aca="1" ref="AB377" ca="1">IF(U377&lt;=$C$53,SMALL(IF(ABS(OFFSET($Q$7,,,$D$34)-V377)=MIN(ABS(OFFSET($Q$7,,,$D$34)-V377)),ROW(OFFSET($Q$7,,,$D$34))),1),NA())</f>
        <v>#N/A</v>
      </c>
      <c r="AC377" s="17" t="e">
        <f t="array" aca="1" ref="AC377" ca="1">IF(U377&lt;=$C$53,LARGE(IF(ABS(OFFSET($Q$7,,,$D$34)-W377)=MIN(ABS(OFFSET($Q$7,,,$D$34)-W377)),ROW(OFFSET($Q$7,,,$D$34))),1),NA())</f>
        <v>#N/A</v>
      </c>
      <c r="AD377" s="19" t="e">
        <f t="shared" ca="1" si="44"/>
        <v>#N/A</v>
      </c>
    </row>
    <row r="378" spans="12:30" x14ac:dyDescent="0.3">
      <c r="L378" s="24">
        <f t="shared" si="45"/>
        <v>372</v>
      </c>
      <c r="M378" s="16" t="e">
        <f>IF($L378&lt;=$C$34,Daten!B381,NA())</f>
        <v>#N/A</v>
      </c>
      <c r="N378" s="16" t="e">
        <f>IF($L378&lt;=$C$34,Daten!C381,NA())</f>
        <v>#N/A</v>
      </c>
      <c r="O378" s="16" t="e">
        <f>IF($L378&lt;=$C$34,Daten!D381,NA())</f>
        <v>#N/A</v>
      </c>
      <c r="P378" s="24">
        <f t="shared" si="46"/>
        <v>372</v>
      </c>
      <c r="Q378" s="16" t="e">
        <f>IF($P378&lt;=$D$34,Daten!F381,NA())</f>
        <v>#N/A</v>
      </c>
      <c r="R378" s="16" t="e">
        <f>IF($P378&lt;=$D$34,Daten!G381,NA())</f>
        <v>#N/A</v>
      </c>
      <c r="S378" s="16" t="e">
        <f>IF($P378&lt;=$D$34,Daten!H381,NA())</f>
        <v>#N/A</v>
      </c>
      <c r="U378" s="17">
        <f t="shared" si="47"/>
        <v>372</v>
      </c>
      <c r="V378" s="18" t="e">
        <f t="shared" si="40"/>
        <v>#N/A</v>
      </c>
      <c r="W378" s="18" t="e">
        <f t="shared" si="41"/>
        <v>#N/A</v>
      </c>
      <c r="X378" s="18" t="e">
        <f t="shared" si="42"/>
        <v>#N/A</v>
      </c>
      <c r="Y378" s="17" t="e">
        <f t="array" aca="1" ref="Y378" ca="1">IF(U378&lt;=$C$53,SMALL(IF(ABS(OFFSET($M$7,,,$C$34)-V378)=MIN(ABS(OFFSET($M$7,,,$C$34)-V378)),ROW(OFFSET($M$7,,,$C$34))),1),NA())</f>
        <v>#N/A</v>
      </c>
      <c r="Z378" s="17" t="e">
        <f t="array" aca="1" ref="Z378" ca="1">IF(U378&lt;=$C$53,LARGE(IF(ABS(OFFSET($M$7,,,$C$34)-W378)=MIN(ABS(OFFSET($M$7,,,$C$34)-W378)),ROW(OFFSET($M$7,,,$C$34))),1),NA())</f>
        <v>#N/A</v>
      </c>
      <c r="AA378" s="19" t="e">
        <f t="shared" ca="1" si="43"/>
        <v>#N/A</v>
      </c>
      <c r="AB378" s="17" t="e">
        <f t="array" aca="1" ref="AB378" ca="1">IF(U378&lt;=$C$53,SMALL(IF(ABS(OFFSET($Q$7,,,$D$34)-V378)=MIN(ABS(OFFSET($Q$7,,,$D$34)-V378)),ROW(OFFSET($Q$7,,,$D$34))),1),NA())</f>
        <v>#N/A</v>
      </c>
      <c r="AC378" s="17" t="e">
        <f t="array" aca="1" ref="AC378" ca="1">IF(U378&lt;=$C$53,LARGE(IF(ABS(OFFSET($Q$7,,,$D$34)-W378)=MIN(ABS(OFFSET($Q$7,,,$D$34)-W378)),ROW(OFFSET($Q$7,,,$D$34))),1),NA())</f>
        <v>#N/A</v>
      </c>
      <c r="AD378" s="19" t="e">
        <f t="shared" ca="1" si="44"/>
        <v>#N/A</v>
      </c>
    </row>
    <row r="379" spans="12:30" x14ac:dyDescent="0.3">
      <c r="L379" s="24">
        <f t="shared" si="45"/>
        <v>373</v>
      </c>
      <c r="M379" s="16" t="e">
        <f>IF($L379&lt;=$C$34,Daten!B382,NA())</f>
        <v>#N/A</v>
      </c>
      <c r="N379" s="16" t="e">
        <f>IF($L379&lt;=$C$34,Daten!C382,NA())</f>
        <v>#N/A</v>
      </c>
      <c r="O379" s="16" t="e">
        <f>IF($L379&lt;=$C$34,Daten!D382,NA())</f>
        <v>#N/A</v>
      </c>
      <c r="P379" s="24">
        <f t="shared" si="46"/>
        <v>373</v>
      </c>
      <c r="Q379" s="16" t="e">
        <f>IF($P379&lt;=$D$34,Daten!F382,NA())</f>
        <v>#N/A</v>
      </c>
      <c r="R379" s="16" t="e">
        <f>IF($P379&lt;=$D$34,Daten!G382,NA())</f>
        <v>#N/A</v>
      </c>
      <c r="S379" s="16" t="e">
        <f>IF($P379&lt;=$D$34,Daten!H382,NA())</f>
        <v>#N/A</v>
      </c>
      <c r="U379" s="17">
        <f t="shared" si="47"/>
        <v>373</v>
      </c>
      <c r="V379" s="18" t="e">
        <f t="shared" si="40"/>
        <v>#N/A</v>
      </c>
      <c r="W379" s="18" t="e">
        <f t="shared" si="41"/>
        <v>#N/A</v>
      </c>
      <c r="X379" s="18" t="e">
        <f t="shared" si="42"/>
        <v>#N/A</v>
      </c>
      <c r="Y379" s="17" t="e">
        <f t="array" aca="1" ref="Y379" ca="1">IF(U379&lt;=$C$53,SMALL(IF(ABS(OFFSET($M$7,,,$C$34)-V379)=MIN(ABS(OFFSET($M$7,,,$C$34)-V379)),ROW(OFFSET($M$7,,,$C$34))),1),NA())</f>
        <v>#N/A</v>
      </c>
      <c r="Z379" s="17" t="e">
        <f t="array" aca="1" ref="Z379" ca="1">IF(U379&lt;=$C$53,LARGE(IF(ABS(OFFSET($M$7,,,$C$34)-W379)=MIN(ABS(OFFSET($M$7,,,$C$34)-W379)),ROW(OFFSET($M$7,,,$C$34))),1),NA())</f>
        <v>#N/A</v>
      </c>
      <c r="AA379" s="19" t="e">
        <f t="shared" ca="1" si="43"/>
        <v>#N/A</v>
      </c>
      <c r="AB379" s="17" t="e">
        <f t="array" aca="1" ref="AB379" ca="1">IF(U379&lt;=$C$53,SMALL(IF(ABS(OFFSET($Q$7,,,$D$34)-V379)=MIN(ABS(OFFSET($Q$7,,,$D$34)-V379)),ROW(OFFSET($Q$7,,,$D$34))),1),NA())</f>
        <v>#N/A</v>
      </c>
      <c r="AC379" s="17" t="e">
        <f t="array" aca="1" ref="AC379" ca="1">IF(U379&lt;=$C$53,LARGE(IF(ABS(OFFSET($Q$7,,,$D$34)-W379)=MIN(ABS(OFFSET($Q$7,,,$D$34)-W379)),ROW(OFFSET($Q$7,,,$D$34))),1),NA())</f>
        <v>#N/A</v>
      </c>
      <c r="AD379" s="19" t="e">
        <f t="shared" ca="1" si="44"/>
        <v>#N/A</v>
      </c>
    </row>
    <row r="380" spans="12:30" x14ac:dyDescent="0.3">
      <c r="L380" s="24">
        <f t="shared" si="45"/>
        <v>374</v>
      </c>
      <c r="M380" s="16" t="e">
        <f>IF($L380&lt;=$C$34,Daten!B383,NA())</f>
        <v>#N/A</v>
      </c>
      <c r="N380" s="16" t="e">
        <f>IF($L380&lt;=$C$34,Daten!C383,NA())</f>
        <v>#N/A</v>
      </c>
      <c r="O380" s="16" t="e">
        <f>IF($L380&lt;=$C$34,Daten!D383,NA())</f>
        <v>#N/A</v>
      </c>
      <c r="P380" s="24">
        <f t="shared" si="46"/>
        <v>374</v>
      </c>
      <c r="Q380" s="16" t="e">
        <f>IF($P380&lt;=$D$34,Daten!F383,NA())</f>
        <v>#N/A</v>
      </c>
      <c r="R380" s="16" t="e">
        <f>IF($P380&lt;=$D$34,Daten!G383,NA())</f>
        <v>#N/A</v>
      </c>
      <c r="S380" s="16" t="e">
        <f>IF($P380&lt;=$D$34,Daten!H383,NA())</f>
        <v>#N/A</v>
      </c>
      <c r="U380" s="17">
        <f t="shared" si="47"/>
        <v>374</v>
      </c>
      <c r="V380" s="18" t="e">
        <f t="shared" si="40"/>
        <v>#N/A</v>
      </c>
      <c r="W380" s="18" t="e">
        <f t="shared" si="41"/>
        <v>#N/A</v>
      </c>
      <c r="X380" s="18" t="e">
        <f t="shared" si="42"/>
        <v>#N/A</v>
      </c>
      <c r="Y380" s="17" t="e">
        <f t="array" aca="1" ref="Y380" ca="1">IF(U380&lt;=$C$53,SMALL(IF(ABS(OFFSET($M$7,,,$C$34)-V380)=MIN(ABS(OFFSET($M$7,,,$C$34)-V380)),ROW(OFFSET($M$7,,,$C$34))),1),NA())</f>
        <v>#N/A</v>
      </c>
      <c r="Z380" s="17" t="e">
        <f t="array" aca="1" ref="Z380" ca="1">IF(U380&lt;=$C$53,LARGE(IF(ABS(OFFSET($M$7,,,$C$34)-W380)=MIN(ABS(OFFSET($M$7,,,$C$34)-W380)),ROW(OFFSET($M$7,,,$C$34))),1),NA())</f>
        <v>#N/A</v>
      </c>
      <c r="AA380" s="19" t="e">
        <f t="shared" ca="1" si="43"/>
        <v>#N/A</v>
      </c>
      <c r="AB380" s="17" t="e">
        <f t="array" aca="1" ref="AB380" ca="1">IF(U380&lt;=$C$53,SMALL(IF(ABS(OFFSET($Q$7,,,$D$34)-V380)=MIN(ABS(OFFSET($Q$7,,,$D$34)-V380)),ROW(OFFSET($Q$7,,,$D$34))),1),NA())</f>
        <v>#N/A</v>
      </c>
      <c r="AC380" s="17" t="e">
        <f t="array" aca="1" ref="AC380" ca="1">IF(U380&lt;=$C$53,LARGE(IF(ABS(OFFSET($Q$7,,,$D$34)-W380)=MIN(ABS(OFFSET($Q$7,,,$D$34)-W380)),ROW(OFFSET($Q$7,,,$D$34))),1),NA())</f>
        <v>#N/A</v>
      </c>
      <c r="AD380" s="19" t="e">
        <f t="shared" ca="1" si="44"/>
        <v>#N/A</v>
      </c>
    </row>
    <row r="381" spans="12:30" x14ac:dyDescent="0.3">
      <c r="L381" s="24">
        <f t="shared" si="45"/>
        <v>375</v>
      </c>
      <c r="M381" s="16" t="e">
        <f>IF($L381&lt;=$C$34,Daten!B384,NA())</f>
        <v>#N/A</v>
      </c>
      <c r="N381" s="16" t="e">
        <f>IF($L381&lt;=$C$34,Daten!C384,NA())</f>
        <v>#N/A</v>
      </c>
      <c r="O381" s="16" t="e">
        <f>IF($L381&lt;=$C$34,Daten!D384,NA())</f>
        <v>#N/A</v>
      </c>
      <c r="P381" s="24">
        <f t="shared" si="46"/>
        <v>375</v>
      </c>
      <c r="Q381" s="16" t="e">
        <f>IF($P381&lt;=$D$34,Daten!F384,NA())</f>
        <v>#N/A</v>
      </c>
      <c r="R381" s="16" t="e">
        <f>IF($P381&lt;=$D$34,Daten!G384,NA())</f>
        <v>#N/A</v>
      </c>
      <c r="S381" s="16" t="e">
        <f>IF($P381&lt;=$D$34,Daten!H384,NA())</f>
        <v>#N/A</v>
      </c>
      <c r="U381" s="17">
        <f t="shared" si="47"/>
        <v>375</v>
      </c>
      <c r="V381" s="18" t="e">
        <f t="shared" si="40"/>
        <v>#N/A</v>
      </c>
      <c r="W381" s="18" t="e">
        <f t="shared" si="41"/>
        <v>#N/A</v>
      </c>
      <c r="X381" s="18" t="e">
        <f t="shared" si="42"/>
        <v>#N/A</v>
      </c>
      <c r="Y381" s="17" t="e">
        <f t="array" aca="1" ref="Y381" ca="1">IF(U381&lt;=$C$53,SMALL(IF(ABS(OFFSET($M$7,,,$C$34)-V381)=MIN(ABS(OFFSET($M$7,,,$C$34)-V381)),ROW(OFFSET($M$7,,,$C$34))),1),NA())</f>
        <v>#N/A</v>
      </c>
      <c r="Z381" s="17" t="e">
        <f t="array" aca="1" ref="Z381" ca="1">IF(U381&lt;=$C$53,LARGE(IF(ABS(OFFSET($M$7,,,$C$34)-W381)=MIN(ABS(OFFSET($M$7,,,$C$34)-W381)),ROW(OFFSET($M$7,,,$C$34))),1),NA())</f>
        <v>#N/A</v>
      </c>
      <c r="AA381" s="19" t="e">
        <f t="shared" ca="1" si="43"/>
        <v>#N/A</v>
      </c>
      <c r="AB381" s="17" t="e">
        <f t="array" aca="1" ref="AB381" ca="1">IF(U381&lt;=$C$53,SMALL(IF(ABS(OFFSET($Q$7,,,$D$34)-V381)=MIN(ABS(OFFSET($Q$7,,,$D$34)-V381)),ROW(OFFSET($Q$7,,,$D$34))),1),NA())</f>
        <v>#N/A</v>
      </c>
      <c r="AC381" s="17" t="e">
        <f t="array" aca="1" ref="AC381" ca="1">IF(U381&lt;=$C$53,LARGE(IF(ABS(OFFSET($Q$7,,,$D$34)-W381)=MIN(ABS(OFFSET($Q$7,,,$D$34)-W381)),ROW(OFFSET($Q$7,,,$D$34))),1),NA())</f>
        <v>#N/A</v>
      </c>
      <c r="AD381" s="19" t="e">
        <f t="shared" ca="1" si="44"/>
        <v>#N/A</v>
      </c>
    </row>
    <row r="382" spans="12:30" x14ac:dyDescent="0.3">
      <c r="L382" s="24">
        <f t="shared" si="45"/>
        <v>376</v>
      </c>
      <c r="M382" s="16" t="e">
        <f>IF($L382&lt;=$C$34,Daten!B385,NA())</f>
        <v>#N/A</v>
      </c>
      <c r="N382" s="16" t="e">
        <f>IF($L382&lt;=$C$34,Daten!C385,NA())</f>
        <v>#N/A</v>
      </c>
      <c r="O382" s="16" t="e">
        <f>IF($L382&lt;=$C$34,Daten!D385,NA())</f>
        <v>#N/A</v>
      </c>
      <c r="P382" s="24">
        <f t="shared" si="46"/>
        <v>376</v>
      </c>
      <c r="Q382" s="16" t="e">
        <f>IF($P382&lt;=$D$34,Daten!F385,NA())</f>
        <v>#N/A</v>
      </c>
      <c r="R382" s="16" t="e">
        <f>IF($P382&lt;=$D$34,Daten!G385,NA())</f>
        <v>#N/A</v>
      </c>
      <c r="S382" s="16" t="e">
        <f>IF($P382&lt;=$D$34,Daten!H385,NA())</f>
        <v>#N/A</v>
      </c>
      <c r="U382" s="17">
        <f t="shared" si="47"/>
        <v>376</v>
      </c>
      <c r="V382" s="18" t="e">
        <f t="shared" si="40"/>
        <v>#N/A</v>
      </c>
      <c r="W382" s="18" t="e">
        <f t="shared" si="41"/>
        <v>#N/A</v>
      </c>
      <c r="X382" s="18" t="e">
        <f t="shared" si="42"/>
        <v>#N/A</v>
      </c>
      <c r="Y382" s="17" t="e">
        <f t="array" aca="1" ref="Y382" ca="1">IF(U382&lt;=$C$53,SMALL(IF(ABS(OFFSET($M$7,,,$C$34)-V382)=MIN(ABS(OFFSET($M$7,,,$C$34)-V382)),ROW(OFFSET($M$7,,,$C$34))),1),NA())</f>
        <v>#N/A</v>
      </c>
      <c r="Z382" s="17" t="e">
        <f t="array" aca="1" ref="Z382" ca="1">IF(U382&lt;=$C$53,LARGE(IF(ABS(OFFSET($M$7,,,$C$34)-W382)=MIN(ABS(OFFSET($M$7,,,$C$34)-W382)),ROW(OFFSET($M$7,,,$C$34))),1),NA())</f>
        <v>#N/A</v>
      </c>
      <c r="AA382" s="19" t="e">
        <f t="shared" ca="1" si="43"/>
        <v>#N/A</v>
      </c>
      <c r="AB382" s="17" t="e">
        <f t="array" aca="1" ref="AB382" ca="1">IF(U382&lt;=$C$53,SMALL(IF(ABS(OFFSET($Q$7,,,$D$34)-V382)=MIN(ABS(OFFSET($Q$7,,,$D$34)-V382)),ROW(OFFSET($Q$7,,,$D$34))),1),NA())</f>
        <v>#N/A</v>
      </c>
      <c r="AC382" s="17" t="e">
        <f t="array" aca="1" ref="AC382" ca="1">IF(U382&lt;=$C$53,LARGE(IF(ABS(OFFSET($Q$7,,,$D$34)-W382)=MIN(ABS(OFFSET($Q$7,,,$D$34)-W382)),ROW(OFFSET($Q$7,,,$D$34))),1),NA())</f>
        <v>#N/A</v>
      </c>
      <c r="AD382" s="19" t="e">
        <f t="shared" ca="1" si="44"/>
        <v>#N/A</v>
      </c>
    </row>
    <row r="383" spans="12:30" x14ac:dyDescent="0.3">
      <c r="L383" s="24">
        <f t="shared" si="45"/>
        <v>377</v>
      </c>
      <c r="M383" s="16" t="e">
        <f>IF($L383&lt;=$C$34,Daten!B386,NA())</f>
        <v>#N/A</v>
      </c>
      <c r="N383" s="16" t="e">
        <f>IF($L383&lt;=$C$34,Daten!C386,NA())</f>
        <v>#N/A</v>
      </c>
      <c r="O383" s="16" t="e">
        <f>IF($L383&lt;=$C$34,Daten!D386,NA())</f>
        <v>#N/A</v>
      </c>
      <c r="P383" s="24">
        <f t="shared" si="46"/>
        <v>377</v>
      </c>
      <c r="Q383" s="16" t="e">
        <f>IF($P383&lt;=$D$34,Daten!F386,NA())</f>
        <v>#N/A</v>
      </c>
      <c r="R383" s="16" t="e">
        <f>IF($P383&lt;=$D$34,Daten!G386,NA())</f>
        <v>#N/A</v>
      </c>
      <c r="S383" s="16" t="e">
        <f>IF($P383&lt;=$D$34,Daten!H386,NA())</f>
        <v>#N/A</v>
      </c>
      <c r="U383" s="17">
        <f t="shared" si="47"/>
        <v>377</v>
      </c>
      <c r="V383" s="18" t="e">
        <f t="shared" si="40"/>
        <v>#N/A</v>
      </c>
      <c r="W383" s="18" t="e">
        <f t="shared" si="41"/>
        <v>#N/A</v>
      </c>
      <c r="X383" s="18" t="e">
        <f t="shared" si="42"/>
        <v>#N/A</v>
      </c>
      <c r="Y383" s="17" t="e">
        <f t="array" aca="1" ref="Y383" ca="1">IF(U383&lt;=$C$53,SMALL(IF(ABS(OFFSET($M$7,,,$C$34)-V383)=MIN(ABS(OFFSET($M$7,,,$C$34)-V383)),ROW(OFFSET($M$7,,,$C$34))),1),NA())</f>
        <v>#N/A</v>
      </c>
      <c r="Z383" s="17" t="e">
        <f t="array" aca="1" ref="Z383" ca="1">IF(U383&lt;=$C$53,LARGE(IF(ABS(OFFSET($M$7,,,$C$34)-W383)=MIN(ABS(OFFSET($M$7,,,$C$34)-W383)),ROW(OFFSET($M$7,,,$C$34))),1),NA())</f>
        <v>#N/A</v>
      </c>
      <c r="AA383" s="19" t="e">
        <f t="shared" ca="1" si="43"/>
        <v>#N/A</v>
      </c>
      <c r="AB383" s="17" t="e">
        <f t="array" aca="1" ref="AB383" ca="1">IF(U383&lt;=$C$53,SMALL(IF(ABS(OFFSET($Q$7,,,$D$34)-V383)=MIN(ABS(OFFSET($Q$7,,,$D$34)-V383)),ROW(OFFSET($Q$7,,,$D$34))),1),NA())</f>
        <v>#N/A</v>
      </c>
      <c r="AC383" s="17" t="e">
        <f t="array" aca="1" ref="AC383" ca="1">IF(U383&lt;=$C$53,LARGE(IF(ABS(OFFSET($Q$7,,,$D$34)-W383)=MIN(ABS(OFFSET($Q$7,,,$D$34)-W383)),ROW(OFFSET($Q$7,,,$D$34))),1),NA())</f>
        <v>#N/A</v>
      </c>
      <c r="AD383" s="19" t="e">
        <f t="shared" ca="1" si="44"/>
        <v>#N/A</v>
      </c>
    </row>
    <row r="384" spans="12:30" x14ac:dyDescent="0.3">
      <c r="L384" s="24">
        <f t="shared" si="45"/>
        <v>378</v>
      </c>
      <c r="M384" s="16" t="e">
        <f>IF($L384&lt;=$C$34,Daten!B387,NA())</f>
        <v>#N/A</v>
      </c>
      <c r="N384" s="16" t="e">
        <f>IF($L384&lt;=$C$34,Daten!C387,NA())</f>
        <v>#N/A</v>
      </c>
      <c r="O384" s="16" t="e">
        <f>IF($L384&lt;=$C$34,Daten!D387,NA())</f>
        <v>#N/A</v>
      </c>
      <c r="P384" s="24">
        <f t="shared" si="46"/>
        <v>378</v>
      </c>
      <c r="Q384" s="16" t="e">
        <f>IF($P384&lt;=$D$34,Daten!F387,NA())</f>
        <v>#N/A</v>
      </c>
      <c r="R384" s="16" t="e">
        <f>IF($P384&lt;=$D$34,Daten!G387,NA())</f>
        <v>#N/A</v>
      </c>
      <c r="S384" s="16" t="e">
        <f>IF($P384&lt;=$D$34,Daten!H387,NA())</f>
        <v>#N/A</v>
      </c>
      <c r="U384" s="17">
        <f t="shared" si="47"/>
        <v>378</v>
      </c>
      <c r="V384" s="18" t="e">
        <f t="shared" si="40"/>
        <v>#N/A</v>
      </c>
      <c r="W384" s="18" t="e">
        <f t="shared" si="41"/>
        <v>#N/A</v>
      </c>
      <c r="X384" s="18" t="e">
        <f t="shared" si="42"/>
        <v>#N/A</v>
      </c>
      <c r="Y384" s="17" t="e">
        <f t="array" aca="1" ref="Y384" ca="1">IF(U384&lt;=$C$53,SMALL(IF(ABS(OFFSET($M$7,,,$C$34)-V384)=MIN(ABS(OFFSET($M$7,,,$C$34)-V384)),ROW(OFFSET($M$7,,,$C$34))),1),NA())</f>
        <v>#N/A</v>
      </c>
      <c r="Z384" s="17" t="e">
        <f t="array" aca="1" ref="Z384" ca="1">IF(U384&lt;=$C$53,LARGE(IF(ABS(OFFSET($M$7,,,$C$34)-W384)=MIN(ABS(OFFSET($M$7,,,$C$34)-W384)),ROW(OFFSET($M$7,,,$C$34))),1),NA())</f>
        <v>#N/A</v>
      </c>
      <c r="AA384" s="19" t="e">
        <f t="shared" ca="1" si="43"/>
        <v>#N/A</v>
      </c>
      <c r="AB384" s="17" t="e">
        <f t="array" aca="1" ref="AB384" ca="1">IF(U384&lt;=$C$53,SMALL(IF(ABS(OFFSET($Q$7,,,$D$34)-V384)=MIN(ABS(OFFSET($Q$7,,,$D$34)-V384)),ROW(OFFSET($Q$7,,,$D$34))),1),NA())</f>
        <v>#N/A</v>
      </c>
      <c r="AC384" s="17" t="e">
        <f t="array" aca="1" ref="AC384" ca="1">IF(U384&lt;=$C$53,LARGE(IF(ABS(OFFSET($Q$7,,,$D$34)-W384)=MIN(ABS(OFFSET($Q$7,,,$D$34)-W384)),ROW(OFFSET($Q$7,,,$D$34))),1),NA())</f>
        <v>#N/A</v>
      </c>
      <c r="AD384" s="19" t="e">
        <f t="shared" ca="1" si="44"/>
        <v>#N/A</v>
      </c>
    </row>
    <row r="385" spans="12:30" x14ac:dyDescent="0.3">
      <c r="L385" s="24">
        <f t="shared" si="45"/>
        <v>379</v>
      </c>
      <c r="M385" s="16" t="e">
        <f>IF($L385&lt;=$C$34,Daten!B388,NA())</f>
        <v>#N/A</v>
      </c>
      <c r="N385" s="16" t="e">
        <f>IF($L385&lt;=$C$34,Daten!C388,NA())</f>
        <v>#N/A</v>
      </c>
      <c r="O385" s="16" t="e">
        <f>IF($L385&lt;=$C$34,Daten!D388,NA())</f>
        <v>#N/A</v>
      </c>
      <c r="P385" s="24">
        <f t="shared" si="46"/>
        <v>379</v>
      </c>
      <c r="Q385" s="16" t="e">
        <f>IF($P385&lt;=$D$34,Daten!F388,NA())</f>
        <v>#N/A</v>
      </c>
      <c r="R385" s="16" t="e">
        <f>IF($P385&lt;=$D$34,Daten!G388,NA())</f>
        <v>#N/A</v>
      </c>
      <c r="S385" s="16" t="e">
        <f>IF($P385&lt;=$D$34,Daten!H388,NA())</f>
        <v>#N/A</v>
      </c>
      <c r="U385" s="17">
        <f t="shared" si="47"/>
        <v>379</v>
      </c>
      <c r="V385" s="18" t="e">
        <f t="shared" si="40"/>
        <v>#N/A</v>
      </c>
      <c r="W385" s="18" t="e">
        <f t="shared" si="41"/>
        <v>#N/A</v>
      </c>
      <c r="X385" s="18" t="e">
        <f t="shared" si="42"/>
        <v>#N/A</v>
      </c>
      <c r="Y385" s="17" t="e">
        <f t="array" aca="1" ref="Y385" ca="1">IF(U385&lt;=$C$53,SMALL(IF(ABS(OFFSET($M$7,,,$C$34)-V385)=MIN(ABS(OFFSET($M$7,,,$C$34)-V385)),ROW(OFFSET($M$7,,,$C$34))),1),NA())</f>
        <v>#N/A</v>
      </c>
      <c r="Z385" s="17" t="e">
        <f t="array" aca="1" ref="Z385" ca="1">IF(U385&lt;=$C$53,LARGE(IF(ABS(OFFSET($M$7,,,$C$34)-W385)=MIN(ABS(OFFSET($M$7,,,$C$34)-W385)),ROW(OFFSET($M$7,,,$C$34))),1),NA())</f>
        <v>#N/A</v>
      </c>
      <c r="AA385" s="19" t="e">
        <f t="shared" ca="1" si="43"/>
        <v>#N/A</v>
      </c>
      <c r="AB385" s="17" t="e">
        <f t="array" aca="1" ref="AB385" ca="1">IF(U385&lt;=$C$53,SMALL(IF(ABS(OFFSET($Q$7,,,$D$34)-V385)=MIN(ABS(OFFSET($Q$7,,,$D$34)-V385)),ROW(OFFSET($Q$7,,,$D$34))),1),NA())</f>
        <v>#N/A</v>
      </c>
      <c r="AC385" s="17" t="e">
        <f t="array" aca="1" ref="AC385" ca="1">IF(U385&lt;=$C$53,LARGE(IF(ABS(OFFSET($Q$7,,,$D$34)-W385)=MIN(ABS(OFFSET($Q$7,,,$D$34)-W385)),ROW(OFFSET($Q$7,,,$D$34))),1),NA())</f>
        <v>#N/A</v>
      </c>
      <c r="AD385" s="19" t="e">
        <f t="shared" ca="1" si="44"/>
        <v>#N/A</v>
      </c>
    </row>
    <row r="386" spans="12:30" x14ac:dyDescent="0.3">
      <c r="L386" s="24">
        <f t="shared" si="45"/>
        <v>380</v>
      </c>
      <c r="M386" s="16" t="e">
        <f>IF($L386&lt;=$C$34,Daten!B389,NA())</f>
        <v>#N/A</v>
      </c>
      <c r="N386" s="16" t="e">
        <f>IF($L386&lt;=$C$34,Daten!C389,NA())</f>
        <v>#N/A</v>
      </c>
      <c r="O386" s="16" t="e">
        <f>IF($L386&lt;=$C$34,Daten!D389,NA())</f>
        <v>#N/A</v>
      </c>
      <c r="P386" s="24">
        <f t="shared" si="46"/>
        <v>380</v>
      </c>
      <c r="Q386" s="16" t="e">
        <f>IF($P386&lt;=$D$34,Daten!F389,NA())</f>
        <v>#N/A</v>
      </c>
      <c r="R386" s="16" t="e">
        <f>IF($P386&lt;=$D$34,Daten!G389,NA())</f>
        <v>#N/A</v>
      </c>
      <c r="S386" s="16" t="e">
        <f>IF($P386&lt;=$D$34,Daten!H389,NA())</f>
        <v>#N/A</v>
      </c>
      <c r="U386" s="17">
        <f t="shared" si="47"/>
        <v>380</v>
      </c>
      <c r="V386" s="18" t="e">
        <f t="shared" si="40"/>
        <v>#N/A</v>
      </c>
      <c r="W386" s="18" t="e">
        <f t="shared" si="41"/>
        <v>#N/A</v>
      </c>
      <c r="X386" s="18" t="e">
        <f t="shared" si="42"/>
        <v>#N/A</v>
      </c>
      <c r="Y386" s="17" t="e">
        <f t="array" aca="1" ref="Y386" ca="1">IF(U386&lt;=$C$53,SMALL(IF(ABS(OFFSET($M$7,,,$C$34)-V386)=MIN(ABS(OFFSET($M$7,,,$C$34)-V386)),ROW(OFFSET($M$7,,,$C$34))),1),NA())</f>
        <v>#N/A</v>
      </c>
      <c r="Z386" s="17" t="e">
        <f t="array" aca="1" ref="Z386" ca="1">IF(U386&lt;=$C$53,LARGE(IF(ABS(OFFSET($M$7,,,$C$34)-W386)=MIN(ABS(OFFSET($M$7,,,$C$34)-W386)),ROW(OFFSET($M$7,,,$C$34))),1),NA())</f>
        <v>#N/A</v>
      </c>
      <c r="AA386" s="19" t="e">
        <f t="shared" ca="1" si="43"/>
        <v>#N/A</v>
      </c>
      <c r="AB386" s="17" t="e">
        <f t="array" aca="1" ref="AB386" ca="1">IF(U386&lt;=$C$53,SMALL(IF(ABS(OFFSET($Q$7,,,$D$34)-V386)=MIN(ABS(OFFSET($Q$7,,,$D$34)-V386)),ROW(OFFSET($Q$7,,,$D$34))),1),NA())</f>
        <v>#N/A</v>
      </c>
      <c r="AC386" s="17" t="e">
        <f t="array" aca="1" ref="AC386" ca="1">IF(U386&lt;=$C$53,LARGE(IF(ABS(OFFSET($Q$7,,,$D$34)-W386)=MIN(ABS(OFFSET($Q$7,,,$D$34)-W386)),ROW(OFFSET($Q$7,,,$D$34))),1),NA())</f>
        <v>#N/A</v>
      </c>
      <c r="AD386" s="19" t="e">
        <f t="shared" ca="1" si="44"/>
        <v>#N/A</v>
      </c>
    </row>
    <row r="387" spans="12:30" x14ac:dyDescent="0.3">
      <c r="L387" s="24">
        <f t="shared" si="45"/>
        <v>381</v>
      </c>
      <c r="M387" s="16" t="e">
        <f>IF($L387&lt;=$C$34,Daten!B390,NA())</f>
        <v>#N/A</v>
      </c>
      <c r="N387" s="16" t="e">
        <f>IF($L387&lt;=$C$34,Daten!C390,NA())</f>
        <v>#N/A</v>
      </c>
      <c r="O387" s="16" t="e">
        <f>IF($L387&lt;=$C$34,Daten!D390,NA())</f>
        <v>#N/A</v>
      </c>
      <c r="P387" s="24">
        <f t="shared" si="46"/>
        <v>381</v>
      </c>
      <c r="Q387" s="16" t="e">
        <f>IF($P387&lt;=$D$34,Daten!F390,NA())</f>
        <v>#N/A</v>
      </c>
      <c r="R387" s="16" t="e">
        <f>IF($P387&lt;=$D$34,Daten!G390,NA())</f>
        <v>#N/A</v>
      </c>
      <c r="S387" s="16" t="e">
        <f>IF($P387&lt;=$D$34,Daten!H390,NA())</f>
        <v>#N/A</v>
      </c>
      <c r="U387" s="17">
        <f t="shared" si="47"/>
        <v>381</v>
      </c>
      <c r="V387" s="18" t="e">
        <f t="shared" si="40"/>
        <v>#N/A</v>
      </c>
      <c r="W387" s="18" t="e">
        <f t="shared" si="41"/>
        <v>#N/A</v>
      </c>
      <c r="X387" s="18" t="e">
        <f t="shared" si="42"/>
        <v>#N/A</v>
      </c>
      <c r="Y387" s="17" t="e">
        <f t="array" aca="1" ref="Y387" ca="1">IF(U387&lt;=$C$53,SMALL(IF(ABS(OFFSET($M$7,,,$C$34)-V387)=MIN(ABS(OFFSET($M$7,,,$C$34)-V387)),ROW(OFFSET($M$7,,,$C$34))),1),NA())</f>
        <v>#N/A</v>
      </c>
      <c r="Z387" s="17" t="e">
        <f t="array" aca="1" ref="Z387" ca="1">IF(U387&lt;=$C$53,LARGE(IF(ABS(OFFSET($M$7,,,$C$34)-W387)=MIN(ABS(OFFSET($M$7,,,$C$34)-W387)),ROW(OFFSET($M$7,,,$C$34))),1),NA())</f>
        <v>#N/A</v>
      </c>
      <c r="AA387" s="19" t="e">
        <f t="shared" ca="1" si="43"/>
        <v>#N/A</v>
      </c>
      <c r="AB387" s="17" t="e">
        <f t="array" aca="1" ref="AB387" ca="1">IF(U387&lt;=$C$53,SMALL(IF(ABS(OFFSET($Q$7,,,$D$34)-V387)=MIN(ABS(OFFSET($Q$7,,,$D$34)-V387)),ROW(OFFSET($Q$7,,,$D$34))),1),NA())</f>
        <v>#N/A</v>
      </c>
      <c r="AC387" s="17" t="e">
        <f t="array" aca="1" ref="AC387" ca="1">IF(U387&lt;=$C$53,LARGE(IF(ABS(OFFSET($Q$7,,,$D$34)-W387)=MIN(ABS(OFFSET($Q$7,,,$D$34)-W387)),ROW(OFFSET($Q$7,,,$D$34))),1),NA())</f>
        <v>#N/A</v>
      </c>
      <c r="AD387" s="19" t="e">
        <f t="shared" ca="1" si="44"/>
        <v>#N/A</v>
      </c>
    </row>
    <row r="388" spans="12:30" x14ac:dyDescent="0.3">
      <c r="L388" s="24">
        <f t="shared" si="45"/>
        <v>382</v>
      </c>
      <c r="M388" s="16" t="e">
        <f>IF($L388&lt;=$C$34,Daten!B391,NA())</f>
        <v>#N/A</v>
      </c>
      <c r="N388" s="16" t="e">
        <f>IF($L388&lt;=$C$34,Daten!C391,NA())</f>
        <v>#N/A</v>
      </c>
      <c r="O388" s="16" t="e">
        <f>IF($L388&lt;=$C$34,Daten!D391,NA())</f>
        <v>#N/A</v>
      </c>
      <c r="P388" s="24">
        <f t="shared" si="46"/>
        <v>382</v>
      </c>
      <c r="Q388" s="16" t="e">
        <f>IF($P388&lt;=$D$34,Daten!F391,NA())</f>
        <v>#N/A</v>
      </c>
      <c r="R388" s="16" t="e">
        <f>IF($P388&lt;=$D$34,Daten!G391,NA())</f>
        <v>#N/A</v>
      </c>
      <c r="S388" s="16" t="e">
        <f>IF($P388&lt;=$D$34,Daten!H391,NA())</f>
        <v>#N/A</v>
      </c>
      <c r="U388" s="17">
        <f t="shared" si="47"/>
        <v>382</v>
      </c>
      <c r="V388" s="18" t="e">
        <f t="shared" si="40"/>
        <v>#N/A</v>
      </c>
      <c r="W388" s="18" t="e">
        <f t="shared" si="41"/>
        <v>#N/A</v>
      </c>
      <c r="X388" s="18" t="e">
        <f t="shared" si="42"/>
        <v>#N/A</v>
      </c>
      <c r="Y388" s="17" t="e">
        <f t="array" aca="1" ref="Y388" ca="1">IF(U388&lt;=$C$53,SMALL(IF(ABS(OFFSET($M$7,,,$C$34)-V388)=MIN(ABS(OFFSET($M$7,,,$C$34)-V388)),ROW(OFFSET($M$7,,,$C$34))),1),NA())</f>
        <v>#N/A</v>
      </c>
      <c r="Z388" s="17" t="e">
        <f t="array" aca="1" ref="Z388" ca="1">IF(U388&lt;=$C$53,LARGE(IF(ABS(OFFSET($M$7,,,$C$34)-W388)=MIN(ABS(OFFSET($M$7,,,$C$34)-W388)),ROW(OFFSET($M$7,,,$C$34))),1),NA())</f>
        <v>#N/A</v>
      </c>
      <c r="AA388" s="19" t="e">
        <f t="shared" ca="1" si="43"/>
        <v>#N/A</v>
      </c>
      <c r="AB388" s="17" t="e">
        <f t="array" aca="1" ref="AB388" ca="1">IF(U388&lt;=$C$53,SMALL(IF(ABS(OFFSET($Q$7,,,$D$34)-V388)=MIN(ABS(OFFSET($Q$7,,,$D$34)-V388)),ROW(OFFSET($Q$7,,,$D$34))),1),NA())</f>
        <v>#N/A</v>
      </c>
      <c r="AC388" s="17" t="e">
        <f t="array" aca="1" ref="AC388" ca="1">IF(U388&lt;=$C$53,LARGE(IF(ABS(OFFSET($Q$7,,,$D$34)-W388)=MIN(ABS(OFFSET($Q$7,,,$D$34)-W388)),ROW(OFFSET($Q$7,,,$D$34))),1),NA())</f>
        <v>#N/A</v>
      </c>
      <c r="AD388" s="19" t="e">
        <f t="shared" ca="1" si="44"/>
        <v>#N/A</v>
      </c>
    </row>
    <row r="389" spans="12:30" x14ac:dyDescent="0.3">
      <c r="L389" s="24">
        <f t="shared" si="45"/>
        <v>383</v>
      </c>
      <c r="M389" s="16" t="e">
        <f>IF($L389&lt;=$C$34,Daten!B392,NA())</f>
        <v>#N/A</v>
      </c>
      <c r="N389" s="16" t="e">
        <f>IF($L389&lt;=$C$34,Daten!C392,NA())</f>
        <v>#N/A</v>
      </c>
      <c r="O389" s="16" t="e">
        <f>IF($L389&lt;=$C$34,Daten!D392,NA())</f>
        <v>#N/A</v>
      </c>
      <c r="P389" s="24">
        <f t="shared" si="46"/>
        <v>383</v>
      </c>
      <c r="Q389" s="16" t="e">
        <f>IF($P389&lt;=$D$34,Daten!F392,NA())</f>
        <v>#N/A</v>
      </c>
      <c r="R389" s="16" t="e">
        <f>IF($P389&lt;=$D$34,Daten!G392,NA())</f>
        <v>#N/A</v>
      </c>
      <c r="S389" s="16" t="e">
        <f>IF($P389&lt;=$D$34,Daten!H392,NA())</f>
        <v>#N/A</v>
      </c>
      <c r="U389" s="17">
        <f t="shared" si="47"/>
        <v>383</v>
      </c>
      <c r="V389" s="18" t="e">
        <f t="shared" si="40"/>
        <v>#N/A</v>
      </c>
      <c r="W389" s="18" t="e">
        <f t="shared" si="41"/>
        <v>#N/A</v>
      </c>
      <c r="X389" s="18" t="e">
        <f t="shared" si="42"/>
        <v>#N/A</v>
      </c>
      <c r="Y389" s="17" t="e">
        <f t="array" aca="1" ref="Y389" ca="1">IF(U389&lt;=$C$53,SMALL(IF(ABS(OFFSET($M$7,,,$C$34)-V389)=MIN(ABS(OFFSET($M$7,,,$C$34)-V389)),ROW(OFFSET($M$7,,,$C$34))),1),NA())</f>
        <v>#N/A</v>
      </c>
      <c r="Z389" s="17" t="e">
        <f t="array" aca="1" ref="Z389" ca="1">IF(U389&lt;=$C$53,LARGE(IF(ABS(OFFSET($M$7,,,$C$34)-W389)=MIN(ABS(OFFSET($M$7,,,$C$34)-W389)),ROW(OFFSET($M$7,,,$C$34))),1),NA())</f>
        <v>#N/A</v>
      </c>
      <c r="AA389" s="19" t="e">
        <f t="shared" ca="1" si="43"/>
        <v>#N/A</v>
      </c>
      <c r="AB389" s="17" t="e">
        <f t="array" aca="1" ref="AB389" ca="1">IF(U389&lt;=$C$53,SMALL(IF(ABS(OFFSET($Q$7,,,$D$34)-V389)=MIN(ABS(OFFSET($Q$7,,,$D$34)-V389)),ROW(OFFSET($Q$7,,,$D$34))),1),NA())</f>
        <v>#N/A</v>
      </c>
      <c r="AC389" s="17" t="e">
        <f t="array" aca="1" ref="AC389" ca="1">IF(U389&lt;=$C$53,LARGE(IF(ABS(OFFSET($Q$7,,,$D$34)-W389)=MIN(ABS(OFFSET($Q$7,,,$D$34)-W389)),ROW(OFFSET($Q$7,,,$D$34))),1),NA())</f>
        <v>#N/A</v>
      </c>
      <c r="AD389" s="19" t="e">
        <f t="shared" ca="1" si="44"/>
        <v>#N/A</v>
      </c>
    </row>
    <row r="390" spans="12:30" x14ac:dyDescent="0.3">
      <c r="L390" s="24">
        <f t="shared" si="45"/>
        <v>384</v>
      </c>
      <c r="M390" s="16" t="e">
        <f>IF($L390&lt;=$C$34,Daten!B393,NA())</f>
        <v>#N/A</v>
      </c>
      <c r="N390" s="16" t="e">
        <f>IF($L390&lt;=$C$34,Daten!C393,NA())</f>
        <v>#N/A</v>
      </c>
      <c r="O390" s="16" t="e">
        <f>IF($L390&lt;=$C$34,Daten!D393,NA())</f>
        <v>#N/A</v>
      </c>
      <c r="P390" s="24">
        <f t="shared" si="46"/>
        <v>384</v>
      </c>
      <c r="Q390" s="16" t="e">
        <f>IF($P390&lt;=$D$34,Daten!F393,NA())</f>
        <v>#N/A</v>
      </c>
      <c r="R390" s="16" t="e">
        <f>IF($P390&lt;=$D$34,Daten!G393,NA())</f>
        <v>#N/A</v>
      </c>
      <c r="S390" s="16" t="e">
        <f>IF($P390&lt;=$D$34,Daten!H393,NA())</f>
        <v>#N/A</v>
      </c>
      <c r="U390" s="17">
        <f t="shared" si="47"/>
        <v>384</v>
      </c>
      <c r="V390" s="18" t="e">
        <f t="shared" si="40"/>
        <v>#N/A</v>
      </c>
      <c r="W390" s="18" t="e">
        <f t="shared" si="41"/>
        <v>#N/A</v>
      </c>
      <c r="X390" s="18" t="e">
        <f t="shared" si="42"/>
        <v>#N/A</v>
      </c>
      <c r="Y390" s="17" t="e">
        <f t="array" aca="1" ref="Y390" ca="1">IF(U390&lt;=$C$53,SMALL(IF(ABS(OFFSET($M$7,,,$C$34)-V390)=MIN(ABS(OFFSET($M$7,,,$C$34)-V390)),ROW(OFFSET($M$7,,,$C$34))),1),NA())</f>
        <v>#N/A</v>
      </c>
      <c r="Z390" s="17" t="e">
        <f t="array" aca="1" ref="Z390" ca="1">IF(U390&lt;=$C$53,LARGE(IF(ABS(OFFSET($M$7,,,$C$34)-W390)=MIN(ABS(OFFSET($M$7,,,$C$34)-W390)),ROW(OFFSET($M$7,,,$C$34))),1),NA())</f>
        <v>#N/A</v>
      </c>
      <c r="AA390" s="19" t="e">
        <f t="shared" ca="1" si="43"/>
        <v>#N/A</v>
      </c>
      <c r="AB390" s="17" t="e">
        <f t="array" aca="1" ref="AB390" ca="1">IF(U390&lt;=$C$53,SMALL(IF(ABS(OFFSET($Q$7,,,$D$34)-V390)=MIN(ABS(OFFSET($Q$7,,,$D$34)-V390)),ROW(OFFSET($Q$7,,,$D$34))),1),NA())</f>
        <v>#N/A</v>
      </c>
      <c r="AC390" s="17" t="e">
        <f t="array" aca="1" ref="AC390" ca="1">IF(U390&lt;=$C$53,LARGE(IF(ABS(OFFSET($Q$7,,,$D$34)-W390)=MIN(ABS(OFFSET($Q$7,,,$D$34)-W390)),ROW(OFFSET($Q$7,,,$D$34))),1),NA())</f>
        <v>#N/A</v>
      </c>
      <c r="AD390" s="19" t="e">
        <f t="shared" ca="1" si="44"/>
        <v>#N/A</v>
      </c>
    </row>
    <row r="391" spans="12:30" x14ac:dyDescent="0.3">
      <c r="L391" s="24">
        <f t="shared" si="45"/>
        <v>385</v>
      </c>
      <c r="M391" s="16" t="e">
        <f>IF($L391&lt;=$C$34,Daten!B394,NA())</f>
        <v>#N/A</v>
      </c>
      <c r="N391" s="16" t="e">
        <f>IF($L391&lt;=$C$34,Daten!C394,NA())</f>
        <v>#N/A</v>
      </c>
      <c r="O391" s="16" t="e">
        <f>IF($L391&lt;=$C$34,Daten!D394,NA())</f>
        <v>#N/A</v>
      </c>
      <c r="P391" s="24">
        <f t="shared" si="46"/>
        <v>385</v>
      </c>
      <c r="Q391" s="16" t="e">
        <f>IF($P391&lt;=$D$34,Daten!F394,NA())</f>
        <v>#N/A</v>
      </c>
      <c r="R391" s="16" t="e">
        <f>IF($P391&lt;=$D$34,Daten!G394,NA())</f>
        <v>#N/A</v>
      </c>
      <c r="S391" s="16" t="e">
        <f>IF($P391&lt;=$D$34,Daten!H394,NA())</f>
        <v>#N/A</v>
      </c>
      <c r="U391" s="17">
        <f t="shared" si="47"/>
        <v>385</v>
      </c>
      <c r="V391" s="18" t="e">
        <f t="shared" si="40"/>
        <v>#N/A</v>
      </c>
      <c r="W391" s="18" t="e">
        <f t="shared" si="41"/>
        <v>#N/A</v>
      </c>
      <c r="X391" s="18" t="e">
        <f t="shared" si="42"/>
        <v>#N/A</v>
      </c>
      <c r="Y391" s="17" t="e">
        <f t="array" aca="1" ref="Y391" ca="1">IF(U391&lt;=$C$53,SMALL(IF(ABS(OFFSET($M$7,,,$C$34)-V391)=MIN(ABS(OFFSET($M$7,,,$C$34)-V391)),ROW(OFFSET($M$7,,,$C$34))),1),NA())</f>
        <v>#N/A</v>
      </c>
      <c r="Z391" s="17" t="e">
        <f t="array" aca="1" ref="Z391" ca="1">IF(U391&lt;=$C$53,LARGE(IF(ABS(OFFSET($M$7,,,$C$34)-W391)=MIN(ABS(OFFSET($M$7,,,$C$34)-W391)),ROW(OFFSET($M$7,,,$C$34))),1),NA())</f>
        <v>#N/A</v>
      </c>
      <c r="AA391" s="19" t="e">
        <f t="shared" ca="1" si="43"/>
        <v>#N/A</v>
      </c>
      <c r="AB391" s="17" t="e">
        <f t="array" aca="1" ref="AB391" ca="1">IF(U391&lt;=$C$53,SMALL(IF(ABS(OFFSET($Q$7,,,$D$34)-V391)=MIN(ABS(OFFSET($Q$7,,,$D$34)-V391)),ROW(OFFSET($Q$7,,,$D$34))),1),NA())</f>
        <v>#N/A</v>
      </c>
      <c r="AC391" s="17" t="e">
        <f t="array" aca="1" ref="AC391" ca="1">IF(U391&lt;=$C$53,LARGE(IF(ABS(OFFSET($Q$7,,,$D$34)-W391)=MIN(ABS(OFFSET($Q$7,,,$D$34)-W391)),ROW(OFFSET($Q$7,,,$D$34))),1),NA())</f>
        <v>#N/A</v>
      </c>
      <c r="AD391" s="19" t="e">
        <f t="shared" ca="1" si="44"/>
        <v>#N/A</v>
      </c>
    </row>
    <row r="392" spans="12:30" x14ac:dyDescent="0.3">
      <c r="L392" s="24">
        <f t="shared" si="45"/>
        <v>386</v>
      </c>
      <c r="M392" s="16" t="e">
        <f>IF($L392&lt;=$C$34,Daten!B395,NA())</f>
        <v>#N/A</v>
      </c>
      <c r="N392" s="16" t="e">
        <f>IF($L392&lt;=$C$34,Daten!C395,NA())</f>
        <v>#N/A</v>
      </c>
      <c r="O392" s="16" t="e">
        <f>IF($L392&lt;=$C$34,Daten!D395,NA())</f>
        <v>#N/A</v>
      </c>
      <c r="P392" s="24">
        <f t="shared" si="46"/>
        <v>386</v>
      </c>
      <c r="Q392" s="16" t="e">
        <f>IF($P392&lt;=$D$34,Daten!F395,NA())</f>
        <v>#N/A</v>
      </c>
      <c r="R392" s="16" t="e">
        <f>IF($P392&lt;=$D$34,Daten!G395,NA())</f>
        <v>#N/A</v>
      </c>
      <c r="S392" s="16" t="e">
        <f>IF($P392&lt;=$D$34,Daten!H395,NA())</f>
        <v>#N/A</v>
      </c>
      <c r="U392" s="17">
        <f t="shared" si="47"/>
        <v>386</v>
      </c>
      <c r="V392" s="18" t="e">
        <f t="shared" ref="V392:V455" si="48">IF(U392&lt;=$C$53,V391-$C$52,NA())</f>
        <v>#N/A</v>
      </c>
      <c r="W392" s="18" t="e">
        <f t="shared" ref="W392:W455" si="49">IF(U392&lt;=$C$53,V392-$C$51,NA())</f>
        <v>#N/A</v>
      </c>
      <c r="X392" s="18" t="e">
        <f t="shared" ref="X392:X455" si="50">IF(U392&lt;=$C$53,AVERAGE(V392:W392),NA())</f>
        <v>#N/A</v>
      </c>
      <c r="Y392" s="17" t="e">
        <f t="array" aca="1" ref="Y392" ca="1">IF(U392&lt;=$C$53,SMALL(IF(ABS(OFFSET($M$7,,,$C$34)-V392)=MIN(ABS(OFFSET($M$7,,,$C$34)-V392)),ROW(OFFSET($M$7,,,$C$34))),1),NA())</f>
        <v>#N/A</v>
      </c>
      <c r="Z392" s="17" t="e">
        <f t="array" aca="1" ref="Z392" ca="1">IF(U392&lt;=$C$53,LARGE(IF(ABS(OFFSET($M$7,,,$C$34)-W392)=MIN(ABS(OFFSET($M$7,,,$C$34)-W392)),ROW(OFFSET($M$7,,,$C$34))),1),NA())</f>
        <v>#N/A</v>
      </c>
      <c r="AA392" s="19" t="e">
        <f t="shared" ref="AA392:AA455" ca="1" si="51">INDEX(LINEST(LN(OFFSET($N$1,Z392-1,,Y392-Z392+1)),LN(OFFSET($M$1,Z392-1,,Y392-Z392+1)),,),1,1)</f>
        <v>#N/A</v>
      </c>
      <c r="AB392" s="17" t="e">
        <f t="array" aca="1" ref="AB392" ca="1">IF(U392&lt;=$C$53,SMALL(IF(ABS(OFFSET($Q$7,,,$D$34)-V392)=MIN(ABS(OFFSET($Q$7,,,$D$34)-V392)),ROW(OFFSET($Q$7,,,$D$34))),1),NA())</f>
        <v>#N/A</v>
      </c>
      <c r="AC392" s="17" t="e">
        <f t="array" aca="1" ref="AC392" ca="1">IF(U392&lt;=$C$53,LARGE(IF(ABS(OFFSET($Q$7,,,$D$34)-W392)=MIN(ABS(OFFSET($Q$7,,,$D$34)-W392)),ROW(OFFSET($Q$7,,,$D$34))),1),NA())</f>
        <v>#N/A</v>
      </c>
      <c r="AD392" s="19" t="e">
        <f t="shared" ref="AD392:AD455" ca="1" si="52">INDEX(LINEST(LN(OFFSET($R$1,AC392-1,,AB392-AC392+1)),LN(OFFSET($Q$1,AC392-1,,AB392-AC392+1)),,),1,1)</f>
        <v>#N/A</v>
      </c>
    </row>
    <row r="393" spans="12:30" x14ac:dyDescent="0.3">
      <c r="L393" s="24">
        <f t="shared" ref="L393:L456" si="53">L392+1</f>
        <v>387</v>
      </c>
      <c r="M393" s="16" t="e">
        <f>IF($L393&lt;=$C$34,Daten!B396,NA())</f>
        <v>#N/A</v>
      </c>
      <c r="N393" s="16" t="e">
        <f>IF($L393&lt;=$C$34,Daten!C396,NA())</f>
        <v>#N/A</v>
      </c>
      <c r="O393" s="16" t="e">
        <f>IF($L393&lt;=$C$34,Daten!D396,NA())</f>
        <v>#N/A</v>
      </c>
      <c r="P393" s="24">
        <f t="shared" ref="P393:P456" si="54">P392+1</f>
        <v>387</v>
      </c>
      <c r="Q393" s="16" t="e">
        <f>IF($P393&lt;=$D$34,Daten!F396,NA())</f>
        <v>#N/A</v>
      </c>
      <c r="R393" s="16" t="e">
        <f>IF($P393&lt;=$D$34,Daten!G396,NA())</f>
        <v>#N/A</v>
      </c>
      <c r="S393" s="16" t="e">
        <f>IF($P393&lt;=$D$34,Daten!H396,NA())</f>
        <v>#N/A</v>
      </c>
      <c r="U393" s="17">
        <f t="shared" ref="U393:U456" si="55">U392+1</f>
        <v>387</v>
      </c>
      <c r="V393" s="18" t="e">
        <f t="shared" si="48"/>
        <v>#N/A</v>
      </c>
      <c r="W393" s="18" t="e">
        <f t="shared" si="49"/>
        <v>#N/A</v>
      </c>
      <c r="X393" s="18" t="e">
        <f t="shared" si="50"/>
        <v>#N/A</v>
      </c>
      <c r="Y393" s="17" t="e">
        <f t="array" aca="1" ref="Y393" ca="1">IF(U393&lt;=$C$53,SMALL(IF(ABS(OFFSET($M$7,,,$C$34)-V393)=MIN(ABS(OFFSET($M$7,,,$C$34)-V393)),ROW(OFFSET($M$7,,,$C$34))),1),NA())</f>
        <v>#N/A</v>
      </c>
      <c r="Z393" s="17" t="e">
        <f t="array" aca="1" ref="Z393" ca="1">IF(U393&lt;=$C$53,LARGE(IF(ABS(OFFSET($M$7,,,$C$34)-W393)=MIN(ABS(OFFSET($M$7,,,$C$34)-W393)),ROW(OFFSET($M$7,,,$C$34))),1),NA())</f>
        <v>#N/A</v>
      </c>
      <c r="AA393" s="19" t="e">
        <f t="shared" ca="1" si="51"/>
        <v>#N/A</v>
      </c>
      <c r="AB393" s="17" t="e">
        <f t="array" aca="1" ref="AB393" ca="1">IF(U393&lt;=$C$53,SMALL(IF(ABS(OFFSET($Q$7,,,$D$34)-V393)=MIN(ABS(OFFSET($Q$7,,,$D$34)-V393)),ROW(OFFSET($Q$7,,,$D$34))),1),NA())</f>
        <v>#N/A</v>
      </c>
      <c r="AC393" s="17" t="e">
        <f t="array" aca="1" ref="AC393" ca="1">IF(U393&lt;=$C$53,LARGE(IF(ABS(OFFSET($Q$7,,,$D$34)-W393)=MIN(ABS(OFFSET($Q$7,,,$D$34)-W393)),ROW(OFFSET($Q$7,,,$D$34))),1),NA())</f>
        <v>#N/A</v>
      </c>
      <c r="AD393" s="19" t="e">
        <f t="shared" ca="1" si="52"/>
        <v>#N/A</v>
      </c>
    </row>
    <row r="394" spans="12:30" x14ac:dyDescent="0.3">
      <c r="L394" s="24">
        <f t="shared" si="53"/>
        <v>388</v>
      </c>
      <c r="M394" s="16" t="e">
        <f>IF($L394&lt;=$C$34,Daten!B397,NA())</f>
        <v>#N/A</v>
      </c>
      <c r="N394" s="16" t="e">
        <f>IF($L394&lt;=$C$34,Daten!C397,NA())</f>
        <v>#N/A</v>
      </c>
      <c r="O394" s="16" t="e">
        <f>IF($L394&lt;=$C$34,Daten!D397,NA())</f>
        <v>#N/A</v>
      </c>
      <c r="P394" s="24">
        <f t="shared" si="54"/>
        <v>388</v>
      </c>
      <c r="Q394" s="16" t="e">
        <f>IF($P394&lt;=$D$34,Daten!F397,NA())</f>
        <v>#N/A</v>
      </c>
      <c r="R394" s="16" t="e">
        <f>IF($P394&lt;=$D$34,Daten!G397,NA())</f>
        <v>#N/A</v>
      </c>
      <c r="S394" s="16" t="e">
        <f>IF($P394&lt;=$D$34,Daten!H397,NA())</f>
        <v>#N/A</v>
      </c>
      <c r="U394" s="17">
        <f t="shared" si="55"/>
        <v>388</v>
      </c>
      <c r="V394" s="18" t="e">
        <f t="shared" si="48"/>
        <v>#N/A</v>
      </c>
      <c r="W394" s="18" t="e">
        <f t="shared" si="49"/>
        <v>#N/A</v>
      </c>
      <c r="X394" s="18" t="e">
        <f t="shared" si="50"/>
        <v>#N/A</v>
      </c>
      <c r="Y394" s="17" t="e">
        <f t="array" aca="1" ref="Y394" ca="1">IF(U394&lt;=$C$53,SMALL(IF(ABS(OFFSET($M$7,,,$C$34)-V394)=MIN(ABS(OFFSET($M$7,,,$C$34)-V394)),ROW(OFFSET($M$7,,,$C$34))),1),NA())</f>
        <v>#N/A</v>
      </c>
      <c r="Z394" s="17" t="e">
        <f t="array" aca="1" ref="Z394" ca="1">IF(U394&lt;=$C$53,LARGE(IF(ABS(OFFSET($M$7,,,$C$34)-W394)=MIN(ABS(OFFSET($M$7,,,$C$34)-W394)),ROW(OFFSET($M$7,,,$C$34))),1),NA())</f>
        <v>#N/A</v>
      </c>
      <c r="AA394" s="19" t="e">
        <f t="shared" ca="1" si="51"/>
        <v>#N/A</v>
      </c>
      <c r="AB394" s="17" t="e">
        <f t="array" aca="1" ref="AB394" ca="1">IF(U394&lt;=$C$53,SMALL(IF(ABS(OFFSET($Q$7,,,$D$34)-V394)=MIN(ABS(OFFSET($Q$7,,,$D$34)-V394)),ROW(OFFSET($Q$7,,,$D$34))),1),NA())</f>
        <v>#N/A</v>
      </c>
      <c r="AC394" s="17" t="e">
        <f t="array" aca="1" ref="AC394" ca="1">IF(U394&lt;=$C$53,LARGE(IF(ABS(OFFSET($Q$7,,,$D$34)-W394)=MIN(ABS(OFFSET($Q$7,,,$D$34)-W394)),ROW(OFFSET($Q$7,,,$D$34))),1),NA())</f>
        <v>#N/A</v>
      </c>
      <c r="AD394" s="19" t="e">
        <f t="shared" ca="1" si="52"/>
        <v>#N/A</v>
      </c>
    </row>
    <row r="395" spans="12:30" x14ac:dyDescent="0.3">
      <c r="L395" s="24">
        <f t="shared" si="53"/>
        <v>389</v>
      </c>
      <c r="M395" s="16" t="e">
        <f>IF($L395&lt;=$C$34,Daten!B398,NA())</f>
        <v>#N/A</v>
      </c>
      <c r="N395" s="16" t="e">
        <f>IF($L395&lt;=$C$34,Daten!C398,NA())</f>
        <v>#N/A</v>
      </c>
      <c r="O395" s="16" t="e">
        <f>IF($L395&lt;=$C$34,Daten!D398,NA())</f>
        <v>#N/A</v>
      </c>
      <c r="P395" s="24">
        <f t="shared" si="54"/>
        <v>389</v>
      </c>
      <c r="Q395" s="16" t="e">
        <f>IF($P395&lt;=$D$34,Daten!F398,NA())</f>
        <v>#N/A</v>
      </c>
      <c r="R395" s="16" t="e">
        <f>IF($P395&lt;=$D$34,Daten!G398,NA())</f>
        <v>#N/A</v>
      </c>
      <c r="S395" s="16" t="e">
        <f>IF($P395&lt;=$D$34,Daten!H398,NA())</f>
        <v>#N/A</v>
      </c>
      <c r="U395" s="17">
        <f t="shared" si="55"/>
        <v>389</v>
      </c>
      <c r="V395" s="18" t="e">
        <f t="shared" si="48"/>
        <v>#N/A</v>
      </c>
      <c r="W395" s="18" t="e">
        <f t="shared" si="49"/>
        <v>#N/A</v>
      </c>
      <c r="X395" s="18" t="e">
        <f t="shared" si="50"/>
        <v>#N/A</v>
      </c>
      <c r="Y395" s="17" t="e">
        <f t="array" aca="1" ref="Y395" ca="1">IF(U395&lt;=$C$53,SMALL(IF(ABS(OFFSET($M$7,,,$C$34)-V395)=MIN(ABS(OFFSET($M$7,,,$C$34)-V395)),ROW(OFFSET($M$7,,,$C$34))),1),NA())</f>
        <v>#N/A</v>
      </c>
      <c r="Z395" s="17" t="e">
        <f t="array" aca="1" ref="Z395" ca="1">IF(U395&lt;=$C$53,LARGE(IF(ABS(OFFSET($M$7,,,$C$34)-W395)=MIN(ABS(OFFSET($M$7,,,$C$34)-W395)),ROW(OFFSET($M$7,,,$C$34))),1),NA())</f>
        <v>#N/A</v>
      </c>
      <c r="AA395" s="19" t="e">
        <f t="shared" ca="1" si="51"/>
        <v>#N/A</v>
      </c>
      <c r="AB395" s="17" t="e">
        <f t="array" aca="1" ref="AB395" ca="1">IF(U395&lt;=$C$53,SMALL(IF(ABS(OFFSET($Q$7,,,$D$34)-V395)=MIN(ABS(OFFSET($Q$7,,,$D$34)-V395)),ROW(OFFSET($Q$7,,,$D$34))),1),NA())</f>
        <v>#N/A</v>
      </c>
      <c r="AC395" s="17" t="e">
        <f t="array" aca="1" ref="AC395" ca="1">IF(U395&lt;=$C$53,LARGE(IF(ABS(OFFSET($Q$7,,,$D$34)-W395)=MIN(ABS(OFFSET($Q$7,,,$D$34)-W395)),ROW(OFFSET($Q$7,,,$D$34))),1),NA())</f>
        <v>#N/A</v>
      </c>
      <c r="AD395" s="19" t="e">
        <f t="shared" ca="1" si="52"/>
        <v>#N/A</v>
      </c>
    </row>
    <row r="396" spans="12:30" x14ac:dyDescent="0.3">
      <c r="L396" s="24">
        <f t="shared" si="53"/>
        <v>390</v>
      </c>
      <c r="M396" s="16" t="e">
        <f>IF($L396&lt;=$C$34,Daten!B399,NA())</f>
        <v>#N/A</v>
      </c>
      <c r="N396" s="16" t="e">
        <f>IF($L396&lt;=$C$34,Daten!C399,NA())</f>
        <v>#N/A</v>
      </c>
      <c r="O396" s="16" t="e">
        <f>IF($L396&lt;=$C$34,Daten!D399,NA())</f>
        <v>#N/A</v>
      </c>
      <c r="P396" s="24">
        <f t="shared" si="54"/>
        <v>390</v>
      </c>
      <c r="Q396" s="16" t="e">
        <f>IF($P396&lt;=$D$34,Daten!F399,NA())</f>
        <v>#N/A</v>
      </c>
      <c r="R396" s="16" t="e">
        <f>IF($P396&lt;=$D$34,Daten!G399,NA())</f>
        <v>#N/A</v>
      </c>
      <c r="S396" s="16" t="e">
        <f>IF($P396&lt;=$D$34,Daten!H399,NA())</f>
        <v>#N/A</v>
      </c>
      <c r="U396" s="17">
        <f t="shared" si="55"/>
        <v>390</v>
      </c>
      <c r="V396" s="18" t="e">
        <f t="shared" si="48"/>
        <v>#N/A</v>
      </c>
      <c r="W396" s="18" t="e">
        <f t="shared" si="49"/>
        <v>#N/A</v>
      </c>
      <c r="X396" s="18" t="e">
        <f t="shared" si="50"/>
        <v>#N/A</v>
      </c>
      <c r="Y396" s="17" t="e">
        <f t="array" aca="1" ref="Y396" ca="1">IF(U396&lt;=$C$53,SMALL(IF(ABS(OFFSET($M$7,,,$C$34)-V396)=MIN(ABS(OFFSET($M$7,,,$C$34)-V396)),ROW(OFFSET($M$7,,,$C$34))),1),NA())</f>
        <v>#N/A</v>
      </c>
      <c r="Z396" s="17" t="e">
        <f t="array" aca="1" ref="Z396" ca="1">IF(U396&lt;=$C$53,LARGE(IF(ABS(OFFSET($M$7,,,$C$34)-W396)=MIN(ABS(OFFSET($M$7,,,$C$34)-W396)),ROW(OFFSET($M$7,,,$C$34))),1),NA())</f>
        <v>#N/A</v>
      </c>
      <c r="AA396" s="19" t="e">
        <f t="shared" ca="1" si="51"/>
        <v>#N/A</v>
      </c>
      <c r="AB396" s="17" t="e">
        <f t="array" aca="1" ref="AB396" ca="1">IF(U396&lt;=$C$53,SMALL(IF(ABS(OFFSET($Q$7,,,$D$34)-V396)=MIN(ABS(OFFSET($Q$7,,,$D$34)-V396)),ROW(OFFSET($Q$7,,,$D$34))),1),NA())</f>
        <v>#N/A</v>
      </c>
      <c r="AC396" s="17" t="e">
        <f t="array" aca="1" ref="AC396" ca="1">IF(U396&lt;=$C$53,LARGE(IF(ABS(OFFSET($Q$7,,,$D$34)-W396)=MIN(ABS(OFFSET($Q$7,,,$D$34)-W396)),ROW(OFFSET($Q$7,,,$D$34))),1),NA())</f>
        <v>#N/A</v>
      </c>
      <c r="AD396" s="19" t="e">
        <f t="shared" ca="1" si="52"/>
        <v>#N/A</v>
      </c>
    </row>
    <row r="397" spans="12:30" x14ac:dyDescent="0.3">
      <c r="L397" s="24">
        <f t="shared" si="53"/>
        <v>391</v>
      </c>
      <c r="M397" s="16" t="e">
        <f>IF($L397&lt;=$C$34,Daten!B400,NA())</f>
        <v>#N/A</v>
      </c>
      <c r="N397" s="16" t="e">
        <f>IF($L397&lt;=$C$34,Daten!C400,NA())</f>
        <v>#N/A</v>
      </c>
      <c r="O397" s="16" t="e">
        <f>IF($L397&lt;=$C$34,Daten!D400,NA())</f>
        <v>#N/A</v>
      </c>
      <c r="P397" s="24">
        <f t="shared" si="54"/>
        <v>391</v>
      </c>
      <c r="Q397" s="16" t="e">
        <f>IF($P397&lt;=$D$34,Daten!F400,NA())</f>
        <v>#N/A</v>
      </c>
      <c r="R397" s="16" t="e">
        <f>IF($P397&lt;=$D$34,Daten!G400,NA())</f>
        <v>#N/A</v>
      </c>
      <c r="S397" s="16" t="e">
        <f>IF($P397&lt;=$D$34,Daten!H400,NA())</f>
        <v>#N/A</v>
      </c>
      <c r="U397" s="17">
        <f t="shared" si="55"/>
        <v>391</v>
      </c>
      <c r="V397" s="18" t="e">
        <f t="shared" si="48"/>
        <v>#N/A</v>
      </c>
      <c r="W397" s="18" t="e">
        <f t="shared" si="49"/>
        <v>#N/A</v>
      </c>
      <c r="X397" s="18" t="e">
        <f t="shared" si="50"/>
        <v>#N/A</v>
      </c>
      <c r="Y397" s="17" t="e">
        <f t="array" aca="1" ref="Y397" ca="1">IF(U397&lt;=$C$53,SMALL(IF(ABS(OFFSET($M$7,,,$C$34)-V397)=MIN(ABS(OFFSET($M$7,,,$C$34)-V397)),ROW(OFFSET($M$7,,,$C$34))),1),NA())</f>
        <v>#N/A</v>
      </c>
      <c r="Z397" s="17" t="e">
        <f t="array" aca="1" ref="Z397" ca="1">IF(U397&lt;=$C$53,LARGE(IF(ABS(OFFSET($M$7,,,$C$34)-W397)=MIN(ABS(OFFSET($M$7,,,$C$34)-W397)),ROW(OFFSET($M$7,,,$C$34))),1),NA())</f>
        <v>#N/A</v>
      </c>
      <c r="AA397" s="19" t="e">
        <f t="shared" ca="1" si="51"/>
        <v>#N/A</v>
      </c>
      <c r="AB397" s="17" t="e">
        <f t="array" aca="1" ref="AB397" ca="1">IF(U397&lt;=$C$53,SMALL(IF(ABS(OFFSET($Q$7,,,$D$34)-V397)=MIN(ABS(OFFSET($Q$7,,,$D$34)-V397)),ROW(OFFSET($Q$7,,,$D$34))),1),NA())</f>
        <v>#N/A</v>
      </c>
      <c r="AC397" s="17" t="e">
        <f t="array" aca="1" ref="AC397" ca="1">IF(U397&lt;=$C$53,LARGE(IF(ABS(OFFSET($Q$7,,,$D$34)-W397)=MIN(ABS(OFFSET($Q$7,,,$D$34)-W397)),ROW(OFFSET($Q$7,,,$D$34))),1),NA())</f>
        <v>#N/A</v>
      </c>
      <c r="AD397" s="19" t="e">
        <f t="shared" ca="1" si="52"/>
        <v>#N/A</v>
      </c>
    </row>
    <row r="398" spans="12:30" x14ac:dyDescent="0.3">
      <c r="L398" s="24">
        <f t="shared" si="53"/>
        <v>392</v>
      </c>
      <c r="M398" s="16" t="e">
        <f>IF($L398&lt;=$C$34,Daten!B401,NA())</f>
        <v>#N/A</v>
      </c>
      <c r="N398" s="16" t="e">
        <f>IF($L398&lt;=$C$34,Daten!C401,NA())</f>
        <v>#N/A</v>
      </c>
      <c r="O398" s="16" t="e">
        <f>IF($L398&lt;=$C$34,Daten!D401,NA())</f>
        <v>#N/A</v>
      </c>
      <c r="P398" s="24">
        <f t="shared" si="54"/>
        <v>392</v>
      </c>
      <c r="Q398" s="16" t="e">
        <f>IF($P398&lt;=$D$34,Daten!F401,NA())</f>
        <v>#N/A</v>
      </c>
      <c r="R398" s="16" t="e">
        <f>IF($P398&lt;=$D$34,Daten!G401,NA())</f>
        <v>#N/A</v>
      </c>
      <c r="S398" s="16" t="e">
        <f>IF($P398&lt;=$D$34,Daten!H401,NA())</f>
        <v>#N/A</v>
      </c>
      <c r="U398" s="17">
        <f t="shared" si="55"/>
        <v>392</v>
      </c>
      <c r="V398" s="18" t="e">
        <f t="shared" si="48"/>
        <v>#N/A</v>
      </c>
      <c r="W398" s="18" t="e">
        <f t="shared" si="49"/>
        <v>#N/A</v>
      </c>
      <c r="X398" s="18" t="e">
        <f t="shared" si="50"/>
        <v>#N/A</v>
      </c>
      <c r="Y398" s="17" t="e">
        <f t="array" aca="1" ref="Y398" ca="1">IF(U398&lt;=$C$53,SMALL(IF(ABS(OFFSET($M$7,,,$C$34)-V398)=MIN(ABS(OFFSET($M$7,,,$C$34)-V398)),ROW(OFFSET($M$7,,,$C$34))),1),NA())</f>
        <v>#N/A</v>
      </c>
      <c r="Z398" s="17" t="e">
        <f t="array" aca="1" ref="Z398" ca="1">IF(U398&lt;=$C$53,LARGE(IF(ABS(OFFSET($M$7,,,$C$34)-W398)=MIN(ABS(OFFSET($M$7,,,$C$34)-W398)),ROW(OFFSET($M$7,,,$C$34))),1),NA())</f>
        <v>#N/A</v>
      </c>
      <c r="AA398" s="19" t="e">
        <f t="shared" ca="1" si="51"/>
        <v>#N/A</v>
      </c>
      <c r="AB398" s="17" t="e">
        <f t="array" aca="1" ref="AB398" ca="1">IF(U398&lt;=$C$53,SMALL(IF(ABS(OFFSET($Q$7,,,$D$34)-V398)=MIN(ABS(OFFSET($Q$7,,,$D$34)-V398)),ROW(OFFSET($Q$7,,,$D$34))),1),NA())</f>
        <v>#N/A</v>
      </c>
      <c r="AC398" s="17" t="e">
        <f t="array" aca="1" ref="AC398" ca="1">IF(U398&lt;=$C$53,LARGE(IF(ABS(OFFSET($Q$7,,,$D$34)-W398)=MIN(ABS(OFFSET($Q$7,,,$D$34)-W398)),ROW(OFFSET($Q$7,,,$D$34))),1),NA())</f>
        <v>#N/A</v>
      </c>
      <c r="AD398" s="19" t="e">
        <f t="shared" ca="1" si="52"/>
        <v>#N/A</v>
      </c>
    </row>
    <row r="399" spans="12:30" x14ac:dyDescent="0.3">
      <c r="L399" s="24">
        <f t="shared" si="53"/>
        <v>393</v>
      </c>
      <c r="M399" s="16" t="e">
        <f>IF($L399&lt;=$C$34,Daten!B402,NA())</f>
        <v>#N/A</v>
      </c>
      <c r="N399" s="16" t="e">
        <f>IF($L399&lt;=$C$34,Daten!C402,NA())</f>
        <v>#N/A</v>
      </c>
      <c r="O399" s="16" t="e">
        <f>IF($L399&lt;=$C$34,Daten!D402,NA())</f>
        <v>#N/A</v>
      </c>
      <c r="P399" s="24">
        <f t="shared" si="54"/>
        <v>393</v>
      </c>
      <c r="Q399" s="16" t="e">
        <f>IF($P399&lt;=$D$34,Daten!F402,NA())</f>
        <v>#N/A</v>
      </c>
      <c r="R399" s="16" t="e">
        <f>IF($P399&lt;=$D$34,Daten!G402,NA())</f>
        <v>#N/A</v>
      </c>
      <c r="S399" s="16" t="e">
        <f>IF($P399&lt;=$D$34,Daten!H402,NA())</f>
        <v>#N/A</v>
      </c>
      <c r="U399" s="17">
        <f t="shared" si="55"/>
        <v>393</v>
      </c>
      <c r="V399" s="18" t="e">
        <f t="shared" si="48"/>
        <v>#N/A</v>
      </c>
      <c r="W399" s="18" t="e">
        <f t="shared" si="49"/>
        <v>#N/A</v>
      </c>
      <c r="X399" s="18" t="e">
        <f t="shared" si="50"/>
        <v>#N/A</v>
      </c>
      <c r="Y399" s="17" t="e">
        <f t="array" aca="1" ref="Y399" ca="1">IF(U399&lt;=$C$53,SMALL(IF(ABS(OFFSET($M$7,,,$C$34)-V399)=MIN(ABS(OFFSET($M$7,,,$C$34)-V399)),ROW(OFFSET($M$7,,,$C$34))),1),NA())</f>
        <v>#N/A</v>
      </c>
      <c r="Z399" s="17" t="e">
        <f t="array" aca="1" ref="Z399" ca="1">IF(U399&lt;=$C$53,LARGE(IF(ABS(OFFSET($M$7,,,$C$34)-W399)=MIN(ABS(OFFSET($M$7,,,$C$34)-W399)),ROW(OFFSET($M$7,,,$C$34))),1),NA())</f>
        <v>#N/A</v>
      </c>
      <c r="AA399" s="19" t="e">
        <f t="shared" ca="1" si="51"/>
        <v>#N/A</v>
      </c>
      <c r="AB399" s="17" t="e">
        <f t="array" aca="1" ref="AB399" ca="1">IF(U399&lt;=$C$53,SMALL(IF(ABS(OFFSET($Q$7,,,$D$34)-V399)=MIN(ABS(OFFSET($Q$7,,,$D$34)-V399)),ROW(OFFSET($Q$7,,,$D$34))),1),NA())</f>
        <v>#N/A</v>
      </c>
      <c r="AC399" s="17" t="e">
        <f t="array" aca="1" ref="AC399" ca="1">IF(U399&lt;=$C$53,LARGE(IF(ABS(OFFSET($Q$7,,,$D$34)-W399)=MIN(ABS(OFFSET($Q$7,,,$D$34)-W399)),ROW(OFFSET($Q$7,,,$D$34))),1),NA())</f>
        <v>#N/A</v>
      </c>
      <c r="AD399" s="19" t="e">
        <f t="shared" ca="1" si="52"/>
        <v>#N/A</v>
      </c>
    </row>
    <row r="400" spans="12:30" x14ac:dyDescent="0.3">
      <c r="L400" s="24">
        <f t="shared" si="53"/>
        <v>394</v>
      </c>
      <c r="M400" s="16" t="e">
        <f>IF($L400&lt;=$C$34,Daten!B403,NA())</f>
        <v>#N/A</v>
      </c>
      <c r="N400" s="16" t="e">
        <f>IF($L400&lt;=$C$34,Daten!C403,NA())</f>
        <v>#N/A</v>
      </c>
      <c r="O400" s="16" t="e">
        <f>IF($L400&lt;=$C$34,Daten!D403,NA())</f>
        <v>#N/A</v>
      </c>
      <c r="P400" s="24">
        <f t="shared" si="54"/>
        <v>394</v>
      </c>
      <c r="Q400" s="16" t="e">
        <f>IF($P400&lt;=$D$34,Daten!F403,NA())</f>
        <v>#N/A</v>
      </c>
      <c r="R400" s="16" t="e">
        <f>IF($P400&lt;=$D$34,Daten!G403,NA())</f>
        <v>#N/A</v>
      </c>
      <c r="S400" s="16" t="e">
        <f>IF($P400&lt;=$D$34,Daten!H403,NA())</f>
        <v>#N/A</v>
      </c>
      <c r="U400" s="17">
        <f t="shared" si="55"/>
        <v>394</v>
      </c>
      <c r="V400" s="18" t="e">
        <f t="shared" si="48"/>
        <v>#N/A</v>
      </c>
      <c r="W400" s="18" t="e">
        <f t="shared" si="49"/>
        <v>#N/A</v>
      </c>
      <c r="X400" s="18" t="e">
        <f t="shared" si="50"/>
        <v>#N/A</v>
      </c>
      <c r="Y400" s="17" t="e">
        <f t="array" aca="1" ref="Y400" ca="1">IF(U400&lt;=$C$53,SMALL(IF(ABS(OFFSET($M$7,,,$C$34)-V400)=MIN(ABS(OFFSET($M$7,,,$C$34)-V400)),ROW(OFFSET($M$7,,,$C$34))),1),NA())</f>
        <v>#N/A</v>
      </c>
      <c r="Z400" s="17" t="e">
        <f t="array" aca="1" ref="Z400" ca="1">IF(U400&lt;=$C$53,LARGE(IF(ABS(OFFSET($M$7,,,$C$34)-W400)=MIN(ABS(OFFSET($M$7,,,$C$34)-W400)),ROW(OFFSET($M$7,,,$C$34))),1),NA())</f>
        <v>#N/A</v>
      </c>
      <c r="AA400" s="19" t="e">
        <f t="shared" ca="1" si="51"/>
        <v>#N/A</v>
      </c>
      <c r="AB400" s="17" t="e">
        <f t="array" aca="1" ref="AB400" ca="1">IF(U400&lt;=$C$53,SMALL(IF(ABS(OFFSET($Q$7,,,$D$34)-V400)=MIN(ABS(OFFSET($Q$7,,,$D$34)-V400)),ROW(OFFSET($Q$7,,,$D$34))),1),NA())</f>
        <v>#N/A</v>
      </c>
      <c r="AC400" s="17" t="e">
        <f t="array" aca="1" ref="AC400" ca="1">IF(U400&lt;=$C$53,LARGE(IF(ABS(OFFSET($Q$7,,,$D$34)-W400)=MIN(ABS(OFFSET($Q$7,,,$D$34)-W400)),ROW(OFFSET($Q$7,,,$D$34))),1),NA())</f>
        <v>#N/A</v>
      </c>
      <c r="AD400" s="19" t="e">
        <f t="shared" ca="1" si="52"/>
        <v>#N/A</v>
      </c>
    </row>
    <row r="401" spans="12:30" x14ac:dyDescent="0.3">
      <c r="L401" s="24">
        <f t="shared" si="53"/>
        <v>395</v>
      </c>
      <c r="M401" s="16" t="e">
        <f>IF($L401&lt;=$C$34,Daten!B404,NA())</f>
        <v>#N/A</v>
      </c>
      <c r="N401" s="16" t="e">
        <f>IF($L401&lt;=$C$34,Daten!C404,NA())</f>
        <v>#N/A</v>
      </c>
      <c r="O401" s="16" t="e">
        <f>IF($L401&lt;=$C$34,Daten!D404,NA())</f>
        <v>#N/A</v>
      </c>
      <c r="P401" s="24">
        <f t="shared" si="54"/>
        <v>395</v>
      </c>
      <c r="Q401" s="16" t="e">
        <f>IF($P401&lt;=$D$34,Daten!F404,NA())</f>
        <v>#N/A</v>
      </c>
      <c r="R401" s="16" t="e">
        <f>IF($P401&lt;=$D$34,Daten!G404,NA())</f>
        <v>#N/A</v>
      </c>
      <c r="S401" s="16" t="e">
        <f>IF($P401&lt;=$D$34,Daten!H404,NA())</f>
        <v>#N/A</v>
      </c>
      <c r="U401" s="17">
        <f t="shared" si="55"/>
        <v>395</v>
      </c>
      <c r="V401" s="18" t="e">
        <f t="shared" si="48"/>
        <v>#N/A</v>
      </c>
      <c r="W401" s="18" t="e">
        <f t="shared" si="49"/>
        <v>#N/A</v>
      </c>
      <c r="X401" s="18" t="e">
        <f t="shared" si="50"/>
        <v>#N/A</v>
      </c>
      <c r="Y401" s="17" t="e">
        <f t="array" aca="1" ref="Y401" ca="1">IF(U401&lt;=$C$53,SMALL(IF(ABS(OFFSET($M$7,,,$C$34)-V401)=MIN(ABS(OFFSET($M$7,,,$C$34)-V401)),ROW(OFFSET($M$7,,,$C$34))),1),NA())</f>
        <v>#N/A</v>
      </c>
      <c r="Z401" s="17" t="e">
        <f t="array" aca="1" ref="Z401" ca="1">IF(U401&lt;=$C$53,LARGE(IF(ABS(OFFSET($M$7,,,$C$34)-W401)=MIN(ABS(OFFSET($M$7,,,$C$34)-W401)),ROW(OFFSET($M$7,,,$C$34))),1),NA())</f>
        <v>#N/A</v>
      </c>
      <c r="AA401" s="19" t="e">
        <f t="shared" ca="1" si="51"/>
        <v>#N/A</v>
      </c>
      <c r="AB401" s="17" t="e">
        <f t="array" aca="1" ref="AB401" ca="1">IF(U401&lt;=$C$53,SMALL(IF(ABS(OFFSET($Q$7,,,$D$34)-V401)=MIN(ABS(OFFSET($Q$7,,,$D$34)-V401)),ROW(OFFSET($Q$7,,,$D$34))),1),NA())</f>
        <v>#N/A</v>
      </c>
      <c r="AC401" s="17" t="e">
        <f t="array" aca="1" ref="AC401" ca="1">IF(U401&lt;=$C$53,LARGE(IF(ABS(OFFSET($Q$7,,,$D$34)-W401)=MIN(ABS(OFFSET($Q$7,,,$D$34)-W401)),ROW(OFFSET($Q$7,,,$D$34))),1),NA())</f>
        <v>#N/A</v>
      </c>
      <c r="AD401" s="19" t="e">
        <f t="shared" ca="1" si="52"/>
        <v>#N/A</v>
      </c>
    </row>
    <row r="402" spans="12:30" x14ac:dyDescent="0.3">
      <c r="L402" s="24">
        <f t="shared" si="53"/>
        <v>396</v>
      </c>
      <c r="M402" s="16" t="e">
        <f>IF($L402&lt;=$C$34,Daten!B405,NA())</f>
        <v>#N/A</v>
      </c>
      <c r="N402" s="16" t="e">
        <f>IF($L402&lt;=$C$34,Daten!C405,NA())</f>
        <v>#N/A</v>
      </c>
      <c r="O402" s="16" t="e">
        <f>IF($L402&lt;=$C$34,Daten!D405,NA())</f>
        <v>#N/A</v>
      </c>
      <c r="P402" s="24">
        <f t="shared" si="54"/>
        <v>396</v>
      </c>
      <c r="Q402" s="16" t="e">
        <f>IF($P402&lt;=$D$34,Daten!F405,NA())</f>
        <v>#N/A</v>
      </c>
      <c r="R402" s="16" t="e">
        <f>IF($P402&lt;=$D$34,Daten!G405,NA())</f>
        <v>#N/A</v>
      </c>
      <c r="S402" s="16" t="e">
        <f>IF($P402&lt;=$D$34,Daten!H405,NA())</f>
        <v>#N/A</v>
      </c>
      <c r="U402" s="17">
        <f t="shared" si="55"/>
        <v>396</v>
      </c>
      <c r="V402" s="18" t="e">
        <f t="shared" si="48"/>
        <v>#N/A</v>
      </c>
      <c r="W402" s="18" t="e">
        <f t="shared" si="49"/>
        <v>#N/A</v>
      </c>
      <c r="X402" s="18" t="e">
        <f t="shared" si="50"/>
        <v>#N/A</v>
      </c>
      <c r="Y402" s="17" t="e">
        <f t="array" aca="1" ref="Y402" ca="1">IF(U402&lt;=$C$53,SMALL(IF(ABS(OFFSET($M$7,,,$C$34)-V402)=MIN(ABS(OFFSET($M$7,,,$C$34)-V402)),ROW(OFFSET($M$7,,,$C$34))),1),NA())</f>
        <v>#N/A</v>
      </c>
      <c r="Z402" s="17" t="e">
        <f t="array" aca="1" ref="Z402" ca="1">IF(U402&lt;=$C$53,LARGE(IF(ABS(OFFSET($M$7,,,$C$34)-W402)=MIN(ABS(OFFSET($M$7,,,$C$34)-W402)),ROW(OFFSET($M$7,,,$C$34))),1),NA())</f>
        <v>#N/A</v>
      </c>
      <c r="AA402" s="19" t="e">
        <f t="shared" ca="1" si="51"/>
        <v>#N/A</v>
      </c>
      <c r="AB402" s="17" t="e">
        <f t="array" aca="1" ref="AB402" ca="1">IF(U402&lt;=$C$53,SMALL(IF(ABS(OFFSET($Q$7,,,$D$34)-V402)=MIN(ABS(OFFSET($Q$7,,,$D$34)-V402)),ROW(OFFSET($Q$7,,,$D$34))),1),NA())</f>
        <v>#N/A</v>
      </c>
      <c r="AC402" s="17" t="e">
        <f t="array" aca="1" ref="AC402" ca="1">IF(U402&lt;=$C$53,LARGE(IF(ABS(OFFSET($Q$7,,,$D$34)-W402)=MIN(ABS(OFFSET($Q$7,,,$D$34)-W402)),ROW(OFFSET($Q$7,,,$D$34))),1),NA())</f>
        <v>#N/A</v>
      </c>
      <c r="AD402" s="19" t="e">
        <f t="shared" ca="1" si="52"/>
        <v>#N/A</v>
      </c>
    </row>
    <row r="403" spans="12:30" x14ac:dyDescent="0.3">
      <c r="L403" s="24">
        <f t="shared" si="53"/>
        <v>397</v>
      </c>
      <c r="M403" s="16" t="e">
        <f>IF($L403&lt;=$C$34,Daten!B406,NA())</f>
        <v>#N/A</v>
      </c>
      <c r="N403" s="16" t="e">
        <f>IF($L403&lt;=$C$34,Daten!C406,NA())</f>
        <v>#N/A</v>
      </c>
      <c r="O403" s="16" t="e">
        <f>IF($L403&lt;=$C$34,Daten!D406,NA())</f>
        <v>#N/A</v>
      </c>
      <c r="P403" s="24">
        <f t="shared" si="54"/>
        <v>397</v>
      </c>
      <c r="Q403" s="16" t="e">
        <f>IF($P403&lt;=$D$34,Daten!F406,NA())</f>
        <v>#N/A</v>
      </c>
      <c r="R403" s="16" t="e">
        <f>IF($P403&lt;=$D$34,Daten!G406,NA())</f>
        <v>#N/A</v>
      </c>
      <c r="S403" s="16" t="e">
        <f>IF($P403&lt;=$D$34,Daten!H406,NA())</f>
        <v>#N/A</v>
      </c>
      <c r="U403" s="17">
        <f t="shared" si="55"/>
        <v>397</v>
      </c>
      <c r="V403" s="18" t="e">
        <f t="shared" si="48"/>
        <v>#N/A</v>
      </c>
      <c r="W403" s="18" t="e">
        <f t="shared" si="49"/>
        <v>#N/A</v>
      </c>
      <c r="X403" s="18" t="e">
        <f t="shared" si="50"/>
        <v>#N/A</v>
      </c>
      <c r="Y403" s="17" t="e">
        <f t="array" aca="1" ref="Y403" ca="1">IF(U403&lt;=$C$53,SMALL(IF(ABS(OFFSET($M$7,,,$C$34)-V403)=MIN(ABS(OFFSET($M$7,,,$C$34)-V403)),ROW(OFFSET($M$7,,,$C$34))),1),NA())</f>
        <v>#N/A</v>
      </c>
      <c r="Z403" s="17" t="e">
        <f t="array" aca="1" ref="Z403" ca="1">IF(U403&lt;=$C$53,LARGE(IF(ABS(OFFSET($M$7,,,$C$34)-W403)=MIN(ABS(OFFSET($M$7,,,$C$34)-W403)),ROW(OFFSET($M$7,,,$C$34))),1),NA())</f>
        <v>#N/A</v>
      </c>
      <c r="AA403" s="19" t="e">
        <f t="shared" ca="1" si="51"/>
        <v>#N/A</v>
      </c>
      <c r="AB403" s="17" t="e">
        <f t="array" aca="1" ref="AB403" ca="1">IF(U403&lt;=$C$53,SMALL(IF(ABS(OFFSET($Q$7,,,$D$34)-V403)=MIN(ABS(OFFSET($Q$7,,,$D$34)-V403)),ROW(OFFSET($Q$7,,,$D$34))),1),NA())</f>
        <v>#N/A</v>
      </c>
      <c r="AC403" s="17" t="e">
        <f t="array" aca="1" ref="AC403" ca="1">IF(U403&lt;=$C$53,LARGE(IF(ABS(OFFSET($Q$7,,,$D$34)-W403)=MIN(ABS(OFFSET($Q$7,,,$D$34)-W403)),ROW(OFFSET($Q$7,,,$D$34))),1),NA())</f>
        <v>#N/A</v>
      </c>
      <c r="AD403" s="19" t="e">
        <f t="shared" ca="1" si="52"/>
        <v>#N/A</v>
      </c>
    </row>
    <row r="404" spans="12:30" x14ac:dyDescent="0.3">
      <c r="L404" s="24">
        <f t="shared" si="53"/>
        <v>398</v>
      </c>
      <c r="M404" s="16" t="e">
        <f>IF($L404&lt;=$C$34,Daten!B407,NA())</f>
        <v>#N/A</v>
      </c>
      <c r="N404" s="16" t="e">
        <f>IF($L404&lt;=$C$34,Daten!C407,NA())</f>
        <v>#N/A</v>
      </c>
      <c r="O404" s="16" t="e">
        <f>IF($L404&lt;=$C$34,Daten!D407,NA())</f>
        <v>#N/A</v>
      </c>
      <c r="P404" s="24">
        <f t="shared" si="54"/>
        <v>398</v>
      </c>
      <c r="Q404" s="16" t="e">
        <f>IF($P404&lt;=$D$34,Daten!F407,NA())</f>
        <v>#N/A</v>
      </c>
      <c r="R404" s="16" t="e">
        <f>IF($P404&lt;=$D$34,Daten!G407,NA())</f>
        <v>#N/A</v>
      </c>
      <c r="S404" s="16" t="e">
        <f>IF($P404&lt;=$D$34,Daten!H407,NA())</f>
        <v>#N/A</v>
      </c>
      <c r="U404" s="17">
        <f t="shared" si="55"/>
        <v>398</v>
      </c>
      <c r="V404" s="18" t="e">
        <f t="shared" si="48"/>
        <v>#N/A</v>
      </c>
      <c r="W404" s="18" t="e">
        <f t="shared" si="49"/>
        <v>#N/A</v>
      </c>
      <c r="X404" s="18" t="e">
        <f t="shared" si="50"/>
        <v>#N/A</v>
      </c>
      <c r="Y404" s="17" t="e">
        <f t="array" aca="1" ref="Y404" ca="1">IF(U404&lt;=$C$53,SMALL(IF(ABS(OFFSET($M$7,,,$C$34)-V404)=MIN(ABS(OFFSET($M$7,,,$C$34)-V404)),ROW(OFFSET($M$7,,,$C$34))),1),NA())</f>
        <v>#N/A</v>
      </c>
      <c r="Z404" s="17" t="e">
        <f t="array" aca="1" ref="Z404" ca="1">IF(U404&lt;=$C$53,LARGE(IF(ABS(OFFSET($M$7,,,$C$34)-W404)=MIN(ABS(OFFSET($M$7,,,$C$34)-W404)),ROW(OFFSET($M$7,,,$C$34))),1),NA())</f>
        <v>#N/A</v>
      </c>
      <c r="AA404" s="19" t="e">
        <f t="shared" ca="1" si="51"/>
        <v>#N/A</v>
      </c>
      <c r="AB404" s="17" t="e">
        <f t="array" aca="1" ref="AB404" ca="1">IF(U404&lt;=$C$53,SMALL(IF(ABS(OFFSET($Q$7,,,$D$34)-V404)=MIN(ABS(OFFSET($Q$7,,,$D$34)-V404)),ROW(OFFSET($Q$7,,,$D$34))),1),NA())</f>
        <v>#N/A</v>
      </c>
      <c r="AC404" s="17" t="e">
        <f t="array" aca="1" ref="AC404" ca="1">IF(U404&lt;=$C$53,LARGE(IF(ABS(OFFSET($Q$7,,,$D$34)-W404)=MIN(ABS(OFFSET($Q$7,,,$D$34)-W404)),ROW(OFFSET($Q$7,,,$D$34))),1),NA())</f>
        <v>#N/A</v>
      </c>
      <c r="AD404" s="19" t="e">
        <f t="shared" ca="1" si="52"/>
        <v>#N/A</v>
      </c>
    </row>
    <row r="405" spans="12:30" x14ac:dyDescent="0.3">
      <c r="L405" s="24">
        <f t="shared" si="53"/>
        <v>399</v>
      </c>
      <c r="M405" s="16" t="e">
        <f>IF($L405&lt;=$C$34,Daten!B408,NA())</f>
        <v>#N/A</v>
      </c>
      <c r="N405" s="16" t="e">
        <f>IF($L405&lt;=$C$34,Daten!C408,NA())</f>
        <v>#N/A</v>
      </c>
      <c r="O405" s="16" t="e">
        <f>IF($L405&lt;=$C$34,Daten!D408,NA())</f>
        <v>#N/A</v>
      </c>
      <c r="P405" s="24">
        <f t="shared" si="54"/>
        <v>399</v>
      </c>
      <c r="Q405" s="16" t="e">
        <f>IF($P405&lt;=$D$34,Daten!F408,NA())</f>
        <v>#N/A</v>
      </c>
      <c r="R405" s="16" t="e">
        <f>IF($P405&lt;=$D$34,Daten!G408,NA())</f>
        <v>#N/A</v>
      </c>
      <c r="S405" s="16" t="e">
        <f>IF($P405&lt;=$D$34,Daten!H408,NA())</f>
        <v>#N/A</v>
      </c>
      <c r="U405" s="17">
        <f t="shared" si="55"/>
        <v>399</v>
      </c>
      <c r="V405" s="18" t="e">
        <f t="shared" si="48"/>
        <v>#N/A</v>
      </c>
      <c r="W405" s="18" t="e">
        <f t="shared" si="49"/>
        <v>#N/A</v>
      </c>
      <c r="X405" s="18" t="e">
        <f t="shared" si="50"/>
        <v>#N/A</v>
      </c>
      <c r="Y405" s="17" t="e">
        <f t="array" aca="1" ref="Y405" ca="1">IF(U405&lt;=$C$53,SMALL(IF(ABS(OFFSET($M$7,,,$C$34)-V405)=MIN(ABS(OFFSET($M$7,,,$C$34)-V405)),ROW(OFFSET($M$7,,,$C$34))),1),NA())</f>
        <v>#N/A</v>
      </c>
      <c r="Z405" s="17" t="e">
        <f t="array" aca="1" ref="Z405" ca="1">IF(U405&lt;=$C$53,LARGE(IF(ABS(OFFSET($M$7,,,$C$34)-W405)=MIN(ABS(OFFSET($M$7,,,$C$34)-W405)),ROW(OFFSET($M$7,,,$C$34))),1),NA())</f>
        <v>#N/A</v>
      </c>
      <c r="AA405" s="19" t="e">
        <f t="shared" ca="1" si="51"/>
        <v>#N/A</v>
      </c>
      <c r="AB405" s="17" t="e">
        <f t="array" aca="1" ref="AB405" ca="1">IF(U405&lt;=$C$53,SMALL(IF(ABS(OFFSET($Q$7,,,$D$34)-V405)=MIN(ABS(OFFSET($Q$7,,,$D$34)-V405)),ROW(OFFSET($Q$7,,,$D$34))),1),NA())</f>
        <v>#N/A</v>
      </c>
      <c r="AC405" s="17" t="e">
        <f t="array" aca="1" ref="AC405" ca="1">IF(U405&lt;=$C$53,LARGE(IF(ABS(OFFSET($Q$7,,,$D$34)-W405)=MIN(ABS(OFFSET($Q$7,,,$D$34)-W405)),ROW(OFFSET($Q$7,,,$D$34))),1),NA())</f>
        <v>#N/A</v>
      </c>
      <c r="AD405" s="19" t="e">
        <f t="shared" ca="1" si="52"/>
        <v>#N/A</v>
      </c>
    </row>
    <row r="406" spans="12:30" x14ac:dyDescent="0.3">
      <c r="L406" s="24">
        <f t="shared" si="53"/>
        <v>400</v>
      </c>
      <c r="M406" s="16" t="e">
        <f>IF($L406&lt;=$C$34,Daten!B409,NA())</f>
        <v>#N/A</v>
      </c>
      <c r="N406" s="16" t="e">
        <f>IF($L406&lt;=$C$34,Daten!C409,NA())</f>
        <v>#N/A</v>
      </c>
      <c r="O406" s="16" t="e">
        <f>IF($L406&lt;=$C$34,Daten!D409,NA())</f>
        <v>#N/A</v>
      </c>
      <c r="P406" s="24">
        <f t="shared" si="54"/>
        <v>400</v>
      </c>
      <c r="Q406" s="16" t="e">
        <f>IF($P406&lt;=$D$34,Daten!F409,NA())</f>
        <v>#N/A</v>
      </c>
      <c r="R406" s="16" t="e">
        <f>IF($P406&lt;=$D$34,Daten!G409,NA())</f>
        <v>#N/A</v>
      </c>
      <c r="S406" s="16" t="e">
        <f>IF($P406&lt;=$D$34,Daten!H409,NA())</f>
        <v>#N/A</v>
      </c>
      <c r="U406" s="17">
        <f t="shared" si="55"/>
        <v>400</v>
      </c>
      <c r="V406" s="18" t="e">
        <f t="shared" si="48"/>
        <v>#N/A</v>
      </c>
      <c r="W406" s="18" t="e">
        <f t="shared" si="49"/>
        <v>#N/A</v>
      </c>
      <c r="X406" s="18" t="e">
        <f t="shared" si="50"/>
        <v>#N/A</v>
      </c>
      <c r="Y406" s="17" t="e">
        <f t="array" aca="1" ref="Y406" ca="1">IF(U406&lt;=$C$53,SMALL(IF(ABS(OFFSET($M$7,,,$C$34)-V406)=MIN(ABS(OFFSET($M$7,,,$C$34)-V406)),ROW(OFFSET($M$7,,,$C$34))),1),NA())</f>
        <v>#N/A</v>
      </c>
      <c r="Z406" s="17" t="e">
        <f t="array" aca="1" ref="Z406" ca="1">IF(U406&lt;=$C$53,LARGE(IF(ABS(OFFSET($M$7,,,$C$34)-W406)=MIN(ABS(OFFSET($M$7,,,$C$34)-W406)),ROW(OFFSET($M$7,,,$C$34))),1),NA())</f>
        <v>#N/A</v>
      </c>
      <c r="AA406" s="19" t="e">
        <f t="shared" ca="1" si="51"/>
        <v>#N/A</v>
      </c>
      <c r="AB406" s="17" t="e">
        <f t="array" aca="1" ref="AB406" ca="1">IF(U406&lt;=$C$53,SMALL(IF(ABS(OFFSET($Q$7,,,$D$34)-V406)=MIN(ABS(OFFSET($Q$7,,,$D$34)-V406)),ROW(OFFSET($Q$7,,,$D$34))),1),NA())</f>
        <v>#N/A</v>
      </c>
      <c r="AC406" s="17" t="e">
        <f t="array" aca="1" ref="AC406" ca="1">IF(U406&lt;=$C$53,LARGE(IF(ABS(OFFSET($Q$7,,,$D$34)-W406)=MIN(ABS(OFFSET($Q$7,,,$D$34)-W406)),ROW(OFFSET($Q$7,,,$D$34))),1),NA())</f>
        <v>#N/A</v>
      </c>
      <c r="AD406" s="19" t="e">
        <f t="shared" ca="1" si="52"/>
        <v>#N/A</v>
      </c>
    </row>
    <row r="407" spans="12:30" x14ac:dyDescent="0.3">
      <c r="L407" s="24">
        <f t="shared" si="53"/>
        <v>401</v>
      </c>
      <c r="M407" s="16" t="e">
        <f>IF($L407&lt;=$C$34,Daten!B410,NA())</f>
        <v>#N/A</v>
      </c>
      <c r="N407" s="16" t="e">
        <f>IF($L407&lt;=$C$34,Daten!C410,NA())</f>
        <v>#N/A</v>
      </c>
      <c r="O407" s="16" t="e">
        <f>IF($L407&lt;=$C$34,Daten!D410,NA())</f>
        <v>#N/A</v>
      </c>
      <c r="P407" s="24">
        <f t="shared" si="54"/>
        <v>401</v>
      </c>
      <c r="Q407" s="16" t="e">
        <f>IF($P407&lt;=$D$34,Daten!F410,NA())</f>
        <v>#N/A</v>
      </c>
      <c r="R407" s="16" t="e">
        <f>IF($P407&lt;=$D$34,Daten!G410,NA())</f>
        <v>#N/A</v>
      </c>
      <c r="S407" s="16" t="e">
        <f>IF($P407&lt;=$D$34,Daten!H410,NA())</f>
        <v>#N/A</v>
      </c>
      <c r="U407" s="17">
        <f t="shared" si="55"/>
        <v>401</v>
      </c>
      <c r="V407" s="18" t="e">
        <f t="shared" si="48"/>
        <v>#N/A</v>
      </c>
      <c r="W407" s="18" t="e">
        <f t="shared" si="49"/>
        <v>#N/A</v>
      </c>
      <c r="X407" s="18" t="e">
        <f t="shared" si="50"/>
        <v>#N/A</v>
      </c>
      <c r="Y407" s="17" t="e">
        <f t="array" aca="1" ref="Y407" ca="1">IF(U407&lt;=$C$53,SMALL(IF(ABS(OFFSET($M$7,,,$C$34)-V407)=MIN(ABS(OFFSET($M$7,,,$C$34)-V407)),ROW(OFFSET($M$7,,,$C$34))),1),NA())</f>
        <v>#N/A</v>
      </c>
      <c r="Z407" s="17" t="e">
        <f t="array" aca="1" ref="Z407" ca="1">IF(U407&lt;=$C$53,LARGE(IF(ABS(OFFSET($M$7,,,$C$34)-W407)=MIN(ABS(OFFSET($M$7,,,$C$34)-W407)),ROW(OFFSET($M$7,,,$C$34))),1),NA())</f>
        <v>#N/A</v>
      </c>
      <c r="AA407" s="19" t="e">
        <f t="shared" ca="1" si="51"/>
        <v>#N/A</v>
      </c>
      <c r="AB407" s="17" t="e">
        <f t="array" aca="1" ref="AB407" ca="1">IF(U407&lt;=$C$53,SMALL(IF(ABS(OFFSET($Q$7,,,$D$34)-V407)=MIN(ABS(OFFSET($Q$7,,,$D$34)-V407)),ROW(OFFSET($Q$7,,,$D$34))),1),NA())</f>
        <v>#N/A</v>
      </c>
      <c r="AC407" s="17" t="e">
        <f t="array" aca="1" ref="AC407" ca="1">IF(U407&lt;=$C$53,LARGE(IF(ABS(OFFSET($Q$7,,,$D$34)-W407)=MIN(ABS(OFFSET($Q$7,,,$D$34)-W407)),ROW(OFFSET($Q$7,,,$D$34))),1),NA())</f>
        <v>#N/A</v>
      </c>
      <c r="AD407" s="19" t="e">
        <f t="shared" ca="1" si="52"/>
        <v>#N/A</v>
      </c>
    </row>
    <row r="408" spans="12:30" x14ac:dyDescent="0.3">
      <c r="L408" s="24">
        <f t="shared" si="53"/>
        <v>402</v>
      </c>
      <c r="M408" s="16" t="e">
        <f>IF($L408&lt;=$C$34,Daten!B411,NA())</f>
        <v>#N/A</v>
      </c>
      <c r="N408" s="16" t="e">
        <f>IF($L408&lt;=$C$34,Daten!C411,NA())</f>
        <v>#N/A</v>
      </c>
      <c r="O408" s="16" t="e">
        <f>IF($L408&lt;=$C$34,Daten!D411,NA())</f>
        <v>#N/A</v>
      </c>
      <c r="P408" s="24">
        <f t="shared" si="54"/>
        <v>402</v>
      </c>
      <c r="Q408" s="16" t="e">
        <f>IF($P408&lt;=$D$34,Daten!F411,NA())</f>
        <v>#N/A</v>
      </c>
      <c r="R408" s="16" t="e">
        <f>IF($P408&lt;=$D$34,Daten!G411,NA())</f>
        <v>#N/A</v>
      </c>
      <c r="S408" s="16" t="e">
        <f>IF($P408&lt;=$D$34,Daten!H411,NA())</f>
        <v>#N/A</v>
      </c>
      <c r="U408" s="17">
        <f t="shared" si="55"/>
        <v>402</v>
      </c>
      <c r="V408" s="18" t="e">
        <f t="shared" si="48"/>
        <v>#N/A</v>
      </c>
      <c r="W408" s="18" t="e">
        <f t="shared" si="49"/>
        <v>#N/A</v>
      </c>
      <c r="X408" s="18" t="e">
        <f t="shared" si="50"/>
        <v>#N/A</v>
      </c>
      <c r="Y408" s="17" t="e">
        <f t="array" aca="1" ref="Y408" ca="1">IF(U408&lt;=$C$53,SMALL(IF(ABS(OFFSET($M$7,,,$C$34)-V408)=MIN(ABS(OFFSET($M$7,,,$C$34)-V408)),ROW(OFFSET($M$7,,,$C$34))),1),NA())</f>
        <v>#N/A</v>
      </c>
      <c r="Z408" s="17" t="e">
        <f t="array" aca="1" ref="Z408" ca="1">IF(U408&lt;=$C$53,LARGE(IF(ABS(OFFSET($M$7,,,$C$34)-W408)=MIN(ABS(OFFSET($M$7,,,$C$34)-W408)),ROW(OFFSET($M$7,,,$C$34))),1),NA())</f>
        <v>#N/A</v>
      </c>
      <c r="AA408" s="19" t="e">
        <f t="shared" ca="1" si="51"/>
        <v>#N/A</v>
      </c>
      <c r="AB408" s="17" t="e">
        <f t="array" aca="1" ref="AB408" ca="1">IF(U408&lt;=$C$53,SMALL(IF(ABS(OFFSET($Q$7,,,$D$34)-V408)=MIN(ABS(OFFSET($Q$7,,,$D$34)-V408)),ROW(OFFSET($Q$7,,,$D$34))),1),NA())</f>
        <v>#N/A</v>
      </c>
      <c r="AC408" s="17" t="e">
        <f t="array" aca="1" ref="AC408" ca="1">IF(U408&lt;=$C$53,LARGE(IF(ABS(OFFSET($Q$7,,,$D$34)-W408)=MIN(ABS(OFFSET($Q$7,,,$D$34)-W408)),ROW(OFFSET($Q$7,,,$D$34))),1),NA())</f>
        <v>#N/A</v>
      </c>
      <c r="AD408" s="19" t="e">
        <f t="shared" ca="1" si="52"/>
        <v>#N/A</v>
      </c>
    </row>
    <row r="409" spans="12:30" x14ac:dyDescent="0.3">
      <c r="L409" s="24">
        <f t="shared" si="53"/>
        <v>403</v>
      </c>
      <c r="M409" s="16" t="e">
        <f>IF($L409&lt;=$C$34,Daten!B412,NA())</f>
        <v>#N/A</v>
      </c>
      <c r="N409" s="16" t="e">
        <f>IF($L409&lt;=$C$34,Daten!C412,NA())</f>
        <v>#N/A</v>
      </c>
      <c r="O409" s="16" t="e">
        <f>IF($L409&lt;=$C$34,Daten!D412,NA())</f>
        <v>#N/A</v>
      </c>
      <c r="P409" s="24">
        <f t="shared" si="54"/>
        <v>403</v>
      </c>
      <c r="Q409" s="16" t="e">
        <f>IF($P409&lt;=$D$34,Daten!F412,NA())</f>
        <v>#N/A</v>
      </c>
      <c r="R409" s="16" t="e">
        <f>IF($P409&lt;=$D$34,Daten!G412,NA())</f>
        <v>#N/A</v>
      </c>
      <c r="S409" s="16" t="e">
        <f>IF($P409&lt;=$D$34,Daten!H412,NA())</f>
        <v>#N/A</v>
      </c>
      <c r="U409" s="17">
        <f t="shared" si="55"/>
        <v>403</v>
      </c>
      <c r="V409" s="18" t="e">
        <f t="shared" si="48"/>
        <v>#N/A</v>
      </c>
      <c r="W409" s="18" t="e">
        <f t="shared" si="49"/>
        <v>#N/A</v>
      </c>
      <c r="X409" s="18" t="e">
        <f t="shared" si="50"/>
        <v>#N/A</v>
      </c>
      <c r="Y409" s="17" t="e">
        <f t="array" aca="1" ref="Y409" ca="1">IF(U409&lt;=$C$53,SMALL(IF(ABS(OFFSET($M$7,,,$C$34)-V409)=MIN(ABS(OFFSET($M$7,,,$C$34)-V409)),ROW(OFFSET($M$7,,,$C$34))),1),NA())</f>
        <v>#N/A</v>
      </c>
      <c r="Z409" s="17" t="e">
        <f t="array" aca="1" ref="Z409" ca="1">IF(U409&lt;=$C$53,LARGE(IF(ABS(OFFSET($M$7,,,$C$34)-W409)=MIN(ABS(OFFSET($M$7,,,$C$34)-W409)),ROW(OFFSET($M$7,,,$C$34))),1),NA())</f>
        <v>#N/A</v>
      </c>
      <c r="AA409" s="19" t="e">
        <f t="shared" ca="1" si="51"/>
        <v>#N/A</v>
      </c>
      <c r="AB409" s="17" t="e">
        <f t="array" aca="1" ref="AB409" ca="1">IF(U409&lt;=$C$53,SMALL(IF(ABS(OFFSET($Q$7,,,$D$34)-V409)=MIN(ABS(OFFSET($Q$7,,,$D$34)-V409)),ROW(OFFSET($Q$7,,,$D$34))),1),NA())</f>
        <v>#N/A</v>
      </c>
      <c r="AC409" s="17" t="e">
        <f t="array" aca="1" ref="AC409" ca="1">IF(U409&lt;=$C$53,LARGE(IF(ABS(OFFSET($Q$7,,,$D$34)-W409)=MIN(ABS(OFFSET($Q$7,,,$D$34)-W409)),ROW(OFFSET($Q$7,,,$D$34))),1),NA())</f>
        <v>#N/A</v>
      </c>
      <c r="AD409" s="19" t="e">
        <f t="shared" ca="1" si="52"/>
        <v>#N/A</v>
      </c>
    </row>
    <row r="410" spans="12:30" x14ac:dyDescent="0.3">
      <c r="L410" s="24">
        <f t="shared" si="53"/>
        <v>404</v>
      </c>
      <c r="M410" s="16" t="e">
        <f>IF($L410&lt;=$C$34,Daten!B413,NA())</f>
        <v>#N/A</v>
      </c>
      <c r="N410" s="16" t="e">
        <f>IF($L410&lt;=$C$34,Daten!C413,NA())</f>
        <v>#N/A</v>
      </c>
      <c r="O410" s="16" t="e">
        <f>IF($L410&lt;=$C$34,Daten!D413,NA())</f>
        <v>#N/A</v>
      </c>
      <c r="P410" s="24">
        <f t="shared" si="54"/>
        <v>404</v>
      </c>
      <c r="Q410" s="16" t="e">
        <f>IF($P410&lt;=$D$34,Daten!F413,NA())</f>
        <v>#N/A</v>
      </c>
      <c r="R410" s="16" t="e">
        <f>IF($P410&lt;=$D$34,Daten!G413,NA())</f>
        <v>#N/A</v>
      </c>
      <c r="S410" s="16" t="e">
        <f>IF($P410&lt;=$D$34,Daten!H413,NA())</f>
        <v>#N/A</v>
      </c>
      <c r="U410" s="17">
        <f t="shared" si="55"/>
        <v>404</v>
      </c>
      <c r="V410" s="18" t="e">
        <f t="shared" si="48"/>
        <v>#N/A</v>
      </c>
      <c r="W410" s="18" t="e">
        <f t="shared" si="49"/>
        <v>#N/A</v>
      </c>
      <c r="X410" s="18" t="e">
        <f t="shared" si="50"/>
        <v>#N/A</v>
      </c>
      <c r="Y410" s="17" t="e">
        <f t="array" aca="1" ref="Y410" ca="1">IF(U410&lt;=$C$53,SMALL(IF(ABS(OFFSET($M$7,,,$C$34)-V410)=MIN(ABS(OFFSET($M$7,,,$C$34)-V410)),ROW(OFFSET($M$7,,,$C$34))),1),NA())</f>
        <v>#N/A</v>
      </c>
      <c r="Z410" s="17" t="e">
        <f t="array" aca="1" ref="Z410" ca="1">IF(U410&lt;=$C$53,LARGE(IF(ABS(OFFSET($M$7,,,$C$34)-W410)=MIN(ABS(OFFSET($M$7,,,$C$34)-W410)),ROW(OFFSET($M$7,,,$C$34))),1),NA())</f>
        <v>#N/A</v>
      </c>
      <c r="AA410" s="19" t="e">
        <f t="shared" ca="1" si="51"/>
        <v>#N/A</v>
      </c>
      <c r="AB410" s="17" t="e">
        <f t="array" aca="1" ref="AB410" ca="1">IF(U410&lt;=$C$53,SMALL(IF(ABS(OFFSET($Q$7,,,$D$34)-V410)=MIN(ABS(OFFSET($Q$7,,,$D$34)-V410)),ROW(OFFSET($Q$7,,,$D$34))),1),NA())</f>
        <v>#N/A</v>
      </c>
      <c r="AC410" s="17" t="e">
        <f t="array" aca="1" ref="AC410" ca="1">IF(U410&lt;=$C$53,LARGE(IF(ABS(OFFSET($Q$7,,,$D$34)-W410)=MIN(ABS(OFFSET($Q$7,,,$D$34)-W410)),ROW(OFFSET($Q$7,,,$D$34))),1),NA())</f>
        <v>#N/A</v>
      </c>
      <c r="AD410" s="19" t="e">
        <f t="shared" ca="1" si="52"/>
        <v>#N/A</v>
      </c>
    </row>
    <row r="411" spans="12:30" x14ac:dyDescent="0.3">
      <c r="L411" s="24">
        <f t="shared" si="53"/>
        <v>405</v>
      </c>
      <c r="M411" s="16" t="e">
        <f>IF($L411&lt;=$C$34,Daten!B414,NA())</f>
        <v>#N/A</v>
      </c>
      <c r="N411" s="16" t="e">
        <f>IF($L411&lt;=$C$34,Daten!C414,NA())</f>
        <v>#N/A</v>
      </c>
      <c r="O411" s="16" t="e">
        <f>IF($L411&lt;=$C$34,Daten!D414,NA())</f>
        <v>#N/A</v>
      </c>
      <c r="P411" s="24">
        <f t="shared" si="54"/>
        <v>405</v>
      </c>
      <c r="Q411" s="16" t="e">
        <f>IF($P411&lt;=$D$34,Daten!F414,NA())</f>
        <v>#N/A</v>
      </c>
      <c r="R411" s="16" t="e">
        <f>IF($P411&lt;=$D$34,Daten!G414,NA())</f>
        <v>#N/A</v>
      </c>
      <c r="S411" s="16" t="e">
        <f>IF($P411&lt;=$D$34,Daten!H414,NA())</f>
        <v>#N/A</v>
      </c>
      <c r="U411" s="17">
        <f t="shared" si="55"/>
        <v>405</v>
      </c>
      <c r="V411" s="18" t="e">
        <f t="shared" si="48"/>
        <v>#N/A</v>
      </c>
      <c r="W411" s="18" t="e">
        <f t="shared" si="49"/>
        <v>#N/A</v>
      </c>
      <c r="X411" s="18" t="e">
        <f t="shared" si="50"/>
        <v>#N/A</v>
      </c>
      <c r="Y411" s="17" t="e">
        <f t="array" aca="1" ref="Y411" ca="1">IF(U411&lt;=$C$53,SMALL(IF(ABS(OFFSET($M$7,,,$C$34)-V411)=MIN(ABS(OFFSET($M$7,,,$C$34)-V411)),ROW(OFFSET($M$7,,,$C$34))),1),NA())</f>
        <v>#N/A</v>
      </c>
      <c r="Z411" s="17" t="e">
        <f t="array" aca="1" ref="Z411" ca="1">IF(U411&lt;=$C$53,LARGE(IF(ABS(OFFSET($M$7,,,$C$34)-W411)=MIN(ABS(OFFSET($M$7,,,$C$34)-W411)),ROW(OFFSET($M$7,,,$C$34))),1),NA())</f>
        <v>#N/A</v>
      </c>
      <c r="AA411" s="19" t="e">
        <f t="shared" ca="1" si="51"/>
        <v>#N/A</v>
      </c>
      <c r="AB411" s="17" t="e">
        <f t="array" aca="1" ref="AB411" ca="1">IF(U411&lt;=$C$53,SMALL(IF(ABS(OFFSET($Q$7,,,$D$34)-V411)=MIN(ABS(OFFSET($Q$7,,,$D$34)-V411)),ROW(OFFSET($Q$7,,,$D$34))),1),NA())</f>
        <v>#N/A</v>
      </c>
      <c r="AC411" s="17" t="e">
        <f t="array" aca="1" ref="AC411" ca="1">IF(U411&lt;=$C$53,LARGE(IF(ABS(OFFSET($Q$7,,,$D$34)-W411)=MIN(ABS(OFFSET($Q$7,,,$D$34)-W411)),ROW(OFFSET($Q$7,,,$D$34))),1),NA())</f>
        <v>#N/A</v>
      </c>
      <c r="AD411" s="19" t="e">
        <f t="shared" ca="1" si="52"/>
        <v>#N/A</v>
      </c>
    </row>
    <row r="412" spans="12:30" x14ac:dyDescent="0.3">
      <c r="L412" s="24">
        <f t="shared" si="53"/>
        <v>406</v>
      </c>
      <c r="M412" s="16" t="e">
        <f>IF($L412&lt;=$C$34,Daten!B415,NA())</f>
        <v>#N/A</v>
      </c>
      <c r="N412" s="16" t="e">
        <f>IF($L412&lt;=$C$34,Daten!C415,NA())</f>
        <v>#N/A</v>
      </c>
      <c r="O412" s="16" t="e">
        <f>IF($L412&lt;=$C$34,Daten!D415,NA())</f>
        <v>#N/A</v>
      </c>
      <c r="P412" s="24">
        <f t="shared" si="54"/>
        <v>406</v>
      </c>
      <c r="Q412" s="16" t="e">
        <f>IF($P412&lt;=$D$34,Daten!F415,NA())</f>
        <v>#N/A</v>
      </c>
      <c r="R412" s="16" t="e">
        <f>IF($P412&lt;=$D$34,Daten!G415,NA())</f>
        <v>#N/A</v>
      </c>
      <c r="S412" s="16" t="e">
        <f>IF($P412&lt;=$D$34,Daten!H415,NA())</f>
        <v>#N/A</v>
      </c>
      <c r="U412" s="17">
        <f t="shared" si="55"/>
        <v>406</v>
      </c>
      <c r="V412" s="18" t="e">
        <f t="shared" si="48"/>
        <v>#N/A</v>
      </c>
      <c r="W412" s="18" t="e">
        <f t="shared" si="49"/>
        <v>#N/A</v>
      </c>
      <c r="X412" s="18" t="e">
        <f t="shared" si="50"/>
        <v>#N/A</v>
      </c>
      <c r="Y412" s="17" t="e">
        <f t="array" aca="1" ref="Y412" ca="1">IF(U412&lt;=$C$53,SMALL(IF(ABS(OFFSET($M$7,,,$C$34)-V412)=MIN(ABS(OFFSET($M$7,,,$C$34)-V412)),ROW(OFFSET($M$7,,,$C$34))),1),NA())</f>
        <v>#N/A</v>
      </c>
      <c r="Z412" s="17" t="e">
        <f t="array" aca="1" ref="Z412" ca="1">IF(U412&lt;=$C$53,LARGE(IF(ABS(OFFSET($M$7,,,$C$34)-W412)=MIN(ABS(OFFSET($M$7,,,$C$34)-W412)),ROW(OFFSET($M$7,,,$C$34))),1),NA())</f>
        <v>#N/A</v>
      </c>
      <c r="AA412" s="19" t="e">
        <f t="shared" ca="1" si="51"/>
        <v>#N/A</v>
      </c>
      <c r="AB412" s="17" t="e">
        <f t="array" aca="1" ref="AB412" ca="1">IF(U412&lt;=$C$53,SMALL(IF(ABS(OFFSET($Q$7,,,$D$34)-V412)=MIN(ABS(OFFSET($Q$7,,,$D$34)-V412)),ROW(OFFSET($Q$7,,,$D$34))),1),NA())</f>
        <v>#N/A</v>
      </c>
      <c r="AC412" s="17" t="e">
        <f t="array" aca="1" ref="AC412" ca="1">IF(U412&lt;=$C$53,LARGE(IF(ABS(OFFSET($Q$7,,,$D$34)-W412)=MIN(ABS(OFFSET($Q$7,,,$D$34)-W412)),ROW(OFFSET($Q$7,,,$D$34))),1),NA())</f>
        <v>#N/A</v>
      </c>
      <c r="AD412" s="19" t="e">
        <f t="shared" ca="1" si="52"/>
        <v>#N/A</v>
      </c>
    </row>
    <row r="413" spans="12:30" x14ac:dyDescent="0.3">
      <c r="L413" s="24">
        <f t="shared" si="53"/>
        <v>407</v>
      </c>
      <c r="M413" s="16" t="e">
        <f>IF($L413&lt;=$C$34,Daten!B416,NA())</f>
        <v>#N/A</v>
      </c>
      <c r="N413" s="16" t="e">
        <f>IF($L413&lt;=$C$34,Daten!C416,NA())</f>
        <v>#N/A</v>
      </c>
      <c r="O413" s="16" t="e">
        <f>IF($L413&lt;=$C$34,Daten!D416,NA())</f>
        <v>#N/A</v>
      </c>
      <c r="P413" s="24">
        <f t="shared" si="54"/>
        <v>407</v>
      </c>
      <c r="Q413" s="16" t="e">
        <f>IF($P413&lt;=$D$34,Daten!F416,NA())</f>
        <v>#N/A</v>
      </c>
      <c r="R413" s="16" t="e">
        <f>IF($P413&lt;=$D$34,Daten!G416,NA())</f>
        <v>#N/A</v>
      </c>
      <c r="S413" s="16" t="e">
        <f>IF($P413&lt;=$D$34,Daten!H416,NA())</f>
        <v>#N/A</v>
      </c>
      <c r="U413" s="17">
        <f t="shared" si="55"/>
        <v>407</v>
      </c>
      <c r="V413" s="18" t="e">
        <f t="shared" si="48"/>
        <v>#N/A</v>
      </c>
      <c r="W413" s="18" t="e">
        <f t="shared" si="49"/>
        <v>#N/A</v>
      </c>
      <c r="X413" s="18" t="e">
        <f t="shared" si="50"/>
        <v>#N/A</v>
      </c>
      <c r="Y413" s="17" t="e">
        <f t="array" aca="1" ref="Y413" ca="1">IF(U413&lt;=$C$53,SMALL(IF(ABS(OFFSET($M$7,,,$C$34)-V413)=MIN(ABS(OFFSET($M$7,,,$C$34)-V413)),ROW(OFFSET($M$7,,,$C$34))),1),NA())</f>
        <v>#N/A</v>
      </c>
      <c r="Z413" s="17" t="e">
        <f t="array" aca="1" ref="Z413" ca="1">IF(U413&lt;=$C$53,LARGE(IF(ABS(OFFSET($M$7,,,$C$34)-W413)=MIN(ABS(OFFSET($M$7,,,$C$34)-W413)),ROW(OFFSET($M$7,,,$C$34))),1),NA())</f>
        <v>#N/A</v>
      </c>
      <c r="AA413" s="19" t="e">
        <f t="shared" ca="1" si="51"/>
        <v>#N/A</v>
      </c>
      <c r="AB413" s="17" t="e">
        <f t="array" aca="1" ref="AB413" ca="1">IF(U413&lt;=$C$53,SMALL(IF(ABS(OFFSET($Q$7,,,$D$34)-V413)=MIN(ABS(OFFSET($Q$7,,,$D$34)-V413)),ROW(OFFSET($Q$7,,,$D$34))),1),NA())</f>
        <v>#N/A</v>
      </c>
      <c r="AC413" s="17" t="e">
        <f t="array" aca="1" ref="AC413" ca="1">IF(U413&lt;=$C$53,LARGE(IF(ABS(OFFSET($Q$7,,,$D$34)-W413)=MIN(ABS(OFFSET($Q$7,,,$D$34)-W413)),ROW(OFFSET($Q$7,,,$D$34))),1),NA())</f>
        <v>#N/A</v>
      </c>
      <c r="AD413" s="19" t="e">
        <f t="shared" ca="1" si="52"/>
        <v>#N/A</v>
      </c>
    </row>
    <row r="414" spans="12:30" x14ac:dyDescent="0.3">
      <c r="L414" s="24">
        <f t="shared" si="53"/>
        <v>408</v>
      </c>
      <c r="M414" s="16" t="e">
        <f>IF($L414&lt;=$C$34,Daten!B417,NA())</f>
        <v>#N/A</v>
      </c>
      <c r="N414" s="16" t="e">
        <f>IF($L414&lt;=$C$34,Daten!C417,NA())</f>
        <v>#N/A</v>
      </c>
      <c r="O414" s="16" t="e">
        <f>IF($L414&lt;=$C$34,Daten!D417,NA())</f>
        <v>#N/A</v>
      </c>
      <c r="P414" s="24">
        <f t="shared" si="54"/>
        <v>408</v>
      </c>
      <c r="Q414" s="16" t="e">
        <f>IF($P414&lt;=$D$34,Daten!F417,NA())</f>
        <v>#N/A</v>
      </c>
      <c r="R414" s="16" t="e">
        <f>IF($P414&lt;=$D$34,Daten!G417,NA())</f>
        <v>#N/A</v>
      </c>
      <c r="S414" s="16" t="e">
        <f>IF($P414&lt;=$D$34,Daten!H417,NA())</f>
        <v>#N/A</v>
      </c>
      <c r="U414" s="17">
        <f t="shared" si="55"/>
        <v>408</v>
      </c>
      <c r="V414" s="18" t="e">
        <f t="shared" si="48"/>
        <v>#N/A</v>
      </c>
      <c r="W414" s="18" t="e">
        <f t="shared" si="49"/>
        <v>#N/A</v>
      </c>
      <c r="X414" s="18" t="e">
        <f t="shared" si="50"/>
        <v>#N/A</v>
      </c>
      <c r="Y414" s="17" t="e">
        <f t="array" aca="1" ref="Y414" ca="1">IF(U414&lt;=$C$53,SMALL(IF(ABS(OFFSET($M$7,,,$C$34)-V414)=MIN(ABS(OFFSET($M$7,,,$C$34)-V414)),ROW(OFFSET($M$7,,,$C$34))),1),NA())</f>
        <v>#N/A</v>
      </c>
      <c r="Z414" s="17" t="e">
        <f t="array" aca="1" ref="Z414" ca="1">IF(U414&lt;=$C$53,LARGE(IF(ABS(OFFSET($M$7,,,$C$34)-W414)=MIN(ABS(OFFSET($M$7,,,$C$34)-W414)),ROW(OFFSET($M$7,,,$C$34))),1),NA())</f>
        <v>#N/A</v>
      </c>
      <c r="AA414" s="19" t="e">
        <f t="shared" ca="1" si="51"/>
        <v>#N/A</v>
      </c>
      <c r="AB414" s="17" t="e">
        <f t="array" aca="1" ref="AB414" ca="1">IF(U414&lt;=$C$53,SMALL(IF(ABS(OFFSET($Q$7,,,$D$34)-V414)=MIN(ABS(OFFSET($Q$7,,,$D$34)-V414)),ROW(OFFSET($Q$7,,,$D$34))),1),NA())</f>
        <v>#N/A</v>
      </c>
      <c r="AC414" s="17" t="e">
        <f t="array" aca="1" ref="AC414" ca="1">IF(U414&lt;=$C$53,LARGE(IF(ABS(OFFSET($Q$7,,,$D$34)-W414)=MIN(ABS(OFFSET($Q$7,,,$D$34)-W414)),ROW(OFFSET($Q$7,,,$D$34))),1),NA())</f>
        <v>#N/A</v>
      </c>
      <c r="AD414" s="19" t="e">
        <f t="shared" ca="1" si="52"/>
        <v>#N/A</v>
      </c>
    </row>
    <row r="415" spans="12:30" x14ac:dyDescent="0.3">
      <c r="L415" s="24">
        <f t="shared" si="53"/>
        <v>409</v>
      </c>
      <c r="M415" s="16" t="e">
        <f>IF($L415&lt;=$C$34,Daten!B418,NA())</f>
        <v>#N/A</v>
      </c>
      <c r="N415" s="16" t="e">
        <f>IF($L415&lt;=$C$34,Daten!C418,NA())</f>
        <v>#N/A</v>
      </c>
      <c r="O415" s="16" t="e">
        <f>IF($L415&lt;=$C$34,Daten!D418,NA())</f>
        <v>#N/A</v>
      </c>
      <c r="P415" s="24">
        <f t="shared" si="54"/>
        <v>409</v>
      </c>
      <c r="Q415" s="16" t="e">
        <f>IF($P415&lt;=$D$34,Daten!F418,NA())</f>
        <v>#N/A</v>
      </c>
      <c r="R415" s="16" t="e">
        <f>IF($P415&lt;=$D$34,Daten!G418,NA())</f>
        <v>#N/A</v>
      </c>
      <c r="S415" s="16" t="e">
        <f>IF($P415&lt;=$D$34,Daten!H418,NA())</f>
        <v>#N/A</v>
      </c>
      <c r="U415" s="17">
        <f t="shared" si="55"/>
        <v>409</v>
      </c>
      <c r="V415" s="18" t="e">
        <f t="shared" si="48"/>
        <v>#N/A</v>
      </c>
      <c r="W415" s="18" t="e">
        <f t="shared" si="49"/>
        <v>#N/A</v>
      </c>
      <c r="X415" s="18" t="e">
        <f t="shared" si="50"/>
        <v>#N/A</v>
      </c>
      <c r="Y415" s="17" t="e">
        <f t="array" aca="1" ref="Y415" ca="1">IF(U415&lt;=$C$53,SMALL(IF(ABS(OFFSET($M$7,,,$C$34)-V415)=MIN(ABS(OFFSET($M$7,,,$C$34)-V415)),ROW(OFFSET($M$7,,,$C$34))),1),NA())</f>
        <v>#N/A</v>
      </c>
      <c r="Z415" s="17" t="e">
        <f t="array" aca="1" ref="Z415" ca="1">IF(U415&lt;=$C$53,LARGE(IF(ABS(OFFSET($M$7,,,$C$34)-W415)=MIN(ABS(OFFSET($M$7,,,$C$34)-W415)),ROW(OFFSET($M$7,,,$C$34))),1),NA())</f>
        <v>#N/A</v>
      </c>
      <c r="AA415" s="19" t="e">
        <f t="shared" ca="1" si="51"/>
        <v>#N/A</v>
      </c>
      <c r="AB415" s="17" t="e">
        <f t="array" aca="1" ref="AB415" ca="1">IF(U415&lt;=$C$53,SMALL(IF(ABS(OFFSET($Q$7,,,$D$34)-V415)=MIN(ABS(OFFSET($Q$7,,,$D$34)-V415)),ROW(OFFSET($Q$7,,,$D$34))),1),NA())</f>
        <v>#N/A</v>
      </c>
      <c r="AC415" s="17" t="e">
        <f t="array" aca="1" ref="AC415" ca="1">IF(U415&lt;=$C$53,LARGE(IF(ABS(OFFSET($Q$7,,,$D$34)-W415)=MIN(ABS(OFFSET($Q$7,,,$D$34)-W415)),ROW(OFFSET($Q$7,,,$D$34))),1),NA())</f>
        <v>#N/A</v>
      </c>
      <c r="AD415" s="19" t="e">
        <f t="shared" ca="1" si="52"/>
        <v>#N/A</v>
      </c>
    </row>
    <row r="416" spans="12:30" x14ac:dyDescent="0.3">
      <c r="L416" s="24">
        <f t="shared" si="53"/>
        <v>410</v>
      </c>
      <c r="M416" s="16" t="e">
        <f>IF($L416&lt;=$C$34,Daten!B419,NA())</f>
        <v>#N/A</v>
      </c>
      <c r="N416" s="16" t="e">
        <f>IF($L416&lt;=$C$34,Daten!C419,NA())</f>
        <v>#N/A</v>
      </c>
      <c r="O416" s="16" t="e">
        <f>IF($L416&lt;=$C$34,Daten!D419,NA())</f>
        <v>#N/A</v>
      </c>
      <c r="P416" s="24">
        <f t="shared" si="54"/>
        <v>410</v>
      </c>
      <c r="Q416" s="16" t="e">
        <f>IF($P416&lt;=$D$34,Daten!F419,NA())</f>
        <v>#N/A</v>
      </c>
      <c r="R416" s="16" t="e">
        <f>IF($P416&lt;=$D$34,Daten!G419,NA())</f>
        <v>#N/A</v>
      </c>
      <c r="S416" s="16" t="e">
        <f>IF($P416&lt;=$D$34,Daten!H419,NA())</f>
        <v>#N/A</v>
      </c>
      <c r="U416" s="17">
        <f t="shared" si="55"/>
        <v>410</v>
      </c>
      <c r="V416" s="18" t="e">
        <f t="shared" si="48"/>
        <v>#N/A</v>
      </c>
      <c r="W416" s="18" t="e">
        <f t="shared" si="49"/>
        <v>#N/A</v>
      </c>
      <c r="X416" s="18" t="e">
        <f t="shared" si="50"/>
        <v>#N/A</v>
      </c>
      <c r="Y416" s="17" t="e">
        <f t="array" aca="1" ref="Y416" ca="1">IF(U416&lt;=$C$53,SMALL(IF(ABS(OFFSET($M$7,,,$C$34)-V416)=MIN(ABS(OFFSET($M$7,,,$C$34)-V416)),ROW(OFFSET($M$7,,,$C$34))),1),NA())</f>
        <v>#N/A</v>
      </c>
      <c r="Z416" s="17" t="e">
        <f t="array" aca="1" ref="Z416" ca="1">IF(U416&lt;=$C$53,LARGE(IF(ABS(OFFSET($M$7,,,$C$34)-W416)=MIN(ABS(OFFSET($M$7,,,$C$34)-W416)),ROW(OFFSET($M$7,,,$C$34))),1),NA())</f>
        <v>#N/A</v>
      </c>
      <c r="AA416" s="19" t="e">
        <f t="shared" ca="1" si="51"/>
        <v>#N/A</v>
      </c>
      <c r="AB416" s="17" t="e">
        <f t="array" aca="1" ref="AB416" ca="1">IF(U416&lt;=$C$53,SMALL(IF(ABS(OFFSET($Q$7,,,$D$34)-V416)=MIN(ABS(OFFSET($Q$7,,,$D$34)-V416)),ROW(OFFSET($Q$7,,,$D$34))),1),NA())</f>
        <v>#N/A</v>
      </c>
      <c r="AC416" s="17" t="e">
        <f t="array" aca="1" ref="AC416" ca="1">IF(U416&lt;=$C$53,LARGE(IF(ABS(OFFSET($Q$7,,,$D$34)-W416)=MIN(ABS(OFFSET($Q$7,,,$D$34)-W416)),ROW(OFFSET($Q$7,,,$D$34))),1),NA())</f>
        <v>#N/A</v>
      </c>
      <c r="AD416" s="19" t="e">
        <f t="shared" ca="1" si="52"/>
        <v>#N/A</v>
      </c>
    </row>
    <row r="417" spans="12:30" x14ac:dyDescent="0.3">
      <c r="L417" s="24">
        <f t="shared" si="53"/>
        <v>411</v>
      </c>
      <c r="M417" s="16" t="e">
        <f>IF($L417&lt;=$C$34,Daten!B420,NA())</f>
        <v>#N/A</v>
      </c>
      <c r="N417" s="16" t="e">
        <f>IF($L417&lt;=$C$34,Daten!C420,NA())</f>
        <v>#N/A</v>
      </c>
      <c r="O417" s="16" t="e">
        <f>IF($L417&lt;=$C$34,Daten!D420,NA())</f>
        <v>#N/A</v>
      </c>
      <c r="P417" s="24">
        <f t="shared" si="54"/>
        <v>411</v>
      </c>
      <c r="Q417" s="16" t="e">
        <f>IF($P417&lt;=$D$34,Daten!F420,NA())</f>
        <v>#N/A</v>
      </c>
      <c r="R417" s="16" t="e">
        <f>IF($P417&lt;=$D$34,Daten!G420,NA())</f>
        <v>#N/A</v>
      </c>
      <c r="S417" s="16" t="e">
        <f>IF($P417&lt;=$D$34,Daten!H420,NA())</f>
        <v>#N/A</v>
      </c>
      <c r="U417" s="17">
        <f t="shared" si="55"/>
        <v>411</v>
      </c>
      <c r="V417" s="18" t="e">
        <f t="shared" si="48"/>
        <v>#N/A</v>
      </c>
      <c r="W417" s="18" t="e">
        <f t="shared" si="49"/>
        <v>#N/A</v>
      </c>
      <c r="X417" s="18" t="e">
        <f t="shared" si="50"/>
        <v>#N/A</v>
      </c>
      <c r="Y417" s="17" t="e">
        <f t="array" aca="1" ref="Y417" ca="1">IF(U417&lt;=$C$53,SMALL(IF(ABS(OFFSET($M$7,,,$C$34)-V417)=MIN(ABS(OFFSET($M$7,,,$C$34)-V417)),ROW(OFFSET($M$7,,,$C$34))),1),NA())</f>
        <v>#N/A</v>
      </c>
      <c r="Z417" s="17" t="e">
        <f t="array" aca="1" ref="Z417" ca="1">IF(U417&lt;=$C$53,LARGE(IF(ABS(OFFSET($M$7,,,$C$34)-W417)=MIN(ABS(OFFSET($M$7,,,$C$34)-W417)),ROW(OFFSET($M$7,,,$C$34))),1),NA())</f>
        <v>#N/A</v>
      </c>
      <c r="AA417" s="19" t="e">
        <f t="shared" ca="1" si="51"/>
        <v>#N/A</v>
      </c>
      <c r="AB417" s="17" t="e">
        <f t="array" aca="1" ref="AB417" ca="1">IF(U417&lt;=$C$53,SMALL(IF(ABS(OFFSET($Q$7,,,$D$34)-V417)=MIN(ABS(OFFSET($Q$7,,,$D$34)-V417)),ROW(OFFSET($Q$7,,,$D$34))),1),NA())</f>
        <v>#N/A</v>
      </c>
      <c r="AC417" s="17" t="e">
        <f t="array" aca="1" ref="AC417" ca="1">IF(U417&lt;=$C$53,LARGE(IF(ABS(OFFSET($Q$7,,,$D$34)-W417)=MIN(ABS(OFFSET($Q$7,,,$D$34)-W417)),ROW(OFFSET($Q$7,,,$D$34))),1),NA())</f>
        <v>#N/A</v>
      </c>
      <c r="AD417" s="19" t="e">
        <f t="shared" ca="1" si="52"/>
        <v>#N/A</v>
      </c>
    </row>
    <row r="418" spans="12:30" x14ac:dyDescent="0.3">
      <c r="L418" s="24">
        <f t="shared" si="53"/>
        <v>412</v>
      </c>
      <c r="M418" s="16" t="e">
        <f>IF($L418&lt;=$C$34,Daten!B421,NA())</f>
        <v>#N/A</v>
      </c>
      <c r="N418" s="16" t="e">
        <f>IF($L418&lt;=$C$34,Daten!C421,NA())</f>
        <v>#N/A</v>
      </c>
      <c r="O418" s="16" t="e">
        <f>IF($L418&lt;=$C$34,Daten!D421,NA())</f>
        <v>#N/A</v>
      </c>
      <c r="P418" s="24">
        <f t="shared" si="54"/>
        <v>412</v>
      </c>
      <c r="Q418" s="16" t="e">
        <f>IF($P418&lt;=$D$34,Daten!F421,NA())</f>
        <v>#N/A</v>
      </c>
      <c r="R418" s="16" t="e">
        <f>IF($P418&lt;=$D$34,Daten!G421,NA())</f>
        <v>#N/A</v>
      </c>
      <c r="S418" s="16" t="e">
        <f>IF($P418&lt;=$D$34,Daten!H421,NA())</f>
        <v>#N/A</v>
      </c>
      <c r="U418" s="17">
        <f t="shared" si="55"/>
        <v>412</v>
      </c>
      <c r="V418" s="18" t="e">
        <f t="shared" si="48"/>
        <v>#N/A</v>
      </c>
      <c r="W418" s="18" t="e">
        <f t="shared" si="49"/>
        <v>#N/A</v>
      </c>
      <c r="X418" s="18" t="e">
        <f t="shared" si="50"/>
        <v>#N/A</v>
      </c>
      <c r="Y418" s="17" t="e">
        <f t="array" aca="1" ref="Y418" ca="1">IF(U418&lt;=$C$53,SMALL(IF(ABS(OFFSET($M$7,,,$C$34)-V418)=MIN(ABS(OFFSET($M$7,,,$C$34)-V418)),ROW(OFFSET($M$7,,,$C$34))),1),NA())</f>
        <v>#N/A</v>
      </c>
      <c r="Z418" s="17" t="e">
        <f t="array" aca="1" ref="Z418" ca="1">IF(U418&lt;=$C$53,LARGE(IF(ABS(OFFSET($M$7,,,$C$34)-W418)=MIN(ABS(OFFSET($M$7,,,$C$34)-W418)),ROW(OFFSET($M$7,,,$C$34))),1),NA())</f>
        <v>#N/A</v>
      </c>
      <c r="AA418" s="19" t="e">
        <f t="shared" ca="1" si="51"/>
        <v>#N/A</v>
      </c>
      <c r="AB418" s="17" t="e">
        <f t="array" aca="1" ref="AB418" ca="1">IF(U418&lt;=$C$53,SMALL(IF(ABS(OFFSET($Q$7,,,$D$34)-V418)=MIN(ABS(OFFSET($Q$7,,,$D$34)-V418)),ROW(OFFSET($Q$7,,,$D$34))),1),NA())</f>
        <v>#N/A</v>
      </c>
      <c r="AC418" s="17" t="e">
        <f t="array" aca="1" ref="AC418" ca="1">IF(U418&lt;=$C$53,LARGE(IF(ABS(OFFSET($Q$7,,,$D$34)-W418)=MIN(ABS(OFFSET($Q$7,,,$D$34)-W418)),ROW(OFFSET($Q$7,,,$D$34))),1),NA())</f>
        <v>#N/A</v>
      </c>
      <c r="AD418" s="19" t="e">
        <f t="shared" ca="1" si="52"/>
        <v>#N/A</v>
      </c>
    </row>
    <row r="419" spans="12:30" x14ac:dyDescent="0.3">
      <c r="L419" s="24">
        <f t="shared" si="53"/>
        <v>413</v>
      </c>
      <c r="M419" s="16" t="e">
        <f>IF($L419&lt;=$C$34,Daten!B422,NA())</f>
        <v>#N/A</v>
      </c>
      <c r="N419" s="16" t="e">
        <f>IF($L419&lt;=$C$34,Daten!C422,NA())</f>
        <v>#N/A</v>
      </c>
      <c r="O419" s="16" t="e">
        <f>IF($L419&lt;=$C$34,Daten!D422,NA())</f>
        <v>#N/A</v>
      </c>
      <c r="P419" s="24">
        <f t="shared" si="54"/>
        <v>413</v>
      </c>
      <c r="Q419" s="16" t="e">
        <f>IF($P419&lt;=$D$34,Daten!F422,NA())</f>
        <v>#N/A</v>
      </c>
      <c r="R419" s="16" t="e">
        <f>IF($P419&lt;=$D$34,Daten!G422,NA())</f>
        <v>#N/A</v>
      </c>
      <c r="S419" s="16" t="e">
        <f>IF($P419&lt;=$D$34,Daten!H422,NA())</f>
        <v>#N/A</v>
      </c>
      <c r="U419" s="17">
        <f t="shared" si="55"/>
        <v>413</v>
      </c>
      <c r="V419" s="18" t="e">
        <f t="shared" si="48"/>
        <v>#N/A</v>
      </c>
      <c r="W419" s="18" t="e">
        <f t="shared" si="49"/>
        <v>#N/A</v>
      </c>
      <c r="X419" s="18" t="e">
        <f t="shared" si="50"/>
        <v>#N/A</v>
      </c>
      <c r="Y419" s="17" t="e">
        <f t="array" aca="1" ref="Y419" ca="1">IF(U419&lt;=$C$53,SMALL(IF(ABS(OFFSET($M$7,,,$C$34)-V419)=MIN(ABS(OFFSET($M$7,,,$C$34)-V419)),ROW(OFFSET($M$7,,,$C$34))),1),NA())</f>
        <v>#N/A</v>
      </c>
      <c r="Z419" s="17" t="e">
        <f t="array" aca="1" ref="Z419" ca="1">IF(U419&lt;=$C$53,LARGE(IF(ABS(OFFSET($M$7,,,$C$34)-W419)=MIN(ABS(OFFSET($M$7,,,$C$34)-W419)),ROW(OFFSET($M$7,,,$C$34))),1),NA())</f>
        <v>#N/A</v>
      </c>
      <c r="AA419" s="19" t="e">
        <f t="shared" ca="1" si="51"/>
        <v>#N/A</v>
      </c>
      <c r="AB419" s="17" t="e">
        <f t="array" aca="1" ref="AB419" ca="1">IF(U419&lt;=$C$53,SMALL(IF(ABS(OFFSET($Q$7,,,$D$34)-V419)=MIN(ABS(OFFSET($Q$7,,,$D$34)-V419)),ROW(OFFSET($Q$7,,,$D$34))),1),NA())</f>
        <v>#N/A</v>
      </c>
      <c r="AC419" s="17" t="e">
        <f t="array" aca="1" ref="AC419" ca="1">IF(U419&lt;=$C$53,LARGE(IF(ABS(OFFSET($Q$7,,,$D$34)-W419)=MIN(ABS(OFFSET($Q$7,,,$D$34)-W419)),ROW(OFFSET($Q$7,,,$D$34))),1),NA())</f>
        <v>#N/A</v>
      </c>
      <c r="AD419" s="19" t="e">
        <f t="shared" ca="1" si="52"/>
        <v>#N/A</v>
      </c>
    </row>
    <row r="420" spans="12:30" x14ac:dyDescent="0.3">
      <c r="L420" s="24">
        <f t="shared" si="53"/>
        <v>414</v>
      </c>
      <c r="M420" s="16" t="e">
        <f>IF($L420&lt;=$C$34,Daten!B423,NA())</f>
        <v>#N/A</v>
      </c>
      <c r="N420" s="16" t="e">
        <f>IF($L420&lt;=$C$34,Daten!C423,NA())</f>
        <v>#N/A</v>
      </c>
      <c r="O420" s="16" t="e">
        <f>IF($L420&lt;=$C$34,Daten!D423,NA())</f>
        <v>#N/A</v>
      </c>
      <c r="P420" s="24">
        <f t="shared" si="54"/>
        <v>414</v>
      </c>
      <c r="Q420" s="16" t="e">
        <f>IF($P420&lt;=$D$34,Daten!F423,NA())</f>
        <v>#N/A</v>
      </c>
      <c r="R420" s="16" t="e">
        <f>IF($P420&lt;=$D$34,Daten!G423,NA())</f>
        <v>#N/A</v>
      </c>
      <c r="S420" s="16" t="e">
        <f>IF($P420&lt;=$D$34,Daten!H423,NA())</f>
        <v>#N/A</v>
      </c>
      <c r="U420" s="17">
        <f t="shared" si="55"/>
        <v>414</v>
      </c>
      <c r="V420" s="18" t="e">
        <f t="shared" si="48"/>
        <v>#N/A</v>
      </c>
      <c r="W420" s="18" t="e">
        <f t="shared" si="49"/>
        <v>#N/A</v>
      </c>
      <c r="X420" s="18" t="e">
        <f t="shared" si="50"/>
        <v>#N/A</v>
      </c>
      <c r="Y420" s="17" t="e">
        <f t="array" aca="1" ref="Y420" ca="1">IF(U420&lt;=$C$53,SMALL(IF(ABS(OFFSET($M$7,,,$C$34)-V420)=MIN(ABS(OFFSET($M$7,,,$C$34)-V420)),ROW(OFFSET($M$7,,,$C$34))),1),NA())</f>
        <v>#N/A</v>
      </c>
      <c r="Z420" s="17" t="e">
        <f t="array" aca="1" ref="Z420" ca="1">IF(U420&lt;=$C$53,LARGE(IF(ABS(OFFSET($M$7,,,$C$34)-W420)=MIN(ABS(OFFSET($M$7,,,$C$34)-W420)),ROW(OFFSET($M$7,,,$C$34))),1),NA())</f>
        <v>#N/A</v>
      </c>
      <c r="AA420" s="19" t="e">
        <f t="shared" ca="1" si="51"/>
        <v>#N/A</v>
      </c>
      <c r="AB420" s="17" t="e">
        <f t="array" aca="1" ref="AB420" ca="1">IF(U420&lt;=$C$53,SMALL(IF(ABS(OFFSET($Q$7,,,$D$34)-V420)=MIN(ABS(OFFSET($Q$7,,,$D$34)-V420)),ROW(OFFSET($Q$7,,,$D$34))),1),NA())</f>
        <v>#N/A</v>
      </c>
      <c r="AC420" s="17" t="e">
        <f t="array" aca="1" ref="AC420" ca="1">IF(U420&lt;=$C$53,LARGE(IF(ABS(OFFSET($Q$7,,,$D$34)-W420)=MIN(ABS(OFFSET($Q$7,,,$D$34)-W420)),ROW(OFFSET($Q$7,,,$D$34))),1),NA())</f>
        <v>#N/A</v>
      </c>
      <c r="AD420" s="19" t="e">
        <f t="shared" ca="1" si="52"/>
        <v>#N/A</v>
      </c>
    </row>
    <row r="421" spans="12:30" x14ac:dyDescent="0.3">
      <c r="L421" s="24">
        <f t="shared" si="53"/>
        <v>415</v>
      </c>
      <c r="M421" s="16" t="e">
        <f>IF($L421&lt;=$C$34,Daten!B424,NA())</f>
        <v>#N/A</v>
      </c>
      <c r="N421" s="16" t="e">
        <f>IF($L421&lt;=$C$34,Daten!C424,NA())</f>
        <v>#N/A</v>
      </c>
      <c r="O421" s="16" t="e">
        <f>IF($L421&lt;=$C$34,Daten!D424,NA())</f>
        <v>#N/A</v>
      </c>
      <c r="P421" s="24">
        <f t="shared" si="54"/>
        <v>415</v>
      </c>
      <c r="Q421" s="16" t="e">
        <f>IF($P421&lt;=$D$34,Daten!F424,NA())</f>
        <v>#N/A</v>
      </c>
      <c r="R421" s="16" t="e">
        <f>IF($P421&lt;=$D$34,Daten!G424,NA())</f>
        <v>#N/A</v>
      </c>
      <c r="S421" s="16" t="e">
        <f>IF($P421&lt;=$D$34,Daten!H424,NA())</f>
        <v>#N/A</v>
      </c>
      <c r="U421" s="17">
        <f t="shared" si="55"/>
        <v>415</v>
      </c>
      <c r="V421" s="18" t="e">
        <f t="shared" si="48"/>
        <v>#N/A</v>
      </c>
      <c r="W421" s="18" t="e">
        <f t="shared" si="49"/>
        <v>#N/A</v>
      </c>
      <c r="X421" s="18" t="e">
        <f t="shared" si="50"/>
        <v>#N/A</v>
      </c>
      <c r="Y421" s="17" t="e">
        <f t="array" aca="1" ref="Y421" ca="1">IF(U421&lt;=$C$53,SMALL(IF(ABS(OFFSET($M$7,,,$C$34)-V421)=MIN(ABS(OFFSET($M$7,,,$C$34)-V421)),ROW(OFFSET($M$7,,,$C$34))),1),NA())</f>
        <v>#N/A</v>
      </c>
      <c r="Z421" s="17" t="e">
        <f t="array" aca="1" ref="Z421" ca="1">IF(U421&lt;=$C$53,LARGE(IF(ABS(OFFSET($M$7,,,$C$34)-W421)=MIN(ABS(OFFSET($M$7,,,$C$34)-W421)),ROW(OFFSET($M$7,,,$C$34))),1),NA())</f>
        <v>#N/A</v>
      </c>
      <c r="AA421" s="19" t="e">
        <f t="shared" ca="1" si="51"/>
        <v>#N/A</v>
      </c>
      <c r="AB421" s="17" t="e">
        <f t="array" aca="1" ref="AB421" ca="1">IF(U421&lt;=$C$53,SMALL(IF(ABS(OFFSET($Q$7,,,$D$34)-V421)=MIN(ABS(OFFSET($Q$7,,,$D$34)-V421)),ROW(OFFSET($Q$7,,,$D$34))),1),NA())</f>
        <v>#N/A</v>
      </c>
      <c r="AC421" s="17" t="e">
        <f t="array" aca="1" ref="AC421" ca="1">IF(U421&lt;=$C$53,LARGE(IF(ABS(OFFSET($Q$7,,,$D$34)-W421)=MIN(ABS(OFFSET($Q$7,,,$D$34)-W421)),ROW(OFFSET($Q$7,,,$D$34))),1),NA())</f>
        <v>#N/A</v>
      </c>
      <c r="AD421" s="19" t="e">
        <f t="shared" ca="1" si="52"/>
        <v>#N/A</v>
      </c>
    </row>
    <row r="422" spans="12:30" x14ac:dyDescent="0.3">
      <c r="L422" s="24">
        <f t="shared" si="53"/>
        <v>416</v>
      </c>
      <c r="M422" s="16" t="e">
        <f>IF($L422&lt;=$C$34,Daten!B425,NA())</f>
        <v>#N/A</v>
      </c>
      <c r="N422" s="16" t="e">
        <f>IF($L422&lt;=$C$34,Daten!C425,NA())</f>
        <v>#N/A</v>
      </c>
      <c r="O422" s="16" t="e">
        <f>IF($L422&lt;=$C$34,Daten!D425,NA())</f>
        <v>#N/A</v>
      </c>
      <c r="P422" s="24">
        <f t="shared" si="54"/>
        <v>416</v>
      </c>
      <c r="Q422" s="16" t="e">
        <f>IF($P422&lt;=$D$34,Daten!F425,NA())</f>
        <v>#N/A</v>
      </c>
      <c r="R422" s="16" t="e">
        <f>IF($P422&lt;=$D$34,Daten!G425,NA())</f>
        <v>#N/A</v>
      </c>
      <c r="S422" s="16" t="e">
        <f>IF($P422&lt;=$D$34,Daten!H425,NA())</f>
        <v>#N/A</v>
      </c>
      <c r="U422" s="17">
        <f t="shared" si="55"/>
        <v>416</v>
      </c>
      <c r="V422" s="18" t="e">
        <f t="shared" si="48"/>
        <v>#N/A</v>
      </c>
      <c r="W422" s="18" t="e">
        <f t="shared" si="49"/>
        <v>#N/A</v>
      </c>
      <c r="X422" s="18" t="e">
        <f t="shared" si="50"/>
        <v>#N/A</v>
      </c>
      <c r="Y422" s="17" t="e">
        <f t="array" aca="1" ref="Y422" ca="1">IF(U422&lt;=$C$53,SMALL(IF(ABS(OFFSET($M$7,,,$C$34)-V422)=MIN(ABS(OFFSET($M$7,,,$C$34)-V422)),ROW(OFFSET($M$7,,,$C$34))),1),NA())</f>
        <v>#N/A</v>
      </c>
      <c r="Z422" s="17" t="e">
        <f t="array" aca="1" ref="Z422" ca="1">IF(U422&lt;=$C$53,LARGE(IF(ABS(OFFSET($M$7,,,$C$34)-W422)=MIN(ABS(OFFSET($M$7,,,$C$34)-W422)),ROW(OFFSET($M$7,,,$C$34))),1),NA())</f>
        <v>#N/A</v>
      </c>
      <c r="AA422" s="19" t="e">
        <f t="shared" ca="1" si="51"/>
        <v>#N/A</v>
      </c>
      <c r="AB422" s="17" t="e">
        <f t="array" aca="1" ref="AB422" ca="1">IF(U422&lt;=$C$53,SMALL(IF(ABS(OFFSET($Q$7,,,$D$34)-V422)=MIN(ABS(OFFSET($Q$7,,,$D$34)-V422)),ROW(OFFSET($Q$7,,,$D$34))),1),NA())</f>
        <v>#N/A</v>
      </c>
      <c r="AC422" s="17" t="e">
        <f t="array" aca="1" ref="AC422" ca="1">IF(U422&lt;=$C$53,LARGE(IF(ABS(OFFSET($Q$7,,,$D$34)-W422)=MIN(ABS(OFFSET($Q$7,,,$D$34)-W422)),ROW(OFFSET($Q$7,,,$D$34))),1),NA())</f>
        <v>#N/A</v>
      </c>
      <c r="AD422" s="19" t="e">
        <f t="shared" ca="1" si="52"/>
        <v>#N/A</v>
      </c>
    </row>
    <row r="423" spans="12:30" x14ac:dyDescent="0.3">
      <c r="L423" s="24">
        <f t="shared" si="53"/>
        <v>417</v>
      </c>
      <c r="M423" s="16" t="e">
        <f>IF($L423&lt;=$C$34,Daten!B426,NA())</f>
        <v>#N/A</v>
      </c>
      <c r="N423" s="16" t="e">
        <f>IF($L423&lt;=$C$34,Daten!C426,NA())</f>
        <v>#N/A</v>
      </c>
      <c r="O423" s="16" t="e">
        <f>IF($L423&lt;=$C$34,Daten!D426,NA())</f>
        <v>#N/A</v>
      </c>
      <c r="P423" s="24">
        <f t="shared" si="54"/>
        <v>417</v>
      </c>
      <c r="Q423" s="16" t="e">
        <f>IF($P423&lt;=$D$34,Daten!F426,NA())</f>
        <v>#N/A</v>
      </c>
      <c r="R423" s="16" t="e">
        <f>IF($P423&lt;=$D$34,Daten!G426,NA())</f>
        <v>#N/A</v>
      </c>
      <c r="S423" s="16" t="e">
        <f>IF($P423&lt;=$D$34,Daten!H426,NA())</f>
        <v>#N/A</v>
      </c>
      <c r="U423" s="17">
        <f t="shared" si="55"/>
        <v>417</v>
      </c>
      <c r="V423" s="18" t="e">
        <f t="shared" si="48"/>
        <v>#N/A</v>
      </c>
      <c r="W423" s="18" t="e">
        <f t="shared" si="49"/>
        <v>#N/A</v>
      </c>
      <c r="X423" s="18" t="e">
        <f t="shared" si="50"/>
        <v>#N/A</v>
      </c>
      <c r="Y423" s="17" t="e">
        <f t="array" aca="1" ref="Y423" ca="1">IF(U423&lt;=$C$53,SMALL(IF(ABS(OFFSET($M$7,,,$C$34)-V423)=MIN(ABS(OFFSET($M$7,,,$C$34)-V423)),ROW(OFFSET($M$7,,,$C$34))),1),NA())</f>
        <v>#N/A</v>
      </c>
      <c r="Z423" s="17" t="e">
        <f t="array" aca="1" ref="Z423" ca="1">IF(U423&lt;=$C$53,LARGE(IF(ABS(OFFSET($M$7,,,$C$34)-W423)=MIN(ABS(OFFSET($M$7,,,$C$34)-W423)),ROW(OFFSET($M$7,,,$C$34))),1),NA())</f>
        <v>#N/A</v>
      </c>
      <c r="AA423" s="19" t="e">
        <f t="shared" ca="1" si="51"/>
        <v>#N/A</v>
      </c>
      <c r="AB423" s="17" t="e">
        <f t="array" aca="1" ref="AB423" ca="1">IF(U423&lt;=$C$53,SMALL(IF(ABS(OFFSET($Q$7,,,$D$34)-V423)=MIN(ABS(OFFSET($Q$7,,,$D$34)-V423)),ROW(OFFSET($Q$7,,,$D$34))),1),NA())</f>
        <v>#N/A</v>
      </c>
      <c r="AC423" s="17" t="e">
        <f t="array" aca="1" ref="AC423" ca="1">IF(U423&lt;=$C$53,LARGE(IF(ABS(OFFSET($Q$7,,,$D$34)-W423)=MIN(ABS(OFFSET($Q$7,,,$D$34)-W423)),ROW(OFFSET($Q$7,,,$D$34))),1),NA())</f>
        <v>#N/A</v>
      </c>
      <c r="AD423" s="19" t="e">
        <f t="shared" ca="1" si="52"/>
        <v>#N/A</v>
      </c>
    </row>
    <row r="424" spans="12:30" x14ac:dyDescent="0.3">
      <c r="L424" s="24">
        <f t="shared" si="53"/>
        <v>418</v>
      </c>
      <c r="M424" s="16" t="e">
        <f>IF($L424&lt;=$C$34,Daten!B427,NA())</f>
        <v>#N/A</v>
      </c>
      <c r="N424" s="16" t="e">
        <f>IF($L424&lt;=$C$34,Daten!C427,NA())</f>
        <v>#N/A</v>
      </c>
      <c r="O424" s="16" t="e">
        <f>IF($L424&lt;=$C$34,Daten!D427,NA())</f>
        <v>#N/A</v>
      </c>
      <c r="P424" s="24">
        <f t="shared" si="54"/>
        <v>418</v>
      </c>
      <c r="Q424" s="16" t="e">
        <f>IF($P424&lt;=$D$34,Daten!F427,NA())</f>
        <v>#N/A</v>
      </c>
      <c r="R424" s="16" t="e">
        <f>IF($P424&lt;=$D$34,Daten!G427,NA())</f>
        <v>#N/A</v>
      </c>
      <c r="S424" s="16" t="e">
        <f>IF($P424&lt;=$D$34,Daten!H427,NA())</f>
        <v>#N/A</v>
      </c>
      <c r="U424" s="17">
        <f t="shared" si="55"/>
        <v>418</v>
      </c>
      <c r="V424" s="18" t="e">
        <f t="shared" si="48"/>
        <v>#N/A</v>
      </c>
      <c r="W424" s="18" t="e">
        <f t="shared" si="49"/>
        <v>#N/A</v>
      </c>
      <c r="X424" s="18" t="e">
        <f t="shared" si="50"/>
        <v>#N/A</v>
      </c>
      <c r="Y424" s="17" t="e">
        <f t="array" aca="1" ref="Y424" ca="1">IF(U424&lt;=$C$53,SMALL(IF(ABS(OFFSET($M$7,,,$C$34)-V424)=MIN(ABS(OFFSET($M$7,,,$C$34)-V424)),ROW(OFFSET($M$7,,,$C$34))),1),NA())</f>
        <v>#N/A</v>
      </c>
      <c r="Z424" s="17" t="e">
        <f t="array" aca="1" ref="Z424" ca="1">IF(U424&lt;=$C$53,LARGE(IF(ABS(OFFSET($M$7,,,$C$34)-W424)=MIN(ABS(OFFSET($M$7,,,$C$34)-W424)),ROW(OFFSET($M$7,,,$C$34))),1),NA())</f>
        <v>#N/A</v>
      </c>
      <c r="AA424" s="19" t="e">
        <f t="shared" ca="1" si="51"/>
        <v>#N/A</v>
      </c>
      <c r="AB424" s="17" t="e">
        <f t="array" aca="1" ref="AB424" ca="1">IF(U424&lt;=$C$53,SMALL(IF(ABS(OFFSET($Q$7,,,$D$34)-V424)=MIN(ABS(OFFSET($Q$7,,,$D$34)-V424)),ROW(OFFSET($Q$7,,,$D$34))),1),NA())</f>
        <v>#N/A</v>
      </c>
      <c r="AC424" s="17" t="e">
        <f t="array" aca="1" ref="AC424" ca="1">IF(U424&lt;=$C$53,LARGE(IF(ABS(OFFSET($Q$7,,,$D$34)-W424)=MIN(ABS(OFFSET($Q$7,,,$D$34)-W424)),ROW(OFFSET($Q$7,,,$D$34))),1),NA())</f>
        <v>#N/A</v>
      </c>
      <c r="AD424" s="19" t="e">
        <f t="shared" ca="1" si="52"/>
        <v>#N/A</v>
      </c>
    </row>
    <row r="425" spans="12:30" x14ac:dyDescent="0.3">
      <c r="L425" s="24">
        <f t="shared" si="53"/>
        <v>419</v>
      </c>
      <c r="M425" s="16" t="e">
        <f>IF($L425&lt;=$C$34,Daten!B428,NA())</f>
        <v>#N/A</v>
      </c>
      <c r="N425" s="16" t="e">
        <f>IF($L425&lt;=$C$34,Daten!C428,NA())</f>
        <v>#N/A</v>
      </c>
      <c r="O425" s="16" t="e">
        <f>IF($L425&lt;=$C$34,Daten!D428,NA())</f>
        <v>#N/A</v>
      </c>
      <c r="P425" s="24">
        <f t="shared" si="54"/>
        <v>419</v>
      </c>
      <c r="Q425" s="16" t="e">
        <f>IF($P425&lt;=$D$34,Daten!F428,NA())</f>
        <v>#N/A</v>
      </c>
      <c r="R425" s="16" t="e">
        <f>IF($P425&lt;=$D$34,Daten!G428,NA())</f>
        <v>#N/A</v>
      </c>
      <c r="S425" s="16" t="e">
        <f>IF($P425&lt;=$D$34,Daten!H428,NA())</f>
        <v>#N/A</v>
      </c>
      <c r="U425" s="17">
        <f t="shared" si="55"/>
        <v>419</v>
      </c>
      <c r="V425" s="18" t="e">
        <f t="shared" si="48"/>
        <v>#N/A</v>
      </c>
      <c r="W425" s="18" t="e">
        <f t="shared" si="49"/>
        <v>#N/A</v>
      </c>
      <c r="X425" s="18" t="e">
        <f t="shared" si="50"/>
        <v>#N/A</v>
      </c>
      <c r="Y425" s="17" t="e">
        <f t="array" aca="1" ref="Y425" ca="1">IF(U425&lt;=$C$53,SMALL(IF(ABS(OFFSET($M$7,,,$C$34)-V425)=MIN(ABS(OFFSET($M$7,,,$C$34)-V425)),ROW(OFFSET($M$7,,,$C$34))),1),NA())</f>
        <v>#N/A</v>
      </c>
      <c r="Z425" s="17" t="e">
        <f t="array" aca="1" ref="Z425" ca="1">IF(U425&lt;=$C$53,LARGE(IF(ABS(OFFSET($M$7,,,$C$34)-W425)=MIN(ABS(OFFSET($M$7,,,$C$34)-W425)),ROW(OFFSET($M$7,,,$C$34))),1),NA())</f>
        <v>#N/A</v>
      </c>
      <c r="AA425" s="19" t="e">
        <f t="shared" ca="1" si="51"/>
        <v>#N/A</v>
      </c>
      <c r="AB425" s="17" t="e">
        <f t="array" aca="1" ref="AB425" ca="1">IF(U425&lt;=$C$53,SMALL(IF(ABS(OFFSET($Q$7,,,$D$34)-V425)=MIN(ABS(OFFSET($Q$7,,,$D$34)-V425)),ROW(OFFSET($Q$7,,,$D$34))),1),NA())</f>
        <v>#N/A</v>
      </c>
      <c r="AC425" s="17" t="e">
        <f t="array" aca="1" ref="AC425" ca="1">IF(U425&lt;=$C$53,LARGE(IF(ABS(OFFSET($Q$7,,,$D$34)-W425)=MIN(ABS(OFFSET($Q$7,,,$D$34)-W425)),ROW(OFFSET($Q$7,,,$D$34))),1),NA())</f>
        <v>#N/A</v>
      </c>
      <c r="AD425" s="19" t="e">
        <f t="shared" ca="1" si="52"/>
        <v>#N/A</v>
      </c>
    </row>
    <row r="426" spans="12:30" x14ac:dyDescent="0.3">
      <c r="L426" s="24">
        <f t="shared" si="53"/>
        <v>420</v>
      </c>
      <c r="M426" s="16" t="e">
        <f>IF($L426&lt;=$C$34,Daten!B429,NA())</f>
        <v>#N/A</v>
      </c>
      <c r="N426" s="16" t="e">
        <f>IF($L426&lt;=$C$34,Daten!C429,NA())</f>
        <v>#N/A</v>
      </c>
      <c r="O426" s="16" t="e">
        <f>IF($L426&lt;=$C$34,Daten!D429,NA())</f>
        <v>#N/A</v>
      </c>
      <c r="P426" s="24">
        <f t="shared" si="54"/>
        <v>420</v>
      </c>
      <c r="Q426" s="16" t="e">
        <f>IF($P426&lt;=$D$34,Daten!F429,NA())</f>
        <v>#N/A</v>
      </c>
      <c r="R426" s="16" t="e">
        <f>IF($P426&lt;=$D$34,Daten!G429,NA())</f>
        <v>#N/A</v>
      </c>
      <c r="S426" s="16" t="e">
        <f>IF($P426&lt;=$D$34,Daten!H429,NA())</f>
        <v>#N/A</v>
      </c>
      <c r="U426" s="17">
        <f t="shared" si="55"/>
        <v>420</v>
      </c>
      <c r="V426" s="18" t="e">
        <f t="shared" si="48"/>
        <v>#N/A</v>
      </c>
      <c r="W426" s="18" t="e">
        <f t="shared" si="49"/>
        <v>#N/A</v>
      </c>
      <c r="X426" s="18" t="e">
        <f t="shared" si="50"/>
        <v>#N/A</v>
      </c>
      <c r="Y426" s="17" t="e">
        <f t="array" aca="1" ref="Y426" ca="1">IF(U426&lt;=$C$53,SMALL(IF(ABS(OFFSET($M$7,,,$C$34)-V426)=MIN(ABS(OFFSET($M$7,,,$C$34)-V426)),ROW(OFFSET($M$7,,,$C$34))),1),NA())</f>
        <v>#N/A</v>
      </c>
      <c r="Z426" s="17" t="e">
        <f t="array" aca="1" ref="Z426" ca="1">IF(U426&lt;=$C$53,LARGE(IF(ABS(OFFSET($M$7,,,$C$34)-W426)=MIN(ABS(OFFSET($M$7,,,$C$34)-W426)),ROW(OFFSET($M$7,,,$C$34))),1),NA())</f>
        <v>#N/A</v>
      </c>
      <c r="AA426" s="19" t="e">
        <f t="shared" ca="1" si="51"/>
        <v>#N/A</v>
      </c>
      <c r="AB426" s="17" t="e">
        <f t="array" aca="1" ref="AB426" ca="1">IF(U426&lt;=$C$53,SMALL(IF(ABS(OFFSET($Q$7,,,$D$34)-V426)=MIN(ABS(OFFSET($Q$7,,,$D$34)-V426)),ROW(OFFSET($Q$7,,,$D$34))),1),NA())</f>
        <v>#N/A</v>
      </c>
      <c r="AC426" s="17" t="e">
        <f t="array" aca="1" ref="AC426" ca="1">IF(U426&lt;=$C$53,LARGE(IF(ABS(OFFSET($Q$7,,,$D$34)-W426)=MIN(ABS(OFFSET($Q$7,,,$D$34)-W426)),ROW(OFFSET($Q$7,,,$D$34))),1),NA())</f>
        <v>#N/A</v>
      </c>
      <c r="AD426" s="19" t="e">
        <f t="shared" ca="1" si="52"/>
        <v>#N/A</v>
      </c>
    </row>
    <row r="427" spans="12:30" x14ac:dyDescent="0.3">
      <c r="L427" s="24">
        <f t="shared" si="53"/>
        <v>421</v>
      </c>
      <c r="M427" s="16" t="e">
        <f>IF($L427&lt;=$C$34,Daten!B430,NA())</f>
        <v>#N/A</v>
      </c>
      <c r="N427" s="16" t="e">
        <f>IF($L427&lt;=$C$34,Daten!C430,NA())</f>
        <v>#N/A</v>
      </c>
      <c r="O427" s="16" t="e">
        <f>IF($L427&lt;=$C$34,Daten!D430,NA())</f>
        <v>#N/A</v>
      </c>
      <c r="P427" s="24">
        <f t="shared" si="54"/>
        <v>421</v>
      </c>
      <c r="Q427" s="16" t="e">
        <f>IF($P427&lt;=$D$34,Daten!F430,NA())</f>
        <v>#N/A</v>
      </c>
      <c r="R427" s="16" t="e">
        <f>IF($P427&lt;=$D$34,Daten!G430,NA())</f>
        <v>#N/A</v>
      </c>
      <c r="S427" s="16" t="e">
        <f>IF($P427&lt;=$D$34,Daten!H430,NA())</f>
        <v>#N/A</v>
      </c>
      <c r="U427" s="17">
        <f t="shared" si="55"/>
        <v>421</v>
      </c>
      <c r="V427" s="18" t="e">
        <f t="shared" si="48"/>
        <v>#N/A</v>
      </c>
      <c r="W427" s="18" t="e">
        <f t="shared" si="49"/>
        <v>#N/A</v>
      </c>
      <c r="X427" s="18" t="e">
        <f t="shared" si="50"/>
        <v>#N/A</v>
      </c>
      <c r="Y427" s="17" t="e">
        <f t="array" aca="1" ref="Y427" ca="1">IF(U427&lt;=$C$53,SMALL(IF(ABS(OFFSET($M$7,,,$C$34)-V427)=MIN(ABS(OFFSET($M$7,,,$C$34)-V427)),ROW(OFFSET($M$7,,,$C$34))),1),NA())</f>
        <v>#N/A</v>
      </c>
      <c r="Z427" s="17" t="e">
        <f t="array" aca="1" ref="Z427" ca="1">IF(U427&lt;=$C$53,LARGE(IF(ABS(OFFSET($M$7,,,$C$34)-W427)=MIN(ABS(OFFSET($M$7,,,$C$34)-W427)),ROW(OFFSET($M$7,,,$C$34))),1),NA())</f>
        <v>#N/A</v>
      </c>
      <c r="AA427" s="19" t="e">
        <f t="shared" ca="1" si="51"/>
        <v>#N/A</v>
      </c>
      <c r="AB427" s="17" t="e">
        <f t="array" aca="1" ref="AB427" ca="1">IF(U427&lt;=$C$53,SMALL(IF(ABS(OFFSET($Q$7,,,$D$34)-V427)=MIN(ABS(OFFSET($Q$7,,,$D$34)-V427)),ROW(OFFSET($Q$7,,,$D$34))),1),NA())</f>
        <v>#N/A</v>
      </c>
      <c r="AC427" s="17" t="e">
        <f t="array" aca="1" ref="AC427" ca="1">IF(U427&lt;=$C$53,LARGE(IF(ABS(OFFSET($Q$7,,,$D$34)-W427)=MIN(ABS(OFFSET($Q$7,,,$D$34)-W427)),ROW(OFFSET($Q$7,,,$D$34))),1),NA())</f>
        <v>#N/A</v>
      </c>
      <c r="AD427" s="19" t="e">
        <f t="shared" ca="1" si="52"/>
        <v>#N/A</v>
      </c>
    </row>
    <row r="428" spans="12:30" x14ac:dyDescent="0.3">
      <c r="L428" s="24">
        <f t="shared" si="53"/>
        <v>422</v>
      </c>
      <c r="M428" s="16" t="e">
        <f>IF($L428&lt;=$C$34,Daten!B431,NA())</f>
        <v>#N/A</v>
      </c>
      <c r="N428" s="16" t="e">
        <f>IF($L428&lt;=$C$34,Daten!C431,NA())</f>
        <v>#N/A</v>
      </c>
      <c r="O428" s="16" t="e">
        <f>IF($L428&lt;=$C$34,Daten!D431,NA())</f>
        <v>#N/A</v>
      </c>
      <c r="P428" s="24">
        <f t="shared" si="54"/>
        <v>422</v>
      </c>
      <c r="Q428" s="16" t="e">
        <f>IF($P428&lt;=$D$34,Daten!F431,NA())</f>
        <v>#N/A</v>
      </c>
      <c r="R428" s="16" t="e">
        <f>IF($P428&lt;=$D$34,Daten!G431,NA())</f>
        <v>#N/A</v>
      </c>
      <c r="S428" s="16" t="e">
        <f>IF($P428&lt;=$D$34,Daten!H431,NA())</f>
        <v>#N/A</v>
      </c>
      <c r="U428" s="17">
        <f t="shared" si="55"/>
        <v>422</v>
      </c>
      <c r="V428" s="18" t="e">
        <f t="shared" si="48"/>
        <v>#N/A</v>
      </c>
      <c r="W428" s="18" t="e">
        <f t="shared" si="49"/>
        <v>#N/A</v>
      </c>
      <c r="X428" s="18" t="e">
        <f t="shared" si="50"/>
        <v>#N/A</v>
      </c>
      <c r="Y428" s="17" t="e">
        <f t="array" aca="1" ref="Y428" ca="1">IF(U428&lt;=$C$53,SMALL(IF(ABS(OFFSET($M$7,,,$C$34)-V428)=MIN(ABS(OFFSET($M$7,,,$C$34)-V428)),ROW(OFFSET($M$7,,,$C$34))),1),NA())</f>
        <v>#N/A</v>
      </c>
      <c r="Z428" s="17" t="e">
        <f t="array" aca="1" ref="Z428" ca="1">IF(U428&lt;=$C$53,LARGE(IF(ABS(OFFSET($M$7,,,$C$34)-W428)=MIN(ABS(OFFSET($M$7,,,$C$34)-W428)),ROW(OFFSET($M$7,,,$C$34))),1),NA())</f>
        <v>#N/A</v>
      </c>
      <c r="AA428" s="19" t="e">
        <f t="shared" ca="1" si="51"/>
        <v>#N/A</v>
      </c>
      <c r="AB428" s="17" t="e">
        <f t="array" aca="1" ref="AB428" ca="1">IF(U428&lt;=$C$53,SMALL(IF(ABS(OFFSET($Q$7,,,$D$34)-V428)=MIN(ABS(OFFSET($Q$7,,,$D$34)-V428)),ROW(OFFSET($Q$7,,,$D$34))),1),NA())</f>
        <v>#N/A</v>
      </c>
      <c r="AC428" s="17" t="e">
        <f t="array" aca="1" ref="AC428" ca="1">IF(U428&lt;=$C$53,LARGE(IF(ABS(OFFSET($Q$7,,,$D$34)-W428)=MIN(ABS(OFFSET($Q$7,,,$D$34)-W428)),ROW(OFFSET($Q$7,,,$D$34))),1),NA())</f>
        <v>#N/A</v>
      </c>
      <c r="AD428" s="19" t="e">
        <f t="shared" ca="1" si="52"/>
        <v>#N/A</v>
      </c>
    </row>
    <row r="429" spans="12:30" x14ac:dyDescent="0.3">
      <c r="L429" s="24">
        <f t="shared" si="53"/>
        <v>423</v>
      </c>
      <c r="M429" s="16" t="e">
        <f>IF($L429&lt;=$C$34,Daten!B432,NA())</f>
        <v>#N/A</v>
      </c>
      <c r="N429" s="16" t="e">
        <f>IF($L429&lt;=$C$34,Daten!C432,NA())</f>
        <v>#N/A</v>
      </c>
      <c r="O429" s="16" t="e">
        <f>IF($L429&lt;=$C$34,Daten!D432,NA())</f>
        <v>#N/A</v>
      </c>
      <c r="P429" s="24">
        <f t="shared" si="54"/>
        <v>423</v>
      </c>
      <c r="Q429" s="16" t="e">
        <f>IF($P429&lt;=$D$34,Daten!F432,NA())</f>
        <v>#N/A</v>
      </c>
      <c r="R429" s="16" t="e">
        <f>IF($P429&lt;=$D$34,Daten!G432,NA())</f>
        <v>#N/A</v>
      </c>
      <c r="S429" s="16" t="e">
        <f>IF($P429&lt;=$D$34,Daten!H432,NA())</f>
        <v>#N/A</v>
      </c>
      <c r="U429" s="17">
        <f t="shared" si="55"/>
        <v>423</v>
      </c>
      <c r="V429" s="18" t="e">
        <f t="shared" si="48"/>
        <v>#N/A</v>
      </c>
      <c r="W429" s="18" t="e">
        <f t="shared" si="49"/>
        <v>#N/A</v>
      </c>
      <c r="X429" s="18" t="e">
        <f t="shared" si="50"/>
        <v>#N/A</v>
      </c>
      <c r="Y429" s="17" t="e">
        <f t="array" aca="1" ref="Y429" ca="1">IF(U429&lt;=$C$53,SMALL(IF(ABS(OFFSET($M$7,,,$C$34)-V429)=MIN(ABS(OFFSET($M$7,,,$C$34)-V429)),ROW(OFFSET($M$7,,,$C$34))),1),NA())</f>
        <v>#N/A</v>
      </c>
      <c r="Z429" s="17" t="e">
        <f t="array" aca="1" ref="Z429" ca="1">IF(U429&lt;=$C$53,LARGE(IF(ABS(OFFSET($M$7,,,$C$34)-W429)=MIN(ABS(OFFSET($M$7,,,$C$34)-W429)),ROW(OFFSET($M$7,,,$C$34))),1),NA())</f>
        <v>#N/A</v>
      </c>
      <c r="AA429" s="19" t="e">
        <f t="shared" ca="1" si="51"/>
        <v>#N/A</v>
      </c>
      <c r="AB429" s="17" t="e">
        <f t="array" aca="1" ref="AB429" ca="1">IF(U429&lt;=$C$53,SMALL(IF(ABS(OFFSET($Q$7,,,$D$34)-V429)=MIN(ABS(OFFSET($Q$7,,,$D$34)-V429)),ROW(OFFSET($Q$7,,,$D$34))),1),NA())</f>
        <v>#N/A</v>
      </c>
      <c r="AC429" s="17" t="e">
        <f t="array" aca="1" ref="AC429" ca="1">IF(U429&lt;=$C$53,LARGE(IF(ABS(OFFSET($Q$7,,,$D$34)-W429)=MIN(ABS(OFFSET($Q$7,,,$D$34)-W429)),ROW(OFFSET($Q$7,,,$D$34))),1),NA())</f>
        <v>#N/A</v>
      </c>
      <c r="AD429" s="19" t="e">
        <f t="shared" ca="1" si="52"/>
        <v>#N/A</v>
      </c>
    </row>
    <row r="430" spans="12:30" x14ac:dyDescent="0.3">
      <c r="L430" s="24">
        <f t="shared" si="53"/>
        <v>424</v>
      </c>
      <c r="M430" s="16" t="e">
        <f>IF($L430&lt;=$C$34,Daten!B433,NA())</f>
        <v>#N/A</v>
      </c>
      <c r="N430" s="16" t="e">
        <f>IF($L430&lt;=$C$34,Daten!C433,NA())</f>
        <v>#N/A</v>
      </c>
      <c r="O430" s="16" t="e">
        <f>IF($L430&lt;=$C$34,Daten!D433,NA())</f>
        <v>#N/A</v>
      </c>
      <c r="P430" s="24">
        <f t="shared" si="54"/>
        <v>424</v>
      </c>
      <c r="Q430" s="16" t="e">
        <f>IF($P430&lt;=$D$34,Daten!F433,NA())</f>
        <v>#N/A</v>
      </c>
      <c r="R430" s="16" t="e">
        <f>IF($P430&lt;=$D$34,Daten!G433,NA())</f>
        <v>#N/A</v>
      </c>
      <c r="S430" s="16" t="e">
        <f>IF($P430&lt;=$D$34,Daten!H433,NA())</f>
        <v>#N/A</v>
      </c>
      <c r="U430" s="17">
        <f t="shared" si="55"/>
        <v>424</v>
      </c>
      <c r="V430" s="18" t="e">
        <f t="shared" si="48"/>
        <v>#N/A</v>
      </c>
      <c r="W430" s="18" t="e">
        <f t="shared" si="49"/>
        <v>#N/A</v>
      </c>
      <c r="X430" s="18" t="e">
        <f t="shared" si="50"/>
        <v>#N/A</v>
      </c>
      <c r="Y430" s="17" t="e">
        <f t="array" aca="1" ref="Y430" ca="1">IF(U430&lt;=$C$53,SMALL(IF(ABS(OFFSET($M$7,,,$C$34)-V430)=MIN(ABS(OFFSET($M$7,,,$C$34)-V430)),ROW(OFFSET($M$7,,,$C$34))),1),NA())</f>
        <v>#N/A</v>
      </c>
      <c r="Z430" s="17" t="e">
        <f t="array" aca="1" ref="Z430" ca="1">IF(U430&lt;=$C$53,LARGE(IF(ABS(OFFSET($M$7,,,$C$34)-W430)=MIN(ABS(OFFSET($M$7,,,$C$34)-W430)),ROW(OFFSET($M$7,,,$C$34))),1),NA())</f>
        <v>#N/A</v>
      </c>
      <c r="AA430" s="19" t="e">
        <f t="shared" ca="1" si="51"/>
        <v>#N/A</v>
      </c>
      <c r="AB430" s="17" t="e">
        <f t="array" aca="1" ref="AB430" ca="1">IF(U430&lt;=$C$53,SMALL(IF(ABS(OFFSET($Q$7,,,$D$34)-V430)=MIN(ABS(OFFSET($Q$7,,,$D$34)-V430)),ROW(OFFSET($Q$7,,,$D$34))),1),NA())</f>
        <v>#N/A</v>
      </c>
      <c r="AC430" s="17" t="e">
        <f t="array" aca="1" ref="AC430" ca="1">IF(U430&lt;=$C$53,LARGE(IF(ABS(OFFSET($Q$7,,,$D$34)-W430)=MIN(ABS(OFFSET($Q$7,,,$D$34)-W430)),ROW(OFFSET($Q$7,,,$D$34))),1),NA())</f>
        <v>#N/A</v>
      </c>
      <c r="AD430" s="19" t="e">
        <f t="shared" ca="1" si="52"/>
        <v>#N/A</v>
      </c>
    </row>
    <row r="431" spans="12:30" x14ac:dyDescent="0.3">
      <c r="L431" s="24">
        <f t="shared" si="53"/>
        <v>425</v>
      </c>
      <c r="M431" s="16" t="e">
        <f>IF($L431&lt;=$C$34,Daten!B434,NA())</f>
        <v>#N/A</v>
      </c>
      <c r="N431" s="16" t="e">
        <f>IF($L431&lt;=$C$34,Daten!C434,NA())</f>
        <v>#N/A</v>
      </c>
      <c r="O431" s="16" t="e">
        <f>IF($L431&lt;=$C$34,Daten!D434,NA())</f>
        <v>#N/A</v>
      </c>
      <c r="P431" s="24">
        <f t="shared" si="54"/>
        <v>425</v>
      </c>
      <c r="Q431" s="16" t="e">
        <f>IF($P431&lt;=$D$34,Daten!F434,NA())</f>
        <v>#N/A</v>
      </c>
      <c r="R431" s="16" t="e">
        <f>IF($P431&lt;=$D$34,Daten!G434,NA())</f>
        <v>#N/A</v>
      </c>
      <c r="S431" s="16" t="e">
        <f>IF($P431&lt;=$D$34,Daten!H434,NA())</f>
        <v>#N/A</v>
      </c>
      <c r="U431" s="17">
        <f t="shared" si="55"/>
        <v>425</v>
      </c>
      <c r="V431" s="18" t="e">
        <f t="shared" si="48"/>
        <v>#N/A</v>
      </c>
      <c r="W431" s="18" t="e">
        <f t="shared" si="49"/>
        <v>#N/A</v>
      </c>
      <c r="X431" s="18" t="e">
        <f t="shared" si="50"/>
        <v>#N/A</v>
      </c>
      <c r="Y431" s="17" t="e">
        <f t="array" aca="1" ref="Y431" ca="1">IF(U431&lt;=$C$53,SMALL(IF(ABS(OFFSET($M$7,,,$C$34)-V431)=MIN(ABS(OFFSET($M$7,,,$C$34)-V431)),ROW(OFFSET($M$7,,,$C$34))),1),NA())</f>
        <v>#N/A</v>
      </c>
      <c r="Z431" s="17" t="e">
        <f t="array" aca="1" ref="Z431" ca="1">IF(U431&lt;=$C$53,LARGE(IF(ABS(OFFSET($M$7,,,$C$34)-W431)=MIN(ABS(OFFSET($M$7,,,$C$34)-W431)),ROW(OFFSET($M$7,,,$C$34))),1),NA())</f>
        <v>#N/A</v>
      </c>
      <c r="AA431" s="19" t="e">
        <f t="shared" ca="1" si="51"/>
        <v>#N/A</v>
      </c>
      <c r="AB431" s="17" t="e">
        <f t="array" aca="1" ref="AB431" ca="1">IF(U431&lt;=$C$53,SMALL(IF(ABS(OFFSET($Q$7,,,$D$34)-V431)=MIN(ABS(OFFSET($Q$7,,,$D$34)-V431)),ROW(OFFSET($Q$7,,,$D$34))),1),NA())</f>
        <v>#N/A</v>
      </c>
      <c r="AC431" s="17" t="e">
        <f t="array" aca="1" ref="AC431" ca="1">IF(U431&lt;=$C$53,LARGE(IF(ABS(OFFSET($Q$7,,,$D$34)-W431)=MIN(ABS(OFFSET($Q$7,,,$D$34)-W431)),ROW(OFFSET($Q$7,,,$D$34))),1),NA())</f>
        <v>#N/A</v>
      </c>
      <c r="AD431" s="19" t="e">
        <f t="shared" ca="1" si="52"/>
        <v>#N/A</v>
      </c>
    </row>
    <row r="432" spans="12:30" x14ac:dyDescent="0.3">
      <c r="L432" s="24">
        <f t="shared" si="53"/>
        <v>426</v>
      </c>
      <c r="M432" s="16" t="e">
        <f>IF($L432&lt;=$C$34,Daten!B435,NA())</f>
        <v>#N/A</v>
      </c>
      <c r="N432" s="16" t="e">
        <f>IF($L432&lt;=$C$34,Daten!C435,NA())</f>
        <v>#N/A</v>
      </c>
      <c r="O432" s="16" t="e">
        <f>IF($L432&lt;=$C$34,Daten!D435,NA())</f>
        <v>#N/A</v>
      </c>
      <c r="P432" s="24">
        <f t="shared" si="54"/>
        <v>426</v>
      </c>
      <c r="Q432" s="16" t="e">
        <f>IF($P432&lt;=$D$34,Daten!F435,NA())</f>
        <v>#N/A</v>
      </c>
      <c r="R432" s="16" t="e">
        <f>IF($P432&lt;=$D$34,Daten!G435,NA())</f>
        <v>#N/A</v>
      </c>
      <c r="S432" s="16" t="e">
        <f>IF($P432&lt;=$D$34,Daten!H435,NA())</f>
        <v>#N/A</v>
      </c>
      <c r="U432" s="17">
        <f t="shared" si="55"/>
        <v>426</v>
      </c>
      <c r="V432" s="18" t="e">
        <f t="shared" si="48"/>
        <v>#N/A</v>
      </c>
      <c r="W432" s="18" t="e">
        <f t="shared" si="49"/>
        <v>#N/A</v>
      </c>
      <c r="X432" s="18" t="e">
        <f t="shared" si="50"/>
        <v>#N/A</v>
      </c>
      <c r="Y432" s="17" t="e">
        <f t="array" aca="1" ref="Y432" ca="1">IF(U432&lt;=$C$53,SMALL(IF(ABS(OFFSET($M$7,,,$C$34)-V432)=MIN(ABS(OFFSET($M$7,,,$C$34)-V432)),ROW(OFFSET($M$7,,,$C$34))),1),NA())</f>
        <v>#N/A</v>
      </c>
      <c r="Z432" s="17" t="e">
        <f t="array" aca="1" ref="Z432" ca="1">IF(U432&lt;=$C$53,LARGE(IF(ABS(OFFSET($M$7,,,$C$34)-W432)=MIN(ABS(OFFSET($M$7,,,$C$34)-W432)),ROW(OFFSET($M$7,,,$C$34))),1),NA())</f>
        <v>#N/A</v>
      </c>
      <c r="AA432" s="19" t="e">
        <f t="shared" ca="1" si="51"/>
        <v>#N/A</v>
      </c>
      <c r="AB432" s="17" t="e">
        <f t="array" aca="1" ref="AB432" ca="1">IF(U432&lt;=$C$53,SMALL(IF(ABS(OFFSET($Q$7,,,$D$34)-V432)=MIN(ABS(OFFSET($Q$7,,,$D$34)-V432)),ROW(OFFSET($Q$7,,,$D$34))),1),NA())</f>
        <v>#N/A</v>
      </c>
      <c r="AC432" s="17" t="e">
        <f t="array" aca="1" ref="AC432" ca="1">IF(U432&lt;=$C$53,LARGE(IF(ABS(OFFSET($Q$7,,,$D$34)-W432)=MIN(ABS(OFFSET($Q$7,,,$D$34)-W432)),ROW(OFFSET($Q$7,,,$D$34))),1),NA())</f>
        <v>#N/A</v>
      </c>
      <c r="AD432" s="19" t="e">
        <f t="shared" ca="1" si="52"/>
        <v>#N/A</v>
      </c>
    </row>
    <row r="433" spans="12:30" x14ac:dyDescent="0.3">
      <c r="L433" s="24">
        <f t="shared" si="53"/>
        <v>427</v>
      </c>
      <c r="M433" s="16" t="e">
        <f>IF($L433&lt;=$C$34,Daten!B436,NA())</f>
        <v>#N/A</v>
      </c>
      <c r="N433" s="16" t="e">
        <f>IF($L433&lt;=$C$34,Daten!C436,NA())</f>
        <v>#N/A</v>
      </c>
      <c r="O433" s="16" t="e">
        <f>IF($L433&lt;=$C$34,Daten!D436,NA())</f>
        <v>#N/A</v>
      </c>
      <c r="P433" s="24">
        <f t="shared" si="54"/>
        <v>427</v>
      </c>
      <c r="Q433" s="16" t="e">
        <f>IF($P433&lt;=$D$34,Daten!F436,NA())</f>
        <v>#N/A</v>
      </c>
      <c r="R433" s="16" t="e">
        <f>IF($P433&lt;=$D$34,Daten!G436,NA())</f>
        <v>#N/A</v>
      </c>
      <c r="S433" s="16" t="e">
        <f>IF($P433&lt;=$D$34,Daten!H436,NA())</f>
        <v>#N/A</v>
      </c>
      <c r="U433" s="17">
        <f t="shared" si="55"/>
        <v>427</v>
      </c>
      <c r="V433" s="18" t="e">
        <f t="shared" si="48"/>
        <v>#N/A</v>
      </c>
      <c r="W433" s="18" t="e">
        <f t="shared" si="49"/>
        <v>#N/A</v>
      </c>
      <c r="X433" s="18" t="e">
        <f t="shared" si="50"/>
        <v>#N/A</v>
      </c>
      <c r="Y433" s="17" t="e">
        <f t="array" aca="1" ref="Y433" ca="1">IF(U433&lt;=$C$53,SMALL(IF(ABS(OFFSET($M$7,,,$C$34)-V433)=MIN(ABS(OFFSET($M$7,,,$C$34)-V433)),ROW(OFFSET($M$7,,,$C$34))),1),NA())</f>
        <v>#N/A</v>
      </c>
      <c r="Z433" s="17" t="e">
        <f t="array" aca="1" ref="Z433" ca="1">IF(U433&lt;=$C$53,LARGE(IF(ABS(OFFSET($M$7,,,$C$34)-W433)=MIN(ABS(OFFSET($M$7,,,$C$34)-W433)),ROW(OFFSET($M$7,,,$C$34))),1),NA())</f>
        <v>#N/A</v>
      </c>
      <c r="AA433" s="19" t="e">
        <f t="shared" ca="1" si="51"/>
        <v>#N/A</v>
      </c>
      <c r="AB433" s="17" t="e">
        <f t="array" aca="1" ref="AB433" ca="1">IF(U433&lt;=$C$53,SMALL(IF(ABS(OFFSET($Q$7,,,$D$34)-V433)=MIN(ABS(OFFSET($Q$7,,,$D$34)-V433)),ROW(OFFSET($Q$7,,,$D$34))),1),NA())</f>
        <v>#N/A</v>
      </c>
      <c r="AC433" s="17" t="e">
        <f t="array" aca="1" ref="AC433" ca="1">IF(U433&lt;=$C$53,LARGE(IF(ABS(OFFSET($Q$7,,,$D$34)-W433)=MIN(ABS(OFFSET($Q$7,,,$D$34)-W433)),ROW(OFFSET($Q$7,,,$D$34))),1),NA())</f>
        <v>#N/A</v>
      </c>
      <c r="AD433" s="19" t="e">
        <f t="shared" ca="1" si="52"/>
        <v>#N/A</v>
      </c>
    </row>
    <row r="434" spans="12:30" x14ac:dyDescent="0.3">
      <c r="L434" s="24">
        <f t="shared" si="53"/>
        <v>428</v>
      </c>
      <c r="M434" s="16" t="e">
        <f>IF($L434&lt;=$C$34,Daten!B437,NA())</f>
        <v>#N/A</v>
      </c>
      <c r="N434" s="16" t="e">
        <f>IF($L434&lt;=$C$34,Daten!C437,NA())</f>
        <v>#N/A</v>
      </c>
      <c r="O434" s="16" t="e">
        <f>IF($L434&lt;=$C$34,Daten!D437,NA())</f>
        <v>#N/A</v>
      </c>
      <c r="P434" s="24">
        <f t="shared" si="54"/>
        <v>428</v>
      </c>
      <c r="Q434" s="16" t="e">
        <f>IF($P434&lt;=$D$34,Daten!F437,NA())</f>
        <v>#N/A</v>
      </c>
      <c r="R434" s="16" t="e">
        <f>IF($P434&lt;=$D$34,Daten!G437,NA())</f>
        <v>#N/A</v>
      </c>
      <c r="S434" s="16" t="e">
        <f>IF($P434&lt;=$D$34,Daten!H437,NA())</f>
        <v>#N/A</v>
      </c>
      <c r="U434" s="17">
        <f t="shared" si="55"/>
        <v>428</v>
      </c>
      <c r="V434" s="18" t="e">
        <f t="shared" si="48"/>
        <v>#N/A</v>
      </c>
      <c r="W434" s="18" t="e">
        <f t="shared" si="49"/>
        <v>#N/A</v>
      </c>
      <c r="X434" s="18" t="e">
        <f t="shared" si="50"/>
        <v>#N/A</v>
      </c>
      <c r="Y434" s="17" t="e">
        <f t="array" aca="1" ref="Y434" ca="1">IF(U434&lt;=$C$53,SMALL(IF(ABS(OFFSET($M$7,,,$C$34)-V434)=MIN(ABS(OFFSET($M$7,,,$C$34)-V434)),ROW(OFFSET($M$7,,,$C$34))),1),NA())</f>
        <v>#N/A</v>
      </c>
      <c r="Z434" s="17" t="e">
        <f t="array" aca="1" ref="Z434" ca="1">IF(U434&lt;=$C$53,LARGE(IF(ABS(OFFSET($M$7,,,$C$34)-W434)=MIN(ABS(OFFSET($M$7,,,$C$34)-W434)),ROW(OFFSET($M$7,,,$C$34))),1),NA())</f>
        <v>#N/A</v>
      </c>
      <c r="AA434" s="19" t="e">
        <f t="shared" ca="1" si="51"/>
        <v>#N/A</v>
      </c>
      <c r="AB434" s="17" t="e">
        <f t="array" aca="1" ref="AB434" ca="1">IF(U434&lt;=$C$53,SMALL(IF(ABS(OFFSET($Q$7,,,$D$34)-V434)=MIN(ABS(OFFSET($Q$7,,,$D$34)-V434)),ROW(OFFSET($Q$7,,,$D$34))),1),NA())</f>
        <v>#N/A</v>
      </c>
      <c r="AC434" s="17" t="e">
        <f t="array" aca="1" ref="AC434" ca="1">IF(U434&lt;=$C$53,LARGE(IF(ABS(OFFSET($Q$7,,,$D$34)-W434)=MIN(ABS(OFFSET($Q$7,,,$D$34)-W434)),ROW(OFFSET($Q$7,,,$D$34))),1),NA())</f>
        <v>#N/A</v>
      </c>
      <c r="AD434" s="19" t="e">
        <f t="shared" ca="1" si="52"/>
        <v>#N/A</v>
      </c>
    </row>
    <row r="435" spans="12:30" x14ac:dyDescent="0.3">
      <c r="L435" s="24">
        <f t="shared" si="53"/>
        <v>429</v>
      </c>
      <c r="M435" s="16" t="e">
        <f>IF($L435&lt;=$C$34,Daten!B438,NA())</f>
        <v>#N/A</v>
      </c>
      <c r="N435" s="16" t="e">
        <f>IF($L435&lt;=$C$34,Daten!C438,NA())</f>
        <v>#N/A</v>
      </c>
      <c r="O435" s="16" t="e">
        <f>IF($L435&lt;=$C$34,Daten!D438,NA())</f>
        <v>#N/A</v>
      </c>
      <c r="P435" s="24">
        <f t="shared" si="54"/>
        <v>429</v>
      </c>
      <c r="Q435" s="16" t="e">
        <f>IF($P435&lt;=$D$34,Daten!F438,NA())</f>
        <v>#N/A</v>
      </c>
      <c r="R435" s="16" t="e">
        <f>IF($P435&lt;=$D$34,Daten!G438,NA())</f>
        <v>#N/A</v>
      </c>
      <c r="S435" s="16" t="e">
        <f>IF($P435&lt;=$D$34,Daten!H438,NA())</f>
        <v>#N/A</v>
      </c>
      <c r="U435" s="17">
        <f t="shared" si="55"/>
        <v>429</v>
      </c>
      <c r="V435" s="18" t="e">
        <f t="shared" si="48"/>
        <v>#N/A</v>
      </c>
      <c r="W435" s="18" t="e">
        <f t="shared" si="49"/>
        <v>#N/A</v>
      </c>
      <c r="X435" s="18" t="e">
        <f t="shared" si="50"/>
        <v>#N/A</v>
      </c>
      <c r="Y435" s="17" t="e">
        <f t="array" aca="1" ref="Y435" ca="1">IF(U435&lt;=$C$53,SMALL(IF(ABS(OFFSET($M$7,,,$C$34)-V435)=MIN(ABS(OFFSET($M$7,,,$C$34)-V435)),ROW(OFFSET($M$7,,,$C$34))),1),NA())</f>
        <v>#N/A</v>
      </c>
      <c r="Z435" s="17" t="e">
        <f t="array" aca="1" ref="Z435" ca="1">IF(U435&lt;=$C$53,LARGE(IF(ABS(OFFSET($M$7,,,$C$34)-W435)=MIN(ABS(OFFSET($M$7,,,$C$34)-W435)),ROW(OFFSET($M$7,,,$C$34))),1),NA())</f>
        <v>#N/A</v>
      </c>
      <c r="AA435" s="19" t="e">
        <f t="shared" ca="1" si="51"/>
        <v>#N/A</v>
      </c>
      <c r="AB435" s="17" t="e">
        <f t="array" aca="1" ref="AB435" ca="1">IF(U435&lt;=$C$53,SMALL(IF(ABS(OFFSET($Q$7,,,$D$34)-V435)=MIN(ABS(OFFSET($Q$7,,,$D$34)-V435)),ROW(OFFSET($Q$7,,,$D$34))),1),NA())</f>
        <v>#N/A</v>
      </c>
      <c r="AC435" s="17" t="e">
        <f t="array" aca="1" ref="AC435" ca="1">IF(U435&lt;=$C$53,LARGE(IF(ABS(OFFSET($Q$7,,,$D$34)-W435)=MIN(ABS(OFFSET($Q$7,,,$D$34)-W435)),ROW(OFFSET($Q$7,,,$D$34))),1),NA())</f>
        <v>#N/A</v>
      </c>
      <c r="AD435" s="19" t="e">
        <f t="shared" ca="1" si="52"/>
        <v>#N/A</v>
      </c>
    </row>
    <row r="436" spans="12:30" x14ac:dyDescent="0.3">
      <c r="L436" s="24">
        <f t="shared" si="53"/>
        <v>430</v>
      </c>
      <c r="M436" s="16" t="e">
        <f>IF($L436&lt;=$C$34,Daten!B439,NA())</f>
        <v>#N/A</v>
      </c>
      <c r="N436" s="16" t="e">
        <f>IF($L436&lt;=$C$34,Daten!C439,NA())</f>
        <v>#N/A</v>
      </c>
      <c r="O436" s="16" t="e">
        <f>IF($L436&lt;=$C$34,Daten!D439,NA())</f>
        <v>#N/A</v>
      </c>
      <c r="P436" s="24">
        <f t="shared" si="54"/>
        <v>430</v>
      </c>
      <c r="Q436" s="16" t="e">
        <f>IF($P436&lt;=$D$34,Daten!F439,NA())</f>
        <v>#N/A</v>
      </c>
      <c r="R436" s="16" t="e">
        <f>IF($P436&lt;=$D$34,Daten!G439,NA())</f>
        <v>#N/A</v>
      </c>
      <c r="S436" s="16" t="e">
        <f>IF($P436&lt;=$D$34,Daten!H439,NA())</f>
        <v>#N/A</v>
      </c>
      <c r="U436" s="17">
        <f t="shared" si="55"/>
        <v>430</v>
      </c>
      <c r="V436" s="18" t="e">
        <f t="shared" si="48"/>
        <v>#N/A</v>
      </c>
      <c r="W436" s="18" t="e">
        <f t="shared" si="49"/>
        <v>#N/A</v>
      </c>
      <c r="X436" s="18" t="e">
        <f t="shared" si="50"/>
        <v>#N/A</v>
      </c>
      <c r="Y436" s="17" t="e">
        <f t="array" aca="1" ref="Y436" ca="1">IF(U436&lt;=$C$53,SMALL(IF(ABS(OFFSET($M$7,,,$C$34)-V436)=MIN(ABS(OFFSET($M$7,,,$C$34)-V436)),ROW(OFFSET($M$7,,,$C$34))),1),NA())</f>
        <v>#N/A</v>
      </c>
      <c r="Z436" s="17" t="e">
        <f t="array" aca="1" ref="Z436" ca="1">IF(U436&lt;=$C$53,LARGE(IF(ABS(OFFSET($M$7,,,$C$34)-W436)=MIN(ABS(OFFSET($M$7,,,$C$34)-W436)),ROW(OFFSET($M$7,,,$C$34))),1),NA())</f>
        <v>#N/A</v>
      </c>
      <c r="AA436" s="19" t="e">
        <f t="shared" ca="1" si="51"/>
        <v>#N/A</v>
      </c>
      <c r="AB436" s="17" t="e">
        <f t="array" aca="1" ref="AB436" ca="1">IF(U436&lt;=$C$53,SMALL(IF(ABS(OFFSET($Q$7,,,$D$34)-V436)=MIN(ABS(OFFSET($Q$7,,,$D$34)-V436)),ROW(OFFSET($Q$7,,,$D$34))),1),NA())</f>
        <v>#N/A</v>
      </c>
      <c r="AC436" s="17" t="e">
        <f t="array" aca="1" ref="AC436" ca="1">IF(U436&lt;=$C$53,LARGE(IF(ABS(OFFSET($Q$7,,,$D$34)-W436)=MIN(ABS(OFFSET($Q$7,,,$D$34)-W436)),ROW(OFFSET($Q$7,,,$D$34))),1),NA())</f>
        <v>#N/A</v>
      </c>
      <c r="AD436" s="19" t="e">
        <f t="shared" ca="1" si="52"/>
        <v>#N/A</v>
      </c>
    </row>
    <row r="437" spans="12:30" x14ac:dyDescent="0.3">
      <c r="L437" s="24">
        <f t="shared" si="53"/>
        <v>431</v>
      </c>
      <c r="M437" s="16" t="e">
        <f>IF($L437&lt;=$C$34,Daten!B440,NA())</f>
        <v>#N/A</v>
      </c>
      <c r="N437" s="16" t="e">
        <f>IF($L437&lt;=$C$34,Daten!C440,NA())</f>
        <v>#N/A</v>
      </c>
      <c r="O437" s="16" t="e">
        <f>IF($L437&lt;=$C$34,Daten!D440,NA())</f>
        <v>#N/A</v>
      </c>
      <c r="P437" s="24">
        <f t="shared" si="54"/>
        <v>431</v>
      </c>
      <c r="Q437" s="16" t="e">
        <f>IF($P437&lt;=$D$34,Daten!F440,NA())</f>
        <v>#N/A</v>
      </c>
      <c r="R437" s="16" t="e">
        <f>IF($P437&lt;=$D$34,Daten!G440,NA())</f>
        <v>#N/A</v>
      </c>
      <c r="S437" s="16" t="e">
        <f>IF($P437&lt;=$D$34,Daten!H440,NA())</f>
        <v>#N/A</v>
      </c>
      <c r="U437" s="17">
        <f t="shared" si="55"/>
        <v>431</v>
      </c>
      <c r="V437" s="18" t="e">
        <f t="shared" si="48"/>
        <v>#N/A</v>
      </c>
      <c r="W437" s="18" t="e">
        <f t="shared" si="49"/>
        <v>#N/A</v>
      </c>
      <c r="X437" s="18" t="e">
        <f t="shared" si="50"/>
        <v>#N/A</v>
      </c>
      <c r="Y437" s="17" t="e">
        <f t="array" aca="1" ref="Y437" ca="1">IF(U437&lt;=$C$53,SMALL(IF(ABS(OFFSET($M$7,,,$C$34)-V437)=MIN(ABS(OFFSET($M$7,,,$C$34)-V437)),ROW(OFFSET($M$7,,,$C$34))),1),NA())</f>
        <v>#N/A</v>
      </c>
      <c r="Z437" s="17" t="e">
        <f t="array" aca="1" ref="Z437" ca="1">IF(U437&lt;=$C$53,LARGE(IF(ABS(OFFSET($M$7,,,$C$34)-W437)=MIN(ABS(OFFSET($M$7,,,$C$34)-W437)),ROW(OFFSET($M$7,,,$C$34))),1),NA())</f>
        <v>#N/A</v>
      </c>
      <c r="AA437" s="19" t="e">
        <f t="shared" ca="1" si="51"/>
        <v>#N/A</v>
      </c>
      <c r="AB437" s="17" t="e">
        <f t="array" aca="1" ref="AB437" ca="1">IF(U437&lt;=$C$53,SMALL(IF(ABS(OFFSET($Q$7,,,$D$34)-V437)=MIN(ABS(OFFSET($Q$7,,,$D$34)-V437)),ROW(OFFSET($Q$7,,,$D$34))),1),NA())</f>
        <v>#N/A</v>
      </c>
      <c r="AC437" s="17" t="e">
        <f t="array" aca="1" ref="AC437" ca="1">IF(U437&lt;=$C$53,LARGE(IF(ABS(OFFSET($Q$7,,,$D$34)-W437)=MIN(ABS(OFFSET($Q$7,,,$D$34)-W437)),ROW(OFFSET($Q$7,,,$D$34))),1),NA())</f>
        <v>#N/A</v>
      </c>
      <c r="AD437" s="19" t="e">
        <f t="shared" ca="1" si="52"/>
        <v>#N/A</v>
      </c>
    </row>
    <row r="438" spans="12:30" x14ac:dyDescent="0.3">
      <c r="L438" s="24">
        <f t="shared" si="53"/>
        <v>432</v>
      </c>
      <c r="M438" s="16" t="e">
        <f>IF($L438&lt;=$C$34,Daten!B441,NA())</f>
        <v>#N/A</v>
      </c>
      <c r="N438" s="16" t="e">
        <f>IF($L438&lt;=$C$34,Daten!C441,NA())</f>
        <v>#N/A</v>
      </c>
      <c r="O438" s="16" t="e">
        <f>IF($L438&lt;=$C$34,Daten!D441,NA())</f>
        <v>#N/A</v>
      </c>
      <c r="P438" s="24">
        <f t="shared" si="54"/>
        <v>432</v>
      </c>
      <c r="Q438" s="16" t="e">
        <f>IF($P438&lt;=$D$34,Daten!F441,NA())</f>
        <v>#N/A</v>
      </c>
      <c r="R438" s="16" t="e">
        <f>IF($P438&lt;=$D$34,Daten!G441,NA())</f>
        <v>#N/A</v>
      </c>
      <c r="S438" s="16" t="e">
        <f>IF($P438&lt;=$D$34,Daten!H441,NA())</f>
        <v>#N/A</v>
      </c>
      <c r="U438" s="17">
        <f t="shared" si="55"/>
        <v>432</v>
      </c>
      <c r="V438" s="18" t="e">
        <f t="shared" si="48"/>
        <v>#N/A</v>
      </c>
      <c r="W438" s="18" t="e">
        <f t="shared" si="49"/>
        <v>#N/A</v>
      </c>
      <c r="X438" s="18" t="e">
        <f t="shared" si="50"/>
        <v>#N/A</v>
      </c>
      <c r="Y438" s="17" t="e">
        <f t="array" aca="1" ref="Y438" ca="1">IF(U438&lt;=$C$53,SMALL(IF(ABS(OFFSET($M$7,,,$C$34)-V438)=MIN(ABS(OFFSET($M$7,,,$C$34)-V438)),ROW(OFFSET($M$7,,,$C$34))),1),NA())</f>
        <v>#N/A</v>
      </c>
      <c r="Z438" s="17" t="e">
        <f t="array" aca="1" ref="Z438" ca="1">IF(U438&lt;=$C$53,LARGE(IF(ABS(OFFSET($M$7,,,$C$34)-W438)=MIN(ABS(OFFSET($M$7,,,$C$34)-W438)),ROW(OFFSET($M$7,,,$C$34))),1),NA())</f>
        <v>#N/A</v>
      </c>
      <c r="AA438" s="19" t="e">
        <f t="shared" ca="1" si="51"/>
        <v>#N/A</v>
      </c>
      <c r="AB438" s="17" t="e">
        <f t="array" aca="1" ref="AB438" ca="1">IF(U438&lt;=$C$53,SMALL(IF(ABS(OFFSET($Q$7,,,$D$34)-V438)=MIN(ABS(OFFSET($Q$7,,,$D$34)-V438)),ROW(OFFSET($Q$7,,,$D$34))),1),NA())</f>
        <v>#N/A</v>
      </c>
      <c r="AC438" s="17" t="e">
        <f t="array" aca="1" ref="AC438" ca="1">IF(U438&lt;=$C$53,LARGE(IF(ABS(OFFSET($Q$7,,,$D$34)-W438)=MIN(ABS(OFFSET($Q$7,,,$D$34)-W438)),ROW(OFFSET($Q$7,,,$D$34))),1),NA())</f>
        <v>#N/A</v>
      </c>
      <c r="AD438" s="19" t="e">
        <f t="shared" ca="1" si="52"/>
        <v>#N/A</v>
      </c>
    </row>
    <row r="439" spans="12:30" x14ac:dyDescent="0.3">
      <c r="L439" s="24">
        <f t="shared" si="53"/>
        <v>433</v>
      </c>
      <c r="M439" s="16" t="e">
        <f>IF($L439&lt;=$C$34,Daten!B442,NA())</f>
        <v>#N/A</v>
      </c>
      <c r="N439" s="16" t="e">
        <f>IF($L439&lt;=$C$34,Daten!C442,NA())</f>
        <v>#N/A</v>
      </c>
      <c r="O439" s="16" t="e">
        <f>IF($L439&lt;=$C$34,Daten!D442,NA())</f>
        <v>#N/A</v>
      </c>
      <c r="P439" s="24">
        <f t="shared" si="54"/>
        <v>433</v>
      </c>
      <c r="Q439" s="16" t="e">
        <f>IF($P439&lt;=$D$34,Daten!F442,NA())</f>
        <v>#N/A</v>
      </c>
      <c r="R439" s="16" t="e">
        <f>IF($P439&lt;=$D$34,Daten!G442,NA())</f>
        <v>#N/A</v>
      </c>
      <c r="S439" s="16" t="e">
        <f>IF($P439&lt;=$D$34,Daten!H442,NA())</f>
        <v>#N/A</v>
      </c>
      <c r="U439" s="17">
        <f t="shared" si="55"/>
        <v>433</v>
      </c>
      <c r="V439" s="18" t="e">
        <f t="shared" si="48"/>
        <v>#N/A</v>
      </c>
      <c r="W439" s="18" t="e">
        <f t="shared" si="49"/>
        <v>#N/A</v>
      </c>
      <c r="X439" s="18" t="e">
        <f t="shared" si="50"/>
        <v>#N/A</v>
      </c>
      <c r="Y439" s="17" t="e">
        <f t="array" aca="1" ref="Y439" ca="1">IF(U439&lt;=$C$53,SMALL(IF(ABS(OFFSET($M$7,,,$C$34)-V439)=MIN(ABS(OFFSET($M$7,,,$C$34)-V439)),ROW(OFFSET($M$7,,,$C$34))),1),NA())</f>
        <v>#N/A</v>
      </c>
      <c r="Z439" s="17" t="e">
        <f t="array" aca="1" ref="Z439" ca="1">IF(U439&lt;=$C$53,LARGE(IF(ABS(OFFSET($M$7,,,$C$34)-W439)=MIN(ABS(OFFSET($M$7,,,$C$34)-W439)),ROW(OFFSET($M$7,,,$C$34))),1),NA())</f>
        <v>#N/A</v>
      </c>
      <c r="AA439" s="19" t="e">
        <f t="shared" ca="1" si="51"/>
        <v>#N/A</v>
      </c>
      <c r="AB439" s="17" t="e">
        <f t="array" aca="1" ref="AB439" ca="1">IF(U439&lt;=$C$53,SMALL(IF(ABS(OFFSET($Q$7,,,$D$34)-V439)=MIN(ABS(OFFSET($Q$7,,,$D$34)-V439)),ROW(OFFSET($Q$7,,,$D$34))),1),NA())</f>
        <v>#N/A</v>
      </c>
      <c r="AC439" s="17" t="e">
        <f t="array" aca="1" ref="AC439" ca="1">IF(U439&lt;=$C$53,LARGE(IF(ABS(OFFSET($Q$7,,,$D$34)-W439)=MIN(ABS(OFFSET($Q$7,,,$D$34)-W439)),ROW(OFFSET($Q$7,,,$D$34))),1),NA())</f>
        <v>#N/A</v>
      </c>
      <c r="AD439" s="19" t="e">
        <f t="shared" ca="1" si="52"/>
        <v>#N/A</v>
      </c>
    </row>
    <row r="440" spans="12:30" x14ac:dyDescent="0.3">
      <c r="L440" s="24">
        <f t="shared" si="53"/>
        <v>434</v>
      </c>
      <c r="M440" s="16" t="e">
        <f>IF($L440&lt;=$C$34,Daten!B443,NA())</f>
        <v>#N/A</v>
      </c>
      <c r="N440" s="16" t="e">
        <f>IF($L440&lt;=$C$34,Daten!C443,NA())</f>
        <v>#N/A</v>
      </c>
      <c r="O440" s="16" t="e">
        <f>IF($L440&lt;=$C$34,Daten!D443,NA())</f>
        <v>#N/A</v>
      </c>
      <c r="P440" s="24">
        <f t="shared" si="54"/>
        <v>434</v>
      </c>
      <c r="Q440" s="16" t="e">
        <f>IF($P440&lt;=$D$34,Daten!F443,NA())</f>
        <v>#N/A</v>
      </c>
      <c r="R440" s="16" t="e">
        <f>IF($P440&lt;=$D$34,Daten!G443,NA())</f>
        <v>#N/A</v>
      </c>
      <c r="S440" s="16" t="e">
        <f>IF($P440&lt;=$D$34,Daten!H443,NA())</f>
        <v>#N/A</v>
      </c>
      <c r="U440" s="17">
        <f t="shared" si="55"/>
        <v>434</v>
      </c>
      <c r="V440" s="18" t="e">
        <f t="shared" si="48"/>
        <v>#N/A</v>
      </c>
      <c r="W440" s="18" t="e">
        <f t="shared" si="49"/>
        <v>#N/A</v>
      </c>
      <c r="X440" s="18" t="e">
        <f t="shared" si="50"/>
        <v>#N/A</v>
      </c>
      <c r="Y440" s="17" t="e">
        <f t="array" aca="1" ref="Y440" ca="1">IF(U440&lt;=$C$53,SMALL(IF(ABS(OFFSET($M$7,,,$C$34)-V440)=MIN(ABS(OFFSET($M$7,,,$C$34)-V440)),ROW(OFFSET($M$7,,,$C$34))),1),NA())</f>
        <v>#N/A</v>
      </c>
      <c r="Z440" s="17" t="e">
        <f t="array" aca="1" ref="Z440" ca="1">IF(U440&lt;=$C$53,LARGE(IF(ABS(OFFSET($M$7,,,$C$34)-W440)=MIN(ABS(OFFSET($M$7,,,$C$34)-W440)),ROW(OFFSET($M$7,,,$C$34))),1),NA())</f>
        <v>#N/A</v>
      </c>
      <c r="AA440" s="19" t="e">
        <f t="shared" ca="1" si="51"/>
        <v>#N/A</v>
      </c>
      <c r="AB440" s="17" t="e">
        <f t="array" aca="1" ref="AB440" ca="1">IF(U440&lt;=$C$53,SMALL(IF(ABS(OFFSET($Q$7,,,$D$34)-V440)=MIN(ABS(OFFSET($Q$7,,,$D$34)-V440)),ROW(OFFSET($Q$7,,,$D$34))),1),NA())</f>
        <v>#N/A</v>
      </c>
      <c r="AC440" s="17" t="e">
        <f t="array" aca="1" ref="AC440" ca="1">IF(U440&lt;=$C$53,LARGE(IF(ABS(OFFSET($Q$7,,,$D$34)-W440)=MIN(ABS(OFFSET($Q$7,,,$D$34)-W440)),ROW(OFFSET($Q$7,,,$D$34))),1),NA())</f>
        <v>#N/A</v>
      </c>
      <c r="AD440" s="19" t="e">
        <f t="shared" ca="1" si="52"/>
        <v>#N/A</v>
      </c>
    </row>
    <row r="441" spans="12:30" x14ac:dyDescent="0.3">
      <c r="L441" s="24">
        <f t="shared" si="53"/>
        <v>435</v>
      </c>
      <c r="M441" s="16" t="e">
        <f>IF($L441&lt;=$C$34,Daten!B444,NA())</f>
        <v>#N/A</v>
      </c>
      <c r="N441" s="16" t="e">
        <f>IF($L441&lt;=$C$34,Daten!C444,NA())</f>
        <v>#N/A</v>
      </c>
      <c r="O441" s="16" t="e">
        <f>IF($L441&lt;=$C$34,Daten!D444,NA())</f>
        <v>#N/A</v>
      </c>
      <c r="P441" s="24">
        <f t="shared" si="54"/>
        <v>435</v>
      </c>
      <c r="Q441" s="16" t="e">
        <f>IF($P441&lt;=$D$34,Daten!F444,NA())</f>
        <v>#N/A</v>
      </c>
      <c r="R441" s="16" t="e">
        <f>IF($P441&lt;=$D$34,Daten!G444,NA())</f>
        <v>#N/A</v>
      </c>
      <c r="S441" s="16" t="e">
        <f>IF($P441&lt;=$D$34,Daten!H444,NA())</f>
        <v>#N/A</v>
      </c>
      <c r="U441" s="17">
        <f t="shared" si="55"/>
        <v>435</v>
      </c>
      <c r="V441" s="18" t="e">
        <f t="shared" si="48"/>
        <v>#N/A</v>
      </c>
      <c r="W441" s="18" t="e">
        <f t="shared" si="49"/>
        <v>#N/A</v>
      </c>
      <c r="X441" s="18" t="e">
        <f t="shared" si="50"/>
        <v>#N/A</v>
      </c>
      <c r="Y441" s="17" t="e">
        <f t="array" aca="1" ref="Y441" ca="1">IF(U441&lt;=$C$53,SMALL(IF(ABS(OFFSET($M$7,,,$C$34)-V441)=MIN(ABS(OFFSET($M$7,,,$C$34)-V441)),ROW(OFFSET($M$7,,,$C$34))),1),NA())</f>
        <v>#N/A</v>
      </c>
      <c r="Z441" s="17" t="e">
        <f t="array" aca="1" ref="Z441" ca="1">IF(U441&lt;=$C$53,LARGE(IF(ABS(OFFSET($M$7,,,$C$34)-W441)=MIN(ABS(OFFSET($M$7,,,$C$34)-W441)),ROW(OFFSET($M$7,,,$C$34))),1),NA())</f>
        <v>#N/A</v>
      </c>
      <c r="AA441" s="19" t="e">
        <f t="shared" ca="1" si="51"/>
        <v>#N/A</v>
      </c>
      <c r="AB441" s="17" t="e">
        <f t="array" aca="1" ref="AB441" ca="1">IF(U441&lt;=$C$53,SMALL(IF(ABS(OFFSET($Q$7,,,$D$34)-V441)=MIN(ABS(OFFSET($Q$7,,,$D$34)-V441)),ROW(OFFSET($Q$7,,,$D$34))),1),NA())</f>
        <v>#N/A</v>
      </c>
      <c r="AC441" s="17" t="e">
        <f t="array" aca="1" ref="AC441" ca="1">IF(U441&lt;=$C$53,LARGE(IF(ABS(OFFSET($Q$7,,,$D$34)-W441)=MIN(ABS(OFFSET($Q$7,,,$D$34)-W441)),ROW(OFFSET($Q$7,,,$D$34))),1),NA())</f>
        <v>#N/A</v>
      </c>
      <c r="AD441" s="19" t="e">
        <f t="shared" ca="1" si="52"/>
        <v>#N/A</v>
      </c>
    </row>
    <row r="442" spans="12:30" x14ac:dyDescent="0.3">
      <c r="L442" s="24">
        <f t="shared" si="53"/>
        <v>436</v>
      </c>
      <c r="M442" s="16" t="e">
        <f>IF($L442&lt;=$C$34,Daten!B445,NA())</f>
        <v>#N/A</v>
      </c>
      <c r="N442" s="16" t="e">
        <f>IF($L442&lt;=$C$34,Daten!C445,NA())</f>
        <v>#N/A</v>
      </c>
      <c r="O442" s="16" t="e">
        <f>IF($L442&lt;=$C$34,Daten!D445,NA())</f>
        <v>#N/A</v>
      </c>
      <c r="P442" s="24">
        <f t="shared" si="54"/>
        <v>436</v>
      </c>
      <c r="Q442" s="16" t="e">
        <f>IF($P442&lt;=$D$34,Daten!F445,NA())</f>
        <v>#N/A</v>
      </c>
      <c r="R442" s="16" t="e">
        <f>IF($P442&lt;=$D$34,Daten!G445,NA())</f>
        <v>#N/A</v>
      </c>
      <c r="S442" s="16" t="e">
        <f>IF($P442&lt;=$D$34,Daten!H445,NA())</f>
        <v>#N/A</v>
      </c>
      <c r="U442" s="17">
        <f t="shared" si="55"/>
        <v>436</v>
      </c>
      <c r="V442" s="18" t="e">
        <f t="shared" si="48"/>
        <v>#N/A</v>
      </c>
      <c r="W442" s="18" t="e">
        <f t="shared" si="49"/>
        <v>#N/A</v>
      </c>
      <c r="X442" s="18" t="e">
        <f t="shared" si="50"/>
        <v>#N/A</v>
      </c>
      <c r="Y442" s="17" t="e">
        <f t="array" aca="1" ref="Y442" ca="1">IF(U442&lt;=$C$53,SMALL(IF(ABS(OFFSET($M$7,,,$C$34)-V442)=MIN(ABS(OFFSET($M$7,,,$C$34)-V442)),ROW(OFFSET($M$7,,,$C$34))),1),NA())</f>
        <v>#N/A</v>
      </c>
      <c r="Z442" s="17" t="e">
        <f t="array" aca="1" ref="Z442" ca="1">IF(U442&lt;=$C$53,LARGE(IF(ABS(OFFSET($M$7,,,$C$34)-W442)=MIN(ABS(OFFSET($M$7,,,$C$34)-W442)),ROW(OFFSET($M$7,,,$C$34))),1),NA())</f>
        <v>#N/A</v>
      </c>
      <c r="AA442" s="19" t="e">
        <f t="shared" ca="1" si="51"/>
        <v>#N/A</v>
      </c>
      <c r="AB442" s="17" t="e">
        <f t="array" aca="1" ref="AB442" ca="1">IF(U442&lt;=$C$53,SMALL(IF(ABS(OFFSET($Q$7,,,$D$34)-V442)=MIN(ABS(OFFSET($Q$7,,,$D$34)-V442)),ROW(OFFSET($Q$7,,,$D$34))),1),NA())</f>
        <v>#N/A</v>
      </c>
      <c r="AC442" s="17" t="e">
        <f t="array" aca="1" ref="AC442" ca="1">IF(U442&lt;=$C$53,LARGE(IF(ABS(OFFSET($Q$7,,,$D$34)-W442)=MIN(ABS(OFFSET($Q$7,,,$D$34)-W442)),ROW(OFFSET($Q$7,,,$D$34))),1),NA())</f>
        <v>#N/A</v>
      </c>
      <c r="AD442" s="19" t="e">
        <f t="shared" ca="1" si="52"/>
        <v>#N/A</v>
      </c>
    </row>
    <row r="443" spans="12:30" x14ac:dyDescent="0.3">
      <c r="L443" s="24">
        <f t="shared" si="53"/>
        <v>437</v>
      </c>
      <c r="M443" s="16" t="e">
        <f>IF($L443&lt;=$C$34,Daten!B446,NA())</f>
        <v>#N/A</v>
      </c>
      <c r="N443" s="16" t="e">
        <f>IF($L443&lt;=$C$34,Daten!C446,NA())</f>
        <v>#N/A</v>
      </c>
      <c r="O443" s="16" t="e">
        <f>IF($L443&lt;=$C$34,Daten!D446,NA())</f>
        <v>#N/A</v>
      </c>
      <c r="P443" s="24">
        <f t="shared" si="54"/>
        <v>437</v>
      </c>
      <c r="Q443" s="16" t="e">
        <f>IF($P443&lt;=$D$34,Daten!F446,NA())</f>
        <v>#N/A</v>
      </c>
      <c r="R443" s="16" t="e">
        <f>IF($P443&lt;=$D$34,Daten!G446,NA())</f>
        <v>#N/A</v>
      </c>
      <c r="S443" s="16" t="e">
        <f>IF($P443&lt;=$D$34,Daten!H446,NA())</f>
        <v>#N/A</v>
      </c>
      <c r="U443" s="17">
        <f t="shared" si="55"/>
        <v>437</v>
      </c>
      <c r="V443" s="18" t="e">
        <f t="shared" si="48"/>
        <v>#N/A</v>
      </c>
      <c r="W443" s="18" t="e">
        <f t="shared" si="49"/>
        <v>#N/A</v>
      </c>
      <c r="X443" s="18" t="e">
        <f t="shared" si="50"/>
        <v>#N/A</v>
      </c>
      <c r="Y443" s="17" t="e">
        <f t="array" aca="1" ref="Y443" ca="1">IF(U443&lt;=$C$53,SMALL(IF(ABS(OFFSET($M$7,,,$C$34)-V443)=MIN(ABS(OFFSET($M$7,,,$C$34)-V443)),ROW(OFFSET($M$7,,,$C$34))),1),NA())</f>
        <v>#N/A</v>
      </c>
      <c r="Z443" s="17" t="e">
        <f t="array" aca="1" ref="Z443" ca="1">IF(U443&lt;=$C$53,LARGE(IF(ABS(OFFSET($M$7,,,$C$34)-W443)=MIN(ABS(OFFSET($M$7,,,$C$34)-W443)),ROW(OFFSET($M$7,,,$C$34))),1),NA())</f>
        <v>#N/A</v>
      </c>
      <c r="AA443" s="19" t="e">
        <f t="shared" ca="1" si="51"/>
        <v>#N/A</v>
      </c>
      <c r="AB443" s="17" t="e">
        <f t="array" aca="1" ref="AB443" ca="1">IF(U443&lt;=$C$53,SMALL(IF(ABS(OFFSET($Q$7,,,$D$34)-V443)=MIN(ABS(OFFSET($Q$7,,,$D$34)-V443)),ROW(OFFSET($Q$7,,,$D$34))),1),NA())</f>
        <v>#N/A</v>
      </c>
      <c r="AC443" s="17" t="e">
        <f t="array" aca="1" ref="AC443" ca="1">IF(U443&lt;=$C$53,LARGE(IF(ABS(OFFSET($Q$7,,,$D$34)-W443)=MIN(ABS(OFFSET($Q$7,,,$D$34)-W443)),ROW(OFFSET($Q$7,,,$D$34))),1),NA())</f>
        <v>#N/A</v>
      </c>
      <c r="AD443" s="19" t="e">
        <f t="shared" ca="1" si="52"/>
        <v>#N/A</v>
      </c>
    </row>
    <row r="444" spans="12:30" x14ac:dyDescent="0.3">
      <c r="L444" s="24">
        <f t="shared" si="53"/>
        <v>438</v>
      </c>
      <c r="M444" s="16" t="e">
        <f>IF($L444&lt;=$C$34,Daten!B447,NA())</f>
        <v>#N/A</v>
      </c>
      <c r="N444" s="16" t="e">
        <f>IF($L444&lt;=$C$34,Daten!C447,NA())</f>
        <v>#N/A</v>
      </c>
      <c r="O444" s="16" t="e">
        <f>IF($L444&lt;=$C$34,Daten!D447,NA())</f>
        <v>#N/A</v>
      </c>
      <c r="P444" s="24">
        <f t="shared" si="54"/>
        <v>438</v>
      </c>
      <c r="Q444" s="16" t="e">
        <f>IF($P444&lt;=$D$34,Daten!F447,NA())</f>
        <v>#N/A</v>
      </c>
      <c r="R444" s="16" t="e">
        <f>IF($P444&lt;=$D$34,Daten!G447,NA())</f>
        <v>#N/A</v>
      </c>
      <c r="S444" s="16" t="e">
        <f>IF($P444&lt;=$D$34,Daten!H447,NA())</f>
        <v>#N/A</v>
      </c>
      <c r="U444" s="17">
        <f t="shared" si="55"/>
        <v>438</v>
      </c>
      <c r="V444" s="18" t="e">
        <f t="shared" si="48"/>
        <v>#N/A</v>
      </c>
      <c r="W444" s="18" t="e">
        <f t="shared" si="49"/>
        <v>#N/A</v>
      </c>
      <c r="X444" s="18" t="e">
        <f t="shared" si="50"/>
        <v>#N/A</v>
      </c>
      <c r="Y444" s="17" t="e">
        <f t="array" aca="1" ref="Y444" ca="1">IF(U444&lt;=$C$53,SMALL(IF(ABS(OFFSET($M$7,,,$C$34)-V444)=MIN(ABS(OFFSET($M$7,,,$C$34)-V444)),ROW(OFFSET($M$7,,,$C$34))),1),NA())</f>
        <v>#N/A</v>
      </c>
      <c r="Z444" s="17" t="e">
        <f t="array" aca="1" ref="Z444" ca="1">IF(U444&lt;=$C$53,LARGE(IF(ABS(OFFSET($M$7,,,$C$34)-W444)=MIN(ABS(OFFSET($M$7,,,$C$34)-W444)),ROW(OFFSET($M$7,,,$C$34))),1),NA())</f>
        <v>#N/A</v>
      </c>
      <c r="AA444" s="19" t="e">
        <f t="shared" ca="1" si="51"/>
        <v>#N/A</v>
      </c>
      <c r="AB444" s="17" t="e">
        <f t="array" aca="1" ref="AB444" ca="1">IF(U444&lt;=$C$53,SMALL(IF(ABS(OFFSET($Q$7,,,$D$34)-V444)=MIN(ABS(OFFSET($Q$7,,,$D$34)-V444)),ROW(OFFSET($Q$7,,,$D$34))),1),NA())</f>
        <v>#N/A</v>
      </c>
      <c r="AC444" s="17" t="e">
        <f t="array" aca="1" ref="AC444" ca="1">IF(U444&lt;=$C$53,LARGE(IF(ABS(OFFSET($Q$7,,,$D$34)-W444)=MIN(ABS(OFFSET($Q$7,,,$D$34)-W444)),ROW(OFFSET($Q$7,,,$D$34))),1),NA())</f>
        <v>#N/A</v>
      </c>
      <c r="AD444" s="19" t="e">
        <f t="shared" ca="1" si="52"/>
        <v>#N/A</v>
      </c>
    </row>
    <row r="445" spans="12:30" x14ac:dyDescent="0.3">
      <c r="L445" s="24">
        <f t="shared" si="53"/>
        <v>439</v>
      </c>
      <c r="M445" s="16" t="e">
        <f>IF($L445&lt;=$C$34,Daten!B448,NA())</f>
        <v>#N/A</v>
      </c>
      <c r="N445" s="16" t="e">
        <f>IF($L445&lt;=$C$34,Daten!C448,NA())</f>
        <v>#N/A</v>
      </c>
      <c r="O445" s="16" t="e">
        <f>IF($L445&lt;=$C$34,Daten!D448,NA())</f>
        <v>#N/A</v>
      </c>
      <c r="P445" s="24">
        <f t="shared" si="54"/>
        <v>439</v>
      </c>
      <c r="Q445" s="16" t="e">
        <f>IF($P445&lt;=$D$34,Daten!F448,NA())</f>
        <v>#N/A</v>
      </c>
      <c r="R445" s="16" t="e">
        <f>IF($P445&lt;=$D$34,Daten!G448,NA())</f>
        <v>#N/A</v>
      </c>
      <c r="S445" s="16" t="e">
        <f>IF($P445&lt;=$D$34,Daten!H448,NA())</f>
        <v>#N/A</v>
      </c>
      <c r="U445" s="17">
        <f t="shared" si="55"/>
        <v>439</v>
      </c>
      <c r="V445" s="18" t="e">
        <f t="shared" si="48"/>
        <v>#N/A</v>
      </c>
      <c r="W445" s="18" t="e">
        <f t="shared" si="49"/>
        <v>#N/A</v>
      </c>
      <c r="X445" s="18" t="e">
        <f t="shared" si="50"/>
        <v>#N/A</v>
      </c>
      <c r="Y445" s="17" t="e">
        <f t="array" aca="1" ref="Y445" ca="1">IF(U445&lt;=$C$53,SMALL(IF(ABS(OFFSET($M$7,,,$C$34)-V445)=MIN(ABS(OFFSET($M$7,,,$C$34)-V445)),ROW(OFFSET($M$7,,,$C$34))),1),NA())</f>
        <v>#N/A</v>
      </c>
      <c r="Z445" s="17" t="e">
        <f t="array" aca="1" ref="Z445" ca="1">IF(U445&lt;=$C$53,LARGE(IF(ABS(OFFSET($M$7,,,$C$34)-W445)=MIN(ABS(OFFSET($M$7,,,$C$34)-W445)),ROW(OFFSET($M$7,,,$C$34))),1),NA())</f>
        <v>#N/A</v>
      </c>
      <c r="AA445" s="19" t="e">
        <f t="shared" ca="1" si="51"/>
        <v>#N/A</v>
      </c>
      <c r="AB445" s="17" t="e">
        <f t="array" aca="1" ref="AB445" ca="1">IF(U445&lt;=$C$53,SMALL(IF(ABS(OFFSET($Q$7,,,$D$34)-V445)=MIN(ABS(OFFSET($Q$7,,,$D$34)-V445)),ROW(OFFSET($Q$7,,,$D$34))),1),NA())</f>
        <v>#N/A</v>
      </c>
      <c r="AC445" s="17" t="e">
        <f t="array" aca="1" ref="AC445" ca="1">IF(U445&lt;=$C$53,LARGE(IF(ABS(OFFSET($Q$7,,,$D$34)-W445)=MIN(ABS(OFFSET($Q$7,,,$D$34)-W445)),ROW(OFFSET($Q$7,,,$D$34))),1),NA())</f>
        <v>#N/A</v>
      </c>
      <c r="AD445" s="19" t="e">
        <f t="shared" ca="1" si="52"/>
        <v>#N/A</v>
      </c>
    </row>
    <row r="446" spans="12:30" x14ac:dyDescent="0.3">
      <c r="L446" s="24">
        <f t="shared" si="53"/>
        <v>440</v>
      </c>
      <c r="M446" s="16" t="e">
        <f>IF($L446&lt;=$C$34,Daten!B449,NA())</f>
        <v>#N/A</v>
      </c>
      <c r="N446" s="16" t="e">
        <f>IF($L446&lt;=$C$34,Daten!C449,NA())</f>
        <v>#N/A</v>
      </c>
      <c r="O446" s="16" t="e">
        <f>IF($L446&lt;=$C$34,Daten!D449,NA())</f>
        <v>#N/A</v>
      </c>
      <c r="P446" s="24">
        <f t="shared" si="54"/>
        <v>440</v>
      </c>
      <c r="Q446" s="16" t="e">
        <f>IF($P446&lt;=$D$34,Daten!F449,NA())</f>
        <v>#N/A</v>
      </c>
      <c r="R446" s="16" t="e">
        <f>IF($P446&lt;=$D$34,Daten!G449,NA())</f>
        <v>#N/A</v>
      </c>
      <c r="S446" s="16" t="e">
        <f>IF($P446&lt;=$D$34,Daten!H449,NA())</f>
        <v>#N/A</v>
      </c>
      <c r="U446" s="17">
        <f t="shared" si="55"/>
        <v>440</v>
      </c>
      <c r="V446" s="18" t="e">
        <f t="shared" si="48"/>
        <v>#N/A</v>
      </c>
      <c r="W446" s="18" t="e">
        <f t="shared" si="49"/>
        <v>#N/A</v>
      </c>
      <c r="X446" s="18" t="e">
        <f t="shared" si="50"/>
        <v>#N/A</v>
      </c>
      <c r="Y446" s="17" t="e">
        <f t="array" aca="1" ref="Y446" ca="1">IF(U446&lt;=$C$53,SMALL(IF(ABS(OFFSET($M$7,,,$C$34)-V446)=MIN(ABS(OFFSET($M$7,,,$C$34)-V446)),ROW(OFFSET($M$7,,,$C$34))),1),NA())</f>
        <v>#N/A</v>
      </c>
      <c r="Z446" s="17" t="e">
        <f t="array" aca="1" ref="Z446" ca="1">IF(U446&lt;=$C$53,LARGE(IF(ABS(OFFSET($M$7,,,$C$34)-W446)=MIN(ABS(OFFSET($M$7,,,$C$34)-W446)),ROW(OFFSET($M$7,,,$C$34))),1),NA())</f>
        <v>#N/A</v>
      </c>
      <c r="AA446" s="19" t="e">
        <f t="shared" ca="1" si="51"/>
        <v>#N/A</v>
      </c>
      <c r="AB446" s="17" t="e">
        <f t="array" aca="1" ref="AB446" ca="1">IF(U446&lt;=$C$53,SMALL(IF(ABS(OFFSET($Q$7,,,$D$34)-V446)=MIN(ABS(OFFSET($Q$7,,,$D$34)-V446)),ROW(OFFSET($Q$7,,,$D$34))),1),NA())</f>
        <v>#N/A</v>
      </c>
      <c r="AC446" s="17" t="e">
        <f t="array" aca="1" ref="AC446" ca="1">IF(U446&lt;=$C$53,LARGE(IF(ABS(OFFSET($Q$7,,,$D$34)-W446)=MIN(ABS(OFFSET($Q$7,,,$D$34)-W446)),ROW(OFFSET($Q$7,,,$D$34))),1),NA())</f>
        <v>#N/A</v>
      </c>
      <c r="AD446" s="19" t="e">
        <f t="shared" ca="1" si="52"/>
        <v>#N/A</v>
      </c>
    </row>
    <row r="447" spans="12:30" x14ac:dyDescent="0.3">
      <c r="L447" s="24">
        <f t="shared" si="53"/>
        <v>441</v>
      </c>
      <c r="M447" s="16" t="e">
        <f>IF($L447&lt;=$C$34,Daten!B450,NA())</f>
        <v>#N/A</v>
      </c>
      <c r="N447" s="16" t="e">
        <f>IF($L447&lt;=$C$34,Daten!C450,NA())</f>
        <v>#N/A</v>
      </c>
      <c r="O447" s="16" t="e">
        <f>IF($L447&lt;=$C$34,Daten!D450,NA())</f>
        <v>#N/A</v>
      </c>
      <c r="P447" s="24">
        <f t="shared" si="54"/>
        <v>441</v>
      </c>
      <c r="Q447" s="16" t="e">
        <f>IF($P447&lt;=$D$34,Daten!F450,NA())</f>
        <v>#N/A</v>
      </c>
      <c r="R447" s="16" t="e">
        <f>IF($P447&lt;=$D$34,Daten!G450,NA())</f>
        <v>#N/A</v>
      </c>
      <c r="S447" s="16" t="e">
        <f>IF($P447&lt;=$D$34,Daten!H450,NA())</f>
        <v>#N/A</v>
      </c>
      <c r="U447" s="17">
        <f t="shared" si="55"/>
        <v>441</v>
      </c>
      <c r="V447" s="18" t="e">
        <f t="shared" si="48"/>
        <v>#N/A</v>
      </c>
      <c r="W447" s="18" t="e">
        <f t="shared" si="49"/>
        <v>#N/A</v>
      </c>
      <c r="X447" s="18" t="e">
        <f t="shared" si="50"/>
        <v>#N/A</v>
      </c>
      <c r="Y447" s="17" t="e">
        <f t="array" aca="1" ref="Y447" ca="1">IF(U447&lt;=$C$53,SMALL(IF(ABS(OFFSET($M$7,,,$C$34)-V447)=MIN(ABS(OFFSET($M$7,,,$C$34)-V447)),ROW(OFFSET($M$7,,,$C$34))),1),NA())</f>
        <v>#N/A</v>
      </c>
      <c r="Z447" s="17" t="e">
        <f t="array" aca="1" ref="Z447" ca="1">IF(U447&lt;=$C$53,LARGE(IF(ABS(OFFSET($M$7,,,$C$34)-W447)=MIN(ABS(OFFSET($M$7,,,$C$34)-W447)),ROW(OFFSET($M$7,,,$C$34))),1),NA())</f>
        <v>#N/A</v>
      </c>
      <c r="AA447" s="19" t="e">
        <f t="shared" ca="1" si="51"/>
        <v>#N/A</v>
      </c>
      <c r="AB447" s="17" t="e">
        <f t="array" aca="1" ref="AB447" ca="1">IF(U447&lt;=$C$53,SMALL(IF(ABS(OFFSET($Q$7,,,$D$34)-V447)=MIN(ABS(OFFSET($Q$7,,,$D$34)-V447)),ROW(OFFSET($Q$7,,,$D$34))),1),NA())</f>
        <v>#N/A</v>
      </c>
      <c r="AC447" s="17" t="e">
        <f t="array" aca="1" ref="AC447" ca="1">IF(U447&lt;=$C$53,LARGE(IF(ABS(OFFSET($Q$7,,,$D$34)-W447)=MIN(ABS(OFFSET($Q$7,,,$D$34)-W447)),ROW(OFFSET($Q$7,,,$D$34))),1),NA())</f>
        <v>#N/A</v>
      </c>
      <c r="AD447" s="19" t="e">
        <f t="shared" ca="1" si="52"/>
        <v>#N/A</v>
      </c>
    </row>
    <row r="448" spans="12:30" x14ac:dyDescent="0.3">
      <c r="L448" s="24">
        <f t="shared" si="53"/>
        <v>442</v>
      </c>
      <c r="M448" s="16" t="e">
        <f>IF($L448&lt;=$C$34,Daten!B451,NA())</f>
        <v>#N/A</v>
      </c>
      <c r="N448" s="16" t="e">
        <f>IF($L448&lt;=$C$34,Daten!C451,NA())</f>
        <v>#N/A</v>
      </c>
      <c r="O448" s="16" t="e">
        <f>IF($L448&lt;=$C$34,Daten!D451,NA())</f>
        <v>#N/A</v>
      </c>
      <c r="P448" s="24">
        <f t="shared" si="54"/>
        <v>442</v>
      </c>
      <c r="Q448" s="16" t="e">
        <f>IF($P448&lt;=$D$34,Daten!F451,NA())</f>
        <v>#N/A</v>
      </c>
      <c r="R448" s="16" t="e">
        <f>IF($P448&lt;=$D$34,Daten!G451,NA())</f>
        <v>#N/A</v>
      </c>
      <c r="S448" s="16" t="e">
        <f>IF($P448&lt;=$D$34,Daten!H451,NA())</f>
        <v>#N/A</v>
      </c>
      <c r="U448" s="17">
        <f t="shared" si="55"/>
        <v>442</v>
      </c>
      <c r="V448" s="18" t="e">
        <f t="shared" si="48"/>
        <v>#N/A</v>
      </c>
      <c r="W448" s="18" t="e">
        <f t="shared" si="49"/>
        <v>#N/A</v>
      </c>
      <c r="X448" s="18" t="e">
        <f t="shared" si="50"/>
        <v>#N/A</v>
      </c>
      <c r="Y448" s="17" t="e">
        <f t="array" aca="1" ref="Y448" ca="1">IF(U448&lt;=$C$53,SMALL(IF(ABS(OFFSET($M$7,,,$C$34)-V448)=MIN(ABS(OFFSET($M$7,,,$C$34)-V448)),ROW(OFFSET($M$7,,,$C$34))),1),NA())</f>
        <v>#N/A</v>
      </c>
      <c r="Z448" s="17" t="e">
        <f t="array" aca="1" ref="Z448" ca="1">IF(U448&lt;=$C$53,LARGE(IF(ABS(OFFSET($M$7,,,$C$34)-W448)=MIN(ABS(OFFSET($M$7,,,$C$34)-W448)),ROW(OFFSET($M$7,,,$C$34))),1),NA())</f>
        <v>#N/A</v>
      </c>
      <c r="AA448" s="19" t="e">
        <f t="shared" ca="1" si="51"/>
        <v>#N/A</v>
      </c>
      <c r="AB448" s="17" t="e">
        <f t="array" aca="1" ref="AB448" ca="1">IF(U448&lt;=$C$53,SMALL(IF(ABS(OFFSET($Q$7,,,$D$34)-V448)=MIN(ABS(OFFSET($Q$7,,,$D$34)-V448)),ROW(OFFSET($Q$7,,,$D$34))),1),NA())</f>
        <v>#N/A</v>
      </c>
      <c r="AC448" s="17" t="e">
        <f t="array" aca="1" ref="AC448" ca="1">IF(U448&lt;=$C$53,LARGE(IF(ABS(OFFSET($Q$7,,,$D$34)-W448)=MIN(ABS(OFFSET($Q$7,,,$D$34)-W448)),ROW(OFFSET($Q$7,,,$D$34))),1),NA())</f>
        <v>#N/A</v>
      </c>
      <c r="AD448" s="19" t="e">
        <f t="shared" ca="1" si="52"/>
        <v>#N/A</v>
      </c>
    </row>
    <row r="449" spans="12:30" x14ac:dyDescent="0.3">
      <c r="L449" s="24">
        <f t="shared" si="53"/>
        <v>443</v>
      </c>
      <c r="M449" s="16" t="e">
        <f>IF($L449&lt;=$C$34,Daten!B452,NA())</f>
        <v>#N/A</v>
      </c>
      <c r="N449" s="16" t="e">
        <f>IF($L449&lt;=$C$34,Daten!C452,NA())</f>
        <v>#N/A</v>
      </c>
      <c r="O449" s="16" t="e">
        <f>IF($L449&lt;=$C$34,Daten!D452,NA())</f>
        <v>#N/A</v>
      </c>
      <c r="P449" s="24">
        <f t="shared" si="54"/>
        <v>443</v>
      </c>
      <c r="Q449" s="16" t="e">
        <f>IF($P449&lt;=$D$34,Daten!F452,NA())</f>
        <v>#N/A</v>
      </c>
      <c r="R449" s="16" t="e">
        <f>IF($P449&lt;=$D$34,Daten!G452,NA())</f>
        <v>#N/A</v>
      </c>
      <c r="S449" s="16" t="e">
        <f>IF($P449&lt;=$D$34,Daten!H452,NA())</f>
        <v>#N/A</v>
      </c>
      <c r="U449" s="17">
        <f t="shared" si="55"/>
        <v>443</v>
      </c>
      <c r="V449" s="18" t="e">
        <f t="shared" si="48"/>
        <v>#N/A</v>
      </c>
      <c r="W449" s="18" t="e">
        <f t="shared" si="49"/>
        <v>#N/A</v>
      </c>
      <c r="X449" s="18" t="e">
        <f t="shared" si="50"/>
        <v>#N/A</v>
      </c>
      <c r="Y449" s="17" t="e">
        <f t="array" aca="1" ref="Y449" ca="1">IF(U449&lt;=$C$53,SMALL(IF(ABS(OFFSET($M$7,,,$C$34)-V449)=MIN(ABS(OFFSET($M$7,,,$C$34)-V449)),ROW(OFFSET($M$7,,,$C$34))),1),NA())</f>
        <v>#N/A</v>
      </c>
      <c r="Z449" s="17" t="e">
        <f t="array" aca="1" ref="Z449" ca="1">IF(U449&lt;=$C$53,LARGE(IF(ABS(OFFSET($M$7,,,$C$34)-W449)=MIN(ABS(OFFSET($M$7,,,$C$34)-W449)),ROW(OFFSET($M$7,,,$C$34))),1),NA())</f>
        <v>#N/A</v>
      </c>
      <c r="AA449" s="19" t="e">
        <f t="shared" ca="1" si="51"/>
        <v>#N/A</v>
      </c>
      <c r="AB449" s="17" t="e">
        <f t="array" aca="1" ref="AB449" ca="1">IF(U449&lt;=$C$53,SMALL(IF(ABS(OFFSET($Q$7,,,$D$34)-V449)=MIN(ABS(OFFSET($Q$7,,,$D$34)-V449)),ROW(OFFSET($Q$7,,,$D$34))),1),NA())</f>
        <v>#N/A</v>
      </c>
      <c r="AC449" s="17" t="e">
        <f t="array" aca="1" ref="AC449" ca="1">IF(U449&lt;=$C$53,LARGE(IF(ABS(OFFSET($Q$7,,,$D$34)-W449)=MIN(ABS(OFFSET($Q$7,,,$D$34)-W449)),ROW(OFFSET($Q$7,,,$D$34))),1),NA())</f>
        <v>#N/A</v>
      </c>
      <c r="AD449" s="19" t="e">
        <f t="shared" ca="1" si="52"/>
        <v>#N/A</v>
      </c>
    </row>
    <row r="450" spans="12:30" x14ac:dyDescent="0.3">
      <c r="L450" s="24">
        <f t="shared" si="53"/>
        <v>444</v>
      </c>
      <c r="M450" s="16" t="e">
        <f>IF($L450&lt;=$C$34,Daten!B453,NA())</f>
        <v>#N/A</v>
      </c>
      <c r="N450" s="16" t="e">
        <f>IF($L450&lt;=$C$34,Daten!C453,NA())</f>
        <v>#N/A</v>
      </c>
      <c r="O450" s="16" t="e">
        <f>IF($L450&lt;=$C$34,Daten!D453,NA())</f>
        <v>#N/A</v>
      </c>
      <c r="P450" s="24">
        <f t="shared" si="54"/>
        <v>444</v>
      </c>
      <c r="Q450" s="16" t="e">
        <f>IF($P450&lt;=$D$34,Daten!F453,NA())</f>
        <v>#N/A</v>
      </c>
      <c r="R450" s="16" t="e">
        <f>IF($P450&lt;=$D$34,Daten!G453,NA())</f>
        <v>#N/A</v>
      </c>
      <c r="S450" s="16" t="e">
        <f>IF($P450&lt;=$D$34,Daten!H453,NA())</f>
        <v>#N/A</v>
      </c>
      <c r="U450" s="17">
        <f t="shared" si="55"/>
        <v>444</v>
      </c>
      <c r="V450" s="18" t="e">
        <f t="shared" si="48"/>
        <v>#N/A</v>
      </c>
      <c r="W450" s="18" t="e">
        <f t="shared" si="49"/>
        <v>#N/A</v>
      </c>
      <c r="X450" s="18" t="e">
        <f t="shared" si="50"/>
        <v>#N/A</v>
      </c>
      <c r="Y450" s="17" t="e">
        <f t="array" aca="1" ref="Y450" ca="1">IF(U450&lt;=$C$53,SMALL(IF(ABS(OFFSET($M$7,,,$C$34)-V450)=MIN(ABS(OFFSET($M$7,,,$C$34)-V450)),ROW(OFFSET($M$7,,,$C$34))),1),NA())</f>
        <v>#N/A</v>
      </c>
      <c r="Z450" s="17" t="e">
        <f t="array" aca="1" ref="Z450" ca="1">IF(U450&lt;=$C$53,LARGE(IF(ABS(OFFSET($M$7,,,$C$34)-W450)=MIN(ABS(OFFSET($M$7,,,$C$34)-W450)),ROW(OFFSET($M$7,,,$C$34))),1),NA())</f>
        <v>#N/A</v>
      </c>
      <c r="AA450" s="19" t="e">
        <f t="shared" ca="1" si="51"/>
        <v>#N/A</v>
      </c>
      <c r="AB450" s="17" t="e">
        <f t="array" aca="1" ref="AB450" ca="1">IF(U450&lt;=$C$53,SMALL(IF(ABS(OFFSET($Q$7,,,$D$34)-V450)=MIN(ABS(OFFSET($Q$7,,,$D$34)-V450)),ROW(OFFSET($Q$7,,,$D$34))),1),NA())</f>
        <v>#N/A</v>
      </c>
      <c r="AC450" s="17" t="e">
        <f t="array" aca="1" ref="AC450" ca="1">IF(U450&lt;=$C$53,LARGE(IF(ABS(OFFSET($Q$7,,,$D$34)-W450)=MIN(ABS(OFFSET($Q$7,,,$D$34)-W450)),ROW(OFFSET($Q$7,,,$D$34))),1),NA())</f>
        <v>#N/A</v>
      </c>
      <c r="AD450" s="19" t="e">
        <f t="shared" ca="1" si="52"/>
        <v>#N/A</v>
      </c>
    </row>
    <row r="451" spans="12:30" x14ac:dyDescent="0.3">
      <c r="L451" s="24">
        <f t="shared" si="53"/>
        <v>445</v>
      </c>
      <c r="M451" s="16" t="e">
        <f>IF($L451&lt;=$C$34,Daten!B454,NA())</f>
        <v>#N/A</v>
      </c>
      <c r="N451" s="16" t="e">
        <f>IF($L451&lt;=$C$34,Daten!C454,NA())</f>
        <v>#N/A</v>
      </c>
      <c r="O451" s="16" t="e">
        <f>IF($L451&lt;=$C$34,Daten!D454,NA())</f>
        <v>#N/A</v>
      </c>
      <c r="P451" s="24">
        <f t="shared" si="54"/>
        <v>445</v>
      </c>
      <c r="Q451" s="16" t="e">
        <f>IF($P451&lt;=$D$34,Daten!F454,NA())</f>
        <v>#N/A</v>
      </c>
      <c r="R451" s="16" t="e">
        <f>IF($P451&lt;=$D$34,Daten!G454,NA())</f>
        <v>#N/A</v>
      </c>
      <c r="S451" s="16" t="e">
        <f>IF($P451&lt;=$D$34,Daten!H454,NA())</f>
        <v>#N/A</v>
      </c>
      <c r="U451" s="17">
        <f t="shared" si="55"/>
        <v>445</v>
      </c>
      <c r="V451" s="18" t="e">
        <f t="shared" si="48"/>
        <v>#N/A</v>
      </c>
      <c r="W451" s="18" t="e">
        <f t="shared" si="49"/>
        <v>#N/A</v>
      </c>
      <c r="X451" s="18" t="e">
        <f t="shared" si="50"/>
        <v>#N/A</v>
      </c>
      <c r="Y451" s="17" t="e">
        <f t="array" aca="1" ref="Y451" ca="1">IF(U451&lt;=$C$53,SMALL(IF(ABS(OFFSET($M$7,,,$C$34)-V451)=MIN(ABS(OFFSET($M$7,,,$C$34)-V451)),ROW(OFFSET($M$7,,,$C$34))),1),NA())</f>
        <v>#N/A</v>
      </c>
      <c r="Z451" s="17" t="e">
        <f t="array" aca="1" ref="Z451" ca="1">IF(U451&lt;=$C$53,LARGE(IF(ABS(OFFSET($M$7,,,$C$34)-W451)=MIN(ABS(OFFSET($M$7,,,$C$34)-W451)),ROW(OFFSET($M$7,,,$C$34))),1),NA())</f>
        <v>#N/A</v>
      </c>
      <c r="AA451" s="19" t="e">
        <f t="shared" ca="1" si="51"/>
        <v>#N/A</v>
      </c>
      <c r="AB451" s="17" t="e">
        <f t="array" aca="1" ref="AB451" ca="1">IF(U451&lt;=$C$53,SMALL(IF(ABS(OFFSET($Q$7,,,$D$34)-V451)=MIN(ABS(OFFSET($Q$7,,,$D$34)-V451)),ROW(OFFSET($Q$7,,,$D$34))),1),NA())</f>
        <v>#N/A</v>
      </c>
      <c r="AC451" s="17" t="e">
        <f t="array" aca="1" ref="AC451" ca="1">IF(U451&lt;=$C$53,LARGE(IF(ABS(OFFSET($Q$7,,,$D$34)-W451)=MIN(ABS(OFFSET($Q$7,,,$D$34)-W451)),ROW(OFFSET($Q$7,,,$D$34))),1),NA())</f>
        <v>#N/A</v>
      </c>
      <c r="AD451" s="19" t="e">
        <f t="shared" ca="1" si="52"/>
        <v>#N/A</v>
      </c>
    </row>
    <row r="452" spans="12:30" x14ac:dyDescent="0.3">
      <c r="L452" s="24">
        <f t="shared" si="53"/>
        <v>446</v>
      </c>
      <c r="M452" s="16" t="e">
        <f>IF($L452&lt;=$C$34,Daten!B455,NA())</f>
        <v>#N/A</v>
      </c>
      <c r="N452" s="16" t="e">
        <f>IF($L452&lt;=$C$34,Daten!C455,NA())</f>
        <v>#N/A</v>
      </c>
      <c r="O452" s="16" t="e">
        <f>IF($L452&lt;=$C$34,Daten!D455,NA())</f>
        <v>#N/A</v>
      </c>
      <c r="P452" s="24">
        <f t="shared" si="54"/>
        <v>446</v>
      </c>
      <c r="Q452" s="16" t="e">
        <f>IF($P452&lt;=$D$34,Daten!F455,NA())</f>
        <v>#N/A</v>
      </c>
      <c r="R452" s="16" t="e">
        <f>IF($P452&lt;=$D$34,Daten!G455,NA())</f>
        <v>#N/A</v>
      </c>
      <c r="S452" s="16" t="e">
        <f>IF($P452&lt;=$D$34,Daten!H455,NA())</f>
        <v>#N/A</v>
      </c>
      <c r="U452" s="17">
        <f t="shared" si="55"/>
        <v>446</v>
      </c>
      <c r="V452" s="18" t="e">
        <f t="shared" si="48"/>
        <v>#N/A</v>
      </c>
      <c r="W452" s="18" t="e">
        <f t="shared" si="49"/>
        <v>#N/A</v>
      </c>
      <c r="X452" s="18" t="e">
        <f t="shared" si="50"/>
        <v>#N/A</v>
      </c>
      <c r="Y452" s="17" t="e">
        <f t="array" aca="1" ref="Y452" ca="1">IF(U452&lt;=$C$53,SMALL(IF(ABS(OFFSET($M$7,,,$C$34)-V452)=MIN(ABS(OFFSET($M$7,,,$C$34)-V452)),ROW(OFFSET($M$7,,,$C$34))),1),NA())</f>
        <v>#N/A</v>
      </c>
      <c r="Z452" s="17" t="e">
        <f t="array" aca="1" ref="Z452" ca="1">IF(U452&lt;=$C$53,LARGE(IF(ABS(OFFSET($M$7,,,$C$34)-W452)=MIN(ABS(OFFSET($M$7,,,$C$34)-W452)),ROW(OFFSET($M$7,,,$C$34))),1),NA())</f>
        <v>#N/A</v>
      </c>
      <c r="AA452" s="19" t="e">
        <f t="shared" ca="1" si="51"/>
        <v>#N/A</v>
      </c>
      <c r="AB452" s="17" t="e">
        <f t="array" aca="1" ref="AB452" ca="1">IF(U452&lt;=$C$53,SMALL(IF(ABS(OFFSET($Q$7,,,$D$34)-V452)=MIN(ABS(OFFSET($Q$7,,,$D$34)-V452)),ROW(OFFSET($Q$7,,,$D$34))),1),NA())</f>
        <v>#N/A</v>
      </c>
      <c r="AC452" s="17" t="e">
        <f t="array" aca="1" ref="AC452" ca="1">IF(U452&lt;=$C$53,LARGE(IF(ABS(OFFSET($Q$7,,,$D$34)-W452)=MIN(ABS(OFFSET($Q$7,,,$D$34)-W452)),ROW(OFFSET($Q$7,,,$D$34))),1),NA())</f>
        <v>#N/A</v>
      </c>
      <c r="AD452" s="19" t="e">
        <f t="shared" ca="1" si="52"/>
        <v>#N/A</v>
      </c>
    </row>
    <row r="453" spans="12:30" x14ac:dyDescent="0.3">
      <c r="L453" s="24">
        <f t="shared" si="53"/>
        <v>447</v>
      </c>
      <c r="M453" s="16" t="e">
        <f>IF($L453&lt;=$C$34,Daten!B456,NA())</f>
        <v>#N/A</v>
      </c>
      <c r="N453" s="16" t="e">
        <f>IF($L453&lt;=$C$34,Daten!C456,NA())</f>
        <v>#N/A</v>
      </c>
      <c r="O453" s="16" t="e">
        <f>IF($L453&lt;=$C$34,Daten!D456,NA())</f>
        <v>#N/A</v>
      </c>
      <c r="P453" s="24">
        <f t="shared" si="54"/>
        <v>447</v>
      </c>
      <c r="Q453" s="16" t="e">
        <f>IF($P453&lt;=$D$34,Daten!F456,NA())</f>
        <v>#N/A</v>
      </c>
      <c r="R453" s="16" t="e">
        <f>IF($P453&lt;=$D$34,Daten!G456,NA())</f>
        <v>#N/A</v>
      </c>
      <c r="S453" s="16" t="e">
        <f>IF($P453&lt;=$D$34,Daten!H456,NA())</f>
        <v>#N/A</v>
      </c>
      <c r="U453" s="17">
        <f t="shared" si="55"/>
        <v>447</v>
      </c>
      <c r="V453" s="18" t="e">
        <f t="shared" si="48"/>
        <v>#N/A</v>
      </c>
      <c r="W453" s="18" t="e">
        <f t="shared" si="49"/>
        <v>#N/A</v>
      </c>
      <c r="X453" s="18" t="e">
        <f t="shared" si="50"/>
        <v>#N/A</v>
      </c>
      <c r="Y453" s="17" t="e">
        <f t="array" aca="1" ref="Y453" ca="1">IF(U453&lt;=$C$53,SMALL(IF(ABS(OFFSET($M$7,,,$C$34)-V453)=MIN(ABS(OFFSET($M$7,,,$C$34)-V453)),ROW(OFFSET($M$7,,,$C$34))),1),NA())</f>
        <v>#N/A</v>
      </c>
      <c r="Z453" s="17" t="e">
        <f t="array" aca="1" ref="Z453" ca="1">IF(U453&lt;=$C$53,LARGE(IF(ABS(OFFSET($M$7,,,$C$34)-W453)=MIN(ABS(OFFSET($M$7,,,$C$34)-W453)),ROW(OFFSET($M$7,,,$C$34))),1),NA())</f>
        <v>#N/A</v>
      </c>
      <c r="AA453" s="19" t="e">
        <f t="shared" ca="1" si="51"/>
        <v>#N/A</v>
      </c>
      <c r="AB453" s="17" t="e">
        <f t="array" aca="1" ref="AB453" ca="1">IF(U453&lt;=$C$53,SMALL(IF(ABS(OFFSET($Q$7,,,$D$34)-V453)=MIN(ABS(OFFSET($Q$7,,,$D$34)-V453)),ROW(OFFSET($Q$7,,,$D$34))),1),NA())</f>
        <v>#N/A</v>
      </c>
      <c r="AC453" s="17" t="e">
        <f t="array" aca="1" ref="AC453" ca="1">IF(U453&lt;=$C$53,LARGE(IF(ABS(OFFSET($Q$7,,,$D$34)-W453)=MIN(ABS(OFFSET($Q$7,,,$D$34)-W453)),ROW(OFFSET($Q$7,,,$D$34))),1),NA())</f>
        <v>#N/A</v>
      </c>
      <c r="AD453" s="19" t="e">
        <f t="shared" ca="1" si="52"/>
        <v>#N/A</v>
      </c>
    </row>
    <row r="454" spans="12:30" x14ac:dyDescent="0.3">
      <c r="L454" s="24">
        <f t="shared" si="53"/>
        <v>448</v>
      </c>
      <c r="M454" s="16" t="e">
        <f>IF($L454&lt;=$C$34,Daten!B457,NA())</f>
        <v>#N/A</v>
      </c>
      <c r="N454" s="16" t="e">
        <f>IF($L454&lt;=$C$34,Daten!C457,NA())</f>
        <v>#N/A</v>
      </c>
      <c r="O454" s="16" t="e">
        <f>IF($L454&lt;=$C$34,Daten!D457,NA())</f>
        <v>#N/A</v>
      </c>
      <c r="P454" s="24">
        <f t="shared" si="54"/>
        <v>448</v>
      </c>
      <c r="Q454" s="16" t="e">
        <f>IF($P454&lt;=$D$34,Daten!F457,NA())</f>
        <v>#N/A</v>
      </c>
      <c r="R454" s="16" t="e">
        <f>IF($P454&lt;=$D$34,Daten!G457,NA())</f>
        <v>#N/A</v>
      </c>
      <c r="S454" s="16" t="e">
        <f>IF($P454&lt;=$D$34,Daten!H457,NA())</f>
        <v>#N/A</v>
      </c>
      <c r="U454" s="17">
        <f t="shared" si="55"/>
        <v>448</v>
      </c>
      <c r="V454" s="18" t="e">
        <f t="shared" si="48"/>
        <v>#N/A</v>
      </c>
      <c r="W454" s="18" t="e">
        <f t="shared" si="49"/>
        <v>#N/A</v>
      </c>
      <c r="X454" s="18" t="e">
        <f t="shared" si="50"/>
        <v>#N/A</v>
      </c>
      <c r="Y454" s="17" t="e">
        <f t="array" aca="1" ref="Y454" ca="1">IF(U454&lt;=$C$53,SMALL(IF(ABS(OFFSET($M$7,,,$C$34)-V454)=MIN(ABS(OFFSET($M$7,,,$C$34)-V454)),ROW(OFFSET($M$7,,,$C$34))),1),NA())</f>
        <v>#N/A</v>
      </c>
      <c r="Z454" s="17" t="e">
        <f t="array" aca="1" ref="Z454" ca="1">IF(U454&lt;=$C$53,LARGE(IF(ABS(OFFSET($M$7,,,$C$34)-W454)=MIN(ABS(OFFSET($M$7,,,$C$34)-W454)),ROW(OFFSET($M$7,,,$C$34))),1),NA())</f>
        <v>#N/A</v>
      </c>
      <c r="AA454" s="19" t="e">
        <f t="shared" ca="1" si="51"/>
        <v>#N/A</v>
      </c>
      <c r="AB454" s="17" t="e">
        <f t="array" aca="1" ref="AB454" ca="1">IF(U454&lt;=$C$53,SMALL(IF(ABS(OFFSET($Q$7,,,$D$34)-V454)=MIN(ABS(OFFSET($Q$7,,,$D$34)-V454)),ROW(OFFSET($Q$7,,,$D$34))),1),NA())</f>
        <v>#N/A</v>
      </c>
      <c r="AC454" s="17" t="e">
        <f t="array" aca="1" ref="AC454" ca="1">IF(U454&lt;=$C$53,LARGE(IF(ABS(OFFSET($Q$7,,,$D$34)-W454)=MIN(ABS(OFFSET($Q$7,,,$D$34)-W454)),ROW(OFFSET($Q$7,,,$D$34))),1),NA())</f>
        <v>#N/A</v>
      </c>
      <c r="AD454" s="19" t="e">
        <f t="shared" ca="1" si="52"/>
        <v>#N/A</v>
      </c>
    </row>
    <row r="455" spans="12:30" x14ac:dyDescent="0.3">
      <c r="L455" s="24">
        <f t="shared" si="53"/>
        <v>449</v>
      </c>
      <c r="M455" s="16" t="e">
        <f>IF($L455&lt;=$C$34,Daten!B458,NA())</f>
        <v>#N/A</v>
      </c>
      <c r="N455" s="16" t="e">
        <f>IF($L455&lt;=$C$34,Daten!C458,NA())</f>
        <v>#N/A</v>
      </c>
      <c r="O455" s="16" t="e">
        <f>IF($L455&lt;=$C$34,Daten!D458,NA())</f>
        <v>#N/A</v>
      </c>
      <c r="P455" s="24">
        <f t="shared" si="54"/>
        <v>449</v>
      </c>
      <c r="Q455" s="16" t="e">
        <f>IF($P455&lt;=$D$34,Daten!F458,NA())</f>
        <v>#N/A</v>
      </c>
      <c r="R455" s="16" t="e">
        <f>IF($P455&lt;=$D$34,Daten!G458,NA())</f>
        <v>#N/A</v>
      </c>
      <c r="S455" s="16" t="e">
        <f>IF($P455&lt;=$D$34,Daten!H458,NA())</f>
        <v>#N/A</v>
      </c>
      <c r="U455" s="17">
        <f t="shared" si="55"/>
        <v>449</v>
      </c>
      <c r="V455" s="18" t="e">
        <f t="shared" si="48"/>
        <v>#N/A</v>
      </c>
      <c r="W455" s="18" t="e">
        <f t="shared" si="49"/>
        <v>#N/A</v>
      </c>
      <c r="X455" s="18" t="e">
        <f t="shared" si="50"/>
        <v>#N/A</v>
      </c>
      <c r="Y455" s="17" t="e">
        <f t="array" aca="1" ref="Y455" ca="1">IF(U455&lt;=$C$53,SMALL(IF(ABS(OFFSET($M$7,,,$C$34)-V455)=MIN(ABS(OFFSET($M$7,,,$C$34)-V455)),ROW(OFFSET($M$7,,,$C$34))),1),NA())</f>
        <v>#N/A</v>
      </c>
      <c r="Z455" s="17" t="e">
        <f t="array" aca="1" ref="Z455" ca="1">IF(U455&lt;=$C$53,LARGE(IF(ABS(OFFSET($M$7,,,$C$34)-W455)=MIN(ABS(OFFSET($M$7,,,$C$34)-W455)),ROW(OFFSET($M$7,,,$C$34))),1),NA())</f>
        <v>#N/A</v>
      </c>
      <c r="AA455" s="19" t="e">
        <f t="shared" ca="1" si="51"/>
        <v>#N/A</v>
      </c>
      <c r="AB455" s="17" t="e">
        <f t="array" aca="1" ref="AB455" ca="1">IF(U455&lt;=$C$53,SMALL(IF(ABS(OFFSET($Q$7,,,$D$34)-V455)=MIN(ABS(OFFSET($Q$7,,,$D$34)-V455)),ROW(OFFSET($Q$7,,,$D$34))),1),NA())</f>
        <v>#N/A</v>
      </c>
      <c r="AC455" s="17" t="e">
        <f t="array" aca="1" ref="AC455" ca="1">IF(U455&lt;=$C$53,LARGE(IF(ABS(OFFSET($Q$7,,,$D$34)-W455)=MIN(ABS(OFFSET($Q$7,,,$D$34)-W455)),ROW(OFFSET($Q$7,,,$D$34))),1),NA())</f>
        <v>#N/A</v>
      </c>
      <c r="AD455" s="19" t="e">
        <f t="shared" ca="1" si="52"/>
        <v>#N/A</v>
      </c>
    </row>
    <row r="456" spans="12:30" x14ac:dyDescent="0.3">
      <c r="L456" s="24">
        <f t="shared" si="53"/>
        <v>450</v>
      </c>
      <c r="M456" s="16" t="e">
        <f>IF($L456&lt;=$C$34,Daten!B459,NA())</f>
        <v>#N/A</v>
      </c>
      <c r="N456" s="16" t="e">
        <f>IF($L456&lt;=$C$34,Daten!C459,NA())</f>
        <v>#N/A</v>
      </c>
      <c r="O456" s="16" t="e">
        <f>IF($L456&lt;=$C$34,Daten!D459,NA())</f>
        <v>#N/A</v>
      </c>
      <c r="P456" s="24">
        <f t="shared" si="54"/>
        <v>450</v>
      </c>
      <c r="Q456" s="16" t="e">
        <f>IF($P456&lt;=$D$34,Daten!F459,NA())</f>
        <v>#N/A</v>
      </c>
      <c r="R456" s="16" t="e">
        <f>IF($P456&lt;=$D$34,Daten!G459,NA())</f>
        <v>#N/A</v>
      </c>
      <c r="S456" s="16" t="e">
        <f>IF($P456&lt;=$D$34,Daten!H459,NA())</f>
        <v>#N/A</v>
      </c>
      <c r="U456" s="17">
        <f t="shared" si="55"/>
        <v>450</v>
      </c>
      <c r="V456" s="18" t="e">
        <f t="shared" ref="V456:V519" si="56">IF(U456&lt;=$C$53,V455-$C$52,NA())</f>
        <v>#N/A</v>
      </c>
      <c r="W456" s="18" t="e">
        <f t="shared" ref="W456:W519" si="57">IF(U456&lt;=$C$53,V456-$C$51,NA())</f>
        <v>#N/A</v>
      </c>
      <c r="X456" s="18" t="e">
        <f t="shared" ref="X456:X519" si="58">IF(U456&lt;=$C$53,AVERAGE(V456:W456),NA())</f>
        <v>#N/A</v>
      </c>
      <c r="Y456" s="17" t="e">
        <f t="array" aca="1" ref="Y456" ca="1">IF(U456&lt;=$C$53,SMALL(IF(ABS(OFFSET($M$7,,,$C$34)-V456)=MIN(ABS(OFFSET($M$7,,,$C$34)-V456)),ROW(OFFSET($M$7,,,$C$34))),1),NA())</f>
        <v>#N/A</v>
      </c>
      <c r="Z456" s="17" t="e">
        <f t="array" aca="1" ref="Z456" ca="1">IF(U456&lt;=$C$53,LARGE(IF(ABS(OFFSET($M$7,,,$C$34)-W456)=MIN(ABS(OFFSET($M$7,,,$C$34)-W456)),ROW(OFFSET($M$7,,,$C$34))),1),NA())</f>
        <v>#N/A</v>
      </c>
      <c r="AA456" s="19" t="e">
        <f t="shared" ref="AA456:AA519" ca="1" si="59">INDEX(LINEST(LN(OFFSET($N$1,Z456-1,,Y456-Z456+1)),LN(OFFSET($M$1,Z456-1,,Y456-Z456+1)),,),1,1)</f>
        <v>#N/A</v>
      </c>
      <c r="AB456" s="17" t="e">
        <f t="array" aca="1" ref="AB456" ca="1">IF(U456&lt;=$C$53,SMALL(IF(ABS(OFFSET($Q$7,,,$D$34)-V456)=MIN(ABS(OFFSET($Q$7,,,$D$34)-V456)),ROW(OFFSET($Q$7,,,$D$34))),1),NA())</f>
        <v>#N/A</v>
      </c>
      <c r="AC456" s="17" t="e">
        <f t="array" aca="1" ref="AC456" ca="1">IF(U456&lt;=$C$53,LARGE(IF(ABS(OFFSET($Q$7,,,$D$34)-W456)=MIN(ABS(OFFSET($Q$7,,,$D$34)-W456)),ROW(OFFSET($Q$7,,,$D$34))),1),NA())</f>
        <v>#N/A</v>
      </c>
      <c r="AD456" s="19" t="e">
        <f t="shared" ref="AD456:AD519" ca="1" si="60">INDEX(LINEST(LN(OFFSET($R$1,AC456-1,,AB456-AC456+1)),LN(OFFSET($Q$1,AC456-1,,AB456-AC456+1)),,),1,1)</f>
        <v>#N/A</v>
      </c>
    </row>
    <row r="457" spans="12:30" x14ac:dyDescent="0.3">
      <c r="L457" s="24">
        <f t="shared" ref="L457:L520" si="61">L456+1</f>
        <v>451</v>
      </c>
      <c r="M457" s="16" t="e">
        <f>IF($L457&lt;=$C$34,Daten!B460,NA())</f>
        <v>#N/A</v>
      </c>
      <c r="N457" s="16" t="e">
        <f>IF($L457&lt;=$C$34,Daten!C460,NA())</f>
        <v>#N/A</v>
      </c>
      <c r="O457" s="16" t="e">
        <f>IF($L457&lt;=$C$34,Daten!D460,NA())</f>
        <v>#N/A</v>
      </c>
      <c r="P457" s="24">
        <f t="shared" ref="P457:P520" si="62">P456+1</f>
        <v>451</v>
      </c>
      <c r="Q457" s="16" t="e">
        <f>IF($P457&lt;=$D$34,Daten!F460,NA())</f>
        <v>#N/A</v>
      </c>
      <c r="R457" s="16" t="e">
        <f>IF($P457&lt;=$D$34,Daten!G460,NA())</f>
        <v>#N/A</v>
      </c>
      <c r="S457" s="16" t="e">
        <f>IF($P457&lt;=$D$34,Daten!H460,NA())</f>
        <v>#N/A</v>
      </c>
      <c r="U457" s="17">
        <f t="shared" ref="U457:U520" si="63">U456+1</f>
        <v>451</v>
      </c>
      <c r="V457" s="18" t="e">
        <f t="shared" si="56"/>
        <v>#N/A</v>
      </c>
      <c r="W457" s="18" t="e">
        <f t="shared" si="57"/>
        <v>#N/A</v>
      </c>
      <c r="X457" s="18" t="e">
        <f t="shared" si="58"/>
        <v>#N/A</v>
      </c>
      <c r="Y457" s="17" t="e">
        <f t="array" aca="1" ref="Y457" ca="1">IF(U457&lt;=$C$53,SMALL(IF(ABS(OFFSET($M$7,,,$C$34)-V457)=MIN(ABS(OFFSET($M$7,,,$C$34)-V457)),ROW(OFFSET($M$7,,,$C$34))),1),NA())</f>
        <v>#N/A</v>
      </c>
      <c r="Z457" s="17" t="e">
        <f t="array" aca="1" ref="Z457" ca="1">IF(U457&lt;=$C$53,LARGE(IF(ABS(OFFSET($M$7,,,$C$34)-W457)=MIN(ABS(OFFSET($M$7,,,$C$34)-W457)),ROW(OFFSET($M$7,,,$C$34))),1),NA())</f>
        <v>#N/A</v>
      </c>
      <c r="AA457" s="19" t="e">
        <f t="shared" ca="1" si="59"/>
        <v>#N/A</v>
      </c>
      <c r="AB457" s="17" t="e">
        <f t="array" aca="1" ref="AB457" ca="1">IF(U457&lt;=$C$53,SMALL(IF(ABS(OFFSET($Q$7,,,$D$34)-V457)=MIN(ABS(OFFSET($Q$7,,,$D$34)-V457)),ROW(OFFSET($Q$7,,,$D$34))),1),NA())</f>
        <v>#N/A</v>
      </c>
      <c r="AC457" s="17" t="e">
        <f t="array" aca="1" ref="AC457" ca="1">IF(U457&lt;=$C$53,LARGE(IF(ABS(OFFSET($Q$7,,,$D$34)-W457)=MIN(ABS(OFFSET($Q$7,,,$D$34)-W457)),ROW(OFFSET($Q$7,,,$D$34))),1),NA())</f>
        <v>#N/A</v>
      </c>
      <c r="AD457" s="19" t="e">
        <f t="shared" ca="1" si="60"/>
        <v>#N/A</v>
      </c>
    </row>
    <row r="458" spans="12:30" x14ac:dyDescent="0.3">
      <c r="L458" s="24">
        <f t="shared" si="61"/>
        <v>452</v>
      </c>
      <c r="M458" s="16" t="e">
        <f>IF($L458&lt;=$C$34,Daten!B461,NA())</f>
        <v>#N/A</v>
      </c>
      <c r="N458" s="16" t="e">
        <f>IF($L458&lt;=$C$34,Daten!C461,NA())</f>
        <v>#N/A</v>
      </c>
      <c r="O458" s="16" t="e">
        <f>IF($L458&lt;=$C$34,Daten!D461,NA())</f>
        <v>#N/A</v>
      </c>
      <c r="P458" s="24">
        <f t="shared" si="62"/>
        <v>452</v>
      </c>
      <c r="Q458" s="16" t="e">
        <f>IF($P458&lt;=$D$34,Daten!F461,NA())</f>
        <v>#N/A</v>
      </c>
      <c r="R458" s="16" t="e">
        <f>IF($P458&lt;=$D$34,Daten!G461,NA())</f>
        <v>#N/A</v>
      </c>
      <c r="S458" s="16" t="e">
        <f>IF($P458&lt;=$D$34,Daten!H461,NA())</f>
        <v>#N/A</v>
      </c>
      <c r="U458" s="17">
        <f t="shared" si="63"/>
        <v>452</v>
      </c>
      <c r="V458" s="18" t="e">
        <f t="shared" si="56"/>
        <v>#N/A</v>
      </c>
      <c r="W458" s="18" t="e">
        <f t="shared" si="57"/>
        <v>#N/A</v>
      </c>
      <c r="X458" s="18" t="e">
        <f t="shared" si="58"/>
        <v>#N/A</v>
      </c>
      <c r="Y458" s="17" t="e">
        <f t="array" aca="1" ref="Y458" ca="1">IF(U458&lt;=$C$53,SMALL(IF(ABS(OFFSET($M$7,,,$C$34)-V458)=MIN(ABS(OFFSET($M$7,,,$C$34)-V458)),ROW(OFFSET($M$7,,,$C$34))),1),NA())</f>
        <v>#N/A</v>
      </c>
      <c r="Z458" s="17" t="e">
        <f t="array" aca="1" ref="Z458" ca="1">IF(U458&lt;=$C$53,LARGE(IF(ABS(OFFSET($M$7,,,$C$34)-W458)=MIN(ABS(OFFSET($M$7,,,$C$34)-W458)),ROW(OFFSET($M$7,,,$C$34))),1),NA())</f>
        <v>#N/A</v>
      </c>
      <c r="AA458" s="19" t="e">
        <f t="shared" ca="1" si="59"/>
        <v>#N/A</v>
      </c>
      <c r="AB458" s="17" t="e">
        <f t="array" aca="1" ref="AB458" ca="1">IF(U458&lt;=$C$53,SMALL(IF(ABS(OFFSET($Q$7,,,$D$34)-V458)=MIN(ABS(OFFSET($Q$7,,,$D$34)-V458)),ROW(OFFSET($Q$7,,,$D$34))),1),NA())</f>
        <v>#N/A</v>
      </c>
      <c r="AC458" s="17" t="e">
        <f t="array" aca="1" ref="AC458" ca="1">IF(U458&lt;=$C$53,LARGE(IF(ABS(OFFSET($Q$7,,,$D$34)-W458)=MIN(ABS(OFFSET($Q$7,,,$D$34)-W458)),ROW(OFFSET($Q$7,,,$D$34))),1),NA())</f>
        <v>#N/A</v>
      </c>
      <c r="AD458" s="19" t="e">
        <f t="shared" ca="1" si="60"/>
        <v>#N/A</v>
      </c>
    </row>
    <row r="459" spans="12:30" x14ac:dyDescent="0.3">
      <c r="L459" s="24">
        <f t="shared" si="61"/>
        <v>453</v>
      </c>
      <c r="M459" s="16" t="e">
        <f>IF($L459&lt;=$C$34,Daten!B462,NA())</f>
        <v>#N/A</v>
      </c>
      <c r="N459" s="16" t="e">
        <f>IF($L459&lt;=$C$34,Daten!C462,NA())</f>
        <v>#N/A</v>
      </c>
      <c r="O459" s="16" t="e">
        <f>IF($L459&lt;=$C$34,Daten!D462,NA())</f>
        <v>#N/A</v>
      </c>
      <c r="P459" s="24">
        <f t="shared" si="62"/>
        <v>453</v>
      </c>
      <c r="Q459" s="16" t="e">
        <f>IF($P459&lt;=$D$34,Daten!F462,NA())</f>
        <v>#N/A</v>
      </c>
      <c r="R459" s="16" t="e">
        <f>IF($P459&lt;=$D$34,Daten!G462,NA())</f>
        <v>#N/A</v>
      </c>
      <c r="S459" s="16" t="e">
        <f>IF($P459&lt;=$D$34,Daten!H462,NA())</f>
        <v>#N/A</v>
      </c>
      <c r="U459" s="17">
        <f t="shared" si="63"/>
        <v>453</v>
      </c>
      <c r="V459" s="18" t="e">
        <f t="shared" si="56"/>
        <v>#N/A</v>
      </c>
      <c r="W459" s="18" t="e">
        <f t="shared" si="57"/>
        <v>#N/A</v>
      </c>
      <c r="X459" s="18" t="e">
        <f t="shared" si="58"/>
        <v>#N/A</v>
      </c>
      <c r="Y459" s="17" t="e">
        <f t="array" aca="1" ref="Y459" ca="1">IF(U459&lt;=$C$53,SMALL(IF(ABS(OFFSET($M$7,,,$C$34)-V459)=MIN(ABS(OFFSET($M$7,,,$C$34)-V459)),ROW(OFFSET($M$7,,,$C$34))),1),NA())</f>
        <v>#N/A</v>
      </c>
      <c r="Z459" s="17" t="e">
        <f t="array" aca="1" ref="Z459" ca="1">IF(U459&lt;=$C$53,LARGE(IF(ABS(OFFSET($M$7,,,$C$34)-W459)=MIN(ABS(OFFSET($M$7,,,$C$34)-W459)),ROW(OFFSET($M$7,,,$C$34))),1),NA())</f>
        <v>#N/A</v>
      </c>
      <c r="AA459" s="19" t="e">
        <f t="shared" ca="1" si="59"/>
        <v>#N/A</v>
      </c>
      <c r="AB459" s="17" t="e">
        <f t="array" aca="1" ref="AB459" ca="1">IF(U459&lt;=$C$53,SMALL(IF(ABS(OFFSET($Q$7,,,$D$34)-V459)=MIN(ABS(OFFSET($Q$7,,,$D$34)-V459)),ROW(OFFSET($Q$7,,,$D$34))),1),NA())</f>
        <v>#N/A</v>
      </c>
      <c r="AC459" s="17" t="e">
        <f t="array" aca="1" ref="AC459" ca="1">IF(U459&lt;=$C$53,LARGE(IF(ABS(OFFSET($Q$7,,,$D$34)-W459)=MIN(ABS(OFFSET($Q$7,,,$D$34)-W459)),ROW(OFFSET($Q$7,,,$D$34))),1),NA())</f>
        <v>#N/A</v>
      </c>
      <c r="AD459" s="19" t="e">
        <f t="shared" ca="1" si="60"/>
        <v>#N/A</v>
      </c>
    </row>
    <row r="460" spans="12:30" x14ac:dyDescent="0.3">
      <c r="L460" s="24">
        <f t="shared" si="61"/>
        <v>454</v>
      </c>
      <c r="M460" s="16" t="e">
        <f>IF($L460&lt;=$C$34,Daten!B463,NA())</f>
        <v>#N/A</v>
      </c>
      <c r="N460" s="16" t="e">
        <f>IF($L460&lt;=$C$34,Daten!C463,NA())</f>
        <v>#N/A</v>
      </c>
      <c r="O460" s="16" t="e">
        <f>IF($L460&lt;=$C$34,Daten!D463,NA())</f>
        <v>#N/A</v>
      </c>
      <c r="P460" s="24">
        <f t="shared" si="62"/>
        <v>454</v>
      </c>
      <c r="Q460" s="16" t="e">
        <f>IF($P460&lt;=$D$34,Daten!F463,NA())</f>
        <v>#N/A</v>
      </c>
      <c r="R460" s="16" t="e">
        <f>IF($P460&lt;=$D$34,Daten!G463,NA())</f>
        <v>#N/A</v>
      </c>
      <c r="S460" s="16" t="e">
        <f>IF($P460&lt;=$D$34,Daten!H463,NA())</f>
        <v>#N/A</v>
      </c>
      <c r="U460" s="17">
        <f t="shared" si="63"/>
        <v>454</v>
      </c>
      <c r="V460" s="18" t="e">
        <f t="shared" si="56"/>
        <v>#N/A</v>
      </c>
      <c r="W460" s="18" t="e">
        <f t="shared" si="57"/>
        <v>#N/A</v>
      </c>
      <c r="X460" s="18" t="e">
        <f t="shared" si="58"/>
        <v>#N/A</v>
      </c>
      <c r="Y460" s="17" t="e">
        <f t="array" aca="1" ref="Y460" ca="1">IF(U460&lt;=$C$53,SMALL(IF(ABS(OFFSET($M$7,,,$C$34)-V460)=MIN(ABS(OFFSET($M$7,,,$C$34)-V460)),ROW(OFFSET($M$7,,,$C$34))),1),NA())</f>
        <v>#N/A</v>
      </c>
      <c r="Z460" s="17" t="e">
        <f t="array" aca="1" ref="Z460" ca="1">IF(U460&lt;=$C$53,LARGE(IF(ABS(OFFSET($M$7,,,$C$34)-W460)=MIN(ABS(OFFSET($M$7,,,$C$34)-W460)),ROW(OFFSET($M$7,,,$C$34))),1),NA())</f>
        <v>#N/A</v>
      </c>
      <c r="AA460" s="19" t="e">
        <f t="shared" ca="1" si="59"/>
        <v>#N/A</v>
      </c>
      <c r="AB460" s="17" t="e">
        <f t="array" aca="1" ref="AB460" ca="1">IF(U460&lt;=$C$53,SMALL(IF(ABS(OFFSET($Q$7,,,$D$34)-V460)=MIN(ABS(OFFSET($Q$7,,,$D$34)-V460)),ROW(OFFSET($Q$7,,,$D$34))),1),NA())</f>
        <v>#N/A</v>
      </c>
      <c r="AC460" s="17" t="e">
        <f t="array" aca="1" ref="AC460" ca="1">IF(U460&lt;=$C$53,LARGE(IF(ABS(OFFSET($Q$7,,,$D$34)-W460)=MIN(ABS(OFFSET($Q$7,,,$D$34)-W460)),ROW(OFFSET($Q$7,,,$D$34))),1),NA())</f>
        <v>#N/A</v>
      </c>
      <c r="AD460" s="19" t="e">
        <f t="shared" ca="1" si="60"/>
        <v>#N/A</v>
      </c>
    </row>
    <row r="461" spans="12:30" x14ac:dyDescent="0.3">
      <c r="L461" s="24">
        <f t="shared" si="61"/>
        <v>455</v>
      </c>
      <c r="M461" s="16" t="e">
        <f>IF($L461&lt;=$C$34,Daten!B464,NA())</f>
        <v>#N/A</v>
      </c>
      <c r="N461" s="16" t="e">
        <f>IF($L461&lt;=$C$34,Daten!C464,NA())</f>
        <v>#N/A</v>
      </c>
      <c r="O461" s="16" t="e">
        <f>IF($L461&lt;=$C$34,Daten!D464,NA())</f>
        <v>#N/A</v>
      </c>
      <c r="P461" s="24">
        <f t="shared" si="62"/>
        <v>455</v>
      </c>
      <c r="Q461" s="16" t="e">
        <f>IF($P461&lt;=$D$34,Daten!F464,NA())</f>
        <v>#N/A</v>
      </c>
      <c r="R461" s="16" t="e">
        <f>IF($P461&lt;=$D$34,Daten!G464,NA())</f>
        <v>#N/A</v>
      </c>
      <c r="S461" s="16" t="e">
        <f>IF($P461&lt;=$D$34,Daten!H464,NA())</f>
        <v>#N/A</v>
      </c>
      <c r="U461" s="17">
        <f t="shared" si="63"/>
        <v>455</v>
      </c>
      <c r="V461" s="18" t="e">
        <f t="shared" si="56"/>
        <v>#N/A</v>
      </c>
      <c r="W461" s="18" t="e">
        <f t="shared" si="57"/>
        <v>#N/A</v>
      </c>
      <c r="X461" s="18" t="e">
        <f t="shared" si="58"/>
        <v>#N/A</v>
      </c>
      <c r="Y461" s="17" t="e">
        <f t="array" aca="1" ref="Y461" ca="1">IF(U461&lt;=$C$53,SMALL(IF(ABS(OFFSET($M$7,,,$C$34)-V461)=MIN(ABS(OFFSET($M$7,,,$C$34)-V461)),ROW(OFFSET($M$7,,,$C$34))),1),NA())</f>
        <v>#N/A</v>
      </c>
      <c r="Z461" s="17" t="e">
        <f t="array" aca="1" ref="Z461" ca="1">IF(U461&lt;=$C$53,LARGE(IF(ABS(OFFSET($M$7,,,$C$34)-W461)=MIN(ABS(OFFSET($M$7,,,$C$34)-W461)),ROW(OFFSET($M$7,,,$C$34))),1),NA())</f>
        <v>#N/A</v>
      </c>
      <c r="AA461" s="19" t="e">
        <f t="shared" ca="1" si="59"/>
        <v>#N/A</v>
      </c>
      <c r="AB461" s="17" t="e">
        <f t="array" aca="1" ref="AB461" ca="1">IF(U461&lt;=$C$53,SMALL(IF(ABS(OFFSET($Q$7,,,$D$34)-V461)=MIN(ABS(OFFSET($Q$7,,,$D$34)-V461)),ROW(OFFSET($Q$7,,,$D$34))),1),NA())</f>
        <v>#N/A</v>
      </c>
      <c r="AC461" s="17" t="e">
        <f t="array" aca="1" ref="AC461" ca="1">IF(U461&lt;=$C$53,LARGE(IF(ABS(OFFSET($Q$7,,,$D$34)-W461)=MIN(ABS(OFFSET($Q$7,,,$D$34)-W461)),ROW(OFFSET($Q$7,,,$D$34))),1),NA())</f>
        <v>#N/A</v>
      </c>
      <c r="AD461" s="19" t="e">
        <f t="shared" ca="1" si="60"/>
        <v>#N/A</v>
      </c>
    </row>
    <row r="462" spans="12:30" x14ac:dyDescent="0.3">
      <c r="L462" s="24">
        <f t="shared" si="61"/>
        <v>456</v>
      </c>
      <c r="M462" s="16" t="e">
        <f>IF($L462&lt;=$C$34,Daten!B465,NA())</f>
        <v>#N/A</v>
      </c>
      <c r="N462" s="16" t="e">
        <f>IF($L462&lt;=$C$34,Daten!C465,NA())</f>
        <v>#N/A</v>
      </c>
      <c r="O462" s="16" t="e">
        <f>IF($L462&lt;=$C$34,Daten!D465,NA())</f>
        <v>#N/A</v>
      </c>
      <c r="P462" s="24">
        <f t="shared" si="62"/>
        <v>456</v>
      </c>
      <c r="Q462" s="16" t="e">
        <f>IF($P462&lt;=$D$34,Daten!F465,NA())</f>
        <v>#N/A</v>
      </c>
      <c r="R462" s="16" t="e">
        <f>IF($P462&lt;=$D$34,Daten!G465,NA())</f>
        <v>#N/A</v>
      </c>
      <c r="S462" s="16" t="e">
        <f>IF($P462&lt;=$D$34,Daten!H465,NA())</f>
        <v>#N/A</v>
      </c>
      <c r="U462" s="17">
        <f t="shared" si="63"/>
        <v>456</v>
      </c>
      <c r="V462" s="18" t="e">
        <f t="shared" si="56"/>
        <v>#N/A</v>
      </c>
      <c r="W462" s="18" t="e">
        <f t="shared" si="57"/>
        <v>#N/A</v>
      </c>
      <c r="X462" s="18" t="e">
        <f t="shared" si="58"/>
        <v>#N/A</v>
      </c>
      <c r="Y462" s="17" t="e">
        <f t="array" aca="1" ref="Y462" ca="1">IF(U462&lt;=$C$53,SMALL(IF(ABS(OFFSET($M$7,,,$C$34)-V462)=MIN(ABS(OFFSET($M$7,,,$C$34)-V462)),ROW(OFFSET($M$7,,,$C$34))),1),NA())</f>
        <v>#N/A</v>
      </c>
      <c r="Z462" s="17" t="e">
        <f t="array" aca="1" ref="Z462" ca="1">IF(U462&lt;=$C$53,LARGE(IF(ABS(OFFSET($M$7,,,$C$34)-W462)=MIN(ABS(OFFSET($M$7,,,$C$34)-W462)),ROW(OFFSET($M$7,,,$C$34))),1),NA())</f>
        <v>#N/A</v>
      </c>
      <c r="AA462" s="19" t="e">
        <f t="shared" ca="1" si="59"/>
        <v>#N/A</v>
      </c>
      <c r="AB462" s="17" t="e">
        <f t="array" aca="1" ref="AB462" ca="1">IF(U462&lt;=$C$53,SMALL(IF(ABS(OFFSET($Q$7,,,$D$34)-V462)=MIN(ABS(OFFSET($Q$7,,,$D$34)-V462)),ROW(OFFSET($Q$7,,,$D$34))),1),NA())</f>
        <v>#N/A</v>
      </c>
      <c r="AC462" s="17" t="e">
        <f t="array" aca="1" ref="AC462" ca="1">IF(U462&lt;=$C$53,LARGE(IF(ABS(OFFSET($Q$7,,,$D$34)-W462)=MIN(ABS(OFFSET($Q$7,,,$D$34)-W462)),ROW(OFFSET($Q$7,,,$D$34))),1),NA())</f>
        <v>#N/A</v>
      </c>
      <c r="AD462" s="19" t="e">
        <f t="shared" ca="1" si="60"/>
        <v>#N/A</v>
      </c>
    </row>
    <row r="463" spans="12:30" x14ac:dyDescent="0.3">
      <c r="L463" s="24">
        <f t="shared" si="61"/>
        <v>457</v>
      </c>
      <c r="M463" s="16" t="e">
        <f>IF($L463&lt;=$C$34,Daten!B466,NA())</f>
        <v>#N/A</v>
      </c>
      <c r="N463" s="16" t="e">
        <f>IF($L463&lt;=$C$34,Daten!C466,NA())</f>
        <v>#N/A</v>
      </c>
      <c r="O463" s="16" t="e">
        <f>IF($L463&lt;=$C$34,Daten!D466,NA())</f>
        <v>#N/A</v>
      </c>
      <c r="P463" s="24">
        <f t="shared" si="62"/>
        <v>457</v>
      </c>
      <c r="Q463" s="16" t="e">
        <f>IF($P463&lt;=$D$34,Daten!F466,NA())</f>
        <v>#N/A</v>
      </c>
      <c r="R463" s="16" t="e">
        <f>IF($P463&lt;=$D$34,Daten!G466,NA())</f>
        <v>#N/A</v>
      </c>
      <c r="S463" s="16" t="e">
        <f>IF($P463&lt;=$D$34,Daten!H466,NA())</f>
        <v>#N/A</v>
      </c>
      <c r="U463" s="17">
        <f t="shared" si="63"/>
        <v>457</v>
      </c>
      <c r="V463" s="18" t="e">
        <f t="shared" si="56"/>
        <v>#N/A</v>
      </c>
      <c r="W463" s="18" t="e">
        <f t="shared" si="57"/>
        <v>#N/A</v>
      </c>
      <c r="X463" s="18" t="e">
        <f t="shared" si="58"/>
        <v>#N/A</v>
      </c>
      <c r="Y463" s="17" t="e">
        <f t="array" aca="1" ref="Y463" ca="1">IF(U463&lt;=$C$53,SMALL(IF(ABS(OFFSET($M$7,,,$C$34)-V463)=MIN(ABS(OFFSET($M$7,,,$C$34)-V463)),ROW(OFFSET($M$7,,,$C$34))),1),NA())</f>
        <v>#N/A</v>
      </c>
      <c r="Z463" s="17" t="e">
        <f t="array" aca="1" ref="Z463" ca="1">IF(U463&lt;=$C$53,LARGE(IF(ABS(OFFSET($M$7,,,$C$34)-W463)=MIN(ABS(OFFSET($M$7,,,$C$34)-W463)),ROW(OFFSET($M$7,,,$C$34))),1),NA())</f>
        <v>#N/A</v>
      </c>
      <c r="AA463" s="19" t="e">
        <f t="shared" ca="1" si="59"/>
        <v>#N/A</v>
      </c>
      <c r="AB463" s="17" t="e">
        <f t="array" aca="1" ref="AB463" ca="1">IF(U463&lt;=$C$53,SMALL(IF(ABS(OFFSET($Q$7,,,$D$34)-V463)=MIN(ABS(OFFSET($Q$7,,,$D$34)-V463)),ROW(OFFSET($Q$7,,,$D$34))),1),NA())</f>
        <v>#N/A</v>
      </c>
      <c r="AC463" s="17" t="e">
        <f t="array" aca="1" ref="AC463" ca="1">IF(U463&lt;=$C$53,LARGE(IF(ABS(OFFSET($Q$7,,,$D$34)-W463)=MIN(ABS(OFFSET($Q$7,,,$D$34)-W463)),ROW(OFFSET($Q$7,,,$D$34))),1),NA())</f>
        <v>#N/A</v>
      </c>
      <c r="AD463" s="19" t="e">
        <f t="shared" ca="1" si="60"/>
        <v>#N/A</v>
      </c>
    </row>
    <row r="464" spans="12:30" x14ac:dyDescent="0.3">
      <c r="L464" s="24">
        <f t="shared" si="61"/>
        <v>458</v>
      </c>
      <c r="M464" s="16" t="e">
        <f>IF($L464&lt;=$C$34,Daten!B467,NA())</f>
        <v>#N/A</v>
      </c>
      <c r="N464" s="16" t="e">
        <f>IF($L464&lt;=$C$34,Daten!C467,NA())</f>
        <v>#N/A</v>
      </c>
      <c r="O464" s="16" t="e">
        <f>IF($L464&lt;=$C$34,Daten!D467,NA())</f>
        <v>#N/A</v>
      </c>
      <c r="P464" s="24">
        <f t="shared" si="62"/>
        <v>458</v>
      </c>
      <c r="Q464" s="16" t="e">
        <f>IF($P464&lt;=$D$34,Daten!F467,NA())</f>
        <v>#N/A</v>
      </c>
      <c r="R464" s="16" t="e">
        <f>IF($P464&lt;=$D$34,Daten!G467,NA())</f>
        <v>#N/A</v>
      </c>
      <c r="S464" s="16" t="e">
        <f>IF($P464&lt;=$D$34,Daten!H467,NA())</f>
        <v>#N/A</v>
      </c>
      <c r="U464" s="17">
        <f t="shared" si="63"/>
        <v>458</v>
      </c>
      <c r="V464" s="18" t="e">
        <f t="shared" si="56"/>
        <v>#N/A</v>
      </c>
      <c r="W464" s="18" t="e">
        <f t="shared" si="57"/>
        <v>#N/A</v>
      </c>
      <c r="X464" s="18" t="e">
        <f t="shared" si="58"/>
        <v>#N/A</v>
      </c>
      <c r="Y464" s="17" t="e">
        <f t="array" aca="1" ref="Y464" ca="1">IF(U464&lt;=$C$53,SMALL(IF(ABS(OFFSET($M$7,,,$C$34)-V464)=MIN(ABS(OFFSET($M$7,,,$C$34)-V464)),ROW(OFFSET($M$7,,,$C$34))),1),NA())</f>
        <v>#N/A</v>
      </c>
      <c r="Z464" s="17" t="e">
        <f t="array" aca="1" ref="Z464" ca="1">IF(U464&lt;=$C$53,LARGE(IF(ABS(OFFSET($M$7,,,$C$34)-W464)=MIN(ABS(OFFSET($M$7,,,$C$34)-W464)),ROW(OFFSET($M$7,,,$C$34))),1),NA())</f>
        <v>#N/A</v>
      </c>
      <c r="AA464" s="19" t="e">
        <f t="shared" ca="1" si="59"/>
        <v>#N/A</v>
      </c>
      <c r="AB464" s="17" t="e">
        <f t="array" aca="1" ref="AB464" ca="1">IF(U464&lt;=$C$53,SMALL(IF(ABS(OFFSET($Q$7,,,$D$34)-V464)=MIN(ABS(OFFSET($Q$7,,,$D$34)-V464)),ROW(OFFSET($Q$7,,,$D$34))),1),NA())</f>
        <v>#N/A</v>
      </c>
      <c r="AC464" s="17" t="e">
        <f t="array" aca="1" ref="AC464" ca="1">IF(U464&lt;=$C$53,LARGE(IF(ABS(OFFSET($Q$7,,,$D$34)-W464)=MIN(ABS(OFFSET($Q$7,,,$D$34)-W464)),ROW(OFFSET($Q$7,,,$D$34))),1),NA())</f>
        <v>#N/A</v>
      </c>
      <c r="AD464" s="19" t="e">
        <f t="shared" ca="1" si="60"/>
        <v>#N/A</v>
      </c>
    </row>
    <row r="465" spans="12:30" x14ac:dyDescent="0.3">
      <c r="L465" s="24">
        <f t="shared" si="61"/>
        <v>459</v>
      </c>
      <c r="M465" s="16" t="e">
        <f>IF($L465&lt;=$C$34,Daten!B468,NA())</f>
        <v>#N/A</v>
      </c>
      <c r="N465" s="16" t="e">
        <f>IF($L465&lt;=$C$34,Daten!C468,NA())</f>
        <v>#N/A</v>
      </c>
      <c r="O465" s="16" t="e">
        <f>IF($L465&lt;=$C$34,Daten!D468,NA())</f>
        <v>#N/A</v>
      </c>
      <c r="P465" s="24">
        <f t="shared" si="62"/>
        <v>459</v>
      </c>
      <c r="Q465" s="16" t="e">
        <f>IF($P465&lt;=$D$34,Daten!F468,NA())</f>
        <v>#N/A</v>
      </c>
      <c r="R465" s="16" t="e">
        <f>IF($P465&lt;=$D$34,Daten!G468,NA())</f>
        <v>#N/A</v>
      </c>
      <c r="S465" s="16" t="e">
        <f>IF($P465&lt;=$D$34,Daten!H468,NA())</f>
        <v>#N/A</v>
      </c>
      <c r="U465" s="17">
        <f t="shared" si="63"/>
        <v>459</v>
      </c>
      <c r="V465" s="18" t="e">
        <f t="shared" si="56"/>
        <v>#N/A</v>
      </c>
      <c r="W465" s="18" t="e">
        <f t="shared" si="57"/>
        <v>#N/A</v>
      </c>
      <c r="X465" s="18" t="e">
        <f t="shared" si="58"/>
        <v>#N/A</v>
      </c>
      <c r="Y465" s="17" t="e">
        <f t="array" aca="1" ref="Y465" ca="1">IF(U465&lt;=$C$53,SMALL(IF(ABS(OFFSET($M$7,,,$C$34)-V465)=MIN(ABS(OFFSET($M$7,,,$C$34)-V465)),ROW(OFFSET($M$7,,,$C$34))),1),NA())</f>
        <v>#N/A</v>
      </c>
      <c r="Z465" s="17" t="e">
        <f t="array" aca="1" ref="Z465" ca="1">IF(U465&lt;=$C$53,LARGE(IF(ABS(OFFSET($M$7,,,$C$34)-W465)=MIN(ABS(OFFSET($M$7,,,$C$34)-W465)),ROW(OFFSET($M$7,,,$C$34))),1),NA())</f>
        <v>#N/A</v>
      </c>
      <c r="AA465" s="19" t="e">
        <f t="shared" ca="1" si="59"/>
        <v>#N/A</v>
      </c>
      <c r="AB465" s="17" t="e">
        <f t="array" aca="1" ref="AB465" ca="1">IF(U465&lt;=$C$53,SMALL(IF(ABS(OFFSET($Q$7,,,$D$34)-V465)=MIN(ABS(OFFSET($Q$7,,,$D$34)-V465)),ROW(OFFSET($Q$7,,,$D$34))),1),NA())</f>
        <v>#N/A</v>
      </c>
      <c r="AC465" s="17" t="e">
        <f t="array" aca="1" ref="AC465" ca="1">IF(U465&lt;=$C$53,LARGE(IF(ABS(OFFSET($Q$7,,,$D$34)-W465)=MIN(ABS(OFFSET($Q$7,,,$D$34)-W465)),ROW(OFFSET($Q$7,,,$D$34))),1),NA())</f>
        <v>#N/A</v>
      </c>
      <c r="AD465" s="19" t="e">
        <f t="shared" ca="1" si="60"/>
        <v>#N/A</v>
      </c>
    </row>
    <row r="466" spans="12:30" x14ac:dyDescent="0.3">
      <c r="L466" s="24">
        <f t="shared" si="61"/>
        <v>460</v>
      </c>
      <c r="M466" s="16" t="e">
        <f>IF($L466&lt;=$C$34,Daten!B469,NA())</f>
        <v>#N/A</v>
      </c>
      <c r="N466" s="16" t="e">
        <f>IF($L466&lt;=$C$34,Daten!C469,NA())</f>
        <v>#N/A</v>
      </c>
      <c r="O466" s="16" t="e">
        <f>IF($L466&lt;=$C$34,Daten!D469,NA())</f>
        <v>#N/A</v>
      </c>
      <c r="P466" s="24">
        <f t="shared" si="62"/>
        <v>460</v>
      </c>
      <c r="Q466" s="16" t="e">
        <f>IF($P466&lt;=$D$34,Daten!F469,NA())</f>
        <v>#N/A</v>
      </c>
      <c r="R466" s="16" t="e">
        <f>IF($P466&lt;=$D$34,Daten!G469,NA())</f>
        <v>#N/A</v>
      </c>
      <c r="S466" s="16" t="e">
        <f>IF($P466&lt;=$D$34,Daten!H469,NA())</f>
        <v>#N/A</v>
      </c>
      <c r="U466" s="17">
        <f t="shared" si="63"/>
        <v>460</v>
      </c>
      <c r="V466" s="18" t="e">
        <f t="shared" si="56"/>
        <v>#N/A</v>
      </c>
      <c r="W466" s="18" t="e">
        <f t="shared" si="57"/>
        <v>#N/A</v>
      </c>
      <c r="X466" s="18" t="e">
        <f t="shared" si="58"/>
        <v>#N/A</v>
      </c>
      <c r="Y466" s="17" t="e">
        <f t="array" aca="1" ref="Y466" ca="1">IF(U466&lt;=$C$53,SMALL(IF(ABS(OFFSET($M$7,,,$C$34)-V466)=MIN(ABS(OFFSET($M$7,,,$C$34)-V466)),ROW(OFFSET($M$7,,,$C$34))),1),NA())</f>
        <v>#N/A</v>
      </c>
      <c r="Z466" s="17" t="e">
        <f t="array" aca="1" ref="Z466" ca="1">IF(U466&lt;=$C$53,LARGE(IF(ABS(OFFSET($M$7,,,$C$34)-W466)=MIN(ABS(OFFSET($M$7,,,$C$34)-W466)),ROW(OFFSET($M$7,,,$C$34))),1),NA())</f>
        <v>#N/A</v>
      </c>
      <c r="AA466" s="19" t="e">
        <f t="shared" ca="1" si="59"/>
        <v>#N/A</v>
      </c>
      <c r="AB466" s="17" t="e">
        <f t="array" aca="1" ref="AB466" ca="1">IF(U466&lt;=$C$53,SMALL(IF(ABS(OFFSET($Q$7,,,$D$34)-V466)=MIN(ABS(OFFSET($Q$7,,,$D$34)-V466)),ROW(OFFSET($Q$7,,,$D$34))),1),NA())</f>
        <v>#N/A</v>
      </c>
      <c r="AC466" s="17" t="e">
        <f t="array" aca="1" ref="AC466" ca="1">IF(U466&lt;=$C$53,LARGE(IF(ABS(OFFSET($Q$7,,,$D$34)-W466)=MIN(ABS(OFFSET($Q$7,,,$D$34)-W466)),ROW(OFFSET($Q$7,,,$D$34))),1),NA())</f>
        <v>#N/A</v>
      </c>
      <c r="AD466" s="19" t="e">
        <f t="shared" ca="1" si="60"/>
        <v>#N/A</v>
      </c>
    </row>
    <row r="467" spans="12:30" x14ac:dyDescent="0.3">
      <c r="L467" s="24">
        <f t="shared" si="61"/>
        <v>461</v>
      </c>
      <c r="M467" s="16" t="e">
        <f>IF($L467&lt;=$C$34,Daten!B470,NA())</f>
        <v>#N/A</v>
      </c>
      <c r="N467" s="16" t="e">
        <f>IF($L467&lt;=$C$34,Daten!C470,NA())</f>
        <v>#N/A</v>
      </c>
      <c r="O467" s="16" t="e">
        <f>IF($L467&lt;=$C$34,Daten!D470,NA())</f>
        <v>#N/A</v>
      </c>
      <c r="P467" s="24">
        <f t="shared" si="62"/>
        <v>461</v>
      </c>
      <c r="Q467" s="16" t="e">
        <f>IF($P467&lt;=$D$34,Daten!F470,NA())</f>
        <v>#N/A</v>
      </c>
      <c r="R467" s="16" t="e">
        <f>IF($P467&lt;=$D$34,Daten!G470,NA())</f>
        <v>#N/A</v>
      </c>
      <c r="S467" s="16" t="e">
        <f>IF($P467&lt;=$D$34,Daten!H470,NA())</f>
        <v>#N/A</v>
      </c>
      <c r="U467" s="17">
        <f t="shared" si="63"/>
        <v>461</v>
      </c>
      <c r="V467" s="18" t="e">
        <f t="shared" si="56"/>
        <v>#N/A</v>
      </c>
      <c r="W467" s="18" t="e">
        <f t="shared" si="57"/>
        <v>#N/A</v>
      </c>
      <c r="X467" s="18" t="e">
        <f t="shared" si="58"/>
        <v>#N/A</v>
      </c>
      <c r="Y467" s="17" t="e">
        <f t="array" aca="1" ref="Y467" ca="1">IF(U467&lt;=$C$53,SMALL(IF(ABS(OFFSET($M$7,,,$C$34)-V467)=MIN(ABS(OFFSET($M$7,,,$C$34)-V467)),ROW(OFFSET($M$7,,,$C$34))),1),NA())</f>
        <v>#N/A</v>
      </c>
      <c r="Z467" s="17" t="e">
        <f t="array" aca="1" ref="Z467" ca="1">IF(U467&lt;=$C$53,LARGE(IF(ABS(OFFSET($M$7,,,$C$34)-W467)=MIN(ABS(OFFSET($M$7,,,$C$34)-W467)),ROW(OFFSET($M$7,,,$C$34))),1),NA())</f>
        <v>#N/A</v>
      </c>
      <c r="AA467" s="19" t="e">
        <f t="shared" ca="1" si="59"/>
        <v>#N/A</v>
      </c>
      <c r="AB467" s="17" t="e">
        <f t="array" aca="1" ref="AB467" ca="1">IF(U467&lt;=$C$53,SMALL(IF(ABS(OFFSET($Q$7,,,$D$34)-V467)=MIN(ABS(OFFSET($Q$7,,,$D$34)-V467)),ROW(OFFSET($Q$7,,,$D$34))),1),NA())</f>
        <v>#N/A</v>
      </c>
      <c r="AC467" s="17" t="e">
        <f t="array" aca="1" ref="AC467" ca="1">IF(U467&lt;=$C$53,LARGE(IF(ABS(OFFSET($Q$7,,,$D$34)-W467)=MIN(ABS(OFFSET($Q$7,,,$D$34)-W467)),ROW(OFFSET($Q$7,,,$D$34))),1),NA())</f>
        <v>#N/A</v>
      </c>
      <c r="AD467" s="19" t="e">
        <f t="shared" ca="1" si="60"/>
        <v>#N/A</v>
      </c>
    </row>
    <row r="468" spans="12:30" x14ac:dyDescent="0.3">
      <c r="L468" s="24">
        <f t="shared" si="61"/>
        <v>462</v>
      </c>
      <c r="M468" s="16" t="e">
        <f>IF($L468&lt;=$C$34,Daten!B471,NA())</f>
        <v>#N/A</v>
      </c>
      <c r="N468" s="16" t="e">
        <f>IF($L468&lt;=$C$34,Daten!C471,NA())</f>
        <v>#N/A</v>
      </c>
      <c r="O468" s="16" t="e">
        <f>IF($L468&lt;=$C$34,Daten!D471,NA())</f>
        <v>#N/A</v>
      </c>
      <c r="P468" s="24">
        <f t="shared" si="62"/>
        <v>462</v>
      </c>
      <c r="Q468" s="16" t="e">
        <f>IF($P468&lt;=$D$34,Daten!F471,NA())</f>
        <v>#N/A</v>
      </c>
      <c r="R468" s="16" t="e">
        <f>IF($P468&lt;=$D$34,Daten!G471,NA())</f>
        <v>#N/A</v>
      </c>
      <c r="S468" s="16" t="e">
        <f>IF($P468&lt;=$D$34,Daten!H471,NA())</f>
        <v>#N/A</v>
      </c>
      <c r="U468" s="17">
        <f t="shared" si="63"/>
        <v>462</v>
      </c>
      <c r="V468" s="18" t="e">
        <f t="shared" si="56"/>
        <v>#N/A</v>
      </c>
      <c r="W468" s="18" t="e">
        <f t="shared" si="57"/>
        <v>#N/A</v>
      </c>
      <c r="X468" s="18" t="e">
        <f t="shared" si="58"/>
        <v>#N/A</v>
      </c>
      <c r="Y468" s="17" t="e">
        <f t="array" aca="1" ref="Y468" ca="1">IF(U468&lt;=$C$53,SMALL(IF(ABS(OFFSET($M$7,,,$C$34)-V468)=MIN(ABS(OFFSET($M$7,,,$C$34)-V468)),ROW(OFFSET($M$7,,,$C$34))),1),NA())</f>
        <v>#N/A</v>
      </c>
      <c r="Z468" s="17" t="e">
        <f t="array" aca="1" ref="Z468" ca="1">IF(U468&lt;=$C$53,LARGE(IF(ABS(OFFSET($M$7,,,$C$34)-W468)=MIN(ABS(OFFSET($M$7,,,$C$34)-W468)),ROW(OFFSET($M$7,,,$C$34))),1),NA())</f>
        <v>#N/A</v>
      </c>
      <c r="AA468" s="19" t="e">
        <f t="shared" ca="1" si="59"/>
        <v>#N/A</v>
      </c>
      <c r="AB468" s="17" t="e">
        <f t="array" aca="1" ref="AB468" ca="1">IF(U468&lt;=$C$53,SMALL(IF(ABS(OFFSET($Q$7,,,$D$34)-V468)=MIN(ABS(OFFSET($Q$7,,,$D$34)-V468)),ROW(OFFSET($Q$7,,,$D$34))),1),NA())</f>
        <v>#N/A</v>
      </c>
      <c r="AC468" s="17" t="e">
        <f t="array" aca="1" ref="AC468" ca="1">IF(U468&lt;=$C$53,LARGE(IF(ABS(OFFSET($Q$7,,,$D$34)-W468)=MIN(ABS(OFFSET($Q$7,,,$D$34)-W468)),ROW(OFFSET($Q$7,,,$D$34))),1),NA())</f>
        <v>#N/A</v>
      </c>
      <c r="AD468" s="19" t="e">
        <f t="shared" ca="1" si="60"/>
        <v>#N/A</v>
      </c>
    </row>
    <row r="469" spans="12:30" x14ac:dyDescent="0.3">
      <c r="L469" s="24">
        <f t="shared" si="61"/>
        <v>463</v>
      </c>
      <c r="M469" s="16" t="e">
        <f>IF($L469&lt;=$C$34,Daten!B472,NA())</f>
        <v>#N/A</v>
      </c>
      <c r="N469" s="16" t="e">
        <f>IF($L469&lt;=$C$34,Daten!C472,NA())</f>
        <v>#N/A</v>
      </c>
      <c r="O469" s="16" t="e">
        <f>IF($L469&lt;=$C$34,Daten!D472,NA())</f>
        <v>#N/A</v>
      </c>
      <c r="P469" s="24">
        <f t="shared" si="62"/>
        <v>463</v>
      </c>
      <c r="Q469" s="16" t="e">
        <f>IF($P469&lt;=$D$34,Daten!F472,NA())</f>
        <v>#N/A</v>
      </c>
      <c r="R469" s="16" t="e">
        <f>IF($P469&lt;=$D$34,Daten!G472,NA())</f>
        <v>#N/A</v>
      </c>
      <c r="S469" s="16" t="e">
        <f>IF($P469&lt;=$D$34,Daten!H472,NA())</f>
        <v>#N/A</v>
      </c>
      <c r="U469" s="17">
        <f t="shared" si="63"/>
        <v>463</v>
      </c>
      <c r="V469" s="18" t="e">
        <f t="shared" si="56"/>
        <v>#N/A</v>
      </c>
      <c r="W469" s="18" t="e">
        <f t="shared" si="57"/>
        <v>#N/A</v>
      </c>
      <c r="X469" s="18" t="e">
        <f t="shared" si="58"/>
        <v>#N/A</v>
      </c>
      <c r="Y469" s="17" t="e">
        <f t="array" aca="1" ref="Y469" ca="1">IF(U469&lt;=$C$53,SMALL(IF(ABS(OFFSET($M$7,,,$C$34)-V469)=MIN(ABS(OFFSET($M$7,,,$C$34)-V469)),ROW(OFFSET($M$7,,,$C$34))),1),NA())</f>
        <v>#N/A</v>
      </c>
      <c r="Z469" s="17" t="e">
        <f t="array" aca="1" ref="Z469" ca="1">IF(U469&lt;=$C$53,LARGE(IF(ABS(OFFSET($M$7,,,$C$34)-W469)=MIN(ABS(OFFSET($M$7,,,$C$34)-W469)),ROW(OFFSET($M$7,,,$C$34))),1),NA())</f>
        <v>#N/A</v>
      </c>
      <c r="AA469" s="19" t="e">
        <f t="shared" ca="1" si="59"/>
        <v>#N/A</v>
      </c>
      <c r="AB469" s="17" t="e">
        <f t="array" aca="1" ref="AB469" ca="1">IF(U469&lt;=$C$53,SMALL(IF(ABS(OFFSET($Q$7,,,$D$34)-V469)=MIN(ABS(OFFSET($Q$7,,,$D$34)-V469)),ROW(OFFSET($Q$7,,,$D$34))),1),NA())</f>
        <v>#N/A</v>
      </c>
      <c r="AC469" s="17" t="e">
        <f t="array" aca="1" ref="AC469" ca="1">IF(U469&lt;=$C$53,LARGE(IF(ABS(OFFSET($Q$7,,,$D$34)-W469)=MIN(ABS(OFFSET($Q$7,,,$D$34)-W469)),ROW(OFFSET($Q$7,,,$D$34))),1),NA())</f>
        <v>#N/A</v>
      </c>
      <c r="AD469" s="19" t="e">
        <f t="shared" ca="1" si="60"/>
        <v>#N/A</v>
      </c>
    </row>
    <row r="470" spans="12:30" x14ac:dyDescent="0.3">
      <c r="L470" s="24">
        <f t="shared" si="61"/>
        <v>464</v>
      </c>
      <c r="M470" s="16" t="e">
        <f>IF($L470&lt;=$C$34,Daten!B473,NA())</f>
        <v>#N/A</v>
      </c>
      <c r="N470" s="16" t="e">
        <f>IF($L470&lt;=$C$34,Daten!C473,NA())</f>
        <v>#N/A</v>
      </c>
      <c r="O470" s="16" t="e">
        <f>IF($L470&lt;=$C$34,Daten!D473,NA())</f>
        <v>#N/A</v>
      </c>
      <c r="P470" s="24">
        <f t="shared" si="62"/>
        <v>464</v>
      </c>
      <c r="Q470" s="16" t="e">
        <f>IF($P470&lt;=$D$34,Daten!F473,NA())</f>
        <v>#N/A</v>
      </c>
      <c r="R470" s="16" t="e">
        <f>IF($P470&lt;=$D$34,Daten!G473,NA())</f>
        <v>#N/A</v>
      </c>
      <c r="S470" s="16" t="e">
        <f>IF($P470&lt;=$D$34,Daten!H473,NA())</f>
        <v>#N/A</v>
      </c>
      <c r="U470" s="17">
        <f t="shared" si="63"/>
        <v>464</v>
      </c>
      <c r="V470" s="18" t="e">
        <f t="shared" si="56"/>
        <v>#N/A</v>
      </c>
      <c r="W470" s="18" t="e">
        <f t="shared" si="57"/>
        <v>#N/A</v>
      </c>
      <c r="X470" s="18" t="e">
        <f t="shared" si="58"/>
        <v>#N/A</v>
      </c>
      <c r="Y470" s="17" t="e">
        <f t="array" aca="1" ref="Y470" ca="1">IF(U470&lt;=$C$53,SMALL(IF(ABS(OFFSET($M$7,,,$C$34)-V470)=MIN(ABS(OFFSET($M$7,,,$C$34)-V470)),ROW(OFFSET($M$7,,,$C$34))),1),NA())</f>
        <v>#N/A</v>
      </c>
      <c r="Z470" s="17" t="e">
        <f t="array" aca="1" ref="Z470" ca="1">IF(U470&lt;=$C$53,LARGE(IF(ABS(OFFSET($M$7,,,$C$34)-W470)=MIN(ABS(OFFSET($M$7,,,$C$34)-W470)),ROW(OFFSET($M$7,,,$C$34))),1),NA())</f>
        <v>#N/A</v>
      </c>
      <c r="AA470" s="19" t="e">
        <f t="shared" ca="1" si="59"/>
        <v>#N/A</v>
      </c>
      <c r="AB470" s="17" t="e">
        <f t="array" aca="1" ref="AB470" ca="1">IF(U470&lt;=$C$53,SMALL(IF(ABS(OFFSET($Q$7,,,$D$34)-V470)=MIN(ABS(OFFSET($Q$7,,,$D$34)-V470)),ROW(OFFSET($Q$7,,,$D$34))),1),NA())</f>
        <v>#N/A</v>
      </c>
      <c r="AC470" s="17" t="e">
        <f t="array" aca="1" ref="AC470" ca="1">IF(U470&lt;=$C$53,LARGE(IF(ABS(OFFSET($Q$7,,,$D$34)-W470)=MIN(ABS(OFFSET($Q$7,,,$D$34)-W470)),ROW(OFFSET($Q$7,,,$D$34))),1),NA())</f>
        <v>#N/A</v>
      </c>
      <c r="AD470" s="19" t="e">
        <f t="shared" ca="1" si="60"/>
        <v>#N/A</v>
      </c>
    </row>
    <row r="471" spans="12:30" x14ac:dyDescent="0.3">
      <c r="L471" s="24">
        <f t="shared" si="61"/>
        <v>465</v>
      </c>
      <c r="M471" s="16" t="e">
        <f>IF($L471&lt;=$C$34,Daten!B474,NA())</f>
        <v>#N/A</v>
      </c>
      <c r="N471" s="16" t="e">
        <f>IF($L471&lt;=$C$34,Daten!C474,NA())</f>
        <v>#N/A</v>
      </c>
      <c r="O471" s="16" t="e">
        <f>IF($L471&lt;=$C$34,Daten!D474,NA())</f>
        <v>#N/A</v>
      </c>
      <c r="P471" s="24">
        <f t="shared" si="62"/>
        <v>465</v>
      </c>
      <c r="Q471" s="16" t="e">
        <f>IF($P471&lt;=$D$34,Daten!F474,NA())</f>
        <v>#N/A</v>
      </c>
      <c r="R471" s="16" t="e">
        <f>IF($P471&lt;=$D$34,Daten!G474,NA())</f>
        <v>#N/A</v>
      </c>
      <c r="S471" s="16" t="e">
        <f>IF($P471&lt;=$D$34,Daten!H474,NA())</f>
        <v>#N/A</v>
      </c>
      <c r="U471" s="17">
        <f t="shared" si="63"/>
        <v>465</v>
      </c>
      <c r="V471" s="18" t="e">
        <f t="shared" si="56"/>
        <v>#N/A</v>
      </c>
      <c r="W471" s="18" t="e">
        <f t="shared" si="57"/>
        <v>#N/A</v>
      </c>
      <c r="X471" s="18" t="e">
        <f t="shared" si="58"/>
        <v>#N/A</v>
      </c>
      <c r="Y471" s="17" t="e">
        <f t="array" aca="1" ref="Y471" ca="1">IF(U471&lt;=$C$53,SMALL(IF(ABS(OFFSET($M$7,,,$C$34)-V471)=MIN(ABS(OFFSET($M$7,,,$C$34)-V471)),ROW(OFFSET($M$7,,,$C$34))),1),NA())</f>
        <v>#N/A</v>
      </c>
      <c r="Z471" s="17" t="e">
        <f t="array" aca="1" ref="Z471" ca="1">IF(U471&lt;=$C$53,LARGE(IF(ABS(OFFSET($M$7,,,$C$34)-W471)=MIN(ABS(OFFSET($M$7,,,$C$34)-W471)),ROW(OFFSET($M$7,,,$C$34))),1),NA())</f>
        <v>#N/A</v>
      </c>
      <c r="AA471" s="19" t="e">
        <f t="shared" ca="1" si="59"/>
        <v>#N/A</v>
      </c>
      <c r="AB471" s="17" t="e">
        <f t="array" aca="1" ref="AB471" ca="1">IF(U471&lt;=$C$53,SMALL(IF(ABS(OFFSET($Q$7,,,$D$34)-V471)=MIN(ABS(OFFSET($Q$7,,,$D$34)-V471)),ROW(OFFSET($Q$7,,,$D$34))),1),NA())</f>
        <v>#N/A</v>
      </c>
      <c r="AC471" s="17" t="e">
        <f t="array" aca="1" ref="AC471" ca="1">IF(U471&lt;=$C$53,LARGE(IF(ABS(OFFSET($Q$7,,,$D$34)-W471)=MIN(ABS(OFFSET($Q$7,,,$D$34)-W471)),ROW(OFFSET($Q$7,,,$D$34))),1),NA())</f>
        <v>#N/A</v>
      </c>
      <c r="AD471" s="19" t="e">
        <f t="shared" ca="1" si="60"/>
        <v>#N/A</v>
      </c>
    </row>
    <row r="472" spans="12:30" x14ac:dyDescent="0.3">
      <c r="L472" s="24">
        <f t="shared" si="61"/>
        <v>466</v>
      </c>
      <c r="M472" s="16" t="e">
        <f>IF($L472&lt;=$C$34,Daten!B475,NA())</f>
        <v>#N/A</v>
      </c>
      <c r="N472" s="16" t="e">
        <f>IF($L472&lt;=$C$34,Daten!C475,NA())</f>
        <v>#N/A</v>
      </c>
      <c r="O472" s="16" t="e">
        <f>IF($L472&lt;=$C$34,Daten!D475,NA())</f>
        <v>#N/A</v>
      </c>
      <c r="P472" s="24">
        <f t="shared" si="62"/>
        <v>466</v>
      </c>
      <c r="Q472" s="16" t="e">
        <f>IF($P472&lt;=$D$34,Daten!F475,NA())</f>
        <v>#N/A</v>
      </c>
      <c r="R472" s="16" t="e">
        <f>IF($P472&lt;=$D$34,Daten!G475,NA())</f>
        <v>#N/A</v>
      </c>
      <c r="S472" s="16" t="e">
        <f>IF($P472&lt;=$D$34,Daten!H475,NA())</f>
        <v>#N/A</v>
      </c>
      <c r="U472" s="17">
        <f t="shared" si="63"/>
        <v>466</v>
      </c>
      <c r="V472" s="18" t="e">
        <f t="shared" si="56"/>
        <v>#N/A</v>
      </c>
      <c r="W472" s="18" t="e">
        <f t="shared" si="57"/>
        <v>#N/A</v>
      </c>
      <c r="X472" s="18" t="e">
        <f t="shared" si="58"/>
        <v>#N/A</v>
      </c>
      <c r="Y472" s="17" t="e">
        <f t="array" aca="1" ref="Y472" ca="1">IF(U472&lt;=$C$53,SMALL(IF(ABS(OFFSET($M$7,,,$C$34)-V472)=MIN(ABS(OFFSET($M$7,,,$C$34)-V472)),ROW(OFFSET($M$7,,,$C$34))),1),NA())</f>
        <v>#N/A</v>
      </c>
      <c r="Z472" s="17" t="e">
        <f t="array" aca="1" ref="Z472" ca="1">IF(U472&lt;=$C$53,LARGE(IF(ABS(OFFSET($M$7,,,$C$34)-W472)=MIN(ABS(OFFSET($M$7,,,$C$34)-W472)),ROW(OFFSET($M$7,,,$C$34))),1),NA())</f>
        <v>#N/A</v>
      </c>
      <c r="AA472" s="19" t="e">
        <f t="shared" ca="1" si="59"/>
        <v>#N/A</v>
      </c>
      <c r="AB472" s="17" t="e">
        <f t="array" aca="1" ref="AB472" ca="1">IF(U472&lt;=$C$53,SMALL(IF(ABS(OFFSET($Q$7,,,$D$34)-V472)=MIN(ABS(OFFSET($Q$7,,,$D$34)-V472)),ROW(OFFSET($Q$7,,,$D$34))),1),NA())</f>
        <v>#N/A</v>
      </c>
      <c r="AC472" s="17" t="e">
        <f t="array" aca="1" ref="AC472" ca="1">IF(U472&lt;=$C$53,LARGE(IF(ABS(OFFSET($Q$7,,,$D$34)-W472)=MIN(ABS(OFFSET($Q$7,,,$D$34)-W472)),ROW(OFFSET($Q$7,,,$D$34))),1),NA())</f>
        <v>#N/A</v>
      </c>
      <c r="AD472" s="19" t="e">
        <f t="shared" ca="1" si="60"/>
        <v>#N/A</v>
      </c>
    </row>
    <row r="473" spans="12:30" x14ac:dyDescent="0.3">
      <c r="L473" s="24">
        <f t="shared" si="61"/>
        <v>467</v>
      </c>
      <c r="M473" s="16" t="e">
        <f>IF($L473&lt;=$C$34,Daten!B476,NA())</f>
        <v>#N/A</v>
      </c>
      <c r="N473" s="16" t="e">
        <f>IF($L473&lt;=$C$34,Daten!C476,NA())</f>
        <v>#N/A</v>
      </c>
      <c r="O473" s="16" t="e">
        <f>IF($L473&lt;=$C$34,Daten!D476,NA())</f>
        <v>#N/A</v>
      </c>
      <c r="P473" s="24">
        <f t="shared" si="62"/>
        <v>467</v>
      </c>
      <c r="Q473" s="16" t="e">
        <f>IF($P473&lt;=$D$34,Daten!F476,NA())</f>
        <v>#N/A</v>
      </c>
      <c r="R473" s="16" t="e">
        <f>IF($P473&lt;=$D$34,Daten!G476,NA())</f>
        <v>#N/A</v>
      </c>
      <c r="S473" s="16" t="e">
        <f>IF($P473&lt;=$D$34,Daten!H476,NA())</f>
        <v>#N/A</v>
      </c>
      <c r="U473" s="17">
        <f t="shared" si="63"/>
        <v>467</v>
      </c>
      <c r="V473" s="18" t="e">
        <f t="shared" si="56"/>
        <v>#N/A</v>
      </c>
      <c r="W473" s="18" t="e">
        <f t="shared" si="57"/>
        <v>#N/A</v>
      </c>
      <c r="X473" s="18" t="e">
        <f t="shared" si="58"/>
        <v>#N/A</v>
      </c>
      <c r="Y473" s="17" t="e">
        <f t="array" aca="1" ref="Y473" ca="1">IF(U473&lt;=$C$53,SMALL(IF(ABS(OFFSET($M$7,,,$C$34)-V473)=MIN(ABS(OFFSET($M$7,,,$C$34)-V473)),ROW(OFFSET($M$7,,,$C$34))),1),NA())</f>
        <v>#N/A</v>
      </c>
      <c r="Z473" s="17" t="e">
        <f t="array" aca="1" ref="Z473" ca="1">IF(U473&lt;=$C$53,LARGE(IF(ABS(OFFSET($M$7,,,$C$34)-W473)=MIN(ABS(OFFSET($M$7,,,$C$34)-W473)),ROW(OFFSET($M$7,,,$C$34))),1),NA())</f>
        <v>#N/A</v>
      </c>
      <c r="AA473" s="19" t="e">
        <f t="shared" ca="1" si="59"/>
        <v>#N/A</v>
      </c>
      <c r="AB473" s="17" t="e">
        <f t="array" aca="1" ref="AB473" ca="1">IF(U473&lt;=$C$53,SMALL(IF(ABS(OFFSET($Q$7,,,$D$34)-V473)=MIN(ABS(OFFSET($Q$7,,,$D$34)-V473)),ROW(OFFSET($Q$7,,,$D$34))),1),NA())</f>
        <v>#N/A</v>
      </c>
      <c r="AC473" s="17" t="e">
        <f t="array" aca="1" ref="AC473" ca="1">IF(U473&lt;=$C$53,LARGE(IF(ABS(OFFSET($Q$7,,,$D$34)-W473)=MIN(ABS(OFFSET($Q$7,,,$D$34)-W473)),ROW(OFFSET($Q$7,,,$D$34))),1),NA())</f>
        <v>#N/A</v>
      </c>
      <c r="AD473" s="19" t="e">
        <f t="shared" ca="1" si="60"/>
        <v>#N/A</v>
      </c>
    </row>
    <row r="474" spans="12:30" x14ac:dyDescent="0.3">
      <c r="L474" s="24">
        <f t="shared" si="61"/>
        <v>468</v>
      </c>
      <c r="M474" s="16" t="e">
        <f>IF($L474&lt;=$C$34,Daten!B477,NA())</f>
        <v>#N/A</v>
      </c>
      <c r="N474" s="16" t="e">
        <f>IF($L474&lt;=$C$34,Daten!C477,NA())</f>
        <v>#N/A</v>
      </c>
      <c r="O474" s="16" t="e">
        <f>IF($L474&lt;=$C$34,Daten!D477,NA())</f>
        <v>#N/A</v>
      </c>
      <c r="P474" s="24">
        <f t="shared" si="62"/>
        <v>468</v>
      </c>
      <c r="Q474" s="16" t="e">
        <f>IF($P474&lt;=$D$34,Daten!F477,NA())</f>
        <v>#N/A</v>
      </c>
      <c r="R474" s="16" t="e">
        <f>IF($P474&lt;=$D$34,Daten!G477,NA())</f>
        <v>#N/A</v>
      </c>
      <c r="S474" s="16" t="e">
        <f>IF($P474&lt;=$D$34,Daten!H477,NA())</f>
        <v>#N/A</v>
      </c>
      <c r="U474" s="17">
        <f t="shared" si="63"/>
        <v>468</v>
      </c>
      <c r="V474" s="18" t="e">
        <f t="shared" si="56"/>
        <v>#N/A</v>
      </c>
      <c r="W474" s="18" t="e">
        <f t="shared" si="57"/>
        <v>#N/A</v>
      </c>
      <c r="X474" s="18" t="e">
        <f t="shared" si="58"/>
        <v>#N/A</v>
      </c>
      <c r="Y474" s="17" t="e">
        <f t="array" aca="1" ref="Y474" ca="1">IF(U474&lt;=$C$53,SMALL(IF(ABS(OFFSET($M$7,,,$C$34)-V474)=MIN(ABS(OFFSET($M$7,,,$C$34)-V474)),ROW(OFFSET($M$7,,,$C$34))),1),NA())</f>
        <v>#N/A</v>
      </c>
      <c r="Z474" s="17" t="e">
        <f t="array" aca="1" ref="Z474" ca="1">IF(U474&lt;=$C$53,LARGE(IF(ABS(OFFSET($M$7,,,$C$34)-W474)=MIN(ABS(OFFSET($M$7,,,$C$34)-W474)),ROW(OFFSET($M$7,,,$C$34))),1),NA())</f>
        <v>#N/A</v>
      </c>
      <c r="AA474" s="19" t="e">
        <f t="shared" ca="1" si="59"/>
        <v>#N/A</v>
      </c>
      <c r="AB474" s="17" t="e">
        <f t="array" aca="1" ref="AB474" ca="1">IF(U474&lt;=$C$53,SMALL(IF(ABS(OFFSET($Q$7,,,$D$34)-V474)=MIN(ABS(OFFSET($Q$7,,,$D$34)-V474)),ROW(OFFSET($Q$7,,,$D$34))),1),NA())</f>
        <v>#N/A</v>
      </c>
      <c r="AC474" s="17" t="e">
        <f t="array" aca="1" ref="AC474" ca="1">IF(U474&lt;=$C$53,LARGE(IF(ABS(OFFSET($Q$7,,,$D$34)-W474)=MIN(ABS(OFFSET($Q$7,,,$D$34)-W474)),ROW(OFFSET($Q$7,,,$D$34))),1),NA())</f>
        <v>#N/A</v>
      </c>
      <c r="AD474" s="19" t="e">
        <f t="shared" ca="1" si="60"/>
        <v>#N/A</v>
      </c>
    </row>
    <row r="475" spans="12:30" x14ac:dyDescent="0.3">
      <c r="L475" s="24">
        <f t="shared" si="61"/>
        <v>469</v>
      </c>
      <c r="M475" s="16" t="e">
        <f>IF($L475&lt;=$C$34,Daten!B478,NA())</f>
        <v>#N/A</v>
      </c>
      <c r="N475" s="16" t="e">
        <f>IF($L475&lt;=$C$34,Daten!C478,NA())</f>
        <v>#N/A</v>
      </c>
      <c r="O475" s="16" t="e">
        <f>IF($L475&lt;=$C$34,Daten!D478,NA())</f>
        <v>#N/A</v>
      </c>
      <c r="P475" s="24">
        <f t="shared" si="62"/>
        <v>469</v>
      </c>
      <c r="Q475" s="16" t="e">
        <f>IF($P475&lt;=$D$34,Daten!F478,NA())</f>
        <v>#N/A</v>
      </c>
      <c r="R475" s="16" t="e">
        <f>IF($P475&lt;=$D$34,Daten!G478,NA())</f>
        <v>#N/A</v>
      </c>
      <c r="S475" s="16" t="e">
        <f>IF($P475&lt;=$D$34,Daten!H478,NA())</f>
        <v>#N/A</v>
      </c>
      <c r="U475" s="17">
        <f t="shared" si="63"/>
        <v>469</v>
      </c>
      <c r="V475" s="18" t="e">
        <f t="shared" si="56"/>
        <v>#N/A</v>
      </c>
      <c r="W475" s="18" t="e">
        <f t="shared" si="57"/>
        <v>#N/A</v>
      </c>
      <c r="X475" s="18" t="e">
        <f t="shared" si="58"/>
        <v>#N/A</v>
      </c>
      <c r="Y475" s="17" t="e">
        <f t="array" aca="1" ref="Y475" ca="1">IF(U475&lt;=$C$53,SMALL(IF(ABS(OFFSET($M$7,,,$C$34)-V475)=MIN(ABS(OFFSET($M$7,,,$C$34)-V475)),ROW(OFFSET($M$7,,,$C$34))),1),NA())</f>
        <v>#N/A</v>
      </c>
      <c r="Z475" s="17" t="e">
        <f t="array" aca="1" ref="Z475" ca="1">IF(U475&lt;=$C$53,LARGE(IF(ABS(OFFSET($M$7,,,$C$34)-W475)=MIN(ABS(OFFSET($M$7,,,$C$34)-W475)),ROW(OFFSET($M$7,,,$C$34))),1),NA())</f>
        <v>#N/A</v>
      </c>
      <c r="AA475" s="19" t="e">
        <f t="shared" ca="1" si="59"/>
        <v>#N/A</v>
      </c>
      <c r="AB475" s="17" t="e">
        <f t="array" aca="1" ref="AB475" ca="1">IF(U475&lt;=$C$53,SMALL(IF(ABS(OFFSET($Q$7,,,$D$34)-V475)=MIN(ABS(OFFSET($Q$7,,,$D$34)-V475)),ROW(OFFSET($Q$7,,,$D$34))),1),NA())</f>
        <v>#N/A</v>
      </c>
      <c r="AC475" s="17" t="e">
        <f t="array" aca="1" ref="AC475" ca="1">IF(U475&lt;=$C$53,LARGE(IF(ABS(OFFSET($Q$7,,,$D$34)-W475)=MIN(ABS(OFFSET($Q$7,,,$D$34)-W475)),ROW(OFFSET($Q$7,,,$D$34))),1),NA())</f>
        <v>#N/A</v>
      </c>
      <c r="AD475" s="19" t="e">
        <f t="shared" ca="1" si="60"/>
        <v>#N/A</v>
      </c>
    </row>
    <row r="476" spans="12:30" x14ac:dyDescent="0.3">
      <c r="L476" s="24">
        <f t="shared" si="61"/>
        <v>470</v>
      </c>
      <c r="M476" s="16" t="e">
        <f>IF($L476&lt;=$C$34,Daten!B479,NA())</f>
        <v>#N/A</v>
      </c>
      <c r="N476" s="16" t="e">
        <f>IF($L476&lt;=$C$34,Daten!C479,NA())</f>
        <v>#N/A</v>
      </c>
      <c r="O476" s="16" t="e">
        <f>IF($L476&lt;=$C$34,Daten!D479,NA())</f>
        <v>#N/A</v>
      </c>
      <c r="P476" s="24">
        <f t="shared" si="62"/>
        <v>470</v>
      </c>
      <c r="Q476" s="16" t="e">
        <f>IF($P476&lt;=$D$34,Daten!F479,NA())</f>
        <v>#N/A</v>
      </c>
      <c r="R476" s="16" t="e">
        <f>IF($P476&lt;=$D$34,Daten!G479,NA())</f>
        <v>#N/A</v>
      </c>
      <c r="S476" s="16" t="e">
        <f>IF($P476&lt;=$D$34,Daten!H479,NA())</f>
        <v>#N/A</v>
      </c>
      <c r="U476" s="17">
        <f t="shared" si="63"/>
        <v>470</v>
      </c>
      <c r="V476" s="18" t="e">
        <f t="shared" si="56"/>
        <v>#N/A</v>
      </c>
      <c r="W476" s="18" t="e">
        <f t="shared" si="57"/>
        <v>#N/A</v>
      </c>
      <c r="X476" s="18" t="e">
        <f t="shared" si="58"/>
        <v>#N/A</v>
      </c>
      <c r="Y476" s="17" t="e">
        <f t="array" aca="1" ref="Y476" ca="1">IF(U476&lt;=$C$53,SMALL(IF(ABS(OFFSET($M$7,,,$C$34)-V476)=MIN(ABS(OFFSET($M$7,,,$C$34)-V476)),ROW(OFFSET($M$7,,,$C$34))),1),NA())</f>
        <v>#N/A</v>
      </c>
      <c r="Z476" s="17" t="e">
        <f t="array" aca="1" ref="Z476" ca="1">IF(U476&lt;=$C$53,LARGE(IF(ABS(OFFSET($M$7,,,$C$34)-W476)=MIN(ABS(OFFSET($M$7,,,$C$34)-W476)),ROW(OFFSET($M$7,,,$C$34))),1),NA())</f>
        <v>#N/A</v>
      </c>
      <c r="AA476" s="19" t="e">
        <f t="shared" ca="1" si="59"/>
        <v>#N/A</v>
      </c>
      <c r="AB476" s="17" t="e">
        <f t="array" aca="1" ref="AB476" ca="1">IF(U476&lt;=$C$53,SMALL(IF(ABS(OFFSET($Q$7,,,$D$34)-V476)=MIN(ABS(OFFSET($Q$7,,,$D$34)-V476)),ROW(OFFSET($Q$7,,,$D$34))),1),NA())</f>
        <v>#N/A</v>
      </c>
      <c r="AC476" s="17" t="e">
        <f t="array" aca="1" ref="AC476" ca="1">IF(U476&lt;=$C$53,LARGE(IF(ABS(OFFSET($Q$7,,,$D$34)-W476)=MIN(ABS(OFFSET($Q$7,,,$D$34)-W476)),ROW(OFFSET($Q$7,,,$D$34))),1),NA())</f>
        <v>#N/A</v>
      </c>
      <c r="AD476" s="19" t="e">
        <f t="shared" ca="1" si="60"/>
        <v>#N/A</v>
      </c>
    </row>
    <row r="477" spans="12:30" x14ac:dyDescent="0.3">
      <c r="L477" s="24">
        <f t="shared" si="61"/>
        <v>471</v>
      </c>
      <c r="M477" s="16" t="e">
        <f>IF($L477&lt;=$C$34,Daten!B480,NA())</f>
        <v>#N/A</v>
      </c>
      <c r="N477" s="16" t="e">
        <f>IF($L477&lt;=$C$34,Daten!C480,NA())</f>
        <v>#N/A</v>
      </c>
      <c r="O477" s="16" t="e">
        <f>IF($L477&lt;=$C$34,Daten!D480,NA())</f>
        <v>#N/A</v>
      </c>
      <c r="P477" s="24">
        <f t="shared" si="62"/>
        <v>471</v>
      </c>
      <c r="Q477" s="16" t="e">
        <f>IF($P477&lt;=$D$34,Daten!F480,NA())</f>
        <v>#N/A</v>
      </c>
      <c r="R477" s="16" t="e">
        <f>IF($P477&lt;=$D$34,Daten!G480,NA())</f>
        <v>#N/A</v>
      </c>
      <c r="S477" s="16" t="e">
        <f>IF($P477&lt;=$D$34,Daten!H480,NA())</f>
        <v>#N/A</v>
      </c>
      <c r="U477" s="17">
        <f t="shared" si="63"/>
        <v>471</v>
      </c>
      <c r="V477" s="18" t="e">
        <f t="shared" si="56"/>
        <v>#N/A</v>
      </c>
      <c r="W477" s="18" t="e">
        <f t="shared" si="57"/>
        <v>#N/A</v>
      </c>
      <c r="X477" s="18" t="e">
        <f t="shared" si="58"/>
        <v>#N/A</v>
      </c>
      <c r="Y477" s="17" t="e">
        <f t="array" aca="1" ref="Y477" ca="1">IF(U477&lt;=$C$53,SMALL(IF(ABS(OFFSET($M$7,,,$C$34)-V477)=MIN(ABS(OFFSET($M$7,,,$C$34)-V477)),ROW(OFFSET($M$7,,,$C$34))),1),NA())</f>
        <v>#N/A</v>
      </c>
      <c r="Z477" s="17" t="e">
        <f t="array" aca="1" ref="Z477" ca="1">IF(U477&lt;=$C$53,LARGE(IF(ABS(OFFSET($M$7,,,$C$34)-W477)=MIN(ABS(OFFSET($M$7,,,$C$34)-W477)),ROW(OFFSET($M$7,,,$C$34))),1),NA())</f>
        <v>#N/A</v>
      </c>
      <c r="AA477" s="19" t="e">
        <f t="shared" ca="1" si="59"/>
        <v>#N/A</v>
      </c>
      <c r="AB477" s="17" t="e">
        <f t="array" aca="1" ref="AB477" ca="1">IF(U477&lt;=$C$53,SMALL(IF(ABS(OFFSET($Q$7,,,$D$34)-V477)=MIN(ABS(OFFSET($Q$7,,,$D$34)-V477)),ROW(OFFSET($Q$7,,,$D$34))),1),NA())</f>
        <v>#N/A</v>
      </c>
      <c r="AC477" s="17" t="e">
        <f t="array" aca="1" ref="AC477" ca="1">IF(U477&lt;=$C$53,LARGE(IF(ABS(OFFSET($Q$7,,,$D$34)-W477)=MIN(ABS(OFFSET($Q$7,,,$D$34)-W477)),ROW(OFFSET($Q$7,,,$D$34))),1),NA())</f>
        <v>#N/A</v>
      </c>
      <c r="AD477" s="19" t="e">
        <f t="shared" ca="1" si="60"/>
        <v>#N/A</v>
      </c>
    </row>
    <row r="478" spans="12:30" x14ac:dyDescent="0.3">
      <c r="L478" s="24">
        <f t="shared" si="61"/>
        <v>472</v>
      </c>
      <c r="M478" s="16" t="e">
        <f>IF($L478&lt;=$C$34,Daten!B481,NA())</f>
        <v>#N/A</v>
      </c>
      <c r="N478" s="16" t="e">
        <f>IF($L478&lt;=$C$34,Daten!C481,NA())</f>
        <v>#N/A</v>
      </c>
      <c r="O478" s="16" t="e">
        <f>IF($L478&lt;=$C$34,Daten!D481,NA())</f>
        <v>#N/A</v>
      </c>
      <c r="P478" s="24">
        <f t="shared" si="62"/>
        <v>472</v>
      </c>
      <c r="Q478" s="16" t="e">
        <f>IF($P478&lt;=$D$34,Daten!F481,NA())</f>
        <v>#N/A</v>
      </c>
      <c r="R478" s="16" t="e">
        <f>IF($P478&lt;=$D$34,Daten!G481,NA())</f>
        <v>#N/A</v>
      </c>
      <c r="S478" s="16" t="e">
        <f>IF($P478&lt;=$D$34,Daten!H481,NA())</f>
        <v>#N/A</v>
      </c>
      <c r="U478" s="17">
        <f t="shared" si="63"/>
        <v>472</v>
      </c>
      <c r="V478" s="18" t="e">
        <f t="shared" si="56"/>
        <v>#N/A</v>
      </c>
      <c r="W478" s="18" t="e">
        <f t="shared" si="57"/>
        <v>#N/A</v>
      </c>
      <c r="X478" s="18" t="e">
        <f t="shared" si="58"/>
        <v>#N/A</v>
      </c>
      <c r="Y478" s="17" t="e">
        <f t="array" aca="1" ref="Y478" ca="1">IF(U478&lt;=$C$53,SMALL(IF(ABS(OFFSET($M$7,,,$C$34)-V478)=MIN(ABS(OFFSET($M$7,,,$C$34)-V478)),ROW(OFFSET($M$7,,,$C$34))),1),NA())</f>
        <v>#N/A</v>
      </c>
      <c r="Z478" s="17" t="e">
        <f t="array" aca="1" ref="Z478" ca="1">IF(U478&lt;=$C$53,LARGE(IF(ABS(OFFSET($M$7,,,$C$34)-W478)=MIN(ABS(OFFSET($M$7,,,$C$34)-W478)),ROW(OFFSET($M$7,,,$C$34))),1),NA())</f>
        <v>#N/A</v>
      </c>
      <c r="AA478" s="19" t="e">
        <f t="shared" ca="1" si="59"/>
        <v>#N/A</v>
      </c>
      <c r="AB478" s="17" t="e">
        <f t="array" aca="1" ref="AB478" ca="1">IF(U478&lt;=$C$53,SMALL(IF(ABS(OFFSET($Q$7,,,$D$34)-V478)=MIN(ABS(OFFSET($Q$7,,,$D$34)-V478)),ROW(OFFSET($Q$7,,,$D$34))),1),NA())</f>
        <v>#N/A</v>
      </c>
      <c r="AC478" s="17" t="e">
        <f t="array" aca="1" ref="AC478" ca="1">IF(U478&lt;=$C$53,LARGE(IF(ABS(OFFSET($Q$7,,,$D$34)-W478)=MIN(ABS(OFFSET($Q$7,,,$D$34)-W478)),ROW(OFFSET($Q$7,,,$D$34))),1),NA())</f>
        <v>#N/A</v>
      </c>
      <c r="AD478" s="19" t="e">
        <f t="shared" ca="1" si="60"/>
        <v>#N/A</v>
      </c>
    </row>
    <row r="479" spans="12:30" x14ac:dyDescent="0.3">
      <c r="L479" s="24">
        <f t="shared" si="61"/>
        <v>473</v>
      </c>
      <c r="M479" s="16" t="e">
        <f>IF($L479&lt;=$C$34,Daten!B482,NA())</f>
        <v>#N/A</v>
      </c>
      <c r="N479" s="16" t="e">
        <f>IF($L479&lt;=$C$34,Daten!C482,NA())</f>
        <v>#N/A</v>
      </c>
      <c r="O479" s="16" t="e">
        <f>IF($L479&lt;=$C$34,Daten!D482,NA())</f>
        <v>#N/A</v>
      </c>
      <c r="P479" s="24">
        <f t="shared" si="62"/>
        <v>473</v>
      </c>
      <c r="Q479" s="16" t="e">
        <f>IF($P479&lt;=$D$34,Daten!F482,NA())</f>
        <v>#N/A</v>
      </c>
      <c r="R479" s="16" t="e">
        <f>IF($P479&lt;=$D$34,Daten!G482,NA())</f>
        <v>#N/A</v>
      </c>
      <c r="S479" s="16" t="e">
        <f>IF($P479&lt;=$D$34,Daten!H482,NA())</f>
        <v>#N/A</v>
      </c>
      <c r="U479" s="17">
        <f t="shared" si="63"/>
        <v>473</v>
      </c>
      <c r="V479" s="18" t="e">
        <f t="shared" si="56"/>
        <v>#N/A</v>
      </c>
      <c r="W479" s="18" t="e">
        <f t="shared" si="57"/>
        <v>#N/A</v>
      </c>
      <c r="X479" s="18" t="e">
        <f t="shared" si="58"/>
        <v>#N/A</v>
      </c>
      <c r="Y479" s="17" t="e">
        <f t="array" aca="1" ref="Y479" ca="1">IF(U479&lt;=$C$53,SMALL(IF(ABS(OFFSET($M$7,,,$C$34)-V479)=MIN(ABS(OFFSET($M$7,,,$C$34)-V479)),ROW(OFFSET($M$7,,,$C$34))),1),NA())</f>
        <v>#N/A</v>
      </c>
      <c r="Z479" s="17" t="e">
        <f t="array" aca="1" ref="Z479" ca="1">IF(U479&lt;=$C$53,LARGE(IF(ABS(OFFSET($M$7,,,$C$34)-W479)=MIN(ABS(OFFSET($M$7,,,$C$34)-W479)),ROW(OFFSET($M$7,,,$C$34))),1),NA())</f>
        <v>#N/A</v>
      </c>
      <c r="AA479" s="19" t="e">
        <f t="shared" ca="1" si="59"/>
        <v>#N/A</v>
      </c>
      <c r="AB479" s="17" t="e">
        <f t="array" aca="1" ref="AB479" ca="1">IF(U479&lt;=$C$53,SMALL(IF(ABS(OFFSET($Q$7,,,$D$34)-V479)=MIN(ABS(OFFSET($Q$7,,,$D$34)-V479)),ROW(OFFSET($Q$7,,,$D$34))),1),NA())</f>
        <v>#N/A</v>
      </c>
      <c r="AC479" s="17" t="e">
        <f t="array" aca="1" ref="AC479" ca="1">IF(U479&lt;=$C$53,LARGE(IF(ABS(OFFSET($Q$7,,,$D$34)-W479)=MIN(ABS(OFFSET($Q$7,,,$D$34)-W479)),ROW(OFFSET($Q$7,,,$D$34))),1),NA())</f>
        <v>#N/A</v>
      </c>
      <c r="AD479" s="19" t="e">
        <f t="shared" ca="1" si="60"/>
        <v>#N/A</v>
      </c>
    </row>
    <row r="480" spans="12:30" x14ac:dyDescent="0.3">
      <c r="L480" s="24">
        <f t="shared" si="61"/>
        <v>474</v>
      </c>
      <c r="M480" s="16" t="e">
        <f>IF($L480&lt;=$C$34,Daten!B483,NA())</f>
        <v>#N/A</v>
      </c>
      <c r="N480" s="16" t="e">
        <f>IF($L480&lt;=$C$34,Daten!C483,NA())</f>
        <v>#N/A</v>
      </c>
      <c r="O480" s="16" t="e">
        <f>IF($L480&lt;=$C$34,Daten!D483,NA())</f>
        <v>#N/A</v>
      </c>
      <c r="P480" s="24">
        <f t="shared" si="62"/>
        <v>474</v>
      </c>
      <c r="Q480" s="16" t="e">
        <f>IF($P480&lt;=$D$34,Daten!F483,NA())</f>
        <v>#N/A</v>
      </c>
      <c r="R480" s="16" t="e">
        <f>IF($P480&lt;=$D$34,Daten!G483,NA())</f>
        <v>#N/A</v>
      </c>
      <c r="S480" s="16" t="e">
        <f>IF($P480&lt;=$D$34,Daten!H483,NA())</f>
        <v>#N/A</v>
      </c>
      <c r="U480" s="17">
        <f t="shared" si="63"/>
        <v>474</v>
      </c>
      <c r="V480" s="18" t="e">
        <f t="shared" si="56"/>
        <v>#N/A</v>
      </c>
      <c r="W480" s="18" t="e">
        <f t="shared" si="57"/>
        <v>#N/A</v>
      </c>
      <c r="X480" s="18" t="e">
        <f t="shared" si="58"/>
        <v>#N/A</v>
      </c>
      <c r="Y480" s="17" t="e">
        <f t="array" aca="1" ref="Y480" ca="1">IF(U480&lt;=$C$53,SMALL(IF(ABS(OFFSET($M$7,,,$C$34)-V480)=MIN(ABS(OFFSET($M$7,,,$C$34)-V480)),ROW(OFFSET($M$7,,,$C$34))),1),NA())</f>
        <v>#N/A</v>
      </c>
      <c r="Z480" s="17" t="e">
        <f t="array" aca="1" ref="Z480" ca="1">IF(U480&lt;=$C$53,LARGE(IF(ABS(OFFSET($M$7,,,$C$34)-W480)=MIN(ABS(OFFSET($M$7,,,$C$34)-W480)),ROW(OFFSET($M$7,,,$C$34))),1),NA())</f>
        <v>#N/A</v>
      </c>
      <c r="AA480" s="19" t="e">
        <f t="shared" ca="1" si="59"/>
        <v>#N/A</v>
      </c>
      <c r="AB480" s="17" t="e">
        <f t="array" aca="1" ref="AB480" ca="1">IF(U480&lt;=$C$53,SMALL(IF(ABS(OFFSET($Q$7,,,$D$34)-V480)=MIN(ABS(OFFSET($Q$7,,,$D$34)-V480)),ROW(OFFSET($Q$7,,,$D$34))),1),NA())</f>
        <v>#N/A</v>
      </c>
      <c r="AC480" s="17" t="e">
        <f t="array" aca="1" ref="AC480" ca="1">IF(U480&lt;=$C$53,LARGE(IF(ABS(OFFSET($Q$7,,,$D$34)-W480)=MIN(ABS(OFFSET($Q$7,,,$D$34)-W480)),ROW(OFFSET($Q$7,,,$D$34))),1),NA())</f>
        <v>#N/A</v>
      </c>
      <c r="AD480" s="19" t="e">
        <f t="shared" ca="1" si="60"/>
        <v>#N/A</v>
      </c>
    </row>
    <row r="481" spans="12:30" x14ac:dyDescent="0.3">
      <c r="L481" s="24">
        <f t="shared" si="61"/>
        <v>475</v>
      </c>
      <c r="M481" s="16" t="e">
        <f>IF($L481&lt;=$C$34,Daten!B484,NA())</f>
        <v>#N/A</v>
      </c>
      <c r="N481" s="16" t="e">
        <f>IF($L481&lt;=$C$34,Daten!C484,NA())</f>
        <v>#N/A</v>
      </c>
      <c r="O481" s="16" t="e">
        <f>IF($L481&lt;=$C$34,Daten!D484,NA())</f>
        <v>#N/A</v>
      </c>
      <c r="P481" s="24">
        <f t="shared" si="62"/>
        <v>475</v>
      </c>
      <c r="Q481" s="16" t="e">
        <f>IF($P481&lt;=$D$34,Daten!F484,NA())</f>
        <v>#N/A</v>
      </c>
      <c r="R481" s="16" t="e">
        <f>IF($P481&lt;=$D$34,Daten!G484,NA())</f>
        <v>#N/A</v>
      </c>
      <c r="S481" s="16" t="e">
        <f>IF($P481&lt;=$D$34,Daten!H484,NA())</f>
        <v>#N/A</v>
      </c>
      <c r="U481" s="17">
        <f t="shared" si="63"/>
        <v>475</v>
      </c>
      <c r="V481" s="18" t="e">
        <f t="shared" si="56"/>
        <v>#N/A</v>
      </c>
      <c r="W481" s="18" t="e">
        <f t="shared" si="57"/>
        <v>#N/A</v>
      </c>
      <c r="X481" s="18" t="e">
        <f t="shared" si="58"/>
        <v>#N/A</v>
      </c>
      <c r="Y481" s="17" t="e">
        <f t="array" aca="1" ref="Y481" ca="1">IF(U481&lt;=$C$53,SMALL(IF(ABS(OFFSET($M$7,,,$C$34)-V481)=MIN(ABS(OFFSET($M$7,,,$C$34)-V481)),ROW(OFFSET($M$7,,,$C$34))),1),NA())</f>
        <v>#N/A</v>
      </c>
      <c r="Z481" s="17" t="e">
        <f t="array" aca="1" ref="Z481" ca="1">IF(U481&lt;=$C$53,LARGE(IF(ABS(OFFSET($M$7,,,$C$34)-W481)=MIN(ABS(OFFSET($M$7,,,$C$34)-W481)),ROW(OFFSET($M$7,,,$C$34))),1),NA())</f>
        <v>#N/A</v>
      </c>
      <c r="AA481" s="19" t="e">
        <f t="shared" ca="1" si="59"/>
        <v>#N/A</v>
      </c>
      <c r="AB481" s="17" t="e">
        <f t="array" aca="1" ref="AB481" ca="1">IF(U481&lt;=$C$53,SMALL(IF(ABS(OFFSET($Q$7,,,$D$34)-V481)=MIN(ABS(OFFSET($Q$7,,,$D$34)-V481)),ROW(OFFSET($Q$7,,,$D$34))),1),NA())</f>
        <v>#N/A</v>
      </c>
      <c r="AC481" s="17" t="e">
        <f t="array" aca="1" ref="AC481" ca="1">IF(U481&lt;=$C$53,LARGE(IF(ABS(OFFSET($Q$7,,,$D$34)-W481)=MIN(ABS(OFFSET($Q$7,,,$D$34)-W481)),ROW(OFFSET($Q$7,,,$D$34))),1),NA())</f>
        <v>#N/A</v>
      </c>
      <c r="AD481" s="19" t="e">
        <f t="shared" ca="1" si="60"/>
        <v>#N/A</v>
      </c>
    </row>
    <row r="482" spans="12:30" x14ac:dyDescent="0.3">
      <c r="L482" s="24">
        <f t="shared" si="61"/>
        <v>476</v>
      </c>
      <c r="M482" s="16" t="e">
        <f>IF($L482&lt;=$C$34,Daten!B485,NA())</f>
        <v>#N/A</v>
      </c>
      <c r="N482" s="16" t="e">
        <f>IF($L482&lt;=$C$34,Daten!C485,NA())</f>
        <v>#N/A</v>
      </c>
      <c r="O482" s="16" t="e">
        <f>IF($L482&lt;=$C$34,Daten!D485,NA())</f>
        <v>#N/A</v>
      </c>
      <c r="P482" s="24">
        <f t="shared" si="62"/>
        <v>476</v>
      </c>
      <c r="Q482" s="16" t="e">
        <f>IF($P482&lt;=$D$34,Daten!F485,NA())</f>
        <v>#N/A</v>
      </c>
      <c r="R482" s="16" t="e">
        <f>IF($P482&lt;=$D$34,Daten!G485,NA())</f>
        <v>#N/A</v>
      </c>
      <c r="S482" s="16" t="e">
        <f>IF($P482&lt;=$D$34,Daten!H485,NA())</f>
        <v>#N/A</v>
      </c>
      <c r="U482" s="17">
        <f t="shared" si="63"/>
        <v>476</v>
      </c>
      <c r="V482" s="18" t="e">
        <f t="shared" si="56"/>
        <v>#N/A</v>
      </c>
      <c r="W482" s="18" t="e">
        <f t="shared" si="57"/>
        <v>#N/A</v>
      </c>
      <c r="X482" s="18" t="e">
        <f t="shared" si="58"/>
        <v>#N/A</v>
      </c>
      <c r="Y482" s="17" t="e">
        <f t="array" aca="1" ref="Y482" ca="1">IF(U482&lt;=$C$53,SMALL(IF(ABS(OFFSET($M$7,,,$C$34)-V482)=MIN(ABS(OFFSET($M$7,,,$C$34)-V482)),ROW(OFFSET($M$7,,,$C$34))),1),NA())</f>
        <v>#N/A</v>
      </c>
      <c r="Z482" s="17" t="e">
        <f t="array" aca="1" ref="Z482" ca="1">IF(U482&lt;=$C$53,LARGE(IF(ABS(OFFSET($M$7,,,$C$34)-W482)=MIN(ABS(OFFSET($M$7,,,$C$34)-W482)),ROW(OFFSET($M$7,,,$C$34))),1),NA())</f>
        <v>#N/A</v>
      </c>
      <c r="AA482" s="19" t="e">
        <f t="shared" ca="1" si="59"/>
        <v>#N/A</v>
      </c>
      <c r="AB482" s="17" t="e">
        <f t="array" aca="1" ref="AB482" ca="1">IF(U482&lt;=$C$53,SMALL(IF(ABS(OFFSET($Q$7,,,$D$34)-V482)=MIN(ABS(OFFSET($Q$7,,,$D$34)-V482)),ROW(OFFSET($Q$7,,,$D$34))),1),NA())</f>
        <v>#N/A</v>
      </c>
      <c r="AC482" s="17" t="e">
        <f t="array" aca="1" ref="AC482" ca="1">IF(U482&lt;=$C$53,LARGE(IF(ABS(OFFSET($Q$7,,,$D$34)-W482)=MIN(ABS(OFFSET($Q$7,,,$D$34)-W482)),ROW(OFFSET($Q$7,,,$D$34))),1),NA())</f>
        <v>#N/A</v>
      </c>
      <c r="AD482" s="19" t="e">
        <f t="shared" ca="1" si="60"/>
        <v>#N/A</v>
      </c>
    </row>
    <row r="483" spans="12:30" x14ac:dyDescent="0.3">
      <c r="L483" s="24">
        <f t="shared" si="61"/>
        <v>477</v>
      </c>
      <c r="M483" s="16" t="e">
        <f>IF($L483&lt;=$C$34,Daten!B486,NA())</f>
        <v>#N/A</v>
      </c>
      <c r="N483" s="16" t="e">
        <f>IF($L483&lt;=$C$34,Daten!C486,NA())</f>
        <v>#N/A</v>
      </c>
      <c r="O483" s="16" t="e">
        <f>IF($L483&lt;=$C$34,Daten!D486,NA())</f>
        <v>#N/A</v>
      </c>
      <c r="P483" s="24">
        <f t="shared" si="62"/>
        <v>477</v>
      </c>
      <c r="Q483" s="16" t="e">
        <f>IF($P483&lt;=$D$34,Daten!F486,NA())</f>
        <v>#N/A</v>
      </c>
      <c r="R483" s="16" t="e">
        <f>IF($P483&lt;=$D$34,Daten!G486,NA())</f>
        <v>#N/A</v>
      </c>
      <c r="S483" s="16" t="e">
        <f>IF($P483&lt;=$D$34,Daten!H486,NA())</f>
        <v>#N/A</v>
      </c>
      <c r="U483" s="17">
        <f t="shared" si="63"/>
        <v>477</v>
      </c>
      <c r="V483" s="18" t="e">
        <f t="shared" si="56"/>
        <v>#N/A</v>
      </c>
      <c r="W483" s="18" t="e">
        <f t="shared" si="57"/>
        <v>#N/A</v>
      </c>
      <c r="X483" s="18" t="e">
        <f t="shared" si="58"/>
        <v>#N/A</v>
      </c>
      <c r="Y483" s="17" t="e">
        <f t="array" aca="1" ref="Y483" ca="1">IF(U483&lt;=$C$53,SMALL(IF(ABS(OFFSET($M$7,,,$C$34)-V483)=MIN(ABS(OFFSET($M$7,,,$C$34)-V483)),ROW(OFFSET($M$7,,,$C$34))),1),NA())</f>
        <v>#N/A</v>
      </c>
      <c r="Z483" s="17" t="e">
        <f t="array" aca="1" ref="Z483" ca="1">IF(U483&lt;=$C$53,LARGE(IF(ABS(OFFSET($M$7,,,$C$34)-W483)=MIN(ABS(OFFSET($M$7,,,$C$34)-W483)),ROW(OFFSET($M$7,,,$C$34))),1),NA())</f>
        <v>#N/A</v>
      </c>
      <c r="AA483" s="19" t="e">
        <f t="shared" ca="1" si="59"/>
        <v>#N/A</v>
      </c>
      <c r="AB483" s="17" t="e">
        <f t="array" aca="1" ref="AB483" ca="1">IF(U483&lt;=$C$53,SMALL(IF(ABS(OFFSET($Q$7,,,$D$34)-V483)=MIN(ABS(OFFSET($Q$7,,,$D$34)-V483)),ROW(OFFSET($Q$7,,,$D$34))),1),NA())</f>
        <v>#N/A</v>
      </c>
      <c r="AC483" s="17" t="e">
        <f t="array" aca="1" ref="AC483" ca="1">IF(U483&lt;=$C$53,LARGE(IF(ABS(OFFSET($Q$7,,,$D$34)-W483)=MIN(ABS(OFFSET($Q$7,,,$D$34)-W483)),ROW(OFFSET($Q$7,,,$D$34))),1),NA())</f>
        <v>#N/A</v>
      </c>
      <c r="AD483" s="19" t="e">
        <f t="shared" ca="1" si="60"/>
        <v>#N/A</v>
      </c>
    </row>
    <row r="484" spans="12:30" x14ac:dyDescent="0.3">
      <c r="L484" s="24">
        <f t="shared" si="61"/>
        <v>478</v>
      </c>
      <c r="M484" s="16" t="e">
        <f>IF($L484&lt;=$C$34,Daten!B487,NA())</f>
        <v>#N/A</v>
      </c>
      <c r="N484" s="16" t="e">
        <f>IF($L484&lt;=$C$34,Daten!C487,NA())</f>
        <v>#N/A</v>
      </c>
      <c r="O484" s="16" t="e">
        <f>IF($L484&lt;=$C$34,Daten!D487,NA())</f>
        <v>#N/A</v>
      </c>
      <c r="P484" s="24">
        <f t="shared" si="62"/>
        <v>478</v>
      </c>
      <c r="Q484" s="16" t="e">
        <f>IF($P484&lt;=$D$34,Daten!F487,NA())</f>
        <v>#N/A</v>
      </c>
      <c r="R484" s="16" t="e">
        <f>IF($P484&lt;=$D$34,Daten!G487,NA())</f>
        <v>#N/A</v>
      </c>
      <c r="S484" s="16" t="e">
        <f>IF($P484&lt;=$D$34,Daten!H487,NA())</f>
        <v>#N/A</v>
      </c>
      <c r="U484" s="17">
        <f t="shared" si="63"/>
        <v>478</v>
      </c>
      <c r="V484" s="18" t="e">
        <f t="shared" si="56"/>
        <v>#N/A</v>
      </c>
      <c r="W484" s="18" t="e">
        <f t="shared" si="57"/>
        <v>#N/A</v>
      </c>
      <c r="X484" s="18" t="e">
        <f t="shared" si="58"/>
        <v>#N/A</v>
      </c>
      <c r="Y484" s="17" t="e">
        <f t="array" aca="1" ref="Y484" ca="1">IF(U484&lt;=$C$53,SMALL(IF(ABS(OFFSET($M$7,,,$C$34)-V484)=MIN(ABS(OFFSET($M$7,,,$C$34)-V484)),ROW(OFFSET($M$7,,,$C$34))),1),NA())</f>
        <v>#N/A</v>
      </c>
      <c r="Z484" s="17" t="e">
        <f t="array" aca="1" ref="Z484" ca="1">IF(U484&lt;=$C$53,LARGE(IF(ABS(OFFSET($M$7,,,$C$34)-W484)=MIN(ABS(OFFSET($M$7,,,$C$34)-W484)),ROW(OFFSET($M$7,,,$C$34))),1),NA())</f>
        <v>#N/A</v>
      </c>
      <c r="AA484" s="19" t="e">
        <f t="shared" ca="1" si="59"/>
        <v>#N/A</v>
      </c>
      <c r="AB484" s="17" t="e">
        <f t="array" aca="1" ref="AB484" ca="1">IF(U484&lt;=$C$53,SMALL(IF(ABS(OFFSET($Q$7,,,$D$34)-V484)=MIN(ABS(OFFSET($Q$7,,,$D$34)-V484)),ROW(OFFSET($Q$7,,,$D$34))),1),NA())</f>
        <v>#N/A</v>
      </c>
      <c r="AC484" s="17" t="e">
        <f t="array" aca="1" ref="AC484" ca="1">IF(U484&lt;=$C$53,LARGE(IF(ABS(OFFSET($Q$7,,,$D$34)-W484)=MIN(ABS(OFFSET($Q$7,,,$D$34)-W484)),ROW(OFFSET($Q$7,,,$D$34))),1),NA())</f>
        <v>#N/A</v>
      </c>
      <c r="AD484" s="19" t="e">
        <f t="shared" ca="1" si="60"/>
        <v>#N/A</v>
      </c>
    </row>
    <row r="485" spans="12:30" x14ac:dyDescent="0.3">
      <c r="L485" s="24">
        <f t="shared" si="61"/>
        <v>479</v>
      </c>
      <c r="M485" s="16" t="e">
        <f>IF($L485&lt;=$C$34,Daten!B488,NA())</f>
        <v>#N/A</v>
      </c>
      <c r="N485" s="16" t="e">
        <f>IF($L485&lt;=$C$34,Daten!C488,NA())</f>
        <v>#N/A</v>
      </c>
      <c r="O485" s="16" t="e">
        <f>IF($L485&lt;=$C$34,Daten!D488,NA())</f>
        <v>#N/A</v>
      </c>
      <c r="P485" s="24">
        <f t="shared" si="62"/>
        <v>479</v>
      </c>
      <c r="Q485" s="16" t="e">
        <f>IF($P485&lt;=$D$34,Daten!F488,NA())</f>
        <v>#N/A</v>
      </c>
      <c r="R485" s="16" t="e">
        <f>IF($P485&lt;=$D$34,Daten!G488,NA())</f>
        <v>#N/A</v>
      </c>
      <c r="S485" s="16" t="e">
        <f>IF($P485&lt;=$D$34,Daten!H488,NA())</f>
        <v>#N/A</v>
      </c>
      <c r="U485" s="17">
        <f t="shared" si="63"/>
        <v>479</v>
      </c>
      <c r="V485" s="18" t="e">
        <f t="shared" si="56"/>
        <v>#N/A</v>
      </c>
      <c r="W485" s="18" t="e">
        <f t="shared" si="57"/>
        <v>#N/A</v>
      </c>
      <c r="X485" s="18" t="e">
        <f t="shared" si="58"/>
        <v>#N/A</v>
      </c>
      <c r="Y485" s="17" t="e">
        <f t="array" aca="1" ref="Y485" ca="1">IF(U485&lt;=$C$53,SMALL(IF(ABS(OFFSET($M$7,,,$C$34)-V485)=MIN(ABS(OFFSET($M$7,,,$C$34)-V485)),ROW(OFFSET($M$7,,,$C$34))),1),NA())</f>
        <v>#N/A</v>
      </c>
      <c r="Z485" s="17" t="e">
        <f t="array" aca="1" ref="Z485" ca="1">IF(U485&lt;=$C$53,LARGE(IF(ABS(OFFSET($M$7,,,$C$34)-W485)=MIN(ABS(OFFSET($M$7,,,$C$34)-W485)),ROW(OFFSET($M$7,,,$C$34))),1),NA())</f>
        <v>#N/A</v>
      </c>
      <c r="AA485" s="19" t="e">
        <f t="shared" ca="1" si="59"/>
        <v>#N/A</v>
      </c>
      <c r="AB485" s="17" t="e">
        <f t="array" aca="1" ref="AB485" ca="1">IF(U485&lt;=$C$53,SMALL(IF(ABS(OFFSET($Q$7,,,$D$34)-V485)=MIN(ABS(OFFSET($Q$7,,,$D$34)-V485)),ROW(OFFSET($Q$7,,,$D$34))),1),NA())</f>
        <v>#N/A</v>
      </c>
      <c r="AC485" s="17" t="e">
        <f t="array" aca="1" ref="AC485" ca="1">IF(U485&lt;=$C$53,LARGE(IF(ABS(OFFSET($Q$7,,,$D$34)-W485)=MIN(ABS(OFFSET($Q$7,,,$D$34)-W485)),ROW(OFFSET($Q$7,,,$D$34))),1),NA())</f>
        <v>#N/A</v>
      </c>
      <c r="AD485" s="19" t="e">
        <f t="shared" ca="1" si="60"/>
        <v>#N/A</v>
      </c>
    </row>
    <row r="486" spans="12:30" x14ac:dyDescent="0.3">
      <c r="L486" s="24">
        <f t="shared" si="61"/>
        <v>480</v>
      </c>
      <c r="M486" s="16" t="e">
        <f>IF($L486&lt;=$C$34,Daten!B489,NA())</f>
        <v>#N/A</v>
      </c>
      <c r="N486" s="16" t="e">
        <f>IF($L486&lt;=$C$34,Daten!C489,NA())</f>
        <v>#N/A</v>
      </c>
      <c r="O486" s="16" t="e">
        <f>IF($L486&lt;=$C$34,Daten!D489,NA())</f>
        <v>#N/A</v>
      </c>
      <c r="P486" s="24">
        <f t="shared" si="62"/>
        <v>480</v>
      </c>
      <c r="Q486" s="16" t="e">
        <f>IF($P486&lt;=$D$34,Daten!F489,NA())</f>
        <v>#N/A</v>
      </c>
      <c r="R486" s="16" t="e">
        <f>IF($P486&lt;=$D$34,Daten!G489,NA())</f>
        <v>#N/A</v>
      </c>
      <c r="S486" s="16" t="e">
        <f>IF($P486&lt;=$D$34,Daten!H489,NA())</f>
        <v>#N/A</v>
      </c>
      <c r="U486" s="17">
        <f t="shared" si="63"/>
        <v>480</v>
      </c>
      <c r="V486" s="18" t="e">
        <f t="shared" si="56"/>
        <v>#N/A</v>
      </c>
      <c r="W486" s="18" t="e">
        <f t="shared" si="57"/>
        <v>#N/A</v>
      </c>
      <c r="X486" s="18" t="e">
        <f t="shared" si="58"/>
        <v>#N/A</v>
      </c>
      <c r="Y486" s="17" t="e">
        <f t="array" aca="1" ref="Y486" ca="1">IF(U486&lt;=$C$53,SMALL(IF(ABS(OFFSET($M$7,,,$C$34)-V486)=MIN(ABS(OFFSET($M$7,,,$C$34)-V486)),ROW(OFFSET($M$7,,,$C$34))),1),NA())</f>
        <v>#N/A</v>
      </c>
      <c r="Z486" s="17" t="e">
        <f t="array" aca="1" ref="Z486" ca="1">IF(U486&lt;=$C$53,LARGE(IF(ABS(OFFSET($M$7,,,$C$34)-W486)=MIN(ABS(OFFSET($M$7,,,$C$34)-W486)),ROW(OFFSET($M$7,,,$C$34))),1),NA())</f>
        <v>#N/A</v>
      </c>
      <c r="AA486" s="19" t="e">
        <f t="shared" ca="1" si="59"/>
        <v>#N/A</v>
      </c>
      <c r="AB486" s="17" t="e">
        <f t="array" aca="1" ref="AB486" ca="1">IF(U486&lt;=$C$53,SMALL(IF(ABS(OFFSET($Q$7,,,$D$34)-V486)=MIN(ABS(OFFSET($Q$7,,,$D$34)-V486)),ROW(OFFSET($Q$7,,,$D$34))),1),NA())</f>
        <v>#N/A</v>
      </c>
      <c r="AC486" s="17" t="e">
        <f t="array" aca="1" ref="AC486" ca="1">IF(U486&lt;=$C$53,LARGE(IF(ABS(OFFSET($Q$7,,,$D$34)-W486)=MIN(ABS(OFFSET($Q$7,,,$D$34)-W486)),ROW(OFFSET($Q$7,,,$D$34))),1),NA())</f>
        <v>#N/A</v>
      </c>
      <c r="AD486" s="19" t="e">
        <f t="shared" ca="1" si="60"/>
        <v>#N/A</v>
      </c>
    </row>
    <row r="487" spans="12:30" x14ac:dyDescent="0.3">
      <c r="L487" s="24">
        <f t="shared" si="61"/>
        <v>481</v>
      </c>
      <c r="M487" s="16" t="e">
        <f>IF($L487&lt;=$C$34,Daten!B490,NA())</f>
        <v>#N/A</v>
      </c>
      <c r="N487" s="16" t="e">
        <f>IF($L487&lt;=$C$34,Daten!C490,NA())</f>
        <v>#N/A</v>
      </c>
      <c r="O487" s="16" t="e">
        <f>IF($L487&lt;=$C$34,Daten!D490,NA())</f>
        <v>#N/A</v>
      </c>
      <c r="P487" s="24">
        <f t="shared" si="62"/>
        <v>481</v>
      </c>
      <c r="Q487" s="16" t="e">
        <f>IF($P487&lt;=$D$34,Daten!F490,NA())</f>
        <v>#N/A</v>
      </c>
      <c r="R487" s="16" t="e">
        <f>IF($P487&lt;=$D$34,Daten!G490,NA())</f>
        <v>#N/A</v>
      </c>
      <c r="S487" s="16" t="e">
        <f>IF($P487&lt;=$D$34,Daten!H490,NA())</f>
        <v>#N/A</v>
      </c>
      <c r="U487" s="17">
        <f t="shared" si="63"/>
        <v>481</v>
      </c>
      <c r="V487" s="18" t="e">
        <f t="shared" si="56"/>
        <v>#N/A</v>
      </c>
      <c r="W487" s="18" t="e">
        <f t="shared" si="57"/>
        <v>#N/A</v>
      </c>
      <c r="X487" s="18" t="e">
        <f t="shared" si="58"/>
        <v>#N/A</v>
      </c>
      <c r="Y487" s="17" t="e">
        <f t="array" aca="1" ref="Y487" ca="1">IF(U487&lt;=$C$53,SMALL(IF(ABS(OFFSET($M$7,,,$C$34)-V487)=MIN(ABS(OFFSET($M$7,,,$C$34)-V487)),ROW(OFFSET($M$7,,,$C$34))),1),NA())</f>
        <v>#N/A</v>
      </c>
      <c r="Z487" s="17" t="e">
        <f t="array" aca="1" ref="Z487" ca="1">IF(U487&lt;=$C$53,LARGE(IF(ABS(OFFSET($M$7,,,$C$34)-W487)=MIN(ABS(OFFSET($M$7,,,$C$34)-W487)),ROW(OFFSET($M$7,,,$C$34))),1),NA())</f>
        <v>#N/A</v>
      </c>
      <c r="AA487" s="19" t="e">
        <f t="shared" ca="1" si="59"/>
        <v>#N/A</v>
      </c>
      <c r="AB487" s="17" t="e">
        <f t="array" aca="1" ref="AB487" ca="1">IF(U487&lt;=$C$53,SMALL(IF(ABS(OFFSET($Q$7,,,$D$34)-V487)=MIN(ABS(OFFSET($Q$7,,,$D$34)-V487)),ROW(OFFSET($Q$7,,,$D$34))),1),NA())</f>
        <v>#N/A</v>
      </c>
      <c r="AC487" s="17" t="e">
        <f t="array" aca="1" ref="AC487" ca="1">IF(U487&lt;=$C$53,LARGE(IF(ABS(OFFSET($Q$7,,,$D$34)-W487)=MIN(ABS(OFFSET($Q$7,,,$D$34)-W487)),ROW(OFFSET($Q$7,,,$D$34))),1),NA())</f>
        <v>#N/A</v>
      </c>
      <c r="AD487" s="19" t="e">
        <f t="shared" ca="1" si="60"/>
        <v>#N/A</v>
      </c>
    </row>
    <row r="488" spans="12:30" x14ac:dyDescent="0.3">
      <c r="L488" s="24">
        <f t="shared" si="61"/>
        <v>482</v>
      </c>
      <c r="M488" s="16" t="e">
        <f>IF($L488&lt;=$C$34,Daten!B491,NA())</f>
        <v>#N/A</v>
      </c>
      <c r="N488" s="16" t="e">
        <f>IF($L488&lt;=$C$34,Daten!C491,NA())</f>
        <v>#N/A</v>
      </c>
      <c r="O488" s="16" t="e">
        <f>IF($L488&lt;=$C$34,Daten!D491,NA())</f>
        <v>#N/A</v>
      </c>
      <c r="P488" s="24">
        <f t="shared" si="62"/>
        <v>482</v>
      </c>
      <c r="Q488" s="16" t="e">
        <f>IF($P488&lt;=$D$34,Daten!F491,NA())</f>
        <v>#N/A</v>
      </c>
      <c r="R488" s="16" t="e">
        <f>IF($P488&lt;=$D$34,Daten!G491,NA())</f>
        <v>#N/A</v>
      </c>
      <c r="S488" s="16" t="e">
        <f>IF($P488&lt;=$D$34,Daten!H491,NA())</f>
        <v>#N/A</v>
      </c>
      <c r="U488" s="17">
        <f t="shared" si="63"/>
        <v>482</v>
      </c>
      <c r="V488" s="18" t="e">
        <f t="shared" si="56"/>
        <v>#N/A</v>
      </c>
      <c r="W488" s="18" t="e">
        <f t="shared" si="57"/>
        <v>#N/A</v>
      </c>
      <c r="X488" s="18" t="e">
        <f t="shared" si="58"/>
        <v>#N/A</v>
      </c>
      <c r="Y488" s="17" t="e">
        <f t="array" aca="1" ref="Y488" ca="1">IF(U488&lt;=$C$53,SMALL(IF(ABS(OFFSET($M$7,,,$C$34)-V488)=MIN(ABS(OFFSET($M$7,,,$C$34)-V488)),ROW(OFFSET($M$7,,,$C$34))),1),NA())</f>
        <v>#N/A</v>
      </c>
      <c r="Z488" s="17" t="e">
        <f t="array" aca="1" ref="Z488" ca="1">IF(U488&lt;=$C$53,LARGE(IF(ABS(OFFSET($M$7,,,$C$34)-W488)=MIN(ABS(OFFSET($M$7,,,$C$34)-W488)),ROW(OFFSET($M$7,,,$C$34))),1),NA())</f>
        <v>#N/A</v>
      </c>
      <c r="AA488" s="19" t="e">
        <f t="shared" ca="1" si="59"/>
        <v>#N/A</v>
      </c>
      <c r="AB488" s="17" t="e">
        <f t="array" aca="1" ref="AB488" ca="1">IF(U488&lt;=$C$53,SMALL(IF(ABS(OFFSET($Q$7,,,$D$34)-V488)=MIN(ABS(OFFSET($Q$7,,,$D$34)-V488)),ROW(OFFSET($Q$7,,,$D$34))),1),NA())</f>
        <v>#N/A</v>
      </c>
      <c r="AC488" s="17" t="e">
        <f t="array" aca="1" ref="AC488" ca="1">IF(U488&lt;=$C$53,LARGE(IF(ABS(OFFSET($Q$7,,,$D$34)-W488)=MIN(ABS(OFFSET($Q$7,,,$D$34)-W488)),ROW(OFFSET($Q$7,,,$D$34))),1),NA())</f>
        <v>#N/A</v>
      </c>
      <c r="AD488" s="19" t="e">
        <f t="shared" ca="1" si="60"/>
        <v>#N/A</v>
      </c>
    </row>
    <row r="489" spans="12:30" x14ac:dyDescent="0.3">
      <c r="L489" s="24">
        <f t="shared" si="61"/>
        <v>483</v>
      </c>
      <c r="M489" s="16" t="e">
        <f>IF($L489&lt;=$C$34,Daten!B492,NA())</f>
        <v>#N/A</v>
      </c>
      <c r="N489" s="16" t="e">
        <f>IF($L489&lt;=$C$34,Daten!C492,NA())</f>
        <v>#N/A</v>
      </c>
      <c r="O489" s="16" t="e">
        <f>IF($L489&lt;=$C$34,Daten!D492,NA())</f>
        <v>#N/A</v>
      </c>
      <c r="P489" s="24">
        <f t="shared" si="62"/>
        <v>483</v>
      </c>
      <c r="Q489" s="16" t="e">
        <f>IF($P489&lt;=$D$34,Daten!F492,NA())</f>
        <v>#N/A</v>
      </c>
      <c r="R489" s="16" t="e">
        <f>IF($P489&lt;=$D$34,Daten!G492,NA())</f>
        <v>#N/A</v>
      </c>
      <c r="S489" s="16" t="e">
        <f>IF($P489&lt;=$D$34,Daten!H492,NA())</f>
        <v>#N/A</v>
      </c>
      <c r="U489" s="17">
        <f t="shared" si="63"/>
        <v>483</v>
      </c>
      <c r="V489" s="18" t="e">
        <f t="shared" si="56"/>
        <v>#N/A</v>
      </c>
      <c r="W489" s="18" t="e">
        <f t="shared" si="57"/>
        <v>#N/A</v>
      </c>
      <c r="X489" s="18" t="e">
        <f t="shared" si="58"/>
        <v>#N/A</v>
      </c>
      <c r="Y489" s="17" t="e">
        <f t="array" aca="1" ref="Y489" ca="1">IF(U489&lt;=$C$53,SMALL(IF(ABS(OFFSET($M$7,,,$C$34)-V489)=MIN(ABS(OFFSET($M$7,,,$C$34)-V489)),ROW(OFFSET($M$7,,,$C$34))),1),NA())</f>
        <v>#N/A</v>
      </c>
      <c r="Z489" s="17" t="e">
        <f t="array" aca="1" ref="Z489" ca="1">IF(U489&lt;=$C$53,LARGE(IF(ABS(OFFSET($M$7,,,$C$34)-W489)=MIN(ABS(OFFSET($M$7,,,$C$34)-W489)),ROW(OFFSET($M$7,,,$C$34))),1),NA())</f>
        <v>#N/A</v>
      </c>
      <c r="AA489" s="19" t="e">
        <f t="shared" ca="1" si="59"/>
        <v>#N/A</v>
      </c>
      <c r="AB489" s="17" t="e">
        <f t="array" aca="1" ref="AB489" ca="1">IF(U489&lt;=$C$53,SMALL(IF(ABS(OFFSET($Q$7,,,$D$34)-V489)=MIN(ABS(OFFSET($Q$7,,,$D$34)-V489)),ROW(OFFSET($Q$7,,,$D$34))),1),NA())</f>
        <v>#N/A</v>
      </c>
      <c r="AC489" s="17" t="e">
        <f t="array" aca="1" ref="AC489" ca="1">IF(U489&lt;=$C$53,LARGE(IF(ABS(OFFSET($Q$7,,,$D$34)-W489)=MIN(ABS(OFFSET($Q$7,,,$D$34)-W489)),ROW(OFFSET($Q$7,,,$D$34))),1),NA())</f>
        <v>#N/A</v>
      </c>
      <c r="AD489" s="19" t="e">
        <f t="shared" ca="1" si="60"/>
        <v>#N/A</v>
      </c>
    </row>
    <row r="490" spans="12:30" x14ac:dyDescent="0.3">
      <c r="L490" s="24">
        <f t="shared" si="61"/>
        <v>484</v>
      </c>
      <c r="M490" s="16" t="e">
        <f>IF($L490&lt;=$C$34,Daten!B493,NA())</f>
        <v>#N/A</v>
      </c>
      <c r="N490" s="16" t="e">
        <f>IF($L490&lt;=$C$34,Daten!C493,NA())</f>
        <v>#N/A</v>
      </c>
      <c r="O490" s="16" t="e">
        <f>IF($L490&lt;=$C$34,Daten!D493,NA())</f>
        <v>#N/A</v>
      </c>
      <c r="P490" s="24">
        <f t="shared" si="62"/>
        <v>484</v>
      </c>
      <c r="Q490" s="16" t="e">
        <f>IF($P490&lt;=$D$34,Daten!F493,NA())</f>
        <v>#N/A</v>
      </c>
      <c r="R490" s="16" t="e">
        <f>IF($P490&lt;=$D$34,Daten!G493,NA())</f>
        <v>#N/A</v>
      </c>
      <c r="S490" s="16" t="e">
        <f>IF($P490&lt;=$D$34,Daten!H493,NA())</f>
        <v>#N/A</v>
      </c>
      <c r="U490" s="17">
        <f t="shared" si="63"/>
        <v>484</v>
      </c>
      <c r="V490" s="18" t="e">
        <f t="shared" si="56"/>
        <v>#N/A</v>
      </c>
      <c r="W490" s="18" t="e">
        <f t="shared" si="57"/>
        <v>#N/A</v>
      </c>
      <c r="X490" s="18" t="e">
        <f t="shared" si="58"/>
        <v>#N/A</v>
      </c>
      <c r="Y490" s="17" t="e">
        <f t="array" aca="1" ref="Y490" ca="1">IF(U490&lt;=$C$53,SMALL(IF(ABS(OFFSET($M$7,,,$C$34)-V490)=MIN(ABS(OFFSET($M$7,,,$C$34)-V490)),ROW(OFFSET($M$7,,,$C$34))),1),NA())</f>
        <v>#N/A</v>
      </c>
      <c r="Z490" s="17" t="e">
        <f t="array" aca="1" ref="Z490" ca="1">IF(U490&lt;=$C$53,LARGE(IF(ABS(OFFSET($M$7,,,$C$34)-W490)=MIN(ABS(OFFSET($M$7,,,$C$34)-W490)),ROW(OFFSET($M$7,,,$C$34))),1),NA())</f>
        <v>#N/A</v>
      </c>
      <c r="AA490" s="19" t="e">
        <f t="shared" ca="1" si="59"/>
        <v>#N/A</v>
      </c>
      <c r="AB490" s="17" t="e">
        <f t="array" aca="1" ref="AB490" ca="1">IF(U490&lt;=$C$53,SMALL(IF(ABS(OFFSET($Q$7,,,$D$34)-V490)=MIN(ABS(OFFSET($Q$7,,,$D$34)-V490)),ROW(OFFSET($Q$7,,,$D$34))),1),NA())</f>
        <v>#N/A</v>
      </c>
      <c r="AC490" s="17" t="e">
        <f t="array" aca="1" ref="AC490" ca="1">IF(U490&lt;=$C$53,LARGE(IF(ABS(OFFSET($Q$7,,,$D$34)-W490)=MIN(ABS(OFFSET($Q$7,,,$D$34)-W490)),ROW(OFFSET($Q$7,,,$D$34))),1),NA())</f>
        <v>#N/A</v>
      </c>
      <c r="AD490" s="19" t="e">
        <f t="shared" ca="1" si="60"/>
        <v>#N/A</v>
      </c>
    </row>
    <row r="491" spans="12:30" x14ac:dyDescent="0.3">
      <c r="L491" s="24">
        <f t="shared" si="61"/>
        <v>485</v>
      </c>
      <c r="M491" s="16" t="e">
        <f>IF($L491&lt;=$C$34,Daten!B494,NA())</f>
        <v>#N/A</v>
      </c>
      <c r="N491" s="16" t="e">
        <f>IF($L491&lt;=$C$34,Daten!C494,NA())</f>
        <v>#N/A</v>
      </c>
      <c r="O491" s="16" t="e">
        <f>IF($L491&lt;=$C$34,Daten!D494,NA())</f>
        <v>#N/A</v>
      </c>
      <c r="P491" s="24">
        <f t="shared" si="62"/>
        <v>485</v>
      </c>
      <c r="Q491" s="16" t="e">
        <f>IF($P491&lt;=$D$34,Daten!F494,NA())</f>
        <v>#N/A</v>
      </c>
      <c r="R491" s="16" t="e">
        <f>IF($P491&lt;=$D$34,Daten!G494,NA())</f>
        <v>#N/A</v>
      </c>
      <c r="S491" s="16" t="e">
        <f>IF($P491&lt;=$D$34,Daten!H494,NA())</f>
        <v>#N/A</v>
      </c>
      <c r="U491" s="17">
        <f t="shared" si="63"/>
        <v>485</v>
      </c>
      <c r="V491" s="18" t="e">
        <f t="shared" si="56"/>
        <v>#N/A</v>
      </c>
      <c r="W491" s="18" t="e">
        <f t="shared" si="57"/>
        <v>#N/A</v>
      </c>
      <c r="X491" s="18" t="e">
        <f t="shared" si="58"/>
        <v>#N/A</v>
      </c>
      <c r="Y491" s="17" t="e">
        <f t="array" aca="1" ref="Y491" ca="1">IF(U491&lt;=$C$53,SMALL(IF(ABS(OFFSET($M$7,,,$C$34)-V491)=MIN(ABS(OFFSET($M$7,,,$C$34)-V491)),ROW(OFFSET($M$7,,,$C$34))),1),NA())</f>
        <v>#N/A</v>
      </c>
      <c r="Z491" s="17" t="e">
        <f t="array" aca="1" ref="Z491" ca="1">IF(U491&lt;=$C$53,LARGE(IF(ABS(OFFSET($M$7,,,$C$34)-W491)=MIN(ABS(OFFSET($M$7,,,$C$34)-W491)),ROW(OFFSET($M$7,,,$C$34))),1),NA())</f>
        <v>#N/A</v>
      </c>
      <c r="AA491" s="19" t="e">
        <f t="shared" ca="1" si="59"/>
        <v>#N/A</v>
      </c>
      <c r="AB491" s="17" t="e">
        <f t="array" aca="1" ref="AB491" ca="1">IF(U491&lt;=$C$53,SMALL(IF(ABS(OFFSET($Q$7,,,$D$34)-V491)=MIN(ABS(OFFSET($Q$7,,,$D$34)-V491)),ROW(OFFSET($Q$7,,,$D$34))),1),NA())</f>
        <v>#N/A</v>
      </c>
      <c r="AC491" s="17" t="e">
        <f t="array" aca="1" ref="AC491" ca="1">IF(U491&lt;=$C$53,LARGE(IF(ABS(OFFSET($Q$7,,,$D$34)-W491)=MIN(ABS(OFFSET($Q$7,,,$D$34)-W491)),ROW(OFFSET($Q$7,,,$D$34))),1),NA())</f>
        <v>#N/A</v>
      </c>
      <c r="AD491" s="19" t="e">
        <f t="shared" ca="1" si="60"/>
        <v>#N/A</v>
      </c>
    </row>
    <row r="492" spans="12:30" x14ac:dyDescent="0.3">
      <c r="L492" s="24">
        <f t="shared" si="61"/>
        <v>486</v>
      </c>
      <c r="M492" s="16" t="e">
        <f>IF($L492&lt;=$C$34,Daten!B495,NA())</f>
        <v>#N/A</v>
      </c>
      <c r="N492" s="16" t="e">
        <f>IF($L492&lt;=$C$34,Daten!C495,NA())</f>
        <v>#N/A</v>
      </c>
      <c r="O492" s="16" t="e">
        <f>IF($L492&lt;=$C$34,Daten!D495,NA())</f>
        <v>#N/A</v>
      </c>
      <c r="P492" s="24">
        <f t="shared" si="62"/>
        <v>486</v>
      </c>
      <c r="Q492" s="16" t="e">
        <f>IF($P492&lt;=$D$34,Daten!F495,NA())</f>
        <v>#N/A</v>
      </c>
      <c r="R492" s="16" t="e">
        <f>IF($P492&lt;=$D$34,Daten!G495,NA())</f>
        <v>#N/A</v>
      </c>
      <c r="S492" s="16" t="e">
        <f>IF($P492&lt;=$D$34,Daten!H495,NA())</f>
        <v>#N/A</v>
      </c>
      <c r="U492" s="17">
        <f t="shared" si="63"/>
        <v>486</v>
      </c>
      <c r="V492" s="18" t="e">
        <f t="shared" si="56"/>
        <v>#N/A</v>
      </c>
      <c r="W492" s="18" t="e">
        <f t="shared" si="57"/>
        <v>#N/A</v>
      </c>
      <c r="X492" s="18" t="e">
        <f t="shared" si="58"/>
        <v>#N/A</v>
      </c>
      <c r="Y492" s="17" t="e">
        <f t="array" aca="1" ref="Y492" ca="1">IF(U492&lt;=$C$53,SMALL(IF(ABS(OFFSET($M$7,,,$C$34)-V492)=MIN(ABS(OFFSET($M$7,,,$C$34)-V492)),ROW(OFFSET($M$7,,,$C$34))),1),NA())</f>
        <v>#N/A</v>
      </c>
      <c r="Z492" s="17" t="e">
        <f t="array" aca="1" ref="Z492" ca="1">IF(U492&lt;=$C$53,LARGE(IF(ABS(OFFSET($M$7,,,$C$34)-W492)=MIN(ABS(OFFSET($M$7,,,$C$34)-W492)),ROW(OFFSET($M$7,,,$C$34))),1),NA())</f>
        <v>#N/A</v>
      </c>
      <c r="AA492" s="19" t="e">
        <f t="shared" ca="1" si="59"/>
        <v>#N/A</v>
      </c>
      <c r="AB492" s="17" t="e">
        <f t="array" aca="1" ref="AB492" ca="1">IF(U492&lt;=$C$53,SMALL(IF(ABS(OFFSET($Q$7,,,$D$34)-V492)=MIN(ABS(OFFSET($Q$7,,,$D$34)-V492)),ROW(OFFSET($Q$7,,,$D$34))),1),NA())</f>
        <v>#N/A</v>
      </c>
      <c r="AC492" s="17" t="e">
        <f t="array" aca="1" ref="AC492" ca="1">IF(U492&lt;=$C$53,LARGE(IF(ABS(OFFSET($Q$7,,,$D$34)-W492)=MIN(ABS(OFFSET($Q$7,,,$D$34)-W492)),ROW(OFFSET($Q$7,,,$D$34))),1),NA())</f>
        <v>#N/A</v>
      </c>
      <c r="AD492" s="19" t="e">
        <f t="shared" ca="1" si="60"/>
        <v>#N/A</v>
      </c>
    </row>
    <row r="493" spans="12:30" x14ac:dyDescent="0.3">
      <c r="L493" s="24">
        <f t="shared" si="61"/>
        <v>487</v>
      </c>
      <c r="M493" s="16" t="e">
        <f>IF($L493&lt;=$C$34,Daten!B496,NA())</f>
        <v>#N/A</v>
      </c>
      <c r="N493" s="16" t="e">
        <f>IF($L493&lt;=$C$34,Daten!C496,NA())</f>
        <v>#N/A</v>
      </c>
      <c r="O493" s="16" t="e">
        <f>IF($L493&lt;=$C$34,Daten!D496,NA())</f>
        <v>#N/A</v>
      </c>
      <c r="P493" s="24">
        <f t="shared" si="62"/>
        <v>487</v>
      </c>
      <c r="Q493" s="16" t="e">
        <f>IF($P493&lt;=$D$34,Daten!F496,NA())</f>
        <v>#N/A</v>
      </c>
      <c r="R493" s="16" t="e">
        <f>IF($P493&lt;=$D$34,Daten!G496,NA())</f>
        <v>#N/A</v>
      </c>
      <c r="S493" s="16" t="e">
        <f>IF($P493&lt;=$D$34,Daten!H496,NA())</f>
        <v>#N/A</v>
      </c>
      <c r="U493" s="17">
        <f t="shared" si="63"/>
        <v>487</v>
      </c>
      <c r="V493" s="18" t="e">
        <f t="shared" si="56"/>
        <v>#N/A</v>
      </c>
      <c r="W493" s="18" t="e">
        <f t="shared" si="57"/>
        <v>#N/A</v>
      </c>
      <c r="X493" s="18" t="e">
        <f t="shared" si="58"/>
        <v>#N/A</v>
      </c>
      <c r="Y493" s="17" t="e">
        <f t="array" aca="1" ref="Y493" ca="1">IF(U493&lt;=$C$53,SMALL(IF(ABS(OFFSET($M$7,,,$C$34)-V493)=MIN(ABS(OFFSET($M$7,,,$C$34)-V493)),ROW(OFFSET($M$7,,,$C$34))),1),NA())</f>
        <v>#N/A</v>
      </c>
      <c r="Z493" s="17" t="e">
        <f t="array" aca="1" ref="Z493" ca="1">IF(U493&lt;=$C$53,LARGE(IF(ABS(OFFSET($M$7,,,$C$34)-W493)=MIN(ABS(OFFSET($M$7,,,$C$34)-W493)),ROW(OFFSET($M$7,,,$C$34))),1),NA())</f>
        <v>#N/A</v>
      </c>
      <c r="AA493" s="19" t="e">
        <f t="shared" ca="1" si="59"/>
        <v>#N/A</v>
      </c>
      <c r="AB493" s="17" t="e">
        <f t="array" aca="1" ref="AB493" ca="1">IF(U493&lt;=$C$53,SMALL(IF(ABS(OFFSET($Q$7,,,$D$34)-V493)=MIN(ABS(OFFSET($Q$7,,,$D$34)-V493)),ROW(OFFSET($Q$7,,,$D$34))),1),NA())</f>
        <v>#N/A</v>
      </c>
      <c r="AC493" s="17" t="e">
        <f t="array" aca="1" ref="AC493" ca="1">IF(U493&lt;=$C$53,LARGE(IF(ABS(OFFSET($Q$7,,,$D$34)-W493)=MIN(ABS(OFFSET($Q$7,,,$D$34)-W493)),ROW(OFFSET($Q$7,,,$D$34))),1),NA())</f>
        <v>#N/A</v>
      </c>
      <c r="AD493" s="19" t="e">
        <f t="shared" ca="1" si="60"/>
        <v>#N/A</v>
      </c>
    </row>
    <row r="494" spans="12:30" x14ac:dyDescent="0.3">
      <c r="L494" s="24">
        <f t="shared" si="61"/>
        <v>488</v>
      </c>
      <c r="M494" s="16" t="e">
        <f>IF($L494&lt;=$C$34,Daten!B497,NA())</f>
        <v>#N/A</v>
      </c>
      <c r="N494" s="16" t="e">
        <f>IF($L494&lt;=$C$34,Daten!C497,NA())</f>
        <v>#N/A</v>
      </c>
      <c r="O494" s="16" t="e">
        <f>IF($L494&lt;=$C$34,Daten!D497,NA())</f>
        <v>#N/A</v>
      </c>
      <c r="P494" s="24">
        <f t="shared" si="62"/>
        <v>488</v>
      </c>
      <c r="Q494" s="16" t="e">
        <f>IF($P494&lt;=$D$34,Daten!F497,NA())</f>
        <v>#N/A</v>
      </c>
      <c r="R494" s="16" t="e">
        <f>IF($P494&lt;=$D$34,Daten!G497,NA())</f>
        <v>#N/A</v>
      </c>
      <c r="S494" s="16" t="e">
        <f>IF($P494&lt;=$D$34,Daten!H497,NA())</f>
        <v>#N/A</v>
      </c>
      <c r="U494" s="17">
        <f t="shared" si="63"/>
        <v>488</v>
      </c>
      <c r="V494" s="18" t="e">
        <f t="shared" si="56"/>
        <v>#N/A</v>
      </c>
      <c r="W494" s="18" t="e">
        <f t="shared" si="57"/>
        <v>#N/A</v>
      </c>
      <c r="X494" s="18" t="e">
        <f t="shared" si="58"/>
        <v>#N/A</v>
      </c>
      <c r="Y494" s="17" t="e">
        <f t="array" aca="1" ref="Y494" ca="1">IF(U494&lt;=$C$53,SMALL(IF(ABS(OFFSET($M$7,,,$C$34)-V494)=MIN(ABS(OFFSET($M$7,,,$C$34)-V494)),ROW(OFFSET($M$7,,,$C$34))),1),NA())</f>
        <v>#N/A</v>
      </c>
      <c r="Z494" s="17" t="e">
        <f t="array" aca="1" ref="Z494" ca="1">IF(U494&lt;=$C$53,LARGE(IF(ABS(OFFSET($M$7,,,$C$34)-W494)=MIN(ABS(OFFSET($M$7,,,$C$34)-W494)),ROW(OFFSET($M$7,,,$C$34))),1),NA())</f>
        <v>#N/A</v>
      </c>
      <c r="AA494" s="19" t="e">
        <f t="shared" ca="1" si="59"/>
        <v>#N/A</v>
      </c>
      <c r="AB494" s="17" t="e">
        <f t="array" aca="1" ref="AB494" ca="1">IF(U494&lt;=$C$53,SMALL(IF(ABS(OFFSET($Q$7,,,$D$34)-V494)=MIN(ABS(OFFSET($Q$7,,,$D$34)-V494)),ROW(OFFSET($Q$7,,,$D$34))),1),NA())</f>
        <v>#N/A</v>
      </c>
      <c r="AC494" s="17" t="e">
        <f t="array" aca="1" ref="AC494" ca="1">IF(U494&lt;=$C$53,LARGE(IF(ABS(OFFSET($Q$7,,,$D$34)-W494)=MIN(ABS(OFFSET($Q$7,,,$D$34)-W494)),ROW(OFFSET($Q$7,,,$D$34))),1),NA())</f>
        <v>#N/A</v>
      </c>
      <c r="AD494" s="19" t="e">
        <f t="shared" ca="1" si="60"/>
        <v>#N/A</v>
      </c>
    </row>
    <row r="495" spans="12:30" x14ac:dyDescent="0.3">
      <c r="L495" s="24">
        <f t="shared" si="61"/>
        <v>489</v>
      </c>
      <c r="M495" s="16" t="e">
        <f>IF($L495&lt;=$C$34,Daten!B498,NA())</f>
        <v>#N/A</v>
      </c>
      <c r="N495" s="16" t="e">
        <f>IF($L495&lt;=$C$34,Daten!C498,NA())</f>
        <v>#N/A</v>
      </c>
      <c r="O495" s="16" t="e">
        <f>IF($L495&lt;=$C$34,Daten!D498,NA())</f>
        <v>#N/A</v>
      </c>
      <c r="P495" s="24">
        <f t="shared" si="62"/>
        <v>489</v>
      </c>
      <c r="Q495" s="16" t="e">
        <f>IF($P495&lt;=$D$34,Daten!F498,NA())</f>
        <v>#N/A</v>
      </c>
      <c r="R495" s="16" t="e">
        <f>IF($P495&lt;=$D$34,Daten!G498,NA())</f>
        <v>#N/A</v>
      </c>
      <c r="S495" s="16" t="e">
        <f>IF($P495&lt;=$D$34,Daten!H498,NA())</f>
        <v>#N/A</v>
      </c>
      <c r="U495" s="17">
        <f t="shared" si="63"/>
        <v>489</v>
      </c>
      <c r="V495" s="18" t="e">
        <f t="shared" si="56"/>
        <v>#N/A</v>
      </c>
      <c r="W495" s="18" t="e">
        <f t="shared" si="57"/>
        <v>#N/A</v>
      </c>
      <c r="X495" s="18" t="e">
        <f t="shared" si="58"/>
        <v>#N/A</v>
      </c>
      <c r="Y495" s="17" t="e">
        <f t="array" aca="1" ref="Y495" ca="1">IF(U495&lt;=$C$53,SMALL(IF(ABS(OFFSET($M$7,,,$C$34)-V495)=MIN(ABS(OFFSET($M$7,,,$C$34)-V495)),ROW(OFFSET($M$7,,,$C$34))),1),NA())</f>
        <v>#N/A</v>
      </c>
      <c r="Z495" s="17" t="e">
        <f t="array" aca="1" ref="Z495" ca="1">IF(U495&lt;=$C$53,LARGE(IF(ABS(OFFSET($M$7,,,$C$34)-W495)=MIN(ABS(OFFSET($M$7,,,$C$34)-W495)),ROW(OFFSET($M$7,,,$C$34))),1),NA())</f>
        <v>#N/A</v>
      </c>
      <c r="AA495" s="19" t="e">
        <f t="shared" ca="1" si="59"/>
        <v>#N/A</v>
      </c>
      <c r="AB495" s="17" t="e">
        <f t="array" aca="1" ref="AB495" ca="1">IF(U495&lt;=$C$53,SMALL(IF(ABS(OFFSET($Q$7,,,$D$34)-V495)=MIN(ABS(OFFSET($Q$7,,,$D$34)-V495)),ROW(OFFSET($Q$7,,,$D$34))),1),NA())</f>
        <v>#N/A</v>
      </c>
      <c r="AC495" s="17" t="e">
        <f t="array" aca="1" ref="AC495" ca="1">IF(U495&lt;=$C$53,LARGE(IF(ABS(OFFSET($Q$7,,,$D$34)-W495)=MIN(ABS(OFFSET($Q$7,,,$D$34)-W495)),ROW(OFFSET($Q$7,,,$D$34))),1),NA())</f>
        <v>#N/A</v>
      </c>
      <c r="AD495" s="19" t="e">
        <f t="shared" ca="1" si="60"/>
        <v>#N/A</v>
      </c>
    </row>
    <row r="496" spans="12:30" x14ac:dyDescent="0.3">
      <c r="L496" s="24">
        <f t="shared" si="61"/>
        <v>490</v>
      </c>
      <c r="M496" s="16" t="e">
        <f>IF($L496&lt;=$C$34,Daten!B499,NA())</f>
        <v>#N/A</v>
      </c>
      <c r="N496" s="16" t="e">
        <f>IF($L496&lt;=$C$34,Daten!C499,NA())</f>
        <v>#N/A</v>
      </c>
      <c r="O496" s="16" t="e">
        <f>IF($L496&lt;=$C$34,Daten!D499,NA())</f>
        <v>#N/A</v>
      </c>
      <c r="P496" s="24">
        <f t="shared" si="62"/>
        <v>490</v>
      </c>
      <c r="Q496" s="16" t="e">
        <f>IF($P496&lt;=$D$34,Daten!F499,NA())</f>
        <v>#N/A</v>
      </c>
      <c r="R496" s="16" t="e">
        <f>IF($P496&lt;=$D$34,Daten!G499,NA())</f>
        <v>#N/A</v>
      </c>
      <c r="S496" s="16" t="e">
        <f>IF($P496&lt;=$D$34,Daten!H499,NA())</f>
        <v>#N/A</v>
      </c>
      <c r="U496" s="17">
        <f t="shared" si="63"/>
        <v>490</v>
      </c>
      <c r="V496" s="18" t="e">
        <f t="shared" si="56"/>
        <v>#N/A</v>
      </c>
      <c r="W496" s="18" t="e">
        <f t="shared" si="57"/>
        <v>#N/A</v>
      </c>
      <c r="X496" s="18" t="e">
        <f t="shared" si="58"/>
        <v>#N/A</v>
      </c>
      <c r="Y496" s="17" t="e">
        <f t="array" aca="1" ref="Y496" ca="1">IF(U496&lt;=$C$53,SMALL(IF(ABS(OFFSET($M$7,,,$C$34)-V496)=MIN(ABS(OFFSET($M$7,,,$C$34)-V496)),ROW(OFFSET($M$7,,,$C$34))),1),NA())</f>
        <v>#N/A</v>
      </c>
      <c r="Z496" s="17" t="e">
        <f t="array" aca="1" ref="Z496" ca="1">IF(U496&lt;=$C$53,LARGE(IF(ABS(OFFSET($M$7,,,$C$34)-W496)=MIN(ABS(OFFSET($M$7,,,$C$34)-W496)),ROW(OFFSET($M$7,,,$C$34))),1),NA())</f>
        <v>#N/A</v>
      </c>
      <c r="AA496" s="19" t="e">
        <f t="shared" ca="1" si="59"/>
        <v>#N/A</v>
      </c>
      <c r="AB496" s="17" t="e">
        <f t="array" aca="1" ref="AB496" ca="1">IF(U496&lt;=$C$53,SMALL(IF(ABS(OFFSET($Q$7,,,$D$34)-V496)=MIN(ABS(OFFSET($Q$7,,,$D$34)-V496)),ROW(OFFSET($Q$7,,,$D$34))),1),NA())</f>
        <v>#N/A</v>
      </c>
      <c r="AC496" s="17" t="e">
        <f t="array" aca="1" ref="AC496" ca="1">IF(U496&lt;=$C$53,LARGE(IF(ABS(OFFSET($Q$7,,,$D$34)-W496)=MIN(ABS(OFFSET($Q$7,,,$D$34)-W496)),ROW(OFFSET($Q$7,,,$D$34))),1),NA())</f>
        <v>#N/A</v>
      </c>
      <c r="AD496" s="19" t="e">
        <f t="shared" ca="1" si="60"/>
        <v>#N/A</v>
      </c>
    </row>
    <row r="497" spans="12:30" x14ac:dyDescent="0.3">
      <c r="L497" s="24">
        <f t="shared" si="61"/>
        <v>491</v>
      </c>
      <c r="M497" s="16" t="e">
        <f>IF($L497&lt;=$C$34,Daten!B500,NA())</f>
        <v>#N/A</v>
      </c>
      <c r="N497" s="16" t="e">
        <f>IF($L497&lt;=$C$34,Daten!C500,NA())</f>
        <v>#N/A</v>
      </c>
      <c r="O497" s="16" t="e">
        <f>IF($L497&lt;=$C$34,Daten!D500,NA())</f>
        <v>#N/A</v>
      </c>
      <c r="P497" s="24">
        <f t="shared" si="62"/>
        <v>491</v>
      </c>
      <c r="Q497" s="16" t="e">
        <f>IF($P497&lt;=$D$34,Daten!F500,NA())</f>
        <v>#N/A</v>
      </c>
      <c r="R497" s="16" t="e">
        <f>IF($P497&lt;=$D$34,Daten!G500,NA())</f>
        <v>#N/A</v>
      </c>
      <c r="S497" s="16" t="e">
        <f>IF($P497&lt;=$D$34,Daten!H500,NA())</f>
        <v>#N/A</v>
      </c>
      <c r="U497" s="17">
        <f t="shared" si="63"/>
        <v>491</v>
      </c>
      <c r="V497" s="18" t="e">
        <f t="shared" si="56"/>
        <v>#N/A</v>
      </c>
      <c r="W497" s="18" t="e">
        <f t="shared" si="57"/>
        <v>#N/A</v>
      </c>
      <c r="X497" s="18" t="e">
        <f t="shared" si="58"/>
        <v>#N/A</v>
      </c>
      <c r="Y497" s="17" t="e">
        <f t="array" aca="1" ref="Y497" ca="1">IF(U497&lt;=$C$53,SMALL(IF(ABS(OFFSET($M$7,,,$C$34)-V497)=MIN(ABS(OFFSET($M$7,,,$C$34)-V497)),ROW(OFFSET($M$7,,,$C$34))),1),NA())</f>
        <v>#N/A</v>
      </c>
      <c r="Z497" s="17" t="e">
        <f t="array" aca="1" ref="Z497" ca="1">IF(U497&lt;=$C$53,LARGE(IF(ABS(OFFSET($M$7,,,$C$34)-W497)=MIN(ABS(OFFSET($M$7,,,$C$34)-W497)),ROW(OFFSET($M$7,,,$C$34))),1),NA())</f>
        <v>#N/A</v>
      </c>
      <c r="AA497" s="19" t="e">
        <f t="shared" ca="1" si="59"/>
        <v>#N/A</v>
      </c>
      <c r="AB497" s="17" t="e">
        <f t="array" aca="1" ref="AB497" ca="1">IF(U497&lt;=$C$53,SMALL(IF(ABS(OFFSET($Q$7,,,$D$34)-V497)=MIN(ABS(OFFSET($Q$7,,,$D$34)-V497)),ROW(OFFSET($Q$7,,,$D$34))),1),NA())</f>
        <v>#N/A</v>
      </c>
      <c r="AC497" s="17" t="e">
        <f t="array" aca="1" ref="AC497" ca="1">IF(U497&lt;=$C$53,LARGE(IF(ABS(OFFSET($Q$7,,,$D$34)-W497)=MIN(ABS(OFFSET($Q$7,,,$D$34)-W497)),ROW(OFFSET($Q$7,,,$D$34))),1),NA())</f>
        <v>#N/A</v>
      </c>
      <c r="AD497" s="19" t="e">
        <f t="shared" ca="1" si="60"/>
        <v>#N/A</v>
      </c>
    </row>
    <row r="498" spans="12:30" x14ac:dyDescent="0.3">
      <c r="L498" s="24">
        <f t="shared" si="61"/>
        <v>492</v>
      </c>
      <c r="M498" s="16" t="e">
        <f>IF($L498&lt;=$C$34,Daten!B501,NA())</f>
        <v>#N/A</v>
      </c>
      <c r="N498" s="16" t="e">
        <f>IF($L498&lt;=$C$34,Daten!C501,NA())</f>
        <v>#N/A</v>
      </c>
      <c r="O498" s="16" t="e">
        <f>IF($L498&lt;=$C$34,Daten!D501,NA())</f>
        <v>#N/A</v>
      </c>
      <c r="P498" s="24">
        <f t="shared" si="62"/>
        <v>492</v>
      </c>
      <c r="Q498" s="16" t="e">
        <f>IF($P498&lt;=$D$34,Daten!F501,NA())</f>
        <v>#N/A</v>
      </c>
      <c r="R498" s="16" t="e">
        <f>IF($P498&lt;=$D$34,Daten!G501,NA())</f>
        <v>#N/A</v>
      </c>
      <c r="S498" s="16" t="e">
        <f>IF($P498&lt;=$D$34,Daten!H501,NA())</f>
        <v>#N/A</v>
      </c>
      <c r="U498" s="17">
        <f t="shared" si="63"/>
        <v>492</v>
      </c>
      <c r="V498" s="18" t="e">
        <f t="shared" si="56"/>
        <v>#N/A</v>
      </c>
      <c r="W498" s="18" t="e">
        <f t="shared" si="57"/>
        <v>#N/A</v>
      </c>
      <c r="X498" s="18" t="e">
        <f t="shared" si="58"/>
        <v>#N/A</v>
      </c>
      <c r="Y498" s="17" t="e">
        <f t="array" aca="1" ref="Y498" ca="1">IF(U498&lt;=$C$53,SMALL(IF(ABS(OFFSET($M$7,,,$C$34)-V498)=MIN(ABS(OFFSET($M$7,,,$C$34)-V498)),ROW(OFFSET($M$7,,,$C$34))),1),NA())</f>
        <v>#N/A</v>
      </c>
      <c r="Z498" s="17" t="e">
        <f t="array" aca="1" ref="Z498" ca="1">IF(U498&lt;=$C$53,LARGE(IF(ABS(OFFSET($M$7,,,$C$34)-W498)=MIN(ABS(OFFSET($M$7,,,$C$34)-W498)),ROW(OFFSET($M$7,,,$C$34))),1),NA())</f>
        <v>#N/A</v>
      </c>
      <c r="AA498" s="19" t="e">
        <f t="shared" ca="1" si="59"/>
        <v>#N/A</v>
      </c>
      <c r="AB498" s="17" t="e">
        <f t="array" aca="1" ref="AB498" ca="1">IF(U498&lt;=$C$53,SMALL(IF(ABS(OFFSET($Q$7,,,$D$34)-V498)=MIN(ABS(OFFSET($Q$7,,,$D$34)-V498)),ROW(OFFSET($Q$7,,,$D$34))),1),NA())</f>
        <v>#N/A</v>
      </c>
      <c r="AC498" s="17" t="e">
        <f t="array" aca="1" ref="AC498" ca="1">IF(U498&lt;=$C$53,LARGE(IF(ABS(OFFSET($Q$7,,,$D$34)-W498)=MIN(ABS(OFFSET($Q$7,,,$D$34)-W498)),ROW(OFFSET($Q$7,,,$D$34))),1),NA())</f>
        <v>#N/A</v>
      </c>
      <c r="AD498" s="19" t="e">
        <f t="shared" ca="1" si="60"/>
        <v>#N/A</v>
      </c>
    </row>
    <row r="499" spans="12:30" x14ac:dyDescent="0.3">
      <c r="L499" s="24">
        <f t="shared" si="61"/>
        <v>493</v>
      </c>
      <c r="M499" s="16" t="e">
        <f>IF($L499&lt;=$C$34,Daten!B502,NA())</f>
        <v>#N/A</v>
      </c>
      <c r="N499" s="16" t="e">
        <f>IF($L499&lt;=$C$34,Daten!C502,NA())</f>
        <v>#N/A</v>
      </c>
      <c r="O499" s="16" t="e">
        <f>IF($L499&lt;=$C$34,Daten!D502,NA())</f>
        <v>#N/A</v>
      </c>
      <c r="P499" s="24">
        <f t="shared" si="62"/>
        <v>493</v>
      </c>
      <c r="Q499" s="16" t="e">
        <f>IF($P499&lt;=$D$34,Daten!F502,NA())</f>
        <v>#N/A</v>
      </c>
      <c r="R499" s="16" t="e">
        <f>IF($P499&lt;=$D$34,Daten!G502,NA())</f>
        <v>#N/A</v>
      </c>
      <c r="S499" s="16" t="e">
        <f>IF($P499&lt;=$D$34,Daten!H502,NA())</f>
        <v>#N/A</v>
      </c>
      <c r="U499" s="17">
        <f t="shared" si="63"/>
        <v>493</v>
      </c>
      <c r="V499" s="18" t="e">
        <f t="shared" si="56"/>
        <v>#N/A</v>
      </c>
      <c r="W499" s="18" t="e">
        <f t="shared" si="57"/>
        <v>#N/A</v>
      </c>
      <c r="X499" s="18" t="e">
        <f t="shared" si="58"/>
        <v>#N/A</v>
      </c>
      <c r="Y499" s="17" t="e">
        <f t="array" aca="1" ref="Y499" ca="1">IF(U499&lt;=$C$53,SMALL(IF(ABS(OFFSET($M$7,,,$C$34)-V499)=MIN(ABS(OFFSET($M$7,,,$C$34)-V499)),ROW(OFFSET($M$7,,,$C$34))),1),NA())</f>
        <v>#N/A</v>
      </c>
      <c r="Z499" s="17" t="e">
        <f t="array" aca="1" ref="Z499" ca="1">IF(U499&lt;=$C$53,LARGE(IF(ABS(OFFSET($M$7,,,$C$34)-W499)=MIN(ABS(OFFSET($M$7,,,$C$34)-W499)),ROW(OFFSET($M$7,,,$C$34))),1),NA())</f>
        <v>#N/A</v>
      </c>
      <c r="AA499" s="19" t="e">
        <f t="shared" ca="1" si="59"/>
        <v>#N/A</v>
      </c>
      <c r="AB499" s="17" t="e">
        <f t="array" aca="1" ref="AB499" ca="1">IF(U499&lt;=$C$53,SMALL(IF(ABS(OFFSET($Q$7,,,$D$34)-V499)=MIN(ABS(OFFSET($Q$7,,,$D$34)-V499)),ROW(OFFSET($Q$7,,,$D$34))),1),NA())</f>
        <v>#N/A</v>
      </c>
      <c r="AC499" s="17" t="e">
        <f t="array" aca="1" ref="AC499" ca="1">IF(U499&lt;=$C$53,LARGE(IF(ABS(OFFSET($Q$7,,,$D$34)-W499)=MIN(ABS(OFFSET($Q$7,,,$D$34)-W499)),ROW(OFFSET($Q$7,,,$D$34))),1),NA())</f>
        <v>#N/A</v>
      </c>
      <c r="AD499" s="19" t="e">
        <f t="shared" ca="1" si="60"/>
        <v>#N/A</v>
      </c>
    </row>
    <row r="500" spans="12:30" x14ac:dyDescent="0.3">
      <c r="L500" s="24">
        <f t="shared" si="61"/>
        <v>494</v>
      </c>
      <c r="M500" s="16" t="e">
        <f>IF($L500&lt;=$C$34,Daten!B503,NA())</f>
        <v>#N/A</v>
      </c>
      <c r="N500" s="16" t="e">
        <f>IF($L500&lt;=$C$34,Daten!C503,NA())</f>
        <v>#N/A</v>
      </c>
      <c r="O500" s="16" t="e">
        <f>IF($L500&lt;=$C$34,Daten!D503,NA())</f>
        <v>#N/A</v>
      </c>
      <c r="P500" s="24">
        <f t="shared" si="62"/>
        <v>494</v>
      </c>
      <c r="Q500" s="16" t="e">
        <f>IF($P500&lt;=$D$34,Daten!F503,NA())</f>
        <v>#N/A</v>
      </c>
      <c r="R500" s="16" t="e">
        <f>IF($P500&lt;=$D$34,Daten!G503,NA())</f>
        <v>#N/A</v>
      </c>
      <c r="S500" s="16" t="e">
        <f>IF($P500&lt;=$D$34,Daten!H503,NA())</f>
        <v>#N/A</v>
      </c>
      <c r="U500" s="17">
        <f t="shared" si="63"/>
        <v>494</v>
      </c>
      <c r="V500" s="18" t="e">
        <f t="shared" si="56"/>
        <v>#N/A</v>
      </c>
      <c r="W500" s="18" t="e">
        <f t="shared" si="57"/>
        <v>#N/A</v>
      </c>
      <c r="X500" s="18" t="e">
        <f t="shared" si="58"/>
        <v>#N/A</v>
      </c>
      <c r="Y500" s="17" t="e">
        <f t="array" aca="1" ref="Y500" ca="1">IF(U500&lt;=$C$53,SMALL(IF(ABS(OFFSET($M$7,,,$C$34)-V500)=MIN(ABS(OFFSET($M$7,,,$C$34)-V500)),ROW(OFFSET($M$7,,,$C$34))),1),NA())</f>
        <v>#N/A</v>
      </c>
      <c r="Z500" s="17" t="e">
        <f t="array" aca="1" ref="Z500" ca="1">IF(U500&lt;=$C$53,LARGE(IF(ABS(OFFSET($M$7,,,$C$34)-W500)=MIN(ABS(OFFSET($M$7,,,$C$34)-W500)),ROW(OFFSET($M$7,,,$C$34))),1),NA())</f>
        <v>#N/A</v>
      </c>
      <c r="AA500" s="19" t="e">
        <f t="shared" ca="1" si="59"/>
        <v>#N/A</v>
      </c>
      <c r="AB500" s="17" t="e">
        <f t="array" aca="1" ref="AB500" ca="1">IF(U500&lt;=$C$53,SMALL(IF(ABS(OFFSET($Q$7,,,$D$34)-V500)=MIN(ABS(OFFSET($Q$7,,,$D$34)-V500)),ROW(OFFSET($Q$7,,,$D$34))),1),NA())</f>
        <v>#N/A</v>
      </c>
      <c r="AC500" s="17" t="e">
        <f t="array" aca="1" ref="AC500" ca="1">IF(U500&lt;=$C$53,LARGE(IF(ABS(OFFSET($Q$7,,,$D$34)-W500)=MIN(ABS(OFFSET($Q$7,,,$D$34)-W500)),ROW(OFFSET($Q$7,,,$D$34))),1),NA())</f>
        <v>#N/A</v>
      </c>
      <c r="AD500" s="19" t="e">
        <f t="shared" ca="1" si="60"/>
        <v>#N/A</v>
      </c>
    </row>
    <row r="501" spans="12:30" x14ac:dyDescent="0.3">
      <c r="L501" s="24">
        <f t="shared" si="61"/>
        <v>495</v>
      </c>
      <c r="M501" s="16" t="e">
        <f>IF($L501&lt;=$C$34,Daten!B504,NA())</f>
        <v>#N/A</v>
      </c>
      <c r="N501" s="16" t="e">
        <f>IF($L501&lt;=$C$34,Daten!C504,NA())</f>
        <v>#N/A</v>
      </c>
      <c r="O501" s="16" t="e">
        <f>IF($L501&lt;=$C$34,Daten!D504,NA())</f>
        <v>#N/A</v>
      </c>
      <c r="P501" s="24">
        <f t="shared" si="62"/>
        <v>495</v>
      </c>
      <c r="Q501" s="16" t="e">
        <f>IF($P501&lt;=$D$34,Daten!F504,NA())</f>
        <v>#N/A</v>
      </c>
      <c r="R501" s="16" t="e">
        <f>IF($P501&lt;=$D$34,Daten!G504,NA())</f>
        <v>#N/A</v>
      </c>
      <c r="S501" s="16" t="e">
        <f>IF($P501&lt;=$D$34,Daten!H504,NA())</f>
        <v>#N/A</v>
      </c>
      <c r="U501" s="17">
        <f t="shared" si="63"/>
        <v>495</v>
      </c>
      <c r="V501" s="18" t="e">
        <f t="shared" si="56"/>
        <v>#N/A</v>
      </c>
      <c r="W501" s="18" t="e">
        <f t="shared" si="57"/>
        <v>#N/A</v>
      </c>
      <c r="X501" s="18" t="e">
        <f t="shared" si="58"/>
        <v>#N/A</v>
      </c>
      <c r="Y501" s="17" t="e">
        <f t="array" aca="1" ref="Y501" ca="1">IF(U501&lt;=$C$53,SMALL(IF(ABS(OFFSET($M$7,,,$C$34)-V501)=MIN(ABS(OFFSET($M$7,,,$C$34)-V501)),ROW(OFFSET($M$7,,,$C$34))),1),NA())</f>
        <v>#N/A</v>
      </c>
      <c r="Z501" s="17" t="e">
        <f t="array" aca="1" ref="Z501" ca="1">IF(U501&lt;=$C$53,LARGE(IF(ABS(OFFSET($M$7,,,$C$34)-W501)=MIN(ABS(OFFSET($M$7,,,$C$34)-W501)),ROW(OFFSET($M$7,,,$C$34))),1),NA())</f>
        <v>#N/A</v>
      </c>
      <c r="AA501" s="19" t="e">
        <f t="shared" ca="1" si="59"/>
        <v>#N/A</v>
      </c>
      <c r="AB501" s="17" t="e">
        <f t="array" aca="1" ref="AB501" ca="1">IF(U501&lt;=$C$53,SMALL(IF(ABS(OFFSET($Q$7,,,$D$34)-V501)=MIN(ABS(OFFSET($Q$7,,,$D$34)-V501)),ROW(OFFSET($Q$7,,,$D$34))),1),NA())</f>
        <v>#N/A</v>
      </c>
      <c r="AC501" s="17" t="e">
        <f t="array" aca="1" ref="AC501" ca="1">IF(U501&lt;=$C$53,LARGE(IF(ABS(OFFSET($Q$7,,,$D$34)-W501)=MIN(ABS(OFFSET($Q$7,,,$D$34)-W501)),ROW(OFFSET($Q$7,,,$D$34))),1),NA())</f>
        <v>#N/A</v>
      </c>
      <c r="AD501" s="19" t="e">
        <f t="shared" ca="1" si="60"/>
        <v>#N/A</v>
      </c>
    </row>
    <row r="502" spans="12:30" x14ac:dyDescent="0.3">
      <c r="L502" s="24">
        <f t="shared" si="61"/>
        <v>496</v>
      </c>
      <c r="M502" s="16" t="e">
        <f>IF($L502&lt;=$C$34,Daten!B505,NA())</f>
        <v>#N/A</v>
      </c>
      <c r="N502" s="16" t="e">
        <f>IF($L502&lt;=$C$34,Daten!C505,NA())</f>
        <v>#N/A</v>
      </c>
      <c r="O502" s="16" t="e">
        <f>IF($L502&lt;=$C$34,Daten!D505,NA())</f>
        <v>#N/A</v>
      </c>
      <c r="P502" s="24">
        <f t="shared" si="62"/>
        <v>496</v>
      </c>
      <c r="Q502" s="16" t="e">
        <f>IF($P502&lt;=$D$34,Daten!F505,NA())</f>
        <v>#N/A</v>
      </c>
      <c r="R502" s="16" t="e">
        <f>IF($P502&lt;=$D$34,Daten!G505,NA())</f>
        <v>#N/A</v>
      </c>
      <c r="S502" s="16" t="e">
        <f>IF($P502&lt;=$D$34,Daten!H505,NA())</f>
        <v>#N/A</v>
      </c>
      <c r="U502" s="17">
        <f t="shared" si="63"/>
        <v>496</v>
      </c>
      <c r="V502" s="18" t="e">
        <f t="shared" si="56"/>
        <v>#N/A</v>
      </c>
      <c r="W502" s="18" t="e">
        <f t="shared" si="57"/>
        <v>#N/A</v>
      </c>
      <c r="X502" s="18" t="e">
        <f t="shared" si="58"/>
        <v>#N/A</v>
      </c>
      <c r="Y502" s="17" t="e">
        <f t="array" aca="1" ref="Y502" ca="1">IF(U502&lt;=$C$53,SMALL(IF(ABS(OFFSET($M$7,,,$C$34)-V502)=MIN(ABS(OFFSET($M$7,,,$C$34)-V502)),ROW(OFFSET($M$7,,,$C$34))),1),NA())</f>
        <v>#N/A</v>
      </c>
      <c r="Z502" s="17" t="e">
        <f t="array" aca="1" ref="Z502" ca="1">IF(U502&lt;=$C$53,LARGE(IF(ABS(OFFSET($M$7,,,$C$34)-W502)=MIN(ABS(OFFSET($M$7,,,$C$34)-W502)),ROW(OFFSET($M$7,,,$C$34))),1),NA())</f>
        <v>#N/A</v>
      </c>
      <c r="AA502" s="19" t="e">
        <f t="shared" ca="1" si="59"/>
        <v>#N/A</v>
      </c>
      <c r="AB502" s="17" t="e">
        <f t="array" aca="1" ref="AB502" ca="1">IF(U502&lt;=$C$53,SMALL(IF(ABS(OFFSET($Q$7,,,$D$34)-V502)=MIN(ABS(OFFSET($Q$7,,,$D$34)-V502)),ROW(OFFSET($Q$7,,,$D$34))),1),NA())</f>
        <v>#N/A</v>
      </c>
      <c r="AC502" s="17" t="e">
        <f t="array" aca="1" ref="AC502" ca="1">IF(U502&lt;=$C$53,LARGE(IF(ABS(OFFSET($Q$7,,,$D$34)-W502)=MIN(ABS(OFFSET($Q$7,,,$D$34)-W502)),ROW(OFFSET($Q$7,,,$D$34))),1),NA())</f>
        <v>#N/A</v>
      </c>
      <c r="AD502" s="19" t="e">
        <f t="shared" ca="1" si="60"/>
        <v>#N/A</v>
      </c>
    </row>
    <row r="503" spans="12:30" x14ac:dyDescent="0.3">
      <c r="L503" s="24">
        <f t="shared" si="61"/>
        <v>497</v>
      </c>
      <c r="M503" s="16" t="e">
        <f>IF($L503&lt;=$C$34,Daten!B506,NA())</f>
        <v>#N/A</v>
      </c>
      <c r="N503" s="16" t="e">
        <f>IF($L503&lt;=$C$34,Daten!C506,NA())</f>
        <v>#N/A</v>
      </c>
      <c r="O503" s="16" t="e">
        <f>IF($L503&lt;=$C$34,Daten!D506,NA())</f>
        <v>#N/A</v>
      </c>
      <c r="P503" s="24">
        <f t="shared" si="62"/>
        <v>497</v>
      </c>
      <c r="Q503" s="16" t="e">
        <f>IF($P503&lt;=$D$34,Daten!F506,NA())</f>
        <v>#N/A</v>
      </c>
      <c r="R503" s="16" t="e">
        <f>IF($P503&lt;=$D$34,Daten!G506,NA())</f>
        <v>#N/A</v>
      </c>
      <c r="S503" s="16" t="e">
        <f>IF($P503&lt;=$D$34,Daten!H506,NA())</f>
        <v>#N/A</v>
      </c>
      <c r="U503" s="17">
        <f t="shared" si="63"/>
        <v>497</v>
      </c>
      <c r="V503" s="18" t="e">
        <f t="shared" si="56"/>
        <v>#N/A</v>
      </c>
      <c r="W503" s="18" t="e">
        <f t="shared" si="57"/>
        <v>#N/A</v>
      </c>
      <c r="X503" s="18" t="e">
        <f t="shared" si="58"/>
        <v>#N/A</v>
      </c>
      <c r="Y503" s="17" t="e">
        <f t="array" aca="1" ref="Y503" ca="1">IF(U503&lt;=$C$53,SMALL(IF(ABS(OFFSET($M$7,,,$C$34)-V503)=MIN(ABS(OFFSET($M$7,,,$C$34)-V503)),ROW(OFFSET($M$7,,,$C$34))),1),NA())</f>
        <v>#N/A</v>
      </c>
      <c r="Z503" s="17" t="e">
        <f t="array" aca="1" ref="Z503" ca="1">IF(U503&lt;=$C$53,LARGE(IF(ABS(OFFSET($M$7,,,$C$34)-W503)=MIN(ABS(OFFSET($M$7,,,$C$34)-W503)),ROW(OFFSET($M$7,,,$C$34))),1),NA())</f>
        <v>#N/A</v>
      </c>
      <c r="AA503" s="19" t="e">
        <f t="shared" ca="1" si="59"/>
        <v>#N/A</v>
      </c>
      <c r="AB503" s="17" t="e">
        <f t="array" aca="1" ref="AB503" ca="1">IF(U503&lt;=$C$53,SMALL(IF(ABS(OFFSET($Q$7,,,$D$34)-V503)=MIN(ABS(OFFSET($Q$7,,,$D$34)-V503)),ROW(OFFSET($Q$7,,,$D$34))),1),NA())</f>
        <v>#N/A</v>
      </c>
      <c r="AC503" s="17" t="e">
        <f t="array" aca="1" ref="AC503" ca="1">IF(U503&lt;=$C$53,LARGE(IF(ABS(OFFSET($Q$7,,,$D$34)-W503)=MIN(ABS(OFFSET($Q$7,,,$D$34)-W503)),ROW(OFFSET($Q$7,,,$D$34))),1),NA())</f>
        <v>#N/A</v>
      </c>
      <c r="AD503" s="19" t="e">
        <f t="shared" ca="1" si="60"/>
        <v>#N/A</v>
      </c>
    </row>
    <row r="504" spans="12:30" x14ac:dyDescent="0.3">
      <c r="L504" s="24">
        <f t="shared" si="61"/>
        <v>498</v>
      </c>
      <c r="M504" s="16" t="e">
        <f>IF($L504&lt;=$C$34,Daten!B507,NA())</f>
        <v>#N/A</v>
      </c>
      <c r="N504" s="16" t="e">
        <f>IF($L504&lt;=$C$34,Daten!C507,NA())</f>
        <v>#N/A</v>
      </c>
      <c r="O504" s="16" t="e">
        <f>IF($L504&lt;=$C$34,Daten!D507,NA())</f>
        <v>#N/A</v>
      </c>
      <c r="P504" s="24">
        <f t="shared" si="62"/>
        <v>498</v>
      </c>
      <c r="Q504" s="16" t="e">
        <f>IF($P504&lt;=$D$34,Daten!F507,NA())</f>
        <v>#N/A</v>
      </c>
      <c r="R504" s="16" t="e">
        <f>IF($P504&lt;=$D$34,Daten!G507,NA())</f>
        <v>#N/A</v>
      </c>
      <c r="S504" s="16" t="e">
        <f>IF($P504&lt;=$D$34,Daten!H507,NA())</f>
        <v>#N/A</v>
      </c>
      <c r="U504" s="17">
        <f t="shared" si="63"/>
        <v>498</v>
      </c>
      <c r="V504" s="18" t="e">
        <f t="shared" si="56"/>
        <v>#N/A</v>
      </c>
      <c r="W504" s="18" t="e">
        <f t="shared" si="57"/>
        <v>#N/A</v>
      </c>
      <c r="X504" s="18" t="e">
        <f t="shared" si="58"/>
        <v>#N/A</v>
      </c>
      <c r="Y504" s="17" t="e">
        <f t="array" aca="1" ref="Y504" ca="1">IF(U504&lt;=$C$53,SMALL(IF(ABS(OFFSET($M$7,,,$C$34)-V504)=MIN(ABS(OFFSET($M$7,,,$C$34)-V504)),ROW(OFFSET($M$7,,,$C$34))),1),NA())</f>
        <v>#N/A</v>
      </c>
      <c r="Z504" s="17" t="e">
        <f t="array" aca="1" ref="Z504" ca="1">IF(U504&lt;=$C$53,LARGE(IF(ABS(OFFSET($M$7,,,$C$34)-W504)=MIN(ABS(OFFSET($M$7,,,$C$34)-W504)),ROW(OFFSET($M$7,,,$C$34))),1),NA())</f>
        <v>#N/A</v>
      </c>
      <c r="AA504" s="19" t="e">
        <f t="shared" ca="1" si="59"/>
        <v>#N/A</v>
      </c>
      <c r="AB504" s="17" t="e">
        <f t="array" aca="1" ref="AB504" ca="1">IF(U504&lt;=$C$53,SMALL(IF(ABS(OFFSET($Q$7,,,$D$34)-V504)=MIN(ABS(OFFSET($Q$7,,,$D$34)-V504)),ROW(OFFSET($Q$7,,,$D$34))),1),NA())</f>
        <v>#N/A</v>
      </c>
      <c r="AC504" s="17" t="e">
        <f t="array" aca="1" ref="AC504" ca="1">IF(U504&lt;=$C$53,LARGE(IF(ABS(OFFSET($Q$7,,,$D$34)-W504)=MIN(ABS(OFFSET($Q$7,,,$D$34)-W504)),ROW(OFFSET($Q$7,,,$D$34))),1),NA())</f>
        <v>#N/A</v>
      </c>
      <c r="AD504" s="19" t="e">
        <f t="shared" ca="1" si="60"/>
        <v>#N/A</v>
      </c>
    </row>
    <row r="505" spans="12:30" x14ac:dyDescent="0.3">
      <c r="L505" s="24">
        <f t="shared" si="61"/>
        <v>499</v>
      </c>
      <c r="M505" s="16" t="e">
        <f>IF($L505&lt;=$C$34,Daten!B508,NA())</f>
        <v>#N/A</v>
      </c>
      <c r="N505" s="16" t="e">
        <f>IF($L505&lt;=$C$34,Daten!C508,NA())</f>
        <v>#N/A</v>
      </c>
      <c r="O505" s="16" t="e">
        <f>IF($L505&lt;=$C$34,Daten!D508,NA())</f>
        <v>#N/A</v>
      </c>
      <c r="P505" s="24">
        <f t="shared" si="62"/>
        <v>499</v>
      </c>
      <c r="Q505" s="16" t="e">
        <f>IF($P505&lt;=$D$34,Daten!F508,NA())</f>
        <v>#N/A</v>
      </c>
      <c r="R505" s="16" t="e">
        <f>IF($P505&lt;=$D$34,Daten!G508,NA())</f>
        <v>#N/A</v>
      </c>
      <c r="S505" s="16" t="e">
        <f>IF($P505&lt;=$D$34,Daten!H508,NA())</f>
        <v>#N/A</v>
      </c>
      <c r="U505" s="17">
        <f t="shared" si="63"/>
        <v>499</v>
      </c>
      <c r="V505" s="18" t="e">
        <f t="shared" si="56"/>
        <v>#N/A</v>
      </c>
      <c r="W505" s="18" t="e">
        <f t="shared" si="57"/>
        <v>#N/A</v>
      </c>
      <c r="X505" s="18" t="e">
        <f t="shared" si="58"/>
        <v>#N/A</v>
      </c>
      <c r="Y505" s="17" t="e">
        <f t="array" aca="1" ref="Y505" ca="1">IF(U505&lt;=$C$53,SMALL(IF(ABS(OFFSET($M$7,,,$C$34)-V505)=MIN(ABS(OFFSET($M$7,,,$C$34)-V505)),ROW(OFFSET($M$7,,,$C$34))),1),NA())</f>
        <v>#N/A</v>
      </c>
      <c r="Z505" s="17" t="e">
        <f t="array" aca="1" ref="Z505" ca="1">IF(U505&lt;=$C$53,LARGE(IF(ABS(OFFSET($M$7,,,$C$34)-W505)=MIN(ABS(OFFSET($M$7,,,$C$34)-W505)),ROW(OFFSET($M$7,,,$C$34))),1),NA())</f>
        <v>#N/A</v>
      </c>
      <c r="AA505" s="19" t="e">
        <f t="shared" ca="1" si="59"/>
        <v>#N/A</v>
      </c>
      <c r="AB505" s="17" t="e">
        <f t="array" aca="1" ref="AB505" ca="1">IF(U505&lt;=$C$53,SMALL(IF(ABS(OFFSET($Q$7,,,$D$34)-V505)=MIN(ABS(OFFSET($Q$7,,,$D$34)-V505)),ROW(OFFSET($Q$7,,,$D$34))),1),NA())</f>
        <v>#N/A</v>
      </c>
      <c r="AC505" s="17" t="e">
        <f t="array" aca="1" ref="AC505" ca="1">IF(U505&lt;=$C$53,LARGE(IF(ABS(OFFSET($Q$7,,,$D$34)-W505)=MIN(ABS(OFFSET($Q$7,,,$D$34)-W505)),ROW(OFFSET($Q$7,,,$D$34))),1),NA())</f>
        <v>#N/A</v>
      </c>
      <c r="AD505" s="19" t="e">
        <f t="shared" ca="1" si="60"/>
        <v>#N/A</v>
      </c>
    </row>
    <row r="506" spans="12:30" x14ac:dyDescent="0.3">
      <c r="L506" s="24">
        <f t="shared" si="61"/>
        <v>500</v>
      </c>
      <c r="M506" s="16" t="e">
        <f>IF($L506&lt;=$C$34,Daten!B509,NA())</f>
        <v>#N/A</v>
      </c>
      <c r="N506" s="16" t="e">
        <f>IF($L506&lt;=$C$34,Daten!C509,NA())</f>
        <v>#N/A</v>
      </c>
      <c r="O506" s="16" t="e">
        <f>IF($L506&lt;=$C$34,Daten!D509,NA())</f>
        <v>#N/A</v>
      </c>
      <c r="P506" s="24">
        <f t="shared" si="62"/>
        <v>500</v>
      </c>
      <c r="Q506" s="16" t="e">
        <f>IF($P506&lt;=$D$34,Daten!F509,NA())</f>
        <v>#N/A</v>
      </c>
      <c r="R506" s="16" t="e">
        <f>IF($P506&lt;=$D$34,Daten!G509,NA())</f>
        <v>#N/A</v>
      </c>
      <c r="S506" s="16" t="e">
        <f>IF($P506&lt;=$D$34,Daten!H509,NA())</f>
        <v>#N/A</v>
      </c>
      <c r="U506" s="17">
        <f t="shared" si="63"/>
        <v>500</v>
      </c>
      <c r="V506" s="18" t="e">
        <f t="shared" si="56"/>
        <v>#N/A</v>
      </c>
      <c r="W506" s="18" t="e">
        <f t="shared" si="57"/>
        <v>#N/A</v>
      </c>
      <c r="X506" s="18" t="e">
        <f t="shared" si="58"/>
        <v>#N/A</v>
      </c>
      <c r="Y506" s="17" t="e">
        <f t="array" aca="1" ref="Y506" ca="1">IF(U506&lt;=$C$53,SMALL(IF(ABS(OFFSET($M$7,,,$C$34)-V506)=MIN(ABS(OFFSET($M$7,,,$C$34)-V506)),ROW(OFFSET($M$7,,,$C$34))),1),NA())</f>
        <v>#N/A</v>
      </c>
      <c r="Z506" s="17" t="e">
        <f t="array" aca="1" ref="Z506" ca="1">IF(U506&lt;=$C$53,LARGE(IF(ABS(OFFSET($M$7,,,$C$34)-W506)=MIN(ABS(OFFSET($M$7,,,$C$34)-W506)),ROW(OFFSET($M$7,,,$C$34))),1),NA())</f>
        <v>#N/A</v>
      </c>
      <c r="AA506" s="19" t="e">
        <f t="shared" ca="1" si="59"/>
        <v>#N/A</v>
      </c>
      <c r="AB506" s="17" t="e">
        <f t="array" aca="1" ref="AB506" ca="1">IF(U506&lt;=$C$53,SMALL(IF(ABS(OFFSET($Q$7,,,$D$34)-V506)=MIN(ABS(OFFSET($Q$7,,,$D$34)-V506)),ROW(OFFSET($Q$7,,,$D$34))),1),NA())</f>
        <v>#N/A</v>
      </c>
      <c r="AC506" s="17" t="e">
        <f t="array" aca="1" ref="AC506" ca="1">IF(U506&lt;=$C$53,LARGE(IF(ABS(OFFSET($Q$7,,,$D$34)-W506)=MIN(ABS(OFFSET($Q$7,,,$D$34)-W506)),ROW(OFFSET($Q$7,,,$D$34))),1),NA())</f>
        <v>#N/A</v>
      </c>
      <c r="AD506" s="19" t="e">
        <f t="shared" ca="1" si="60"/>
        <v>#N/A</v>
      </c>
    </row>
    <row r="507" spans="12:30" x14ac:dyDescent="0.3">
      <c r="L507" s="24">
        <f t="shared" si="61"/>
        <v>501</v>
      </c>
      <c r="M507" s="16" t="e">
        <f>IF($L507&lt;=$C$34,Daten!B510,NA())</f>
        <v>#N/A</v>
      </c>
      <c r="N507" s="16" t="e">
        <f>IF($L507&lt;=$C$34,Daten!C510,NA())</f>
        <v>#N/A</v>
      </c>
      <c r="O507" s="16" t="e">
        <f>IF($L507&lt;=$C$34,Daten!D510,NA())</f>
        <v>#N/A</v>
      </c>
      <c r="P507" s="24">
        <f t="shared" si="62"/>
        <v>501</v>
      </c>
      <c r="Q507" s="16" t="e">
        <f>IF($P507&lt;=$D$34,Daten!F510,NA())</f>
        <v>#N/A</v>
      </c>
      <c r="R507" s="16" t="e">
        <f>IF($P507&lt;=$D$34,Daten!G510,NA())</f>
        <v>#N/A</v>
      </c>
      <c r="S507" s="16" t="e">
        <f>IF($P507&lt;=$D$34,Daten!H510,NA())</f>
        <v>#N/A</v>
      </c>
      <c r="U507" s="17">
        <f t="shared" si="63"/>
        <v>501</v>
      </c>
      <c r="V507" s="18" t="e">
        <f t="shared" si="56"/>
        <v>#N/A</v>
      </c>
      <c r="W507" s="18" t="e">
        <f t="shared" si="57"/>
        <v>#N/A</v>
      </c>
      <c r="X507" s="18" t="e">
        <f t="shared" si="58"/>
        <v>#N/A</v>
      </c>
      <c r="Y507" s="17" t="e">
        <f t="array" aca="1" ref="Y507" ca="1">IF(U507&lt;=$C$53,SMALL(IF(ABS(OFFSET($M$7,,,$C$34)-V507)=MIN(ABS(OFFSET($M$7,,,$C$34)-V507)),ROW(OFFSET($M$7,,,$C$34))),1),NA())</f>
        <v>#N/A</v>
      </c>
      <c r="Z507" s="17" t="e">
        <f t="array" aca="1" ref="Z507" ca="1">IF(U507&lt;=$C$53,LARGE(IF(ABS(OFFSET($M$7,,,$C$34)-W507)=MIN(ABS(OFFSET($M$7,,,$C$34)-W507)),ROW(OFFSET($M$7,,,$C$34))),1),NA())</f>
        <v>#N/A</v>
      </c>
      <c r="AA507" s="19" t="e">
        <f t="shared" ca="1" si="59"/>
        <v>#N/A</v>
      </c>
      <c r="AB507" s="17" t="e">
        <f t="array" aca="1" ref="AB507" ca="1">IF(U507&lt;=$C$53,SMALL(IF(ABS(OFFSET($Q$7,,,$D$34)-V507)=MIN(ABS(OFFSET($Q$7,,,$D$34)-V507)),ROW(OFFSET($Q$7,,,$D$34))),1),NA())</f>
        <v>#N/A</v>
      </c>
      <c r="AC507" s="17" t="e">
        <f t="array" aca="1" ref="AC507" ca="1">IF(U507&lt;=$C$53,LARGE(IF(ABS(OFFSET($Q$7,,,$D$34)-W507)=MIN(ABS(OFFSET($Q$7,,,$D$34)-W507)),ROW(OFFSET($Q$7,,,$D$34))),1),NA())</f>
        <v>#N/A</v>
      </c>
      <c r="AD507" s="19" t="e">
        <f t="shared" ca="1" si="60"/>
        <v>#N/A</v>
      </c>
    </row>
    <row r="508" spans="12:30" x14ac:dyDescent="0.3">
      <c r="L508" s="24">
        <f t="shared" si="61"/>
        <v>502</v>
      </c>
      <c r="M508" s="16" t="e">
        <f>IF($L508&lt;=$C$34,Daten!B511,NA())</f>
        <v>#N/A</v>
      </c>
      <c r="N508" s="16" t="e">
        <f>IF($L508&lt;=$C$34,Daten!C511,NA())</f>
        <v>#N/A</v>
      </c>
      <c r="O508" s="16" t="e">
        <f>IF($L508&lt;=$C$34,Daten!D511,NA())</f>
        <v>#N/A</v>
      </c>
      <c r="P508" s="24">
        <f t="shared" si="62"/>
        <v>502</v>
      </c>
      <c r="Q508" s="16" t="e">
        <f>IF($P508&lt;=$D$34,Daten!F511,NA())</f>
        <v>#N/A</v>
      </c>
      <c r="R508" s="16" t="e">
        <f>IF($P508&lt;=$D$34,Daten!G511,NA())</f>
        <v>#N/A</v>
      </c>
      <c r="S508" s="16" t="e">
        <f>IF($P508&lt;=$D$34,Daten!H511,NA())</f>
        <v>#N/A</v>
      </c>
      <c r="U508" s="17">
        <f t="shared" si="63"/>
        <v>502</v>
      </c>
      <c r="V508" s="18" t="e">
        <f t="shared" si="56"/>
        <v>#N/A</v>
      </c>
      <c r="W508" s="18" t="e">
        <f t="shared" si="57"/>
        <v>#N/A</v>
      </c>
      <c r="X508" s="18" t="e">
        <f t="shared" si="58"/>
        <v>#N/A</v>
      </c>
      <c r="Y508" s="17" t="e">
        <f t="array" aca="1" ref="Y508" ca="1">IF(U508&lt;=$C$53,SMALL(IF(ABS(OFFSET($M$7,,,$C$34)-V508)=MIN(ABS(OFFSET($M$7,,,$C$34)-V508)),ROW(OFFSET($M$7,,,$C$34))),1),NA())</f>
        <v>#N/A</v>
      </c>
      <c r="Z508" s="17" t="e">
        <f t="array" aca="1" ref="Z508" ca="1">IF(U508&lt;=$C$53,LARGE(IF(ABS(OFFSET($M$7,,,$C$34)-W508)=MIN(ABS(OFFSET($M$7,,,$C$34)-W508)),ROW(OFFSET($M$7,,,$C$34))),1),NA())</f>
        <v>#N/A</v>
      </c>
      <c r="AA508" s="19" t="e">
        <f t="shared" ca="1" si="59"/>
        <v>#N/A</v>
      </c>
      <c r="AB508" s="17" t="e">
        <f t="array" aca="1" ref="AB508" ca="1">IF(U508&lt;=$C$53,SMALL(IF(ABS(OFFSET($Q$7,,,$D$34)-V508)=MIN(ABS(OFFSET($Q$7,,,$D$34)-V508)),ROW(OFFSET($Q$7,,,$D$34))),1),NA())</f>
        <v>#N/A</v>
      </c>
      <c r="AC508" s="17" t="e">
        <f t="array" aca="1" ref="AC508" ca="1">IF(U508&lt;=$C$53,LARGE(IF(ABS(OFFSET($Q$7,,,$D$34)-W508)=MIN(ABS(OFFSET($Q$7,,,$D$34)-W508)),ROW(OFFSET($Q$7,,,$D$34))),1),NA())</f>
        <v>#N/A</v>
      </c>
      <c r="AD508" s="19" t="e">
        <f t="shared" ca="1" si="60"/>
        <v>#N/A</v>
      </c>
    </row>
    <row r="509" spans="12:30" x14ac:dyDescent="0.3">
      <c r="L509" s="24">
        <f t="shared" si="61"/>
        <v>503</v>
      </c>
      <c r="M509" s="16" t="e">
        <f>IF($L509&lt;=$C$34,Daten!B512,NA())</f>
        <v>#N/A</v>
      </c>
      <c r="N509" s="16" t="e">
        <f>IF($L509&lt;=$C$34,Daten!C512,NA())</f>
        <v>#N/A</v>
      </c>
      <c r="O509" s="16" t="e">
        <f>IF($L509&lt;=$C$34,Daten!D512,NA())</f>
        <v>#N/A</v>
      </c>
      <c r="P509" s="24">
        <f t="shared" si="62"/>
        <v>503</v>
      </c>
      <c r="Q509" s="16" t="e">
        <f>IF($P509&lt;=$D$34,Daten!F512,NA())</f>
        <v>#N/A</v>
      </c>
      <c r="R509" s="16" t="e">
        <f>IF($P509&lt;=$D$34,Daten!G512,NA())</f>
        <v>#N/A</v>
      </c>
      <c r="S509" s="16" t="e">
        <f>IF($P509&lt;=$D$34,Daten!H512,NA())</f>
        <v>#N/A</v>
      </c>
      <c r="U509" s="17">
        <f t="shared" si="63"/>
        <v>503</v>
      </c>
      <c r="V509" s="18" t="e">
        <f t="shared" si="56"/>
        <v>#N/A</v>
      </c>
      <c r="W509" s="18" t="e">
        <f t="shared" si="57"/>
        <v>#N/A</v>
      </c>
      <c r="X509" s="18" t="e">
        <f t="shared" si="58"/>
        <v>#N/A</v>
      </c>
      <c r="Y509" s="17" t="e">
        <f t="array" aca="1" ref="Y509" ca="1">IF(U509&lt;=$C$53,SMALL(IF(ABS(OFFSET($M$7,,,$C$34)-V509)=MIN(ABS(OFFSET($M$7,,,$C$34)-V509)),ROW(OFFSET($M$7,,,$C$34))),1),NA())</f>
        <v>#N/A</v>
      </c>
      <c r="Z509" s="17" t="e">
        <f t="array" aca="1" ref="Z509" ca="1">IF(U509&lt;=$C$53,LARGE(IF(ABS(OFFSET($M$7,,,$C$34)-W509)=MIN(ABS(OFFSET($M$7,,,$C$34)-W509)),ROW(OFFSET($M$7,,,$C$34))),1),NA())</f>
        <v>#N/A</v>
      </c>
      <c r="AA509" s="19" t="e">
        <f t="shared" ca="1" si="59"/>
        <v>#N/A</v>
      </c>
      <c r="AB509" s="17" t="e">
        <f t="array" aca="1" ref="AB509" ca="1">IF(U509&lt;=$C$53,SMALL(IF(ABS(OFFSET($Q$7,,,$D$34)-V509)=MIN(ABS(OFFSET($Q$7,,,$D$34)-V509)),ROW(OFFSET($Q$7,,,$D$34))),1),NA())</f>
        <v>#N/A</v>
      </c>
      <c r="AC509" s="17" t="e">
        <f t="array" aca="1" ref="AC509" ca="1">IF(U509&lt;=$C$53,LARGE(IF(ABS(OFFSET($Q$7,,,$D$34)-W509)=MIN(ABS(OFFSET($Q$7,,,$D$34)-W509)),ROW(OFFSET($Q$7,,,$D$34))),1),NA())</f>
        <v>#N/A</v>
      </c>
      <c r="AD509" s="19" t="e">
        <f t="shared" ca="1" si="60"/>
        <v>#N/A</v>
      </c>
    </row>
    <row r="510" spans="12:30" x14ac:dyDescent="0.3">
      <c r="L510" s="24">
        <f t="shared" si="61"/>
        <v>504</v>
      </c>
      <c r="M510" s="16" t="e">
        <f>IF($L510&lt;=$C$34,Daten!B513,NA())</f>
        <v>#N/A</v>
      </c>
      <c r="N510" s="16" t="e">
        <f>IF($L510&lt;=$C$34,Daten!C513,NA())</f>
        <v>#N/A</v>
      </c>
      <c r="O510" s="16" t="e">
        <f>IF($L510&lt;=$C$34,Daten!D513,NA())</f>
        <v>#N/A</v>
      </c>
      <c r="P510" s="24">
        <f t="shared" si="62"/>
        <v>504</v>
      </c>
      <c r="Q510" s="16" t="e">
        <f>IF($P510&lt;=$D$34,Daten!F513,NA())</f>
        <v>#N/A</v>
      </c>
      <c r="R510" s="16" t="e">
        <f>IF($P510&lt;=$D$34,Daten!G513,NA())</f>
        <v>#N/A</v>
      </c>
      <c r="S510" s="16" t="e">
        <f>IF($P510&lt;=$D$34,Daten!H513,NA())</f>
        <v>#N/A</v>
      </c>
      <c r="U510" s="17">
        <f t="shared" si="63"/>
        <v>504</v>
      </c>
      <c r="V510" s="18" t="e">
        <f t="shared" si="56"/>
        <v>#N/A</v>
      </c>
      <c r="W510" s="18" t="e">
        <f t="shared" si="57"/>
        <v>#N/A</v>
      </c>
      <c r="X510" s="18" t="e">
        <f t="shared" si="58"/>
        <v>#N/A</v>
      </c>
      <c r="Y510" s="17" t="e">
        <f t="array" aca="1" ref="Y510" ca="1">IF(U510&lt;=$C$53,SMALL(IF(ABS(OFFSET($M$7,,,$C$34)-V510)=MIN(ABS(OFFSET($M$7,,,$C$34)-V510)),ROW(OFFSET($M$7,,,$C$34))),1),NA())</f>
        <v>#N/A</v>
      </c>
      <c r="Z510" s="17" t="e">
        <f t="array" aca="1" ref="Z510" ca="1">IF(U510&lt;=$C$53,LARGE(IF(ABS(OFFSET($M$7,,,$C$34)-W510)=MIN(ABS(OFFSET($M$7,,,$C$34)-W510)),ROW(OFFSET($M$7,,,$C$34))),1),NA())</f>
        <v>#N/A</v>
      </c>
      <c r="AA510" s="19" t="e">
        <f t="shared" ca="1" si="59"/>
        <v>#N/A</v>
      </c>
      <c r="AB510" s="17" t="e">
        <f t="array" aca="1" ref="AB510" ca="1">IF(U510&lt;=$C$53,SMALL(IF(ABS(OFFSET($Q$7,,,$D$34)-V510)=MIN(ABS(OFFSET($Q$7,,,$D$34)-V510)),ROW(OFFSET($Q$7,,,$D$34))),1),NA())</f>
        <v>#N/A</v>
      </c>
      <c r="AC510" s="17" t="e">
        <f t="array" aca="1" ref="AC510" ca="1">IF(U510&lt;=$C$53,LARGE(IF(ABS(OFFSET($Q$7,,,$D$34)-W510)=MIN(ABS(OFFSET($Q$7,,,$D$34)-W510)),ROW(OFFSET($Q$7,,,$D$34))),1),NA())</f>
        <v>#N/A</v>
      </c>
      <c r="AD510" s="19" t="e">
        <f t="shared" ca="1" si="60"/>
        <v>#N/A</v>
      </c>
    </row>
    <row r="511" spans="12:30" x14ac:dyDescent="0.3">
      <c r="L511" s="24">
        <f t="shared" si="61"/>
        <v>505</v>
      </c>
      <c r="M511" s="16" t="e">
        <f>IF($L511&lt;=$C$34,Daten!B514,NA())</f>
        <v>#N/A</v>
      </c>
      <c r="N511" s="16" t="e">
        <f>IF($L511&lt;=$C$34,Daten!C514,NA())</f>
        <v>#N/A</v>
      </c>
      <c r="O511" s="16" t="e">
        <f>IF($L511&lt;=$C$34,Daten!D514,NA())</f>
        <v>#N/A</v>
      </c>
      <c r="P511" s="24">
        <f t="shared" si="62"/>
        <v>505</v>
      </c>
      <c r="Q511" s="16" t="e">
        <f>IF($P511&lt;=$D$34,Daten!F514,NA())</f>
        <v>#N/A</v>
      </c>
      <c r="R511" s="16" t="e">
        <f>IF($P511&lt;=$D$34,Daten!G514,NA())</f>
        <v>#N/A</v>
      </c>
      <c r="S511" s="16" t="e">
        <f>IF($P511&lt;=$D$34,Daten!H514,NA())</f>
        <v>#N/A</v>
      </c>
      <c r="U511" s="17">
        <f t="shared" si="63"/>
        <v>505</v>
      </c>
      <c r="V511" s="18" t="e">
        <f t="shared" si="56"/>
        <v>#N/A</v>
      </c>
      <c r="W511" s="18" t="e">
        <f t="shared" si="57"/>
        <v>#N/A</v>
      </c>
      <c r="X511" s="18" t="e">
        <f t="shared" si="58"/>
        <v>#N/A</v>
      </c>
      <c r="Y511" s="17" t="e">
        <f t="array" aca="1" ref="Y511" ca="1">IF(U511&lt;=$C$53,SMALL(IF(ABS(OFFSET($M$7,,,$C$34)-V511)=MIN(ABS(OFFSET($M$7,,,$C$34)-V511)),ROW(OFFSET($M$7,,,$C$34))),1),NA())</f>
        <v>#N/A</v>
      </c>
      <c r="Z511" s="17" t="e">
        <f t="array" aca="1" ref="Z511" ca="1">IF(U511&lt;=$C$53,LARGE(IF(ABS(OFFSET($M$7,,,$C$34)-W511)=MIN(ABS(OFFSET($M$7,,,$C$34)-W511)),ROW(OFFSET($M$7,,,$C$34))),1),NA())</f>
        <v>#N/A</v>
      </c>
      <c r="AA511" s="19" t="e">
        <f t="shared" ca="1" si="59"/>
        <v>#N/A</v>
      </c>
      <c r="AB511" s="17" t="e">
        <f t="array" aca="1" ref="AB511" ca="1">IF(U511&lt;=$C$53,SMALL(IF(ABS(OFFSET($Q$7,,,$D$34)-V511)=MIN(ABS(OFFSET($Q$7,,,$D$34)-V511)),ROW(OFFSET($Q$7,,,$D$34))),1),NA())</f>
        <v>#N/A</v>
      </c>
      <c r="AC511" s="17" t="e">
        <f t="array" aca="1" ref="AC511" ca="1">IF(U511&lt;=$C$53,LARGE(IF(ABS(OFFSET($Q$7,,,$D$34)-W511)=MIN(ABS(OFFSET($Q$7,,,$D$34)-W511)),ROW(OFFSET($Q$7,,,$D$34))),1),NA())</f>
        <v>#N/A</v>
      </c>
      <c r="AD511" s="19" t="e">
        <f t="shared" ca="1" si="60"/>
        <v>#N/A</v>
      </c>
    </row>
    <row r="512" spans="12:30" x14ac:dyDescent="0.3">
      <c r="L512" s="24">
        <f t="shared" si="61"/>
        <v>506</v>
      </c>
      <c r="M512" s="16" t="e">
        <f>IF($L512&lt;=$C$34,Daten!B515,NA())</f>
        <v>#N/A</v>
      </c>
      <c r="N512" s="16" t="e">
        <f>IF($L512&lt;=$C$34,Daten!C515,NA())</f>
        <v>#N/A</v>
      </c>
      <c r="O512" s="16" t="e">
        <f>IF($L512&lt;=$C$34,Daten!D515,NA())</f>
        <v>#N/A</v>
      </c>
      <c r="P512" s="24">
        <f t="shared" si="62"/>
        <v>506</v>
      </c>
      <c r="Q512" s="16" t="e">
        <f>IF($P512&lt;=$D$34,Daten!F515,NA())</f>
        <v>#N/A</v>
      </c>
      <c r="R512" s="16" t="e">
        <f>IF($P512&lt;=$D$34,Daten!G515,NA())</f>
        <v>#N/A</v>
      </c>
      <c r="S512" s="16" t="e">
        <f>IF($P512&lt;=$D$34,Daten!H515,NA())</f>
        <v>#N/A</v>
      </c>
      <c r="U512" s="17">
        <f t="shared" si="63"/>
        <v>506</v>
      </c>
      <c r="V512" s="18" t="e">
        <f t="shared" si="56"/>
        <v>#N/A</v>
      </c>
      <c r="W512" s="18" t="e">
        <f t="shared" si="57"/>
        <v>#N/A</v>
      </c>
      <c r="X512" s="18" t="e">
        <f t="shared" si="58"/>
        <v>#N/A</v>
      </c>
      <c r="Y512" s="17" t="e">
        <f t="array" aca="1" ref="Y512" ca="1">IF(U512&lt;=$C$53,SMALL(IF(ABS(OFFSET($M$7,,,$C$34)-V512)=MIN(ABS(OFFSET($M$7,,,$C$34)-V512)),ROW(OFFSET($M$7,,,$C$34))),1),NA())</f>
        <v>#N/A</v>
      </c>
      <c r="Z512" s="17" t="e">
        <f t="array" aca="1" ref="Z512" ca="1">IF(U512&lt;=$C$53,LARGE(IF(ABS(OFFSET($M$7,,,$C$34)-W512)=MIN(ABS(OFFSET($M$7,,,$C$34)-W512)),ROW(OFFSET($M$7,,,$C$34))),1),NA())</f>
        <v>#N/A</v>
      </c>
      <c r="AA512" s="19" t="e">
        <f t="shared" ca="1" si="59"/>
        <v>#N/A</v>
      </c>
      <c r="AB512" s="17" t="e">
        <f t="array" aca="1" ref="AB512" ca="1">IF(U512&lt;=$C$53,SMALL(IF(ABS(OFFSET($Q$7,,,$D$34)-V512)=MIN(ABS(OFFSET($Q$7,,,$D$34)-V512)),ROW(OFFSET($Q$7,,,$D$34))),1),NA())</f>
        <v>#N/A</v>
      </c>
      <c r="AC512" s="17" t="e">
        <f t="array" aca="1" ref="AC512" ca="1">IF(U512&lt;=$C$53,LARGE(IF(ABS(OFFSET($Q$7,,,$D$34)-W512)=MIN(ABS(OFFSET($Q$7,,,$D$34)-W512)),ROW(OFFSET($Q$7,,,$D$34))),1),NA())</f>
        <v>#N/A</v>
      </c>
      <c r="AD512" s="19" t="e">
        <f t="shared" ca="1" si="60"/>
        <v>#N/A</v>
      </c>
    </row>
    <row r="513" spans="12:30" x14ac:dyDescent="0.3">
      <c r="L513" s="24">
        <f t="shared" si="61"/>
        <v>507</v>
      </c>
      <c r="M513" s="16" t="e">
        <f>IF($L513&lt;=$C$34,Daten!B516,NA())</f>
        <v>#N/A</v>
      </c>
      <c r="N513" s="16" t="e">
        <f>IF($L513&lt;=$C$34,Daten!C516,NA())</f>
        <v>#N/A</v>
      </c>
      <c r="O513" s="16" t="e">
        <f>IF($L513&lt;=$C$34,Daten!D516,NA())</f>
        <v>#N/A</v>
      </c>
      <c r="P513" s="24">
        <f t="shared" si="62"/>
        <v>507</v>
      </c>
      <c r="Q513" s="16" t="e">
        <f>IF($P513&lt;=$D$34,Daten!F516,NA())</f>
        <v>#N/A</v>
      </c>
      <c r="R513" s="16" t="e">
        <f>IF($P513&lt;=$D$34,Daten!G516,NA())</f>
        <v>#N/A</v>
      </c>
      <c r="S513" s="16" t="e">
        <f>IF($P513&lt;=$D$34,Daten!H516,NA())</f>
        <v>#N/A</v>
      </c>
      <c r="U513" s="17">
        <f t="shared" si="63"/>
        <v>507</v>
      </c>
      <c r="V513" s="18" t="e">
        <f t="shared" si="56"/>
        <v>#N/A</v>
      </c>
      <c r="W513" s="18" t="e">
        <f t="shared" si="57"/>
        <v>#N/A</v>
      </c>
      <c r="X513" s="18" t="e">
        <f t="shared" si="58"/>
        <v>#N/A</v>
      </c>
      <c r="Y513" s="17" t="e">
        <f t="array" aca="1" ref="Y513" ca="1">IF(U513&lt;=$C$53,SMALL(IF(ABS(OFFSET($M$7,,,$C$34)-V513)=MIN(ABS(OFFSET($M$7,,,$C$34)-V513)),ROW(OFFSET($M$7,,,$C$34))),1),NA())</f>
        <v>#N/A</v>
      </c>
      <c r="Z513" s="17" t="e">
        <f t="array" aca="1" ref="Z513" ca="1">IF(U513&lt;=$C$53,LARGE(IF(ABS(OFFSET($M$7,,,$C$34)-W513)=MIN(ABS(OFFSET($M$7,,,$C$34)-W513)),ROW(OFFSET($M$7,,,$C$34))),1),NA())</f>
        <v>#N/A</v>
      </c>
      <c r="AA513" s="19" t="e">
        <f t="shared" ca="1" si="59"/>
        <v>#N/A</v>
      </c>
      <c r="AB513" s="17" t="e">
        <f t="array" aca="1" ref="AB513" ca="1">IF(U513&lt;=$C$53,SMALL(IF(ABS(OFFSET($Q$7,,,$D$34)-V513)=MIN(ABS(OFFSET($Q$7,,,$D$34)-V513)),ROW(OFFSET($Q$7,,,$D$34))),1),NA())</f>
        <v>#N/A</v>
      </c>
      <c r="AC513" s="17" t="e">
        <f t="array" aca="1" ref="AC513" ca="1">IF(U513&lt;=$C$53,LARGE(IF(ABS(OFFSET($Q$7,,,$D$34)-W513)=MIN(ABS(OFFSET($Q$7,,,$D$34)-W513)),ROW(OFFSET($Q$7,,,$D$34))),1),NA())</f>
        <v>#N/A</v>
      </c>
      <c r="AD513" s="19" t="e">
        <f t="shared" ca="1" si="60"/>
        <v>#N/A</v>
      </c>
    </row>
    <row r="514" spans="12:30" x14ac:dyDescent="0.3">
      <c r="L514" s="24">
        <f t="shared" si="61"/>
        <v>508</v>
      </c>
      <c r="M514" s="16" t="e">
        <f>IF($L514&lt;=$C$34,Daten!B517,NA())</f>
        <v>#N/A</v>
      </c>
      <c r="N514" s="16" t="e">
        <f>IF($L514&lt;=$C$34,Daten!C517,NA())</f>
        <v>#N/A</v>
      </c>
      <c r="O514" s="16" t="e">
        <f>IF($L514&lt;=$C$34,Daten!D517,NA())</f>
        <v>#N/A</v>
      </c>
      <c r="P514" s="24">
        <f t="shared" si="62"/>
        <v>508</v>
      </c>
      <c r="Q514" s="16" t="e">
        <f>IF($P514&lt;=$D$34,Daten!F517,NA())</f>
        <v>#N/A</v>
      </c>
      <c r="R514" s="16" t="e">
        <f>IF($P514&lt;=$D$34,Daten!G517,NA())</f>
        <v>#N/A</v>
      </c>
      <c r="S514" s="16" t="e">
        <f>IF($P514&lt;=$D$34,Daten!H517,NA())</f>
        <v>#N/A</v>
      </c>
      <c r="U514" s="17">
        <f t="shared" si="63"/>
        <v>508</v>
      </c>
      <c r="V514" s="18" t="e">
        <f t="shared" si="56"/>
        <v>#N/A</v>
      </c>
      <c r="W514" s="18" t="e">
        <f t="shared" si="57"/>
        <v>#N/A</v>
      </c>
      <c r="X514" s="18" t="e">
        <f t="shared" si="58"/>
        <v>#N/A</v>
      </c>
      <c r="Y514" s="17" t="e">
        <f t="array" aca="1" ref="Y514" ca="1">IF(U514&lt;=$C$53,SMALL(IF(ABS(OFFSET($M$7,,,$C$34)-V514)=MIN(ABS(OFFSET($M$7,,,$C$34)-V514)),ROW(OFFSET($M$7,,,$C$34))),1),NA())</f>
        <v>#N/A</v>
      </c>
      <c r="Z514" s="17" t="e">
        <f t="array" aca="1" ref="Z514" ca="1">IF(U514&lt;=$C$53,LARGE(IF(ABS(OFFSET($M$7,,,$C$34)-W514)=MIN(ABS(OFFSET($M$7,,,$C$34)-W514)),ROW(OFFSET($M$7,,,$C$34))),1),NA())</f>
        <v>#N/A</v>
      </c>
      <c r="AA514" s="19" t="e">
        <f t="shared" ca="1" si="59"/>
        <v>#N/A</v>
      </c>
      <c r="AB514" s="17" t="e">
        <f t="array" aca="1" ref="AB514" ca="1">IF(U514&lt;=$C$53,SMALL(IF(ABS(OFFSET($Q$7,,,$D$34)-V514)=MIN(ABS(OFFSET($Q$7,,,$D$34)-V514)),ROW(OFFSET($Q$7,,,$D$34))),1),NA())</f>
        <v>#N/A</v>
      </c>
      <c r="AC514" s="17" t="e">
        <f t="array" aca="1" ref="AC514" ca="1">IF(U514&lt;=$C$53,LARGE(IF(ABS(OFFSET($Q$7,,,$D$34)-W514)=MIN(ABS(OFFSET($Q$7,,,$D$34)-W514)),ROW(OFFSET($Q$7,,,$D$34))),1),NA())</f>
        <v>#N/A</v>
      </c>
      <c r="AD514" s="19" t="e">
        <f t="shared" ca="1" si="60"/>
        <v>#N/A</v>
      </c>
    </row>
    <row r="515" spans="12:30" x14ac:dyDescent="0.3">
      <c r="L515" s="24">
        <f t="shared" si="61"/>
        <v>509</v>
      </c>
      <c r="M515" s="16" t="e">
        <f>IF($L515&lt;=$C$34,Daten!B518,NA())</f>
        <v>#N/A</v>
      </c>
      <c r="N515" s="16" t="e">
        <f>IF($L515&lt;=$C$34,Daten!C518,NA())</f>
        <v>#N/A</v>
      </c>
      <c r="O515" s="16" t="e">
        <f>IF($L515&lt;=$C$34,Daten!D518,NA())</f>
        <v>#N/A</v>
      </c>
      <c r="P515" s="24">
        <f t="shared" si="62"/>
        <v>509</v>
      </c>
      <c r="Q515" s="16" t="e">
        <f>IF($P515&lt;=$D$34,Daten!F518,NA())</f>
        <v>#N/A</v>
      </c>
      <c r="R515" s="16" t="e">
        <f>IF($P515&lt;=$D$34,Daten!G518,NA())</f>
        <v>#N/A</v>
      </c>
      <c r="S515" s="16" t="e">
        <f>IF($P515&lt;=$D$34,Daten!H518,NA())</f>
        <v>#N/A</v>
      </c>
      <c r="U515" s="17">
        <f t="shared" si="63"/>
        <v>509</v>
      </c>
      <c r="V515" s="18" t="e">
        <f t="shared" si="56"/>
        <v>#N/A</v>
      </c>
      <c r="W515" s="18" t="e">
        <f t="shared" si="57"/>
        <v>#N/A</v>
      </c>
      <c r="X515" s="18" t="e">
        <f t="shared" si="58"/>
        <v>#N/A</v>
      </c>
      <c r="Y515" s="17" t="e">
        <f t="array" aca="1" ref="Y515" ca="1">IF(U515&lt;=$C$53,SMALL(IF(ABS(OFFSET($M$7,,,$C$34)-V515)=MIN(ABS(OFFSET($M$7,,,$C$34)-V515)),ROW(OFFSET($M$7,,,$C$34))),1),NA())</f>
        <v>#N/A</v>
      </c>
      <c r="Z515" s="17" t="e">
        <f t="array" aca="1" ref="Z515" ca="1">IF(U515&lt;=$C$53,LARGE(IF(ABS(OFFSET($M$7,,,$C$34)-W515)=MIN(ABS(OFFSET($M$7,,,$C$34)-W515)),ROW(OFFSET($M$7,,,$C$34))),1),NA())</f>
        <v>#N/A</v>
      </c>
      <c r="AA515" s="19" t="e">
        <f t="shared" ca="1" si="59"/>
        <v>#N/A</v>
      </c>
      <c r="AB515" s="17" t="e">
        <f t="array" aca="1" ref="AB515" ca="1">IF(U515&lt;=$C$53,SMALL(IF(ABS(OFFSET($Q$7,,,$D$34)-V515)=MIN(ABS(OFFSET($Q$7,,,$D$34)-V515)),ROW(OFFSET($Q$7,,,$D$34))),1),NA())</f>
        <v>#N/A</v>
      </c>
      <c r="AC515" s="17" t="e">
        <f t="array" aca="1" ref="AC515" ca="1">IF(U515&lt;=$C$53,LARGE(IF(ABS(OFFSET($Q$7,,,$D$34)-W515)=MIN(ABS(OFFSET($Q$7,,,$D$34)-W515)),ROW(OFFSET($Q$7,,,$D$34))),1),NA())</f>
        <v>#N/A</v>
      </c>
      <c r="AD515" s="19" t="e">
        <f t="shared" ca="1" si="60"/>
        <v>#N/A</v>
      </c>
    </row>
    <row r="516" spans="12:30" x14ac:dyDescent="0.3">
      <c r="L516" s="24">
        <f t="shared" si="61"/>
        <v>510</v>
      </c>
      <c r="M516" s="16" t="e">
        <f>IF($L516&lt;=$C$34,Daten!B519,NA())</f>
        <v>#N/A</v>
      </c>
      <c r="N516" s="16" t="e">
        <f>IF($L516&lt;=$C$34,Daten!C519,NA())</f>
        <v>#N/A</v>
      </c>
      <c r="O516" s="16" t="e">
        <f>IF($L516&lt;=$C$34,Daten!D519,NA())</f>
        <v>#N/A</v>
      </c>
      <c r="P516" s="24">
        <f t="shared" si="62"/>
        <v>510</v>
      </c>
      <c r="Q516" s="16" t="e">
        <f>IF($P516&lt;=$D$34,Daten!F519,NA())</f>
        <v>#N/A</v>
      </c>
      <c r="R516" s="16" t="e">
        <f>IF($P516&lt;=$D$34,Daten!G519,NA())</f>
        <v>#N/A</v>
      </c>
      <c r="S516" s="16" t="e">
        <f>IF($P516&lt;=$D$34,Daten!H519,NA())</f>
        <v>#N/A</v>
      </c>
      <c r="U516" s="17">
        <f t="shared" si="63"/>
        <v>510</v>
      </c>
      <c r="V516" s="18" t="e">
        <f t="shared" si="56"/>
        <v>#N/A</v>
      </c>
      <c r="W516" s="18" t="e">
        <f t="shared" si="57"/>
        <v>#N/A</v>
      </c>
      <c r="X516" s="18" t="e">
        <f t="shared" si="58"/>
        <v>#N/A</v>
      </c>
      <c r="Y516" s="17" t="e">
        <f t="array" aca="1" ref="Y516" ca="1">IF(U516&lt;=$C$53,SMALL(IF(ABS(OFFSET($M$7,,,$C$34)-V516)=MIN(ABS(OFFSET($M$7,,,$C$34)-V516)),ROW(OFFSET($M$7,,,$C$34))),1),NA())</f>
        <v>#N/A</v>
      </c>
      <c r="Z516" s="17" t="e">
        <f t="array" aca="1" ref="Z516" ca="1">IF(U516&lt;=$C$53,LARGE(IF(ABS(OFFSET($M$7,,,$C$34)-W516)=MIN(ABS(OFFSET($M$7,,,$C$34)-W516)),ROW(OFFSET($M$7,,,$C$34))),1),NA())</f>
        <v>#N/A</v>
      </c>
      <c r="AA516" s="19" t="e">
        <f t="shared" ca="1" si="59"/>
        <v>#N/A</v>
      </c>
      <c r="AB516" s="17" t="e">
        <f t="array" aca="1" ref="AB516" ca="1">IF(U516&lt;=$C$53,SMALL(IF(ABS(OFFSET($Q$7,,,$D$34)-V516)=MIN(ABS(OFFSET($Q$7,,,$D$34)-V516)),ROW(OFFSET($Q$7,,,$D$34))),1),NA())</f>
        <v>#N/A</v>
      </c>
      <c r="AC516" s="17" t="e">
        <f t="array" aca="1" ref="AC516" ca="1">IF(U516&lt;=$C$53,LARGE(IF(ABS(OFFSET($Q$7,,,$D$34)-W516)=MIN(ABS(OFFSET($Q$7,,,$D$34)-W516)),ROW(OFFSET($Q$7,,,$D$34))),1),NA())</f>
        <v>#N/A</v>
      </c>
      <c r="AD516" s="19" t="e">
        <f t="shared" ca="1" si="60"/>
        <v>#N/A</v>
      </c>
    </row>
    <row r="517" spans="12:30" x14ac:dyDescent="0.3">
      <c r="L517" s="24">
        <f t="shared" si="61"/>
        <v>511</v>
      </c>
      <c r="M517" s="16" t="e">
        <f>IF($L517&lt;=$C$34,Daten!B520,NA())</f>
        <v>#N/A</v>
      </c>
      <c r="N517" s="16" t="e">
        <f>IF($L517&lt;=$C$34,Daten!C520,NA())</f>
        <v>#N/A</v>
      </c>
      <c r="O517" s="16" t="e">
        <f>IF($L517&lt;=$C$34,Daten!D520,NA())</f>
        <v>#N/A</v>
      </c>
      <c r="P517" s="24">
        <f t="shared" si="62"/>
        <v>511</v>
      </c>
      <c r="Q517" s="16" t="e">
        <f>IF($P517&lt;=$D$34,Daten!F520,NA())</f>
        <v>#N/A</v>
      </c>
      <c r="R517" s="16" t="e">
        <f>IF($P517&lt;=$D$34,Daten!G520,NA())</f>
        <v>#N/A</v>
      </c>
      <c r="S517" s="16" t="e">
        <f>IF($P517&lt;=$D$34,Daten!H520,NA())</f>
        <v>#N/A</v>
      </c>
      <c r="U517" s="17">
        <f t="shared" si="63"/>
        <v>511</v>
      </c>
      <c r="V517" s="18" t="e">
        <f t="shared" si="56"/>
        <v>#N/A</v>
      </c>
      <c r="W517" s="18" t="e">
        <f t="shared" si="57"/>
        <v>#N/A</v>
      </c>
      <c r="X517" s="18" t="e">
        <f t="shared" si="58"/>
        <v>#N/A</v>
      </c>
      <c r="Y517" s="17" t="e">
        <f t="array" aca="1" ref="Y517" ca="1">IF(U517&lt;=$C$53,SMALL(IF(ABS(OFFSET($M$7,,,$C$34)-V517)=MIN(ABS(OFFSET($M$7,,,$C$34)-V517)),ROW(OFFSET($M$7,,,$C$34))),1),NA())</f>
        <v>#N/A</v>
      </c>
      <c r="Z517" s="17" t="e">
        <f t="array" aca="1" ref="Z517" ca="1">IF(U517&lt;=$C$53,LARGE(IF(ABS(OFFSET($M$7,,,$C$34)-W517)=MIN(ABS(OFFSET($M$7,,,$C$34)-W517)),ROW(OFFSET($M$7,,,$C$34))),1),NA())</f>
        <v>#N/A</v>
      </c>
      <c r="AA517" s="19" t="e">
        <f t="shared" ca="1" si="59"/>
        <v>#N/A</v>
      </c>
      <c r="AB517" s="17" t="e">
        <f t="array" aca="1" ref="AB517" ca="1">IF(U517&lt;=$C$53,SMALL(IF(ABS(OFFSET($Q$7,,,$D$34)-V517)=MIN(ABS(OFFSET($Q$7,,,$D$34)-V517)),ROW(OFFSET($Q$7,,,$D$34))),1),NA())</f>
        <v>#N/A</v>
      </c>
      <c r="AC517" s="17" t="e">
        <f t="array" aca="1" ref="AC517" ca="1">IF(U517&lt;=$C$53,LARGE(IF(ABS(OFFSET($Q$7,,,$D$34)-W517)=MIN(ABS(OFFSET($Q$7,,,$D$34)-W517)),ROW(OFFSET($Q$7,,,$D$34))),1),NA())</f>
        <v>#N/A</v>
      </c>
      <c r="AD517" s="19" t="e">
        <f t="shared" ca="1" si="60"/>
        <v>#N/A</v>
      </c>
    </row>
    <row r="518" spans="12:30" x14ac:dyDescent="0.3">
      <c r="L518" s="24">
        <f t="shared" si="61"/>
        <v>512</v>
      </c>
      <c r="M518" s="16" t="e">
        <f>IF($L518&lt;=$C$34,Daten!B521,NA())</f>
        <v>#N/A</v>
      </c>
      <c r="N518" s="16" t="e">
        <f>IF($L518&lt;=$C$34,Daten!C521,NA())</f>
        <v>#N/A</v>
      </c>
      <c r="O518" s="16" t="e">
        <f>IF($L518&lt;=$C$34,Daten!D521,NA())</f>
        <v>#N/A</v>
      </c>
      <c r="P518" s="24">
        <f t="shared" si="62"/>
        <v>512</v>
      </c>
      <c r="Q518" s="16" t="e">
        <f>IF($P518&lt;=$D$34,Daten!F521,NA())</f>
        <v>#N/A</v>
      </c>
      <c r="R518" s="16" t="e">
        <f>IF($P518&lt;=$D$34,Daten!G521,NA())</f>
        <v>#N/A</v>
      </c>
      <c r="S518" s="16" t="e">
        <f>IF($P518&lt;=$D$34,Daten!H521,NA())</f>
        <v>#N/A</v>
      </c>
      <c r="U518" s="17">
        <f t="shared" si="63"/>
        <v>512</v>
      </c>
      <c r="V518" s="18" t="e">
        <f t="shared" si="56"/>
        <v>#N/A</v>
      </c>
      <c r="W518" s="18" t="e">
        <f t="shared" si="57"/>
        <v>#N/A</v>
      </c>
      <c r="X518" s="18" t="e">
        <f t="shared" si="58"/>
        <v>#N/A</v>
      </c>
      <c r="Y518" s="17" t="e">
        <f t="array" aca="1" ref="Y518" ca="1">IF(U518&lt;=$C$53,SMALL(IF(ABS(OFFSET($M$7,,,$C$34)-V518)=MIN(ABS(OFFSET($M$7,,,$C$34)-V518)),ROW(OFFSET($M$7,,,$C$34))),1),NA())</f>
        <v>#N/A</v>
      </c>
      <c r="Z518" s="17" t="e">
        <f t="array" aca="1" ref="Z518" ca="1">IF(U518&lt;=$C$53,LARGE(IF(ABS(OFFSET($M$7,,,$C$34)-W518)=MIN(ABS(OFFSET($M$7,,,$C$34)-W518)),ROW(OFFSET($M$7,,,$C$34))),1),NA())</f>
        <v>#N/A</v>
      </c>
      <c r="AA518" s="19" t="e">
        <f t="shared" ca="1" si="59"/>
        <v>#N/A</v>
      </c>
      <c r="AB518" s="17" t="e">
        <f t="array" aca="1" ref="AB518" ca="1">IF(U518&lt;=$C$53,SMALL(IF(ABS(OFFSET($Q$7,,,$D$34)-V518)=MIN(ABS(OFFSET($Q$7,,,$D$34)-V518)),ROW(OFFSET($Q$7,,,$D$34))),1),NA())</f>
        <v>#N/A</v>
      </c>
      <c r="AC518" s="17" t="e">
        <f t="array" aca="1" ref="AC518" ca="1">IF(U518&lt;=$C$53,LARGE(IF(ABS(OFFSET($Q$7,,,$D$34)-W518)=MIN(ABS(OFFSET($Q$7,,,$D$34)-W518)),ROW(OFFSET($Q$7,,,$D$34))),1),NA())</f>
        <v>#N/A</v>
      </c>
      <c r="AD518" s="19" t="e">
        <f t="shared" ca="1" si="60"/>
        <v>#N/A</v>
      </c>
    </row>
    <row r="519" spans="12:30" x14ac:dyDescent="0.3">
      <c r="L519" s="24">
        <f t="shared" si="61"/>
        <v>513</v>
      </c>
      <c r="M519" s="16" t="e">
        <f>IF($L519&lt;=$C$34,Daten!B522,NA())</f>
        <v>#N/A</v>
      </c>
      <c r="N519" s="16" t="e">
        <f>IF($L519&lt;=$C$34,Daten!C522,NA())</f>
        <v>#N/A</v>
      </c>
      <c r="O519" s="16" t="e">
        <f>IF($L519&lt;=$C$34,Daten!D522,NA())</f>
        <v>#N/A</v>
      </c>
      <c r="P519" s="24">
        <f t="shared" si="62"/>
        <v>513</v>
      </c>
      <c r="Q519" s="16" t="e">
        <f>IF($P519&lt;=$D$34,Daten!F522,NA())</f>
        <v>#N/A</v>
      </c>
      <c r="R519" s="16" t="e">
        <f>IF($P519&lt;=$D$34,Daten!G522,NA())</f>
        <v>#N/A</v>
      </c>
      <c r="S519" s="16" t="e">
        <f>IF($P519&lt;=$D$34,Daten!H522,NA())</f>
        <v>#N/A</v>
      </c>
      <c r="U519" s="17">
        <f t="shared" si="63"/>
        <v>513</v>
      </c>
      <c r="V519" s="18" t="e">
        <f t="shared" si="56"/>
        <v>#N/A</v>
      </c>
      <c r="W519" s="18" t="e">
        <f t="shared" si="57"/>
        <v>#N/A</v>
      </c>
      <c r="X519" s="18" t="e">
        <f t="shared" si="58"/>
        <v>#N/A</v>
      </c>
      <c r="Y519" s="17" t="e">
        <f t="array" aca="1" ref="Y519" ca="1">IF(U519&lt;=$C$53,SMALL(IF(ABS(OFFSET($M$7,,,$C$34)-V519)=MIN(ABS(OFFSET($M$7,,,$C$34)-V519)),ROW(OFFSET($M$7,,,$C$34))),1),NA())</f>
        <v>#N/A</v>
      </c>
      <c r="Z519" s="17" t="e">
        <f t="array" aca="1" ref="Z519" ca="1">IF(U519&lt;=$C$53,LARGE(IF(ABS(OFFSET($M$7,,,$C$34)-W519)=MIN(ABS(OFFSET($M$7,,,$C$34)-W519)),ROW(OFFSET($M$7,,,$C$34))),1),NA())</f>
        <v>#N/A</v>
      </c>
      <c r="AA519" s="19" t="e">
        <f t="shared" ca="1" si="59"/>
        <v>#N/A</v>
      </c>
      <c r="AB519" s="17" t="e">
        <f t="array" aca="1" ref="AB519" ca="1">IF(U519&lt;=$C$53,SMALL(IF(ABS(OFFSET($Q$7,,,$D$34)-V519)=MIN(ABS(OFFSET($Q$7,,,$D$34)-V519)),ROW(OFFSET($Q$7,,,$D$34))),1),NA())</f>
        <v>#N/A</v>
      </c>
      <c r="AC519" s="17" t="e">
        <f t="array" aca="1" ref="AC519" ca="1">IF(U519&lt;=$C$53,LARGE(IF(ABS(OFFSET($Q$7,,,$D$34)-W519)=MIN(ABS(OFFSET($Q$7,,,$D$34)-W519)),ROW(OFFSET($Q$7,,,$D$34))),1),NA())</f>
        <v>#N/A</v>
      </c>
      <c r="AD519" s="19" t="e">
        <f t="shared" ca="1" si="60"/>
        <v>#N/A</v>
      </c>
    </row>
    <row r="520" spans="12:30" x14ac:dyDescent="0.3">
      <c r="L520" s="24">
        <f t="shared" si="61"/>
        <v>514</v>
      </c>
      <c r="M520" s="16" t="e">
        <f>IF($L520&lt;=$C$34,Daten!B523,NA())</f>
        <v>#N/A</v>
      </c>
      <c r="N520" s="16" t="e">
        <f>IF($L520&lt;=$C$34,Daten!C523,NA())</f>
        <v>#N/A</v>
      </c>
      <c r="O520" s="16" t="e">
        <f>IF($L520&lt;=$C$34,Daten!D523,NA())</f>
        <v>#N/A</v>
      </c>
      <c r="P520" s="24">
        <f t="shared" si="62"/>
        <v>514</v>
      </c>
      <c r="Q520" s="16" t="e">
        <f>IF($P520&lt;=$D$34,Daten!F523,NA())</f>
        <v>#N/A</v>
      </c>
      <c r="R520" s="16" t="e">
        <f>IF($P520&lt;=$D$34,Daten!G523,NA())</f>
        <v>#N/A</v>
      </c>
      <c r="S520" s="16" t="e">
        <f>IF($P520&lt;=$D$34,Daten!H523,NA())</f>
        <v>#N/A</v>
      </c>
      <c r="U520" s="17">
        <f t="shared" si="63"/>
        <v>514</v>
      </c>
      <c r="V520" s="18" t="e">
        <f t="shared" ref="V520:V583" si="64">IF(U520&lt;=$C$53,V519-$C$52,NA())</f>
        <v>#N/A</v>
      </c>
      <c r="W520" s="18" t="e">
        <f t="shared" ref="W520:W583" si="65">IF(U520&lt;=$C$53,V520-$C$51,NA())</f>
        <v>#N/A</v>
      </c>
      <c r="X520" s="18" t="e">
        <f t="shared" ref="X520:X583" si="66">IF(U520&lt;=$C$53,AVERAGE(V520:W520),NA())</f>
        <v>#N/A</v>
      </c>
      <c r="Y520" s="17" t="e">
        <f t="array" aca="1" ref="Y520" ca="1">IF(U520&lt;=$C$53,SMALL(IF(ABS(OFFSET($M$7,,,$C$34)-V520)=MIN(ABS(OFFSET($M$7,,,$C$34)-V520)),ROW(OFFSET($M$7,,,$C$34))),1),NA())</f>
        <v>#N/A</v>
      </c>
      <c r="Z520" s="17" t="e">
        <f t="array" aca="1" ref="Z520" ca="1">IF(U520&lt;=$C$53,LARGE(IF(ABS(OFFSET($M$7,,,$C$34)-W520)=MIN(ABS(OFFSET($M$7,,,$C$34)-W520)),ROW(OFFSET($M$7,,,$C$34))),1),NA())</f>
        <v>#N/A</v>
      </c>
      <c r="AA520" s="19" t="e">
        <f t="shared" ref="AA520:AA583" ca="1" si="67">INDEX(LINEST(LN(OFFSET($N$1,Z520-1,,Y520-Z520+1)),LN(OFFSET($M$1,Z520-1,,Y520-Z520+1)),,),1,1)</f>
        <v>#N/A</v>
      </c>
      <c r="AB520" s="17" t="e">
        <f t="array" aca="1" ref="AB520" ca="1">IF(U520&lt;=$C$53,SMALL(IF(ABS(OFFSET($Q$7,,,$D$34)-V520)=MIN(ABS(OFFSET($Q$7,,,$D$34)-V520)),ROW(OFFSET($Q$7,,,$D$34))),1),NA())</f>
        <v>#N/A</v>
      </c>
      <c r="AC520" s="17" t="e">
        <f t="array" aca="1" ref="AC520" ca="1">IF(U520&lt;=$C$53,LARGE(IF(ABS(OFFSET($Q$7,,,$D$34)-W520)=MIN(ABS(OFFSET($Q$7,,,$D$34)-W520)),ROW(OFFSET($Q$7,,,$D$34))),1),NA())</f>
        <v>#N/A</v>
      </c>
      <c r="AD520" s="19" t="e">
        <f t="shared" ref="AD520:AD583" ca="1" si="68">INDEX(LINEST(LN(OFFSET($R$1,AC520-1,,AB520-AC520+1)),LN(OFFSET($Q$1,AC520-1,,AB520-AC520+1)),,),1,1)</f>
        <v>#N/A</v>
      </c>
    </row>
    <row r="521" spans="12:30" x14ac:dyDescent="0.3">
      <c r="L521" s="24">
        <f t="shared" ref="L521:L584" si="69">L520+1</f>
        <v>515</v>
      </c>
      <c r="M521" s="16" t="e">
        <f>IF($L521&lt;=$C$34,Daten!B524,NA())</f>
        <v>#N/A</v>
      </c>
      <c r="N521" s="16" t="e">
        <f>IF($L521&lt;=$C$34,Daten!C524,NA())</f>
        <v>#N/A</v>
      </c>
      <c r="O521" s="16" t="e">
        <f>IF($L521&lt;=$C$34,Daten!D524,NA())</f>
        <v>#N/A</v>
      </c>
      <c r="P521" s="24">
        <f t="shared" ref="P521:P584" si="70">P520+1</f>
        <v>515</v>
      </c>
      <c r="Q521" s="16" t="e">
        <f>IF($P521&lt;=$D$34,Daten!F524,NA())</f>
        <v>#N/A</v>
      </c>
      <c r="R521" s="16" t="e">
        <f>IF($P521&lt;=$D$34,Daten!G524,NA())</f>
        <v>#N/A</v>
      </c>
      <c r="S521" s="16" t="e">
        <f>IF($P521&lt;=$D$34,Daten!H524,NA())</f>
        <v>#N/A</v>
      </c>
      <c r="U521" s="17">
        <f t="shared" ref="U521:U584" si="71">U520+1</f>
        <v>515</v>
      </c>
      <c r="V521" s="18" t="e">
        <f t="shared" si="64"/>
        <v>#N/A</v>
      </c>
      <c r="W521" s="18" t="e">
        <f t="shared" si="65"/>
        <v>#N/A</v>
      </c>
      <c r="X521" s="18" t="e">
        <f t="shared" si="66"/>
        <v>#N/A</v>
      </c>
      <c r="Y521" s="17" t="e">
        <f t="array" aca="1" ref="Y521" ca="1">IF(U521&lt;=$C$53,SMALL(IF(ABS(OFFSET($M$7,,,$C$34)-V521)=MIN(ABS(OFFSET($M$7,,,$C$34)-V521)),ROW(OFFSET($M$7,,,$C$34))),1),NA())</f>
        <v>#N/A</v>
      </c>
      <c r="Z521" s="17" t="e">
        <f t="array" aca="1" ref="Z521" ca="1">IF(U521&lt;=$C$53,LARGE(IF(ABS(OFFSET($M$7,,,$C$34)-W521)=MIN(ABS(OFFSET($M$7,,,$C$34)-W521)),ROW(OFFSET($M$7,,,$C$34))),1),NA())</f>
        <v>#N/A</v>
      </c>
      <c r="AA521" s="19" t="e">
        <f t="shared" ca="1" si="67"/>
        <v>#N/A</v>
      </c>
      <c r="AB521" s="17" t="e">
        <f t="array" aca="1" ref="AB521" ca="1">IF(U521&lt;=$C$53,SMALL(IF(ABS(OFFSET($Q$7,,,$D$34)-V521)=MIN(ABS(OFFSET($Q$7,,,$D$34)-V521)),ROW(OFFSET($Q$7,,,$D$34))),1),NA())</f>
        <v>#N/A</v>
      </c>
      <c r="AC521" s="17" t="e">
        <f t="array" aca="1" ref="AC521" ca="1">IF(U521&lt;=$C$53,LARGE(IF(ABS(OFFSET($Q$7,,,$D$34)-W521)=MIN(ABS(OFFSET($Q$7,,,$D$34)-W521)),ROW(OFFSET($Q$7,,,$D$34))),1),NA())</f>
        <v>#N/A</v>
      </c>
      <c r="AD521" s="19" t="e">
        <f t="shared" ca="1" si="68"/>
        <v>#N/A</v>
      </c>
    </row>
    <row r="522" spans="12:30" x14ac:dyDescent="0.3">
      <c r="L522" s="24">
        <f t="shared" si="69"/>
        <v>516</v>
      </c>
      <c r="M522" s="16" t="e">
        <f>IF($L522&lt;=$C$34,Daten!B525,NA())</f>
        <v>#N/A</v>
      </c>
      <c r="N522" s="16" t="e">
        <f>IF($L522&lt;=$C$34,Daten!C525,NA())</f>
        <v>#N/A</v>
      </c>
      <c r="O522" s="16" t="e">
        <f>IF($L522&lt;=$C$34,Daten!D525,NA())</f>
        <v>#N/A</v>
      </c>
      <c r="P522" s="24">
        <f t="shared" si="70"/>
        <v>516</v>
      </c>
      <c r="Q522" s="16" t="e">
        <f>IF($P522&lt;=$D$34,Daten!F525,NA())</f>
        <v>#N/A</v>
      </c>
      <c r="R522" s="16" t="e">
        <f>IF($P522&lt;=$D$34,Daten!G525,NA())</f>
        <v>#N/A</v>
      </c>
      <c r="S522" s="16" t="e">
        <f>IF($P522&lt;=$D$34,Daten!H525,NA())</f>
        <v>#N/A</v>
      </c>
      <c r="U522" s="17">
        <f t="shared" si="71"/>
        <v>516</v>
      </c>
      <c r="V522" s="18" t="e">
        <f t="shared" si="64"/>
        <v>#N/A</v>
      </c>
      <c r="W522" s="18" t="e">
        <f t="shared" si="65"/>
        <v>#N/A</v>
      </c>
      <c r="X522" s="18" t="e">
        <f t="shared" si="66"/>
        <v>#N/A</v>
      </c>
      <c r="Y522" s="17" t="e">
        <f t="array" aca="1" ref="Y522" ca="1">IF(U522&lt;=$C$53,SMALL(IF(ABS(OFFSET($M$7,,,$C$34)-V522)=MIN(ABS(OFFSET($M$7,,,$C$34)-V522)),ROW(OFFSET($M$7,,,$C$34))),1),NA())</f>
        <v>#N/A</v>
      </c>
      <c r="Z522" s="17" t="e">
        <f t="array" aca="1" ref="Z522" ca="1">IF(U522&lt;=$C$53,LARGE(IF(ABS(OFFSET($M$7,,,$C$34)-W522)=MIN(ABS(OFFSET($M$7,,,$C$34)-W522)),ROW(OFFSET($M$7,,,$C$34))),1),NA())</f>
        <v>#N/A</v>
      </c>
      <c r="AA522" s="19" t="e">
        <f t="shared" ca="1" si="67"/>
        <v>#N/A</v>
      </c>
      <c r="AB522" s="17" t="e">
        <f t="array" aca="1" ref="AB522" ca="1">IF(U522&lt;=$C$53,SMALL(IF(ABS(OFFSET($Q$7,,,$D$34)-V522)=MIN(ABS(OFFSET($Q$7,,,$D$34)-V522)),ROW(OFFSET($Q$7,,,$D$34))),1),NA())</f>
        <v>#N/A</v>
      </c>
      <c r="AC522" s="17" t="e">
        <f t="array" aca="1" ref="AC522" ca="1">IF(U522&lt;=$C$53,LARGE(IF(ABS(OFFSET($Q$7,,,$D$34)-W522)=MIN(ABS(OFFSET($Q$7,,,$D$34)-W522)),ROW(OFFSET($Q$7,,,$D$34))),1),NA())</f>
        <v>#N/A</v>
      </c>
      <c r="AD522" s="19" t="e">
        <f t="shared" ca="1" si="68"/>
        <v>#N/A</v>
      </c>
    </row>
    <row r="523" spans="12:30" x14ac:dyDescent="0.3">
      <c r="L523" s="24">
        <f t="shared" si="69"/>
        <v>517</v>
      </c>
      <c r="M523" s="16" t="e">
        <f>IF($L523&lt;=$C$34,Daten!B526,NA())</f>
        <v>#N/A</v>
      </c>
      <c r="N523" s="16" t="e">
        <f>IF($L523&lt;=$C$34,Daten!C526,NA())</f>
        <v>#N/A</v>
      </c>
      <c r="O523" s="16" t="e">
        <f>IF($L523&lt;=$C$34,Daten!D526,NA())</f>
        <v>#N/A</v>
      </c>
      <c r="P523" s="24">
        <f t="shared" si="70"/>
        <v>517</v>
      </c>
      <c r="Q523" s="16" t="e">
        <f>IF($P523&lt;=$D$34,Daten!F526,NA())</f>
        <v>#N/A</v>
      </c>
      <c r="R523" s="16" t="e">
        <f>IF($P523&lt;=$D$34,Daten!G526,NA())</f>
        <v>#N/A</v>
      </c>
      <c r="S523" s="16" t="e">
        <f>IF($P523&lt;=$D$34,Daten!H526,NA())</f>
        <v>#N/A</v>
      </c>
      <c r="U523" s="17">
        <f t="shared" si="71"/>
        <v>517</v>
      </c>
      <c r="V523" s="18" t="e">
        <f t="shared" si="64"/>
        <v>#N/A</v>
      </c>
      <c r="W523" s="18" t="e">
        <f t="shared" si="65"/>
        <v>#N/A</v>
      </c>
      <c r="X523" s="18" t="e">
        <f t="shared" si="66"/>
        <v>#N/A</v>
      </c>
      <c r="Y523" s="17" t="e">
        <f t="array" aca="1" ref="Y523" ca="1">IF(U523&lt;=$C$53,SMALL(IF(ABS(OFFSET($M$7,,,$C$34)-V523)=MIN(ABS(OFFSET($M$7,,,$C$34)-V523)),ROW(OFFSET($M$7,,,$C$34))),1),NA())</f>
        <v>#N/A</v>
      </c>
      <c r="Z523" s="17" t="e">
        <f t="array" aca="1" ref="Z523" ca="1">IF(U523&lt;=$C$53,LARGE(IF(ABS(OFFSET($M$7,,,$C$34)-W523)=MIN(ABS(OFFSET($M$7,,,$C$34)-W523)),ROW(OFFSET($M$7,,,$C$34))),1),NA())</f>
        <v>#N/A</v>
      </c>
      <c r="AA523" s="19" t="e">
        <f t="shared" ca="1" si="67"/>
        <v>#N/A</v>
      </c>
      <c r="AB523" s="17" t="e">
        <f t="array" aca="1" ref="AB523" ca="1">IF(U523&lt;=$C$53,SMALL(IF(ABS(OFFSET($Q$7,,,$D$34)-V523)=MIN(ABS(OFFSET($Q$7,,,$D$34)-V523)),ROW(OFFSET($Q$7,,,$D$34))),1),NA())</f>
        <v>#N/A</v>
      </c>
      <c r="AC523" s="17" t="e">
        <f t="array" aca="1" ref="AC523" ca="1">IF(U523&lt;=$C$53,LARGE(IF(ABS(OFFSET($Q$7,,,$D$34)-W523)=MIN(ABS(OFFSET($Q$7,,,$D$34)-W523)),ROW(OFFSET($Q$7,,,$D$34))),1),NA())</f>
        <v>#N/A</v>
      </c>
      <c r="AD523" s="19" t="e">
        <f t="shared" ca="1" si="68"/>
        <v>#N/A</v>
      </c>
    </row>
    <row r="524" spans="12:30" x14ac:dyDescent="0.3">
      <c r="L524" s="24">
        <f t="shared" si="69"/>
        <v>518</v>
      </c>
      <c r="M524" s="16" t="e">
        <f>IF($L524&lt;=$C$34,Daten!B527,NA())</f>
        <v>#N/A</v>
      </c>
      <c r="N524" s="16" t="e">
        <f>IF($L524&lt;=$C$34,Daten!C527,NA())</f>
        <v>#N/A</v>
      </c>
      <c r="O524" s="16" t="e">
        <f>IF($L524&lt;=$C$34,Daten!D527,NA())</f>
        <v>#N/A</v>
      </c>
      <c r="P524" s="24">
        <f t="shared" si="70"/>
        <v>518</v>
      </c>
      <c r="Q524" s="16" t="e">
        <f>IF($P524&lt;=$D$34,Daten!F527,NA())</f>
        <v>#N/A</v>
      </c>
      <c r="R524" s="16" t="e">
        <f>IF($P524&lt;=$D$34,Daten!G527,NA())</f>
        <v>#N/A</v>
      </c>
      <c r="S524" s="16" t="e">
        <f>IF($P524&lt;=$D$34,Daten!H527,NA())</f>
        <v>#N/A</v>
      </c>
      <c r="U524" s="17">
        <f t="shared" si="71"/>
        <v>518</v>
      </c>
      <c r="V524" s="18" t="e">
        <f t="shared" si="64"/>
        <v>#N/A</v>
      </c>
      <c r="W524" s="18" t="e">
        <f t="shared" si="65"/>
        <v>#N/A</v>
      </c>
      <c r="X524" s="18" t="e">
        <f t="shared" si="66"/>
        <v>#N/A</v>
      </c>
      <c r="Y524" s="17" t="e">
        <f t="array" aca="1" ref="Y524" ca="1">IF(U524&lt;=$C$53,SMALL(IF(ABS(OFFSET($M$7,,,$C$34)-V524)=MIN(ABS(OFFSET($M$7,,,$C$34)-V524)),ROW(OFFSET($M$7,,,$C$34))),1),NA())</f>
        <v>#N/A</v>
      </c>
      <c r="Z524" s="17" t="e">
        <f t="array" aca="1" ref="Z524" ca="1">IF(U524&lt;=$C$53,LARGE(IF(ABS(OFFSET($M$7,,,$C$34)-W524)=MIN(ABS(OFFSET($M$7,,,$C$34)-W524)),ROW(OFFSET($M$7,,,$C$34))),1),NA())</f>
        <v>#N/A</v>
      </c>
      <c r="AA524" s="19" t="e">
        <f t="shared" ca="1" si="67"/>
        <v>#N/A</v>
      </c>
      <c r="AB524" s="17" t="e">
        <f t="array" aca="1" ref="AB524" ca="1">IF(U524&lt;=$C$53,SMALL(IF(ABS(OFFSET($Q$7,,,$D$34)-V524)=MIN(ABS(OFFSET($Q$7,,,$D$34)-V524)),ROW(OFFSET($Q$7,,,$D$34))),1),NA())</f>
        <v>#N/A</v>
      </c>
      <c r="AC524" s="17" t="e">
        <f t="array" aca="1" ref="AC524" ca="1">IF(U524&lt;=$C$53,LARGE(IF(ABS(OFFSET($Q$7,,,$D$34)-W524)=MIN(ABS(OFFSET($Q$7,,,$D$34)-W524)),ROW(OFFSET($Q$7,,,$D$34))),1),NA())</f>
        <v>#N/A</v>
      </c>
      <c r="AD524" s="19" t="e">
        <f t="shared" ca="1" si="68"/>
        <v>#N/A</v>
      </c>
    </row>
    <row r="525" spans="12:30" x14ac:dyDescent="0.3">
      <c r="L525" s="24">
        <f t="shared" si="69"/>
        <v>519</v>
      </c>
      <c r="M525" s="16" t="e">
        <f>IF($L525&lt;=$C$34,Daten!B528,NA())</f>
        <v>#N/A</v>
      </c>
      <c r="N525" s="16" t="e">
        <f>IF($L525&lt;=$C$34,Daten!C528,NA())</f>
        <v>#N/A</v>
      </c>
      <c r="O525" s="16" t="e">
        <f>IF($L525&lt;=$C$34,Daten!D528,NA())</f>
        <v>#N/A</v>
      </c>
      <c r="P525" s="24">
        <f t="shared" si="70"/>
        <v>519</v>
      </c>
      <c r="Q525" s="16" t="e">
        <f>IF($P525&lt;=$D$34,Daten!F528,NA())</f>
        <v>#N/A</v>
      </c>
      <c r="R525" s="16" t="e">
        <f>IF($P525&lt;=$D$34,Daten!G528,NA())</f>
        <v>#N/A</v>
      </c>
      <c r="S525" s="16" t="e">
        <f>IF($P525&lt;=$D$34,Daten!H528,NA())</f>
        <v>#N/A</v>
      </c>
      <c r="U525" s="17">
        <f t="shared" si="71"/>
        <v>519</v>
      </c>
      <c r="V525" s="18" t="e">
        <f t="shared" si="64"/>
        <v>#N/A</v>
      </c>
      <c r="W525" s="18" t="e">
        <f t="shared" si="65"/>
        <v>#N/A</v>
      </c>
      <c r="X525" s="18" t="e">
        <f t="shared" si="66"/>
        <v>#N/A</v>
      </c>
      <c r="Y525" s="17" t="e">
        <f t="array" aca="1" ref="Y525" ca="1">IF(U525&lt;=$C$53,SMALL(IF(ABS(OFFSET($M$7,,,$C$34)-V525)=MIN(ABS(OFFSET($M$7,,,$C$34)-V525)),ROW(OFFSET($M$7,,,$C$34))),1),NA())</f>
        <v>#N/A</v>
      </c>
      <c r="Z525" s="17" t="e">
        <f t="array" aca="1" ref="Z525" ca="1">IF(U525&lt;=$C$53,LARGE(IF(ABS(OFFSET($M$7,,,$C$34)-W525)=MIN(ABS(OFFSET($M$7,,,$C$34)-W525)),ROW(OFFSET($M$7,,,$C$34))),1),NA())</f>
        <v>#N/A</v>
      </c>
      <c r="AA525" s="19" t="e">
        <f t="shared" ca="1" si="67"/>
        <v>#N/A</v>
      </c>
      <c r="AB525" s="17" t="e">
        <f t="array" aca="1" ref="AB525" ca="1">IF(U525&lt;=$C$53,SMALL(IF(ABS(OFFSET($Q$7,,,$D$34)-V525)=MIN(ABS(OFFSET($Q$7,,,$D$34)-V525)),ROW(OFFSET($Q$7,,,$D$34))),1),NA())</f>
        <v>#N/A</v>
      </c>
      <c r="AC525" s="17" t="e">
        <f t="array" aca="1" ref="AC525" ca="1">IF(U525&lt;=$C$53,LARGE(IF(ABS(OFFSET($Q$7,,,$D$34)-W525)=MIN(ABS(OFFSET($Q$7,,,$D$34)-W525)),ROW(OFFSET($Q$7,,,$D$34))),1),NA())</f>
        <v>#N/A</v>
      </c>
      <c r="AD525" s="19" t="e">
        <f t="shared" ca="1" si="68"/>
        <v>#N/A</v>
      </c>
    </row>
    <row r="526" spans="12:30" x14ac:dyDescent="0.3">
      <c r="L526" s="24">
        <f t="shared" si="69"/>
        <v>520</v>
      </c>
      <c r="M526" s="16" t="e">
        <f>IF($L526&lt;=$C$34,Daten!B529,NA())</f>
        <v>#N/A</v>
      </c>
      <c r="N526" s="16" t="e">
        <f>IF($L526&lt;=$C$34,Daten!C529,NA())</f>
        <v>#N/A</v>
      </c>
      <c r="O526" s="16" t="e">
        <f>IF($L526&lt;=$C$34,Daten!D529,NA())</f>
        <v>#N/A</v>
      </c>
      <c r="P526" s="24">
        <f t="shared" si="70"/>
        <v>520</v>
      </c>
      <c r="Q526" s="16" t="e">
        <f>IF($P526&lt;=$D$34,Daten!F529,NA())</f>
        <v>#N/A</v>
      </c>
      <c r="R526" s="16" t="e">
        <f>IF($P526&lt;=$D$34,Daten!G529,NA())</f>
        <v>#N/A</v>
      </c>
      <c r="S526" s="16" t="e">
        <f>IF($P526&lt;=$D$34,Daten!H529,NA())</f>
        <v>#N/A</v>
      </c>
      <c r="U526" s="17">
        <f t="shared" si="71"/>
        <v>520</v>
      </c>
      <c r="V526" s="18" t="e">
        <f t="shared" si="64"/>
        <v>#N/A</v>
      </c>
      <c r="W526" s="18" t="e">
        <f t="shared" si="65"/>
        <v>#N/A</v>
      </c>
      <c r="X526" s="18" t="e">
        <f t="shared" si="66"/>
        <v>#N/A</v>
      </c>
      <c r="Y526" s="17" t="e">
        <f t="array" aca="1" ref="Y526" ca="1">IF(U526&lt;=$C$53,SMALL(IF(ABS(OFFSET($M$7,,,$C$34)-V526)=MIN(ABS(OFFSET($M$7,,,$C$34)-V526)),ROW(OFFSET($M$7,,,$C$34))),1),NA())</f>
        <v>#N/A</v>
      </c>
      <c r="Z526" s="17" t="e">
        <f t="array" aca="1" ref="Z526" ca="1">IF(U526&lt;=$C$53,LARGE(IF(ABS(OFFSET($M$7,,,$C$34)-W526)=MIN(ABS(OFFSET($M$7,,,$C$34)-W526)),ROW(OFFSET($M$7,,,$C$34))),1),NA())</f>
        <v>#N/A</v>
      </c>
      <c r="AA526" s="19" t="e">
        <f t="shared" ca="1" si="67"/>
        <v>#N/A</v>
      </c>
      <c r="AB526" s="17" t="e">
        <f t="array" aca="1" ref="AB526" ca="1">IF(U526&lt;=$C$53,SMALL(IF(ABS(OFFSET($Q$7,,,$D$34)-V526)=MIN(ABS(OFFSET($Q$7,,,$D$34)-V526)),ROW(OFFSET($Q$7,,,$D$34))),1),NA())</f>
        <v>#N/A</v>
      </c>
      <c r="AC526" s="17" t="e">
        <f t="array" aca="1" ref="AC526" ca="1">IF(U526&lt;=$C$53,LARGE(IF(ABS(OFFSET($Q$7,,,$D$34)-W526)=MIN(ABS(OFFSET($Q$7,,,$D$34)-W526)),ROW(OFFSET($Q$7,,,$D$34))),1),NA())</f>
        <v>#N/A</v>
      </c>
      <c r="AD526" s="19" t="e">
        <f t="shared" ca="1" si="68"/>
        <v>#N/A</v>
      </c>
    </row>
    <row r="527" spans="12:30" x14ac:dyDescent="0.3">
      <c r="L527" s="24">
        <f t="shared" si="69"/>
        <v>521</v>
      </c>
      <c r="M527" s="16" t="e">
        <f>IF($L527&lt;=$C$34,Daten!B530,NA())</f>
        <v>#N/A</v>
      </c>
      <c r="N527" s="16" t="e">
        <f>IF($L527&lt;=$C$34,Daten!C530,NA())</f>
        <v>#N/A</v>
      </c>
      <c r="O527" s="16" t="e">
        <f>IF($L527&lt;=$C$34,Daten!D530,NA())</f>
        <v>#N/A</v>
      </c>
      <c r="P527" s="24">
        <f t="shared" si="70"/>
        <v>521</v>
      </c>
      <c r="Q527" s="16" t="e">
        <f>IF($P527&lt;=$D$34,Daten!F530,NA())</f>
        <v>#N/A</v>
      </c>
      <c r="R527" s="16" t="e">
        <f>IF($P527&lt;=$D$34,Daten!G530,NA())</f>
        <v>#N/A</v>
      </c>
      <c r="S527" s="16" t="e">
        <f>IF($P527&lt;=$D$34,Daten!H530,NA())</f>
        <v>#N/A</v>
      </c>
      <c r="U527" s="17">
        <f t="shared" si="71"/>
        <v>521</v>
      </c>
      <c r="V527" s="18" t="e">
        <f t="shared" si="64"/>
        <v>#N/A</v>
      </c>
      <c r="W527" s="18" t="e">
        <f t="shared" si="65"/>
        <v>#N/A</v>
      </c>
      <c r="X527" s="18" t="e">
        <f t="shared" si="66"/>
        <v>#N/A</v>
      </c>
      <c r="Y527" s="17" t="e">
        <f t="array" aca="1" ref="Y527" ca="1">IF(U527&lt;=$C$53,SMALL(IF(ABS(OFFSET($M$7,,,$C$34)-V527)=MIN(ABS(OFFSET($M$7,,,$C$34)-V527)),ROW(OFFSET($M$7,,,$C$34))),1),NA())</f>
        <v>#N/A</v>
      </c>
      <c r="Z527" s="17" t="e">
        <f t="array" aca="1" ref="Z527" ca="1">IF(U527&lt;=$C$53,LARGE(IF(ABS(OFFSET($M$7,,,$C$34)-W527)=MIN(ABS(OFFSET($M$7,,,$C$34)-W527)),ROW(OFFSET($M$7,,,$C$34))),1),NA())</f>
        <v>#N/A</v>
      </c>
      <c r="AA527" s="19" t="e">
        <f t="shared" ca="1" si="67"/>
        <v>#N/A</v>
      </c>
      <c r="AB527" s="17" t="e">
        <f t="array" aca="1" ref="AB527" ca="1">IF(U527&lt;=$C$53,SMALL(IF(ABS(OFFSET($Q$7,,,$D$34)-V527)=MIN(ABS(OFFSET($Q$7,,,$D$34)-V527)),ROW(OFFSET($Q$7,,,$D$34))),1),NA())</f>
        <v>#N/A</v>
      </c>
      <c r="AC527" s="17" t="e">
        <f t="array" aca="1" ref="AC527" ca="1">IF(U527&lt;=$C$53,LARGE(IF(ABS(OFFSET($Q$7,,,$D$34)-W527)=MIN(ABS(OFFSET($Q$7,,,$D$34)-W527)),ROW(OFFSET($Q$7,,,$D$34))),1),NA())</f>
        <v>#N/A</v>
      </c>
      <c r="AD527" s="19" t="e">
        <f t="shared" ca="1" si="68"/>
        <v>#N/A</v>
      </c>
    </row>
    <row r="528" spans="12:30" x14ac:dyDescent="0.3">
      <c r="L528" s="24">
        <f t="shared" si="69"/>
        <v>522</v>
      </c>
      <c r="M528" s="16" t="e">
        <f>IF($L528&lt;=$C$34,Daten!B531,NA())</f>
        <v>#N/A</v>
      </c>
      <c r="N528" s="16" t="e">
        <f>IF($L528&lt;=$C$34,Daten!C531,NA())</f>
        <v>#N/A</v>
      </c>
      <c r="O528" s="16" t="e">
        <f>IF($L528&lt;=$C$34,Daten!D531,NA())</f>
        <v>#N/A</v>
      </c>
      <c r="P528" s="24">
        <f t="shared" si="70"/>
        <v>522</v>
      </c>
      <c r="Q528" s="16" t="e">
        <f>IF($P528&lt;=$D$34,Daten!F531,NA())</f>
        <v>#N/A</v>
      </c>
      <c r="R528" s="16" t="e">
        <f>IF($P528&lt;=$D$34,Daten!G531,NA())</f>
        <v>#N/A</v>
      </c>
      <c r="S528" s="16" t="e">
        <f>IF($P528&lt;=$D$34,Daten!H531,NA())</f>
        <v>#N/A</v>
      </c>
      <c r="U528" s="17">
        <f t="shared" si="71"/>
        <v>522</v>
      </c>
      <c r="V528" s="18" t="e">
        <f t="shared" si="64"/>
        <v>#N/A</v>
      </c>
      <c r="W528" s="18" t="e">
        <f t="shared" si="65"/>
        <v>#N/A</v>
      </c>
      <c r="X528" s="18" t="e">
        <f t="shared" si="66"/>
        <v>#N/A</v>
      </c>
      <c r="Y528" s="17" t="e">
        <f t="array" aca="1" ref="Y528" ca="1">IF(U528&lt;=$C$53,SMALL(IF(ABS(OFFSET($M$7,,,$C$34)-V528)=MIN(ABS(OFFSET($M$7,,,$C$34)-V528)),ROW(OFFSET($M$7,,,$C$34))),1),NA())</f>
        <v>#N/A</v>
      </c>
      <c r="Z528" s="17" t="e">
        <f t="array" aca="1" ref="Z528" ca="1">IF(U528&lt;=$C$53,LARGE(IF(ABS(OFFSET($M$7,,,$C$34)-W528)=MIN(ABS(OFFSET($M$7,,,$C$34)-W528)),ROW(OFFSET($M$7,,,$C$34))),1),NA())</f>
        <v>#N/A</v>
      </c>
      <c r="AA528" s="19" t="e">
        <f t="shared" ca="1" si="67"/>
        <v>#N/A</v>
      </c>
      <c r="AB528" s="17" t="e">
        <f t="array" aca="1" ref="AB528" ca="1">IF(U528&lt;=$C$53,SMALL(IF(ABS(OFFSET($Q$7,,,$D$34)-V528)=MIN(ABS(OFFSET($Q$7,,,$D$34)-V528)),ROW(OFFSET($Q$7,,,$D$34))),1),NA())</f>
        <v>#N/A</v>
      </c>
      <c r="AC528" s="17" t="e">
        <f t="array" aca="1" ref="AC528" ca="1">IF(U528&lt;=$C$53,LARGE(IF(ABS(OFFSET($Q$7,,,$D$34)-W528)=MIN(ABS(OFFSET($Q$7,,,$D$34)-W528)),ROW(OFFSET($Q$7,,,$D$34))),1),NA())</f>
        <v>#N/A</v>
      </c>
      <c r="AD528" s="19" t="e">
        <f t="shared" ca="1" si="68"/>
        <v>#N/A</v>
      </c>
    </row>
    <row r="529" spans="12:30" x14ac:dyDescent="0.3">
      <c r="L529" s="24">
        <f t="shared" si="69"/>
        <v>523</v>
      </c>
      <c r="M529" s="16" t="e">
        <f>IF($L529&lt;=$C$34,Daten!B532,NA())</f>
        <v>#N/A</v>
      </c>
      <c r="N529" s="16" t="e">
        <f>IF($L529&lt;=$C$34,Daten!C532,NA())</f>
        <v>#N/A</v>
      </c>
      <c r="O529" s="16" t="e">
        <f>IF($L529&lt;=$C$34,Daten!D532,NA())</f>
        <v>#N/A</v>
      </c>
      <c r="P529" s="24">
        <f t="shared" si="70"/>
        <v>523</v>
      </c>
      <c r="Q529" s="16" t="e">
        <f>IF($P529&lt;=$D$34,Daten!F532,NA())</f>
        <v>#N/A</v>
      </c>
      <c r="R529" s="16" t="e">
        <f>IF($P529&lt;=$D$34,Daten!G532,NA())</f>
        <v>#N/A</v>
      </c>
      <c r="S529" s="16" t="e">
        <f>IF($P529&lt;=$D$34,Daten!H532,NA())</f>
        <v>#N/A</v>
      </c>
      <c r="U529" s="17">
        <f t="shared" si="71"/>
        <v>523</v>
      </c>
      <c r="V529" s="18" t="e">
        <f t="shared" si="64"/>
        <v>#N/A</v>
      </c>
      <c r="W529" s="18" t="e">
        <f t="shared" si="65"/>
        <v>#N/A</v>
      </c>
      <c r="X529" s="18" t="e">
        <f t="shared" si="66"/>
        <v>#N/A</v>
      </c>
      <c r="Y529" s="17" t="e">
        <f t="array" aca="1" ref="Y529" ca="1">IF(U529&lt;=$C$53,SMALL(IF(ABS(OFFSET($M$7,,,$C$34)-V529)=MIN(ABS(OFFSET($M$7,,,$C$34)-V529)),ROW(OFFSET($M$7,,,$C$34))),1),NA())</f>
        <v>#N/A</v>
      </c>
      <c r="Z529" s="17" t="e">
        <f t="array" aca="1" ref="Z529" ca="1">IF(U529&lt;=$C$53,LARGE(IF(ABS(OFFSET($M$7,,,$C$34)-W529)=MIN(ABS(OFFSET($M$7,,,$C$34)-W529)),ROW(OFFSET($M$7,,,$C$34))),1),NA())</f>
        <v>#N/A</v>
      </c>
      <c r="AA529" s="19" t="e">
        <f t="shared" ca="1" si="67"/>
        <v>#N/A</v>
      </c>
      <c r="AB529" s="17" t="e">
        <f t="array" aca="1" ref="AB529" ca="1">IF(U529&lt;=$C$53,SMALL(IF(ABS(OFFSET($Q$7,,,$D$34)-V529)=MIN(ABS(OFFSET($Q$7,,,$D$34)-V529)),ROW(OFFSET($Q$7,,,$D$34))),1),NA())</f>
        <v>#N/A</v>
      </c>
      <c r="AC529" s="17" t="e">
        <f t="array" aca="1" ref="AC529" ca="1">IF(U529&lt;=$C$53,LARGE(IF(ABS(OFFSET($Q$7,,,$D$34)-W529)=MIN(ABS(OFFSET($Q$7,,,$D$34)-W529)),ROW(OFFSET($Q$7,,,$D$34))),1),NA())</f>
        <v>#N/A</v>
      </c>
      <c r="AD529" s="19" t="e">
        <f t="shared" ca="1" si="68"/>
        <v>#N/A</v>
      </c>
    </row>
    <row r="530" spans="12:30" x14ac:dyDescent="0.3">
      <c r="L530" s="24">
        <f t="shared" si="69"/>
        <v>524</v>
      </c>
      <c r="M530" s="16" t="e">
        <f>IF($L530&lt;=$C$34,Daten!B533,NA())</f>
        <v>#N/A</v>
      </c>
      <c r="N530" s="16" t="e">
        <f>IF($L530&lt;=$C$34,Daten!C533,NA())</f>
        <v>#N/A</v>
      </c>
      <c r="O530" s="16" t="e">
        <f>IF($L530&lt;=$C$34,Daten!D533,NA())</f>
        <v>#N/A</v>
      </c>
      <c r="P530" s="24">
        <f t="shared" si="70"/>
        <v>524</v>
      </c>
      <c r="Q530" s="16" t="e">
        <f>IF($P530&lt;=$D$34,Daten!F533,NA())</f>
        <v>#N/A</v>
      </c>
      <c r="R530" s="16" t="e">
        <f>IF($P530&lt;=$D$34,Daten!G533,NA())</f>
        <v>#N/A</v>
      </c>
      <c r="S530" s="16" t="e">
        <f>IF($P530&lt;=$D$34,Daten!H533,NA())</f>
        <v>#N/A</v>
      </c>
      <c r="U530" s="17">
        <f t="shared" si="71"/>
        <v>524</v>
      </c>
      <c r="V530" s="18" t="e">
        <f t="shared" si="64"/>
        <v>#N/A</v>
      </c>
      <c r="W530" s="18" t="e">
        <f t="shared" si="65"/>
        <v>#N/A</v>
      </c>
      <c r="X530" s="18" t="e">
        <f t="shared" si="66"/>
        <v>#N/A</v>
      </c>
      <c r="Y530" s="17" t="e">
        <f t="array" aca="1" ref="Y530" ca="1">IF(U530&lt;=$C$53,SMALL(IF(ABS(OFFSET($M$7,,,$C$34)-V530)=MIN(ABS(OFFSET($M$7,,,$C$34)-V530)),ROW(OFFSET($M$7,,,$C$34))),1),NA())</f>
        <v>#N/A</v>
      </c>
      <c r="Z530" s="17" t="e">
        <f t="array" aca="1" ref="Z530" ca="1">IF(U530&lt;=$C$53,LARGE(IF(ABS(OFFSET($M$7,,,$C$34)-W530)=MIN(ABS(OFFSET($M$7,,,$C$34)-W530)),ROW(OFFSET($M$7,,,$C$34))),1),NA())</f>
        <v>#N/A</v>
      </c>
      <c r="AA530" s="19" t="e">
        <f t="shared" ca="1" si="67"/>
        <v>#N/A</v>
      </c>
      <c r="AB530" s="17" t="e">
        <f t="array" aca="1" ref="AB530" ca="1">IF(U530&lt;=$C$53,SMALL(IF(ABS(OFFSET($Q$7,,,$D$34)-V530)=MIN(ABS(OFFSET($Q$7,,,$D$34)-V530)),ROW(OFFSET($Q$7,,,$D$34))),1),NA())</f>
        <v>#N/A</v>
      </c>
      <c r="AC530" s="17" t="e">
        <f t="array" aca="1" ref="AC530" ca="1">IF(U530&lt;=$C$53,LARGE(IF(ABS(OFFSET($Q$7,,,$D$34)-W530)=MIN(ABS(OFFSET($Q$7,,,$D$34)-W530)),ROW(OFFSET($Q$7,,,$D$34))),1),NA())</f>
        <v>#N/A</v>
      </c>
      <c r="AD530" s="19" t="e">
        <f t="shared" ca="1" si="68"/>
        <v>#N/A</v>
      </c>
    </row>
    <row r="531" spans="12:30" x14ac:dyDescent="0.3">
      <c r="L531" s="24">
        <f t="shared" si="69"/>
        <v>525</v>
      </c>
      <c r="M531" s="16" t="e">
        <f>IF($L531&lt;=$C$34,Daten!B534,NA())</f>
        <v>#N/A</v>
      </c>
      <c r="N531" s="16" t="e">
        <f>IF($L531&lt;=$C$34,Daten!C534,NA())</f>
        <v>#N/A</v>
      </c>
      <c r="O531" s="16" t="e">
        <f>IF($L531&lt;=$C$34,Daten!D534,NA())</f>
        <v>#N/A</v>
      </c>
      <c r="P531" s="24">
        <f t="shared" si="70"/>
        <v>525</v>
      </c>
      <c r="Q531" s="16" t="e">
        <f>IF($P531&lt;=$D$34,Daten!F534,NA())</f>
        <v>#N/A</v>
      </c>
      <c r="R531" s="16" t="e">
        <f>IF($P531&lt;=$D$34,Daten!G534,NA())</f>
        <v>#N/A</v>
      </c>
      <c r="S531" s="16" t="e">
        <f>IF($P531&lt;=$D$34,Daten!H534,NA())</f>
        <v>#N/A</v>
      </c>
      <c r="U531" s="17">
        <f t="shared" si="71"/>
        <v>525</v>
      </c>
      <c r="V531" s="18" t="e">
        <f t="shared" si="64"/>
        <v>#N/A</v>
      </c>
      <c r="W531" s="18" t="e">
        <f t="shared" si="65"/>
        <v>#N/A</v>
      </c>
      <c r="X531" s="18" t="e">
        <f t="shared" si="66"/>
        <v>#N/A</v>
      </c>
      <c r="Y531" s="17" t="e">
        <f t="array" aca="1" ref="Y531" ca="1">IF(U531&lt;=$C$53,SMALL(IF(ABS(OFFSET($M$7,,,$C$34)-V531)=MIN(ABS(OFFSET($M$7,,,$C$34)-V531)),ROW(OFFSET($M$7,,,$C$34))),1),NA())</f>
        <v>#N/A</v>
      </c>
      <c r="Z531" s="17" t="e">
        <f t="array" aca="1" ref="Z531" ca="1">IF(U531&lt;=$C$53,LARGE(IF(ABS(OFFSET($M$7,,,$C$34)-W531)=MIN(ABS(OFFSET($M$7,,,$C$34)-W531)),ROW(OFFSET($M$7,,,$C$34))),1),NA())</f>
        <v>#N/A</v>
      </c>
      <c r="AA531" s="19" t="e">
        <f t="shared" ca="1" si="67"/>
        <v>#N/A</v>
      </c>
      <c r="AB531" s="17" t="e">
        <f t="array" aca="1" ref="AB531" ca="1">IF(U531&lt;=$C$53,SMALL(IF(ABS(OFFSET($Q$7,,,$D$34)-V531)=MIN(ABS(OFFSET($Q$7,,,$D$34)-V531)),ROW(OFFSET($Q$7,,,$D$34))),1),NA())</f>
        <v>#N/A</v>
      </c>
      <c r="AC531" s="17" t="e">
        <f t="array" aca="1" ref="AC531" ca="1">IF(U531&lt;=$C$53,LARGE(IF(ABS(OFFSET($Q$7,,,$D$34)-W531)=MIN(ABS(OFFSET($Q$7,,,$D$34)-W531)),ROW(OFFSET($Q$7,,,$D$34))),1),NA())</f>
        <v>#N/A</v>
      </c>
      <c r="AD531" s="19" t="e">
        <f t="shared" ca="1" si="68"/>
        <v>#N/A</v>
      </c>
    </row>
    <row r="532" spans="12:30" x14ac:dyDescent="0.3">
      <c r="L532" s="24">
        <f t="shared" si="69"/>
        <v>526</v>
      </c>
      <c r="M532" s="16" t="e">
        <f>IF($L532&lt;=$C$34,Daten!B535,NA())</f>
        <v>#N/A</v>
      </c>
      <c r="N532" s="16" t="e">
        <f>IF($L532&lt;=$C$34,Daten!C535,NA())</f>
        <v>#N/A</v>
      </c>
      <c r="O532" s="16" t="e">
        <f>IF($L532&lt;=$C$34,Daten!D535,NA())</f>
        <v>#N/A</v>
      </c>
      <c r="P532" s="24">
        <f t="shared" si="70"/>
        <v>526</v>
      </c>
      <c r="Q532" s="16" t="e">
        <f>IF($P532&lt;=$D$34,Daten!F535,NA())</f>
        <v>#N/A</v>
      </c>
      <c r="R532" s="16" t="e">
        <f>IF($P532&lt;=$D$34,Daten!G535,NA())</f>
        <v>#N/A</v>
      </c>
      <c r="S532" s="16" t="e">
        <f>IF($P532&lt;=$D$34,Daten!H535,NA())</f>
        <v>#N/A</v>
      </c>
      <c r="U532" s="17">
        <f t="shared" si="71"/>
        <v>526</v>
      </c>
      <c r="V532" s="18" t="e">
        <f t="shared" si="64"/>
        <v>#N/A</v>
      </c>
      <c r="W532" s="18" t="e">
        <f t="shared" si="65"/>
        <v>#N/A</v>
      </c>
      <c r="X532" s="18" t="e">
        <f t="shared" si="66"/>
        <v>#N/A</v>
      </c>
      <c r="Y532" s="17" t="e">
        <f t="array" aca="1" ref="Y532" ca="1">IF(U532&lt;=$C$53,SMALL(IF(ABS(OFFSET($M$7,,,$C$34)-V532)=MIN(ABS(OFFSET($M$7,,,$C$34)-V532)),ROW(OFFSET($M$7,,,$C$34))),1),NA())</f>
        <v>#N/A</v>
      </c>
      <c r="Z532" s="17" t="e">
        <f t="array" aca="1" ref="Z532" ca="1">IF(U532&lt;=$C$53,LARGE(IF(ABS(OFFSET($M$7,,,$C$34)-W532)=MIN(ABS(OFFSET($M$7,,,$C$34)-W532)),ROW(OFFSET($M$7,,,$C$34))),1),NA())</f>
        <v>#N/A</v>
      </c>
      <c r="AA532" s="19" t="e">
        <f t="shared" ca="1" si="67"/>
        <v>#N/A</v>
      </c>
      <c r="AB532" s="17" t="e">
        <f t="array" aca="1" ref="AB532" ca="1">IF(U532&lt;=$C$53,SMALL(IF(ABS(OFFSET($Q$7,,,$D$34)-V532)=MIN(ABS(OFFSET($Q$7,,,$D$34)-V532)),ROW(OFFSET($Q$7,,,$D$34))),1),NA())</f>
        <v>#N/A</v>
      </c>
      <c r="AC532" s="17" t="e">
        <f t="array" aca="1" ref="AC532" ca="1">IF(U532&lt;=$C$53,LARGE(IF(ABS(OFFSET($Q$7,,,$D$34)-W532)=MIN(ABS(OFFSET($Q$7,,,$D$34)-W532)),ROW(OFFSET($Q$7,,,$D$34))),1),NA())</f>
        <v>#N/A</v>
      </c>
      <c r="AD532" s="19" t="e">
        <f t="shared" ca="1" si="68"/>
        <v>#N/A</v>
      </c>
    </row>
    <row r="533" spans="12:30" x14ac:dyDescent="0.3">
      <c r="L533" s="24">
        <f t="shared" si="69"/>
        <v>527</v>
      </c>
      <c r="M533" s="16" t="e">
        <f>IF($L533&lt;=$C$34,Daten!B536,NA())</f>
        <v>#N/A</v>
      </c>
      <c r="N533" s="16" t="e">
        <f>IF($L533&lt;=$C$34,Daten!C536,NA())</f>
        <v>#N/A</v>
      </c>
      <c r="O533" s="16" t="e">
        <f>IF($L533&lt;=$C$34,Daten!D536,NA())</f>
        <v>#N/A</v>
      </c>
      <c r="P533" s="24">
        <f t="shared" si="70"/>
        <v>527</v>
      </c>
      <c r="Q533" s="16" t="e">
        <f>IF($P533&lt;=$D$34,Daten!F536,NA())</f>
        <v>#N/A</v>
      </c>
      <c r="R533" s="16" t="e">
        <f>IF($P533&lt;=$D$34,Daten!G536,NA())</f>
        <v>#N/A</v>
      </c>
      <c r="S533" s="16" t="e">
        <f>IF($P533&lt;=$D$34,Daten!H536,NA())</f>
        <v>#N/A</v>
      </c>
      <c r="U533" s="17">
        <f t="shared" si="71"/>
        <v>527</v>
      </c>
      <c r="V533" s="18" t="e">
        <f t="shared" si="64"/>
        <v>#N/A</v>
      </c>
      <c r="W533" s="18" t="e">
        <f t="shared" si="65"/>
        <v>#N/A</v>
      </c>
      <c r="X533" s="18" t="e">
        <f t="shared" si="66"/>
        <v>#N/A</v>
      </c>
      <c r="Y533" s="17" t="e">
        <f t="array" aca="1" ref="Y533" ca="1">IF(U533&lt;=$C$53,SMALL(IF(ABS(OFFSET($M$7,,,$C$34)-V533)=MIN(ABS(OFFSET($M$7,,,$C$34)-V533)),ROW(OFFSET($M$7,,,$C$34))),1),NA())</f>
        <v>#N/A</v>
      </c>
      <c r="Z533" s="17" t="e">
        <f t="array" aca="1" ref="Z533" ca="1">IF(U533&lt;=$C$53,LARGE(IF(ABS(OFFSET($M$7,,,$C$34)-W533)=MIN(ABS(OFFSET($M$7,,,$C$34)-W533)),ROW(OFFSET($M$7,,,$C$34))),1),NA())</f>
        <v>#N/A</v>
      </c>
      <c r="AA533" s="19" t="e">
        <f t="shared" ca="1" si="67"/>
        <v>#N/A</v>
      </c>
      <c r="AB533" s="17" t="e">
        <f t="array" aca="1" ref="AB533" ca="1">IF(U533&lt;=$C$53,SMALL(IF(ABS(OFFSET($Q$7,,,$D$34)-V533)=MIN(ABS(OFFSET($Q$7,,,$D$34)-V533)),ROW(OFFSET($Q$7,,,$D$34))),1),NA())</f>
        <v>#N/A</v>
      </c>
      <c r="AC533" s="17" t="e">
        <f t="array" aca="1" ref="AC533" ca="1">IF(U533&lt;=$C$53,LARGE(IF(ABS(OFFSET($Q$7,,,$D$34)-W533)=MIN(ABS(OFFSET($Q$7,,,$D$34)-W533)),ROW(OFFSET($Q$7,,,$D$34))),1),NA())</f>
        <v>#N/A</v>
      </c>
      <c r="AD533" s="19" t="e">
        <f t="shared" ca="1" si="68"/>
        <v>#N/A</v>
      </c>
    </row>
    <row r="534" spans="12:30" x14ac:dyDescent="0.3">
      <c r="L534" s="24">
        <f t="shared" si="69"/>
        <v>528</v>
      </c>
      <c r="M534" s="16" t="e">
        <f>IF($L534&lt;=$C$34,Daten!B537,NA())</f>
        <v>#N/A</v>
      </c>
      <c r="N534" s="16" t="e">
        <f>IF($L534&lt;=$C$34,Daten!C537,NA())</f>
        <v>#N/A</v>
      </c>
      <c r="O534" s="16" t="e">
        <f>IF($L534&lt;=$C$34,Daten!D537,NA())</f>
        <v>#N/A</v>
      </c>
      <c r="P534" s="24">
        <f t="shared" si="70"/>
        <v>528</v>
      </c>
      <c r="Q534" s="16" t="e">
        <f>IF($P534&lt;=$D$34,Daten!F537,NA())</f>
        <v>#N/A</v>
      </c>
      <c r="R534" s="16" t="e">
        <f>IF($P534&lt;=$D$34,Daten!G537,NA())</f>
        <v>#N/A</v>
      </c>
      <c r="S534" s="16" t="e">
        <f>IF($P534&lt;=$D$34,Daten!H537,NA())</f>
        <v>#N/A</v>
      </c>
      <c r="U534" s="17">
        <f t="shared" si="71"/>
        <v>528</v>
      </c>
      <c r="V534" s="18" t="e">
        <f t="shared" si="64"/>
        <v>#N/A</v>
      </c>
      <c r="W534" s="18" t="e">
        <f t="shared" si="65"/>
        <v>#N/A</v>
      </c>
      <c r="X534" s="18" t="e">
        <f t="shared" si="66"/>
        <v>#N/A</v>
      </c>
      <c r="Y534" s="17" t="e">
        <f t="array" aca="1" ref="Y534" ca="1">IF(U534&lt;=$C$53,SMALL(IF(ABS(OFFSET($M$7,,,$C$34)-V534)=MIN(ABS(OFFSET($M$7,,,$C$34)-V534)),ROW(OFFSET($M$7,,,$C$34))),1),NA())</f>
        <v>#N/A</v>
      </c>
      <c r="Z534" s="17" t="e">
        <f t="array" aca="1" ref="Z534" ca="1">IF(U534&lt;=$C$53,LARGE(IF(ABS(OFFSET($M$7,,,$C$34)-W534)=MIN(ABS(OFFSET($M$7,,,$C$34)-W534)),ROW(OFFSET($M$7,,,$C$34))),1),NA())</f>
        <v>#N/A</v>
      </c>
      <c r="AA534" s="19" t="e">
        <f t="shared" ca="1" si="67"/>
        <v>#N/A</v>
      </c>
      <c r="AB534" s="17" t="e">
        <f t="array" aca="1" ref="AB534" ca="1">IF(U534&lt;=$C$53,SMALL(IF(ABS(OFFSET($Q$7,,,$D$34)-V534)=MIN(ABS(OFFSET($Q$7,,,$D$34)-V534)),ROW(OFFSET($Q$7,,,$D$34))),1),NA())</f>
        <v>#N/A</v>
      </c>
      <c r="AC534" s="17" t="e">
        <f t="array" aca="1" ref="AC534" ca="1">IF(U534&lt;=$C$53,LARGE(IF(ABS(OFFSET($Q$7,,,$D$34)-W534)=MIN(ABS(OFFSET($Q$7,,,$D$34)-W534)),ROW(OFFSET($Q$7,,,$D$34))),1),NA())</f>
        <v>#N/A</v>
      </c>
      <c r="AD534" s="19" t="e">
        <f t="shared" ca="1" si="68"/>
        <v>#N/A</v>
      </c>
    </row>
    <row r="535" spans="12:30" x14ac:dyDescent="0.3">
      <c r="L535" s="24">
        <f t="shared" si="69"/>
        <v>529</v>
      </c>
      <c r="M535" s="16" t="e">
        <f>IF($L535&lt;=$C$34,Daten!B538,NA())</f>
        <v>#N/A</v>
      </c>
      <c r="N535" s="16" t="e">
        <f>IF($L535&lt;=$C$34,Daten!C538,NA())</f>
        <v>#N/A</v>
      </c>
      <c r="O535" s="16" t="e">
        <f>IF($L535&lt;=$C$34,Daten!D538,NA())</f>
        <v>#N/A</v>
      </c>
      <c r="P535" s="24">
        <f t="shared" si="70"/>
        <v>529</v>
      </c>
      <c r="Q535" s="16" t="e">
        <f>IF($P535&lt;=$D$34,Daten!F538,NA())</f>
        <v>#N/A</v>
      </c>
      <c r="R535" s="16" t="e">
        <f>IF($P535&lt;=$D$34,Daten!G538,NA())</f>
        <v>#N/A</v>
      </c>
      <c r="S535" s="16" t="e">
        <f>IF($P535&lt;=$D$34,Daten!H538,NA())</f>
        <v>#N/A</v>
      </c>
      <c r="U535" s="17">
        <f t="shared" si="71"/>
        <v>529</v>
      </c>
      <c r="V535" s="18" t="e">
        <f t="shared" si="64"/>
        <v>#N/A</v>
      </c>
      <c r="W535" s="18" t="e">
        <f t="shared" si="65"/>
        <v>#N/A</v>
      </c>
      <c r="X535" s="18" t="e">
        <f t="shared" si="66"/>
        <v>#N/A</v>
      </c>
      <c r="Y535" s="17" t="e">
        <f t="array" aca="1" ref="Y535" ca="1">IF(U535&lt;=$C$53,SMALL(IF(ABS(OFFSET($M$7,,,$C$34)-V535)=MIN(ABS(OFFSET($M$7,,,$C$34)-V535)),ROW(OFFSET($M$7,,,$C$34))),1),NA())</f>
        <v>#N/A</v>
      </c>
      <c r="Z535" s="17" t="e">
        <f t="array" aca="1" ref="Z535" ca="1">IF(U535&lt;=$C$53,LARGE(IF(ABS(OFFSET($M$7,,,$C$34)-W535)=MIN(ABS(OFFSET($M$7,,,$C$34)-W535)),ROW(OFFSET($M$7,,,$C$34))),1),NA())</f>
        <v>#N/A</v>
      </c>
      <c r="AA535" s="19" t="e">
        <f t="shared" ca="1" si="67"/>
        <v>#N/A</v>
      </c>
      <c r="AB535" s="17" t="e">
        <f t="array" aca="1" ref="AB535" ca="1">IF(U535&lt;=$C$53,SMALL(IF(ABS(OFFSET($Q$7,,,$D$34)-V535)=MIN(ABS(OFFSET($Q$7,,,$D$34)-V535)),ROW(OFFSET($Q$7,,,$D$34))),1),NA())</f>
        <v>#N/A</v>
      </c>
      <c r="AC535" s="17" t="e">
        <f t="array" aca="1" ref="AC535" ca="1">IF(U535&lt;=$C$53,LARGE(IF(ABS(OFFSET($Q$7,,,$D$34)-W535)=MIN(ABS(OFFSET($Q$7,,,$D$34)-W535)),ROW(OFFSET($Q$7,,,$D$34))),1),NA())</f>
        <v>#N/A</v>
      </c>
      <c r="AD535" s="19" t="e">
        <f t="shared" ca="1" si="68"/>
        <v>#N/A</v>
      </c>
    </row>
    <row r="536" spans="12:30" x14ac:dyDescent="0.3">
      <c r="L536" s="24">
        <f t="shared" si="69"/>
        <v>530</v>
      </c>
      <c r="M536" s="16" t="e">
        <f>IF($L536&lt;=$C$34,Daten!B539,NA())</f>
        <v>#N/A</v>
      </c>
      <c r="N536" s="16" t="e">
        <f>IF($L536&lt;=$C$34,Daten!C539,NA())</f>
        <v>#N/A</v>
      </c>
      <c r="O536" s="16" t="e">
        <f>IF($L536&lt;=$C$34,Daten!D539,NA())</f>
        <v>#N/A</v>
      </c>
      <c r="P536" s="24">
        <f t="shared" si="70"/>
        <v>530</v>
      </c>
      <c r="Q536" s="16" t="e">
        <f>IF($P536&lt;=$D$34,Daten!F539,NA())</f>
        <v>#N/A</v>
      </c>
      <c r="R536" s="16" t="e">
        <f>IF($P536&lt;=$D$34,Daten!G539,NA())</f>
        <v>#N/A</v>
      </c>
      <c r="S536" s="16" t="e">
        <f>IF($P536&lt;=$D$34,Daten!H539,NA())</f>
        <v>#N/A</v>
      </c>
      <c r="U536" s="17">
        <f t="shared" si="71"/>
        <v>530</v>
      </c>
      <c r="V536" s="18" t="e">
        <f t="shared" si="64"/>
        <v>#N/A</v>
      </c>
      <c r="W536" s="18" t="e">
        <f t="shared" si="65"/>
        <v>#N/A</v>
      </c>
      <c r="X536" s="18" t="e">
        <f t="shared" si="66"/>
        <v>#N/A</v>
      </c>
      <c r="Y536" s="17" t="e">
        <f t="array" aca="1" ref="Y536" ca="1">IF(U536&lt;=$C$53,SMALL(IF(ABS(OFFSET($M$7,,,$C$34)-V536)=MIN(ABS(OFFSET($M$7,,,$C$34)-V536)),ROW(OFFSET($M$7,,,$C$34))),1),NA())</f>
        <v>#N/A</v>
      </c>
      <c r="Z536" s="17" t="e">
        <f t="array" aca="1" ref="Z536" ca="1">IF(U536&lt;=$C$53,LARGE(IF(ABS(OFFSET($M$7,,,$C$34)-W536)=MIN(ABS(OFFSET($M$7,,,$C$34)-W536)),ROW(OFFSET($M$7,,,$C$34))),1),NA())</f>
        <v>#N/A</v>
      </c>
      <c r="AA536" s="19" t="e">
        <f t="shared" ca="1" si="67"/>
        <v>#N/A</v>
      </c>
      <c r="AB536" s="17" t="e">
        <f t="array" aca="1" ref="AB536" ca="1">IF(U536&lt;=$C$53,SMALL(IF(ABS(OFFSET($Q$7,,,$D$34)-V536)=MIN(ABS(OFFSET($Q$7,,,$D$34)-V536)),ROW(OFFSET($Q$7,,,$D$34))),1),NA())</f>
        <v>#N/A</v>
      </c>
      <c r="AC536" s="17" t="e">
        <f t="array" aca="1" ref="AC536" ca="1">IF(U536&lt;=$C$53,LARGE(IF(ABS(OFFSET($Q$7,,,$D$34)-W536)=MIN(ABS(OFFSET($Q$7,,,$D$34)-W536)),ROW(OFFSET($Q$7,,,$D$34))),1),NA())</f>
        <v>#N/A</v>
      </c>
      <c r="AD536" s="19" t="e">
        <f t="shared" ca="1" si="68"/>
        <v>#N/A</v>
      </c>
    </row>
    <row r="537" spans="12:30" x14ac:dyDescent="0.3">
      <c r="L537" s="24">
        <f t="shared" si="69"/>
        <v>531</v>
      </c>
      <c r="M537" s="16" t="e">
        <f>IF($L537&lt;=$C$34,Daten!B540,NA())</f>
        <v>#N/A</v>
      </c>
      <c r="N537" s="16" t="e">
        <f>IF($L537&lt;=$C$34,Daten!C540,NA())</f>
        <v>#N/A</v>
      </c>
      <c r="O537" s="16" t="e">
        <f>IF($L537&lt;=$C$34,Daten!D540,NA())</f>
        <v>#N/A</v>
      </c>
      <c r="P537" s="24">
        <f t="shared" si="70"/>
        <v>531</v>
      </c>
      <c r="Q537" s="16" t="e">
        <f>IF($P537&lt;=$D$34,Daten!F540,NA())</f>
        <v>#N/A</v>
      </c>
      <c r="R537" s="16" t="e">
        <f>IF($P537&lt;=$D$34,Daten!G540,NA())</f>
        <v>#N/A</v>
      </c>
      <c r="S537" s="16" t="e">
        <f>IF($P537&lt;=$D$34,Daten!H540,NA())</f>
        <v>#N/A</v>
      </c>
      <c r="U537" s="17">
        <f t="shared" si="71"/>
        <v>531</v>
      </c>
      <c r="V537" s="18" t="e">
        <f t="shared" si="64"/>
        <v>#N/A</v>
      </c>
      <c r="W537" s="18" t="e">
        <f t="shared" si="65"/>
        <v>#N/A</v>
      </c>
      <c r="X537" s="18" t="e">
        <f t="shared" si="66"/>
        <v>#N/A</v>
      </c>
      <c r="Y537" s="17" t="e">
        <f t="array" aca="1" ref="Y537" ca="1">IF(U537&lt;=$C$53,SMALL(IF(ABS(OFFSET($M$7,,,$C$34)-V537)=MIN(ABS(OFFSET($M$7,,,$C$34)-V537)),ROW(OFFSET($M$7,,,$C$34))),1),NA())</f>
        <v>#N/A</v>
      </c>
      <c r="Z537" s="17" t="e">
        <f t="array" aca="1" ref="Z537" ca="1">IF(U537&lt;=$C$53,LARGE(IF(ABS(OFFSET($M$7,,,$C$34)-W537)=MIN(ABS(OFFSET($M$7,,,$C$34)-W537)),ROW(OFFSET($M$7,,,$C$34))),1),NA())</f>
        <v>#N/A</v>
      </c>
      <c r="AA537" s="19" t="e">
        <f t="shared" ca="1" si="67"/>
        <v>#N/A</v>
      </c>
      <c r="AB537" s="17" t="e">
        <f t="array" aca="1" ref="AB537" ca="1">IF(U537&lt;=$C$53,SMALL(IF(ABS(OFFSET($Q$7,,,$D$34)-V537)=MIN(ABS(OFFSET($Q$7,,,$D$34)-V537)),ROW(OFFSET($Q$7,,,$D$34))),1),NA())</f>
        <v>#N/A</v>
      </c>
      <c r="AC537" s="17" t="e">
        <f t="array" aca="1" ref="AC537" ca="1">IF(U537&lt;=$C$53,LARGE(IF(ABS(OFFSET($Q$7,,,$D$34)-W537)=MIN(ABS(OFFSET($Q$7,,,$D$34)-W537)),ROW(OFFSET($Q$7,,,$D$34))),1),NA())</f>
        <v>#N/A</v>
      </c>
      <c r="AD537" s="19" t="e">
        <f t="shared" ca="1" si="68"/>
        <v>#N/A</v>
      </c>
    </row>
    <row r="538" spans="12:30" x14ac:dyDescent="0.3">
      <c r="L538" s="24">
        <f t="shared" si="69"/>
        <v>532</v>
      </c>
      <c r="M538" s="16" t="e">
        <f>IF($L538&lt;=$C$34,Daten!B541,NA())</f>
        <v>#N/A</v>
      </c>
      <c r="N538" s="16" t="e">
        <f>IF($L538&lt;=$C$34,Daten!C541,NA())</f>
        <v>#N/A</v>
      </c>
      <c r="O538" s="16" t="e">
        <f>IF($L538&lt;=$C$34,Daten!D541,NA())</f>
        <v>#N/A</v>
      </c>
      <c r="P538" s="24">
        <f t="shared" si="70"/>
        <v>532</v>
      </c>
      <c r="Q538" s="16" t="e">
        <f>IF($P538&lt;=$D$34,Daten!F541,NA())</f>
        <v>#N/A</v>
      </c>
      <c r="R538" s="16" t="e">
        <f>IF($P538&lt;=$D$34,Daten!G541,NA())</f>
        <v>#N/A</v>
      </c>
      <c r="S538" s="16" t="e">
        <f>IF($P538&lt;=$D$34,Daten!H541,NA())</f>
        <v>#N/A</v>
      </c>
      <c r="U538" s="17">
        <f t="shared" si="71"/>
        <v>532</v>
      </c>
      <c r="V538" s="18" t="e">
        <f t="shared" si="64"/>
        <v>#N/A</v>
      </c>
      <c r="W538" s="18" t="e">
        <f t="shared" si="65"/>
        <v>#N/A</v>
      </c>
      <c r="X538" s="18" t="e">
        <f t="shared" si="66"/>
        <v>#N/A</v>
      </c>
      <c r="Y538" s="17" t="e">
        <f t="array" aca="1" ref="Y538" ca="1">IF(U538&lt;=$C$53,SMALL(IF(ABS(OFFSET($M$7,,,$C$34)-V538)=MIN(ABS(OFFSET($M$7,,,$C$34)-V538)),ROW(OFFSET($M$7,,,$C$34))),1),NA())</f>
        <v>#N/A</v>
      </c>
      <c r="Z538" s="17" t="e">
        <f t="array" aca="1" ref="Z538" ca="1">IF(U538&lt;=$C$53,LARGE(IF(ABS(OFFSET($M$7,,,$C$34)-W538)=MIN(ABS(OFFSET($M$7,,,$C$34)-W538)),ROW(OFFSET($M$7,,,$C$34))),1),NA())</f>
        <v>#N/A</v>
      </c>
      <c r="AA538" s="19" t="e">
        <f t="shared" ca="1" si="67"/>
        <v>#N/A</v>
      </c>
      <c r="AB538" s="17" t="e">
        <f t="array" aca="1" ref="AB538" ca="1">IF(U538&lt;=$C$53,SMALL(IF(ABS(OFFSET($Q$7,,,$D$34)-V538)=MIN(ABS(OFFSET($Q$7,,,$D$34)-V538)),ROW(OFFSET($Q$7,,,$D$34))),1),NA())</f>
        <v>#N/A</v>
      </c>
      <c r="AC538" s="17" t="e">
        <f t="array" aca="1" ref="AC538" ca="1">IF(U538&lt;=$C$53,LARGE(IF(ABS(OFFSET($Q$7,,,$D$34)-W538)=MIN(ABS(OFFSET($Q$7,,,$D$34)-W538)),ROW(OFFSET($Q$7,,,$D$34))),1),NA())</f>
        <v>#N/A</v>
      </c>
      <c r="AD538" s="19" t="e">
        <f t="shared" ca="1" si="68"/>
        <v>#N/A</v>
      </c>
    </row>
    <row r="539" spans="12:30" x14ac:dyDescent="0.3">
      <c r="L539" s="24">
        <f t="shared" si="69"/>
        <v>533</v>
      </c>
      <c r="M539" s="16" t="e">
        <f>IF($L539&lt;=$C$34,Daten!B542,NA())</f>
        <v>#N/A</v>
      </c>
      <c r="N539" s="16" t="e">
        <f>IF($L539&lt;=$C$34,Daten!C542,NA())</f>
        <v>#N/A</v>
      </c>
      <c r="O539" s="16" t="e">
        <f>IF($L539&lt;=$C$34,Daten!D542,NA())</f>
        <v>#N/A</v>
      </c>
      <c r="P539" s="24">
        <f t="shared" si="70"/>
        <v>533</v>
      </c>
      <c r="Q539" s="16" t="e">
        <f>IF($P539&lt;=$D$34,Daten!F542,NA())</f>
        <v>#N/A</v>
      </c>
      <c r="R539" s="16" t="e">
        <f>IF($P539&lt;=$D$34,Daten!G542,NA())</f>
        <v>#N/A</v>
      </c>
      <c r="S539" s="16" t="e">
        <f>IF($P539&lt;=$D$34,Daten!H542,NA())</f>
        <v>#N/A</v>
      </c>
      <c r="U539" s="17">
        <f t="shared" si="71"/>
        <v>533</v>
      </c>
      <c r="V539" s="18" t="e">
        <f t="shared" si="64"/>
        <v>#N/A</v>
      </c>
      <c r="W539" s="18" t="e">
        <f t="shared" si="65"/>
        <v>#N/A</v>
      </c>
      <c r="X539" s="18" t="e">
        <f t="shared" si="66"/>
        <v>#N/A</v>
      </c>
      <c r="Y539" s="17" t="e">
        <f t="array" aca="1" ref="Y539" ca="1">IF(U539&lt;=$C$53,SMALL(IF(ABS(OFFSET($M$7,,,$C$34)-V539)=MIN(ABS(OFFSET($M$7,,,$C$34)-V539)),ROW(OFFSET($M$7,,,$C$34))),1),NA())</f>
        <v>#N/A</v>
      </c>
      <c r="Z539" s="17" t="e">
        <f t="array" aca="1" ref="Z539" ca="1">IF(U539&lt;=$C$53,LARGE(IF(ABS(OFFSET($M$7,,,$C$34)-W539)=MIN(ABS(OFFSET($M$7,,,$C$34)-W539)),ROW(OFFSET($M$7,,,$C$34))),1),NA())</f>
        <v>#N/A</v>
      </c>
      <c r="AA539" s="19" t="e">
        <f t="shared" ca="1" si="67"/>
        <v>#N/A</v>
      </c>
      <c r="AB539" s="17" t="e">
        <f t="array" aca="1" ref="AB539" ca="1">IF(U539&lt;=$C$53,SMALL(IF(ABS(OFFSET($Q$7,,,$D$34)-V539)=MIN(ABS(OFFSET($Q$7,,,$D$34)-V539)),ROW(OFFSET($Q$7,,,$D$34))),1),NA())</f>
        <v>#N/A</v>
      </c>
      <c r="AC539" s="17" t="e">
        <f t="array" aca="1" ref="AC539" ca="1">IF(U539&lt;=$C$53,LARGE(IF(ABS(OFFSET($Q$7,,,$D$34)-W539)=MIN(ABS(OFFSET($Q$7,,,$D$34)-W539)),ROW(OFFSET($Q$7,,,$D$34))),1),NA())</f>
        <v>#N/A</v>
      </c>
      <c r="AD539" s="19" t="e">
        <f t="shared" ca="1" si="68"/>
        <v>#N/A</v>
      </c>
    </row>
    <row r="540" spans="12:30" x14ac:dyDescent="0.3">
      <c r="L540" s="24">
        <f t="shared" si="69"/>
        <v>534</v>
      </c>
      <c r="M540" s="16" t="e">
        <f>IF($L540&lt;=$C$34,Daten!B543,NA())</f>
        <v>#N/A</v>
      </c>
      <c r="N540" s="16" t="e">
        <f>IF($L540&lt;=$C$34,Daten!C543,NA())</f>
        <v>#N/A</v>
      </c>
      <c r="O540" s="16" t="e">
        <f>IF($L540&lt;=$C$34,Daten!D543,NA())</f>
        <v>#N/A</v>
      </c>
      <c r="P540" s="24">
        <f t="shared" si="70"/>
        <v>534</v>
      </c>
      <c r="Q540" s="16" t="e">
        <f>IF($P540&lt;=$D$34,Daten!F543,NA())</f>
        <v>#N/A</v>
      </c>
      <c r="R540" s="16" t="e">
        <f>IF($P540&lt;=$D$34,Daten!G543,NA())</f>
        <v>#N/A</v>
      </c>
      <c r="S540" s="16" t="e">
        <f>IF($P540&lt;=$D$34,Daten!H543,NA())</f>
        <v>#N/A</v>
      </c>
      <c r="U540" s="17">
        <f t="shared" si="71"/>
        <v>534</v>
      </c>
      <c r="V540" s="18" t="e">
        <f t="shared" si="64"/>
        <v>#N/A</v>
      </c>
      <c r="W540" s="18" t="e">
        <f t="shared" si="65"/>
        <v>#N/A</v>
      </c>
      <c r="X540" s="18" t="e">
        <f t="shared" si="66"/>
        <v>#N/A</v>
      </c>
      <c r="Y540" s="17" t="e">
        <f t="array" aca="1" ref="Y540" ca="1">IF(U540&lt;=$C$53,SMALL(IF(ABS(OFFSET($M$7,,,$C$34)-V540)=MIN(ABS(OFFSET($M$7,,,$C$34)-V540)),ROW(OFFSET($M$7,,,$C$34))),1),NA())</f>
        <v>#N/A</v>
      </c>
      <c r="Z540" s="17" t="e">
        <f t="array" aca="1" ref="Z540" ca="1">IF(U540&lt;=$C$53,LARGE(IF(ABS(OFFSET($M$7,,,$C$34)-W540)=MIN(ABS(OFFSET($M$7,,,$C$34)-W540)),ROW(OFFSET($M$7,,,$C$34))),1),NA())</f>
        <v>#N/A</v>
      </c>
      <c r="AA540" s="19" t="e">
        <f t="shared" ca="1" si="67"/>
        <v>#N/A</v>
      </c>
      <c r="AB540" s="17" t="e">
        <f t="array" aca="1" ref="AB540" ca="1">IF(U540&lt;=$C$53,SMALL(IF(ABS(OFFSET($Q$7,,,$D$34)-V540)=MIN(ABS(OFFSET($Q$7,,,$D$34)-V540)),ROW(OFFSET($Q$7,,,$D$34))),1),NA())</f>
        <v>#N/A</v>
      </c>
      <c r="AC540" s="17" t="e">
        <f t="array" aca="1" ref="AC540" ca="1">IF(U540&lt;=$C$53,LARGE(IF(ABS(OFFSET($Q$7,,,$D$34)-W540)=MIN(ABS(OFFSET($Q$7,,,$D$34)-W540)),ROW(OFFSET($Q$7,,,$D$34))),1),NA())</f>
        <v>#N/A</v>
      </c>
      <c r="AD540" s="19" t="e">
        <f t="shared" ca="1" si="68"/>
        <v>#N/A</v>
      </c>
    </row>
    <row r="541" spans="12:30" x14ac:dyDescent="0.3">
      <c r="L541" s="24">
        <f t="shared" si="69"/>
        <v>535</v>
      </c>
      <c r="M541" s="16" t="e">
        <f>IF($L541&lt;=$C$34,Daten!B544,NA())</f>
        <v>#N/A</v>
      </c>
      <c r="N541" s="16" t="e">
        <f>IF($L541&lt;=$C$34,Daten!C544,NA())</f>
        <v>#N/A</v>
      </c>
      <c r="O541" s="16" t="e">
        <f>IF($L541&lt;=$C$34,Daten!D544,NA())</f>
        <v>#N/A</v>
      </c>
      <c r="P541" s="24">
        <f t="shared" si="70"/>
        <v>535</v>
      </c>
      <c r="Q541" s="16" t="e">
        <f>IF($P541&lt;=$D$34,Daten!F544,NA())</f>
        <v>#N/A</v>
      </c>
      <c r="R541" s="16" t="e">
        <f>IF($P541&lt;=$D$34,Daten!G544,NA())</f>
        <v>#N/A</v>
      </c>
      <c r="S541" s="16" t="e">
        <f>IF($P541&lt;=$D$34,Daten!H544,NA())</f>
        <v>#N/A</v>
      </c>
      <c r="U541" s="17">
        <f t="shared" si="71"/>
        <v>535</v>
      </c>
      <c r="V541" s="18" t="e">
        <f t="shared" si="64"/>
        <v>#N/A</v>
      </c>
      <c r="W541" s="18" t="e">
        <f t="shared" si="65"/>
        <v>#N/A</v>
      </c>
      <c r="X541" s="18" t="e">
        <f t="shared" si="66"/>
        <v>#N/A</v>
      </c>
      <c r="Y541" s="17" t="e">
        <f t="array" aca="1" ref="Y541" ca="1">IF(U541&lt;=$C$53,SMALL(IF(ABS(OFFSET($M$7,,,$C$34)-V541)=MIN(ABS(OFFSET($M$7,,,$C$34)-V541)),ROW(OFFSET($M$7,,,$C$34))),1),NA())</f>
        <v>#N/A</v>
      </c>
      <c r="Z541" s="17" t="e">
        <f t="array" aca="1" ref="Z541" ca="1">IF(U541&lt;=$C$53,LARGE(IF(ABS(OFFSET($M$7,,,$C$34)-W541)=MIN(ABS(OFFSET($M$7,,,$C$34)-W541)),ROW(OFFSET($M$7,,,$C$34))),1),NA())</f>
        <v>#N/A</v>
      </c>
      <c r="AA541" s="19" t="e">
        <f t="shared" ca="1" si="67"/>
        <v>#N/A</v>
      </c>
      <c r="AB541" s="17" t="e">
        <f t="array" aca="1" ref="AB541" ca="1">IF(U541&lt;=$C$53,SMALL(IF(ABS(OFFSET($Q$7,,,$D$34)-V541)=MIN(ABS(OFFSET($Q$7,,,$D$34)-V541)),ROW(OFFSET($Q$7,,,$D$34))),1),NA())</f>
        <v>#N/A</v>
      </c>
      <c r="AC541" s="17" t="e">
        <f t="array" aca="1" ref="AC541" ca="1">IF(U541&lt;=$C$53,LARGE(IF(ABS(OFFSET($Q$7,,,$D$34)-W541)=MIN(ABS(OFFSET($Q$7,,,$D$34)-W541)),ROW(OFFSET($Q$7,,,$D$34))),1),NA())</f>
        <v>#N/A</v>
      </c>
      <c r="AD541" s="19" t="e">
        <f t="shared" ca="1" si="68"/>
        <v>#N/A</v>
      </c>
    </row>
    <row r="542" spans="12:30" x14ac:dyDescent="0.3">
      <c r="L542" s="24">
        <f t="shared" si="69"/>
        <v>536</v>
      </c>
      <c r="M542" s="16" t="e">
        <f>IF($L542&lt;=$C$34,Daten!B545,NA())</f>
        <v>#N/A</v>
      </c>
      <c r="N542" s="16" t="e">
        <f>IF($L542&lt;=$C$34,Daten!C545,NA())</f>
        <v>#N/A</v>
      </c>
      <c r="O542" s="16" t="e">
        <f>IF($L542&lt;=$C$34,Daten!D545,NA())</f>
        <v>#N/A</v>
      </c>
      <c r="P542" s="24">
        <f t="shared" si="70"/>
        <v>536</v>
      </c>
      <c r="Q542" s="16" t="e">
        <f>IF($P542&lt;=$D$34,Daten!F545,NA())</f>
        <v>#N/A</v>
      </c>
      <c r="R542" s="16" t="e">
        <f>IF($P542&lt;=$D$34,Daten!G545,NA())</f>
        <v>#N/A</v>
      </c>
      <c r="S542" s="16" t="e">
        <f>IF($P542&lt;=$D$34,Daten!H545,NA())</f>
        <v>#N/A</v>
      </c>
      <c r="U542" s="17">
        <f t="shared" si="71"/>
        <v>536</v>
      </c>
      <c r="V542" s="18" t="e">
        <f t="shared" si="64"/>
        <v>#N/A</v>
      </c>
      <c r="W542" s="18" t="e">
        <f t="shared" si="65"/>
        <v>#N/A</v>
      </c>
      <c r="X542" s="18" t="e">
        <f t="shared" si="66"/>
        <v>#N/A</v>
      </c>
      <c r="Y542" s="17" t="e">
        <f t="array" aca="1" ref="Y542" ca="1">IF(U542&lt;=$C$53,SMALL(IF(ABS(OFFSET($M$7,,,$C$34)-V542)=MIN(ABS(OFFSET($M$7,,,$C$34)-V542)),ROW(OFFSET($M$7,,,$C$34))),1),NA())</f>
        <v>#N/A</v>
      </c>
      <c r="Z542" s="17" t="e">
        <f t="array" aca="1" ref="Z542" ca="1">IF(U542&lt;=$C$53,LARGE(IF(ABS(OFFSET($M$7,,,$C$34)-W542)=MIN(ABS(OFFSET($M$7,,,$C$34)-W542)),ROW(OFFSET($M$7,,,$C$34))),1),NA())</f>
        <v>#N/A</v>
      </c>
      <c r="AA542" s="19" t="e">
        <f t="shared" ca="1" si="67"/>
        <v>#N/A</v>
      </c>
      <c r="AB542" s="17" t="e">
        <f t="array" aca="1" ref="AB542" ca="1">IF(U542&lt;=$C$53,SMALL(IF(ABS(OFFSET($Q$7,,,$D$34)-V542)=MIN(ABS(OFFSET($Q$7,,,$D$34)-V542)),ROW(OFFSET($Q$7,,,$D$34))),1),NA())</f>
        <v>#N/A</v>
      </c>
      <c r="AC542" s="17" t="e">
        <f t="array" aca="1" ref="AC542" ca="1">IF(U542&lt;=$C$53,LARGE(IF(ABS(OFFSET($Q$7,,,$D$34)-W542)=MIN(ABS(OFFSET($Q$7,,,$D$34)-W542)),ROW(OFFSET($Q$7,,,$D$34))),1),NA())</f>
        <v>#N/A</v>
      </c>
      <c r="AD542" s="19" t="e">
        <f t="shared" ca="1" si="68"/>
        <v>#N/A</v>
      </c>
    </row>
    <row r="543" spans="12:30" x14ac:dyDescent="0.3">
      <c r="L543" s="24">
        <f t="shared" si="69"/>
        <v>537</v>
      </c>
      <c r="M543" s="16" t="e">
        <f>IF($L543&lt;=$C$34,Daten!B546,NA())</f>
        <v>#N/A</v>
      </c>
      <c r="N543" s="16" t="e">
        <f>IF($L543&lt;=$C$34,Daten!C546,NA())</f>
        <v>#N/A</v>
      </c>
      <c r="O543" s="16" t="e">
        <f>IF($L543&lt;=$C$34,Daten!D546,NA())</f>
        <v>#N/A</v>
      </c>
      <c r="P543" s="24">
        <f t="shared" si="70"/>
        <v>537</v>
      </c>
      <c r="Q543" s="16" t="e">
        <f>IF($P543&lt;=$D$34,Daten!F546,NA())</f>
        <v>#N/A</v>
      </c>
      <c r="R543" s="16" t="e">
        <f>IF($P543&lt;=$D$34,Daten!G546,NA())</f>
        <v>#N/A</v>
      </c>
      <c r="S543" s="16" t="e">
        <f>IF($P543&lt;=$D$34,Daten!H546,NA())</f>
        <v>#N/A</v>
      </c>
      <c r="U543" s="17">
        <f t="shared" si="71"/>
        <v>537</v>
      </c>
      <c r="V543" s="18" t="e">
        <f t="shared" si="64"/>
        <v>#N/A</v>
      </c>
      <c r="W543" s="18" t="e">
        <f t="shared" si="65"/>
        <v>#N/A</v>
      </c>
      <c r="X543" s="18" t="e">
        <f t="shared" si="66"/>
        <v>#N/A</v>
      </c>
      <c r="Y543" s="17" t="e">
        <f t="array" aca="1" ref="Y543" ca="1">IF(U543&lt;=$C$53,SMALL(IF(ABS(OFFSET($M$7,,,$C$34)-V543)=MIN(ABS(OFFSET($M$7,,,$C$34)-V543)),ROW(OFFSET($M$7,,,$C$34))),1),NA())</f>
        <v>#N/A</v>
      </c>
      <c r="Z543" s="17" t="e">
        <f t="array" aca="1" ref="Z543" ca="1">IF(U543&lt;=$C$53,LARGE(IF(ABS(OFFSET($M$7,,,$C$34)-W543)=MIN(ABS(OFFSET($M$7,,,$C$34)-W543)),ROW(OFFSET($M$7,,,$C$34))),1),NA())</f>
        <v>#N/A</v>
      </c>
      <c r="AA543" s="19" t="e">
        <f t="shared" ca="1" si="67"/>
        <v>#N/A</v>
      </c>
      <c r="AB543" s="17" t="e">
        <f t="array" aca="1" ref="AB543" ca="1">IF(U543&lt;=$C$53,SMALL(IF(ABS(OFFSET($Q$7,,,$D$34)-V543)=MIN(ABS(OFFSET($Q$7,,,$D$34)-V543)),ROW(OFFSET($Q$7,,,$D$34))),1),NA())</f>
        <v>#N/A</v>
      </c>
      <c r="AC543" s="17" t="e">
        <f t="array" aca="1" ref="AC543" ca="1">IF(U543&lt;=$C$53,LARGE(IF(ABS(OFFSET($Q$7,,,$D$34)-W543)=MIN(ABS(OFFSET($Q$7,,,$D$34)-W543)),ROW(OFFSET($Q$7,,,$D$34))),1),NA())</f>
        <v>#N/A</v>
      </c>
      <c r="AD543" s="19" t="e">
        <f t="shared" ca="1" si="68"/>
        <v>#N/A</v>
      </c>
    </row>
    <row r="544" spans="12:30" x14ac:dyDescent="0.3">
      <c r="L544" s="24">
        <f t="shared" si="69"/>
        <v>538</v>
      </c>
      <c r="M544" s="16" t="e">
        <f>IF($L544&lt;=$C$34,Daten!B547,NA())</f>
        <v>#N/A</v>
      </c>
      <c r="N544" s="16" t="e">
        <f>IF($L544&lt;=$C$34,Daten!C547,NA())</f>
        <v>#N/A</v>
      </c>
      <c r="O544" s="16" t="e">
        <f>IF($L544&lt;=$C$34,Daten!D547,NA())</f>
        <v>#N/A</v>
      </c>
      <c r="P544" s="24">
        <f t="shared" si="70"/>
        <v>538</v>
      </c>
      <c r="Q544" s="16" t="e">
        <f>IF($P544&lt;=$D$34,Daten!F547,NA())</f>
        <v>#N/A</v>
      </c>
      <c r="R544" s="16" t="e">
        <f>IF($P544&lt;=$D$34,Daten!G547,NA())</f>
        <v>#N/A</v>
      </c>
      <c r="S544" s="16" t="e">
        <f>IF($P544&lt;=$D$34,Daten!H547,NA())</f>
        <v>#N/A</v>
      </c>
      <c r="U544" s="17">
        <f t="shared" si="71"/>
        <v>538</v>
      </c>
      <c r="V544" s="18" t="e">
        <f t="shared" si="64"/>
        <v>#N/A</v>
      </c>
      <c r="W544" s="18" t="e">
        <f t="shared" si="65"/>
        <v>#N/A</v>
      </c>
      <c r="X544" s="18" t="e">
        <f t="shared" si="66"/>
        <v>#N/A</v>
      </c>
      <c r="Y544" s="17" t="e">
        <f t="array" aca="1" ref="Y544" ca="1">IF(U544&lt;=$C$53,SMALL(IF(ABS(OFFSET($M$7,,,$C$34)-V544)=MIN(ABS(OFFSET($M$7,,,$C$34)-V544)),ROW(OFFSET($M$7,,,$C$34))),1),NA())</f>
        <v>#N/A</v>
      </c>
      <c r="Z544" s="17" t="e">
        <f t="array" aca="1" ref="Z544" ca="1">IF(U544&lt;=$C$53,LARGE(IF(ABS(OFFSET($M$7,,,$C$34)-W544)=MIN(ABS(OFFSET($M$7,,,$C$34)-W544)),ROW(OFFSET($M$7,,,$C$34))),1),NA())</f>
        <v>#N/A</v>
      </c>
      <c r="AA544" s="19" t="e">
        <f t="shared" ca="1" si="67"/>
        <v>#N/A</v>
      </c>
      <c r="AB544" s="17" t="e">
        <f t="array" aca="1" ref="AB544" ca="1">IF(U544&lt;=$C$53,SMALL(IF(ABS(OFFSET($Q$7,,,$D$34)-V544)=MIN(ABS(OFFSET($Q$7,,,$D$34)-V544)),ROW(OFFSET($Q$7,,,$D$34))),1),NA())</f>
        <v>#N/A</v>
      </c>
      <c r="AC544" s="17" t="e">
        <f t="array" aca="1" ref="AC544" ca="1">IF(U544&lt;=$C$53,LARGE(IF(ABS(OFFSET($Q$7,,,$D$34)-W544)=MIN(ABS(OFFSET($Q$7,,,$D$34)-W544)),ROW(OFFSET($Q$7,,,$D$34))),1),NA())</f>
        <v>#N/A</v>
      </c>
      <c r="AD544" s="19" t="e">
        <f t="shared" ca="1" si="68"/>
        <v>#N/A</v>
      </c>
    </row>
    <row r="545" spans="12:30" x14ac:dyDescent="0.3">
      <c r="L545" s="24">
        <f t="shared" si="69"/>
        <v>539</v>
      </c>
      <c r="M545" s="16" t="e">
        <f>IF($L545&lt;=$C$34,Daten!B548,NA())</f>
        <v>#N/A</v>
      </c>
      <c r="N545" s="16" t="e">
        <f>IF($L545&lt;=$C$34,Daten!C548,NA())</f>
        <v>#N/A</v>
      </c>
      <c r="O545" s="16" t="e">
        <f>IF($L545&lt;=$C$34,Daten!D548,NA())</f>
        <v>#N/A</v>
      </c>
      <c r="P545" s="24">
        <f t="shared" si="70"/>
        <v>539</v>
      </c>
      <c r="Q545" s="16" t="e">
        <f>IF($P545&lt;=$D$34,Daten!F548,NA())</f>
        <v>#N/A</v>
      </c>
      <c r="R545" s="16" t="e">
        <f>IF($P545&lt;=$D$34,Daten!G548,NA())</f>
        <v>#N/A</v>
      </c>
      <c r="S545" s="16" t="e">
        <f>IF($P545&lt;=$D$34,Daten!H548,NA())</f>
        <v>#N/A</v>
      </c>
      <c r="U545" s="17">
        <f t="shared" si="71"/>
        <v>539</v>
      </c>
      <c r="V545" s="18" t="e">
        <f t="shared" si="64"/>
        <v>#N/A</v>
      </c>
      <c r="W545" s="18" t="e">
        <f t="shared" si="65"/>
        <v>#N/A</v>
      </c>
      <c r="X545" s="18" t="e">
        <f t="shared" si="66"/>
        <v>#N/A</v>
      </c>
      <c r="Y545" s="17" t="e">
        <f t="array" aca="1" ref="Y545" ca="1">IF(U545&lt;=$C$53,SMALL(IF(ABS(OFFSET($M$7,,,$C$34)-V545)=MIN(ABS(OFFSET($M$7,,,$C$34)-V545)),ROW(OFFSET($M$7,,,$C$34))),1),NA())</f>
        <v>#N/A</v>
      </c>
      <c r="Z545" s="17" t="e">
        <f t="array" aca="1" ref="Z545" ca="1">IF(U545&lt;=$C$53,LARGE(IF(ABS(OFFSET($M$7,,,$C$34)-W545)=MIN(ABS(OFFSET($M$7,,,$C$34)-W545)),ROW(OFFSET($M$7,,,$C$34))),1),NA())</f>
        <v>#N/A</v>
      </c>
      <c r="AA545" s="19" t="e">
        <f t="shared" ca="1" si="67"/>
        <v>#N/A</v>
      </c>
      <c r="AB545" s="17" t="e">
        <f t="array" aca="1" ref="AB545" ca="1">IF(U545&lt;=$C$53,SMALL(IF(ABS(OFFSET($Q$7,,,$D$34)-V545)=MIN(ABS(OFFSET($Q$7,,,$D$34)-V545)),ROW(OFFSET($Q$7,,,$D$34))),1),NA())</f>
        <v>#N/A</v>
      </c>
      <c r="AC545" s="17" t="e">
        <f t="array" aca="1" ref="AC545" ca="1">IF(U545&lt;=$C$53,LARGE(IF(ABS(OFFSET($Q$7,,,$D$34)-W545)=MIN(ABS(OFFSET($Q$7,,,$D$34)-W545)),ROW(OFFSET($Q$7,,,$D$34))),1),NA())</f>
        <v>#N/A</v>
      </c>
      <c r="AD545" s="19" t="e">
        <f t="shared" ca="1" si="68"/>
        <v>#N/A</v>
      </c>
    </row>
    <row r="546" spans="12:30" x14ac:dyDescent="0.3">
      <c r="L546" s="24">
        <f t="shared" si="69"/>
        <v>540</v>
      </c>
      <c r="M546" s="16" t="e">
        <f>IF($L546&lt;=$C$34,Daten!B549,NA())</f>
        <v>#N/A</v>
      </c>
      <c r="N546" s="16" t="e">
        <f>IF($L546&lt;=$C$34,Daten!C549,NA())</f>
        <v>#N/A</v>
      </c>
      <c r="O546" s="16" t="e">
        <f>IF($L546&lt;=$C$34,Daten!D549,NA())</f>
        <v>#N/A</v>
      </c>
      <c r="P546" s="24">
        <f t="shared" si="70"/>
        <v>540</v>
      </c>
      <c r="Q546" s="16" t="e">
        <f>IF($P546&lt;=$D$34,Daten!F549,NA())</f>
        <v>#N/A</v>
      </c>
      <c r="R546" s="16" t="e">
        <f>IF($P546&lt;=$D$34,Daten!G549,NA())</f>
        <v>#N/A</v>
      </c>
      <c r="S546" s="16" t="e">
        <f>IF($P546&lt;=$D$34,Daten!H549,NA())</f>
        <v>#N/A</v>
      </c>
      <c r="U546" s="17">
        <f t="shared" si="71"/>
        <v>540</v>
      </c>
      <c r="V546" s="18" t="e">
        <f t="shared" si="64"/>
        <v>#N/A</v>
      </c>
      <c r="W546" s="18" t="e">
        <f t="shared" si="65"/>
        <v>#N/A</v>
      </c>
      <c r="X546" s="18" t="e">
        <f t="shared" si="66"/>
        <v>#N/A</v>
      </c>
      <c r="Y546" s="17" t="e">
        <f t="array" aca="1" ref="Y546" ca="1">IF(U546&lt;=$C$53,SMALL(IF(ABS(OFFSET($M$7,,,$C$34)-V546)=MIN(ABS(OFFSET($M$7,,,$C$34)-V546)),ROW(OFFSET($M$7,,,$C$34))),1),NA())</f>
        <v>#N/A</v>
      </c>
      <c r="Z546" s="17" t="e">
        <f t="array" aca="1" ref="Z546" ca="1">IF(U546&lt;=$C$53,LARGE(IF(ABS(OFFSET($M$7,,,$C$34)-W546)=MIN(ABS(OFFSET($M$7,,,$C$34)-W546)),ROW(OFFSET($M$7,,,$C$34))),1),NA())</f>
        <v>#N/A</v>
      </c>
      <c r="AA546" s="19" t="e">
        <f t="shared" ca="1" si="67"/>
        <v>#N/A</v>
      </c>
      <c r="AB546" s="17" t="e">
        <f t="array" aca="1" ref="AB546" ca="1">IF(U546&lt;=$C$53,SMALL(IF(ABS(OFFSET($Q$7,,,$D$34)-V546)=MIN(ABS(OFFSET($Q$7,,,$D$34)-V546)),ROW(OFFSET($Q$7,,,$D$34))),1),NA())</f>
        <v>#N/A</v>
      </c>
      <c r="AC546" s="17" t="e">
        <f t="array" aca="1" ref="AC546" ca="1">IF(U546&lt;=$C$53,LARGE(IF(ABS(OFFSET($Q$7,,,$D$34)-W546)=MIN(ABS(OFFSET($Q$7,,,$D$34)-W546)),ROW(OFFSET($Q$7,,,$D$34))),1),NA())</f>
        <v>#N/A</v>
      </c>
      <c r="AD546" s="19" t="e">
        <f t="shared" ca="1" si="68"/>
        <v>#N/A</v>
      </c>
    </row>
    <row r="547" spans="12:30" x14ac:dyDescent="0.3">
      <c r="L547" s="24">
        <f t="shared" si="69"/>
        <v>541</v>
      </c>
      <c r="M547" s="16" t="e">
        <f>IF($L547&lt;=$C$34,Daten!B550,NA())</f>
        <v>#N/A</v>
      </c>
      <c r="N547" s="16" t="e">
        <f>IF($L547&lt;=$C$34,Daten!C550,NA())</f>
        <v>#N/A</v>
      </c>
      <c r="O547" s="16" t="e">
        <f>IF($L547&lt;=$C$34,Daten!D550,NA())</f>
        <v>#N/A</v>
      </c>
      <c r="P547" s="24">
        <f t="shared" si="70"/>
        <v>541</v>
      </c>
      <c r="Q547" s="16" t="e">
        <f>IF($P547&lt;=$D$34,Daten!F550,NA())</f>
        <v>#N/A</v>
      </c>
      <c r="R547" s="16" t="e">
        <f>IF($P547&lt;=$D$34,Daten!G550,NA())</f>
        <v>#N/A</v>
      </c>
      <c r="S547" s="16" t="e">
        <f>IF($P547&lt;=$D$34,Daten!H550,NA())</f>
        <v>#N/A</v>
      </c>
      <c r="U547" s="17">
        <f t="shared" si="71"/>
        <v>541</v>
      </c>
      <c r="V547" s="18" t="e">
        <f t="shared" si="64"/>
        <v>#N/A</v>
      </c>
      <c r="W547" s="18" t="e">
        <f t="shared" si="65"/>
        <v>#N/A</v>
      </c>
      <c r="X547" s="18" t="e">
        <f t="shared" si="66"/>
        <v>#N/A</v>
      </c>
      <c r="Y547" s="17" t="e">
        <f t="array" aca="1" ref="Y547" ca="1">IF(U547&lt;=$C$53,SMALL(IF(ABS(OFFSET($M$7,,,$C$34)-V547)=MIN(ABS(OFFSET($M$7,,,$C$34)-V547)),ROW(OFFSET($M$7,,,$C$34))),1),NA())</f>
        <v>#N/A</v>
      </c>
      <c r="Z547" s="17" t="e">
        <f t="array" aca="1" ref="Z547" ca="1">IF(U547&lt;=$C$53,LARGE(IF(ABS(OFFSET($M$7,,,$C$34)-W547)=MIN(ABS(OFFSET($M$7,,,$C$34)-W547)),ROW(OFFSET($M$7,,,$C$34))),1),NA())</f>
        <v>#N/A</v>
      </c>
      <c r="AA547" s="19" t="e">
        <f t="shared" ca="1" si="67"/>
        <v>#N/A</v>
      </c>
      <c r="AB547" s="17" t="e">
        <f t="array" aca="1" ref="AB547" ca="1">IF(U547&lt;=$C$53,SMALL(IF(ABS(OFFSET($Q$7,,,$D$34)-V547)=MIN(ABS(OFFSET($Q$7,,,$D$34)-V547)),ROW(OFFSET($Q$7,,,$D$34))),1),NA())</f>
        <v>#N/A</v>
      </c>
      <c r="AC547" s="17" t="e">
        <f t="array" aca="1" ref="AC547" ca="1">IF(U547&lt;=$C$53,LARGE(IF(ABS(OFFSET($Q$7,,,$D$34)-W547)=MIN(ABS(OFFSET($Q$7,,,$D$34)-W547)),ROW(OFFSET($Q$7,,,$D$34))),1),NA())</f>
        <v>#N/A</v>
      </c>
      <c r="AD547" s="19" t="e">
        <f t="shared" ca="1" si="68"/>
        <v>#N/A</v>
      </c>
    </row>
    <row r="548" spans="12:30" x14ac:dyDescent="0.3">
      <c r="L548" s="24">
        <f t="shared" si="69"/>
        <v>542</v>
      </c>
      <c r="M548" s="16" t="e">
        <f>IF($L548&lt;=$C$34,Daten!B551,NA())</f>
        <v>#N/A</v>
      </c>
      <c r="N548" s="16" t="e">
        <f>IF($L548&lt;=$C$34,Daten!C551,NA())</f>
        <v>#N/A</v>
      </c>
      <c r="O548" s="16" t="e">
        <f>IF($L548&lt;=$C$34,Daten!D551,NA())</f>
        <v>#N/A</v>
      </c>
      <c r="P548" s="24">
        <f t="shared" si="70"/>
        <v>542</v>
      </c>
      <c r="Q548" s="16" t="e">
        <f>IF($P548&lt;=$D$34,Daten!F551,NA())</f>
        <v>#N/A</v>
      </c>
      <c r="R548" s="16" t="e">
        <f>IF($P548&lt;=$D$34,Daten!G551,NA())</f>
        <v>#N/A</v>
      </c>
      <c r="S548" s="16" t="e">
        <f>IF($P548&lt;=$D$34,Daten!H551,NA())</f>
        <v>#N/A</v>
      </c>
      <c r="U548" s="17">
        <f t="shared" si="71"/>
        <v>542</v>
      </c>
      <c r="V548" s="18" t="e">
        <f t="shared" si="64"/>
        <v>#N/A</v>
      </c>
      <c r="W548" s="18" t="e">
        <f t="shared" si="65"/>
        <v>#N/A</v>
      </c>
      <c r="X548" s="18" t="e">
        <f t="shared" si="66"/>
        <v>#N/A</v>
      </c>
      <c r="Y548" s="17" t="e">
        <f t="array" aca="1" ref="Y548" ca="1">IF(U548&lt;=$C$53,SMALL(IF(ABS(OFFSET($M$7,,,$C$34)-V548)=MIN(ABS(OFFSET($M$7,,,$C$34)-V548)),ROW(OFFSET($M$7,,,$C$34))),1),NA())</f>
        <v>#N/A</v>
      </c>
      <c r="Z548" s="17" t="e">
        <f t="array" aca="1" ref="Z548" ca="1">IF(U548&lt;=$C$53,LARGE(IF(ABS(OFFSET($M$7,,,$C$34)-W548)=MIN(ABS(OFFSET($M$7,,,$C$34)-W548)),ROW(OFFSET($M$7,,,$C$34))),1),NA())</f>
        <v>#N/A</v>
      </c>
      <c r="AA548" s="19" t="e">
        <f t="shared" ca="1" si="67"/>
        <v>#N/A</v>
      </c>
      <c r="AB548" s="17" t="e">
        <f t="array" aca="1" ref="AB548" ca="1">IF(U548&lt;=$C$53,SMALL(IF(ABS(OFFSET($Q$7,,,$D$34)-V548)=MIN(ABS(OFFSET($Q$7,,,$D$34)-V548)),ROW(OFFSET($Q$7,,,$D$34))),1),NA())</f>
        <v>#N/A</v>
      </c>
      <c r="AC548" s="17" t="e">
        <f t="array" aca="1" ref="AC548" ca="1">IF(U548&lt;=$C$53,LARGE(IF(ABS(OFFSET($Q$7,,,$D$34)-W548)=MIN(ABS(OFFSET($Q$7,,,$D$34)-W548)),ROW(OFFSET($Q$7,,,$D$34))),1),NA())</f>
        <v>#N/A</v>
      </c>
      <c r="AD548" s="19" t="e">
        <f t="shared" ca="1" si="68"/>
        <v>#N/A</v>
      </c>
    </row>
    <row r="549" spans="12:30" x14ac:dyDescent="0.3">
      <c r="L549" s="24">
        <f t="shared" si="69"/>
        <v>543</v>
      </c>
      <c r="M549" s="16" t="e">
        <f>IF($L549&lt;=$C$34,Daten!B552,NA())</f>
        <v>#N/A</v>
      </c>
      <c r="N549" s="16" t="e">
        <f>IF($L549&lt;=$C$34,Daten!C552,NA())</f>
        <v>#N/A</v>
      </c>
      <c r="O549" s="16" t="e">
        <f>IF($L549&lt;=$C$34,Daten!D552,NA())</f>
        <v>#N/A</v>
      </c>
      <c r="P549" s="24">
        <f t="shared" si="70"/>
        <v>543</v>
      </c>
      <c r="Q549" s="16" t="e">
        <f>IF($P549&lt;=$D$34,Daten!F552,NA())</f>
        <v>#N/A</v>
      </c>
      <c r="R549" s="16" t="e">
        <f>IF($P549&lt;=$D$34,Daten!G552,NA())</f>
        <v>#N/A</v>
      </c>
      <c r="S549" s="16" t="e">
        <f>IF($P549&lt;=$D$34,Daten!H552,NA())</f>
        <v>#N/A</v>
      </c>
      <c r="U549" s="17">
        <f t="shared" si="71"/>
        <v>543</v>
      </c>
      <c r="V549" s="18" t="e">
        <f t="shared" si="64"/>
        <v>#N/A</v>
      </c>
      <c r="W549" s="18" t="e">
        <f t="shared" si="65"/>
        <v>#N/A</v>
      </c>
      <c r="X549" s="18" t="e">
        <f t="shared" si="66"/>
        <v>#N/A</v>
      </c>
      <c r="Y549" s="17" t="e">
        <f t="array" aca="1" ref="Y549" ca="1">IF(U549&lt;=$C$53,SMALL(IF(ABS(OFFSET($M$7,,,$C$34)-V549)=MIN(ABS(OFFSET($M$7,,,$C$34)-V549)),ROW(OFFSET($M$7,,,$C$34))),1),NA())</f>
        <v>#N/A</v>
      </c>
      <c r="Z549" s="17" t="e">
        <f t="array" aca="1" ref="Z549" ca="1">IF(U549&lt;=$C$53,LARGE(IF(ABS(OFFSET($M$7,,,$C$34)-W549)=MIN(ABS(OFFSET($M$7,,,$C$34)-W549)),ROW(OFFSET($M$7,,,$C$34))),1),NA())</f>
        <v>#N/A</v>
      </c>
      <c r="AA549" s="19" t="e">
        <f t="shared" ca="1" si="67"/>
        <v>#N/A</v>
      </c>
      <c r="AB549" s="17" t="e">
        <f t="array" aca="1" ref="AB549" ca="1">IF(U549&lt;=$C$53,SMALL(IF(ABS(OFFSET($Q$7,,,$D$34)-V549)=MIN(ABS(OFFSET($Q$7,,,$D$34)-V549)),ROW(OFFSET($Q$7,,,$D$34))),1),NA())</f>
        <v>#N/A</v>
      </c>
      <c r="AC549" s="17" t="e">
        <f t="array" aca="1" ref="AC549" ca="1">IF(U549&lt;=$C$53,LARGE(IF(ABS(OFFSET($Q$7,,,$D$34)-W549)=MIN(ABS(OFFSET($Q$7,,,$D$34)-W549)),ROW(OFFSET($Q$7,,,$D$34))),1),NA())</f>
        <v>#N/A</v>
      </c>
      <c r="AD549" s="19" t="e">
        <f t="shared" ca="1" si="68"/>
        <v>#N/A</v>
      </c>
    </row>
    <row r="550" spans="12:30" x14ac:dyDescent="0.3">
      <c r="L550" s="24">
        <f t="shared" si="69"/>
        <v>544</v>
      </c>
      <c r="M550" s="16" t="e">
        <f>IF($L550&lt;=$C$34,Daten!B553,NA())</f>
        <v>#N/A</v>
      </c>
      <c r="N550" s="16" t="e">
        <f>IF($L550&lt;=$C$34,Daten!C553,NA())</f>
        <v>#N/A</v>
      </c>
      <c r="O550" s="16" t="e">
        <f>IF($L550&lt;=$C$34,Daten!D553,NA())</f>
        <v>#N/A</v>
      </c>
      <c r="P550" s="24">
        <f t="shared" si="70"/>
        <v>544</v>
      </c>
      <c r="Q550" s="16" t="e">
        <f>IF($P550&lt;=$D$34,Daten!F553,NA())</f>
        <v>#N/A</v>
      </c>
      <c r="R550" s="16" t="e">
        <f>IF($P550&lt;=$D$34,Daten!G553,NA())</f>
        <v>#N/A</v>
      </c>
      <c r="S550" s="16" t="e">
        <f>IF($P550&lt;=$D$34,Daten!H553,NA())</f>
        <v>#N/A</v>
      </c>
      <c r="U550" s="17">
        <f t="shared" si="71"/>
        <v>544</v>
      </c>
      <c r="V550" s="18" t="e">
        <f t="shared" si="64"/>
        <v>#N/A</v>
      </c>
      <c r="W550" s="18" t="e">
        <f t="shared" si="65"/>
        <v>#N/A</v>
      </c>
      <c r="X550" s="18" t="e">
        <f t="shared" si="66"/>
        <v>#N/A</v>
      </c>
      <c r="Y550" s="17" t="e">
        <f t="array" aca="1" ref="Y550" ca="1">IF(U550&lt;=$C$53,SMALL(IF(ABS(OFFSET($M$7,,,$C$34)-V550)=MIN(ABS(OFFSET($M$7,,,$C$34)-V550)),ROW(OFFSET($M$7,,,$C$34))),1),NA())</f>
        <v>#N/A</v>
      </c>
      <c r="Z550" s="17" t="e">
        <f t="array" aca="1" ref="Z550" ca="1">IF(U550&lt;=$C$53,LARGE(IF(ABS(OFFSET($M$7,,,$C$34)-W550)=MIN(ABS(OFFSET($M$7,,,$C$34)-W550)),ROW(OFFSET($M$7,,,$C$34))),1),NA())</f>
        <v>#N/A</v>
      </c>
      <c r="AA550" s="19" t="e">
        <f t="shared" ca="1" si="67"/>
        <v>#N/A</v>
      </c>
      <c r="AB550" s="17" t="e">
        <f t="array" aca="1" ref="AB550" ca="1">IF(U550&lt;=$C$53,SMALL(IF(ABS(OFFSET($Q$7,,,$D$34)-V550)=MIN(ABS(OFFSET($Q$7,,,$D$34)-V550)),ROW(OFFSET($Q$7,,,$D$34))),1),NA())</f>
        <v>#N/A</v>
      </c>
      <c r="AC550" s="17" t="e">
        <f t="array" aca="1" ref="AC550" ca="1">IF(U550&lt;=$C$53,LARGE(IF(ABS(OFFSET($Q$7,,,$D$34)-W550)=MIN(ABS(OFFSET($Q$7,,,$D$34)-W550)),ROW(OFFSET($Q$7,,,$D$34))),1),NA())</f>
        <v>#N/A</v>
      </c>
      <c r="AD550" s="19" t="e">
        <f t="shared" ca="1" si="68"/>
        <v>#N/A</v>
      </c>
    </row>
    <row r="551" spans="12:30" x14ac:dyDescent="0.3">
      <c r="L551" s="24">
        <f t="shared" si="69"/>
        <v>545</v>
      </c>
      <c r="M551" s="16" t="e">
        <f>IF($L551&lt;=$C$34,Daten!B554,NA())</f>
        <v>#N/A</v>
      </c>
      <c r="N551" s="16" t="e">
        <f>IF($L551&lt;=$C$34,Daten!C554,NA())</f>
        <v>#N/A</v>
      </c>
      <c r="O551" s="16" t="e">
        <f>IF($L551&lt;=$C$34,Daten!D554,NA())</f>
        <v>#N/A</v>
      </c>
      <c r="P551" s="24">
        <f t="shared" si="70"/>
        <v>545</v>
      </c>
      <c r="Q551" s="16" t="e">
        <f>IF($P551&lt;=$D$34,Daten!F554,NA())</f>
        <v>#N/A</v>
      </c>
      <c r="R551" s="16" t="e">
        <f>IF($P551&lt;=$D$34,Daten!G554,NA())</f>
        <v>#N/A</v>
      </c>
      <c r="S551" s="16" t="e">
        <f>IF($P551&lt;=$D$34,Daten!H554,NA())</f>
        <v>#N/A</v>
      </c>
      <c r="U551" s="17">
        <f t="shared" si="71"/>
        <v>545</v>
      </c>
      <c r="V551" s="18" t="e">
        <f t="shared" si="64"/>
        <v>#N/A</v>
      </c>
      <c r="W551" s="18" t="e">
        <f t="shared" si="65"/>
        <v>#N/A</v>
      </c>
      <c r="X551" s="18" t="e">
        <f t="shared" si="66"/>
        <v>#N/A</v>
      </c>
      <c r="Y551" s="17" t="e">
        <f t="array" aca="1" ref="Y551" ca="1">IF(U551&lt;=$C$53,SMALL(IF(ABS(OFFSET($M$7,,,$C$34)-V551)=MIN(ABS(OFFSET($M$7,,,$C$34)-V551)),ROW(OFFSET($M$7,,,$C$34))),1),NA())</f>
        <v>#N/A</v>
      </c>
      <c r="Z551" s="17" t="e">
        <f t="array" aca="1" ref="Z551" ca="1">IF(U551&lt;=$C$53,LARGE(IF(ABS(OFFSET($M$7,,,$C$34)-W551)=MIN(ABS(OFFSET($M$7,,,$C$34)-W551)),ROW(OFFSET($M$7,,,$C$34))),1),NA())</f>
        <v>#N/A</v>
      </c>
      <c r="AA551" s="19" t="e">
        <f t="shared" ca="1" si="67"/>
        <v>#N/A</v>
      </c>
      <c r="AB551" s="17" t="e">
        <f t="array" aca="1" ref="AB551" ca="1">IF(U551&lt;=$C$53,SMALL(IF(ABS(OFFSET($Q$7,,,$D$34)-V551)=MIN(ABS(OFFSET($Q$7,,,$D$34)-V551)),ROW(OFFSET($Q$7,,,$D$34))),1),NA())</f>
        <v>#N/A</v>
      </c>
      <c r="AC551" s="17" t="e">
        <f t="array" aca="1" ref="AC551" ca="1">IF(U551&lt;=$C$53,LARGE(IF(ABS(OFFSET($Q$7,,,$D$34)-W551)=MIN(ABS(OFFSET($Q$7,,,$D$34)-W551)),ROW(OFFSET($Q$7,,,$D$34))),1),NA())</f>
        <v>#N/A</v>
      </c>
      <c r="AD551" s="19" t="e">
        <f t="shared" ca="1" si="68"/>
        <v>#N/A</v>
      </c>
    </row>
    <row r="552" spans="12:30" x14ac:dyDescent="0.3">
      <c r="L552" s="24">
        <f t="shared" si="69"/>
        <v>546</v>
      </c>
      <c r="M552" s="16" t="e">
        <f>IF($L552&lt;=$C$34,Daten!B555,NA())</f>
        <v>#N/A</v>
      </c>
      <c r="N552" s="16" t="e">
        <f>IF($L552&lt;=$C$34,Daten!C555,NA())</f>
        <v>#N/A</v>
      </c>
      <c r="O552" s="16" t="e">
        <f>IF($L552&lt;=$C$34,Daten!D555,NA())</f>
        <v>#N/A</v>
      </c>
      <c r="P552" s="24">
        <f t="shared" si="70"/>
        <v>546</v>
      </c>
      <c r="Q552" s="16" t="e">
        <f>IF($P552&lt;=$D$34,Daten!F555,NA())</f>
        <v>#N/A</v>
      </c>
      <c r="R552" s="16" t="e">
        <f>IF($P552&lt;=$D$34,Daten!G555,NA())</f>
        <v>#N/A</v>
      </c>
      <c r="S552" s="16" t="e">
        <f>IF($P552&lt;=$D$34,Daten!H555,NA())</f>
        <v>#N/A</v>
      </c>
      <c r="U552" s="17">
        <f t="shared" si="71"/>
        <v>546</v>
      </c>
      <c r="V552" s="18" t="e">
        <f t="shared" si="64"/>
        <v>#N/A</v>
      </c>
      <c r="W552" s="18" t="e">
        <f t="shared" si="65"/>
        <v>#N/A</v>
      </c>
      <c r="X552" s="18" t="e">
        <f t="shared" si="66"/>
        <v>#N/A</v>
      </c>
      <c r="Y552" s="17" t="e">
        <f t="array" aca="1" ref="Y552" ca="1">IF(U552&lt;=$C$53,SMALL(IF(ABS(OFFSET($M$7,,,$C$34)-V552)=MIN(ABS(OFFSET($M$7,,,$C$34)-V552)),ROW(OFFSET($M$7,,,$C$34))),1),NA())</f>
        <v>#N/A</v>
      </c>
      <c r="Z552" s="17" t="e">
        <f t="array" aca="1" ref="Z552" ca="1">IF(U552&lt;=$C$53,LARGE(IF(ABS(OFFSET($M$7,,,$C$34)-W552)=MIN(ABS(OFFSET($M$7,,,$C$34)-W552)),ROW(OFFSET($M$7,,,$C$34))),1),NA())</f>
        <v>#N/A</v>
      </c>
      <c r="AA552" s="19" t="e">
        <f t="shared" ca="1" si="67"/>
        <v>#N/A</v>
      </c>
      <c r="AB552" s="17" t="e">
        <f t="array" aca="1" ref="AB552" ca="1">IF(U552&lt;=$C$53,SMALL(IF(ABS(OFFSET($Q$7,,,$D$34)-V552)=MIN(ABS(OFFSET($Q$7,,,$D$34)-V552)),ROW(OFFSET($Q$7,,,$D$34))),1),NA())</f>
        <v>#N/A</v>
      </c>
      <c r="AC552" s="17" t="e">
        <f t="array" aca="1" ref="AC552" ca="1">IF(U552&lt;=$C$53,LARGE(IF(ABS(OFFSET($Q$7,,,$D$34)-W552)=MIN(ABS(OFFSET($Q$7,,,$D$34)-W552)),ROW(OFFSET($Q$7,,,$D$34))),1),NA())</f>
        <v>#N/A</v>
      </c>
      <c r="AD552" s="19" t="e">
        <f t="shared" ca="1" si="68"/>
        <v>#N/A</v>
      </c>
    </row>
    <row r="553" spans="12:30" x14ac:dyDescent="0.3">
      <c r="L553" s="24">
        <f t="shared" si="69"/>
        <v>547</v>
      </c>
      <c r="M553" s="16" t="e">
        <f>IF($L553&lt;=$C$34,Daten!B556,NA())</f>
        <v>#N/A</v>
      </c>
      <c r="N553" s="16" t="e">
        <f>IF($L553&lt;=$C$34,Daten!C556,NA())</f>
        <v>#N/A</v>
      </c>
      <c r="O553" s="16" t="e">
        <f>IF($L553&lt;=$C$34,Daten!D556,NA())</f>
        <v>#N/A</v>
      </c>
      <c r="P553" s="24">
        <f t="shared" si="70"/>
        <v>547</v>
      </c>
      <c r="Q553" s="16" t="e">
        <f>IF($P553&lt;=$D$34,Daten!F556,NA())</f>
        <v>#N/A</v>
      </c>
      <c r="R553" s="16" t="e">
        <f>IF($P553&lt;=$D$34,Daten!G556,NA())</f>
        <v>#N/A</v>
      </c>
      <c r="S553" s="16" t="e">
        <f>IF($P553&lt;=$D$34,Daten!H556,NA())</f>
        <v>#N/A</v>
      </c>
      <c r="U553" s="17">
        <f t="shared" si="71"/>
        <v>547</v>
      </c>
      <c r="V553" s="18" t="e">
        <f t="shared" si="64"/>
        <v>#N/A</v>
      </c>
      <c r="W553" s="18" t="e">
        <f t="shared" si="65"/>
        <v>#N/A</v>
      </c>
      <c r="X553" s="18" t="e">
        <f t="shared" si="66"/>
        <v>#N/A</v>
      </c>
      <c r="Y553" s="17" t="e">
        <f t="array" aca="1" ref="Y553" ca="1">IF(U553&lt;=$C$53,SMALL(IF(ABS(OFFSET($M$7,,,$C$34)-V553)=MIN(ABS(OFFSET($M$7,,,$C$34)-V553)),ROW(OFFSET($M$7,,,$C$34))),1),NA())</f>
        <v>#N/A</v>
      </c>
      <c r="Z553" s="17" t="e">
        <f t="array" aca="1" ref="Z553" ca="1">IF(U553&lt;=$C$53,LARGE(IF(ABS(OFFSET($M$7,,,$C$34)-W553)=MIN(ABS(OFFSET($M$7,,,$C$34)-W553)),ROW(OFFSET($M$7,,,$C$34))),1),NA())</f>
        <v>#N/A</v>
      </c>
      <c r="AA553" s="19" t="e">
        <f t="shared" ca="1" si="67"/>
        <v>#N/A</v>
      </c>
      <c r="AB553" s="17" t="e">
        <f t="array" aca="1" ref="AB553" ca="1">IF(U553&lt;=$C$53,SMALL(IF(ABS(OFFSET($Q$7,,,$D$34)-V553)=MIN(ABS(OFFSET($Q$7,,,$D$34)-V553)),ROW(OFFSET($Q$7,,,$D$34))),1),NA())</f>
        <v>#N/A</v>
      </c>
      <c r="AC553" s="17" t="e">
        <f t="array" aca="1" ref="AC553" ca="1">IF(U553&lt;=$C$53,LARGE(IF(ABS(OFFSET($Q$7,,,$D$34)-W553)=MIN(ABS(OFFSET($Q$7,,,$D$34)-W553)),ROW(OFFSET($Q$7,,,$D$34))),1),NA())</f>
        <v>#N/A</v>
      </c>
      <c r="AD553" s="19" t="e">
        <f t="shared" ca="1" si="68"/>
        <v>#N/A</v>
      </c>
    </row>
    <row r="554" spans="12:30" x14ac:dyDescent="0.3">
      <c r="L554" s="24">
        <f t="shared" si="69"/>
        <v>548</v>
      </c>
      <c r="M554" s="16" t="e">
        <f>IF($L554&lt;=$C$34,Daten!B557,NA())</f>
        <v>#N/A</v>
      </c>
      <c r="N554" s="16" t="e">
        <f>IF($L554&lt;=$C$34,Daten!C557,NA())</f>
        <v>#N/A</v>
      </c>
      <c r="O554" s="16" t="e">
        <f>IF($L554&lt;=$C$34,Daten!D557,NA())</f>
        <v>#N/A</v>
      </c>
      <c r="P554" s="24">
        <f t="shared" si="70"/>
        <v>548</v>
      </c>
      <c r="Q554" s="16" t="e">
        <f>IF($P554&lt;=$D$34,Daten!F557,NA())</f>
        <v>#N/A</v>
      </c>
      <c r="R554" s="16" t="e">
        <f>IF($P554&lt;=$D$34,Daten!G557,NA())</f>
        <v>#N/A</v>
      </c>
      <c r="S554" s="16" t="e">
        <f>IF($P554&lt;=$D$34,Daten!H557,NA())</f>
        <v>#N/A</v>
      </c>
      <c r="U554" s="17">
        <f t="shared" si="71"/>
        <v>548</v>
      </c>
      <c r="V554" s="18" t="e">
        <f t="shared" si="64"/>
        <v>#N/A</v>
      </c>
      <c r="W554" s="18" t="e">
        <f t="shared" si="65"/>
        <v>#N/A</v>
      </c>
      <c r="X554" s="18" t="e">
        <f t="shared" si="66"/>
        <v>#N/A</v>
      </c>
      <c r="Y554" s="17" t="e">
        <f t="array" aca="1" ref="Y554" ca="1">IF(U554&lt;=$C$53,SMALL(IF(ABS(OFFSET($M$7,,,$C$34)-V554)=MIN(ABS(OFFSET($M$7,,,$C$34)-V554)),ROW(OFFSET($M$7,,,$C$34))),1),NA())</f>
        <v>#N/A</v>
      </c>
      <c r="Z554" s="17" t="e">
        <f t="array" aca="1" ref="Z554" ca="1">IF(U554&lt;=$C$53,LARGE(IF(ABS(OFFSET($M$7,,,$C$34)-W554)=MIN(ABS(OFFSET($M$7,,,$C$34)-W554)),ROW(OFFSET($M$7,,,$C$34))),1),NA())</f>
        <v>#N/A</v>
      </c>
      <c r="AA554" s="19" t="e">
        <f t="shared" ca="1" si="67"/>
        <v>#N/A</v>
      </c>
      <c r="AB554" s="17" t="e">
        <f t="array" aca="1" ref="AB554" ca="1">IF(U554&lt;=$C$53,SMALL(IF(ABS(OFFSET($Q$7,,,$D$34)-V554)=MIN(ABS(OFFSET($Q$7,,,$D$34)-V554)),ROW(OFFSET($Q$7,,,$D$34))),1),NA())</f>
        <v>#N/A</v>
      </c>
      <c r="AC554" s="17" t="e">
        <f t="array" aca="1" ref="AC554" ca="1">IF(U554&lt;=$C$53,LARGE(IF(ABS(OFFSET($Q$7,,,$D$34)-W554)=MIN(ABS(OFFSET($Q$7,,,$D$34)-W554)),ROW(OFFSET($Q$7,,,$D$34))),1),NA())</f>
        <v>#N/A</v>
      </c>
      <c r="AD554" s="19" t="e">
        <f t="shared" ca="1" si="68"/>
        <v>#N/A</v>
      </c>
    </row>
    <row r="555" spans="12:30" x14ac:dyDescent="0.3">
      <c r="L555" s="24">
        <f t="shared" si="69"/>
        <v>549</v>
      </c>
      <c r="M555" s="16" t="e">
        <f>IF($L555&lt;=$C$34,Daten!B558,NA())</f>
        <v>#N/A</v>
      </c>
      <c r="N555" s="16" t="e">
        <f>IF($L555&lt;=$C$34,Daten!C558,NA())</f>
        <v>#N/A</v>
      </c>
      <c r="O555" s="16" t="e">
        <f>IF($L555&lt;=$C$34,Daten!D558,NA())</f>
        <v>#N/A</v>
      </c>
      <c r="P555" s="24">
        <f t="shared" si="70"/>
        <v>549</v>
      </c>
      <c r="Q555" s="16" t="e">
        <f>IF($P555&lt;=$D$34,Daten!F558,NA())</f>
        <v>#N/A</v>
      </c>
      <c r="R555" s="16" t="e">
        <f>IF($P555&lt;=$D$34,Daten!G558,NA())</f>
        <v>#N/A</v>
      </c>
      <c r="S555" s="16" t="e">
        <f>IF($P555&lt;=$D$34,Daten!H558,NA())</f>
        <v>#N/A</v>
      </c>
      <c r="U555" s="17">
        <f t="shared" si="71"/>
        <v>549</v>
      </c>
      <c r="V555" s="18" t="e">
        <f t="shared" si="64"/>
        <v>#N/A</v>
      </c>
      <c r="W555" s="18" t="e">
        <f t="shared" si="65"/>
        <v>#N/A</v>
      </c>
      <c r="X555" s="18" t="e">
        <f t="shared" si="66"/>
        <v>#N/A</v>
      </c>
      <c r="Y555" s="17" t="e">
        <f t="array" aca="1" ref="Y555" ca="1">IF(U555&lt;=$C$53,SMALL(IF(ABS(OFFSET($M$7,,,$C$34)-V555)=MIN(ABS(OFFSET($M$7,,,$C$34)-V555)),ROW(OFFSET($M$7,,,$C$34))),1),NA())</f>
        <v>#N/A</v>
      </c>
      <c r="Z555" s="17" t="e">
        <f t="array" aca="1" ref="Z555" ca="1">IF(U555&lt;=$C$53,LARGE(IF(ABS(OFFSET($M$7,,,$C$34)-W555)=MIN(ABS(OFFSET($M$7,,,$C$34)-W555)),ROW(OFFSET($M$7,,,$C$34))),1),NA())</f>
        <v>#N/A</v>
      </c>
      <c r="AA555" s="19" t="e">
        <f t="shared" ca="1" si="67"/>
        <v>#N/A</v>
      </c>
      <c r="AB555" s="17" t="e">
        <f t="array" aca="1" ref="AB555" ca="1">IF(U555&lt;=$C$53,SMALL(IF(ABS(OFFSET($Q$7,,,$D$34)-V555)=MIN(ABS(OFFSET($Q$7,,,$D$34)-V555)),ROW(OFFSET($Q$7,,,$D$34))),1),NA())</f>
        <v>#N/A</v>
      </c>
      <c r="AC555" s="17" t="e">
        <f t="array" aca="1" ref="AC555" ca="1">IF(U555&lt;=$C$53,LARGE(IF(ABS(OFFSET($Q$7,,,$D$34)-W555)=MIN(ABS(OFFSET($Q$7,,,$D$34)-W555)),ROW(OFFSET($Q$7,,,$D$34))),1),NA())</f>
        <v>#N/A</v>
      </c>
      <c r="AD555" s="19" t="e">
        <f t="shared" ca="1" si="68"/>
        <v>#N/A</v>
      </c>
    </row>
    <row r="556" spans="12:30" x14ac:dyDescent="0.3">
      <c r="L556" s="24">
        <f t="shared" si="69"/>
        <v>550</v>
      </c>
      <c r="M556" s="16" t="e">
        <f>IF($L556&lt;=$C$34,Daten!B559,NA())</f>
        <v>#N/A</v>
      </c>
      <c r="N556" s="16" t="e">
        <f>IF($L556&lt;=$C$34,Daten!C559,NA())</f>
        <v>#N/A</v>
      </c>
      <c r="O556" s="16" t="e">
        <f>IF($L556&lt;=$C$34,Daten!D559,NA())</f>
        <v>#N/A</v>
      </c>
      <c r="P556" s="24">
        <f t="shared" si="70"/>
        <v>550</v>
      </c>
      <c r="Q556" s="16" t="e">
        <f>IF($P556&lt;=$D$34,Daten!F559,NA())</f>
        <v>#N/A</v>
      </c>
      <c r="R556" s="16" t="e">
        <f>IF($P556&lt;=$D$34,Daten!G559,NA())</f>
        <v>#N/A</v>
      </c>
      <c r="S556" s="16" t="e">
        <f>IF($P556&lt;=$D$34,Daten!H559,NA())</f>
        <v>#N/A</v>
      </c>
      <c r="U556" s="17">
        <f t="shared" si="71"/>
        <v>550</v>
      </c>
      <c r="V556" s="18" t="e">
        <f t="shared" si="64"/>
        <v>#N/A</v>
      </c>
      <c r="W556" s="18" t="e">
        <f t="shared" si="65"/>
        <v>#N/A</v>
      </c>
      <c r="X556" s="18" t="e">
        <f t="shared" si="66"/>
        <v>#N/A</v>
      </c>
      <c r="Y556" s="17" t="e">
        <f t="array" aca="1" ref="Y556" ca="1">IF(U556&lt;=$C$53,SMALL(IF(ABS(OFFSET($M$7,,,$C$34)-V556)=MIN(ABS(OFFSET($M$7,,,$C$34)-V556)),ROW(OFFSET($M$7,,,$C$34))),1),NA())</f>
        <v>#N/A</v>
      </c>
      <c r="Z556" s="17" t="e">
        <f t="array" aca="1" ref="Z556" ca="1">IF(U556&lt;=$C$53,LARGE(IF(ABS(OFFSET($M$7,,,$C$34)-W556)=MIN(ABS(OFFSET($M$7,,,$C$34)-W556)),ROW(OFFSET($M$7,,,$C$34))),1),NA())</f>
        <v>#N/A</v>
      </c>
      <c r="AA556" s="19" t="e">
        <f t="shared" ca="1" si="67"/>
        <v>#N/A</v>
      </c>
      <c r="AB556" s="17" t="e">
        <f t="array" aca="1" ref="AB556" ca="1">IF(U556&lt;=$C$53,SMALL(IF(ABS(OFFSET($Q$7,,,$D$34)-V556)=MIN(ABS(OFFSET($Q$7,,,$D$34)-V556)),ROW(OFFSET($Q$7,,,$D$34))),1),NA())</f>
        <v>#N/A</v>
      </c>
      <c r="AC556" s="17" t="e">
        <f t="array" aca="1" ref="AC556" ca="1">IF(U556&lt;=$C$53,LARGE(IF(ABS(OFFSET($Q$7,,,$D$34)-W556)=MIN(ABS(OFFSET($Q$7,,,$D$34)-W556)),ROW(OFFSET($Q$7,,,$D$34))),1),NA())</f>
        <v>#N/A</v>
      </c>
      <c r="AD556" s="19" t="e">
        <f t="shared" ca="1" si="68"/>
        <v>#N/A</v>
      </c>
    </row>
    <row r="557" spans="12:30" x14ac:dyDescent="0.3">
      <c r="L557" s="24">
        <f t="shared" si="69"/>
        <v>551</v>
      </c>
      <c r="M557" s="16" t="e">
        <f>IF($L557&lt;=$C$34,Daten!B560,NA())</f>
        <v>#N/A</v>
      </c>
      <c r="N557" s="16" t="e">
        <f>IF($L557&lt;=$C$34,Daten!C560,NA())</f>
        <v>#N/A</v>
      </c>
      <c r="O557" s="16" t="e">
        <f>IF($L557&lt;=$C$34,Daten!D560,NA())</f>
        <v>#N/A</v>
      </c>
      <c r="P557" s="24">
        <f t="shared" si="70"/>
        <v>551</v>
      </c>
      <c r="Q557" s="16" t="e">
        <f>IF($P557&lt;=$D$34,Daten!F560,NA())</f>
        <v>#N/A</v>
      </c>
      <c r="R557" s="16" t="e">
        <f>IF($P557&lt;=$D$34,Daten!G560,NA())</f>
        <v>#N/A</v>
      </c>
      <c r="S557" s="16" t="e">
        <f>IF($P557&lt;=$D$34,Daten!H560,NA())</f>
        <v>#N/A</v>
      </c>
      <c r="U557" s="17">
        <f t="shared" si="71"/>
        <v>551</v>
      </c>
      <c r="V557" s="18" t="e">
        <f t="shared" si="64"/>
        <v>#N/A</v>
      </c>
      <c r="W557" s="18" t="e">
        <f t="shared" si="65"/>
        <v>#N/A</v>
      </c>
      <c r="X557" s="18" t="e">
        <f t="shared" si="66"/>
        <v>#N/A</v>
      </c>
      <c r="Y557" s="17" t="e">
        <f t="array" aca="1" ref="Y557" ca="1">IF(U557&lt;=$C$53,SMALL(IF(ABS(OFFSET($M$7,,,$C$34)-V557)=MIN(ABS(OFFSET($M$7,,,$C$34)-V557)),ROW(OFFSET($M$7,,,$C$34))),1),NA())</f>
        <v>#N/A</v>
      </c>
      <c r="Z557" s="17" t="e">
        <f t="array" aca="1" ref="Z557" ca="1">IF(U557&lt;=$C$53,LARGE(IF(ABS(OFFSET($M$7,,,$C$34)-W557)=MIN(ABS(OFFSET($M$7,,,$C$34)-W557)),ROW(OFFSET($M$7,,,$C$34))),1),NA())</f>
        <v>#N/A</v>
      </c>
      <c r="AA557" s="19" t="e">
        <f t="shared" ca="1" si="67"/>
        <v>#N/A</v>
      </c>
      <c r="AB557" s="17" t="e">
        <f t="array" aca="1" ref="AB557" ca="1">IF(U557&lt;=$C$53,SMALL(IF(ABS(OFFSET($Q$7,,,$D$34)-V557)=MIN(ABS(OFFSET($Q$7,,,$D$34)-V557)),ROW(OFFSET($Q$7,,,$D$34))),1),NA())</f>
        <v>#N/A</v>
      </c>
      <c r="AC557" s="17" t="e">
        <f t="array" aca="1" ref="AC557" ca="1">IF(U557&lt;=$C$53,LARGE(IF(ABS(OFFSET($Q$7,,,$D$34)-W557)=MIN(ABS(OFFSET($Q$7,,,$D$34)-W557)),ROW(OFFSET($Q$7,,,$D$34))),1),NA())</f>
        <v>#N/A</v>
      </c>
      <c r="AD557" s="19" t="e">
        <f t="shared" ca="1" si="68"/>
        <v>#N/A</v>
      </c>
    </row>
    <row r="558" spans="12:30" x14ac:dyDescent="0.3">
      <c r="L558" s="24">
        <f t="shared" si="69"/>
        <v>552</v>
      </c>
      <c r="M558" s="16" t="e">
        <f>IF($L558&lt;=$C$34,Daten!B561,NA())</f>
        <v>#N/A</v>
      </c>
      <c r="N558" s="16" t="e">
        <f>IF($L558&lt;=$C$34,Daten!C561,NA())</f>
        <v>#N/A</v>
      </c>
      <c r="O558" s="16" t="e">
        <f>IF($L558&lt;=$C$34,Daten!D561,NA())</f>
        <v>#N/A</v>
      </c>
      <c r="P558" s="24">
        <f t="shared" si="70"/>
        <v>552</v>
      </c>
      <c r="Q558" s="16" t="e">
        <f>IF($P558&lt;=$D$34,Daten!F561,NA())</f>
        <v>#N/A</v>
      </c>
      <c r="R558" s="16" t="e">
        <f>IF($P558&lt;=$D$34,Daten!G561,NA())</f>
        <v>#N/A</v>
      </c>
      <c r="S558" s="16" t="e">
        <f>IF($P558&lt;=$D$34,Daten!H561,NA())</f>
        <v>#N/A</v>
      </c>
      <c r="U558" s="17">
        <f t="shared" si="71"/>
        <v>552</v>
      </c>
      <c r="V558" s="18" t="e">
        <f t="shared" si="64"/>
        <v>#N/A</v>
      </c>
      <c r="W558" s="18" t="e">
        <f t="shared" si="65"/>
        <v>#N/A</v>
      </c>
      <c r="X558" s="18" t="e">
        <f t="shared" si="66"/>
        <v>#N/A</v>
      </c>
      <c r="Y558" s="17" t="e">
        <f t="array" aca="1" ref="Y558" ca="1">IF(U558&lt;=$C$53,SMALL(IF(ABS(OFFSET($M$7,,,$C$34)-V558)=MIN(ABS(OFFSET($M$7,,,$C$34)-V558)),ROW(OFFSET($M$7,,,$C$34))),1),NA())</f>
        <v>#N/A</v>
      </c>
      <c r="Z558" s="17" t="e">
        <f t="array" aca="1" ref="Z558" ca="1">IF(U558&lt;=$C$53,LARGE(IF(ABS(OFFSET($M$7,,,$C$34)-W558)=MIN(ABS(OFFSET($M$7,,,$C$34)-W558)),ROW(OFFSET($M$7,,,$C$34))),1),NA())</f>
        <v>#N/A</v>
      </c>
      <c r="AA558" s="19" t="e">
        <f t="shared" ca="1" si="67"/>
        <v>#N/A</v>
      </c>
      <c r="AB558" s="17" t="e">
        <f t="array" aca="1" ref="AB558" ca="1">IF(U558&lt;=$C$53,SMALL(IF(ABS(OFFSET($Q$7,,,$D$34)-V558)=MIN(ABS(OFFSET($Q$7,,,$D$34)-V558)),ROW(OFFSET($Q$7,,,$D$34))),1),NA())</f>
        <v>#N/A</v>
      </c>
      <c r="AC558" s="17" t="e">
        <f t="array" aca="1" ref="AC558" ca="1">IF(U558&lt;=$C$53,LARGE(IF(ABS(OFFSET($Q$7,,,$D$34)-W558)=MIN(ABS(OFFSET($Q$7,,,$D$34)-W558)),ROW(OFFSET($Q$7,,,$D$34))),1),NA())</f>
        <v>#N/A</v>
      </c>
      <c r="AD558" s="19" t="e">
        <f t="shared" ca="1" si="68"/>
        <v>#N/A</v>
      </c>
    </row>
    <row r="559" spans="12:30" x14ac:dyDescent="0.3">
      <c r="L559" s="24">
        <f t="shared" si="69"/>
        <v>553</v>
      </c>
      <c r="M559" s="16" t="e">
        <f>IF($L559&lt;=$C$34,Daten!B562,NA())</f>
        <v>#N/A</v>
      </c>
      <c r="N559" s="16" t="e">
        <f>IF($L559&lt;=$C$34,Daten!C562,NA())</f>
        <v>#N/A</v>
      </c>
      <c r="O559" s="16" t="e">
        <f>IF($L559&lt;=$C$34,Daten!D562,NA())</f>
        <v>#N/A</v>
      </c>
      <c r="P559" s="24">
        <f t="shared" si="70"/>
        <v>553</v>
      </c>
      <c r="Q559" s="16" t="e">
        <f>IF($P559&lt;=$D$34,Daten!F562,NA())</f>
        <v>#N/A</v>
      </c>
      <c r="R559" s="16" t="e">
        <f>IF($P559&lt;=$D$34,Daten!G562,NA())</f>
        <v>#N/A</v>
      </c>
      <c r="S559" s="16" t="e">
        <f>IF($P559&lt;=$D$34,Daten!H562,NA())</f>
        <v>#N/A</v>
      </c>
      <c r="U559" s="17">
        <f t="shared" si="71"/>
        <v>553</v>
      </c>
      <c r="V559" s="18" t="e">
        <f t="shared" si="64"/>
        <v>#N/A</v>
      </c>
      <c r="W559" s="18" t="e">
        <f t="shared" si="65"/>
        <v>#N/A</v>
      </c>
      <c r="X559" s="18" t="e">
        <f t="shared" si="66"/>
        <v>#N/A</v>
      </c>
      <c r="Y559" s="17" t="e">
        <f t="array" aca="1" ref="Y559" ca="1">IF(U559&lt;=$C$53,SMALL(IF(ABS(OFFSET($M$7,,,$C$34)-V559)=MIN(ABS(OFFSET($M$7,,,$C$34)-V559)),ROW(OFFSET($M$7,,,$C$34))),1),NA())</f>
        <v>#N/A</v>
      </c>
      <c r="Z559" s="17" t="e">
        <f t="array" aca="1" ref="Z559" ca="1">IF(U559&lt;=$C$53,LARGE(IF(ABS(OFFSET($M$7,,,$C$34)-W559)=MIN(ABS(OFFSET($M$7,,,$C$34)-W559)),ROW(OFFSET($M$7,,,$C$34))),1),NA())</f>
        <v>#N/A</v>
      </c>
      <c r="AA559" s="19" t="e">
        <f t="shared" ca="1" si="67"/>
        <v>#N/A</v>
      </c>
      <c r="AB559" s="17" t="e">
        <f t="array" aca="1" ref="AB559" ca="1">IF(U559&lt;=$C$53,SMALL(IF(ABS(OFFSET($Q$7,,,$D$34)-V559)=MIN(ABS(OFFSET($Q$7,,,$D$34)-V559)),ROW(OFFSET($Q$7,,,$D$34))),1),NA())</f>
        <v>#N/A</v>
      </c>
      <c r="AC559" s="17" t="e">
        <f t="array" aca="1" ref="AC559" ca="1">IF(U559&lt;=$C$53,LARGE(IF(ABS(OFFSET($Q$7,,,$D$34)-W559)=MIN(ABS(OFFSET($Q$7,,,$D$34)-W559)),ROW(OFFSET($Q$7,,,$D$34))),1),NA())</f>
        <v>#N/A</v>
      </c>
      <c r="AD559" s="19" t="e">
        <f t="shared" ca="1" si="68"/>
        <v>#N/A</v>
      </c>
    </row>
    <row r="560" spans="12:30" x14ac:dyDescent="0.3">
      <c r="L560" s="24">
        <f t="shared" si="69"/>
        <v>554</v>
      </c>
      <c r="M560" s="16" t="e">
        <f>IF($L560&lt;=$C$34,Daten!B563,NA())</f>
        <v>#N/A</v>
      </c>
      <c r="N560" s="16" t="e">
        <f>IF($L560&lt;=$C$34,Daten!C563,NA())</f>
        <v>#N/A</v>
      </c>
      <c r="O560" s="16" t="e">
        <f>IF($L560&lt;=$C$34,Daten!D563,NA())</f>
        <v>#N/A</v>
      </c>
      <c r="P560" s="24">
        <f t="shared" si="70"/>
        <v>554</v>
      </c>
      <c r="Q560" s="16" t="e">
        <f>IF($P560&lt;=$D$34,Daten!F563,NA())</f>
        <v>#N/A</v>
      </c>
      <c r="R560" s="16" t="e">
        <f>IF($P560&lt;=$D$34,Daten!G563,NA())</f>
        <v>#N/A</v>
      </c>
      <c r="S560" s="16" t="e">
        <f>IF($P560&lt;=$D$34,Daten!H563,NA())</f>
        <v>#N/A</v>
      </c>
      <c r="U560" s="17">
        <f t="shared" si="71"/>
        <v>554</v>
      </c>
      <c r="V560" s="18" t="e">
        <f t="shared" si="64"/>
        <v>#N/A</v>
      </c>
      <c r="W560" s="18" t="e">
        <f t="shared" si="65"/>
        <v>#N/A</v>
      </c>
      <c r="X560" s="18" t="e">
        <f t="shared" si="66"/>
        <v>#N/A</v>
      </c>
      <c r="Y560" s="17" t="e">
        <f t="array" aca="1" ref="Y560" ca="1">IF(U560&lt;=$C$53,SMALL(IF(ABS(OFFSET($M$7,,,$C$34)-V560)=MIN(ABS(OFFSET($M$7,,,$C$34)-V560)),ROW(OFFSET($M$7,,,$C$34))),1),NA())</f>
        <v>#N/A</v>
      </c>
      <c r="Z560" s="17" t="e">
        <f t="array" aca="1" ref="Z560" ca="1">IF(U560&lt;=$C$53,LARGE(IF(ABS(OFFSET($M$7,,,$C$34)-W560)=MIN(ABS(OFFSET($M$7,,,$C$34)-W560)),ROW(OFFSET($M$7,,,$C$34))),1),NA())</f>
        <v>#N/A</v>
      </c>
      <c r="AA560" s="19" t="e">
        <f t="shared" ca="1" si="67"/>
        <v>#N/A</v>
      </c>
      <c r="AB560" s="17" t="e">
        <f t="array" aca="1" ref="AB560" ca="1">IF(U560&lt;=$C$53,SMALL(IF(ABS(OFFSET($Q$7,,,$D$34)-V560)=MIN(ABS(OFFSET($Q$7,,,$D$34)-V560)),ROW(OFFSET($Q$7,,,$D$34))),1),NA())</f>
        <v>#N/A</v>
      </c>
      <c r="AC560" s="17" t="e">
        <f t="array" aca="1" ref="AC560" ca="1">IF(U560&lt;=$C$53,LARGE(IF(ABS(OFFSET($Q$7,,,$D$34)-W560)=MIN(ABS(OFFSET($Q$7,,,$D$34)-W560)),ROW(OFFSET($Q$7,,,$D$34))),1),NA())</f>
        <v>#N/A</v>
      </c>
      <c r="AD560" s="19" t="e">
        <f t="shared" ca="1" si="68"/>
        <v>#N/A</v>
      </c>
    </row>
    <row r="561" spans="12:30" x14ac:dyDescent="0.3">
      <c r="L561" s="24">
        <f t="shared" si="69"/>
        <v>555</v>
      </c>
      <c r="M561" s="16" t="e">
        <f>IF($L561&lt;=$C$34,Daten!B564,NA())</f>
        <v>#N/A</v>
      </c>
      <c r="N561" s="16" t="e">
        <f>IF($L561&lt;=$C$34,Daten!C564,NA())</f>
        <v>#N/A</v>
      </c>
      <c r="O561" s="16" t="e">
        <f>IF($L561&lt;=$C$34,Daten!D564,NA())</f>
        <v>#N/A</v>
      </c>
      <c r="P561" s="24">
        <f t="shared" si="70"/>
        <v>555</v>
      </c>
      <c r="Q561" s="16" t="e">
        <f>IF($P561&lt;=$D$34,Daten!F564,NA())</f>
        <v>#N/A</v>
      </c>
      <c r="R561" s="16" t="e">
        <f>IF($P561&lt;=$D$34,Daten!G564,NA())</f>
        <v>#N/A</v>
      </c>
      <c r="S561" s="16" t="e">
        <f>IF($P561&lt;=$D$34,Daten!H564,NA())</f>
        <v>#N/A</v>
      </c>
      <c r="U561" s="17">
        <f t="shared" si="71"/>
        <v>555</v>
      </c>
      <c r="V561" s="18" t="e">
        <f t="shared" si="64"/>
        <v>#N/A</v>
      </c>
      <c r="W561" s="18" t="e">
        <f t="shared" si="65"/>
        <v>#N/A</v>
      </c>
      <c r="X561" s="18" t="e">
        <f t="shared" si="66"/>
        <v>#N/A</v>
      </c>
      <c r="Y561" s="17" t="e">
        <f t="array" aca="1" ref="Y561" ca="1">IF(U561&lt;=$C$53,SMALL(IF(ABS(OFFSET($M$7,,,$C$34)-V561)=MIN(ABS(OFFSET($M$7,,,$C$34)-V561)),ROW(OFFSET($M$7,,,$C$34))),1),NA())</f>
        <v>#N/A</v>
      </c>
      <c r="Z561" s="17" t="e">
        <f t="array" aca="1" ref="Z561" ca="1">IF(U561&lt;=$C$53,LARGE(IF(ABS(OFFSET($M$7,,,$C$34)-W561)=MIN(ABS(OFFSET($M$7,,,$C$34)-W561)),ROW(OFFSET($M$7,,,$C$34))),1),NA())</f>
        <v>#N/A</v>
      </c>
      <c r="AA561" s="19" t="e">
        <f t="shared" ca="1" si="67"/>
        <v>#N/A</v>
      </c>
      <c r="AB561" s="17" t="e">
        <f t="array" aca="1" ref="AB561" ca="1">IF(U561&lt;=$C$53,SMALL(IF(ABS(OFFSET($Q$7,,,$D$34)-V561)=MIN(ABS(OFFSET($Q$7,,,$D$34)-V561)),ROW(OFFSET($Q$7,,,$D$34))),1),NA())</f>
        <v>#N/A</v>
      </c>
      <c r="AC561" s="17" t="e">
        <f t="array" aca="1" ref="AC561" ca="1">IF(U561&lt;=$C$53,LARGE(IF(ABS(OFFSET($Q$7,,,$D$34)-W561)=MIN(ABS(OFFSET($Q$7,,,$D$34)-W561)),ROW(OFFSET($Q$7,,,$D$34))),1),NA())</f>
        <v>#N/A</v>
      </c>
      <c r="AD561" s="19" t="e">
        <f t="shared" ca="1" si="68"/>
        <v>#N/A</v>
      </c>
    </row>
    <row r="562" spans="12:30" x14ac:dyDescent="0.3">
      <c r="L562" s="24">
        <f t="shared" si="69"/>
        <v>556</v>
      </c>
      <c r="M562" s="16" t="e">
        <f>IF($L562&lt;=$C$34,Daten!B565,NA())</f>
        <v>#N/A</v>
      </c>
      <c r="N562" s="16" t="e">
        <f>IF($L562&lt;=$C$34,Daten!C565,NA())</f>
        <v>#N/A</v>
      </c>
      <c r="O562" s="16" t="e">
        <f>IF($L562&lt;=$C$34,Daten!D565,NA())</f>
        <v>#N/A</v>
      </c>
      <c r="P562" s="24">
        <f t="shared" si="70"/>
        <v>556</v>
      </c>
      <c r="Q562" s="16" t="e">
        <f>IF($P562&lt;=$D$34,Daten!F565,NA())</f>
        <v>#N/A</v>
      </c>
      <c r="R562" s="16" t="e">
        <f>IF($P562&lt;=$D$34,Daten!G565,NA())</f>
        <v>#N/A</v>
      </c>
      <c r="S562" s="16" t="e">
        <f>IF($P562&lt;=$D$34,Daten!H565,NA())</f>
        <v>#N/A</v>
      </c>
      <c r="U562" s="17">
        <f t="shared" si="71"/>
        <v>556</v>
      </c>
      <c r="V562" s="18" t="e">
        <f t="shared" si="64"/>
        <v>#N/A</v>
      </c>
      <c r="W562" s="18" t="e">
        <f t="shared" si="65"/>
        <v>#N/A</v>
      </c>
      <c r="X562" s="18" t="e">
        <f t="shared" si="66"/>
        <v>#N/A</v>
      </c>
      <c r="Y562" s="17" t="e">
        <f t="array" aca="1" ref="Y562" ca="1">IF(U562&lt;=$C$53,SMALL(IF(ABS(OFFSET($M$7,,,$C$34)-V562)=MIN(ABS(OFFSET($M$7,,,$C$34)-V562)),ROW(OFFSET($M$7,,,$C$34))),1),NA())</f>
        <v>#N/A</v>
      </c>
      <c r="Z562" s="17" t="e">
        <f t="array" aca="1" ref="Z562" ca="1">IF(U562&lt;=$C$53,LARGE(IF(ABS(OFFSET($M$7,,,$C$34)-W562)=MIN(ABS(OFFSET($M$7,,,$C$34)-W562)),ROW(OFFSET($M$7,,,$C$34))),1),NA())</f>
        <v>#N/A</v>
      </c>
      <c r="AA562" s="19" t="e">
        <f t="shared" ca="1" si="67"/>
        <v>#N/A</v>
      </c>
      <c r="AB562" s="17" t="e">
        <f t="array" aca="1" ref="AB562" ca="1">IF(U562&lt;=$C$53,SMALL(IF(ABS(OFFSET($Q$7,,,$D$34)-V562)=MIN(ABS(OFFSET($Q$7,,,$D$34)-V562)),ROW(OFFSET($Q$7,,,$D$34))),1),NA())</f>
        <v>#N/A</v>
      </c>
      <c r="AC562" s="17" t="e">
        <f t="array" aca="1" ref="AC562" ca="1">IF(U562&lt;=$C$53,LARGE(IF(ABS(OFFSET($Q$7,,,$D$34)-W562)=MIN(ABS(OFFSET($Q$7,,,$D$34)-W562)),ROW(OFFSET($Q$7,,,$D$34))),1),NA())</f>
        <v>#N/A</v>
      </c>
      <c r="AD562" s="19" t="e">
        <f t="shared" ca="1" si="68"/>
        <v>#N/A</v>
      </c>
    </row>
    <row r="563" spans="12:30" x14ac:dyDescent="0.3">
      <c r="L563" s="24">
        <f t="shared" si="69"/>
        <v>557</v>
      </c>
      <c r="M563" s="16" t="e">
        <f>IF($L563&lt;=$C$34,Daten!B566,NA())</f>
        <v>#N/A</v>
      </c>
      <c r="N563" s="16" t="e">
        <f>IF($L563&lt;=$C$34,Daten!C566,NA())</f>
        <v>#N/A</v>
      </c>
      <c r="O563" s="16" t="e">
        <f>IF($L563&lt;=$C$34,Daten!D566,NA())</f>
        <v>#N/A</v>
      </c>
      <c r="P563" s="24">
        <f t="shared" si="70"/>
        <v>557</v>
      </c>
      <c r="Q563" s="16" t="e">
        <f>IF($P563&lt;=$D$34,Daten!F566,NA())</f>
        <v>#N/A</v>
      </c>
      <c r="R563" s="16" t="e">
        <f>IF($P563&lt;=$D$34,Daten!G566,NA())</f>
        <v>#N/A</v>
      </c>
      <c r="S563" s="16" t="e">
        <f>IF($P563&lt;=$D$34,Daten!H566,NA())</f>
        <v>#N/A</v>
      </c>
      <c r="U563" s="17">
        <f t="shared" si="71"/>
        <v>557</v>
      </c>
      <c r="V563" s="18" t="e">
        <f t="shared" si="64"/>
        <v>#N/A</v>
      </c>
      <c r="W563" s="18" t="e">
        <f t="shared" si="65"/>
        <v>#N/A</v>
      </c>
      <c r="X563" s="18" t="e">
        <f t="shared" si="66"/>
        <v>#N/A</v>
      </c>
      <c r="Y563" s="17" t="e">
        <f t="array" aca="1" ref="Y563" ca="1">IF(U563&lt;=$C$53,SMALL(IF(ABS(OFFSET($M$7,,,$C$34)-V563)=MIN(ABS(OFFSET($M$7,,,$C$34)-V563)),ROW(OFFSET($M$7,,,$C$34))),1),NA())</f>
        <v>#N/A</v>
      </c>
      <c r="Z563" s="17" t="e">
        <f t="array" aca="1" ref="Z563" ca="1">IF(U563&lt;=$C$53,LARGE(IF(ABS(OFFSET($M$7,,,$C$34)-W563)=MIN(ABS(OFFSET($M$7,,,$C$34)-W563)),ROW(OFFSET($M$7,,,$C$34))),1),NA())</f>
        <v>#N/A</v>
      </c>
      <c r="AA563" s="19" t="e">
        <f t="shared" ca="1" si="67"/>
        <v>#N/A</v>
      </c>
      <c r="AB563" s="17" t="e">
        <f t="array" aca="1" ref="AB563" ca="1">IF(U563&lt;=$C$53,SMALL(IF(ABS(OFFSET($Q$7,,,$D$34)-V563)=MIN(ABS(OFFSET($Q$7,,,$D$34)-V563)),ROW(OFFSET($Q$7,,,$D$34))),1),NA())</f>
        <v>#N/A</v>
      </c>
      <c r="AC563" s="17" t="e">
        <f t="array" aca="1" ref="AC563" ca="1">IF(U563&lt;=$C$53,LARGE(IF(ABS(OFFSET($Q$7,,,$D$34)-W563)=MIN(ABS(OFFSET($Q$7,,,$D$34)-W563)),ROW(OFFSET($Q$7,,,$D$34))),1),NA())</f>
        <v>#N/A</v>
      </c>
      <c r="AD563" s="19" t="e">
        <f t="shared" ca="1" si="68"/>
        <v>#N/A</v>
      </c>
    </row>
    <row r="564" spans="12:30" x14ac:dyDescent="0.3">
      <c r="L564" s="24">
        <f t="shared" si="69"/>
        <v>558</v>
      </c>
      <c r="M564" s="16" t="e">
        <f>IF($L564&lt;=$C$34,Daten!B567,NA())</f>
        <v>#N/A</v>
      </c>
      <c r="N564" s="16" t="e">
        <f>IF($L564&lt;=$C$34,Daten!C567,NA())</f>
        <v>#N/A</v>
      </c>
      <c r="O564" s="16" t="e">
        <f>IF($L564&lt;=$C$34,Daten!D567,NA())</f>
        <v>#N/A</v>
      </c>
      <c r="P564" s="24">
        <f t="shared" si="70"/>
        <v>558</v>
      </c>
      <c r="Q564" s="16" t="e">
        <f>IF($P564&lt;=$D$34,Daten!F567,NA())</f>
        <v>#N/A</v>
      </c>
      <c r="R564" s="16" t="e">
        <f>IF($P564&lt;=$D$34,Daten!G567,NA())</f>
        <v>#N/A</v>
      </c>
      <c r="S564" s="16" t="e">
        <f>IF($P564&lt;=$D$34,Daten!H567,NA())</f>
        <v>#N/A</v>
      </c>
      <c r="U564" s="17">
        <f t="shared" si="71"/>
        <v>558</v>
      </c>
      <c r="V564" s="18" t="e">
        <f t="shared" si="64"/>
        <v>#N/A</v>
      </c>
      <c r="W564" s="18" t="e">
        <f t="shared" si="65"/>
        <v>#N/A</v>
      </c>
      <c r="X564" s="18" t="e">
        <f t="shared" si="66"/>
        <v>#N/A</v>
      </c>
      <c r="Y564" s="17" t="e">
        <f t="array" aca="1" ref="Y564" ca="1">IF(U564&lt;=$C$53,SMALL(IF(ABS(OFFSET($M$7,,,$C$34)-V564)=MIN(ABS(OFFSET($M$7,,,$C$34)-V564)),ROW(OFFSET($M$7,,,$C$34))),1),NA())</f>
        <v>#N/A</v>
      </c>
      <c r="Z564" s="17" t="e">
        <f t="array" aca="1" ref="Z564" ca="1">IF(U564&lt;=$C$53,LARGE(IF(ABS(OFFSET($M$7,,,$C$34)-W564)=MIN(ABS(OFFSET($M$7,,,$C$34)-W564)),ROW(OFFSET($M$7,,,$C$34))),1),NA())</f>
        <v>#N/A</v>
      </c>
      <c r="AA564" s="19" t="e">
        <f t="shared" ca="1" si="67"/>
        <v>#N/A</v>
      </c>
      <c r="AB564" s="17" t="e">
        <f t="array" aca="1" ref="AB564" ca="1">IF(U564&lt;=$C$53,SMALL(IF(ABS(OFFSET($Q$7,,,$D$34)-V564)=MIN(ABS(OFFSET($Q$7,,,$D$34)-V564)),ROW(OFFSET($Q$7,,,$D$34))),1),NA())</f>
        <v>#N/A</v>
      </c>
      <c r="AC564" s="17" t="e">
        <f t="array" aca="1" ref="AC564" ca="1">IF(U564&lt;=$C$53,LARGE(IF(ABS(OFFSET($Q$7,,,$D$34)-W564)=MIN(ABS(OFFSET($Q$7,,,$D$34)-W564)),ROW(OFFSET($Q$7,,,$D$34))),1),NA())</f>
        <v>#N/A</v>
      </c>
      <c r="AD564" s="19" t="e">
        <f t="shared" ca="1" si="68"/>
        <v>#N/A</v>
      </c>
    </row>
    <row r="565" spans="12:30" x14ac:dyDescent="0.3">
      <c r="L565" s="24">
        <f t="shared" si="69"/>
        <v>559</v>
      </c>
      <c r="M565" s="16" t="e">
        <f>IF($L565&lt;=$C$34,Daten!B568,NA())</f>
        <v>#N/A</v>
      </c>
      <c r="N565" s="16" t="e">
        <f>IF($L565&lt;=$C$34,Daten!C568,NA())</f>
        <v>#N/A</v>
      </c>
      <c r="O565" s="16" t="e">
        <f>IF($L565&lt;=$C$34,Daten!D568,NA())</f>
        <v>#N/A</v>
      </c>
      <c r="P565" s="24">
        <f t="shared" si="70"/>
        <v>559</v>
      </c>
      <c r="Q565" s="16" t="e">
        <f>IF($P565&lt;=$D$34,Daten!F568,NA())</f>
        <v>#N/A</v>
      </c>
      <c r="R565" s="16" t="e">
        <f>IF($P565&lt;=$D$34,Daten!G568,NA())</f>
        <v>#N/A</v>
      </c>
      <c r="S565" s="16" t="e">
        <f>IF($P565&lt;=$D$34,Daten!H568,NA())</f>
        <v>#N/A</v>
      </c>
      <c r="U565" s="17">
        <f t="shared" si="71"/>
        <v>559</v>
      </c>
      <c r="V565" s="18" t="e">
        <f t="shared" si="64"/>
        <v>#N/A</v>
      </c>
      <c r="W565" s="18" t="e">
        <f t="shared" si="65"/>
        <v>#N/A</v>
      </c>
      <c r="X565" s="18" t="e">
        <f t="shared" si="66"/>
        <v>#N/A</v>
      </c>
      <c r="Y565" s="17" t="e">
        <f t="array" aca="1" ref="Y565" ca="1">IF(U565&lt;=$C$53,SMALL(IF(ABS(OFFSET($M$7,,,$C$34)-V565)=MIN(ABS(OFFSET($M$7,,,$C$34)-V565)),ROW(OFFSET($M$7,,,$C$34))),1),NA())</f>
        <v>#N/A</v>
      </c>
      <c r="Z565" s="17" t="e">
        <f t="array" aca="1" ref="Z565" ca="1">IF(U565&lt;=$C$53,LARGE(IF(ABS(OFFSET($M$7,,,$C$34)-W565)=MIN(ABS(OFFSET($M$7,,,$C$34)-W565)),ROW(OFFSET($M$7,,,$C$34))),1),NA())</f>
        <v>#N/A</v>
      </c>
      <c r="AA565" s="19" t="e">
        <f t="shared" ca="1" si="67"/>
        <v>#N/A</v>
      </c>
      <c r="AB565" s="17" t="e">
        <f t="array" aca="1" ref="AB565" ca="1">IF(U565&lt;=$C$53,SMALL(IF(ABS(OFFSET($Q$7,,,$D$34)-V565)=MIN(ABS(OFFSET($Q$7,,,$D$34)-V565)),ROW(OFFSET($Q$7,,,$D$34))),1),NA())</f>
        <v>#N/A</v>
      </c>
      <c r="AC565" s="17" t="e">
        <f t="array" aca="1" ref="AC565" ca="1">IF(U565&lt;=$C$53,LARGE(IF(ABS(OFFSET($Q$7,,,$D$34)-W565)=MIN(ABS(OFFSET($Q$7,,,$D$34)-W565)),ROW(OFFSET($Q$7,,,$D$34))),1),NA())</f>
        <v>#N/A</v>
      </c>
      <c r="AD565" s="19" t="e">
        <f t="shared" ca="1" si="68"/>
        <v>#N/A</v>
      </c>
    </row>
    <row r="566" spans="12:30" x14ac:dyDescent="0.3">
      <c r="L566" s="24">
        <f t="shared" si="69"/>
        <v>560</v>
      </c>
      <c r="M566" s="16" t="e">
        <f>IF($L566&lt;=$C$34,Daten!B569,NA())</f>
        <v>#N/A</v>
      </c>
      <c r="N566" s="16" t="e">
        <f>IF($L566&lt;=$C$34,Daten!C569,NA())</f>
        <v>#N/A</v>
      </c>
      <c r="O566" s="16" t="e">
        <f>IF($L566&lt;=$C$34,Daten!D569,NA())</f>
        <v>#N/A</v>
      </c>
      <c r="P566" s="24">
        <f t="shared" si="70"/>
        <v>560</v>
      </c>
      <c r="Q566" s="16" t="e">
        <f>IF($P566&lt;=$D$34,Daten!F569,NA())</f>
        <v>#N/A</v>
      </c>
      <c r="R566" s="16" t="e">
        <f>IF($P566&lt;=$D$34,Daten!G569,NA())</f>
        <v>#N/A</v>
      </c>
      <c r="S566" s="16" t="e">
        <f>IF($P566&lt;=$D$34,Daten!H569,NA())</f>
        <v>#N/A</v>
      </c>
      <c r="U566" s="17">
        <f t="shared" si="71"/>
        <v>560</v>
      </c>
      <c r="V566" s="18" t="e">
        <f t="shared" si="64"/>
        <v>#N/A</v>
      </c>
      <c r="W566" s="18" t="e">
        <f t="shared" si="65"/>
        <v>#N/A</v>
      </c>
      <c r="X566" s="18" t="e">
        <f t="shared" si="66"/>
        <v>#N/A</v>
      </c>
      <c r="Y566" s="17" t="e">
        <f t="array" aca="1" ref="Y566" ca="1">IF(U566&lt;=$C$53,SMALL(IF(ABS(OFFSET($M$7,,,$C$34)-V566)=MIN(ABS(OFFSET($M$7,,,$C$34)-V566)),ROW(OFFSET($M$7,,,$C$34))),1),NA())</f>
        <v>#N/A</v>
      </c>
      <c r="Z566" s="17" t="e">
        <f t="array" aca="1" ref="Z566" ca="1">IF(U566&lt;=$C$53,LARGE(IF(ABS(OFFSET($M$7,,,$C$34)-W566)=MIN(ABS(OFFSET($M$7,,,$C$34)-W566)),ROW(OFFSET($M$7,,,$C$34))),1),NA())</f>
        <v>#N/A</v>
      </c>
      <c r="AA566" s="19" t="e">
        <f t="shared" ca="1" si="67"/>
        <v>#N/A</v>
      </c>
      <c r="AB566" s="17" t="e">
        <f t="array" aca="1" ref="AB566" ca="1">IF(U566&lt;=$C$53,SMALL(IF(ABS(OFFSET($Q$7,,,$D$34)-V566)=MIN(ABS(OFFSET($Q$7,,,$D$34)-V566)),ROW(OFFSET($Q$7,,,$D$34))),1),NA())</f>
        <v>#N/A</v>
      </c>
      <c r="AC566" s="17" t="e">
        <f t="array" aca="1" ref="AC566" ca="1">IF(U566&lt;=$C$53,LARGE(IF(ABS(OFFSET($Q$7,,,$D$34)-W566)=MIN(ABS(OFFSET($Q$7,,,$D$34)-W566)),ROW(OFFSET($Q$7,,,$D$34))),1),NA())</f>
        <v>#N/A</v>
      </c>
      <c r="AD566" s="19" t="e">
        <f t="shared" ca="1" si="68"/>
        <v>#N/A</v>
      </c>
    </row>
    <row r="567" spans="12:30" x14ac:dyDescent="0.3">
      <c r="L567" s="24">
        <f t="shared" si="69"/>
        <v>561</v>
      </c>
      <c r="M567" s="16" t="e">
        <f>IF($L567&lt;=$C$34,Daten!B570,NA())</f>
        <v>#N/A</v>
      </c>
      <c r="N567" s="16" t="e">
        <f>IF($L567&lt;=$C$34,Daten!C570,NA())</f>
        <v>#N/A</v>
      </c>
      <c r="O567" s="16" t="e">
        <f>IF($L567&lt;=$C$34,Daten!D570,NA())</f>
        <v>#N/A</v>
      </c>
      <c r="P567" s="24">
        <f t="shared" si="70"/>
        <v>561</v>
      </c>
      <c r="Q567" s="16" t="e">
        <f>IF($P567&lt;=$D$34,Daten!F570,NA())</f>
        <v>#N/A</v>
      </c>
      <c r="R567" s="16" t="e">
        <f>IF($P567&lt;=$D$34,Daten!G570,NA())</f>
        <v>#N/A</v>
      </c>
      <c r="S567" s="16" t="e">
        <f>IF($P567&lt;=$D$34,Daten!H570,NA())</f>
        <v>#N/A</v>
      </c>
      <c r="U567" s="17">
        <f t="shared" si="71"/>
        <v>561</v>
      </c>
      <c r="V567" s="18" t="e">
        <f t="shared" si="64"/>
        <v>#N/A</v>
      </c>
      <c r="W567" s="18" t="e">
        <f t="shared" si="65"/>
        <v>#N/A</v>
      </c>
      <c r="X567" s="18" t="e">
        <f t="shared" si="66"/>
        <v>#N/A</v>
      </c>
      <c r="Y567" s="17" t="e">
        <f t="array" aca="1" ref="Y567" ca="1">IF(U567&lt;=$C$53,SMALL(IF(ABS(OFFSET($M$7,,,$C$34)-V567)=MIN(ABS(OFFSET($M$7,,,$C$34)-V567)),ROW(OFFSET($M$7,,,$C$34))),1),NA())</f>
        <v>#N/A</v>
      </c>
      <c r="Z567" s="17" t="e">
        <f t="array" aca="1" ref="Z567" ca="1">IF(U567&lt;=$C$53,LARGE(IF(ABS(OFFSET($M$7,,,$C$34)-W567)=MIN(ABS(OFFSET($M$7,,,$C$34)-W567)),ROW(OFFSET($M$7,,,$C$34))),1),NA())</f>
        <v>#N/A</v>
      </c>
      <c r="AA567" s="19" t="e">
        <f t="shared" ca="1" si="67"/>
        <v>#N/A</v>
      </c>
      <c r="AB567" s="17" t="e">
        <f t="array" aca="1" ref="AB567" ca="1">IF(U567&lt;=$C$53,SMALL(IF(ABS(OFFSET($Q$7,,,$D$34)-V567)=MIN(ABS(OFFSET($Q$7,,,$D$34)-V567)),ROW(OFFSET($Q$7,,,$D$34))),1),NA())</f>
        <v>#N/A</v>
      </c>
      <c r="AC567" s="17" t="e">
        <f t="array" aca="1" ref="AC567" ca="1">IF(U567&lt;=$C$53,LARGE(IF(ABS(OFFSET($Q$7,,,$D$34)-W567)=MIN(ABS(OFFSET($Q$7,,,$D$34)-W567)),ROW(OFFSET($Q$7,,,$D$34))),1),NA())</f>
        <v>#N/A</v>
      </c>
      <c r="AD567" s="19" t="e">
        <f t="shared" ca="1" si="68"/>
        <v>#N/A</v>
      </c>
    </row>
    <row r="568" spans="12:30" x14ac:dyDescent="0.3">
      <c r="L568" s="24">
        <f t="shared" si="69"/>
        <v>562</v>
      </c>
      <c r="M568" s="16" t="e">
        <f>IF($L568&lt;=$C$34,Daten!B571,NA())</f>
        <v>#N/A</v>
      </c>
      <c r="N568" s="16" t="e">
        <f>IF($L568&lt;=$C$34,Daten!C571,NA())</f>
        <v>#N/A</v>
      </c>
      <c r="O568" s="16" t="e">
        <f>IF($L568&lt;=$C$34,Daten!D571,NA())</f>
        <v>#N/A</v>
      </c>
      <c r="P568" s="24">
        <f t="shared" si="70"/>
        <v>562</v>
      </c>
      <c r="Q568" s="16" t="e">
        <f>IF($P568&lt;=$D$34,Daten!F571,NA())</f>
        <v>#N/A</v>
      </c>
      <c r="R568" s="16" t="e">
        <f>IF($P568&lt;=$D$34,Daten!G571,NA())</f>
        <v>#N/A</v>
      </c>
      <c r="S568" s="16" t="e">
        <f>IF($P568&lt;=$D$34,Daten!H571,NA())</f>
        <v>#N/A</v>
      </c>
      <c r="U568" s="17">
        <f t="shared" si="71"/>
        <v>562</v>
      </c>
      <c r="V568" s="18" t="e">
        <f t="shared" si="64"/>
        <v>#N/A</v>
      </c>
      <c r="W568" s="18" t="e">
        <f t="shared" si="65"/>
        <v>#N/A</v>
      </c>
      <c r="X568" s="18" t="e">
        <f t="shared" si="66"/>
        <v>#N/A</v>
      </c>
      <c r="Y568" s="17" t="e">
        <f t="array" aca="1" ref="Y568" ca="1">IF(U568&lt;=$C$53,SMALL(IF(ABS(OFFSET($M$7,,,$C$34)-V568)=MIN(ABS(OFFSET($M$7,,,$C$34)-V568)),ROW(OFFSET($M$7,,,$C$34))),1),NA())</f>
        <v>#N/A</v>
      </c>
      <c r="Z568" s="17" t="e">
        <f t="array" aca="1" ref="Z568" ca="1">IF(U568&lt;=$C$53,LARGE(IF(ABS(OFFSET($M$7,,,$C$34)-W568)=MIN(ABS(OFFSET($M$7,,,$C$34)-W568)),ROW(OFFSET($M$7,,,$C$34))),1),NA())</f>
        <v>#N/A</v>
      </c>
      <c r="AA568" s="19" t="e">
        <f t="shared" ca="1" si="67"/>
        <v>#N/A</v>
      </c>
      <c r="AB568" s="17" t="e">
        <f t="array" aca="1" ref="AB568" ca="1">IF(U568&lt;=$C$53,SMALL(IF(ABS(OFFSET($Q$7,,,$D$34)-V568)=MIN(ABS(OFFSET($Q$7,,,$D$34)-V568)),ROW(OFFSET($Q$7,,,$D$34))),1),NA())</f>
        <v>#N/A</v>
      </c>
      <c r="AC568" s="17" t="e">
        <f t="array" aca="1" ref="AC568" ca="1">IF(U568&lt;=$C$53,LARGE(IF(ABS(OFFSET($Q$7,,,$D$34)-W568)=MIN(ABS(OFFSET($Q$7,,,$D$34)-W568)),ROW(OFFSET($Q$7,,,$D$34))),1),NA())</f>
        <v>#N/A</v>
      </c>
      <c r="AD568" s="19" t="e">
        <f t="shared" ca="1" si="68"/>
        <v>#N/A</v>
      </c>
    </row>
    <row r="569" spans="12:30" x14ac:dyDescent="0.3">
      <c r="L569" s="24">
        <f t="shared" si="69"/>
        <v>563</v>
      </c>
      <c r="M569" s="16" t="e">
        <f>IF($L569&lt;=$C$34,Daten!B572,NA())</f>
        <v>#N/A</v>
      </c>
      <c r="N569" s="16" t="e">
        <f>IF($L569&lt;=$C$34,Daten!C572,NA())</f>
        <v>#N/A</v>
      </c>
      <c r="O569" s="16" t="e">
        <f>IF($L569&lt;=$C$34,Daten!D572,NA())</f>
        <v>#N/A</v>
      </c>
      <c r="P569" s="24">
        <f t="shared" si="70"/>
        <v>563</v>
      </c>
      <c r="Q569" s="16" t="e">
        <f>IF($P569&lt;=$D$34,Daten!F572,NA())</f>
        <v>#N/A</v>
      </c>
      <c r="R569" s="16" t="e">
        <f>IF($P569&lt;=$D$34,Daten!G572,NA())</f>
        <v>#N/A</v>
      </c>
      <c r="S569" s="16" t="e">
        <f>IF($P569&lt;=$D$34,Daten!H572,NA())</f>
        <v>#N/A</v>
      </c>
      <c r="U569" s="17">
        <f t="shared" si="71"/>
        <v>563</v>
      </c>
      <c r="V569" s="18" t="e">
        <f t="shared" si="64"/>
        <v>#N/A</v>
      </c>
      <c r="W569" s="18" t="e">
        <f t="shared" si="65"/>
        <v>#N/A</v>
      </c>
      <c r="X569" s="18" t="e">
        <f t="shared" si="66"/>
        <v>#N/A</v>
      </c>
      <c r="Y569" s="17" t="e">
        <f t="array" aca="1" ref="Y569" ca="1">IF(U569&lt;=$C$53,SMALL(IF(ABS(OFFSET($M$7,,,$C$34)-V569)=MIN(ABS(OFFSET($M$7,,,$C$34)-V569)),ROW(OFFSET($M$7,,,$C$34))),1),NA())</f>
        <v>#N/A</v>
      </c>
      <c r="Z569" s="17" t="e">
        <f t="array" aca="1" ref="Z569" ca="1">IF(U569&lt;=$C$53,LARGE(IF(ABS(OFFSET($M$7,,,$C$34)-W569)=MIN(ABS(OFFSET($M$7,,,$C$34)-W569)),ROW(OFFSET($M$7,,,$C$34))),1),NA())</f>
        <v>#N/A</v>
      </c>
      <c r="AA569" s="19" t="e">
        <f t="shared" ca="1" si="67"/>
        <v>#N/A</v>
      </c>
      <c r="AB569" s="17" t="e">
        <f t="array" aca="1" ref="AB569" ca="1">IF(U569&lt;=$C$53,SMALL(IF(ABS(OFFSET($Q$7,,,$D$34)-V569)=MIN(ABS(OFFSET($Q$7,,,$D$34)-V569)),ROW(OFFSET($Q$7,,,$D$34))),1),NA())</f>
        <v>#N/A</v>
      </c>
      <c r="AC569" s="17" t="e">
        <f t="array" aca="1" ref="AC569" ca="1">IF(U569&lt;=$C$53,LARGE(IF(ABS(OFFSET($Q$7,,,$D$34)-W569)=MIN(ABS(OFFSET($Q$7,,,$D$34)-W569)),ROW(OFFSET($Q$7,,,$D$34))),1),NA())</f>
        <v>#N/A</v>
      </c>
      <c r="AD569" s="19" t="e">
        <f t="shared" ca="1" si="68"/>
        <v>#N/A</v>
      </c>
    </row>
    <row r="570" spans="12:30" x14ac:dyDescent="0.3">
      <c r="L570" s="24">
        <f t="shared" si="69"/>
        <v>564</v>
      </c>
      <c r="M570" s="16" t="e">
        <f>IF($L570&lt;=$C$34,Daten!B573,NA())</f>
        <v>#N/A</v>
      </c>
      <c r="N570" s="16" t="e">
        <f>IF($L570&lt;=$C$34,Daten!C573,NA())</f>
        <v>#N/A</v>
      </c>
      <c r="O570" s="16" t="e">
        <f>IF($L570&lt;=$C$34,Daten!D573,NA())</f>
        <v>#N/A</v>
      </c>
      <c r="P570" s="24">
        <f t="shared" si="70"/>
        <v>564</v>
      </c>
      <c r="Q570" s="16" t="e">
        <f>IF($P570&lt;=$D$34,Daten!F573,NA())</f>
        <v>#N/A</v>
      </c>
      <c r="R570" s="16" t="e">
        <f>IF($P570&lt;=$D$34,Daten!G573,NA())</f>
        <v>#N/A</v>
      </c>
      <c r="S570" s="16" t="e">
        <f>IF($P570&lt;=$D$34,Daten!H573,NA())</f>
        <v>#N/A</v>
      </c>
      <c r="U570" s="17">
        <f t="shared" si="71"/>
        <v>564</v>
      </c>
      <c r="V570" s="18" t="e">
        <f t="shared" si="64"/>
        <v>#N/A</v>
      </c>
      <c r="W570" s="18" t="e">
        <f t="shared" si="65"/>
        <v>#N/A</v>
      </c>
      <c r="X570" s="18" t="e">
        <f t="shared" si="66"/>
        <v>#N/A</v>
      </c>
      <c r="Y570" s="17" t="e">
        <f t="array" aca="1" ref="Y570" ca="1">IF(U570&lt;=$C$53,SMALL(IF(ABS(OFFSET($M$7,,,$C$34)-V570)=MIN(ABS(OFFSET($M$7,,,$C$34)-V570)),ROW(OFFSET($M$7,,,$C$34))),1),NA())</f>
        <v>#N/A</v>
      </c>
      <c r="Z570" s="17" t="e">
        <f t="array" aca="1" ref="Z570" ca="1">IF(U570&lt;=$C$53,LARGE(IF(ABS(OFFSET($M$7,,,$C$34)-W570)=MIN(ABS(OFFSET($M$7,,,$C$34)-W570)),ROW(OFFSET($M$7,,,$C$34))),1),NA())</f>
        <v>#N/A</v>
      </c>
      <c r="AA570" s="19" t="e">
        <f t="shared" ca="1" si="67"/>
        <v>#N/A</v>
      </c>
      <c r="AB570" s="17" t="e">
        <f t="array" aca="1" ref="AB570" ca="1">IF(U570&lt;=$C$53,SMALL(IF(ABS(OFFSET($Q$7,,,$D$34)-V570)=MIN(ABS(OFFSET($Q$7,,,$D$34)-V570)),ROW(OFFSET($Q$7,,,$D$34))),1),NA())</f>
        <v>#N/A</v>
      </c>
      <c r="AC570" s="17" t="e">
        <f t="array" aca="1" ref="AC570" ca="1">IF(U570&lt;=$C$53,LARGE(IF(ABS(OFFSET($Q$7,,,$D$34)-W570)=MIN(ABS(OFFSET($Q$7,,,$D$34)-W570)),ROW(OFFSET($Q$7,,,$D$34))),1),NA())</f>
        <v>#N/A</v>
      </c>
      <c r="AD570" s="19" t="e">
        <f t="shared" ca="1" si="68"/>
        <v>#N/A</v>
      </c>
    </row>
    <row r="571" spans="12:30" x14ac:dyDescent="0.3">
      <c r="L571" s="24">
        <f t="shared" si="69"/>
        <v>565</v>
      </c>
      <c r="M571" s="16" t="e">
        <f>IF($L571&lt;=$C$34,Daten!B574,NA())</f>
        <v>#N/A</v>
      </c>
      <c r="N571" s="16" t="e">
        <f>IF($L571&lt;=$C$34,Daten!C574,NA())</f>
        <v>#N/A</v>
      </c>
      <c r="O571" s="16" t="e">
        <f>IF($L571&lt;=$C$34,Daten!D574,NA())</f>
        <v>#N/A</v>
      </c>
      <c r="P571" s="24">
        <f t="shared" si="70"/>
        <v>565</v>
      </c>
      <c r="Q571" s="16" t="e">
        <f>IF($P571&lt;=$D$34,Daten!F574,NA())</f>
        <v>#N/A</v>
      </c>
      <c r="R571" s="16" t="e">
        <f>IF($P571&lt;=$D$34,Daten!G574,NA())</f>
        <v>#N/A</v>
      </c>
      <c r="S571" s="16" t="e">
        <f>IF($P571&lt;=$D$34,Daten!H574,NA())</f>
        <v>#N/A</v>
      </c>
      <c r="U571" s="17">
        <f t="shared" si="71"/>
        <v>565</v>
      </c>
      <c r="V571" s="18" t="e">
        <f t="shared" si="64"/>
        <v>#N/A</v>
      </c>
      <c r="W571" s="18" t="e">
        <f t="shared" si="65"/>
        <v>#N/A</v>
      </c>
      <c r="X571" s="18" t="e">
        <f t="shared" si="66"/>
        <v>#N/A</v>
      </c>
      <c r="Y571" s="17" t="e">
        <f t="array" aca="1" ref="Y571" ca="1">IF(U571&lt;=$C$53,SMALL(IF(ABS(OFFSET($M$7,,,$C$34)-V571)=MIN(ABS(OFFSET($M$7,,,$C$34)-V571)),ROW(OFFSET($M$7,,,$C$34))),1),NA())</f>
        <v>#N/A</v>
      </c>
      <c r="Z571" s="17" t="e">
        <f t="array" aca="1" ref="Z571" ca="1">IF(U571&lt;=$C$53,LARGE(IF(ABS(OFFSET($M$7,,,$C$34)-W571)=MIN(ABS(OFFSET($M$7,,,$C$34)-W571)),ROW(OFFSET($M$7,,,$C$34))),1),NA())</f>
        <v>#N/A</v>
      </c>
      <c r="AA571" s="19" t="e">
        <f t="shared" ca="1" si="67"/>
        <v>#N/A</v>
      </c>
      <c r="AB571" s="17" t="e">
        <f t="array" aca="1" ref="AB571" ca="1">IF(U571&lt;=$C$53,SMALL(IF(ABS(OFFSET($Q$7,,,$D$34)-V571)=MIN(ABS(OFFSET($Q$7,,,$D$34)-V571)),ROW(OFFSET($Q$7,,,$D$34))),1),NA())</f>
        <v>#N/A</v>
      </c>
      <c r="AC571" s="17" t="e">
        <f t="array" aca="1" ref="AC571" ca="1">IF(U571&lt;=$C$53,LARGE(IF(ABS(OFFSET($Q$7,,,$D$34)-W571)=MIN(ABS(OFFSET($Q$7,,,$D$34)-W571)),ROW(OFFSET($Q$7,,,$D$34))),1),NA())</f>
        <v>#N/A</v>
      </c>
      <c r="AD571" s="19" t="e">
        <f t="shared" ca="1" si="68"/>
        <v>#N/A</v>
      </c>
    </row>
    <row r="572" spans="12:30" x14ac:dyDescent="0.3">
      <c r="L572" s="24">
        <f t="shared" si="69"/>
        <v>566</v>
      </c>
      <c r="M572" s="16" t="e">
        <f>IF($L572&lt;=$C$34,Daten!B575,NA())</f>
        <v>#N/A</v>
      </c>
      <c r="N572" s="16" t="e">
        <f>IF($L572&lt;=$C$34,Daten!C575,NA())</f>
        <v>#N/A</v>
      </c>
      <c r="O572" s="16" t="e">
        <f>IF($L572&lt;=$C$34,Daten!D575,NA())</f>
        <v>#N/A</v>
      </c>
      <c r="P572" s="24">
        <f t="shared" si="70"/>
        <v>566</v>
      </c>
      <c r="Q572" s="16" t="e">
        <f>IF($P572&lt;=$D$34,Daten!F575,NA())</f>
        <v>#N/A</v>
      </c>
      <c r="R572" s="16" t="e">
        <f>IF($P572&lt;=$D$34,Daten!G575,NA())</f>
        <v>#N/A</v>
      </c>
      <c r="S572" s="16" t="e">
        <f>IF($P572&lt;=$D$34,Daten!H575,NA())</f>
        <v>#N/A</v>
      </c>
      <c r="U572" s="17">
        <f t="shared" si="71"/>
        <v>566</v>
      </c>
      <c r="V572" s="18" t="e">
        <f t="shared" si="64"/>
        <v>#N/A</v>
      </c>
      <c r="W572" s="18" t="e">
        <f t="shared" si="65"/>
        <v>#N/A</v>
      </c>
      <c r="X572" s="18" t="e">
        <f t="shared" si="66"/>
        <v>#N/A</v>
      </c>
      <c r="Y572" s="17" t="e">
        <f t="array" aca="1" ref="Y572" ca="1">IF(U572&lt;=$C$53,SMALL(IF(ABS(OFFSET($M$7,,,$C$34)-V572)=MIN(ABS(OFFSET($M$7,,,$C$34)-V572)),ROW(OFFSET($M$7,,,$C$34))),1),NA())</f>
        <v>#N/A</v>
      </c>
      <c r="Z572" s="17" t="e">
        <f t="array" aca="1" ref="Z572" ca="1">IF(U572&lt;=$C$53,LARGE(IF(ABS(OFFSET($M$7,,,$C$34)-W572)=MIN(ABS(OFFSET($M$7,,,$C$34)-W572)),ROW(OFFSET($M$7,,,$C$34))),1),NA())</f>
        <v>#N/A</v>
      </c>
      <c r="AA572" s="19" t="e">
        <f t="shared" ca="1" si="67"/>
        <v>#N/A</v>
      </c>
      <c r="AB572" s="17" t="e">
        <f t="array" aca="1" ref="AB572" ca="1">IF(U572&lt;=$C$53,SMALL(IF(ABS(OFFSET($Q$7,,,$D$34)-V572)=MIN(ABS(OFFSET($Q$7,,,$D$34)-V572)),ROW(OFFSET($Q$7,,,$D$34))),1),NA())</f>
        <v>#N/A</v>
      </c>
      <c r="AC572" s="17" t="e">
        <f t="array" aca="1" ref="AC572" ca="1">IF(U572&lt;=$C$53,LARGE(IF(ABS(OFFSET($Q$7,,,$D$34)-W572)=MIN(ABS(OFFSET($Q$7,,,$D$34)-W572)),ROW(OFFSET($Q$7,,,$D$34))),1),NA())</f>
        <v>#N/A</v>
      </c>
      <c r="AD572" s="19" t="e">
        <f t="shared" ca="1" si="68"/>
        <v>#N/A</v>
      </c>
    </row>
    <row r="573" spans="12:30" x14ac:dyDescent="0.3">
      <c r="L573" s="24">
        <f t="shared" si="69"/>
        <v>567</v>
      </c>
      <c r="M573" s="16" t="e">
        <f>IF($L573&lt;=$C$34,Daten!B576,NA())</f>
        <v>#N/A</v>
      </c>
      <c r="N573" s="16" t="e">
        <f>IF($L573&lt;=$C$34,Daten!C576,NA())</f>
        <v>#N/A</v>
      </c>
      <c r="O573" s="16" t="e">
        <f>IF($L573&lt;=$C$34,Daten!D576,NA())</f>
        <v>#N/A</v>
      </c>
      <c r="P573" s="24">
        <f t="shared" si="70"/>
        <v>567</v>
      </c>
      <c r="Q573" s="16" t="e">
        <f>IF($P573&lt;=$D$34,Daten!F576,NA())</f>
        <v>#N/A</v>
      </c>
      <c r="R573" s="16" t="e">
        <f>IF($P573&lt;=$D$34,Daten!G576,NA())</f>
        <v>#N/A</v>
      </c>
      <c r="S573" s="16" t="e">
        <f>IF($P573&lt;=$D$34,Daten!H576,NA())</f>
        <v>#N/A</v>
      </c>
      <c r="U573" s="17">
        <f t="shared" si="71"/>
        <v>567</v>
      </c>
      <c r="V573" s="18" t="e">
        <f t="shared" si="64"/>
        <v>#N/A</v>
      </c>
      <c r="W573" s="18" t="e">
        <f t="shared" si="65"/>
        <v>#N/A</v>
      </c>
      <c r="X573" s="18" t="e">
        <f t="shared" si="66"/>
        <v>#N/A</v>
      </c>
      <c r="Y573" s="17" t="e">
        <f t="array" aca="1" ref="Y573" ca="1">IF(U573&lt;=$C$53,SMALL(IF(ABS(OFFSET($M$7,,,$C$34)-V573)=MIN(ABS(OFFSET($M$7,,,$C$34)-V573)),ROW(OFFSET($M$7,,,$C$34))),1),NA())</f>
        <v>#N/A</v>
      </c>
      <c r="Z573" s="17" t="e">
        <f t="array" aca="1" ref="Z573" ca="1">IF(U573&lt;=$C$53,LARGE(IF(ABS(OFFSET($M$7,,,$C$34)-W573)=MIN(ABS(OFFSET($M$7,,,$C$34)-W573)),ROW(OFFSET($M$7,,,$C$34))),1),NA())</f>
        <v>#N/A</v>
      </c>
      <c r="AA573" s="19" t="e">
        <f t="shared" ca="1" si="67"/>
        <v>#N/A</v>
      </c>
      <c r="AB573" s="17" t="e">
        <f t="array" aca="1" ref="AB573" ca="1">IF(U573&lt;=$C$53,SMALL(IF(ABS(OFFSET($Q$7,,,$D$34)-V573)=MIN(ABS(OFFSET($Q$7,,,$D$34)-V573)),ROW(OFFSET($Q$7,,,$D$34))),1),NA())</f>
        <v>#N/A</v>
      </c>
      <c r="AC573" s="17" t="e">
        <f t="array" aca="1" ref="AC573" ca="1">IF(U573&lt;=$C$53,LARGE(IF(ABS(OFFSET($Q$7,,,$D$34)-W573)=MIN(ABS(OFFSET($Q$7,,,$D$34)-W573)),ROW(OFFSET($Q$7,,,$D$34))),1),NA())</f>
        <v>#N/A</v>
      </c>
      <c r="AD573" s="19" t="e">
        <f t="shared" ca="1" si="68"/>
        <v>#N/A</v>
      </c>
    </row>
    <row r="574" spans="12:30" x14ac:dyDescent="0.3">
      <c r="L574" s="24">
        <f t="shared" si="69"/>
        <v>568</v>
      </c>
      <c r="M574" s="16" t="e">
        <f>IF($L574&lt;=$C$34,Daten!B577,NA())</f>
        <v>#N/A</v>
      </c>
      <c r="N574" s="16" t="e">
        <f>IF($L574&lt;=$C$34,Daten!C577,NA())</f>
        <v>#N/A</v>
      </c>
      <c r="O574" s="16" t="e">
        <f>IF($L574&lt;=$C$34,Daten!D577,NA())</f>
        <v>#N/A</v>
      </c>
      <c r="P574" s="24">
        <f t="shared" si="70"/>
        <v>568</v>
      </c>
      <c r="Q574" s="16" t="e">
        <f>IF($P574&lt;=$D$34,Daten!F577,NA())</f>
        <v>#N/A</v>
      </c>
      <c r="R574" s="16" t="e">
        <f>IF($P574&lt;=$D$34,Daten!G577,NA())</f>
        <v>#N/A</v>
      </c>
      <c r="S574" s="16" t="e">
        <f>IF($P574&lt;=$D$34,Daten!H577,NA())</f>
        <v>#N/A</v>
      </c>
      <c r="U574" s="17">
        <f t="shared" si="71"/>
        <v>568</v>
      </c>
      <c r="V574" s="18" t="e">
        <f t="shared" si="64"/>
        <v>#N/A</v>
      </c>
      <c r="W574" s="18" t="e">
        <f t="shared" si="65"/>
        <v>#N/A</v>
      </c>
      <c r="X574" s="18" t="e">
        <f t="shared" si="66"/>
        <v>#N/A</v>
      </c>
      <c r="Y574" s="17" t="e">
        <f t="array" aca="1" ref="Y574" ca="1">IF(U574&lt;=$C$53,SMALL(IF(ABS(OFFSET($M$7,,,$C$34)-V574)=MIN(ABS(OFFSET($M$7,,,$C$34)-V574)),ROW(OFFSET($M$7,,,$C$34))),1),NA())</f>
        <v>#N/A</v>
      </c>
      <c r="Z574" s="17" t="e">
        <f t="array" aca="1" ref="Z574" ca="1">IF(U574&lt;=$C$53,LARGE(IF(ABS(OFFSET($M$7,,,$C$34)-W574)=MIN(ABS(OFFSET($M$7,,,$C$34)-W574)),ROW(OFFSET($M$7,,,$C$34))),1),NA())</f>
        <v>#N/A</v>
      </c>
      <c r="AA574" s="19" t="e">
        <f t="shared" ca="1" si="67"/>
        <v>#N/A</v>
      </c>
      <c r="AB574" s="17" t="e">
        <f t="array" aca="1" ref="AB574" ca="1">IF(U574&lt;=$C$53,SMALL(IF(ABS(OFFSET($Q$7,,,$D$34)-V574)=MIN(ABS(OFFSET($Q$7,,,$D$34)-V574)),ROW(OFFSET($Q$7,,,$D$34))),1),NA())</f>
        <v>#N/A</v>
      </c>
      <c r="AC574" s="17" t="e">
        <f t="array" aca="1" ref="AC574" ca="1">IF(U574&lt;=$C$53,LARGE(IF(ABS(OFFSET($Q$7,,,$D$34)-W574)=MIN(ABS(OFFSET($Q$7,,,$D$34)-W574)),ROW(OFFSET($Q$7,,,$D$34))),1),NA())</f>
        <v>#N/A</v>
      </c>
      <c r="AD574" s="19" t="e">
        <f t="shared" ca="1" si="68"/>
        <v>#N/A</v>
      </c>
    </row>
    <row r="575" spans="12:30" x14ac:dyDescent="0.3">
      <c r="L575" s="24">
        <f t="shared" si="69"/>
        <v>569</v>
      </c>
      <c r="M575" s="16" t="e">
        <f>IF($L575&lt;=$C$34,Daten!B578,NA())</f>
        <v>#N/A</v>
      </c>
      <c r="N575" s="16" t="e">
        <f>IF($L575&lt;=$C$34,Daten!C578,NA())</f>
        <v>#N/A</v>
      </c>
      <c r="O575" s="16" t="e">
        <f>IF($L575&lt;=$C$34,Daten!D578,NA())</f>
        <v>#N/A</v>
      </c>
      <c r="P575" s="24">
        <f t="shared" si="70"/>
        <v>569</v>
      </c>
      <c r="Q575" s="16" t="e">
        <f>IF($P575&lt;=$D$34,Daten!F578,NA())</f>
        <v>#N/A</v>
      </c>
      <c r="R575" s="16" t="e">
        <f>IF($P575&lt;=$D$34,Daten!G578,NA())</f>
        <v>#N/A</v>
      </c>
      <c r="S575" s="16" t="e">
        <f>IF($P575&lt;=$D$34,Daten!H578,NA())</f>
        <v>#N/A</v>
      </c>
      <c r="U575" s="17">
        <f t="shared" si="71"/>
        <v>569</v>
      </c>
      <c r="V575" s="18" t="e">
        <f t="shared" si="64"/>
        <v>#N/A</v>
      </c>
      <c r="W575" s="18" t="e">
        <f t="shared" si="65"/>
        <v>#N/A</v>
      </c>
      <c r="X575" s="18" t="e">
        <f t="shared" si="66"/>
        <v>#N/A</v>
      </c>
      <c r="Y575" s="17" t="e">
        <f t="array" aca="1" ref="Y575" ca="1">IF(U575&lt;=$C$53,SMALL(IF(ABS(OFFSET($M$7,,,$C$34)-V575)=MIN(ABS(OFFSET($M$7,,,$C$34)-V575)),ROW(OFFSET($M$7,,,$C$34))),1),NA())</f>
        <v>#N/A</v>
      </c>
      <c r="Z575" s="17" t="e">
        <f t="array" aca="1" ref="Z575" ca="1">IF(U575&lt;=$C$53,LARGE(IF(ABS(OFFSET($M$7,,,$C$34)-W575)=MIN(ABS(OFFSET($M$7,,,$C$34)-W575)),ROW(OFFSET($M$7,,,$C$34))),1),NA())</f>
        <v>#N/A</v>
      </c>
      <c r="AA575" s="19" t="e">
        <f t="shared" ca="1" si="67"/>
        <v>#N/A</v>
      </c>
      <c r="AB575" s="17" t="e">
        <f t="array" aca="1" ref="AB575" ca="1">IF(U575&lt;=$C$53,SMALL(IF(ABS(OFFSET($Q$7,,,$D$34)-V575)=MIN(ABS(OFFSET($Q$7,,,$D$34)-V575)),ROW(OFFSET($Q$7,,,$D$34))),1),NA())</f>
        <v>#N/A</v>
      </c>
      <c r="AC575" s="17" t="e">
        <f t="array" aca="1" ref="AC575" ca="1">IF(U575&lt;=$C$53,LARGE(IF(ABS(OFFSET($Q$7,,,$D$34)-W575)=MIN(ABS(OFFSET($Q$7,,,$D$34)-W575)),ROW(OFFSET($Q$7,,,$D$34))),1),NA())</f>
        <v>#N/A</v>
      </c>
      <c r="AD575" s="19" t="e">
        <f t="shared" ca="1" si="68"/>
        <v>#N/A</v>
      </c>
    </row>
    <row r="576" spans="12:30" x14ac:dyDescent="0.3">
      <c r="L576" s="24">
        <f t="shared" si="69"/>
        <v>570</v>
      </c>
      <c r="M576" s="16" t="e">
        <f>IF($L576&lt;=$C$34,Daten!B579,NA())</f>
        <v>#N/A</v>
      </c>
      <c r="N576" s="16" t="e">
        <f>IF($L576&lt;=$C$34,Daten!C579,NA())</f>
        <v>#N/A</v>
      </c>
      <c r="O576" s="16" t="e">
        <f>IF($L576&lt;=$C$34,Daten!D579,NA())</f>
        <v>#N/A</v>
      </c>
      <c r="P576" s="24">
        <f t="shared" si="70"/>
        <v>570</v>
      </c>
      <c r="Q576" s="16" t="e">
        <f>IF($P576&lt;=$D$34,Daten!F579,NA())</f>
        <v>#N/A</v>
      </c>
      <c r="R576" s="16" t="e">
        <f>IF($P576&lt;=$D$34,Daten!G579,NA())</f>
        <v>#N/A</v>
      </c>
      <c r="S576" s="16" t="e">
        <f>IF($P576&lt;=$D$34,Daten!H579,NA())</f>
        <v>#N/A</v>
      </c>
      <c r="U576" s="17">
        <f t="shared" si="71"/>
        <v>570</v>
      </c>
      <c r="V576" s="18" t="e">
        <f t="shared" si="64"/>
        <v>#N/A</v>
      </c>
      <c r="W576" s="18" t="e">
        <f t="shared" si="65"/>
        <v>#N/A</v>
      </c>
      <c r="X576" s="18" t="e">
        <f t="shared" si="66"/>
        <v>#N/A</v>
      </c>
      <c r="Y576" s="17" t="e">
        <f t="array" aca="1" ref="Y576" ca="1">IF(U576&lt;=$C$53,SMALL(IF(ABS(OFFSET($M$7,,,$C$34)-V576)=MIN(ABS(OFFSET($M$7,,,$C$34)-V576)),ROW(OFFSET($M$7,,,$C$34))),1),NA())</f>
        <v>#N/A</v>
      </c>
      <c r="Z576" s="17" t="e">
        <f t="array" aca="1" ref="Z576" ca="1">IF(U576&lt;=$C$53,LARGE(IF(ABS(OFFSET($M$7,,,$C$34)-W576)=MIN(ABS(OFFSET($M$7,,,$C$34)-W576)),ROW(OFFSET($M$7,,,$C$34))),1),NA())</f>
        <v>#N/A</v>
      </c>
      <c r="AA576" s="19" t="e">
        <f t="shared" ca="1" si="67"/>
        <v>#N/A</v>
      </c>
      <c r="AB576" s="17" t="e">
        <f t="array" aca="1" ref="AB576" ca="1">IF(U576&lt;=$C$53,SMALL(IF(ABS(OFFSET($Q$7,,,$D$34)-V576)=MIN(ABS(OFFSET($Q$7,,,$D$34)-V576)),ROW(OFFSET($Q$7,,,$D$34))),1),NA())</f>
        <v>#N/A</v>
      </c>
      <c r="AC576" s="17" t="e">
        <f t="array" aca="1" ref="AC576" ca="1">IF(U576&lt;=$C$53,LARGE(IF(ABS(OFFSET($Q$7,,,$D$34)-W576)=MIN(ABS(OFFSET($Q$7,,,$D$34)-W576)),ROW(OFFSET($Q$7,,,$D$34))),1),NA())</f>
        <v>#N/A</v>
      </c>
      <c r="AD576" s="19" t="e">
        <f t="shared" ca="1" si="68"/>
        <v>#N/A</v>
      </c>
    </row>
    <row r="577" spans="12:30" x14ac:dyDescent="0.3">
      <c r="L577" s="24">
        <f t="shared" si="69"/>
        <v>571</v>
      </c>
      <c r="M577" s="16" t="e">
        <f>IF($L577&lt;=$C$34,Daten!B580,NA())</f>
        <v>#N/A</v>
      </c>
      <c r="N577" s="16" t="e">
        <f>IF($L577&lt;=$C$34,Daten!C580,NA())</f>
        <v>#N/A</v>
      </c>
      <c r="O577" s="16" t="e">
        <f>IF($L577&lt;=$C$34,Daten!D580,NA())</f>
        <v>#N/A</v>
      </c>
      <c r="P577" s="24">
        <f t="shared" si="70"/>
        <v>571</v>
      </c>
      <c r="Q577" s="16" t="e">
        <f>IF($P577&lt;=$D$34,Daten!F580,NA())</f>
        <v>#N/A</v>
      </c>
      <c r="R577" s="16" t="e">
        <f>IF($P577&lt;=$D$34,Daten!G580,NA())</f>
        <v>#N/A</v>
      </c>
      <c r="S577" s="16" t="e">
        <f>IF($P577&lt;=$D$34,Daten!H580,NA())</f>
        <v>#N/A</v>
      </c>
      <c r="U577" s="17">
        <f t="shared" si="71"/>
        <v>571</v>
      </c>
      <c r="V577" s="18" t="e">
        <f t="shared" si="64"/>
        <v>#N/A</v>
      </c>
      <c r="W577" s="18" t="e">
        <f t="shared" si="65"/>
        <v>#N/A</v>
      </c>
      <c r="X577" s="18" t="e">
        <f t="shared" si="66"/>
        <v>#N/A</v>
      </c>
      <c r="Y577" s="17" t="e">
        <f t="array" aca="1" ref="Y577" ca="1">IF(U577&lt;=$C$53,SMALL(IF(ABS(OFFSET($M$7,,,$C$34)-V577)=MIN(ABS(OFFSET($M$7,,,$C$34)-V577)),ROW(OFFSET($M$7,,,$C$34))),1),NA())</f>
        <v>#N/A</v>
      </c>
      <c r="Z577" s="17" t="e">
        <f t="array" aca="1" ref="Z577" ca="1">IF(U577&lt;=$C$53,LARGE(IF(ABS(OFFSET($M$7,,,$C$34)-W577)=MIN(ABS(OFFSET($M$7,,,$C$34)-W577)),ROW(OFFSET($M$7,,,$C$34))),1),NA())</f>
        <v>#N/A</v>
      </c>
      <c r="AA577" s="19" t="e">
        <f t="shared" ca="1" si="67"/>
        <v>#N/A</v>
      </c>
      <c r="AB577" s="17" t="e">
        <f t="array" aca="1" ref="AB577" ca="1">IF(U577&lt;=$C$53,SMALL(IF(ABS(OFFSET($Q$7,,,$D$34)-V577)=MIN(ABS(OFFSET($Q$7,,,$D$34)-V577)),ROW(OFFSET($Q$7,,,$D$34))),1),NA())</f>
        <v>#N/A</v>
      </c>
      <c r="AC577" s="17" t="e">
        <f t="array" aca="1" ref="AC577" ca="1">IF(U577&lt;=$C$53,LARGE(IF(ABS(OFFSET($Q$7,,,$D$34)-W577)=MIN(ABS(OFFSET($Q$7,,,$D$34)-W577)),ROW(OFFSET($Q$7,,,$D$34))),1),NA())</f>
        <v>#N/A</v>
      </c>
      <c r="AD577" s="19" t="e">
        <f t="shared" ca="1" si="68"/>
        <v>#N/A</v>
      </c>
    </row>
    <row r="578" spans="12:30" x14ac:dyDescent="0.3">
      <c r="L578" s="24">
        <f t="shared" si="69"/>
        <v>572</v>
      </c>
      <c r="M578" s="16" t="e">
        <f>IF($L578&lt;=$C$34,Daten!B581,NA())</f>
        <v>#N/A</v>
      </c>
      <c r="N578" s="16" t="e">
        <f>IF($L578&lt;=$C$34,Daten!C581,NA())</f>
        <v>#N/A</v>
      </c>
      <c r="O578" s="16" t="e">
        <f>IF($L578&lt;=$C$34,Daten!D581,NA())</f>
        <v>#N/A</v>
      </c>
      <c r="P578" s="24">
        <f t="shared" si="70"/>
        <v>572</v>
      </c>
      <c r="Q578" s="16" t="e">
        <f>IF($P578&lt;=$D$34,Daten!F581,NA())</f>
        <v>#N/A</v>
      </c>
      <c r="R578" s="16" t="e">
        <f>IF($P578&lt;=$D$34,Daten!G581,NA())</f>
        <v>#N/A</v>
      </c>
      <c r="S578" s="16" t="e">
        <f>IF($P578&lt;=$D$34,Daten!H581,NA())</f>
        <v>#N/A</v>
      </c>
      <c r="U578" s="17">
        <f t="shared" si="71"/>
        <v>572</v>
      </c>
      <c r="V578" s="18" t="e">
        <f t="shared" si="64"/>
        <v>#N/A</v>
      </c>
      <c r="W578" s="18" t="e">
        <f t="shared" si="65"/>
        <v>#N/A</v>
      </c>
      <c r="X578" s="18" t="e">
        <f t="shared" si="66"/>
        <v>#N/A</v>
      </c>
      <c r="Y578" s="17" t="e">
        <f t="array" aca="1" ref="Y578" ca="1">IF(U578&lt;=$C$53,SMALL(IF(ABS(OFFSET($M$7,,,$C$34)-V578)=MIN(ABS(OFFSET($M$7,,,$C$34)-V578)),ROW(OFFSET($M$7,,,$C$34))),1),NA())</f>
        <v>#N/A</v>
      </c>
      <c r="Z578" s="17" t="e">
        <f t="array" aca="1" ref="Z578" ca="1">IF(U578&lt;=$C$53,LARGE(IF(ABS(OFFSET($M$7,,,$C$34)-W578)=MIN(ABS(OFFSET($M$7,,,$C$34)-W578)),ROW(OFFSET($M$7,,,$C$34))),1),NA())</f>
        <v>#N/A</v>
      </c>
      <c r="AA578" s="19" t="e">
        <f t="shared" ca="1" si="67"/>
        <v>#N/A</v>
      </c>
      <c r="AB578" s="17" t="e">
        <f t="array" aca="1" ref="AB578" ca="1">IF(U578&lt;=$C$53,SMALL(IF(ABS(OFFSET($Q$7,,,$D$34)-V578)=MIN(ABS(OFFSET($Q$7,,,$D$34)-V578)),ROW(OFFSET($Q$7,,,$D$34))),1),NA())</f>
        <v>#N/A</v>
      </c>
      <c r="AC578" s="17" t="e">
        <f t="array" aca="1" ref="AC578" ca="1">IF(U578&lt;=$C$53,LARGE(IF(ABS(OFFSET($Q$7,,,$D$34)-W578)=MIN(ABS(OFFSET($Q$7,,,$D$34)-W578)),ROW(OFFSET($Q$7,,,$D$34))),1),NA())</f>
        <v>#N/A</v>
      </c>
      <c r="AD578" s="19" t="e">
        <f t="shared" ca="1" si="68"/>
        <v>#N/A</v>
      </c>
    </row>
    <row r="579" spans="12:30" x14ac:dyDescent="0.3">
      <c r="L579" s="24">
        <f t="shared" si="69"/>
        <v>573</v>
      </c>
      <c r="M579" s="16" t="e">
        <f>IF($L579&lt;=$C$34,Daten!B582,NA())</f>
        <v>#N/A</v>
      </c>
      <c r="N579" s="16" t="e">
        <f>IF($L579&lt;=$C$34,Daten!C582,NA())</f>
        <v>#N/A</v>
      </c>
      <c r="O579" s="16" t="e">
        <f>IF($L579&lt;=$C$34,Daten!D582,NA())</f>
        <v>#N/A</v>
      </c>
      <c r="P579" s="24">
        <f t="shared" si="70"/>
        <v>573</v>
      </c>
      <c r="Q579" s="16" t="e">
        <f>IF($P579&lt;=$D$34,Daten!F582,NA())</f>
        <v>#N/A</v>
      </c>
      <c r="R579" s="16" t="e">
        <f>IF($P579&lt;=$D$34,Daten!G582,NA())</f>
        <v>#N/A</v>
      </c>
      <c r="S579" s="16" t="e">
        <f>IF($P579&lt;=$D$34,Daten!H582,NA())</f>
        <v>#N/A</v>
      </c>
      <c r="U579" s="17">
        <f t="shared" si="71"/>
        <v>573</v>
      </c>
      <c r="V579" s="18" t="e">
        <f t="shared" si="64"/>
        <v>#N/A</v>
      </c>
      <c r="W579" s="18" t="e">
        <f t="shared" si="65"/>
        <v>#N/A</v>
      </c>
      <c r="X579" s="18" t="e">
        <f t="shared" si="66"/>
        <v>#N/A</v>
      </c>
      <c r="Y579" s="17" t="e">
        <f t="array" aca="1" ref="Y579" ca="1">IF(U579&lt;=$C$53,SMALL(IF(ABS(OFFSET($M$7,,,$C$34)-V579)=MIN(ABS(OFFSET($M$7,,,$C$34)-V579)),ROW(OFFSET($M$7,,,$C$34))),1),NA())</f>
        <v>#N/A</v>
      </c>
      <c r="Z579" s="17" t="e">
        <f t="array" aca="1" ref="Z579" ca="1">IF(U579&lt;=$C$53,LARGE(IF(ABS(OFFSET($M$7,,,$C$34)-W579)=MIN(ABS(OFFSET($M$7,,,$C$34)-W579)),ROW(OFFSET($M$7,,,$C$34))),1),NA())</f>
        <v>#N/A</v>
      </c>
      <c r="AA579" s="19" t="e">
        <f t="shared" ca="1" si="67"/>
        <v>#N/A</v>
      </c>
      <c r="AB579" s="17" t="e">
        <f t="array" aca="1" ref="AB579" ca="1">IF(U579&lt;=$C$53,SMALL(IF(ABS(OFFSET($Q$7,,,$D$34)-V579)=MIN(ABS(OFFSET($Q$7,,,$D$34)-V579)),ROW(OFFSET($Q$7,,,$D$34))),1),NA())</f>
        <v>#N/A</v>
      </c>
      <c r="AC579" s="17" t="e">
        <f t="array" aca="1" ref="AC579" ca="1">IF(U579&lt;=$C$53,LARGE(IF(ABS(OFFSET($Q$7,,,$D$34)-W579)=MIN(ABS(OFFSET($Q$7,,,$D$34)-W579)),ROW(OFFSET($Q$7,,,$D$34))),1),NA())</f>
        <v>#N/A</v>
      </c>
      <c r="AD579" s="19" t="e">
        <f t="shared" ca="1" si="68"/>
        <v>#N/A</v>
      </c>
    </row>
    <row r="580" spans="12:30" x14ac:dyDescent="0.3">
      <c r="L580" s="24">
        <f t="shared" si="69"/>
        <v>574</v>
      </c>
      <c r="M580" s="16" t="e">
        <f>IF($L580&lt;=$C$34,Daten!B583,NA())</f>
        <v>#N/A</v>
      </c>
      <c r="N580" s="16" t="e">
        <f>IF($L580&lt;=$C$34,Daten!C583,NA())</f>
        <v>#N/A</v>
      </c>
      <c r="O580" s="16" t="e">
        <f>IF($L580&lt;=$C$34,Daten!D583,NA())</f>
        <v>#N/A</v>
      </c>
      <c r="P580" s="24">
        <f t="shared" si="70"/>
        <v>574</v>
      </c>
      <c r="Q580" s="16" t="e">
        <f>IF($P580&lt;=$D$34,Daten!F583,NA())</f>
        <v>#N/A</v>
      </c>
      <c r="R580" s="16" t="e">
        <f>IF($P580&lt;=$D$34,Daten!G583,NA())</f>
        <v>#N/A</v>
      </c>
      <c r="S580" s="16" t="e">
        <f>IF($P580&lt;=$D$34,Daten!H583,NA())</f>
        <v>#N/A</v>
      </c>
      <c r="U580" s="17">
        <f t="shared" si="71"/>
        <v>574</v>
      </c>
      <c r="V580" s="18" t="e">
        <f t="shared" si="64"/>
        <v>#N/A</v>
      </c>
      <c r="W580" s="18" t="e">
        <f t="shared" si="65"/>
        <v>#N/A</v>
      </c>
      <c r="X580" s="18" t="e">
        <f t="shared" si="66"/>
        <v>#N/A</v>
      </c>
      <c r="Y580" s="17" t="e">
        <f t="array" aca="1" ref="Y580" ca="1">IF(U580&lt;=$C$53,SMALL(IF(ABS(OFFSET($M$7,,,$C$34)-V580)=MIN(ABS(OFFSET($M$7,,,$C$34)-V580)),ROW(OFFSET($M$7,,,$C$34))),1),NA())</f>
        <v>#N/A</v>
      </c>
      <c r="Z580" s="17" t="e">
        <f t="array" aca="1" ref="Z580" ca="1">IF(U580&lt;=$C$53,LARGE(IF(ABS(OFFSET($M$7,,,$C$34)-W580)=MIN(ABS(OFFSET($M$7,,,$C$34)-W580)),ROW(OFFSET($M$7,,,$C$34))),1),NA())</f>
        <v>#N/A</v>
      </c>
      <c r="AA580" s="19" t="e">
        <f t="shared" ca="1" si="67"/>
        <v>#N/A</v>
      </c>
      <c r="AB580" s="17" t="e">
        <f t="array" aca="1" ref="AB580" ca="1">IF(U580&lt;=$C$53,SMALL(IF(ABS(OFFSET($Q$7,,,$D$34)-V580)=MIN(ABS(OFFSET($Q$7,,,$D$34)-V580)),ROW(OFFSET($Q$7,,,$D$34))),1),NA())</f>
        <v>#N/A</v>
      </c>
      <c r="AC580" s="17" t="e">
        <f t="array" aca="1" ref="AC580" ca="1">IF(U580&lt;=$C$53,LARGE(IF(ABS(OFFSET($Q$7,,,$D$34)-W580)=MIN(ABS(OFFSET($Q$7,,,$D$34)-W580)),ROW(OFFSET($Q$7,,,$D$34))),1),NA())</f>
        <v>#N/A</v>
      </c>
      <c r="AD580" s="19" t="e">
        <f t="shared" ca="1" si="68"/>
        <v>#N/A</v>
      </c>
    </row>
    <row r="581" spans="12:30" x14ac:dyDescent="0.3">
      <c r="L581" s="24">
        <f t="shared" si="69"/>
        <v>575</v>
      </c>
      <c r="M581" s="16" t="e">
        <f>IF($L581&lt;=$C$34,Daten!B584,NA())</f>
        <v>#N/A</v>
      </c>
      <c r="N581" s="16" t="e">
        <f>IF($L581&lt;=$C$34,Daten!C584,NA())</f>
        <v>#N/A</v>
      </c>
      <c r="O581" s="16" t="e">
        <f>IF($L581&lt;=$C$34,Daten!D584,NA())</f>
        <v>#N/A</v>
      </c>
      <c r="P581" s="24">
        <f t="shared" si="70"/>
        <v>575</v>
      </c>
      <c r="Q581" s="16" t="e">
        <f>IF($P581&lt;=$D$34,Daten!F584,NA())</f>
        <v>#N/A</v>
      </c>
      <c r="R581" s="16" t="e">
        <f>IF($P581&lt;=$D$34,Daten!G584,NA())</f>
        <v>#N/A</v>
      </c>
      <c r="S581" s="16" t="e">
        <f>IF($P581&lt;=$D$34,Daten!H584,NA())</f>
        <v>#N/A</v>
      </c>
      <c r="U581" s="17">
        <f t="shared" si="71"/>
        <v>575</v>
      </c>
      <c r="V581" s="18" t="e">
        <f t="shared" si="64"/>
        <v>#N/A</v>
      </c>
      <c r="W581" s="18" t="e">
        <f t="shared" si="65"/>
        <v>#N/A</v>
      </c>
      <c r="X581" s="18" t="e">
        <f t="shared" si="66"/>
        <v>#N/A</v>
      </c>
      <c r="Y581" s="17" t="e">
        <f t="array" aca="1" ref="Y581" ca="1">IF(U581&lt;=$C$53,SMALL(IF(ABS(OFFSET($M$7,,,$C$34)-V581)=MIN(ABS(OFFSET($M$7,,,$C$34)-V581)),ROW(OFFSET($M$7,,,$C$34))),1),NA())</f>
        <v>#N/A</v>
      </c>
      <c r="Z581" s="17" t="e">
        <f t="array" aca="1" ref="Z581" ca="1">IF(U581&lt;=$C$53,LARGE(IF(ABS(OFFSET($M$7,,,$C$34)-W581)=MIN(ABS(OFFSET($M$7,,,$C$34)-W581)),ROW(OFFSET($M$7,,,$C$34))),1),NA())</f>
        <v>#N/A</v>
      </c>
      <c r="AA581" s="19" t="e">
        <f t="shared" ca="1" si="67"/>
        <v>#N/A</v>
      </c>
      <c r="AB581" s="17" t="e">
        <f t="array" aca="1" ref="AB581" ca="1">IF(U581&lt;=$C$53,SMALL(IF(ABS(OFFSET($Q$7,,,$D$34)-V581)=MIN(ABS(OFFSET($Q$7,,,$D$34)-V581)),ROW(OFFSET($Q$7,,,$D$34))),1),NA())</f>
        <v>#N/A</v>
      </c>
      <c r="AC581" s="17" t="e">
        <f t="array" aca="1" ref="AC581" ca="1">IF(U581&lt;=$C$53,LARGE(IF(ABS(OFFSET($Q$7,,,$D$34)-W581)=MIN(ABS(OFFSET($Q$7,,,$D$34)-W581)),ROW(OFFSET($Q$7,,,$D$34))),1),NA())</f>
        <v>#N/A</v>
      </c>
      <c r="AD581" s="19" t="e">
        <f t="shared" ca="1" si="68"/>
        <v>#N/A</v>
      </c>
    </row>
    <row r="582" spans="12:30" x14ac:dyDescent="0.3">
      <c r="L582" s="24">
        <f t="shared" si="69"/>
        <v>576</v>
      </c>
      <c r="M582" s="16" t="e">
        <f>IF($L582&lt;=$C$34,Daten!B585,NA())</f>
        <v>#N/A</v>
      </c>
      <c r="N582" s="16" t="e">
        <f>IF($L582&lt;=$C$34,Daten!C585,NA())</f>
        <v>#N/A</v>
      </c>
      <c r="O582" s="16" t="e">
        <f>IF($L582&lt;=$C$34,Daten!D585,NA())</f>
        <v>#N/A</v>
      </c>
      <c r="P582" s="24">
        <f t="shared" si="70"/>
        <v>576</v>
      </c>
      <c r="Q582" s="16" t="e">
        <f>IF($P582&lt;=$D$34,Daten!F585,NA())</f>
        <v>#N/A</v>
      </c>
      <c r="R582" s="16" t="e">
        <f>IF($P582&lt;=$D$34,Daten!G585,NA())</f>
        <v>#N/A</v>
      </c>
      <c r="S582" s="16" t="e">
        <f>IF($P582&lt;=$D$34,Daten!H585,NA())</f>
        <v>#N/A</v>
      </c>
      <c r="U582" s="17">
        <f t="shared" si="71"/>
        <v>576</v>
      </c>
      <c r="V582" s="18" t="e">
        <f t="shared" si="64"/>
        <v>#N/A</v>
      </c>
      <c r="W582" s="18" t="e">
        <f t="shared" si="65"/>
        <v>#N/A</v>
      </c>
      <c r="X582" s="18" t="e">
        <f t="shared" si="66"/>
        <v>#N/A</v>
      </c>
      <c r="Y582" s="17" t="e">
        <f t="array" aca="1" ref="Y582" ca="1">IF(U582&lt;=$C$53,SMALL(IF(ABS(OFFSET($M$7,,,$C$34)-V582)=MIN(ABS(OFFSET($M$7,,,$C$34)-V582)),ROW(OFFSET($M$7,,,$C$34))),1),NA())</f>
        <v>#N/A</v>
      </c>
      <c r="Z582" s="17" t="e">
        <f t="array" aca="1" ref="Z582" ca="1">IF(U582&lt;=$C$53,LARGE(IF(ABS(OFFSET($M$7,,,$C$34)-W582)=MIN(ABS(OFFSET($M$7,,,$C$34)-W582)),ROW(OFFSET($M$7,,,$C$34))),1),NA())</f>
        <v>#N/A</v>
      </c>
      <c r="AA582" s="19" t="e">
        <f t="shared" ca="1" si="67"/>
        <v>#N/A</v>
      </c>
      <c r="AB582" s="17" t="e">
        <f t="array" aca="1" ref="AB582" ca="1">IF(U582&lt;=$C$53,SMALL(IF(ABS(OFFSET($Q$7,,,$D$34)-V582)=MIN(ABS(OFFSET($Q$7,,,$D$34)-V582)),ROW(OFFSET($Q$7,,,$D$34))),1),NA())</f>
        <v>#N/A</v>
      </c>
      <c r="AC582" s="17" t="e">
        <f t="array" aca="1" ref="AC582" ca="1">IF(U582&lt;=$C$53,LARGE(IF(ABS(OFFSET($Q$7,,,$D$34)-W582)=MIN(ABS(OFFSET($Q$7,,,$D$34)-W582)),ROW(OFFSET($Q$7,,,$D$34))),1),NA())</f>
        <v>#N/A</v>
      </c>
      <c r="AD582" s="19" t="e">
        <f t="shared" ca="1" si="68"/>
        <v>#N/A</v>
      </c>
    </row>
    <row r="583" spans="12:30" x14ac:dyDescent="0.3">
      <c r="L583" s="24">
        <f t="shared" si="69"/>
        <v>577</v>
      </c>
      <c r="M583" s="16" t="e">
        <f>IF($L583&lt;=$C$34,Daten!B586,NA())</f>
        <v>#N/A</v>
      </c>
      <c r="N583" s="16" t="e">
        <f>IF($L583&lt;=$C$34,Daten!C586,NA())</f>
        <v>#N/A</v>
      </c>
      <c r="O583" s="16" t="e">
        <f>IF($L583&lt;=$C$34,Daten!D586,NA())</f>
        <v>#N/A</v>
      </c>
      <c r="P583" s="24">
        <f t="shared" si="70"/>
        <v>577</v>
      </c>
      <c r="Q583" s="16" t="e">
        <f>IF($P583&lt;=$D$34,Daten!F586,NA())</f>
        <v>#N/A</v>
      </c>
      <c r="R583" s="16" t="e">
        <f>IF($P583&lt;=$D$34,Daten!G586,NA())</f>
        <v>#N/A</v>
      </c>
      <c r="S583" s="16" t="e">
        <f>IF($P583&lt;=$D$34,Daten!H586,NA())</f>
        <v>#N/A</v>
      </c>
      <c r="U583" s="17">
        <f t="shared" si="71"/>
        <v>577</v>
      </c>
      <c r="V583" s="18" t="e">
        <f t="shared" si="64"/>
        <v>#N/A</v>
      </c>
      <c r="W583" s="18" t="e">
        <f t="shared" si="65"/>
        <v>#N/A</v>
      </c>
      <c r="X583" s="18" t="e">
        <f t="shared" si="66"/>
        <v>#N/A</v>
      </c>
      <c r="Y583" s="17" t="e">
        <f t="array" aca="1" ref="Y583" ca="1">IF(U583&lt;=$C$53,SMALL(IF(ABS(OFFSET($M$7,,,$C$34)-V583)=MIN(ABS(OFFSET($M$7,,,$C$34)-V583)),ROW(OFFSET($M$7,,,$C$34))),1),NA())</f>
        <v>#N/A</v>
      </c>
      <c r="Z583" s="17" t="e">
        <f t="array" aca="1" ref="Z583" ca="1">IF(U583&lt;=$C$53,LARGE(IF(ABS(OFFSET($M$7,,,$C$34)-W583)=MIN(ABS(OFFSET($M$7,,,$C$34)-W583)),ROW(OFFSET($M$7,,,$C$34))),1),NA())</f>
        <v>#N/A</v>
      </c>
      <c r="AA583" s="19" t="e">
        <f t="shared" ca="1" si="67"/>
        <v>#N/A</v>
      </c>
      <c r="AB583" s="17" t="e">
        <f t="array" aca="1" ref="AB583" ca="1">IF(U583&lt;=$C$53,SMALL(IF(ABS(OFFSET($Q$7,,,$D$34)-V583)=MIN(ABS(OFFSET($Q$7,,,$D$34)-V583)),ROW(OFFSET($Q$7,,,$D$34))),1),NA())</f>
        <v>#N/A</v>
      </c>
      <c r="AC583" s="17" t="e">
        <f t="array" aca="1" ref="AC583" ca="1">IF(U583&lt;=$C$53,LARGE(IF(ABS(OFFSET($Q$7,,,$D$34)-W583)=MIN(ABS(OFFSET($Q$7,,,$D$34)-W583)),ROW(OFFSET($Q$7,,,$D$34))),1),NA())</f>
        <v>#N/A</v>
      </c>
      <c r="AD583" s="19" t="e">
        <f t="shared" ca="1" si="68"/>
        <v>#N/A</v>
      </c>
    </row>
    <row r="584" spans="12:30" x14ac:dyDescent="0.3">
      <c r="L584" s="24">
        <f t="shared" si="69"/>
        <v>578</v>
      </c>
      <c r="M584" s="16" t="e">
        <f>IF($L584&lt;=$C$34,Daten!B587,NA())</f>
        <v>#N/A</v>
      </c>
      <c r="N584" s="16" t="e">
        <f>IF($L584&lt;=$C$34,Daten!C587,NA())</f>
        <v>#N/A</v>
      </c>
      <c r="O584" s="16" t="e">
        <f>IF($L584&lt;=$C$34,Daten!D587,NA())</f>
        <v>#N/A</v>
      </c>
      <c r="P584" s="24">
        <f t="shared" si="70"/>
        <v>578</v>
      </c>
      <c r="Q584" s="16" t="e">
        <f>IF($P584&lt;=$D$34,Daten!F587,NA())</f>
        <v>#N/A</v>
      </c>
      <c r="R584" s="16" t="e">
        <f>IF($P584&lt;=$D$34,Daten!G587,NA())</f>
        <v>#N/A</v>
      </c>
      <c r="S584" s="16" t="e">
        <f>IF($P584&lt;=$D$34,Daten!H587,NA())</f>
        <v>#N/A</v>
      </c>
      <c r="U584" s="17">
        <f t="shared" si="71"/>
        <v>578</v>
      </c>
      <c r="V584" s="18" t="e">
        <f t="shared" ref="V584:V647" si="72">IF(U584&lt;=$C$53,V583-$C$52,NA())</f>
        <v>#N/A</v>
      </c>
      <c r="W584" s="18" t="e">
        <f t="shared" ref="W584:W647" si="73">IF(U584&lt;=$C$53,V584-$C$51,NA())</f>
        <v>#N/A</v>
      </c>
      <c r="X584" s="18" t="e">
        <f t="shared" ref="X584:X647" si="74">IF(U584&lt;=$C$53,AVERAGE(V584:W584),NA())</f>
        <v>#N/A</v>
      </c>
      <c r="Y584" s="17" t="e">
        <f t="array" aca="1" ref="Y584" ca="1">IF(U584&lt;=$C$53,SMALL(IF(ABS(OFFSET($M$7,,,$C$34)-V584)=MIN(ABS(OFFSET($M$7,,,$C$34)-V584)),ROW(OFFSET($M$7,,,$C$34))),1),NA())</f>
        <v>#N/A</v>
      </c>
      <c r="Z584" s="17" t="e">
        <f t="array" aca="1" ref="Z584" ca="1">IF(U584&lt;=$C$53,LARGE(IF(ABS(OFFSET($M$7,,,$C$34)-W584)=MIN(ABS(OFFSET($M$7,,,$C$34)-W584)),ROW(OFFSET($M$7,,,$C$34))),1),NA())</f>
        <v>#N/A</v>
      </c>
      <c r="AA584" s="19" t="e">
        <f t="shared" ref="AA584:AA647" ca="1" si="75">INDEX(LINEST(LN(OFFSET($N$1,Z584-1,,Y584-Z584+1)),LN(OFFSET($M$1,Z584-1,,Y584-Z584+1)),,),1,1)</f>
        <v>#N/A</v>
      </c>
      <c r="AB584" s="17" t="e">
        <f t="array" aca="1" ref="AB584" ca="1">IF(U584&lt;=$C$53,SMALL(IF(ABS(OFFSET($Q$7,,,$D$34)-V584)=MIN(ABS(OFFSET($Q$7,,,$D$34)-V584)),ROW(OFFSET($Q$7,,,$D$34))),1),NA())</f>
        <v>#N/A</v>
      </c>
      <c r="AC584" s="17" t="e">
        <f t="array" aca="1" ref="AC584" ca="1">IF(U584&lt;=$C$53,LARGE(IF(ABS(OFFSET($Q$7,,,$D$34)-W584)=MIN(ABS(OFFSET($Q$7,,,$D$34)-W584)),ROW(OFFSET($Q$7,,,$D$34))),1),NA())</f>
        <v>#N/A</v>
      </c>
      <c r="AD584" s="19" t="e">
        <f t="shared" ref="AD584:AD647" ca="1" si="76">INDEX(LINEST(LN(OFFSET($R$1,AC584-1,,AB584-AC584+1)),LN(OFFSET($Q$1,AC584-1,,AB584-AC584+1)),,),1,1)</f>
        <v>#N/A</v>
      </c>
    </row>
    <row r="585" spans="12:30" x14ac:dyDescent="0.3">
      <c r="L585" s="24">
        <f t="shared" ref="L585:L648" si="77">L584+1</f>
        <v>579</v>
      </c>
      <c r="M585" s="16" t="e">
        <f>IF($L585&lt;=$C$34,Daten!B588,NA())</f>
        <v>#N/A</v>
      </c>
      <c r="N585" s="16" t="e">
        <f>IF($L585&lt;=$C$34,Daten!C588,NA())</f>
        <v>#N/A</v>
      </c>
      <c r="O585" s="16" t="e">
        <f>IF($L585&lt;=$C$34,Daten!D588,NA())</f>
        <v>#N/A</v>
      </c>
      <c r="P585" s="24">
        <f t="shared" ref="P585:P648" si="78">P584+1</f>
        <v>579</v>
      </c>
      <c r="Q585" s="16" t="e">
        <f>IF($P585&lt;=$D$34,Daten!F588,NA())</f>
        <v>#N/A</v>
      </c>
      <c r="R585" s="16" t="e">
        <f>IF($P585&lt;=$D$34,Daten!G588,NA())</f>
        <v>#N/A</v>
      </c>
      <c r="S585" s="16" t="e">
        <f>IF($P585&lt;=$D$34,Daten!H588,NA())</f>
        <v>#N/A</v>
      </c>
      <c r="U585" s="17">
        <f t="shared" ref="U585:U648" si="79">U584+1</f>
        <v>579</v>
      </c>
      <c r="V585" s="18" t="e">
        <f t="shared" si="72"/>
        <v>#N/A</v>
      </c>
      <c r="W585" s="18" t="e">
        <f t="shared" si="73"/>
        <v>#N/A</v>
      </c>
      <c r="X585" s="18" t="e">
        <f t="shared" si="74"/>
        <v>#N/A</v>
      </c>
      <c r="Y585" s="17" t="e">
        <f t="array" aca="1" ref="Y585" ca="1">IF(U585&lt;=$C$53,SMALL(IF(ABS(OFFSET($M$7,,,$C$34)-V585)=MIN(ABS(OFFSET($M$7,,,$C$34)-V585)),ROW(OFFSET($M$7,,,$C$34))),1),NA())</f>
        <v>#N/A</v>
      </c>
      <c r="Z585" s="17" t="e">
        <f t="array" aca="1" ref="Z585" ca="1">IF(U585&lt;=$C$53,LARGE(IF(ABS(OFFSET($M$7,,,$C$34)-W585)=MIN(ABS(OFFSET($M$7,,,$C$34)-W585)),ROW(OFFSET($M$7,,,$C$34))),1),NA())</f>
        <v>#N/A</v>
      </c>
      <c r="AA585" s="19" t="e">
        <f t="shared" ca="1" si="75"/>
        <v>#N/A</v>
      </c>
      <c r="AB585" s="17" t="e">
        <f t="array" aca="1" ref="AB585" ca="1">IF(U585&lt;=$C$53,SMALL(IF(ABS(OFFSET($Q$7,,,$D$34)-V585)=MIN(ABS(OFFSET($Q$7,,,$D$34)-V585)),ROW(OFFSET($Q$7,,,$D$34))),1),NA())</f>
        <v>#N/A</v>
      </c>
      <c r="AC585" s="17" t="e">
        <f t="array" aca="1" ref="AC585" ca="1">IF(U585&lt;=$C$53,LARGE(IF(ABS(OFFSET($Q$7,,,$D$34)-W585)=MIN(ABS(OFFSET($Q$7,,,$D$34)-W585)),ROW(OFFSET($Q$7,,,$D$34))),1),NA())</f>
        <v>#N/A</v>
      </c>
      <c r="AD585" s="19" t="e">
        <f t="shared" ca="1" si="76"/>
        <v>#N/A</v>
      </c>
    </row>
    <row r="586" spans="12:30" x14ac:dyDescent="0.3">
      <c r="L586" s="24">
        <f t="shared" si="77"/>
        <v>580</v>
      </c>
      <c r="M586" s="16" t="e">
        <f>IF($L586&lt;=$C$34,Daten!B589,NA())</f>
        <v>#N/A</v>
      </c>
      <c r="N586" s="16" t="e">
        <f>IF($L586&lt;=$C$34,Daten!C589,NA())</f>
        <v>#N/A</v>
      </c>
      <c r="O586" s="16" t="e">
        <f>IF($L586&lt;=$C$34,Daten!D589,NA())</f>
        <v>#N/A</v>
      </c>
      <c r="P586" s="24">
        <f t="shared" si="78"/>
        <v>580</v>
      </c>
      <c r="Q586" s="16" t="e">
        <f>IF($P586&lt;=$D$34,Daten!F589,NA())</f>
        <v>#N/A</v>
      </c>
      <c r="R586" s="16" t="e">
        <f>IF($P586&lt;=$D$34,Daten!G589,NA())</f>
        <v>#N/A</v>
      </c>
      <c r="S586" s="16" t="e">
        <f>IF($P586&lt;=$D$34,Daten!H589,NA())</f>
        <v>#N/A</v>
      </c>
      <c r="U586" s="17">
        <f t="shared" si="79"/>
        <v>580</v>
      </c>
      <c r="V586" s="18" t="e">
        <f t="shared" si="72"/>
        <v>#N/A</v>
      </c>
      <c r="W586" s="18" t="e">
        <f t="shared" si="73"/>
        <v>#N/A</v>
      </c>
      <c r="X586" s="18" t="e">
        <f t="shared" si="74"/>
        <v>#N/A</v>
      </c>
      <c r="Y586" s="17" t="e">
        <f t="array" aca="1" ref="Y586" ca="1">IF(U586&lt;=$C$53,SMALL(IF(ABS(OFFSET($M$7,,,$C$34)-V586)=MIN(ABS(OFFSET($M$7,,,$C$34)-V586)),ROW(OFFSET($M$7,,,$C$34))),1),NA())</f>
        <v>#N/A</v>
      </c>
      <c r="Z586" s="17" t="e">
        <f t="array" aca="1" ref="Z586" ca="1">IF(U586&lt;=$C$53,LARGE(IF(ABS(OFFSET($M$7,,,$C$34)-W586)=MIN(ABS(OFFSET($M$7,,,$C$34)-W586)),ROW(OFFSET($M$7,,,$C$34))),1),NA())</f>
        <v>#N/A</v>
      </c>
      <c r="AA586" s="19" t="e">
        <f t="shared" ca="1" si="75"/>
        <v>#N/A</v>
      </c>
      <c r="AB586" s="17" t="e">
        <f t="array" aca="1" ref="AB586" ca="1">IF(U586&lt;=$C$53,SMALL(IF(ABS(OFFSET($Q$7,,,$D$34)-V586)=MIN(ABS(OFFSET($Q$7,,,$D$34)-V586)),ROW(OFFSET($Q$7,,,$D$34))),1),NA())</f>
        <v>#N/A</v>
      </c>
      <c r="AC586" s="17" t="e">
        <f t="array" aca="1" ref="AC586" ca="1">IF(U586&lt;=$C$53,LARGE(IF(ABS(OFFSET($Q$7,,,$D$34)-W586)=MIN(ABS(OFFSET($Q$7,,,$D$34)-W586)),ROW(OFFSET($Q$7,,,$D$34))),1),NA())</f>
        <v>#N/A</v>
      </c>
      <c r="AD586" s="19" t="e">
        <f t="shared" ca="1" si="76"/>
        <v>#N/A</v>
      </c>
    </row>
    <row r="587" spans="12:30" x14ac:dyDescent="0.3">
      <c r="L587" s="24">
        <f t="shared" si="77"/>
        <v>581</v>
      </c>
      <c r="M587" s="16" t="e">
        <f>IF($L587&lt;=$C$34,Daten!B590,NA())</f>
        <v>#N/A</v>
      </c>
      <c r="N587" s="16" t="e">
        <f>IF($L587&lt;=$C$34,Daten!C590,NA())</f>
        <v>#N/A</v>
      </c>
      <c r="O587" s="16" t="e">
        <f>IF($L587&lt;=$C$34,Daten!D590,NA())</f>
        <v>#N/A</v>
      </c>
      <c r="P587" s="24">
        <f t="shared" si="78"/>
        <v>581</v>
      </c>
      <c r="Q587" s="16" t="e">
        <f>IF($P587&lt;=$D$34,Daten!F590,NA())</f>
        <v>#N/A</v>
      </c>
      <c r="R587" s="16" t="e">
        <f>IF($P587&lt;=$D$34,Daten!G590,NA())</f>
        <v>#N/A</v>
      </c>
      <c r="S587" s="16" t="e">
        <f>IF($P587&lt;=$D$34,Daten!H590,NA())</f>
        <v>#N/A</v>
      </c>
      <c r="U587" s="17">
        <f t="shared" si="79"/>
        <v>581</v>
      </c>
      <c r="V587" s="18" t="e">
        <f t="shared" si="72"/>
        <v>#N/A</v>
      </c>
      <c r="W587" s="18" t="e">
        <f t="shared" si="73"/>
        <v>#N/A</v>
      </c>
      <c r="X587" s="18" t="e">
        <f t="shared" si="74"/>
        <v>#N/A</v>
      </c>
      <c r="Y587" s="17" t="e">
        <f t="array" aca="1" ref="Y587" ca="1">IF(U587&lt;=$C$53,SMALL(IF(ABS(OFFSET($M$7,,,$C$34)-V587)=MIN(ABS(OFFSET($M$7,,,$C$34)-V587)),ROW(OFFSET($M$7,,,$C$34))),1),NA())</f>
        <v>#N/A</v>
      </c>
      <c r="Z587" s="17" t="e">
        <f t="array" aca="1" ref="Z587" ca="1">IF(U587&lt;=$C$53,LARGE(IF(ABS(OFFSET($M$7,,,$C$34)-W587)=MIN(ABS(OFFSET($M$7,,,$C$34)-W587)),ROW(OFFSET($M$7,,,$C$34))),1),NA())</f>
        <v>#N/A</v>
      </c>
      <c r="AA587" s="19" t="e">
        <f t="shared" ca="1" si="75"/>
        <v>#N/A</v>
      </c>
      <c r="AB587" s="17" t="e">
        <f t="array" aca="1" ref="AB587" ca="1">IF(U587&lt;=$C$53,SMALL(IF(ABS(OFFSET($Q$7,,,$D$34)-V587)=MIN(ABS(OFFSET($Q$7,,,$D$34)-V587)),ROW(OFFSET($Q$7,,,$D$34))),1),NA())</f>
        <v>#N/A</v>
      </c>
      <c r="AC587" s="17" t="e">
        <f t="array" aca="1" ref="AC587" ca="1">IF(U587&lt;=$C$53,LARGE(IF(ABS(OFFSET($Q$7,,,$D$34)-W587)=MIN(ABS(OFFSET($Q$7,,,$D$34)-W587)),ROW(OFFSET($Q$7,,,$D$34))),1),NA())</f>
        <v>#N/A</v>
      </c>
      <c r="AD587" s="19" t="e">
        <f t="shared" ca="1" si="76"/>
        <v>#N/A</v>
      </c>
    </row>
    <row r="588" spans="12:30" x14ac:dyDescent="0.3">
      <c r="L588" s="24">
        <f t="shared" si="77"/>
        <v>582</v>
      </c>
      <c r="M588" s="16" t="e">
        <f>IF($L588&lt;=$C$34,Daten!B591,NA())</f>
        <v>#N/A</v>
      </c>
      <c r="N588" s="16" t="e">
        <f>IF($L588&lt;=$C$34,Daten!C591,NA())</f>
        <v>#N/A</v>
      </c>
      <c r="O588" s="16" t="e">
        <f>IF($L588&lt;=$C$34,Daten!D591,NA())</f>
        <v>#N/A</v>
      </c>
      <c r="P588" s="24">
        <f t="shared" si="78"/>
        <v>582</v>
      </c>
      <c r="Q588" s="16" t="e">
        <f>IF($P588&lt;=$D$34,Daten!F591,NA())</f>
        <v>#N/A</v>
      </c>
      <c r="R588" s="16" t="e">
        <f>IF($P588&lt;=$D$34,Daten!G591,NA())</f>
        <v>#N/A</v>
      </c>
      <c r="S588" s="16" t="e">
        <f>IF($P588&lt;=$D$34,Daten!H591,NA())</f>
        <v>#N/A</v>
      </c>
      <c r="U588" s="17">
        <f t="shared" si="79"/>
        <v>582</v>
      </c>
      <c r="V588" s="18" t="e">
        <f t="shared" si="72"/>
        <v>#N/A</v>
      </c>
      <c r="W588" s="18" t="e">
        <f t="shared" si="73"/>
        <v>#N/A</v>
      </c>
      <c r="X588" s="18" t="e">
        <f t="shared" si="74"/>
        <v>#N/A</v>
      </c>
      <c r="Y588" s="17" t="e">
        <f t="array" aca="1" ref="Y588" ca="1">IF(U588&lt;=$C$53,SMALL(IF(ABS(OFFSET($M$7,,,$C$34)-V588)=MIN(ABS(OFFSET($M$7,,,$C$34)-V588)),ROW(OFFSET($M$7,,,$C$34))),1),NA())</f>
        <v>#N/A</v>
      </c>
      <c r="Z588" s="17" t="e">
        <f t="array" aca="1" ref="Z588" ca="1">IF(U588&lt;=$C$53,LARGE(IF(ABS(OFFSET($M$7,,,$C$34)-W588)=MIN(ABS(OFFSET($M$7,,,$C$34)-W588)),ROW(OFFSET($M$7,,,$C$34))),1),NA())</f>
        <v>#N/A</v>
      </c>
      <c r="AA588" s="19" t="e">
        <f t="shared" ca="1" si="75"/>
        <v>#N/A</v>
      </c>
      <c r="AB588" s="17" t="e">
        <f t="array" aca="1" ref="AB588" ca="1">IF(U588&lt;=$C$53,SMALL(IF(ABS(OFFSET($Q$7,,,$D$34)-V588)=MIN(ABS(OFFSET($Q$7,,,$D$34)-V588)),ROW(OFFSET($Q$7,,,$D$34))),1),NA())</f>
        <v>#N/A</v>
      </c>
      <c r="AC588" s="17" t="e">
        <f t="array" aca="1" ref="AC588" ca="1">IF(U588&lt;=$C$53,LARGE(IF(ABS(OFFSET($Q$7,,,$D$34)-W588)=MIN(ABS(OFFSET($Q$7,,,$D$34)-W588)),ROW(OFFSET($Q$7,,,$D$34))),1),NA())</f>
        <v>#N/A</v>
      </c>
      <c r="AD588" s="19" t="e">
        <f t="shared" ca="1" si="76"/>
        <v>#N/A</v>
      </c>
    </row>
    <row r="589" spans="12:30" x14ac:dyDescent="0.3">
      <c r="L589" s="24">
        <f t="shared" si="77"/>
        <v>583</v>
      </c>
      <c r="M589" s="16" t="e">
        <f>IF($L589&lt;=$C$34,Daten!B592,NA())</f>
        <v>#N/A</v>
      </c>
      <c r="N589" s="16" t="e">
        <f>IF($L589&lt;=$C$34,Daten!C592,NA())</f>
        <v>#N/A</v>
      </c>
      <c r="O589" s="16" t="e">
        <f>IF($L589&lt;=$C$34,Daten!D592,NA())</f>
        <v>#N/A</v>
      </c>
      <c r="P589" s="24">
        <f t="shared" si="78"/>
        <v>583</v>
      </c>
      <c r="Q589" s="16" t="e">
        <f>IF($P589&lt;=$D$34,Daten!F592,NA())</f>
        <v>#N/A</v>
      </c>
      <c r="R589" s="16" t="e">
        <f>IF($P589&lt;=$D$34,Daten!G592,NA())</f>
        <v>#N/A</v>
      </c>
      <c r="S589" s="16" t="e">
        <f>IF($P589&lt;=$D$34,Daten!H592,NA())</f>
        <v>#N/A</v>
      </c>
      <c r="U589" s="17">
        <f t="shared" si="79"/>
        <v>583</v>
      </c>
      <c r="V589" s="18" t="e">
        <f t="shared" si="72"/>
        <v>#N/A</v>
      </c>
      <c r="W589" s="18" t="e">
        <f t="shared" si="73"/>
        <v>#N/A</v>
      </c>
      <c r="X589" s="18" t="e">
        <f t="shared" si="74"/>
        <v>#N/A</v>
      </c>
      <c r="Y589" s="17" t="e">
        <f t="array" aca="1" ref="Y589" ca="1">IF(U589&lt;=$C$53,SMALL(IF(ABS(OFFSET($M$7,,,$C$34)-V589)=MIN(ABS(OFFSET($M$7,,,$C$34)-V589)),ROW(OFFSET($M$7,,,$C$34))),1),NA())</f>
        <v>#N/A</v>
      </c>
      <c r="Z589" s="17" t="e">
        <f t="array" aca="1" ref="Z589" ca="1">IF(U589&lt;=$C$53,LARGE(IF(ABS(OFFSET($M$7,,,$C$34)-W589)=MIN(ABS(OFFSET($M$7,,,$C$34)-W589)),ROW(OFFSET($M$7,,,$C$34))),1),NA())</f>
        <v>#N/A</v>
      </c>
      <c r="AA589" s="19" t="e">
        <f t="shared" ca="1" si="75"/>
        <v>#N/A</v>
      </c>
      <c r="AB589" s="17" t="e">
        <f t="array" aca="1" ref="AB589" ca="1">IF(U589&lt;=$C$53,SMALL(IF(ABS(OFFSET($Q$7,,,$D$34)-V589)=MIN(ABS(OFFSET($Q$7,,,$D$34)-V589)),ROW(OFFSET($Q$7,,,$D$34))),1),NA())</f>
        <v>#N/A</v>
      </c>
      <c r="AC589" s="17" t="e">
        <f t="array" aca="1" ref="AC589" ca="1">IF(U589&lt;=$C$53,LARGE(IF(ABS(OFFSET($Q$7,,,$D$34)-W589)=MIN(ABS(OFFSET($Q$7,,,$D$34)-W589)),ROW(OFFSET($Q$7,,,$D$34))),1),NA())</f>
        <v>#N/A</v>
      </c>
      <c r="AD589" s="19" t="e">
        <f t="shared" ca="1" si="76"/>
        <v>#N/A</v>
      </c>
    </row>
    <row r="590" spans="12:30" x14ac:dyDescent="0.3">
      <c r="L590" s="24">
        <f t="shared" si="77"/>
        <v>584</v>
      </c>
      <c r="M590" s="16" t="e">
        <f>IF($L590&lt;=$C$34,Daten!B593,NA())</f>
        <v>#N/A</v>
      </c>
      <c r="N590" s="16" t="e">
        <f>IF($L590&lt;=$C$34,Daten!C593,NA())</f>
        <v>#N/A</v>
      </c>
      <c r="O590" s="16" t="e">
        <f>IF($L590&lt;=$C$34,Daten!D593,NA())</f>
        <v>#N/A</v>
      </c>
      <c r="P590" s="24">
        <f t="shared" si="78"/>
        <v>584</v>
      </c>
      <c r="Q590" s="16" t="e">
        <f>IF($P590&lt;=$D$34,Daten!F593,NA())</f>
        <v>#N/A</v>
      </c>
      <c r="R590" s="16" t="e">
        <f>IF($P590&lt;=$D$34,Daten!G593,NA())</f>
        <v>#N/A</v>
      </c>
      <c r="S590" s="16" t="e">
        <f>IF($P590&lt;=$D$34,Daten!H593,NA())</f>
        <v>#N/A</v>
      </c>
      <c r="U590" s="17">
        <f t="shared" si="79"/>
        <v>584</v>
      </c>
      <c r="V590" s="18" t="e">
        <f t="shared" si="72"/>
        <v>#N/A</v>
      </c>
      <c r="W590" s="18" t="e">
        <f t="shared" si="73"/>
        <v>#N/A</v>
      </c>
      <c r="X590" s="18" t="e">
        <f t="shared" si="74"/>
        <v>#N/A</v>
      </c>
      <c r="Y590" s="17" t="e">
        <f t="array" aca="1" ref="Y590" ca="1">IF(U590&lt;=$C$53,SMALL(IF(ABS(OFFSET($M$7,,,$C$34)-V590)=MIN(ABS(OFFSET($M$7,,,$C$34)-V590)),ROW(OFFSET($M$7,,,$C$34))),1),NA())</f>
        <v>#N/A</v>
      </c>
      <c r="Z590" s="17" t="e">
        <f t="array" aca="1" ref="Z590" ca="1">IF(U590&lt;=$C$53,LARGE(IF(ABS(OFFSET($M$7,,,$C$34)-W590)=MIN(ABS(OFFSET($M$7,,,$C$34)-W590)),ROW(OFFSET($M$7,,,$C$34))),1),NA())</f>
        <v>#N/A</v>
      </c>
      <c r="AA590" s="19" t="e">
        <f t="shared" ca="1" si="75"/>
        <v>#N/A</v>
      </c>
      <c r="AB590" s="17" t="e">
        <f t="array" aca="1" ref="AB590" ca="1">IF(U590&lt;=$C$53,SMALL(IF(ABS(OFFSET($Q$7,,,$D$34)-V590)=MIN(ABS(OFFSET($Q$7,,,$D$34)-V590)),ROW(OFFSET($Q$7,,,$D$34))),1),NA())</f>
        <v>#N/A</v>
      </c>
      <c r="AC590" s="17" t="e">
        <f t="array" aca="1" ref="AC590" ca="1">IF(U590&lt;=$C$53,LARGE(IF(ABS(OFFSET($Q$7,,,$D$34)-W590)=MIN(ABS(OFFSET($Q$7,,,$D$34)-W590)),ROW(OFFSET($Q$7,,,$D$34))),1),NA())</f>
        <v>#N/A</v>
      </c>
      <c r="AD590" s="19" t="e">
        <f t="shared" ca="1" si="76"/>
        <v>#N/A</v>
      </c>
    </row>
    <row r="591" spans="12:30" x14ac:dyDescent="0.3">
      <c r="L591" s="24">
        <f t="shared" si="77"/>
        <v>585</v>
      </c>
      <c r="M591" s="16" t="e">
        <f>IF($L591&lt;=$C$34,Daten!B594,NA())</f>
        <v>#N/A</v>
      </c>
      <c r="N591" s="16" t="e">
        <f>IF($L591&lt;=$C$34,Daten!C594,NA())</f>
        <v>#N/A</v>
      </c>
      <c r="O591" s="16" t="e">
        <f>IF($L591&lt;=$C$34,Daten!D594,NA())</f>
        <v>#N/A</v>
      </c>
      <c r="P591" s="24">
        <f t="shared" si="78"/>
        <v>585</v>
      </c>
      <c r="Q591" s="16" t="e">
        <f>IF($P591&lt;=$D$34,Daten!F594,NA())</f>
        <v>#N/A</v>
      </c>
      <c r="R591" s="16" t="e">
        <f>IF($P591&lt;=$D$34,Daten!G594,NA())</f>
        <v>#N/A</v>
      </c>
      <c r="S591" s="16" t="e">
        <f>IF($P591&lt;=$D$34,Daten!H594,NA())</f>
        <v>#N/A</v>
      </c>
      <c r="U591" s="17">
        <f t="shared" si="79"/>
        <v>585</v>
      </c>
      <c r="V591" s="18" t="e">
        <f t="shared" si="72"/>
        <v>#N/A</v>
      </c>
      <c r="W591" s="18" t="e">
        <f t="shared" si="73"/>
        <v>#N/A</v>
      </c>
      <c r="X591" s="18" t="e">
        <f t="shared" si="74"/>
        <v>#N/A</v>
      </c>
      <c r="Y591" s="17" t="e">
        <f t="array" aca="1" ref="Y591" ca="1">IF(U591&lt;=$C$53,SMALL(IF(ABS(OFFSET($M$7,,,$C$34)-V591)=MIN(ABS(OFFSET($M$7,,,$C$34)-V591)),ROW(OFFSET($M$7,,,$C$34))),1),NA())</f>
        <v>#N/A</v>
      </c>
      <c r="Z591" s="17" t="e">
        <f t="array" aca="1" ref="Z591" ca="1">IF(U591&lt;=$C$53,LARGE(IF(ABS(OFFSET($M$7,,,$C$34)-W591)=MIN(ABS(OFFSET($M$7,,,$C$34)-W591)),ROW(OFFSET($M$7,,,$C$34))),1),NA())</f>
        <v>#N/A</v>
      </c>
      <c r="AA591" s="19" t="e">
        <f t="shared" ca="1" si="75"/>
        <v>#N/A</v>
      </c>
      <c r="AB591" s="17" t="e">
        <f t="array" aca="1" ref="AB591" ca="1">IF(U591&lt;=$C$53,SMALL(IF(ABS(OFFSET($Q$7,,,$D$34)-V591)=MIN(ABS(OFFSET($Q$7,,,$D$34)-V591)),ROW(OFFSET($Q$7,,,$D$34))),1),NA())</f>
        <v>#N/A</v>
      </c>
      <c r="AC591" s="17" t="e">
        <f t="array" aca="1" ref="AC591" ca="1">IF(U591&lt;=$C$53,LARGE(IF(ABS(OFFSET($Q$7,,,$D$34)-W591)=MIN(ABS(OFFSET($Q$7,,,$D$34)-W591)),ROW(OFFSET($Q$7,,,$D$34))),1),NA())</f>
        <v>#N/A</v>
      </c>
      <c r="AD591" s="19" t="e">
        <f t="shared" ca="1" si="76"/>
        <v>#N/A</v>
      </c>
    </row>
    <row r="592" spans="12:30" x14ac:dyDescent="0.3">
      <c r="L592" s="24">
        <f t="shared" si="77"/>
        <v>586</v>
      </c>
      <c r="M592" s="16" t="e">
        <f>IF($L592&lt;=$C$34,Daten!B595,NA())</f>
        <v>#N/A</v>
      </c>
      <c r="N592" s="16" t="e">
        <f>IF($L592&lt;=$C$34,Daten!C595,NA())</f>
        <v>#N/A</v>
      </c>
      <c r="O592" s="16" t="e">
        <f>IF($L592&lt;=$C$34,Daten!D595,NA())</f>
        <v>#N/A</v>
      </c>
      <c r="P592" s="24">
        <f t="shared" si="78"/>
        <v>586</v>
      </c>
      <c r="Q592" s="16" t="e">
        <f>IF($P592&lt;=$D$34,Daten!F595,NA())</f>
        <v>#N/A</v>
      </c>
      <c r="R592" s="16" t="e">
        <f>IF($P592&lt;=$D$34,Daten!G595,NA())</f>
        <v>#N/A</v>
      </c>
      <c r="S592" s="16" t="e">
        <f>IF($P592&lt;=$D$34,Daten!H595,NA())</f>
        <v>#N/A</v>
      </c>
      <c r="U592" s="17">
        <f t="shared" si="79"/>
        <v>586</v>
      </c>
      <c r="V592" s="18" t="e">
        <f t="shared" si="72"/>
        <v>#N/A</v>
      </c>
      <c r="W592" s="18" t="e">
        <f t="shared" si="73"/>
        <v>#N/A</v>
      </c>
      <c r="X592" s="18" t="e">
        <f t="shared" si="74"/>
        <v>#N/A</v>
      </c>
      <c r="Y592" s="17" t="e">
        <f t="array" aca="1" ref="Y592" ca="1">IF(U592&lt;=$C$53,SMALL(IF(ABS(OFFSET($M$7,,,$C$34)-V592)=MIN(ABS(OFFSET($M$7,,,$C$34)-V592)),ROW(OFFSET($M$7,,,$C$34))),1),NA())</f>
        <v>#N/A</v>
      </c>
      <c r="Z592" s="17" t="e">
        <f t="array" aca="1" ref="Z592" ca="1">IF(U592&lt;=$C$53,LARGE(IF(ABS(OFFSET($M$7,,,$C$34)-W592)=MIN(ABS(OFFSET($M$7,,,$C$34)-W592)),ROW(OFFSET($M$7,,,$C$34))),1),NA())</f>
        <v>#N/A</v>
      </c>
      <c r="AA592" s="19" t="e">
        <f t="shared" ca="1" si="75"/>
        <v>#N/A</v>
      </c>
      <c r="AB592" s="17" t="e">
        <f t="array" aca="1" ref="AB592" ca="1">IF(U592&lt;=$C$53,SMALL(IF(ABS(OFFSET($Q$7,,,$D$34)-V592)=MIN(ABS(OFFSET($Q$7,,,$D$34)-V592)),ROW(OFFSET($Q$7,,,$D$34))),1),NA())</f>
        <v>#N/A</v>
      </c>
      <c r="AC592" s="17" t="e">
        <f t="array" aca="1" ref="AC592" ca="1">IF(U592&lt;=$C$53,LARGE(IF(ABS(OFFSET($Q$7,,,$D$34)-W592)=MIN(ABS(OFFSET($Q$7,,,$D$34)-W592)),ROW(OFFSET($Q$7,,,$D$34))),1),NA())</f>
        <v>#N/A</v>
      </c>
      <c r="AD592" s="19" t="e">
        <f t="shared" ca="1" si="76"/>
        <v>#N/A</v>
      </c>
    </row>
    <row r="593" spans="12:30" x14ac:dyDescent="0.3">
      <c r="L593" s="24">
        <f t="shared" si="77"/>
        <v>587</v>
      </c>
      <c r="M593" s="16" t="e">
        <f>IF($L593&lt;=$C$34,Daten!B596,NA())</f>
        <v>#N/A</v>
      </c>
      <c r="N593" s="16" t="e">
        <f>IF($L593&lt;=$C$34,Daten!C596,NA())</f>
        <v>#N/A</v>
      </c>
      <c r="O593" s="16" t="e">
        <f>IF($L593&lt;=$C$34,Daten!D596,NA())</f>
        <v>#N/A</v>
      </c>
      <c r="P593" s="24">
        <f t="shared" si="78"/>
        <v>587</v>
      </c>
      <c r="Q593" s="16" t="e">
        <f>IF($P593&lt;=$D$34,Daten!F596,NA())</f>
        <v>#N/A</v>
      </c>
      <c r="R593" s="16" t="e">
        <f>IF($P593&lt;=$D$34,Daten!G596,NA())</f>
        <v>#N/A</v>
      </c>
      <c r="S593" s="16" t="e">
        <f>IF($P593&lt;=$D$34,Daten!H596,NA())</f>
        <v>#N/A</v>
      </c>
      <c r="U593" s="17">
        <f t="shared" si="79"/>
        <v>587</v>
      </c>
      <c r="V593" s="18" t="e">
        <f t="shared" si="72"/>
        <v>#N/A</v>
      </c>
      <c r="W593" s="18" t="e">
        <f t="shared" si="73"/>
        <v>#N/A</v>
      </c>
      <c r="X593" s="18" t="e">
        <f t="shared" si="74"/>
        <v>#N/A</v>
      </c>
      <c r="Y593" s="17" t="e">
        <f t="array" aca="1" ref="Y593" ca="1">IF(U593&lt;=$C$53,SMALL(IF(ABS(OFFSET($M$7,,,$C$34)-V593)=MIN(ABS(OFFSET($M$7,,,$C$34)-V593)),ROW(OFFSET($M$7,,,$C$34))),1),NA())</f>
        <v>#N/A</v>
      </c>
      <c r="Z593" s="17" t="e">
        <f t="array" aca="1" ref="Z593" ca="1">IF(U593&lt;=$C$53,LARGE(IF(ABS(OFFSET($M$7,,,$C$34)-W593)=MIN(ABS(OFFSET($M$7,,,$C$34)-W593)),ROW(OFFSET($M$7,,,$C$34))),1),NA())</f>
        <v>#N/A</v>
      </c>
      <c r="AA593" s="19" t="e">
        <f t="shared" ca="1" si="75"/>
        <v>#N/A</v>
      </c>
      <c r="AB593" s="17" t="e">
        <f t="array" aca="1" ref="AB593" ca="1">IF(U593&lt;=$C$53,SMALL(IF(ABS(OFFSET($Q$7,,,$D$34)-V593)=MIN(ABS(OFFSET($Q$7,,,$D$34)-V593)),ROW(OFFSET($Q$7,,,$D$34))),1),NA())</f>
        <v>#N/A</v>
      </c>
      <c r="AC593" s="17" t="e">
        <f t="array" aca="1" ref="AC593" ca="1">IF(U593&lt;=$C$53,LARGE(IF(ABS(OFFSET($Q$7,,,$D$34)-W593)=MIN(ABS(OFFSET($Q$7,,,$D$34)-W593)),ROW(OFFSET($Q$7,,,$D$34))),1),NA())</f>
        <v>#N/A</v>
      </c>
      <c r="AD593" s="19" t="e">
        <f t="shared" ca="1" si="76"/>
        <v>#N/A</v>
      </c>
    </row>
    <row r="594" spans="12:30" x14ac:dyDescent="0.3">
      <c r="L594" s="24">
        <f t="shared" si="77"/>
        <v>588</v>
      </c>
      <c r="M594" s="16" t="e">
        <f>IF($L594&lt;=$C$34,Daten!B597,NA())</f>
        <v>#N/A</v>
      </c>
      <c r="N594" s="16" t="e">
        <f>IF($L594&lt;=$C$34,Daten!C597,NA())</f>
        <v>#N/A</v>
      </c>
      <c r="O594" s="16" t="e">
        <f>IF($L594&lt;=$C$34,Daten!D597,NA())</f>
        <v>#N/A</v>
      </c>
      <c r="P594" s="24">
        <f t="shared" si="78"/>
        <v>588</v>
      </c>
      <c r="Q594" s="16" t="e">
        <f>IF($P594&lt;=$D$34,Daten!F597,NA())</f>
        <v>#N/A</v>
      </c>
      <c r="R594" s="16" t="e">
        <f>IF($P594&lt;=$D$34,Daten!G597,NA())</f>
        <v>#N/A</v>
      </c>
      <c r="S594" s="16" t="e">
        <f>IF($P594&lt;=$D$34,Daten!H597,NA())</f>
        <v>#N/A</v>
      </c>
      <c r="U594" s="17">
        <f t="shared" si="79"/>
        <v>588</v>
      </c>
      <c r="V594" s="18" t="e">
        <f t="shared" si="72"/>
        <v>#N/A</v>
      </c>
      <c r="W594" s="18" t="e">
        <f t="shared" si="73"/>
        <v>#N/A</v>
      </c>
      <c r="X594" s="18" t="e">
        <f t="shared" si="74"/>
        <v>#N/A</v>
      </c>
      <c r="Y594" s="17" t="e">
        <f t="array" aca="1" ref="Y594" ca="1">IF(U594&lt;=$C$53,SMALL(IF(ABS(OFFSET($M$7,,,$C$34)-V594)=MIN(ABS(OFFSET($M$7,,,$C$34)-V594)),ROW(OFFSET($M$7,,,$C$34))),1),NA())</f>
        <v>#N/A</v>
      </c>
      <c r="Z594" s="17" t="e">
        <f t="array" aca="1" ref="Z594" ca="1">IF(U594&lt;=$C$53,LARGE(IF(ABS(OFFSET($M$7,,,$C$34)-W594)=MIN(ABS(OFFSET($M$7,,,$C$34)-W594)),ROW(OFFSET($M$7,,,$C$34))),1),NA())</f>
        <v>#N/A</v>
      </c>
      <c r="AA594" s="19" t="e">
        <f t="shared" ca="1" si="75"/>
        <v>#N/A</v>
      </c>
      <c r="AB594" s="17" t="e">
        <f t="array" aca="1" ref="AB594" ca="1">IF(U594&lt;=$C$53,SMALL(IF(ABS(OFFSET($Q$7,,,$D$34)-V594)=MIN(ABS(OFFSET($Q$7,,,$D$34)-V594)),ROW(OFFSET($Q$7,,,$D$34))),1),NA())</f>
        <v>#N/A</v>
      </c>
      <c r="AC594" s="17" t="e">
        <f t="array" aca="1" ref="AC594" ca="1">IF(U594&lt;=$C$53,LARGE(IF(ABS(OFFSET($Q$7,,,$D$34)-W594)=MIN(ABS(OFFSET($Q$7,,,$D$34)-W594)),ROW(OFFSET($Q$7,,,$D$34))),1),NA())</f>
        <v>#N/A</v>
      </c>
      <c r="AD594" s="19" t="e">
        <f t="shared" ca="1" si="76"/>
        <v>#N/A</v>
      </c>
    </row>
    <row r="595" spans="12:30" x14ac:dyDescent="0.3">
      <c r="L595" s="24">
        <f t="shared" si="77"/>
        <v>589</v>
      </c>
      <c r="M595" s="16" t="e">
        <f>IF($L595&lt;=$C$34,Daten!B598,NA())</f>
        <v>#N/A</v>
      </c>
      <c r="N595" s="16" t="e">
        <f>IF($L595&lt;=$C$34,Daten!C598,NA())</f>
        <v>#N/A</v>
      </c>
      <c r="O595" s="16" t="e">
        <f>IF($L595&lt;=$C$34,Daten!D598,NA())</f>
        <v>#N/A</v>
      </c>
      <c r="P595" s="24">
        <f t="shared" si="78"/>
        <v>589</v>
      </c>
      <c r="Q595" s="16" t="e">
        <f>IF($P595&lt;=$D$34,Daten!F598,NA())</f>
        <v>#N/A</v>
      </c>
      <c r="R595" s="16" t="e">
        <f>IF($P595&lt;=$D$34,Daten!G598,NA())</f>
        <v>#N/A</v>
      </c>
      <c r="S595" s="16" t="e">
        <f>IF($P595&lt;=$D$34,Daten!H598,NA())</f>
        <v>#N/A</v>
      </c>
      <c r="U595" s="17">
        <f t="shared" si="79"/>
        <v>589</v>
      </c>
      <c r="V595" s="18" t="e">
        <f t="shared" si="72"/>
        <v>#N/A</v>
      </c>
      <c r="W595" s="18" t="e">
        <f t="shared" si="73"/>
        <v>#N/A</v>
      </c>
      <c r="X595" s="18" t="e">
        <f t="shared" si="74"/>
        <v>#N/A</v>
      </c>
      <c r="Y595" s="17" t="e">
        <f t="array" aca="1" ref="Y595" ca="1">IF(U595&lt;=$C$53,SMALL(IF(ABS(OFFSET($M$7,,,$C$34)-V595)=MIN(ABS(OFFSET($M$7,,,$C$34)-V595)),ROW(OFFSET($M$7,,,$C$34))),1),NA())</f>
        <v>#N/A</v>
      </c>
      <c r="Z595" s="17" t="e">
        <f t="array" aca="1" ref="Z595" ca="1">IF(U595&lt;=$C$53,LARGE(IF(ABS(OFFSET($M$7,,,$C$34)-W595)=MIN(ABS(OFFSET($M$7,,,$C$34)-W595)),ROW(OFFSET($M$7,,,$C$34))),1),NA())</f>
        <v>#N/A</v>
      </c>
      <c r="AA595" s="19" t="e">
        <f t="shared" ca="1" si="75"/>
        <v>#N/A</v>
      </c>
      <c r="AB595" s="17" t="e">
        <f t="array" aca="1" ref="AB595" ca="1">IF(U595&lt;=$C$53,SMALL(IF(ABS(OFFSET($Q$7,,,$D$34)-V595)=MIN(ABS(OFFSET($Q$7,,,$D$34)-V595)),ROW(OFFSET($Q$7,,,$D$34))),1),NA())</f>
        <v>#N/A</v>
      </c>
      <c r="AC595" s="17" t="e">
        <f t="array" aca="1" ref="AC595" ca="1">IF(U595&lt;=$C$53,LARGE(IF(ABS(OFFSET($Q$7,,,$D$34)-W595)=MIN(ABS(OFFSET($Q$7,,,$D$34)-W595)),ROW(OFFSET($Q$7,,,$D$34))),1),NA())</f>
        <v>#N/A</v>
      </c>
      <c r="AD595" s="19" t="e">
        <f t="shared" ca="1" si="76"/>
        <v>#N/A</v>
      </c>
    </row>
    <row r="596" spans="12:30" x14ac:dyDescent="0.3">
      <c r="L596" s="24">
        <f t="shared" si="77"/>
        <v>590</v>
      </c>
      <c r="M596" s="16" t="e">
        <f>IF($L596&lt;=$C$34,Daten!B599,NA())</f>
        <v>#N/A</v>
      </c>
      <c r="N596" s="16" t="e">
        <f>IF($L596&lt;=$C$34,Daten!C599,NA())</f>
        <v>#N/A</v>
      </c>
      <c r="O596" s="16" t="e">
        <f>IF($L596&lt;=$C$34,Daten!D599,NA())</f>
        <v>#N/A</v>
      </c>
      <c r="P596" s="24">
        <f t="shared" si="78"/>
        <v>590</v>
      </c>
      <c r="Q596" s="16" t="e">
        <f>IF($P596&lt;=$D$34,Daten!F599,NA())</f>
        <v>#N/A</v>
      </c>
      <c r="R596" s="16" t="e">
        <f>IF($P596&lt;=$D$34,Daten!G599,NA())</f>
        <v>#N/A</v>
      </c>
      <c r="S596" s="16" t="e">
        <f>IF($P596&lt;=$D$34,Daten!H599,NA())</f>
        <v>#N/A</v>
      </c>
      <c r="U596" s="17">
        <f t="shared" si="79"/>
        <v>590</v>
      </c>
      <c r="V596" s="18" t="e">
        <f t="shared" si="72"/>
        <v>#N/A</v>
      </c>
      <c r="W596" s="18" t="e">
        <f t="shared" si="73"/>
        <v>#N/A</v>
      </c>
      <c r="X596" s="18" t="e">
        <f t="shared" si="74"/>
        <v>#N/A</v>
      </c>
      <c r="Y596" s="17" t="e">
        <f t="array" aca="1" ref="Y596" ca="1">IF(U596&lt;=$C$53,SMALL(IF(ABS(OFFSET($M$7,,,$C$34)-V596)=MIN(ABS(OFFSET($M$7,,,$C$34)-V596)),ROW(OFFSET($M$7,,,$C$34))),1),NA())</f>
        <v>#N/A</v>
      </c>
      <c r="Z596" s="17" t="e">
        <f t="array" aca="1" ref="Z596" ca="1">IF(U596&lt;=$C$53,LARGE(IF(ABS(OFFSET($M$7,,,$C$34)-W596)=MIN(ABS(OFFSET($M$7,,,$C$34)-W596)),ROW(OFFSET($M$7,,,$C$34))),1),NA())</f>
        <v>#N/A</v>
      </c>
      <c r="AA596" s="19" t="e">
        <f t="shared" ca="1" si="75"/>
        <v>#N/A</v>
      </c>
      <c r="AB596" s="17" t="e">
        <f t="array" aca="1" ref="AB596" ca="1">IF(U596&lt;=$C$53,SMALL(IF(ABS(OFFSET($Q$7,,,$D$34)-V596)=MIN(ABS(OFFSET($Q$7,,,$D$34)-V596)),ROW(OFFSET($Q$7,,,$D$34))),1),NA())</f>
        <v>#N/A</v>
      </c>
      <c r="AC596" s="17" t="e">
        <f t="array" aca="1" ref="AC596" ca="1">IF(U596&lt;=$C$53,LARGE(IF(ABS(OFFSET($Q$7,,,$D$34)-W596)=MIN(ABS(OFFSET($Q$7,,,$D$34)-W596)),ROW(OFFSET($Q$7,,,$D$34))),1),NA())</f>
        <v>#N/A</v>
      </c>
      <c r="AD596" s="19" t="e">
        <f t="shared" ca="1" si="76"/>
        <v>#N/A</v>
      </c>
    </row>
    <row r="597" spans="12:30" x14ac:dyDescent="0.3">
      <c r="L597" s="24">
        <f t="shared" si="77"/>
        <v>591</v>
      </c>
      <c r="M597" s="16" t="e">
        <f>IF($L597&lt;=$C$34,Daten!B600,NA())</f>
        <v>#N/A</v>
      </c>
      <c r="N597" s="16" t="e">
        <f>IF($L597&lt;=$C$34,Daten!C600,NA())</f>
        <v>#N/A</v>
      </c>
      <c r="O597" s="16" t="e">
        <f>IF($L597&lt;=$C$34,Daten!D600,NA())</f>
        <v>#N/A</v>
      </c>
      <c r="P597" s="24">
        <f t="shared" si="78"/>
        <v>591</v>
      </c>
      <c r="Q597" s="16" t="e">
        <f>IF($P597&lt;=$D$34,Daten!F600,NA())</f>
        <v>#N/A</v>
      </c>
      <c r="R597" s="16" t="e">
        <f>IF($P597&lt;=$D$34,Daten!G600,NA())</f>
        <v>#N/A</v>
      </c>
      <c r="S597" s="16" t="e">
        <f>IF($P597&lt;=$D$34,Daten!H600,NA())</f>
        <v>#N/A</v>
      </c>
      <c r="U597" s="17">
        <f t="shared" si="79"/>
        <v>591</v>
      </c>
      <c r="V597" s="18" t="e">
        <f t="shared" si="72"/>
        <v>#N/A</v>
      </c>
      <c r="W597" s="18" t="e">
        <f t="shared" si="73"/>
        <v>#N/A</v>
      </c>
      <c r="X597" s="18" t="e">
        <f t="shared" si="74"/>
        <v>#N/A</v>
      </c>
      <c r="Y597" s="17" t="e">
        <f t="array" aca="1" ref="Y597" ca="1">IF(U597&lt;=$C$53,SMALL(IF(ABS(OFFSET($M$7,,,$C$34)-V597)=MIN(ABS(OFFSET($M$7,,,$C$34)-V597)),ROW(OFFSET($M$7,,,$C$34))),1),NA())</f>
        <v>#N/A</v>
      </c>
      <c r="Z597" s="17" t="e">
        <f t="array" aca="1" ref="Z597" ca="1">IF(U597&lt;=$C$53,LARGE(IF(ABS(OFFSET($M$7,,,$C$34)-W597)=MIN(ABS(OFFSET($M$7,,,$C$34)-W597)),ROW(OFFSET($M$7,,,$C$34))),1),NA())</f>
        <v>#N/A</v>
      </c>
      <c r="AA597" s="19" t="e">
        <f t="shared" ca="1" si="75"/>
        <v>#N/A</v>
      </c>
      <c r="AB597" s="17" t="e">
        <f t="array" aca="1" ref="AB597" ca="1">IF(U597&lt;=$C$53,SMALL(IF(ABS(OFFSET($Q$7,,,$D$34)-V597)=MIN(ABS(OFFSET($Q$7,,,$D$34)-V597)),ROW(OFFSET($Q$7,,,$D$34))),1),NA())</f>
        <v>#N/A</v>
      </c>
      <c r="AC597" s="17" t="e">
        <f t="array" aca="1" ref="AC597" ca="1">IF(U597&lt;=$C$53,LARGE(IF(ABS(OFFSET($Q$7,,,$D$34)-W597)=MIN(ABS(OFFSET($Q$7,,,$D$34)-W597)),ROW(OFFSET($Q$7,,,$D$34))),1),NA())</f>
        <v>#N/A</v>
      </c>
      <c r="AD597" s="19" t="e">
        <f t="shared" ca="1" si="76"/>
        <v>#N/A</v>
      </c>
    </row>
    <row r="598" spans="12:30" x14ac:dyDescent="0.3">
      <c r="L598" s="24">
        <f t="shared" si="77"/>
        <v>592</v>
      </c>
      <c r="M598" s="16" t="e">
        <f>IF($L598&lt;=$C$34,Daten!B601,NA())</f>
        <v>#N/A</v>
      </c>
      <c r="N598" s="16" t="e">
        <f>IF($L598&lt;=$C$34,Daten!C601,NA())</f>
        <v>#N/A</v>
      </c>
      <c r="O598" s="16" t="e">
        <f>IF($L598&lt;=$C$34,Daten!D601,NA())</f>
        <v>#N/A</v>
      </c>
      <c r="P598" s="24">
        <f t="shared" si="78"/>
        <v>592</v>
      </c>
      <c r="Q598" s="16" t="e">
        <f>IF($P598&lt;=$D$34,Daten!F601,NA())</f>
        <v>#N/A</v>
      </c>
      <c r="R598" s="16" t="e">
        <f>IF($P598&lt;=$D$34,Daten!G601,NA())</f>
        <v>#N/A</v>
      </c>
      <c r="S598" s="16" t="e">
        <f>IF($P598&lt;=$D$34,Daten!H601,NA())</f>
        <v>#N/A</v>
      </c>
      <c r="U598" s="17">
        <f t="shared" si="79"/>
        <v>592</v>
      </c>
      <c r="V598" s="18" t="e">
        <f t="shared" si="72"/>
        <v>#N/A</v>
      </c>
      <c r="W598" s="18" t="e">
        <f t="shared" si="73"/>
        <v>#N/A</v>
      </c>
      <c r="X598" s="18" t="e">
        <f t="shared" si="74"/>
        <v>#N/A</v>
      </c>
      <c r="Y598" s="17" t="e">
        <f t="array" aca="1" ref="Y598" ca="1">IF(U598&lt;=$C$53,SMALL(IF(ABS(OFFSET($M$7,,,$C$34)-V598)=MIN(ABS(OFFSET($M$7,,,$C$34)-V598)),ROW(OFFSET($M$7,,,$C$34))),1),NA())</f>
        <v>#N/A</v>
      </c>
      <c r="Z598" s="17" t="e">
        <f t="array" aca="1" ref="Z598" ca="1">IF(U598&lt;=$C$53,LARGE(IF(ABS(OFFSET($M$7,,,$C$34)-W598)=MIN(ABS(OFFSET($M$7,,,$C$34)-W598)),ROW(OFFSET($M$7,,,$C$34))),1),NA())</f>
        <v>#N/A</v>
      </c>
      <c r="AA598" s="19" t="e">
        <f t="shared" ca="1" si="75"/>
        <v>#N/A</v>
      </c>
      <c r="AB598" s="17" t="e">
        <f t="array" aca="1" ref="AB598" ca="1">IF(U598&lt;=$C$53,SMALL(IF(ABS(OFFSET($Q$7,,,$D$34)-V598)=MIN(ABS(OFFSET($Q$7,,,$D$34)-V598)),ROW(OFFSET($Q$7,,,$D$34))),1),NA())</f>
        <v>#N/A</v>
      </c>
      <c r="AC598" s="17" t="e">
        <f t="array" aca="1" ref="AC598" ca="1">IF(U598&lt;=$C$53,LARGE(IF(ABS(OFFSET($Q$7,,,$D$34)-W598)=MIN(ABS(OFFSET($Q$7,,,$D$34)-W598)),ROW(OFFSET($Q$7,,,$D$34))),1),NA())</f>
        <v>#N/A</v>
      </c>
      <c r="AD598" s="19" t="e">
        <f t="shared" ca="1" si="76"/>
        <v>#N/A</v>
      </c>
    </row>
    <row r="599" spans="12:30" x14ac:dyDescent="0.3">
      <c r="L599" s="24">
        <f t="shared" si="77"/>
        <v>593</v>
      </c>
      <c r="M599" s="16" t="e">
        <f>IF($L599&lt;=$C$34,Daten!B602,NA())</f>
        <v>#N/A</v>
      </c>
      <c r="N599" s="16" t="e">
        <f>IF($L599&lt;=$C$34,Daten!C602,NA())</f>
        <v>#N/A</v>
      </c>
      <c r="O599" s="16" t="e">
        <f>IF($L599&lt;=$C$34,Daten!D602,NA())</f>
        <v>#N/A</v>
      </c>
      <c r="P599" s="24">
        <f t="shared" si="78"/>
        <v>593</v>
      </c>
      <c r="Q599" s="16" t="e">
        <f>IF($P599&lt;=$D$34,Daten!F602,NA())</f>
        <v>#N/A</v>
      </c>
      <c r="R599" s="16" t="e">
        <f>IF($P599&lt;=$D$34,Daten!G602,NA())</f>
        <v>#N/A</v>
      </c>
      <c r="S599" s="16" t="e">
        <f>IF($P599&lt;=$D$34,Daten!H602,NA())</f>
        <v>#N/A</v>
      </c>
      <c r="U599" s="17">
        <f t="shared" si="79"/>
        <v>593</v>
      </c>
      <c r="V599" s="18" t="e">
        <f t="shared" si="72"/>
        <v>#N/A</v>
      </c>
      <c r="W599" s="18" t="e">
        <f t="shared" si="73"/>
        <v>#N/A</v>
      </c>
      <c r="X599" s="18" t="e">
        <f t="shared" si="74"/>
        <v>#N/A</v>
      </c>
      <c r="Y599" s="17" t="e">
        <f t="array" aca="1" ref="Y599" ca="1">IF(U599&lt;=$C$53,SMALL(IF(ABS(OFFSET($M$7,,,$C$34)-V599)=MIN(ABS(OFFSET($M$7,,,$C$34)-V599)),ROW(OFFSET($M$7,,,$C$34))),1),NA())</f>
        <v>#N/A</v>
      </c>
      <c r="Z599" s="17" t="e">
        <f t="array" aca="1" ref="Z599" ca="1">IF(U599&lt;=$C$53,LARGE(IF(ABS(OFFSET($M$7,,,$C$34)-W599)=MIN(ABS(OFFSET($M$7,,,$C$34)-W599)),ROW(OFFSET($M$7,,,$C$34))),1),NA())</f>
        <v>#N/A</v>
      </c>
      <c r="AA599" s="19" t="e">
        <f t="shared" ca="1" si="75"/>
        <v>#N/A</v>
      </c>
      <c r="AB599" s="17" t="e">
        <f t="array" aca="1" ref="AB599" ca="1">IF(U599&lt;=$C$53,SMALL(IF(ABS(OFFSET($Q$7,,,$D$34)-V599)=MIN(ABS(OFFSET($Q$7,,,$D$34)-V599)),ROW(OFFSET($Q$7,,,$D$34))),1),NA())</f>
        <v>#N/A</v>
      </c>
      <c r="AC599" s="17" t="e">
        <f t="array" aca="1" ref="AC599" ca="1">IF(U599&lt;=$C$53,LARGE(IF(ABS(OFFSET($Q$7,,,$D$34)-W599)=MIN(ABS(OFFSET($Q$7,,,$D$34)-W599)),ROW(OFFSET($Q$7,,,$D$34))),1),NA())</f>
        <v>#N/A</v>
      </c>
      <c r="AD599" s="19" t="e">
        <f t="shared" ca="1" si="76"/>
        <v>#N/A</v>
      </c>
    </row>
    <row r="600" spans="12:30" x14ac:dyDescent="0.3">
      <c r="L600" s="24">
        <f t="shared" si="77"/>
        <v>594</v>
      </c>
      <c r="M600" s="16" t="e">
        <f>IF($L600&lt;=$C$34,Daten!B603,NA())</f>
        <v>#N/A</v>
      </c>
      <c r="N600" s="16" t="e">
        <f>IF($L600&lt;=$C$34,Daten!C603,NA())</f>
        <v>#N/A</v>
      </c>
      <c r="O600" s="16" t="e">
        <f>IF($L600&lt;=$C$34,Daten!D603,NA())</f>
        <v>#N/A</v>
      </c>
      <c r="P600" s="24">
        <f t="shared" si="78"/>
        <v>594</v>
      </c>
      <c r="Q600" s="16" t="e">
        <f>IF($P600&lt;=$D$34,Daten!F603,NA())</f>
        <v>#N/A</v>
      </c>
      <c r="R600" s="16" t="e">
        <f>IF($P600&lt;=$D$34,Daten!G603,NA())</f>
        <v>#N/A</v>
      </c>
      <c r="S600" s="16" t="e">
        <f>IF($P600&lt;=$D$34,Daten!H603,NA())</f>
        <v>#N/A</v>
      </c>
      <c r="U600" s="17">
        <f t="shared" si="79"/>
        <v>594</v>
      </c>
      <c r="V600" s="18" t="e">
        <f t="shared" si="72"/>
        <v>#N/A</v>
      </c>
      <c r="W600" s="18" t="e">
        <f t="shared" si="73"/>
        <v>#N/A</v>
      </c>
      <c r="X600" s="18" t="e">
        <f t="shared" si="74"/>
        <v>#N/A</v>
      </c>
      <c r="Y600" s="17" t="e">
        <f t="array" aca="1" ref="Y600" ca="1">IF(U600&lt;=$C$53,SMALL(IF(ABS(OFFSET($M$7,,,$C$34)-V600)=MIN(ABS(OFFSET($M$7,,,$C$34)-V600)),ROW(OFFSET($M$7,,,$C$34))),1),NA())</f>
        <v>#N/A</v>
      </c>
      <c r="Z600" s="17" t="e">
        <f t="array" aca="1" ref="Z600" ca="1">IF(U600&lt;=$C$53,LARGE(IF(ABS(OFFSET($M$7,,,$C$34)-W600)=MIN(ABS(OFFSET($M$7,,,$C$34)-W600)),ROW(OFFSET($M$7,,,$C$34))),1),NA())</f>
        <v>#N/A</v>
      </c>
      <c r="AA600" s="19" t="e">
        <f t="shared" ca="1" si="75"/>
        <v>#N/A</v>
      </c>
      <c r="AB600" s="17" t="e">
        <f t="array" aca="1" ref="AB600" ca="1">IF(U600&lt;=$C$53,SMALL(IF(ABS(OFFSET($Q$7,,,$D$34)-V600)=MIN(ABS(OFFSET($Q$7,,,$D$34)-V600)),ROW(OFFSET($Q$7,,,$D$34))),1),NA())</f>
        <v>#N/A</v>
      </c>
      <c r="AC600" s="17" t="e">
        <f t="array" aca="1" ref="AC600" ca="1">IF(U600&lt;=$C$53,LARGE(IF(ABS(OFFSET($Q$7,,,$D$34)-W600)=MIN(ABS(OFFSET($Q$7,,,$D$34)-W600)),ROW(OFFSET($Q$7,,,$D$34))),1),NA())</f>
        <v>#N/A</v>
      </c>
      <c r="AD600" s="19" t="e">
        <f t="shared" ca="1" si="76"/>
        <v>#N/A</v>
      </c>
    </row>
    <row r="601" spans="12:30" x14ac:dyDescent="0.3">
      <c r="L601" s="24">
        <f t="shared" si="77"/>
        <v>595</v>
      </c>
      <c r="M601" s="16" t="e">
        <f>IF($L601&lt;=$C$34,Daten!B604,NA())</f>
        <v>#N/A</v>
      </c>
      <c r="N601" s="16" t="e">
        <f>IF($L601&lt;=$C$34,Daten!C604,NA())</f>
        <v>#N/A</v>
      </c>
      <c r="O601" s="16" t="e">
        <f>IF($L601&lt;=$C$34,Daten!D604,NA())</f>
        <v>#N/A</v>
      </c>
      <c r="P601" s="24">
        <f t="shared" si="78"/>
        <v>595</v>
      </c>
      <c r="Q601" s="16" t="e">
        <f>IF($P601&lt;=$D$34,Daten!F604,NA())</f>
        <v>#N/A</v>
      </c>
      <c r="R601" s="16" t="e">
        <f>IF($P601&lt;=$D$34,Daten!G604,NA())</f>
        <v>#N/A</v>
      </c>
      <c r="S601" s="16" t="e">
        <f>IF($P601&lt;=$D$34,Daten!H604,NA())</f>
        <v>#N/A</v>
      </c>
      <c r="U601" s="17">
        <f t="shared" si="79"/>
        <v>595</v>
      </c>
      <c r="V601" s="18" t="e">
        <f t="shared" si="72"/>
        <v>#N/A</v>
      </c>
      <c r="W601" s="18" t="e">
        <f t="shared" si="73"/>
        <v>#N/A</v>
      </c>
      <c r="X601" s="18" t="e">
        <f t="shared" si="74"/>
        <v>#N/A</v>
      </c>
      <c r="Y601" s="17" t="e">
        <f t="array" aca="1" ref="Y601" ca="1">IF(U601&lt;=$C$53,SMALL(IF(ABS(OFFSET($M$7,,,$C$34)-V601)=MIN(ABS(OFFSET($M$7,,,$C$34)-V601)),ROW(OFFSET($M$7,,,$C$34))),1),NA())</f>
        <v>#N/A</v>
      </c>
      <c r="Z601" s="17" t="e">
        <f t="array" aca="1" ref="Z601" ca="1">IF(U601&lt;=$C$53,LARGE(IF(ABS(OFFSET($M$7,,,$C$34)-W601)=MIN(ABS(OFFSET($M$7,,,$C$34)-W601)),ROW(OFFSET($M$7,,,$C$34))),1),NA())</f>
        <v>#N/A</v>
      </c>
      <c r="AA601" s="19" t="e">
        <f t="shared" ca="1" si="75"/>
        <v>#N/A</v>
      </c>
      <c r="AB601" s="17" t="e">
        <f t="array" aca="1" ref="AB601" ca="1">IF(U601&lt;=$C$53,SMALL(IF(ABS(OFFSET($Q$7,,,$D$34)-V601)=MIN(ABS(OFFSET($Q$7,,,$D$34)-V601)),ROW(OFFSET($Q$7,,,$D$34))),1),NA())</f>
        <v>#N/A</v>
      </c>
      <c r="AC601" s="17" t="e">
        <f t="array" aca="1" ref="AC601" ca="1">IF(U601&lt;=$C$53,LARGE(IF(ABS(OFFSET($Q$7,,,$D$34)-W601)=MIN(ABS(OFFSET($Q$7,,,$D$34)-W601)),ROW(OFFSET($Q$7,,,$D$34))),1),NA())</f>
        <v>#N/A</v>
      </c>
      <c r="AD601" s="19" t="e">
        <f t="shared" ca="1" si="76"/>
        <v>#N/A</v>
      </c>
    </row>
    <row r="602" spans="12:30" x14ac:dyDescent="0.3">
      <c r="L602" s="24">
        <f t="shared" si="77"/>
        <v>596</v>
      </c>
      <c r="M602" s="16" t="e">
        <f>IF($L602&lt;=$C$34,Daten!B605,NA())</f>
        <v>#N/A</v>
      </c>
      <c r="N602" s="16" t="e">
        <f>IF($L602&lt;=$C$34,Daten!C605,NA())</f>
        <v>#N/A</v>
      </c>
      <c r="O602" s="16" t="e">
        <f>IF($L602&lt;=$C$34,Daten!D605,NA())</f>
        <v>#N/A</v>
      </c>
      <c r="P602" s="24">
        <f t="shared" si="78"/>
        <v>596</v>
      </c>
      <c r="Q602" s="16" t="e">
        <f>IF($P602&lt;=$D$34,Daten!F605,NA())</f>
        <v>#N/A</v>
      </c>
      <c r="R602" s="16" t="e">
        <f>IF($P602&lt;=$D$34,Daten!G605,NA())</f>
        <v>#N/A</v>
      </c>
      <c r="S602" s="16" t="e">
        <f>IF($P602&lt;=$D$34,Daten!H605,NA())</f>
        <v>#N/A</v>
      </c>
      <c r="U602" s="17">
        <f t="shared" si="79"/>
        <v>596</v>
      </c>
      <c r="V602" s="18" t="e">
        <f t="shared" si="72"/>
        <v>#N/A</v>
      </c>
      <c r="W602" s="18" t="e">
        <f t="shared" si="73"/>
        <v>#N/A</v>
      </c>
      <c r="X602" s="18" t="e">
        <f t="shared" si="74"/>
        <v>#N/A</v>
      </c>
      <c r="Y602" s="17" t="e">
        <f t="array" aca="1" ref="Y602" ca="1">IF(U602&lt;=$C$53,SMALL(IF(ABS(OFFSET($M$7,,,$C$34)-V602)=MIN(ABS(OFFSET($M$7,,,$C$34)-V602)),ROW(OFFSET($M$7,,,$C$34))),1),NA())</f>
        <v>#N/A</v>
      </c>
      <c r="Z602" s="17" t="e">
        <f t="array" aca="1" ref="Z602" ca="1">IF(U602&lt;=$C$53,LARGE(IF(ABS(OFFSET($M$7,,,$C$34)-W602)=MIN(ABS(OFFSET($M$7,,,$C$34)-W602)),ROW(OFFSET($M$7,,,$C$34))),1),NA())</f>
        <v>#N/A</v>
      </c>
      <c r="AA602" s="19" t="e">
        <f t="shared" ca="1" si="75"/>
        <v>#N/A</v>
      </c>
      <c r="AB602" s="17" t="e">
        <f t="array" aca="1" ref="AB602" ca="1">IF(U602&lt;=$C$53,SMALL(IF(ABS(OFFSET($Q$7,,,$D$34)-V602)=MIN(ABS(OFFSET($Q$7,,,$D$34)-V602)),ROW(OFFSET($Q$7,,,$D$34))),1),NA())</f>
        <v>#N/A</v>
      </c>
      <c r="AC602" s="17" t="e">
        <f t="array" aca="1" ref="AC602" ca="1">IF(U602&lt;=$C$53,LARGE(IF(ABS(OFFSET($Q$7,,,$D$34)-W602)=MIN(ABS(OFFSET($Q$7,,,$D$34)-W602)),ROW(OFFSET($Q$7,,,$D$34))),1),NA())</f>
        <v>#N/A</v>
      </c>
      <c r="AD602" s="19" t="e">
        <f t="shared" ca="1" si="76"/>
        <v>#N/A</v>
      </c>
    </row>
    <row r="603" spans="12:30" x14ac:dyDescent="0.3">
      <c r="L603" s="24">
        <f t="shared" si="77"/>
        <v>597</v>
      </c>
      <c r="M603" s="16" t="e">
        <f>IF($L603&lt;=$C$34,Daten!B606,NA())</f>
        <v>#N/A</v>
      </c>
      <c r="N603" s="16" t="e">
        <f>IF($L603&lt;=$C$34,Daten!C606,NA())</f>
        <v>#N/A</v>
      </c>
      <c r="O603" s="16" t="e">
        <f>IF($L603&lt;=$C$34,Daten!D606,NA())</f>
        <v>#N/A</v>
      </c>
      <c r="P603" s="24">
        <f t="shared" si="78"/>
        <v>597</v>
      </c>
      <c r="Q603" s="16" t="e">
        <f>IF($P603&lt;=$D$34,Daten!F606,NA())</f>
        <v>#N/A</v>
      </c>
      <c r="R603" s="16" t="e">
        <f>IF($P603&lt;=$D$34,Daten!G606,NA())</f>
        <v>#N/A</v>
      </c>
      <c r="S603" s="16" t="e">
        <f>IF($P603&lt;=$D$34,Daten!H606,NA())</f>
        <v>#N/A</v>
      </c>
      <c r="U603" s="17">
        <f t="shared" si="79"/>
        <v>597</v>
      </c>
      <c r="V603" s="18" t="e">
        <f t="shared" si="72"/>
        <v>#N/A</v>
      </c>
      <c r="W603" s="18" t="e">
        <f t="shared" si="73"/>
        <v>#N/A</v>
      </c>
      <c r="X603" s="18" t="e">
        <f t="shared" si="74"/>
        <v>#N/A</v>
      </c>
      <c r="Y603" s="17" t="e">
        <f t="array" aca="1" ref="Y603" ca="1">IF(U603&lt;=$C$53,SMALL(IF(ABS(OFFSET($M$7,,,$C$34)-V603)=MIN(ABS(OFFSET($M$7,,,$C$34)-V603)),ROW(OFFSET($M$7,,,$C$34))),1),NA())</f>
        <v>#N/A</v>
      </c>
      <c r="Z603" s="17" t="e">
        <f t="array" aca="1" ref="Z603" ca="1">IF(U603&lt;=$C$53,LARGE(IF(ABS(OFFSET($M$7,,,$C$34)-W603)=MIN(ABS(OFFSET($M$7,,,$C$34)-W603)),ROW(OFFSET($M$7,,,$C$34))),1),NA())</f>
        <v>#N/A</v>
      </c>
      <c r="AA603" s="19" t="e">
        <f t="shared" ca="1" si="75"/>
        <v>#N/A</v>
      </c>
      <c r="AB603" s="17" t="e">
        <f t="array" aca="1" ref="AB603" ca="1">IF(U603&lt;=$C$53,SMALL(IF(ABS(OFFSET($Q$7,,,$D$34)-V603)=MIN(ABS(OFFSET($Q$7,,,$D$34)-V603)),ROW(OFFSET($Q$7,,,$D$34))),1),NA())</f>
        <v>#N/A</v>
      </c>
      <c r="AC603" s="17" t="e">
        <f t="array" aca="1" ref="AC603" ca="1">IF(U603&lt;=$C$53,LARGE(IF(ABS(OFFSET($Q$7,,,$D$34)-W603)=MIN(ABS(OFFSET($Q$7,,,$D$34)-W603)),ROW(OFFSET($Q$7,,,$D$34))),1),NA())</f>
        <v>#N/A</v>
      </c>
      <c r="AD603" s="19" t="e">
        <f t="shared" ca="1" si="76"/>
        <v>#N/A</v>
      </c>
    </row>
    <row r="604" spans="12:30" x14ac:dyDescent="0.3">
      <c r="L604" s="24">
        <f t="shared" si="77"/>
        <v>598</v>
      </c>
      <c r="M604" s="16" t="e">
        <f>IF($L604&lt;=$C$34,Daten!B607,NA())</f>
        <v>#N/A</v>
      </c>
      <c r="N604" s="16" t="e">
        <f>IF($L604&lt;=$C$34,Daten!C607,NA())</f>
        <v>#N/A</v>
      </c>
      <c r="O604" s="16" t="e">
        <f>IF($L604&lt;=$C$34,Daten!D607,NA())</f>
        <v>#N/A</v>
      </c>
      <c r="P604" s="24">
        <f t="shared" si="78"/>
        <v>598</v>
      </c>
      <c r="Q604" s="16" t="e">
        <f>IF($P604&lt;=$D$34,Daten!F607,NA())</f>
        <v>#N/A</v>
      </c>
      <c r="R604" s="16" t="e">
        <f>IF($P604&lt;=$D$34,Daten!G607,NA())</f>
        <v>#N/A</v>
      </c>
      <c r="S604" s="16" t="e">
        <f>IF($P604&lt;=$D$34,Daten!H607,NA())</f>
        <v>#N/A</v>
      </c>
      <c r="U604" s="17">
        <f t="shared" si="79"/>
        <v>598</v>
      </c>
      <c r="V604" s="18" t="e">
        <f t="shared" si="72"/>
        <v>#N/A</v>
      </c>
      <c r="W604" s="18" t="e">
        <f t="shared" si="73"/>
        <v>#N/A</v>
      </c>
      <c r="X604" s="18" t="e">
        <f t="shared" si="74"/>
        <v>#N/A</v>
      </c>
      <c r="Y604" s="17" t="e">
        <f t="array" aca="1" ref="Y604" ca="1">IF(U604&lt;=$C$53,SMALL(IF(ABS(OFFSET($M$7,,,$C$34)-V604)=MIN(ABS(OFFSET($M$7,,,$C$34)-V604)),ROW(OFFSET($M$7,,,$C$34))),1),NA())</f>
        <v>#N/A</v>
      </c>
      <c r="Z604" s="17" t="e">
        <f t="array" aca="1" ref="Z604" ca="1">IF(U604&lt;=$C$53,LARGE(IF(ABS(OFFSET($M$7,,,$C$34)-W604)=MIN(ABS(OFFSET($M$7,,,$C$34)-W604)),ROW(OFFSET($M$7,,,$C$34))),1),NA())</f>
        <v>#N/A</v>
      </c>
      <c r="AA604" s="19" t="e">
        <f t="shared" ca="1" si="75"/>
        <v>#N/A</v>
      </c>
      <c r="AB604" s="17" t="e">
        <f t="array" aca="1" ref="AB604" ca="1">IF(U604&lt;=$C$53,SMALL(IF(ABS(OFFSET($Q$7,,,$D$34)-V604)=MIN(ABS(OFFSET($Q$7,,,$D$34)-V604)),ROW(OFFSET($Q$7,,,$D$34))),1),NA())</f>
        <v>#N/A</v>
      </c>
      <c r="AC604" s="17" t="e">
        <f t="array" aca="1" ref="AC604" ca="1">IF(U604&lt;=$C$53,LARGE(IF(ABS(OFFSET($Q$7,,,$D$34)-W604)=MIN(ABS(OFFSET($Q$7,,,$D$34)-W604)),ROW(OFFSET($Q$7,,,$D$34))),1),NA())</f>
        <v>#N/A</v>
      </c>
      <c r="AD604" s="19" t="e">
        <f t="shared" ca="1" si="76"/>
        <v>#N/A</v>
      </c>
    </row>
    <row r="605" spans="12:30" x14ac:dyDescent="0.3">
      <c r="L605" s="24">
        <f t="shared" si="77"/>
        <v>599</v>
      </c>
      <c r="M605" s="16" t="e">
        <f>IF($L605&lt;=$C$34,Daten!B608,NA())</f>
        <v>#N/A</v>
      </c>
      <c r="N605" s="16" t="e">
        <f>IF($L605&lt;=$C$34,Daten!C608,NA())</f>
        <v>#N/A</v>
      </c>
      <c r="O605" s="16" t="e">
        <f>IF($L605&lt;=$C$34,Daten!D608,NA())</f>
        <v>#N/A</v>
      </c>
      <c r="P605" s="24">
        <f t="shared" si="78"/>
        <v>599</v>
      </c>
      <c r="Q605" s="16" t="e">
        <f>IF($P605&lt;=$D$34,Daten!F608,NA())</f>
        <v>#N/A</v>
      </c>
      <c r="R605" s="16" t="e">
        <f>IF($P605&lt;=$D$34,Daten!G608,NA())</f>
        <v>#N/A</v>
      </c>
      <c r="S605" s="16" t="e">
        <f>IF($P605&lt;=$D$34,Daten!H608,NA())</f>
        <v>#N/A</v>
      </c>
      <c r="U605" s="17">
        <f t="shared" si="79"/>
        <v>599</v>
      </c>
      <c r="V605" s="18" t="e">
        <f t="shared" si="72"/>
        <v>#N/A</v>
      </c>
      <c r="W605" s="18" t="e">
        <f t="shared" si="73"/>
        <v>#N/A</v>
      </c>
      <c r="X605" s="18" t="e">
        <f t="shared" si="74"/>
        <v>#N/A</v>
      </c>
      <c r="Y605" s="17" t="e">
        <f t="array" aca="1" ref="Y605" ca="1">IF(U605&lt;=$C$53,SMALL(IF(ABS(OFFSET($M$7,,,$C$34)-V605)=MIN(ABS(OFFSET($M$7,,,$C$34)-V605)),ROW(OFFSET($M$7,,,$C$34))),1),NA())</f>
        <v>#N/A</v>
      </c>
      <c r="Z605" s="17" t="e">
        <f t="array" aca="1" ref="Z605" ca="1">IF(U605&lt;=$C$53,LARGE(IF(ABS(OFFSET($M$7,,,$C$34)-W605)=MIN(ABS(OFFSET($M$7,,,$C$34)-W605)),ROW(OFFSET($M$7,,,$C$34))),1),NA())</f>
        <v>#N/A</v>
      </c>
      <c r="AA605" s="19" t="e">
        <f t="shared" ca="1" si="75"/>
        <v>#N/A</v>
      </c>
      <c r="AB605" s="17" t="e">
        <f t="array" aca="1" ref="AB605" ca="1">IF(U605&lt;=$C$53,SMALL(IF(ABS(OFFSET($Q$7,,,$D$34)-V605)=MIN(ABS(OFFSET($Q$7,,,$D$34)-V605)),ROW(OFFSET($Q$7,,,$D$34))),1),NA())</f>
        <v>#N/A</v>
      </c>
      <c r="AC605" s="17" t="e">
        <f t="array" aca="1" ref="AC605" ca="1">IF(U605&lt;=$C$53,LARGE(IF(ABS(OFFSET($Q$7,,,$D$34)-W605)=MIN(ABS(OFFSET($Q$7,,,$D$34)-W605)),ROW(OFFSET($Q$7,,,$D$34))),1),NA())</f>
        <v>#N/A</v>
      </c>
      <c r="AD605" s="19" t="e">
        <f t="shared" ca="1" si="76"/>
        <v>#N/A</v>
      </c>
    </row>
    <row r="606" spans="12:30" x14ac:dyDescent="0.3">
      <c r="L606" s="24">
        <f t="shared" si="77"/>
        <v>600</v>
      </c>
      <c r="M606" s="16" t="e">
        <f>IF($L606&lt;=$C$34,Daten!B609,NA())</f>
        <v>#N/A</v>
      </c>
      <c r="N606" s="16" t="e">
        <f>IF($L606&lt;=$C$34,Daten!C609,NA())</f>
        <v>#N/A</v>
      </c>
      <c r="O606" s="16" t="e">
        <f>IF($L606&lt;=$C$34,Daten!D609,NA())</f>
        <v>#N/A</v>
      </c>
      <c r="P606" s="24">
        <f t="shared" si="78"/>
        <v>600</v>
      </c>
      <c r="Q606" s="16" t="e">
        <f>IF($P606&lt;=$D$34,Daten!F609,NA())</f>
        <v>#N/A</v>
      </c>
      <c r="R606" s="16" t="e">
        <f>IF($P606&lt;=$D$34,Daten!G609,NA())</f>
        <v>#N/A</v>
      </c>
      <c r="S606" s="16" t="e">
        <f>IF($P606&lt;=$D$34,Daten!H609,NA())</f>
        <v>#N/A</v>
      </c>
      <c r="U606" s="17">
        <f t="shared" si="79"/>
        <v>600</v>
      </c>
      <c r="V606" s="18" t="e">
        <f t="shared" si="72"/>
        <v>#N/A</v>
      </c>
      <c r="W606" s="18" t="e">
        <f t="shared" si="73"/>
        <v>#N/A</v>
      </c>
      <c r="X606" s="18" t="e">
        <f t="shared" si="74"/>
        <v>#N/A</v>
      </c>
      <c r="Y606" s="17" t="e">
        <f t="array" aca="1" ref="Y606" ca="1">IF(U606&lt;=$C$53,SMALL(IF(ABS(OFFSET($M$7,,,$C$34)-V606)=MIN(ABS(OFFSET($M$7,,,$C$34)-V606)),ROW(OFFSET($M$7,,,$C$34))),1),NA())</f>
        <v>#N/A</v>
      </c>
      <c r="Z606" s="17" t="e">
        <f t="array" aca="1" ref="Z606" ca="1">IF(U606&lt;=$C$53,LARGE(IF(ABS(OFFSET($M$7,,,$C$34)-W606)=MIN(ABS(OFFSET($M$7,,,$C$34)-W606)),ROW(OFFSET($M$7,,,$C$34))),1),NA())</f>
        <v>#N/A</v>
      </c>
      <c r="AA606" s="19" t="e">
        <f t="shared" ca="1" si="75"/>
        <v>#N/A</v>
      </c>
      <c r="AB606" s="17" t="e">
        <f t="array" aca="1" ref="AB606" ca="1">IF(U606&lt;=$C$53,SMALL(IF(ABS(OFFSET($Q$7,,,$D$34)-V606)=MIN(ABS(OFFSET($Q$7,,,$D$34)-V606)),ROW(OFFSET($Q$7,,,$D$34))),1),NA())</f>
        <v>#N/A</v>
      </c>
      <c r="AC606" s="17" t="e">
        <f t="array" aca="1" ref="AC606" ca="1">IF(U606&lt;=$C$53,LARGE(IF(ABS(OFFSET($Q$7,,,$D$34)-W606)=MIN(ABS(OFFSET($Q$7,,,$D$34)-W606)),ROW(OFFSET($Q$7,,,$D$34))),1),NA())</f>
        <v>#N/A</v>
      </c>
      <c r="AD606" s="19" t="e">
        <f t="shared" ca="1" si="76"/>
        <v>#N/A</v>
      </c>
    </row>
    <row r="607" spans="12:30" x14ac:dyDescent="0.3">
      <c r="L607" s="24">
        <f t="shared" si="77"/>
        <v>601</v>
      </c>
      <c r="M607" s="16" t="e">
        <f>IF($L607&lt;=$C$34,Daten!B610,NA())</f>
        <v>#N/A</v>
      </c>
      <c r="N607" s="16" t="e">
        <f>IF($L607&lt;=$C$34,Daten!C610,NA())</f>
        <v>#N/A</v>
      </c>
      <c r="O607" s="16" t="e">
        <f>IF($L607&lt;=$C$34,Daten!D610,NA())</f>
        <v>#N/A</v>
      </c>
      <c r="P607" s="24">
        <f t="shared" si="78"/>
        <v>601</v>
      </c>
      <c r="Q607" s="16" t="e">
        <f>IF($P607&lt;=$D$34,Daten!F610,NA())</f>
        <v>#N/A</v>
      </c>
      <c r="R607" s="16" t="e">
        <f>IF($P607&lt;=$D$34,Daten!G610,NA())</f>
        <v>#N/A</v>
      </c>
      <c r="S607" s="16" t="e">
        <f>IF($P607&lt;=$D$34,Daten!H610,NA())</f>
        <v>#N/A</v>
      </c>
      <c r="U607" s="17">
        <f t="shared" si="79"/>
        <v>601</v>
      </c>
      <c r="V607" s="18" t="e">
        <f t="shared" si="72"/>
        <v>#N/A</v>
      </c>
      <c r="W607" s="18" t="e">
        <f t="shared" si="73"/>
        <v>#N/A</v>
      </c>
      <c r="X607" s="18" t="e">
        <f t="shared" si="74"/>
        <v>#N/A</v>
      </c>
      <c r="Y607" s="17" t="e">
        <f t="array" aca="1" ref="Y607" ca="1">IF(U607&lt;=$C$53,SMALL(IF(ABS(OFFSET($M$7,,,$C$34)-V607)=MIN(ABS(OFFSET($M$7,,,$C$34)-V607)),ROW(OFFSET($M$7,,,$C$34))),1),NA())</f>
        <v>#N/A</v>
      </c>
      <c r="Z607" s="17" t="e">
        <f t="array" aca="1" ref="Z607" ca="1">IF(U607&lt;=$C$53,LARGE(IF(ABS(OFFSET($M$7,,,$C$34)-W607)=MIN(ABS(OFFSET($M$7,,,$C$34)-W607)),ROW(OFFSET($M$7,,,$C$34))),1),NA())</f>
        <v>#N/A</v>
      </c>
      <c r="AA607" s="19" t="e">
        <f t="shared" ca="1" si="75"/>
        <v>#N/A</v>
      </c>
      <c r="AB607" s="17" t="e">
        <f t="array" aca="1" ref="AB607" ca="1">IF(U607&lt;=$C$53,SMALL(IF(ABS(OFFSET($Q$7,,,$D$34)-V607)=MIN(ABS(OFFSET($Q$7,,,$D$34)-V607)),ROW(OFFSET($Q$7,,,$D$34))),1),NA())</f>
        <v>#N/A</v>
      </c>
      <c r="AC607" s="17" t="e">
        <f t="array" aca="1" ref="AC607" ca="1">IF(U607&lt;=$C$53,LARGE(IF(ABS(OFFSET($Q$7,,,$D$34)-W607)=MIN(ABS(OFFSET($Q$7,,,$D$34)-W607)),ROW(OFFSET($Q$7,,,$D$34))),1),NA())</f>
        <v>#N/A</v>
      </c>
      <c r="AD607" s="19" t="e">
        <f t="shared" ca="1" si="76"/>
        <v>#N/A</v>
      </c>
    </row>
    <row r="608" spans="12:30" x14ac:dyDescent="0.3">
      <c r="L608" s="24">
        <f t="shared" si="77"/>
        <v>602</v>
      </c>
      <c r="M608" s="16" t="e">
        <f>IF($L608&lt;=$C$34,Daten!B611,NA())</f>
        <v>#N/A</v>
      </c>
      <c r="N608" s="16" t="e">
        <f>IF($L608&lt;=$C$34,Daten!C611,NA())</f>
        <v>#N/A</v>
      </c>
      <c r="O608" s="16" t="e">
        <f>IF($L608&lt;=$C$34,Daten!D611,NA())</f>
        <v>#N/A</v>
      </c>
      <c r="P608" s="24">
        <f t="shared" si="78"/>
        <v>602</v>
      </c>
      <c r="Q608" s="16" t="e">
        <f>IF($P608&lt;=$D$34,Daten!F611,NA())</f>
        <v>#N/A</v>
      </c>
      <c r="R608" s="16" t="e">
        <f>IF($P608&lt;=$D$34,Daten!G611,NA())</f>
        <v>#N/A</v>
      </c>
      <c r="S608" s="16" t="e">
        <f>IF($P608&lt;=$D$34,Daten!H611,NA())</f>
        <v>#N/A</v>
      </c>
      <c r="U608" s="17">
        <f t="shared" si="79"/>
        <v>602</v>
      </c>
      <c r="V608" s="18" t="e">
        <f t="shared" si="72"/>
        <v>#N/A</v>
      </c>
      <c r="W608" s="18" t="e">
        <f t="shared" si="73"/>
        <v>#N/A</v>
      </c>
      <c r="X608" s="18" t="e">
        <f t="shared" si="74"/>
        <v>#N/A</v>
      </c>
      <c r="Y608" s="17" t="e">
        <f t="array" aca="1" ref="Y608" ca="1">IF(U608&lt;=$C$53,SMALL(IF(ABS(OFFSET($M$7,,,$C$34)-V608)=MIN(ABS(OFFSET($M$7,,,$C$34)-V608)),ROW(OFFSET($M$7,,,$C$34))),1),NA())</f>
        <v>#N/A</v>
      </c>
      <c r="Z608" s="17" t="e">
        <f t="array" aca="1" ref="Z608" ca="1">IF(U608&lt;=$C$53,LARGE(IF(ABS(OFFSET($M$7,,,$C$34)-W608)=MIN(ABS(OFFSET($M$7,,,$C$34)-W608)),ROW(OFFSET($M$7,,,$C$34))),1),NA())</f>
        <v>#N/A</v>
      </c>
      <c r="AA608" s="19" t="e">
        <f t="shared" ca="1" si="75"/>
        <v>#N/A</v>
      </c>
      <c r="AB608" s="17" t="e">
        <f t="array" aca="1" ref="AB608" ca="1">IF(U608&lt;=$C$53,SMALL(IF(ABS(OFFSET($Q$7,,,$D$34)-V608)=MIN(ABS(OFFSET($Q$7,,,$D$34)-V608)),ROW(OFFSET($Q$7,,,$D$34))),1),NA())</f>
        <v>#N/A</v>
      </c>
      <c r="AC608" s="17" t="e">
        <f t="array" aca="1" ref="AC608" ca="1">IF(U608&lt;=$C$53,LARGE(IF(ABS(OFFSET($Q$7,,,$D$34)-W608)=MIN(ABS(OFFSET($Q$7,,,$D$34)-W608)),ROW(OFFSET($Q$7,,,$D$34))),1),NA())</f>
        <v>#N/A</v>
      </c>
      <c r="AD608" s="19" t="e">
        <f t="shared" ca="1" si="76"/>
        <v>#N/A</v>
      </c>
    </row>
    <row r="609" spans="12:30" x14ac:dyDescent="0.3">
      <c r="L609" s="24">
        <f t="shared" si="77"/>
        <v>603</v>
      </c>
      <c r="M609" s="16" t="e">
        <f>IF($L609&lt;=$C$34,Daten!B612,NA())</f>
        <v>#N/A</v>
      </c>
      <c r="N609" s="16" t="e">
        <f>IF($L609&lt;=$C$34,Daten!C612,NA())</f>
        <v>#N/A</v>
      </c>
      <c r="O609" s="16" t="e">
        <f>IF($L609&lt;=$C$34,Daten!D612,NA())</f>
        <v>#N/A</v>
      </c>
      <c r="P609" s="24">
        <f t="shared" si="78"/>
        <v>603</v>
      </c>
      <c r="Q609" s="16" t="e">
        <f>IF($P609&lt;=$D$34,Daten!F612,NA())</f>
        <v>#N/A</v>
      </c>
      <c r="R609" s="16" t="e">
        <f>IF($P609&lt;=$D$34,Daten!G612,NA())</f>
        <v>#N/A</v>
      </c>
      <c r="S609" s="16" t="e">
        <f>IF($P609&lt;=$D$34,Daten!H612,NA())</f>
        <v>#N/A</v>
      </c>
      <c r="U609" s="17">
        <f t="shared" si="79"/>
        <v>603</v>
      </c>
      <c r="V609" s="18" t="e">
        <f t="shared" si="72"/>
        <v>#N/A</v>
      </c>
      <c r="W609" s="18" t="e">
        <f t="shared" si="73"/>
        <v>#N/A</v>
      </c>
      <c r="X609" s="18" t="e">
        <f t="shared" si="74"/>
        <v>#N/A</v>
      </c>
      <c r="Y609" s="17" t="e">
        <f t="array" aca="1" ref="Y609" ca="1">IF(U609&lt;=$C$53,SMALL(IF(ABS(OFFSET($M$7,,,$C$34)-V609)=MIN(ABS(OFFSET($M$7,,,$C$34)-V609)),ROW(OFFSET($M$7,,,$C$34))),1),NA())</f>
        <v>#N/A</v>
      </c>
      <c r="Z609" s="17" t="e">
        <f t="array" aca="1" ref="Z609" ca="1">IF(U609&lt;=$C$53,LARGE(IF(ABS(OFFSET($M$7,,,$C$34)-W609)=MIN(ABS(OFFSET($M$7,,,$C$34)-W609)),ROW(OFFSET($M$7,,,$C$34))),1),NA())</f>
        <v>#N/A</v>
      </c>
      <c r="AA609" s="19" t="e">
        <f t="shared" ca="1" si="75"/>
        <v>#N/A</v>
      </c>
      <c r="AB609" s="17" t="e">
        <f t="array" aca="1" ref="AB609" ca="1">IF(U609&lt;=$C$53,SMALL(IF(ABS(OFFSET($Q$7,,,$D$34)-V609)=MIN(ABS(OFFSET($Q$7,,,$D$34)-V609)),ROW(OFFSET($Q$7,,,$D$34))),1),NA())</f>
        <v>#N/A</v>
      </c>
      <c r="AC609" s="17" t="e">
        <f t="array" aca="1" ref="AC609" ca="1">IF(U609&lt;=$C$53,LARGE(IF(ABS(OFFSET($Q$7,,,$D$34)-W609)=MIN(ABS(OFFSET($Q$7,,,$D$34)-W609)),ROW(OFFSET($Q$7,,,$D$34))),1),NA())</f>
        <v>#N/A</v>
      </c>
      <c r="AD609" s="19" t="e">
        <f t="shared" ca="1" si="76"/>
        <v>#N/A</v>
      </c>
    </row>
    <row r="610" spans="12:30" x14ac:dyDescent="0.3">
      <c r="L610" s="24">
        <f t="shared" si="77"/>
        <v>604</v>
      </c>
      <c r="M610" s="16" t="e">
        <f>IF($L610&lt;=$C$34,Daten!B613,NA())</f>
        <v>#N/A</v>
      </c>
      <c r="N610" s="16" t="e">
        <f>IF($L610&lt;=$C$34,Daten!C613,NA())</f>
        <v>#N/A</v>
      </c>
      <c r="O610" s="16" t="e">
        <f>IF($L610&lt;=$C$34,Daten!D613,NA())</f>
        <v>#N/A</v>
      </c>
      <c r="P610" s="24">
        <f t="shared" si="78"/>
        <v>604</v>
      </c>
      <c r="Q610" s="16" t="e">
        <f>IF($P610&lt;=$D$34,Daten!F613,NA())</f>
        <v>#N/A</v>
      </c>
      <c r="R610" s="16" t="e">
        <f>IF($P610&lt;=$D$34,Daten!G613,NA())</f>
        <v>#N/A</v>
      </c>
      <c r="S610" s="16" t="e">
        <f>IF($P610&lt;=$D$34,Daten!H613,NA())</f>
        <v>#N/A</v>
      </c>
      <c r="U610" s="17">
        <f t="shared" si="79"/>
        <v>604</v>
      </c>
      <c r="V610" s="18" t="e">
        <f t="shared" si="72"/>
        <v>#N/A</v>
      </c>
      <c r="W610" s="18" t="e">
        <f t="shared" si="73"/>
        <v>#N/A</v>
      </c>
      <c r="X610" s="18" t="e">
        <f t="shared" si="74"/>
        <v>#N/A</v>
      </c>
      <c r="Y610" s="17" t="e">
        <f t="array" aca="1" ref="Y610" ca="1">IF(U610&lt;=$C$53,SMALL(IF(ABS(OFFSET($M$7,,,$C$34)-V610)=MIN(ABS(OFFSET($M$7,,,$C$34)-V610)),ROW(OFFSET($M$7,,,$C$34))),1),NA())</f>
        <v>#N/A</v>
      </c>
      <c r="Z610" s="17" t="e">
        <f t="array" aca="1" ref="Z610" ca="1">IF(U610&lt;=$C$53,LARGE(IF(ABS(OFFSET($M$7,,,$C$34)-W610)=MIN(ABS(OFFSET($M$7,,,$C$34)-W610)),ROW(OFFSET($M$7,,,$C$34))),1),NA())</f>
        <v>#N/A</v>
      </c>
      <c r="AA610" s="19" t="e">
        <f t="shared" ca="1" si="75"/>
        <v>#N/A</v>
      </c>
      <c r="AB610" s="17" t="e">
        <f t="array" aca="1" ref="AB610" ca="1">IF(U610&lt;=$C$53,SMALL(IF(ABS(OFFSET($Q$7,,,$D$34)-V610)=MIN(ABS(OFFSET($Q$7,,,$D$34)-V610)),ROW(OFFSET($Q$7,,,$D$34))),1),NA())</f>
        <v>#N/A</v>
      </c>
      <c r="AC610" s="17" t="e">
        <f t="array" aca="1" ref="AC610" ca="1">IF(U610&lt;=$C$53,LARGE(IF(ABS(OFFSET($Q$7,,,$D$34)-W610)=MIN(ABS(OFFSET($Q$7,,,$D$34)-W610)),ROW(OFFSET($Q$7,,,$D$34))),1),NA())</f>
        <v>#N/A</v>
      </c>
      <c r="AD610" s="19" t="e">
        <f t="shared" ca="1" si="76"/>
        <v>#N/A</v>
      </c>
    </row>
    <row r="611" spans="12:30" x14ac:dyDescent="0.3">
      <c r="L611" s="24">
        <f t="shared" si="77"/>
        <v>605</v>
      </c>
      <c r="M611" s="16" t="e">
        <f>IF($L611&lt;=$C$34,Daten!B614,NA())</f>
        <v>#N/A</v>
      </c>
      <c r="N611" s="16" t="e">
        <f>IF($L611&lt;=$C$34,Daten!C614,NA())</f>
        <v>#N/A</v>
      </c>
      <c r="O611" s="16" t="e">
        <f>IF($L611&lt;=$C$34,Daten!D614,NA())</f>
        <v>#N/A</v>
      </c>
      <c r="P611" s="24">
        <f t="shared" si="78"/>
        <v>605</v>
      </c>
      <c r="Q611" s="16" t="e">
        <f>IF($P611&lt;=$D$34,Daten!F614,NA())</f>
        <v>#N/A</v>
      </c>
      <c r="R611" s="16" t="e">
        <f>IF($P611&lt;=$D$34,Daten!G614,NA())</f>
        <v>#N/A</v>
      </c>
      <c r="S611" s="16" t="e">
        <f>IF($P611&lt;=$D$34,Daten!H614,NA())</f>
        <v>#N/A</v>
      </c>
      <c r="U611" s="17">
        <f t="shared" si="79"/>
        <v>605</v>
      </c>
      <c r="V611" s="18" t="e">
        <f t="shared" si="72"/>
        <v>#N/A</v>
      </c>
      <c r="W611" s="18" t="e">
        <f t="shared" si="73"/>
        <v>#N/A</v>
      </c>
      <c r="X611" s="18" t="e">
        <f t="shared" si="74"/>
        <v>#N/A</v>
      </c>
      <c r="Y611" s="17" t="e">
        <f t="array" aca="1" ref="Y611" ca="1">IF(U611&lt;=$C$53,SMALL(IF(ABS(OFFSET($M$7,,,$C$34)-V611)=MIN(ABS(OFFSET($M$7,,,$C$34)-V611)),ROW(OFFSET($M$7,,,$C$34))),1),NA())</f>
        <v>#N/A</v>
      </c>
      <c r="Z611" s="17" t="e">
        <f t="array" aca="1" ref="Z611" ca="1">IF(U611&lt;=$C$53,LARGE(IF(ABS(OFFSET($M$7,,,$C$34)-W611)=MIN(ABS(OFFSET($M$7,,,$C$34)-W611)),ROW(OFFSET($M$7,,,$C$34))),1),NA())</f>
        <v>#N/A</v>
      </c>
      <c r="AA611" s="19" t="e">
        <f t="shared" ca="1" si="75"/>
        <v>#N/A</v>
      </c>
      <c r="AB611" s="17" t="e">
        <f t="array" aca="1" ref="AB611" ca="1">IF(U611&lt;=$C$53,SMALL(IF(ABS(OFFSET($Q$7,,,$D$34)-V611)=MIN(ABS(OFFSET($Q$7,,,$D$34)-V611)),ROW(OFFSET($Q$7,,,$D$34))),1),NA())</f>
        <v>#N/A</v>
      </c>
      <c r="AC611" s="17" t="e">
        <f t="array" aca="1" ref="AC611" ca="1">IF(U611&lt;=$C$53,LARGE(IF(ABS(OFFSET($Q$7,,,$D$34)-W611)=MIN(ABS(OFFSET($Q$7,,,$D$34)-W611)),ROW(OFFSET($Q$7,,,$D$34))),1),NA())</f>
        <v>#N/A</v>
      </c>
      <c r="AD611" s="19" t="e">
        <f t="shared" ca="1" si="76"/>
        <v>#N/A</v>
      </c>
    </row>
    <row r="612" spans="12:30" x14ac:dyDescent="0.3">
      <c r="L612" s="24">
        <f t="shared" si="77"/>
        <v>606</v>
      </c>
      <c r="M612" s="16" t="e">
        <f>IF($L612&lt;=$C$34,Daten!B615,NA())</f>
        <v>#N/A</v>
      </c>
      <c r="N612" s="16" t="e">
        <f>IF($L612&lt;=$C$34,Daten!C615,NA())</f>
        <v>#N/A</v>
      </c>
      <c r="O612" s="16" t="e">
        <f>IF($L612&lt;=$C$34,Daten!D615,NA())</f>
        <v>#N/A</v>
      </c>
      <c r="P612" s="24">
        <f t="shared" si="78"/>
        <v>606</v>
      </c>
      <c r="Q612" s="16" t="e">
        <f>IF($P612&lt;=$D$34,Daten!F615,NA())</f>
        <v>#N/A</v>
      </c>
      <c r="R612" s="16" t="e">
        <f>IF($P612&lt;=$D$34,Daten!G615,NA())</f>
        <v>#N/A</v>
      </c>
      <c r="S612" s="16" t="e">
        <f>IF($P612&lt;=$D$34,Daten!H615,NA())</f>
        <v>#N/A</v>
      </c>
      <c r="U612" s="17">
        <f t="shared" si="79"/>
        <v>606</v>
      </c>
      <c r="V612" s="18" t="e">
        <f t="shared" si="72"/>
        <v>#N/A</v>
      </c>
      <c r="W612" s="18" t="e">
        <f t="shared" si="73"/>
        <v>#N/A</v>
      </c>
      <c r="X612" s="18" t="e">
        <f t="shared" si="74"/>
        <v>#N/A</v>
      </c>
      <c r="Y612" s="17" t="e">
        <f t="array" aca="1" ref="Y612" ca="1">IF(U612&lt;=$C$53,SMALL(IF(ABS(OFFSET($M$7,,,$C$34)-V612)=MIN(ABS(OFFSET($M$7,,,$C$34)-V612)),ROW(OFFSET($M$7,,,$C$34))),1),NA())</f>
        <v>#N/A</v>
      </c>
      <c r="Z612" s="17" t="e">
        <f t="array" aca="1" ref="Z612" ca="1">IF(U612&lt;=$C$53,LARGE(IF(ABS(OFFSET($M$7,,,$C$34)-W612)=MIN(ABS(OFFSET($M$7,,,$C$34)-W612)),ROW(OFFSET($M$7,,,$C$34))),1),NA())</f>
        <v>#N/A</v>
      </c>
      <c r="AA612" s="19" t="e">
        <f t="shared" ca="1" si="75"/>
        <v>#N/A</v>
      </c>
      <c r="AB612" s="17" t="e">
        <f t="array" aca="1" ref="AB612" ca="1">IF(U612&lt;=$C$53,SMALL(IF(ABS(OFFSET($Q$7,,,$D$34)-V612)=MIN(ABS(OFFSET($Q$7,,,$D$34)-V612)),ROW(OFFSET($Q$7,,,$D$34))),1),NA())</f>
        <v>#N/A</v>
      </c>
      <c r="AC612" s="17" t="e">
        <f t="array" aca="1" ref="AC612" ca="1">IF(U612&lt;=$C$53,LARGE(IF(ABS(OFFSET($Q$7,,,$D$34)-W612)=MIN(ABS(OFFSET($Q$7,,,$D$34)-W612)),ROW(OFFSET($Q$7,,,$D$34))),1),NA())</f>
        <v>#N/A</v>
      </c>
      <c r="AD612" s="19" t="e">
        <f t="shared" ca="1" si="76"/>
        <v>#N/A</v>
      </c>
    </row>
    <row r="613" spans="12:30" x14ac:dyDescent="0.3">
      <c r="L613" s="24">
        <f t="shared" si="77"/>
        <v>607</v>
      </c>
      <c r="M613" s="16" t="e">
        <f>IF($L613&lt;=$C$34,Daten!B616,NA())</f>
        <v>#N/A</v>
      </c>
      <c r="N613" s="16" t="e">
        <f>IF($L613&lt;=$C$34,Daten!C616,NA())</f>
        <v>#N/A</v>
      </c>
      <c r="O613" s="16" t="e">
        <f>IF($L613&lt;=$C$34,Daten!D616,NA())</f>
        <v>#N/A</v>
      </c>
      <c r="P613" s="24">
        <f t="shared" si="78"/>
        <v>607</v>
      </c>
      <c r="Q613" s="16" t="e">
        <f>IF($P613&lt;=$D$34,Daten!F616,NA())</f>
        <v>#N/A</v>
      </c>
      <c r="R613" s="16" t="e">
        <f>IF($P613&lt;=$D$34,Daten!G616,NA())</f>
        <v>#N/A</v>
      </c>
      <c r="S613" s="16" t="e">
        <f>IF($P613&lt;=$D$34,Daten!H616,NA())</f>
        <v>#N/A</v>
      </c>
      <c r="U613" s="17">
        <f t="shared" si="79"/>
        <v>607</v>
      </c>
      <c r="V613" s="18" t="e">
        <f t="shared" si="72"/>
        <v>#N/A</v>
      </c>
      <c r="W613" s="18" t="e">
        <f t="shared" si="73"/>
        <v>#N/A</v>
      </c>
      <c r="X613" s="18" t="e">
        <f t="shared" si="74"/>
        <v>#N/A</v>
      </c>
      <c r="Y613" s="17" t="e">
        <f t="array" aca="1" ref="Y613" ca="1">IF(U613&lt;=$C$53,SMALL(IF(ABS(OFFSET($M$7,,,$C$34)-V613)=MIN(ABS(OFFSET($M$7,,,$C$34)-V613)),ROW(OFFSET($M$7,,,$C$34))),1),NA())</f>
        <v>#N/A</v>
      </c>
      <c r="Z613" s="17" t="e">
        <f t="array" aca="1" ref="Z613" ca="1">IF(U613&lt;=$C$53,LARGE(IF(ABS(OFFSET($M$7,,,$C$34)-W613)=MIN(ABS(OFFSET($M$7,,,$C$34)-W613)),ROW(OFFSET($M$7,,,$C$34))),1),NA())</f>
        <v>#N/A</v>
      </c>
      <c r="AA613" s="19" t="e">
        <f t="shared" ca="1" si="75"/>
        <v>#N/A</v>
      </c>
      <c r="AB613" s="17" t="e">
        <f t="array" aca="1" ref="AB613" ca="1">IF(U613&lt;=$C$53,SMALL(IF(ABS(OFFSET($Q$7,,,$D$34)-V613)=MIN(ABS(OFFSET($Q$7,,,$D$34)-V613)),ROW(OFFSET($Q$7,,,$D$34))),1),NA())</f>
        <v>#N/A</v>
      </c>
      <c r="AC613" s="17" t="e">
        <f t="array" aca="1" ref="AC613" ca="1">IF(U613&lt;=$C$53,LARGE(IF(ABS(OFFSET($Q$7,,,$D$34)-W613)=MIN(ABS(OFFSET($Q$7,,,$D$34)-W613)),ROW(OFFSET($Q$7,,,$D$34))),1),NA())</f>
        <v>#N/A</v>
      </c>
      <c r="AD613" s="19" t="e">
        <f t="shared" ca="1" si="76"/>
        <v>#N/A</v>
      </c>
    </row>
    <row r="614" spans="12:30" x14ac:dyDescent="0.3">
      <c r="L614" s="24">
        <f t="shared" si="77"/>
        <v>608</v>
      </c>
      <c r="M614" s="16" t="e">
        <f>IF($L614&lt;=$C$34,Daten!B617,NA())</f>
        <v>#N/A</v>
      </c>
      <c r="N614" s="16" t="e">
        <f>IF($L614&lt;=$C$34,Daten!C617,NA())</f>
        <v>#N/A</v>
      </c>
      <c r="O614" s="16" t="e">
        <f>IF($L614&lt;=$C$34,Daten!D617,NA())</f>
        <v>#N/A</v>
      </c>
      <c r="P614" s="24">
        <f t="shared" si="78"/>
        <v>608</v>
      </c>
      <c r="Q614" s="16" t="e">
        <f>IF($P614&lt;=$D$34,Daten!F617,NA())</f>
        <v>#N/A</v>
      </c>
      <c r="R614" s="16" t="e">
        <f>IF($P614&lt;=$D$34,Daten!G617,NA())</f>
        <v>#N/A</v>
      </c>
      <c r="S614" s="16" t="e">
        <f>IF($P614&lt;=$D$34,Daten!H617,NA())</f>
        <v>#N/A</v>
      </c>
      <c r="U614" s="17">
        <f t="shared" si="79"/>
        <v>608</v>
      </c>
      <c r="V614" s="18" t="e">
        <f t="shared" si="72"/>
        <v>#N/A</v>
      </c>
      <c r="W614" s="18" t="e">
        <f t="shared" si="73"/>
        <v>#N/A</v>
      </c>
      <c r="X614" s="18" t="e">
        <f t="shared" si="74"/>
        <v>#N/A</v>
      </c>
      <c r="Y614" s="17" t="e">
        <f t="array" aca="1" ref="Y614" ca="1">IF(U614&lt;=$C$53,SMALL(IF(ABS(OFFSET($M$7,,,$C$34)-V614)=MIN(ABS(OFFSET($M$7,,,$C$34)-V614)),ROW(OFFSET($M$7,,,$C$34))),1),NA())</f>
        <v>#N/A</v>
      </c>
      <c r="Z614" s="17" t="e">
        <f t="array" aca="1" ref="Z614" ca="1">IF(U614&lt;=$C$53,LARGE(IF(ABS(OFFSET($M$7,,,$C$34)-W614)=MIN(ABS(OFFSET($M$7,,,$C$34)-W614)),ROW(OFFSET($M$7,,,$C$34))),1),NA())</f>
        <v>#N/A</v>
      </c>
      <c r="AA614" s="19" t="e">
        <f t="shared" ca="1" si="75"/>
        <v>#N/A</v>
      </c>
      <c r="AB614" s="17" t="e">
        <f t="array" aca="1" ref="AB614" ca="1">IF(U614&lt;=$C$53,SMALL(IF(ABS(OFFSET($Q$7,,,$D$34)-V614)=MIN(ABS(OFFSET($Q$7,,,$D$34)-V614)),ROW(OFFSET($Q$7,,,$D$34))),1),NA())</f>
        <v>#N/A</v>
      </c>
      <c r="AC614" s="17" t="e">
        <f t="array" aca="1" ref="AC614" ca="1">IF(U614&lt;=$C$53,LARGE(IF(ABS(OFFSET($Q$7,,,$D$34)-W614)=MIN(ABS(OFFSET($Q$7,,,$D$34)-W614)),ROW(OFFSET($Q$7,,,$D$34))),1),NA())</f>
        <v>#N/A</v>
      </c>
      <c r="AD614" s="19" t="e">
        <f t="shared" ca="1" si="76"/>
        <v>#N/A</v>
      </c>
    </row>
    <row r="615" spans="12:30" x14ac:dyDescent="0.3">
      <c r="L615" s="24">
        <f t="shared" si="77"/>
        <v>609</v>
      </c>
      <c r="M615" s="16" t="e">
        <f>IF($L615&lt;=$C$34,Daten!B618,NA())</f>
        <v>#N/A</v>
      </c>
      <c r="N615" s="16" t="e">
        <f>IF($L615&lt;=$C$34,Daten!C618,NA())</f>
        <v>#N/A</v>
      </c>
      <c r="O615" s="16" t="e">
        <f>IF($L615&lt;=$C$34,Daten!D618,NA())</f>
        <v>#N/A</v>
      </c>
      <c r="P615" s="24">
        <f t="shared" si="78"/>
        <v>609</v>
      </c>
      <c r="Q615" s="16" t="e">
        <f>IF($P615&lt;=$D$34,Daten!F618,NA())</f>
        <v>#N/A</v>
      </c>
      <c r="R615" s="16" t="e">
        <f>IF($P615&lt;=$D$34,Daten!G618,NA())</f>
        <v>#N/A</v>
      </c>
      <c r="S615" s="16" t="e">
        <f>IF($P615&lt;=$D$34,Daten!H618,NA())</f>
        <v>#N/A</v>
      </c>
      <c r="U615" s="17">
        <f t="shared" si="79"/>
        <v>609</v>
      </c>
      <c r="V615" s="18" t="e">
        <f t="shared" si="72"/>
        <v>#N/A</v>
      </c>
      <c r="W615" s="18" t="e">
        <f t="shared" si="73"/>
        <v>#N/A</v>
      </c>
      <c r="X615" s="18" t="e">
        <f t="shared" si="74"/>
        <v>#N/A</v>
      </c>
      <c r="Y615" s="17" t="e">
        <f t="array" aca="1" ref="Y615" ca="1">IF(U615&lt;=$C$53,SMALL(IF(ABS(OFFSET($M$7,,,$C$34)-V615)=MIN(ABS(OFFSET($M$7,,,$C$34)-V615)),ROW(OFFSET($M$7,,,$C$34))),1),NA())</f>
        <v>#N/A</v>
      </c>
      <c r="Z615" s="17" t="e">
        <f t="array" aca="1" ref="Z615" ca="1">IF(U615&lt;=$C$53,LARGE(IF(ABS(OFFSET($M$7,,,$C$34)-W615)=MIN(ABS(OFFSET($M$7,,,$C$34)-W615)),ROW(OFFSET($M$7,,,$C$34))),1),NA())</f>
        <v>#N/A</v>
      </c>
      <c r="AA615" s="19" t="e">
        <f t="shared" ca="1" si="75"/>
        <v>#N/A</v>
      </c>
      <c r="AB615" s="17" t="e">
        <f t="array" aca="1" ref="AB615" ca="1">IF(U615&lt;=$C$53,SMALL(IF(ABS(OFFSET($Q$7,,,$D$34)-V615)=MIN(ABS(OFFSET($Q$7,,,$D$34)-V615)),ROW(OFFSET($Q$7,,,$D$34))),1),NA())</f>
        <v>#N/A</v>
      </c>
      <c r="AC615" s="17" t="e">
        <f t="array" aca="1" ref="AC615" ca="1">IF(U615&lt;=$C$53,LARGE(IF(ABS(OFFSET($Q$7,,,$D$34)-W615)=MIN(ABS(OFFSET($Q$7,,,$D$34)-W615)),ROW(OFFSET($Q$7,,,$D$34))),1),NA())</f>
        <v>#N/A</v>
      </c>
      <c r="AD615" s="19" t="e">
        <f t="shared" ca="1" si="76"/>
        <v>#N/A</v>
      </c>
    </row>
    <row r="616" spans="12:30" x14ac:dyDescent="0.3">
      <c r="L616" s="24">
        <f t="shared" si="77"/>
        <v>610</v>
      </c>
      <c r="M616" s="16" t="e">
        <f>IF($L616&lt;=$C$34,Daten!B619,NA())</f>
        <v>#N/A</v>
      </c>
      <c r="N616" s="16" t="e">
        <f>IF($L616&lt;=$C$34,Daten!C619,NA())</f>
        <v>#N/A</v>
      </c>
      <c r="O616" s="16" t="e">
        <f>IF($L616&lt;=$C$34,Daten!D619,NA())</f>
        <v>#N/A</v>
      </c>
      <c r="P616" s="24">
        <f t="shared" si="78"/>
        <v>610</v>
      </c>
      <c r="Q616" s="16" t="e">
        <f>IF($P616&lt;=$D$34,Daten!F619,NA())</f>
        <v>#N/A</v>
      </c>
      <c r="R616" s="16" t="e">
        <f>IF($P616&lt;=$D$34,Daten!G619,NA())</f>
        <v>#N/A</v>
      </c>
      <c r="S616" s="16" t="e">
        <f>IF($P616&lt;=$D$34,Daten!H619,NA())</f>
        <v>#N/A</v>
      </c>
      <c r="U616" s="17">
        <f t="shared" si="79"/>
        <v>610</v>
      </c>
      <c r="V616" s="18" t="e">
        <f t="shared" si="72"/>
        <v>#N/A</v>
      </c>
      <c r="W616" s="18" t="e">
        <f t="shared" si="73"/>
        <v>#N/A</v>
      </c>
      <c r="X616" s="18" t="e">
        <f t="shared" si="74"/>
        <v>#N/A</v>
      </c>
      <c r="Y616" s="17" t="e">
        <f t="array" aca="1" ref="Y616" ca="1">IF(U616&lt;=$C$53,SMALL(IF(ABS(OFFSET($M$7,,,$C$34)-V616)=MIN(ABS(OFFSET($M$7,,,$C$34)-V616)),ROW(OFFSET($M$7,,,$C$34))),1),NA())</f>
        <v>#N/A</v>
      </c>
      <c r="Z616" s="17" t="e">
        <f t="array" aca="1" ref="Z616" ca="1">IF(U616&lt;=$C$53,LARGE(IF(ABS(OFFSET($M$7,,,$C$34)-W616)=MIN(ABS(OFFSET($M$7,,,$C$34)-W616)),ROW(OFFSET($M$7,,,$C$34))),1),NA())</f>
        <v>#N/A</v>
      </c>
      <c r="AA616" s="19" t="e">
        <f t="shared" ca="1" si="75"/>
        <v>#N/A</v>
      </c>
      <c r="AB616" s="17" t="e">
        <f t="array" aca="1" ref="AB616" ca="1">IF(U616&lt;=$C$53,SMALL(IF(ABS(OFFSET($Q$7,,,$D$34)-V616)=MIN(ABS(OFFSET($Q$7,,,$D$34)-V616)),ROW(OFFSET($Q$7,,,$D$34))),1),NA())</f>
        <v>#N/A</v>
      </c>
      <c r="AC616" s="17" t="e">
        <f t="array" aca="1" ref="AC616" ca="1">IF(U616&lt;=$C$53,LARGE(IF(ABS(OFFSET($Q$7,,,$D$34)-W616)=MIN(ABS(OFFSET($Q$7,,,$D$34)-W616)),ROW(OFFSET($Q$7,,,$D$34))),1),NA())</f>
        <v>#N/A</v>
      </c>
      <c r="AD616" s="19" t="e">
        <f t="shared" ca="1" si="76"/>
        <v>#N/A</v>
      </c>
    </row>
    <row r="617" spans="12:30" x14ac:dyDescent="0.3">
      <c r="L617" s="24">
        <f t="shared" si="77"/>
        <v>611</v>
      </c>
      <c r="M617" s="16" t="e">
        <f>IF($L617&lt;=$C$34,Daten!B620,NA())</f>
        <v>#N/A</v>
      </c>
      <c r="N617" s="16" t="e">
        <f>IF($L617&lt;=$C$34,Daten!C620,NA())</f>
        <v>#N/A</v>
      </c>
      <c r="O617" s="16" t="e">
        <f>IF($L617&lt;=$C$34,Daten!D620,NA())</f>
        <v>#N/A</v>
      </c>
      <c r="P617" s="24">
        <f t="shared" si="78"/>
        <v>611</v>
      </c>
      <c r="Q617" s="16" t="e">
        <f>IF($P617&lt;=$D$34,Daten!F620,NA())</f>
        <v>#N/A</v>
      </c>
      <c r="R617" s="16" t="e">
        <f>IF($P617&lt;=$D$34,Daten!G620,NA())</f>
        <v>#N/A</v>
      </c>
      <c r="S617" s="16" t="e">
        <f>IF($P617&lt;=$D$34,Daten!H620,NA())</f>
        <v>#N/A</v>
      </c>
      <c r="U617" s="17">
        <f t="shared" si="79"/>
        <v>611</v>
      </c>
      <c r="V617" s="18" t="e">
        <f t="shared" si="72"/>
        <v>#N/A</v>
      </c>
      <c r="W617" s="18" t="e">
        <f t="shared" si="73"/>
        <v>#N/A</v>
      </c>
      <c r="X617" s="18" t="e">
        <f t="shared" si="74"/>
        <v>#N/A</v>
      </c>
      <c r="Y617" s="17" t="e">
        <f t="array" aca="1" ref="Y617" ca="1">IF(U617&lt;=$C$53,SMALL(IF(ABS(OFFSET($M$7,,,$C$34)-V617)=MIN(ABS(OFFSET($M$7,,,$C$34)-V617)),ROW(OFFSET($M$7,,,$C$34))),1),NA())</f>
        <v>#N/A</v>
      </c>
      <c r="Z617" s="17" t="e">
        <f t="array" aca="1" ref="Z617" ca="1">IF(U617&lt;=$C$53,LARGE(IF(ABS(OFFSET($M$7,,,$C$34)-W617)=MIN(ABS(OFFSET($M$7,,,$C$34)-W617)),ROW(OFFSET($M$7,,,$C$34))),1),NA())</f>
        <v>#N/A</v>
      </c>
      <c r="AA617" s="19" t="e">
        <f t="shared" ca="1" si="75"/>
        <v>#N/A</v>
      </c>
      <c r="AB617" s="17" t="e">
        <f t="array" aca="1" ref="AB617" ca="1">IF(U617&lt;=$C$53,SMALL(IF(ABS(OFFSET($Q$7,,,$D$34)-V617)=MIN(ABS(OFFSET($Q$7,,,$D$34)-V617)),ROW(OFFSET($Q$7,,,$D$34))),1),NA())</f>
        <v>#N/A</v>
      </c>
      <c r="AC617" s="17" t="e">
        <f t="array" aca="1" ref="AC617" ca="1">IF(U617&lt;=$C$53,LARGE(IF(ABS(OFFSET($Q$7,,,$D$34)-W617)=MIN(ABS(OFFSET($Q$7,,,$D$34)-W617)),ROW(OFFSET($Q$7,,,$D$34))),1),NA())</f>
        <v>#N/A</v>
      </c>
      <c r="AD617" s="19" t="e">
        <f t="shared" ca="1" si="76"/>
        <v>#N/A</v>
      </c>
    </row>
    <row r="618" spans="12:30" x14ac:dyDescent="0.3">
      <c r="L618" s="24">
        <f t="shared" si="77"/>
        <v>612</v>
      </c>
      <c r="M618" s="16" t="e">
        <f>IF($L618&lt;=$C$34,Daten!B621,NA())</f>
        <v>#N/A</v>
      </c>
      <c r="N618" s="16" t="e">
        <f>IF($L618&lt;=$C$34,Daten!C621,NA())</f>
        <v>#N/A</v>
      </c>
      <c r="O618" s="16" t="e">
        <f>IF($L618&lt;=$C$34,Daten!D621,NA())</f>
        <v>#N/A</v>
      </c>
      <c r="P618" s="24">
        <f t="shared" si="78"/>
        <v>612</v>
      </c>
      <c r="Q618" s="16" t="e">
        <f>IF($P618&lt;=$D$34,Daten!F621,NA())</f>
        <v>#N/A</v>
      </c>
      <c r="R618" s="16" t="e">
        <f>IF($P618&lt;=$D$34,Daten!G621,NA())</f>
        <v>#N/A</v>
      </c>
      <c r="S618" s="16" t="e">
        <f>IF($P618&lt;=$D$34,Daten!H621,NA())</f>
        <v>#N/A</v>
      </c>
      <c r="U618" s="17">
        <f t="shared" si="79"/>
        <v>612</v>
      </c>
      <c r="V618" s="18" t="e">
        <f t="shared" si="72"/>
        <v>#N/A</v>
      </c>
      <c r="W618" s="18" t="e">
        <f t="shared" si="73"/>
        <v>#N/A</v>
      </c>
      <c r="X618" s="18" t="e">
        <f t="shared" si="74"/>
        <v>#N/A</v>
      </c>
      <c r="Y618" s="17" t="e">
        <f t="array" aca="1" ref="Y618" ca="1">IF(U618&lt;=$C$53,SMALL(IF(ABS(OFFSET($M$7,,,$C$34)-V618)=MIN(ABS(OFFSET($M$7,,,$C$34)-V618)),ROW(OFFSET($M$7,,,$C$34))),1),NA())</f>
        <v>#N/A</v>
      </c>
      <c r="Z618" s="17" t="e">
        <f t="array" aca="1" ref="Z618" ca="1">IF(U618&lt;=$C$53,LARGE(IF(ABS(OFFSET($M$7,,,$C$34)-W618)=MIN(ABS(OFFSET($M$7,,,$C$34)-W618)),ROW(OFFSET($M$7,,,$C$34))),1),NA())</f>
        <v>#N/A</v>
      </c>
      <c r="AA618" s="19" t="e">
        <f t="shared" ca="1" si="75"/>
        <v>#N/A</v>
      </c>
      <c r="AB618" s="17" t="e">
        <f t="array" aca="1" ref="AB618" ca="1">IF(U618&lt;=$C$53,SMALL(IF(ABS(OFFSET($Q$7,,,$D$34)-V618)=MIN(ABS(OFFSET($Q$7,,,$D$34)-V618)),ROW(OFFSET($Q$7,,,$D$34))),1),NA())</f>
        <v>#N/A</v>
      </c>
      <c r="AC618" s="17" t="e">
        <f t="array" aca="1" ref="AC618" ca="1">IF(U618&lt;=$C$53,LARGE(IF(ABS(OFFSET($Q$7,,,$D$34)-W618)=MIN(ABS(OFFSET($Q$7,,,$D$34)-W618)),ROW(OFFSET($Q$7,,,$D$34))),1),NA())</f>
        <v>#N/A</v>
      </c>
      <c r="AD618" s="19" t="e">
        <f t="shared" ca="1" si="76"/>
        <v>#N/A</v>
      </c>
    </row>
    <row r="619" spans="12:30" x14ac:dyDescent="0.3">
      <c r="L619" s="24">
        <f t="shared" si="77"/>
        <v>613</v>
      </c>
      <c r="M619" s="16" t="e">
        <f>IF($L619&lt;=$C$34,Daten!B622,NA())</f>
        <v>#N/A</v>
      </c>
      <c r="N619" s="16" t="e">
        <f>IF($L619&lt;=$C$34,Daten!C622,NA())</f>
        <v>#N/A</v>
      </c>
      <c r="O619" s="16" t="e">
        <f>IF($L619&lt;=$C$34,Daten!D622,NA())</f>
        <v>#N/A</v>
      </c>
      <c r="P619" s="24">
        <f t="shared" si="78"/>
        <v>613</v>
      </c>
      <c r="Q619" s="16" t="e">
        <f>IF($P619&lt;=$D$34,Daten!F622,NA())</f>
        <v>#N/A</v>
      </c>
      <c r="R619" s="16" t="e">
        <f>IF($P619&lt;=$D$34,Daten!G622,NA())</f>
        <v>#N/A</v>
      </c>
      <c r="S619" s="16" t="e">
        <f>IF($P619&lt;=$D$34,Daten!H622,NA())</f>
        <v>#N/A</v>
      </c>
      <c r="U619" s="17">
        <f t="shared" si="79"/>
        <v>613</v>
      </c>
      <c r="V619" s="18" t="e">
        <f t="shared" si="72"/>
        <v>#N/A</v>
      </c>
      <c r="W619" s="18" t="e">
        <f t="shared" si="73"/>
        <v>#N/A</v>
      </c>
      <c r="X619" s="18" t="e">
        <f t="shared" si="74"/>
        <v>#N/A</v>
      </c>
      <c r="Y619" s="17" t="e">
        <f t="array" aca="1" ref="Y619" ca="1">IF(U619&lt;=$C$53,SMALL(IF(ABS(OFFSET($M$7,,,$C$34)-V619)=MIN(ABS(OFFSET($M$7,,,$C$34)-V619)),ROW(OFFSET($M$7,,,$C$34))),1),NA())</f>
        <v>#N/A</v>
      </c>
      <c r="Z619" s="17" t="e">
        <f t="array" aca="1" ref="Z619" ca="1">IF(U619&lt;=$C$53,LARGE(IF(ABS(OFFSET($M$7,,,$C$34)-W619)=MIN(ABS(OFFSET($M$7,,,$C$34)-W619)),ROW(OFFSET($M$7,,,$C$34))),1),NA())</f>
        <v>#N/A</v>
      </c>
      <c r="AA619" s="19" t="e">
        <f t="shared" ca="1" si="75"/>
        <v>#N/A</v>
      </c>
      <c r="AB619" s="17" t="e">
        <f t="array" aca="1" ref="AB619" ca="1">IF(U619&lt;=$C$53,SMALL(IF(ABS(OFFSET($Q$7,,,$D$34)-V619)=MIN(ABS(OFFSET($Q$7,,,$D$34)-V619)),ROW(OFFSET($Q$7,,,$D$34))),1),NA())</f>
        <v>#N/A</v>
      </c>
      <c r="AC619" s="17" t="e">
        <f t="array" aca="1" ref="AC619" ca="1">IF(U619&lt;=$C$53,LARGE(IF(ABS(OFFSET($Q$7,,,$D$34)-W619)=MIN(ABS(OFFSET($Q$7,,,$D$34)-W619)),ROW(OFFSET($Q$7,,,$D$34))),1),NA())</f>
        <v>#N/A</v>
      </c>
      <c r="AD619" s="19" t="e">
        <f t="shared" ca="1" si="76"/>
        <v>#N/A</v>
      </c>
    </row>
    <row r="620" spans="12:30" x14ac:dyDescent="0.3">
      <c r="L620" s="24">
        <f t="shared" si="77"/>
        <v>614</v>
      </c>
      <c r="M620" s="16" t="e">
        <f>IF($L620&lt;=$C$34,Daten!B623,NA())</f>
        <v>#N/A</v>
      </c>
      <c r="N620" s="16" t="e">
        <f>IF($L620&lt;=$C$34,Daten!C623,NA())</f>
        <v>#N/A</v>
      </c>
      <c r="O620" s="16" t="e">
        <f>IF($L620&lt;=$C$34,Daten!D623,NA())</f>
        <v>#N/A</v>
      </c>
      <c r="P620" s="24">
        <f t="shared" si="78"/>
        <v>614</v>
      </c>
      <c r="Q620" s="16" t="e">
        <f>IF($P620&lt;=$D$34,Daten!F623,NA())</f>
        <v>#N/A</v>
      </c>
      <c r="R620" s="16" t="e">
        <f>IF($P620&lt;=$D$34,Daten!G623,NA())</f>
        <v>#N/A</v>
      </c>
      <c r="S620" s="16" t="e">
        <f>IF($P620&lt;=$D$34,Daten!H623,NA())</f>
        <v>#N/A</v>
      </c>
      <c r="U620" s="17">
        <f t="shared" si="79"/>
        <v>614</v>
      </c>
      <c r="V620" s="18" t="e">
        <f t="shared" si="72"/>
        <v>#N/A</v>
      </c>
      <c r="W620" s="18" t="e">
        <f t="shared" si="73"/>
        <v>#N/A</v>
      </c>
      <c r="X620" s="18" t="e">
        <f t="shared" si="74"/>
        <v>#N/A</v>
      </c>
      <c r="Y620" s="17" t="e">
        <f t="array" aca="1" ref="Y620" ca="1">IF(U620&lt;=$C$53,SMALL(IF(ABS(OFFSET($M$7,,,$C$34)-V620)=MIN(ABS(OFFSET($M$7,,,$C$34)-V620)),ROW(OFFSET($M$7,,,$C$34))),1),NA())</f>
        <v>#N/A</v>
      </c>
      <c r="Z620" s="17" t="e">
        <f t="array" aca="1" ref="Z620" ca="1">IF(U620&lt;=$C$53,LARGE(IF(ABS(OFFSET($M$7,,,$C$34)-W620)=MIN(ABS(OFFSET($M$7,,,$C$34)-W620)),ROW(OFFSET($M$7,,,$C$34))),1),NA())</f>
        <v>#N/A</v>
      </c>
      <c r="AA620" s="19" t="e">
        <f t="shared" ca="1" si="75"/>
        <v>#N/A</v>
      </c>
      <c r="AB620" s="17" t="e">
        <f t="array" aca="1" ref="AB620" ca="1">IF(U620&lt;=$C$53,SMALL(IF(ABS(OFFSET($Q$7,,,$D$34)-V620)=MIN(ABS(OFFSET($Q$7,,,$D$34)-V620)),ROW(OFFSET($Q$7,,,$D$34))),1),NA())</f>
        <v>#N/A</v>
      </c>
      <c r="AC620" s="17" t="e">
        <f t="array" aca="1" ref="AC620" ca="1">IF(U620&lt;=$C$53,LARGE(IF(ABS(OFFSET($Q$7,,,$D$34)-W620)=MIN(ABS(OFFSET($Q$7,,,$D$34)-W620)),ROW(OFFSET($Q$7,,,$D$34))),1),NA())</f>
        <v>#N/A</v>
      </c>
      <c r="AD620" s="19" t="e">
        <f t="shared" ca="1" si="76"/>
        <v>#N/A</v>
      </c>
    </row>
    <row r="621" spans="12:30" x14ac:dyDescent="0.3">
      <c r="L621" s="24">
        <f t="shared" si="77"/>
        <v>615</v>
      </c>
      <c r="M621" s="16" t="e">
        <f>IF($L621&lt;=$C$34,Daten!B624,NA())</f>
        <v>#N/A</v>
      </c>
      <c r="N621" s="16" t="e">
        <f>IF($L621&lt;=$C$34,Daten!C624,NA())</f>
        <v>#N/A</v>
      </c>
      <c r="O621" s="16" t="e">
        <f>IF($L621&lt;=$C$34,Daten!D624,NA())</f>
        <v>#N/A</v>
      </c>
      <c r="P621" s="24">
        <f t="shared" si="78"/>
        <v>615</v>
      </c>
      <c r="Q621" s="16" t="e">
        <f>IF($P621&lt;=$D$34,Daten!F624,NA())</f>
        <v>#N/A</v>
      </c>
      <c r="R621" s="16" t="e">
        <f>IF($P621&lt;=$D$34,Daten!G624,NA())</f>
        <v>#N/A</v>
      </c>
      <c r="S621" s="16" t="e">
        <f>IF($P621&lt;=$D$34,Daten!H624,NA())</f>
        <v>#N/A</v>
      </c>
      <c r="U621" s="17">
        <f t="shared" si="79"/>
        <v>615</v>
      </c>
      <c r="V621" s="18" t="e">
        <f t="shared" si="72"/>
        <v>#N/A</v>
      </c>
      <c r="W621" s="18" t="e">
        <f t="shared" si="73"/>
        <v>#N/A</v>
      </c>
      <c r="X621" s="18" t="e">
        <f t="shared" si="74"/>
        <v>#N/A</v>
      </c>
      <c r="Y621" s="17" t="e">
        <f t="array" aca="1" ref="Y621" ca="1">IF(U621&lt;=$C$53,SMALL(IF(ABS(OFFSET($M$7,,,$C$34)-V621)=MIN(ABS(OFFSET($M$7,,,$C$34)-V621)),ROW(OFFSET($M$7,,,$C$34))),1),NA())</f>
        <v>#N/A</v>
      </c>
      <c r="Z621" s="17" t="e">
        <f t="array" aca="1" ref="Z621" ca="1">IF(U621&lt;=$C$53,LARGE(IF(ABS(OFFSET($M$7,,,$C$34)-W621)=MIN(ABS(OFFSET($M$7,,,$C$34)-W621)),ROW(OFFSET($M$7,,,$C$34))),1),NA())</f>
        <v>#N/A</v>
      </c>
      <c r="AA621" s="19" t="e">
        <f t="shared" ca="1" si="75"/>
        <v>#N/A</v>
      </c>
      <c r="AB621" s="17" t="e">
        <f t="array" aca="1" ref="AB621" ca="1">IF(U621&lt;=$C$53,SMALL(IF(ABS(OFFSET($Q$7,,,$D$34)-V621)=MIN(ABS(OFFSET($Q$7,,,$D$34)-V621)),ROW(OFFSET($Q$7,,,$D$34))),1),NA())</f>
        <v>#N/A</v>
      </c>
      <c r="AC621" s="17" t="e">
        <f t="array" aca="1" ref="AC621" ca="1">IF(U621&lt;=$C$53,LARGE(IF(ABS(OFFSET($Q$7,,,$D$34)-W621)=MIN(ABS(OFFSET($Q$7,,,$D$34)-W621)),ROW(OFFSET($Q$7,,,$D$34))),1),NA())</f>
        <v>#N/A</v>
      </c>
      <c r="AD621" s="19" t="e">
        <f t="shared" ca="1" si="76"/>
        <v>#N/A</v>
      </c>
    </row>
    <row r="622" spans="12:30" x14ac:dyDescent="0.3">
      <c r="L622" s="24">
        <f t="shared" si="77"/>
        <v>616</v>
      </c>
      <c r="M622" s="16" t="e">
        <f>IF($L622&lt;=$C$34,Daten!B625,NA())</f>
        <v>#N/A</v>
      </c>
      <c r="N622" s="16" t="e">
        <f>IF($L622&lt;=$C$34,Daten!C625,NA())</f>
        <v>#N/A</v>
      </c>
      <c r="O622" s="16" t="e">
        <f>IF($L622&lt;=$C$34,Daten!D625,NA())</f>
        <v>#N/A</v>
      </c>
      <c r="P622" s="24">
        <f t="shared" si="78"/>
        <v>616</v>
      </c>
      <c r="Q622" s="16" t="e">
        <f>IF($P622&lt;=$D$34,Daten!F625,NA())</f>
        <v>#N/A</v>
      </c>
      <c r="R622" s="16" t="e">
        <f>IF($P622&lt;=$D$34,Daten!G625,NA())</f>
        <v>#N/A</v>
      </c>
      <c r="S622" s="16" t="e">
        <f>IF($P622&lt;=$D$34,Daten!H625,NA())</f>
        <v>#N/A</v>
      </c>
      <c r="U622" s="17">
        <f t="shared" si="79"/>
        <v>616</v>
      </c>
      <c r="V622" s="18" t="e">
        <f t="shared" si="72"/>
        <v>#N/A</v>
      </c>
      <c r="W622" s="18" t="e">
        <f t="shared" si="73"/>
        <v>#N/A</v>
      </c>
      <c r="X622" s="18" t="e">
        <f t="shared" si="74"/>
        <v>#N/A</v>
      </c>
      <c r="Y622" s="17" t="e">
        <f t="array" aca="1" ref="Y622" ca="1">IF(U622&lt;=$C$53,SMALL(IF(ABS(OFFSET($M$7,,,$C$34)-V622)=MIN(ABS(OFFSET($M$7,,,$C$34)-V622)),ROW(OFFSET($M$7,,,$C$34))),1),NA())</f>
        <v>#N/A</v>
      </c>
      <c r="Z622" s="17" t="e">
        <f t="array" aca="1" ref="Z622" ca="1">IF(U622&lt;=$C$53,LARGE(IF(ABS(OFFSET($M$7,,,$C$34)-W622)=MIN(ABS(OFFSET($M$7,,,$C$34)-W622)),ROW(OFFSET($M$7,,,$C$34))),1),NA())</f>
        <v>#N/A</v>
      </c>
      <c r="AA622" s="19" t="e">
        <f t="shared" ca="1" si="75"/>
        <v>#N/A</v>
      </c>
      <c r="AB622" s="17" t="e">
        <f t="array" aca="1" ref="AB622" ca="1">IF(U622&lt;=$C$53,SMALL(IF(ABS(OFFSET($Q$7,,,$D$34)-V622)=MIN(ABS(OFFSET($Q$7,,,$D$34)-V622)),ROW(OFFSET($Q$7,,,$D$34))),1),NA())</f>
        <v>#N/A</v>
      </c>
      <c r="AC622" s="17" t="e">
        <f t="array" aca="1" ref="AC622" ca="1">IF(U622&lt;=$C$53,LARGE(IF(ABS(OFFSET($Q$7,,,$D$34)-W622)=MIN(ABS(OFFSET($Q$7,,,$D$34)-W622)),ROW(OFFSET($Q$7,,,$D$34))),1),NA())</f>
        <v>#N/A</v>
      </c>
      <c r="AD622" s="19" t="e">
        <f t="shared" ca="1" si="76"/>
        <v>#N/A</v>
      </c>
    </row>
    <row r="623" spans="12:30" x14ac:dyDescent="0.3">
      <c r="L623" s="24">
        <f t="shared" si="77"/>
        <v>617</v>
      </c>
      <c r="M623" s="16" t="e">
        <f>IF($L623&lt;=$C$34,Daten!B626,NA())</f>
        <v>#N/A</v>
      </c>
      <c r="N623" s="16" t="e">
        <f>IF($L623&lt;=$C$34,Daten!C626,NA())</f>
        <v>#N/A</v>
      </c>
      <c r="O623" s="16" t="e">
        <f>IF($L623&lt;=$C$34,Daten!D626,NA())</f>
        <v>#N/A</v>
      </c>
      <c r="P623" s="24">
        <f t="shared" si="78"/>
        <v>617</v>
      </c>
      <c r="Q623" s="16" t="e">
        <f>IF($P623&lt;=$D$34,Daten!F626,NA())</f>
        <v>#N/A</v>
      </c>
      <c r="R623" s="16" t="e">
        <f>IF($P623&lt;=$D$34,Daten!G626,NA())</f>
        <v>#N/A</v>
      </c>
      <c r="S623" s="16" t="e">
        <f>IF($P623&lt;=$D$34,Daten!H626,NA())</f>
        <v>#N/A</v>
      </c>
      <c r="U623" s="17">
        <f t="shared" si="79"/>
        <v>617</v>
      </c>
      <c r="V623" s="18" t="e">
        <f t="shared" si="72"/>
        <v>#N/A</v>
      </c>
      <c r="W623" s="18" t="e">
        <f t="shared" si="73"/>
        <v>#N/A</v>
      </c>
      <c r="X623" s="18" t="e">
        <f t="shared" si="74"/>
        <v>#N/A</v>
      </c>
      <c r="Y623" s="17" t="e">
        <f t="array" aca="1" ref="Y623" ca="1">IF(U623&lt;=$C$53,SMALL(IF(ABS(OFFSET($M$7,,,$C$34)-V623)=MIN(ABS(OFFSET($M$7,,,$C$34)-V623)),ROW(OFFSET($M$7,,,$C$34))),1),NA())</f>
        <v>#N/A</v>
      </c>
      <c r="Z623" s="17" t="e">
        <f t="array" aca="1" ref="Z623" ca="1">IF(U623&lt;=$C$53,LARGE(IF(ABS(OFFSET($M$7,,,$C$34)-W623)=MIN(ABS(OFFSET($M$7,,,$C$34)-W623)),ROW(OFFSET($M$7,,,$C$34))),1),NA())</f>
        <v>#N/A</v>
      </c>
      <c r="AA623" s="19" t="e">
        <f t="shared" ca="1" si="75"/>
        <v>#N/A</v>
      </c>
      <c r="AB623" s="17" t="e">
        <f t="array" aca="1" ref="AB623" ca="1">IF(U623&lt;=$C$53,SMALL(IF(ABS(OFFSET($Q$7,,,$D$34)-V623)=MIN(ABS(OFFSET($Q$7,,,$D$34)-V623)),ROW(OFFSET($Q$7,,,$D$34))),1),NA())</f>
        <v>#N/A</v>
      </c>
      <c r="AC623" s="17" t="e">
        <f t="array" aca="1" ref="AC623" ca="1">IF(U623&lt;=$C$53,LARGE(IF(ABS(OFFSET($Q$7,,,$D$34)-W623)=MIN(ABS(OFFSET($Q$7,,,$D$34)-W623)),ROW(OFFSET($Q$7,,,$D$34))),1),NA())</f>
        <v>#N/A</v>
      </c>
      <c r="AD623" s="19" t="e">
        <f t="shared" ca="1" si="76"/>
        <v>#N/A</v>
      </c>
    </row>
    <row r="624" spans="12:30" x14ac:dyDescent="0.3">
      <c r="L624" s="24">
        <f t="shared" si="77"/>
        <v>618</v>
      </c>
      <c r="M624" s="16" t="e">
        <f>IF($L624&lt;=$C$34,Daten!B627,NA())</f>
        <v>#N/A</v>
      </c>
      <c r="N624" s="16" t="e">
        <f>IF($L624&lt;=$C$34,Daten!C627,NA())</f>
        <v>#N/A</v>
      </c>
      <c r="O624" s="16" t="e">
        <f>IF($L624&lt;=$C$34,Daten!D627,NA())</f>
        <v>#N/A</v>
      </c>
      <c r="P624" s="24">
        <f t="shared" si="78"/>
        <v>618</v>
      </c>
      <c r="Q624" s="16" t="e">
        <f>IF($P624&lt;=$D$34,Daten!F627,NA())</f>
        <v>#N/A</v>
      </c>
      <c r="R624" s="16" t="e">
        <f>IF($P624&lt;=$D$34,Daten!G627,NA())</f>
        <v>#N/A</v>
      </c>
      <c r="S624" s="16" t="e">
        <f>IF($P624&lt;=$D$34,Daten!H627,NA())</f>
        <v>#N/A</v>
      </c>
      <c r="U624" s="17">
        <f t="shared" si="79"/>
        <v>618</v>
      </c>
      <c r="V624" s="18" t="e">
        <f t="shared" si="72"/>
        <v>#N/A</v>
      </c>
      <c r="W624" s="18" t="e">
        <f t="shared" si="73"/>
        <v>#N/A</v>
      </c>
      <c r="X624" s="18" t="e">
        <f t="shared" si="74"/>
        <v>#N/A</v>
      </c>
      <c r="Y624" s="17" t="e">
        <f t="array" aca="1" ref="Y624" ca="1">IF(U624&lt;=$C$53,SMALL(IF(ABS(OFFSET($M$7,,,$C$34)-V624)=MIN(ABS(OFFSET($M$7,,,$C$34)-V624)),ROW(OFFSET($M$7,,,$C$34))),1),NA())</f>
        <v>#N/A</v>
      </c>
      <c r="Z624" s="17" t="e">
        <f t="array" aca="1" ref="Z624" ca="1">IF(U624&lt;=$C$53,LARGE(IF(ABS(OFFSET($M$7,,,$C$34)-W624)=MIN(ABS(OFFSET($M$7,,,$C$34)-W624)),ROW(OFFSET($M$7,,,$C$34))),1),NA())</f>
        <v>#N/A</v>
      </c>
      <c r="AA624" s="19" t="e">
        <f t="shared" ca="1" si="75"/>
        <v>#N/A</v>
      </c>
      <c r="AB624" s="17" t="e">
        <f t="array" aca="1" ref="AB624" ca="1">IF(U624&lt;=$C$53,SMALL(IF(ABS(OFFSET($Q$7,,,$D$34)-V624)=MIN(ABS(OFFSET($Q$7,,,$D$34)-V624)),ROW(OFFSET($Q$7,,,$D$34))),1),NA())</f>
        <v>#N/A</v>
      </c>
      <c r="AC624" s="17" t="e">
        <f t="array" aca="1" ref="AC624" ca="1">IF(U624&lt;=$C$53,LARGE(IF(ABS(OFFSET($Q$7,,,$D$34)-W624)=MIN(ABS(OFFSET($Q$7,,,$D$34)-W624)),ROW(OFFSET($Q$7,,,$D$34))),1),NA())</f>
        <v>#N/A</v>
      </c>
      <c r="AD624" s="19" t="e">
        <f t="shared" ca="1" si="76"/>
        <v>#N/A</v>
      </c>
    </row>
    <row r="625" spans="12:30" x14ac:dyDescent="0.3">
      <c r="L625" s="24">
        <f t="shared" si="77"/>
        <v>619</v>
      </c>
      <c r="M625" s="16" t="e">
        <f>IF($L625&lt;=$C$34,Daten!B628,NA())</f>
        <v>#N/A</v>
      </c>
      <c r="N625" s="16" t="e">
        <f>IF($L625&lt;=$C$34,Daten!C628,NA())</f>
        <v>#N/A</v>
      </c>
      <c r="O625" s="16" t="e">
        <f>IF($L625&lt;=$C$34,Daten!D628,NA())</f>
        <v>#N/A</v>
      </c>
      <c r="P625" s="24">
        <f t="shared" si="78"/>
        <v>619</v>
      </c>
      <c r="Q625" s="16" t="e">
        <f>IF($P625&lt;=$D$34,Daten!F628,NA())</f>
        <v>#N/A</v>
      </c>
      <c r="R625" s="16" t="e">
        <f>IF($P625&lt;=$D$34,Daten!G628,NA())</f>
        <v>#N/A</v>
      </c>
      <c r="S625" s="16" t="e">
        <f>IF($P625&lt;=$D$34,Daten!H628,NA())</f>
        <v>#N/A</v>
      </c>
      <c r="U625" s="17">
        <f t="shared" si="79"/>
        <v>619</v>
      </c>
      <c r="V625" s="18" t="e">
        <f t="shared" si="72"/>
        <v>#N/A</v>
      </c>
      <c r="W625" s="18" t="e">
        <f t="shared" si="73"/>
        <v>#N/A</v>
      </c>
      <c r="X625" s="18" t="e">
        <f t="shared" si="74"/>
        <v>#N/A</v>
      </c>
      <c r="Y625" s="17" t="e">
        <f t="array" aca="1" ref="Y625" ca="1">IF(U625&lt;=$C$53,SMALL(IF(ABS(OFFSET($M$7,,,$C$34)-V625)=MIN(ABS(OFFSET($M$7,,,$C$34)-V625)),ROW(OFFSET($M$7,,,$C$34))),1),NA())</f>
        <v>#N/A</v>
      </c>
      <c r="Z625" s="17" t="e">
        <f t="array" aca="1" ref="Z625" ca="1">IF(U625&lt;=$C$53,LARGE(IF(ABS(OFFSET($M$7,,,$C$34)-W625)=MIN(ABS(OFFSET($M$7,,,$C$34)-W625)),ROW(OFFSET($M$7,,,$C$34))),1),NA())</f>
        <v>#N/A</v>
      </c>
      <c r="AA625" s="19" t="e">
        <f t="shared" ca="1" si="75"/>
        <v>#N/A</v>
      </c>
      <c r="AB625" s="17" t="e">
        <f t="array" aca="1" ref="AB625" ca="1">IF(U625&lt;=$C$53,SMALL(IF(ABS(OFFSET($Q$7,,,$D$34)-V625)=MIN(ABS(OFFSET($Q$7,,,$D$34)-V625)),ROW(OFFSET($Q$7,,,$D$34))),1),NA())</f>
        <v>#N/A</v>
      </c>
      <c r="AC625" s="17" t="e">
        <f t="array" aca="1" ref="AC625" ca="1">IF(U625&lt;=$C$53,LARGE(IF(ABS(OFFSET($Q$7,,,$D$34)-W625)=MIN(ABS(OFFSET($Q$7,,,$D$34)-W625)),ROW(OFFSET($Q$7,,,$D$34))),1),NA())</f>
        <v>#N/A</v>
      </c>
      <c r="AD625" s="19" t="e">
        <f t="shared" ca="1" si="76"/>
        <v>#N/A</v>
      </c>
    </row>
    <row r="626" spans="12:30" x14ac:dyDescent="0.3">
      <c r="L626" s="24">
        <f t="shared" si="77"/>
        <v>620</v>
      </c>
      <c r="M626" s="16" t="e">
        <f>IF($L626&lt;=$C$34,Daten!B629,NA())</f>
        <v>#N/A</v>
      </c>
      <c r="N626" s="16" t="e">
        <f>IF($L626&lt;=$C$34,Daten!C629,NA())</f>
        <v>#N/A</v>
      </c>
      <c r="O626" s="16" t="e">
        <f>IF($L626&lt;=$C$34,Daten!D629,NA())</f>
        <v>#N/A</v>
      </c>
      <c r="P626" s="24">
        <f t="shared" si="78"/>
        <v>620</v>
      </c>
      <c r="Q626" s="16" t="e">
        <f>IF($P626&lt;=$D$34,Daten!F629,NA())</f>
        <v>#N/A</v>
      </c>
      <c r="R626" s="16" t="e">
        <f>IF($P626&lt;=$D$34,Daten!G629,NA())</f>
        <v>#N/A</v>
      </c>
      <c r="S626" s="16" t="e">
        <f>IF($P626&lt;=$D$34,Daten!H629,NA())</f>
        <v>#N/A</v>
      </c>
      <c r="U626" s="17">
        <f t="shared" si="79"/>
        <v>620</v>
      </c>
      <c r="V626" s="18" t="e">
        <f t="shared" si="72"/>
        <v>#N/A</v>
      </c>
      <c r="W626" s="18" t="e">
        <f t="shared" si="73"/>
        <v>#N/A</v>
      </c>
      <c r="X626" s="18" t="e">
        <f t="shared" si="74"/>
        <v>#N/A</v>
      </c>
      <c r="Y626" s="17" t="e">
        <f t="array" aca="1" ref="Y626" ca="1">IF(U626&lt;=$C$53,SMALL(IF(ABS(OFFSET($M$7,,,$C$34)-V626)=MIN(ABS(OFFSET($M$7,,,$C$34)-V626)),ROW(OFFSET($M$7,,,$C$34))),1),NA())</f>
        <v>#N/A</v>
      </c>
      <c r="Z626" s="17" t="e">
        <f t="array" aca="1" ref="Z626" ca="1">IF(U626&lt;=$C$53,LARGE(IF(ABS(OFFSET($M$7,,,$C$34)-W626)=MIN(ABS(OFFSET($M$7,,,$C$34)-W626)),ROW(OFFSET($M$7,,,$C$34))),1),NA())</f>
        <v>#N/A</v>
      </c>
      <c r="AA626" s="19" t="e">
        <f t="shared" ca="1" si="75"/>
        <v>#N/A</v>
      </c>
      <c r="AB626" s="17" t="e">
        <f t="array" aca="1" ref="AB626" ca="1">IF(U626&lt;=$C$53,SMALL(IF(ABS(OFFSET($Q$7,,,$D$34)-V626)=MIN(ABS(OFFSET($Q$7,,,$D$34)-V626)),ROW(OFFSET($Q$7,,,$D$34))),1),NA())</f>
        <v>#N/A</v>
      </c>
      <c r="AC626" s="17" t="e">
        <f t="array" aca="1" ref="AC626" ca="1">IF(U626&lt;=$C$53,LARGE(IF(ABS(OFFSET($Q$7,,,$D$34)-W626)=MIN(ABS(OFFSET($Q$7,,,$D$34)-W626)),ROW(OFFSET($Q$7,,,$D$34))),1),NA())</f>
        <v>#N/A</v>
      </c>
      <c r="AD626" s="19" t="e">
        <f t="shared" ca="1" si="76"/>
        <v>#N/A</v>
      </c>
    </row>
    <row r="627" spans="12:30" x14ac:dyDescent="0.3">
      <c r="L627" s="24">
        <f t="shared" si="77"/>
        <v>621</v>
      </c>
      <c r="M627" s="16" t="e">
        <f>IF($L627&lt;=$C$34,Daten!B630,NA())</f>
        <v>#N/A</v>
      </c>
      <c r="N627" s="16" t="e">
        <f>IF($L627&lt;=$C$34,Daten!C630,NA())</f>
        <v>#N/A</v>
      </c>
      <c r="O627" s="16" t="e">
        <f>IF($L627&lt;=$C$34,Daten!D630,NA())</f>
        <v>#N/A</v>
      </c>
      <c r="P627" s="24">
        <f t="shared" si="78"/>
        <v>621</v>
      </c>
      <c r="Q627" s="16" t="e">
        <f>IF($P627&lt;=$D$34,Daten!F630,NA())</f>
        <v>#N/A</v>
      </c>
      <c r="R627" s="16" t="e">
        <f>IF($P627&lt;=$D$34,Daten!G630,NA())</f>
        <v>#N/A</v>
      </c>
      <c r="S627" s="16" t="e">
        <f>IF($P627&lt;=$D$34,Daten!H630,NA())</f>
        <v>#N/A</v>
      </c>
      <c r="U627" s="17">
        <f t="shared" si="79"/>
        <v>621</v>
      </c>
      <c r="V627" s="18" t="e">
        <f t="shared" si="72"/>
        <v>#N/A</v>
      </c>
      <c r="W627" s="18" t="e">
        <f t="shared" si="73"/>
        <v>#N/A</v>
      </c>
      <c r="X627" s="18" t="e">
        <f t="shared" si="74"/>
        <v>#N/A</v>
      </c>
      <c r="Y627" s="17" t="e">
        <f t="array" aca="1" ref="Y627" ca="1">IF(U627&lt;=$C$53,SMALL(IF(ABS(OFFSET($M$7,,,$C$34)-V627)=MIN(ABS(OFFSET($M$7,,,$C$34)-V627)),ROW(OFFSET($M$7,,,$C$34))),1),NA())</f>
        <v>#N/A</v>
      </c>
      <c r="Z627" s="17" t="e">
        <f t="array" aca="1" ref="Z627" ca="1">IF(U627&lt;=$C$53,LARGE(IF(ABS(OFFSET($M$7,,,$C$34)-W627)=MIN(ABS(OFFSET($M$7,,,$C$34)-W627)),ROW(OFFSET($M$7,,,$C$34))),1),NA())</f>
        <v>#N/A</v>
      </c>
      <c r="AA627" s="19" t="e">
        <f t="shared" ca="1" si="75"/>
        <v>#N/A</v>
      </c>
      <c r="AB627" s="17" t="e">
        <f t="array" aca="1" ref="AB627" ca="1">IF(U627&lt;=$C$53,SMALL(IF(ABS(OFFSET($Q$7,,,$D$34)-V627)=MIN(ABS(OFFSET($Q$7,,,$D$34)-V627)),ROW(OFFSET($Q$7,,,$D$34))),1),NA())</f>
        <v>#N/A</v>
      </c>
      <c r="AC627" s="17" t="e">
        <f t="array" aca="1" ref="AC627" ca="1">IF(U627&lt;=$C$53,LARGE(IF(ABS(OFFSET($Q$7,,,$D$34)-W627)=MIN(ABS(OFFSET($Q$7,,,$D$34)-W627)),ROW(OFFSET($Q$7,,,$D$34))),1),NA())</f>
        <v>#N/A</v>
      </c>
      <c r="AD627" s="19" t="e">
        <f t="shared" ca="1" si="76"/>
        <v>#N/A</v>
      </c>
    </row>
    <row r="628" spans="12:30" x14ac:dyDescent="0.3">
      <c r="L628" s="24">
        <f t="shared" si="77"/>
        <v>622</v>
      </c>
      <c r="M628" s="16" t="e">
        <f>IF($L628&lt;=$C$34,Daten!B631,NA())</f>
        <v>#N/A</v>
      </c>
      <c r="N628" s="16" t="e">
        <f>IF($L628&lt;=$C$34,Daten!C631,NA())</f>
        <v>#N/A</v>
      </c>
      <c r="O628" s="16" t="e">
        <f>IF($L628&lt;=$C$34,Daten!D631,NA())</f>
        <v>#N/A</v>
      </c>
      <c r="P628" s="24">
        <f t="shared" si="78"/>
        <v>622</v>
      </c>
      <c r="Q628" s="16" t="e">
        <f>IF($P628&lt;=$D$34,Daten!F631,NA())</f>
        <v>#N/A</v>
      </c>
      <c r="R628" s="16" t="e">
        <f>IF($P628&lt;=$D$34,Daten!G631,NA())</f>
        <v>#N/A</v>
      </c>
      <c r="S628" s="16" t="e">
        <f>IF($P628&lt;=$D$34,Daten!H631,NA())</f>
        <v>#N/A</v>
      </c>
      <c r="U628" s="17">
        <f t="shared" si="79"/>
        <v>622</v>
      </c>
      <c r="V628" s="18" t="e">
        <f t="shared" si="72"/>
        <v>#N/A</v>
      </c>
      <c r="W628" s="18" t="e">
        <f t="shared" si="73"/>
        <v>#N/A</v>
      </c>
      <c r="X628" s="18" t="e">
        <f t="shared" si="74"/>
        <v>#N/A</v>
      </c>
      <c r="Y628" s="17" t="e">
        <f t="array" aca="1" ref="Y628" ca="1">IF(U628&lt;=$C$53,SMALL(IF(ABS(OFFSET($M$7,,,$C$34)-V628)=MIN(ABS(OFFSET($M$7,,,$C$34)-V628)),ROW(OFFSET($M$7,,,$C$34))),1),NA())</f>
        <v>#N/A</v>
      </c>
      <c r="Z628" s="17" t="e">
        <f t="array" aca="1" ref="Z628" ca="1">IF(U628&lt;=$C$53,LARGE(IF(ABS(OFFSET($M$7,,,$C$34)-W628)=MIN(ABS(OFFSET($M$7,,,$C$34)-W628)),ROW(OFFSET($M$7,,,$C$34))),1),NA())</f>
        <v>#N/A</v>
      </c>
      <c r="AA628" s="19" t="e">
        <f t="shared" ca="1" si="75"/>
        <v>#N/A</v>
      </c>
      <c r="AB628" s="17" t="e">
        <f t="array" aca="1" ref="AB628" ca="1">IF(U628&lt;=$C$53,SMALL(IF(ABS(OFFSET($Q$7,,,$D$34)-V628)=MIN(ABS(OFFSET($Q$7,,,$D$34)-V628)),ROW(OFFSET($Q$7,,,$D$34))),1),NA())</f>
        <v>#N/A</v>
      </c>
      <c r="AC628" s="17" t="e">
        <f t="array" aca="1" ref="AC628" ca="1">IF(U628&lt;=$C$53,LARGE(IF(ABS(OFFSET($Q$7,,,$D$34)-W628)=MIN(ABS(OFFSET($Q$7,,,$D$34)-W628)),ROW(OFFSET($Q$7,,,$D$34))),1),NA())</f>
        <v>#N/A</v>
      </c>
      <c r="AD628" s="19" t="e">
        <f t="shared" ca="1" si="76"/>
        <v>#N/A</v>
      </c>
    </row>
    <row r="629" spans="12:30" x14ac:dyDescent="0.3">
      <c r="L629" s="24">
        <f t="shared" si="77"/>
        <v>623</v>
      </c>
      <c r="M629" s="16" t="e">
        <f>IF($L629&lt;=$C$34,Daten!B632,NA())</f>
        <v>#N/A</v>
      </c>
      <c r="N629" s="16" t="e">
        <f>IF($L629&lt;=$C$34,Daten!C632,NA())</f>
        <v>#N/A</v>
      </c>
      <c r="O629" s="16" t="e">
        <f>IF($L629&lt;=$C$34,Daten!D632,NA())</f>
        <v>#N/A</v>
      </c>
      <c r="P629" s="24">
        <f t="shared" si="78"/>
        <v>623</v>
      </c>
      <c r="Q629" s="16" t="e">
        <f>IF($P629&lt;=$D$34,Daten!F632,NA())</f>
        <v>#N/A</v>
      </c>
      <c r="R629" s="16" t="e">
        <f>IF($P629&lt;=$D$34,Daten!G632,NA())</f>
        <v>#N/A</v>
      </c>
      <c r="S629" s="16" t="e">
        <f>IF($P629&lt;=$D$34,Daten!H632,NA())</f>
        <v>#N/A</v>
      </c>
      <c r="U629" s="17">
        <f t="shared" si="79"/>
        <v>623</v>
      </c>
      <c r="V629" s="18" t="e">
        <f t="shared" si="72"/>
        <v>#N/A</v>
      </c>
      <c r="W629" s="18" t="e">
        <f t="shared" si="73"/>
        <v>#N/A</v>
      </c>
      <c r="X629" s="18" t="e">
        <f t="shared" si="74"/>
        <v>#N/A</v>
      </c>
      <c r="Y629" s="17" t="e">
        <f t="array" aca="1" ref="Y629" ca="1">IF(U629&lt;=$C$53,SMALL(IF(ABS(OFFSET($M$7,,,$C$34)-V629)=MIN(ABS(OFFSET($M$7,,,$C$34)-V629)),ROW(OFFSET($M$7,,,$C$34))),1),NA())</f>
        <v>#N/A</v>
      </c>
      <c r="Z629" s="17" t="e">
        <f t="array" aca="1" ref="Z629" ca="1">IF(U629&lt;=$C$53,LARGE(IF(ABS(OFFSET($M$7,,,$C$34)-W629)=MIN(ABS(OFFSET($M$7,,,$C$34)-W629)),ROW(OFFSET($M$7,,,$C$34))),1),NA())</f>
        <v>#N/A</v>
      </c>
      <c r="AA629" s="19" t="e">
        <f t="shared" ca="1" si="75"/>
        <v>#N/A</v>
      </c>
      <c r="AB629" s="17" t="e">
        <f t="array" aca="1" ref="AB629" ca="1">IF(U629&lt;=$C$53,SMALL(IF(ABS(OFFSET($Q$7,,,$D$34)-V629)=MIN(ABS(OFFSET($Q$7,,,$D$34)-V629)),ROW(OFFSET($Q$7,,,$D$34))),1),NA())</f>
        <v>#N/A</v>
      </c>
      <c r="AC629" s="17" t="e">
        <f t="array" aca="1" ref="AC629" ca="1">IF(U629&lt;=$C$53,LARGE(IF(ABS(OFFSET($Q$7,,,$D$34)-W629)=MIN(ABS(OFFSET($Q$7,,,$D$34)-W629)),ROW(OFFSET($Q$7,,,$D$34))),1),NA())</f>
        <v>#N/A</v>
      </c>
      <c r="AD629" s="19" t="e">
        <f t="shared" ca="1" si="76"/>
        <v>#N/A</v>
      </c>
    </row>
    <row r="630" spans="12:30" x14ac:dyDescent="0.3">
      <c r="L630" s="24">
        <f t="shared" si="77"/>
        <v>624</v>
      </c>
      <c r="M630" s="16" t="e">
        <f>IF($L630&lt;=$C$34,Daten!B633,NA())</f>
        <v>#N/A</v>
      </c>
      <c r="N630" s="16" t="e">
        <f>IF($L630&lt;=$C$34,Daten!C633,NA())</f>
        <v>#N/A</v>
      </c>
      <c r="O630" s="16" t="e">
        <f>IF($L630&lt;=$C$34,Daten!D633,NA())</f>
        <v>#N/A</v>
      </c>
      <c r="P630" s="24">
        <f t="shared" si="78"/>
        <v>624</v>
      </c>
      <c r="Q630" s="16" t="e">
        <f>IF($P630&lt;=$D$34,Daten!F633,NA())</f>
        <v>#N/A</v>
      </c>
      <c r="R630" s="16" t="e">
        <f>IF($P630&lt;=$D$34,Daten!G633,NA())</f>
        <v>#N/A</v>
      </c>
      <c r="S630" s="16" t="e">
        <f>IF($P630&lt;=$D$34,Daten!H633,NA())</f>
        <v>#N/A</v>
      </c>
      <c r="U630" s="17">
        <f t="shared" si="79"/>
        <v>624</v>
      </c>
      <c r="V630" s="18" t="e">
        <f t="shared" si="72"/>
        <v>#N/A</v>
      </c>
      <c r="W630" s="18" t="e">
        <f t="shared" si="73"/>
        <v>#N/A</v>
      </c>
      <c r="X630" s="18" t="e">
        <f t="shared" si="74"/>
        <v>#N/A</v>
      </c>
      <c r="Y630" s="17" t="e">
        <f t="array" aca="1" ref="Y630" ca="1">IF(U630&lt;=$C$53,SMALL(IF(ABS(OFFSET($M$7,,,$C$34)-V630)=MIN(ABS(OFFSET($M$7,,,$C$34)-V630)),ROW(OFFSET($M$7,,,$C$34))),1),NA())</f>
        <v>#N/A</v>
      </c>
      <c r="Z630" s="17" t="e">
        <f t="array" aca="1" ref="Z630" ca="1">IF(U630&lt;=$C$53,LARGE(IF(ABS(OFFSET($M$7,,,$C$34)-W630)=MIN(ABS(OFFSET($M$7,,,$C$34)-W630)),ROW(OFFSET($M$7,,,$C$34))),1),NA())</f>
        <v>#N/A</v>
      </c>
      <c r="AA630" s="19" t="e">
        <f t="shared" ca="1" si="75"/>
        <v>#N/A</v>
      </c>
      <c r="AB630" s="17" t="e">
        <f t="array" aca="1" ref="AB630" ca="1">IF(U630&lt;=$C$53,SMALL(IF(ABS(OFFSET($Q$7,,,$D$34)-V630)=MIN(ABS(OFFSET($Q$7,,,$D$34)-V630)),ROW(OFFSET($Q$7,,,$D$34))),1),NA())</f>
        <v>#N/A</v>
      </c>
      <c r="AC630" s="17" t="e">
        <f t="array" aca="1" ref="AC630" ca="1">IF(U630&lt;=$C$53,LARGE(IF(ABS(OFFSET($Q$7,,,$D$34)-W630)=MIN(ABS(OFFSET($Q$7,,,$D$34)-W630)),ROW(OFFSET($Q$7,,,$D$34))),1),NA())</f>
        <v>#N/A</v>
      </c>
      <c r="AD630" s="19" t="e">
        <f t="shared" ca="1" si="76"/>
        <v>#N/A</v>
      </c>
    </row>
    <row r="631" spans="12:30" x14ac:dyDescent="0.3">
      <c r="L631" s="24">
        <f t="shared" si="77"/>
        <v>625</v>
      </c>
      <c r="M631" s="16" t="e">
        <f>IF($L631&lt;=$C$34,Daten!B634,NA())</f>
        <v>#N/A</v>
      </c>
      <c r="N631" s="16" t="e">
        <f>IF($L631&lt;=$C$34,Daten!C634,NA())</f>
        <v>#N/A</v>
      </c>
      <c r="O631" s="16" t="e">
        <f>IF($L631&lt;=$C$34,Daten!D634,NA())</f>
        <v>#N/A</v>
      </c>
      <c r="P631" s="24">
        <f t="shared" si="78"/>
        <v>625</v>
      </c>
      <c r="Q631" s="16" t="e">
        <f>IF($P631&lt;=$D$34,Daten!F634,NA())</f>
        <v>#N/A</v>
      </c>
      <c r="R631" s="16" t="e">
        <f>IF($P631&lt;=$D$34,Daten!G634,NA())</f>
        <v>#N/A</v>
      </c>
      <c r="S631" s="16" t="e">
        <f>IF($P631&lt;=$D$34,Daten!H634,NA())</f>
        <v>#N/A</v>
      </c>
      <c r="U631" s="17">
        <f t="shared" si="79"/>
        <v>625</v>
      </c>
      <c r="V631" s="18" t="e">
        <f t="shared" si="72"/>
        <v>#N/A</v>
      </c>
      <c r="W631" s="18" t="e">
        <f t="shared" si="73"/>
        <v>#N/A</v>
      </c>
      <c r="X631" s="18" t="e">
        <f t="shared" si="74"/>
        <v>#N/A</v>
      </c>
      <c r="Y631" s="17" t="e">
        <f t="array" aca="1" ref="Y631" ca="1">IF(U631&lt;=$C$53,SMALL(IF(ABS(OFFSET($M$7,,,$C$34)-V631)=MIN(ABS(OFFSET($M$7,,,$C$34)-V631)),ROW(OFFSET($M$7,,,$C$34))),1),NA())</f>
        <v>#N/A</v>
      </c>
      <c r="Z631" s="17" t="e">
        <f t="array" aca="1" ref="Z631" ca="1">IF(U631&lt;=$C$53,LARGE(IF(ABS(OFFSET($M$7,,,$C$34)-W631)=MIN(ABS(OFFSET($M$7,,,$C$34)-W631)),ROW(OFFSET($M$7,,,$C$34))),1),NA())</f>
        <v>#N/A</v>
      </c>
      <c r="AA631" s="19" t="e">
        <f t="shared" ca="1" si="75"/>
        <v>#N/A</v>
      </c>
      <c r="AB631" s="17" t="e">
        <f t="array" aca="1" ref="AB631" ca="1">IF(U631&lt;=$C$53,SMALL(IF(ABS(OFFSET($Q$7,,,$D$34)-V631)=MIN(ABS(OFFSET($Q$7,,,$D$34)-V631)),ROW(OFFSET($Q$7,,,$D$34))),1),NA())</f>
        <v>#N/A</v>
      </c>
      <c r="AC631" s="17" t="e">
        <f t="array" aca="1" ref="AC631" ca="1">IF(U631&lt;=$C$53,LARGE(IF(ABS(OFFSET($Q$7,,,$D$34)-W631)=MIN(ABS(OFFSET($Q$7,,,$D$34)-W631)),ROW(OFFSET($Q$7,,,$D$34))),1),NA())</f>
        <v>#N/A</v>
      </c>
      <c r="AD631" s="19" t="e">
        <f t="shared" ca="1" si="76"/>
        <v>#N/A</v>
      </c>
    </row>
    <row r="632" spans="12:30" x14ac:dyDescent="0.3">
      <c r="L632" s="24">
        <f t="shared" si="77"/>
        <v>626</v>
      </c>
      <c r="M632" s="16" t="e">
        <f>IF($L632&lt;=$C$34,Daten!B635,NA())</f>
        <v>#N/A</v>
      </c>
      <c r="N632" s="16" t="e">
        <f>IF($L632&lt;=$C$34,Daten!C635,NA())</f>
        <v>#N/A</v>
      </c>
      <c r="O632" s="16" t="e">
        <f>IF($L632&lt;=$C$34,Daten!D635,NA())</f>
        <v>#N/A</v>
      </c>
      <c r="P632" s="24">
        <f t="shared" si="78"/>
        <v>626</v>
      </c>
      <c r="Q632" s="16" t="e">
        <f>IF($P632&lt;=$D$34,Daten!F635,NA())</f>
        <v>#N/A</v>
      </c>
      <c r="R632" s="16" t="e">
        <f>IF($P632&lt;=$D$34,Daten!G635,NA())</f>
        <v>#N/A</v>
      </c>
      <c r="S632" s="16" t="e">
        <f>IF($P632&lt;=$D$34,Daten!H635,NA())</f>
        <v>#N/A</v>
      </c>
      <c r="U632" s="17">
        <f t="shared" si="79"/>
        <v>626</v>
      </c>
      <c r="V632" s="18" t="e">
        <f t="shared" si="72"/>
        <v>#N/A</v>
      </c>
      <c r="W632" s="18" t="e">
        <f t="shared" si="73"/>
        <v>#N/A</v>
      </c>
      <c r="X632" s="18" t="e">
        <f t="shared" si="74"/>
        <v>#N/A</v>
      </c>
      <c r="Y632" s="17" t="e">
        <f t="array" aca="1" ref="Y632" ca="1">IF(U632&lt;=$C$53,SMALL(IF(ABS(OFFSET($M$7,,,$C$34)-V632)=MIN(ABS(OFFSET($M$7,,,$C$34)-V632)),ROW(OFFSET($M$7,,,$C$34))),1),NA())</f>
        <v>#N/A</v>
      </c>
      <c r="Z632" s="17" t="e">
        <f t="array" aca="1" ref="Z632" ca="1">IF(U632&lt;=$C$53,LARGE(IF(ABS(OFFSET($M$7,,,$C$34)-W632)=MIN(ABS(OFFSET($M$7,,,$C$34)-W632)),ROW(OFFSET($M$7,,,$C$34))),1),NA())</f>
        <v>#N/A</v>
      </c>
      <c r="AA632" s="19" t="e">
        <f t="shared" ca="1" si="75"/>
        <v>#N/A</v>
      </c>
      <c r="AB632" s="17" t="e">
        <f t="array" aca="1" ref="AB632" ca="1">IF(U632&lt;=$C$53,SMALL(IF(ABS(OFFSET($Q$7,,,$D$34)-V632)=MIN(ABS(OFFSET($Q$7,,,$D$34)-V632)),ROW(OFFSET($Q$7,,,$D$34))),1),NA())</f>
        <v>#N/A</v>
      </c>
      <c r="AC632" s="17" t="e">
        <f t="array" aca="1" ref="AC632" ca="1">IF(U632&lt;=$C$53,LARGE(IF(ABS(OFFSET($Q$7,,,$D$34)-W632)=MIN(ABS(OFFSET($Q$7,,,$D$34)-W632)),ROW(OFFSET($Q$7,,,$D$34))),1),NA())</f>
        <v>#N/A</v>
      </c>
      <c r="AD632" s="19" t="e">
        <f t="shared" ca="1" si="76"/>
        <v>#N/A</v>
      </c>
    </row>
    <row r="633" spans="12:30" x14ac:dyDescent="0.3">
      <c r="L633" s="24">
        <f t="shared" si="77"/>
        <v>627</v>
      </c>
      <c r="M633" s="16" t="e">
        <f>IF($L633&lt;=$C$34,Daten!B636,NA())</f>
        <v>#N/A</v>
      </c>
      <c r="N633" s="16" t="e">
        <f>IF($L633&lt;=$C$34,Daten!C636,NA())</f>
        <v>#N/A</v>
      </c>
      <c r="O633" s="16" t="e">
        <f>IF($L633&lt;=$C$34,Daten!D636,NA())</f>
        <v>#N/A</v>
      </c>
      <c r="P633" s="24">
        <f t="shared" si="78"/>
        <v>627</v>
      </c>
      <c r="Q633" s="16" t="e">
        <f>IF($P633&lt;=$D$34,Daten!F636,NA())</f>
        <v>#N/A</v>
      </c>
      <c r="R633" s="16" t="e">
        <f>IF($P633&lt;=$D$34,Daten!G636,NA())</f>
        <v>#N/A</v>
      </c>
      <c r="S633" s="16" t="e">
        <f>IF($P633&lt;=$D$34,Daten!H636,NA())</f>
        <v>#N/A</v>
      </c>
      <c r="U633" s="17">
        <f t="shared" si="79"/>
        <v>627</v>
      </c>
      <c r="V633" s="18" t="e">
        <f t="shared" si="72"/>
        <v>#N/A</v>
      </c>
      <c r="W633" s="18" t="e">
        <f t="shared" si="73"/>
        <v>#N/A</v>
      </c>
      <c r="X633" s="18" t="e">
        <f t="shared" si="74"/>
        <v>#N/A</v>
      </c>
      <c r="Y633" s="17" t="e">
        <f t="array" aca="1" ref="Y633" ca="1">IF(U633&lt;=$C$53,SMALL(IF(ABS(OFFSET($M$7,,,$C$34)-V633)=MIN(ABS(OFFSET($M$7,,,$C$34)-V633)),ROW(OFFSET($M$7,,,$C$34))),1),NA())</f>
        <v>#N/A</v>
      </c>
      <c r="Z633" s="17" t="e">
        <f t="array" aca="1" ref="Z633" ca="1">IF(U633&lt;=$C$53,LARGE(IF(ABS(OFFSET($M$7,,,$C$34)-W633)=MIN(ABS(OFFSET($M$7,,,$C$34)-W633)),ROW(OFFSET($M$7,,,$C$34))),1),NA())</f>
        <v>#N/A</v>
      </c>
      <c r="AA633" s="19" t="e">
        <f t="shared" ca="1" si="75"/>
        <v>#N/A</v>
      </c>
      <c r="AB633" s="17" t="e">
        <f t="array" aca="1" ref="AB633" ca="1">IF(U633&lt;=$C$53,SMALL(IF(ABS(OFFSET($Q$7,,,$D$34)-V633)=MIN(ABS(OFFSET($Q$7,,,$D$34)-V633)),ROW(OFFSET($Q$7,,,$D$34))),1),NA())</f>
        <v>#N/A</v>
      </c>
      <c r="AC633" s="17" t="e">
        <f t="array" aca="1" ref="AC633" ca="1">IF(U633&lt;=$C$53,LARGE(IF(ABS(OFFSET($Q$7,,,$D$34)-W633)=MIN(ABS(OFFSET($Q$7,,,$D$34)-W633)),ROW(OFFSET($Q$7,,,$D$34))),1),NA())</f>
        <v>#N/A</v>
      </c>
      <c r="AD633" s="19" t="e">
        <f t="shared" ca="1" si="76"/>
        <v>#N/A</v>
      </c>
    </row>
    <row r="634" spans="12:30" x14ac:dyDescent="0.3">
      <c r="L634" s="24">
        <f t="shared" si="77"/>
        <v>628</v>
      </c>
      <c r="M634" s="16" t="e">
        <f>IF($L634&lt;=$C$34,Daten!B637,NA())</f>
        <v>#N/A</v>
      </c>
      <c r="N634" s="16" t="e">
        <f>IF($L634&lt;=$C$34,Daten!C637,NA())</f>
        <v>#N/A</v>
      </c>
      <c r="O634" s="16" t="e">
        <f>IF($L634&lt;=$C$34,Daten!D637,NA())</f>
        <v>#N/A</v>
      </c>
      <c r="P634" s="24">
        <f t="shared" si="78"/>
        <v>628</v>
      </c>
      <c r="Q634" s="16" t="e">
        <f>IF($P634&lt;=$D$34,Daten!F637,NA())</f>
        <v>#N/A</v>
      </c>
      <c r="R634" s="16" t="e">
        <f>IF($P634&lt;=$D$34,Daten!G637,NA())</f>
        <v>#N/A</v>
      </c>
      <c r="S634" s="16" t="e">
        <f>IF($P634&lt;=$D$34,Daten!H637,NA())</f>
        <v>#N/A</v>
      </c>
      <c r="U634" s="17">
        <f t="shared" si="79"/>
        <v>628</v>
      </c>
      <c r="V634" s="18" t="e">
        <f t="shared" si="72"/>
        <v>#N/A</v>
      </c>
      <c r="W634" s="18" t="e">
        <f t="shared" si="73"/>
        <v>#N/A</v>
      </c>
      <c r="X634" s="18" t="e">
        <f t="shared" si="74"/>
        <v>#N/A</v>
      </c>
      <c r="Y634" s="17" t="e">
        <f t="array" aca="1" ref="Y634" ca="1">IF(U634&lt;=$C$53,SMALL(IF(ABS(OFFSET($M$7,,,$C$34)-V634)=MIN(ABS(OFFSET($M$7,,,$C$34)-V634)),ROW(OFFSET($M$7,,,$C$34))),1),NA())</f>
        <v>#N/A</v>
      </c>
      <c r="Z634" s="17" t="e">
        <f t="array" aca="1" ref="Z634" ca="1">IF(U634&lt;=$C$53,LARGE(IF(ABS(OFFSET($M$7,,,$C$34)-W634)=MIN(ABS(OFFSET($M$7,,,$C$34)-W634)),ROW(OFFSET($M$7,,,$C$34))),1),NA())</f>
        <v>#N/A</v>
      </c>
      <c r="AA634" s="19" t="e">
        <f t="shared" ca="1" si="75"/>
        <v>#N/A</v>
      </c>
      <c r="AB634" s="17" t="e">
        <f t="array" aca="1" ref="AB634" ca="1">IF(U634&lt;=$C$53,SMALL(IF(ABS(OFFSET($Q$7,,,$D$34)-V634)=MIN(ABS(OFFSET($Q$7,,,$D$34)-V634)),ROW(OFFSET($Q$7,,,$D$34))),1),NA())</f>
        <v>#N/A</v>
      </c>
      <c r="AC634" s="17" t="e">
        <f t="array" aca="1" ref="AC634" ca="1">IF(U634&lt;=$C$53,LARGE(IF(ABS(OFFSET($Q$7,,,$D$34)-W634)=MIN(ABS(OFFSET($Q$7,,,$D$34)-W634)),ROW(OFFSET($Q$7,,,$D$34))),1),NA())</f>
        <v>#N/A</v>
      </c>
      <c r="AD634" s="19" t="e">
        <f t="shared" ca="1" si="76"/>
        <v>#N/A</v>
      </c>
    </row>
    <row r="635" spans="12:30" x14ac:dyDescent="0.3">
      <c r="L635" s="24">
        <f t="shared" si="77"/>
        <v>629</v>
      </c>
      <c r="M635" s="16" t="e">
        <f>IF($L635&lt;=$C$34,Daten!B638,NA())</f>
        <v>#N/A</v>
      </c>
      <c r="N635" s="16" t="e">
        <f>IF($L635&lt;=$C$34,Daten!C638,NA())</f>
        <v>#N/A</v>
      </c>
      <c r="O635" s="16" t="e">
        <f>IF($L635&lt;=$C$34,Daten!D638,NA())</f>
        <v>#N/A</v>
      </c>
      <c r="P635" s="24">
        <f t="shared" si="78"/>
        <v>629</v>
      </c>
      <c r="Q635" s="16" t="e">
        <f>IF($P635&lt;=$D$34,Daten!F638,NA())</f>
        <v>#N/A</v>
      </c>
      <c r="R635" s="16" t="e">
        <f>IF($P635&lt;=$D$34,Daten!G638,NA())</f>
        <v>#N/A</v>
      </c>
      <c r="S635" s="16" t="e">
        <f>IF($P635&lt;=$D$34,Daten!H638,NA())</f>
        <v>#N/A</v>
      </c>
      <c r="U635" s="17">
        <f t="shared" si="79"/>
        <v>629</v>
      </c>
      <c r="V635" s="18" t="e">
        <f t="shared" si="72"/>
        <v>#N/A</v>
      </c>
      <c r="W635" s="18" t="e">
        <f t="shared" si="73"/>
        <v>#N/A</v>
      </c>
      <c r="X635" s="18" t="e">
        <f t="shared" si="74"/>
        <v>#N/A</v>
      </c>
      <c r="Y635" s="17" t="e">
        <f t="array" aca="1" ref="Y635" ca="1">IF(U635&lt;=$C$53,SMALL(IF(ABS(OFFSET($M$7,,,$C$34)-V635)=MIN(ABS(OFFSET($M$7,,,$C$34)-V635)),ROW(OFFSET($M$7,,,$C$34))),1),NA())</f>
        <v>#N/A</v>
      </c>
      <c r="Z635" s="17" t="e">
        <f t="array" aca="1" ref="Z635" ca="1">IF(U635&lt;=$C$53,LARGE(IF(ABS(OFFSET($M$7,,,$C$34)-W635)=MIN(ABS(OFFSET($M$7,,,$C$34)-W635)),ROW(OFFSET($M$7,,,$C$34))),1),NA())</f>
        <v>#N/A</v>
      </c>
      <c r="AA635" s="19" t="e">
        <f t="shared" ca="1" si="75"/>
        <v>#N/A</v>
      </c>
      <c r="AB635" s="17" t="e">
        <f t="array" aca="1" ref="AB635" ca="1">IF(U635&lt;=$C$53,SMALL(IF(ABS(OFFSET($Q$7,,,$D$34)-V635)=MIN(ABS(OFFSET($Q$7,,,$D$34)-V635)),ROW(OFFSET($Q$7,,,$D$34))),1),NA())</f>
        <v>#N/A</v>
      </c>
      <c r="AC635" s="17" t="e">
        <f t="array" aca="1" ref="AC635" ca="1">IF(U635&lt;=$C$53,LARGE(IF(ABS(OFFSET($Q$7,,,$D$34)-W635)=MIN(ABS(OFFSET($Q$7,,,$D$34)-W635)),ROW(OFFSET($Q$7,,,$D$34))),1),NA())</f>
        <v>#N/A</v>
      </c>
      <c r="AD635" s="19" t="e">
        <f t="shared" ca="1" si="76"/>
        <v>#N/A</v>
      </c>
    </row>
    <row r="636" spans="12:30" x14ac:dyDescent="0.3">
      <c r="L636" s="24">
        <f t="shared" si="77"/>
        <v>630</v>
      </c>
      <c r="M636" s="16" t="e">
        <f>IF($L636&lt;=$C$34,Daten!B639,NA())</f>
        <v>#N/A</v>
      </c>
      <c r="N636" s="16" t="e">
        <f>IF($L636&lt;=$C$34,Daten!C639,NA())</f>
        <v>#N/A</v>
      </c>
      <c r="O636" s="16" t="e">
        <f>IF($L636&lt;=$C$34,Daten!D639,NA())</f>
        <v>#N/A</v>
      </c>
      <c r="P636" s="24">
        <f t="shared" si="78"/>
        <v>630</v>
      </c>
      <c r="Q636" s="16" t="e">
        <f>IF($P636&lt;=$D$34,Daten!F639,NA())</f>
        <v>#N/A</v>
      </c>
      <c r="R636" s="16" t="e">
        <f>IF($P636&lt;=$D$34,Daten!G639,NA())</f>
        <v>#N/A</v>
      </c>
      <c r="S636" s="16" t="e">
        <f>IF($P636&lt;=$D$34,Daten!H639,NA())</f>
        <v>#N/A</v>
      </c>
      <c r="U636" s="17">
        <f t="shared" si="79"/>
        <v>630</v>
      </c>
      <c r="V636" s="18" t="e">
        <f t="shared" si="72"/>
        <v>#N/A</v>
      </c>
      <c r="W636" s="18" t="e">
        <f t="shared" si="73"/>
        <v>#N/A</v>
      </c>
      <c r="X636" s="18" t="e">
        <f t="shared" si="74"/>
        <v>#N/A</v>
      </c>
      <c r="Y636" s="17" t="e">
        <f t="array" aca="1" ref="Y636" ca="1">IF(U636&lt;=$C$53,SMALL(IF(ABS(OFFSET($M$7,,,$C$34)-V636)=MIN(ABS(OFFSET($M$7,,,$C$34)-V636)),ROW(OFFSET($M$7,,,$C$34))),1),NA())</f>
        <v>#N/A</v>
      </c>
      <c r="Z636" s="17" t="e">
        <f t="array" aca="1" ref="Z636" ca="1">IF(U636&lt;=$C$53,LARGE(IF(ABS(OFFSET($M$7,,,$C$34)-W636)=MIN(ABS(OFFSET($M$7,,,$C$34)-W636)),ROW(OFFSET($M$7,,,$C$34))),1),NA())</f>
        <v>#N/A</v>
      </c>
      <c r="AA636" s="19" t="e">
        <f t="shared" ca="1" si="75"/>
        <v>#N/A</v>
      </c>
      <c r="AB636" s="17" t="e">
        <f t="array" aca="1" ref="AB636" ca="1">IF(U636&lt;=$C$53,SMALL(IF(ABS(OFFSET($Q$7,,,$D$34)-V636)=MIN(ABS(OFFSET($Q$7,,,$D$34)-V636)),ROW(OFFSET($Q$7,,,$D$34))),1),NA())</f>
        <v>#N/A</v>
      </c>
      <c r="AC636" s="17" t="e">
        <f t="array" aca="1" ref="AC636" ca="1">IF(U636&lt;=$C$53,LARGE(IF(ABS(OFFSET($Q$7,,,$D$34)-W636)=MIN(ABS(OFFSET($Q$7,,,$D$34)-W636)),ROW(OFFSET($Q$7,,,$D$34))),1),NA())</f>
        <v>#N/A</v>
      </c>
      <c r="AD636" s="19" t="e">
        <f t="shared" ca="1" si="76"/>
        <v>#N/A</v>
      </c>
    </row>
    <row r="637" spans="12:30" x14ac:dyDescent="0.3">
      <c r="L637" s="24">
        <f t="shared" si="77"/>
        <v>631</v>
      </c>
      <c r="M637" s="16" t="e">
        <f>IF($L637&lt;=$C$34,Daten!B640,NA())</f>
        <v>#N/A</v>
      </c>
      <c r="N637" s="16" t="e">
        <f>IF($L637&lt;=$C$34,Daten!C640,NA())</f>
        <v>#N/A</v>
      </c>
      <c r="O637" s="16" t="e">
        <f>IF($L637&lt;=$C$34,Daten!D640,NA())</f>
        <v>#N/A</v>
      </c>
      <c r="P637" s="24">
        <f t="shared" si="78"/>
        <v>631</v>
      </c>
      <c r="Q637" s="16" t="e">
        <f>IF($P637&lt;=$D$34,Daten!F640,NA())</f>
        <v>#N/A</v>
      </c>
      <c r="R637" s="16" t="e">
        <f>IF($P637&lt;=$D$34,Daten!G640,NA())</f>
        <v>#N/A</v>
      </c>
      <c r="S637" s="16" t="e">
        <f>IF($P637&lt;=$D$34,Daten!H640,NA())</f>
        <v>#N/A</v>
      </c>
      <c r="U637" s="17">
        <f t="shared" si="79"/>
        <v>631</v>
      </c>
      <c r="V637" s="18" t="e">
        <f t="shared" si="72"/>
        <v>#N/A</v>
      </c>
      <c r="W637" s="18" t="e">
        <f t="shared" si="73"/>
        <v>#N/A</v>
      </c>
      <c r="X637" s="18" t="e">
        <f t="shared" si="74"/>
        <v>#N/A</v>
      </c>
      <c r="Y637" s="17" t="e">
        <f t="array" aca="1" ref="Y637" ca="1">IF(U637&lt;=$C$53,SMALL(IF(ABS(OFFSET($M$7,,,$C$34)-V637)=MIN(ABS(OFFSET($M$7,,,$C$34)-V637)),ROW(OFFSET($M$7,,,$C$34))),1),NA())</f>
        <v>#N/A</v>
      </c>
      <c r="Z637" s="17" t="e">
        <f t="array" aca="1" ref="Z637" ca="1">IF(U637&lt;=$C$53,LARGE(IF(ABS(OFFSET($M$7,,,$C$34)-W637)=MIN(ABS(OFFSET($M$7,,,$C$34)-W637)),ROW(OFFSET($M$7,,,$C$34))),1),NA())</f>
        <v>#N/A</v>
      </c>
      <c r="AA637" s="19" t="e">
        <f t="shared" ca="1" si="75"/>
        <v>#N/A</v>
      </c>
      <c r="AB637" s="17" t="e">
        <f t="array" aca="1" ref="AB637" ca="1">IF(U637&lt;=$C$53,SMALL(IF(ABS(OFFSET($Q$7,,,$D$34)-V637)=MIN(ABS(OFFSET($Q$7,,,$D$34)-V637)),ROW(OFFSET($Q$7,,,$D$34))),1),NA())</f>
        <v>#N/A</v>
      </c>
      <c r="AC637" s="17" t="e">
        <f t="array" aca="1" ref="AC637" ca="1">IF(U637&lt;=$C$53,LARGE(IF(ABS(OFFSET($Q$7,,,$D$34)-W637)=MIN(ABS(OFFSET($Q$7,,,$D$34)-W637)),ROW(OFFSET($Q$7,,,$D$34))),1),NA())</f>
        <v>#N/A</v>
      </c>
      <c r="AD637" s="19" t="e">
        <f t="shared" ca="1" si="76"/>
        <v>#N/A</v>
      </c>
    </row>
    <row r="638" spans="12:30" x14ac:dyDescent="0.3">
      <c r="L638" s="24">
        <f t="shared" si="77"/>
        <v>632</v>
      </c>
      <c r="M638" s="16" t="e">
        <f>IF($L638&lt;=$C$34,Daten!B641,NA())</f>
        <v>#N/A</v>
      </c>
      <c r="N638" s="16" t="e">
        <f>IF($L638&lt;=$C$34,Daten!C641,NA())</f>
        <v>#N/A</v>
      </c>
      <c r="O638" s="16" t="e">
        <f>IF($L638&lt;=$C$34,Daten!D641,NA())</f>
        <v>#N/A</v>
      </c>
      <c r="P638" s="24">
        <f t="shared" si="78"/>
        <v>632</v>
      </c>
      <c r="Q638" s="16" t="e">
        <f>IF($P638&lt;=$D$34,Daten!F641,NA())</f>
        <v>#N/A</v>
      </c>
      <c r="R638" s="16" t="e">
        <f>IF($P638&lt;=$D$34,Daten!G641,NA())</f>
        <v>#N/A</v>
      </c>
      <c r="S638" s="16" t="e">
        <f>IF($P638&lt;=$D$34,Daten!H641,NA())</f>
        <v>#N/A</v>
      </c>
      <c r="U638" s="17">
        <f t="shared" si="79"/>
        <v>632</v>
      </c>
      <c r="V638" s="18" t="e">
        <f t="shared" si="72"/>
        <v>#N/A</v>
      </c>
      <c r="W638" s="18" t="e">
        <f t="shared" si="73"/>
        <v>#N/A</v>
      </c>
      <c r="X638" s="18" t="e">
        <f t="shared" si="74"/>
        <v>#N/A</v>
      </c>
      <c r="Y638" s="17" t="e">
        <f t="array" aca="1" ref="Y638" ca="1">IF(U638&lt;=$C$53,SMALL(IF(ABS(OFFSET($M$7,,,$C$34)-V638)=MIN(ABS(OFFSET($M$7,,,$C$34)-V638)),ROW(OFFSET($M$7,,,$C$34))),1),NA())</f>
        <v>#N/A</v>
      </c>
      <c r="Z638" s="17" t="e">
        <f t="array" aca="1" ref="Z638" ca="1">IF(U638&lt;=$C$53,LARGE(IF(ABS(OFFSET($M$7,,,$C$34)-W638)=MIN(ABS(OFFSET($M$7,,,$C$34)-W638)),ROW(OFFSET($M$7,,,$C$34))),1),NA())</f>
        <v>#N/A</v>
      </c>
      <c r="AA638" s="19" t="e">
        <f t="shared" ca="1" si="75"/>
        <v>#N/A</v>
      </c>
      <c r="AB638" s="17" t="e">
        <f t="array" aca="1" ref="AB638" ca="1">IF(U638&lt;=$C$53,SMALL(IF(ABS(OFFSET($Q$7,,,$D$34)-V638)=MIN(ABS(OFFSET($Q$7,,,$D$34)-V638)),ROW(OFFSET($Q$7,,,$D$34))),1),NA())</f>
        <v>#N/A</v>
      </c>
      <c r="AC638" s="17" t="e">
        <f t="array" aca="1" ref="AC638" ca="1">IF(U638&lt;=$C$53,LARGE(IF(ABS(OFFSET($Q$7,,,$D$34)-W638)=MIN(ABS(OFFSET($Q$7,,,$D$34)-W638)),ROW(OFFSET($Q$7,,,$D$34))),1),NA())</f>
        <v>#N/A</v>
      </c>
      <c r="AD638" s="19" t="e">
        <f t="shared" ca="1" si="76"/>
        <v>#N/A</v>
      </c>
    </row>
    <row r="639" spans="12:30" x14ac:dyDescent="0.3">
      <c r="L639" s="24">
        <f t="shared" si="77"/>
        <v>633</v>
      </c>
      <c r="M639" s="16" t="e">
        <f>IF($L639&lt;=$C$34,Daten!B642,NA())</f>
        <v>#N/A</v>
      </c>
      <c r="N639" s="16" t="e">
        <f>IF($L639&lt;=$C$34,Daten!C642,NA())</f>
        <v>#N/A</v>
      </c>
      <c r="O639" s="16" t="e">
        <f>IF($L639&lt;=$C$34,Daten!D642,NA())</f>
        <v>#N/A</v>
      </c>
      <c r="P639" s="24">
        <f t="shared" si="78"/>
        <v>633</v>
      </c>
      <c r="Q639" s="16" t="e">
        <f>IF($P639&lt;=$D$34,Daten!F642,NA())</f>
        <v>#N/A</v>
      </c>
      <c r="R639" s="16" t="e">
        <f>IF($P639&lt;=$D$34,Daten!G642,NA())</f>
        <v>#N/A</v>
      </c>
      <c r="S639" s="16" t="e">
        <f>IF($P639&lt;=$D$34,Daten!H642,NA())</f>
        <v>#N/A</v>
      </c>
      <c r="U639" s="17">
        <f t="shared" si="79"/>
        <v>633</v>
      </c>
      <c r="V639" s="18" t="e">
        <f t="shared" si="72"/>
        <v>#N/A</v>
      </c>
      <c r="W639" s="18" t="e">
        <f t="shared" si="73"/>
        <v>#N/A</v>
      </c>
      <c r="X639" s="18" t="e">
        <f t="shared" si="74"/>
        <v>#N/A</v>
      </c>
      <c r="Y639" s="17" t="e">
        <f t="array" aca="1" ref="Y639" ca="1">IF(U639&lt;=$C$53,SMALL(IF(ABS(OFFSET($M$7,,,$C$34)-V639)=MIN(ABS(OFFSET($M$7,,,$C$34)-V639)),ROW(OFFSET($M$7,,,$C$34))),1),NA())</f>
        <v>#N/A</v>
      </c>
      <c r="Z639" s="17" t="e">
        <f t="array" aca="1" ref="Z639" ca="1">IF(U639&lt;=$C$53,LARGE(IF(ABS(OFFSET($M$7,,,$C$34)-W639)=MIN(ABS(OFFSET($M$7,,,$C$34)-W639)),ROW(OFFSET($M$7,,,$C$34))),1),NA())</f>
        <v>#N/A</v>
      </c>
      <c r="AA639" s="19" t="e">
        <f t="shared" ca="1" si="75"/>
        <v>#N/A</v>
      </c>
      <c r="AB639" s="17" t="e">
        <f t="array" aca="1" ref="AB639" ca="1">IF(U639&lt;=$C$53,SMALL(IF(ABS(OFFSET($Q$7,,,$D$34)-V639)=MIN(ABS(OFFSET($Q$7,,,$D$34)-V639)),ROW(OFFSET($Q$7,,,$D$34))),1),NA())</f>
        <v>#N/A</v>
      </c>
      <c r="AC639" s="17" t="e">
        <f t="array" aca="1" ref="AC639" ca="1">IF(U639&lt;=$C$53,LARGE(IF(ABS(OFFSET($Q$7,,,$D$34)-W639)=MIN(ABS(OFFSET($Q$7,,,$D$34)-W639)),ROW(OFFSET($Q$7,,,$D$34))),1),NA())</f>
        <v>#N/A</v>
      </c>
      <c r="AD639" s="19" t="e">
        <f t="shared" ca="1" si="76"/>
        <v>#N/A</v>
      </c>
    </row>
    <row r="640" spans="12:30" x14ac:dyDescent="0.3">
      <c r="L640" s="24">
        <f t="shared" si="77"/>
        <v>634</v>
      </c>
      <c r="M640" s="16" t="e">
        <f>IF($L640&lt;=$C$34,Daten!B643,NA())</f>
        <v>#N/A</v>
      </c>
      <c r="N640" s="16" t="e">
        <f>IF($L640&lt;=$C$34,Daten!C643,NA())</f>
        <v>#N/A</v>
      </c>
      <c r="O640" s="16" t="e">
        <f>IF($L640&lt;=$C$34,Daten!D643,NA())</f>
        <v>#N/A</v>
      </c>
      <c r="P640" s="24">
        <f t="shared" si="78"/>
        <v>634</v>
      </c>
      <c r="Q640" s="16" t="e">
        <f>IF($P640&lt;=$D$34,Daten!F643,NA())</f>
        <v>#N/A</v>
      </c>
      <c r="R640" s="16" t="e">
        <f>IF($P640&lt;=$D$34,Daten!G643,NA())</f>
        <v>#N/A</v>
      </c>
      <c r="S640" s="16" t="e">
        <f>IF($P640&lt;=$D$34,Daten!H643,NA())</f>
        <v>#N/A</v>
      </c>
      <c r="U640" s="17">
        <f t="shared" si="79"/>
        <v>634</v>
      </c>
      <c r="V640" s="18" t="e">
        <f t="shared" si="72"/>
        <v>#N/A</v>
      </c>
      <c r="W640" s="18" t="e">
        <f t="shared" si="73"/>
        <v>#N/A</v>
      </c>
      <c r="X640" s="18" t="e">
        <f t="shared" si="74"/>
        <v>#N/A</v>
      </c>
      <c r="Y640" s="17" t="e">
        <f t="array" aca="1" ref="Y640" ca="1">IF(U640&lt;=$C$53,SMALL(IF(ABS(OFFSET($M$7,,,$C$34)-V640)=MIN(ABS(OFFSET($M$7,,,$C$34)-V640)),ROW(OFFSET($M$7,,,$C$34))),1),NA())</f>
        <v>#N/A</v>
      </c>
      <c r="Z640" s="17" t="e">
        <f t="array" aca="1" ref="Z640" ca="1">IF(U640&lt;=$C$53,LARGE(IF(ABS(OFFSET($M$7,,,$C$34)-W640)=MIN(ABS(OFFSET($M$7,,,$C$34)-W640)),ROW(OFFSET($M$7,,,$C$34))),1),NA())</f>
        <v>#N/A</v>
      </c>
      <c r="AA640" s="19" t="e">
        <f t="shared" ca="1" si="75"/>
        <v>#N/A</v>
      </c>
      <c r="AB640" s="17" t="e">
        <f t="array" aca="1" ref="AB640" ca="1">IF(U640&lt;=$C$53,SMALL(IF(ABS(OFFSET($Q$7,,,$D$34)-V640)=MIN(ABS(OFFSET($Q$7,,,$D$34)-V640)),ROW(OFFSET($Q$7,,,$D$34))),1),NA())</f>
        <v>#N/A</v>
      </c>
      <c r="AC640" s="17" t="e">
        <f t="array" aca="1" ref="AC640" ca="1">IF(U640&lt;=$C$53,LARGE(IF(ABS(OFFSET($Q$7,,,$D$34)-W640)=MIN(ABS(OFFSET($Q$7,,,$D$34)-W640)),ROW(OFFSET($Q$7,,,$D$34))),1),NA())</f>
        <v>#N/A</v>
      </c>
      <c r="AD640" s="19" t="e">
        <f t="shared" ca="1" si="76"/>
        <v>#N/A</v>
      </c>
    </row>
    <row r="641" spans="12:30" x14ac:dyDescent="0.3">
      <c r="L641" s="24">
        <f t="shared" si="77"/>
        <v>635</v>
      </c>
      <c r="M641" s="16" t="e">
        <f>IF($L641&lt;=$C$34,Daten!B644,NA())</f>
        <v>#N/A</v>
      </c>
      <c r="N641" s="16" t="e">
        <f>IF($L641&lt;=$C$34,Daten!C644,NA())</f>
        <v>#N/A</v>
      </c>
      <c r="O641" s="16" t="e">
        <f>IF($L641&lt;=$C$34,Daten!D644,NA())</f>
        <v>#N/A</v>
      </c>
      <c r="P641" s="24">
        <f t="shared" si="78"/>
        <v>635</v>
      </c>
      <c r="Q641" s="16" t="e">
        <f>IF($P641&lt;=$D$34,Daten!F644,NA())</f>
        <v>#N/A</v>
      </c>
      <c r="R641" s="16" t="e">
        <f>IF($P641&lt;=$D$34,Daten!G644,NA())</f>
        <v>#N/A</v>
      </c>
      <c r="S641" s="16" t="e">
        <f>IF($P641&lt;=$D$34,Daten!H644,NA())</f>
        <v>#N/A</v>
      </c>
      <c r="U641" s="17">
        <f t="shared" si="79"/>
        <v>635</v>
      </c>
      <c r="V641" s="18" t="e">
        <f t="shared" si="72"/>
        <v>#N/A</v>
      </c>
      <c r="W641" s="18" t="e">
        <f t="shared" si="73"/>
        <v>#N/A</v>
      </c>
      <c r="X641" s="18" t="e">
        <f t="shared" si="74"/>
        <v>#N/A</v>
      </c>
      <c r="Y641" s="17" t="e">
        <f t="array" aca="1" ref="Y641" ca="1">IF(U641&lt;=$C$53,SMALL(IF(ABS(OFFSET($M$7,,,$C$34)-V641)=MIN(ABS(OFFSET($M$7,,,$C$34)-V641)),ROW(OFFSET($M$7,,,$C$34))),1),NA())</f>
        <v>#N/A</v>
      </c>
      <c r="Z641" s="17" t="e">
        <f t="array" aca="1" ref="Z641" ca="1">IF(U641&lt;=$C$53,LARGE(IF(ABS(OFFSET($M$7,,,$C$34)-W641)=MIN(ABS(OFFSET($M$7,,,$C$34)-W641)),ROW(OFFSET($M$7,,,$C$34))),1),NA())</f>
        <v>#N/A</v>
      </c>
      <c r="AA641" s="19" t="e">
        <f t="shared" ca="1" si="75"/>
        <v>#N/A</v>
      </c>
      <c r="AB641" s="17" t="e">
        <f t="array" aca="1" ref="AB641" ca="1">IF(U641&lt;=$C$53,SMALL(IF(ABS(OFFSET($Q$7,,,$D$34)-V641)=MIN(ABS(OFFSET($Q$7,,,$D$34)-V641)),ROW(OFFSET($Q$7,,,$D$34))),1),NA())</f>
        <v>#N/A</v>
      </c>
      <c r="AC641" s="17" t="e">
        <f t="array" aca="1" ref="AC641" ca="1">IF(U641&lt;=$C$53,LARGE(IF(ABS(OFFSET($Q$7,,,$D$34)-W641)=MIN(ABS(OFFSET($Q$7,,,$D$34)-W641)),ROW(OFFSET($Q$7,,,$D$34))),1),NA())</f>
        <v>#N/A</v>
      </c>
      <c r="AD641" s="19" t="e">
        <f t="shared" ca="1" si="76"/>
        <v>#N/A</v>
      </c>
    </row>
    <row r="642" spans="12:30" x14ac:dyDescent="0.3">
      <c r="L642" s="24">
        <f t="shared" si="77"/>
        <v>636</v>
      </c>
      <c r="M642" s="16" t="e">
        <f>IF($L642&lt;=$C$34,Daten!B645,NA())</f>
        <v>#N/A</v>
      </c>
      <c r="N642" s="16" t="e">
        <f>IF($L642&lt;=$C$34,Daten!C645,NA())</f>
        <v>#N/A</v>
      </c>
      <c r="O642" s="16" t="e">
        <f>IF($L642&lt;=$C$34,Daten!D645,NA())</f>
        <v>#N/A</v>
      </c>
      <c r="P642" s="24">
        <f t="shared" si="78"/>
        <v>636</v>
      </c>
      <c r="Q642" s="16" t="e">
        <f>IF($P642&lt;=$D$34,Daten!F645,NA())</f>
        <v>#N/A</v>
      </c>
      <c r="R642" s="16" t="e">
        <f>IF($P642&lt;=$D$34,Daten!G645,NA())</f>
        <v>#N/A</v>
      </c>
      <c r="S642" s="16" t="e">
        <f>IF($P642&lt;=$D$34,Daten!H645,NA())</f>
        <v>#N/A</v>
      </c>
      <c r="U642" s="17">
        <f t="shared" si="79"/>
        <v>636</v>
      </c>
      <c r="V642" s="18" t="e">
        <f t="shared" si="72"/>
        <v>#N/A</v>
      </c>
      <c r="W642" s="18" t="e">
        <f t="shared" si="73"/>
        <v>#N/A</v>
      </c>
      <c r="X642" s="18" t="e">
        <f t="shared" si="74"/>
        <v>#N/A</v>
      </c>
      <c r="Y642" s="17" t="e">
        <f t="array" aca="1" ref="Y642" ca="1">IF(U642&lt;=$C$53,SMALL(IF(ABS(OFFSET($M$7,,,$C$34)-V642)=MIN(ABS(OFFSET($M$7,,,$C$34)-V642)),ROW(OFFSET($M$7,,,$C$34))),1),NA())</f>
        <v>#N/A</v>
      </c>
      <c r="Z642" s="17" t="e">
        <f t="array" aca="1" ref="Z642" ca="1">IF(U642&lt;=$C$53,LARGE(IF(ABS(OFFSET($M$7,,,$C$34)-W642)=MIN(ABS(OFFSET($M$7,,,$C$34)-W642)),ROW(OFFSET($M$7,,,$C$34))),1),NA())</f>
        <v>#N/A</v>
      </c>
      <c r="AA642" s="19" t="e">
        <f t="shared" ca="1" si="75"/>
        <v>#N/A</v>
      </c>
      <c r="AB642" s="17" t="e">
        <f t="array" aca="1" ref="AB642" ca="1">IF(U642&lt;=$C$53,SMALL(IF(ABS(OFFSET($Q$7,,,$D$34)-V642)=MIN(ABS(OFFSET($Q$7,,,$D$34)-V642)),ROW(OFFSET($Q$7,,,$D$34))),1),NA())</f>
        <v>#N/A</v>
      </c>
      <c r="AC642" s="17" t="e">
        <f t="array" aca="1" ref="AC642" ca="1">IF(U642&lt;=$C$53,LARGE(IF(ABS(OFFSET($Q$7,,,$D$34)-W642)=MIN(ABS(OFFSET($Q$7,,,$D$34)-W642)),ROW(OFFSET($Q$7,,,$D$34))),1),NA())</f>
        <v>#N/A</v>
      </c>
      <c r="AD642" s="19" t="e">
        <f t="shared" ca="1" si="76"/>
        <v>#N/A</v>
      </c>
    </row>
    <row r="643" spans="12:30" x14ac:dyDescent="0.3">
      <c r="L643" s="24">
        <f t="shared" si="77"/>
        <v>637</v>
      </c>
      <c r="M643" s="16" t="e">
        <f>IF($L643&lt;=$C$34,Daten!B646,NA())</f>
        <v>#N/A</v>
      </c>
      <c r="N643" s="16" t="e">
        <f>IF($L643&lt;=$C$34,Daten!C646,NA())</f>
        <v>#N/A</v>
      </c>
      <c r="O643" s="16" t="e">
        <f>IF($L643&lt;=$C$34,Daten!D646,NA())</f>
        <v>#N/A</v>
      </c>
      <c r="P643" s="24">
        <f t="shared" si="78"/>
        <v>637</v>
      </c>
      <c r="Q643" s="16" t="e">
        <f>IF($P643&lt;=$D$34,Daten!F646,NA())</f>
        <v>#N/A</v>
      </c>
      <c r="R643" s="16" t="e">
        <f>IF($P643&lt;=$D$34,Daten!G646,NA())</f>
        <v>#N/A</v>
      </c>
      <c r="S643" s="16" t="e">
        <f>IF($P643&lt;=$D$34,Daten!H646,NA())</f>
        <v>#N/A</v>
      </c>
      <c r="U643" s="17">
        <f t="shared" si="79"/>
        <v>637</v>
      </c>
      <c r="V643" s="18" t="e">
        <f t="shared" si="72"/>
        <v>#N/A</v>
      </c>
      <c r="W643" s="18" t="e">
        <f t="shared" si="73"/>
        <v>#N/A</v>
      </c>
      <c r="X643" s="18" t="e">
        <f t="shared" si="74"/>
        <v>#N/A</v>
      </c>
      <c r="Y643" s="17" t="e">
        <f t="array" aca="1" ref="Y643" ca="1">IF(U643&lt;=$C$53,SMALL(IF(ABS(OFFSET($M$7,,,$C$34)-V643)=MIN(ABS(OFFSET($M$7,,,$C$34)-V643)),ROW(OFFSET($M$7,,,$C$34))),1),NA())</f>
        <v>#N/A</v>
      </c>
      <c r="Z643" s="17" t="e">
        <f t="array" aca="1" ref="Z643" ca="1">IF(U643&lt;=$C$53,LARGE(IF(ABS(OFFSET($M$7,,,$C$34)-W643)=MIN(ABS(OFFSET($M$7,,,$C$34)-W643)),ROW(OFFSET($M$7,,,$C$34))),1),NA())</f>
        <v>#N/A</v>
      </c>
      <c r="AA643" s="19" t="e">
        <f t="shared" ca="1" si="75"/>
        <v>#N/A</v>
      </c>
      <c r="AB643" s="17" t="e">
        <f t="array" aca="1" ref="AB643" ca="1">IF(U643&lt;=$C$53,SMALL(IF(ABS(OFFSET($Q$7,,,$D$34)-V643)=MIN(ABS(OFFSET($Q$7,,,$D$34)-V643)),ROW(OFFSET($Q$7,,,$D$34))),1),NA())</f>
        <v>#N/A</v>
      </c>
      <c r="AC643" s="17" t="e">
        <f t="array" aca="1" ref="AC643" ca="1">IF(U643&lt;=$C$53,LARGE(IF(ABS(OFFSET($Q$7,,,$D$34)-W643)=MIN(ABS(OFFSET($Q$7,,,$D$34)-W643)),ROW(OFFSET($Q$7,,,$D$34))),1),NA())</f>
        <v>#N/A</v>
      </c>
      <c r="AD643" s="19" t="e">
        <f t="shared" ca="1" si="76"/>
        <v>#N/A</v>
      </c>
    </row>
    <row r="644" spans="12:30" x14ac:dyDescent="0.3">
      <c r="L644" s="24">
        <f t="shared" si="77"/>
        <v>638</v>
      </c>
      <c r="M644" s="16" t="e">
        <f>IF($L644&lt;=$C$34,Daten!B647,NA())</f>
        <v>#N/A</v>
      </c>
      <c r="N644" s="16" t="e">
        <f>IF($L644&lt;=$C$34,Daten!C647,NA())</f>
        <v>#N/A</v>
      </c>
      <c r="O644" s="16" t="e">
        <f>IF($L644&lt;=$C$34,Daten!D647,NA())</f>
        <v>#N/A</v>
      </c>
      <c r="P644" s="24">
        <f t="shared" si="78"/>
        <v>638</v>
      </c>
      <c r="Q644" s="16" t="e">
        <f>IF($P644&lt;=$D$34,Daten!F647,NA())</f>
        <v>#N/A</v>
      </c>
      <c r="R644" s="16" t="e">
        <f>IF($P644&lt;=$D$34,Daten!G647,NA())</f>
        <v>#N/A</v>
      </c>
      <c r="S644" s="16" t="e">
        <f>IF($P644&lt;=$D$34,Daten!H647,NA())</f>
        <v>#N/A</v>
      </c>
      <c r="U644" s="17">
        <f t="shared" si="79"/>
        <v>638</v>
      </c>
      <c r="V644" s="18" t="e">
        <f t="shared" si="72"/>
        <v>#N/A</v>
      </c>
      <c r="W644" s="18" t="e">
        <f t="shared" si="73"/>
        <v>#N/A</v>
      </c>
      <c r="X644" s="18" t="e">
        <f t="shared" si="74"/>
        <v>#N/A</v>
      </c>
      <c r="Y644" s="17" t="e">
        <f t="array" aca="1" ref="Y644" ca="1">IF(U644&lt;=$C$53,SMALL(IF(ABS(OFFSET($M$7,,,$C$34)-V644)=MIN(ABS(OFFSET($M$7,,,$C$34)-V644)),ROW(OFFSET($M$7,,,$C$34))),1),NA())</f>
        <v>#N/A</v>
      </c>
      <c r="Z644" s="17" t="e">
        <f t="array" aca="1" ref="Z644" ca="1">IF(U644&lt;=$C$53,LARGE(IF(ABS(OFFSET($M$7,,,$C$34)-W644)=MIN(ABS(OFFSET($M$7,,,$C$34)-W644)),ROW(OFFSET($M$7,,,$C$34))),1),NA())</f>
        <v>#N/A</v>
      </c>
      <c r="AA644" s="19" t="e">
        <f t="shared" ca="1" si="75"/>
        <v>#N/A</v>
      </c>
      <c r="AB644" s="17" t="e">
        <f t="array" aca="1" ref="AB644" ca="1">IF(U644&lt;=$C$53,SMALL(IF(ABS(OFFSET($Q$7,,,$D$34)-V644)=MIN(ABS(OFFSET($Q$7,,,$D$34)-V644)),ROW(OFFSET($Q$7,,,$D$34))),1),NA())</f>
        <v>#N/A</v>
      </c>
      <c r="AC644" s="17" t="e">
        <f t="array" aca="1" ref="AC644" ca="1">IF(U644&lt;=$C$53,LARGE(IF(ABS(OFFSET($Q$7,,,$D$34)-W644)=MIN(ABS(OFFSET($Q$7,,,$D$34)-W644)),ROW(OFFSET($Q$7,,,$D$34))),1),NA())</f>
        <v>#N/A</v>
      </c>
      <c r="AD644" s="19" t="e">
        <f t="shared" ca="1" si="76"/>
        <v>#N/A</v>
      </c>
    </row>
    <row r="645" spans="12:30" x14ac:dyDescent="0.3">
      <c r="L645" s="24">
        <f t="shared" si="77"/>
        <v>639</v>
      </c>
      <c r="M645" s="16" t="e">
        <f>IF($L645&lt;=$C$34,Daten!B648,NA())</f>
        <v>#N/A</v>
      </c>
      <c r="N645" s="16" t="e">
        <f>IF($L645&lt;=$C$34,Daten!C648,NA())</f>
        <v>#N/A</v>
      </c>
      <c r="O645" s="16" t="e">
        <f>IF($L645&lt;=$C$34,Daten!D648,NA())</f>
        <v>#N/A</v>
      </c>
      <c r="P645" s="24">
        <f t="shared" si="78"/>
        <v>639</v>
      </c>
      <c r="Q645" s="16" t="e">
        <f>IF($P645&lt;=$D$34,Daten!F648,NA())</f>
        <v>#N/A</v>
      </c>
      <c r="R645" s="16" t="e">
        <f>IF($P645&lt;=$D$34,Daten!G648,NA())</f>
        <v>#N/A</v>
      </c>
      <c r="S645" s="16" t="e">
        <f>IF($P645&lt;=$D$34,Daten!H648,NA())</f>
        <v>#N/A</v>
      </c>
      <c r="U645" s="17">
        <f t="shared" si="79"/>
        <v>639</v>
      </c>
      <c r="V645" s="18" t="e">
        <f t="shared" si="72"/>
        <v>#N/A</v>
      </c>
      <c r="W645" s="18" t="e">
        <f t="shared" si="73"/>
        <v>#N/A</v>
      </c>
      <c r="X645" s="18" t="e">
        <f t="shared" si="74"/>
        <v>#N/A</v>
      </c>
      <c r="Y645" s="17" t="e">
        <f t="array" aca="1" ref="Y645" ca="1">IF(U645&lt;=$C$53,SMALL(IF(ABS(OFFSET($M$7,,,$C$34)-V645)=MIN(ABS(OFFSET($M$7,,,$C$34)-V645)),ROW(OFFSET($M$7,,,$C$34))),1),NA())</f>
        <v>#N/A</v>
      </c>
      <c r="Z645" s="17" t="e">
        <f t="array" aca="1" ref="Z645" ca="1">IF(U645&lt;=$C$53,LARGE(IF(ABS(OFFSET($M$7,,,$C$34)-W645)=MIN(ABS(OFFSET($M$7,,,$C$34)-W645)),ROW(OFFSET($M$7,,,$C$34))),1),NA())</f>
        <v>#N/A</v>
      </c>
      <c r="AA645" s="19" t="e">
        <f t="shared" ca="1" si="75"/>
        <v>#N/A</v>
      </c>
      <c r="AB645" s="17" t="e">
        <f t="array" aca="1" ref="AB645" ca="1">IF(U645&lt;=$C$53,SMALL(IF(ABS(OFFSET($Q$7,,,$D$34)-V645)=MIN(ABS(OFFSET($Q$7,,,$D$34)-V645)),ROW(OFFSET($Q$7,,,$D$34))),1),NA())</f>
        <v>#N/A</v>
      </c>
      <c r="AC645" s="17" t="e">
        <f t="array" aca="1" ref="AC645" ca="1">IF(U645&lt;=$C$53,LARGE(IF(ABS(OFFSET($Q$7,,,$D$34)-W645)=MIN(ABS(OFFSET($Q$7,,,$D$34)-W645)),ROW(OFFSET($Q$7,,,$D$34))),1),NA())</f>
        <v>#N/A</v>
      </c>
      <c r="AD645" s="19" t="e">
        <f t="shared" ca="1" si="76"/>
        <v>#N/A</v>
      </c>
    </row>
    <row r="646" spans="12:30" x14ac:dyDescent="0.3">
      <c r="L646" s="24">
        <f t="shared" si="77"/>
        <v>640</v>
      </c>
      <c r="M646" s="16" t="e">
        <f>IF($L646&lt;=$C$34,Daten!B649,NA())</f>
        <v>#N/A</v>
      </c>
      <c r="N646" s="16" t="e">
        <f>IF($L646&lt;=$C$34,Daten!C649,NA())</f>
        <v>#N/A</v>
      </c>
      <c r="O646" s="16" t="e">
        <f>IF($L646&lt;=$C$34,Daten!D649,NA())</f>
        <v>#N/A</v>
      </c>
      <c r="P646" s="24">
        <f t="shared" si="78"/>
        <v>640</v>
      </c>
      <c r="Q646" s="16" t="e">
        <f>IF($P646&lt;=$D$34,Daten!F649,NA())</f>
        <v>#N/A</v>
      </c>
      <c r="R646" s="16" t="e">
        <f>IF($P646&lt;=$D$34,Daten!G649,NA())</f>
        <v>#N/A</v>
      </c>
      <c r="S646" s="16" t="e">
        <f>IF($P646&lt;=$D$34,Daten!H649,NA())</f>
        <v>#N/A</v>
      </c>
      <c r="U646" s="17">
        <f t="shared" si="79"/>
        <v>640</v>
      </c>
      <c r="V646" s="18" t="e">
        <f t="shared" si="72"/>
        <v>#N/A</v>
      </c>
      <c r="W646" s="18" t="e">
        <f t="shared" si="73"/>
        <v>#N/A</v>
      </c>
      <c r="X646" s="18" t="e">
        <f t="shared" si="74"/>
        <v>#N/A</v>
      </c>
      <c r="Y646" s="17" t="e">
        <f t="array" aca="1" ref="Y646" ca="1">IF(U646&lt;=$C$53,SMALL(IF(ABS(OFFSET($M$7,,,$C$34)-V646)=MIN(ABS(OFFSET($M$7,,,$C$34)-V646)),ROW(OFFSET($M$7,,,$C$34))),1),NA())</f>
        <v>#N/A</v>
      </c>
      <c r="Z646" s="17" t="e">
        <f t="array" aca="1" ref="Z646" ca="1">IF(U646&lt;=$C$53,LARGE(IF(ABS(OFFSET($M$7,,,$C$34)-W646)=MIN(ABS(OFFSET($M$7,,,$C$34)-W646)),ROW(OFFSET($M$7,,,$C$34))),1),NA())</f>
        <v>#N/A</v>
      </c>
      <c r="AA646" s="19" t="e">
        <f t="shared" ca="1" si="75"/>
        <v>#N/A</v>
      </c>
      <c r="AB646" s="17" t="e">
        <f t="array" aca="1" ref="AB646" ca="1">IF(U646&lt;=$C$53,SMALL(IF(ABS(OFFSET($Q$7,,,$D$34)-V646)=MIN(ABS(OFFSET($Q$7,,,$D$34)-V646)),ROW(OFFSET($Q$7,,,$D$34))),1),NA())</f>
        <v>#N/A</v>
      </c>
      <c r="AC646" s="17" t="e">
        <f t="array" aca="1" ref="AC646" ca="1">IF(U646&lt;=$C$53,LARGE(IF(ABS(OFFSET($Q$7,,,$D$34)-W646)=MIN(ABS(OFFSET($Q$7,,,$D$34)-W646)),ROW(OFFSET($Q$7,,,$D$34))),1),NA())</f>
        <v>#N/A</v>
      </c>
      <c r="AD646" s="19" t="e">
        <f t="shared" ca="1" si="76"/>
        <v>#N/A</v>
      </c>
    </row>
    <row r="647" spans="12:30" x14ac:dyDescent="0.3">
      <c r="L647" s="24">
        <f t="shared" si="77"/>
        <v>641</v>
      </c>
      <c r="M647" s="16" t="e">
        <f>IF($L647&lt;=$C$34,Daten!B650,NA())</f>
        <v>#N/A</v>
      </c>
      <c r="N647" s="16" t="e">
        <f>IF($L647&lt;=$C$34,Daten!C650,NA())</f>
        <v>#N/A</v>
      </c>
      <c r="O647" s="16" t="e">
        <f>IF($L647&lt;=$C$34,Daten!D650,NA())</f>
        <v>#N/A</v>
      </c>
      <c r="P647" s="24">
        <f t="shared" si="78"/>
        <v>641</v>
      </c>
      <c r="Q647" s="16" t="e">
        <f>IF($P647&lt;=$D$34,Daten!F650,NA())</f>
        <v>#N/A</v>
      </c>
      <c r="R647" s="16" t="e">
        <f>IF($P647&lt;=$D$34,Daten!G650,NA())</f>
        <v>#N/A</v>
      </c>
      <c r="S647" s="16" t="e">
        <f>IF($P647&lt;=$D$34,Daten!H650,NA())</f>
        <v>#N/A</v>
      </c>
      <c r="U647" s="17">
        <f t="shared" si="79"/>
        <v>641</v>
      </c>
      <c r="V647" s="18" t="e">
        <f t="shared" si="72"/>
        <v>#N/A</v>
      </c>
      <c r="W647" s="18" t="e">
        <f t="shared" si="73"/>
        <v>#N/A</v>
      </c>
      <c r="X647" s="18" t="e">
        <f t="shared" si="74"/>
        <v>#N/A</v>
      </c>
      <c r="Y647" s="17" t="e">
        <f t="array" aca="1" ref="Y647" ca="1">IF(U647&lt;=$C$53,SMALL(IF(ABS(OFFSET($M$7,,,$C$34)-V647)=MIN(ABS(OFFSET($M$7,,,$C$34)-V647)),ROW(OFFSET($M$7,,,$C$34))),1),NA())</f>
        <v>#N/A</v>
      </c>
      <c r="Z647" s="17" t="e">
        <f t="array" aca="1" ref="Z647" ca="1">IF(U647&lt;=$C$53,LARGE(IF(ABS(OFFSET($M$7,,,$C$34)-W647)=MIN(ABS(OFFSET($M$7,,,$C$34)-W647)),ROW(OFFSET($M$7,,,$C$34))),1),NA())</f>
        <v>#N/A</v>
      </c>
      <c r="AA647" s="19" t="e">
        <f t="shared" ca="1" si="75"/>
        <v>#N/A</v>
      </c>
      <c r="AB647" s="17" t="e">
        <f t="array" aca="1" ref="AB647" ca="1">IF(U647&lt;=$C$53,SMALL(IF(ABS(OFFSET($Q$7,,,$D$34)-V647)=MIN(ABS(OFFSET($Q$7,,,$D$34)-V647)),ROW(OFFSET($Q$7,,,$D$34))),1),NA())</f>
        <v>#N/A</v>
      </c>
      <c r="AC647" s="17" t="e">
        <f t="array" aca="1" ref="AC647" ca="1">IF(U647&lt;=$C$53,LARGE(IF(ABS(OFFSET($Q$7,,,$D$34)-W647)=MIN(ABS(OFFSET($Q$7,,,$D$34)-W647)),ROW(OFFSET($Q$7,,,$D$34))),1),NA())</f>
        <v>#N/A</v>
      </c>
      <c r="AD647" s="19" t="e">
        <f t="shared" ca="1" si="76"/>
        <v>#N/A</v>
      </c>
    </row>
    <row r="648" spans="12:30" x14ac:dyDescent="0.3">
      <c r="L648" s="24">
        <f t="shared" si="77"/>
        <v>642</v>
      </c>
      <c r="M648" s="16" t="e">
        <f>IF($L648&lt;=$C$34,Daten!B651,NA())</f>
        <v>#N/A</v>
      </c>
      <c r="N648" s="16" t="e">
        <f>IF($L648&lt;=$C$34,Daten!C651,NA())</f>
        <v>#N/A</v>
      </c>
      <c r="O648" s="16" t="e">
        <f>IF($L648&lt;=$C$34,Daten!D651,NA())</f>
        <v>#N/A</v>
      </c>
      <c r="P648" s="24">
        <f t="shared" si="78"/>
        <v>642</v>
      </c>
      <c r="Q648" s="16" t="e">
        <f>IF($P648&lt;=$D$34,Daten!F651,NA())</f>
        <v>#N/A</v>
      </c>
      <c r="R648" s="16" t="e">
        <f>IF($P648&lt;=$D$34,Daten!G651,NA())</f>
        <v>#N/A</v>
      </c>
      <c r="S648" s="16" t="e">
        <f>IF($P648&lt;=$D$34,Daten!H651,NA())</f>
        <v>#N/A</v>
      </c>
      <c r="U648" s="17">
        <f t="shared" si="79"/>
        <v>642</v>
      </c>
      <c r="V648" s="18" t="e">
        <f t="shared" ref="V648:V711" si="80">IF(U648&lt;=$C$53,V647-$C$52,NA())</f>
        <v>#N/A</v>
      </c>
      <c r="W648" s="18" t="e">
        <f t="shared" ref="W648:W711" si="81">IF(U648&lt;=$C$53,V648-$C$51,NA())</f>
        <v>#N/A</v>
      </c>
      <c r="X648" s="18" t="e">
        <f t="shared" ref="X648:X711" si="82">IF(U648&lt;=$C$53,AVERAGE(V648:W648),NA())</f>
        <v>#N/A</v>
      </c>
      <c r="Y648" s="17" t="e">
        <f t="array" aca="1" ref="Y648" ca="1">IF(U648&lt;=$C$53,SMALL(IF(ABS(OFFSET($M$7,,,$C$34)-V648)=MIN(ABS(OFFSET($M$7,,,$C$34)-V648)),ROW(OFFSET($M$7,,,$C$34))),1),NA())</f>
        <v>#N/A</v>
      </c>
      <c r="Z648" s="17" t="e">
        <f t="array" aca="1" ref="Z648" ca="1">IF(U648&lt;=$C$53,LARGE(IF(ABS(OFFSET($M$7,,,$C$34)-W648)=MIN(ABS(OFFSET($M$7,,,$C$34)-W648)),ROW(OFFSET($M$7,,,$C$34))),1),NA())</f>
        <v>#N/A</v>
      </c>
      <c r="AA648" s="19" t="e">
        <f t="shared" ref="AA648:AA711" ca="1" si="83">INDEX(LINEST(LN(OFFSET($N$1,Z648-1,,Y648-Z648+1)),LN(OFFSET($M$1,Z648-1,,Y648-Z648+1)),,),1,1)</f>
        <v>#N/A</v>
      </c>
      <c r="AB648" s="17" t="e">
        <f t="array" aca="1" ref="AB648" ca="1">IF(U648&lt;=$C$53,SMALL(IF(ABS(OFFSET($Q$7,,,$D$34)-V648)=MIN(ABS(OFFSET($Q$7,,,$D$34)-V648)),ROW(OFFSET($Q$7,,,$D$34))),1),NA())</f>
        <v>#N/A</v>
      </c>
      <c r="AC648" s="17" t="e">
        <f t="array" aca="1" ref="AC648" ca="1">IF(U648&lt;=$C$53,LARGE(IF(ABS(OFFSET($Q$7,,,$D$34)-W648)=MIN(ABS(OFFSET($Q$7,,,$D$34)-W648)),ROW(OFFSET($Q$7,,,$D$34))),1),NA())</f>
        <v>#N/A</v>
      </c>
      <c r="AD648" s="19" t="e">
        <f t="shared" ref="AD648:AD711" ca="1" si="84">INDEX(LINEST(LN(OFFSET($R$1,AC648-1,,AB648-AC648+1)),LN(OFFSET($Q$1,AC648-1,,AB648-AC648+1)),,),1,1)</f>
        <v>#N/A</v>
      </c>
    </row>
    <row r="649" spans="12:30" x14ac:dyDescent="0.3">
      <c r="L649" s="24">
        <f t="shared" ref="L649:L712" si="85">L648+1</f>
        <v>643</v>
      </c>
      <c r="M649" s="16" t="e">
        <f>IF($L649&lt;=$C$34,Daten!B652,NA())</f>
        <v>#N/A</v>
      </c>
      <c r="N649" s="16" t="e">
        <f>IF($L649&lt;=$C$34,Daten!C652,NA())</f>
        <v>#N/A</v>
      </c>
      <c r="O649" s="16" t="e">
        <f>IF($L649&lt;=$C$34,Daten!D652,NA())</f>
        <v>#N/A</v>
      </c>
      <c r="P649" s="24">
        <f t="shared" ref="P649:P712" si="86">P648+1</f>
        <v>643</v>
      </c>
      <c r="Q649" s="16" t="e">
        <f>IF($P649&lt;=$D$34,Daten!F652,NA())</f>
        <v>#N/A</v>
      </c>
      <c r="R649" s="16" t="e">
        <f>IF($P649&lt;=$D$34,Daten!G652,NA())</f>
        <v>#N/A</v>
      </c>
      <c r="S649" s="16" t="e">
        <f>IF($P649&lt;=$D$34,Daten!H652,NA())</f>
        <v>#N/A</v>
      </c>
      <c r="U649" s="17">
        <f t="shared" ref="U649:U712" si="87">U648+1</f>
        <v>643</v>
      </c>
      <c r="V649" s="18" t="e">
        <f t="shared" si="80"/>
        <v>#N/A</v>
      </c>
      <c r="W649" s="18" t="e">
        <f t="shared" si="81"/>
        <v>#N/A</v>
      </c>
      <c r="X649" s="18" t="e">
        <f t="shared" si="82"/>
        <v>#N/A</v>
      </c>
      <c r="Y649" s="17" t="e">
        <f t="array" aca="1" ref="Y649" ca="1">IF(U649&lt;=$C$53,SMALL(IF(ABS(OFFSET($M$7,,,$C$34)-V649)=MIN(ABS(OFFSET($M$7,,,$C$34)-V649)),ROW(OFFSET($M$7,,,$C$34))),1),NA())</f>
        <v>#N/A</v>
      </c>
      <c r="Z649" s="17" t="e">
        <f t="array" aca="1" ref="Z649" ca="1">IF(U649&lt;=$C$53,LARGE(IF(ABS(OFFSET($M$7,,,$C$34)-W649)=MIN(ABS(OFFSET($M$7,,,$C$34)-W649)),ROW(OFFSET($M$7,,,$C$34))),1),NA())</f>
        <v>#N/A</v>
      </c>
      <c r="AA649" s="19" t="e">
        <f t="shared" ca="1" si="83"/>
        <v>#N/A</v>
      </c>
      <c r="AB649" s="17" t="e">
        <f t="array" aca="1" ref="AB649" ca="1">IF(U649&lt;=$C$53,SMALL(IF(ABS(OFFSET($Q$7,,,$D$34)-V649)=MIN(ABS(OFFSET($Q$7,,,$D$34)-V649)),ROW(OFFSET($Q$7,,,$D$34))),1),NA())</f>
        <v>#N/A</v>
      </c>
      <c r="AC649" s="17" t="e">
        <f t="array" aca="1" ref="AC649" ca="1">IF(U649&lt;=$C$53,LARGE(IF(ABS(OFFSET($Q$7,,,$D$34)-W649)=MIN(ABS(OFFSET($Q$7,,,$D$34)-W649)),ROW(OFFSET($Q$7,,,$D$34))),1),NA())</f>
        <v>#N/A</v>
      </c>
      <c r="AD649" s="19" t="e">
        <f t="shared" ca="1" si="84"/>
        <v>#N/A</v>
      </c>
    </row>
    <row r="650" spans="12:30" x14ac:dyDescent="0.3">
      <c r="L650" s="24">
        <f t="shared" si="85"/>
        <v>644</v>
      </c>
      <c r="M650" s="16" t="e">
        <f>IF($L650&lt;=$C$34,Daten!B653,NA())</f>
        <v>#N/A</v>
      </c>
      <c r="N650" s="16" t="e">
        <f>IF($L650&lt;=$C$34,Daten!C653,NA())</f>
        <v>#N/A</v>
      </c>
      <c r="O650" s="16" t="e">
        <f>IF($L650&lt;=$C$34,Daten!D653,NA())</f>
        <v>#N/A</v>
      </c>
      <c r="P650" s="24">
        <f t="shared" si="86"/>
        <v>644</v>
      </c>
      <c r="Q650" s="16" t="e">
        <f>IF($P650&lt;=$D$34,Daten!F653,NA())</f>
        <v>#N/A</v>
      </c>
      <c r="R650" s="16" t="e">
        <f>IF($P650&lt;=$D$34,Daten!G653,NA())</f>
        <v>#N/A</v>
      </c>
      <c r="S650" s="16" t="e">
        <f>IF($P650&lt;=$D$34,Daten!H653,NA())</f>
        <v>#N/A</v>
      </c>
      <c r="U650" s="17">
        <f t="shared" si="87"/>
        <v>644</v>
      </c>
      <c r="V650" s="18" t="e">
        <f t="shared" si="80"/>
        <v>#N/A</v>
      </c>
      <c r="W650" s="18" t="e">
        <f t="shared" si="81"/>
        <v>#N/A</v>
      </c>
      <c r="X650" s="18" t="e">
        <f t="shared" si="82"/>
        <v>#N/A</v>
      </c>
      <c r="Y650" s="17" t="e">
        <f t="array" aca="1" ref="Y650" ca="1">IF(U650&lt;=$C$53,SMALL(IF(ABS(OFFSET($M$7,,,$C$34)-V650)=MIN(ABS(OFFSET($M$7,,,$C$34)-V650)),ROW(OFFSET($M$7,,,$C$34))),1),NA())</f>
        <v>#N/A</v>
      </c>
      <c r="Z650" s="17" t="e">
        <f t="array" aca="1" ref="Z650" ca="1">IF(U650&lt;=$C$53,LARGE(IF(ABS(OFFSET($M$7,,,$C$34)-W650)=MIN(ABS(OFFSET($M$7,,,$C$34)-W650)),ROW(OFFSET($M$7,,,$C$34))),1),NA())</f>
        <v>#N/A</v>
      </c>
      <c r="AA650" s="19" t="e">
        <f t="shared" ca="1" si="83"/>
        <v>#N/A</v>
      </c>
      <c r="AB650" s="17" t="e">
        <f t="array" aca="1" ref="AB650" ca="1">IF(U650&lt;=$C$53,SMALL(IF(ABS(OFFSET($Q$7,,,$D$34)-V650)=MIN(ABS(OFFSET($Q$7,,,$D$34)-V650)),ROW(OFFSET($Q$7,,,$D$34))),1),NA())</f>
        <v>#N/A</v>
      </c>
      <c r="AC650" s="17" t="e">
        <f t="array" aca="1" ref="AC650" ca="1">IF(U650&lt;=$C$53,LARGE(IF(ABS(OFFSET($Q$7,,,$D$34)-W650)=MIN(ABS(OFFSET($Q$7,,,$D$34)-W650)),ROW(OFFSET($Q$7,,,$D$34))),1),NA())</f>
        <v>#N/A</v>
      </c>
      <c r="AD650" s="19" t="e">
        <f t="shared" ca="1" si="84"/>
        <v>#N/A</v>
      </c>
    </row>
    <row r="651" spans="12:30" x14ac:dyDescent="0.3">
      <c r="L651" s="24">
        <f t="shared" si="85"/>
        <v>645</v>
      </c>
      <c r="M651" s="16" t="e">
        <f>IF($L651&lt;=$C$34,Daten!B654,NA())</f>
        <v>#N/A</v>
      </c>
      <c r="N651" s="16" t="e">
        <f>IF($L651&lt;=$C$34,Daten!C654,NA())</f>
        <v>#N/A</v>
      </c>
      <c r="O651" s="16" t="e">
        <f>IF($L651&lt;=$C$34,Daten!D654,NA())</f>
        <v>#N/A</v>
      </c>
      <c r="P651" s="24">
        <f t="shared" si="86"/>
        <v>645</v>
      </c>
      <c r="Q651" s="16" t="e">
        <f>IF($P651&lt;=$D$34,Daten!F654,NA())</f>
        <v>#N/A</v>
      </c>
      <c r="R651" s="16" t="e">
        <f>IF($P651&lt;=$D$34,Daten!G654,NA())</f>
        <v>#N/A</v>
      </c>
      <c r="S651" s="16" t="e">
        <f>IF($P651&lt;=$D$34,Daten!H654,NA())</f>
        <v>#N/A</v>
      </c>
      <c r="U651" s="17">
        <f t="shared" si="87"/>
        <v>645</v>
      </c>
      <c r="V651" s="18" t="e">
        <f t="shared" si="80"/>
        <v>#N/A</v>
      </c>
      <c r="W651" s="18" t="e">
        <f t="shared" si="81"/>
        <v>#N/A</v>
      </c>
      <c r="X651" s="18" t="e">
        <f t="shared" si="82"/>
        <v>#N/A</v>
      </c>
      <c r="Y651" s="17" t="e">
        <f t="array" aca="1" ref="Y651" ca="1">IF(U651&lt;=$C$53,SMALL(IF(ABS(OFFSET($M$7,,,$C$34)-V651)=MIN(ABS(OFFSET($M$7,,,$C$34)-V651)),ROW(OFFSET($M$7,,,$C$34))),1),NA())</f>
        <v>#N/A</v>
      </c>
      <c r="Z651" s="17" t="e">
        <f t="array" aca="1" ref="Z651" ca="1">IF(U651&lt;=$C$53,LARGE(IF(ABS(OFFSET($M$7,,,$C$34)-W651)=MIN(ABS(OFFSET($M$7,,,$C$34)-W651)),ROW(OFFSET($M$7,,,$C$34))),1),NA())</f>
        <v>#N/A</v>
      </c>
      <c r="AA651" s="19" t="e">
        <f t="shared" ca="1" si="83"/>
        <v>#N/A</v>
      </c>
      <c r="AB651" s="17" t="e">
        <f t="array" aca="1" ref="AB651" ca="1">IF(U651&lt;=$C$53,SMALL(IF(ABS(OFFSET($Q$7,,,$D$34)-V651)=MIN(ABS(OFFSET($Q$7,,,$D$34)-V651)),ROW(OFFSET($Q$7,,,$D$34))),1),NA())</f>
        <v>#N/A</v>
      </c>
      <c r="AC651" s="17" t="e">
        <f t="array" aca="1" ref="AC651" ca="1">IF(U651&lt;=$C$53,LARGE(IF(ABS(OFFSET($Q$7,,,$D$34)-W651)=MIN(ABS(OFFSET($Q$7,,,$D$34)-W651)),ROW(OFFSET($Q$7,,,$D$34))),1),NA())</f>
        <v>#N/A</v>
      </c>
      <c r="AD651" s="19" t="e">
        <f t="shared" ca="1" si="84"/>
        <v>#N/A</v>
      </c>
    </row>
    <row r="652" spans="12:30" x14ac:dyDescent="0.3">
      <c r="L652" s="24">
        <f t="shared" si="85"/>
        <v>646</v>
      </c>
      <c r="M652" s="16" t="e">
        <f>IF($L652&lt;=$C$34,Daten!B655,NA())</f>
        <v>#N/A</v>
      </c>
      <c r="N652" s="16" t="e">
        <f>IF($L652&lt;=$C$34,Daten!C655,NA())</f>
        <v>#N/A</v>
      </c>
      <c r="O652" s="16" t="e">
        <f>IF($L652&lt;=$C$34,Daten!D655,NA())</f>
        <v>#N/A</v>
      </c>
      <c r="P652" s="24">
        <f t="shared" si="86"/>
        <v>646</v>
      </c>
      <c r="Q652" s="16" t="e">
        <f>IF($P652&lt;=$D$34,Daten!F655,NA())</f>
        <v>#N/A</v>
      </c>
      <c r="R652" s="16" t="e">
        <f>IF($P652&lt;=$D$34,Daten!G655,NA())</f>
        <v>#N/A</v>
      </c>
      <c r="S652" s="16" t="e">
        <f>IF($P652&lt;=$D$34,Daten!H655,NA())</f>
        <v>#N/A</v>
      </c>
      <c r="U652" s="17">
        <f t="shared" si="87"/>
        <v>646</v>
      </c>
      <c r="V652" s="18" t="e">
        <f t="shared" si="80"/>
        <v>#N/A</v>
      </c>
      <c r="W652" s="18" t="e">
        <f t="shared" si="81"/>
        <v>#N/A</v>
      </c>
      <c r="X652" s="18" t="e">
        <f t="shared" si="82"/>
        <v>#N/A</v>
      </c>
      <c r="Y652" s="17" t="e">
        <f t="array" aca="1" ref="Y652" ca="1">IF(U652&lt;=$C$53,SMALL(IF(ABS(OFFSET($M$7,,,$C$34)-V652)=MIN(ABS(OFFSET($M$7,,,$C$34)-V652)),ROW(OFFSET($M$7,,,$C$34))),1),NA())</f>
        <v>#N/A</v>
      </c>
      <c r="Z652" s="17" t="e">
        <f t="array" aca="1" ref="Z652" ca="1">IF(U652&lt;=$C$53,LARGE(IF(ABS(OFFSET($M$7,,,$C$34)-W652)=MIN(ABS(OFFSET($M$7,,,$C$34)-W652)),ROW(OFFSET($M$7,,,$C$34))),1),NA())</f>
        <v>#N/A</v>
      </c>
      <c r="AA652" s="19" t="e">
        <f t="shared" ca="1" si="83"/>
        <v>#N/A</v>
      </c>
      <c r="AB652" s="17" t="e">
        <f t="array" aca="1" ref="AB652" ca="1">IF(U652&lt;=$C$53,SMALL(IF(ABS(OFFSET($Q$7,,,$D$34)-V652)=MIN(ABS(OFFSET($Q$7,,,$D$34)-V652)),ROW(OFFSET($Q$7,,,$D$34))),1),NA())</f>
        <v>#N/A</v>
      </c>
      <c r="AC652" s="17" t="e">
        <f t="array" aca="1" ref="AC652" ca="1">IF(U652&lt;=$C$53,LARGE(IF(ABS(OFFSET($Q$7,,,$D$34)-W652)=MIN(ABS(OFFSET($Q$7,,,$D$34)-W652)),ROW(OFFSET($Q$7,,,$D$34))),1),NA())</f>
        <v>#N/A</v>
      </c>
      <c r="AD652" s="19" t="e">
        <f t="shared" ca="1" si="84"/>
        <v>#N/A</v>
      </c>
    </row>
    <row r="653" spans="12:30" x14ac:dyDescent="0.3">
      <c r="L653" s="24">
        <f t="shared" si="85"/>
        <v>647</v>
      </c>
      <c r="M653" s="16" t="e">
        <f>IF($L653&lt;=$C$34,Daten!B656,NA())</f>
        <v>#N/A</v>
      </c>
      <c r="N653" s="16" t="e">
        <f>IF($L653&lt;=$C$34,Daten!C656,NA())</f>
        <v>#N/A</v>
      </c>
      <c r="O653" s="16" t="e">
        <f>IF($L653&lt;=$C$34,Daten!D656,NA())</f>
        <v>#N/A</v>
      </c>
      <c r="P653" s="24">
        <f t="shared" si="86"/>
        <v>647</v>
      </c>
      <c r="Q653" s="16" t="e">
        <f>IF($P653&lt;=$D$34,Daten!F656,NA())</f>
        <v>#N/A</v>
      </c>
      <c r="R653" s="16" t="e">
        <f>IF($P653&lt;=$D$34,Daten!G656,NA())</f>
        <v>#N/A</v>
      </c>
      <c r="S653" s="16" t="e">
        <f>IF($P653&lt;=$D$34,Daten!H656,NA())</f>
        <v>#N/A</v>
      </c>
      <c r="U653" s="17">
        <f t="shared" si="87"/>
        <v>647</v>
      </c>
      <c r="V653" s="18" t="e">
        <f t="shared" si="80"/>
        <v>#N/A</v>
      </c>
      <c r="W653" s="18" t="e">
        <f t="shared" si="81"/>
        <v>#N/A</v>
      </c>
      <c r="X653" s="18" t="e">
        <f t="shared" si="82"/>
        <v>#N/A</v>
      </c>
      <c r="Y653" s="17" t="e">
        <f t="array" aca="1" ref="Y653" ca="1">IF(U653&lt;=$C$53,SMALL(IF(ABS(OFFSET($M$7,,,$C$34)-V653)=MIN(ABS(OFFSET($M$7,,,$C$34)-V653)),ROW(OFFSET($M$7,,,$C$34))),1),NA())</f>
        <v>#N/A</v>
      </c>
      <c r="Z653" s="17" t="e">
        <f t="array" aca="1" ref="Z653" ca="1">IF(U653&lt;=$C$53,LARGE(IF(ABS(OFFSET($M$7,,,$C$34)-W653)=MIN(ABS(OFFSET($M$7,,,$C$34)-W653)),ROW(OFFSET($M$7,,,$C$34))),1),NA())</f>
        <v>#N/A</v>
      </c>
      <c r="AA653" s="19" t="e">
        <f t="shared" ca="1" si="83"/>
        <v>#N/A</v>
      </c>
      <c r="AB653" s="17" t="e">
        <f t="array" aca="1" ref="AB653" ca="1">IF(U653&lt;=$C$53,SMALL(IF(ABS(OFFSET($Q$7,,,$D$34)-V653)=MIN(ABS(OFFSET($Q$7,,,$D$34)-V653)),ROW(OFFSET($Q$7,,,$D$34))),1),NA())</f>
        <v>#N/A</v>
      </c>
      <c r="AC653" s="17" t="e">
        <f t="array" aca="1" ref="AC653" ca="1">IF(U653&lt;=$C$53,LARGE(IF(ABS(OFFSET($Q$7,,,$D$34)-W653)=MIN(ABS(OFFSET($Q$7,,,$D$34)-W653)),ROW(OFFSET($Q$7,,,$D$34))),1),NA())</f>
        <v>#N/A</v>
      </c>
      <c r="AD653" s="19" t="e">
        <f t="shared" ca="1" si="84"/>
        <v>#N/A</v>
      </c>
    </row>
    <row r="654" spans="12:30" x14ac:dyDescent="0.3">
      <c r="L654" s="24">
        <f t="shared" si="85"/>
        <v>648</v>
      </c>
      <c r="M654" s="16" t="e">
        <f>IF($L654&lt;=$C$34,Daten!B657,NA())</f>
        <v>#N/A</v>
      </c>
      <c r="N654" s="16" t="e">
        <f>IF($L654&lt;=$C$34,Daten!C657,NA())</f>
        <v>#N/A</v>
      </c>
      <c r="O654" s="16" t="e">
        <f>IF($L654&lt;=$C$34,Daten!D657,NA())</f>
        <v>#N/A</v>
      </c>
      <c r="P654" s="24">
        <f t="shared" si="86"/>
        <v>648</v>
      </c>
      <c r="Q654" s="16" t="e">
        <f>IF($P654&lt;=$D$34,Daten!F657,NA())</f>
        <v>#N/A</v>
      </c>
      <c r="R654" s="16" t="e">
        <f>IF($P654&lt;=$D$34,Daten!G657,NA())</f>
        <v>#N/A</v>
      </c>
      <c r="S654" s="16" t="e">
        <f>IF($P654&lt;=$D$34,Daten!H657,NA())</f>
        <v>#N/A</v>
      </c>
      <c r="U654" s="17">
        <f t="shared" si="87"/>
        <v>648</v>
      </c>
      <c r="V654" s="18" t="e">
        <f t="shared" si="80"/>
        <v>#N/A</v>
      </c>
      <c r="W654" s="18" t="e">
        <f t="shared" si="81"/>
        <v>#N/A</v>
      </c>
      <c r="X654" s="18" t="e">
        <f t="shared" si="82"/>
        <v>#N/A</v>
      </c>
      <c r="Y654" s="17" t="e">
        <f t="array" aca="1" ref="Y654" ca="1">IF(U654&lt;=$C$53,SMALL(IF(ABS(OFFSET($M$7,,,$C$34)-V654)=MIN(ABS(OFFSET($M$7,,,$C$34)-V654)),ROW(OFFSET($M$7,,,$C$34))),1),NA())</f>
        <v>#N/A</v>
      </c>
      <c r="Z654" s="17" t="e">
        <f t="array" aca="1" ref="Z654" ca="1">IF(U654&lt;=$C$53,LARGE(IF(ABS(OFFSET($M$7,,,$C$34)-W654)=MIN(ABS(OFFSET($M$7,,,$C$34)-W654)),ROW(OFFSET($M$7,,,$C$34))),1),NA())</f>
        <v>#N/A</v>
      </c>
      <c r="AA654" s="19" t="e">
        <f t="shared" ca="1" si="83"/>
        <v>#N/A</v>
      </c>
      <c r="AB654" s="17" t="e">
        <f t="array" aca="1" ref="AB654" ca="1">IF(U654&lt;=$C$53,SMALL(IF(ABS(OFFSET($Q$7,,,$D$34)-V654)=MIN(ABS(OFFSET($Q$7,,,$D$34)-V654)),ROW(OFFSET($Q$7,,,$D$34))),1),NA())</f>
        <v>#N/A</v>
      </c>
      <c r="AC654" s="17" t="e">
        <f t="array" aca="1" ref="AC654" ca="1">IF(U654&lt;=$C$53,LARGE(IF(ABS(OFFSET($Q$7,,,$D$34)-W654)=MIN(ABS(OFFSET($Q$7,,,$D$34)-W654)),ROW(OFFSET($Q$7,,,$D$34))),1),NA())</f>
        <v>#N/A</v>
      </c>
      <c r="AD654" s="19" t="e">
        <f t="shared" ca="1" si="84"/>
        <v>#N/A</v>
      </c>
    </row>
    <row r="655" spans="12:30" x14ac:dyDescent="0.3">
      <c r="L655" s="24">
        <f t="shared" si="85"/>
        <v>649</v>
      </c>
      <c r="M655" s="16" t="e">
        <f>IF($L655&lt;=$C$34,Daten!B658,NA())</f>
        <v>#N/A</v>
      </c>
      <c r="N655" s="16" t="e">
        <f>IF($L655&lt;=$C$34,Daten!C658,NA())</f>
        <v>#N/A</v>
      </c>
      <c r="O655" s="16" t="e">
        <f>IF($L655&lt;=$C$34,Daten!D658,NA())</f>
        <v>#N/A</v>
      </c>
      <c r="P655" s="24">
        <f t="shared" si="86"/>
        <v>649</v>
      </c>
      <c r="Q655" s="16" t="e">
        <f>IF($P655&lt;=$D$34,Daten!F658,NA())</f>
        <v>#N/A</v>
      </c>
      <c r="R655" s="16" t="e">
        <f>IF($P655&lt;=$D$34,Daten!G658,NA())</f>
        <v>#N/A</v>
      </c>
      <c r="S655" s="16" t="e">
        <f>IF($P655&lt;=$D$34,Daten!H658,NA())</f>
        <v>#N/A</v>
      </c>
      <c r="U655" s="17">
        <f t="shared" si="87"/>
        <v>649</v>
      </c>
      <c r="V655" s="18" t="e">
        <f t="shared" si="80"/>
        <v>#N/A</v>
      </c>
      <c r="W655" s="18" t="e">
        <f t="shared" si="81"/>
        <v>#N/A</v>
      </c>
      <c r="X655" s="18" t="e">
        <f t="shared" si="82"/>
        <v>#N/A</v>
      </c>
      <c r="Y655" s="17" t="e">
        <f t="array" aca="1" ref="Y655" ca="1">IF(U655&lt;=$C$53,SMALL(IF(ABS(OFFSET($M$7,,,$C$34)-V655)=MIN(ABS(OFFSET($M$7,,,$C$34)-V655)),ROW(OFFSET($M$7,,,$C$34))),1),NA())</f>
        <v>#N/A</v>
      </c>
      <c r="Z655" s="17" t="e">
        <f t="array" aca="1" ref="Z655" ca="1">IF(U655&lt;=$C$53,LARGE(IF(ABS(OFFSET($M$7,,,$C$34)-W655)=MIN(ABS(OFFSET($M$7,,,$C$34)-W655)),ROW(OFFSET($M$7,,,$C$34))),1),NA())</f>
        <v>#N/A</v>
      </c>
      <c r="AA655" s="19" t="e">
        <f t="shared" ca="1" si="83"/>
        <v>#N/A</v>
      </c>
      <c r="AB655" s="17" t="e">
        <f t="array" aca="1" ref="AB655" ca="1">IF(U655&lt;=$C$53,SMALL(IF(ABS(OFFSET($Q$7,,,$D$34)-V655)=MIN(ABS(OFFSET($Q$7,,,$D$34)-V655)),ROW(OFFSET($Q$7,,,$D$34))),1),NA())</f>
        <v>#N/A</v>
      </c>
      <c r="AC655" s="17" t="e">
        <f t="array" aca="1" ref="AC655" ca="1">IF(U655&lt;=$C$53,LARGE(IF(ABS(OFFSET($Q$7,,,$D$34)-W655)=MIN(ABS(OFFSET($Q$7,,,$D$34)-W655)),ROW(OFFSET($Q$7,,,$D$34))),1),NA())</f>
        <v>#N/A</v>
      </c>
      <c r="AD655" s="19" t="e">
        <f t="shared" ca="1" si="84"/>
        <v>#N/A</v>
      </c>
    </row>
    <row r="656" spans="12:30" x14ac:dyDescent="0.3">
      <c r="L656" s="24">
        <f t="shared" si="85"/>
        <v>650</v>
      </c>
      <c r="M656" s="16" t="e">
        <f>IF($L656&lt;=$C$34,Daten!B659,NA())</f>
        <v>#N/A</v>
      </c>
      <c r="N656" s="16" t="e">
        <f>IF($L656&lt;=$C$34,Daten!C659,NA())</f>
        <v>#N/A</v>
      </c>
      <c r="O656" s="16" t="e">
        <f>IF($L656&lt;=$C$34,Daten!D659,NA())</f>
        <v>#N/A</v>
      </c>
      <c r="P656" s="24">
        <f t="shared" si="86"/>
        <v>650</v>
      </c>
      <c r="Q656" s="16" t="e">
        <f>IF($P656&lt;=$D$34,Daten!F659,NA())</f>
        <v>#N/A</v>
      </c>
      <c r="R656" s="16" t="e">
        <f>IF($P656&lt;=$D$34,Daten!G659,NA())</f>
        <v>#N/A</v>
      </c>
      <c r="S656" s="16" t="e">
        <f>IF($P656&lt;=$D$34,Daten!H659,NA())</f>
        <v>#N/A</v>
      </c>
      <c r="U656" s="17">
        <f t="shared" si="87"/>
        <v>650</v>
      </c>
      <c r="V656" s="18" t="e">
        <f t="shared" si="80"/>
        <v>#N/A</v>
      </c>
      <c r="W656" s="18" t="e">
        <f t="shared" si="81"/>
        <v>#N/A</v>
      </c>
      <c r="X656" s="18" t="e">
        <f t="shared" si="82"/>
        <v>#N/A</v>
      </c>
      <c r="Y656" s="17" t="e">
        <f t="array" aca="1" ref="Y656" ca="1">IF(U656&lt;=$C$53,SMALL(IF(ABS(OFFSET($M$7,,,$C$34)-V656)=MIN(ABS(OFFSET($M$7,,,$C$34)-V656)),ROW(OFFSET($M$7,,,$C$34))),1),NA())</f>
        <v>#N/A</v>
      </c>
      <c r="Z656" s="17" t="e">
        <f t="array" aca="1" ref="Z656" ca="1">IF(U656&lt;=$C$53,LARGE(IF(ABS(OFFSET($M$7,,,$C$34)-W656)=MIN(ABS(OFFSET($M$7,,,$C$34)-W656)),ROW(OFFSET($M$7,,,$C$34))),1),NA())</f>
        <v>#N/A</v>
      </c>
      <c r="AA656" s="19" t="e">
        <f t="shared" ca="1" si="83"/>
        <v>#N/A</v>
      </c>
      <c r="AB656" s="17" t="e">
        <f t="array" aca="1" ref="AB656" ca="1">IF(U656&lt;=$C$53,SMALL(IF(ABS(OFFSET($Q$7,,,$D$34)-V656)=MIN(ABS(OFFSET($Q$7,,,$D$34)-V656)),ROW(OFFSET($Q$7,,,$D$34))),1),NA())</f>
        <v>#N/A</v>
      </c>
      <c r="AC656" s="17" t="e">
        <f t="array" aca="1" ref="AC656" ca="1">IF(U656&lt;=$C$53,LARGE(IF(ABS(OFFSET($Q$7,,,$D$34)-W656)=MIN(ABS(OFFSET($Q$7,,,$D$34)-W656)),ROW(OFFSET($Q$7,,,$D$34))),1),NA())</f>
        <v>#N/A</v>
      </c>
      <c r="AD656" s="19" t="e">
        <f t="shared" ca="1" si="84"/>
        <v>#N/A</v>
      </c>
    </row>
    <row r="657" spans="12:30" x14ac:dyDescent="0.3">
      <c r="L657" s="24">
        <f t="shared" si="85"/>
        <v>651</v>
      </c>
      <c r="M657" s="16" t="e">
        <f>IF($L657&lt;=$C$34,Daten!B660,NA())</f>
        <v>#N/A</v>
      </c>
      <c r="N657" s="16" t="e">
        <f>IF($L657&lt;=$C$34,Daten!C660,NA())</f>
        <v>#N/A</v>
      </c>
      <c r="O657" s="16" t="e">
        <f>IF($L657&lt;=$C$34,Daten!D660,NA())</f>
        <v>#N/A</v>
      </c>
      <c r="P657" s="24">
        <f t="shared" si="86"/>
        <v>651</v>
      </c>
      <c r="Q657" s="16" t="e">
        <f>IF($P657&lt;=$D$34,Daten!F660,NA())</f>
        <v>#N/A</v>
      </c>
      <c r="R657" s="16" t="e">
        <f>IF($P657&lt;=$D$34,Daten!G660,NA())</f>
        <v>#N/A</v>
      </c>
      <c r="S657" s="16" t="e">
        <f>IF($P657&lt;=$D$34,Daten!H660,NA())</f>
        <v>#N/A</v>
      </c>
      <c r="U657" s="17">
        <f t="shared" si="87"/>
        <v>651</v>
      </c>
      <c r="V657" s="18" t="e">
        <f t="shared" si="80"/>
        <v>#N/A</v>
      </c>
      <c r="W657" s="18" t="e">
        <f t="shared" si="81"/>
        <v>#N/A</v>
      </c>
      <c r="X657" s="18" t="e">
        <f t="shared" si="82"/>
        <v>#N/A</v>
      </c>
      <c r="Y657" s="17" t="e">
        <f t="array" aca="1" ref="Y657" ca="1">IF(U657&lt;=$C$53,SMALL(IF(ABS(OFFSET($M$7,,,$C$34)-V657)=MIN(ABS(OFFSET($M$7,,,$C$34)-V657)),ROW(OFFSET($M$7,,,$C$34))),1),NA())</f>
        <v>#N/A</v>
      </c>
      <c r="Z657" s="17" t="e">
        <f t="array" aca="1" ref="Z657" ca="1">IF(U657&lt;=$C$53,LARGE(IF(ABS(OFFSET($M$7,,,$C$34)-W657)=MIN(ABS(OFFSET($M$7,,,$C$34)-W657)),ROW(OFFSET($M$7,,,$C$34))),1),NA())</f>
        <v>#N/A</v>
      </c>
      <c r="AA657" s="19" t="e">
        <f t="shared" ca="1" si="83"/>
        <v>#N/A</v>
      </c>
      <c r="AB657" s="17" t="e">
        <f t="array" aca="1" ref="AB657" ca="1">IF(U657&lt;=$C$53,SMALL(IF(ABS(OFFSET($Q$7,,,$D$34)-V657)=MIN(ABS(OFFSET($Q$7,,,$D$34)-V657)),ROW(OFFSET($Q$7,,,$D$34))),1),NA())</f>
        <v>#N/A</v>
      </c>
      <c r="AC657" s="17" t="e">
        <f t="array" aca="1" ref="AC657" ca="1">IF(U657&lt;=$C$53,LARGE(IF(ABS(OFFSET($Q$7,,,$D$34)-W657)=MIN(ABS(OFFSET($Q$7,,,$D$34)-W657)),ROW(OFFSET($Q$7,,,$D$34))),1),NA())</f>
        <v>#N/A</v>
      </c>
      <c r="AD657" s="19" t="e">
        <f t="shared" ca="1" si="84"/>
        <v>#N/A</v>
      </c>
    </row>
    <row r="658" spans="12:30" x14ac:dyDescent="0.3">
      <c r="L658" s="24">
        <f t="shared" si="85"/>
        <v>652</v>
      </c>
      <c r="M658" s="16" t="e">
        <f>IF($L658&lt;=$C$34,Daten!B661,NA())</f>
        <v>#N/A</v>
      </c>
      <c r="N658" s="16" t="e">
        <f>IF($L658&lt;=$C$34,Daten!C661,NA())</f>
        <v>#N/A</v>
      </c>
      <c r="O658" s="16" t="e">
        <f>IF($L658&lt;=$C$34,Daten!D661,NA())</f>
        <v>#N/A</v>
      </c>
      <c r="P658" s="24">
        <f t="shared" si="86"/>
        <v>652</v>
      </c>
      <c r="Q658" s="16" t="e">
        <f>IF($P658&lt;=$D$34,Daten!F661,NA())</f>
        <v>#N/A</v>
      </c>
      <c r="R658" s="16" t="e">
        <f>IF($P658&lt;=$D$34,Daten!G661,NA())</f>
        <v>#N/A</v>
      </c>
      <c r="S658" s="16" t="e">
        <f>IF($P658&lt;=$D$34,Daten!H661,NA())</f>
        <v>#N/A</v>
      </c>
      <c r="U658" s="17">
        <f t="shared" si="87"/>
        <v>652</v>
      </c>
      <c r="V658" s="18" t="e">
        <f t="shared" si="80"/>
        <v>#N/A</v>
      </c>
      <c r="W658" s="18" t="e">
        <f t="shared" si="81"/>
        <v>#N/A</v>
      </c>
      <c r="X658" s="18" t="e">
        <f t="shared" si="82"/>
        <v>#N/A</v>
      </c>
      <c r="Y658" s="17" t="e">
        <f t="array" aca="1" ref="Y658" ca="1">IF(U658&lt;=$C$53,SMALL(IF(ABS(OFFSET($M$7,,,$C$34)-V658)=MIN(ABS(OFFSET($M$7,,,$C$34)-V658)),ROW(OFFSET($M$7,,,$C$34))),1),NA())</f>
        <v>#N/A</v>
      </c>
      <c r="Z658" s="17" t="e">
        <f t="array" aca="1" ref="Z658" ca="1">IF(U658&lt;=$C$53,LARGE(IF(ABS(OFFSET($M$7,,,$C$34)-W658)=MIN(ABS(OFFSET($M$7,,,$C$34)-W658)),ROW(OFFSET($M$7,,,$C$34))),1),NA())</f>
        <v>#N/A</v>
      </c>
      <c r="AA658" s="19" t="e">
        <f t="shared" ca="1" si="83"/>
        <v>#N/A</v>
      </c>
      <c r="AB658" s="17" t="e">
        <f t="array" aca="1" ref="AB658" ca="1">IF(U658&lt;=$C$53,SMALL(IF(ABS(OFFSET($Q$7,,,$D$34)-V658)=MIN(ABS(OFFSET($Q$7,,,$D$34)-V658)),ROW(OFFSET($Q$7,,,$D$34))),1),NA())</f>
        <v>#N/A</v>
      </c>
      <c r="AC658" s="17" t="e">
        <f t="array" aca="1" ref="AC658" ca="1">IF(U658&lt;=$C$53,LARGE(IF(ABS(OFFSET($Q$7,,,$D$34)-W658)=MIN(ABS(OFFSET($Q$7,,,$D$34)-W658)),ROW(OFFSET($Q$7,,,$D$34))),1),NA())</f>
        <v>#N/A</v>
      </c>
      <c r="AD658" s="19" t="e">
        <f t="shared" ca="1" si="84"/>
        <v>#N/A</v>
      </c>
    </row>
    <row r="659" spans="12:30" x14ac:dyDescent="0.3">
      <c r="L659" s="24">
        <f t="shared" si="85"/>
        <v>653</v>
      </c>
      <c r="M659" s="16" t="e">
        <f>IF($L659&lt;=$C$34,Daten!B662,NA())</f>
        <v>#N/A</v>
      </c>
      <c r="N659" s="16" t="e">
        <f>IF($L659&lt;=$C$34,Daten!C662,NA())</f>
        <v>#N/A</v>
      </c>
      <c r="O659" s="16" t="e">
        <f>IF($L659&lt;=$C$34,Daten!D662,NA())</f>
        <v>#N/A</v>
      </c>
      <c r="P659" s="24">
        <f t="shared" si="86"/>
        <v>653</v>
      </c>
      <c r="Q659" s="16" t="e">
        <f>IF($P659&lt;=$D$34,Daten!F662,NA())</f>
        <v>#N/A</v>
      </c>
      <c r="R659" s="16" t="e">
        <f>IF($P659&lt;=$D$34,Daten!G662,NA())</f>
        <v>#N/A</v>
      </c>
      <c r="S659" s="16" t="e">
        <f>IF($P659&lt;=$D$34,Daten!H662,NA())</f>
        <v>#N/A</v>
      </c>
      <c r="U659" s="17">
        <f t="shared" si="87"/>
        <v>653</v>
      </c>
      <c r="V659" s="18" t="e">
        <f t="shared" si="80"/>
        <v>#N/A</v>
      </c>
      <c r="W659" s="18" t="e">
        <f t="shared" si="81"/>
        <v>#N/A</v>
      </c>
      <c r="X659" s="18" t="e">
        <f t="shared" si="82"/>
        <v>#N/A</v>
      </c>
      <c r="Y659" s="17" t="e">
        <f t="array" aca="1" ref="Y659" ca="1">IF(U659&lt;=$C$53,SMALL(IF(ABS(OFFSET($M$7,,,$C$34)-V659)=MIN(ABS(OFFSET($M$7,,,$C$34)-V659)),ROW(OFFSET($M$7,,,$C$34))),1),NA())</f>
        <v>#N/A</v>
      </c>
      <c r="Z659" s="17" t="e">
        <f t="array" aca="1" ref="Z659" ca="1">IF(U659&lt;=$C$53,LARGE(IF(ABS(OFFSET($M$7,,,$C$34)-W659)=MIN(ABS(OFFSET($M$7,,,$C$34)-W659)),ROW(OFFSET($M$7,,,$C$34))),1),NA())</f>
        <v>#N/A</v>
      </c>
      <c r="AA659" s="19" t="e">
        <f t="shared" ca="1" si="83"/>
        <v>#N/A</v>
      </c>
      <c r="AB659" s="17" t="e">
        <f t="array" aca="1" ref="AB659" ca="1">IF(U659&lt;=$C$53,SMALL(IF(ABS(OFFSET($Q$7,,,$D$34)-V659)=MIN(ABS(OFFSET($Q$7,,,$D$34)-V659)),ROW(OFFSET($Q$7,,,$D$34))),1),NA())</f>
        <v>#N/A</v>
      </c>
      <c r="AC659" s="17" t="e">
        <f t="array" aca="1" ref="AC659" ca="1">IF(U659&lt;=$C$53,LARGE(IF(ABS(OFFSET($Q$7,,,$D$34)-W659)=MIN(ABS(OFFSET($Q$7,,,$D$34)-W659)),ROW(OFFSET($Q$7,,,$D$34))),1),NA())</f>
        <v>#N/A</v>
      </c>
      <c r="AD659" s="19" t="e">
        <f t="shared" ca="1" si="84"/>
        <v>#N/A</v>
      </c>
    </row>
    <row r="660" spans="12:30" x14ac:dyDescent="0.3">
      <c r="L660" s="24">
        <f t="shared" si="85"/>
        <v>654</v>
      </c>
      <c r="M660" s="16" t="e">
        <f>IF($L660&lt;=$C$34,Daten!B663,NA())</f>
        <v>#N/A</v>
      </c>
      <c r="N660" s="16" t="e">
        <f>IF($L660&lt;=$C$34,Daten!C663,NA())</f>
        <v>#N/A</v>
      </c>
      <c r="O660" s="16" t="e">
        <f>IF($L660&lt;=$C$34,Daten!D663,NA())</f>
        <v>#N/A</v>
      </c>
      <c r="P660" s="24">
        <f t="shared" si="86"/>
        <v>654</v>
      </c>
      <c r="Q660" s="16" t="e">
        <f>IF($P660&lt;=$D$34,Daten!F663,NA())</f>
        <v>#N/A</v>
      </c>
      <c r="R660" s="16" t="e">
        <f>IF($P660&lt;=$D$34,Daten!G663,NA())</f>
        <v>#N/A</v>
      </c>
      <c r="S660" s="16" t="e">
        <f>IF($P660&lt;=$D$34,Daten!H663,NA())</f>
        <v>#N/A</v>
      </c>
      <c r="U660" s="17">
        <f t="shared" si="87"/>
        <v>654</v>
      </c>
      <c r="V660" s="18" t="e">
        <f t="shared" si="80"/>
        <v>#N/A</v>
      </c>
      <c r="W660" s="18" t="e">
        <f t="shared" si="81"/>
        <v>#N/A</v>
      </c>
      <c r="X660" s="18" t="e">
        <f t="shared" si="82"/>
        <v>#N/A</v>
      </c>
      <c r="Y660" s="17" t="e">
        <f t="array" aca="1" ref="Y660" ca="1">IF(U660&lt;=$C$53,SMALL(IF(ABS(OFFSET($M$7,,,$C$34)-V660)=MIN(ABS(OFFSET($M$7,,,$C$34)-V660)),ROW(OFFSET($M$7,,,$C$34))),1),NA())</f>
        <v>#N/A</v>
      </c>
      <c r="Z660" s="17" t="e">
        <f t="array" aca="1" ref="Z660" ca="1">IF(U660&lt;=$C$53,LARGE(IF(ABS(OFFSET($M$7,,,$C$34)-W660)=MIN(ABS(OFFSET($M$7,,,$C$34)-W660)),ROW(OFFSET($M$7,,,$C$34))),1),NA())</f>
        <v>#N/A</v>
      </c>
      <c r="AA660" s="19" t="e">
        <f t="shared" ca="1" si="83"/>
        <v>#N/A</v>
      </c>
      <c r="AB660" s="17" t="e">
        <f t="array" aca="1" ref="AB660" ca="1">IF(U660&lt;=$C$53,SMALL(IF(ABS(OFFSET($Q$7,,,$D$34)-V660)=MIN(ABS(OFFSET($Q$7,,,$D$34)-V660)),ROW(OFFSET($Q$7,,,$D$34))),1),NA())</f>
        <v>#N/A</v>
      </c>
      <c r="AC660" s="17" t="e">
        <f t="array" aca="1" ref="AC660" ca="1">IF(U660&lt;=$C$53,LARGE(IF(ABS(OFFSET($Q$7,,,$D$34)-W660)=MIN(ABS(OFFSET($Q$7,,,$D$34)-W660)),ROW(OFFSET($Q$7,,,$D$34))),1),NA())</f>
        <v>#N/A</v>
      </c>
      <c r="AD660" s="19" t="e">
        <f t="shared" ca="1" si="84"/>
        <v>#N/A</v>
      </c>
    </row>
    <row r="661" spans="12:30" x14ac:dyDescent="0.3">
      <c r="L661" s="24">
        <f t="shared" si="85"/>
        <v>655</v>
      </c>
      <c r="M661" s="16" t="e">
        <f>IF($L661&lt;=$C$34,Daten!B664,NA())</f>
        <v>#N/A</v>
      </c>
      <c r="N661" s="16" t="e">
        <f>IF($L661&lt;=$C$34,Daten!C664,NA())</f>
        <v>#N/A</v>
      </c>
      <c r="O661" s="16" t="e">
        <f>IF($L661&lt;=$C$34,Daten!D664,NA())</f>
        <v>#N/A</v>
      </c>
      <c r="P661" s="24">
        <f t="shared" si="86"/>
        <v>655</v>
      </c>
      <c r="Q661" s="16" t="e">
        <f>IF($P661&lt;=$D$34,Daten!F664,NA())</f>
        <v>#N/A</v>
      </c>
      <c r="R661" s="16" t="e">
        <f>IF($P661&lt;=$D$34,Daten!G664,NA())</f>
        <v>#N/A</v>
      </c>
      <c r="S661" s="16" t="e">
        <f>IF($P661&lt;=$D$34,Daten!H664,NA())</f>
        <v>#N/A</v>
      </c>
      <c r="U661" s="17">
        <f t="shared" si="87"/>
        <v>655</v>
      </c>
      <c r="V661" s="18" t="e">
        <f t="shared" si="80"/>
        <v>#N/A</v>
      </c>
      <c r="W661" s="18" t="e">
        <f t="shared" si="81"/>
        <v>#N/A</v>
      </c>
      <c r="X661" s="18" t="e">
        <f t="shared" si="82"/>
        <v>#N/A</v>
      </c>
      <c r="Y661" s="17" t="e">
        <f t="array" aca="1" ref="Y661" ca="1">IF(U661&lt;=$C$53,SMALL(IF(ABS(OFFSET($M$7,,,$C$34)-V661)=MIN(ABS(OFFSET($M$7,,,$C$34)-V661)),ROW(OFFSET($M$7,,,$C$34))),1),NA())</f>
        <v>#N/A</v>
      </c>
      <c r="Z661" s="17" t="e">
        <f t="array" aca="1" ref="Z661" ca="1">IF(U661&lt;=$C$53,LARGE(IF(ABS(OFFSET($M$7,,,$C$34)-W661)=MIN(ABS(OFFSET($M$7,,,$C$34)-W661)),ROW(OFFSET($M$7,,,$C$34))),1),NA())</f>
        <v>#N/A</v>
      </c>
      <c r="AA661" s="19" t="e">
        <f t="shared" ca="1" si="83"/>
        <v>#N/A</v>
      </c>
      <c r="AB661" s="17" t="e">
        <f t="array" aca="1" ref="AB661" ca="1">IF(U661&lt;=$C$53,SMALL(IF(ABS(OFFSET($Q$7,,,$D$34)-V661)=MIN(ABS(OFFSET($Q$7,,,$D$34)-V661)),ROW(OFFSET($Q$7,,,$D$34))),1),NA())</f>
        <v>#N/A</v>
      </c>
      <c r="AC661" s="17" t="e">
        <f t="array" aca="1" ref="AC661" ca="1">IF(U661&lt;=$C$53,LARGE(IF(ABS(OFFSET($Q$7,,,$D$34)-W661)=MIN(ABS(OFFSET($Q$7,,,$D$34)-W661)),ROW(OFFSET($Q$7,,,$D$34))),1),NA())</f>
        <v>#N/A</v>
      </c>
      <c r="AD661" s="19" t="e">
        <f t="shared" ca="1" si="84"/>
        <v>#N/A</v>
      </c>
    </row>
    <row r="662" spans="12:30" x14ac:dyDescent="0.3">
      <c r="L662" s="24">
        <f t="shared" si="85"/>
        <v>656</v>
      </c>
      <c r="M662" s="16" t="e">
        <f>IF($L662&lt;=$C$34,Daten!B665,NA())</f>
        <v>#N/A</v>
      </c>
      <c r="N662" s="16" t="e">
        <f>IF($L662&lt;=$C$34,Daten!C665,NA())</f>
        <v>#N/A</v>
      </c>
      <c r="O662" s="16" t="e">
        <f>IF($L662&lt;=$C$34,Daten!D665,NA())</f>
        <v>#N/A</v>
      </c>
      <c r="P662" s="24">
        <f t="shared" si="86"/>
        <v>656</v>
      </c>
      <c r="Q662" s="16" t="e">
        <f>IF($P662&lt;=$D$34,Daten!F665,NA())</f>
        <v>#N/A</v>
      </c>
      <c r="R662" s="16" t="e">
        <f>IF($P662&lt;=$D$34,Daten!G665,NA())</f>
        <v>#N/A</v>
      </c>
      <c r="S662" s="16" t="e">
        <f>IF($P662&lt;=$D$34,Daten!H665,NA())</f>
        <v>#N/A</v>
      </c>
      <c r="U662" s="17">
        <f t="shared" si="87"/>
        <v>656</v>
      </c>
      <c r="V662" s="18" t="e">
        <f t="shared" si="80"/>
        <v>#N/A</v>
      </c>
      <c r="W662" s="18" t="e">
        <f t="shared" si="81"/>
        <v>#N/A</v>
      </c>
      <c r="X662" s="18" t="e">
        <f t="shared" si="82"/>
        <v>#N/A</v>
      </c>
      <c r="Y662" s="17" t="e">
        <f t="array" aca="1" ref="Y662" ca="1">IF(U662&lt;=$C$53,SMALL(IF(ABS(OFFSET($M$7,,,$C$34)-V662)=MIN(ABS(OFFSET($M$7,,,$C$34)-V662)),ROW(OFFSET($M$7,,,$C$34))),1),NA())</f>
        <v>#N/A</v>
      </c>
      <c r="Z662" s="17" t="e">
        <f t="array" aca="1" ref="Z662" ca="1">IF(U662&lt;=$C$53,LARGE(IF(ABS(OFFSET($M$7,,,$C$34)-W662)=MIN(ABS(OFFSET($M$7,,,$C$34)-W662)),ROW(OFFSET($M$7,,,$C$34))),1),NA())</f>
        <v>#N/A</v>
      </c>
      <c r="AA662" s="19" t="e">
        <f t="shared" ca="1" si="83"/>
        <v>#N/A</v>
      </c>
      <c r="AB662" s="17" t="e">
        <f t="array" aca="1" ref="AB662" ca="1">IF(U662&lt;=$C$53,SMALL(IF(ABS(OFFSET($Q$7,,,$D$34)-V662)=MIN(ABS(OFFSET($Q$7,,,$D$34)-V662)),ROW(OFFSET($Q$7,,,$D$34))),1),NA())</f>
        <v>#N/A</v>
      </c>
      <c r="AC662" s="17" t="e">
        <f t="array" aca="1" ref="AC662" ca="1">IF(U662&lt;=$C$53,LARGE(IF(ABS(OFFSET($Q$7,,,$D$34)-W662)=MIN(ABS(OFFSET($Q$7,,,$D$34)-W662)),ROW(OFFSET($Q$7,,,$D$34))),1),NA())</f>
        <v>#N/A</v>
      </c>
      <c r="AD662" s="19" t="e">
        <f t="shared" ca="1" si="84"/>
        <v>#N/A</v>
      </c>
    </row>
    <row r="663" spans="12:30" x14ac:dyDescent="0.3">
      <c r="L663" s="24">
        <f t="shared" si="85"/>
        <v>657</v>
      </c>
      <c r="M663" s="16" t="e">
        <f>IF($L663&lt;=$C$34,Daten!B666,NA())</f>
        <v>#N/A</v>
      </c>
      <c r="N663" s="16" t="e">
        <f>IF($L663&lt;=$C$34,Daten!C666,NA())</f>
        <v>#N/A</v>
      </c>
      <c r="O663" s="16" t="e">
        <f>IF($L663&lt;=$C$34,Daten!D666,NA())</f>
        <v>#N/A</v>
      </c>
      <c r="P663" s="24">
        <f t="shared" si="86"/>
        <v>657</v>
      </c>
      <c r="Q663" s="16" t="e">
        <f>IF($P663&lt;=$D$34,Daten!F666,NA())</f>
        <v>#N/A</v>
      </c>
      <c r="R663" s="16" t="e">
        <f>IF($P663&lt;=$D$34,Daten!G666,NA())</f>
        <v>#N/A</v>
      </c>
      <c r="S663" s="16" t="e">
        <f>IF($P663&lt;=$D$34,Daten!H666,NA())</f>
        <v>#N/A</v>
      </c>
      <c r="U663" s="17">
        <f t="shared" si="87"/>
        <v>657</v>
      </c>
      <c r="V663" s="18" t="e">
        <f t="shared" si="80"/>
        <v>#N/A</v>
      </c>
      <c r="W663" s="18" t="e">
        <f t="shared" si="81"/>
        <v>#N/A</v>
      </c>
      <c r="X663" s="18" t="e">
        <f t="shared" si="82"/>
        <v>#N/A</v>
      </c>
      <c r="Y663" s="17" t="e">
        <f t="array" aca="1" ref="Y663" ca="1">IF(U663&lt;=$C$53,SMALL(IF(ABS(OFFSET($M$7,,,$C$34)-V663)=MIN(ABS(OFFSET($M$7,,,$C$34)-V663)),ROW(OFFSET($M$7,,,$C$34))),1),NA())</f>
        <v>#N/A</v>
      </c>
      <c r="Z663" s="17" t="e">
        <f t="array" aca="1" ref="Z663" ca="1">IF(U663&lt;=$C$53,LARGE(IF(ABS(OFFSET($M$7,,,$C$34)-W663)=MIN(ABS(OFFSET($M$7,,,$C$34)-W663)),ROW(OFFSET($M$7,,,$C$34))),1),NA())</f>
        <v>#N/A</v>
      </c>
      <c r="AA663" s="19" t="e">
        <f t="shared" ca="1" si="83"/>
        <v>#N/A</v>
      </c>
      <c r="AB663" s="17" t="e">
        <f t="array" aca="1" ref="AB663" ca="1">IF(U663&lt;=$C$53,SMALL(IF(ABS(OFFSET($Q$7,,,$D$34)-V663)=MIN(ABS(OFFSET($Q$7,,,$D$34)-V663)),ROW(OFFSET($Q$7,,,$D$34))),1),NA())</f>
        <v>#N/A</v>
      </c>
      <c r="AC663" s="17" t="e">
        <f t="array" aca="1" ref="AC663" ca="1">IF(U663&lt;=$C$53,LARGE(IF(ABS(OFFSET($Q$7,,,$D$34)-W663)=MIN(ABS(OFFSET($Q$7,,,$D$34)-W663)),ROW(OFFSET($Q$7,,,$D$34))),1),NA())</f>
        <v>#N/A</v>
      </c>
      <c r="AD663" s="19" t="e">
        <f t="shared" ca="1" si="84"/>
        <v>#N/A</v>
      </c>
    </row>
    <row r="664" spans="12:30" x14ac:dyDescent="0.3">
      <c r="L664" s="24">
        <f t="shared" si="85"/>
        <v>658</v>
      </c>
      <c r="M664" s="16" t="e">
        <f>IF($L664&lt;=$C$34,Daten!B667,NA())</f>
        <v>#N/A</v>
      </c>
      <c r="N664" s="16" t="e">
        <f>IF($L664&lt;=$C$34,Daten!C667,NA())</f>
        <v>#N/A</v>
      </c>
      <c r="O664" s="16" t="e">
        <f>IF($L664&lt;=$C$34,Daten!D667,NA())</f>
        <v>#N/A</v>
      </c>
      <c r="P664" s="24">
        <f t="shared" si="86"/>
        <v>658</v>
      </c>
      <c r="Q664" s="16" t="e">
        <f>IF($P664&lt;=$D$34,Daten!F667,NA())</f>
        <v>#N/A</v>
      </c>
      <c r="R664" s="16" t="e">
        <f>IF($P664&lt;=$D$34,Daten!G667,NA())</f>
        <v>#N/A</v>
      </c>
      <c r="S664" s="16" t="e">
        <f>IF($P664&lt;=$D$34,Daten!H667,NA())</f>
        <v>#N/A</v>
      </c>
      <c r="U664" s="17">
        <f t="shared" si="87"/>
        <v>658</v>
      </c>
      <c r="V664" s="18" t="e">
        <f t="shared" si="80"/>
        <v>#N/A</v>
      </c>
      <c r="W664" s="18" t="e">
        <f t="shared" si="81"/>
        <v>#N/A</v>
      </c>
      <c r="X664" s="18" t="e">
        <f t="shared" si="82"/>
        <v>#N/A</v>
      </c>
      <c r="Y664" s="17" t="e">
        <f t="array" aca="1" ref="Y664" ca="1">IF(U664&lt;=$C$53,SMALL(IF(ABS(OFFSET($M$7,,,$C$34)-V664)=MIN(ABS(OFFSET($M$7,,,$C$34)-V664)),ROW(OFFSET($M$7,,,$C$34))),1),NA())</f>
        <v>#N/A</v>
      </c>
      <c r="Z664" s="17" t="e">
        <f t="array" aca="1" ref="Z664" ca="1">IF(U664&lt;=$C$53,LARGE(IF(ABS(OFFSET($M$7,,,$C$34)-W664)=MIN(ABS(OFFSET($M$7,,,$C$34)-W664)),ROW(OFFSET($M$7,,,$C$34))),1),NA())</f>
        <v>#N/A</v>
      </c>
      <c r="AA664" s="19" t="e">
        <f t="shared" ca="1" si="83"/>
        <v>#N/A</v>
      </c>
      <c r="AB664" s="17" t="e">
        <f t="array" aca="1" ref="AB664" ca="1">IF(U664&lt;=$C$53,SMALL(IF(ABS(OFFSET($Q$7,,,$D$34)-V664)=MIN(ABS(OFFSET($Q$7,,,$D$34)-V664)),ROW(OFFSET($Q$7,,,$D$34))),1),NA())</f>
        <v>#N/A</v>
      </c>
      <c r="AC664" s="17" t="e">
        <f t="array" aca="1" ref="AC664" ca="1">IF(U664&lt;=$C$53,LARGE(IF(ABS(OFFSET($Q$7,,,$D$34)-W664)=MIN(ABS(OFFSET($Q$7,,,$D$34)-W664)),ROW(OFFSET($Q$7,,,$D$34))),1),NA())</f>
        <v>#N/A</v>
      </c>
      <c r="AD664" s="19" t="e">
        <f t="shared" ca="1" si="84"/>
        <v>#N/A</v>
      </c>
    </row>
    <row r="665" spans="12:30" x14ac:dyDescent="0.3">
      <c r="L665" s="24">
        <f t="shared" si="85"/>
        <v>659</v>
      </c>
      <c r="M665" s="16" t="e">
        <f>IF($L665&lt;=$C$34,Daten!B668,NA())</f>
        <v>#N/A</v>
      </c>
      <c r="N665" s="16" t="e">
        <f>IF($L665&lt;=$C$34,Daten!C668,NA())</f>
        <v>#N/A</v>
      </c>
      <c r="O665" s="16" t="e">
        <f>IF($L665&lt;=$C$34,Daten!D668,NA())</f>
        <v>#N/A</v>
      </c>
      <c r="P665" s="24">
        <f t="shared" si="86"/>
        <v>659</v>
      </c>
      <c r="Q665" s="16" t="e">
        <f>IF($P665&lt;=$D$34,Daten!F668,NA())</f>
        <v>#N/A</v>
      </c>
      <c r="R665" s="16" t="e">
        <f>IF($P665&lt;=$D$34,Daten!G668,NA())</f>
        <v>#N/A</v>
      </c>
      <c r="S665" s="16" t="e">
        <f>IF($P665&lt;=$D$34,Daten!H668,NA())</f>
        <v>#N/A</v>
      </c>
      <c r="U665" s="17">
        <f t="shared" si="87"/>
        <v>659</v>
      </c>
      <c r="V665" s="18" t="e">
        <f t="shared" si="80"/>
        <v>#N/A</v>
      </c>
      <c r="W665" s="18" t="e">
        <f t="shared" si="81"/>
        <v>#N/A</v>
      </c>
      <c r="X665" s="18" t="e">
        <f t="shared" si="82"/>
        <v>#N/A</v>
      </c>
      <c r="Y665" s="17" t="e">
        <f t="array" aca="1" ref="Y665" ca="1">IF(U665&lt;=$C$53,SMALL(IF(ABS(OFFSET($M$7,,,$C$34)-V665)=MIN(ABS(OFFSET($M$7,,,$C$34)-V665)),ROW(OFFSET($M$7,,,$C$34))),1),NA())</f>
        <v>#N/A</v>
      </c>
      <c r="Z665" s="17" t="e">
        <f t="array" aca="1" ref="Z665" ca="1">IF(U665&lt;=$C$53,LARGE(IF(ABS(OFFSET($M$7,,,$C$34)-W665)=MIN(ABS(OFFSET($M$7,,,$C$34)-W665)),ROW(OFFSET($M$7,,,$C$34))),1),NA())</f>
        <v>#N/A</v>
      </c>
      <c r="AA665" s="19" t="e">
        <f t="shared" ca="1" si="83"/>
        <v>#N/A</v>
      </c>
      <c r="AB665" s="17" t="e">
        <f t="array" aca="1" ref="AB665" ca="1">IF(U665&lt;=$C$53,SMALL(IF(ABS(OFFSET($Q$7,,,$D$34)-V665)=MIN(ABS(OFFSET($Q$7,,,$D$34)-V665)),ROW(OFFSET($Q$7,,,$D$34))),1),NA())</f>
        <v>#N/A</v>
      </c>
      <c r="AC665" s="17" t="e">
        <f t="array" aca="1" ref="AC665" ca="1">IF(U665&lt;=$C$53,LARGE(IF(ABS(OFFSET($Q$7,,,$D$34)-W665)=MIN(ABS(OFFSET($Q$7,,,$D$34)-W665)),ROW(OFFSET($Q$7,,,$D$34))),1),NA())</f>
        <v>#N/A</v>
      </c>
      <c r="AD665" s="19" t="e">
        <f t="shared" ca="1" si="84"/>
        <v>#N/A</v>
      </c>
    </row>
    <row r="666" spans="12:30" x14ac:dyDescent="0.3">
      <c r="L666" s="24">
        <f t="shared" si="85"/>
        <v>660</v>
      </c>
      <c r="M666" s="16" t="e">
        <f>IF($L666&lt;=$C$34,Daten!B669,NA())</f>
        <v>#N/A</v>
      </c>
      <c r="N666" s="16" t="e">
        <f>IF($L666&lt;=$C$34,Daten!C669,NA())</f>
        <v>#N/A</v>
      </c>
      <c r="O666" s="16" t="e">
        <f>IF($L666&lt;=$C$34,Daten!D669,NA())</f>
        <v>#N/A</v>
      </c>
      <c r="P666" s="24">
        <f t="shared" si="86"/>
        <v>660</v>
      </c>
      <c r="Q666" s="16" t="e">
        <f>IF($P666&lt;=$D$34,Daten!F669,NA())</f>
        <v>#N/A</v>
      </c>
      <c r="R666" s="16" t="e">
        <f>IF($P666&lt;=$D$34,Daten!G669,NA())</f>
        <v>#N/A</v>
      </c>
      <c r="S666" s="16" t="e">
        <f>IF($P666&lt;=$D$34,Daten!H669,NA())</f>
        <v>#N/A</v>
      </c>
      <c r="U666" s="17">
        <f t="shared" si="87"/>
        <v>660</v>
      </c>
      <c r="V666" s="18" t="e">
        <f t="shared" si="80"/>
        <v>#N/A</v>
      </c>
      <c r="W666" s="18" t="e">
        <f t="shared" si="81"/>
        <v>#N/A</v>
      </c>
      <c r="X666" s="18" t="e">
        <f t="shared" si="82"/>
        <v>#N/A</v>
      </c>
      <c r="Y666" s="17" t="e">
        <f t="array" aca="1" ref="Y666" ca="1">IF(U666&lt;=$C$53,SMALL(IF(ABS(OFFSET($M$7,,,$C$34)-V666)=MIN(ABS(OFFSET($M$7,,,$C$34)-V666)),ROW(OFFSET($M$7,,,$C$34))),1),NA())</f>
        <v>#N/A</v>
      </c>
      <c r="Z666" s="17" t="e">
        <f t="array" aca="1" ref="Z666" ca="1">IF(U666&lt;=$C$53,LARGE(IF(ABS(OFFSET($M$7,,,$C$34)-W666)=MIN(ABS(OFFSET($M$7,,,$C$34)-W666)),ROW(OFFSET($M$7,,,$C$34))),1),NA())</f>
        <v>#N/A</v>
      </c>
      <c r="AA666" s="19" t="e">
        <f t="shared" ca="1" si="83"/>
        <v>#N/A</v>
      </c>
      <c r="AB666" s="17" t="e">
        <f t="array" aca="1" ref="AB666" ca="1">IF(U666&lt;=$C$53,SMALL(IF(ABS(OFFSET($Q$7,,,$D$34)-V666)=MIN(ABS(OFFSET($Q$7,,,$D$34)-V666)),ROW(OFFSET($Q$7,,,$D$34))),1),NA())</f>
        <v>#N/A</v>
      </c>
      <c r="AC666" s="17" t="e">
        <f t="array" aca="1" ref="AC666" ca="1">IF(U666&lt;=$C$53,LARGE(IF(ABS(OFFSET($Q$7,,,$D$34)-W666)=MIN(ABS(OFFSET($Q$7,,,$D$34)-W666)),ROW(OFFSET($Q$7,,,$D$34))),1),NA())</f>
        <v>#N/A</v>
      </c>
      <c r="AD666" s="19" t="e">
        <f t="shared" ca="1" si="84"/>
        <v>#N/A</v>
      </c>
    </row>
    <row r="667" spans="12:30" x14ac:dyDescent="0.3">
      <c r="L667" s="24">
        <f t="shared" si="85"/>
        <v>661</v>
      </c>
      <c r="M667" s="16" t="e">
        <f>IF($L667&lt;=$C$34,Daten!B670,NA())</f>
        <v>#N/A</v>
      </c>
      <c r="N667" s="16" t="e">
        <f>IF($L667&lt;=$C$34,Daten!C670,NA())</f>
        <v>#N/A</v>
      </c>
      <c r="O667" s="16" t="e">
        <f>IF($L667&lt;=$C$34,Daten!D670,NA())</f>
        <v>#N/A</v>
      </c>
      <c r="P667" s="24">
        <f t="shared" si="86"/>
        <v>661</v>
      </c>
      <c r="Q667" s="16" t="e">
        <f>IF($P667&lt;=$D$34,Daten!F670,NA())</f>
        <v>#N/A</v>
      </c>
      <c r="R667" s="16" t="e">
        <f>IF($P667&lt;=$D$34,Daten!G670,NA())</f>
        <v>#N/A</v>
      </c>
      <c r="S667" s="16" t="e">
        <f>IF($P667&lt;=$D$34,Daten!H670,NA())</f>
        <v>#N/A</v>
      </c>
      <c r="U667" s="17">
        <f t="shared" si="87"/>
        <v>661</v>
      </c>
      <c r="V667" s="18" t="e">
        <f t="shared" si="80"/>
        <v>#N/A</v>
      </c>
      <c r="W667" s="18" t="e">
        <f t="shared" si="81"/>
        <v>#N/A</v>
      </c>
      <c r="X667" s="18" t="e">
        <f t="shared" si="82"/>
        <v>#N/A</v>
      </c>
      <c r="Y667" s="17" t="e">
        <f t="array" aca="1" ref="Y667" ca="1">IF(U667&lt;=$C$53,SMALL(IF(ABS(OFFSET($M$7,,,$C$34)-V667)=MIN(ABS(OFFSET($M$7,,,$C$34)-V667)),ROW(OFFSET($M$7,,,$C$34))),1),NA())</f>
        <v>#N/A</v>
      </c>
      <c r="Z667" s="17" t="e">
        <f t="array" aca="1" ref="Z667" ca="1">IF(U667&lt;=$C$53,LARGE(IF(ABS(OFFSET($M$7,,,$C$34)-W667)=MIN(ABS(OFFSET($M$7,,,$C$34)-W667)),ROW(OFFSET($M$7,,,$C$34))),1),NA())</f>
        <v>#N/A</v>
      </c>
      <c r="AA667" s="19" t="e">
        <f t="shared" ca="1" si="83"/>
        <v>#N/A</v>
      </c>
      <c r="AB667" s="17" t="e">
        <f t="array" aca="1" ref="AB667" ca="1">IF(U667&lt;=$C$53,SMALL(IF(ABS(OFFSET($Q$7,,,$D$34)-V667)=MIN(ABS(OFFSET($Q$7,,,$D$34)-V667)),ROW(OFFSET($Q$7,,,$D$34))),1),NA())</f>
        <v>#N/A</v>
      </c>
      <c r="AC667" s="17" t="e">
        <f t="array" aca="1" ref="AC667" ca="1">IF(U667&lt;=$C$53,LARGE(IF(ABS(OFFSET($Q$7,,,$D$34)-W667)=MIN(ABS(OFFSET($Q$7,,,$D$34)-W667)),ROW(OFFSET($Q$7,,,$D$34))),1),NA())</f>
        <v>#N/A</v>
      </c>
      <c r="AD667" s="19" t="e">
        <f t="shared" ca="1" si="84"/>
        <v>#N/A</v>
      </c>
    </row>
    <row r="668" spans="12:30" x14ac:dyDescent="0.3">
      <c r="L668" s="24">
        <f t="shared" si="85"/>
        <v>662</v>
      </c>
      <c r="M668" s="16" t="e">
        <f>IF($L668&lt;=$C$34,Daten!B671,NA())</f>
        <v>#N/A</v>
      </c>
      <c r="N668" s="16" t="e">
        <f>IF($L668&lt;=$C$34,Daten!C671,NA())</f>
        <v>#N/A</v>
      </c>
      <c r="O668" s="16" t="e">
        <f>IF($L668&lt;=$C$34,Daten!D671,NA())</f>
        <v>#N/A</v>
      </c>
      <c r="P668" s="24">
        <f t="shared" si="86"/>
        <v>662</v>
      </c>
      <c r="Q668" s="16" t="e">
        <f>IF($P668&lt;=$D$34,Daten!F671,NA())</f>
        <v>#N/A</v>
      </c>
      <c r="R668" s="16" t="e">
        <f>IF($P668&lt;=$D$34,Daten!G671,NA())</f>
        <v>#N/A</v>
      </c>
      <c r="S668" s="16" t="e">
        <f>IF($P668&lt;=$D$34,Daten!H671,NA())</f>
        <v>#N/A</v>
      </c>
      <c r="U668" s="17">
        <f t="shared" si="87"/>
        <v>662</v>
      </c>
      <c r="V668" s="18" t="e">
        <f t="shared" si="80"/>
        <v>#N/A</v>
      </c>
      <c r="W668" s="18" t="e">
        <f t="shared" si="81"/>
        <v>#N/A</v>
      </c>
      <c r="X668" s="18" t="e">
        <f t="shared" si="82"/>
        <v>#N/A</v>
      </c>
      <c r="Y668" s="17" t="e">
        <f t="array" aca="1" ref="Y668" ca="1">IF(U668&lt;=$C$53,SMALL(IF(ABS(OFFSET($M$7,,,$C$34)-V668)=MIN(ABS(OFFSET($M$7,,,$C$34)-V668)),ROW(OFFSET($M$7,,,$C$34))),1),NA())</f>
        <v>#N/A</v>
      </c>
      <c r="Z668" s="17" t="e">
        <f t="array" aca="1" ref="Z668" ca="1">IF(U668&lt;=$C$53,LARGE(IF(ABS(OFFSET($M$7,,,$C$34)-W668)=MIN(ABS(OFFSET($M$7,,,$C$34)-W668)),ROW(OFFSET($M$7,,,$C$34))),1),NA())</f>
        <v>#N/A</v>
      </c>
      <c r="AA668" s="19" t="e">
        <f t="shared" ca="1" si="83"/>
        <v>#N/A</v>
      </c>
      <c r="AB668" s="17" t="e">
        <f t="array" aca="1" ref="AB668" ca="1">IF(U668&lt;=$C$53,SMALL(IF(ABS(OFFSET($Q$7,,,$D$34)-V668)=MIN(ABS(OFFSET($Q$7,,,$D$34)-V668)),ROW(OFFSET($Q$7,,,$D$34))),1),NA())</f>
        <v>#N/A</v>
      </c>
      <c r="AC668" s="17" t="e">
        <f t="array" aca="1" ref="AC668" ca="1">IF(U668&lt;=$C$53,LARGE(IF(ABS(OFFSET($Q$7,,,$D$34)-W668)=MIN(ABS(OFFSET($Q$7,,,$D$34)-W668)),ROW(OFFSET($Q$7,,,$D$34))),1),NA())</f>
        <v>#N/A</v>
      </c>
      <c r="AD668" s="19" t="e">
        <f t="shared" ca="1" si="84"/>
        <v>#N/A</v>
      </c>
    </row>
    <row r="669" spans="12:30" x14ac:dyDescent="0.3">
      <c r="L669" s="24">
        <f t="shared" si="85"/>
        <v>663</v>
      </c>
      <c r="M669" s="16" t="e">
        <f>IF($L669&lt;=$C$34,Daten!B672,NA())</f>
        <v>#N/A</v>
      </c>
      <c r="N669" s="16" t="e">
        <f>IF($L669&lt;=$C$34,Daten!C672,NA())</f>
        <v>#N/A</v>
      </c>
      <c r="O669" s="16" t="e">
        <f>IF($L669&lt;=$C$34,Daten!D672,NA())</f>
        <v>#N/A</v>
      </c>
      <c r="P669" s="24">
        <f t="shared" si="86"/>
        <v>663</v>
      </c>
      <c r="Q669" s="16" t="e">
        <f>IF($P669&lt;=$D$34,Daten!F672,NA())</f>
        <v>#N/A</v>
      </c>
      <c r="R669" s="16" t="e">
        <f>IF($P669&lt;=$D$34,Daten!G672,NA())</f>
        <v>#N/A</v>
      </c>
      <c r="S669" s="16" t="e">
        <f>IF($P669&lt;=$D$34,Daten!H672,NA())</f>
        <v>#N/A</v>
      </c>
      <c r="U669" s="17">
        <f t="shared" si="87"/>
        <v>663</v>
      </c>
      <c r="V669" s="18" t="e">
        <f t="shared" si="80"/>
        <v>#N/A</v>
      </c>
      <c r="W669" s="18" t="e">
        <f t="shared" si="81"/>
        <v>#N/A</v>
      </c>
      <c r="X669" s="18" t="e">
        <f t="shared" si="82"/>
        <v>#N/A</v>
      </c>
      <c r="Y669" s="17" t="e">
        <f t="array" aca="1" ref="Y669" ca="1">IF(U669&lt;=$C$53,SMALL(IF(ABS(OFFSET($M$7,,,$C$34)-V669)=MIN(ABS(OFFSET($M$7,,,$C$34)-V669)),ROW(OFFSET($M$7,,,$C$34))),1),NA())</f>
        <v>#N/A</v>
      </c>
      <c r="Z669" s="17" t="e">
        <f t="array" aca="1" ref="Z669" ca="1">IF(U669&lt;=$C$53,LARGE(IF(ABS(OFFSET($M$7,,,$C$34)-W669)=MIN(ABS(OFFSET($M$7,,,$C$34)-W669)),ROW(OFFSET($M$7,,,$C$34))),1),NA())</f>
        <v>#N/A</v>
      </c>
      <c r="AA669" s="19" t="e">
        <f t="shared" ca="1" si="83"/>
        <v>#N/A</v>
      </c>
      <c r="AB669" s="17" t="e">
        <f t="array" aca="1" ref="AB669" ca="1">IF(U669&lt;=$C$53,SMALL(IF(ABS(OFFSET($Q$7,,,$D$34)-V669)=MIN(ABS(OFFSET($Q$7,,,$D$34)-V669)),ROW(OFFSET($Q$7,,,$D$34))),1),NA())</f>
        <v>#N/A</v>
      </c>
      <c r="AC669" s="17" t="e">
        <f t="array" aca="1" ref="AC669" ca="1">IF(U669&lt;=$C$53,LARGE(IF(ABS(OFFSET($Q$7,,,$D$34)-W669)=MIN(ABS(OFFSET($Q$7,,,$D$34)-W669)),ROW(OFFSET($Q$7,,,$D$34))),1),NA())</f>
        <v>#N/A</v>
      </c>
      <c r="AD669" s="19" t="e">
        <f t="shared" ca="1" si="84"/>
        <v>#N/A</v>
      </c>
    </row>
    <row r="670" spans="12:30" x14ac:dyDescent="0.3">
      <c r="L670" s="24">
        <f t="shared" si="85"/>
        <v>664</v>
      </c>
      <c r="M670" s="16" t="e">
        <f>IF($L670&lt;=$C$34,Daten!B673,NA())</f>
        <v>#N/A</v>
      </c>
      <c r="N670" s="16" t="e">
        <f>IF($L670&lt;=$C$34,Daten!C673,NA())</f>
        <v>#N/A</v>
      </c>
      <c r="O670" s="16" t="e">
        <f>IF($L670&lt;=$C$34,Daten!D673,NA())</f>
        <v>#N/A</v>
      </c>
      <c r="P670" s="24">
        <f t="shared" si="86"/>
        <v>664</v>
      </c>
      <c r="Q670" s="16" t="e">
        <f>IF($P670&lt;=$D$34,Daten!F673,NA())</f>
        <v>#N/A</v>
      </c>
      <c r="R670" s="16" t="e">
        <f>IF($P670&lt;=$D$34,Daten!G673,NA())</f>
        <v>#N/A</v>
      </c>
      <c r="S670" s="16" t="e">
        <f>IF($P670&lt;=$D$34,Daten!H673,NA())</f>
        <v>#N/A</v>
      </c>
      <c r="U670" s="17">
        <f t="shared" si="87"/>
        <v>664</v>
      </c>
      <c r="V670" s="18" t="e">
        <f t="shared" si="80"/>
        <v>#N/A</v>
      </c>
      <c r="W670" s="18" t="e">
        <f t="shared" si="81"/>
        <v>#N/A</v>
      </c>
      <c r="X670" s="18" t="e">
        <f t="shared" si="82"/>
        <v>#N/A</v>
      </c>
      <c r="Y670" s="17" t="e">
        <f t="array" aca="1" ref="Y670" ca="1">IF(U670&lt;=$C$53,SMALL(IF(ABS(OFFSET($M$7,,,$C$34)-V670)=MIN(ABS(OFFSET($M$7,,,$C$34)-V670)),ROW(OFFSET($M$7,,,$C$34))),1),NA())</f>
        <v>#N/A</v>
      </c>
      <c r="Z670" s="17" t="e">
        <f t="array" aca="1" ref="Z670" ca="1">IF(U670&lt;=$C$53,LARGE(IF(ABS(OFFSET($M$7,,,$C$34)-W670)=MIN(ABS(OFFSET($M$7,,,$C$34)-W670)),ROW(OFFSET($M$7,,,$C$34))),1),NA())</f>
        <v>#N/A</v>
      </c>
      <c r="AA670" s="19" t="e">
        <f t="shared" ca="1" si="83"/>
        <v>#N/A</v>
      </c>
      <c r="AB670" s="17" t="e">
        <f t="array" aca="1" ref="AB670" ca="1">IF(U670&lt;=$C$53,SMALL(IF(ABS(OFFSET($Q$7,,,$D$34)-V670)=MIN(ABS(OFFSET($Q$7,,,$D$34)-V670)),ROW(OFFSET($Q$7,,,$D$34))),1),NA())</f>
        <v>#N/A</v>
      </c>
      <c r="AC670" s="17" t="e">
        <f t="array" aca="1" ref="AC670" ca="1">IF(U670&lt;=$C$53,LARGE(IF(ABS(OFFSET($Q$7,,,$D$34)-W670)=MIN(ABS(OFFSET($Q$7,,,$D$34)-W670)),ROW(OFFSET($Q$7,,,$D$34))),1),NA())</f>
        <v>#N/A</v>
      </c>
      <c r="AD670" s="19" t="e">
        <f t="shared" ca="1" si="84"/>
        <v>#N/A</v>
      </c>
    </row>
    <row r="671" spans="12:30" x14ac:dyDescent="0.3">
      <c r="L671" s="24">
        <f t="shared" si="85"/>
        <v>665</v>
      </c>
      <c r="M671" s="16" t="e">
        <f>IF($L671&lt;=$C$34,Daten!B674,NA())</f>
        <v>#N/A</v>
      </c>
      <c r="N671" s="16" t="e">
        <f>IF($L671&lt;=$C$34,Daten!C674,NA())</f>
        <v>#N/A</v>
      </c>
      <c r="O671" s="16" t="e">
        <f>IF($L671&lt;=$C$34,Daten!D674,NA())</f>
        <v>#N/A</v>
      </c>
      <c r="P671" s="24">
        <f t="shared" si="86"/>
        <v>665</v>
      </c>
      <c r="Q671" s="16" t="e">
        <f>IF($P671&lt;=$D$34,Daten!F674,NA())</f>
        <v>#N/A</v>
      </c>
      <c r="R671" s="16" t="e">
        <f>IF($P671&lt;=$D$34,Daten!G674,NA())</f>
        <v>#N/A</v>
      </c>
      <c r="S671" s="16" t="e">
        <f>IF($P671&lt;=$D$34,Daten!H674,NA())</f>
        <v>#N/A</v>
      </c>
      <c r="U671" s="17">
        <f t="shared" si="87"/>
        <v>665</v>
      </c>
      <c r="V671" s="18" t="e">
        <f t="shared" si="80"/>
        <v>#N/A</v>
      </c>
      <c r="W671" s="18" t="e">
        <f t="shared" si="81"/>
        <v>#N/A</v>
      </c>
      <c r="X671" s="18" t="e">
        <f t="shared" si="82"/>
        <v>#N/A</v>
      </c>
      <c r="Y671" s="17" t="e">
        <f t="array" aca="1" ref="Y671" ca="1">IF(U671&lt;=$C$53,SMALL(IF(ABS(OFFSET($M$7,,,$C$34)-V671)=MIN(ABS(OFFSET($M$7,,,$C$34)-V671)),ROW(OFFSET($M$7,,,$C$34))),1),NA())</f>
        <v>#N/A</v>
      </c>
      <c r="Z671" s="17" t="e">
        <f t="array" aca="1" ref="Z671" ca="1">IF(U671&lt;=$C$53,LARGE(IF(ABS(OFFSET($M$7,,,$C$34)-W671)=MIN(ABS(OFFSET($M$7,,,$C$34)-W671)),ROW(OFFSET($M$7,,,$C$34))),1),NA())</f>
        <v>#N/A</v>
      </c>
      <c r="AA671" s="19" t="e">
        <f t="shared" ca="1" si="83"/>
        <v>#N/A</v>
      </c>
      <c r="AB671" s="17" t="e">
        <f t="array" aca="1" ref="AB671" ca="1">IF(U671&lt;=$C$53,SMALL(IF(ABS(OFFSET($Q$7,,,$D$34)-V671)=MIN(ABS(OFFSET($Q$7,,,$D$34)-V671)),ROW(OFFSET($Q$7,,,$D$34))),1),NA())</f>
        <v>#N/A</v>
      </c>
      <c r="AC671" s="17" t="e">
        <f t="array" aca="1" ref="AC671" ca="1">IF(U671&lt;=$C$53,LARGE(IF(ABS(OFFSET($Q$7,,,$D$34)-W671)=MIN(ABS(OFFSET($Q$7,,,$D$34)-W671)),ROW(OFFSET($Q$7,,,$D$34))),1),NA())</f>
        <v>#N/A</v>
      </c>
      <c r="AD671" s="19" t="e">
        <f t="shared" ca="1" si="84"/>
        <v>#N/A</v>
      </c>
    </row>
    <row r="672" spans="12:30" x14ac:dyDescent="0.3">
      <c r="L672" s="24">
        <f t="shared" si="85"/>
        <v>666</v>
      </c>
      <c r="M672" s="16" t="e">
        <f>IF($L672&lt;=$C$34,Daten!B675,NA())</f>
        <v>#N/A</v>
      </c>
      <c r="N672" s="16" t="e">
        <f>IF($L672&lt;=$C$34,Daten!C675,NA())</f>
        <v>#N/A</v>
      </c>
      <c r="O672" s="16" t="e">
        <f>IF($L672&lt;=$C$34,Daten!D675,NA())</f>
        <v>#N/A</v>
      </c>
      <c r="P672" s="24">
        <f t="shared" si="86"/>
        <v>666</v>
      </c>
      <c r="Q672" s="16" t="e">
        <f>IF($P672&lt;=$D$34,Daten!F675,NA())</f>
        <v>#N/A</v>
      </c>
      <c r="R672" s="16" t="e">
        <f>IF($P672&lt;=$D$34,Daten!G675,NA())</f>
        <v>#N/A</v>
      </c>
      <c r="S672" s="16" t="e">
        <f>IF($P672&lt;=$D$34,Daten!H675,NA())</f>
        <v>#N/A</v>
      </c>
      <c r="U672" s="17">
        <f t="shared" si="87"/>
        <v>666</v>
      </c>
      <c r="V672" s="18" t="e">
        <f t="shared" si="80"/>
        <v>#N/A</v>
      </c>
      <c r="W672" s="18" t="e">
        <f t="shared" si="81"/>
        <v>#N/A</v>
      </c>
      <c r="X672" s="18" t="e">
        <f t="shared" si="82"/>
        <v>#N/A</v>
      </c>
      <c r="Y672" s="17" t="e">
        <f t="array" aca="1" ref="Y672" ca="1">IF(U672&lt;=$C$53,SMALL(IF(ABS(OFFSET($M$7,,,$C$34)-V672)=MIN(ABS(OFFSET($M$7,,,$C$34)-V672)),ROW(OFFSET($M$7,,,$C$34))),1),NA())</f>
        <v>#N/A</v>
      </c>
      <c r="Z672" s="17" t="e">
        <f t="array" aca="1" ref="Z672" ca="1">IF(U672&lt;=$C$53,LARGE(IF(ABS(OFFSET($M$7,,,$C$34)-W672)=MIN(ABS(OFFSET($M$7,,,$C$34)-W672)),ROW(OFFSET($M$7,,,$C$34))),1),NA())</f>
        <v>#N/A</v>
      </c>
      <c r="AA672" s="19" t="e">
        <f t="shared" ca="1" si="83"/>
        <v>#N/A</v>
      </c>
      <c r="AB672" s="17" t="e">
        <f t="array" aca="1" ref="AB672" ca="1">IF(U672&lt;=$C$53,SMALL(IF(ABS(OFFSET($Q$7,,,$D$34)-V672)=MIN(ABS(OFFSET($Q$7,,,$D$34)-V672)),ROW(OFFSET($Q$7,,,$D$34))),1),NA())</f>
        <v>#N/A</v>
      </c>
      <c r="AC672" s="17" t="e">
        <f t="array" aca="1" ref="AC672" ca="1">IF(U672&lt;=$C$53,LARGE(IF(ABS(OFFSET($Q$7,,,$D$34)-W672)=MIN(ABS(OFFSET($Q$7,,,$D$34)-W672)),ROW(OFFSET($Q$7,,,$D$34))),1),NA())</f>
        <v>#N/A</v>
      </c>
      <c r="AD672" s="19" t="e">
        <f t="shared" ca="1" si="84"/>
        <v>#N/A</v>
      </c>
    </row>
    <row r="673" spans="12:30" x14ac:dyDescent="0.3">
      <c r="L673" s="24">
        <f t="shared" si="85"/>
        <v>667</v>
      </c>
      <c r="M673" s="16" t="e">
        <f>IF($L673&lt;=$C$34,Daten!B676,NA())</f>
        <v>#N/A</v>
      </c>
      <c r="N673" s="16" t="e">
        <f>IF($L673&lt;=$C$34,Daten!C676,NA())</f>
        <v>#N/A</v>
      </c>
      <c r="O673" s="16" t="e">
        <f>IF($L673&lt;=$C$34,Daten!D676,NA())</f>
        <v>#N/A</v>
      </c>
      <c r="P673" s="24">
        <f t="shared" si="86"/>
        <v>667</v>
      </c>
      <c r="Q673" s="16" t="e">
        <f>IF($P673&lt;=$D$34,Daten!F676,NA())</f>
        <v>#N/A</v>
      </c>
      <c r="R673" s="16" t="e">
        <f>IF($P673&lt;=$D$34,Daten!G676,NA())</f>
        <v>#N/A</v>
      </c>
      <c r="S673" s="16" t="e">
        <f>IF($P673&lt;=$D$34,Daten!H676,NA())</f>
        <v>#N/A</v>
      </c>
      <c r="U673" s="17">
        <f t="shared" si="87"/>
        <v>667</v>
      </c>
      <c r="V673" s="18" t="e">
        <f t="shared" si="80"/>
        <v>#N/A</v>
      </c>
      <c r="W673" s="18" t="e">
        <f t="shared" si="81"/>
        <v>#N/A</v>
      </c>
      <c r="X673" s="18" t="e">
        <f t="shared" si="82"/>
        <v>#N/A</v>
      </c>
      <c r="Y673" s="17" t="e">
        <f t="array" aca="1" ref="Y673" ca="1">IF(U673&lt;=$C$53,SMALL(IF(ABS(OFFSET($M$7,,,$C$34)-V673)=MIN(ABS(OFFSET($M$7,,,$C$34)-V673)),ROW(OFFSET($M$7,,,$C$34))),1),NA())</f>
        <v>#N/A</v>
      </c>
      <c r="Z673" s="17" t="e">
        <f t="array" aca="1" ref="Z673" ca="1">IF(U673&lt;=$C$53,LARGE(IF(ABS(OFFSET($M$7,,,$C$34)-W673)=MIN(ABS(OFFSET($M$7,,,$C$34)-W673)),ROW(OFFSET($M$7,,,$C$34))),1),NA())</f>
        <v>#N/A</v>
      </c>
      <c r="AA673" s="19" t="e">
        <f t="shared" ca="1" si="83"/>
        <v>#N/A</v>
      </c>
      <c r="AB673" s="17" t="e">
        <f t="array" aca="1" ref="AB673" ca="1">IF(U673&lt;=$C$53,SMALL(IF(ABS(OFFSET($Q$7,,,$D$34)-V673)=MIN(ABS(OFFSET($Q$7,,,$D$34)-V673)),ROW(OFFSET($Q$7,,,$D$34))),1),NA())</f>
        <v>#N/A</v>
      </c>
      <c r="AC673" s="17" t="e">
        <f t="array" aca="1" ref="AC673" ca="1">IF(U673&lt;=$C$53,LARGE(IF(ABS(OFFSET($Q$7,,,$D$34)-W673)=MIN(ABS(OFFSET($Q$7,,,$D$34)-W673)),ROW(OFFSET($Q$7,,,$D$34))),1),NA())</f>
        <v>#N/A</v>
      </c>
      <c r="AD673" s="19" t="e">
        <f t="shared" ca="1" si="84"/>
        <v>#N/A</v>
      </c>
    </row>
    <row r="674" spans="12:30" x14ac:dyDescent="0.3">
      <c r="L674" s="24">
        <f t="shared" si="85"/>
        <v>668</v>
      </c>
      <c r="M674" s="16" t="e">
        <f>IF($L674&lt;=$C$34,Daten!B677,NA())</f>
        <v>#N/A</v>
      </c>
      <c r="N674" s="16" t="e">
        <f>IF($L674&lt;=$C$34,Daten!C677,NA())</f>
        <v>#N/A</v>
      </c>
      <c r="O674" s="16" t="e">
        <f>IF($L674&lt;=$C$34,Daten!D677,NA())</f>
        <v>#N/A</v>
      </c>
      <c r="P674" s="24">
        <f t="shared" si="86"/>
        <v>668</v>
      </c>
      <c r="Q674" s="16" t="e">
        <f>IF($P674&lt;=$D$34,Daten!F677,NA())</f>
        <v>#N/A</v>
      </c>
      <c r="R674" s="16" t="e">
        <f>IF($P674&lt;=$D$34,Daten!G677,NA())</f>
        <v>#N/A</v>
      </c>
      <c r="S674" s="16" t="e">
        <f>IF($P674&lt;=$D$34,Daten!H677,NA())</f>
        <v>#N/A</v>
      </c>
      <c r="U674" s="17">
        <f t="shared" si="87"/>
        <v>668</v>
      </c>
      <c r="V674" s="18" t="e">
        <f t="shared" si="80"/>
        <v>#N/A</v>
      </c>
      <c r="W674" s="18" t="e">
        <f t="shared" si="81"/>
        <v>#N/A</v>
      </c>
      <c r="X674" s="18" t="e">
        <f t="shared" si="82"/>
        <v>#N/A</v>
      </c>
      <c r="Y674" s="17" t="e">
        <f t="array" aca="1" ref="Y674" ca="1">IF(U674&lt;=$C$53,SMALL(IF(ABS(OFFSET($M$7,,,$C$34)-V674)=MIN(ABS(OFFSET($M$7,,,$C$34)-V674)),ROW(OFFSET($M$7,,,$C$34))),1),NA())</f>
        <v>#N/A</v>
      </c>
      <c r="Z674" s="17" t="e">
        <f t="array" aca="1" ref="Z674" ca="1">IF(U674&lt;=$C$53,LARGE(IF(ABS(OFFSET($M$7,,,$C$34)-W674)=MIN(ABS(OFFSET($M$7,,,$C$34)-W674)),ROW(OFFSET($M$7,,,$C$34))),1),NA())</f>
        <v>#N/A</v>
      </c>
      <c r="AA674" s="19" t="e">
        <f t="shared" ca="1" si="83"/>
        <v>#N/A</v>
      </c>
      <c r="AB674" s="17" t="e">
        <f t="array" aca="1" ref="AB674" ca="1">IF(U674&lt;=$C$53,SMALL(IF(ABS(OFFSET($Q$7,,,$D$34)-V674)=MIN(ABS(OFFSET($Q$7,,,$D$34)-V674)),ROW(OFFSET($Q$7,,,$D$34))),1),NA())</f>
        <v>#N/A</v>
      </c>
      <c r="AC674" s="17" t="e">
        <f t="array" aca="1" ref="AC674" ca="1">IF(U674&lt;=$C$53,LARGE(IF(ABS(OFFSET($Q$7,,,$D$34)-W674)=MIN(ABS(OFFSET($Q$7,,,$D$34)-W674)),ROW(OFFSET($Q$7,,,$D$34))),1),NA())</f>
        <v>#N/A</v>
      </c>
      <c r="AD674" s="19" t="e">
        <f t="shared" ca="1" si="84"/>
        <v>#N/A</v>
      </c>
    </row>
    <row r="675" spans="12:30" x14ac:dyDescent="0.3">
      <c r="L675" s="24">
        <f t="shared" si="85"/>
        <v>669</v>
      </c>
      <c r="M675" s="16" t="e">
        <f>IF($L675&lt;=$C$34,Daten!B678,NA())</f>
        <v>#N/A</v>
      </c>
      <c r="N675" s="16" t="e">
        <f>IF($L675&lt;=$C$34,Daten!C678,NA())</f>
        <v>#N/A</v>
      </c>
      <c r="O675" s="16" t="e">
        <f>IF($L675&lt;=$C$34,Daten!D678,NA())</f>
        <v>#N/A</v>
      </c>
      <c r="P675" s="24">
        <f t="shared" si="86"/>
        <v>669</v>
      </c>
      <c r="Q675" s="16" t="e">
        <f>IF($P675&lt;=$D$34,Daten!F678,NA())</f>
        <v>#N/A</v>
      </c>
      <c r="R675" s="16" t="e">
        <f>IF($P675&lt;=$D$34,Daten!G678,NA())</f>
        <v>#N/A</v>
      </c>
      <c r="S675" s="16" t="e">
        <f>IF($P675&lt;=$D$34,Daten!H678,NA())</f>
        <v>#N/A</v>
      </c>
      <c r="U675" s="17">
        <f t="shared" si="87"/>
        <v>669</v>
      </c>
      <c r="V675" s="18" t="e">
        <f t="shared" si="80"/>
        <v>#N/A</v>
      </c>
      <c r="W675" s="18" t="e">
        <f t="shared" si="81"/>
        <v>#N/A</v>
      </c>
      <c r="X675" s="18" t="e">
        <f t="shared" si="82"/>
        <v>#N/A</v>
      </c>
      <c r="Y675" s="17" t="e">
        <f t="array" aca="1" ref="Y675" ca="1">IF(U675&lt;=$C$53,SMALL(IF(ABS(OFFSET($M$7,,,$C$34)-V675)=MIN(ABS(OFFSET($M$7,,,$C$34)-V675)),ROW(OFFSET($M$7,,,$C$34))),1),NA())</f>
        <v>#N/A</v>
      </c>
      <c r="Z675" s="17" t="e">
        <f t="array" aca="1" ref="Z675" ca="1">IF(U675&lt;=$C$53,LARGE(IF(ABS(OFFSET($M$7,,,$C$34)-W675)=MIN(ABS(OFFSET($M$7,,,$C$34)-W675)),ROW(OFFSET($M$7,,,$C$34))),1),NA())</f>
        <v>#N/A</v>
      </c>
      <c r="AA675" s="19" t="e">
        <f t="shared" ca="1" si="83"/>
        <v>#N/A</v>
      </c>
      <c r="AB675" s="17" t="e">
        <f t="array" aca="1" ref="AB675" ca="1">IF(U675&lt;=$C$53,SMALL(IF(ABS(OFFSET($Q$7,,,$D$34)-V675)=MIN(ABS(OFFSET($Q$7,,,$D$34)-V675)),ROW(OFFSET($Q$7,,,$D$34))),1),NA())</f>
        <v>#N/A</v>
      </c>
      <c r="AC675" s="17" t="e">
        <f t="array" aca="1" ref="AC675" ca="1">IF(U675&lt;=$C$53,LARGE(IF(ABS(OFFSET($Q$7,,,$D$34)-W675)=MIN(ABS(OFFSET($Q$7,,,$D$34)-W675)),ROW(OFFSET($Q$7,,,$D$34))),1),NA())</f>
        <v>#N/A</v>
      </c>
      <c r="AD675" s="19" t="e">
        <f t="shared" ca="1" si="84"/>
        <v>#N/A</v>
      </c>
    </row>
    <row r="676" spans="12:30" x14ac:dyDescent="0.3">
      <c r="L676" s="24">
        <f t="shared" si="85"/>
        <v>670</v>
      </c>
      <c r="M676" s="16" t="e">
        <f>IF($L676&lt;=$C$34,Daten!B679,NA())</f>
        <v>#N/A</v>
      </c>
      <c r="N676" s="16" t="e">
        <f>IF($L676&lt;=$C$34,Daten!C679,NA())</f>
        <v>#N/A</v>
      </c>
      <c r="O676" s="16" t="e">
        <f>IF($L676&lt;=$C$34,Daten!D679,NA())</f>
        <v>#N/A</v>
      </c>
      <c r="P676" s="24">
        <f t="shared" si="86"/>
        <v>670</v>
      </c>
      <c r="Q676" s="16" t="e">
        <f>IF($P676&lt;=$D$34,Daten!F679,NA())</f>
        <v>#N/A</v>
      </c>
      <c r="R676" s="16" t="e">
        <f>IF($P676&lt;=$D$34,Daten!G679,NA())</f>
        <v>#N/A</v>
      </c>
      <c r="S676" s="16" t="e">
        <f>IF($P676&lt;=$D$34,Daten!H679,NA())</f>
        <v>#N/A</v>
      </c>
      <c r="U676" s="17">
        <f t="shared" si="87"/>
        <v>670</v>
      </c>
      <c r="V676" s="18" t="e">
        <f t="shared" si="80"/>
        <v>#N/A</v>
      </c>
      <c r="W676" s="18" t="e">
        <f t="shared" si="81"/>
        <v>#N/A</v>
      </c>
      <c r="X676" s="18" t="e">
        <f t="shared" si="82"/>
        <v>#N/A</v>
      </c>
      <c r="Y676" s="17" t="e">
        <f t="array" aca="1" ref="Y676" ca="1">IF(U676&lt;=$C$53,SMALL(IF(ABS(OFFSET($M$7,,,$C$34)-V676)=MIN(ABS(OFFSET($M$7,,,$C$34)-V676)),ROW(OFFSET($M$7,,,$C$34))),1),NA())</f>
        <v>#N/A</v>
      </c>
      <c r="Z676" s="17" t="e">
        <f t="array" aca="1" ref="Z676" ca="1">IF(U676&lt;=$C$53,LARGE(IF(ABS(OFFSET($M$7,,,$C$34)-W676)=MIN(ABS(OFFSET($M$7,,,$C$34)-W676)),ROW(OFFSET($M$7,,,$C$34))),1),NA())</f>
        <v>#N/A</v>
      </c>
      <c r="AA676" s="19" t="e">
        <f t="shared" ca="1" si="83"/>
        <v>#N/A</v>
      </c>
      <c r="AB676" s="17" t="e">
        <f t="array" aca="1" ref="AB676" ca="1">IF(U676&lt;=$C$53,SMALL(IF(ABS(OFFSET($Q$7,,,$D$34)-V676)=MIN(ABS(OFFSET($Q$7,,,$D$34)-V676)),ROW(OFFSET($Q$7,,,$D$34))),1),NA())</f>
        <v>#N/A</v>
      </c>
      <c r="AC676" s="17" t="e">
        <f t="array" aca="1" ref="AC676" ca="1">IF(U676&lt;=$C$53,LARGE(IF(ABS(OFFSET($Q$7,,,$D$34)-W676)=MIN(ABS(OFFSET($Q$7,,,$D$34)-W676)),ROW(OFFSET($Q$7,,,$D$34))),1),NA())</f>
        <v>#N/A</v>
      </c>
      <c r="AD676" s="19" t="e">
        <f t="shared" ca="1" si="84"/>
        <v>#N/A</v>
      </c>
    </row>
    <row r="677" spans="12:30" x14ac:dyDescent="0.3">
      <c r="L677" s="24">
        <f t="shared" si="85"/>
        <v>671</v>
      </c>
      <c r="M677" s="16" t="e">
        <f>IF($L677&lt;=$C$34,Daten!B680,NA())</f>
        <v>#N/A</v>
      </c>
      <c r="N677" s="16" t="e">
        <f>IF($L677&lt;=$C$34,Daten!C680,NA())</f>
        <v>#N/A</v>
      </c>
      <c r="O677" s="16" t="e">
        <f>IF($L677&lt;=$C$34,Daten!D680,NA())</f>
        <v>#N/A</v>
      </c>
      <c r="P677" s="24">
        <f t="shared" si="86"/>
        <v>671</v>
      </c>
      <c r="Q677" s="16" t="e">
        <f>IF($P677&lt;=$D$34,Daten!F680,NA())</f>
        <v>#N/A</v>
      </c>
      <c r="R677" s="16" t="e">
        <f>IF($P677&lt;=$D$34,Daten!G680,NA())</f>
        <v>#N/A</v>
      </c>
      <c r="S677" s="16" t="e">
        <f>IF($P677&lt;=$D$34,Daten!H680,NA())</f>
        <v>#N/A</v>
      </c>
      <c r="U677" s="17">
        <f t="shared" si="87"/>
        <v>671</v>
      </c>
      <c r="V677" s="18" t="e">
        <f t="shared" si="80"/>
        <v>#N/A</v>
      </c>
      <c r="W677" s="18" t="e">
        <f t="shared" si="81"/>
        <v>#N/A</v>
      </c>
      <c r="X677" s="18" t="e">
        <f t="shared" si="82"/>
        <v>#N/A</v>
      </c>
      <c r="Y677" s="17" t="e">
        <f t="array" aca="1" ref="Y677" ca="1">IF(U677&lt;=$C$53,SMALL(IF(ABS(OFFSET($M$7,,,$C$34)-V677)=MIN(ABS(OFFSET($M$7,,,$C$34)-V677)),ROW(OFFSET($M$7,,,$C$34))),1),NA())</f>
        <v>#N/A</v>
      </c>
      <c r="Z677" s="17" t="e">
        <f t="array" aca="1" ref="Z677" ca="1">IF(U677&lt;=$C$53,LARGE(IF(ABS(OFFSET($M$7,,,$C$34)-W677)=MIN(ABS(OFFSET($M$7,,,$C$34)-W677)),ROW(OFFSET($M$7,,,$C$34))),1),NA())</f>
        <v>#N/A</v>
      </c>
      <c r="AA677" s="19" t="e">
        <f t="shared" ca="1" si="83"/>
        <v>#N/A</v>
      </c>
      <c r="AB677" s="17" t="e">
        <f t="array" aca="1" ref="AB677" ca="1">IF(U677&lt;=$C$53,SMALL(IF(ABS(OFFSET($Q$7,,,$D$34)-V677)=MIN(ABS(OFFSET($Q$7,,,$D$34)-V677)),ROW(OFFSET($Q$7,,,$D$34))),1),NA())</f>
        <v>#N/A</v>
      </c>
      <c r="AC677" s="17" t="e">
        <f t="array" aca="1" ref="AC677" ca="1">IF(U677&lt;=$C$53,LARGE(IF(ABS(OFFSET($Q$7,,,$D$34)-W677)=MIN(ABS(OFFSET($Q$7,,,$D$34)-W677)),ROW(OFFSET($Q$7,,,$D$34))),1),NA())</f>
        <v>#N/A</v>
      </c>
      <c r="AD677" s="19" t="e">
        <f t="shared" ca="1" si="84"/>
        <v>#N/A</v>
      </c>
    </row>
    <row r="678" spans="12:30" x14ac:dyDescent="0.3">
      <c r="L678" s="24">
        <f t="shared" si="85"/>
        <v>672</v>
      </c>
      <c r="M678" s="16" t="e">
        <f>IF($L678&lt;=$C$34,Daten!B681,NA())</f>
        <v>#N/A</v>
      </c>
      <c r="N678" s="16" t="e">
        <f>IF($L678&lt;=$C$34,Daten!C681,NA())</f>
        <v>#N/A</v>
      </c>
      <c r="O678" s="16" t="e">
        <f>IF($L678&lt;=$C$34,Daten!D681,NA())</f>
        <v>#N/A</v>
      </c>
      <c r="P678" s="24">
        <f t="shared" si="86"/>
        <v>672</v>
      </c>
      <c r="Q678" s="16" t="e">
        <f>IF($P678&lt;=$D$34,Daten!F681,NA())</f>
        <v>#N/A</v>
      </c>
      <c r="R678" s="16" t="e">
        <f>IF($P678&lt;=$D$34,Daten!G681,NA())</f>
        <v>#N/A</v>
      </c>
      <c r="S678" s="16" t="e">
        <f>IF($P678&lt;=$D$34,Daten!H681,NA())</f>
        <v>#N/A</v>
      </c>
      <c r="U678" s="17">
        <f t="shared" si="87"/>
        <v>672</v>
      </c>
      <c r="V678" s="18" t="e">
        <f t="shared" si="80"/>
        <v>#N/A</v>
      </c>
      <c r="W678" s="18" t="e">
        <f t="shared" si="81"/>
        <v>#N/A</v>
      </c>
      <c r="X678" s="18" t="e">
        <f t="shared" si="82"/>
        <v>#N/A</v>
      </c>
      <c r="Y678" s="17" t="e">
        <f t="array" aca="1" ref="Y678" ca="1">IF(U678&lt;=$C$53,SMALL(IF(ABS(OFFSET($M$7,,,$C$34)-V678)=MIN(ABS(OFFSET($M$7,,,$C$34)-V678)),ROW(OFFSET($M$7,,,$C$34))),1),NA())</f>
        <v>#N/A</v>
      </c>
      <c r="Z678" s="17" t="e">
        <f t="array" aca="1" ref="Z678" ca="1">IF(U678&lt;=$C$53,LARGE(IF(ABS(OFFSET($M$7,,,$C$34)-W678)=MIN(ABS(OFFSET($M$7,,,$C$34)-W678)),ROW(OFFSET($M$7,,,$C$34))),1),NA())</f>
        <v>#N/A</v>
      </c>
      <c r="AA678" s="19" t="e">
        <f t="shared" ca="1" si="83"/>
        <v>#N/A</v>
      </c>
      <c r="AB678" s="17" t="e">
        <f t="array" aca="1" ref="AB678" ca="1">IF(U678&lt;=$C$53,SMALL(IF(ABS(OFFSET($Q$7,,,$D$34)-V678)=MIN(ABS(OFFSET($Q$7,,,$D$34)-V678)),ROW(OFFSET($Q$7,,,$D$34))),1),NA())</f>
        <v>#N/A</v>
      </c>
      <c r="AC678" s="17" t="e">
        <f t="array" aca="1" ref="AC678" ca="1">IF(U678&lt;=$C$53,LARGE(IF(ABS(OFFSET($Q$7,,,$D$34)-W678)=MIN(ABS(OFFSET($Q$7,,,$D$34)-W678)),ROW(OFFSET($Q$7,,,$D$34))),1),NA())</f>
        <v>#N/A</v>
      </c>
      <c r="AD678" s="19" t="e">
        <f t="shared" ca="1" si="84"/>
        <v>#N/A</v>
      </c>
    </row>
    <row r="679" spans="12:30" x14ac:dyDescent="0.3">
      <c r="L679" s="24">
        <f t="shared" si="85"/>
        <v>673</v>
      </c>
      <c r="M679" s="16" t="e">
        <f>IF($L679&lt;=$C$34,Daten!B682,NA())</f>
        <v>#N/A</v>
      </c>
      <c r="N679" s="16" t="e">
        <f>IF($L679&lt;=$C$34,Daten!C682,NA())</f>
        <v>#N/A</v>
      </c>
      <c r="O679" s="16" t="e">
        <f>IF($L679&lt;=$C$34,Daten!D682,NA())</f>
        <v>#N/A</v>
      </c>
      <c r="P679" s="24">
        <f t="shared" si="86"/>
        <v>673</v>
      </c>
      <c r="Q679" s="16" t="e">
        <f>IF($P679&lt;=$D$34,Daten!F682,NA())</f>
        <v>#N/A</v>
      </c>
      <c r="R679" s="16" t="e">
        <f>IF($P679&lt;=$D$34,Daten!G682,NA())</f>
        <v>#N/A</v>
      </c>
      <c r="S679" s="16" t="e">
        <f>IF($P679&lt;=$D$34,Daten!H682,NA())</f>
        <v>#N/A</v>
      </c>
      <c r="U679" s="17">
        <f t="shared" si="87"/>
        <v>673</v>
      </c>
      <c r="V679" s="18" t="e">
        <f t="shared" si="80"/>
        <v>#N/A</v>
      </c>
      <c r="W679" s="18" t="e">
        <f t="shared" si="81"/>
        <v>#N/A</v>
      </c>
      <c r="X679" s="18" t="e">
        <f t="shared" si="82"/>
        <v>#N/A</v>
      </c>
      <c r="Y679" s="17" t="e">
        <f t="array" aca="1" ref="Y679" ca="1">IF(U679&lt;=$C$53,SMALL(IF(ABS(OFFSET($M$7,,,$C$34)-V679)=MIN(ABS(OFFSET($M$7,,,$C$34)-V679)),ROW(OFFSET($M$7,,,$C$34))),1),NA())</f>
        <v>#N/A</v>
      </c>
      <c r="Z679" s="17" t="e">
        <f t="array" aca="1" ref="Z679" ca="1">IF(U679&lt;=$C$53,LARGE(IF(ABS(OFFSET($M$7,,,$C$34)-W679)=MIN(ABS(OFFSET($M$7,,,$C$34)-W679)),ROW(OFFSET($M$7,,,$C$34))),1),NA())</f>
        <v>#N/A</v>
      </c>
      <c r="AA679" s="19" t="e">
        <f t="shared" ca="1" si="83"/>
        <v>#N/A</v>
      </c>
      <c r="AB679" s="17" t="e">
        <f t="array" aca="1" ref="AB679" ca="1">IF(U679&lt;=$C$53,SMALL(IF(ABS(OFFSET($Q$7,,,$D$34)-V679)=MIN(ABS(OFFSET($Q$7,,,$D$34)-V679)),ROW(OFFSET($Q$7,,,$D$34))),1),NA())</f>
        <v>#N/A</v>
      </c>
      <c r="AC679" s="17" t="e">
        <f t="array" aca="1" ref="AC679" ca="1">IF(U679&lt;=$C$53,LARGE(IF(ABS(OFFSET($Q$7,,,$D$34)-W679)=MIN(ABS(OFFSET($Q$7,,,$D$34)-W679)),ROW(OFFSET($Q$7,,,$D$34))),1),NA())</f>
        <v>#N/A</v>
      </c>
      <c r="AD679" s="19" t="e">
        <f t="shared" ca="1" si="84"/>
        <v>#N/A</v>
      </c>
    </row>
    <row r="680" spans="12:30" x14ac:dyDescent="0.3">
      <c r="L680" s="24">
        <f t="shared" si="85"/>
        <v>674</v>
      </c>
      <c r="M680" s="16" t="e">
        <f>IF($L680&lt;=$C$34,Daten!B683,NA())</f>
        <v>#N/A</v>
      </c>
      <c r="N680" s="16" t="e">
        <f>IF($L680&lt;=$C$34,Daten!C683,NA())</f>
        <v>#N/A</v>
      </c>
      <c r="O680" s="16" t="e">
        <f>IF($L680&lt;=$C$34,Daten!D683,NA())</f>
        <v>#N/A</v>
      </c>
      <c r="P680" s="24">
        <f t="shared" si="86"/>
        <v>674</v>
      </c>
      <c r="Q680" s="16" t="e">
        <f>IF($P680&lt;=$D$34,Daten!F683,NA())</f>
        <v>#N/A</v>
      </c>
      <c r="R680" s="16" t="e">
        <f>IF($P680&lt;=$D$34,Daten!G683,NA())</f>
        <v>#N/A</v>
      </c>
      <c r="S680" s="16" t="e">
        <f>IF($P680&lt;=$D$34,Daten!H683,NA())</f>
        <v>#N/A</v>
      </c>
      <c r="U680" s="17">
        <f t="shared" si="87"/>
        <v>674</v>
      </c>
      <c r="V680" s="18" t="e">
        <f t="shared" si="80"/>
        <v>#N/A</v>
      </c>
      <c r="W680" s="18" t="e">
        <f t="shared" si="81"/>
        <v>#N/A</v>
      </c>
      <c r="X680" s="18" t="e">
        <f t="shared" si="82"/>
        <v>#N/A</v>
      </c>
      <c r="Y680" s="17" t="e">
        <f t="array" aca="1" ref="Y680" ca="1">IF(U680&lt;=$C$53,SMALL(IF(ABS(OFFSET($M$7,,,$C$34)-V680)=MIN(ABS(OFFSET($M$7,,,$C$34)-V680)),ROW(OFFSET($M$7,,,$C$34))),1),NA())</f>
        <v>#N/A</v>
      </c>
      <c r="Z680" s="17" t="e">
        <f t="array" aca="1" ref="Z680" ca="1">IF(U680&lt;=$C$53,LARGE(IF(ABS(OFFSET($M$7,,,$C$34)-W680)=MIN(ABS(OFFSET($M$7,,,$C$34)-W680)),ROW(OFFSET($M$7,,,$C$34))),1),NA())</f>
        <v>#N/A</v>
      </c>
      <c r="AA680" s="19" t="e">
        <f t="shared" ca="1" si="83"/>
        <v>#N/A</v>
      </c>
      <c r="AB680" s="17" t="e">
        <f t="array" aca="1" ref="AB680" ca="1">IF(U680&lt;=$C$53,SMALL(IF(ABS(OFFSET($Q$7,,,$D$34)-V680)=MIN(ABS(OFFSET($Q$7,,,$D$34)-V680)),ROW(OFFSET($Q$7,,,$D$34))),1),NA())</f>
        <v>#N/A</v>
      </c>
      <c r="AC680" s="17" t="e">
        <f t="array" aca="1" ref="AC680" ca="1">IF(U680&lt;=$C$53,LARGE(IF(ABS(OFFSET($Q$7,,,$D$34)-W680)=MIN(ABS(OFFSET($Q$7,,,$D$34)-W680)),ROW(OFFSET($Q$7,,,$D$34))),1),NA())</f>
        <v>#N/A</v>
      </c>
      <c r="AD680" s="19" t="e">
        <f t="shared" ca="1" si="84"/>
        <v>#N/A</v>
      </c>
    </row>
    <row r="681" spans="12:30" x14ac:dyDescent="0.3">
      <c r="L681" s="24">
        <f t="shared" si="85"/>
        <v>675</v>
      </c>
      <c r="M681" s="16" t="e">
        <f>IF($L681&lt;=$C$34,Daten!B684,NA())</f>
        <v>#N/A</v>
      </c>
      <c r="N681" s="16" t="e">
        <f>IF($L681&lt;=$C$34,Daten!C684,NA())</f>
        <v>#N/A</v>
      </c>
      <c r="O681" s="16" t="e">
        <f>IF($L681&lt;=$C$34,Daten!D684,NA())</f>
        <v>#N/A</v>
      </c>
      <c r="P681" s="24">
        <f t="shared" si="86"/>
        <v>675</v>
      </c>
      <c r="Q681" s="16" t="e">
        <f>IF($P681&lt;=$D$34,Daten!F684,NA())</f>
        <v>#N/A</v>
      </c>
      <c r="R681" s="16" t="e">
        <f>IF($P681&lt;=$D$34,Daten!G684,NA())</f>
        <v>#N/A</v>
      </c>
      <c r="S681" s="16" t="e">
        <f>IF($P681&lt;=$D$34,Daten!H684,NA())</f>
        <v>#N/A</v>
      </c>
      <c r="U681" s="17">
        <f t="shared" si="87"/>
        <v>675</v>
      </c>
      <c r="V681" s="18" t="e">
        <f t="shared" si="80"/>
        <v>#N/A</v>
      </c>
      <c r="W681" s="18" t="e">
        <f t="shared" si="81"/>
        <v>#N/A</v>
      </c>
      <c r="X681" s="18" t="e">
        <f t="shared" si="82"/>
        <v>#N/A</v>
      </c>
      <c r="Y681" s="17" t="e">
        <f t="array" aca="1" ref="Y681" ca="1">IF(U681&lt;=$C$53,SMALL(IF(ABS(OFFSET($M$7,,,$C$34)-V681)=MIN(ABS(OFFSET($M$7,,,$C$34)-V681)),ROW(OFFSET($M$7,,,$C$34))),1),NA())</f>
        <v>#N/A</v>
      </c>
      <c r="Z681" s="17" t="e">
        <f t="array" aca="1" ref="Z681" ca="1">IF(U681&lt;=$C$53,LARGE(IF(ABS(OFFSET($M$7,,,$C$34)-W681)=MIN(ABS(OFFSET($M$7,,,$C$34)-W681)),ROW(OFFSET($M$7,,,$C$34))),1),NA())</f>
        <v>#N/A</v>
      </c>
      <c r="AA681" s="19" t="e">
        <f t="shared" ca="1" si="83"/>
        <v>#N/A</v>
      </c>
      <c r="AB681" s="17" t="e">
        <f t="array" aca="1" ref="AB681" ca="1">IF(U681&lt;=$C$53,SMALL(IF(ABS(OFFSET($Q$7,,,$D$34)-V681)=MIN(ABS(OFFSET($Q$7,,,$D$34)-V681)),ROW(OFFSET($Q$7,,,$D$34))),1),NA())</f>
        <v>#N/A</v>
      </c>
      <c r="AC681" s="17" t="e">
        <f t="array" aca="1" ref="AC681" ca="1">IF(U681&lt;=$C$53,LARGE(IF(ABS(OFFSET($Q$7,,,$D$34)-W681)=MIN(ABS(OFFSET($Q$7,,,$D$34)-W681)),ROW(OFFSET($Q$7,,,$D$34))),1),NA())</f>
        <v>#N/A</v>
      </c>
      <c r="AD681" s="19" t="e">
        <f t="shared" ca="1" si="84"/>
        <v>#N/A</v>
      </c>
    </row>
    <row r="682" spans="12:30" x14ac:dyDescent="0.3">
      <c r="L682" s="24">
        <f t="shared" si="85"/>
        <v>676</v>
      </c>
      <c r="M682" s="16" t="e">
        <f>IF($L682&lt;=$C$34,Daten!B685,NA())</f>
        <v>#N/A</v>
      </c>
      <c r="N682" s="16" t="e">
        <f>IF($L682&lt;=$C$34,Daten!C685,NA())</f>
        <v>#N/A</v>
      </c>
      <c r="O682" s="16" t="e">
        <f>IF($L682&lt;=$C$34,Daten!D685,NA())</f>
        <v>#N/A</v>
      </c>
      <c r="P682" s="24">
        <f t="shared" si="86"/>
        <v>676</v>
      </c>
      <c r="Q682" s="16" t="e">
        <f>IF($P682&lt;=$D$34,Daten!F685,NA())</f>
        <v>#N/A</v>
      </c>
      <c r="R682" s="16" t="e">
        <f>IF($P682&lt;=$D$34,Daten!G685,NA())</f>
        <v>#N/A</v>
      </c>
      <c r="S682" s="16" t="e">
        <f>IF($P682&lt;=$D$34,Daten!H685,NA())</f>
        <v>#N/A</v>
      </c>
      <c r="U682" s="17">
        <f t="shared" si="87"/>
        <v>676</v>
      </c>
      <c r="V682" s="18" t="e">
        <f t="shared" si="80"/>
        <v>#N/A</v>
      </c>
      <c r="W682" s="18" t="e">
        <f t="shared" si="81"/>
        <v>#N/A</v>
      </c>
      <c r="X682" s="18" t="e">
        <f t="shared" si="82"/>
        <v>#N/A</v>
      </c>
      <c r="Y682" s="17" t="e">
        <f t="array" aca="1" ref="Y682" ca="1">IF(U682&lt;=$C$53,SMALL(IF(ABS(OFFSET($M$7,,,$C$34)-V682)=MIN(ABS(OFFSET($M$7,,,$C$34)-V682)),ROW(OFFSET($M$7,,,$C$34))),1),NA())</f>
        <v>#N/A</v>
      </c>
      <c r="Z682" s="17" t="e">
        <f t="array" aca="1" ref="Z682" ca="1">IF(U682&lt;=$C$53,LARGE(IF(ABS(OFFSET($M$7,,,$C$34)-W682)=MIN(ABS(OFFSET($M$7,,,$C$34)-W682)),ROW(OFFSET($M$7,,,$C$34))),1),NA())</f>
        <v>#N/A</v>
      </c>
      <c r="AA682" s="19" t="e">
        <f t="shared" ca="1" si="83"/>
        <v>#N/A</v>
      </c>
      <c r="AB682" s="17" t="e">
        <f t="array" aca="1" ref="AB682" ca="1">IF(U682&lt;=$C$53,SMALL(IF(ABS(OFFSET($Q$7,,,$D$34)-V682)=MIN(ABS(OFFSET($Q$7,,,$D$34)-V682)),ROW(OFFSET($Q$7,,,$D$34))),1),NA())</f>
        <v>#N/A</v>
      </c>
      <c r="AC682" s="17" t="e">
        <f t="array" aca="1" ref="AC682" ca="1">IF(U682&lt;=$C$53,LARGE(IF(ABS(OFFSET($Q$7,,,$D$34)-W682)=MIN(ABS(OFFSET($Q$7,,,$D$34)-W682)),ROW(OFFSET($Q$7,,,$D$34))),1),NA())</f>
        <v>#N/A</v>
      </c>
      <c r="AD682" s="19" t="e">
        <f t="shared" ca="1" si="84"/>
        <v>#N/A</v>
      </c>
    </row>
    <row r="683" spans="12:30" x14ac:dyDescent="0.3">
      <c r="L683" s="24">
        <f t="shared" si="85"/>
        <v>677</v>
      </c>
      <c r="M683" s="16" t="e">
        <f>IF($L683&lt;=$C$34,Daten!B686,NA())</f>
        <v>#N/A</v>
      </c>
      <c r="N683" s="16" t="e">
        <f>IF($L683&lt;=$C$34,Daten!C686,NA())</f>
        <v>#N/A</v>
      </c>
      <c r="O683" s="16" t="e">
        <f>IF($L683&lt;=$C$34,Daten!D686,NA())</f>
        <v>#N/A</v>
      </c>
      <c r="P683" s="24">
        <f t="shared" si="86"/>
        <v>677</v>
      </c>
      <c r="Q683" s="16" t="e">
        <f>IF($P683&lt;=$D$34,Daten!F686,NA())</f>
        <v>#N/A</v>
      </c>
      <c r="R683" s="16" t="e">
        <f>IF($P683&lt;=$D$34,Daten!G686,NA())</f>
        <v>#N/A</v>
      </c>
      <c r="S683" s="16" t="e">
        <f>IF($P683&lt;=$D$34,Daten!H686,NA())</f>
        <v>#N/A</v>
      </c>
      <c r="U683" s="17">
        <f t="shared" si="87"/>
        <v>677</v>
      </c>
      <c r="V683" s="18" t="e">
        <f t="shared" si="80"/>
        <v>#N/A</v>
      </c>
      <c r="W683" s="18" t="e">
        <f t="shared" si="81"/>
        <v>#N/A</v>
      </c>
      <c r="X683" s="18" t="e">
        <f t="shared" si="82"/>
        <v>#N/A</v>
      </c>
      <c r="Y683" s="17" t="e">
        <f t="array" aca="1" ref="Y683" ca="1">IF(U683&lt;=$C$53,SMALL(IF(ABS(OFFSET($M$7,,,$C$34)-V683)=MIN(ABS(OFFSET($M$7,,,$C$34)-V683)),ROW(OFFSET($M$7,,,$C$34))),1),NA())</f>
        <v>#N/A</v>
      </c>
      <c r="Z683" s="17" t="e">
        <f t="array" aca="1" ref="Z683" ca="1">IF(U683&lt;=$C$53,LARGE(IF(ABS(OFFSET($M$7,,,$C$34)-W683)=MIN(ABS(OFFSET($M$7,,,$C$34)-W683)),ROW(OFFSET($M$7,,,$C$34))),1),NA())</f>
        <v>#N/A</v>
      </c>
      <c r="AA683" s="19" t="e">
        <f t="shared" ca="1" si="83"/>
        <v>#N/A</v>
      </c>
      <c r="AB683" s="17" t="e">
        <f t="array" aca="1" ref="AB683" ca="1">IF(U683&lt;=$C$53,SMALL(IF(ABS(OFFSET($Q$7,,,$D$34)-V683)=MIN(ABS(OFFSET($Q$7,,,$D$34)-V683)),ROW(OFFSET($Q$7,,,$D$34))),1),NA())</f>
        <v>#N/A</v>
      </c>
      <c r="AC683" s="17" t="e">
        <f t="array" aca="1" ref="AC683" ca="1">IF(U683&lt;=$C$53,LARGE(IF(ABS(OFFSET($Q$7,,,$D$34)-W683)=MIN(ABS(OFFSET($Q$7,,,$D$34)-W683)),ROW(OFFSET($Q$7,,,$D$34))),1),NA())</f>
        <v>#N/A</v>
      </c>
      <c r="AD683" s="19" t="e">
        <f t="shared" ca="1" si="84"/>
        <v>#N/A</v>
      </c>
    </row>
    <row r="684" spans="12:30" x14ac:dyDescent="0.3">
      <c r="L684" s="24">
        <f t="shared" si="85"/>
        <v>678</v>
      </c>
      <c r="M684" s="16" t="e">
        <f>IF($L684&lt;=$C$34,Daten!B687,NA())</f>
        <v>#N/A</v>
      </c>
      <c r="N684" s="16" t="e">
        <f>IF($L684&lt;=$C$34,Daten!C687,NA())</f>
        <v>#N/A</v>
      </c>
      <c r="O684" s="16" t="e">
        <f>IF($L684&lt;=$C$34,Daten!D687,NA())</f>
        <v>#N/A</v>
      </c>
      <c r="P684" s="24">
        <f t="shared" si="86"/>
        <v>678</v>
      </c>
      <c r="Q684" s="16" t="e">
        <f>IF($P684&lt;=$D$34,Daten!F687,NA())</f>
        <v>#N/A</v>
      </c>
      <c r="R684" s="16" t="e">
        <f>IF($P684&lt;=$D$34,Daten!G687,NA())</f>
        <v>#N/A</v>
      </c>
      <c r="S684" s="16" t="e">
        <f>IF($P684&lt;=$D$34,Daten!H687,NA())</f>
        <v>#N/A</v>
      </c>
      <c r="U684" s="17">
        <f t="shared" si="87"/>
        <v>678</v>
      </c>
      <c r="V684" s="18" t="e">
        <f t="shared" si="80"/>
        <v>#N/A</v>
      </c>
      <c r="W684" s="18" t="e">
        <f t="shared" si="81"/>
        <v>#N/A</v>
      </c>
      <c r="X684" s="18" t="e">
        <f t="shared" si="82"/>
        <v>#N/A</v>
      </c>
      <c r="Y684" s="17" t="e">
        <f t="array" aca="1" ref="Y684" ca="1">IF(U684&lt;=$C$53,SMALL(IF(ABS(OFFSET($M$7,,,$C$34)-V684)=MIN(ABS(OFFSET($M$7,,,$C$34)-V684)),ROW(OFFSET($M$7,,,$C$34))),1),NA())</f>
        <v>#N/A</v>
      </c>
      <c r="Z684" s="17" t="e">
        <f t="array" aca="1" ref="Z684" ca="1">IF(U684&lt;=$C$53,LARGE(IF(ABS(OFFSET($M$7,,,$C$34)-W684)=MIN(ABS(OFFSET($M$7,,,$C$34)-W684)),ROW(OFFSET($M$7,,,$C$34))),1),NA())</f>
        <v>#N/A</v>
      </c>
      <c r="AA684" s="19" t="e">
        <f t="shared" ca="1" si="83"/>
        <v>#N/A</v>
      </c>
      <c r="AB684" s="17" t="e">
        <f t="array" aca="1" ref="AB684" ca="1">IF(U684&lt;=$C$53,SMALL(IF(ABS(OFFSET($Q$7,,,$D$34)-V684)=MIN(ABS(OFFSET($Q$7,,,$D$34)-V684)),ROW(OFFSET($Q$7,,,$D$34))),1),NA())</f>
        <v>#N/A</v>
      </c>
      <c r="AC684" s="17" t="e">
        <f t="array" aca="1" ref="AC684" ca="1">IF(U684&lt;=$C$53,LARGE(IF(ABS(OFFSET($Q$7,,,$D$34)-W684)=MIN(ABS(OFFSET($Q$7,,,$D$34)-W684)),ROW(OFFSET($Q$7,,,$D$34))),1),NA())</f>
        <v>#N/A</v>
      </c>
      <c r="AD684" s="19" t="e">
        <f t="shared" ca="1" si="84"/>
        <v>#N/A</v>
      </c>
    </row>
    <row r="685" spans="12:30" x14ac:dyDescent="0.3">
      <c r="L685" s="24">
        <f t="shared" si="85"/>
        <v>679</v>
      </c>
      <c r="M685" s="16" t="e">
        <f>IF($L685&lt;=$C$34,Daten!B688,NA())</f>
        <v>#N/A</v>
      </c>
      <c r="N685" s="16" t="e">
        <f>IF($L685&lt;=$C$34,Daten!C688,NA())</f>
        <v>#N/A</v>
      </c>
      <c r="O685" s="16" t="e">
        <f>IF($L685&lt;=$C$34,Daten!D688,NA())</f>
        <v>#N/A</v>
      </c>
      <c r="P685" s="24">
        <f t="shared" si="86"/>
        <v>679</v>
      </c>
      <c r="Q685" s="16" t="e">
        <f>IF($P685&lt;=$D$34,Daten!F688,NA())</f>
        <v>#N/A</v>
      </c>
      <c r="R685" s="16" t="e">
        <f>IF($P685&lt;=$D$34,Daten!G688,NA())</f>
        <v>#N/A</v>
      </c>
      <c r="S685" s="16" t="e">
        <f>IF($P685&lt;=$D$34,Daten!H688,NA())</f>
        <v>#N/A</v>
      </c>
      <c r="U685" s="17">
        <f t="shared" si="87"/>
        <v>679</v>
      </c>
      <c r="V685" s="18" t="e">
        <f t="shared" si="80"/>
        <v>#N/A</v>
      </c>
      <c r="W685" s="18" t="e">
        <f t="shared" si="81"/>
        <v>#N/A</v>
      </c>
      <c r="X685" s="18" t="e">
        <f t="shared" si="82"/>
        <v>#N/A</v>
      </c>
      <c r="Y685" s="17" t="e">
        <f t="array" aca="1" ref="Y685" ca="1">IF(U685&lt;=$C$53,SMALL(IF(ABS(OFFSET($M$7,,,$C$34)-V685)=MIN(ABS(OFFSET($M$7,,,$C$34)-V685)),ROW(OFFSET($M$7,,,$C$34))),1),NA())</f>
        <v>#N/A</v>
      </c>
      <c r="Z685" s="17" t="e">
        <f t="array" aca="1" ref="Z685" ca="1">IF(U685&lt;=$C$53,LARGE(IF(ABS(OFFSET($M$7,,,$C$34)-W685)=MIN(ABS(OFFSET($M$7,,,$C$34)-W685)),ROW(OFFSET($M$7,,,$C$34))),1),NA())</f>
        <v>#N/A</v>
      </c>
      <c r="AA685" s="19" t="e">
        <f t="shared" ca="1" si="83"/>
        <v>#N/A</v>
      </c>
      <c r="AB685" s="17" t="e">
        <f t="array" aca="1" ref="AB685" ca="1">IF(U685&lt;=$C$53,SMALL(IF(ABS(OFFSET($Q$7,,,$D$34)-V685)=MIN(ABS(OFFSET($Q$7,,,$D$34)-V685)),ROW(OFFSET($Q$7,,,$D$34))),1),NA())</f>
        <v>#N/A</v>
      </c>
      <c r="AC685" s="17" t="e">
        <f t="array" aca="1" ref="AC685" ca="1">IF(U685&lt;=$C$53,LARGE(IF(ABS(OFFSET($Q$7,,,$D$34)-W685)=MIN(ABS(OFFSET($Q$7,,,$D$34)-W685)),ROW(OFFSET($Q$7,,,$D$34))),1),NA())</f>
        <v>#N/A</v>
      </c>
      <c r="AD685" s="19" t="e">
        <f t="shared" ca="1" si="84"/>
        <v>#N/A</v>
      </c>
    </row>
    <row r="686" spans="12:30" x14ac:dyDescent="0.3">
      <c r="L686" s="24">
        <f t="shared" si="85"/>
        <v>680</v>
      </c>
      <c r="M686" s="16" t="e">
        <f>IF($L686&lt;=$C$34,Daten!B689,NA())</f>
        <v>#N/A</v>
      </c>
      <c r="N686" s="16" t="e">
        <f>IF($L686&lt;=$C$34,Daten!C689,NA())</f>
        <v>#N/A</v>
      </c>
      <c r="O686" s="16" t="e">
        <f>IF($L686&lt;=$C$34,Daten!D689,NA())</f>
        <v>#N/A</v>
      </c>
      <c r="P686" s="24">
        <f t="shared" si="86"/>
        <v>680</v>
      </c>
      <c r="Q686" s="16" t="e">
        <f>IF($P686&lt;=$D$34,Daten!F689,NA())</f>
        <v>#N/A</v>
      </c>
      <c r="R686" s="16" t="e">
        <f>IF($P686&lt;=$D$34,Daten!G689,NA())</f>
        <v>#N/A</v>
      </c>
      <c r="S686" s="16" t="e">
        <f>IF($P686&lt;=$D$34,Daten!H689,NA())</f>
        <v>#N/A</v>
      </c>
      <c r="U686" s="17">
        <f t="shared" si="87"/>
        <v>680</v>
      </c>
      <c r="V686" s="18" t="e">
        <f t="shared" si="80"/>
        <v>#N/A</v>
      </c>
      <c r="W686" s="18" t="e">
        <f t="shared" si="81"/>
        <v>#N/A</v>
      </c>
      <c r="X686" s="18" t="e">
        <f t="shared" si="82"/>
        <v>#N/A</v>
      </c>
      <c r="Y686" s="17" t="e">
        <f t="array" aca="1" ref="Y686" ca="1">IF(U686&lt;=$C$53,SMALL(IF(ABS(OFFSET($M$7,,,$C$34)-V686)=MIN(ABS(OFFSET($M$7,,,$C$34)-V686)),ROW(OFFSET($M$7,,,$C$34))),1),NA())</f>
        <v>#N/A</v>
      </c>
      <c r="Z686" s="17" t="e">
        <f t="array" aca="1" ref="Z686" ca="1">IF(U686&lt;=$C$53,LARGE(IF(ABS(OFFSET($M$7,,,$C$34)-W686)=MIN(ABS(OFFSET($M$7,,,$C$34)-W686)),ROW(OFFSET($M$7,,,$C$34))),1),NA())</f>
        <v>#N/A</v>
      </c>
      <c r="AA686" s="19" t="e">
        <f t="shared" ca="1" si="83"/>
        <v>#N/A</v>
      </c>
      <c r="AB686" s="17" t="e">
        <f t="array" aca="1" ref="AB686" ca="1">IF(U686&lt;=$C$53,SMALL(IF(ABS(OFFSET($Q$7,,,$D$34)-V686)=MIN(ABS(OFFSET($Q$7,,,$D$34)-V686)),ROW(OFFSET($Q$7,,,$D$34))),1),NA())</f>
        <v>#N/A</v>
      </c>
      <c r="AC686" s="17" t="e">
        <f t="array" aca="1" ref="AC686" ca="1">IF(U686&lt;=$C$53,LARGE(IF(ABS(OFFSET($Q$7,,,$D$34)-W686)=MIN(ABS(OFFSET($Q$7,,,$D$34)-W686)),ROW(OFFSET($Q$7,,,$D$34))),1),NA())</f>
        <v>#N/A</v>
      </c>
      <c r="AD686" s="19" t="e">
        <f t="shared" ca="1" si="84"/>
        <v>#N/A</v>
      </c>
    </row>
    <row r="687" spans="12:30" x14ac:dyDescent="0.3">
      <c r="L687" s="24">
        <f t="shared" si="85"/>
        <v>681</v>
      </c>
      <c r="M687" s="16" t="e">
        <f>IF($L687&lt;=$C$34,Daten!B690,NA())</f>
        <v>#N/A</v>
      </c>
      <c r="N687" s="16" t="e">
        <f>IF($L687&lt;=$C$34,Daten!C690,NA())</f>
        <v>#N/A</v>
      </c>
      <c r="O687" s="16" t="e">
        <f>IF($L687&lt;=$C$34,Daten!D690,NA())</f>
        <v>#N/A</v>
      </c>
      <c r="P687" s="24">
        <f t="shared" si="86"/>
        <v>681</v>
      </c>
      <c r="Q687" s="16" t="e">
        <f>IF($P687&lt;=$D$34,Daten!F690,NA())</f>
        <v>#N/A</v>
      </c>
      <c r="R687" s="16" t="e">
        <f>IF($P687&lt;=$D$34,Daten!G690,NA())</f>
        <v>#N/A</v>
      </c>
      <c r="S687" s="16" t="e">
        <f>IF($P687&lt;=$D$34,Daten!H690,NA())</f>
        <v>#N/A</v>
      </c>
      <c r="U687" s="17">
        <f t="shared" si="87"/>
        <v>681</v>
      </c>
      <c r="V687" s="18" t="e">
        <f t="shared" si="80"/>
        <v>#N/A</v>
      </c>
      <c r="W687" s="18" t="e">
        <f t="shared" si="81"/>
        <v>#N/A</v>
      </c>
      <c r="X687" s="18" t="e">
        <f t="shared" si="82"/>
        <v>#N/A</v>
      </c>
      <c r="Y687" s="17" t="e">
        <f t="array" aca="1" ref="Y687" ca="1">IF(U687&lt;=$C$53,SMALL(IF(ABS(OFFSET($M$7,,,$C$34)-V687)=MIN(ABS(OFFSET($M$7,,,$C$34)-V687)),ROW(OFFSET($M$7,,,$C$34))),1),NA())</f>
        <v>#N/A</v>
      </c>
      <c r="Z687" s="17" t="e">
        <f t="array" aca="1" ref="Z687" ca="1">IF(U687&lt;=$C$53,LARGE(IF(ABS(OFFSET($M$7,,,$C$34)-W687)=MIN(ABS(OFFSET($M$7,,,$C$34)-W687)),ROW(OFFSET($M$7,,,$C$34))),1),NA())</f>
        <v>#N/A</v>
      </c>
      <c r="AA687" s="19" t="e">
        <f t="shared" ca="1" si="83"/>
        <v>#N/A</v>
      </c>
      <c r="AB687" s="17" t="e">
        <f t="array" aca="1" ref="AB687" ca="1">IF(U687&lt;=$C$53,SMALL(IF(ABS(OFFSET($Q$7,,,$D$34)-V687)=MIN(ABS(OFFSET($Q$7,,,$D$34)-V687)),ROW(OFFSET($Q$7,,,$D$34))),1),NA())</f>
        <v>#N/A</v>
      </c>
      <c r="AC687" s="17" t="e">
        <f t="array" aca="1" ref="AC687" ca="1">IF(U687&lt;=$C$53,LARGE(IF(ABS(OFFSET($Q$7,,,$D$34)-W687)=MIN(ABS(OFFSET($Q$7,,,$D$34)-W687)),ROW(OFFSET($Q$7,,,$D$34))),1),NA())</f>
        <v>#N/A</v>
      </c>
      <c r="AD687" s="19" t="e">
        <f t="shared" ca="1" si="84"/>
        <v>#N/A</v>
      </c>
    </row>
    <row r="688" spans="12:30" x14ac:dyDescent="0.3">
      <c r="L688" s="24">
        <f t="shared" si="85"/>
        <v>682</v>
      </c>
      <c r="M688" s="16" t="e">
        <f>IF($L688&lt;=$C$34,Daten!B691,NA())</f>
        <v>#N/A</v>
      </c>
      <c r="N688" s="16" t="e">
        <f>IF($L688&lt;=$C$34,Daten!C691,NA())</f>
        <v>#N/A</v>
      </c>
      <c r="O688" s="16" t="e">
        <f>IF($L688&lt;=$C$34,Daten!D691,NA())</f>
        <v>#N/A</v>
      </c>
      <c r="P688" s="24">
        <f t="shared" si="86"/>
        <v>682</v>
      </c>
      <c r="Q688" s="16" t="e">
        <f>IF($P688&lt;=$D$34,Daten!F691,NA())</f>
        <v>#N/A</v>
      </c>
      <c r="R688" s="16" t="e">
        <f>IF($P688&lt;=$D$34,Daten!G691,NA())</f>
        <v>#N/A</v>
      </c>
      <c r="S688" s="16" t="e">
        <f>IF($P688&lt;=$D$34,Daten!H691,NA())</f>
        <v>#N/A</v>
      </c>
      <c r="U688" s="17">
        <f t="shared" si="87"/>
        <v>682</v>
      </c>
      <c r="V688" s="18" t="e">
        <f t="shared" si="80"/>
        <v>#N/A</v>
      </c>
      <c r="W688" s="18" t="e">
        <f t="shared" si="81"/>
        <v>#N/A</v>
      </c>
      <c r="X688" s="18" t="e">
        <f t="shared" si="82"/>
        <v>#N/A</v>
      </c>
      <c r="Y688" s="17" t="e">
        <f t="array" aca="1" ref="Y688" ca="1">IF(U688&lt;=$C$53,SMALL(IF(ABS(OFFSET($M$7,,,$C$34)-V688)=MIN(ABS(OFFSET($M$7,,,$C$34)-V688)),ROW(OFFSET($M$7,,,$C$34))),1),NA())</f>
        <v>#N/A</v>
      </c>
      <c r="Z688" s="17" t="e">
        <f t="array" aca="1" ref="Z688" ca="1">IF(U688&lt;=$C$53,LARGE(IF(ABS(OFFSET($M$7,,,$C$34)-W688)=MIN(ABS(OFFSET($M$7,,,$C$34)-W688)),ROW(OFFSET($M$7,,,$C$34))),1),NA())</f>
        <v>#N/A</v>
      </c>
      <c r="AA688" s="19" t="e">
        <f t="shared" ca="1" si="83"/>
        <v>#N/A</v>
      </c>
      <c r="AB688" s="17" t="e">
        <f t="array" aca="1" ref="AB688" ca="1">IF(U688&lt;=$C$53,SMALL(IF(ABS(OFFSET($Q$7,,,$D$34)-V688)=MIN(ABS(OFFSET($Q$7,,,$D$34)-V688)),ROW(OFFSET($Q$7,,,$D$34))),1),NA())</f>
        <v>#N/A</v>
      </c>
      <c r="AC688" s="17" t="e">
        <f t="array" aca="1" ref="AC688" ca="1">IF(U688&lt;=$C$53,LARGE(IF(ABS(OFFSET($Q$7,,,$D$34)-W688)=MIN(ABS(OFFSET($Q$7,,,$D$34)-W688)),ROW(OFFSET($Q$7,,,$D$34))),1),NA())</f>
        <v>#N/A</v>
      </c>
      <c r="AD688" s="19" t="e">
        <f t="shared" ca="1" si="84"/>
        <v>#N/A</v>
      </c>
    </row>
    <row r="689" spans="12:30" x14ac:dyDescent="0.3">
      <c r="L689" s="24">
        <f t="shared" si="85"/>
        <v>683</v>
      </c>
      <c r="M689" s="16" t="e">
        <f>IF($L689&lt;=$C$34,Daten!B692,NA())</f>
        <v>#N/A</v>
      </c>
      <c r="N689" s="16" t="e">
        <f>IF($L689&lt;=$C$34,Daten!C692,NA())</f>
        <v>#N/A</v>
      </c>
      <c r="O689" s="16" t="e">
        <f>IF($L689&lt;=$C$34,Daten!D692,NA())</f>
        <v>#N/A</v>
      </c>
      <c r="P689" s="24">
        <f t="shared" si="86"/>
        <v>683</v>
      </c>
      <c r="Q689" s="16" t="e">
        <f>IF($P689&lt;=$D$34,Daten!F692,NA())</f>
        <v>#N/A</v>
      </c>
      <c r="R689" s="16" t="e">
        <f>IF($P689&lt;=$D$34,Daten!G692,NA())</f>
        <v>#N/A</v>
      </c>
      <c r="S689" s="16" t="e">
        <f>IF($P689&lt;=$D$34,Daten!H692,NA())</f>
        <v>#N/A</v>
      </c>
      <c r="U689" s="17">
        <f t="shared" si="87"/>
        <v>683</v>
      </c>
      <c r="V689" s="18" t="e">
        <f t="shared" si="80"/>
        <v>#N/A</v>
      </c>
      <c r="W689" s="18" t="e">
        <f t="shared" si="81"/>
        <v>#N/A</v>
      </c>
      <c r="X689" s="18" t="e">
        <f t="shared" si="82"/>
        <v>#N/A</v>
      </c>
      <c r="Y689" s="17" t="e">
        <f t="array" aca="1" ref="Y689" ca="1">IF(U689&lt;=$C$53,SMALL(IF(ABS(OFFSET($M$7,,,$C$34)-V689)=MIN(ABS(OFFSET($M$7,,,$C$34)-V689)),ROW(OFFSET($M$7,,,$C$34))),1),NA())</f>
        <v>#N/A</v>
      </c>
      <c r="Z689" s="17" t="e">
        <f t="array" aca="1" ref="Z689" ca="1">IF(U689&lt;=$C$53,LARGE(IF(ABS(OFFSET($M$7,,,$C$34)-W689)=MIN(ABS(OFFSET($M$7,,,$C$34)-W689)),ROW(OFFSET($M$7,,,$C$34))),1),NA())</f>
        <v>#N/A</v>
      </c>
      <c r="AA689" s="19" t="e">
        <f t="shared" ca="1" si="83"/>
        <v>#N/A</v>
      </c>
      <c r="AB689" s="17" t="e">
        <f t="array" aca="1" ref="AB689" ca="1">IF(U689&lt;=$C$53,SMALL(IF(ABS(OFFSET($Q$7,,,$D$34)-V689)=MIN(ABS(OFFSET($Q$7,,,$D$34)-V689)),ROW(OFFSET($Q$7,,,$D$34))),1),NA())</f>
        <v>#N/A</v>
      </c>
      <c r="AC689" s="17" t="e">
        <f t="array" aca="1" ref="AC689" ca="1">IF(U689&lt;=$C$53,LARGE(IF(ABS(OFFSET($Q$7,,,$D$34)-W689)=MIN(ABS(OFFSET($Q$7,,,$D$34)-W689)),ROW(OFFSET($Q$7,,,$D$34))),1),NA())</f>
        <v>#N/A</v>
      </c>
      <c r="AD689" s="19" t="e">
        <f t="shared" ca="1" si="84"/>
        <v>#N/A</v>
      </c>
    </row>
    <row r="690" spans="12:30" x14ac:dyDescent="0.3">
      <c r="L690" s="24">
        <f t="shared" si="85"/>
        <v>684</v>
      </c>
      <c r="M690" s="16" t="e">
        <f>IF($L690&lt;=$C$34,Daten!B693,NA())</f>
        <v>#N/A</v>
      </c>
      <c r="N690" s="16" t="e">
        <f>IF($L690&lt;=$C$34,Daten!C693,NA())</f>
        <v>#N/A</v>
      </c>
      <c r="O690" s="16" t="e">
        <f>IF($L690&lt;=$C$34,Daten!D693,NA())</f>
        <v>#N/A</v>
      </c>
      <c r="P690" s="24">
        <f t="shared" si="86"/>
        <v>684</v>
      </c>
      <c r="Q690" s="16" t="e">
        <f>IF($P690&lt;=$D$34,Daten!F693,NA())</f>
        <v>#N/A</v>
      </c>
      <c r="R690" s="16" t="e">
        <f>IF($P690&lt;=$D$34,Daten!G693,NA())</f>
        <v>#N/A</v>
      </c>
      <c r="S690" s="16" t="e">
        <f>IF($P690&lt;=$D$34,Daten!H693,NA())</f>
        <v>#N/A</v>
      </c>
      <c r="U690" s="17">
        <f t="shared" si="87"/>
        <v>684</v>
      </c>
      <c r="V690" s="18" t="e">
        <f t="shared" si="80"/>
        <v>#N/A</v>
      </c>
      <c r="W690" s="18" t="e">
        <f t="shared" si="81"/>
        <v>#N/A</v>
      </c>
      <c r="X690" s="18" t="e">
        <f t="shared" si="82"/>
        <v>#N/A</v>
      </c>
      <c r="Y690" s="17" t="e">
        <f t="array" aca="1" ref="Y690" ca="1">IF(U690&lt;=$C$53,SMALL(IF(ABS(OFFSET($M$7,,,$C$34)-V690)=MIN(ABS(OFFSET($M$7,,,$C$34)-V690)),ROW(OFFSET($M$7,,,$C$34))),1),NA())</f>
        <v>#N/A</v>
      </c>
      <c r="Z690" s="17" t="e">
        <f t="array" aca="1" ref="Z690" ca="1">IF(U690&lt;=$C$53,LARGE(IF(ABS(OFFSET($M$7,,,$C$34)-W690)=MIN(ABS(OFFSET($M$7,,,$C$34)-W690)),ROW(OFFSET($M$7,,,$C$34))),1),NA())</f>
        <v>#N/A</v>
      </c>
      <c r="AA690" s="19" t="e">
        <f t="shared" ca="1" si="83"/>
        <v>#N/A</v>
      </c>
      <c r="AB690" s="17" t="e">
        <f t="array" aca="1" ref="AB690" ca="1">IF(U690&lt;=$C$53,SMALL(IF(ABS(OFFSET($Q$7,,,$D$34)-V690)=MIN(ABS(OFFSET($Q$7,,,$D$34)-V690)),ROW(OFFSET($Q$7,,,$D$34))),1),NA())</f>
        <v>#N/A</v>
      </c>
      <c r="AC690" s="17" t="e">
        <f t="array" aca="1" ref="AC690" ca="1">IF(U690&lt;=$C$53,LARGE(IF(ABS(OFFSET($Q$7,,,$D$34)-W690)=MIN(ABS(OFFSET($Q$7,,,$D$34)-W690)),ROW(OFFSET($Q$7,,,$D$34))),1),NA())</f>
        <v>#N/A</v>
      </c>
      <c r="AD690" s="19" t="e">
        <f t="shared" ca="1" si="84"/>
        <v>#N/A</v>
      </c>
    </row>
    <row r="691" spans="12:30" x14ac:dyDescent="0.3">
      <c r="L691" s="24">
        <f t="shared" si="85"/>
        <v>685</v>
      </c>
      <c r="M691" s="16" t="e">
        <f>IF($L691&lt;=$C$34,Daten!B694,NA())</f>
        <v>#N/A</v>
      </c>
      <c r="N691" s="16" t="e">
        <f>IF($L691&lt;=$C$34,Daten!C694,NA())</f>
        <v>#N/A</v>
      </c>
      <c r="O691" s="16" t="e">
        <f>IF($L691&lt;=$C$34,Daten!D694,NA())</f>
        <v>#N/A</v>
      </c>
      <c r="P691" s="24">
        <f t="shared" si="86"/>
        <v>685</v>
      </c>
      <c r="Q691" s="16" t="e">
        <f>IF($P691&lt;=$D$34,Daten!F694,NA())</f>
        <v>#N/A</v>
      </c>
      <c r="R691" s="16" t="e">
        <f>IF($P691&lt;=$D$34,Daten!G694,NA())</f>
        <v>#N/A</v>
      </c>
      <c r="S691" s="16" t="e">
        <f>IF($P691&lt;=$D$34,Daten!H694,NA())</f>
        <v>#N/A</v>
      </c>
      <c r="U691" s="17">
        <f t="shared" si="87"/>
        <v>685</v>
      </c>
      <c r="V691" s="18" t="e">
        <f t="shared" si="80"/>
        <v>#N/A</v>
      </c>
      <c r="W691" s="18" t="e">
        <f t="shared" si="81"/>
        <v>#N/A</v>
      </c>
      <c r="X691" s="18" t="e">
        <f t="shared" si="82"/>
        <v>#N/A</v>
      </c>
      <c r="Y691" s="17" t="e">
        <f t="array" aca="1" ref="Y691" ca="1">IF(U691&lt;=$C$53,SMALL(IF(ABS(OFFSET($M$7,,,$C$34)-V691)=MIN(ABS(OFFSET($M$7,,,$C$34)-V691)),ROW(OFFSET($M$7,,,$C$34))),1),NA())</f>
        <v>#N/A</v>
      </c>
      <c r="Z691" s="17" t="e">
        <f t="array" aca="1" ref="Z691" ca="1">IF(U691&lt;=$C$53,LARGE(IF(ABS(OFFSET($M$7,,,$C$34)-W691)=MIN(ABS(OFFSET($M$7,,,$C$34)-W691)),ROW(OFFSET($M$7,,,$C$34))),1),NA())</f>
        <v>#N/A</v>
      </c>
      <c r="AA691" s="19" t="e">
        <f t="shared" ca="1" si="83"/>
        <v>#N/A</v>
      </c>
      <c r="AB691" s="17" t="e">
        <f t="array" aca="1" ref="AB691" ca="1">IF(U691&lt;=$C$53,SMALL(IF(ABS(OFFSET($Q$7,,,$D$34)-V691)=MIN(ABS(OFFSET($Q$7,,,$D$34)-V691)),ROW(OFFSET($Q$7,,,$D$34))),1),NA())</f>
        <v>#N/A</v>
      </c>
      <c r="AC691" s="17" t="e">
        <f t="array" aca="1" ref="AC691" ca="1">IF(U691&lt;=$C$53,LARGE(IF(ABS(OFFSET($Q$7,,,$D$34)-W691)=MIN(ABS(OFFSET($Q$7,,,$D$34)-W691)),ROW(OFFSET($Q$7,,,$D$34))),1),NA())</f>
        <v>#N/A</v>
      </c>
      <c r="AD691" s="19" t="e">
        <f t="shared" ca="1" si="84"/>
        <v>#N/A</v>
      </c>
    </row>
    <row r="692" spans="12:30" x14ac:dyDescent="0.3">
      <c r="L692" s="24">
        <f t="shared" si="85"/>
        <v>686</v>
      </c>
      <c r="M692" s="16" t="e">
        <f>IF($L692&lt;=$C$34,Daten!B695,NA())</f>
        <v>#N/A</v>
      </c>
      <c r="N692" s="16" t="e">
        <f>IF($L692&lt;=$C$34,Daten!C695,NA())</f>
        <v>#N/A</v>
      </c>
      <c r="O692" s="16" t="e">
        <f>IF($L692&lt;=$C$34,Daten!D695,NA())</f>
        <v>#N/A</v>
      </c>
      <c r="P692" s="24">
        <f t="shared" si="86"/>
        <v>686</v>
      </c>
      <c r="Q692" s="16" t="e">
        <f>IF($P692&lt;=$D$34,Daten!F695,NA())</f>
        <v>#N/A</v>
      </c>
      <c r="R692" s="16" t="e">
        <f>IF($P692&lt;=$D$34,Daten!G695,NA())</f>
        <v>#N/A</v>
      </c>
      <c r="S692" s="16" t="e">
        <f>IF($P692&lt;=$D$34,Daten!H695,NA())</f>
        <v>#N/A</v>
      </c>
      <c r="U692" s="17">
        <f t="shared" si="87"/>
        <v>686</v>
      </c>
      <c r="V692" s="18" t="e">
        <f t="shared" si="80"/>
        <v>#N/A</v>
      </c>
      <c r="W692" s="18" t="e">
        <f t="shared" si="81"/>
        <v>#N/A</v>
      </c>
      <c r="X692" s="18" t="e">
        <f t="shared" si="82"/>
        <v>#N/A</v>
      </c>
      <c r="Y692" s="17" t="e">
        <f t="array" aca="1" ref="Y692" ca="1">IF(U692&lt;=$C$53,SMALL(IF(ABS(OFFSET($M$7,,,$C$34)-V692)=MIN(ABS(OFFSET($M$7,,,$C$34)-V692)),ROW(OFFSET($M$7,,,$C$34))),1),NA())</f>
        <v>#N/A</v>
      </c>
      <c r="Z692" s="17" t="e">
        <f t="array" aca="1" ref="Z692" ca="1">IF(U692&lt;=$C$53,LARGE(IF(ABS(OFFSET($M$7,,,$C$34)-W692)=MIN(ABS(OFFSET($M$7,,,$C$34)-W692)),ROW(OFFSET($M$7,,,$C$34))),1),NA())</f>
        <v>#N/A</v>
      </c>
      <c r="AA692" s="19" t="e">
        <f t="shared" ca="1" si="83"/>
        <v>#N/A</v>
      </c>
      <c r="AB692" s="17" t="e">
        <f t="array" aca="1" ref="AB692" ca="1">IF(U692&lt;=$C$53,SMALL(IF(ABS(OFFSET($Q$7,,,$D$34)-V692)=MIN(ABS(OFFSET($Q$7,,,$D$34)-V692)),ROW(OFFSET($Q$7,,,$D$34))),1),NA())</f>
        <v>#N/A</v>
      </c>
      <c r="AC692" s="17" t="e">
        <f t="array" aca="1" ref="AC692" ca="1">IF(U692&lt;=$C$53,LARGE(IF(ABS(OFFSET($Q$7,,,$D$34)-W692)=MIN(ABS(OFFSET($Q$7,,,$D$34)-W692)),ROW(OFFSET($Q$7,,,$D$34))),1),NA())</f>
        <v>#N/A</v>
      </c>
      <c r="AD692" s="19" t="e">
        <f t="shared" ca="1" si="84"/>
        <v>#N/A</v>
      </c>
    </row>
    <row r="693" spans="12:30" x14ac:dyDescent="0.3">
      <c r="L693" s="24">
        <f t="shared" si="85"/>
        <v>687</v>
      </c>
      <c r="M693" s="16" t="e">
        <f>IF($L693&lt;=$C$34,Daten!B696,NA())</f>
        <v>#N/A</v>
      </c>
      <c r="N693" s="16" t="e">
        <f>IF($L693&lt;=$C$34,Daten!C696,NA())</f>
        <v>#N/A</v>
      </c>
      <c r="O693" s="16" t="e">
        <f>IF($L693&lt;=$C$34,Daten!D696,NA())</f>
        <v>#N/A</v>
      </c>
      <c r="P693" s="24">
        <f t="shared" si="86"/>
        <v>687</v>
      </c>
      <c r="Q693" s="16" t="e">
        <f>IF($P693&lt;=$D$34,Daten!F696,NA())</f>
        <v>#N/A</v>
      </c>
      <c r="R693" s="16" t="e">
        <f>IF($P693&lt;=$D$34,Daten!G696,NA())</f>
        <v>#N/A</v>
      </c>
      <c r="S693" s="16" t="e">
        <f>IF($P693&lt;=$D$34,Daten!H696,NA())</f>
        <v>#N/A</v>
      </c>
      <c r="U693" s="17">
        <f t="shared" si="87"/>
        <v>687</v>
      </c>
      <c r="V693" s="18" t="e">
        <f t="shared" si="80"/>
        <v>#N/A</v>
      </c>
      <c r="W693" s="18" t="e">
        <f t="shared" si="81"/>
        <v>#N/A</v>
      </c>
      <c r="X693" s="18" t="e">
        <f t="shared" si="82"/>
        <v>#N/A</v>
      </c>
      <c r="Y693" s="17" t="e">
        <f t="array" aca="1" ref="Y693" ca="1">IF(U693&lt;=$C$53,SMALL(IF(ABS(OFFSET($M$7,,,$C$34)-V693)=MIN(ABS(OFFSET($M$7,,,$C$34)-V693)),ROW(OFFSET($M$7,,,$C$34))),1),NA())</f>
        <v>#N/A</v>
      </c>
      <c r="Z693" s="17" t="e">
        <f t="array" aca="1" ref="Z693" ca="1">IF(U693&lt;=$C$53,LARGE(IF(ABS(OFFSET($M$7,,,$C$34)-W693)=MIN(ABS(OFFSET($M$7,,,$C$34)-W693)),ROW(OFFSET($M$7,,,$C$34))),1),NA())</f>
        <v>#N/A</v>
      </c>
      <c r="AA693" s="19" t="e">
        <f t="shared" ca="1" si="83"/>
        <v>#N/A</v>
      </c>
      <c r="AB693" s="17" t="e">
        <f t="array" aca="1" ref="AB693" ca="1">IF(U693&lt;=$C$53,SMALL(IF(ABS(OFFSET($Q$7,,,$D$34)-V693)=MIN(ABS(OFFSET($Q$7,,,$D$34)-V693)),ROW(OFFSET($Q$7,,,$D$34))),1),NA())</f>
        <v>#N/A</v>
      </c>
      <c r="AC693" s="17" t="e">
        <f t="array" aca="1" ref="AC693" ca="1">IF(U693&lt;=$C$53,LARGE(IF(ABS(OFFSET($Q$7,,,$D$34)-W693)=MIN(ABS(OFFSET($Q$7,,,$D$34)-W693)),ROW(OFFSET($Q$7,,,$D$34))),1),NA())</f>
        <v>#N/A</v>
      </c>
      <c r="AD693" s="19" t="e">
        <f t="shared" ca="1" si="84"/>
        <v>#N/A</v>
      </c>
    </row>
    <row r="694" spans="12:30" x14ac:dyDescent="0.3">
      <c r="L694" s="24">
        <f t="shared" si="85"/>
        <v>688</v>
      </c>
      <c r="M694" s="16" t="e">
        <f>IF($L694&lt;=$C$34,Daten!B697,NA())</f>
        <v>#N/A</v>
      </c>
      <c r="N694" s="16" t="e">
        <f>IF($L694&lt;=$C$34,Daten!C697,NA())</f>
        <v>#N/A</v>
      </c>
      <c r="O694" s="16" t="e">
        <f>IF($L694&lt;=$C$34,Daten!D697,NA())</f>
        <v>#N/A</v>
      </c>
      <c r="P694" s="24">
        <f t="shared" si="86"/>
        <v>688</v>
      </c>
      <c r="Q694" s="16" t="e">
        <f>IF($P694&lt;=$D$34,Daten!F697,NA())</f>
        <v>#N/A</v>
      </c>
      <c r="R694" s="16" t="e">
        <f>IF($P694&lt;=$D$34,Daten!G697,NA())</f>
        <v>#N/A</v>
      </c>
      <c r="S694" s="16" t="e">
        <f>IF($P694&lt;=$D$34,Daten!H697,NA())</f>
        <v>#N/A</v>
      </c>
      <c r="U694" s="17">
        <f t="shared" si="87"/>
        <v>688</v>
      </c>
      <c r="V694" s="18" t="e">
        <f t="shared" si="80"/>
        <v>#N/A</v>
      </c>
      <c r="W694" s="18" t="e">
        <f t="shared" si="81"/>
        <v>#N/A</v>
      </c>
      <c r="X694" s="18" t="e">
        <f t="shared" si="82"/>
        <v>#N/A</v>
      </c>
      <c r="Y694" s="17" t="e">
        <f t="array" aca="1" ref="Y694" ca="1">IF(U694&lt;=$C$53,SMALL(IF(ABS(OFFSET($M$7,,,$C$34)-V694)=MIN(ABS(OFFSET($M$7,,,$C$34)-V694)),ROW(OFFSET($M$7,,,$C$34))),1),NA())</f>
        <v>#N/A</v>
      </c>
      <c r="Z694" s="17" t="e">
        <f t="array" aca="1" ref="Z694" ca="1">IF(U694&lt;=$C$53,LARGE(IF(ABS(OFFSET($M$7,,,$C$34)-W694)=MIN(ABS(OFFSET($M$7,,,$C$34)-W694)),ROW(OFFSET($M$7,,,$C$34))),1),NA())</f>
        <v>#N/A</v>
      </c>
      <c r="AA694" s="19" t="e">
        <f t="shared" ca="1" si="83"/>
        <v>#N/A</v>
      </c>
      <c r="AB694" s="17" t="e">
        <f t="array" aca="1" ref="AB694" ca="1">IF(U694&lt;=$C$53,SMALL(IF(ABS(OFFSET($Q$7,,,$D$34)-V694)=MIN(ABS(OFFSET($Q$7,,,$D$34)-V694)),ROW(OFFSET($Q$7,,,$D$34))),1),NA())</f>
        <v>#N/A</v>
      </c>
      <c r="AC694" s="17" t="e">
        <f t="array" aca="1" ref="AC694" ca="1">IF(U694&lt;=$C$53,LARGE(IF(ABS(OFFSET($Q$7,,,$D$34)-W694)=MIN(ABS(OFFSET($Q$7,,,$D$34)-W694)),ROW(OFFSET($Q$7,,,$D$34))),1),NA())</f>
        <v>#N/A</v>
      </c>
      <c r="AD694" s="19" t="e">
        <f t="shared" ca="1" si="84"/>
        <v>#N/A</v>
      </c>
    </row>
    <row r="695" spans="12:30" x14ac:dyDescent="0.3">
      <c r="L695" s="24">
        <f t="shared" si="85"/>
        <v>689</v>
      </c>
      <c r="M695" s="16" t="e">
        <f>IF($L695&lt;=$C$34,Daten!B698,NA())</f>
        <v>#N/A</v>
      </c>
      <c r="N695" s="16" t="e">
        <f>IF($L695&lt;=$C$34,Daten!C698,NA())</f>
        <v>#N/A</v>
      </c>
      <c r="O695" s="16" t="e">
        <f>IF($L695&lt;=$C$34,Daten!D698,NA())</f>
        <v>#N/A</v>
      </c>
      <c r="P695" s="24">
        <f t="shared" si="86"/>
        <v>689</v>
      </c>
      <c r="Q695" s="16" t="e">
        <f>IF($P695&lt;=$D$34,Daten!F698,NA())</f>
        <v>#N/A</v>
      </c>
      <c r="R695" s="16" t="e">
        <f>IF($P695&lt;=$D$34,Daten!G698,NA())</f>
        <v>#N/A</v>
      </c>
      <c r="S695" s="16" t="e">
        <f>IF($P695&lt;=$D$34,Daten!H698,NA())</f>
        <v>#N/A</v>
      </c>
      <c r="U695" s="17">
        <f t="shared" si="87"/>
        <v>689</v>
      </c>
      <c r="V695" s="18" t="e">
        <f t="shared" si="80"/>
        <v>#N/A</v>
      </c>
      <c r="W695" s="18" t="e">
        <f t="shared" si="81"/>
        <v>#N/A</v>
      </c>
      <c r="X695" s="18" t="e">
        <f t="shared" si="82"/>
        <v>#N/A</v>
      </c>
      <c r="Y695" s="17" t="e">
        <f t="array" aca="1" ref="Y695" ca="1">IF(U695&lt;=$C$53,SMALL(IF(ABS(OFFSET($M$7,,,$C$34)-V695)=MIN(ABS(OFFSET($M$7,,,$C$34)-V695)),ROW(OFFSET($M$7,,,$C$34))),1),NA())</f>
        <v>#N/A</v>
      </c>
      <c r="Z695" s="17" t="e">
        <f t="array" aca="1" ref="Z695" ca="1">IF(U695&lt;=$C$53,LARGE(IF(ABS(OFFSET($M$7,,,$C$34)-W695)=MIN(ABS(OFFSET($M$7,,,$C$34)-W695)),ROW(OFFSET($M$7,,,$C$34))),1),NA())</f>
        <v>#N/A</v>
      </c>
      <c r="AA695" s="19" t="e">
        <f t="shared" ca="1" si="83"/>
        <v>#N/A</v>
      </c>
      <c r="AB695" s="17" t="e">
        <f t="array" aca="1" ref="AB695" ca="1">IF(U695&lt;=$C$53,SMALL(IF(ABS(OFFSET($Q$7,,,$D$34)-V695)=MIN(ABS(OFFSET($Q$7,,,$D$34)-V695)),ROW(OFFSET($Q$7,,,$D$34))),1),NA())</f>
        <v>#N/A</v>
      </c>
      <c r="AC695" s="17" t="e">
        <f t="array" aca="1" ref="AC695" ca="1">IF(U695&lt;=$C$53,LARGE(IF(ABS(OFFSET($Q$7,,,$D$34)-W695)=MIN(ABS(OFFSET($Q$7,,,$D$34)-W695)),ROW(OFFSET($Q$7,,,$D$34))),1),NA())</f>
        <v>#N/A</v>
      </c>
      <c r="AD695" s="19" t="e">
        <f t="shared" ca="1" si="84"/>
        <v>#N/A</v>
      </c>
    </row>
    <row r="696" spans="12:30" x14ac:dyDescent="0.3">
      <c r="L696" s="24">
        <f t="shared" si="85"/>
        <v>690</v>
      </c>
      <c r="M696" s="16" t="e">
        <f>IF($L696&lt;=$C$34,Daten!B699,NA())</f>
        <v>#N/A</v>
      </c>
      <c r="N696" s="16" t="e">
        <f>IF($L696&lt;=$C$34,Daten!C699,NA())</f>
        <v>#N/A</v>
      </c>
      <c r="O696" s="16" t="e">
        <f>IF($L696&lt;=$C$34,Daten!D699,NA())</f>
        <v>#N/A</v>
      </c>
      <c r="P696" s="24">
        <f t="shared" si="86"/>
        <v>690</v>
      </c>
      <c r="Q696" s="16" t="e">
        <f>IF($P696&lt;=$D$34,Daten!F699,NA())</f>
        <v>#N/A</v>
      </c>
      <c r="R696" s="16" t="e">
        <f>IF($P696&lt;=$D$34,Daten!G699,NA())</f>
        <v>#N/A</v>
      </c>
      <c r="S696" s="16" t="e">
        <f>IF($P696&lt;=$D$34,Daten!H699,NA())</f>
        <v>#N/A</v>
      </c>
      <c r="U696" s="17">
        <f t="shared" si="87"/>
        <v>690</v>
      </c>
      <c r="V696" s="18" t="e">
        <f t="shared" si="80"/>
        <v>#N/A</v>
      </c>
      <c r="W696" s="18" t="e">
        <f t="shared" si="81"/>
        <v>#N/A</v>
      </c>
      <c r="X696" s="18" t="e">
        <f t="shared" si="82"/>
        <v>#N/A</v>
      </c>
      <c r="Y696" s="17" t="e">
        <f t="array" aca="1" ref="Y696" ca="1">IF(U696&lt;=$C$53,SMALL(IF(ABS(OFFSET($M$7,,,$C$34)-V696)=MIN(ABS(OFFSET($M$7,,,$C$34)-V696)),ROW(OFFSET($M$7,,,$C$34))),1),NA())</f>
        <v>#N/A</v>
      </c>
      <c r="Z696" s="17" t="e">
        <f t="array" aca="1" ref="Z696" ca="1">IF(U696&lt;=$C$53,LARGE(IF(ABS(OFFSET($M$7,,,$C$34)-W696)=MIN(ABS(OFFSET($M$7,,,$C$34)-W696)),ROW(OFFSET($M$7,,,$C$34))),1),NA())</f>
        <v>#N/A</v>
      </c>
      <c r="AA696" s="19" t="e">
        <f t="shared" ca="1" si="83"/>
        <v>#N/A</v>
      </c>
      <c r="AB696" s="17" t="e">
        <f t="array" aca="1" ref="AB696" ca="1">IF(U696&lt;=$C$53,SMALL(IF(ABS(OFFSET($Q$7,,,$D$34)-V696)=MIN(ABS(OFFSET($Q$7,,,$D$34)-V696)),ROW(OFFSET($Q$7,,,$D$34))),1),NA())</f>
        <v>#N/A</v>
      </c>
      <c r="AC696" s="17" t="e">
        <f t="array" aca="1" ref="AC696" ca="1">IF(U696&lt;=$C$53,LARGE(IF(ABS(OFFSET($Q$7,,,$D$34)-W696)=MIN(ABS(OFFSET($Q$7,,,$D$34)-W696)),ROW(OFFSET($Q$7,,,$D$34))),1),NA())</f>
        <v>#N/A</v>
      </c>
      <c r="AD696" s="19" t="e">
        <f t="shared" ca="1" si="84"/>
        <v>#N/A</v>
      </c>
    </row>
    <row r="697" spans="12:30" x14ac:dyDescent="0.3">
      <c r="L697" s="24">
        <f t="shared" si="85"/>
        <v>691</v>
      </c>
      <c r="M697" s="16" t="e">
        <f>IF($L697&lt;=$C$34,Daten!B700,NA())</f>
        <v>#N/A</v>
      </c>
      <c r="N697" s="16" t="e">
        <f>IF($L697&lt;=$C$34,Daten!C700,NA())</f>
        <v>#N/A</v>
      </c>
      <c r="O697" s="16" t="e">
        <f>IF($L697&lt;=$C$34,Daten!D700,NA())</f>
        <v>#N/A</v>
      </c>
      <c r="P697" s="24">
        <f t="shared" si="86"/>
        <v>691</v>
      </c>
      <c r="Q697" s="16" t="e">
        <f>IF($P697&lt;=$D$34,Daten!F700,NA())</f>
        <v>#N/A</v>
      </c>
      <c r="R697" s="16" t="e">
        <f>IF($P697&lt;=$D$34,Daten!G700,NA())</f>
        <v>#N/A</v>
      </c>
      <c r="S697" s="16" t="e">
        <f>IF($P697&lt;=$D$34,Daten!H700,NA())</f>
        <v>#N/A</v>
      </c>
      <c r="U697" s="17">
        <f t="shared" si="87"/>
        <v>691</v>
      </c>
      <c r="V697" s="18" t="e">
        <f t="shared" si="80"/>
        <v>#N/A</v>
      </c>
      <c r="W697" s="18" t="e">
        <f t="shared" si="81"/>
        <v>#N/A</v>
      </c>
      <c r="X697" s="18" t="e">
        <f t="shared" si="82"/>
        <v>#N/A</v>
      </c>
      <c r="Y697" s="17" t="e">
        <f t="array" aca="1" ref="Y697" ca="1">IF(U697&lt;=$C$53,SMALL(IF(ABS(OFFSET($M$7,,,$C$34)-V697)=MIN(ABS(OFFSET($M$7,,,$C$34)-V697)),ROW(OFFSET($M$7,,,$C$34))),1),NA())</f>
        <v>#N/A</v>
      </c>
      <c r="Z697" s="17" t="e">
        <f t="array" aca="1" ref="Z697" ca="1">IF(U697&lt;=$C$53,LARGE(IF(ABS(OFFSET($M$7,,,$C$34)-W697)=MIN(ABS(OFFSET($M$7,,,$C$34)-W697)),ROW(OFFSET($M$7,,,$C$34))),1),NA())</f>
        <v>#N/A</v>
      </c>
      <c r="AA697" s="19" t="e">
        <f t="shared" ca="1" si="83"/>
        <v>#N/A</v>
      </c>
      <c r="AB697" s="17" t="e">
        <f t="array" aca="1" ref="AB697" ca="1">IF(U697&lt;=$C$53,SMALL(IF(ABS(OFFSET($Q$7,,,$D$34)-V697)=MIN(ABS(OFFSET($Q$7,,,$D$34)-V697)),ROW(OFFSET($Q$7,,,$D$34))),1),NA())</f>
        <v>#N/A</v>
      </c>
      <c r="AC697" s="17" t="e">
        <f t="array" aca="1" ref="AC697" ca="1">IF(U697&lt;=$C$53,LARGE(IF(ABS(OFFSET($Q$7,,,$D$34)-W697)=MIN(ABS(OFFSET($Q$7,,,$D$34)-W697)),ROW(OFFSET($Q$7,,,$D$34))),1),NA())</f>
        <v>#N/A</v>
      </c>
      <c r="AD697" s="19" t="e">
        <f t="shared" ca="1" si="84"/>
        <v>#N/A</v>
      </c>
    </row>
    <row r="698" spans="12:30" x14ac:dyDescent="0.3">
      <c r="L698" s="24">
        <f t="shared" si="85"/>
        <v>692</v>
      </c>
      <c r="M698" s="16" t="e">
        <f>IF($L698&lt;=$C$34,Daten!B701,NA())</f>
        <v>#N/A</v>
      </c>
      <c r="N698" s="16" t="e">
        <f>IF($L698&lt;=$C$34,Daten!C701,NA())</f>
        <v>#N/A</v>
      </c>
      <c r="O698" s="16" t="e">
        <f>IF($L698&lt;=$C$34,Daten!D701,NA())</f>
        <v>#N/A</v>
      </c>
      <c r="P698" s="24">
        <f t="shared" si="86"/>
        <v>692</v>
      </c>
      <c r="Q698" s="16" t="e">
        <f>IF($P698&lt;=$D$34,Daten!F701,NA())</f>
        <v>#N/A</v>
      </c>
      <c r="R698" s="16" t="e">
        <f>IF($P698&lt;=$D$34,Daten!G701,NA())</f>
        <v>#N/A</v>
      </c>
      <c r="S698" s="16" t="e">
        <f>IF($P698&lt;=$D$34,Daten!H701,NA())</f>
        <v>#N/A</v>
      </c>
      <c r="U698" s="17">
        <f t="shared" si="87"/>
        <v>692</v>
      </c>
      <c r="V698" s="18" t="e">
        <f t="shared" si="80"/>
        <v>#N/A</v>
      </c>
      <c r="W698" s="18" t="e">
        <f t="shared" si="81"/>
        <v>#N/A</v>
      </c>
      <c r="X698" s="18" t="e">
        <f t="shared" si="82"/>
        <v>#N/A</v>
      </c>
      <c r="Y698" s="17" t="e">
        <f t="array" aca="1" ref="Y698" ca="1">IF(U698&lt;=$C$53,SMALL(IF(ABS(OFFSET($M$7,,,$C$34)-V698)=MIN(ABS(OFFSET($M$7,,,$C$34)-V698)),ROW(OFFSET($M$7,,,$C$34))),1),NA())</f>
        <v>#N/A</v>
      </c>
      <c r="Z698" s="17" t="e">
        <f t="array" aca="1" ref="Z698" ca="1">IF(U698&lt;=$C$53,LARGE(IF(ABS(OFFSET($M$7,,,$C$34)-W698)=MIN(ABS(OFFSET($M$7,,,$C$34)-W698)),ROW(OFFSET($M$7,,,$C$34))),1),NA())</f>
        <v>#N/A</v>
      </c>
      <c r="AA698" s="19" t="e">
        <f t="shared" ca="1" si="83"/>
        <v>#N/A</v>
      </c>
      <c r="AB698" s="17" t="e">
        <f t="array" aca="1" ref="AB698" ca="1">IF(U698&lt;=$C$53,SMALL(IF(ABS(OFFSET($Q$7,,,$D$34)-V698)=MIN(ABS(OFFSET($Q$7,,,$D$34)-V698)),ROW(OFFSET($Q$7,,,$D$34))),1),NA())</f>
        <v>#N/A</v>
      </c>
      <c r="AC698" s="17" t="e">
        <f t="array" aca="1" ref="AC698" ca="1">IF(U698&lt;=$C$53,LARGE(IF(ABS(OFFSET($Q$7,,,$D$34)-W698)=MIN(ABS(OFFSET($Q$7,,,$D$34)-W698)),ROW(OFFSET($Q$7,,,$D$34))),1),NA())</f>
        <v>#N/A</v>
      </c>
      <c r="AD698" s="19" t="e">
        <f t="shared" ca="1" si="84"/>
        <v>#N/A</v>
      </c>
    </row>
    <row r="699" spans="12:30" x14ac:dyDescent="0.3">
      <c r="L699" s="24">
        <f t="shared" si="85"/>
        <v>693</v>
      </c>
      <c r="M699" s="16" t="e">
        <f>IF($L699&lt;=$C$34,Daten!B702,NA())</f>
        <v>#N/A</v>
      </c>
      <c r="N699" s="16" t="e">
        <f>IF($L699&lt;=$C$34,Daten!C702,NA())</f>
        <v>#N/A</v>
      </c>
      <c r="O699" s="16" t="e">
        <f>IF($L699&lt;=$C$34,Daten!D702,NA())</f>
        <v>#N/A</v>
      </c>
      <c r="P699" s="24">
        <f t="shared" si="86"/>
        <v>693</v>
      </c>
      <c r="Q699" s="16" t="e">
        <f>IF($P699&lt;=$D$34,Daten!F702,NA())</f>
        <v>#N/A</v>
      </c>
      <c r="R699" s="16" t="e">
        <f>IF($P699&lt;=$D$34,Daten!G702,NA())</f>
        <v>#N/A</v>
      </c>
      <c r="S699" s="16" t="e">
        <f>IF($P699&lt;=$D$34,Daten!H702,NA())</f>
        <v>#N/A</v>
      </c>
      <c r="U699" s="17">
        <f t="shared" si="87"/>
        <v>693</v>
      </c>
      <c r="V699" s="18" t="e">
        <f t="shared" si="80"/>
        <v>#N/A</v>
      </c>
      <c r="W699" s="18" t="e">
        <f t="shared" si="81"/>
        <v>#N/A</v>
      </c>
      <c r="X699" s="18" t="e">
        <f t="shared" si="82"/>
        <v>#N/A</v>
      </c>
      <c r="Y699" s="17" t="e">
        <f t="array" aca="1" ref="Y699" ca="1">IF(U699&lt;=$C$53,SMALL(IF(ABS(OFFSET($M$7,,,$C$34)-V699)=MIN(ABS(OFFSET($M$7,,,$C$34)-V699)),ROW(OFFSET($M$7,,,$C$34))),1),NA())</f>
        <v>#N/A</v>
      </c>
      <c r="Z699" s="17" t="e">
        <f t="array" aca="1" ref="Z699" ca="1">IF(U699&lt;=$C$53,LARGE(IF(ABS(OFFSET($M$7,,,$C$34)-W699)=MIN(ABS(OFFSET($M$7,,,$C$34)-W699)),ROW(OFFSET($M$7,,,$C$34))),1),NA())</f>
        <v>#N/A</v>
      </c>
      <c r="AA699" s="19" t="e">
        <f t="shared" ca="1" si="83"/>
        <v>#N/A</v>
      </c>
      <c r="AB699" s="17" t="e">
        <f t="array" aca="1" ref="AB699" ca="1">IF(U699&lt;=$C$53,SMALL(IF(ABS(OFFSET($Q$7,,,$D$34)-V699)=MIN(ABS(OFFSET($Q$7,,,$D$34)-V699)),ROW(OFFSET($Q$7,,,$D$34))),1),NA())</f>
        <v>#N/A</v>
      </c>
      <c r="AC699" s="17" t="e">
        <f t="array" aca="1" ref="AC699" ca="1">IF(U699&lt;=$C$53,LARGE(IF(ABS(OFFSET($Q$7,,,$D$34)-W699)=MIN(ABS(OFFSET($Q$7,,,$D$34)-W699)),ROW(OFFSET($Q$7,,,$D$34))),1),NA())</f>
        <v>#N/A</v>
      </c>
      <c r="AD699" s="19" t="e">
        <f t="shared" ca="1" si="84"/>
        <v>#N/A</v>
      </c>
    </row>
    <row r="700" spans="12:30" x14ac:dyDescent="0.3">
      <c r="L700" s="24">
        <f t="shared" si="85"/>
        <v>694</v>
      </c>
      <c r="M700" s="16" t="e">
        <f>IF($L700&lt;=$C$34,Daten!B703,NA())</f>
        <v>#N/A</v>
      </c>
      <c r="N700" s="16" t="e">
        <f>IF($L700&lt;=$C$34,Daten!C703,NA())</f>
        <v>#N/A</v>
      </c>
      <c r="O700" s="16" t="e">
        <f>IF($L700&lt;=$C$34,Daten!D703,NA())</f>
        <v>#N/A</v>
      </c>
      <c r="P700" s="24">
        <f t="shared" si="86"/>
        <v>694</v>
      </c>
      <c r="Q700" s="16" t="e">
        <f>IF($P700&lt;=$D$34,Daten!F703,NA())</f>
        <v>#N/A</v>
      </c>
      <c r="R700" s="16" t="e">
        <f>IF($P700&lt;=$D$34,Daten!G703,NA())</f>
        <v>#N/A</v>
      </c>
      <c r="S700" s="16" t="e">
        <f>IF($P700&lt;=$D$34,Daten!H703,NA())</f>
        <v>#N/A</v>
      </c>
      <c r="U700" s="17">
        <f t="shared" si="87"/>
        <v>694</v>
      </c>
      <c r="V700" s="18" t="e">
        <f t="shared" si="80"/>
        <v>#N/A</v>
      </c>
      <c r="W700" s="18" t="e">
        <f t="shared" si="81"/>
        <v>#N/A</v>
      </c>
      <c r="X700" s="18" t="e">
        <f t="shared" si="82"/>
        <v>#N/A</v>
      </c>
      <c r="Y700" s="17" t="e">
        <f t="array" aca="1" ref="Y700" ca="1">IF(U700&lt;=$C$53,SMALL(IF(ABS(OFFSET($M$7,,,$C$34)-V700)=MIN(ABS(OFFSET($M$7,,,$C$34)-V700)),ROW(OFFSET($M$7,,,$C$34))),1),NA())</f>
        <v>#N/A</v>
      </c>
      <c r="Z700" s="17" t="e">
        <f t="array" aca="1" ref="Z700" ca="1">IF(U700&lt;=$C$53,LARGE(IF(ABS(OFFSET($M$7,,,$C$34)-W700)=MIN(ABS(OFFSET($M$7,,,$C$34)-W700)),ROW(OFFSET($M$7,,,$C$34))),1),NA())</f>
        <v>#N/A</v>
      </c>
      <c r="AA700" s="19" t="e">
        <f t="shared" ca="1" si="83"/>
        <v>#N/A</v>
      </c>
      <c r="AB700" s="17" t="e">
        <f t="array" aca="1" ref="AB700" ca="1">IF(U700&lt;=$C$53,SMALL(IF(ABS(OFFSET($Q$7,,,$D$34)-V700)=MIN(ABS(OFFSET($Q$7,,,$D$34)-V700)),ROW(OFFSET($Q$7,,,$D$34))),1),NA())</f>
        <v>#N/A</v>
      </c>
      <c r="AC700" s="17" t="e">
        <f t="array" aca="1" ref="AC700" ca="1">IF(U700&lt;=$C$53,LARGE(IF(ABS(OFFSET($Q$7,,,$D$34)-W700)=MIN(ABS(OFFSET($Q$7,,,$D$34)-W700)),ROW(OFFSET($Q$7,,,$D$34))),1),NA())</f>
        <v>#N/A</v>
      </c>
      <c r="AD700" s="19" t="e">
        <f t="shared" ca="1" si="84"/>
        <v>#N/A</v>
      </c>
    </row>
    <row r="701" spans="12:30" x14ac:dyDescent="0.3">
      <c r="L701" s="24">
        <f t="shared" si="85"/>
        <v>695</v>
      </c>
      <c r="M701" s="16" t="e">
        <f>IF($L701&lt;=$C$34,Daten!B704,NA())</f>
        <v>#N/A</v>
      </c>
      <c r="N701" s="16" t="e">
        <f>IF($L701&lt;=$C$34,Daten!C704,NA())</f>
        <v>#N/A</v>
      </c>
      <c r="O701" s="16" t="e">
        <f>IF($L701&lt;=$C$34,Daten!D704,NA())</f>
        <v>#N/A</v>
      </c>
      <c r="P701" s="24">
        <f t="shared" si="86"/>
        <v>695</v>
      </c>
      <c r="Q701" s="16" t="e">
        <f>IF($P701&lt;=$D$34,Daten!F704,NA())</f>
        <v>#N/A</v>
      </c>
      <c r="R701" s="16" t="e">
        <f>IF($P701&lt;=$D$34,Daten!G704,NA())</f>
        <v>#N/A</v>
      </c>
      <c r="S701" s="16" t="e">
        <f>IF($P701&lt;=$D$34,Daten!H704,NA())</f>
        <v>#N/A</v>
      </c>
      <c r="U701" s="17">
        <f t="shared" si="87"/>
        <v>695</v>
      </c>
      <c r="V701" s="18" t="e">
        <f t="shared" si="80"/>
        <v>#N/A</v>
      </c>
      <c r="W701" s="18" t="e">
        <f t="shared" si="81"/>
        <v>#N/A</v>
      </c>
      <c r="X701" s="18" t="e">
        <f t="shared" si="82"/>
        <v>#N/A</v>
      </c>
      <c r="Y701" s="17" t="e">
        <f t="array" aca="1" ref="Y701" ca="1">IF(U701&lt;=$C$53,SMALL(IF(ABS(OFFSET($M$7,,,$C$34)-V701)=MIN(ABS(OFFSET($M$7,,,$C$34)-V701)),ROW(OFFSET($M$7,,,$C$34))),1),NA())</f>
        <v>#N/A</v>
      </c>
      <c r="Z701" s="17" t="e">
        <f t="array" aca="1" ref="Z701" ca="1">IF(U701&lt;=$C$53,LARGE(IF(ABS(OFFSET($M$7,,,$C$34)-W701)=MIN(ABS(OFFSET($M$7,,,$C$34)-W701)),ROW(OFFSET($M$7,,,$C$34))),1),NA())</f>
        <v>#N/A</v>
      </c>
      <c r="AA701" s="19" t="e">
        <f t="shared" ca="1" si="83"/>
        <v>#N/A</v>
      </c>
      <c r="AB701" s="17" t="e">
        <f t="array" aca="1" ref="AB701" ca="1">IF(U701&lt;=$C$53,SMALL(IF(ABS(OFFSET($Q$7,,,$D$34)-V701)=MIN(ABS(OFFSET($Q$7,,,$D$34)-V701)),ROW(OFFSET($Q$7,,,$D$34))),1),NA())</f>
        <v>#N/A</v>
      </c>
      <c r="AC701" s="17" t="e">
        <f t="array" aca="1" ref="AC701" ca="1">IF(U701&lt;=$C$53,LARGE(IF(ABS(OFFSET($Q$7,,,$D$34)-W701)=MIN(ABS(OFFSET($Q$7,,,$D$34)-W701)),ROW(OFFSET($Q$7,,,$D$34))),1),NA())</f>
        <v>#N/A</v>
      </c>
      <c r="AD701" s="19" t="e">
        <f t="shared" ca="1" si="84"/>
        <v>#N/A</v>
      </c>
    </row>
    <row r="702" spans="12:30" x14ac:dyDescent="0.3">
      <c r="L702" s="24">
        <f t="shared" si="85"/>
        <v>696</v>
      </c>
      <c r="M702" s="16" t="e">
        <f>IF($L702&lt;=$C$34,Daten!B705,NA())</f>
        <v>#N/A</v>
      </c>
      <c r="N702" s="16" t="e">
        <f>IF($L702&lt;=$C$34,Daten!C705,NA())</f>
        <v>#N/A</v>
      </c>
      <c r="O702" s="16" t="e">
        <f>IF($L702&lt;=$C$34,Daten!D705,NA())</f>
        <v>#N/A</v>
      </c>
      <c r="P702" s="24">
        <f t="shared" si="86"/>
        <v>696</v>
      </c>
      <c r="Q702" s="16" t="e">
        <f>IF($P702&lt;=$D$34,Daten!F705,NA())</f>
        <v>#N/A</v>
      </c>
      <c r="R702" s="16" t="e">
        <f>IF($P702&lt;=$D$34,Daten!G705,NA())</f>
        <v>#N/A</v>
      </c>
      <c r="S702" s="16" t="e">
        <f>IF($P702&lt;=$D$34,Daten!H705,NA())</f>
        <v>#N/A</v>
      </c>
      <c r="U702" s="17">
        <f t="shared" si="87"/>
        <v>696</v>
      </c>
      <c r="V702" s="18" t="e">
        <f t="shared" si="80"/>
        <v>#N/A</v>
      </c>
      <c r="W702" s="18" t="e">
        <f t="shared" si="81"/>
        <v>#N/A</v>
      </c>
      <c r="X702" s="18" t="e">
        <f t="shared" si="82"/>
        <v>#N/A</v>
      </c>
      <c r="Y702" s="17" t="e">
        <f t="array" aca="1" ref="Y702" ca="1">IF(U702&lt;=$C$53,SMALL(IF(ABS(OFFSET($M$7,,,$C$34)-V702)=MIN(ABS(OFFSET($M$7,,,$C$34)-V702)),ROW(OFFSET($M$7,,,$C$34))),1),NA())</f>
        <v>#N/A</v>
      </c>
      <c r="Z702" s="17" t="e">
        <f t="array" aca="1" ref="Z702" ca="1">IF(U702&lt;=$C$53,LARGE(IF(ABS(OFFSET($M$7,,,$C$34)-W702)=MIN(ABS(OFFSET($M$7,,,$C$34)-W702)),ROW(OFFSET($M$7,,,$C$34))),1),NA())</f>
        <v>#N/A</v>
      </c>
      <c r="AA702" s="19" t="e">
        <f t="shared" ca="1" si="83"/>
        <v>#N/A</v>
      </c>
      <c r="AB702" s="17" t="e">
        <f t="array" aca="1" ref="AB702" ca="1">IF(U702&lt;=$C$53,SMALL(IF(ABS(OFFSET($Q$7,,,$D$34)-V702)=MIN(ABS(OFFSET($Q$7,,,$D$34)-V702)),ROW(OFFSET($Q$7,,,$D$34))),1),NA())</f>
        <v>#N/A</v>
      </c>
      <c r="AC702" s="17" t="e">
        <f t="array" aca="1" ref="AC702" ca="1">IF(U702&lt;=$C$53,LARGE(IF(ABS(OFFSET($Q$7,,,$D$34)-W702)=MIN(ABS(OFFSET($Q$7,,,$D$34)-W702)),ROW(OFFSET($Q$7,,,$D$34))),1),NA())</f>
        <v>#N/A</v>
      </c>
      <c r="AD702" s="19" t="e">
        <f t="shared" ca="1" si="84"/>
        <v>#N/A</v>
      </c>
    </row>
    <row r="703" spans="12:30" x14ac:dyDescent="0.3">
      <c r="L703" s="24">
        <f t="shared" si="85"/>
        <v>697</v>
      </c>
      <c r="M703" s="16" t="e">
        <f>IF($L703&lt;=$C$34,Daten!B706,NA())</f>
        <v>#N/A</v>
      </c>
      <c r="N703" s="16" t="e">
        <f>IF($L703&lt;=$C$34,Daten!C706,NA())</f>
        <v>#N/A</v>
      </c>
      <c r="O703" s="16" t="e">
        <f>IF($L703&lt;=$C$34,Daten!D706,NA())</f>
        <v>#N/A</v>
      </c>
      <c r="P703" s="24">
        <f t="shared" si="86"/>
        <v>697</v>
      </c>
      <c r="Q703" s="16" t="e">
        <f>IF($P703&lt;=$D$34,Daten!F706,NA())</f>
        <v>#N/A</v>
      </c>
      <c r="R703" s="16" t="e">
        <f>IF($P703&lt;=$D$34,Daten!G706,NA())</f>
        <v>#N/A</v>
      </c>
      <c r="S703" s="16" t="e">
        <f>IF($P703&lt;=$D$34,Daten!H706,NA())</f>
        <v>#N/A</v>
      </c>
      <c r="U703" s="17">
        <f t="shared" si="87"/>
        <v>697</v>
      </c>
      <c r="V703" s="18" t="e">
        <f t="shared" si="80"/>
        <v>#N/A</v>
      </c>
      <c r="W703" s="18" t="e">
        <f t="shared" si="81"/>
        <v>#N/A</v>
      </c>
      <c r="X703" s="18" t="e">
        <f t="shared" si="82"/>
        <v>#N/A</v>
      </c>
      <c r="Y703" s="17" t="e">
        <f t="array" aca="1" ref="Y703" ca="1">IF(U703&lt;=$C$53,SMALL(IF(ABS(OFFSET($M$7,,,$C$34)-V703)=MIN(ABS(OFFSET($M$7,,,$C$34)-V703)),ROW(OFFSET($M$7,,,$C$34))),1),NA())</f>
        <v>#N/A</v>
      </c>
      <c r="Z703" s="17" t="e">
        <f t="array" aca="1" ref="Z703" ca="1">IF(U703&lt;=$C$53,LARGE(IF(ABS(OFFSET($M$7,,,$C$34)-W703)=MIN(ABS(OFFSET($M$7,,,$C$34)-W703)),ROW(OFFSET($M$7,,,$C$34))),1),NA())</f>
        <v>#N/A</v>
      </c>
      <c r="AA703" s="19" t="e">
        <f t="shared" ca="1" si="83"/>
        <v>#N/A</v>
      </c>
      <c r="AB703" s="17" t="e">
        <f t="array" aca="1" ref="AB703" ca="1">IF(U703&lt;=$C$53,SMALL(IF(ABS(OFFSET($Q$7,,,$D$34)-V703)=MIN(ABS(OFFSET($Q$7,,,$D$34)-V703)),ROW(OFFSET($Q$7,,,$D$34))),1),NA())</f>
        <v>#N/A</v>
      </c>
      <c r="AC703" s="17" t="e">
        <f t="array" aca="1" ref="AC703" ca="1">IF(U703&lt;=$C$53,LARGE(IF(ABS(OFFSET($Q$7,,,$D$34)-W703)=MIN(ABS(OFFSET($Q$7,,,$D$34)-W703)),ROW(OFFSET($Q$7,,,$D$34))),1),NA())</f>
        <v>#N/A</v>
      </c>
      <c r="AD703" s="19" t="e">
        <f t="shared" ca="1" si="84"/>
        <v>#N/A</v>
      </c>
    </row>
    <row r="704" spans="12:30" x14ac:dyDescent="0.3">
      <c r="L704" s="24">
        <f t="shared" si="85"/>
        <v>698</v>
      </c>
      <c r="M704" s="16" t="e">
        <f>IF($L704&lt;=$C$34,Daten!B707,NA())</f>
        <v>#N/A</v>
      </c>
      <c r="N704" s="16" t="e">
        <f>IF($L704&lt;=$C$34,Daten!C707,NA())</f>
        <v>#N/A</v>
      </c>
      <c r="O704" s="16" t="e">
        <f>IF($L704&lt;=$C$34,Daten!D707,NA())</f>
        <v>#N/A</v>
      </c>
      <c r="P704" s="24">
        <f t="shared" si="86"/>
        <v>698</v>
      </c>
      <c r="Q704" s="16" t="e">
        <f>IF($P704&lt;=$D$34,Daten!F707,NA())</f>
        <v>#N/A</v>
      </c>
      <c r="R704" s="16" t="e">
        <f>IF($P704&lt;=$D$34,Daten!G707,NA())</f>
        <v>#N/A</v>
      </c>
      <c r="S704" s="16" t="e">
        <f>IF($P704&lt;=$D$34,Daten!H707,NA())</f>
        <v>#N/A</v>
      </c>
      <c r="U704" s="17">
        <f t="shared" si="87"/>
        <v>698</v>
      </c>
      <c r="V704" s="18" t="e">
        <f t="shared" si="80"/>
        <v>#N/A</v>
      </c>
      <c r="W704" s="18" t="e">
        <f t="shared" si="81"/>
        <v>#N/A</v>
      </c>
      <c r="X704" s="18" t="e">
        <f t="shared" si="82"/>
        <v>#N/A</v>
      </c>
      <c r="Y704" s="17" t="e">
        <f t="array" aca="1" ref="Y704" ca="1">IF(U704&lt;=$C$53,SMALL(IF(ABS(OFFSET($M$7,,,$C$34)-V704)=MIN(ABS(OFFSET($M$7,,,$C$34)-V704)),ROW(OFFSET($M$7,,,$C$34))),1),NA())</f>
        <v>#N/A</v>
      </c>
      <c r="Z704" s="17" t="e">
        <f t="array" aca="1" ref="Z704" ca="1">IF(U704&lt;=$C$53,LARGE(IF(ABS(OFFSET($M$7,,,$C$34)-W704)=MIN(ABS(OFFSET($M$7,,,$C$34)-W704)),ROW(OFFSET($M$7,,,$C$34))),1),NA())</f>
        <v>#N/A</v>
      </c>
      <c r="AA704" s="19" t="e">
        <f t="shared" ca="1" si="83"/>
        <v>#N/A</v>
      </c>
      <c r="AB704" s="17" t="e">
        <f t="array" aca="1" ref="AB704" ca="1">IF(U704&lt;=$C$53,SMALL(IF(ABS(OFFSET($Q$7,,,$D$34)-V704)=MIN(ABS(OFFSET($Q$7,,,$D$34)-V704)),ROW(OFFSET($Q$7,,,$D$34))),1),NA())</f>
        <v>#N/A</v>
      </c>
      <c r="AC704" s="17" t="e">
        <f t="array" aca="1" ref="AC704" ca="1">IF(U704&lt;=$C$53,LARGE(IF(ABS(OFFSET($Q$7,,,$D$34)-W704)=MIN(ABS(OFFSET($Q$7,,,$D$34)-W704)),ROW(OFFSET($Q$7,,,$D$34))),1),NA())</f>
        <v>#N/A</v>
      </c>
      <c r="AD704" s="19" t="e">
        <f t="shared" ca="1" si="84"/>
        <v>#N/A</v>
      </c>
    </row>
    <row r="705" spans="12:30" x14ac:dyDescent="0.3">
      <c r="L705" s="24">
        <f t="shared" si="85"/>
        <v>699</v>
      </c>
      <c r="M705" s="16" t="e">
        <f>IF($L705&lt;=$C$34,Daten!B708,NA())</f>
        <v>#N/A</v>
      </c>
      <c r="N705" s="16" t="e">
        <f>IF($L705&lt;=$C$34,Daten!C708,NA())</f>
        <v>#N/A</v>
      </c>
      <c r="O705" s="16" t="e">
        <f>IF($L705&lt;=$C$34,Daten!D708,NA())</f>
        <v>#N/A</v>
      </c>
      <c r="P705" s="24">
        <f t="shared" si="86"/>
        <v>699</v>
      </c>
      <c r="Q705" s="16" t="e">
        <f>IF($P705&lt;=$D$34,Daten!F708,NA())</f>
        <v>#N/A</v>
      </c>
      <c r="R705" s="16" t="e">
        <f>IF($P705&lt;=$D$34,Daten!G708,NA())</f>
        <v>#N/A</v>
      </c>
      <c r="S705" s="16" t="e">
        <f>IF($P705&lt;=$D$34,Daten!H708,NA())</f>
        <v>#N/A</v>
      </c>
      <c r="U705" s="17">
        <f t="shared" si="87"/>
        <v>699</v>
      </c>
      <c r="V705" s="18" t="e">
        <f t="shared" si="80"/>
        <v>#N/A</v>
      </c>
      <c r="W705" s="18" t="e">
        <f t="shared" si="81"/>
        <v>#N/A</v>
      </c>
      <c r="X705" s="18" t="e">
        <f t="shared" si="82"/>
        <v>#N/A</v>
      </c>
      <c r="Y705" s="17" t="e">
        <f t="array" aca="1" ref="Y705" ca="1">IF(U705&lt;=$C$53,SMALL(IF(ABS(OFFSET($M$7,,,$C$34)-V705)=MIN(ABS(OFFSET($M$7,,,$C$34)-V705)),ROW(OFFSET($M$7,,,$C$34))),1),NA())</f>
        <v>#N/A</v>
      </c>
      <c r="Z705" s="17" t="e">
        <f t="array" aca="1" ref="Z705" ca="1">IF(U705&lt;=$C$53,LARGE(IF(ABS(OFFSET($M$7,,,$C$34)-W705)=MIN(ABS(OFFSET($M$7,,,$C$34)-W705)),ROW(OFFSET($M$7,,,$C$34))),1),NA())</f>
        <v>#N/A</v>
      </c>
      <c r="AA705" s="19" t="e">
        <f t="shared" ca="1" si="83"/>
        <v>#N/A</v>
      </c>
      <c r="AB705" s="17" t="e">
        <f t="array" aca="1" ref="AB705" ca="1">IF(U705&lt;=$C$53,SMALL(IF(ABS(OFFSET($Q$7,,,$D$34)-V705)=MIN(ABS(OFFSET($Q$7,,,$D$34)-V705)),ROW(OFFSET($Q$7,,,$D$34))),1),NA())</f>
        <v>#N/A</v>
      </c>
      <c r="AC705" s="17" t="e">
        <f t="array" aca="1" ref="AC705" ca="1">IF(U705&lt;=$C$53,LARGE(IF(ABS(OFFSET($Q$7,,,$D$34)-W705)=MIN(ABS(OFFSET($Q$7,,,$D$34)-W705)),ROW(OFFSET($Q$7,,,$D$34))),1),NA())</f>
        <v>#N/A</v>
      </c>
      <c r="AD705" s="19" t="e">
        <f t="shared" ca="1" si="84"/>
        <v>#N/A</v>
      </c>
    </row>
    <row r="706" spans="12:30" x14ac:dyDescent="0.3">
      <c r="L706" s="24">
        <f t="shared" si="85"/>
        <v>700</v>
      </c>
      <c r="M706" s="16" t="e">
        <f>IF($L706&lt;=$C$34,Daten!B709,NA())</f>
        <v>#N/A</v>
      </c>
      <c r="N706" s="16" t="e">
        <f>IF($L706&lt;=$C$34,Daten!C709,NA())</f>
        <v>#N/A</v>
      </c>
      <c r="O706" s="16" t="e">
        <f>IF($L706&lt;=$C$34,Daten!D709,NA())</f>
        <v>#N/A</v>
      </c>
      <c r="P706" s="24">
        <f t="shared" si="86"/>
        <v>700</v>
      </c>
      <c r="Q706" s="16" t="e">
        <f>IF($P706&lt;=$D$34,Daten!F709,NA())</f>
        <v>#N/A</v>
      </c>
      <c r="R706" s="16" t="e">
        <f>IF($P706&lt;=$D$34,Daten!G709,NA())</f>
        <v>#N/A</v>
      </c>
      <c r="S706" s="16" t="e">
        <f>IF($P706&lt;=$D$34,Daten!H709,NA())</f>
        <v>#N/A</v>
      </c>
      <c r="U706" s="17">
        <f t="shared" si="87"/>
        <v>700</v>
      </c>
      <c r="V706" s="18" t="e">
        <f t="shared" si="80"/>
        <v>#N/A</v>
      </c>
      <c r="W706" s="18" t="e">
        <f t="shared" si="81"/>
        <v>#N/A</v>
      </c>
      <c r="X706" s="18" t="e">
        <f t="shared" si="82"/>
        <v>#N/A</v>
      </c>
      <c r="Y706" s="17" t="e">
        <f t="array" aca="1" ref="Y706" ca="1">IF(U706&lt;=$C$53,SMALL(IF(ABS(OFFSET($M$7,,,$C$34)-V706)=MIN(ABS(OFFSET($M$7,,,$C$34)-V706)),ROW(OFFSET($M$7,,,$C$34))),1),NA())</f>
        <v>#N/A</v>
      </c>
      <c r="Z706" s="17" t="e">
        <f t="array" aca="1" ref="Z706" ca="1">IF(U706&lt;=$C$53,LARGE(IF(ABS(OFFSET($M$7,,,$C$34)-W706)=MIN(ABS(OFFSET($M$7,,,$C$34)-W706)),ROW(OFFSET($M$7,,,$C$34))),1),NA())</f>
        <v>#N/A</v>
      </c>
      <c r="AA706" s="19" t="e">
        <f t="shared" ca="1" si="83"/>
        <v>#N/A</v>
      </c>
      <c r="AB706" s="17" t="e">
        <f t="array" aca="1" ref="AB706" ca="1">IF(U706&lt;=$C$53,SMALL(IF(ABS(OFFSET($Q$7,,,$D$34)-V706)=MIN(ABS(OFFSET($Q$7,,,$D$34)-V706)),ROW(OFFSET($Q$7,,,$D$34))),1),NA())</f>
        <v>#N/A</v>
      </c>
      <c r="AC706" s="17" t="e">
        <f t="array" aca="1" ref="AC706" ca="1">IF(U706&lt;=$C$53,LARGE(IF(ABS(OFFSET($Q$7,,,$D$34)-W706)=MIN(ABS(OFFSET($Q$7,,,$D$34)-W706)),ROW(OFFSET($Q$7,,,$D$34))),1),NA())</f>
        <v>#N/A</v>
      </c>
      <c r="AD706" s="19" t="e">
        <f t="shared" ca="1" si="84"/>
        <v>#N/A</v>
      </c>
    </row>
    <row r="707" spans="12:30" x14ac:dyDescent="0.3">
      <c r="L707" s="24">
        <f t="shared" si="85"/>
        <v>701</v>
      </c>
      <c r="M707" s="16" t="e">
        <f>IF($L707&lt;=$C$34,Daten!B710,NA())</f>
        <v>#N/A</v>
      </c>
      <c r="N707" s="16" t="e">
        <f>IF($L707&lt;=$C$34,Daten!C710,NA())</f>
        <v>#N/A</v>
      </c>
      <c r="O707" s="16" t="e">
        <f>IF($L707&lt;=$C$34,Daten!D710,NA())</f>
        <v>#N/A</v>
      </c>
      <c r="P707" s="24">
        <f t="shared" si="86"/>
        <v>701</v>
      </c>
      <c r="Q707" s="16" t="e">
        <f>IF($P707&lt;=$D$34,Daten!F710,NA())</f>
        <v>#N/A</v>
      </c>
      <c r="R707" s="16" t="e">
        <f>IF($P707&lt;=$D$34,Daten!G710,NA())</f>
        <v>#N/A</v>
      </c>
      <c r="S707" s="16" t="e">
        <f>IF($P707&lt;=$D$34,Daten!H710,NA())</f>
        <v>#N/A</v>
      </c>
      <c r="U707" s="17">
        <f t="shared" si="87"/>
        <v>701</v>
      </c>
      <c r="V707" s="18" t="e">
        <f t="shared" si="80"/>
        <v>#N/A</v>
      </c>
      <c r="W707" s="18" t="e">
        <f t="shared" si="81"/>
        <v>#N/A</v>
      </c>
      <c r="X707" s="18" t="e">
        <f t="shared" si="82"/>
        <v>#N/A</v>
      </c>
      <c r="Y707" s="17" t="e">
        <f t="array" aca="1" ref="Y707" ca="1">IF(U707&lt;=$C$53,SMALL(IF(ABS(OFFSET($M$7,,,$C$34)-V707)=MIN(ABS(OFFSET($M$7,,,$C$34)-V707)),ROW(OFFSET($M$7,,,$C$34))),1),NA())</f>
        <v>#N/A</v>
      </c>
      <c r="Z707" s="17" t="e">
        <f t="array" aca="1" ref="Z707" ca="1">IF(U707&lt;=$C$53,LARGE(IF(ABS(OFFSET($M$7,,,$C$34)-W707)=MIN(ABS(OFFSET($M$7,,,$C$34)-W707)),ROW(OFFSET($M$7,,,$C$34))),1),NA())</f>
        <v>#N/A</v>
      </c>
      <c r="AA707" s="19" t="e">
        <f t="shared" ca="1" si="83"/>
        <v>#N/A</v>
      </c>
      <c r="AB707" s="17" t="e">
        <f t="array" aca="1" ref="AB707" ca="1">IF(U707&lt;=$C$53,SMALL(IF(ABS(OFFSET($Q$7,,,$D$34)-V707)=MIN(ABS(OFFSET($Q$7,,,$D$34)-V707)),ROW(OFFSET($Q$7,,,$D$34))),1),NA())</f>
        <v>#N/A</v>
      </c>
      <c r="AC707" s="17" t="e">
        <f t="array" aca="1" ref="AC707" ca="1">IF(U707&lt;=$C$53,LARGE(IF(ABS(OFFSET($Q$7,,,$D$34)-W707)=MIN(ABS(OFFSET($Q$7,,,$D$34)-W707)),ROW(OFFSET($Q$7,,,$D$34))),1),NA())</f>
        <v>#N/A</v>
      </c>
      <c r="AD707" s="19" t="e">
        <f t="shared" ca="1" si="84"/>
        <v>#N/A</v>
      </c>
    </row>
    <row r="708" spans="12:30" x14ac:dyDescent="0.3">
      <c r="L708" s="24">
        <f t="shared" si="85"/>
        <v>702</v>
      </c>
      <c r="M708" s="16" t="e">
        <f>IF($L708&lt;=$C$34,Daten!B711,NA())</f>
        <v>#N/A</v>
      </c>
      <c r="N708" s="16" t="e">
        <f>IF($L708&lt;=$C$34,Daten!C711,NA())</f>
        <v>#N/A</v>
      </c>
      <c r="O708" s="16" t="e">
        <f>IF($L708&lt;=$C$34,Daten!D711,NA())</f>
        <v>#N/A</v>
      </c>
      <c r="P708" s="24">
        <f t="shared" si="86"/>
        <v>702</v>
      </c>
      <c r="Q708" s="16" t="e">
        <f>IF($P708&lt;=$D$34,Daten!F711,NA())</f>
        <v>#N/A</v>
      </c>
      <c r="R708" s="16" t="e">
        <f>IF($P708&lt;=$D$34,Daten!G711,NA())</f>
        <v>#N/A</v>
      </c>
      <c r="S708" s="16" t="e">
        <f>IF($P708&lt;=$D$34,Daten!H711,NA())</f>
        <v>#N/A</v>
      </c>
      <c r="U708" s="17">
        <f t="shared" si="87"/>
        <v>702</v>
      </c>
      <c r="V708" s="18" t="e">
        <f t="shared" si="80"/>
        <v>#N/A</v>
      </c>
      <c r="W708" s="18" t="e">
        <f t="shared" si="81"/>
        <v>#N/A</v>
      </c>
      <c r="X708" s="18" t="e">
        <f t="shared" si="82"/>
        <v>#N/A</v>
      </c>
      <c r="Y708" s="17" t="e">
        <f t="array" aca="1" ref="Y708" ca="1">IF(U708&lt;=$C$53,SMALL(IF(ABS(OFFSET($M$7,,,$C$34)-V708)=MIN(ABS(OFFSET($M$7,,,$C$34)-V708)),ROW(OFFSET($M$7,,,$C$34))),1),NA())</f>
        <v>#N/A</v>
      </c>
      <c r="Z708" s="17" t="e">
        <f t="array" aca="1" ref="Z708" ca="1">IF(U708&lt;=$C$53,LARGE(IF(ABS(OFFSET($M$7,,,$C$34)-W708)=MIN(ABS(OFFSET($M$7,,,$C$34)-W708)),ROW(OFFSET($M$7,,,$C$34))),1),NA())</f>
        <v>#N/A</v>
      </c>
      <c r="AA708" s="19" t="e">
        <f t="shared" ca="1" si="83"/>
        <v>#N/A</v>
      </c>
      <c r="AB708" s="17" t="e">
        <f t="array" aca="1" ref="AB708" ca="1">IF(U708&lt;=$C$53,SMALL(IF(ABS(OFFSET($Q$7,,,$D$34)-V708)=MIN(ABS(OFFSET($Q$7,,,$D$34)-V708)),ROW(OFFSET($Q$7,,,$D$34))),1),NA())</f>
        <v>#N/A</v>
      </c>
      <c r="AC708" s="17" t="e">
        <f t="array" aca="1" ref="AC708" ca="1">IF(U708&lt;=$C$53,LARGE(IF(ABS(OFFSET($Q$7,,,$D$34)-W708)=MIN(ABS(OFFSET($Q$7,,,$D$34)-W708)),ROW(OFFSET($Q$7,,,$D$34))),1),NA())</f>
        <v>#N/A</v>
      </c>
      <c r="AD708" s="19" t="e">
        <f t="shared" ca="1" si="84"/>
        <v>#N/A</v>
      </c>
    </row>
    <row r="709" spans="12:30" x14ac:dyDescent="0.3">
      <c r="L709" s="24">
        <f t="shared" si="85"/>
        <v>703</v>
      </c>
      <c r="M709" s="16" t="e">
        <f>IF($L709&lt;=$C$34,Daten!B712,NA())</f>
        <v>#N/A</v>
      </c>
      <c r="N709" s="16" t="e">
        <f>IF($L709&lt;=$C$34,Daten!C712,NA())</f>
        <v>#N/A</v>
      </c>
      <c r="O709" s="16" t="e">
        <f>IF($L709&lt;=$C$34,Daten!D712,NA())</f>
        <v>#N/A</v>
      </c>
      <c r="P709" s="24">
        <f t="shared" si="86"/>
        <v>703</v>
      </c>
      <c r="Q709" s="16" t="e">
        <f>IF($P709&lt;=$D$34,Daten!F712,NA())</f>
        <v>#N/A</v>
      </c>
      <c r="R709" s="16" t="e">
        <f>IF($P709&lt;=$D$34,Daten!G712,NA())</f>
        <v>#N/A</v>
      </c>
      <c r="S709" s="16" t="e">
        <f>IF($P709&lt;=$D$34,Daten!H712,NA())</f>
        <v>#N/A</v>
      </c>
      <c r="U709" s="17">
        <f t="shared" si="87"/>
        <v>703</v>
      </c>
      <c r="V709" s="18" t="e">
        <f t="shared" si="80"/>
        <v>#N/A</v>
      </c>
      <c r="W709" s="18" t="e">
        <f t="shared" si="81"/>
        <v>#N/A</v>
      </c>
      <c r="X709" s="18" t="e">
        <f t="shared" si="82"/>
        <v>#N/A</v>
      </c>
      <c r="Y709" s="17" t="e">
        <f t="array" aca="1" ref="Y709" ca="1">IF(U709&lt;=$C$53,SMALL(IF(ABS(OFFSET($M$7,,,$C$34)-V709)=MIN(ABS(OFFSET($M$7,,,$C$34)-V709)),ROW(OFFSET($M$7,,,$C$34))),1),NA())</f>
        <v>#N/A</v>
      </c>
      <c r="Z709" s="17" t="e">
        <f t="array" aca="1" ref="Z709" ca="1">IF(U709&lt;=$C$53,LARGE(IF(ABS(OFFSET($M$7,,,$C$34)-W709)=MIN(ABS(OFFSET($M$7,,,$C$34)-W709)),ROW(OFFSET($M$7,,,$C$34))),1),NA())</f>
        <v>#N/A</v>
      </c>
      <c r="AA709" s="19" t="e">
        <f t="shared" ca="1" si="83"/>
        <v>#N/A</v>
      </c>
      <c r="AB709" s="17" t="e">
        <f t="array" aca="1" ref="AB709" ca="1">IF(U709&lt;=$C$53,SMALL(IF(ABS(OFFSET($Q$7,,,$D$34)-V709)=MIN(ABS(OFFSET($Q$7,,,$D$34)-V709)),ROW(OFFSET($Q$7,,,$D$34))),1),NA())</f>
        <v>#N/A</v>
      </c>
      <c r="AC709" s="17" t="e">
        <f t="array" aca="1" ref="AC709" ca="1">IF(U709&lt;=$C$53,LARGE(IF(ABS(OFFSET($Q$7,,,$D$34)-W709)=MIN(ABS(OFFSET($Q$7,,,$D$34)-W709)),ROW(OFFSET($Q$7,,,$D$34))),1),NA())</f>
        <v>#N/A</v>
      </c>
      <c r="AD709" s="19" t="e">
        <f t="shared" ca="1" si="84"/>
        <v>#N/A</v>
      </c>
    </row>
    <row r="710" spans="12:30" x14ac:dyDescent="0.3">
      <c r="L710" s="24">
        <f t="shared" si="85"/>
        <v>704</v>
      </c>
      <c r="M710" s="16" t="e">
        <f>IF($L710&lt;=$C$34,Daten!B713,NA())</f>
        <v>#N/A</v>
      </c>
      <c r="N710" s="16" t="e">
        <f>IF($L710&lt;=$C$34,Daten!C713,NA())</f>
        <v>#N/A</v>
      </c>
      <c r="O710" s="16" t="e">
        <f>IF($L710&lt;=$C$34,Daten!D713,NA())</f>
        <v>#N/A</v>
      </c>
      <c r="P710" s="24">
        <f t="shared" si="86"/>
        <v>704</v>
      </c>
      <c r="Q710" s="16" t="e">
        <f>IF($P710&lt;=$D$34,Daten!F713,NA())</f>
        <v>#N/A</v>
      </c>
      <c r="R710" s="16" t="e">
        <f>IF($P710&lt;=$D$34,Daten!G713,NA())</f>
        <v>#N/A</v>
      </c>
      <c r="S710" s="16" t="e">
        <f>IF($P710&lt;=$D$34,Daten!H713,NA())</f>
        <v>#N/A</v>
      </c>
      <c r="U710" s="17">
        <f t="shared" si="87"/>
        <v>704</v>
      </c>
      <c r="V710" s="18" t="e">
        <f t="shared" si="80"/>
        <v>#N/A</v>
      </c>
      <c r="W710" s="18" t="e">
        <f t="shared" si="81"/>
        <v>#N/A</v>
      </c>
      <c r="X710" s="18" t="e">
        <f t="shared" si="82"/>
        <v>#N/A</v>
      </c>
      <c r="Y710" s="17" t="e">
        <f t="array" aca="1" ref="Y710" ca="1">IF(U710&lt;=$C$53,SMALL(IF(ABS(OFFSET($M$7,,,$C$34)-V710)=MIN(ABS(OFFSET($M$7,,,$C$34)-V710)),ROW(OFFSET($M$7,,,$C$34))),1),NA())</f>
        <v>#N/A</v>
      </c>
      <c r="Z710" s="17" t="e">
        <f t="array" aca="1" ref="Z710" ca="1">IF(U710&lt;=$C$53,LARGE(IF(ABS(OFFSET($M$7,,,$C$34)-W710)=MIN(ABS(OFFSET($M$7,,,$C$34)-W710)),ROW(OFFSET($M$7,,,$C$34))),1),NA())</f>
        <v>#N/A</v>
      </c>
      <c r="AA710" s="19" t="e">
        <f t="shared" ca="1" si="83"/>
        <v>#N/A</v>
      </c>
      <c r="AB710" s="17" t="e">
        <f t="array" aca="1" ref="AB710" ca="1">IF(U710&lt;=$C$53,SMALL(IF(ABS(OFFSET($Q$7,,,$D$34)-V710)=MIN(ABS(OFFSET($Q$7,,,$D$34)-V710)),ROW(OFFSET($Q$7,,,$D$34))),1),NA())</f>
        <v>#N/A</v>
      </c>
      <c r="AC710" s="17" t="e">
        <f t="array" aca="1" ref="AC710" ca="1">IF(U710&lt;=$C$53,LARGE(IF(ABS(OFFSET($Q$7,,,$D$34)-W710)=MIN(ABS(OFFSET($Q$7,,,$D$34)-W710)),ROW(OFFSET($Q$7,,,$D$34))),1),NA())</f>
        <v>#N/A</v>
      </c>
      <c r="AD710" s="19" t="e">
        <f t="shared" ca="1" si="84"/>
        <v>#N/A</v>
      </c>
    </row>
    <row r="711" spans="12:30" x14ac:dyDescent="0.3">
      <c r="L711" s="24">
        <f t="shared" si="85"/>
        <v>705</v>
      </c>
      <c r="M711" s="16" t="e">
        <f>IF($L711&lt;=$C$34,Daten!B714,NA())</f>
        <v>#N/A</v>
      </c>
      <c r="N711" s="16" t="e">
        <f>IF($L711&lt;=$C$34,Daten!C714,NA())</f>
        <v>#N/A</v>
      </c>
      <c r="O711" s="16" t="e">
        <f>IF($L711&lt;=$C$34,Daten!D714,NA())</f>
        <v>#N/A</v>
      </c>
      <c r="P711" s="24">
        <f t="shared" si="86"/>
        <v>705</v>
      </c>
      <c r="Q711" s="16" t="e">
        <f>IF($P711&lt;=$D$34,Daten!F714,NA())</f>
        <v>#N/A</v>
      </c>
      <c r="R711" s="16" t="e">
        <f>IF($P711&lt;=$D$34,Daten!G714,NA())</f>
        <v>#N/A</v>
      </c>
      <c r="S711" s="16" t="e">
        <f>IF($P711&lt;=$D$34,Daten!H714,NA())</f>
        <v>#N/A</v>
      </c>
      <c r="U711" s="17">
        <f t="shared" si="87"/>
        <v>705</v>
      </c>
      <c r="V711" s="18" t="e">
        <f t="shared" si="80"/>
        <v>#N/A</v>
      </c>
      <c r="W711" s="18" t="e">
        <f t="shared" si="81"/>
        <v>#N/A</v>
      </c>
      <c r="X711" s="18" t="e">
        <f t="shared" si="82"/>
        <v>#N/A</v>
      </c>
      <c r="Y711" s="17" t="e">
        <f t="array" aca="1" ref="Y711" ca="1">IF(U711&lt;=$C$53,SMALL(IF(ABS(OFFSET($M$7,,,$C$34)-V711)=MIN(ABS(OFFSET($M$7,,,$C$34)-V711)),ROW(OFFSET($M$7,,,$C$34))),1),NA())</f>
        <v>#N/A</v>
      </c>
      <c r="Z711" s="17" t="e">
        <f t="array" aca="1" ref="Z711" ca="1">IF(U711&lt;=$C$53,LARGE(IF(ABS(OFFSET($M$7,,,$C$34)-W711)=MIN(ABS(OFFSET($M$7,,,$C$34)-W711)),ROW(OFFSET($M$7,,,$C$34))),1),NA())</f>
        <v>#N/A</v>
      </c>
      <c r="AA711" s="19" t="e">
        <f t="shared" ca="1" si="83"/>
        <v>#N/A</v>
      </c>
      <c r="AB711" s="17" t="e">
        <f t="array" aca="1" ref="AB711" ca="1">IF(U711&lt;=$C$53,SMALL(IF(ABS(OFFSET($Q$7,,,$D$34)-V711)=MIN(ABS(OFFSET($Q$7,,,$D$34)-V711)),ROW(OFFSET($Q$7,,,$D$34))),1),NA())</f>
        <v>#N/A</v>
      </c>
      <c r="AC711" s="17" t="e">
        <f t="array" aca="1" ref="AC711" ca="1">IF(U711&lt;=$C$53,LARGE(IF(ABS(OFFSET($Q$7,,,$D$34)-W711)=MIN(ABS(OFFSET($Q$7,,,$D$34)-W711)),ROW(OFFSET($Q$7,,,$D$34))),1),NA())</f>
        <v>#N/A</v>
      </c>
      <c r="AD711" s="19" t="e">
        <f t="shared" ca="1" si="84"/>
        <v>#N/A</v>
      </c>
    </row>
    <row r="712" spans="12:30" x14ac:dyDescent="0.3">
      <c r="L712" s="24">
        <f t="shared" si="85"/>
        <v>706</v>
      </c>
      <c r="M712" s="16" t="e">
        <f>IF($L712&lt;=$C$34,Daten!B715,NA())</f>
        <v>#N/A</v>
      </c>
      <c r="N712" s="16" t="e">
        <f>IF($L712&lt;=$C$34,Daten!C715,NA())</f>
        <v>#N/A</v>
      </c>
      <c r="O712" s="16" t="e">
        <f>IF($L712&lt;=$C$34,Daten!D715,NA())</f>
        <v>#N/A</v>
      </c>
      <c r="P712" s="24">
        <f t="shared" si="86"/>
        <v>706</v>
      </c>
      <c r="Q712" s="16" t="e">
        <f>IF($P712&lt;=$D$34,Daten!F715,NA())</f>
        <v>#N/A</v>
      </c>
      <c r="R712" s="16" t="e">
        <f>IF($P712&lt;=$D$34,Daten!G715,NA())</f>
        <v>#N/A</v>
      </c>
      <c r="S712" s="16" t="e">
        <f>IF($P712&lt;=$D$34,Daten!H715,NA())</f>
        <v>#N/A</v>
      </c>
      <c r="U712" s="17">
        <f t="shared" si="87"/>
        <v>706</v>
      </c>
      <c r="V712" s="18" t="e">
        <f t="shared" ref="V712:V775" si="88">IF(U712&lt;=$C$53,V711-$C$52,NA())</f>
        <v>#N/A</v>
      </c>
      <c r="W712" s="18" t="e">
        <f t="shared" ref="W712:W775" si="89">IF(U712&lt;=$C$53,V712-$C$51,NA())</f>
        <v>#N/A</v>
      </c>
      <c r="X712" s="18" t="e">
        <f t="shared" ref="X712:X775" si="90">IF(U712&lt;=$C$53,AVERAGE(V712:W712),NA())</f>
        <v>#N/A</v>
      </c>
      <c r="Y712" s="17" t="e">
        <f t="array" aca="1" ref="Y712" ca="1">IF(U712&lt;=$C$53,SMALL(IF(ABS(OFFSET($M$7,,,$C$34)-V712)=MIN(ABS(OFFSET($M$7,,,$C$34)-V712)),ROW(OFFSET($M$7,,,$C$34))),1),NA())</f>
        <v>#N/A</v>
      </c>
      <c r="Z712" s="17" t="e">
        <f t="array" aca="1" ref="Z712" ca="1">IF(U712&lt;=$C$53,LARGE(IF(ABS(OFFSET($M$7,,,$C$34)-W712)=MIN(ABS(OFFSET($M$7,,,$C$34)-W712)),ROW(OFFSET($M$7,,,$C$34))),1),NA())</f>
        <v>#N/A</v>
      </c>
      <c r="AA712" s="19" t="e">
        <f t="shared" ref="AA712:AA775" ca="1" si="91">INDEX(LINEST(LN(OFFSET($N$1,Z712-1,,Y712-Z712+1)),LN(OFFSET($M$1,Z712-1,,Y712-Z712+1)),,),1,1)</f>
        <v>#N/A</v>
      </c>
      <c r="AB712" s="17" t="e">
        <f t="array" aca="1" ref="AB712" ca="1">IF(U712&lt;=$C$53,SMALL(IF(ABS(OFFSET($Q$7,,,$D$34)-V712)=MIN(ABS(OFFSET($Q$7,,,$D$34)-V712)),ROW(OFFSET($Q$7,,,$D$34))),1),NA())</f>
        <v>#N/A</v>
      </c>
      <c r="AC712" s="17" t="e">
        <f t="array" aca="1" ref="AC712" ca="1">IF(U712&lt;=$C$53,LARGE(IF(ABS(OFFSET($Q$7,,,$D$34)-W712)=MIN(ABS(OFFSET($Q$7,,,$D$34)-W712)),ROW(OFFSET($Q$7,,,$D$34))),1),NA())</f>
        <v>#N/A</v>
      </c>
      <c r="AD712" s="19" t="e">
        <f t="shared" ref="AD712:AD775" ca="1" si="92">INDEX(LINEST(LN(OFFSET($R$1,AC712-1,,AB712-AC712+1)),LN(OFFSET($Q$1,AC712-1,,AB712-AC712+1)),,),1,1)</f>
        <v>#N/A</v>
      </c>
    </row>
    <row r="713" spans="12:30" x14ac:dyDescent="0.3">
      <c r="L713" s="24">
        <f t="shared" ref="L713:L776" si="93">L712+1</f>
        <v>707</v>
      </c>
      <c r="M713" s="16" t="e">
        <f>IF($L713&lt;=$C$34,Daten!B716,NA())</f>
        <v>#N/A</v>
      </c>
      <c r="N713" s="16" t="e">
        <f>IF($L713&lt;=$C$34,Daten!C716,NA())</f>
        <v>#N/A</v>
      </c>
      <c r="O713" s="16" t="e">
        <f>IF($L713&lt;=$C$34,Daten!D716,NA())</f>
        <v>#N/A</v>
      </c>
      <c r="P713" s="24">
        <f t="shared" ref="P713:P776" si="94">P712+1</f>
        <v>707</v>
      </c>
      <c r="Q713" s="16" t="e">
        <f>IF($P713&lt;=$D$34,Daten!F716,NA())</f>
        <v>#N/A</v>
      </c>
      <c r="R713" s="16" t="e">
        <f>IF($P713&lt;=$D$34,Daten!G716,NA())</f>
        <v>#N/A</v>
      </c>
      <c r="S713" s="16" t="e">
        <f>IF($P713&lt;=$D$34,Daten!H716,NA())</f>
        <v>#N/A</v>
      </c>
      <c r="U713" s="17">
        <f t="shared" ref="U713:U776" si="95">U712+1</f>
        <v>707</v>
      </c>
      <c r="V713" s="18" t="e">
        <f t="shared" si="88"/>
        <v>#N/A</v>
      </c>
      <c r="W713" s="18" t="e">
        <f t="shared" si="89"/>
        <v>#N/A</v>
      </c>
      <c r="X713" s="18" t="e">
        <f t="shared" si="90"/>
        <v>#N/A</v>
      </c>
      <c r="Y713" s="17" t="e">
        <f t="array" aca="1" ref="Y713" ca="1">IF(U713&lt;=$C$53,SMALL(IF(ABS(OFFSET($M$7,,,$C$34)-V713)=MIN(ABS(OFFSET($M$7,,,$C$34)-V713)),ROW(OFFSET($M$7,,,$C$34))),1),NA())</f>
        <v>#N/A</v>
      </c>
      <c r="Z713" s="17" t="e">
        <f t="array" aca="1" ref="Z713" ca="1">IF(U713&lt;=$C$53,LARGE(IF(ABS(OFFSET($M$7,,,$C$34)-W713)=MIN(ABS(OFFSET($M$7,,,$C$34)-W713)),ROW(OFFSET($M$7,,,$C$34))),1),NA())</f>
        <v>#N/A</v>
      </c>
      <c r="AA713" s="19" t="e">
        <f t="shared" ca="1" si="91"/>
        <v>#N/A</v>
      </c>
      <c r="AB713" s="17" t="e">
        <f t="array" aca="1" ref="AB713" ca="1">IF(U713&lt;=$C$53,SMALL(IF(ABS(OFFSET($Q$7,,,$D$34)-V713)=MIN(ABS(OFFSET($Q$7,,,$D$34)-V713)),ROW(OFFSET($Q$7,,,$D$34))),1),NA())</f>
        <v>#N/A</v>
      </c>
      <c r="AC713" s="17" t="e">
        <f t="array" aca="1" ref="AC713" ca="1">IF(U713&lt;=$C$53,LARGE(IF(ABS(OFFSET($Q$7,,,$D$34)-W713)=MIN(ABS(OFFSET($Q$7,,,$D$34)-W713)),ROW(OFFSET($Q$7,,,$D$34))),1),NA())</f>
        <v>#N/A</v>
      </c>
      <c r="AD713" s="19" t="e">
        <f t="shared" ca="1" si="92"/>
        <v>#N/A</v>
      </c>
    </row>
    <row r="714" spans="12:30" x14ac:dyDescent="0.3">
      <c r="L714" s="24">
        <f t="shared" si="93"/>
        <v>708</v>
      </c>
      <c r="M714" s="16" t="e">
        <f>IF($L714&lt;=$C$34,Daten!B717,NA())</f>
        <v>#N/A</v>
      </c>
      <c r="N714" s="16" t="e">
        <f>IF($L714&lt;=$C$34,Daten!C717,NA())</f>
        <v>#N/A</v>
      </c>
      <c r="O714" s="16" t="e">
        <f>IF($L714&lt;=$C$34,Daten!D717,NA())</f>
        <v>#N/A</v>
      </c>
      <c r="P714" s="24">
        <f t="shared" si="94"/>
        <v>708</v>
      </c>
      <c r="Q714" s="16" t="e">
        <f>IF($P714&lt;=$D$34,Daten!F717,NA())</f>
        <v>#N/A</v>
      </c>
      <c r="R714" s="16" t="e">
        <f>IF($P714&lt;=$D$34,Daten!G717,NA())</f>
        <v>#N/A</v>
      </c>
      <c r="S714" s="16" t="e">
        <f>IF($P714&lt;=$D$34,Daten!H717,NA())</f>
        <v>#N/A</v>
      </c>
      <c r="U714" s="17">
        <f t="shared" si="95"/>
        <v>708</v>
      </c>
      <c r="V714" s="18" t="e">
        <f t="shared" si="88"/>
        <v>#N/A</v>
      </c>
      <c r="W714" s="18" t="e">
        <f t="shared" si="89"/>
        <v>#N/A</v>
      </c>
      <c r="X714" s="18" t="e">
        <f t="shared" si="90"/>
        <v>#N/A</v>
      </c>
      <c r="Y714" s="17" t="e">
        <f t="array" aca="1" ref="Y714" ca="1">IF(U714&lt;=$C$53,SMALL(IF(ABS(OFFSET($M$7,,,$C$34)-V714)=MIN(ABS(OFFSET($M$7,,,$C$34)-V714)),ROW(OFFSET($M$7,,,$C$34))),1),NA())</f>
        <v>#N/A</v>
      </c>
      <c r="Z714" s="17" t="e">
        <f t="array" aca="1" ref="Z714" ca="1">IF(U714&lt;=$C$53,LARGE(IF(ABS(OFFSET($M$7,,,$C$34)-W714)=MIN(ABS(OFFSET($M$7,,,$C$34)-W714)),ROW(OFFSET($M$7,,,$C$34))),1),NA())</f>
        <v>#N/A</v>
      </c>
      <c r="AA714" s="19" t="e">
        <f t="shared" ca="1" si="91"/>
        <v>#N/A</v>
      </c>
      <c r="AB714" s="17" t="e">
        <f t="array" aca="1" ref="AB714" ca="1">IF(U714&lt;=$C$53,SMALL(IF(ABS(OFFSET($Q$7,,,$D$34)-V714)=MIN(ABS(OFFSET($Q$7,,,$D$34)-V714)),ROW(OFFSET($Q$7,,,$D$34))),1),NA())</f>
        <v>#N/A</v>
      </c>
      <c r="AC714" s="17" t="e">
        <f t="array" aca="1" ref="AC714" ca="1">IF(U714&lt;=$C$53,LARGE(IF(ABS(OFFSET($Q$7,,,$D$34)-W714)=MIN(ABS(OFFSET($Q$7,,,$D$34)-W714)),ROW(OFFSET($Q$7,,,$D$34))),1),NA())</f>
        <v>#N/A</v>
      </c>
      <c r="AD714" s="19" t="e">
        <f t="shared" ca="1" si="92"/>
        <v>#N/A</v>
      </c>
    </row>
    <row r="715" spans="12:30" x14ac:dyDescent="0.3">
      <c r="L715" s="24">
        <f t="shared" si="93"/>
        <v>709</v>
      </c>
      <c r="M715" s="16" t="e">
        <f>IF($L715&lt;=$C$34,Daten!B718,NA())</f>
        <v>#N/A</v>
      </c>
      <c r="N715" s="16" t="e">
        <f>IF($L715&lt;=$C$34,Daten!C718,NA())</f>
        <v>#N/A</v>
      </c>
      <c r="O715" s="16" t="e">
        <f>IF($L715&lt;=$C$34,Daten!D718,NA())</f>
        <v>#N/A</v>
      </c>
      <c r="P715" s="24">
        <f t="shared" si="94"/>
        <v>709</v>
      </c>
      <c r="Q715" s="16" t="e">
        <f>IF($P715&lt;=$D$34,Daten!F718,NA())</f>
        <v>#N/A</v>
      </c>
      <c r="R715" s="16" t="e">
        <f>IF($P715&lt;=$D$34,Daten!G718,NA())</f>
        <v>#N/A</v>
      </c>
      <c r="S715" s="16" t="e">
        <f>IF($P715&lt;=$D$34,Daten!H718,NA())</f>
        <v>#N/A</v>
      </c>
      <c r="U715" s="17">
        <f t="shared" si="95"/>
        <v>709</v>
      </c>
      <c r="V715" s="18" t="e">
        <f t="shared" si="88"/>
        <v>#N/A</v>
      </c>
      <c r="W715" s="18" t="e">
        <f t="shared" si="89"/>
        <v>#N/A</v>
      </c>
      <c r="X715" s="18" t="e">
        <f t="shared" si="90"/>
        <v>#N/A</v>
      </c>
      <c r="Y715" s="17" t="e">
        <f t="array" aca="1" ref="Y715" ca="1">IF(U715&lt;=$C$53,SMALL(IF(ABS(OFFSET($M$7,,,$C$34)-V715)=MIN(ABS(OFFSET($M$7,,,$C$34)-V715)),ROW(OFFSET($M$7,,,$C$34))),1),NA())</f>
        <v>#N/A</v>
      </c>
      <c r="Z715" s="17" t="e">
        <f t="array" aca="1" ref="Z715" ca="1">IF(U715&lt;=$C$53,LARGE(IF(ABS(OFFSET($M$7,,,$C$34)-W715)=MIN(ABS(OFFSET($M$7,,,$C$34)-W715)),ROW(OFFSET($M$7,,,$C$34))),1),NA())</f>
        <v>#N/A</v>
      </c>
      <c r="AA715" s="19" t="e">
        <f t="shared" ca="1" si="91"/>
        <v>#N/A</v>
      </c>
      <c r="AB715" s="17" t="e">
        <f t="array" aca="1" ref="AB715" ca="1">IF(U715&lt;=$C$53,SMALL(IF(ABS(OFFSET($Q$7,,,$D$34)-V715)=MIN(ABS(OFFSET($Q$7,,,$D$34)-V715)),ROW(OFFSET($Q$7,,,$D$34))),1),NA())</f>
        <v>#N/A</v>
      </c>
      <c r="AC715" s="17" t="e">
        <f t="array" aca="1" ref="AC715" ca="1">IF(U715&lt;=$C$53,LARGE(IF(ABS(OFFSET($Q$7,,,$D$34)-W715)=MIN(ABS(OFFSET($Q$7,,,$D$34)-W715)),ROW(OFFSET($Q$7,,,$D$34))),1),NA())</f>
        <v>#N/A</v>
      </c>
      <c r="AD715" s="19" t="e">
        <f t="shared" ca="1" si="92"/>
        <v>#N/A</v>
      </c>
    </row>
    <row r="716" spans="12:30" x14ac:dyDescent="0.3">
      <c r="L716" s="24">
        <f t="shared" si="93"/>
        <v>710</v>
      </c>
      <c r="M716" s="16" t="e">
        <f>IF($L716&lt;=$C$34,Daten!B719,NA())</f>
        <v>#N/A</v>
      </c>
      <c r="N716" s="16" t="e">
        <f>IF($L716&lt;=$C$34,Daten!C719,NA())</f>
        <v>#N/A</v>
      </c>
      <c r="O716" s="16" t="e">
        <f>IF($L716&lt;=$C$34,Daten!D719,NA())</f>
        <v>#N/A</v>
      </c>
      <c r="P716" s="24">
        <f t="shared" si="94"/>
        <v>710</v>
      </c>
      <c r="Q716" s="16" t="e">
        <f>IF($P716&lt;=$D$34,Daten!F719,NA())</f>
        <v>#N/A</v>
      </c>
      <c r="R716" s="16" t="e">
        <f>IF($P716&lt;=$D$34,Daten!G719,NA())</f>
        <v>#N/A</v>
      </c>
      <c r="S716" s="16" t="e">
        <f>IF($P716&lt;=$D$34,Daten!H719,NA())</f>
        <v>#N/A</v>
      </c>
      <c r="U716" s="17">
        <f t="shared" si="95"/>
        <v>710</v>
      </c>
      <c r="V716" s="18" t="e">
        <f t="shared" si="88"/>
        <v>#N/A</v>
      </c>
      <c r="W716" s="18" t="e">
        <f t="shared" si="89"/>
        <v>#N/A</v>
      </c>
      <c r="X716" s="18" t="e">
        <f t="shared" si="90"/>
        <v>#N/A</v>
      </c>
      <c r="Y716" s="17" t="e">
        <f t="array" aca="1" ref="Y716" ca="1">IF(U716&lt;=$C$53,SMALL(IF(ABS(OFFSET($M$7,,,$C$34)-V716)=MIN(ABS(OFFSET($M$7,,,$C$34)-V716)),ROW(OFFSET($M$7,,,$C$34))),1),NA())</f>
        <v>#N/A</v>
      </c>
      <c r="Z716" s="17" t="e">
        <f t="array" aca="1" ref="Z716" ca="1">IF(U716&lt;=$C$53,LARGE(IF(ABS(OFFSET($M$7,,,$C$34)-W716)=MIN(ABS(OFFSET($M$7,,,$C$34)-W716)),ROW(OFFSET($M$7,,,$C$34))),1),NA())</f>
        <v>#N/A</v>
      </c>
      <c r="AA716" s="19" t="e">
        <f t="shared" ca="1" si="91"/>
        <v>#N/A</v>
      </c>
      <c r="AB716" s="17" t="e">
        <f t="array" aca="1" ref="AB716" ca="1">IF(U716&lt;=$C$53,SMALL(IF(ABS(OFFSET($Q$7,,,$D$34)-V716)=MIN(ABS(OFFSET($Q$7,,,$D$34)-V716)),ROW(OFFSET($Q$7,,,$D$34))),1),NA())</f>
        <v>#N/A</v>
      </c>
      <c r="AC716" s="17" t="e">
        <f t="array" aca="1" ref="AC716" ca="1">IF(U716&lt;=$C$53,LARGE(IF(ABS(OFFSET($Q$7,,,$D$34)-W716)=MIN(ABS(OFFSET($Q$7,,,$D$34)-W716)),ROW(OFFSET($Q$7,,,$D$34))),1),NA())</f>
        <v>#N/A</v>
      </c>
      <c r="AD716" s="19" t="e">
        <f t="shared" ca="1" si="92"/>
        <v>#N/A</v>
      </c>
    </row>
    <row r="717" spans="12:30" x14ac:dyDescent="0.3">
      <c r="L717" s="24">
        <f t="shared" si="93"/>
        <v>711</v>
      </c>
      <c r="M717" s="16" t="e">
        <f>IF($L717&lt;=$C$34,Daten!B720,NA())</f>
        <v>#N/A</v>
      </c>
      <c r="N717" s="16" t="e">
        <f>IF($L717&lt;=$C$34,Daten!C720,NA())</f>
        <v>#N/A</v>
      </c>
      <c r="O717" s="16" t="e">
        <f>IF($L717&lt;=$C$34,Daten!D720,NA())</f>
        <v>#N/A</v>
      </c>
      <c r="P717" s="24">
        <f t="shared" si="94"/>
        <v>711</v>
      </c>
      <c r="Q717" s="16" t="e">
        <f>IF($P717&lt;=$D$34,Daten!F720,NA())</f>
        <v>#N/A</v>
      </c>
      <c r="R717" s="16" t="e">
        <f>IF($P717&lt;=$D$34,Daten!G720,NA())</f>
        <v>#N/A</v>
      </c>
      <c r="S717" s="16" t="e">
        <f>IF($P717&lt;=$D$34,Daten!H720,NA())</f>
        <v>#N/A</v>
      </c>
      <c r="U717" s="17">
        <f t="shared" si="95"/>
        <v>711</v>
      </c>
      <c r="V717" s="18" t="e">
        <f t="shared" si="88"/>
        <v>#N/A</v>
      </c>
      <c r="W717" s="18" t="e">
        <f t="shared" si="89"/>
        <v>#N/A</v>
      </c>
      <c r="X717" s="18" t="e">
        <f t="shared" si="90"/>
        <v>#N/A</v>
      </c>
      <c r="Y717" s="17" t="e">
        <f t="array" aca="1" ref="Y717" ca="1">IF(U717&lt;=$C$53,SMALL(IF(ABS(OFFSET($M$7,,,$C$34)-V717)=MIN(ABS(OFFSET($M$7,,,$C$34)-V717)),ROW(OFFSET($M$7,,,$C$34))),1),NA())</f>
        <v>#N/A</v>
      </c>
      <c r="Z717" s="17" t="e">
        <f t="array" aca="1" ref="Z717" ca="1">IF(U717&lt;=$C$53,LARGE(IF(ABS(OFFSET($M$7,,,$C$34)-W717)=MIN(ABS(OFFSET($M$7,,,$C$34)-W717)),ROW(OFFSET($M$7,,,$C$34))),1),NA())</f>
        <v>#N/A</v>
      </c>
      <c r="AA717" s="19" t="e">
        <f t="shared" ca="1" si="91"/>
        <v>#N/A</v>
      </c>
      <c r="AB717" s="17" t="e">
        <f t="array" aca="1" ref="AB717" ca="1">IF(U717&lt;=$C$53,SMALL(IF(ABS(OFFSET($Q$7,,,$D$34)-V717)=MIN(ABS(OFFSET($Q$7,,,$D$34)-V717)),ROW(OFFSET($Q$7,,,$D$34))),1),NA())</f>
        <v>#N/A</v>
      </c>
      <c r="AC717" s="17" t="e">
        <f t="array" aca="1" ref="AC717" ca="1">IF(U717&lt;=$C$53,LARGE(IF(ABS(OFFSET($Q$7,,,$D$34)-W717)=MIN(ABS(OFFSET($Q$7,,,$D$34)-W717)),ROW(OFFSET($Q$7,,,$D$34))),1),NA())</f>
        <v>#N/A</v>
      </c>
      <c r="AD717" s="19" t="e">
        <f t="shared" ca="1" si="92"/>
        <v>#N/A</v>
      </c>
    </row>
    <row r="718" spans="12:30" x14ac:dyDescent="0.3">
      <c r="L718" s="24">
        <f t="shared" si="93"/>
        <v>712</v>
      </c>
      <c r="M718" s="16" t="e">
        <f>IF($L718&lt;=$C$34,Daten!B721,NA())</f>
        <v>#N/A</v>
      </c>
      <c r="N718" s="16" t="e">
        <f>IF($L718&lt;=$C$34,Daten!C721,NA())</f>
        <v>#N/A</v>
      </c>
      <c r="O718" s="16" t="e">
        <f>IF($L718&lt;=$C$34,Daten!D721,NA())</f>
        <v>#N/A</v>
      </c>
      <c r="P718" s="24">
        <f t="shared" si="94"/>
        <v>712</v>
      </c>
      <c r="Q718" s="16" t="e">
        <f>IF($P718&lt;=$D$34,Daten!F721,NA())</f>
        <v>#N/A</v>
      </c>
      <c r="R718" s="16" t="e">
        <f>IF($P718&lt;=$D$34,Daten!G721,NA())</f>
        <v>#N/A</v>
      </c>
      <c r="S718" s="16" t="e">
        <f>IF($P718&lt;=$D$34,Daten!H721,NA())</f>
        <v>#N/A</v>
      </c>
      <c r="U718" s="17">
        <f t="shared" si="95"/>
        <v>712</v>
      </c>
      <c r="V718" s="18" t="e">
        <f t="shared" si="88"/>
        <v>#N/A</v>
      </c>
      <c r="W718" s="18" t="e">
        <f t="shared" si="89"/>
        <v>#N/A</v>
      </c>
      <c r="X718" s="18" t="e">
        <f t="shared" si="90"/>
        <v>#N/A</v>
      </c>
      <c r="Y718" s="17" t="e">
        <f t="array" aca="1" ref="Y718" ca="1">IF(U718&lt;=$C$53,SMALL(IF(ABS(OFFSET($M$7,,,$C$34)-V718)=MIN(ABS(OFFSET($M$7,,,$C$34)-V718)),ROW(OFFSET($M$7,,,$C$34))),1),NA())</f>
        <v>#N/A</v>
      </c>
      <c r="Z718" s="17" t="e">
        <f t="array" aca="1" ref="Z718" ca="1">IF(U718&lt;=$C$53,LARGE(IF(ABS(OFFSET($M$7,,,$C$34)-W718)=MIN(ABS(OFFSET($M$7,,,$C$34)-W718)),ROW(OFFSET($M$7,,,$C$34))),1),NA())</f>
        <v>#N/A</v>
      </c>
      <c r="AA718" s="19" t="e">
        <f t="shared" ca="1" si="91"/>
        <v>#N/A</v>
      </c>
      <c r="AB718" s="17" t="e">
        <f t="array" aca="1" ref="AB718" ca="1">IF(U718&lt;=$C$53,SMALL(IF(ABS(OFFSET($Q$7,,,$D$34)-V718)=MIN(ABS(OFFSET($Q$7,,,$D$34)-V718)),ROW(OFFSET($Q$7,,,$D$34))),1),NA())</f>
        <v>#N/A</v>
      </c>
      <c r="AC718" s="17" t="e">
        <f t="array" aca="1" ref="AC718" ca="1">IF(U718&lt;=$C$53,LARGE(IF(ABS(OFFSET($Q$7,,,$D$34)-W718)=MIN(ABS(OFFSET($Q$7,,,$D$34)-W718)),ROW(OFFSET($Q$7,,,$D$34))),1),NA())</f>
        <v>#N/A</v>
      </c>
      <c r="AD718" s="19" t="e">
        <f t="shared" ca="1" si="92"/>
        <v>#N/A</v>
      </c>
    </row>
    <row r="719" spans="12:30" x14ac:dyDescent="0.3">
      <c r="L719" s="24">
        <f t="shared" si="93"/>
        <v>713</v>
      </c>
      <c r="M719" s="16" t="e">
        <f>IF($L719&lt;=$C$34,Daten!B722,NA())</f>
        <v>#N/A</v>
      </c>
      <c r="N719" s="16" t="e">
        <f>IF($L719&lt;=$C$34,Daten!C722,NA())</f>
        <v>#N/A</v>
      </c>
      <c r="O719" s="16" t="e">
        <f>IF($L719&lt;=$C$34,Daten!D722,NA())</f>
        <v>#N/A</v>
      </c>
      <c r="P719" s="24">
        <f t="shared" si="94"/>
        <v>713</v>
      </c>
      <c r="Q719" s="16" t="e">
        <f>IF($P719&lt;=$D$34,Daten!F722,NA())</f>
        <v>#N/A</v>
      </c>
      <c r="R719" s="16" t="e">
        <f>IF($P719&lt;=$D$34,Daten!G722,NA())</f>
        <v>#N/A</v>
      </c>
      <c r="S719" s="16" t="e">
        <f>IF($P719&lt;=$D$34,Daten!H722,NA())</f>
        <v>#N/A</v>
      </c>
      <c r="U719" s="17">
        <f t="shared" si="95"/>
        <v>713</v>
      </c>
      <c r="V719" s="18" t="e">
        <f t="shared" si="88"/>
        <v>#N/A</v>
      </c>
      <c r="W719" s="18" t="e">
        <f t="shared" si="89"/>
        <v>#N/A</v>
      </c>
      <c r="X719" s="18" t="e">
        <f t="shared" si="90"/>
        <v>#N/A</v>
      </c>
      <c r="Y719" s="17" t="e">
        <f t="array" aca="1" ref="Y719" ca="1">IF(U719&lt;=$C$53,SMALL(IF(ABS(OFFSET($M$7,,,$C$34)-V719)=MIN(ABS(OFFSET($M$7,,,$C$34)-V719)),ROW(OFFSET($M$7,,,$C$34))),1),NA())</f>
        <v>#N/A</v>
      </c>
      <c r="Z719" s="17" t="e">
        <f t="array" aca="1" ref="Z719" ca="1">IF(U719&lt;=$C$53,LARGE(IF(ABS(OFFSET($M$7,,,$C$34)-W719)=MIN(ABS(OFFSET($M$7,,,$C$34)-W719)),ROW(OFFSET($M$7,,,$C$34))),1),NA())</f>
        <v>#N/A</v>
      </c>
      <c r="AA719" s="19" t="e">
        <f t="shared" ca="1" si="91"/>
        <v>#N/A</v>
      </c>
      <c r="AB719" s="17" t="e">
        <f t="array" aca="1" ref="AB719" ca="1">IF(U719&lt;=$C$53,SMALL(IF(ABS(OFFSET($Q$7,,,$D$34)-V719)=MIN(ABS(OFFSET($Q$7,,,$D$34)-V719)),ROW(OFFSET($Q$7,,,$D$34))),1),NA())</f>
        <v>#N/A</v>
      </c>
      <c r="AC719" s="17" t="e">
        <f t="array" aca="1" ref="AC719" ca="1">IF(U719&lt;=$C$53,LARGE(IF(ABS(OFFSET($Q$7,,,$D$34)-W719)=MIN(ABS(OFFSET($Q$7,,,$D$34)-W719)),ROW(OFFSET($Q$7,,,$D$34))),1),NA())</f>
        <v>#N/A</v>
      </c>
      <c r="AD719" s="19" t="e">
        <f t="shared" ca="1" si="92"/>
        <v>#N/A</v>
      </c>
    </row>
    <row r="720" spans="12:30" x14ac:dyDescent="0.3">
      <c r="L720" s="24">
        <f t="shared" si="93"/>
        <v>714</v>
      </c>
      <c r="M720" s="16" t="e">
        <f>IF($L720&lt;=$C$34,Daten!B723,NA())</f>
        <v>#N/A</v>
      </c>
      <c r="N720" s="16" t="e">
        <f>IF($L720&lt;=$C$34,Daten!C723,NA())</f>
        <v>#N/A</v>
      </c>
      <c r="O720" s="16" t="e">
        <f>IF($L720&lt;=$C$34,Daten!D723,NA())</f>
        <v>#N/A</v>
      </c>
      <c r="P720" s="24">
        <f t="shared" si="94"/>
        <v>714</v>
      </c>
      <c r="Q720" s="16" t="e">
        <f>IF($P720&lt;=$D$34,Daten!F723,NA())</f>
        <v>#N/A</v>
      </c>
      <c r="R720" s="16" t="e">
        <f>IF($P720&lt;=$D$34,Daten!G723,NA())</f>
        <v>#N/A</v>
      </c>
      <c r="S720" s="16" t="e">
        <f>IF($P720&lt;=$D$34,Daten!H723,NA())</f>
        <v>#N/A</v>
      </c>
      <c r="U720" s="17">
        <f t="shared" si="95"/>
        <v>714</v>
      </c>
      <c r="V720" s="18" t="e">
        <f t="shared" si="88"/>
        <v>#N/A</v>
      </c>
      <c r="W720" s="18" t="e">
        <f t="shared" si="89"/>
        <v>#N/A</v>
      </c>
      <c r="X720" s="18" t="e">
        <f t="shared" si="90"/>
        <v>#N/A</v>
      </c>
      <c r="Y720" s="17" t="e">
        <f t="array" aca="1" ref="Y720" ca="1">IF(U720&lt;=$C$53,SMALL(IF(ABS(OFFSET($M$7,,,$C$34)-V720)=MIN(ABS(OFFSET($M$7,,,$C$34)-V720)),ROW(OFFSET($M$7,,,$C$34))),1),NA())</f>
        <v>#N/A</v>
      </c>
      <c r="Z720" s="17" t="e">
        <f t="array" aca="1" ref="Z720" ca="1">IF(U720&lt;=$C$53,LARGE(IF(ABS(OFFSET($M$7,,,$C$34)-W720)=MIN(ABS(OFFSET($M$7,,,$C$34)-W720)),ROW(OFFSET($M$7,,,$C$34))),1),NA())</f>
        <v>#N/A</v>
      </c>
      <c r="AA720" s="19" t="e">
        <f t="shared" ca="1" si="91"/>
        <v>#N/A</v>
      </c>
      <c r="AB720" s="17" t="e">
        <f t="array" aca="1" ref="AB720" ca="1">IF(U720&lt;=$C$53,SMALL(IF(ABS(OFFSET($Q$7,,,$D$34)-V720)=MIN(ABS(OFFSET($Q$7,,,$D$34)-V720)),ROW(OFFSET($Q$7,,,$D$34))),1),NA())</f>
        <v>#N/A</v>
      </c>
      <c r="AC720" s="17" t="e">
        <f t="array" aca="1" ref="AC720" ca="1">IF(U720&lt;=$C$53,LARGE(IF(ABS(OFFSET($Q$7,,,$D$34)-W720)=MIN(ABS(OFFSET($Q$7,,,$D$34)-W720)),ROW(OFFSET($Q$7,,,$D$34))),1),NA())</f>
        <v>#N/A</v>
      </c>
      <c r="AD720" s="19" t="e">
        <f t="shared" ca="1" si="92"/>
        <v>#N/A</v>
      </c>
    </row>
    <row r="721" spans="12:30" x14ac:dyDescent="0.3">
      <c r="L721" s="24">
        <f t="shared" si="93"/>
        <v>715</v>
      </c>
      <c r="M721" s="16" t="e">
        <f>IF($L721&lt;=$C$34,Daten!B724,NA())</f>
        <v>#N/A</v>
      </c>
      <c r="N721" s="16" t="e">
        <f>IF($L721&lt;=$C$34,Daten!C724,NA())</f>
        <v>#N/A</v>
      </c>
      <c r="O721" s="16" t="e">
        <f>IF($L721&lt;=$C$34,Daten!D724,NA())</f>
        <v>#N/A</v>
      </c>
      <c r="P721" s="24">
        <f t="shared" si="94"/>
        <v>715</v>
      </c>
      <c r="Q721" s="16" t="e">
        <f>IF($P721&lt;=$D$34,Daten!F724,NA())</f>
        <v>#N/A</v>
      </c>
      <c r="R721" s="16" t="e">
        <f>IF($P721&lt;=$D$34,Daten!G724,NA())</f>
        <v>#N/A</v>
      </c>
      <c r="S721" s="16" t="e">
        <f>IF($P721&lt;=$D$34,Daten!H724,NA())</f>
        <v>#N/A</v>
      </c>
      <c r="U721" s="17">
        <f t="shared" si="95"/>
        <v>715</v>
      </c>
      <c r="V721" s="18" t="e">
        <f t="shared" si="88"/>
        <v>#N/A</v>
      </c>
      <c r="W721" s="18" t="e">
        <f t="shared" si="89"/>
        <v>#N/A</v>
      </c>
      <c r="X721" s="18" t="e">
        <f t="shared" si="90"/>
        <v>#N/A</v>
      </c>
      <c r="Y721" s="17" t="e">
        <f t="array" aca="1" ref="Y721" ca="1">IF(U721&lt;=$C$53,SMALL(IF(ABS(OFFSET($M$7,,,$C$34)-V721)=MIN(ABS(OFFSET($M$7,,,$C$34)-V721)),ROW(OFFSET($M$7,,,$C$34))),1),NA())</f>
        <v>#N/A</v>
      </c>
      <c r="Z721" s="17" t="e">
        <f t="array" aca="1" ref="Z721" ca="1">IF(U721&lt;=$C$53,LARGE(IF(ABS(OFFSET($M$7,,,$C$34)-W721)=MIN(ABS(OFFSET($M$7,,,$C$34)-W721)),ROW(OFFSET($M$7,,,$C$34))),1),NA())</f>
        <v>#N/A</v>
      </c>
      <c r="AA721" s="19" t="e">
        <f t="shared" ca="1" si="91"/>
        <v>#N/A</v>
      </c>
      <c r="AB721" s="17" t="e">
        <f t="array" aca="1" ref="AB721" ca="1">IF(U721&lt;=$C$53,SMALL(IF(ABS(OFFSET($Q$7,,,$D$34)-V721)=MIN(ABS(OFFSET($Q$7,,,$D$34)-V721)),ROW(OFFSET($Q$7,,,$D$34))),1),NA())</f>
        <v>#N/A</v>
      </c>
      <c r="AC721" s="17" t="e">
        <f t="array" aca="1" ref="AC721" ca="1">IF(U721&lt;=$C$53,LARGE(IF(ABS(OFFSET($Q$7,,,$D$34)-W721)=MIN(ABS(OFFSET($Q$7,,,$D$34)-W721)),ROW(OFFSET($Q$7,,,$D$34))),1),NA())</f>
        <v>#N/A</v>
      </c>
      <c r="AD721" s="19" t="e">
        <f t="shared" ca="1" si="92"/>
        <v>#N/A</v>
      </c>
    </row>
    <row r="722" spans="12:30" x14ac:dyDescent="0.3">
      <c r="L722" s="24">
        <f t="shared" si="93"/>
        <v>716</v>
      </c>
      <c r="M722" s="16" t="e">
        <f>IF($L722&lt;=$C$34,Daten!B725,NA())</f>
        <v>#N/A</v>
      </c>
      <c r="N722" s="16" t="e">
        <f>IF($L722&lt;=$C$34,Daten!C725,NA())</f>
        <v>#N/A</v>
      </c>
      <c r="O722" s="16" t="e">
        <f>IF($L722&lt;=$C$34,Daten!D725,NA())</f>
        <v>#N/A</v>
      </c>
      <c r="P722" s="24">
        <f t="shared" si="94"/>
        <v>716</v>
      </c>
      <c r="Q722" s="16" t="e">
        <f>IF($P722&lt;=$D$34,Daten!F725,NA())</f>
        <v>#N/A</v>
      </c>
      <c r="R722" s="16" t="e">
        <f>IF($P722&lt;=$D$34,Daten!G725,NA())</f>
        <v>#N/A</v>
      </c>
      <c r="S722" s="16" t="e">
        <f>IF($P722&lt;=$D$34,Daten!H725,NA())</f>
        <v>#N/A</v>
      </c>
      <c r="U722" s="17">
        <f t="shared" si="95"/>
        <v>716</v>
      </c>
      <c r="V722" s="18" t="e">
        <f t="shared" si="88"/>
        <v>#N/A</v>
      </c>
      <c r="W722" s="18" t="e">
        <f t="shared" si="89"/>
        <v>#N/A</v>
      </c>
      <c r="X722" s="18" t="e">
        <f t="shared" si="90"/>
        <v>#N/A</v>
      </c>
      <c r="Y722" s="17" t="e">
        <f t="array" aca="1" ref="Y722" ca="1">IF(U722&lt;=$C$53,SMALL(IF(ABS(OFFSET($M$7,,,$C$34)-V722)=MIN(ABS(OFFSET($M$7,,,$C$34)-V722)),ROW(OFFSET($M$7,,,$C$34))),1),NA())</f>
        <v>#N/A</v>
      </c>
      <c r="Z722" s="17" t="e">
        <f t="array" aca="1" ref="Z722" ca="1">IF(U722&lt;=$C$53,LARGE(IF(ABS(OFFSET($M$7,,,$C$34)-W722)=MIN(ABS(OFFSET($M$7,,,$C$34)-W722)),ROW(OFFSET($M$7,,,$C$34))),1),NA())</f>
        <v>#N/A</v>
      </c>
      <c r="AA722" s="19" t="e">
        <f t="shared" ca="1" si="91"/>
        <v>#N/A</v>
      </c>
      <c r="AB722" s="17" t="e">
        <f t="array" aca="1" ref="AB722" ca="1">IF(U722&lt;=$C$53,SMALL(IF(ABS(OFFSET($Q$7,,,$D$34)-V722)=MIN(ABS(OFFSET($Q$7,,,$D$34)-V722)),ROW(OFFSET($Q$7,,,$D$34))),1),NA())</f>
        <v>#N/A</v>
      </c>
      <c r="AC722" s="17" t="e">
        <f t="array" aca="1" ref="AC722" ca="1">IF(U722&lt;=$C$53,LARGE(IF(ABS(OFFSET($Q$7,,,$D$34)-W722)=MIN(ABS(OFFSET($Q$7,,,$D$34)-W722)),ROW(OFFSET($Q$7,,,$D$34))),1),NA())</f>
        <v>#N/A</v>
      </c>
      <c r="AD722" s="19" t="e">
        <f t="shared" ca="1" si="92"/>
        <v>#N/A</v>
      </c>
    </row>
    <row r="723" spans="12:30" x14ac:dyDescent="0.3">
      <c r="L723" s="24">
        <f t="shared" si="93"/>
        <v>717</v>
      </c>
      <c r="M723" s="16" t="e">
        <f>IF($L723&lt;=$C$34,Daten!B726,NA())</f>
        <v>#N/A</v>
      </c>
      <c r="N723" s="16" t="e">
        <f>IF($L723&lt;=$C$34,Daten!C726,NA())</f>
        <v>#N/A</v>
      </c>
      <c r="O723" s="16" t="e">
        <f>IF($L723&lt;=$C$34,Daten!D726,NA())</f>
        <v>#N/A</v>
      </c>
      <c r="P723" s="24">
        <f t="shared" si="94"/>
        <v>717</v>
      </c>
      <c r="Q723" s="16" t="e">
        <f>IF($P723&lt;=$D$34,Daten!F726,NA())</f>
        <v>#N/A</v>
      </c>
      <c r="R723" s="16" t="e">
        <f>IF($P723&lt;=$D$34,Daten!G726,NA())</f>
        <v>#N/A</v>
      </c>
      <c r="S723" s="16" t="e">
        <f>IF($P723&lt;=$D$34,Daten!H726,NA())</f>
        <v>#N/A</v>
      </c>
      <c r="U723" s="17">
        <f t="shared" si="95"/>
        <v>717</v>
      </c>
      <c r="V723" s="18" t="e">
        <f t="shared" si="88"/>
        <v>#N/A</v>
      </c>
      <c r="W723" s="18" t="e">
        <f t="shared" si="89"/>
        <v>#N/A</v>
      </c>
      <c r="X723" s="18" t="e">
        <f t="shared" si="90"/>
        <v>#N/A</v>
      </c>
      <c r="Y723" s="17" t="e">
        <f t="array" aca="1" ref="Y723" ca="1">IF(U723&lt;=$C$53,SMALL(IF(ABS(OFFSET($M$7,,,$C$34)-V723)=MIN(ABS(OFFSET($M$7,,,$C$34)-V723)),ROW(OFFSET($M$7,,,$C$34))),1),NA())</f>
        <v>#N/A</v>
      </c>
      <c r="Z723" s="17" t="e">
        <f t="array" aca="1" ref="Z723" ca="1">IF(U723&lt;=$C$53,LARGE(IF(ABS(OFFSET($M$7,,,$C$34)-W723)=MIN(ABS(OFFSET($M$7,,,$C$34)-W723)),ROW(OFFSET($M$7,,,$C$34))),1),NA())</f>
        <v>#N/A</v>
      </c>
      <c r="AA723" s="19" t="e">
        <f t="shared" ca="1" si="91"/>
        <v>#N/A</v>
      </c>
      <c r="AB723" s="17" t="e">
        <f t="array" aca="1" ref="AB723" ca="1">IF(U723&lt;=$C$53,SMALL(IF(ABS(OFFSET($Q$7,,,$D$34)-V723)=MIN(ABS(OFFSET($Q$7,,,$D$34)-V723)),ROW(OFFSET($Q$7,,,$D$34))),1),NA())</f>
        <v>#N/A</v>
      </c>
      <c r="AC723" s="17" t="e">
        <f t="array" aca="1" ref="AC723" ca="1">IF(U723&lt;=$C$53,LARGE(IF(ABS(OFFSET($Q$7,,,$D$34)-W723)=MIN(ABS(OFFSET($Q$7,,,$D$34)-W723)),ROW(OFFSET($Q$7,,,$D$34))),1),NA())</f>
        <v>#N/A</v>
      </c>
      <c r="AD723" s="19" t="e">
        <f t="shared" ca="1" si="92"/>
        <v>#N/A</v>
      </c>
    </row>
    <row r="724" spans="12:30" x14ac:dyDescent="0.3">
      <c r="L724" s="24">
        <f t="shared" si="93"/>
        <v>718</v>
      </c>
      <c r="M724" s="16" t="e">
        <f>IF($L724&lt;=$C$34,Daten!B727,NA())</f>
        <v>#N/A</v>
      </c>
      <c r="N724" s="16" t="e">
        <f>IF($L724&lt;=$C$34,Daten!C727,NA())</f>
        <v>#N/A</v>
      </c>
      <c r="O724" s="16" t="e">
        <f>IF($L724&lt;=$C$34,Daten!D727,NA())</f>
        <v>#N/A</v>
      </c>
      <c r="P724" s="24">
        <f t="shared" si="94"/>
        <v>718</v>
      </c>
      <c r="Q724" s="16" t="e">
        <f>IF($P724&lt;=$D$34,Daten!F727,NA())</f>
        <v>#N/A</v>
      </c>
      <c r="R724" s="16" t="e">
        <f>IF($P724&lt;=$D$34,Daten!G727,NA())</f>
        <v>#N/A</v>
      </c>
      <c r="S724" s="16" t="e">
        <f>IF($P724&lt;=$D$34,Daten!H727,NA())</f>
        <v>#N/A</v>
      </c>
      <c r="U724" s="17">
        <f t="shared" si="95"/>
        <v>718</v>
      </c>
      <c r="V724" s="18" t="e">
        <f t="shared" si="88"/>
        <v>#N/A</v>
      </c>
      <c r="W724" s="18" t="e">
        <f t="shared" si="89"/>
        <v>#N/A</v>
      </c>
      <c r="X724" s="18" t="e">
        <f t="shared" si="90"/>
        <v>#N/A</v>
      </c>
      <c r="Y724" s="17" t="e">
        <f t="array" aca="1" ref="Y724" ca="1">IF(U724&lt;=$C$53,SMALL(IF(ABS(OFFSET($M$7,,,$C$34)-V724)=MIN(ABS(OFFSET($M$7,,,$C$34)-V724)),ROW(OFFSET($M$7,,,$C$34))),1),NA())</f>
        <v>#N/A</v>
      </c>
      <c r="Z724" s="17" t="e">
        <f t="array" aca="1" ref="Z724" ca="1">IF(U724&lt;=$C$53,LARGE(IF(ABS(OFFSET($M$7,,,$C$34)-W724)=MIN(ABS(OFFSET($M$7,,,$C$34)-W724)),ROW(OFFSET($M$7,,,$C$34))),1),NA())</f>
        <v>#N/A</v>
      </c>
      <c r="AA724" s="19" t="e">
        <f t="shared" ca="1" si="91"/>
        <v>#N/A</v>
      </c>
      <c r="AB724" s="17" t="e">
        <f t="array" aca="1" ref="AB724" ca="1">IF(U724&lt;=$C$53,SMALL(IF(ABS(OFFSET($Q$7,,,$D$34)-V724)=MIN(ABS(OFFSET($Q$7,,,$D$34)-V724)),ROW(OFFSET($Q$7,,,$D$34))),1),NA())</f>
        <v>#N/A</v>
      </c>
      <c r="AC724" s="17" t="e">
        <f t="array" aca="1" ref="AC724" ca="1">IF(U724&lt;=$C$53,LARGE(IF(ABS(OFFSET($Q$7,,,$D$34)-W724)=MIN(ABS(OFFSET($Q$7,,,$D$34)-W724)),ROW(OFFSET($Q$7,,,$D$34))),1),NA())</f>
        <v>#N/A</v>
      </c>
      <c r="AD724" s="19" t="e">
        <f t="shared" ca="1" si="92"/>
        <v>#N/A</v>
      </c>
    </row>
    <row r="725" spans="12:30" x14ac:dyDescent="0.3">
      <c r="L725" s="24">
        <f t="shared" si="93"/>
        <v>719</v>
      </c>
      <c r="M725" s="16" t="e">
        <f>IF($L725&lt;=$C$34,Daten!B728,NA())</f>
        <v>#N/A</v>
      </c>
      <c r="N725" s="16" t="e">
        <f>IF($L725&lt;=$C$34,Daten!C728,NA())</f>
        <v>#N/A</v>
      </c>
      <c r="O725" s="16" t="e">
        <f>IF($L725&lt;=$C$34,Daten!D728,NA())</f>
        <v>#N/A</v>
      </c>
      <c r="P725" s="24">
        <f t="shared" si="94"/>
        <v>719</v>
      </c>
      <c r="Q725" s="16" t="e">
        <f>IF($P725&lt;=$D$34,Daten!F728,NA())</f>
        <v>#N/A</v>
      </c>
      <c r="R725" s="16" t="e">
        <f>IF($P725&lt;=$D$34,Daten!G728,NA())</f>
        <v>#N/A</v>
      </c>
      <c r="S725" s="16" t="e">
        <f>IF($P725&lt;=$D$34,Daten!H728,NA())</f>
        <v>#N/A</v>
      </c>
      <c r="U725" s="17">
        <f t="shared" si="95"/>
        <v>719</v>
      </c>
      <c r="V725" s="18" t="e">
        <f t="shared" si="88"/>
        <v>#N/A</v>
      </c>
      <c r="W725" s="18" t="e">
        <f t="shared" si="89"/>
        <v>#N/A</v>
      </c>
      <c r="X725" s="18" t="e">
        <f t="shared" si="90"/>
        <v>#N/A</v>
      </c>
      <c r="Y725" s="17" t="e">
        <f t="array" aca="1" ref="Y725" ca="1">IF(U725&lt;=$C$53,SMALL(IF(ABS(OFFSET($M$7,,,$C$34)-V725)=MIN(ABS(OFFSET($M$7,,,$C$34)-V725)),ROW(OFFSET($M$7,,,$C$34))),1),NA())</f>
        <v>#N/A</v>
      </c>
      <c r="Z725" s="17" t="e">
        <f t="array" aca="1" ref="Z725" ca="1">IF(U725&lt;=$C$53,LARGE(IF(ABS(OFFSET($M$7,,,$C$34)-W725)=MIN(ABS(OFFSET($M$7,,,$C$34)-W725)),ROW(OFFSET($M$7,,,$C$34))),1),NA())</f>
        <v>#N/A</v>
      </c>
      <c r="AA725" s="19" t="e">
        <f t="shared" ca="1" si="91"/>
        <v>#N/A</v>
      </c>
      <c r="AB725" s="17" t="e">
        <f t="array" aca="1" ref="AB725" ca="1">IF(U725&lt;=$C$53,SMALL(IF(ABS(OFFSET($Q$7,,,$D$34)-V725)=MIN(ABS(OFFSET($Q$7,,,$D$34)-V725)),ROW(OFFSET($Q$7,,,$D$34))),1),NA())</f>
        <v>#N/A</v>
      </c>
      <c r="AC725" s="17" t="e">
        <f t="array" aca="1" ref="AC725" ca="1">IF(U725&lt;=$C$53,LARGE(IF(ABS(OFFSET($Q$7,,,$D$34)-W725)=MIN(ABS(OFFSET($Q$7,,,$D$34)-W725)),ROW(OFFSET($Q$7,,,$D$34))),1),NA())</f>
        <v>#N/A</v>
      </c>
      <c r="AD725" s="19" t="e">
        <f t="shared" ca="1" si="92"/>
        <v>#N/A</v>
      </c>
    </row>
    <row r="726" spans="12:30" x14ac:dyDescent="0.3">
      <c r="L726" s="24">
        <f t="shared" si="93"/>
        <v>720</v>
      </c>
      <c r="M726" s="16" t="e">
        <f>IF($L726&lt;=$C$34,Daten!B729,NA())</f>
        <v>#N/A</v>
      </c>
      <c r="N726" s="16" t="e">
        <f>IF($L726&lt;=$C$34,Daten!C729,NA())</f>
        <v>#N/A</v>
      </c>
      <c r="O726" s="16" t="e">
        <f>IF($L726&lt;=$C$34,Daten!D729,NA())</f>
        <v>#N/A</v>
      </c>
      <c r="P726" s="24">
        <f t="shared" si="94"/>
        <v>720</v>
      </c>
      <c r="Q726" s="16" t="e">
        <f>IF($P726&lt;=$D$34,Daten!F729,NA())</f>
        <v>#N/A</v>
      </c>
      <c r="R726" s="16" t="e">
        <f>IF($P726&lt;=$D$34,Daten!G729,NA())</f>
        <v>#N/A</v>
      </c>
      <c r="S726" s="16" t="e">
        <f>IF($P726&lt;=$D$34,Daten!H729,NA())</f>
        <v>#N/A</v>
      </c>
      <c r="U726" s="17">
        <f t="shared" si="95"/>
        <v>720</v>
      </c>
      <c r="V726" s="18" t="e">
        <f t="shared" si="88"/>
        <v>#N/A</v>
      </c>
      <c r="W726" s="18" t="e">
        <f t="shared" si="89"/>
        <v>#N/A</v>
      </c>
      <c r="X726" s="18" t="e">
        <f t="shared" si="90"/>
        <v>#N/A</v>
      </c>
      <c r="Y726" s="17" t="e">
        <f t="array" aca="1" ref="Y726" ca="1">IF(U726&lt;=$C$53,SMALL(IF(ABS(OFFSET($M$7,,,$C$34)-V726)=MIN(ABS(OFFSET($M$7,,,$C$34)-V726)),ROW(OFFSET($M$7,,,$C$34))),1),NA())</f>
        <v>#N/A</v>
      </c>
      <c r="Z726" s="17" t="e">
        <f t="array" aca="1" ref="Z726" ca="1">IF(U726&lt;=$C$53,LARGE(IF(ABS(OFFSET($M$7,,,$C$34)-W726)=MIN(ABS(OFFSET($M$7,,,$C$34)-W726)),ROW(OFFSET($M$7,,,$C$34))),1),NA())</f>
        <v>#N/A</v>
      </c>
      <c r="AA726" s="19" t="e">
        <f t="shared" ca="1" si="91"/>
        <v>#N/A</v>
      </c>
      <c r="AB726" s="17" t="e">
        <f t="array" aca="1" ref="AB726" ca="1">IF(U726&lt;=$C$53,SMALL(IF(ABS(OFFSET($Q$7,,,$D$34)-V726)=MIN(ABS(OFFSET($Q$7,,,$D$34)-V726)),ROW(OFFSET($Q$7,,,$D$34))),1),NA())</f>
        <v>#N/A</v>
      </c>
      <c r="AC726" s="17" t="e">
        <f t="array" aca="1" ref="AC726" ca="1">IF(U726&lt;=$C$53,LARGE(IF(ABS(OFFSET($Q$7,,,$D$34)-W726)=MIN(ABS(OFFSET($Q$7,,,$D$34)-W726)),ROW(OFFSET($Q$7,,,$D$34))),1),NA())</f>
        <v>#N/A</v>
      </c>
      <c r="AD726" s="19" t="e">
        <f t="shared" ca="1" si="92"/>
        <v>#N/A</v>
      </c>
    </row>
    <row r="727" spans="12:30" x14ac:dyDescent="0.3">
      <c r="L727" s="24">
        <f t="shared" si="93"/>
        <v>721</v>
      </c>
      <c r="M727" s="16" t="e">
        <f>IF($L727&lt;=$C$34,Daten!B730,NA())</f>
        <v>#N/A</v>
      </c>
      <c r="N727" s="16" t="e">
        <f>IF($L727&lt;=$C$34,Daten!C730,NA())</f>
        <v>#N/A</v>
      </c>
      <c r="O727" s="16" t="e">
        <f>IF($L727&lt;=$C$34,Daten!D730,NA())</f>
        <v>#N/A</v>
      </c>
      <c r="P727" s="24">
        <f t="shared" si="94"/>
        <v>721</v>
      </c>
      <c r="Q727" s="16" t="e">
        <f>IF($P727&lt;=$D$34,Daten!F730,NA())</f>
        <v>#N/A</v>
      </c>
      <c r="R727" s="16" t="e">
        <f>IF($P727&lt;=$D$34,Daten!G730,NA())</f>
        <v>#N/A</v>
      </c>
      <c r="S727" s="16" t="e">
        <f>IF($P727&lt;=$D$34,Daten!H730,NA())</f>
        <v>#N/A</v>
      </c>
      <c r="U727" s="17">
        <f t="shared" si="95"/>
        <v>721</v>
      </c>
      <c r="V727" s="18" t="e">
        <f t="shared" si="88"/>
        <v>#N/A</v>
      </c>
      <c r="W727" s="18" t="e">
        <f t="shared" si="89"/>
        <v>#N/A</v>
      </c>
      <c r="X727" s="18" t="e">
        <f t="shared" si="90"/>
        <v>#N/A</v>
      </c>
      <c r="Y727" s="17" t="e">
        <f t="array" aca="1" ref="Y727" ca="1">IF(U727&lt;=$C$53,SMALL(IF(ABS(OFFSET($M$7,,,$C$34)-V727)=MIN(ABS(OFFSET($M$7,,,$C$34)-V727)),ROW(OFFSET($M$7,,,$C$34))),1),NA())</f>
        <v>#N/A</v>
      </c>
      <c r="Z727" s="17" t="e">
        <f t="array" aca="1" ref="Z727" ca="1">IF(U727&lt;=$C$53,LARGE(IF(ABS(OFFSET($M$7,,,$C$34)-W727)=MIN(ABS(OFFSET($M$7,,,$C$34)-W727)),ROW(OFFSET($M$7,,,$C$34))),1),NA())</f>
        <v>#N/A</v>
      </c>
      <c r="AA727" s="19" t="e">
        <f t="shared" ca="1" si="91"/>
        <v>#N/A</v>
      </c>
      <c r="AB727" s="17" t="e">
        <f t="array" aca="1" ref="AB727" ca="1">IF(U727&lt;=$C$53,SMALL(IF(ABS(OFFSET($Q$7,,,$D$34)-V727)=MIN(ABS(OFFSET($Q$7,,,$D$34)-V727)),ROW(OFFSET($Q$7,,,$D$34))),1),NA())</f>
        <v>#N/A</v>
      </c>
      <c r="AC727" s="17" t="e">
        <f t="array" aca="1" ref="AC727" ca="1">IF(U727&lt;=$C$53,LARGE(IF(ABS(OFFSET($Q$7,,,$D$34)-W727)=MIN(ABS(OFFSET($Q$7,,,$D$34)-W727)),ROW(OFFSET($Q$7,,,$D$34))),1),NA())</f>
        <v>#N/A</v>
      </c>
      <c r="AD727" s="19" t="e">
        <f t="shared" ca="1" si="92"/>
        <v>#N/A</v>
      </c>
    </row>
    <row r="728" spans="12:30" x14ac:dyDescent="0.3">
      <c r="L728" s="24">
        <f t="shared" si="93"/>
        <v>722</v>
      </c>
      <c r="M728" s="16" t="e">
        <f>IF($L728&lt;=$C$34,Daten!B731,NA())</f>
        <v>#N/A</v>
      </c>
      <c r="N728" s="16" t="e">
        <f>IF($L728&lt;=$C$34,Daten!C731,NA())</f>
        <v>#N/A</v>
      </c>
      <c r="O728" s="16" t="e">
        <f>IF($L728&lt;=$C$34,Daten!D731,NA())</f>
        <v>#N/A</v>
      </c>
      <c r="P728" s="24">
        <f t="shared" si="94"/>
        <v>722</v>
      </c>
      <c r="Q728" s="16" t="e">
        <f>IF($P728&lt;=$D$34,Daten!F731,NA())</f>
        <v>#N/A</v>
      </c>
      <c r="R728" s="16" t="e">
        <f>IF($P728&lt;=$D$34,Daten!G731,NA())</f>
        <v>#N/A</v>
      </c>
      <c r="S728" s="16" t="e">
        <f>IF($P728&lt;=$D$34,Daten!H731,NA())</f>
        <v>#N/A</v>
      </c>
      <c r="U728" s="17">
        <f t="shared" si="95"/>
        <v>722</v>
      </c>
      <c r="V728" s="18" t="e">
        <f t="shared" si="88"/>
        <v>#N/A</v>
      </c>
      <c r="W728" s="18" t="e">
        <f t="shared" si="89"/>
        <v>#N/A</v>
      </c>
      <c r="X728" s="18" t="e">
        <f t="shared" si="90"/>
        <v>#N/A</v>
      </c>
      <c r="Y728" s="17" t="e">
        <f t="array" aca="1" ref="Y728" ca="1">IF(U728&lt;=$C$53,SMALL(IF(ABS(OFFSET($M$7,,,$C$34)-V728)=MIN(ABS(OFFSET($M$7,,,$C$34)-V728)),ROW(OFFSET($M$7,,,$C$34))),1),NA())</f>
        <v>#N/A</v>
      </c>
      <c r="Z728" s="17" t="e">
        <f t="array" aca="1" ref="Z728" ca="1">IF(U728&lt;=$C$53,LARGE(IF(ABS(OFFSET($M$7,,,$C$34)-W728)=MIN(ABS(OFFSET($M$7,,,$C$34)-W728)),ROW(OFFSET($M$7,,,$C$34))),1),NA())</f>
        <v>#N/A</v>
      </c>
      <c r="AA728" s="19" t="e">
        <f t="shared" ca="1" si="91"/>
        <v>#N/A</v>
      </c>
      <c r="AB728" s="17" t="e">
        <f t="array" aca="1" ref="AB728" ca="1">IF(U728&lt;=$C$53,SMALL(IF(ABS(OFFSET($Q$7,,,$D$34)-V728)=MIN(ABS(OFFSET($Q$7,,,$D$34)-V728)),ROW(OFFSET($Q$7,,,$D$34))),1),NA())</f>
        <v>#N/A</v>
      </c>
      <c r="AC728" s="17" t="e">
        <f t="array" aca="1" ref="AC728" ca="1">IF(U728&lt;=$C$53,LARGE(IF(ABS(OFFSET($Q$7,,,$D$34)-W728)=MIN(ABS(OFFSET($Q$7,,,$D$34)-W728)),ROW(OFFSET($Q$7,,,$D$34))),1),NA())</f>
        <v>#N/A</v>
      </c>
      <c r="AD728" s="19" t="e">
        <f t="shared" ca="1" si="92"/>
        <v>#N/A</v>
      </c>
    </row>
    <row r="729" spans="12:30" x14ac:dyDescent="0.3">
      <c r="L729" s="24">
        <f t="shared" si="93"/>
        <v>723</v>
      </c>
      <c r="M729" s="16" t="e">
        <f>IF($L729&lt;=$C$34,Daten!B732,NA())</f>
        <v>#N/A</v>
      </c>
      <c r="N729" s="16" t="e">
        <f>IF($L729&lt;=$C$34,Daten!C732,NA())</f>
        <v>#N/A</v>
      </c>
      <c r="O729" s="16" t="e">
        <f>IF($L729&lt;=$C$34,Daten!D732,NA())</f>
        <v>#N/A</v>
      </c>
      <c r="P729" s="24">
        <f t="shared" si="94"/>
        <v>723</v>
      </c>
      <c r="Q729" s="16" t="e">
        <f>IF($P729&lt;=$D$34,Daten!F732,NA())</f>
        <v>#N/A</v>
      </c>
      <c r="R729" s="16" t="e">
        <f>IF($P729&lt;=$D$34,Daten!G732,NA())</f>
        <v>#N/A</v>
      </c>
      <c r="S729" s="16" t="e">
        <f>IF($P729&lt;=$D$34,Daten!H732,NA())</f>
        <v>#N/A</v>
      </c>
      <c r="U729" s="17">
        <f t="shared" si="95"/>
        <v>723</v>
      </c>
      <c r="V729" s="18" t="e">
        <f t="shared" si="88"/>
        <v>#N/A</v>
      </c>
      <c r="W729" s="18" t="e">
        <f t="shared" si="89"/>
        <v>#N/A</v>
      </c>
      <c r="X729" s="18" t="e">
        <f t="shared" si="90"/>
        <v>#N/A</v>
      </c>
      <c r="Y729" s="17" t="e">
        <f t="array" aca="1" ref="Y729" ca="1">IF(U729&lt;=$C$53,SMALL(IF(ABS(OFFSET($M$7,,,$C$34)-V729)=MIN(ABS(OFFSET($M$7,,,$C$34)-V729)),ROW(OFFSET($M$7,,,$C$34))),1),NA())</f>
        <v>#N/A</v>
      </c>
      <c r="Z729" s="17" t="e">
        <f t="array" aca="1" ref="Z729" ca="1">IF(U729&lt;=$C$53,LARGE(IF(ABS(OFFSET($M$7,,,$C$34)-W729)=MIN(ABS(OFFSET($M$7,,,$C$34)-W729)),ROW(OFFSET($M$7,,,$C$34))),1),NA())</f>
        <v>#N/A</v>
      </c>
      <c r="AA729" s="19" t="e">
        <f t="shared" ca="1" si="91"/>
        <v>#N/A</v>
      </c>
      <c r="AB729" s="17" t="e">
        <f t="array" aca="1" ref="AB729" ca="1">IF(U729&lt;=$C$53,SMALL(IF(ABS(OFFSET($Q$7,,,$D$34)-V729)=MIN(ABS(OFFSET($Q$7,,,$D$34)-V729)),ROW(OFFSET($Q$7,,,$D$34))),1),NA())</f>
        <v>#N/A</v>
      </c>
      <c r="AC729" s="17" t="e">
        <f t="array" aca="1" ref="AC729" ca="1">IF(U729&lt;=$C$53,LARGE(IF(ABS(OFFSET($Q$7,,,$D$34)-W729)=MIN(ABS(OFFSET($Q$7,,,$D$34)-W729)),ROW(OFFSET($Q$7,,,$D$34))),1),NA())</f>
        <v>#N/A</v>
      </c>
      <c r="AD729" s="19" t="e">
        <f t="shared" ca="1" si="92"/>
        <v>#N/A</v>
      </c>
    </row>
    <row r="730" spans="12:30" x14ac:dyDescent="0.3">
      <c r="L730" s="24">
        <f t="shared" si="93"/>
        <v>724</v>
      </c>
      <c r="M730" s="16" t="e">
        <f>IF($L730&lt;=$C$34,Daten!B733,NA())</f>
        <v>#N/A</v>
      </c>
      <c r="N730" s="16" t="e">
        <f>IF($L730&lt;=$C$34,Daten!C733,NA())</f>
        <v>#N/A</v>
      </c>
      <c r="O730" s="16" t="e">
        <f>IF($L730&lt;=$C$34,Daten!D733,NA())</f>
        <v>#N/A</v>
      </c>
      <c r="P730" s="24">
        <f t="shared" si="94"/>
        <v>724</v>
      </c>
      <c r="Q730" s="16" t="e">
        <f>IF($P730&lt;=$D$34,Daten!F733,NA())</f>
        <v>#N/A</v>
      </c>
      <c r="R730" s="16" t="e">
        <f>IF($P730&lt;=$D$34,Daten!G733,NA())</f>
        <v>#N/A</v>
      </c>
      <c r="S730" s="16" t="e">
        <f>IF($P730&lt;=$D$34,Daten!H733,NA())</f>
        <v>#N/A</v>
      </c>
      <c r="U730" s="17">
        <f t="shared" si="95"/>
        <v>724</v>
      </c>
      <c r="V730" s="18" t="e">
        <f t="shared" si="88"/>
        <v>#N/A</v>
      </c>
      <c r="W730" s="18" t="e">
        <f t="shared" si="89"/>
        <v>#N/A</v>
      </c>
      <c r="X730" s="18" t="e">
        <f t="shared" si="90"/>
        <v>#N/A</v>
      </c>
      <c r="Y730" s="17" t="e">
        <f t="array" aca="1" ref="Y730" ca="1">IF(U730&lt;=$C$53,SMALL(IF(ABS(OFFSET($M$7,,,$C$34)-V730)=MIN(ABS(OFFSET($M$7,,,$C$34)-V730)),ROW(OFFSET($M$7,,,$C$34))),1),NA())</f>
        <v>#N/A</v>
      </c>
      <c r="Z730" s="17" t="e">
        <f t="array" aca="1" ref="Z730" ca="1">IF(U730&lt;=$C$53,LARGE(IF(ABS(OFFSET($M$7,,,$C$34)-W730)=MIN(ABS(OFFSET($M$7,,,$C$34)-W730)),ROW(OFFSET($M$7,,,$C$34))),1),NA())</f>
        <v>#N/A</v>
      </c>
      <c r="AA730" s="19" t="e">
        <f t="shared" ca="1" si="91"/>
        <v>#N/A</v>
      </c>
      <c r="AB730" s="17" t="e">
        <f t="array" aca="1" ref="AB730" ca="1">IF(U730&lt;=$C$53,SMALL(IF(ABS(OFFSET($Q$7,,,$D$34)-V730)=MIN(ABS(OFFSET($Q$7,,,$D$34)-V730)),ROW(OFFSET($Q$7,,,$D$34))),1),NA())</f>
        <v>#N/A</v>
      </c>
      <c r="AC730" s="17" t="e">
        <f t="array" aca="1" ref="AC730" ca="1">IF(U730&lt;=$C$53,LARGE(IF(ABS(OFFSET($Q$7,,,$D$34)-W730)=MIN(ABS(OFFSET($Q$7,,,$D$34)-W730)),ROW(OFFSET($Q$7,,,$D$34))),1),NA())</f>
        <v>#N/A</v>
      </c>
      <c r="AD730" s="19" t="e">
        <f t="shared" ca="1" si="92"/>
        <v>#N/A</v>
      </c>
    </row>
    <row r="731" spans="12:30" x14ac:dyDescent="0.3">
      <c r="L731" s="24">
        <f t="shared" si="93"/>
        <v>725</v>
      </c>
      <c r="M731" s="16" t="e">
        <f>IF($L731&lt;=$C$34,Daten!B734,NA())</f>
        <v>#N/A</v>
      </c>
      <c r="N731" s="16" t="e">
        <f>IF($L731&lt;=$C$34,Daten!C734,NA())</f>
        <v>#N/A</v>
      </c>
      <c r="O731" s="16" t="e">
        <f>IF($L731&lt;=$C$34,Daten!D734,NA())</f>
        <v>#N/A</v>
      </c>
      <c r="P731" s="24">
        <f t="shared" si="94"/>
        <v>725</v>
      </c>
      <c r="Q731" s="16" t="e">
        <f>IF($P731&lt;=$D$34,Daten!F734,NA())</f>
        <v>#N/A</v>
      </c>
      <c r="R731" s="16" t="e">
        <f>IF($P731&lt;=$D$34,Daten!G734,NA())</f>
        <v>#N/A</v>
      </c>
      <c r="S731" s="16" t="e">
        <f>IF($P731&lt;=$D$34,Daten!H734,NA())</f>
        <v>#N/A</v>
      </c>
      <c r="U731" s="17">
        <f t="shared" si="95"/>
        <v>725</v>
      </c>
      <c r="V731" s="18" t="e">
        <f t="shared" si="88"/>
        <v>#N/A</v>
      </c>
      <c r="W731" s="18" t="e">
        <f t="shared" si="89"/>
        <v>#N/A</v>
      </c>
      <c r="X731" s="18" t="e">
        <f t="shared" si="90"/>
        <v>#N/A</v>
      </c>
      <c r="Y731" s="17" t="e">
        <f t="array" aca="1" ref="Y731" ca="1">IF(U731&lt;=$C$53,SMALL(IF(ABS(OFFSET($M$7,,,$C$34)-V731)=MIN(ABS(OFFSET($M$7,,,$C$34)-V731)),ROW(OFFSET($M$7,,,$C$34))),1),NA())</f>
        <v>#N/A</v>
      </c>
      <c r="Z731" s="17" t="e">
        <f t="array" aca="1" ref="Z731" ca="1">IF(U731&lt;=$C$53,LARGE(IF(ABS(OFFSET($M$7,,,$C$34)-W731)=MIN(ABS(OFFSET($M$7,,,$C$34)-W731)),ROW(OFFSET($M$7,,,$C$34))),1),NA())</f>
        <v>#N/A</v>
      </c>
      <c r="AA731" s="19" t="e">
        <f t="shared" ca="1" si="91"/>
        <v>#N/A</v>
      </c>
      <c r="AB731" s="17" t="e">
        <f t="array" aca="1" ref="AB731" ca="1">IF(U731&lt;=$C$53,SMALL(IF(ABS(OFFSET($Q$7,,,$D$34)-V731)=MIN(ABS(OFFSET($Q$7,,,$D$34)-V731)),ROW(OFFSET($Q$7,,,$D$34))),1),NA())</f>
        <v>#N/A</v>
      </c>
      <c r="AC731" s="17" t="e">
        <f t="array" aca="1" ref="AC731" ca="1">IF(U731&lt;=$C$53,LARGE(IF(ABS(OFFSET($Q$7,,,$D$34)-W731)=MIN(ABS(OFFSET($Q$7,,,$D$34)-W731)),ROW(OFFSET($Q$7,,,$D$34))),1),NA())</f>
        <v>#N/A</v>
      </c>
      <c r="AD731" s="19" t="e">
        <f t="shared" ca="1" si="92"/>
        <v>#N/A</v>
      </c>
    </row>
    <row r="732" spans="12:30" x14ac:dyDescent="0.3">
      <c r="L732" s="24">
        <f t="shared" si="93"/>
        <v>726</v>
      </c>
      <c r="M732" s="16" t="e">
        <f>IF($L732&lt;=$C$34,Daten!B735,NA())</f>
        <v>#N/A</v>
      </c>
      <c r="N732" s="16" t="e">
        <f>IF($L732&lt;=$C$34,Daten!C735,NA())</f>
        <v>#N/A</v>
      </c>
      <c r="O732" s="16" t="e">
        <f>IF($L732&lt;=$C$34,Daten!D735,NA())</f>
        <v>#N/A</v>
      </c>
      <c r="P732" s="24">
        <f t="shared" si="94"/>
        <v>726</v>
      </c>
      <c r="Q732" s="16" t="e">
        <f>IF($P732&lt;=$D$34,Daten!F735,NA())</f>
        <v>#N/A</v>
      </c>
      <c r="R732" s="16" t="e">
        <f>IF($P732&lt;=$D$34,Daten!G735,NA())</f>
        <v>#N/A</v>
      </c>
      <c r="S732" s="16" t="e">
        <f>IF($P732&lt;=$D$34,Daten!H735,NA())</f>
        <v>#N/A</v>
      </c>
      <c r="U732" s="17">
        <f t="shared" si="95"/>
        <v>726</v>
      </c>
      <c r="V732" s="18" t="e">
        <f t="shared" si="88"/>
        <v>#N/A</v>
      </c>
      <c r="W732" s="18" t="e">
        <f t="shared" si="89"/>
        <v>#N/A</v>
      </c>
      <c r="X732" s="18" t="e">
        <f t="shared" si="90"/>
        <v>#N/A</v>
      </c>
      <c r="Y732" s="17" t="e">
        <f t="array" aca="1" ref="Y732" ca="1">IF(U732&lt;=$C$53,SMALL(IF(ABS(OFFSET($M$7,,,$C$34)-V732)=MIN(ABS(OFFSET($M$7,,,$C$34)-V732)),ROW(OFFSET($M$7,,,$C$34))),1),NA())</f>
        <v>#N/A</v>
      </c>
      <c r="Z732" s="17" t="e">
        <f t="array" aca="1" ref="Z732" ca="1">IF(U732&lt;=$C$53,LARGE(IF(ABS(OFFSET($M$7,,,$C$34)-W732)=MIN(ABS(OFFSET($M$7,,,$C$34)-W732)),ROW(OFFSET($M$7,,,$C$34))),1),NA())</f>
        <v>#N/A</v>
      </c>
      <c r="AA732" s="19" t="e">
        <f t="shared" ca="1" si="91"/>
        <v>#N/A</v>
      </c>
      <c r="AB732" s="17" t="e">
        <f t="array" aca="1" ref="AB732" ca="1">IF(U732&lt;=$C$53,SMALL(IF(ABS(OFFSET($Q$7,,,$D$34)-V732)=MIN(ABS(OFFSET($Q$7,,,$D$34)-V732)),ROW(OFFSET($Q$7,,,$D$34))),1),NA())</f>
        <v>#N/A</v>
      </c>
      <c r="AC732" s="17" t="e">
        <f t="array" aca="1" ref="AC732" ca="1">IF(U732&lt;=$C$53,LARGE(IF(ABS(OFFSET($Q$7,,,$D$34)-W732)=MIN(ABS(OFFSET($Q$7,,,$D$34)-W732)),ROW(OFFSET($Q$7,,,$D$34))),1),NA())</f>
        <v>#N/A</v>
      </c>
      <c r="AD732" s="19" t="e">
        <f t="shared" ca="1" si="92"/>
        <v>#N/A</v>
      </c>
    </row>
    <row r="733" spans="12:30" x14ac:dyDescent="0.3">
      <c r="L733" s="24">
        <f t="shared" si="93"/>
        <v>727</v>
      </c>
      <c r="M733" s="16" t="e">
        <f>IF($L733&lt;=$C$34,Daten!B736,NA())</f>
        <v>#N/A</v>
      </c>
      <c r="N733" s="16" t="e">
        <f>IF($L733&lt;=$C$34,Daten!C736,NA())</f>
        <v>#N/A</v>
      </c>
      <c r="O733" s="16" t="e">
        <f>IF($L733&lt;=$C$34,Daten!D736,NA())</f>
        <v>#N/A</v>
      </c>
      <c r="P733" s="24">
        <f t="shared" si="94"/>
        <v>727</v>
      </c>
      <c r="Q733" s="16" t="e">
        <f>IF($P733&lt;=$D$34,Daten!F736,NA())</f>
        <v>#N/A</v>
      </c>
      <c r="R733" s="16" t="e">
        <f>IF($P733&lt;=$D$34,Daten!G736,NA())</f>
        <v>#N/A</v>
      </c>
      <c r="S733" s="16" t="e">
        <f>IF($P733&lt;=$D$34,Daten!H736,NA())</f>
        <v>#N/A</v>
      </c>
      <c r="U733" s="17">
        <f t="shared" si="95"/>
        <v>727</v>
      </c>
      <c r="V733" s="18" t="e">
        <f t="shared" si="88"/>
        <v>#N/A</v>
      </c>
      <c r="W733" s="18" t="e">
        <f t="shared" si="89"/>
        <v>#N/A</v>
      </c>
      <c r="X733" s="18" t="e">
        <f t="shared" si="90"/>
        <v>#N/A</v>
      </c>
      <c r="Y733" s="17" t="e">
        <f t="array" aca="1" ref="Y733" ca="1">IF(U733&lt;=$C$53,SMALL(IF(ABS(OFFSET($M$7,,,$C$34)-V733)=MIN(ABS(OFFSET($M$7,,,$C$34)-V733)),ROW(OFFSET($M$7,,,$C$34))),1),NA())</f>
        <v>#N/A</v>
      </c>
      <c r="Z733" s="17" t="e">
        <f t="array" aca="1" ref="Z733" ca="1">IF(U733&lt;=$C$53,LARGE(IF(ABS(OFFSET($M$7,,,$C$34)-W733)=MIN(ABS(OFFSET($M$7,,,$C$34)-W733)),ROW(OFFSET($M$7,,,$C$34))),1),NA())</f>
        <v>#N/A</v>
      </c>
      <c r="AA733" s="19" t="e">
        <f t="shared" ca="1" si="91"/>
        <v>#N/A</v>
      </c>
      <c r="AB733" s="17" t="e">
        <f t="array" aca="1" ref="AB733" ca="1">IF(U733&lt;=$C$53,SMALL(IF(ABS(OFFSET($Q$7,,,$D$34)-V733)=MIN(ABS(OFFSET($Q$7,,,$D$34)-V733)),ROW(OFFSET($Q$7,,,$D$34))),1),NA())</f>
        <v>#N/A</v>
      </c>
      <c r="AC733" s="17" t="e">
        <f t="array" aca="1" ref="AC733" ca="1">IF(U733&lt;=$C$53,LARGE(IF(ABS(OFFSET($Q$7,,,$D$34)-W733)=MIN(ABS(OFFSET($Q$7,,,$D$34)-W733)),ROW(OFFSET($Q$7,,,$D$34))),1),NA())</f>
        <v>#N/A</v>
      </c>
      <c r="AD733" s="19" t="e">
        <f t="shared" ca="1" si="92"/>
        <v>#N/A</v>
      </c>
    </row>
    <row r="734" spans="12:30" x14ac:dyDescent="0.3">
      <c r="L734" s="24">
        <f t="shared" si="93"/>
        <v>728</v>
      </c>
      <c r="M734" s="16" t="e">
        <f>IF($L734&lt;=$C$34,Daten!B737,NA())</f>
        <v>#N/A</v>
      </c>
      <c r="N734" s="16" t="e">
        <f>IF($L734&lt;=$C$34,Daten!C737,NA())</f>
        <v>#N/A</v>
      </c>
      <c r="O734" s="16" t="e">
        <f>IF($L734&lt;=$C$34,Daten!D737,NA())</f>
        <v>#N/A</v>
      </c>
      <c r="P734" s="24">
        <f t="shared" si="94"/>
        <v>728</v>
      </c>
      <c r="Q734" s="16" t="e">
        <f>IF($P734&lt;=$D$34,Daten!F737,NA())</f>
        <v>#N/A</v>
      </c>
      <c r="R734" s="16" t="e">
        <f>IF($P734&lt;=$D$34,Daten!G737,NA())</f>
        <v>#N/A</v>
      </c>
      <c r="S734" s="16" t="e">
        <f>IF($P734&lt;=$D$34,Daten!H737,NA())</f>
        <v>#N/A</v>
      </c>
      <c r="U734" s="17">
        <f t="shared" si="95"/>
        <v>728</v>
      </c>
      <c r="V734" s="18" t="e">
        <f t="shared" si="88"/>
        <v>#N/A</v>
      </c>
      <c r="W734" s="18" t="e">
        <f t="shared" si="89"/>
        <v>#N/A</v>
      </c>
      <c r="X734" s="18" t="e">
        <f t="shared" si="90"/>
        <v>#N/A</v>
      </c>
      <c r="Y734" s="17" t="e">
        <f t="array" aca="1" ref="Y734" ca="1">IF(U734&lt;=$C$53,SMALL(IF(ABS(OFFSET($M$7,,,$C$34)-V734)=MIN(ABS(OFFSET($M$7,,,$C$34)-V734)),ROW(OFFSET($M$7,,,$C$34))),1),NA())</f>
        <v>#N/A</v>
      </c>
      <c r="Z734" s="17" t="e">
        <f t="array" aca="1" ref="Z734" ca="1">IF(U734&lt;=$C$53,LARGE(IF(ABS(OFFSET($M$7,,,$C$34)-W734)=MIN(ABS(OFFSET($M$7,,,$C$34)-W734)),ROW(OFFSET($M$7,,,$C$34))),1),NA())</f>
        <v>#N/A</v>
      </c>
      <c r="AA734" s="19" t="e">
        <f t="shared" ca="1" si="91"/>
        <v>#N/A</v>
      </c>
      <c r="AB734" s="17" t="e">
        <f t="array" aca="1" ref="AB734" ca="1">IF(U734&lt;=$C$53,SMALL(IF(ABS(OFFSET($Q$7,,,$D$34)-V734)=MIN(ABS(OFFSET($Q$7,,,$D$34)-V734)),ROW(OFFSET($Q$7,,,$D$34))),1),NA())</f>
        <v>#N/A</v>
      </c>
      <c r="AC734" s="17" t="e">
        <f t="array" aca="1" ref="AC734" ca="1">IF(U734&lt;=$C$53,LARGE(IF(ABS(OFFSET($Q$7,,,$D$34)-W734)=MIN(ABS(OFFSET($Q$7,,,$D$34)-W734)),ROW(OFFSET($Q$7,,,$D$34))),1),NA())</f>
        <v>#N/A</v>
      </c>
      <c r="AD734" s="19" t="e">
        <f t="shared" ca="1" si="92"/>
        <v>#N/A</v>
      </c>
    </row>
    <row r="735" spans="12:30" x14ac:dyDescent="0.3">
      <c r="L735" s="24">
        <f t="shared" si="93"/>
        <v>729</v>
      </c>
      <c r="M735" s="16" t="e">
        <f>IF($L735&lt;=$C$34,Daten!B738,NA())</f>
        <v>#N/A</v>
      </c>
      <c r="N735" s="16" t="e">
        <f>IF($L735&lt;=$C$34,Daten!C738,NA())</f>
        <v>#N/A</v>
      </c>
      <c r="O735" s="16" t="e">
        <f>IF($L735&lt;=$C$34,Daten!D738,NA())</f>
        <v>#N/A</v>
      </c>
      <c r="P735" s="24">
        <f t="shared" si="94"/>
        <v>729</v>
      </c>
      <c r="Q735" s="16" t="e">
        <f>IF($P735&lt;=$D$34,Daten!F738,NA())</f>
        <v>#N/A</v>
      </c>
      <c r="R735" s="16" t="e">
        <f>IF($P735&lt;=$D$34,Daten!G738,NA())</f>
        <v>#N/A</v>
      </c>
      <c r="S735" s="16" t="e">
        <f>IF($P735&lt;=$D$34,Daten!H738,NA())</f>
        <v>#N/A</v>
      </c>
      <c r="U735" s="17">
        <f t="shared" si="95"/>
        <v>729</v>
      </c>
      <c r="V735" s="18" t="e">
        <f t="shared" si="88"/>
        <v>#N/A</v>
      </c>
      <c r="W735" s="18" t="e">
        <f t="shared" si="89"/>
        <v>#N/A</v>
      </c>
      <c r="X735" s="18" t="e">
        <f t="shared" si="90"/>
        <v>#N/A</v>
      </c>
      <c r="Y735" s="17" t="e">
        <f t="array" aca="1" ref="Y735" ca="1">IF(U735&lt;=$C$53,SMALL(IF(ABS(OFFSET($M$7,,,$C$34)-V735)=MIN(ABS(OFFSET($M$7,,,$C$34)-V735)),ROW(OFFSET($M$7,,,$C$34))),1),NA())</f>
        <v>#N/A</v>
      </c>
      <c r="Z735" s="17" t="e">
        <f t="array" aca="1" ref="Z735" ca="1">IF(U735&lt;=$C$53,LARGE(IF(ABS(OFFSET($M$7,,,$C$34)-W735)=MIN(ABS(OFFSET($M$7,,,$C$34)-W735)),ROW(OFFSET($M$7,,,$C$34))),1),NA())</f>
        <v>#N/A</v>
      </c>
      <c r="AA735" s="19" t="e">
        <f t="shared" ca="1" si="91"/>
        <v>#N/A</v>
      </c>
      <c r="AB735" s="17" t="e">
        <f t="array" aca="1" ref="AB735" ca="1">IF(U735&lt;=$C$53,SMALL(IF(ABS(OFFSET($Q$7,,,$D$34)-V735)=MIN(ABS(OFFSET($Q$7,,,$D$34)-V735)),ROW(OFFSET($Q$7,,,$D$34))),1),NA())</f>
        <v>#N/A</v>
      </c>
      <c r="AC735" s="17" t="e">
        <f t="array" aca="1" ref="AC735" ca="1">IF(U735&lt;=$C$53,LARGE(IF(ABS(OFFSET($Q$7,,,$D$34)-W735)=MIN(ABS(OFFSET($Q$7,,,$D$34)-W735)),ROW(OFFSET($Q$7,,,$D$34))),1),NA())</f>
        <v>#N/A</v>
      </c>
      <c r="AD735" s="19" t="e">
        <f t="shared" ca="1" si="92"/>
        <v>#N/A</v>
      </c>
    </row>
    <row r="736" spans="12:30" x14ac:dyDescent="0.3">
      <c r="L736" s="24">
        <f t="shared" si="93"/>
        <v>730</v>
      </c>
      <c r="M736" s="16" t="e">
        <f>IF($L736&lt;=$C$34,Daten!B739,NA())</f>
        <v>#N/A</v>
      </c>
      <c r="N736" s="16" t="e">
        <f>IF($L736&lt;=$C$34,Daten!C739,NA())</f>
        <v>#N/A</v>
      </c>
      <c r="O736" s="16" t="e">
        <f>IF($L736&lt;=$C$34,Daten!D739,NA())</f>
        <v>#N/A</v>
      </c>
      <c r="P736" s="24">
        <f t="shared" si="94"/>
        <v>730</v>
      </c>
      <c r="Q736" s="16" t="e">
        <f>IF($P736&lt;=$D$34,Daten!F739,NA())</f>
        <v>#N/A</v>
      </c>
      <c r="R736" s="16" t="e">
        <f>IF($P736&lt;=$D$34,Daten!G739,NA())</f>
        <v>#N/A</v>
      </c>
      <c r="S736" s="16" t="e">
        <f>IF($P736&lt;=$D$34,Daten!H739,NA())</f>
        <v>#N/A</v>
      </c>
      <c r="U736" s="17">
        <f t="shared" si="95"/>
        <v>730</v>
      </c>
      <c r="V736" s="18" t="e">
        <f t="shared" si="88"/>
        <v>#N/A</v>
      </c>
      <c r="W736" s="18" t="e">
        <f t="shared" si="89"/>
        <v>#N/A</v>
      </c>
      <c r="X736" s="18" t="e">
        <f t="shared" si="90"/>
        <v>#N/A</v>
      </c>
      <c r="Y736" s="17" t="e">
        <f t="array" aca="1" ref="Y736" ca="1">IF(U736&lt;=$C$53,SMALL(IF(ABS(OFFSET($M$7,,,$C$34)-V736)=MIN(ABS(OFFSET($M$7,,,$C$34)-V736)),ROW(OFFSET($M$7,,,$C$34))),1),NA())</f>
        <v>#N/A</v>
      </c>
      <c r="Z736" s="17" t="e">
        <f t="array" aca="1" ref="Z736" ca="1">IF(U736&lt;=$C$53,LARGE(IF(ABS(OFFSET($M$7,,,$C$34)-W736)=MIN(ABS(OFFSET($M$7,,,$C$34)-W736)),ROW(OFFSET($M$7,,,$C$34))),1),NA())</f>
        <v>#N/A</v>
      </c>
      <c r="AA736" s="19" t="e">
        <f t="shared" ca="1" si="91"/>
        <v>#N/A</v>
      </c>
      <c r="AB736" s="17" t="e">
        <f t="array" aca="1" ref="AB736" ca="1">IF(U736&lt;=$C$53,SMALL(IF(ABS(OFFSET($Q$7,,,$D$34)-V736)=MIN(ABS(OFFSET($Q$7,,,$D$34)-V736)),ROW(OFFSET($Q$7,,,$D$34))),1),NA())</f>
        <v>#N/A</v>
      </c>
      <c r="AC736" s="17" t="e">
        <f t="array" aca="1" ref="AC736" ca="1">IF(U736&lt;=$C$53,LARGE(IF(ABS(OFFSET($Q$7,,,$D$34)-W736)=MIN(ABS(OFFSET($Q$7,,,$D$34)-W736)),ROW(OFFSET($Q$7,,,$D$34))),1),NA())</f>
        <v>#N/A</v>
      </c>
      <c r="AD736" s="19" t="e">
        <f t="shared" ca="1" si="92"/>
        <v>#N/A</v>
      </c>
    </row>
    <row r="737" spans="12:30" x14ac:dyDescent="0.3">
      <c r="L737" s="24">
        <f t="shared" si="93"/>
        <v>731</v>
      </c>
      <c r="M737" s="16" t="e">
        <f>IF($L737&lt;=$C$34,Daten!B740,NA())</f>
        <v>#N/A</v>
      </c>
      <c r="N737" s="16" t="e">
        <f>IF($L737&lt;=$C$34,Daten!C740,NA())</f>
        <v>#N/A</v>
      </c>
      <c r="O737" s="16" t="e">
        <f>IF($L737&lt;=$C$34,Daten!D740,NA())</f>
        <v>#N/A</v>
      </c>
      <c r="P737" s="24">
        <f t="shared" si="94"/>
        <v>731</v>
      </c>
      <c r="Q737" s="16" t="e">
        <f>IF($P737&lt;=$D$34,Daten!F740,NA())</f>
        <v>#N/A</v>
      </c>
      <c r="R737" s="16" t="e">
        <f>IF($P737&lt;=$D$34,Daten!G740,NA())</f>
        <v>#N/A</v>
      </c>
      <c r="S737" s="16" t="e">
        <f>IF($P737&lt;=$D$34,Daten!H740,NA())</f>
        <v>#N/A</v>
      </c>
      <c r="U737" s="17">
        <f t="shared" si="95"/>
        <v>731</v>
      </c>
      <c r="V737" s="18" t="e">
        <f t="shared" si="88"/>
        <v>#N/A</v>
      </c>
      <c r="W737" s="18" t="e">
        <f t="shared" si="89"/>
        <v>#N/A</v>
      </c>
      <c r="X737" s="18" t="e">
        <f t="shared" si="90"/>
        <v>#N/A</v>
      </c>
      <c r="Y737" s="17" t="e">
        <f t="array" aca="1" ref="Y737" ca="1">IF(U737&lt;=$C$53,SMALL(IF(ABS(OFFSET($M$7,,,$C$34)-V737)=MIN(ABS(OFFSET($M$7,,,$C$34)-V737)),ROW(OFFSET($M$7,,,$C$34))),1),NA())</f>
        <v>#N/A</v>
      </c>
      <c r="Z737" s="17" t="e">
        <f t="array" aca="1" ref="Z737" ca="1">IF(U737&lt;=$C$53,LARGE(IF(ABS(OFFSET($M$7,,,$C$34)-W737)=MIN(ABS(OFFSET($M$7,,,$C$34)-W737)),ROW(OFFSET($M$7,,,$C$34))),1),NA())</f>
        <v>#N/A</v>
      </c>
      <c r="AA737" s="19" t="e">
        <f t="shared" ca="1" si="91"/>
        <v>#N/A</v>
      </c>
      <c r="AB737" s="17" t="e">
        <f t="array" aca="1" ref="AB737" ca="1">IF(U737&lt;=$C$53,SMALL(IF(ABS(OFFSET($Q$7,,,$D$34)-V737)=MIN(ABS(OFFSET($Q$7,,,$D$34)-V737)),ROW(OFFSET($Q$7,,,$D$34))),1),NA())</f>
        <v>#N/A</v>
      </c>
      <c r="AC737" s="17" t="e">
        <f t="array" aca="1" ref="AC737" ca="1">IF(U737&lt;=$C$53,LARGE(IF(ABS(OFFSET($Q$7,,,$D$34)-W737)=MIN(ABS(OFFSET($Q$7,,,$D$34)-W737)),ROW(OFFSET($Q$7,,,$D$34))),1),NA())</f>
        <v>#N/A</v>
      </c>
      <c r="AD737" s="19" t="e">
        <f t="shared" ca="1" si="92"/>
        <v>#N/A</v>
      </c>
    </row>
    <row r="738" spans="12:30" x14ac:dyDescent="0.3">
      <c r="L738" s="24">
        <f t="shared" si="93"/>
        <v>732</v>
      </c>
      <c r="M738" s="16" t="e">
        <f>IF($L738&lt;=$C$34,Daten!B741,NA())</f>
        <v>#N/A</v>
      </c>
      <c r="N738" s="16" t="e">
        <f>IF($L738&lt;=$C$34,Daten!C741,NA())</f>
        <v>#N/A</v>
      </c>
      <c r="O738" s="16" t="e">
        <f>IF($L738&lt;=$C$34,Daten!D741,NA())</f>
        <v>#N/A</v>
      </c>
      <c r="P738" s="24">
        <f t="shared" si="94"/>
        <v>732</v>
      </c>
      <c r="Q738" s="16" t="e">
        <f>IF($P738&lt;=$D$34,Daten!F741,NA())</f>
        <v>#N/A</v>
      </c>
      <c r="R738" s="16" t="e">
        <f>IF($P738&lt;=$D$34,Daten!G741,NA())</f>
        <v>#N/A</v>
      </c>
      <c r="S738" s="16" t="e">
        <f>IF($P738&lt;=$D$34,Daten!H741,NA())</f>
        <v>#N/A</v>
      </c>
      <c r="U738" s="17">
        <f t="shared" si="95"/>
        <v>732</v>
      </c>
      <c r="V738" s="18" t="e">
        <f t="shared" si="88"/>
        <v>#N/A</v>
      </c>
      <c r="W738" s="18" t="e">
        <f t="shared" si="89"/>
        <v>#N/A</v>
      </c>
      <c r="X738" s="18" t="e">
        <f t="shared" si="90"/>
        <v>#N/A</v>
      </c>
      <c r="Y738" s="17" t="e">
        <f t="array" aca="1" ref="Y738" ca="1">IF(U738&lt;=$C$53,SMALL(IF(ABS(OFFSET($M$7,,,$C$34)-V738)=MIN(ABS(OFFSET($M$7,,,$C$34)-V738)),ROW(OFFSET($M$7,,,$C$34))),1),NA())</f>
        <v>#N/A</v>
      </c>
      <c r="Z738" s="17" t="e">
        <f t="array" aca="1" ref="Z738" ca="1">IF(U738&lt;=$C$53,LARGE(IF(ABS(OFFSET($M$7,,,$C$34)-W738)=MIN(ABS(OFFSET($M$7,,,$C$34)-W738)),ROW(OFFSET($M$7,,,$C$34))),1),NA())</f>
        <v>#N/A</v>
      </c>
      <c r="AA738" s="19" t="e">
        <f t="shared" ca="1" si="91"/>
        <v>#N/A</v>
      </c>
      <c r="AB738" s="17" t="e">
        <f t="array" aca="1" ref="AB738" ca="1">IF(U738&lt;=$C$53,SMALL(IF(ABS(OFFSET($Q$7,,,$D$34)-V738)=MIN(ABS(OFFSET($Q$7,,,$D$34)-V738)),ROW(OFFSET($Q$7,,,$D$34))),1),NA())</f>
        <v>#N/A</v>
      </c>
      <c r="AC738" s="17" t="e">
        <f t="array" aca="1" ref="AC738" ca="1">IF(U738&lt;=$C$53,LARGE(IF(ABS(OFFSET($Q$7,,,$D$34)-W738)=MIN(ABS(OFFSET($Q$7,,,$D$34)-W738)),ROW(OFFSET($Q$7,,,$D$34))),1),NA())</f>
        <v>#N/A</v>
      </c>
      <c r="AD738" s="19" t="e">
        <f t="shared" ca="1" si="92"/>
        <v>#N/A</v>
      </c>
    </row>
    <row r="739" spans="12:30" x14ac:dyDescent="0.3">
      <c r="L739" s="24">
        <f t="shared" si="93"/>
        <v>733</v>
      </c>
      <c r="M739" s="16" t="e">
        <f>IF($L739&lt;=$C$34,Daten!B742,NA())</f>
        <v>#N/A</v>
      </c>
      <c r="N739" s="16" t="e">
        <f>IF($L739&lt;=$C$34,Daten!C742,NA())</f>
        <v>#N/A</v>
      </c>
      <c r="O739" s="16" t="e">
        <f>IF($L739&lt;=$C$34,Daten!D742,NA())</f>
        <v>#N/A</v>
      </c>
      <c r="P739" s="24">
        <f t="shared" si="94"/>
        <v>733</v>
      </c>
      <c r="Q739" s="16" t="e">
        <f>IF($P739&lt;=$D$34,Daten!F742,NA())</f>
        <v>#N/A</v>
      </c>
      <c r="R739" s="16" t="e">
        <f>IF($P739&lt;=$D$34,Daten!G742,NA())</f>
        <v>#N/A</v>
      </c>
      <c r="S739" s="16" t="e">
        <f>IF($P739&lt;=$D$34,Daten!H742,NA())</f>
        <v>#N/A</v>
      </c>
      <c r="U739" s="17">
        <f t="shared" si="95"/>
        <v>733</v>
      </c>
      <c r="V739" s="18" t="e">
        <f t="shared" si="88"/>
        <v>#N/A</v>
      </c>
      <c r="W739" s="18" t="e">
        <f t="shared" si="89"/>
        <v>#N/A</v>
      </c>
      <c r="X739" s="18" t="e">
        <f t="shared" si="90"/>
        <v>#N/A</v>
      </c>
      <c r="Y739" s="17" t="e">
        <f t="array" aca="1" ref="Y739" ca="1">IF(U739&lt;=$C$53,SMALL(IF(ABS(OFFSET($M$7,,,$C$34)-V739)=MIN(ABS(OFFSET($M$7,,,$C$34)-V739)),ROW(OFFSET($M$7,,,$C$34))),1),NA())</f>
        <v>#N/A</v>
      </c>
      <c r="Z739" s="17" t="e">
        <f t="array" aca="1" ref="Z739" ca="1">IF(U739&lt;=$C$53,LARGE(IF(ABS(OFFSET($M$7,,,$C$34)-W739)=MIN(ABS(OFFSET($M$7,,,$C$34)-W739)),ROW(OFFSET($M$7,,,$C$34))),1),NA())</f>
        <v>#N/A</v>
      </c>
      <c r="AA739" s="19" t="e">
        <f t="shared" ca="1" si="91"/>
        <v>#N/A</v>
      </c>
      <c r="AB739" s="17" t="e">
        <f t="array" aca="1" ref="AB739" ca="1">IF(U739&lt;=$C$53,SMALL(IF(ABS(OFFSET($Q$7,,,$D$34)-V739)=MIN(ABS(OFFSET($Q$7,,,$D$34)-V739)),ROW(OFFSET($Q$7,,,$D$34))),1),NA())</f>
        <v>#N/A</v>
      </c>
      <c r="AC739" s="17" t="e">
        <f t="array" aca="1" ref="AC739" ca="1">IF(U739&lt;=$C$53,LARGE(IF(ABS(OFFSET($Q$7,,,$D$34)-W739)=MIN(ABS(OFFSET($Q$7,,,$D$34)-W739)),ROW(OFFSET($Q$7,,,$D$34))),1),NA())</f>
        <v>#N/A</v>
      </c>
      <c r="AD739" s="19" t="e">
        <f t="shared" ca="1" si="92"/>
        <v>#N/A</v>
      </c>
    </row>
    <row r="740" spans="12:30" x14ac:dyDescent="0.3">
      <c r="L740" s="24">
        <f t="shared" si="93"/>
        <v>734</v>
      </c>
      <c r="M740" s="16" t="e">
        <f>IF($L740&lt;=$C$34,Daten!B743,NA())</f>
        <v>#N/A</v>
      </c>
      <c r="N740" s="16" t="e">
        <f>IF($L740&lt;=$C$34,Daten!C743,NA())</f>
        <v>#N/A</v>
      </c>
      <c r="O740" s="16" t="e">
        <f>IF($L740&lt;=$C$34,Daten!D743,NA())</f>
        <v>#N/A</v>
      </c>
      <c r="P740" s="24">
        <f t="shared" si="94"/>
        <v>734</v>
      </c>
      <c r="Q740" s="16" t="e">
        <f>IF($P740&lt;=$D$34,Daten!F743,NA())</f>
        <v>#N/A</v>
      </c>
      <c r="R740" s="16" t="e">
        <f>IF($P740&lt;=$D$34,Daten!G743,NA())</f>
        <v>#N/A</v>
      </c>
      <c r="S740" s="16" t="e">
        <f>IF($P740&lt;=$D$34,Daten!H743,NA())</f>
        <v>#N/A</v>
      </c>
      <c r="U740" s="17">
        <f t="shared" si="95"/>
        <v>734</v>
      </c>
      <c r="V740" s="18" t="e">
        <f t="shared" si="88"/>
        <v>#N/A</v>
      </c>
      <c r="W740" s="18" t="e">
        <f t="shared" si="89"/>
        <v>#N/A</v>
      </c>
      <c r="X740" s="18" t="e">
        <f t="shared" si="90"/>
        <v>#N/A</v>
      </c>
      <c r="Y740" s="17" t="e">
        <f t="array" aca="1" ref="Y740" ca="1">IF(U740&lt;=$C$53,SMALL(IF(ABS(OFFSET($M$7,,,$C$34)-V740)=MIN(ABS(OFFSET($M$7,,,$C$34)-V740)),ROW(OFFSET($M$7,,,$C$34))),1),NA())</f>
        <v>#N/A</v>
      </c>
      <c r="Z740" s="17" t="e">
        <f t="array" aca="1" ref="Z740" ca="1">IF(U740&lt;=$C$53,LARGE(IF(ABS(OFFSET($M$7,,,$C$34)-W740)=MIN(ABS(OFFSET($M$7,,,$C$34)-W740)),ROW(OFFSET($M$7,,,$C$34))),1),NA())</f>
        <v>#N/A</v>
      </c>
      <c r="AA740" s="19" t="e">
        <f t="shared" ca="1" si="91"/>
        <v>#N/A</v>
      </c>
      <c r="AB740" s="17" t="e">
        <f t="array" aca="1" ref="AB740" ca="1">IF(U740&lt;=$C$53,SMALL(IF(ABS(OFFSET($Q$7,,,$D$34)-V740)=MIN(ABS(OFFSET($Q$7,,,$D$34)-V740)),ROW(OFFSET($Q$7,,,$D$34))),1),NA())</f>
        <v>#N/A</v>
      </c>
      <c r="AC740" s="17" t="e">
        <f t="array" aca="1" ref="AC740" ca="1">IF(U740&lt;=$C$53,LARGE(IF(ABS(OFFSET($Q$7,,,$D$34)-W740)=MIN(ABS(OFFSET($Q$7,,,$D$34)-W740)),ROW(OFFSET($Q$7,,,$D$34))),1),NA())</f>
        <v>#N/A</v>
      </c>
      <c r="AD740" s="19" t="e">
        <f t="shared" ca="1" si="92"/>
        <v>#N/A</v>
      </c>
    </row>
    <row r="741" spans="12:30" x14ac:dyDescent="0.3">
      <c r="L741" s="24">
        <f t="shared" si="93"/>
        <v>735</v>
      </c>
      <c r="M741" s="16" t="e">
        <f>IF($L741&lt;=$C$34,Daten!B744,NA())</f>
        <v>#N/A</v>
      </c>
      <c r="N741" s="16" t="e">
        <f>IF($L741&lt;=$C$34,Daten!C744,NA())</f>
        <v>#N/A</v>
      </c>
      <c r="O741" s="16" t="e">
        <f>IF($L741&lt;=$C$34,Daten!D744,NA())</f>
        <v>#N/A</v>
      </c>
      <c r="P741" s="24">
        <f t="shared" si="94"/>
        <v>735</v>
      </c>
      <c r="Q741" s="16" t="e">
        <f>IF($P741&lt;=$D$34,Daten!F744,NA())</f>
        <v>#N/A</v>
      </c>
      <c r="R741" s="16" t="e">
        <f>IF($P741&lt;=$D$34,Daten!G744,NA())</f>
        <v>#N/A</v>
      </c>
      <c r="S741" s="16" t="e">
        <f>IF($P741&lt;=$D$34,Daten!H744,NA())</f>
        <v>#N/A</v>
      </c>
      <c r="U741" s="17">
        <f t="shared" si="95"/>
        <v>735</v>
      </c>
      <c r="V741" s="18" t="e">
        <f t="shared" si="88"/>
        <v>#N/A</v>
      </c>
      <c r="W741" s="18" t="e">
        <f t="shared" si="89"/>
        <v>#N/A</v>
      </c>
      <c r="X741" s="18" t="e">
        <f t="shared" si="90"/>
        <v>#N/A</v>
      </c>
      <c r="Y741" s="17" t="e">
        <f t="array" aca="1" ref="Y741" ca="1">IF(U741&lt;=$C$53,SMALL(IF(ABS(OFFSET($M$7,,,$C$34)-V741)=MIN(ABS(OFFSET($M$7,,,$C$34)-V741)),ROW(OFFSET($M$7,,,$C$34))),1),NA())</f>
        <v>#N/A</v>
      </c>
      <c r="Z741" s="17" t="e">
        <f t="array" aca="1" ref="Z741" ca="1">IF(U741&lt;=$C$53,LARGE(IF(ABS(OFFSET($M$7,,,$C$34)-W741)=MIN(ABS(OFFSET($M$7,,,$C$34)-W741)),ROW(OFFSET($M$7,,,$C$34))),1),NA())</f>
        <v>#N/A</v>
      </c>
      <c r="AA741" s="19" t="e">
        <f t="shared" ca="1" si="91"/>
        <v>#N/A</v>
      </c>
      <c r="AB741" s="17" t="e">
        <f t="array" aca="1" ref="AB741" ca="1">IF(U741&lt;=$C$53,SMALL(IF(ABS(OFFSET($Q$7,,,$D$34)-V741)=MIN(ABS(OFFSET($Q$7,,,$D$34)-V741)),ROW(OFFSET($Q$7,,,$D$34))),1),NA())</f>
        <v>#N/A</v>
      </c>
      <c r="AC741" s="17" t="e">
        <f t="array" aca="1" ref="AC741" ca="1">IF(U741&lt;=$C$53,LARGE(IF(ABS(OFFSET($Q$7,,,$D$34)-W741)=MIN(ABS(OFFSET($Q$7,,,$D$34)-W741)),ROW(OFFSET($Q$7,,,$D$34))),1),NA())</f>
        <v>#N/A</v>
      </c>
      <c r="AD741" s="19" t="e">
        <f t="shared" ca="1" si="92"/>
        <v>#N/A</v>
      </c>
    </row>
    <row r="742" spans="12:30" x14ac:dyDescent="0.3">
      <c r="L742" s="24">
        <f t="shared" si="93"/>
        <v>736</v>
      </c>
      <c r="M742" s="16" t="e">
        <f>IF($L742&lt;=$C$34,Daten!B745,NA())</f>
        <v>#N/A</v>
      </c>
      <c r="N742" s="16" t="e">
        <f>IF($L742&lt;=$C$34,Daten!C745,NA())</f>
        <v>#N/A</v>
      </c>
      <c r="O742" s="16" t="e">
        <f>IF($L742&lt;=$C$34,Daten!D745,NA())</f>
        <v>#N/A</v>
      </c>
      <c r="P742" s="24">
        <f t="shared" si="94"/>
        <v>736</v>
      </c>
      <c r="Q742" s="16" t="e">
        <f>IF($P742&lt;=$D$34,Daten!F745,NA())</f>
        <v>#N/A</v>
      </c>
      <c r="R742" s="16" t="e">
        <f>IF($P742&lt;=$D$34,Daten!G745,NA())</f>
        <v>#N/A</v>
      </c>
      <c r="S742" s="16" t="e">
        <f>IF($P742&lt;=$D$34,Daten!H745,NA())</f>
        <v>#N/A</v>
      </c>
      <c r="U742" s="17">
        <f t="shared" si="95"/>
        <v>736</v>
      </c>
      <c r="V742" s="18" t="e">
        <f t="shared" si="88"/>
        <v>#N/A</v>
      </c>
      <c r="W742" s="18" t="e">
        <f t="shared" si="89"/>
        <v>#N/A</v>
      </c>
      <c r="X742" s="18" t="e">
        <f t="shared" si="90"/>
        <v>#N/A</v>
      </c>
      <c r="Y742" s="17" t="e">
        <f t="array" aca="1" ref="Y742" ca="1">IF(U742&lt;=$C$53,SMALL(IF(ABS(OFFSET($M$7,,,$C$34)-V742)=MIN(ABS(OFFSET($M$7,,,$C$34)-V742)),ROW(OFFSET($M$7,,,$C$34))),1),NA())</f>
        <v>#N/A</v>
      </c>
      <c r="Z742" s="17" t="e">
        <f t="array" aca="1" ref="Z742" ca="1">IF(U742&lt;=$C$53,LARGE(IF(ABS(OFFSET($M$7,,,$C$34)-W742)=MIN(ABS(OFFSET($M$7,,,$C$34)-W742)),ROW(OFFSET($M$7,,,$C$34))),1),NA())</f>
        <v>#N/A</v>
      </c>
      <c r="AA742" s="19" t="e">
        <f t="shared" ca="1" si="91"/>
        <v>#N/A</v>
      </c>
      <c r="AB742" s="17" t="e">
        <f t="array" aca="1" ref="AB742" ca="1">IF(U742&lt;=$C$53,SMALL(IF(ABS(OFFSET($Q$7,,,$D$34)-V742)=MIN(ABS(OFFSET($Q$7,,,$D$34)-V742)),ROW(OFFSET($Q$7,,,$D$34))),1),NA())</f>
        <v>#N/A</v>
      </c>
      <c r="AC742" s="17" t="e">
        <f t="array" aca="1" ref="AC742" ca="1">IF(U742&lt;=$C$53,LARGE(IF(ABS(OFFSET($Q$7,,,$D$34)-W742)=MIN(ABS(OFFSET($Q$7,,,$D$34)-W742)),ROW(OFFSET($Q$7,,,$D$34))),1),NA())</f>
        <v>#N/A</v>
      </c>
      <c r="AD742" s="19" t="e">
        <f t="shared" ca="1" si="92"/>
        <v>#N/A</v>
      </c>
    </row>
    <row r="743" spans="12:30" x14ac:dyDescent="0.3">
      <c r="L743" s="24">
        <f t="shared" si="93"/>
        <v>737</v>
      </c>
      <c r="M743" s="16" t="e">
        <f>IF($L743&lt;=$C$34,Daten!B746,NA())</f>
        <v>#N/A</v>
      </c>
      <c r="N743" s="16" t="e">
        <f>IF($L743&lt;=$C$34,Daten!C746,NA())</f>
        <v>#N/A</v>
      </c>
      <c r="O743" s="16" t="e">
        <f>IF($L743&lt;=$C$34,Daten!D746,NA())</f>
        <v>#N/A</v>
      </c>
      <c r="P743" s="24">
        <f t="shared" si="94"/>
        <v>737</v>
      </c>
      <c r="Q743" s="16" t="e">
        <f>IF($P743&lt;=$D$34,Daten!F746,NA())</f>
        <v>#N/A</v>
      </c>
      <c r="R743" s="16" t="e">
        <f>IF($P743&lt;=$D$34,Daten!G746,NA())</f>
        <v>#N/A</v>
      </c>
      <c r="S743" s="16" t="e">
        <f>IF($P743&lt;=$D$34,Daten!H746,NA())</f>
        <v>#N/A</v>
      </c>
      <c r="U743" s="17">
        <f t="shared" si="95"/>
        <v>737</v>
      </c>
      <c r="V743" s="18" t="e">
        <f t="shared" si="88"/>
        <v>#N/A</v>
      </c>
      <c r="W743" s="18" t="e">
        <f t="shared" si="89"/>
        <v>#N/A</v>
      </c>
      <c r="X743" s="18" t="e">
        <f t="shared" si="90"/>
        <v>#N/A</v>
      </c>
      <c r="Y743" s="17" t="e">
        <f t="array" aca="1" ref="Y743" ca="1">IF(U743&lt;=$C$53,SMALL(IF(ABS(OFFSET($M$7,,,$C$34)-V743)=MIN(ABS(OFFSET($M$7,,,$C$34)-V743)),ROW(OFFSET($M$7,,,$C$34))),1),NA())</f>
        <v>#N/A</v>
      </c>
      <c r="Z743" s="17" t="e">
        <f t="array" aca="1" ref="Z743" ca="1">IF(U743&lt;=$C$53,LARGE(IF(ABS(OFFSET($M$7,,,$C$34)-W743)=MIN(ABS(OFFSET($M$7,,,$C$34)-W743)),ROW(OFFSET($M$7,,,$C$34))),1),NA())</f>
        <v>#N/A</v>
      </c>
      <c r="AA743" s="19" t="e">
        <f t="shared" ca="1" si="91"/>
        <v>#N/A</v>
      </c>
      <c r="AB743" s="17" t="e">
        <f t="array" aca="1" ref="AB743" ca="1">IF(U743&lt;=$C$53,SMALL(IF(ABS(OFFSET($Q$7,,,$D$34)-V743)=MIN(ABS(OFFSET($Q$7,,,$D$34)-V743)),ROW(OFFSET($Q$7,,,$D$34))),1),NA())</f>
        <v>#N/A</v>
      </c>
      <c r="AC743" s="17" t="e">
        <f t="array" aca="1" ref="AC743" ca="1">IF(U743&lt;=$C$53,LARGE(IF(ABS(OFFSET($Q$7,,,$D$34)-W743)=MIN(ABS(OFFSET($Q$7,,,$D$34)-W743)),ROW(OFFSET($Q$7,,,$D$34))),1),NA())</f>
        <v>#N/A</v>
      </c>
      <c r="AD743" s="19" t="e">
        <f t="shared" ca="1" si="92"/>
        <v>#N/A</v>
      </c>
    </row>
    <row r="744" spans="12:30" x14ac:dyDescent="0.3">
      <c r="L744" s="24">
        <f t="shared" si="93"/>
        <v>738</v>
      </c>
      <c r="M744" s="16" t="e">
        <f>IF($L744&lt;=$C$34,Daten!B747,NA())</f>
        <v>#N/A</v>
      </c>
      <c r="N744" s="16" t="e">
        <f>IF($L744&lt;=$C$34,Daten!C747,NA())</f>
        <v>#N/A</v>
      </c>
      <c r="O744" s="16" t="e">
        <f>IF($L744&lt;=$C$34,Daten!D747,NA())</f>
        <v>#N/A</v>
      </c>
      <c r="P744" s="24">
        <f t="shared" si="94"/>
        <v>738</v>
      </c>
      <c r="Q744" s="16" t="e">
        <f>IF($P744&lt;=$D$34,Daten!F747,NA())</f>
        <v>#N/A</v>
      </c>
      <c r="R744" s="16" t="e">
        <f>IF($P744&lt;=$D$34,Daten!G747,NA())</f>
        <v>#N/A</v>
      </c>
      <c r="S744" s="16" t="e">
        <f>IF($P744&lt;=$D$34,Daten!H747,NA())</f>
        <v>#N/A</v>
      </c>
      <c r="U744" s="17">
        <f t="shared" si="95"/>
        <v>738</v>
      </c>
      <c r="V744" s="18" t="e">
        <f t="shared" si="88"/>
        <v>#N/A</v>
      </c>
      <c r="W744" s="18" t="e">
        <f t="shared" si="89"/>
        <v>#N/A</v>
      </c>
      <c r="X744" s="18" t="e">
        <f t="shared" si="90"/>
        <v>#N/A</v>
      </c>
      <c r="Y744" s="17" t="e">
        <f t="array" aca="1" ref="Y744" ca="1">IF(U744&lt;=$C$53,SMALL(IF(ABS(OFFSET($M$7,,,$C$34)-V744)=MIN(ABS(OFFSET($M$7,,,$C$34)-V744)),ROW(OFFSET($M$7,,,$C$34))),1),NA())</f>
        <v>#N/A</v>
      </c>
      <c r="Z744" s="17" t="e">
        <f t="array" aca="1" ref="Z744" ca="1">IF(U744&lt;=$C$53,LARGE(IF(ABS(OFFSET($M$7,,,$C$34)-W744)=MIN(ABS(OFFSET($M$7,,,$C$34)-W744)),ROW(OFFSET($M$7,,,$C$34))),1),NA())</f>
        <v>#N/A</v>
      </c>
      <c r="AA744" s="19" t="e">
        <f t="shared" ca="1" si="91"/>
        <v>#N/A</v>
      </c>
      <c r="AB744" s="17" t="e">
        <f t="array" aca="1" ref="AB744" ca="1">IF(U744&lt;=$C$53,SMALL(IF(ABS(OFFSET($Q$7,,,$D$34)-V744)=MIN(ABS(OFFSET($Q$7,,,$D$34)-V744)),ROW(OFFSET($Q$7,,,$D$34))),1),NA())</f>
        <v>#N/A</v>
      </c>
      <c r="AC744" s="17" t="e">
        <f t="array" aca="1" ref="AC744" ca="1">IF(U744&lt;=$C$53,LARGE(IF(ABS(OFFSET($Q$7,,,$D$34)-W744)=MIN(ABS(OFFSET($Q$7,,,$D$34)-W744)),ROW(OFFSET($Q$7,,,$D$34))),1),NA())</f>
        <v>#N/A</v>
      </c>
      <c r="AD744" s="19" t="e">
        <f t="shared" ca="1" si="92"/>
        <v>#N/A</v>
      </c>
    </row>
    <row r="745" spans="12:30" x14ac:dyDescent="0.3">
      <c r="L745" s="24">
        <f t="shared" si="93"/>
        <v>739</v>
      </c>
      <c r="M745" s="16" t="e">
        <f>IF($L745&lt;=$C$34,Daten!B748,NA())</f>
        <v>#N/A</v>
      </c>
      <c r="N745" s="16" t="e">
        <f>IF($L745&lt;=$C$34,Daten!C748,NA())</f>
        <v>#N/A</v>
      </c>
      <c r="O745" s="16" t="e">
        <f>IF($L745&lt;=$C$34,Daten!D748,NA())</f>
        <v>#N/A</v>
      </c>
      <c r="P745" s="24">
        <f t="shared" si="94"/>
        <v>739</v>
      </c>
      <c r="Q745" s="16" t="e">
        <f>IF($P745&lt;=$D$34,Daten!F748,NA())</f>
        <v>#N/A</v>
      </c>
      <c r="R745" s="16" t="e">
        <f>IF($P745&lt;=$D$34,Daten!G748,NA())</f>
        <v>#N/A</v>
      </c>
      <c r="S745" s="16" t="e">
        <f>IF($P745&lt;=$D$34,Daten!H748,NA())</f>
        <v>#N/A</v>
      </c>
      <c r="U745" s="17">
        <f t="shared" si="95"/>
        <v>739</v>
      </c>
      <c r="V745" s="18" t="e">
        <f t="shared" si="88"/>
        <v>#N/A</v>
      </c>
      <c r="W745" s="18" t="e">
        <f t="shared" si="89"/>
        <v>#N/A</v>
      </c>
      <c r="X745" s="18" t="e">
        <f t="shared" si="90"/>
        <v>#N/A</v>
      </c>
      <c r="Y745" s="17" t="e">
        <f t="array" aca="1" ref="Y745" ca="1">IF(U745&lt;=$C$53,SMALL(IF(ABS(OFFSET($M$7,,,$C$34)-V745)=MIN(ABS(OFFSET($M$7,,,$C$34)-V745)),ROW(OFFSET($M$7,,,$C$34))),1),NA())</f>
        <v>#N/A</v>
      </c>
      <c r="Z745" s="17" t="e">
        <f t="array" aca="1" ref="Z745" ca="1">IF(U745&lt;=$C$53,LARGE(IF(ABS(OFFSET($M$7,,,$C$34)-W745)=MIN(ABS(OFFSET($M$7,,,$C$34)-W745)),ROW(OFFSET($M$7,,,$C$34))),1),NA())</f>
        <v>#N/A</v>
      </c>
      <c r="AA745" s="19" t="e">
        <f t="shared" ca="1" si="91"/>
        <v>#N/A</v>
      </c>
      <c r="AB745" s="17" t="e">
        <f t="array" aca="1" ref="AB745" ca="1">IF(U745&lt;=$C$53,SMALL(IF(ABS(OFFSET($Q$7,,,$D$34)-V745)=MIN(ABS(OFFSET($Q$7,,,$D$34)-V745)),ROW(OFFSET($Q$7,,,$D$34))),1),NA())</f>
        <v>#N/A</v>
      </c>
      <c r="AC745" s="17" t="e">
        <f t="array" aca="1" ref="AC745" ca="1">IF(U745&lt;=$C$53,LARGE(IF(ABS(OFFSET($Q$7,,,$D$34)-W745)=MIN(ABS(OFFSET($Q$7,,,$D$34)-W745)),ROW(OFFSET($Q$7,,,$D$34))),1),NA())</f>
        <v>#N/A</v>
      </c>
      <c r="AD745" s="19" t="e">
        <f t="shared" ca="1" si="92"/>
        <v>#N/A</v>
      </c>
    </row>
    <row r="746" spans="12:30" x14ac:dyDescent="0.3">
      <c r="L746" s="24">
        <f t="shared" si="93"/>
        <v>740</v>
      </c>
      <c r="M746" s="16" t="e">
        <f>IF($L746&lt;=$C$34,Daten!B749,NA())</f>
        <v>#N/A</v>
      </c>
      <c r="N746" s="16" t="e">
        <f>IF($L746&lt;=$C$34,Daten!C749,NA())</f>
        <v>#N/A</v>
      </c>
      <c r="O746" s="16" t="e">
        <f>IF($L746&lt;=$C$34,Daten!D749,NA())</f>
        <v>#N/A</v>
      </c>
      <c r="P746" s="24">
        <f t="shared" si="94"/>
        <v>740</v>
      </c>
      <c r="Q746" s="16" t="e">
        <f>IF($P746&lt;=$D$34,Daten!F749,NA())</f>
        <v>#N/A</v>
      </c>
      <c r="R746" s="16" t="e">
        <f>IF($P746&lt;=$D$34,Daten!G749,NA())</f>
        <v>#N/A</v>
      </c>
      <c r="S746" s="16" t="e">
        <f>IF($P746&lt;=$D$34,Daten!H749,NA())</f>
        <v>#N/A</v>
      </c>
      <c r="U746" s="17">
        <f t="shared" si="95"/>
        <v>740</v>
      </c>
      <c r="V746" s="18" t="e">
        <f t="shared" si="88"/>
        <v>#N/A</v>
      </c>
      <c r="W746" s="18" t="e">
        <f t="shared" si="89"/>
        <v>#N/A</v>
      </c>
      <c r="X746" s="18" t="e">
        <f t="shared" si="90"/>
        <v>#N/A</v>
      </c>
      <c r="Y746" s="17" t="e">
        <f t="array" aca="1" ref="Y746" ca="1">IF(U746&lt;=$C$53,SMALL(IF(ABS(OFFSET($M$7,,,$C$34)-V746)=MIN(ABS(OFFSET($M$7,,,$C$34)-V746)),ROW(OFFSET($M$7,,,$C$34))),1),NA())</f>
        <v>#N/A</v>
      </c>
      <c r="Z746" s="17" t="e">
        <f t="array" aca="1" ref="Z746" ca="1">IF(U746&lt;=$C$53,LARGE(IF(ABS(OFFSET($M$7,,,$C$34)-W746)=MIN(ABS(OFFSET($M$7,,,$C$34)-W746)),ROW(OFFSET($M$7,,,$C$34))),1),NA())</f>
        <v>#N/A</v>
      </c>
      <c r="AA746" s="19" t="e">
        <f t="shared" ca="1" si="91"/>
        <v>#N/A</v>
      </c>
      <c r="AB746" s="17" t="e">
        <f t="array" aca="1" ref="AB746" ca="1">IF(U746&lt;=$C$53,SMALL(IF(ABS(OFFSET($Q$7,,,$D$34)-V746)=MIN(ABS(OFFSET($Q$7,,,$D$34)-V746)),ROW(OFFSET($Q$7,,,$D$34))),1),NA())</f>
        <v>#N/A</v>
      </c>
      <c r="AC746" s="17" t="e">
        <f t="array" aca="1" ref="AC746" ca="1">IF(U746&lt;=$C$53,LARGE(IF(ABS(OFFSET($Q$7,,,$D$34)-W746)=MIN(ABS(OFFSET($Q$7,,,$D$34)-W746)),ROW(OFFSET($Q$7,,,$D$34))),1),NA())</f>
        <v>#N/A</v>
      </c>
      <c r="AD746" s="19" t="e">
        <f t="shared" ca="1" si="92"/>
        <v>#N/A</v>
      </c>
    </row>
    <row r="747" spans="12:30" x14ac:dyDescent="0.3">
      <c r="L747" s="24">
        <f t="shared" si="93"/>
        <v>741</v>
      </c>
      <c r="M747" s="16" t="e">
        <f>IF($L747&lt;=$C$34,Daten!B750,NA())</f>
        <v>#N/A</v>
      </c>
      <c r="N747" s="16" t="e">
        <f>IF($L747&lt;=$C$34,Daten!C750,NA())</f>
        <v>#N/A</v>
      </c>
      <c r="O747" s="16" t="e">
        <f>IF($L747&lt;=$C$34,Daten!D750,NA())</f>
        <v>#N/A</v>
      </c>
      <c r="P747" s="24">
        <f t="shared" si="94"/>
        <v>741</v>
      </c>
      <c r="Q747" s="16" t="e">
        <f>IF($P747&lt;=$D$34,Daten!F750,NA())</f>
        <v>#N/A</v>
      </c>
      <c r="R747" s="16" t="e">
        <f>IF($P747&lt;=$D$34,Daten!G750,NA())</f>
        <v>#N/A</v>
      </c>
      <c r="S747" s="16" t="e">
        <f>IF($P747&lt;=$D$34,Daten!H750,NA())</f>
        <v>#N/A</v>
      </c>
      <c r="U747" s="17">
        <f t="shared" si="95"/>
        <v>741</v>
      </c>
      <c r="V747" s="18" t="e">
        <f t="shared" si="88"/>
        <v>#N/A</v>
      </c>
      <c r="W747" s="18" t="e">
        <f t="shared" si="89"/>
        <v>#N/A</v>
      </c>
      <c r="X747" s="18" t="e">
        <f t="shared" si="90"/>
        <v>#N/A</v>
      </c>
      <c r="Y747" s="17" t="e">
        <f t="array" aca="1" ref="Y747" ca="1">IF(U747&lt;=$C$53,SMALL(IF(ABS(OFFSET($M$7,,,$C$34)-V747)=MIN(ABS(OFFSET($M$7,,,$C$34)-V747)),ROW(OFFSET($M$7,,,$C$34))),1),NA())</f>
        <v>#N/A</v>
      </c>
      <c r="Z747" s="17" t="e">
        <f t="array" aca="1" ref="Z747" ca="1">IF(U747&lt;=$C$53,LARGE(IF(ABS(OFFSET($M$7,,,$C$34)-W747)=MIN(ABS(OFFSET($M$7,,,$C$34)-W747)),ROW(OFFSET($M$7,,,$C$34))),1),NA())</f>
        <v>#N/A</v>
      </c>
      <c r="AA747" s="19" t="e">
        <f t="shared" ca="1" si="91"/>
        <v>#N/A</v>
      </c>
      <c r="AB747" s="17" t="e">
        <f t="array" aca="1" ref="AB747" ca="1">IF(U747&lt;=$C$53,SMALL(IF(ABS(OFFSET($Q$7,,,$D$34)-V747)=MIN(ABS(OFFSET($Q$7,,,$D$34)-V747)),ROW(OFFSET($Q$7,,,$D$34))),1),NA())</f>
        <v>#N/A</v>
      </c>
      <c r="AC747" s="17" t="e">
        <f t="array" aca="1" ref="AC747" ca="1">IF(U747&lt;=$C$53,LARGE(IF(ABS(OFFSET($Q$7,,,$D$34)-W747)=MIN(ABS(OFFSET($Q$7,,,$D$34)-W747)),ROW(OFFSET($Q$7,,,$D$34))),1),NA())</f>
        <v>#N/A</v>
      </c>
      <c r="AD747" s="19" t="e">
        <f t="shared" ca="1" si="92"/>
        <v>#N/A</v>
      </c>
    </row>
    <row r="748" spans="12:30" x14ac:dyDescent="0.3">
      <c r="L748" s="24">
        <f t="shared" si="93"/>
        <v>742</v>
      </c>
      <c r="M748" s="16" t="e">
        <f>IF($L748&lt;=$C$34,Daten!B751,NA())</f>
        <v>#N/A</v>
      </c>
      <c r="N748" s="16" t="e">
        <f>IF($L748&lt;=$C$34,Daten!C751,NA())</f>
        <v>#N/A</v>
      </c>
      <c r="O748" s="16" t="e">
        <f>IF($L748&lt;=$C$34,Daten!D751,NA())</f>
        <v>#N/A</v>
      </c>
      <c r="P748" s="24">
        <f t="shared" si="94"/>
        <v>742</v>
      </c>
      <c r="Q748" s="16" t="e">
        <f>IF($P748&lt;=$D$34,Daten!F751,NA())</f>
        <v>#N/A</v>
      </c>
      <c r="R748" s="16" t="e">
        <f>IF($P748&lt;=$D$34,Daten!G751,NA())</f>
        <v>#N/A</v>
      </c>
      <c r="S748" s="16" t="e">
        <f>IF($P748&lt;=$D$34,Daten!H751,NA())</f>
        <v>#N/A</v>
      </c>
      <c r="U748" s="17">
        <f t="shared" si="95"/>
        <v>742</v>
      </c>
      <c r="V748" s="18" t="e">
        <f t="shared" si="88"/>
        <v>#N/A</v>
      </c>
      <c r="W748" s="18" t="e">
        <f t="shared" si="89"/>
        <v>#N/A</v>
      </c>
      <c r="X748" s="18" t="e">
        <f t="shared" si="90"/>
        <v>#N/A</v>
      </c>
      <c r="Y748" s="17" t="e">
        <f t="array" aca="1" ref="Y748" ca="1">IF(U748&lt;=$C$53,SMALL(IF(ABS(OFFSET($M$7,,,$C$34)-V748)=MIN(ABS(OFFSET($M$7,,,$C$34)-V748)),ROW(OFFSET($M$7,,,$C$34))),1),NA())</f>
        <v>#N/A</v>
      </c>
      <c r="Z748" s="17" t="e">
        <f t="array" aca="1" ref="Z748" ca="1">IF(U748&lt;=$C$53,LARGE(IF(ABS(OFFSET($M$7,,,$C$34)-W748)=MIN(ABS(OFFSET($M$7,,,$C$34)-W748)),ROW(OFFSET($M$7,,,$C$34))),1),NA())</f>
        <v>#N/A</v>
      </c>
      <c r="AA748" s="19" t="e">
        <f t="shared" ca="1" si="91"/>
        <v>#N/A</v>
      </c>
      <c r="AB748" s="17" t="e">
        <f t="array" aca="1" ref="AB748" ca="1">IF(U748&lt;=$C$53,SMALL(IF(ABS(OFFSET($Q$7,,,$D$34)-V748)=MIN(ABS(OFFSET($Q$7,,,$D$34)-V748)),ROW(OFFSET($Q$7,,,$D$34))),1),NA())</f>
        <v>#N/A</v>
      </c>
      <c r="AC748" s="17" t="e">
        <f t="array" aca="1" ref="AC748" ca="1">IF(U748&lt;=$C$53,LARGE(IF(ABS(OFFSET($Q$7,,,$D$34)-W748)=MIN(ABS(OFFSET($Q$7,,,$D$34)-W748)),ROW(OFFSET($Q$7,,,$D$34))),1),NA())</f>
        <v>#N/A</v>
      </c>
      <c r="AD748" s="19" t="e">
        <f t="shared" ca="1" si="92"/>
        <v>#N/A</v>
      </c>
    </row>
    <row r="749" spans="12:30" x14ac:dyDescent="0.3">
      <c r="L749" s="24">
        <f t="shared" si="93"/>
        <v>743</v>
      </c>
      <c r="M749" s="16" t="e">
        <f>IF($L749&lt;=$C$34,Daten!B752,NA())</f>
        <v>#N/A</v>
      </c>
      <c r="N749" s="16" t="e">
        <f>IF($L749&lt;=$C$34,Daten!C752,NA())</f>
        <v>#N/A</v>
      </c>
      <c r="O749" s="16" t="e">
        <f>IF($L749&lt;=$C$34,Daten!D752,NA())</f>
        <v>#N/A</v>
      </c>
      <c r="P749" s="24">
        <f t="shared" si="94"/>
        <v>743</v>
      </c>
      <c r="Q749" s="16" t="e">
        <f>IF($P749&lt;=$D$34,Daten!F752,NA())</f>
        <v>#N/A</v>
      </c>
      <c r="R749" s="16" t="e">
        <f>IF($P749&lt;=$D$34,Daten!G752,NA())</f>
        <v>#N/A</v>
      </c>
      <c r="S749" s="16" t="e">
        <f>IF($P749&lt;=$D$34,Daten!H752,NA())</f>
        <v>#N/A</v>
      </c>
      <c r="U749" s="17">
        <f t="shared" si="95"/>
        <v>743</v>
      </c>
      <c r="V749" s="18" t="e">
        <f t="shared" si="88"/>
        <v>#N/A</v>
      </c>
      <c r="W749" s="18" t="e">
        <f t="shared" si="89"/>
        <v>#N/A</v>
      </c>
      <c r="X749" s="18" t="e">
        <f t="shared" si="90"/>
        <v>#N/A</v>
      </c>
      <c r="Y749" s="17" t="e">
        <f t="array" aca="1" ref="Y749" ca="1">IF(U749&lt;=$C$53,SMALL(IF(ABS(OFFSET($M$7,,,$C$34)-V749)=MIN(ABS(OFFSET($M$7,,,$C$34)-V749)),ROW(OFFSET($M$7,,,$C$34))),1),NA())</f>
        <v>#N/A</v>
      </c>
      <c r="Z749" s="17" t="e">
        <f t="array" aca="1" ref="Z749" ca="1">IF(U749&lt;=$C$53,LARGE(IF(ABS(OFFSET($M$7,,,$C$34)-W749)=MIN(ABS(OFFSET($M$7,,,$C$34)-W749)),ROW(OFFSET($M$7,,,$C$34))),1),NA())</f>
        <v>#N/A</v>
      </c>
      <c r="AA749" s="19" t="e">
        <f t="shared" ca="1" si="91"/>
        <v>#N/A</v>
      </c>
      <c r="AB749" s="17" t="e">
        <f t="array" aca="1" ref="AB749" ca="1">IF(U749&lt;=$C$53,SMALL(IF(ABS(OFFSET($Q$7,,,$D$34)-V749)=MIN(ABS(OFFSET($Q$7,,,$D$34)-V749)),ROW(OFFSET($Q$7,,,$D$34))),1),NA())</f>
        <v>#N/A</v>
      </c>
      <c r="AC749" s="17" t="e">
        <f t="array" aca="1" ref="AC749" ca="1">IF(U749&lt;=$C$53,LARGE(IF(ABS(OFFSET($Q$7,,,$D$34)-W749)=MIN(ABS(OFFSET($Q$7,,,$D$34)-W749)),ROW(OFFSET($Q$7,,,$D$34))),1),NA())</f>
        <v>#N/A</v>
      </c>
      <c r="AD749" s="19" t="e">
        <f t="shared" ca="1" si="92"/>
        <v>#N/A</v>
      </c>
    </row>
    <row r="750" spans="12:30" x14ac:dyDescent="0.3">
      <c r="L750" s="24">
        <f t="shared" si="93"/>
        <v>744</v>
      </c>
      <c r="M750" s="16" t="e">
        <f>IF($L750&lt;=$C$34,Daten!B753,NA())</f>
        <v>#N/A</v>
      </c>
      <c r="N750" s="16" t="e">
        <f>IF($L750&lt;=$C$34,Daten!C753,NA())</f>
        <v>#N/A</v>
      </c>
      <c r="O750" s="16" t="e">
        <f>IF($L750&lt;=$C$34,Daten!D753,NA())</f>
        <v>#N/A</v>
      </c>
      <c r="P750" s="24">
        <f t="shared" si="94"/>
        <v>744</v>
      </c>
      <c r="Q750" s="16" t="e">
        <f>IF($P750&lt;=$D$34,Daten!F753,NA())</f>
        <v>#N/A</v>
      </c>
      <c r="R750" s="16" t="e">
        <f>IF($P750&lt;=$D$34,Daten!G753,NA())</f>
        <v>#N/A</v>
      </c>
      <c r="S750" s="16" t="e">
        <f>IF($P750&lt;=$D$34,Daten!H753,NA())</f>
        <v>#N/A</v>
      </c>
      <c r="U750" s="17">
        <f t="shared" si="95"/>
        <v>744</v>
      </c>
      <c r="V750" s="18" t="e">
        <f t="shared" si="88"/>
        <v>#N/A</v>
      </c>
      <c r="W750" s="18" t="e">
        <f t="shared" si="89"/>
        <v>#N/A</v>
      </c>
      <c r="X750" s="18" t="e">
        <f t="shared" si="90"/>
        <v>#N/A</v>
      </c>
      <c r="Y750" s="17" t="e">
        <f t="array" aca="1" ref="Y750" ca="1">IF(U750&lt;=$C$53,SMALL(IF(ABS(OFFSET($M$7,,,$C$34)-V750)=MIN(ABS(OFFSET($M$7,,,$C$34)-V750)),ROW(OFFSET($M$7,,,$C$34))),1),NA())</f>
        <v>#N/A</v>
      </c>
      <c r="Z750" s="17" t="e">
        <f t="array" aca="1" ref="Z750" ca="1">IF(U750&lt;=$C$53,LARGE(IF(ABS(OFFSET($M$7,,,$C$34)-W750)=MIN(ABS(OFFSET($M$7,,,$C$34)-W750)),ROW(OFFSET($M$7,,,$C$34))),1),NA())</f>
        <v>#N/A</v>
      </c>
      <c r="AA750" s="19" t="e">
        <f t="shared" ca="1" si="91"/>
        <v>#N/A</v>
      </c>
      <c r="AB750" s="17" t="e">
        <f t="array" aca="1" ref="AB750" ca="1">IF(U750&lt;=$C$53,SMALL(IF(ABS(OFFSET($Q$7,,,$D$34)-V750)=MIN(ABS(OFFSET($Q$7,,,$D$34)-V750)),ROW(OFFSET($Q$7,,,$D$34))),1),NA())</f>
        <v>#N/A</v>
      </c>
      <c r="AC750" s="17" t="e">
        <f t="array" aca="1" ref="AC750" ca="1">IF(U750&lt;=$C$53,LARGE(IF(ABS(OFFSET($Q$7,,,$D$34)-W750)=MIN(ABS(OFFSET($Q$7,,,$D$34)-W750)),ROW(OFFSET($Q$7,,,$D$34))),1),NA())</f>
        <v>#N/A</v>
      </c>
      <c r="AD750" s="19" t="e">
        <f t="shared" ca="1" si="92"/>
        <v>#N/A</v>
      </c>
    </row>
    <row r="751" spans="12:30" x14ac:dyDescent="0.3">
      <c r="L751" s="24">
        <f t="shared" si="93"/>
        <v>745</v>
      </c>
      <c r="M751" s="16" t="e">
        <f>IF($L751&lt;=$C$34,Daten!B754,NA())</f>
        <v>#N/A</v>
      </c>
      <c r="N751" s="16" t="e">
        <f>IF($L751&lt;=$C$34,Daten!C754,NA())</f>
        <v>#N/A</v>
      </c>
      <c r="O751" s="16" t="e">
        <f>IF($L751&lt;=$C$34,Daten!D754,NA())</f>
        <v>#N/A</v>
      </c>
      <c r="P751" s="24">
        <f t="shared" si="94"/>
        <v>745</v>
      </c>
      <c r="Q751" s="16" t="e">
        <f>IF($P751&lt;=$D$34,Daten!F754,NA())</f>
        <v>#N/A</v>
      </c>
      <c r="R751" s="16" t="e">
        <f>IF($P751&lt;=$D$34,Daten!G754,NA())</f>
        <v>#N/A</v>
      </c>
      <c r="S751" s="16" t="e">
        <f>IF($P751&lt;=$D$34,Daten!H754,NA())</f>
        <v>#N/A</v>
      </c>
      <c r="U751" s="17">
        <f t="shared" si="95"/>
        <v>745</v>
      </c>
      <c r="V751" s="18" t="e">
        <f t="shared" si="88"/>
        <v>#N/A</v>
      </c>
      <c r="W751" s="18" t="e">
        <f t="shared" si="89"/>
        <v>#N/A</v>
      </c>
      <c r="X751" s="18" t="e">
        <f t="shared" si="90"/>
        <v>#N/A</v>
      </c>
      <c r="Y751" s="17" t="e">
        <f t="array" aca="1" ref="Y751" ca="1">IF(U751&lt;=$C$53,SMALL(IF(ABS(OFFSET($M$7,,,$C$34)-V751)=MIN(ABS(OFFSET($M$7,,,$C$34)-V751)),ROW(OFFSET($M$7,,,$C$34))),1),NA())</f>
        <v>#N/A</v>
      </c>
      <c r="Z751" s="17" t="e">
        <f t="array" aca="1" ref="Z751" ca="1">IF(U751&lt;=$C$53,LARGE(IF(ABS(OFFSET($M$7,,,$C$34)-W751)=MIN(ABS(OFFSET($M$7,,,$C$34)-W751)),ROW(OFFSET($M$7,,,$C$34))),1),NA())</f>
        <v>#N/A</v>
      </c>
      <c r="AA751" s="19" t="e">
        <f t="shared" ca="1" si="91"/>
        <v>#N/A</v>
      </c>
      <c r="AB751" s="17" t="e">
        <f t="array" aca="1" ref="AB751" ca="1">IF(U751&lt;=$C$53,SMALL(IF(ABS(OFFSET($Q$7,,,$D$34)-V751)=MIN(ABS(OFFSET($Q$7,,,$D$34)-V751)),ROW(OFFSET($Q$7,,,$D$34))),1),NA())</f>
        <v>#N/A</v>
      </c>
      <c r="AC751" s="17" t="e">
        <f t="array" aca="1" ref="AC751" ca="1">IF(U751&lt;=$C$53,LARGE(IF(ABS(OFFSET($Q$7,,,$D$34)-W751)=MIN(ABS(OFFSET($Q$7,,,$D$34)-W751)),ROW(OFFSET($Q$7,,,$D$34))),1),NA())</f>
        <v>#N/A</v>
      </c>
      <c r="AD751" s="19" t="e">
        <f t="shared" ca="1" si="92"/>
        <v>#N/A</v>
      </c>
    </row>
    <row r="752" spans="12:30" x14ac:dyDescent="0.3">
      <c r="L752" s="24">
        <f t="shared" si="93"/>
        <v>746</v>
      </c>
      <c r="M752" s="16" t="e">
        <f>IF($L752&lt;=$C$34,Daten!B755,NA())</f>
        <v>#N/A</v>
      </c>
      <c r="N752" s="16" t="e">
        <f>IF($L752&lt;=$C$34,Daten!C755,NA())</f>
        <v>#N/A</v>
      </c>
      <c r="O752" s="16" t="e">
        <f>IF($L752&lt;=$C$34,Daten!D755,NA())</f>
        <v>#N/A</v>
      </c>
      <c r="P752" s="24">
        <f t="shared" si="94"/>
        <v>746</v>
      </c>
      <c r="Q752" s="16" t="e">
        <f>IF($P752&lt;=$D$34,Daten!F755,NA())</f>
        <v>#N/A</v>
      </c>
      <c r="R752" s="16" t="e">
        <f>IF($P752&lt;=$D$34,Daten!G755,NA())</f>
        <v>#N/A</v>
      </c>
      <c r="S752" s="16" t="e">
        <f>IF($P752&lt;=$D$34,Daten!H755,NA())</f>
        <v>#N/A</v>
      </c>
      <c r="U752" s="17">
        <f t="shared" si="95"/>
        <v>746</v>
      </c>
      <c r="V752" s="18" t="e">
        <f t="shared" si="88"/>
        <v>#N/A</v>
      </c>
      <c r="W752" s="18" t="e">
        <f t="shared" si="89"/>
        <v>#N/A</v>
      </c>
      <c r="X752" s="18" t="e">
        <f t="shared" si="90"/>
        <v>#N/A</v>
      </c>
      <c r="Y752" s="17" t="e">
        <f t="array" aca="1" ref="Y752" ca="1">IF(U752&lt;=$C$53,SMALL(IF(ABS(OFFSET($M$7,,,$C$34)-V752)=MIN(ABS(OFFSET($M$7,,,$C$34)-V752)),ROW(OFFSET($M$7,,,$C$34))),1),NA())</f>
        <v>#N/A</v>
      </c>
      <c r="Z752" s="17" t="e">
        <f t="array" aca="1" ref="Z752" ca="1">IF(U752&lt;=$C$53,LARGE(IF(ABS(OFFSET($M$7,,,$C$34)-W752)=MIN(ABS(OFFSET($M$7,,,$C$34)-W752)),ROW(OFFSET($M$7,,,$C$34))),1),NA())</f>
        <v>#N/A</v>
      </c>
      <c r="AA752" s="19" t="e">
        <f t="shared" ca="1" si="91"/>
        <v>#N/A</v>
      </c>
      <c r="AB752" s="17" t="e">
        <f t="array" aca="1" ref="AB752" ca="1">IF(U752&lt;=$C$53,SMALL(IF(ABS(OFFSET($Q$7,,,$D$34)-V752)=MIN(ABS(OFFSET($Q$7,,,$D$34)-V752)),ROW(OFFSET($Q$7,,,$D$34))),1),NA())</f>
        <v>#N/A</v>
      </c>
      <c r="AC752" s="17" t="e">
        <f t="array" aca="1" ref="AC752" ca="1">IF(U752&lt;=$C$53,LARGE(IF(ABS(OFFSET($Q$7,,,$D$34)-W752)=MIN(ABS(OFFSET($Q$7,,,$D$34)-W752)),ROW(OFFSET($Q$7,,,$D$34))),1),NA())</f>
        <v>#N/A</v>
      </c>
      <c r="AD752" s="19" t="e">
        <f t="shared" ca="1" si="92"/>
        <v>#N/A</v>
      </c>
    </row>
    <row r="753" spans="12:30" x14ac:dyDescent="0.3">
      <c r="L753" s="24">
        <f t="shared" si="93"/>
        <v>747</v>
      </c>
      <c r="M753" s="16" t="e">
        <f>IF($L753&lt;=$C$34,Daten!B756,NA())</f>
        <v>#N/A</v>
      </c>
      <c r="N753" s="16" t="e">
        <f>IF($L753&lt;=$C$34,Daten!C756,NA())</f>
        <v>#N/A</v>
      </c>
      <c r="O753" s="16" t="e">
        <f>IF($L753&lt;=$C$34,Daten!D756,NA())</f>
        <v>#N/A</v>
      </c>
      <c r="P753" s="24">
        <f t="shared" si="94"/>
        <v>747</v>
      </c>
      <c r="Q753" s="16" t="e">
        <f>IF($P753&lt;=$D$34,Daten!F756,NA())</f>
        <v>#N/A</v>
      </c>
      <c r="R753" s="16" t="e">
        <f>IF($P753&lt;=$D$34,Daten!G756,NA())</f>
        <v>#N/A</v>
      </c>
      <c r="S753" s="16" t="e">
        <f>IF($P753&lt;=$D$34,Daten!H756,NA())</f>
        <v>#N/A</v>
      </c>
      <c r="U753" s="17">
        <f t="shared" si="95"/>
        <v>747</v>
      </c>
      <c r="V753" s="18" t="e">
        <f t="shared" si="88"/>
        <v>#N/A</v>
      </c>
      <c r="W753" s="18" t="e">
        <f t="shared" si="89"/>
        <v>#N/A</v>
      </c>
      <c r="X753" s="18" t="e">
        <f t="shared" si="90"/>
        <v>#N/A</v>
      </c>
      <c r="Y753" s="17" t="e">
        <f t="array" aca="1" ref="Y753" ca="1">IF(U753&lt;=$C$53,SMALL(IF(ABS(OFFSET($M$7,,,$C$34)-V753)=MIN(ABS(OFFSET($M$7,,,$C$34)-V753)),ROW(OFFSET($M$7,,,$C$34))),1),NA())</f>
        <v>#N/A</v>
      </c>
      <c r="Z753" s="17" t="e">
        <f t="array" aca="1" ref="Z753" ca="1">IF(U753&lt;=$C$53,LARGE(IF(ABS(OFFSET($M$7,,,$C$34)-W753)=MIN(ABS(OFFSET($M$7,,,$C$34)-W753)),ROW(OFFSET($M$7,,,$C$34))),1),NA())</f>
        <v>#N/A</v>
      </c>
      <c r="AA753" s="19" t="e">
        <f t="shared" ca="1" si="91"/>
        <v>#N/A</v>
      </c>
      <c r="AB753" s="17" t="e">
        <f t="array" aca="1" ref="AB753" ca="1">IF(U753&lt;=$C$53,SMALL(IF(ABS(OFFSET($Q$7,,,$D$34)-V753)=MIN(ABS(OFFSET($Q$7,,,$D$34)-V753)),ROW(OFFSET($Q$7,,,$D$34))),1),NA())</f>
        <v>#N/A</v>
      </c>
      <c r="AC753" s="17" t="e">
        <f t="array" aca="1" ref="AC753" ca="1">IF(U753&lt;=$C$53,LARGE(IF(ABS(OFFSET($Q$7,,,$D$34)-W753)=MIN(ABS(OFFSET($Q$7,,,$D$34)-W753)),ROW(OFFSET($Q$7,,,$D$34))),1),NA())</f>
        <v>#N/A</v>
      </c>
      <c r="AD753" s="19" t="e">
        <f t="shared" ca="1" si="92"/>
        <v>#N/A</v>
      </c>
    </row>
    <row r="754" spans="12:30" x14ac:dyDescent="0.3">
      <c r="L754" s="24">
        <f t="shared" si="93"/>
        <v>748</v>
      </c>
      <c r="M754" s="16" t="e">
        <f>IF($L754&lt;=$C$34,Daten!B757,NA())</f>
        <v>#N/A</v>
      </c>
      <c r="N754" s="16" t="e">
        <f>IF($L754&lt;=$C$34,Daten!C757,NA())</f>
        <v>#N/A</v>
      </c>
      <c r="O754" s="16" t="e">
        <f>IF($L754&lt;=$C$34,Daten!D757,NA())</f>
        <v>#N/A</v>
      </c>
      <c r="P754" s="24">
        <f t="shared" si="94"/>
        <v>748</v>
      </c>
      <c r="Q754" s="16" t="e">
        <f>IF($P754&lt;=$D$34,Daten!F757,NA())</f>
        <v>#N/A</v>
      </c>
      <c r="R754" s="16" t="e">
        <f>IF($P754&lt;=$D$34,Daten!G757,NA())</f>
        <v>#N/A</v>
      </c>
      <c r="S754" s="16" t="e">
        <f>IF($P754&lt;=$D$34,Daten!H757,NA())</f>
        <v>#N/A</v>
      </c>
      <c r="U754" s="17">
        <f t="shared" si="95"/>
        <v>748</v>
      </c>
      <c r="V754" s="18" t="e">
        <f t="shared" si="88"/>
        <v>#N/A</v>
      </c>
      <c r="W754" s="18" t="e">
        <f t="shared" si="89"/>
        <v>#N/A</v>
      </c>
      <c r="X754" s="18" t="e">
        <f t="shared" si="90"/>
        <v>#N/A</v>
      </c>
      <c r="Y754" s="17" t="e">
        <f t="array" aca="1" ref="Y754" ca="1">IF(U754&lt;=$C$53,SMALL(IF(ABS(OFFSET($M$7,,,$C$34)-V754)=MIN(ABS(OFFSET($M$7,,,$C$34)-V754)),ROW(OFFSET($M$7,,,$C$34))),1),NA())</f>
        <v>#N/A</v>
      </c>
      <c r="Z754" s="17" t="e">
        <f t="array" aca="1" ref="Z754" ca="1">IF(U754&lt;=$C$53,LARGE(IF(ABS(OFFSET($M$7,,,$C$34)-W754)=MIN(ABS(OFFSET($M$7,,,$C$34)-W754)),ROW(OFFSET($M$7,,,$C$34))),1),NA())</f>
        <v>#N/A</v>
      </c>
      <c r="AA754" s="19" t="e">
        <f t="shared" ca="1" si="91"/>
        <v>#N/A</v>
      </c>
      <c r="AB754" s="17" t="e">
        <f t="array" aca="1" ref="AB754" ca="1">IF(U754&lt;=$C$53,SMALL(IF(ABS(OFFSET($Q$7,,,$D$34)-V754)=MIN(ABS(OFFSET($Q$7,,,$D$34)-V754)),ROW(OFFSET($Q$7,,,$D$34))),1),NA())</f>
        <v>#N/A</v>
      </c>
      <c r="AC754" s="17" t="e">
        <f t="array" aca="1" ref="AC754" ca="1">IF(U754&lt;=$C$53,LARGE(IF(ABS(OFFSET($Q$7,,,$D$34)-W754)=MIN(ABS(OFFSET($Q$7,,,$D$34)-W754)),ROW(OFFSET($Q$7,,,$D$34))),1),NA())</f>
        <v>#N/A</v>
      </c>
      <c r="AD754" s="19" t="e">
        <f t="shared" ca="1" si="92"/>
        <v>#N/A</v>
      </c>
    </row>
    <row r="755" spans="12:30" x14ac:dyDescent="0.3">
      <c r="L755" s="24">
        <f t="shared" si="93"/>
        <v>749</v>
      </c>
      <c r="M755" s="16" t="e">
        <f>IF($L755&lt;=$C$34,Daten!B758,NA())</f>
        <v>#N/A</v>
      </c>
      <c r="N755" s="16" t="e">
        <f>IF($L755&lt;=$C$34,Daten!C758,NA())</f>
        <v>#N/A</v>
      </c>
      <c r="O755" s="16" t="e">
        <f>IF($L755&lt;=$C$34,Daten!D758,NA())</f>
        <v>#N/A</v>
      </c>
      <c r="P755" s="24">
        <f t="shared" si="94"/>
        <v>749</v>
      </c>
      <c r="Q755" s="16" t="e">
        <f>IF($P755&lt;=$D$34,Daten!F758,NA())</f>
        <v>#N/A</v>
      </c>
      <c r="R755" s="16" t="e">
        <f>IF($P755&lt;=$D$34,Daten!G758,NA())</f>
        <v>#N/A</v>
      </c>
      <c r="S755" s="16" t="e">
        <f>IF($P755&lt;=$D$34,Daten!H758,NA())</f>
        <v>#N/A</v>
      </c>
      <c r="U755" s="17">
        <f t="shared" si="95"/>
        <v>749</v>
      </c>
      <c r="V755" s="18" t="e">
        <f t="shared" si="88"/>
        <v>#N/A</v>
      </c>
      <c r="W755" s="18" t="e">
        <f t="shared" si="89"/>
        <v>#N/A</v>
      </c>
      <c r="X755" s="18" t="e">
        <f t="shared" si="90"/>
        <v>#N/A</v>
      </c>
      <c r="Y755" s="17" t="e">
        <f t="array" aca="1" ref="Y755" ca="1">IF(U755&lt;=$C$53,SMALL(IF(ABS(OFFSET($M$7,,,$C$34)-V755)=MIN(ABS(OFFSET($M$7,,,$C$34)-V755)),ROW(OFFSET($M$7,,,$C$34))),1),NA())</f>
        <v>#N/A</v>
      </c>
      <c r="Z755" s="17" t="e">
        <f t="array" aca="1" ref="Z755" ca="1">IF(U755&lt;=$C$53,LARGE(IF(ABS(OFFSET($M$7,,,$C$34)-W755)=MIN(ABS(OFFSET($M$7,,,$C$34)-W755)),ROW(OFFSET($M$7,,,$C$34))),1),NA())</f>
        <v>#N/A</v>
      </c>
      <c r="AA755" s="19" t="e">
        <f t="shared" ca="1" si="91"/>
        <v>#N/A</v>
      </c>
      <c r="AB755" s="17" t="e">
        <f t="array" aca="1" ref="AB755" ca="1">IF(U755&lt;=$C$53,SMALL(IF(ABS(OFFSET($Q$7,,,$D$34)-V755)=MIN(ABS(OFFSET($Q$7,,,$D$34)-V755)),ROW(OFFSET($Q$7,,,$D$34))),1),NA())</f>
        <v>#N/A</v>
      </c>
      <c r="AC755" s="17" t="e">
        <f t="array" aca="1" ref="AC755" ca="1">IF(U755&lt;=$C$53,LARGE(IF(ABS(OFFSET($Q$7,,,$D$34)-W755)=MIN(ABS(OFFSET($Q$7,,,$D$34)-W755)),ROW(OFFSET($Q$7,,,$D$34))),1),NA())</f>
        <v>#N/A</v>
      </c>
      <c r="AD755" s="19" t="e">
        <f t="shared" ca="1" si="92"/>
        <v>#N/A</v>
      </c>
    </row>
    <row r="756" spans="12:30" x14ac:dyDescent="0.3">
      <c r="L756" s="24">
        <f t="shared" si="93"/>
        <v>750</v>
      </c>
      <c r="M756" s="16" t="e">
        <f>IF($L756&lt;=$C$34,Daten!B759,NA())</f>
        <v>#N/A</v>
      </c>
      <c r="N756" s="16" t="e">
        <f>IF($L756&lt;=$C$34,Daten!C759,NA())</f>
        <v>#N/A</v>
      </c>
      <c r="O756" s="16" t="e">
        <f>IF($L756&lt;=$C$34,Daten!D759,NA())</f>
        <v>#N/A</v>
      </c>
      <c r="P756" s="24">
        <f t="shared" si="94"/>
        <v>750</v>
      </c>
      <c r="Q756" s="16" t="e">
        <f>IF($P756&lt;=$D$34,Daten!F759,NA())</f>
        <v>#N/A</v>
      </c>
      <c r="R756" s="16" t="e">
        <f>IF($P756&lt;=$D$34,Daten!G759,NA())</f>
        <v>#N/A</v>
      </c>
      <c r="S756" s="16" t="e">
        <f>IF($P756&lt;=$D$34,Daten!H759,NA())</f>
        <v>#N/A</v>
      </c>
      <c r="U756" s="17">
        <f t="shared" si="95"/>
        <v>750</v>
      </c>
      <c r="V756" s="18" t="e">
        <f t="shared" si="88"/>
        <v>#N/A</v>
      </c>
      <c r="W756" s="18" t="e">
        <f t="shared" si="89"/>
        <v>#N/A</v>
      </c>
      <c r="X756" s="18" t="e">
        <f t="shared" si="90"/>
        <v>#N/A</v>
      </c>
      <c r="Y756" s="17" t="e">
        <f t="array" aca="1" ref="Y756" ca="1">IF(U756&lt;=$C$53,SMALL(IF(ABS(OFFSET($M$7,,,$C$34)-V756)=MIN(ABS(OFFSET($M$7,,,$C$34)-V756)),ROW(OFFSET($M$7,,,$C$34))),1),NA())</f>
        <v>#N/A</v>
      </c>
      <c r="Z756" s="17" t="e">
        <f t="array" aca="1" ref="Z756" ca="1">IF(U756&lt;=$C$53,LARGE(IF(ABS(OFFSET($M$7,,,$C$34)-W756)=MIN(ABS(OFFSET($M$7,,,$C$34)-W756)),ROW(OFFSET($M$7,,,$C$34))),1),NA())</f>
        <v>#N/A</v>
      </c>
      <c r="AA756" s="19" t="e">
        <f t="shared" ca="1" si="91"/>
        <v>#N/A</v>
      </c>
      <c r="AB756" s="17" t="e">
        <f t="array" aca="1" ref="AB756" ca="1">IF(U756&lt;=$C$53,SMALL(IF(ABS(OFFSET($Q$7,,,$D$34)-V756)=MIN(ABS(OFFSET($Q$7,,,$D$34)-V756)),ROW(OFFSET($Q$7,,,$D$34))),1),NA())</f>
        <v>#N/A</v>
      </c>
      <c r="AC756" s="17" t="e">
        <f t="array" aca="1" ref="AC756" ca="1">IF(U756&lt;=$C$53,LARGE(IF(ABS(OFFSET($Q$7,,,$D$34)-W756)=MIN(ABS(OFFSET($Q$7,,,$D$34)-W756)),ROW(OFFSET($Q$7,,,$D$34))),1),NA())</f>
        <v>#N/A</v>
      </c>
      <c r="AD756" s="19" t="e">
        <f t="shared" ca="1" si="92"/>
        <v>#N/A</v>
      </c>
    </row>
    <row r="757" spans="12:30" x14ac:dyDescent="0.3">
      <c r="L757" s="24">
        <f t="shared" si="93"/>
        <v>751</v>
      </c>
      <c r="M757" s="16" t="e">
        <f>IF($L757&lt;=$C$34,Daten!B760,NA())</f>
        <v>#N/A</v>
      </c>
      <c r="N757" s="16" t="e">
        <f>IF($L757&lt;=$C$34,Daten!C760,NA())</f>
        <v>#N/A</v>
      </c>
      <c r="O757" s="16" t="e">
        <f>IF($L757&lt;=$C$34,Daten!D760,NA())</f>
        <v>#N/A</v>
      </c>
      <c r="P757" s="24">
        <f t="shared" si="94"/>
        <v>751</v>
      </c>
      <c r="Q757" s="16" t="e">
        <f>IF($P757&lt;=$D$34,Daten!F760,NA())</f>
        <v>#N/A</v>
      </c>
      <c r="R757" s="16" t="e">
        <f>IF($P757&lt;=$D$34,Daten!G760,NA())</f>
        <v>#N/A</v>
      </c>
      <c r="S757" s="16" t="e">
        <f>IF($P757&lt;=$D$34,Daten!H760,NA())</f>
        <v>#N/A</v>
      </c>
      <c r="U757" s="17">
        <f t="shared" si="95"/>
        <v>751</v>
      </c>
      <c r="V757" s="18" t="e">
        <f t="shared" si="88"/>
        <v>#N/A</v>
      </c>
      <c r="W757" s="18" t="e">
        <f t="shared" si="89"/>
        <v>#N/A</v>
      </c>
      <c r="X757" s="18" t="e">
        <f t="shared" si="90"/>
        <v>#N/A</v>
      </c>
      <c r="Y757" s="17" t="e">
        <f t="array" aca="1" ref="Y757" ca="1">IF(U757&lt;=$C$53,SMALL(IF(ABS(OFFSET($M$7,,,$C$34)-V757)=MIN(ABS(OFFSET($M$7,,,$C$34)-V757)),ROW(OFFSET($M$7,,,$C$34))),1),NA())</f>
        <v>#N/A</v>
      </c>
      <c r="Z757" s="17" t="e">
        <f t="array" aca="1" ref="Z757" ca="1">IF(U757&lt;=$C$53,LARGE(IF(ABS(OFFSET($M$7,,,$C$34)-W757)=MIN(ABS(OFFSET($M$7,,,$C$34)-W757)),ROW(OFFSET($M$7,,,$C$34))),1),NA())</f>
        <v>#N/A</v>
      </c>
      <c r="AA757" s="19" t="e">
        <f t="shared" ca="1" si="91"/>
        <v>#N/A</v>
      </c>
      <c r="AB757" s="17" t="e">
        <f t="array" aca="1" ref="AB757" ca="1">IF(U757&lt;=$C$53,SMALL(IF(ABS(OFFSET($Q$7,,,$D$34)-V757)=MIN(ABS(OFFSET($Q$7,,,$D$34)-V757)),ROW(OFFSET($Q$7,,,$D$34))),1),NA())</f>
        <v>#N/A</v>
      </c>
      <c r="AC757" s="17" t="e">
        <f t="array" aca="1" ref="AC757" ca="1">IF(U757&lt;=$C$53,LARGE(IF(ABS(OFFSET($Q$7,,,$D$34)-W757)=MIN(ABS(OFFSET($Q$7,,,$D$34)-W757)),ROW(OFFSET($Q$7,,,$D$34))),1),NA())</f>
        <v>#N/A</v>
      </c>
      <c r="AD757" s="19" t="e">
        <f t="shared" ca="1" si="92"/>
        <v>#N/A</v>
      </c>
    </row>
    <row r="758" spans="12:30" x14ac:dyDescent="0.3">
      <c r="L758" s="24">
        <f t="shared" si="93"/>
        <v>752</v>
      </c>
      <c r="M758" s="16" t="e">
        <f>IF($L758&lt;=$C$34,Daten!B761,NA())</f>
        <v>#N/A</v>
      </c>
      <c r="N758" s="16" t="e">
        <f>IF($L758&lt;=$C$34,Daten!C761,NA())</f>
        <v>#N/A</v>
      </c>
      <c r="O758" s="16" t="e">
        <f>IF($L758&lt;=$C$34,Daten!D761,NA())</f>
        <v>#N/A</v>
      </c>
      <c r="P758" s="24">
        <f t="shared" si="94"/>
        <v>752</v>
      </c>
      <c r="Q758" s="16" t="e">
        <f>IF($P758&lt;=$D$34,Daten!F761,NA())</f>
        <v>#N/A</v>
      </c>
      <c r="R758" s="16" t="e">
        <f>IF($P758&lt;=$D$34,Daten!G761,NA())</f>
        <v>#N/A</v>
      </c>
      <c r="S758" s="16" t="e">
        <f>IF($P758&lt;=$D$34,Daten!H761,NA())</f>
        <v>#N/A</v>
      </c>
      <c r="U758" s="17">
        <f t="shared" si="95"/>
        <v>752</v>
      </c>
      <c r="V758" s="18" t="e">
        <f t="shared" si="88"/>
        <v>#N/A</v>
      </c>
      <c r="W758" s="18" t="e">
        <f t="shared" si="89"/>
        <v>#N/A</v>
      </c>
      <c r="X758" s="18" t="e">
        <f t="shared" si="90"/>
        <v>#N/A</v>
      </c>
      <c r="Y758" s="17" t="e">
        <f t="array" aca="1" ref="Y758" ca="1">IF(U758&lt;=$C$53,SMALL(IF(ABS(OFFSET($M$7,,,$C$34)-V758)=MIN(ABS(OFFSET($M$7,,,$C$34)-V758)),ROW(OFFSET($M$7,,,$C$34))),1),NA())</f>
        <v>#N/A</v>
      </c>
      <c r="Z758" s="17" t="e">
        <f t="array" aca="1" ref="Z758" ca="1">IF(U758&lt;=$C$53,LARGE(IF(ABS(OFFSET($M$7,,,$C$34)-W758)=MIN(ABS(OFFSET($M$7,,,$C$34)-W758)),ROW(OFFSET($M$7,,,$C$34))),1),NA())</f>
        <v>#N/A</v>
      </c>
      <c r="AA758" s="19" t="e">
        <f t="shared" ca="1" si="91"/>
        <v>#N/A</v>
      </c>
      <c r="AB758" s="17" t="e">
        <f t="array" aca="1" ref="AB758" ca="1">IF(U758&lt;=$C$53,SMALL(IF(ABS(OFFSET($Q$7,,,$D$34)-V758)=MIN(ABS(OFFSET($Q$7,,,$D$34)-V758)),ROW(OFFSET($Q$7,,,$D$34))),1),NA())</f>
        <v>#N/A</v>
      </c>
      <c r="AC758" s="17" t="e">
        <f t="array" aca="1" ref="AC758" ca="1">IF(U758&lt;=$C$53,LARGE(IF(ABS(OFFSET($Q$7,,,$D$34)-W758)=MIN(ABS(OFFSET($Q$7,,,$D$34)-W758)),ROW(OFFSET($Q$7,,,$D$34))),1),NA())</f>
        <v>#N/A</v>
      </c>
      <c r="AD758" s="19" t="e">
        <f t="shared" ca="1" si="92"/>
        <v>#N/A</v>
      </c>
    </row>
    <row r="759" spans="12:30" x14ac:dyDescent="0.3">
      <c r="L759" s="24">
        <f t="shared" si="93"/>
        <v>753</v>
      </c>
      <c r="M759" s="16" t="e">
        <f>IF($L759&lt;=$C$34,Daten!B762,NA())</f>
        <v>#N/A</v>
      </c>
      <c r="N759" s="16" t="e">
        <f>IF($L759&lt;=$C$34,Daten!C762,NA())</f>
        <v>#N/A</v>
      </c>
      <c r="O759" s="16" t="e">
        <f>IF($L759&lt;=$C$34,Daten!D762,NA())</f>
        <v>#N/A</v>
      </c>
      <c r="P759" s="24">
        <f t="shared" si="94"/>
        <v>753</v>
      </c>
      <c r="Q759" s="16" t="e">
        <f>IF($P759&lt;=$D$34,Daten!F762,NA())</f>
        <v>#N/A</v>
      </c>
      <c r="R759" s="16" t="e">
        <f>IF($P759&lt;=$D$34,Daten!G762,NA())</f>
        <v>#N/A</v>
      </c>
      <c r="S759" s="16" t="e">
        <f>IF($P759&lt;=$D$34,Daten!H762,NA())</f>
        <v>#N/A</v>
      </c>
      <c r="U759" s="17">
        <f t="shared" si="95"/>
        <v>753</v>
      </c>
      <c r="V759" s="18" t="e">
        <f t="shared" si="88"/>
        <v>#N/A</v>
      </c>
      <c r="W759" s="18" t="e">
        <f t="shared" si="89"/>
        <v>#N/A</v>
      </c>
      <c r="X759" s="18" t="e">
        <f t="shared" si="90"/>
        <v>#N/A</v>
      </c>
      <c r="Y759" s="17" t="e">
        <f t="array" aca="1" ref="Y759" ca="1">IF(U759&lt;=$C$53,SMALL(IF(ABS(OFFSET($M$7,,,$C$34)-V759)=MIN(ABS(OFFSET($M$7,,,$C$34)-V759)),ROW(OFFSET($M$7,,,$C$34))),1),NA())</f>
        <v>#N/A</v>
      </c>
      <c r="Z759" s="17" t="e">
        <f t="array" aca="1" ref="Z759" ca="1">IF(U759&lt;=$C$53,LARGE(IF(ABS(OFFSET($M$7,,,$C$34)-W759)=MIN(ABS(OFFSET($M$7,,,$C$34)-W759)),ROW(OFFSET($M$7,,,$C$34))),1),NA())</f>
        <v>#N/A</v>
      </c>
      <c r="AA759" s="19" t="e">
        <f t="shared" ca="1" si="91"/>
        <v>#N/A</v>
      </c>
      <c r="AB759" s="17" t="e">
        <f t="array" aca="1" ref="AB759" ca="1">IF(U759&lt;=$C$53,SMALL(IF(ABS(OFFSET($Q$7,,,$D$34)-V759)=MIN(ABS(OFFSET($Q$7,,,$D$34)-V759)),ROW(OFFSET($Q$7,,,$D$34))),1),NA())</f>
        <v>#N/A</v>
      </c>
      <c r="AC759" s="17" t="e">
        <f t="array" aca="1" ref="AC759" ca="1">IF(U759&lt;=$C$53,LARGE(IF(ABS(OFFSET($Q$7,,,$D$34)-W759)=MIN(ABS(OFFSET($Q$7,,,$D$34)-W759)),ROW(OFFSET($Q$7,,,$D$34))),1),NA())</f>
        <v>#N/A</v>
      </c>
      <c r="AD759" s="19" t="e">
        <f t="shared" ca="1" si="92"/>
        <v>#N/A</v>
      </c>
    </row>
    <row r="760" spans="12:30" x14ac:dyDescent="0.3">
      <c r="L760" s="24">
        <f t="shared" si="93"/>
        <v>754</v>
      </c>
      <c r="M760" s="16" t="e">
        <f>IF($L760&lt;=$C$34,Daten!B763,NA())</f>
        <v>#N/A</v>
      </c>
      <c r="N760" s="16" t="e">
        <f>IF($L760&lt;=$C$34,Daten!C763,NA())</f>
        <v>#N/A</v>
      </c>
      <c r="O760" s="16" t="e">
        <f>IF($L760&lt;=$C$34,Daten!D763,NA())</f>
        <v>#N/A</v>
      </c>
      <c r="P760" s="24">
        <f t="shared" si="94"/>
        <v>754</v>
      </c>
      <c r="Q760" s="16" t="e">
        <f>IF($P760&lt;=$D$34,Daten!F763,NA())</f>
        <v>#N/A</v>
      </c>
      <c r="R760" s="16" t="e">
        <f>IF($P760&lt;=$D$34,Daten!G763,NA())</f>
        <v>#N/A</v>
      </c>
      <c r="S760" s="16" t="e">
        <f>IF($P760&lt;=$D$34,Daten!H763,NA())</f>
        <v>#N/A</v>
      </c>
      <c r="U760" s="17">
        <f t="shared" si="95"/>
        <v>754</v>
      </c>
      <c r="V760" s="18" t="e">
        <f t="shared" si="88"/>
        <v>#N/A</v>
      </c>
      <c r="W760" s="18" t="e">
        <f t="shared" si="89"/>
        <v>#N/A</v>
      </c>
      <c r="X760" s="18" t="e">
        <f t="shared" si="90"/>
        <v>#N/A</v>
      </c>
      <c r="Y760" s="17" t="e">
        <f t="array" aca="1" ref="Y760" ca="1">IF(U760&lt;=$C$53,SMALL(IF(ABS(OFFSET($M$7,,,$C$34)-V760)=MIN(ABS(OFFSET($M$7,,,$C$34)-V760)),ROW(OFFSET($M$7,,,$C$34))),1),NA())</f>
        <v>#N/A</v>
      </c>
      <c r="Z760" s="17" t="e">
        <f t="array" aca="1" ref="Z760" ca="1">IF(U760&lt;=$C$53,LARGE(IF(ABS(OFFSET($M$7,,,$C$34)-W760)=MIN(ABS(OFFSET($M$7,,,$C$34)-W760)),ROW(OFFSET($M$7,,,$C$34))),1),NA())</f>
        <v>#N/A</v>
      </c>
      <c r="AA760" s="19" t="e">
        <f t="shared" ca="1" si="91"/>
        <v>#N/A</v>
      </c>
      <c r="AB760" s="17" t="e">
        <f t="array" aca="1" ref="AB760" ca="1">IF(U760&lt;=$C$53,SMALL(IF(ABS(OFFSET($Q$7,,,$D$34)-V760)=MIN(ABS(OFFSET($Q$7,,,$D$34)-V760)),ROW(OFFSET($Q$7,,,$D$34))),1),NA())</f>
        <v>#N/A</v>
      </c>
      <c r="AC760" s="17" t="e">
        <f t="array" aca="1" ref="AC760" ca="1">IF(U760&lt;=$C$53,LARGE(IF(ABS(OFFSET($Q$7,,,$D$34)-W760)=MIN(ABS(OFFSET($Q$7,,,$D$34)-W760)),ROW(OFFSET($Q$7,,,$D$34))),1),NA())</f>
        <v>#N/A</v>
      </c>
      <c r="AD760" s="19" t="e">
        <f t="shared" ca="1" si="92"/>
        <v>#N/A</v>
      </c>
    </row>
    <row r="761" spans="12:30" x14ac:dyDescent="0.3">
      <c r="L761" s="24">
        <f t="shared" si="93"/>
        <v>755</v>
      </c>
      <c r="M761" s="16" t="e">
        <f>IF($L761&lt;=$C$34,Daten!B764,NA())</f>
        <v>#N/A</v>
      </c>
      <c r="N761" s="16" t="e">
        <f>IF($L761&lt;=$C$34,Daten!C764,NA())</f>
        <v>#N/A</v>
      </c>
      <c r="O761" s="16" t="e">
        <f>IF($L761&lt;=$C$34,Daten!D764,NA())</f>
        <v>#N/A</v>
      </c>
      <c r="P761" s="24">
        <f t="shared" si="94"/>
        <v>755</v>
      </c>
      <c r="Q761" s="16" t="e">
        <f>IF($P761&lt;=$D$34,Daten!F764,NA())</f>
        <v>#N/A</v>
      </c>
      <c r="R761" s="16" t="e">
        <f>IF($P761&lt;=$D$34,Daten!G764,NA())</f>
        <v>#N/A</v>
      </c>
      <c r="S761" s="16" t="e">
        <f>IF($P761&lt;=$D$34,Daten!H764,NA())</f>
        <v>#N/A</v>
      </c>
      <c r="U761" s="17">
        <f t="shared" si="95"/>
        <v>755</v>
      </c>
      <c r="V761" s="18" t="e">
        <f t="shared" si="88"/>
        <v>#N/A</v>
      </c>
      <c r="W761" s="18" t="e">
        <f t="shared" si="89"/>
        <v>#N/A</v>
      </c>
      <c r="X761" s="18" t="e">
        <f t="shared" si="90"/>
        <v>#N/A</v>
      </c>
      <c r="Y761" s="17" t="e">
        <f t="array" aca="1" ref="Y761" ca="1">IF(U761&lt;=$C$53,SMALL(IF(ABS(OFFSET($M$7,,,$C$34)-V761)=MIN(ABS(OFFSET($M$7,,,$C$34)-V761)),ROW(OFFSET($M$7,,,$C$34))),1),NA())</f>
        <v>#N/A</v>
      </c>
      <c r="Z761" s="17" t="e">
        <f t="array" aca="1" ref="Z761" ca="1">IF(U761&lt;=$C$53,LARGE(IF(ABS(OFFSET($M$7,,,$C$34)-W761)=MIN(ABS(OFFSET($M$7,,,$C$34)-W761)),ROW(OFFSET($M$7,,,$C$34))),1),NA())</f>
        <v>#N/A</v>
      </c>
      <c r="AA761" s="19" t="e">
        <f t="shared" ca="1" si="91"/>
        <v>#N/A</v>
      </c>
      <c r="AB761" s="17" t="e">
        <f t="array" aca="1" ref="AB761" ca="1">IF(U761&lt;=$C$53,SMALL(IF(ABS(OFFSET($Q$7,,,$D$34)-V761)=MIN(ABS(OFFSET($Q$7,,,$D$34)-V761)),ROW(OFFSET($Q$7,,,$D$34))),1),NA())</f>
        <v>#N/A</v>
      </c>
      <c r="AC761" s="17" t="e">
        <f t="array" aca="1" ref="AC761" ca="1">IF(U761&lt;=$C$53,LARGE(IF(ABS(OFFSET($Q$7,,,$D$34)-W761)=MIN(ABS(OFFSET($Q$7,,,$D$34)-W761)),ROW(OFFSET($Q$7,,,$D$34))),1),NA())</f>
        <v>#N/A</v>
      </c>
      <c r="AD761" s="19" t="e">
        <f t="shared" ca="1" si="92"/>
        <v>#N/A</v>
      </c>
    </row>
    <row r="762" spans="12:30" x14ac:dyDescent="0.3">
      <c r="L762" s="24">
        <f t="shared" si="93"/>
        <v>756</v>
      </c>
      <c r="M762" s="16" t="e">
        <f>IF($L762&lt;=$C$34,Daten!B765,NA())</f>
        <v>#N/A</v>
      </c>
      <c r="N762" s="16" t="e">
        <f>IF($L762&lt;=$C$34,Daten!C765,NA())</f>
        <v>#N/A</v>
      </c>
      <c r="O762" s="16" t="e">
        <f>IF($L762&lt;=$C$34,Daten!D765,NA())</f>
        <v>#N/A</v>
      </c>
      <c r="P762" s="24">
        <f t="shared" si="94"/>
        <v>756</v>
      </c>
      <c r="Q762" s="16" t="e">
        <f>IF($P762&lt;=$D$34,Daten!F765,NA())</f>
        <v>#N/A</v>
      </c>
      <c r="R762" s="16" t="e">
        <f>IF($P762&lt;=$D$34,Daten!G765,NA())</f>
        <v>#N/A</v>
      </c>
      <c r="S762" s="16" t="e">
        <f>IF($P762&lt;=$D$34,Daten!H765,NA())</f>
        <v>#N/A</v>
      </c>
      <c r="U762" s="17">
        <f t="shared" si="95"/>
        <v>756</v>
      </c>
      <c r="V762" s="18" t="e">
        <f t="shared" si="88"/>
        <v>#N/A</v>
      </c>
      <c r="W762" s="18" t="e">
        <f t="shared" si="89"/>
        <v>#N/A</v>
      </c>
      <c r="X762" s="18" t="e">
        <f t="shared" si="90"/>
        <v>#N/A</v>
      </c>
      <c r="Y762" s="17" t="e">
        <f t="array" aca="1" ref="Y762" ca="1">IF(U762&lt;=$C$53,SMALL(IF(ABS(OFFSET($M$7,,,$C$34)-V762)=MIN(ABS(OFFSET($M$7,,,$C$34)-V762)),ROW(OFFSET($M$7,,,$C$34))),1),NA())</f>
        <v>#N/A</v>
      </c>
      <c r="Z762" s="17" t="e">
        <f t="array" aca="1" ref="Z762" ca="1">IF(U762&lt;=$C$53,LARGE(IF(ABS(OFFSET($M$7,,,$C$34)-W762)=MIN(ABS(OFFSET($M$7,,,$C$34)-W762)),ROW(OFFSET($M$7,,,$C$34))),1),NA())</f>
        <v>#N/A</v>
      </c>
      <c r="AA762" s="19" t="e">
        <f t="shared" ca="1" si="91"/>
        <v>#N/A</v>
      </c>
      <c r="AB762" s="17" t="e">
        <f t="array" aca="1" ref="AB762" ca="1">IF(U762&lt;=$C$53,SMALL(IF(ABS(OFFSET($Q$7,,,$D$34)-V762)=MIN(ABS(OFFSET($Q$7,,,$D$34)-V762)),ROW(OFFSET($Q$7,,,$D$34))),1),NA())</f>
        <v>#N/A</v>
      </c>
      <c r="AC762" s="17" t="e">
        <f t="array" aca="1" ref="AC762" ca="1">IF(U762&lt;=$C$53,LARGE(IF(ABS(OFFSET($Q$7,,,$D$34)-W762)=MIN(ABS(OFFSET($Q$7,,,$D$34)-W762)),ROW(OFFSET($Q$7,,,$D$34))),1),NA())</f>
        <v>#N/A</v>
      </c>
      <c r="AD762" s="19" t="e">
        <f t="shared" ca="1" si="92"/>
        <v>#N/A</v>
      </c>
    </row>
    <row r="763" spans="12:30" x14ac:dyDescent="0.3">
      <c r="L763" s="24">
        <f t="shared" si="93"/>
        <v>757</v>
      </c>
      <c r="M763" s="16" t="e">
        <f>IF($L763&lt;=$C$34,Daten!B766,NA())</f>
        <v>#N/A</v>
      </c>
      <c r="N763" s="16" t="e">
        <f>IF($L763&lt;=$C$34,Daten!C766,NA())</f>
        <v>#N/A</v>
      </c>
      <c r="O763" s="16" t="e">
        <f>IF($L763&lt;=$C$34,Daten!D766,NA())</f>
        <v>#N/A</v>
      </c>
      <c r="P763" s="24">
        <f t="shared" si="94"/>
        <v>757</v>
      </c>
      <c r="Q763" s="16" t="e">
        <f>IF($P763&lt;=$D$34,Daten!F766,NA())</f>
        <v>#N/A</v>
      </c>
      <c r="R763" s="16" t="e">
        <f>IF($P763&lt;=$D$34,Daten!G766,NA())</f>
        <v>#N/A</v>
      </c>
      <c r="S763" s="16" t="e">
        <f>IF($P763&lt;=$D$34,Daten!H766,NA())</f>
        <v>#N/A</v>
      </c>
      <c r="U763" s="17">
        <f t="shared" si="95"/>
        <v>757</v>
      </c>
      <c r="V763" s="18" t="e">
        <f t="shared" si="88"/>
        <v>#N/A</v>
      </c>
      <c r="W763" s="18" t="e">
        <f t="shared" si="89"/>
        <v>#N/A</v>
      </c>
      <c r="X763" s="18" t="e">
        <f t="shared" si="90"/>
        <v>#N/A</v>
      </c>
      <c r="Y763" s="17" t="e">
        <f t="array" aca="1" ref="Y763" ca="1">IF(U763&lt;=$C$53,SMALL(IF(ABS(OFFSET($M$7,,,$C$34)-V763)=MIN(ABS(OFFSET($M$7,,,$C$34)-V763)),ROW(OFFSET($M$7,,,$C$34))),1),NA())</f>
        <v>#N/A</v>
      </c>
      <c r="Z763" s="17" t="e">
        <f t="array" aca="1" ref="Z763" ca="1">IF(U763&lt;=$C$53,LARGE(IF(ABS(OFFSET($M$7,,,$C$34)-W763)=MIN(ABS(OFFSET($M$7,,,$C$34)-W763)),ROW(OFFSET($M$7,,,$C$34))),1),NA())</f>
        <v>#N/A</v>
      </c>
      <c r="AA763" s="19" t="e">
        <f t="shared" ca="1" si="91"/>
        <v>#N/A</v>
      </c>
      <c r="AB763" s="17" t="e">
        <f t="array" aca="1" ref="AB763" ca="1">IF(U763&lt;=$C$53,SMALL(IF(ABS(OFFSET($Q$7,,,$D$34)-V763)=MIN(ABS(OFFSET($Q$7,,,$D$34)-V763)),ROW(OFFSET($Q$7,,,$D$34))),1),NA())</f>
        <v>#N/A</v>
      </c>
      <c r="AC763" s="17" t="e">
        <f t="array" aca="1" ref="AC763" ca="1">IF(U763&lt;=$C$53,LARGE(IF(ABS(OFFSET($Q$7,,,$D$34)-W763)=MIN(ABS(OFFSET($Q$7,,,$D$34)-W763)),ROW(OFFSET($Q$7,,,$D$34))),1),NA())</f>
        <v>#N/A</v>
      </c>
      <c r="AD763" s="19" t="e">
        <f t="shared" ca="1" si="92"/>
        <v>#N/A</v>
      </c>
    </row>
    <row r="764" spans="12:30" x14ac:dyDescent="0.3">
      <c r="L764" s="24">
        <f t="shared" si="93"/>
        <v>758</v>
      </c>
      <c r="M764" s="16" t="e">
        <f>IF($L764&lt;=$C$34,Daten!B767,NA())</f>
        <v>#N/A</v>
      </c>
      <c r="N764" s="16" t="e">
        <f>IF($L764&lt;=$C$34,Daten!C767,NA())</f>
        <v>#N/A</v>
      </c>
      <c r="O764" s="16" t="e">
        <f>IF($L764&lt;=$C$34,Daten!D767,NA())</f>
        <v>#N/A</v>
      </c>
      <c r="P764" s="24">
        <f t="shared" si="94"/>
        <v>758</v>
      </c>
      <c r="Q764" s="16" t="e">
        <f>IF($P764&lt;=$D$34,Daten!F767,NA())</f>
        <v>#N/A</v>
      </c>
      <c r="R764" s="16" t="e">
        <f>IF($P764&lt;=$D$34,Daten!G767,NA())</f>
        <v>#N/A</v>
      </c>
      <c r="S764" s="16" t="e">
        <f>IF($P764&lt;=$D$34,Daten!H767,NA())</f>
        <v>#N/A</v>
      </c>
      <c r="U764" s="17">
        <f t="shared" si="95"/>
        <v>758</v>
      </c>
      <c r="V764" s="18" t="e">
        <f t="shared" si="88"/>
        <v>#N/A</v>
      </c>
      <c r="W764" s="18" t="e">
        <f t="shared" si="89"/>
        <v>#N/A</v>
      </c>
      <c r="X764" s="18" t="e">
        <f t="shared" si="90"/>
        <v>#N/A</v>
      </c>
      <c r="Y764" s="17" t="e">
        <f t="array" aca="1" ref="Y764" ca="1">IF(U764&lt;=$C$53,SMALL(IF(ABS(OFFSET($M$7,,,$C$34)-V764)=MIN(ABS(OFFSET($M$7,,,$C$34)-V764)),ROW(OFFSET($M$7,,,$C$34))),1),NA())</f>
        <v>#N/A</v>
      </c>
      <c r="Z764" s="17" t="e">
        <f t="array" aca="1" ref="Z764" ca="1">IF(U764&lt;=$C$53,LARGE(IF(ABS(OFFSET($M$7,,,$C$34)-W764)=MIN(ABS(OFFSET($M$7,,,$C$34)-W764)),ROW(OFFSET($M$7,,,$C$34))),1),NA())</f>
        <v>#N/A</v>
      </c>
      <c r="AA764" s="19" t="e">
        <f t="shared" ca="1" si="91"/>
        <v>#N/A</v>
      </c>
      <c r="AB764" s="17" t="e">
        <f t="array" aca="1" ref="AB764" ca="1">IF(U764&lt;=$C$53,SMALL(IF(ABS(OFFSET($Q$7,,,$D$34)-V764)=MIN(ABS(OFFSET($Q$7,,,$D$34)-V764)),ROW(OFFSET($Q$7,,,$D$34))),1),NA())</f>
        <v>#N/A</v>
      </c>
      <c r="AC764" s="17" t="e">
        <f t="array" aca="1" ref="AC764" ca="1">IF(U764&lt;=$C$53,LARGE(IF(ABS(OFFSET($Q$7,,,$D$34)-W764)=MIN(ABS(OFFSET($Q$7,,,$D$34)-W764)),ROW(OFFSET($Q$7,,,$D$34))),1),NA())</f>
        <v>#N/A</v>
      </c>
      <c r="AD764" s="19" t="e">
        <f t="shared" ca="1" si="92"/>
        <v>#N/A</v>
      </c>
    </row>
    <row r="765" spans="12:30" x14ac:dyDescent="0.3">
      <c r="L765" s="24">
        <f t="shared" si="93"/>
        <v>759</v>
      </c>
      <c r="M765" s="16" t="e">
        <f>IF($L765&lt;=$C$34,Daten!B768,NA())</f>
        <v>#N/A</v>
      </c>
      <c r="N765" s="16" t="e">
        <f>IF($L765&lt;=$C$34,Daten!C768,NA())</f>
        <v>#N/A</v>
      </c>
      <c r="O765" s="16" t="e">
        <f>IF($L765&lt;=$C$34,Daten!D768,NA())</f>
        <v>#N/A</v>
      </c>
      <c r="P765" s="24">
        <f t="shared" si="94"/>
        <v>759</v>
      </c>
      <c r="Q765" s="16" t="e">
        <f>IF($P765&lt;=$D$34,Daten!F768,NA())</f>
        <v>#N/A</v>
      </c>
      <c r="R765" s="16" t="e">
        <f>IF($P765&lt;=$D$34,Daten!G768,NA())</f>
        <v>#N/A</v>
      </c>
      <c r="S765" s="16" t="e">
        <f>IF($P765&lt;=$D$34,Daten!H768,NA())</f>
        <v>#N/A</v>
      </c>
      <c r="U765" s="17">
        <f t="shared" si="95"/>
        <v>759</v>
      </c>
      <c r="V765" s="18" t="e">
        <f t="shared" si="88"/>
        <v>#N/A</v>
      </c>
      <c r="W765" s="18" t="e">
        <f t="shared" si="89"/>
        <v>#N/A</v>
      </c>
      <c r="X765" s="18" t="e">
        <f t="shared" si="90"/>
        <v>#N/A</v>
      </c>
      <c r="Y765" s="17" t="e">
        <f t="array" aca="1" ref="Y765" ca="1">IF(U765&lt;=$C$53,SMALL(IF(ABS(OFFSET($M$7,,,$C$34)-V765)=MIN(ABS(OFFSET($M$7,,,$C$34)-V765)),ROW(OFFSET($M$7,,,$C$34))),1),NA())</f>
        <v>#N/A</v>
      </c>
      <c r="Z765" s="17" t="e">
        <f t="array" aca="1" ref="Z765" ca="1">IF(U765&lt;=$C$53,LARGE(IF(ABS(OFFSET($M$7,,,$C$34)-W765)=MIN(ABS(OFFSET($M$7,,,$C$34)-W765)),ROW(OFFSET($M$7,,,$C$34))),1),NA())</f>
        <v>#N/A</v>
      </c>
      <c r="AA765" s="19" t="e">
        <f t="shared" ca="1" si="91"/>
        <v>#N/A</v>
      </c>
      <c r="AB765" s="17" t="e">
        <f t="array" aca="1" ref="AB765" ca="1">IF(U765&lt;=$C$53,SMALL(IF(ABS(OFFSET($Q$7,,,$D$34)-V765)=MIN(ABS(OFFSET($Q$7,,,$D$34)-V765)),ROW(OFFSET($Q$7,,,$D$34))),1),NA())</f>
        <v>#N/A</v>
      </c>
      <c r="AC765" s="17" t="e">
        <f t="array" aca="1" ref="AC765" ca="1">IF(U765&lt;=$C$53,LARGE(IF(ABS(OFFSET($Q$7,,,$D$34)-W765)=MIN(ABS(OFFSET($Q$7,,,$D$34)-W765)),ROW(OFFSET($Q$7,,,$D$34))),1),NA())</f>
        <v>#N/A</v>
      </c>
      <c r="AD765" s="19" t="e">
        <f t="shared" ca="1" si="92"/>
        <v>#N/A</v>
      </c>
    </row>
    <row r="766" spans="12:30" x14ac:dyDescent="0.3">
      <c r="L766" s="24">
        <f t="shared" si="93"/>
        <v>760</v>
      </c>
      <c r="M766" s="16" t="e">
        <f>IF($L766&lt;=$C$34,Daten!B769,NA())</f>
        <v>#N/A</v>
      </c>
      <c r="N766" s="16" t="e">
        <f>IF($L766&lt;=$C$34,Daten!C769,NA())</f>
        <v>#N/A</v>
      </c>
      <c r="O766" s="16" t="e">
        <f>IF($L766&lt;=$C$34,Daten!D769,NA())</f>
        <v>#N/A</v>
      </c>
      <c r="P766" s="24">
        <f t="shared" si="94"/>
        <v>760</v>
      </c>
      <c r="Q766" s="16" t="e">
        <f>IF($P766&lt;=$D$34,Daten!F769,NA())</f>
        <v>#N/A</v>
      </c>
      <c r="R766" s="16" t="e">
        <f>IF($P766&lt;=$D$34,Daten!G769,NA())</f>
        <v>#N/A</v>
      </c>
      <c r="S766" s="16" t="e">
        <f>IF($P766&lt;=$D$34,Daten!H769,NA())</f>
        <v>#N/A</v>
      </c>
      <c r="U766" s="17">
        <f t="shared" si="95"/>
        <v>760</v>
      </c>
      <c r="V766" s="18" t="e">
        <f t="shared" si="88"/>
        <v>#N/A</v>
      </c>
      <c r="W766" s="18" t="e">
        <f t="shared" si="89"/>
        <v>#N/A</v>
      </c>
      <c r="X766" s="18" t="e">
        <f t="shared" si="90"/>
        <v>#N/A</v>
      </c>
      <c r="Y766" s="17" t="e">
        <f t="array" aca="1" ref="Y766" ca="1">IF(U766&lt;=$C$53,SMALL(IF(ABS(OFFSET($M$7,,,$C$34)-V766)=MIN(ABS(OFFSET($M$7,,,$C$34)-V766)),ROW(OFFSET($M$7,,,$C$34))),1),NA())</f>
        <v>#N/A</v>
      </c>
      <c r="Z766" s="17" t="e">
        <f t="array" aca="1" ref="Z766" ca="1">IF(U766&lt;=$C$53,LARGE(IF(ABS(OFFSET($M$7,,,$C$34)-W766)=MIN(ABS(OFFSET($M$7,,,$C$34)-W766)),ROW(OFFSET($M$7,,,$C$34))),1),NA())</f>
        <v>#N/A</v>
      </c>
      <c r="AA766" s="19" t="e">
        <f t="shared" ca="1" si="91"/>
        <v>#N/A</v>
      </c>
      <c r="AB766" s="17" t="e">
        <f t="array" aca="1" ref="AB766" ca="1">IF(U766&lt;=$C$53,SMALL(IF(ABS(OFFSET($Q$7,,,$D$34)-V766)=MIN(ABS(OFFSET($Q$7,,,$D$34)-V766)),ROW(OFFSET($Q$7,,,$D$34))),1),NA())</f>
        <v>#N/A</v>
      </c>
      <c r="AC766" s="17" t="e">
        <f t="array" aca="1" ref="AC766" ca="1">IF(U766&lt;=$C$53,LARGE(IF(ABS(OFFSET($Q$7,,,$D$34)-W766)=MIN(ABS(OFFSET($Q$7,,,$D$34)-W766)),ROW(OFFSET($Q$7,,,$D$34))),1),NA())</f>
        <v>#N/A</v>
      </c>
      <c r="AD766" s="19" t="e">
        <f t="shared" ca="1" si="92"/>
        <v>#N/A</v>
      </c>
    </row>
    <row r="767" spans="12:30" x14ac:dyDescent="0.3">
      <c r="L767" s="24">
        <f t="shared" si="93"/>
        <v>761</v>
      </c>
      <c r="M767" s="16" t="e">
        <f>IF($L767&lt;=$C$34,Daten!B770,NA())</f>
        <v>#N/A</v>
      </c>
      <c r="N767" s="16" t="e">
        <f>IF($L767&lt;=$C$34,Daten!C770,NA())</f>
        <v>#N/A</v>
      </c>
      <c r="O767" s="16" t="e">
        <f>IF($L767&lt;=$C$34,Daten!D770,NA())</f>
        <v>#N/A</v>
      </c>
      <c r="P767" s="24">
        <f t="shared" si="94"/>
        <v>761</v>
      </c>
      <c r="Q767" s="16" t="e">
        <f>IF($P767&lt;=$D$34,Daten!F770,NA())</f>
        <v>#N/A</v>
      </c>
      <c r="R767" s="16" t="e">
        <f>IF($P767&lt;=$D$34,Daten!G770,NA())</f>
        <v>#N/A</v>
      </c>
      <c r="S767" s="16" t="e">
        <f>IF($P767&lt;=$D$34,Daten!H770,NA())</f>
        <v>#N/A</v>
      </c>
      <c r="U767" s="17">
        <f t="shared" si="95"/>
        <v>761</v>
      </c>
      <c r="V767" s="18" t="e">
        <f t="shared" si="88"/>
        <v>#N/A</v>
      </c>
      <c r="W767" s="18" t="e">
        <f t="shared" si="89"/>
        <v>#N/A</v>
      </c>
      <c r="X767" s="18" t="e">
        <f t="shared" si="90"/>
        <v>#N/A</v>
      </c>
      <c r="Y767" s="17" t="e">
        <f t="array" aca="1" ref="Y767" ca="1">IF(U767&lt;=$C$53,SMALL(IF(ABS(OFFSET($M$7,,,$C$34)-V767)=MIN(ABS(OFFSET($M$7,,,$C$34)-V767)),ROW(OFFSET($M$7,,,$C$34))),1),NA())</f>
        <v>#N/A</v>
      </c>
      <c r="Z767" s="17" t="e">
        <f t="array" aca="1" ref="Z767" ca="1">IF(U767&lt;=$C$53,LARGE(IF(ABS(OFFSET($M$7,,,$C$34)-W767)=MIN(ABS(OFFSET($M$7,,,$C$34)-W767)),ROW(OFFSET($M$7,,,$C$34))),1),NA())</f>
        <v>#N/A</v>
      </c>
      <c r="AA767" s="19" t="e">
        <f t="shared" ca="1" si="91"/>
        <v>#N/A</v>
      </c>
      <c r="AB767" s="17" t="e">
        <f t="array" aca="1" ref="AB767" ca="1">IF(U767&lt;=$C$53,SMALL(IF(ABS(OFFSET($Q$7,,,$D$34)-V767)=MIN(ABS(OFFSET($Q$7,,,$D$34)-V767)),ROW(OFFSET($Q$7,,,$D$34))),1),NA())</f>
        <v>#N/A</v>
      </c>
      <c r="AC767" s="17" t="e">
        <f t="array" aca="1" ref="AC767" ca="1">IF(U767&lt;=$C$53,LARGE(IF(ABS(OFFSET($Q$7,,,$D$34)-W767)=MIN(ABS(OFFSET($Q$7,,,$D$34)-W767)),ROW(OFFSET($Q$7,,,$D$34))),1),NA())</f>
        <v>#N/A</v>
      </c>
      <c r="AD767" s="19" t="e">
        <f t="shared" ca="1" si="92"/>
        <v>#N/A</v>
      </c>
    </row>
    <row r="768" spans="12:30" x14ac:dyDescent="0.3">
      <c r="L768" s="24">
        <f t="shared" si="93"/>
        <v>762</v>
      </c>
      <c r="M768" s="16" t="e">
        <f>IF($L768&lt;=$C$34,Daten!B771,NA())</f>
        <v>#N/A</v>
      </c>
      <c r="N768" s="16" t="e">
        <f>IF($L768&lt;=$C$34,Daten!C771,NA())</f>
        <v>#N/A</v>
      </c>
      <c r="O768" s="16" t="e">
        <f>IF($L768&lt;=$C$34,Daten!D771,NA())</f>
        <v>#N/A</v>
      </c>
      <c r="P768" s="24">
        <f t="shared" si="94"/>
        <v>762</v>
      </c>
      <c r="Q768" s="16" t="e">
        <f>IF($P768&lt;=$D$34,Daten!F771,NA())</f>
        <v>#N/A</v>
      </c>
      <c r="R768" s="16" t="e">
        <f>IF($P768&lt;=$D$34,Daten!G771,NA())</f>
        <v>#N/A</v>
      </c>
      <c r="S768" s="16" t="e">
        <f>IF($P768&lt;=$D$34,Daten!H771,NA())</f>
        <v>#N/A</v>
      </c>
      <c r="U768" s="17">
        <f t="shared" si="95"/>
        <v>762</v>
      </c>
      <c r="V768" s="18" t="e">
        <f t="shared" si="88"/>
        <v>#N/A</v>
      </c>
      <c r="W768" s="18" t="e">
        <f t="shared" si="89"/>
        <v>#N/A</v>
      </c>
      <c r="X768" s="18" t="e">
        <f t="shared" si="90"/>
        <v>#N/A</v>
      </c>
      <c r="Y768" s="17" t="e">
        <f t="array" aca="1" ref="Y768" ca="1">IF(U768&lt;=$C$53,SMALL(IF(ABS(OFFSET($M$7,,,$C$34)-V768)=MIN(ABS(OFFSET($M$7,,,$C$34)-V768)),ROW(OFFSET($M$7,,,$C$34))),1),NA())</f>
        <v>#N/A</v>
      </c>
      <c r="Z768" s="17" t="e">
        <f t="array" aca="1" ref="Z768" ca="1">IF(U768&lt;=$C$53,LARGE(IF(ABS(OFFSET($M$7,,,$C$34)-W768)=MIN(ABS(OFFSET($M$7,,,$C$34)-W768)),ROW(OFFSET($M$7,,,$C$34))),1),NA())</f>
        <v>#N/A</v>
      </c>
      <c r="AA768" s="19" t="e">
        <f t="shared" ca="1" si="91"/>
        <v>#N/A</v>
      </c>
      <c r="AB768" s="17" t="e">
        <f t="array" aca="1" ref="AB768" ca="1">IF(U768&lt;=$C$53,SMALL(IF(ABS(OFFSET($Q$7,,,$D$34)-V768)=MIN(ABS(OFFSET($Q$7,,,$D$34)-V768)),ROW(OFFSET($Q$7,,,$D$34))),1),NA())</f>
        <v>#N/A</v>
      </c>
      <c r="AC768" s="17" t="e">
        <f t="array" aca="1" ref="AC768" ca="1">IF(U768&lt;=$C$53,LARGE(IF(ABS(OFFSET($Q$7,,,$D$34)-W768)=MIN(ABS(OFFSET($Q$7,,,$D$34)-W768)),ROW(OFFSET($Q$7,,,$D$34))),1),NA())</f>
        <v>#N/A</v>
      </c>
      <c r="AD768" s="19" t="e">
        <f t="shared" ca="1" si="92"/>
        <v>#N/A</v>
      </c>
    </row>
    <row r="769" spans="12:30" x14ac:dyDescent="0.3">
      <c r="L769" s="24">
        <f t="shared" si="93"/>
        <v>763</v>
      </c>
      <c r="M769" s="16" t="e">
        <f>IF($L769&lt;=$C$34,Daten!B772,NA())</f>
        <v>#N/A</v>
      </c>
      <c r="N769" s="16" t="e">
        <f>IF($L769&lt;=$C$34,Daten!C772,NA())</f>
        <v>#N/A</v>
      </c>
      <c r="O769" s="16" t="e">
        <f>IF($L769&lt;=$C$34,Daten!D772,NA())</f>
        <v>#N/A</v>
      </c>
      <c r="P769" s="24">
        <f t="shared" si="94"/>
        <v>763</v>
      </c>
      <c r="Q769" s="16" t="e">
        <f>IF($P769&lt;=$D$34,Daten!F772,NA())</f>
        <v>#N/A</v>
      </c>
      <c r="R769" s="16" t="e">
        <f>IF($P769&lt;=$D$34,Daten!G772,NA())</f>
        <v>#N/A</v>
      </c>
      <c r="S769" s="16" t="e">
        <f>IF($P769&lt;=$D$34,Daten!H772,NA())</f>
        <v>#N/A</v>
      </c>
      <c r="U769" s="17">
        <f t="shared" si="95"/>
        <v>763</v>
      </c>
      <c r="V769" s="18" t="e">
        <f t="shared" si="88"/>
        <v>#N/A</v>
      </c>
      <c r="W769" s="18" t="e">
        <f t="shared" si="89"/>
        <v>#N/A</v>
      </c>
      <c r="X769" s="18" t="e">
        <f t="shared" si="90"/>
        <v>#N/A</v>
      </c>
      <c r="Y769" s="17" t="e">
        <f t="array" aca="1" ref="Y769" ca="1">IF(U769&lt;=$C$53,SMALL(IF(ABS(OFFSET($M$7,,,$C$34)-V769)=MIN(ABS(OFFSET($M$7,,,$C$34)-V769)),ROW(OFFSET($M$7,,,$C$34))),1),NA())</f>
        <v>#N/A</v>
      </c>
      <c r="Z769" s="17" t="e">
        <f t="array" aca="1" ref="Z769" ca="1">IF(U769&lt;=$C$53,LARGE(IF(ABS(OFFSET($M$7,,,$C$34)-W769)=MIN(ABS(OFFSET($M$7,,,$C$34)-W769)),ROW(OFFSET($M$7,,,$C$34))),1),NA())</f>
        <v>#N/A</v>
      </c>
      <c r="AA769" s="19" t="e">
        <f t="shared" ca="1" si="91"/>
        <v>#N/A</v>
      </c>
      <c r="AB769" s="17" t="e">
        <f t="array" aca="1" ref="AB769" ca="1">IF(U769&lt;=$C$53,SMALL(IF(ABS(OFFSET($Q$7,,,$D$34)-V769)=MIN(ABS(OFFSET($Q$7,,,$D$34)-V769)),ROW(OFFSET($Q$7,,,$D$34))),1),NA())</f>
        <v>#N/A</v>
      </c>
      <c r="AC769" s="17" t="e">
        <f t="array" aca="1" ref="AC769" ca="1">IF(U769&lt;=$C$53,LARGE(IF(ABS(OFFSET($Q$7,,,$D$34)-W769)=MIN(ABS(OFFSET($Q$7,,,$D$34)-W769)),ROW(OFFSET($Q$7,,,$D$34))),1),NA())</f>
        <v>#N/A</v>
      </c>
      <c r="AD769" s="19" t="e">
        <f t="shared" ca="1" si="92"/>
        <v>#N/A</v>
      </c>
    </row>
    <row r="770" spans="12:30" x14ac:dyDescent="0.3">
      <c r="L770" s="24">
        <f t="shared" si="93"/>
        <v>764</v>
      </c>
      <c r="M770" s="16" t="e">
        <f>IF($L770&lt;=$C$34,Daten!B773,NA())</f>
        <v>#N/A</v>
      </c>
      <c r="N770" s="16" t="e">
        <f>IF($L770&lt;=$C$34,Daten!C773,NA())</f>
        <v>#N/A</v>
      </c>
      <c r="O770" s="16" t="e">
        <f>IF($L770&lt;=$C$34,Daten!D773,NA())</f>
        <v>#N/A</v>
      </c>
      <c r="P770" s="24">
        <f t="shared" si="94"/>
        <v>764</v>
      </c>
      <c r="Q770" s="16" t="e">
        <f>IF($P770&lt;=$D$34,Daten!F773,NA())</f>
        <v>#N/A</v>
      </c>
      <c r="R770" s="16" t="e">
        <f>IF($P770&lt;=$D$34,Daten!G773,NA())</f>
        <v>#N/A</v>
      </c>
      <c r="S770" s="16" t="e">
        <f>IF($P770&lt;=$D$34,Daten!H773,NA())</f>
        <v>#N/A</v>
      </c>
      <c r="U770" s="17">
        <f t="shared" si="95"/>
        <v>764</v>
      </c>
      <c r="V770" s="18" t="e">
        <f t="shared" si="88"/>
        <v>#N/A</v>
      </c>
      <c r="W770" s="18" t="e">
        <f t="shared" si="89"/>
        <v>#N/A</v>
      </c>
      <c r="X770" s="18" t="e">
        <f t="shared" si="90"/>
        <v>#N/A</v>
      </c>
      <c r="Y770" s="17" t="e">
        <f t="array" aca="1" ref="Y770" ca="1">IF(U770&lt;=$C$53,SMALL(IF(ABS(OFFSET($M$7,,,$C$34)-V770)=MIN(ABS(OFFSET($M$7,,,$C$34)-V770)),ROW(OFFSET($M$7,,,$C$34))),1),NA())</f>
        <v>#N/A</v>
      </c>
      <c r="Z770" s="17" t="e">
        <f t="array" aca="1" ref="Z770" ca="1">IF(U770&lt;=$C$53,LARGE(IF(ABS(OFFSET($M$7,,,$C$34)-W770)=MIN(ABS(OFFSET($M$7,,,$C$34)-W770)),ROW(OFFSET($M$7,,,$C$34))),1),NA())</f>
        <v>#N/A</v>
      </c>
      <c r="AA770" s="19" t="e">
        <f t="shared" ca="1" si="91"/>
        <v>#N/A</v>
      </c>
      <c r="AB770" s="17" t="e">
        <f t="array" aca="1" ref="AB770" ca="1">IF(U770&lt;=$C$53,SMALL(IF(ABS(OFFSET($Q$7,,,$D$34)-V770)=MIN(ABS(OFFSET($Q$7,,,$D$34)-V770)),ROW(OFFSET($Q$7,,,$D$34))),1),NA())</f>
        <v>#N/A</v>
      </c>
      <c r="AC770" s="17" t="e">
        <f t="array" aca="1" ref="AC770" ca="1">IF(U770&lt;=$C$53,LARGE(IF(ABS(OFFSET($Q$7,,,$D$34)-W770)=MIN(ABS(OFFSET($Q$7,,,$D$34)-W770)),ROW(OFFSET($Q$7,,,$D$34))),1),NA())</f>
        <v>#N/A</v>
      </c>
      <c r="AD770" s="19" t="e">
        <f t="shared" ca="1" si="92"/>
        <v>#N/A</v>
      </c>
    </row>
    <row r="771" spans="12:30" x14ac:dyDescent="0.3">
      <c r="L771" s="24">
        <f t="shared" si="93"/>
        <v>765</v>
      </c>
      <c r="M771" s="16" t="e">
        <f>IF($L771&lt;=$C$34,Daten!B774,NA())</f>
        <v>#N/A</v>
      </c>
      <c r="N771" s="16" t="e">
        <f>IF($L771&lt;=$C$34,Daten!C774,NA())</f>
        <v>#N/A</v>
      </c>
      <c r="O771" s="16" t="e">
        <f>IF($L771&lt;=$C$34,Daten!D774,NA())</f>
        <v>#N/A</v>
      </c>
      <c r="P771" s="24">
        <f t="shared" si="94"/>
        <v>765</v>
      </c>
      <c r="Q771" s="16" t="e">
        <f>IF($P771&lt;=$D$34,Daten!F774,NA())</f>
        <v>#N/A</v>
      </c>
      <c r="R771" s="16" t="e">
        <f>IF($P771&lt;=$D$34,Daten!G774,NA())</f>
        <v>#N/A</v>
      </c>
      <c r="S771" s="16" t="e">
        <f>IF($P771&lt;=$D$34,Daten!H774,NA())</f>
        <v>#N/A</v>
      </c>
      <c r="U771" s="17">
        <f t="shared" si="95"/>
        <v>765</v>
      </c>
      <c r="V771" s="18" t="e">
        <f t="shared" si="88"/>
        <v>#N/A</v>
      </c>
      <c r="W771" s="18" t="e">
        <f t="shared" si="89"/>
        <v>#N/A</v>
      </c>
      <c r="X771" s="18" t="e">
        <f t="shared" si="90"/>
        <v>#N/A</v>
      </c>
      <c r="Y771" s="17" t="e">
        <f t="array" aca="1" ref="Y771" ca="1">IF(U771&lt;=$C$53,SMALL(IF(ABS(OFFSET($M$7,,,$C$34)-V771)=MIN(ABS(OFFSET($M$7,,,$C$34)-V771)),ROW(OFFSET($M$7,,,$C$34))),1),NA())</f>
        <v>#N/A</v>
      </c>
      <c r="Z771" s="17" t="e">
        <f t="array" aca="1" ref="Z771" ca="1">IF(U771&lt;=$C$53,LARGE(IF(ABS(OFFSET($M$7,,,$C$34)-W771)=MIN(ABS(OFFSET($M$7,,,$C$34)-W771)),ROW(OFFSET($M$7,,,$C$34))),1),NA())</f>
        <v>#N/A</v>
      </c>
      <c r="AA771" s="19" t="e">
        <f t="shared" ca="1" si="91"/>
        <v>#N/A</v>
      </c>
      <c r="AB771" s="17" t="e">
        <f t="array" aca="1" ref="AB771" ca="1">IF(U771&lt;=$C$53,SMALL(IF(ABS(OFFSET($Q$7,,,$D$34)-V771)=MIN(ABS(OFFSET($Q$7,,,$D$34)-V771)),ROW(OFFSET($Q$7,,,$D$34))),1),NA())</f>
        <v>#N/A</v>
      </c>
      <c r="AC771" s="17" t="e">
        <f t="array" aca="1" ref="AC771" ca="1">IF(U771&lt;=$C$53,LARGE(IF(ABS(OFFSET($Q$7,,,$D$34)-W771)=MIN(ABS(OFFSET($Q$7,,,$D$34)-W771)),ROW(OFFSET($Q$7,,,$D$34))),1),NA())</f>
        <v>#N/A</v>
      </c>
      <c r="AD771" s="19" t="e">
        <f t="shared" ca="1" si="92"/>
        <v>#N/A</v>
      </c>
    </row>
    <row r="772" spans="12:30" x14ac:dyDescent="0.3">
      <c r="L772" s="24">
        <f t="shared" si="93"/>
        <v>766</v>
      </c>
      <c r="M772" s="16" t="e">
        <f>IF($L772&lt;=$C$34,Daten!B775,NA())</f>
        <v>#N/A</v>
      </c>
      <c r="N772" s="16" t="e">
        <f>IF($L772&lt;=$C$34,Daten!C775,NA())</f>
        <v>#N/A</v>
      </c>
      <c r="O772" s="16" t="e">
        <f>IF($L772&lt;=$C$34,Daten!D775,NA())</f>
        <v>#N/A</v>
      </c>
      <c r="P772" s="24">
        <f t="shared" si="94"/>
        <v>766</v>
      </c>
      <c r="Q772" s="16" t="e">
        <f>IF($P772&lt;=$D$34,Daten!F775,NA())</f>
        <v>#N/A</v>
      </c>
      <c r="R772" s="16" t="e">
        <f>IF($P772&lt;=$D$34,Daten!G775,NA())</f>
        <v>#N/A</v>
      </c>
      <c r="S772" s="16" t="e">
        <f>IF($P772&lt;=$D$34,Daten!H775,NA())</f>
        <v>#N/A</v>
      </c>
      <c r="U772" s="17">
        <f t="shared" si="95"/>
        <v>766</v>
      </c>
      <c r="V772" s="18" t="e">
        <f t="shared" si="88"/>
        <v>#N/A</v>
      </c>
      <c r="W772" s="18" t="e">
        <f t="shared" si="89"/>
        <v>#N/A</v>
      </c>
      <c r="X772" s="18" t="e">
        <f t="shared" si="90"/>
        <v>#N/A</v>
      </c>
      <c r="Y772" s="17" t="e">
        <f t="array" aca="1" ref="Y772" ca="1">IF(U772&lt;=$C$53,SMALL(IF(ABS(OFFSET($M$7,,,$C$34)-V772)=MIN(ABS(OFFSET($M$7,,,$C$34)-V772)),ROW(OFFSET($M$7,,,$C$34))),1),NA())</f>
        <v>#N/A</v>
      </c>
      <c r="Z772" s="17" t="e">
        <f t="array" aca="1" ref="Z772" ca="1">IF(U772&lt;=$C$53,LARGE(IF(ABS(OFFSET($M$7,,,$C$34)-W772)=MIN(ABS(OFFSET($M$7,,,$C$34)-W772)),ROW(OFFSET($M$7,,,$C$34))),1),NA())</f>
        <v>#N/A</v>
      </c>
      <c r="AA772" s="19" t="e">
        <f t="shared" ca="1" si="91"/>
        <v>#N/A</v>
      </c>
      <c r="AB772" s="17" t="e">
        <f t="array" aca="1" ref="AB772" ca="1">IF(U772&lt;=$C$53,SMALL(IF(ABS(OFFSET($Q$7,,,$D$34)-V772)=MIN(ABS(OFFSET($Q$7,,,$D$34)-V772)),ROW(OFFSET($Q$7,,,$D$34))),1),NA())</f>
        <v>#N/A</v>
      </c>
      <c r="AC772" s="17" t="e">
        <f t="array" aca="1" ref="AC772" ca="1">IF(U772&lt;=$C$53,LARGE(IF(ABS(OFFSET($Q$7,,,$D$34)-W772)=MIN(ABS(OFFSET($Q$7,,,$D$34)-W772)),ROW(OFFSET($Q$7,,,$D$34))),1),NA())</f>
        <v>#N/A</v>
      </c>
      <c r="AD772" s="19" t="e">
        <f t="shared" ca="1" si="92"/>
        <v>#N/A</v>
      </c>
    </row>
    <row r="773" spans="12:30" x14ac:dyDescent="0.3">
      <c r="L773" s="24">
        <f t="shared" si="93"/>
        <v>767</v>
      </c>
      <c r="M773" s="16" t="e">
        <f>IF($L773&lt;=$C$34,Daten!B776,NA())</f>
        <v>#N/A</v>
      </c>
      <c r="N773" s="16" t="e">
        <f>IF($L773&lt;=$C$34,Daten!C776,NA())</f>
        <v>#N/A</v>
      </c>
      <c r="O773" s="16" t="e">
        <f>IF($L773&lt;=$C$34,Daten!D776,NA())</f>
        <v>#N/A</v>
      </c>
      <c r="P773" s="24">
        <f t="shared" si="94"/>
        <v>767</v>
      </c>
      <c r="Q773" s="16" t="e">
        <f>IF($P773&lt;=$D$34,Daten!F776,NA())</f>
        <v>#N/A</v>
      </c>
      <c r="R773" s="16" t="e">
        <f>IF($P773&lt;=$D$34,Daten!G776,NA())</f>
        <v>#N/A</v>
      </c>
      <c r="S773" s="16" t="e">
        <f>IF($P773&lt;=$D$34,Daten!H776,NA())</f>
        <v>#N/A</v>
      </c>
      <c r="U773" s="17">
        <f t="shared" si="95"/>
        <v>767</v>
      </c>
      <c r="V773" s="18" t="e">
        <f t="shared" si="88"/>
        <v>#N/A</v>
      </c>
      <c r="W773" s="18" t="e">
        <f t="shared" si="89"/>
        <v>#N/A</v>
      </c>
      <c r="X773" s="18" t="e">
        <f t="shared" si="90"/>
        <v>#N/A</v>
      </c>
      <c r="Y773" s="17" t="e">
        <f t="array" aca="1" ref="Y773" ca="1">IF(U773&lt;=$C$53,SMALL(IF(ABS(OFFSET($M$7,,,$C$34)-V773)=MIN(ABS(OFFSET($M$7,,,$C$34)-V773)),ROW(OFFSET($M$7,,,$C$34))),1),NA())</f>
        <v>#N/A</v>
      </c>
      <c r="Z773" s="17" t="e">
        <f t="array" aca="1" ref="Z773" ca="1">IF(U773&lt;=$C$53,LARGE(IF(ABS(OFFSET($M$7,,,$C$34)-W773)=MIN(ABS(OFFSET($M$7,,,$C$34)-W773)),ROW(OFFSET($M$7,,,$C$34))),1),NA())</f>
        <v>#N/A</v>
      </c>
      <c r="AA773" s="19" t="e">
        <f t="shared" ca="1" si="91"/>
        <v>#N/A</v>
      </c>
      <c r="AB773" s="17" t="e">
        <f t="array" aca="1" ref="AB773" ca="1">IF(U773&lt;=$C$53,SMALL(IF(ABS(OFFSET($Q$7,,,$D$34)-V773)=MIN(ABS(OFFSET($Q$7,,,$D$34)-V773)),ROW(OFFSET($Q$7,,,$D$34))),1),NA())</f>
        <v>#N/A</v>
      </c>
      <c r="AC773" s="17" t="e">
        <f t="array" aca="1" ref="AC773" ca="1">IF(U773&lt;=$C$53,LARGE(IF(ABS(OFFSET($Q$7,,,$D$34)-W773)=MIN(ABS(OFFSET($Q$7,,,$D$34)-W773)),ROW(OFFSET($Q$7,,,$D$34))),1),NA())</f>
        <v>#N/A</v>
      </c>
      <c r="AD773" s="19" t="e">
        <f t="shared" ca="1" si="92"/>
        <v>#N/A</v>
      </c>
    </row>
    <row r="774" spans="12:30" x14ac:dyDescent="0.3">
      <c r="L774" s="24">
        <f t="shared" si="93"/>
        <v>768</v>
      </c>
      <c r="M774" s="16" t="e">
        <f>IF($L774&lt;=$C$34,Daten!B777,NA())</f>
        <v>#N/A</v>
      </c>
      <c r="N774" s="16" t="e">
        <f>IF($L774&lt;=$C$34,Daten!C777,NA())</f>
        <v>#N/A</v>
      </c>
      <c r="O774" s="16" t="e">
        <f>IF($L774&lt;=$C$34,Daten!D777,NA())</f>
        <v>#N/A</v>
      </c>
      <c r="P774" s="24">
        <f t="shared" si="94"/>
        <v>768</v>
      </c>
      <c r="Q774" s="16" t="e">
        <f>IF($P774&lt;=$D$34,Daten!F777,NA())</f>
        <v>#N/A</v>
      </c>
      <c r="R774" s="16" t="e">
        <f>IF($P774&lt;=$D$34,Daten!G777,NA())</f>
        <v>#N/A</v>
      </c>
      <c r="S774" s="16" t="e">
        <f>IF($P774&lt;=$D$34,Daten!H777,NA())</f>
        <v>#N/A</v>
      </c>
      <c r="U774" s="17">
        <f t="shared" si="95"/>
        <v>768</v>
      </c>
      <c r="V774" s="18" t="e">
        <f t="shared" si="88"/>
        <v>#N/A</v>
      </c>
      <c r="W774" s="18" t="e">
        <f t="shared" si="89"/>
        <v>#N/A</v>
      </c>
      <c r="X774" s="18" t="e">
        <f t="shared" si="90"/>
        <v>#N/A</v>
      </c>
      <c r="Y774" s="17" t="e">
        <f t="array" aca="1" ref="Y774" ca="1">IF(U774&lt;=$C$53,SMALL(IF(ABS(OFFSET($M$7,,,$C$34)-V774)=MIN(ABS(OFFSET($M$7,,,$C$34)-V774)),ROW(OFFSET($M$7,,,$C$34))),1),NA())</f>
        <v>#N/A</v>
      </c>
      <c r="Z774" s="17" t="e">
        <f t="array" aca="1" ref="Z774" ca="1">IF(U774&lt;=$C$53,LARGE(IF(ABS(OFFSET($M$7,,,$C$34)-W774)=MIN(ABS(OFFSET($M$7,,,$C$34)-W774)),ROW(OFFSET($M$7,,,$C$34))),1),NA())</f>
        <v>#N/A</v>
      </c>
      <c r="AA774" s="19" t="e">
        <f t="shared" ca="1" si="91"/>
        <v>#N/A</v>
      </c>
      <c r="AB774" s="17" t="e">
        <f t="array" aca="1" ref="AB774" ca="1">IF(U774&lt;=$C$53,SMALL(IF(ABS(OFFSET($Q$7,,,$D$34)-V774)=MIN(ABS(OFFSET($Q$7,,,$D$34)-V774)),ROW(OFFSET($Q$7,,,$D$34))),1),NA())</f>
        <v>#N/A</v>
      </c>
      <c r="AC774" s="17" t="e">
        <f t="array" aca="1" ref="AC774" ca="1">IF(U774&lt;=$C$53,LARGE(IF(ABS(OFFSET($Q$7,,,$D$34)-W774)=MIN(ABS(OFFSET($Q$7,,,$D$34)-W774)),ROW(OFFSET($Q$7,,,$D$34))),1),NA())</f>
        <v>#N/A</v>
      </c>
      <c r="AD774" s="19" t="e">
        <f t="shared" ca="1" si="92"/>
        <v>#N/A</v>
      </c>
    </row>
    <row r="775" spans="12:30" x14ac:dyDescent="0.3">
      <c r="L775" s="24">
        <f t="shared" si="93"/>
        <v>769</v>
      </c>
      <c r="M775" s="16" t="e">
        <f>IF($L775&lt;=$C$34,Daten!B778,NA())</f>
        <v>#N/A</v>
      </c>
      <c r="N775" s="16" t="e">
        <f>IF($L775&lt;=$C$34,Daten!C778,NA())</f>
        <v>#N/A</v>
      </c>
      <c r="O775" s="16" t="e">
        <f>IF($L775&lt;=$C$34,Daten!D778,NA())</f>
        <v>#N/A</v>
      </c>
      <c r="P775" s="24">
        <f t="shared" si="94"/>
        <v>769</v>
      </c>
      <c r="Q775" s="16" t="e">
        <f>IF($P775&lt;=$D$34,Daten!F778,NA())</f>
        <v>#N/A</v>
      </c>
      <c r="R775" s="16" t="e">
        <f>IF($P775&lt;=$D$34,Daten!G778,NA())</f>
        <v>#N/A</v>
      </c>
      <c r="S775" s="16" t="e">
        <f>IF($P775&lt;=$D$34,Daten!H778,NA())</f>
        <v>#N/A</v>
      </c>
      <c r="U775" s="17">
        <f t="shared" si="95"/>
        <v>769</v>
      </c>
      <c r="V775" s="18" t="e">
        <f t="shared" si="88"/>
        <v>#N/A</v>
      </c>
      <c r="W775" s="18" t="e">
        <f t="shared" si="89"/>
        <v>#N/A</v>
      </c>
      <c r="X775" s="18" t="e">
        <f t="shared" si="90"/>
        <v>#N/A</v>
      </c>
      <c r="Y775" s="17" t="e">
        <f t="array" aca="1" ref="Y775" ca="1">IF(U775&lt;=$C$53,SMALL(IF(ABS(OFFSET($M$7,,,$C$34)-V775)=MIN(ABS(OFFSET($M$7,,,$C$34)-V775)),ROW(OFFSET($M$7,,,$C$34))),1),NA())</f>
        <v>#N/A</v>
      </c>
      <c r="Z775" s="17" t="e">
        <f t="array" aca="1" ref="Z775" ca="1">IF(U775&lt;=$C$53,LARGE(IF(ABS(OFFSET($M$7,,,$C$34)-W775)=MIN(ABS(OFFSET($M$7,,,$C$34)-W775)),ROW(OFFSET($M$7,,,$C$34))),1),NA())</f>
        <v>#N/A</v>
      </c>
      <c r="AA775" s="19" t="e">
        <f t="shared" ca="1" si="91"/>
        <v>#N/A</v>
      </c>
      <c r="AB775" s="17" t="e">
        <f t="array" aca="1" ref="AB775" ca="1">IF(U775&lt;=$C$53,SMALL(IF(ABS(OFFSET($Q$7,,,$D$34)-V775)=MIN(ABS(OFFSET($Q$7,,,$D$34)-V775)),ROW(OFFSET($Q$7,,,$D$34))),1),NA())</f>
        <v>#N/A</v>
      </c>
      <c r="AC775" s="17" t="e">
        <f t="array" aca="1" ref="AC775" ca="1">IF(U775&lt;=$C$53,LARGE(IF(ABS(OFFSET($Q$7,,,$D$34)-W775)=MIN(ABS(OFFSET($Q$7,,,$D$34)-W775)),ROW(OFFSET($Q$7,,,$D$34))),1),NA())</f>
        <v>#N/A</v>
      </c>
      <c r="AD775" s="19" t="e">
        <f t="shared" ca="1" si="92"/>
        <v>#N/A</v>
      </c>
    </row>
    <row r="776" spans="12:30" x14ac:dyDescent="0.3">
      <c r="L776" s="24">
        <f t="shared" si="93"/>
        <v>770</v>
      </c>
      <c r="M776" s="16" t="e">
        <f>IF($L776&lt;=$C$34,Daten!B779,NA())</f>
        <v>#N/A</v>
      </c>
      <c r="N776" s="16" t="e">
        <f>IF($L776&lt;=$C$34,Daten!C779,NA())</f>
        <v>#N/A</v>
      </c>
      <c r="O776" s="16" t="e">
        <f>IF($L776&lt;=$C$34,Daten!D779,NA())</f>
        <v>#N/A</v>
      </c>
      <c r="P776" s="24">
        <f t="shared" si="94"/>
        <v>770</v>
      </c>
      <c r="Q776" s="16" t="e">
        <f>IF($P776&lt;=$D$34,Daten!F779,NA())</f>
        <v>#N/A</v>
      </c>
      <c r="R776" s="16" t="e">
        <f>IF($P776&lt;=$D$34,Daten!G779,NA())</f>
        <v>#N/A</v>
      </c>
      <c r="S776" s="16" t="e">
        <f>IF($P776&lt;=$D$34,Daten!H779,NA())</f>
        <v>#N/A</v>
      </c>
      <c r="U776" s="17">
        <f t="shared" si="95"/>
        <v>770</v>
      </c>
      <c r="V776" s="18" t="e">
        <f t="shared" ref="V776:V839" si="96">IF(U776&lt;=$C$53,V775-$C$52,NA())</f>
        <v>#N/A</v>
      </c>
      <c r="W776" s="18" t="e">
        <f t="shared" ref="W776:W839" si="97">IF(U776&lt;=$C$53,V776-$C$51,NA())</f>
        <v>#N/A</v>
      </c>
      <c r="X776" s="18" t="e">
        <f t="shared" ref="X776:X839" si="98">IF(U776&lt;=$C$53,AVERAGE(V776:W776),NA())</f>
        <v>#N/A</v>
      </c>
      <c r="Y776" s="17" t="e">
        <f t="array" aca="1" ref="Y776" ca="1">IF(U776&lt;=$C$53,SMALL(IF(ABS(OFFSET($M$7,,,$C$34)-V776)=MIN(ABS(OFFSET($M$7,,,$C$34)-V776)),ROW(OFFSET($M$7,,,$C$34))),1),NA())</f>
        <v>#N/A</v>
      </c>
      <c r="Z776" s="17" t="e">
        <f t="array" aca="1" ref="Z776" ca="1">IF(U776&lt;=$C$53,LARGE(IF(ABS(OFFSET($M$7,,,$C$34)-W776)=MIN(ABS(OFFSET($M$7,,,$C$34)-W776)),ROW(OFFSET($M$7,,,$C$34))),1),NA())</f>
        <v>#N/A</v>
      </c>
      <c r="AA776" s="19" t="e">
        <f t="shared" ref="AA776:AA839" ca="1" si="99">INDEX(LINEST(LN(OFFSET($N$1,Z776-1,,Y776-Z776+1)),LN(OFFSET($M$1,Z776-1,,Y776-Z776+1)),,),1,1)</f>
        <v>#N/A</v>
      </c>
      <c r="AB776" s="17" t="e">
        <f t="array" aca="1" ref="AB776" ca="1">IF(U776&lt;=$C$53,SMALL(IF(ABS(OFFSET($Q$7,,,$D$34)-V776)=MIN(ABS(OFFSET($Q$7,,,$D$34)-V776)),ROW(OFFSET($Q$7,,,$D$34))),1),NA())</f>
        <v>#N/A</v>
      </c>
      <c r="AC776" s="17" t="e">
        <f t="array" aca="1" ref="AC776" ca="1">IF(U776&lt;=$C$53,LARGE(IF(ABS(OFFSET($Q$7,,,$D$34)-W776)=MIN(ABS(OFFSET($Q$7,,,$D$34)-W776)),ROW(OFFSET($Q$7,,,$D$34))),1),NA())</f>
        <v>#N/A</v>
      </c>
      <c r="AD776" s="19" t="e">
        <f t="shared" ref="AD776:AD839" ca="1" si="100">INDEX(LINEST(LN(OFFSET($R$1,AC776-1,,AB776-AC776+1)),LN(OFFSET($Q$1,AC776-1,,AB776-AC776+1)),,),1,1)</f>
        <v>#N/A</v>
      </c>
    </row>
    <row r="777" spans="12:30" x14ac:dyDescent="0.3">
      <c r="L777" s="24">
        <f t="shared" ref="L777:L840" si="101">L776+1</f>
        <v>771</v>
      </c>
      <c r="M777" s="16" t="e">
        <f>IF($L777&lt;=$C$34,Daten!B780,NA())</f>
        <v>#N/A</v>
      </c>
      <c r="N777" s="16" t="e">
        <f>IF($L777&lt;=$C$34,Daten!C780,NA())</f>
        <v>#N/A</v>
      </c>
      <c r="O777" s="16" t="e">
        <f>IF($L777&lt;=$C$34,Daten!D780,NA())</f>
        <v>#N/A</v>
      </c>
      <c r="P777" s="24">
        <f t="shared" ref="P777:P840" si="102">P776+1</f>
        <v>771</v>
      </c>
      <c r="Q777" s="16" t="e">
        <f>IF($P777&lt;=$D$34,Daten!F780,NA())</f>
        <v>#N/A</v>
      </c>
      <c r="R777" s="16" t="e">
        <f>IF($P777&lt;=$D$34,Daten!G780,NA())</f>
        <v>#N/A</v>
      </c>
      <c r="S777" s="16" t="e">
        <f>IF($P777&lt;=$D$34,Daten!H780,NA())</f>
        <v>#N/A</v>
      </c>
      <c r="U777" s="17">
        <f t="shared" ref="U777:U840" si="103">U776+1</f>
        <v>771</v>
      </c>
      <c r="V777" s="18" t="e">
        <f t="shared" si="96"/>
        <v>#N/A</v>
      </c>
      <c r="W777" s="18" t="e">
        <f t="shared" si="97"/>
        <v>#N/A</v>
      </c>
      <c r="X777" s="18" t="e">
        <f t="shared" si="98"/>
        <v>#N/A</v>
      </c>
      <c r="Y777" s="17" t="e">
        <f t="array" aca="1" ref="Y777" ca="1">IF(U777&lt;=$C$53,SMALL(IF(ABS(OFFSET($M$7,,,$C$34)-V777)=MIN(ABS(OFFSET($M$7,,,$C$34)-V777)),ROW(OFFSET($M$7,,,$C$34))),1),NA())</f>
        <v>#N/A</v>
      </c>
      <c r="Z777" s="17" t="e">
        <f t="array" aca="1" ref="Z777" ca="1">IF(U777&lt;=$C$53,LARGE(IF(ABS(OFFSET($M$7,,,$C$34)-W777)=MIN(ABS(OFFSET($M$7,,,$C$34)-W777)),ROW(OFFSET($M$7,,,$C$34))),1),NA())</f>
        <v>#N/A</v>
      </c>
      <c r="AA777" s="19" t="e">
        <f t="shared" ca="1" si="99"/>
        <v>#N/A</v>
      </c>
      <c r="AB777" s="17" t="e">
        <f t="array" aca="1" ref="AB777" ca="1">IF(U777&lt;=$C$53,SMALL(IF(ABS(OFFSET($Q$7,,,$D$34)-V777)=MIN(ABS(OFFSET($Q$7,,,$D$34)-V777)),ROW(OFFSET($Q$7,,,$D$34))),1),NA())</f>
        <v>#N/A</v>
      </c>
      <c r="AC777" s="17" t="e">
        <f t="array" aca="1" ref="AC777" ca="1">IF(U777&lt;=$C$53,LARGE(IF(ABS(OFFSET($Q$7,,,$D$34)-W777)=MIN(ABS(OFFSET($Q$7,,,$D$34)-W777)),ROW(OFFSET($Q$7,,,$D$34))),1),NA())</f>
        <v>#N/A</v>
      </c>
      <c r="AD777" s="19" t="e">
        <f t="shared" ca="1" si="100"/>
        <v>#N/A</v>
      </c>
    </row>
    <row r="778" spans="12:30" x14ac:dyDescent="0.3">
      <c r="L778" s="24">
        <f t="shared" si="101"/>
        <v>772</v>
      </c>
      <c r="M778" s="16" t="e">
        <f>IF($L778&lt;=$C$34,Daten!B781,NA())</f>
        <v>#N/A</v>
      </c>
      <c r="N778" s="16" t="e">
        <f>IF($L778&lt;=$C$34,Daten!C781,NA())</f>
        <v>#N/A</v>
      </c>
      <c r="O778" s="16" t="e">
        <f>IF($L778&lt;=$C$34,Daten!D781,NA())</f>
        <v>#N/A</v>
      </c>
      <c r="P778" s="24">
        <f t="shared" si="102"/>
        <v>772</v>
      </c>
      <c r="Q778" s="16" t="e">
        <f>IF($P778&lt;=$D$34,Daten!F781,NA())</f>
        <v>#N/A</v>
      </c>
      <c r="R778" s="16" t="e">
        <f>IF($P778&lt;=$D$34,Daten!G781,NA())</f>
        <v>#N/A</v>
      </c>
      <c r="S778" s="16" t="e">
        <f>IF($P778&lt;=$D$34,Daten!H781,NA())</f>
        <v>#N/A</v>
      </c>
      <c r="U778" s="17">
        <f t="shared" si="103"/>
        <v>772</v>
      </c>
      <c r="V778" s="18" t="e">
        <f t="shared" si="96"/>
        <v>#N/A</v>
      </c>
      <c r="W778" s="18" t="e">
        <f t="shared" si="97"/>
        <v>#N/A</v>
      </c>
      <c r="X778" s="18" t="e">
        <f t="shared" si="98"/>
        <v>#N/A</v>
      </c>
      <c r="Y778" s="17" t="e">
        <f t="array" aca="1" ref="Y778" ca="1">IF(U778&lt;=$C$53,SMALL(IF(ABS(OFFSET($M$7,,,$C$34)-V778)=MIN(ABS(OFFSET($M$7,,,$C$34)-V778)),ROW(OFFSET($M$7,,,$C$34))),1),NA())</f>
        <v>#N/A</v>
      </c>
      <c r="Z778" s="17" t="e">
        <f t="array" aca="1" ref="Z778" ca="1">IF(U778&lt;=$C$53,LARGE(IF(ABS(OFFSET($M$7,,,$C$34)-W778)=MIN(ABS(OFFSET($M$7,,,$C$34)-W778)),ROW(OFFSET($M$7,,,$C$34))),1),NA())</f>
        <v>#N/A</v>
      </c>
      <c r="AA778" s="19" t="e">
        <f t="shared" ca="1" si="99"/>
        <v>#N/A</v>
      </c>
      <c r="AB778" s="17" t="e">
        <f t="array" aca="1" ref="AB778" ca="1">IF(U778&lt;=$C$53,SMALL(IF(ABS(OFFSET($Q$7,,,$D$34)-V778)=MIN(ABS(OFFSET($Q$7,,,$D$34)-V778)),ROW(OFFSET($Q$7,,,$D$34))),1),NA())</f>
        <v>#N/A</v>
      </c>
      <c r="AC778" s="17" t="e">
        <f t="array" aca="1" ref="AC778" ca="1">IF(U778&lt;=$C$53,LARGE(IF(ABS(OFFSET($Q$7,,,$D$34)-W778)=MIN(ABS(OFFSET($Q$7,,,$D$34)-W778)),ROW(OFFSET($Q$7,,,$D$34))),1),NA())</f>
        <v>#N/A</v>
      </c>
      <c r="AD778" s="19" t="e">
        <f t="shared" ca="1" si="100"/>
        <v>#N/A</v>
      </c>
    </row>
    <row r="779" spans="12:30" x14ac:dyDescent="0.3">
      <c r="L779" s="24">
        <f t="shared" si="101"/>
        <v>773</v>
      </c>
      <c r="M779" s="16" t="e">
        <f>IF($L779&lt;=$C$34,Daten!B782,NA())</f>
        <v>#N/A</v>
      </c>
      <c r="N779" s="16" t="e">
        <f>IF($L779&lt;=$C$34,Daten!C782,NA())</f>
        <v>#N/A</v>
      </c>
      <c r="O779" s="16" t="e">
        <f>IF($L779&lt;=$C$34,Daten!D782,NA())</f>
        <v>#N/A</v>
      </c>
      <c r="P779" s="24">
        <f t="shared" si="102"/>
        <v>773</v>
      </c>
      <c r="Q779" s="16" t="e">
        <f>IF($P779&lt;=$D$34,Daten!F782,NA())</f>
        <v>#N/A</v>
      </c>
      <c r="R779" s="16" t="e">
        <f>IF($P779&lt;=$D$34,Daten!G782,NA())</f>
        <v>#N/A</v>
      </c>
      <c r="S779" s="16" t="e">
        <f>IF($P779&lt;=$D$34,Daten!H782,NA())</f>
        <v>#N/A</v>
      </c>
      <c r="U779" s="17">
        <f t="shared" si="103"/>
        <v>773</v>
      </c>
      <c r="V779" s="18" t="e">
        <f t="shared" si="96"/>
        <v>#N/A</v>
      </c>
      <c r="W779" s="18" t="e">
        <f t="shared" si="97"/>
        <v>#N/A</v>
      </c>
      <c r="X779" s="18" t="e">
        <f t="shared" si="98"/>
        <v>#N/A</v>
      </c>
      <c r="Y779" s="17" t="e">
        <f t="array" aca="1" ref="Y779" ca="1">IF(U779&lt;=$C$53,SMALL(IF(ABS(OFFSET($M$7,,,$C$34)-V779)=MIN(ABS(OFFSET($M$7,,,$C$34)-V779)),ROW(OFFSET($M$7,,,$C$34))),1),NA())</f>
        <v>#N/A</v>
      </c>
      <c r="Z779" s="17" t="e">
        <f t="array" aca="1" ref="Z779" ca="1">IF(U779&lt;=$C$53,LARGE(IF(ABS(OFFSET($M$7,,,$C$34)-W779)=MIN(ABS(OFFSET($M$7,,,$C$34)-W779)),ROW(OFFSET($M$7,,,$C$34))),1),NA())</f>
        <v>#N/A</v>
      </c>
      <c r="AA779" s="19" t="e">
        <f t="shared" ca="1" si="99"/>
        <v>#N/A</v>
      </c>
      <c r="AB779" s="17" t="e">
        <f t="array" aca="1" ref="AB779" ca="1">IF(U779&lt;=$C$53,SMALL(IF(ABS(OFFSET($Q$7,,,$D$34)-V779)=MIN(ABS(OFFSET($Q$7,,,$D$34)-V779)),ROW(OFFSET($Q$7,,,$D$34))),1),NA())</f>
        <v>#N/A</v>
      </c>
      <c r="AC779" s="17" t="e">
        <f t="array" aca="1" ref="AC779" ca="1">IF(U779&lt;=$C$53,LARGE(IF(ABS(OFFSET($Q$7,,,$D$34)-W779)=MIN(ABS(OFFSET($Q$7,,,$D$34)-W779)),ROW(OFFSET($Q$7,,,$D$34))),1),NA())</f>
        <v>#N/A</v>
      </c>
      <c r="AD779" s="19" t="e">
        <f t="shared" ca="1" si="100"/>
        <v>#N/A</v>
      </c>
    </row>
    <row r="780" spans="12:30" x14ac:dyDescent="0.3">
      <c r="L780" s="24">
        <f t="shared" si="101"/>
        <v>774</v>
      </c>
      <c r="M780" s="16" t="e">
        <f>IF($L780&lt;=$C$34,Daten!B783,NA())</f>
        <v>#N/A</v>
      </c>
      <c r="N780" s="16" t="e">
        <f>IF($L780&lt;=$C$34,Daten!C783,NA())</f>
        <v>#N/A</v>
      </c>
      <c r="O780" s="16" t="e">
        <f>IF($L780&lt;=$C$34,Daten!D783,NA())</f>
        <v>#N/A</v>
      </c>
      <c r="P780" s="24">
        <f t="shared" si="102"/>
        <v>774</v>
      </c>
      <c r="Q780" s="16" t="e">
        <f>IF($P780&lt;=$D$34,Daten!F783,NA())</f>
        <v>#N/A</v>
      </c>
      <c r="R780" s="16" t="e">
        <f>IF($P780&lt;=$D$34,Daten!G783,NA())</f>
        <v>#N/A</v>
      </c>
      <c r="S780" s="16" t="e">
        <f>IF($P780&lt;=$D$34,Daten!H783,NA())</f>
        <v>#N/A</v>
      </c>
      <c r="U780" s="17">
        <f t="shared" si="103"/>
        <v>774</v>
      </c>
      <c r="V780" s="18" t="e">
        <f t="shared" si="96"/>
        <v>#N/A</v>
      </c>
      <c r="W780" s="18" t="e">
        <f t="shared" si="97"/>
        <v>#N/A</v>
      </c>
      <c r="X780" s="18" t="e">
        <f t="shared" si="98"/>
        <v>#N/A</v>
      </c>
      <c r="Y780" s="17" t="e">
        <f t="array" aca="1" ref="Y780" ca="1">IF(U780&lt;=$C$53,SMALL(IF(ABS(OFFSET($M$7,,,$C$34)-V780)=MIN(ABS(OFFSET($M$7,,,$C$34)-V780)),ROW(OFFSET($M$7,,,$C$34))),1),NA())</f>
        <v>#N/A</v>
      </c>
      <c r="Z780" s="17" t="e">
        <f t="array" aca="1" ref="Z780" ca="1">IF(U780&lt;=$C$53,LARGE(IF(ABS(OFFSET($M$7,,,$C$34)-W780)=MIN(ABS(OFFSET($M$7,,,$C$34)-W780)),ROW(OFFSET($M$7,,,$C$34))),1),NA())</f>
        <v>#N/A</v>
      </c>
      <c r="AA780" s="19" t="e">
        <f t="shared" ca="1" si="99"/>
        <v>#N/A</v>
      </c>
      <c r="AB780" s="17" t="e">
        <f t="array" aca="1" ref="AB780" ca="1">IF(U780&lt;=$C$53,SMALL(IF(ABS(OFFSET($Q$7,,,$D$34)-V780)=MIN(ABS(OFFSET($Q$7,,,$D$34)-V780)),ROW(OFFSET($Q$7,,,$D$34))),1),NA())</f>
        <v>#N/A</v>
      </c>
      <c r="AC780" s="17" t="e">
        <f t="array" aca="1" ref="AC780" ca="1">IF(U780&lt;=$C$53,LARGE(IF(ABS(OFFSET($Q$7,,,$D$34)-W780)=MIN(ABS(OFFSET($Q$7,,,$D$34)-W780)),ROW(OFFSET($Q$7,,,$D$34))),1),NA())</f>
        <v>#N/A</v>
      </c>
      <c r="AD780" s="19" t="e">
        <f t="shared" ca="1" si="100"/>
        <v>#N/A</v>
      </c>
    </row>
    <row r="781" spans="12:30" x14ac:dyDescent="0.3">
      <c r="L781" s="24">
        <f t="shared" si="101"/>
        <v>775</v>
      </c>
      <c r="M781" s="16" t="e">
        <f>IF($L781&lt;=$C$34,Daten!B784,NA())</f>
        <v>#N/A</v>
      </c>
      <c r="N781" s="16" t="e">
        <f>IF($L781&lt;=$C$34,Daten!C784,NA())</f>
        <v>#N/A</v>
      </c>
      <c r="O781" s="16" t="e">
        <f>IF($L781&lt;=$C$34,Daten!D784,NA())</f>
        <v>#N/A</v>
      </c>
      <c r="P781" s="24">
        <f t="shared" si="102"/>
        <v>775</v>
      </c>
      <c r="Q781" s="16" t="e">
        <f>IF($P781&lt;=$D$34,Daten!F784,NA())</f>
        <v>#N/A</v>
      </c>
      <c r="R781" s="16" t="e">
        <f>IF($P781&lt;=$D$34,Daten!G784,NA())</f>
        <v>#N/A</v>
      </c>
      <c r="S781" s="16" t="e">
        <f>IF($P781&lt;=$D$34,Daten!H784,NA())</f>
        <v>#N/A</v>
      </c>
      <c r="U781" s="17">
        <f t="shared" si="103"/>
        <v>775</v>
      </c>
      <c r="V781" s="18" t="e">
        <f t="shared" si="96"/>
        <v>#N/A</v>
      </c>
      <c r="W781" s="18" t="e">
        <f t="shared" si="97"/>
        <v>#N/A</v>
      </c>
      <c r="X781" s="18" t="e">
        <f t="shared" si="98"/>
        <v>#N/A</v>
      </c>
      <c r="Y781" s="17" t="e">
        <f t="array" aca="1" ref="Y781" ca="1">IF(U781&lt;=$C$53,SMALL(IF(ABS(OFFSET($M$7,,,$C$34)-V781)=MIN(ABS(OFFSET($M$7,,,$C$34)-V781)),ROW(OFFSET($M$7,,,$C$34))),1),NA())</f>
        <v>#N/A</v>
      </c>
      <c r="Z781" s="17" t="e">
        <f t="array" aca="1" ref="Z781" ca="1">IF(U781&lt;=$C$53,LARGE(IF(ABS(OFFSET($M$7,,,$C$34)-W781)=MIN(ABS(OFFSET($M$7,,,$C$34)-W781)),ROW(OFFSET($M$7,,,$C$34))),1),NA())</f>
        <v>#N/A</v>
      </c>
      <c r="AA781" s="19" t="e">
        <f t="shared" ca="1" si="99"/>
        <v>#N/A</v>
      </c>
      <c r="AB781" s="17" t="e">
        <f t="array" aca="1" ref="AB781" ca="1">IF(U781&lt;=$C$53,SMALL(IF(ABS(OFFSET($Q$7,,,$D$34)-V781)=MIN(ABS(OFFSET($Q$7,,,$D$34)-V781)),ROW(OFFSET($Q$7,,,$D$34))),1),NA())</f>
        <v>#N/A</v>
      </c>
      <c r="AC781" s="17" t="e">
        <f t="array" aca="1" ref="AC781" ca="1">IF(U781&lt;=$C$53,LARGE(IF(ABS(OFFSET($Q$7,,,$D$34)-W781)=MIN(ABS(OFFSET($Q$7,,,$D$34)-W781)),ROW(OFFSET($Q$7,,,$D$34))),1),NA())</f>
        <v>#N/A</v>
      </c>
      <c r="AD781" s="19" t="e">
        <f t="shared" ca="1" si="100"/>
        <v>#N/A</v>
      </c>
    </row>
    <row r="782" spans="12:30" x14ac:dyDescent="0.3">
      <c r="L782" s="24">
        <f t="shared" si="101"/>
        <v>776</v>
      </c>
      <c r="M782" s="16" t="e">
        <f>IF($L782&lt;=$C$34,Daten!B785,NA())</f>
        <v>#N/A</v>
      </c>
      <c r="N782" s="16" t="e">
        <f>IF($L782&lt;=$C$34,Daten!C785,NA())</f>
        <v>#N/A</v>
      </c>
      <c r="O782" s="16" t="e">
        <f>IF($L782&lt;=$C$34,Daten!D785,NA())</f>
        <v>#N/A</v>
      </c>
      <c r="P782" s="24">
        <f t="shared" si="102"/>
        <v>776</v>
      </c>
      <c r="Q782" s="16" t="e">
        <f>IF($P782&lt;=$D$34,Daten!F785,NA())</f>
        <v>#N/A</v>
      </c>
      <c r="R782" s="16" t="e">
        <f>IF($P782&lt;=$D$34,Daten!G785,NA())</f>
        <v>#N/A</v>
      </c>
      <c r="S782" s="16" t="e">
        <f>IF($P782&lt;=$D$34,Daten!H785,NA())</f>
        <v>#N/A</v>
      </c>
      <c r="U782" s="17">
        <f t="shared" si="103"/>
        <v>776</v>
      </c>
      <c r="V782" s="18" t="e">
        <f t="shared" si="96"/>
        <v>#N/A</v>
      </c>
      <c r="W782" s="18" t="e">
        <f t="shared" si="97"/>
        <v>#N/A</v>
      </c>
      <c r="X782" s="18" t="e">
        <f t="shared" si="98"/>
        <v>#N/A</v>
      </c>
      <c r="Y782" s="17" t="e">
        <f t="array" aca="1" ref="Y782" ca="1">IF(U782&lt;=$C$53,SMALL(IF(ABS(OFFSET($M$7,,,$C$34)-V782)=MIN(ABS(OFFSET($M$7,,,$C$34)-V782)),ROW(OFFSET($M$7,,,$C$34))),1),NA())</f>
        <v>#N/A</v>
      </c>
      <c r="Z782" s="17" t="e">
        <f t="array" aca="1" ref="Z782" ca="1">IF(U782&lt;=$C$53,LARGE(IF(ABS(OFFSET($M$7,,,$C$34)-W782)=MIN(ABS(OFFSET($M$7,,,$C$34)-W782)),ROW(OFFSET($M$7,,,$C$34))),1),NA())</f>
        <v>#N/A</v>
      </c>
      <c r="AA782" s="19" t="e">
        <f t="shared" ca="1" si="99"/>
        <v>#N/A</v>
      </c>
      <c r="AB782" s="17" t="e">
        <f t="array" aca="1" ref="AB782" ca="1">IF(U782&lt;=$C$53,SMALL(IF(ABS(OFFSET($Q$7,,,$D$34)-V782)=MIN(ABS(OFFSET($Q$7,,,$D$34)-V782)),ROW(OFFSET($Q$7,,,$D$34))),1),NA())</f>
        <v>#N/A</v>
      </c>
      <c r="AC782" s="17" t="e">
        <f t="array" aca="1" ref="AC782" ca="1">IF(U782&lt;=$C$53,LARGE(IF(ABS(OFFSET($Q$7,,,$D$34)-W782)=MIN(ABS(OFFSET($Q$7,,,$D$34)-W782)),ROW(OFFSET($Q$7,,,$D$34))),1),NA())</f>
        <v>#N/A</v>
      </c>
      <c r="AD782" s="19" t="e">
        <f t="shared" ca="1" si="100"/>
        <v>#N/A</v>
      </c>
    </row>
    <row r="783" spans="12:30" x14ac:dyDescent="0.3">
      <c r="L783" s="24">
        <f t="shared" si="101"/>
        <v>777</v>
      </c>
      <c r="M783" s="16" t="e">
        <f>IF($L783&lt;=$C$34,Daten!B786,NA())</f>
        <v>#N/A</v>
      </c>
      <c r="N783" s="16" t="e">
        <f>IF($L783&lt;=$C$34,Daten!C786,NA())</f>
        <v>#N/A</v>
      </c>
      <c r="O783" s="16" t="e">
        <f>IF($L783&lt;=$C$34,Daten!D786,NA())</f>
        <v>#N/A</v>
      </c>
      <c r="P783" s="24">
        <f t="shared" si="102"/>
        <v>777</v>
      </c>
      <c r="Q783" s="16" t="e">
        <f>IF($P783&lt;=$D$34,Daten!F786,NA())</f>
        <v>#N/A</v>
      </c>
      <c r="R783" s="16" t="e">
        <f>IF($P783&lt;=$D$34,Daten!G786,NA())</f>
        <v>#N/A</v>
      </c>
      <c r="S783" s="16" t="e">
        <f>IF($P783&lt;=$D$34,Daten!H786,NA())</f>
        <v>#N/A</v>
      </c>
      <c r="U783" s="17">
        <f t="shared" si="103"/>
        <v>777</v>
      </c>
      <c r="V783" s="18" t="e">
        <f t="shared" si="96"/>
        <v>#N/A</v>
      </c>
      <c r="W783" s="18" t="e">
        <f t="shared" si="97"/>
        <v>#N/A</v>
      </c>
      <c r="X783" s="18" t="e">
        <f t="shared" si="98"/>
        <v>#N/A</v>
      </c>
      <c r="Y783" s="17" t="e">
        <f t="array" aca="1" ref="Y783" ca="1">IF(U783&lt;=$C$53,SMALL(IF(ABS(OFFSET($M$7,,,$C$34)-V783)=MIN(ABS(OFFSET($M$7,,,$C$34)-V783)),ROW(OFFSET($M$7,,,$C$34))),1),NA())</f>
        <v>#N/A</v>
      </c>
      <c r="Z783" s="17" t="e">
        <f t="array" aca="1" ref="Z783" ca="1">IF(U783&lt;=$C$53,LARGE(IF(ABS(OFFSET($M$7,,,$C$34)-W783)=MIN(ABS(OFFSET($M$7,,,$C$34)-W783)),ROW(OFFSET($M$7,,,$C$34))),1),NA())</f>
        <v>#N/A</v>
      </c>
      <c r="AA783" s="19" t="e">
        <f t="shared" ca="1" si="99"/>
        <v>#N/A</v>
      </c>
      <c r="AB783" s="17" t="e">
        <f t="array" aca="1" ref="AB783" ca="1">IF(U783&lt;=$C$53,SMALL(IF(ABS(OFFSET($Q$7,,,$D$34)-V783)=MIN(ABS(OFFSET($Q$7,,,$D$34)-V783)),ROW(OFFSET($Q$7,,,$D$34))),1),NA())</f>
        <v>#N/A</v>
      </c>
      <c r="AC783" s="17" t="e">
        <f t="array" aca="1" ref="AC783" ca="1">IF(U783&lt;=$C$53,LARGE(IF(ABS(OFFSET($Q$7,,,$D$34)-W783)=MIN(ABS(OFFSET($Q$7,,,$D$34)-W783)),ROW(OFFSET($Q$7,,,$D$34))),1),NA())</f>
        <v>#N/A</v>
      </c>
      <c r="AD783" s="19" t="e">
        <f t="shared" ca="1" si="100"/>
        <v>#N/A</v>
      </c>
    </row>
    <row r="784" spans="12:30" x14ac:dyDescent="0.3">
      <c r="L784" s="24">
        <f t="shared" si="101"/>
        <v>778</v>
      </c>
      <c r="M784" s="16" t="e">
        <f>IF($L784&lt;=$C$34,Daten!B787,NA())</f>
        <v>#N/A</v>
      </c>
      <c r="N784" s="16" t="e">
        <f>IF($L784&lt;=$C$34,Daten!C787,NA())</f>
        <v>#N/A</v>
      </c>
      <c r="O784" s="16" t="e">
        <f>IF($L784&lt;=$C$34,Daten!D787,NA())</f>
        <v>#N/A</v>
      </c>
      <c r="P784" s="24">
        <f t="shared" si="102"/>
        <v>778</v>
      </c>
      <c r="Q784" s="16" t="e">
        <f>IF($P784&lt;=$D$34,Daten!F787,NA())</f>
        <v>#N/A</v>
      </c>
      <c r="R784" s="16" t="e">
        <f>IF($P784&lt;=$D$34,Daten!G787,NA())</f>
        <v>#N/A</v>
      </c>
      <c r="S784" s="16" t="e">
        <f>IF($P784&lt;=$D$34,Daten!H787,NA())</f>
        <v>#N/A</v>
      </c>
      <c r="U784" s="17">
        <f t="shared" si="103"/>
        <v>778</v>
      </c>
      <c r="V784" s="18" t="e">
        <f t="shared" si="96"/>
        <v>#N/A</v>
      </c>
      <c r="W784" s="18" t="e">
        <f t="shared" si="97"/>
        <v>#N/A</v>
      </c>
      <c r="X784" s="18" t="e">
        <f t="shared" si="98"/>
        <v>#N/A</v>
      </c>
      <c r="Y784" s="17" t="e">
        <f t="array" aca="1" ref="Y784" ca="1">IF(U784&lt;=$C$53,SMALL(IF(ABS(OFFSET($M$7,,,$C$34)-V784)=MIN(ABS(OFFSET($M$7,,,$C$34)-V784)),ROW(OFFSET($M$7,,,$C$34))),1),NA())</f>
        <v>#N/A</v>
      </c>
      <c r="Z784" s="17" t="e">
        <f t="array" aca="1" ref="Z784" ca="1">IF(U784&lt;=$C$53,LARGE(IF(ABS(OFFSET($M$7,,,$C$34)-W784)=MIN(ABS(OFFSET($M$7,,,$C$34)-W784)),ROW(OFFSET($M$7,,,$C$34))),1),NA())</f>
        <v>#N/A</v>
      </c>
      <c r="AA784" s="19" t="e">
        <f t="shared" ca="1" si="99"/>
        <v>#N/A</v>
      </c>
      <c r="AB784" s="17" t="e">
        <f t="array" aca="1" ref="AB784" ca="1">IF(U784&lt;=$C$53,SMALL(IF(ABS(OFFSET($Q$7,,,$D$34)-V784)=MIN(ABS(OFFSET($Q$7,,,$D$34)-V784)),ROW(OFFSET($Q$7,,,$D$34))),1),NA())</f>
        <v>#N/A</v>
      </c>
      <c r="AC784" s="17" t="e">
        <f t="array" aca="1" ref="AC784" ca="1">IF(U784&lt;=$C$53,LARGE(IF(ABS(OFFSET($Q$7,,,$D$34)-W784)=MIN(ABS(OFFSET($Q$7,,,$D$34)-W784)),ROW(OFFSET($Q$7,,,$D$34))),1),NA())</f>
        <v>#N/A</v>
      </c>
      <c r="AD784" s="19" t="e">
        <f t="shared" ca="1" si="100"/>
        <v>#N/A</v>
      </c>
    </row>
    <row r="785" spans="12:30" x14ac:dyDescent="0.3">
      <c r="L785" s="24">
        <f t="shared" si="101"/>
        <v>779</v>
      </c>
      <c r="M785" s="16" t="e">
        <f>IF($L785&lt;=$C$34,Daten!B788,NA())</f>
        <v>#N/A</v>
      </c>
      <c r="N785" s="16" t="e">
        <f>IF($L785&lt;=$C$34,Daten!C788,NA())</f>
        <v>#N/A</v>
      </c>
      <c r="O785" s="16" t="e">
        <f>IF($L785&lt;=$C$34,Daten!D788,NA())</f>
        <v>#N/A</v>
      </c>
      <c r="P785" s="24">
        <f t="shared" si="102"/>
        <v>779</v>
      </c>
      <c r="Q785" s="16" t="e">
        <f>IF($P785&lt;=$D$34,Daten!F788,NA())</f>
        <v>#N/A</v>
      </c>
      <c r="R785" s="16" t="e">
        <f>IF($P785&lt;=$D$34,Daten!G788,NA())</f>
        <v>#N/A</v>
      </c>
      <c r="S785" s="16" t="e">
        <f>IF($P785&lt;=$D$34,Daten!H788,NA())</f>
        <v>#N/A</v>
      </c>
      <c r="U785" s="17">
        <f t="shared" si="103"/>
        <v>779</v>
      </c>
      <c r="V785" s="18" t="e">
        <f t="shared" si="96"/>
        <v>#N/A</v>
      </c>
      <c r="W785" s="18" t="e">
        <f t="shared" si="97"/>
        <v>#N/A</v>
      </c>
      <c r="X785" s="18" t="e">
        <f t="shared" si="98"/>
        <v>#N/A</v>
      </c>
      <c r="Y785" s="17" t="e">
        <f t="array" aca="1" ref="Y785" ca="1">IF(U785&lt;=$C$53,SMALL(IF(ABS(OFFSET($M$7,,,$C$34)-V785)=MIN(ABS(OFFSET($M$7,,,$C$34)-V785)),ROW(OFFSET($M$7,,,$C$34))),1),NA())</f>
        <v>#N/A</v>
      </c>
      <c r="Z785" s="17" t="e">
        <f t="array" aca="1" ref="Z785" ca="1">IF(U785&lt;=$C$53,LARGE(IF(ABS(OFFSET($M$7,,,$C$34)-W785)=MIN(ABS(OFFSET($M$7,,,$C$34)-W785)),ROW(OFFSET($M$7,,,$C$34))),1),NA())</f>
        <v>#N/A</v>
      </c>
      <c r="AA785" s="19" t="e">
        <f t="shared" ca="1" si="99"/>
        <v>#N/A</v>
      </c>
      <c r="AB785" s="17" t="e">
        <f t="array" aca="1" ref="AB785" ca="1">IF(U785&lt;=$C$53,SMALL(IF(ABS(OFFSET($Q$7,,,$D$34)-V785)=MIN(ABS(OFFSET($Q$7,,,$D$34)-V785)),ROW(OFFSET($Q$7,,,$D$34))),1),NA())</f>
        <v>#N/A</v>
      </c>
      <c r="AC785" s="17" t="e">
        <f t="array" aca="1" ref="AC785" ca="1">IF(U785&lt;=$C$53,LARGE(IF(ABS(OFFSET($Q$7,,,$D$34)-W785)=MIN(ABS(OFFSET($Q$7,,,$D$34)-W785)),ROW(OFFSET($Q$7,,,$D$34))),1),NA())</f>
        <v>#N/A</v>
      </c>
      <c r="AD785" s="19" t="e">
        <f t="shared" ca="1" si="100"/>
        <v>#N/A</v>
      </c>
    </row>
    <row r="786" spans="12:30" x14ac:dyDescent="0.3">
      <c r="L786" s="24">
        <f t="shared" si="101"/>
        <v>780</v>
      </c>
      <c r="M786" s="16" t="e">
        <f>IF($L786&lt;=$C$34,Daten!B789,NA())</f>
        <v>#N/A</v>
      </c>
      <c r="N786" s="16" t="e">
        <f>IF($L786&lt;=$C$34,Daten!C789,NA())</f>
        <v>#N/A</v>
      </c>
      <c r="O786" s="16" t="e">
        <f>IF($L786&lt;=$C$34,Daten!D789,NA())</f>
        <v>#N/A</v>
      </c>
      <c r="P786" s="24">
        <f t="shared" si="102"/>
        <v>780</v>
      </c>
      <c r="Q786" s="16" t="e">
        <f>IF($P786&lt;=$D$34,Daten!F789,NA())</f>
        <v>#N/A</v>
      </c>
      <c r="R786" s="16" t="e">
        <f>IF($P786&lt;=$D$34,Daten!G789,NA())</f>
        <v>#N/A</v>
      </c>
      <c r="S786" s="16" t="e">
        <f>IF($P786&lt;=$D$34,Daten!H789,NA())</f>
        <v>#N/A</v>
      </c>
      <c r="U786" s="17">
        <f t="shared" si="103"/>
        <v>780</v>
      </c>
      <c r="V786" s="18" t="e">
        <f t="shared" si="96"/>
        <v>#N/A</v>
      </c>
      <c r="W786" s="18" t="e">
        <f t="shared" si="97"/>
        <v>#N/A</v>
      </c>
      <c r="X786" s="18" t="e">
        <f t="shared" si="98"/>
        <v>#N/A</v>
      </c>
      <c r="Y786" s="17" t="e">
        <f t="array" aca="1" ref="Y786" ca="1">IF(U786&lt;=$C$53,SMALL(IF(ABS(OFFSET($M$7,,,$C$34)-V786)=MIN(ABS(OFFSET($M$7,,,$C$34)-V786)),ROW(OFFSET($M$7,,,$C$34))),1),NA())</f>
        <v>#N/A</v>
      </c>
      <c r="Z786" s="17" t="e">
        <f t="array" aca="1" ref="Z786" ca="1">IF(U786&lt;=$C$53,LARGE(IF(ABS(OFFSET($M$7,,,$C$34)-W786)=MIN(ABS(OFFSET($M$7,,,$C$34)-W786)),ROW(OFFSET($M$7,,,$C$34))),1),NA())</f>
        <v>#N/A</v>
      </c>
      <c r="AA786" s="19" t="e">
        <f t="shared" ca="1" si="99"/>
        <v>#N/A</v>
      </c>
      <c r="AB786" s="17" t="e">
        <f t="array" aca="1" ref="AB786" ca="1">IF(U786&lt;=$C$53,SMALL(IF(ABS(OFFSET($Q$7,,,$D$34)-V786)=MIN(ABS(OFFSET($Q$7,,,$D$34)-V786)),ROW(OFFSET($Q$7,,,$D$34))),1),NA())</f>
        <v>#N/A</v>
      </c>
      <c r="AC786" s="17" t="e">
        <f t="array" aca="1" ref="AC786" ca="1">IF(U786&lt;=$C$53,LARGE(IF(ABS(OFFSET($Q$7,,,$D$34)-W786)=MIN(ABS(OFFSET($Q$7,,,$D$34)-W786)),ROW(OFFSET($Q$7,,,$D$34))),1),NA())</f>
        <v>#N/A</v>
      </c>
      <c r="AD786" s="19" t="e">
        <f t="shared" ca="1" si="100"/>
        <v>#N/A</v>
      </c>
    </row>
    <row r="787" spans="12:30" x14ac:dyDescent="0.3">
      <c r="L787" s="24">
        <f t="shared" si="101"/>
        <v>781</v>
      </c>
      <c r="M787" s="16" t="e">
        <f>IF($L787&lt;=$C$34,Daten!B790,NA())</f>
        <v>#N/A</v>
      </c>
      <c r="N787" s="16" t="e">
        <f>IF($L787&lt;=$C$34,Daten!C790,NA())</f>
        <v>#N/A</v>
      </c>
      <c r="O787" s="16" t="e">
        <f>IF($L787&lt;=$C$34,Daten!D790,NA())</f>
        <v>#N/A</v>
      </c>
      <c r="P787" s="24">
        <f t="shared" si="102"/>
        <v>781</v>
      </c>
      <c r="Q787" s="16" t="e">
        <f>IF($P787&lt;=$D$34,Daten!F790,NA())</f>
        <v>#N/A</v>
      </c>
      <c r="R787" s="16" t="e">
        <f>IF($P787&lt;=$D$34,Daten!G790,NA())</f>
        <v>#N/A</v>
      </c>
      <c r="S787" s="16" t="e">
        <f>IF($P787&lt;=$D$34,Daten!H790,NA())</f>
        <v>#N/A</v>
      </c>
      <c r="U787" s="17">
        <f t="shared" si="103"/>
        <v>781</v>
      </c>
      <c r="V787" s="18" t="e">
        <f t="shared" si="96"/>
        <v>#N/A</v>
      </c>
      <c r="W787" s="18" t="e">
        <f t="shared" si="97"/>
        <v>#N/A</v>
      </c>
      <c r="X787" s="18" t="e">
        <f t="shared" si="98"/>
        <v>#N/A</v>
      </c>
      <c r="Y787" s="17" t="e">
        <f t="array" aca="1" ref="Y787" ca="1">IF(U787&lt;=$C$53,SMALL(IF(ABS(OFFSET($M$7,,,$C$34)-V787)=MIN(ABS(OFFSET($M$7,,,$C$34)-V787)),ROW(OFFSET($M$7,,,$C$34))),1),NA())</f>
        <v>#N/A</v>
      </c>
      <c r="Z787" s="17" t="e">
        <f t="array" aca="1" ref="Z787" ca="1">IF(U787&lt;=$C$53,LARGE(IF(ABS(OFFSET($M$7,,,$C$34)-W787)=MIN(ABS(OFFSET($M$7,,,$C$34)-W787)),ROW(OFFSET($M$7,,,$C$34))),1),NA())</f>
        <v>#N/A</v>
      </c>
      <c r="AA787" s="19" t="e">
        <f t="shared" ca="1" si="99"/>
        <v>#N/A</v>
      </c>
      <c r="AB787" s="17" t="e">
        <f t="array" aca="1" ref="AB787" ca="1">IF(U787&lt;=$C$53,SMALL(IF(ABS(OFFSET($Q$7,,,$D$34)-V787)=MIN(ABS(OFFSET($Q$7,,,$D$34)-V787)),ROW(OFFSET($Q$7,,,$D$34))),1),NA())</f>
        <v>#N/A</v>
      </c>
      <c r="AC787" s="17" t="e">
        <f t="array" aca="1" ref="AC787" ca="1">IF(U787&lt;=$C$53,LARGE(IF(ABS(OFFSET($Q$7,,,$D$34)-W787)=MIN(ABS(OFFSET($Q$7,,,$D$34)-W787)),ROW(OFFSET($Q$7,,,$D$34))),1),NA())</f>
        <v>#N/A</v>
      </c>
      <c r="AD787" s="19" t="e">
        <f t="shared" ca="1" si="100"/>
        <v>#N/A</v>
      </c>
    </row>
    <row r="788" spans="12:30" x14ac:dyDescent="0.3">
      <c r="L788" s="24">
        <f t="shared" si="101"/>
        <v>782</v>
      </c>
      <c r="M788" s="16" t="e">
        <f>IF($L788&lt;=$C$34,Daten!B791,NA())</f>
        <v>#N/A</v>
      </c>
      <c r="N788" s="16" t="e">
        <f>IF($L788&lt;=$C$34,Daten!C791,NA())</f>
        <v>#N/A</v>
      </c>
      <c r="O788" s="16" t="e">
        <f>IF($L788&lt;=$C$34,Daten!D791,NA())</f>
        <v>#N/A</v>
      </c>
      <c r="P788" s="24">
        <f t="shared" si="102"/>
        <v>782</v>
      </c>
      <c r="Q788" s="16" t="e">
        <f>IF($P788&lt;=$D$34,Daten!F791,NA())</f>
        <v>#N/A</v>
      </c>
      <c r="R788" s="16" t="e">
        <f>IF($P788&lt;=$D$34,Daten!G791,NA())</f>
        <v>#N/A</v>
      </c>
      <c r="S788" s="16" t="e">
        <f>IF($P788&lt;=$D$34,Daten!H791,NA())</f>
        <v>#N/A</v>
      </c>
      <c r="U788" s="17">
        <f t="shared" si="103"/>
        <v>782</v>
      </c>
      <c r="V788" s="18" t="e">
        <f t="shared" si="96"/>
        <v>#N/A</v>
      </c>
      <c r="W788" s="18" t="e">
        <f t="shared" si="97"/>
        <v>#N/A</v>
      </c>
      <c r="X788" s="18" t="e">
        <f t="shared" si="98"/>
        <v>#N/A</v>
      </c>
      <c r="Y788" s="17" t="e">
        <f t="array" aca="1" ref="Y788" ca="1">IF(U788&lt;=$C$53,SMALL(IF(ABS(OFFSET($M$7,,,$C$34)-V788)=MIN(ABS(OFFSET($M$7,,,$C$34)-V788)),ROW(OFFSET($M$7,,,$C$34))),1),NA())</f>
        <v>#N/A</v>
      </c>
      <c r="Z788" s="17" t="e">
        <f t="array" aca="1" ref="Z788" ca="1">IF(U788&lt;=$C$53,LARGE(IF(ABS(OFFSET($M$7,,,$C$34)-W788)=MIN(ABS(OFFSET($M$7,,,$C$34)-W788)),ROW(OFFSET($M$7,,,$C$34))),1),NA())</f>
        <v>#N/A</v>
      </c>
      <c r="AA788" s="19" t="e">
        <f t="shared" ca="1" si="99"/>
        <v>#N/A</v>
      </c>
      <c r="AB788" s="17" t="e">
        <f t="array" aca="1" ref="AB788" ca="1">IF(U788&lt;=$C$53,SMALL(IF(ABS(OFFSET($Q$7,,,$D$34)-V788)=MIN(ABS(OFFSET($Q$7,,,$D$34)-V788)),ROW(OFFSET($Q$7,,,$D$34))),1),NA())</f>
        <v>#N/A</v>
      </c>
      <c r="AC788" s="17" t="e">
        <f t="array" aca="1" ref="AC788" ca="1">IF(U788&lt;=$C$53,LARGE(IF(ABS(OFFSET($Q$7,,,$D$34)-W788)=MIN(ABS(OFFSET($Q$7,,,$D$34)-W788)),ROW(OFFSET($Q$7,,,$D$34))),1),NA())</f>
        <v>#N/A</v>
      </c>
      <c r="AD788" s="19" t="e">
        <f t="shared" ca="1" si="100"/>
        <v>#N/A</v>
      </c>
    </row>
    <row r="789" spans="12:30" x14ac:dyDescent="0.3">
      <c r="L789" s="24">
        <f t="shared" si="101"/>
        <v>783</v>
      </c>
      <c r="M789" s="16" t="e">
        <f>IF($L789&lt;=$C$34,Daten!B792,NA())</f>
        <v>#N/A</v>
      </c>
      <c r="N789" s="16" t="e">
        <f>IF($L789&lt;=$C$34,Daten!C792,NA())</f>
        <v>#N/A</v>
      </c>
      <c r="O789" s="16" t="e">
        <f>IF($L789&lt;=$C$34,Daten!D792,NA())</f>
        <v>#N/A</v>
      </c>
      <c r="P789" s="24">
        <f t="shared" si="102"/>
        <v>783</v>
      </c>
      <c r="Q789" s="16" t="e">
        <f>IF($P789&lt;=$D$34,Daten!F792,NA())</f>
        <v>#N/A</v>
      </c>
      <c r="R789" s="16" t="e">
        <f>IF($P789&lt;=$D$34,Daten!G792,NA())</f>
        <v>#N/A</v>
      </c>
      <c r="S789" s="16" t="e">
        <f>IF($P789&lt;=$D$34,Daten!H792,NA())</f>
        <v>#N/A</v>
      </c>
      <c r="U789" s="17">
        <f t="shared" si="103"/>
        <v>783</v>
      </c>
      <c r="V789" s="18" t="e">
        <f t="shared" si="96"/>
        <v>#N/A</v>
      </c>
      <c r="W789" s="18" t="e">
        <f t="shared" si="97"/>
        <v>#N/A</v>
      </c>
      <c r="X789" s="18" t="e">
        <f t="shared" si="98"/>
        <v>#N/A</v>
      </c>
      <c r="Y789" s="17" t="e">
        <f t="array" aca="1" ref="Y789" ca="1">IF(U789&lt;=$C$53,SMALL(IF(ABS(OFFSET($M$7,,,$C$34)-V789)=MIN(ABS(OFFSET($M$7,,,$C$34)-V789)),ROW(OFFSET($M$7,,,$C$34))),1),NA())</f>
        <v>#N/A</v>
      </c>
      <c r="Z789" s="17" t="e">
        <f t="array" aca="1" ref="Z789" ca="1">IF(U789&lt;=$C$53,LARGE(IF(ABS(OFFSET($M$7,,,$C$34)-W789)=MIN(ABS(OFFSET($M$7,,,$C$34)-W789)),ROW(OFFSET($M$7,,,$C$34))),1),NA())</f>
        <v>#N/A</v>
      </c>
      <c r="AA789" s="19" t="e">
        <f t="shared" ca="1" si="99"/>
        <v>#N/A</v>
      </c>
      <c r="AB789" s="17" t="e">
        <f t="array" aca="1" ref="AB789" ca="1">IF(U789&lt;=$C$53,SMALL(IF(ABS(OFFSET($Q$7,,,$D$34)-V789)=MIN(ABS(OFFSET($Q$7,,,$D$34)-V789)),ROW(OFFSET($Q$7,,,$D$34))),1),NA())</f>
        <v>#N/A</v>
      </c>
      <c r="AC789" s="17" t="e">
        <f t="array" aca="1" ref="AC789" ca="1">IF(U789&lt;=$C$53,LARGE(IF(ABS(OFFSET($Q$7,,,$D$34)-W789)=MIN(ABS(OFFSET($Q$7,,,$D$34)-W789)),ROW(OFFSET($Q$7,,,$D$34))),1),NA())</f>
        <v>#N/A</v>
      </c>
      <c r="AD789" s="19" t="e">
        <f t="shared" ca="1" si="100"/>
        <v>#N/A</v>
      </c>
    </row>
    <row r="790" spans="12:30" x14ac:dyDescent="0.3">
      <c r="L790" s="24">
        <f t="shared" si="101"/>
        <v>784</v>
      </c>
      <c r="M790" s="16" t="e">
        <f>IF($L790&lt;=$C$34,Daten!B793,NA())</f>
        <v>#N/A</v>
      </c>
      <c r="N790" s="16" t="e">
        <f>IF($L790&lt;=$C$34,Daten!C793,NA())</f>
        <v>#N/A</v>
      </c>
      <c r="O790" s="16" t="e">
        <f>IF($L790&lt;=$C$34,Daten!D793,NA())</f>
        <v>#N/A</v>
      </c>
      <c r="P790" s="24">
        <f t="shared" si="102"/>
        <v>784</v>
      </c>
      <c r="Q790" s="16" t="e">
        <f>IF($P790&lt;=$D$34,Daten!F793,NA())</f>
        <v>#N/A</v>
      </c>
      <c r="R790" s="16" t="e">
        <f>IF($P790&lt;=$D$34,Daten!G793,NA())</f>
        <v>#N/A</v>
      </c>
      <c r="S790" s="16" t="e">
        <f>IF($P790&lt;=$D$34,Daten!H793,NA())</f>
        <v>#N/A</v>
      </c>
      <c r="U790" s="17">
        <f t="shared" si="103"/>
        <v>784</v>
      </c>
      <c r="V790" s="18" t="e">
        <f t="shared" si="96"/>
        <v>#N/A</v>
      </c>
      <c r="W790" s="18" t="e">
        <f t="shared" si="97"/>
        <v>#N/A</v>
      </c>
      <c r="X790" s="18" t="e">
        <f t="shared" si="98"/>
        <v>#N/A</v>
      </c>
      <c r="Y790" s="17" t="e">
        <f t="array" aca="1" ref="Y790" ca="1">IF(U790&lt;=$C$53,SMALL(IF(ABS(OFFSET($M$7,,,$C$34)-V790)=MIN(ABS(OFFSET($M$7,,,$C$34)-V790)),ROW(OFFSET($M$7,,,$C$34))),1),NA())</f>
        <v>#N/A</v>
      </c>
      <c r="Z790" s="17" t="e">
        <f t="array" aca="1" ref="Z790" ca="1">IF(U790&lt;=$C$53,LARGE(IF(ABS(OFFSET($M$7,,,$C$34)-W790)=MIN(ABS(OFFSET($M$7,,,$C$34)-W790)),ROW(OFFSET($M$7,,,$C$34))),1),NA())</f>
        <v>#N/A</v>
      </c>
      <c r="AA790" s="19" t="e">
        <f t="shared" ca="1" si="99"/>
        <v>#N/A</v>
      </c>
      <c r="AB790" s="17" t="e">
        <f t="array" aca="1" ref="AB790" ca="1">IF(U790&lt;=$C$53,SMALL(IF(ABS(OFFSET($Q$7,,,$D$34)-V790)=MIN(ABS(OFFSET($Q$7,,,$D$34)-V790)),ROW(OFFSET($Q$7,,,$D$34))),1),NA())</f>
        <v>#N/A</v>
      </c>
      <c r="AC790" s="17" t="e">
        <f t="array" aca="1" ref="AC790" ca="1">IF(U790&lt;=$C$53,LARGE(IF(ABS(OFFSET($Q$7,,,$D$34)-W790)=MIN(ABS(OFFSET($Q$7,,,$D$34)-W790)),ROW(OFFSET($Q$7,,,$D$34))),1),NA())</f>
        <v>#N/A</v>
      </c>
      <c r="AD790" s="19" t="e">
        <f t="shared" ca="1" si="100"/>
        <v>#N/A</v>
      </c>
    </row>
    <row r="791" spans="12:30" x14ac:dyDescent="0.3">
      <c r="L791" s="24">
        <f t="shared" si="101"/>
        <v>785</v>
      </c>
      <c r="M791" s="16" t="e">
        <f>IF($L791&lt;=$C$34,Daten!B794,NA())</f>
        <v>#N/A</v>
      </c>
      <c r="N791" s="16" t="e">
        <f>IF($L791&lt;=$C$34,Daten!C794,NA())</f>
        <v>#N/A</v>
      </c>
      <c r="O791" s="16" t="e">
        <f>IF($L791&lt;=$C$34,Daten!D794,NA())</f>
        <v>#N/A</v>
      </c>
      <c r="P791" s="24">
        <f t="shared" si="102"/>
        <v>785</v>
      </c>
      <c r="Q791" s="16" t="e">
        <f>IF($P791&lt;=$D$34,Daten!F794,NA())</f>
        <v>#N/A</v>
      </c>
      <c r="R791" s="16" t="e">
        <f>IF($P791&lt;=$D$34,Daten!G794,NA())</f>
        <v>#N/A</v>
      </c>
      <c r="S791" s="16" t="e">
        <f>IF($P791&lt;=$D$34,Daten!H794,NA())</f>
        <v>#N/A</v>
      </c>
      <c r="U791" s="17">
        <f t="shared" si="103"/>
        <v>785</v>
      </c>
      <c r="V791" s="18" t="e">
        <f t="shared" si="96"/>
        <v>#N/A</v>
      </c>
      <c r="W791" s="18" t="e">
        <f t="shared" si="97"/>
        <v>#N/A</v>
      </c>
      <c r="X791" s="18" t="e">
        <f t="shared" si="98"/>
        <v>#N/A</v>
      </c>
      <c r="Y791" s="17" t="e">
        <f t="array" aca="1" ref="Y791" ca="1">IF(U791&lt;=$C$53,SMALL(IF(ABS(OFFSET($M$7,,,$C$34)-V791)=MIN(ABS(OFFSET($M$7,,,$C$34)-V791)),ROW(OFFSET($M$7,,,$C$34))),1),NA())</f>
        <v>#N/A</v>
      </c>
      <c r="Z791" s="17" t="e">
        <f t="array" aca="1" ref="Z791" ca="1">IF(U791&lt;=$C$53,LARGE(IF(ABS(OFFSET($M$7,,,$C$34)-W791)=MIN(ABS(OFFSET($M$7,,,$C$34)-W791)),ROW(OFFSET($M$7,,,$C$34))),1),NA())</f>
        <v>#N/A</v>
      </c>
      <c r="AA791" s="19" t="e">
        <f t="shared" ca="1" si="99"/>
        <v>#N/A</v>
      </c>
      <c r="AB791" s="17" t="e">
        <f t="array" aca="1" ref="AB791" ca="1">IF(U791&lt;=$C$53,SMALL(IF(ABS(OFFSET($Q$7,,,$D$34)-V791)=MIN(ABS(OFFSET($Q$7,,,$D$34)-V791)),ROW(OFFSET($Q$7,,,$D$34))),1),NA())</f>
        <v>#N/A</v>
      </c>
      <c r="AC791" s="17" t="e">
        <f t="array" aca="1" ref="AC791" ca="1">IF(U791&lt;=$C$53,LARGE(IF(ABS(OFFSET($Q$7,,,$D$34)-W791)=MIN(ABS(OFFSET($Q$7,,,$D$34)-W791)),ROW(OFFSET($Q$7,,,$D$34))),1),NA())</f>
        <v>#N/A</v>
      </c>
      <c r="AD791" s="19" t="e">
        <f t="shared" ca="1" si="100"/>
        <v>#N/A</v>
      </c>
    </row>
    <row r="792" spans="12:30" x14ac:dyDescent="0.3">
      <c r="L792" s="24">
        <f t="shared" si="101"/>
        <v>786</v>
      </c>
      <c r="M792" s="16" t="e">
        <f>IF($L792&lt;=$C$34,Daten!B795,NA())</f>
        <v>#N/A</v>
      </c>
      <c r="N792" s="16" t="e">
        <f>IF($L792&lt;=$C$34,Daten!C795,NA())</f>
        <v>#N/A</v>
      </c>
      <c r="O792" s="16" t="e">
        <f>IF($L792&lt;=$C$34,Daten!D795,NA())</f>
        <v>#N/A</v>
      </c>
      <c r="P792" s="24">
        <f t="shared" si="102"/>
        <v>786</v>
      </c>
      <c r="Q792" s="16" t="e">
        <f>IF($P792&lt;=$D$34,Daten!F795,NA())</f>
        <v>#N/A</v>
      </c>
      <c r="R792" s="16" t="e">
        <f>IF($P792&lt;=$D$34,Daten!G795,NA())</f>
        <v>#N/A</v>
      </c>
      <c r="S792" s="16" t="e">
        <f>IF($P792&lt;=$D$34,Daten!H795,NA())</f>
        <v>#N/A</v>
      </c>
      <c r="U792" s="17">
        <f t="shared" si="103"/>
        <v>786</v>
      </c>
      <c r="V792" s="18" t="e">
        <f t="shared" si="96"/>
        <v>#N/A</v>
      </c>
      <c r="W792" s="18" t="e">
        <f t="shared" si="97"/>
        <v>#N/A</v>
      </c>
      <c r="X792" s="18" t="e">
        <f t="shared" si="98"/>
        <v>#N/A</v>
      </c>
      <c r="Y792" s="17" t="e">
        <f t="array" aca="1" ref="Y792" ca="1">IF(U792&lt;=$C$53,SMALL(IF(ABS(OFFSET($M$7,,,$C$34)-V792)=MIN(ABS(OFFSET($M$7,,,$C$34)-V792)),ROW(OFFSET($M$7,,,$C$34))),1),NA())</f>
        <v>#N/A</v>
      </c>
      <c r="Z792" s="17" t="e">
        <f t="array" aca="1" ref="Z792" ca="1">IF(U792&lt;=$C$53,LARGE(IF(ABS(OFFSET($M$7,,,$C$34)-W792)=MIN(ABS(OFFSET($M$7,,,$C$34)-W792)),ROW(OFFSET($M$7,,,$C$34))),1),NA())</f>
        <v>#N/A</v>
      </c>
      <c r="AA792" s="19" t="e">
        <f t="shared" ca="1" si="99"/>
        <v>#N/A</v>
      </c>
      <c r="AB792" s="17" t="e">
        <f t="array" aca="1" ref="AB792" ca="1">IF(U792&lt;=$C$53,SMALL(IF(ABS(OFFSET($Q$7,,,$D$34)-V792)=MIN(ABS(OFFSET($Q$7,,,$D$34)-V792)),ROW(OFFSET($Q$7,,,$D$34))),1),NA())</f>
        <v>#N/A</v>
      </c>
      <c r="AC792" s="17" t="e">
        <f t="array" aca="1" ref="AC792" ca="1">IF(U792&lt;=$C$53,LARGE(IF(ABS(OFFSET($Q$7,,,$D$34)-W792)=MIN(ABS(OFFSET($Q$7,,,$D$34)-W792)),ROW(OFFSET($Q$7,,,$D$34))),1),NA())</f>
        <v>#N/A</v>
      </c>
      <c r="AD792" s="19" t="e">
        <f t="shared" ca="1" si="100"/>
        <v>#N/A</v>
      </c>
    </row>
    <row r="793" spans="12:30" x14ac:dyDescent="0.3">
      <c r="L793" s="24">
        <f t="shared" si="101"/>
        <v>787</v>
      </c>
      <c r="M793" s="16" t="e">
        <f>IF($L793&lt;=$C$34,Daten!B796,NA())</f>
        <v>#N/A</v>
      </c>
      <c r="N793" s="16" t="e">
        <f>IF($L793&lt;=$C$34,Daten!C796,NA())</f>
        <v>#N/A</v>
      </c>
      <c r="O793" s="16" t="e">
        <f>IF($L793&lt;=$C$34,Daten!D796,NA())</f>
        <v>#N/A</v>
      </c>
      <c r="P793" s="24">
        <f t="shared" si="102"/>
        <v>787</v>
      </c>
      <c r="Q793" s="16" t="e">
        <f>IF($P793&lt;=$D$34,Daten!F796,NA())</f>
        <v>#N/A</v>
      </c>
      <c r="R793" s="16" t="e">
        <f>IF($P793&lt;=$D$34,Daten!G796,NA())</f>
        <v>#N/A</v>
      </c>
      <c r="S793" s="16" t="e">
        <f>IF($P793&lt;=$D$34,Daten!H796,NA())</f>
        <v>#N/A</v>
      </c>
      <c r="U793" s="17">
        <f t="shared" si="103"/>
        <v>787</v>
      </c>
      <c r="V793" s="18" t="e">
        <f t="shared" si="96"/>
        <v>#N/A</v>
      </c>
      <c r="W793" s="18" t="e">
        <f t="shared" si="97"/>
        <v>#N/A</v>
      </c>
      <c r="X793" s="18" t="e">
        <f t="shared" si="98"/>
        <v>#N/A</v>
      </c>
      <c r="Y793" s="17" t="e">
        <f t="array" aca="1" ref="Y793" ca="1">IF(U793&lt;=$C$53,SMALL(IF(ABS(OFFSET($M$7,,,$C$34)-V793)=MIN(ABS(OFFSET($M$7,,,$C$34)-V793)),ROW(OFFSET($M$7,,,$C$34))),1),NA())</f>
        <v>#N/A</v>
      </c>
      <c r="Z793" s="17" t="e">
        <f t="array" aca="1" ref="Z793" ca="1">IF(U793&lt;=$C$53,LARGE(IF(ABS(OFFSET($M$7,,,$C$34)-W793)=MIN(ABS(OFFSET($M$7,,,$C$34)-W793)),ROW(OFFSET($M$7,,,$C$34))),1),NA())</f>
        <v>#N/A</v>
      </c>
      <c r="AA793" s="19" t="e">
        <f t="shared" ca="1" si="99"/>
        <v>#N/A</v>
      </c>
      <c r="AB793" s="17" t="e">
        <f t="array" aca="1" ref="AB793" ca="1">IF(U793&lt;=$C$53,SMALL(IF(ABS(OFFSET($Q$7,,,$D$34)-V793)=MIN(ABS(OFFSET($Q$7,,,$D$34)-V793)),ROW(OFFSET($Q$7,,,$D$34))),1),NA())</f>
        <v>#N/A</v>
      </c>
      <c r="AC793" s="17" t="e">
        <f t="array" aca="1" ref="AC793" ca="1">IF(U793&lt;=$C$53,LARGE(IF(ABS(OFFSET($Q$7,,,$D$34)-W793)=MIN(ABS(OFFSET($Q$7,,,$D$34)-W793)),ROW(OFFSET($Q$7,,,$D$34))),1),NA())</f>
        <v>#N/A</v>
      </c>
      <c r="AD793" s="19" t="e">
        <f t="shared" ca="1" si="100"/>
        <v>#N/A</v>
      </c>
    </row>
    <row r="794" spans="12:30" x14ac:dyDescent="0.3">
      <c r="L794" s="24">
        <f t="shared" si="101"/>
        <v>788</v>
      </c>
      <c r="M794" s="16" t="e">
        <f>IF($L794&lt;=$C$34,Daten!B797,NA())</f>
        <v>#N/A</v>
      </c>
      <c r="N794" s="16" t="e">
        <f>IF($L794&lt;=$C$34,Daten!C797,NA())</f>
        <v>#N/A</v>
      </c>
      <c r="O794" s="16" t="e">
        <f>IF($L794&lt;=$C$34,Daten!D797,NA())</f>
        <v>#N/A</v>
      </c>
      <c r="P794" s="24">
        <f t="shared" si="102"/>
        <v>788</v>
      </c>
      <c r="Q794" s="16" t="e">
        <f>IF($P794&lt;=$D$34,Daten!F797,NA())</f>
        <v>#N/A</v>
      </c>
      <c r="R794" s="16" t="e">
        <f>IF($P794&lt;=$D$34,Daten!G797,NA())</f>
        <v>#N/A</v>
      </c>
      <c r="S794" s="16" t="e">
        <f>IF($P794&lt;=$D$34,Daten!H797,NA())</f>
        <v>#N/A</v>
      </c>
      <c r="U794" s="17">
        <f t="shared" si="103"/>
        <v>788</v>
      </c>
      <c r="V794" s="18" t="e">
        <f t="shared" si="96"/>
        <v>#N/A</v>
      </c>
      <c r="W794" s="18" t="e">
        <f t="shared" si="97"/>
        <v>#N/A</v>
      </c>
      <c r="X794" s="18" t="e">
        <f t="shared" si="98"/>
        <v>#N/A</v>
      </c>
      <c r="Y794" s="17" t="e">
        <f t="array" aca="1" ref="Y794" ca="1">IF(U794&lt;=$C$53,SMALL(IF(ABS(OFFSET($M$7,,,$C$34)-V794)=MIN(ABS(OFFSET($M$7,,,$C$34)-V794)),ROW(OFFSET($M$7,,,$C$34))),1),NA())</f>
        <v>#N/A</v>
      </c>
      <c r="Z794" s="17" t="e">
        <f t="array" aca="1" ref="Z794" ca="1">IF(U794&lt;=$C$53,LARGE(IF(ABS(OFFSET($M$7,,,$C$34)-W794)=MIN(ABS(OFFSET($M$7,,,$C$34)-W794)),ROW(OFFSET($M$7,,,$C$34))),1),NA())</f>
        <v>#N/A</v>
      </c>
      <c r="AA794" s="19" t="e">
        <f t="shared" ca="1" si="99"/>
        <v>#N/A</v>
      </c>
      <c r="AB794" s="17" t="e">
        <f t="array" aca="1" ref="AB794" ca="1">IF(U794&lt;=$C$53,SMALL(IF(ABS(OFFSET($Q$7,,,$D$34)-V794)=MIN(ABS(OFFSET($Q$7,,,$D$34)-V794)),ROW(OFFSET($Q$7,,,$D$34))),1),NA())</f>
        <v>#N/A</v>
      </c>
      <c r="AC794" s="17" t="e">
        <f t="array" aca="1" ref="AC794" ca="1">IF(U794&lt;=$C$53,LARGE(IF(ABS(OFFSET($Q$7,,,$D$34)-W794)=MIN(ABS(OFFSET($Q$7,,,$D$34)-W794)),ROW(OFFSET($Q$7,,,$D$34))),1),NA())</f>
        <v>#N/A</v>
      </c>
      <c r="AD794" s="19" t="e">
        <f t="shared" ca="1" si="100"/>
        <v>#N/A</v>
      </c>
    </row>
    <row r="795" spans="12:30" x14ac:dyDescent="0.3">
      <c r="L795" s="24">
        <f t="shared" si="101"/>
        <v>789</v>
      </c>
      <c r="M795" s="16" t="e">
        <f>IF($L795&lt;=$C$34,Daten!B798,NA())</f>
        <v>#N/A</v>
      </c>
      <c r="N795" s="16" t="e">
        <f>IF($L795&lt;=$C$34,Daten!C798,NA())</f>
        <v>#N/A</v>
      </c>
      <c r="O795" s="16" t="e">
        <f>IF($L795&lt;=$C$34,Daten!D798,NA())</f>
        <v>#N/A</v>
      </c>
      <c r="P795" s="24">
        <f t="shared" si="102"/>
        <v>789</v>
      </c>
      <c r="Q795" s="16" t="e">
        <f>IF($P795&lt;=$D$34,Daten!F798,NA())</f>
        <v>#N/A</v>
      </c>
      <c r="R795" s="16" t="e">
        <f>IF($P795&lt;=$D$34,Daten!G798,NA())</f>
        <v>#N/A</v>
      </c>
      <c r="S795" s="16" t="e">
        <f>IF($P795&lt;=$D$34,Daten!H798,NA())</f>
        <v>#N/A</v>
      </c>
      <c r="U795" s="17">
        <f t="shared" si="103"/>
        <v>789</v>
      </c>
      <c r="V795" s="18" t="e">
        <f t="shared" si="96"/>
        <v>#N/A</v>
      </c>
      <c r="W795" s="18" t="e">
        <f t="shared" si="97"/>
        <v>#N/A</v>
      </c>
      <c r="X795" s="18" t="e">
        <f t="shared" si="98"/>
        <v>#N/A</v>
      </c>
      <c r="Y795" s="17" t="e">
        <f t="array" aca="1" ref="Y795" ca="1">IF(U795&lt;=$C$53,SMALL(IF(ABS(OFFSET($M$7,,,$C$34)-V795)=MIN(ABS(OFFSET($M$7,,,$C$34)-V795)),ROW(OFFSET($M$7,,,$C$34))),1),NA())</f>
        <v>#N/A</v>
      </c>
      <c r="Z795" s="17" t="e">
        <f t="array" aca="1" ref="Z795" ca="1">IF(U795&lt;=$C$53,LARGE(IF(ABS(OFFSET($M$7,,,$C$34)-W795)=MIN(ABS(OFFSET($M$7,,,$C$34)-W795)),ROW(OFFSET($M$7,,,$C$34))),1),NA())</f>
        <v>#N/A</v>
      </c>
      <c r="AA795" s="19" t="e">
        <f t="shared" ca="1" si="99"/>
        <v>#N/A</v>
      </c>
      <c r="AB795" s="17" t="e">
        <f t="array" aca="1" ref="AB795" ca="1">IF(U795&lt;=$C$53,SMALL(IF(ABS(OFFSET($Q$7,,,$D$34)-V795)=MIN(ABS(OFFSET($Q$7,,,$D$34)-V795)),ROW(OFFSET($Q$7,,,$D$34))),1),NA())</f>
        <v>#N/A</v>
      </c>
      <c r="AC795" s="17" t="e">
        <f t="array" aca="1" ref="AC795" ca="1">IF(U795&lt;=$C$53,LARGE(IF(ABS(OFFSET($Q$7,,,$D$34)-W795)=MIN(ABS(OFFSET($Q$7,,,$D$34)-W795)),ROW(OFFSET($Q$7,,,$D$34))),1),NA())</f>
        <v>#N/A</v>
      </c>
      <c r="AD795" s="19" t="e">
        <f t="shared" ca="1" si="100"/>
        <v>#N/A</v>
      </c>
    </row>
    <row r="796" spans="12:30" x14ac:dyDescent="0.3">
      <c r="L796" s="24">
        <f t="shared" si="101"/>
        <v>790</v>
      </c>
      <c r="M796" s="16" t="e">
        <f>IF($L796&lt;=$C$34,Daten!B799,NA())</f>
        <v>#N/A</v>
      </c>
      <c r="N796" s="16" t="e">
        <f>IF($L796&lt;=$C$34,Daten!C799,NA())</f>
        <v>#N/A</v>
      </c>
      <c r="O796" s="16" t="e">
        <f>IF($L796&lt;=$C$34,Daten!D799,NA())</f>
        <v>#N/A</v>
      </c>
      <c r="P796" s="24">
        <f t="shared" si="102"/>
        <v>790</v>
      </c>
      <c r="Q796" s="16" t="e">
        <f>IF($P796&lt;=$D$34,Daten!F799,NA())</f>
        <v>#N/A</v>
      </c>
      <c r="R796" s="16" t="e">
        <f>IF($P796&lt;=$D$34,Daten!G799,NA())</f>
        <v>#N/A</v>
      </c>
      <c r="S796" s="16" t="e">
        <f>IF($P796&lt;=$D$34,Daten!H799,NA())</f>
        <v>#N/A</v>
      </c>
      <c r="U796" s="17">
        <f t="shared" si="103"/>
        <v>790</v>
      </c>
      <c r="V796" s="18" t="e">
        <f t="shared" si="96"/>
        <v>#N/A</v>
      </c>
      <c r="W796" s="18" t="e">
        <f t="shared" si="97"/>
        <v>#N/A</v>
      </c>
      <c r="X796" s="18" t="e">
        <f t="shared" si="98"/>
        <v>#N/A</v>
      </c>
      <c r="Y796" s="17" t="e">
        <f t="array" aca="1" ref="Y796" ca="1">IF(U796&lt;=$C$53,SMALL(IF(ABS(OFFSET($M$7,,,$C$34)-V796)=MIN(ABS(OFFSET($M$7,,,$C$34)-V796)),ROW(OFFSET($M$7,,,$C$34))),1),NA())</f>
        <v>#N/A</v>
      </c>
      <c r="Z796" s="17" t="e">
        <f t="array" aca="1" ref="Z796" ca="1">IF(U796&lt;=$C$53,LARGE(IF(ABS(OFFSET($M$7,,,$C$34)-W796)=MIN(ABS(OFFSET($M$7,,,$C$34)-W796)),ROW(OFFSET($M$7,,,$C$34))),1),NA())</f>
        <v>#N/A</v>
      </c>
      <c r="AA796" s="19" t="e">
        <f t="shared" ca="1" si="99"/>
        <v>#N/A</v>
      </c>
      <c r="AB796" s="17" t="e">
        <f t="array" aca="1" ref="AB796" ca="1">IF(U796&lt;=$C$53,SMALL(IF(ABS(OFFSET($Q$7,,,$D$34)-V796)=MIN(ABS(OFFSET($Q$7,,,$D$34)-V796)),ROW(OFFSET($Q$7,,,$D$34))),1),NA())</f>
        <v>#N/A</v>
      </c>
      <c r="AC796" s="17" t="e">
        <f t="array" aca="1" ref="AC796" ca="1">IF(U796&lt;=$C$53,LARGE(IF(ABS(OFFSET($Q$7,,,$D$34)-W796)=MIN(ABS(OFFSET($Q$7,,,$D$34)-W796)),ROW(OFFSET($Q$7,,,$D$34))),1),NA())</f>
        <v>#N/A</v>
      </c>
      <c r="AD796" s="19" t="e">
        <f t="shared" ca="1" si="100"/>
        <v>#N/A</v>
      </c>
    </row>
    <row r="797" spans="12:30" x14ac:dyDescent="0.3">
      <c r="L797" s="24">
        <f t="shared" si="101"/>
        <v>791</v>
      </c>
      <c r="M797" s="16" t="e">
        <f>IF($L797&lt;=$C$34,Daten!B800,NA())</f>
        <v>#N/A</v>
      </c>
      <c r="N797" s="16" t="e">
        <f>IF($L797&lt;=$C$34,Daten!C800,NA())</f>
        <v>#N/A</v>
      </c>
      <c r="O797" s="16" t="e">
        <f>IF($L797&lt;=$C$34,Daten!D800,NA())</f>
        <v>#N/A</v>
      </c>
      <c r="P797" s="24">
        <f t="shared" si="102"/>
        <v>791</v>
      </c>
      <c r="Q797" s="16" t="e">
        <f>IF($P797&lt;=$D$34,Daten!F800,NA())</f>
        <v>#N/A</v>
      </c>
      <c r="R797" s="16" t="e">
        <f>IF($P797&lt;=$D$34,Daten!G800,NA())</f>
        <v>#N/A</v>
      </c>
      <c r="S797" s="16" t="e">
        <f>IF($P797&lt;=$D$34,Daten!H800,NA())</f>
        <v>#N/A</v>
      </c>
      <c r="U797" s="17">
        <f t="shared" si="103"/>
        <v>791</v>
      </c>
      <c r="V797" s="18" t="e">
        <f t="shared" si="96"/>
        <v>#N/A</v>
      </c>
      <c r="W797" s="18" t="e">
        <f t="shared" si="97"/>
        <v>#N/A</v>
      </c>
      <c r="X797" s="18" t="e">
        <f t="shared" si="98"/>
        <v>#N/A</v>
      </c>
      <c r="Y797" s="17" t="e">
        <f t="array" aca="1" ref="Y797" ca="1">IF(U797&lt;=$C$53,SMALL(IF(ABS(OFFSET($M$7,,,$C$34)-V797)=MIN(ABS(OFFSET($M$7,,,$C$34)-V797)),ROW(OFFSET($M$7,,,$C$34))),1),NA())</f>
        <v>#N/A</v>
      </c>
      <c r="Z797" s="17" t="e">
        <f t="array" aca="1" ref="Z797" ca="1">IF(U797&lt;=$C$53,LARGE(IF(ABS(OFFSET($M$7,,,$C$34)-W797)=MIN(ABS(OFFSET($M$7,,,$C$34)-W797)),ROW(OFFSET($M$7,,,$C$34))),1),NA())</f>
        <v>#N/A</v>
      </c>
      <c r="AA797" s="19" t="e">
        <f t="shared" ca="1" si="99"/>
        <v>#N/A</v>
      </c>
      <c r="AB797" s="17" t="e">
        <f t="array" aca="1" ref="AB797" ca="1">IF(U797&lt;=$C$53,SMALL(IF(ABS(OFFSET($Q$7,,,$D$34)-V797)=MIN(ABS(OFFSET($Q$7,,,$D$34)-V797)),ROW(OFFSET($Q$7,,,$D$34))),1),NA())</f>
        <v>#N/A</v>
      </c>
      <c r="AC797" s="17" t="e">
        <f t="array" aca="1" ref="AC797" ca="1">IF(U797&lt;=$C$53,LARGE(IF(ABS(OFFSET($Q$7,,,$D$34)-W797)=MIN(ABS(OFFSET($Q$7,,,$D$34)-W797)),ROW(OFFSET($Q$7,,,$D$34))),1),NA())</f>
        <v>#N/A</v>
      </c>
      <c r="AD797" s="19" t="e">
        <f t="shared" ca="1" si="100"/>
        <v>#N/A</v>
      </c>
    </row>
    <row r="798" spans="12:30" x14ac:dyDescent="0.3">
      <c r="L798" s="24">
        <f t="shared" si="101"/>
        <v>792</v>
      </c>
      <c r="M798" s="16" t="e">
        <f>IF($L798&lt;=$C$34,Daten!B801,NA())</f>
        <v>#N/A</v>
      </c>
      <c r="N798" s="16" t="e">
        <f>IF($L798&lt;=$C$34,Daten!C801,NA())</f>
        <v>#N/A</v>
      </c>
      <c r="O798" s="16" t="e">
        <f>IF($L798&lt;=$C$34,Daten!D801,NA())</f>
        <v>#N/A</v>
      </c>
      <c r="P798" s="24">
        <f t="shared" si="102"/>
        <v>792</v>
      </c>
      <c r="Q798" s="16" t="e">
        <f>IF($P798&lt;=$D$34,Daten!F801,NA())</f>
        <v>#N/A</v>
      </c>
      <c r="R798" s="16" t="e">
        <f>IF($P798&lt;=$D$34,Daten!G801,NA())</f>
        <v>#N/A</v>
      </c>
      <c r="S798" s="16" t="e">
        <f>IF($P798&lt;=$D$34,Daten!H801,NA())</f>
        <v>#N/A</v>
      </c>
      <c r="U798" s="17">
        <f t="shared" si="103"/>
        <v>792</v>
      </c>
      <c r="V798" s="18" t="e">
        <f t="shared" si="96"/>
        <v>#N/A</v>
      </c>
      <c r="W798" s="18" t="e">
        <f t="shared" si="97"/>
        <v>#N/A</v>
      </c>
      <c r="X798" s="18" t="e">
        <f t="shared" si="98"/>
        <v>#N/A</v>
      </c>
      <c r="Y798" s="17" t="e">
        <f t="array" aca="1" ref="Y798" ca="1">IF(U798&lt;=$C$53,SMALL(IF(ABS(OFFSET($M$7,,,$C$34)-V798)=MIN(ABS(OFFSET($M$7,,,$C$34)-V798)),ROW(OFFSET($M$7,,,$C$34))),1),NA())</f>
        <v>#N/A</v>
      </c>
      <c r="Z798" s="17" t="e">
        <f t="array" aca="1" ref="Z798" ca="1">IF(U798&lt;=$C$53,LARGE(IF(ABS(OFFSET($M$7,,,$C$34)-W798)=MIN(ABS(OFFSET($M$7,,,$C$34)-W798)),ROW(OFFSET($M$7,,,$C$34))),1),NA())</f>
        <v>#N/A</v>
      </c>
      <c r="AA798" s="19" t="e">
        <f t="shared" ca="1" si="99"/>
        <v>#N/A</v>
      </c>
      <c r="AB798" s="17" t="e">
        <f t="array" aca="1" ref="AB798" ca="1">IF(U798&lt;=$C$53,SMALL(IF(ABS(OFFSET($Q$7,,,$D$34)-V798)=MIN(ABS(OFFSET($Q$7,,,$D$34)-V798)),ROW(OFFSET($Q$7,,,$D$34))),1),NA())</f>
        <v>#N/A</v>
      </c>
      <c r="AC798" s="17" t="e">
        <f t="array" aca="1" ref="AC798" ca="1">IF(U798&lt;=$C$53,LARGE(IF(ABS(OFFSET($Q$7,,,$D$34)-W798)=MIN(ABS(OFFSET($Q$7,,,$D$34)-W798)),ROW(OFFSET($Q$7,,,$D$34))),1),NA())</f>
        <v>#N/A</v>
      </c>
      <c r="AD798" s="19" t="e">
        <f t="shared" ca="1" si="100"/>
        <v>#N/A</v>
      </c>
    </row>
    <row r="799" spans="12:30" x14ac:dyDescent="0.3">
      <c r="L799" s="24">
        <f t="shared" si="101"/>
        <v>793</v>
      </c>
      <c r="M799" s="16" t="e">
        <f>IF($L799&lt;=$C$34,Daten!B802,NA())</f>
        <v>#N/A</v>
      </c>
      <c r="N799" s="16" t="e">
        <f>IF($L799&lt;=$C$34,Daten!C802,NA())</f>
        <v>#N/A</v>
      </c>
      <c r="O799" s="16" t="e">
        <f>IF($L799&lt;=$C$34,Daten!D802,NA())</f>
        <v>#N/A</v>
      </c>
      <c r="P799" s="24">
        <f t="shared" si="102"/>
        <v>793</v>
      </c>
      <c r="Q799" s="16" t="e">
        <f>IF($P799&lt;=$D$34,Daten!F802,NA())</f>
        <v>#N/A</v>
      </c>
      <c r="R799" s="16" t="e">
        <f>IF($P799&lt;=$D$34,Daten!G802,NA())</f>
        <v>#N/A</v>
      </c>
      <c r="S799" s="16" t="e">
        <f>IF($P799&lt;=$D$34,Daten!H802,NA())</f>
        <v>#N/A</v>
      </c>
      <c r="U799" s="17">
        <f t="shared" si="103"/>
        <v>793</v>
      </c>
      <c r="V799" s="18" t="e">
        <f t="shared" si="96"/>
        <v>#N/A</v>
      </c>
      <c r="W799" s="18" t="e">
        <f t="shared" si="97"/>
        <v>#N/A</v>
      </c>
      <c r="X799" s="18" t="e">
        <f t="shared" si="98"/>
        <v>#N/A</v>
      </c>
      <c r="Y799" s="17" t="e">
        <f t="array" aca="1" ref="Y799" ca="1">IF(U799&lt;=$C$53,SMALL(IF(ABS(OFFSET($M$7,,,$C$34)-V799)=MIN(ABS(OFFSET($M$7,,,$C$34)-V799)),ROW(OFFSET($M$7,,,$C$34))),1),NA())</f>
        <v>#N/A</v>
      </c>
      <c r="Z799" s="17" t="e">
        <f t="array" aca="1" ref="Z799" ca="1">IF(U799&lt;=$C$53,LARGE(IF(ABS(OFFSET($M$7,,,$C$34)-W799)=MIN(ABS(OFFSET($M$7,,,$C$34)-W799)),ROW(OFFSET($M$7,,,$C$34))),1),NA())</f>
        <v>#N/A</v>
      </c>
      <c r="AA799" s="19" t="e">
        <f t="shared" ca="1" si="99"/>
        <v>#N/A</v>
      </c>
      <c r="AB799" s="17" t="e">
        <f t="array" aca="1" ref="AB799" ca="1">IF(U799&lt;=$C$53,SMALL(IF(ABS(OFFSET($Q$7,,,$D$34)-V799)=MIN(ABS(OFFSET($Q$7,,,$D$34)-V799)),ROW(OFFSET($Q$7,,,$D$34))),1),NA())</f>
        <v>#N/A</v>
      </c>
      <c r="AC799" s="17" t="e">
        <f t="array" aca="1" ref="AC799" ca="1">IF(U799&lt;=$C$53,LARGE(IF(ABS(OFFSET($Q$7,,,$D$34)-W799)=MIN(ABS(OFFSET($Q$7,,,$D$34)-W799)),ROW(OFFSET($Q$7,,,$D$34))),1),NA())</f>
        <v>#N/A</v>
      </c>
      <c r="AD799" s="19" t="e">
        <f t="shared" ca="1" si="100"/>
        <v>#N/A</v>
      </c>
    </row>
    <row r="800" spans="12:30" x14ac:dyDescent="0.3">
      <c r="L800" s="24">
        <f t="shared" si="101"/>
        <v>794</v>
      </c>
      <c r="M800" s="16" t="e">
        <f>IF($L800&lt;=$C$34,Daten!B803,NA())</f>
        <v>#N/A</v>
      </c>
      <c r="N800" s="16" t="e">
        <f>IF($L800&lt;=$C$34,Daten!C803,NA())</f>
        <v>#N/A</v>
      </c>
      <c r="O800" s="16" t="e">
        <f>IF($L800&lt;=$C$34,Daten!D803,NA())</f>
        <v>#N/A</v>
      </c>
      <c r="P800" s="24">
        <f t="shared" si="102"/>
        <v>794</v>
      </c>
      <c r="Q800" s="16" t="e">
        <f>IF($P800&lt;=$D$34,Daten!F803,NA())</f>
        <v>#N/A</v>
      </c>
      <c r="R800" s="16" t="e">
        <f>IF($P800&lt;=$D$34,Daten!G803,NA())</f>
        <v>#N/A</v>
      </c>
      <c r="S800" s="16" t="e">
        <f>IF($P800&lt;=$D$34,Daten!H803,NA())</f>
        <v>#N/A</v>
      </c>
      <c r="U800" s="17">
        <f t="shared" si="103"/>
        <v>794</v>
      </c>
      <c r="V800" s="18" t="e">
        <f t="shared" si="96"/>
        <v>#N/A</v>
      </c>
      <c r="W800" s="18" t="e">
        <f t="shared" si="97"/>
        <v>#N/A</v>
      </c>
      <c r="X800" s="18" t="e">
        <f t="shared" si="98"/>
        <v>#N/A</v>
      </c>
      <c r="Y800" s="17" t="e">
        <f t="array" aca="1" ref="Y800" ca="1">IF(U800&lt;=$C$53,SMALL(IF(ABS(OFFSET($M$7,,,$C$34)-V800)=MIN(ABS(OFFSET($M$7,,,$C$34)-V800)),ROW(OFFSET($M$7,,,$C$34))),1),NA())</f>
        <v>#N/A</v>
      </c>
      <c r="Z800" s="17" t="e">
        <f t="array" aca="1" ref="Z800" ca="1">IF(U800&lt;=$C$53,LARGE(IF(ABS(OFFSET($M$7,,,$C$34)-W800)=MIN(ABS(OFFSET($M$7,,,$C$34)-W800)),ROW(OFFSET($M$7,,,$C$34))),1),NA())</f>
        <v>#N/A</v>
      </c>
      <c r="AA800" s="19" t="e">
        <f t="shared" ca="1" si="99"/>
        <v>#N/A</v>
      </c>
      <c r="AB800" s="17" t="e">
        <f t="array" aca="1" ref="AB800" ca="1">IF(U800&lt;=$C$53,SMALL(IF(ABS(OFFSET($Q$7,,,$D$34)-V800)=MIN(ABS(OFFSET($Q$7,,,$D$34)-V800)),ROW(OFFSET($Q$7,,,$D$34))),1),NA())</f>
        <v>#N/A</v>
      </c>
      <c r="AC800" s="17" t="e">
        <f t="array" aca="1" ref="AC800" ca="1">IF(U800&lt;=$C$53,LARGE(IF(ABS(OFFSET($Q$7,,,$D$34)-W800)=MIN(ABS(OFFSET($Q$7,,,$D$34)-W800)),ROW(OFFSET($Q$7,,,$D$34))),1),NA())</f>
        <v>#N/A</v>
      </c>
      <c r="AD800" s="19" t="e">
        <f t="shared" ca="1" si="100"/>
        <v>#N/A</v>
      </c>
    </row>
    <row r="801" spans="12:30" x14ac:dyDescent="0.3">
      <c r="L801" s="24">
        <f t="shared" si="101"/>
        <v>795</v>
      </c>
      <c r="M801" s="16" t="e">
        <f>IF($L801&lt;=$C$34,Daten!B804,NA())</f>
        <v>#N/A</v>
      </c>
      <c r="N801" s="16" t="e">
        <f>IF($L801&lt;=$C$34,Daten!C804,NA())</f>
        <v>#N/A</v>
      </c>
      <c r="O801" s="16" t="e">
        <f>IF($L801&lt;=$C$34,Daten!D804,NA())</f>
        <v>#N/A</v>
      </c>
      <c r="P801" s="24">
        <f t="shared" si="102"/>
        <v>795</v>
      </c>
      <c r="Q801" s="16" t="e">
        <f>IF($P801&lt;=$D$34,Daten!F804,NA())</f>
        <v>#N/A</v>
      </c>
      <c r="R801" s="16" t="e">
        <f>IF($P801&lt;=$D$34,Daten!G804,NA())</f>
        <v>#N/A</v>
      </c>
      <c r="S801" s="16" t="e">
        <f>IF($P801&lt;=$D$34,Daten!H804,NA())</f>
        <v>#N/A</v>
      </c>
      <c r="U801" s="17">
        <f t="shared" si="103"/>
        <v>795</v>
      </c>
      <c r="V801" s="18" t="e">
        <f t="shared" si="96"/>
        <v>#N/A</v>
      </c>
      <c r="W801" s="18" t="e">
        <f t="shared" si="97"/>
        <v>#N/A</v>
      </c>
      <c r="X801" s="18" t="e">
        <f t="shared" si="98"/>
        <v>#N/A</v>
      </c>
      <c r="Y801" s="17" t="e">
        <f t="array" aca="1" ref="Y801" ca="1">IF(U801&lt;=$C$53,SMALL(IF(ABS(OFFSET($M$7,,,$C$34)-V801)=MIN(ABS(OFFSET($M$7,,,$C$34)-V801)),ROW(OFFSET($M$7,,,$C$34))),1),NA())</f>
        <v>#N/A</v>
      </c>
      <c r="Z801" s="17" t="e">
        <f t="array" aca="1" ref="Z801" ca="1">IF(U801&lt;=$C$53,LARGE(IF(ABS(OFFSET($M$7,,,$C$34)-W801)=MIN(ABS(OFFSET($M$7,,,$C$34)-W801)),ROW(OFFSET($M$7,,,$C$34))),1),NA())</f>
        <v>#N/A</v>
      </c>
      <c r="AA801" s="19" t="e">
        <f t="shared" ca="1" si="99"/>
        <v>#N/A</v>
      </c>
      <c r="AB801" s="17" t="e">
        <f t="array" aca="1" ref="AB801" ca="1">IF(U801&lt;=$C$53,SMALL(IF(ABS(OFFSET($Q$7,,,$D$34)-V801)=MIN(ABS(OFFSET($Q$7,,,$D$34)-V801)),ROW(OFFSET($Q$7,,,$D$34))),1),NA())</f>
        <v>#N/A</v>
      </c>
      <c r="AC801" s="17" t="e">
        <f t="array" aca="1" ref="AC801" ca="1">IF(U801&lt;=$C$53,LARGE(IF(ABS(OFFSET($Q$7,,,$D$34)-W801)=MIN(ABS(OFFSET($Q$7,,,$D$34)-W801)),ROW(OFFSET($Q$7,,,$D$34))),1),NA())</f>
        <v>#N/A</v>
      </c>
      <c r="AD801" s="19" t="e">
        <f t="shared" ca="1" si="100"/>
        <v>#N/A</v>
      </c>
    </row>
    <row r="802" spans="12:30" x14ac:dyDescent="0.3">
      <c r="L802" s="24">
        <f t="shared" si="101"/>
        <v>796</v>
      </c>
      <c r="M802" s="16" t="e">
        <f>IF($L802&lt;=$C$34,Daten!B805,NA())</f>
        <v>#N/A</v>
      </c>
      <c r="N802" s="16" t="e">
        <f>IF($L802&lt;=$C$34,Daten!C805,NA())</f>
        <v>#N/A</v>
      </c>
      <c r="O802" s="16" t="e">
        <f>IF($L802&lt;=$C$34,Daten!D805,NA())</f>
        <v>#N/A</v>
      </c>
      <c r="P802" s="24">
        <f t="shared" si="102"/>
        <v>796</v>
      </c>
      <c r="Q802" s="16" t="e">
        <f>IF($P802&lt;=$D$34,Daten!F805,NA())</f>
        <v>#N/A</v>
      </c>
      <c r="R802" s="16" t="e">
        <f>IF($P802&lt;=$D$34,Daten!G805,NA())</f>
        <v>#N/A</v>
      </c>
      <c r="S802" s="16" t="e">
        <f>IF($P802&lt;=$D$34,Daten!H805,NA())</f>
        <v>#N/A</v>
      </c>
      <c r="U802" s="17">
        <f t="shared" si="103"/>
        <v>796</v>
      </c>
      <c r="V802" s="18" t="e">
        <f t="shared" si="96"/>
        <v>#N/A</v>
      </c>
      <c r="W802" s="18" t="e">
        <f t="shared" si="97"/>
        <v>#N/A</v>
      </c>
      <c r="X802" s="18" t="e">
        <f t="shared" si="98"/>
        <v>#N/A</v>
      </c>
      <c r="Y802" s="17" t="e">
        <f t="array" aca="1" ref="Y802" ca="1">IF(U802&lt;=$C$53,SMALL(IF(ABS(OFFSET($M$7,,,$C$34)-V802)=MIN(ABS(OFFSET($M$7,,,$C$34)-V802)),ROW(OFFSET($M$7,,,$C$34))),1),NA())</f>
        <v>#N/A</v>
      </c>
      <c r="Z802" s="17" t="e">
        <f t="array" aca="1" ref="Z802" ca="1">IF(U802&lt;=$C$53,LARGE(IF(ABS(OFFSET($M$7,,,$C$34)-W802)=MIN(ABS(OFFSET($M$7,,,$C$34)-W802)),ROW(OFFSET($M$7,,,$C$34))),1),NA())</f>
        <v>#N/A</v>
      </c>
      <c r="AA802" s="19" t="e">
        <f t="shared" ca="1" si="99"/>
        <v>#N/A</v>
      </c>
      <c r="AB802" s="17" t="e">
        <f t="array" aca="1" ref="AB802" ca="1">IF(U802&lt;=$C$53,SMALL(IF(ABS(OFFSET($Q$7,,,$D$34)-V802)=MIN(ABS(OFFSET($Q$7,,,$D$34)-V802)),ROW(OFFSET($Q$7,,,$D$34))),1),NA())</f>
        <v>#N/A</v>
      </c>
      <c r="AC802" s="17" t="e">
        <f t="array" aca="1" ref="AC802" ca="1">IF(U802&lt;=$C$53,LARGE(IF(ABS(OFFSET($Q$7,,,$D$34)-W802)=MIN(ABS(OFFSET($Q$7,,,$D$34)-W802)),ROW(OFFSET($Q$7,,,$D$34))),1),NA())</f>
        <v>#N/A</v>
      </c>
      <c r="AD802" s="19" t="e">
        <f t="shared" ca="1" si="100"/>
        <v>#N/A</v>
      </c>
    </row>
    <row r="803" spans="12:30" x14ac:dyDescent="0.3">
      <c r="L803" s="24">
        <f t="shared" si="101"/>
        <v>797</v>
      </c>
      <c r="M803" s="16" t="e">
        <f>IF($L803&lt;=$C$34,Daten!B806,NA())</f>
        <v>#N/A</v>
      </c>
      <c r="N803" s="16" t="e">
        <f>IF($L803&lt;=$C$34,Daten!C806,NA())</f>
        <v>#N/A</v>
      </c>
      <c r="O803" s="16" t="e">
        <f>IF($L803&lt;=$C$34,Daten!D806,NA())</f>
        <v>#N/A</v>
      </c>
      <c r="P803" s="24">
        <f t="shared" si="102"/>
        <v>797</v>
      </c>
      <c r="Q803" s="16" t="e">
        <f>IF($P803&lt;=$D$34,Daten!F806,NA())</f>
        <v>#N/A</v>
      </c>
      <c r="R803" s="16" t="e">
        <f>IF($P803&lt;=$D$34,Daten!G806,NA())</f>
        <v>#N/A</v>
      </c>
      <c r="S803" s="16" t="e">
        <f>IF($P803&lt;=$D$34,Daten!H806,NA())</f>
        <v>#N/A</v>
      </c>
      <c r="U803" s="17">
        <f t="shared" si="103"/>
        <v>797</v>
      </c>
      <c r="V803" s="18" t="e">
        <f t="shared" si="96"/>
        <v>#N/A</v>
      </c>
      <c r="W803" s="18" t="e">
        <f t="shared" si="97"/>
        <v>#N/A</v>
      </c>
      <c r="X803" s="18" t="e">
        <f t="shared" si="98"/>
        <v>#N/A</v>
      </c>
      <c r="Y803" s="17" t="e">
        <f t="array" aca="1" ref="Y803" ca="1">IF(U803&lt;=$C$53,SMALL(IF(ABS(OFFSET($M$7,,,$C$34)-V803)=MIN(ABS(OFFSET($M$7,,,$C$34)-V803)),ROW(OFFSET($M$7,,,$C$34))),1),NA())</f>
        <v>#N/A</v>
      </c>
      <c r="Z803" s="17" t="e">
        <f t="array" aca="1" ref="Z803" ca="1">IF(U803&lt;=$C$53,LARGE(IF(ABS(OFFSET($M$7,,,$C$34)-W803)=MIN(ABS(OFFSET($M$7,,,$C$34)-W803)),ROW(OFFSET($M$7,,,$C$34))),1),NA())</f>
        <v>#N/A</v>
      </c>
      <c r="AA803" s="19" t="e">
        <f t="shared" ca="1" si="99"/>
        <v>#N/A</v>
      </c>
      <c r="AB803" s="17" t="e">
        <f t="array" aca="1" ref="AB803" ca="1">IF(U803&lt;=$C$53,SMALL(IF(ABS(OFFSET($Q$7,,,$D$34)-V803)=MIN(ABS(OFFSET($Q$7,,,$D$34)-V803)),ROW(OFFSET($Q$7,,,$D$34))),1),NA())</f>
        <v>#N/A</v>
      </c>
      <c r="AC803" s="17" t="e">
        <f t="array" aca="1" ref="AC803" ca="1">IF(U803&lt;=$C$53,LARGE(IF(ABS(OFFSET($Q$7,,,$D$34)-W803)=MIN(ABS(OFFSET($Q$7,,,$D$34)-W803)),ROW(OFFSET($Q$7,,,$D$34))),1),NA())</f>
        <v>#N/A</v>
      </c>
      <c r="AD803" s="19" t="e">
        <f t="shared" ca="1" si="100"/>
        <v>#N/A</v>
      </c>
    </row>
    <row r="804" spans="12:30" x14ac:dyDescent="0.3">
      <c r="L804" s="24">
        <f t="shared" si="101"/>
        <v>798</v>
      </c>
      <c r="M804" s="16" t="e">
        <f>IF($L804&lt;=$C$34,Daten!B807,NA())</f>
        <v>#N/A</v>
      </c>
      <c r="N804" s="16" t="e">
        <f>IF($L804&lt;=$C$34,Daten!C807,NA())</f>
        <v>#N/A</v>
      </c>
      <c r="O804" s="16" t="e">
        <f>IF($L804&lt;=$C$34,Daten!D807,NA())</f>
        <v>#N/A</v>
      </c>
      <c r="P804" s="24">
        <f t="shared" si="102"/>
        <v>798</v>
      </c>
      <c r="Q804" s="16" t="e">
        <f>IF($P804&lt;=$D$34,Daten!F807,NA())</f>
        <v>#N/A</v>
      </c>
      <c r="R804" s="16" t="e">
        <f>IF($P804&lt;=$D$34,Daten!G807,NA())</f>
        <v>#N/A</v>
      </c>
      <c r="S804" s="16" t="e">
        <f>IF($P804&lt;=$D$34,Daten!H807,NA())</f>
        <v>#N/A</v>
      </c>
      <c r="U804" s="17">
        <f t="shared" si="103"/>
        <v>798</v>
      </c>
      <c r="V804" s="18" t="e">
        <f t="shared" si="96"/>
        <v>#N/A</v>
      </c>
      <c r="W804" s="18" t="e">
        <f t="shared" si="97"/>
        <v>#N/A</v>
      </c>
      <c r="X804" s="18" t="e">
        <f t="shared" si="98"/>
        <v>#N/A</v>
      </c>
      <c r="Y804" s="17" t="e">
        <f t="array" aca="1" ref="Y804" ca="1">IF(U804&lt;=$C$53,SMALL(IF(ABS(OFFSET($M$7,,,$C$34)-V804)=MIN(ABS(OFFSET($M$7,,,$C$34)-V804)),ROW(OFFSET($M$7,,,$C$34))),1),NA())</f>
        <v>#N/A</v>
      </c>
      <c r="Z804" s="17" t="e">
        <f t="array" aca="1" ref="Z804" ca="1">IF(U804&lt;=$C$53,LARGE(IF(ABS(OFFSET($M$7,,,$C$34)-W804)=MIN(ABS(OFFSET($M$7,,,$C$34)-W804)),ROW(OFFSET($M$7,,,$C$34))),1),NA())</f>
        <v>#N/A</v>
      </c>
      <c r="AA804" s="19" t="e">
        <f t="shared" ca="1" si="99"/>
        <v>#N/A</v>
      </c>
      <c r="AB804" s="17" t="e">
        <f t="array" aca="1" ref="AB804" ca="1">IF(U804&lt;=$C$53,SMALL(IF(ABS(OFFSET($Q$7,,,$D$34)-V804)=MIN(ABS(OFFSET($Q$7,,,$D$34)-V804)),ROW(OFFSET($Q$7,,,$D$34))),1),NA())</f>
        <v>#N/A</v>
      </c>
      <c r="AC804" s="17" t="e">
        <f t="array" aca="1" ref="AC804" ca="1">IF(U804&lt;=$C$53,LARGE(IF(ABS(OFFSET($Q$7,,,$D$34)-W804)=MIN(ABS(OFFSET($Q$7,,,$D$34)-W804)),ROW(OFFSET($Q$7,,,$D$34))),1),NA())</f>
        <v>#N/A</v>
      </c>
      <c r="AD804" s="19" t="e">
        <f t="shared" ca="1" si="100"/>
        <v>#N/A</v>
      </c>
    </row>
    <row r="805" spans="12:30" x14ac:dyDescent="0.3">
      <c r="L805" s="24">
        <f t="shared" si="101"/>
        <v>799</v>
      </c>
      <c r="M805" s="16" t="e">
        <f>IF($L805&lt;=$C$34,Daten!B808,NA())</f>
        <v>#N/A</v>
      </c>
      <c r="N805" s="16" t="e">
        <f>IF($L805&lt;=$C$34,Daten!C808,NA())</f>
        <v>#N/A</v>
      </c>
      <c r="O805" s="16" t="e">
        <f>IF($L805&lt;=$C$34,Daten!D808,NA())</f>
        <v>#N/A</v>
      </c>
      <c r="P805" s="24">
        <f t="shared" si="102"/>
        <v>799</v>
      </c>
      <c r="Q805" s="16" t="e">
        <f>IF($P805&lt;=$D$34,Daten!F808,NA())</f>
        <v>#N/A</v>
      </c>
      <c r="R805" s="16" t="e">
        <f>IF($P805&lt;=$D$34,Daten!G808,NA())</f>
        <v>#N/A</v>
      </c>
      <c r="S805" s="16" t="e">
        <f>IF($P805&lt;=$D$34,Daten!H808,NA())</f>
        <v>#N/A</v>
      </c>
      <c r="U805" s="17">
        <f t="shared" si="103"/>
        <v>799</v>
      </c>
      <c r="V805" s="18" t="e">
        <f t="shared" si="96"/>
        <v>#N/A</v>
      </c>
      <c r="W805" s="18" t="e">
        <f t="shared" si="97"/>
        <v>#N/A</v>
      </c>
      <c r="X805" s="18" t="e">
        <f t="shared" si="98"/>
        <v>#N/A</v>
      </c>
      <c r="Y805" s="17" t="e">
        <f t="array" aca="1" ref="Y805" ca="1">IF(U805&lt;=$C$53,SMALL(IF(ABS(OFFSET($M$7,,,$C$34)-V805)=MIN(ABS(OFFSET($M$7,,,$C$34)-V805)),ROW(OFFSET($M$7,,,$C$34))),1),NA())</f>
        <v>#N/A</v>
      </c>
      <c r="Z805" s="17" t="e">
        <f t="array" aca="1" ref="Z805" ca="1">IF(U805&lt;=$C$53,LARGE(IF(ABS(OFFSET($M$7,,,$C$34)-W805)=MIN(ABS(OFFSET($M$7,,,$C$34)-W805)),ROW(OFFSET($M$7,,,$C$34))),1),NA())</f>
        <v>#N/A</v>
      </c>
      <c r="AA805" s="19" t="e">
        <f t="shared" ca="1" si="99"/>
        <v>#N/A</v>
      </c>
      <c r="AB805" s="17" t="e">
        <f t="array" aca="1" ref="AB805" ca="1">IF(U805&lt;=$C$53,SMALL(IF(ABS(OFFSET($Q$7,,,$D$34)-V805)=MIN(ABS(OFFSET($Q$7,,,$D$34)-V805)),ROW(OFFSET($Q$7,,,$D$34))),1),NA())</f>
        <v>#N/A</v>
      </c>
      <c r="AC805" s="17" t="e">
        <f t="array" aca="1" ref="AC805" ca="1">IF(U805&lt;=$C$53,LARGE(IF(ABS(OFFSET($Q$7,,,$D$34)-W805)=MIN(ABS(OFFSET($Q$7,,,$D$34)-W805)),ROW(OFFSET($Q$7,,,$D$34))),1),NA())</f>
        <v>#N/A</v>
      </c>
      <c r="AD805" s="19" t="e">
        <f t="shared" ca="1" si="100"/>
        <v>#N/A</v>
      </c>
    </row>
    <row r="806" spans="12:30" x14ac:dyDescent="0.3">
      <c r="L806" s="24">
        <f t="shared" si="101"/>
        <v>800</v>
      </c>
      <c r="M806" s="16" t="e">
        <f>IF($L806&lt;=$C$34,Daten!B809,NA())</f>
        <v>#N/A</v>
      </c>
      <c r="N806" s="16" t="e">
        <f>IF($L806&lt;=$C$34,Daten!C809,NA())</f>
        <v>#N/A</v>
      </c>
      <c r="O806" s="16" t="e">
        <f>IF($L806&lt;=$C$34,Daten!D809,NA())</f>
        <v>#N/A</v>
      </c>
      <c r="P806" s="24">
        <f t="shared" si="102"/>
        <v>800</v>
      </c>
      <c r="Q806" s="16" t="e">
        <f>IF($P806&lt;=$D$34,Daten!F809,NA())</f>
        <v>#N/A</v>
      </c>
      <c r="R806" s="16" t="e">
        <f>IF($P806&lt;=$D$34,Daten!G809,NA())</f>
        <v>#N/A</v>
      </c>
      <c r="S806" s="16" t="e">
        <f>IF($P806&lt;=$D$34,Daten!H809,NA())</f>
        <v>#N/A</v>
      </c>
      <c r="U806" s="17">
        <f t="shared" si="103"/>
        <v>800</v>
      </c>
      <c r="V806" s="18" t="e">
        <f t="shared" si="96"/>
        <v>#N/A</v>
      </c>
      <c r="W806" s="18" t="e">
        <f t="shared" si="97"/>
        <v>#N/A</v>
      </c>
      <c r="X806" s="18" t="e">
        <f t="shared" si="98"/>
        <v>#N/A</v>
      </c>
      <c r="Y806" s="17" t="e">
        <f t="array" aca="1" ref="Y806" ca="1">IF(U806&lt;=$C$53,SMALL(IF(ABS(OFFSET($M$7,,,$C$34)-V806)=MIN(ABS(OFFSET($M$7,,,$C$34)-V806)),ROW(OFFSET($M$7,,,$C$34))),1),NA())</f>
        <v>#N/A</v>
      </c>
      <c r="Z806" s="17" t="e">
        <f t="array" aca="1" ref="Z806" ca="1">IF(U806&lt;=$C$53,LARGE(IF(ABS(OFFSET($M$7,,,$C$34)-W806)=MIN(ABS(OFFSET($M$7,,,$C$34)-W806)),ROW(OFFSET($M$7,,,$C$34))),1),NA())</f>
        <v>#N/A</v>
      </c>
      <c r="AA806" s="19" t="e">
        <f t="shared" ca="1" si="99"/>
        <v>#N/A</v>
      </c>
      <c r="AB806" s="17" t="e">
        <f t="array" aca="1" ref="AB806" ca="1">IF(U806&lt;=$C$53,SMALL(IF(ABS(OFFSET($Q$7,,,$D$34)-V806)=MIN(ABS(OFFSET($Q$7,,,$D$34)-V806)),ROW(OFFSET($Q$7,,,$D$34))),1),NA())</f>
        <v>#N/A</v>
      </c>
      <c r="AC806" s="17" t="e">
        <f t="array" aca="1" ref="AC806" ca="1">IF(U806&lt;=$C$53,LARGE(IF(ABS(OFFSET($Q$7,,,$D$34)-W806)=MIN(ABS(OFFSET($Q$7,,,$D$34)-W806)),ROW(OFFSET($Q$7,,,$D$34))),1),NA())</f>
        <v>#N/A</v>
      </c>
      <c r="AD806" s="19" t="e">
        <f t="shared" ca="1" si="100"/>
        <v>#N/A</v>
      </c>
    </row>
    <row r="807" spans="12:30" x14ac:dyDescent="0.3">
      <c r="L807" s="24">
        <f t="shared" si="101"/>
        <v>801</v>
      </c>
      <c r="M807" s="16" t="e">
        <f>IF($L807&lt;=$C$34,Daten!B810,NA())</f>
        <v>#N/A</v>
      </c>
      <c r="N807" s="16" t="e">
        <f>IF($L807&lt;=$C$34,Daten!C810,NA())</f>
        <v>#N/A</v>
      </c>
      <c r="O807" s="16" t="e">
        <f>IF($L807&lt;=$C$34,Daten!D810,NA())</f>
        <v>#N/A</v>
      </c>
      <c r="P807" s="24">
        <f t="shared" si="102"/>
        <v>801</v>
      </c>
      <c r="Q807" s="16" t="e">
        <f>IF($P807&lt;=$D$34,Daten!F810,NA())</f>
        <v>#N/A</v>
      </c>
      <c r="R807" s="16" t="e">
        <f>IF($P807&lt;=$D$34,Daten!G810,NA())</f>
        <v>#N/A</v>
      </c>
      <c r="S807" s="16" t="e">
        <f>IF($P807&lt;=$D$34,Daten!H810,NA())</f>
        <v>#N/A</v>
      </c>
      <c r="U807" s="17">
        <f t="shared" si="103"/>
        <v>801</v>
      </c>
      <c r="V807" s="18" t="e">
        <f t="shared" si="96"/>
        <v>#N/A</v>
      </c>
      <c r="W807" s="18" t="e">
        <f t="shared" si="97"/>
        <v>#N/A</v>
      </c>
      <c r="X807" s="18" t="e">
        <f t="shared" si="98"/>
        <v>#N/A</v>
      </c>
      <c r="Y807" s="17" t="e">
        <f t="array" aca="1" ref="Y807" ca="1">IF(U807&lt;=$C$53,SMALL(IF(ABS(OFFSET($M$7,,,$C$34)-V807)=MIN(ABS(OFFSET($M$7,,,$C$34)-V807)),ROW(OFFSET($M$7,,,$C$34))),1),NA())</f>
        <v>#N/A</v>
      </c>
      <c r="Z807" s="17" t="e">
        <f t="array" aca="1" ref="Z807" ca="1">IF(U807&lt;=$C$53,LARGE(IF(ABS(OFFSET($M$7,,,$C$34)-W807)=MIN(ABS(OFFSET($M$7,,,$C$34)-W807)),ROW(OFFSET($M$7,,,$C$34))),1),NA())</f>
        <v>#N/A</v>
      </c>
      <c r="AA807" s="19" t="e">
        <f t="shared" ca="1" si="99"/>
        <v>#N/A</v>
      </c>
      <c r="AB807" s="17" t="e">
        <f t="array" aca="1" ref="AB807" ca="1">IF(U807&lt;=$C$53,SMALL(IF(ABS(OFFSET($Q$7,,,$D$34)-V807)=MIN(ABS(OFFSET($Q$7,,,$D$34)-V807)),ROW(OFFSET($Q$7,,,$D$34))),1),NA())</f>
        <v>#N/A</v>
      </c>
      <c r="AC807" s="17" t="e">
        <f t="array" aca="1" ref="AC807" ca="1">IF(U807&lt;=$C$53,LARGE(IF(ABS(OFFSET($Q$7,,,$D$34)-W807)=MIN(ABS(OFFSET($Q$7,,,$D$34)-W807)),ROW(OFFSET($Q$7,,,$D$34))),1),NA())</f>
        <v>#N/A</v>
      </c>
      <c r="AD807" s="19" t="e">
        <f t="shared" ca="1" si="100"/>
        <v>#N/A</v>
      </c>
    </row>
    <row r="808" spans="12:30" x14ac:dyDescent="0.3">
      <c r="L808" s="24">
        <f t="shared" si="101"/>
        <v>802</v>
      </c>
      <c r="M808" s="16" t="e">
        <f>IF($L808&lt;=$C$34,Daten!B811,NA())</f>
        <v>#N/A</v>
      </c>
      <c r="N808" s="16" t="e">
        <f>IF($L808&lt;=$C$34,Daten!C811,NA())</f>
        <v>#N/A</v>
      </c>
      <c r="O808" s="16" t="e">
        <f>IF($L808&lt;=$C$34,Daten!D811,NA())</f>
        <v>#N/A</v>
      </c>
      <c r="P808" s="24">
        <f t="shared" si="102"/>
        <v>802</v>
      </c>
      <c r="Q808" s="16" t="e">
        <f>IF($P808&lt;=$D$34,Daten!F811,NA())</f>
        <v>#N/A</v>
      </c>
      <c r="R808" s="16" t="e">
        <f>IF($P808&lt;=$D$34,Daten!G811,NA())</f>
        <v>#N/A</v>
      </c>
      <c r="S808" s="16" t="e">
        <f>IF($P808&lt;=$D$34,Daten!H811,NA())</f>
        <v>#N/A</v>
      </c>
      <c r="U808" s="17">
        <f t="shared" si="103"/>
        <v>802</v>
      </c>
      <c r="V808" s="18" t="e">
        <f t="shared" si="96"/>
        <v>#N/A</v>
      </c>
      <c r="W808" s="18" t="e">
        <f t="shared" si="97"/>
        <v>#N/A</v>
      </c>
      <c r="X808" s="18" t="e">
        <f t="shared" si="98"/>
        <v>#N/A</v>
      </c>
      <c r="Y808" s="17" t="e">
        <f t="array" aca="1" ref="Y808" ca="1">IF(U808&lt;=$C$53,SMALL(IF(ABS(OFFSET($M$7,,,$C$34)-V808)=MIN(ABS(OFFSET($M$7,,,$C$34)-V808)),ROW(OFFSET($M$7,,,$C$34))),1),NA())</f>
        <v>#N/A</v>
      </c>
      <c r="Z808" s="17" t="e">
        <f t="array" aca="1" ref="Z808" ca="1">IF(U808&lt;=$C$53,LARGE(IF(ABS(OFFSET($M$7,,,$C$34)-W808)=MIN(ABS(OFFSET($M$7,,,$C$34)-W808)),ROW(OFFSET($M$7,,,$C$34))),1),NA())</f>
        <v>#N/A</v>
      </c>
      <c r="AA808" s="19" t="e">
        <f t="shared" ca="1" si="99"/>
        <v>#N/A</v>
      </c>
      <c r="AB808" s="17" t="e">
        <f t="array" aca="1" ref="AB808" ca="1">IF(U808&lt;=$C$53,SMALL(IF(ABS(OFFSET($Q$7,,,$D$34)-V808)=MIN(ABS(OFFSET($Q$7,,,$D$34)-V808)),ROW(OFFSET($Q$7,,,$D$34))),1),NA())</f>
        <v>#N/A</v>
      </c>
      <c r="AC808" s="17" t="e">
        <f t="array" aca="1" ref="AC808" ca="1">IF(U808&lt;=$C$53,LARGE(IF(ABS(OFFSET($Q$7,,,$D$34)-W808)=MIN(ABS(OFFSET($Q$7,,,$D$34)-W808)),ROW(OFFSET($Q$7,,,$D$34))),1),NA())</f>
        <v>#N/A</v>
      </c>
      <c r="AD808" s="19" t="e">
        <f t="shared" ca="1" si="100"/>
        <v>#N/A</v>
      </c>
    </row>
    <row r="809" spans="12:30" x14ac:dyDescent="0.3">
      <c r="L809" s="24">
        <f t="shared" si="101"/>
        <v>803</v>
      </c>
      <c r="M809" s="16" t="e">
        <f>IF($L809&lt;=$C$34,Daten!B812,NA())</f>
        <v>#N/A</v>
      </c>
      <c r="N809" s="16" t="e">
        <f>IF($L809&lt;=$C$34,Daten!C812,NA())</f>
        <v>#N/A</v>
      </c>
      <c r="O809" s="16" t="e">
        <f>IF($L809&lt;=$C$34,Daten!D812,NA())</f>
        <v>#N/A</v>
      </c>
      <c r="P809" s="24">
        <f t="shared" si="102"/>
        <v>803</v>
      </c>
      <c r="Q809" s="16" t="e">
        <f>IF($P809&lt;=$D$34,Daten!F812,NA())</f>
        <v>#N/A</v>
      </c>
      <c r="R809" s="16" t="e">
        <f>IF($P809&lt;=$D$34,Daten!G812,NA())</f>
        <v>#N/A</v>
      </c>
      <c r="S809" s="16" t="e">
        <f>IF($P809&lt;=$D$34,Daten!H812,NA())</f>
        <v>#N/A</v>
      </c>
      <c r="U809" s="17">
        <f t="shared" si="103"/>
        <v>803</v>
      </c>
      <c r="V809" s="18" t="e">
        <f t="shared" si="96"/>
        <v>#N/A</v>
      </c>
      <c r="W809" s="18" t="e">
        <f t="shared" si="97"/>
        <v>#N/A</v>
      </c>
      <c r="X809" s="18" t="e">
        <f t="shared" si="98"/>
        <v>#N/A</v>
      </c>
      <c r="Y809" s="17" t="e">
        <f t="array" aca="1" ref="Y809" ca="1">IF(U809&lt;=$C$53,SMALL(IF(ABS(OFFSET($M$7,,,$C$34)-V809)=MIN(ABS(OFFSET($M$7,,,$C$34)-V809)),ROW(OFFSET($M$7,,,$C$34))),1),NA())</f>
        <v>#N/A</v>
      </c>
      <c r="Z809" s="17" t="e">
        <f t="array" aca="1" ref="Z809" ca="1">IF(U809&lt;=$C$53,LARGE(IF(ABS(OFFSET($M$7,,,$C$34)-W809)=MIN(ABS(OFFSET($M$7,,,$C$34)-W809)),ROW(OFFSET($M$7,,,$C$34))),1),NA())</f>
        <v>#N/A</v>
      </c>
      <c r="AA809" s="19" t="e">
        <f t="shared" ca="1" si="99"/>
        <v>#N/A</v>
      </c>
      <c r="AB809" s="17" t="e">
        <f t="array" aca="1" ref="AB809" ca="1">IF(U809&lt;=$C$53,SMALL(IF(ABS(OFFSET($Q$7,,,$D$34)-V809)=MIN(ABS(OFFSET($Q$7,,,$D$34)-V809)),ROW(OFFSET($Q$7,,,$D$34))),1),NA())</f>
        <v>#N/A</v>
      </c>
      <c r="AC809" s="17" t="e">
        <f t="array" aca="1" ref="AC809" ca="1">IF(U809&lt;=$C$53,LARGE(IF(ABS(OFFSET($Q$7,,,$D$34)-W809)=MIN(ABS(OFFSET($Q$7,,,$D$34)-W809)),ROW(OFFSET($Q$7,,,$D$34))),1),NA())</f>
        <v>#N/A</v>
      </c>
      <c r="AD809" s="19" t="e">
        <f t="shared" ca="1" si="100"/>
        <v>#N/A</v>
      </c>
    </row>
    <row r="810" spans="12:30" x14ac:dyDescent="0.3">
      <c r="L810" s="24">
        <f t="shared" si="101"/>
        <v>804</v>
      </c>
      <c r="M810" s="16" t="e">
        <f>IF($L810&lt;=$C$34,Daten!B813,NA())</f>
        <v>#N/A</v>
      </c>
      <c r="N810" s="16" t="e">
        <f>IF($L810&lt;=$C$34,Daten!C813,NA())</f>
        <v>#N/A</v>
      </c>
      <c r="O810" s="16" t="e">
        <f>IF($L810&lt;=$C$34,Daten!D813,NA())</f>
        <v>#N/A</v>
      </c>
      <c r="P810" s="24">
        <f t="shared" si="102"/>
        <v>804</v>
      </c>
      <c r="Q810" s="16" t="e">
        <f>IF($P810&lt;=$D$34,Daten!F813,NA())</f>
        <v>#N/A</v>
      </c>
      <c r="R810" s="16" t="e">
        <f>IF($P810&lt;=$D$34,Daten!G813,NA())</f>
        <v>#N/A</v>
      </c>
      <c r="S810" s="16" t="e">
        <f>IF($P810&lt;=$D$34,Daten!H813,NA())</f>
        <v>#N/A</v>
      </c>
      <c r="U810" s="17">
        <f t="shared" si="103"/>
        <v>804</v>
      </c>
      <c r="V810" s="18" t="e">
        <f t="shared" si="96"/>
        <v>#N/A</v>
      </c>
      <c r="W810" s="18" t="e">
        <f t="shared" si="97"/>
        <v>#N/A</v>
      </c>
      <c r="X810" s="18" t="e">
        <f t="shared" si="98"/>
        <v>#N/A</v>
      </c>
      <c r="Y810" s="17" t="e">
        <f t="array" aca="1" ref="Y810" ca="1">IF(U810&lt;=$C$53,SMALL(IF(ABS(OFFSET($M$7,,,$C$34)-V810)=MIN(ABS(OFFSET($M$7,,,$C$34)-V810)),ROW(OFFSET($M$7,,,$C$34))),1),NA())</f>
        <v>#N/A</v>
      </c>
      <c r="Z810" s="17" t="e">
        <f t="array" aca="1" ref="Z810" ca="1">IF(U810&lt;=$C$53,LARGE(IF(ABS(OFFSET($M$7,,,$C$34)-W810)=MIN(ABS(OFFSET($M$7,,,$C$34)-W810)),ROW(OFFSET($M$7,,,$C$34))),1),NA())</f>
        <v>#N/A</v>
      </c>
      <c r="AA810" s="19" t="e">
        <f t="shared" ca="1" si="99"/>
        <v>#N/A</v>
      </c>
      <c r="AB810" s="17" t="e">
        <f t="array" aca="1" ref="AB810" ca="1">IF(U810&lt;=$C$53,SMALL(IF(ABS(OFFSET($Q$7,,,$D$34)-V810)=MIN(ABS(OFFSET($Q$7,,,$D$34)-V810)),ROW(OFFSET($Q$7,,,$D$34))),1),NA())</f>
        <v>#N/A</v>
      </c>
      <c r="AC810" s="17" t="e">
        <f t="array" aca="1" ref="AC810" ca="1">IF(U810&lt;=$C$53,LARGE(IF(ABS(OFFSET($Q$7,,,$D$34)-W810)=MIN(ABS(OFFSET($Q$7,,,$D$34)-W810)),ROW(OFFSET($Q$7,,,$D$34))),1),NA())</f>
        <v>#N/A</v>
      </c>
      <c r="AD810" s="19" t="e">
        <f t="shared" ca="1" si="100"/>
        <v>#N/A</v>
      </c>
    </row>
    <row r="811" spans="12:30" x14ac:dyDescent="0.3">
      <c r="L811" s="24">
        <f t="shared" si="101"/>
        <v>805</v>
      </c>
      <c r="M811" s="16" t="e">
        <f>IF($L811&lt;=$C$34,Daten!B814,NA())</f>
        <v>#N/A</v>
      </c>
      <c r="N811" s="16" t="e">
        <f>IF($L811&lt;=$C$34,Daten!C814,NA())</f>
        <v>#N/A</v>
      </c>
      <c r="O811" s="16" t="e">
        <f>IF($L811&lt;=$C$34,Daten!D814,NA())</f>
        <v>#N/A</v>
      </c>
      <c r="P811" s="24">
        <f t="shared" si="102"/>
        <v>805</v>
      </c>
      <c r="Q811" s="16" t="e">
        <f>IF($P811&lt;=$D$34,Daten!F814,NA())</f>
        <v>#N/A</v>
      </c>
      <c r="R811" s="16" t="e">
        <f>IF($P811&lt;=$D$34,Daten!G814,NA())</f>
        <v>#N/A</v>
      </c>
      <c r="S811" s="16" t="e">
        <f>IF($P811&lt;=$D$34,Daten!H814,NA())</f>
        <v>#N/A</v>
      </c>
      <c r="U811" s="17">
        <f t="shared" si="103"/>
        <v>805</v>
      </c>
      <c r="V811" s="18" t="e">
        <f t="shared" si="96"/>
        <v>#N/A</v>
      </c>
      <c r="W811" s="18" t="e">
        <f t="shared" si="97"/>
        <v>#N/A</v>
      </c>
      <c r="X811" s="18" t="e">
        <f t="shared" si="98"/>
        <v>#N/A</v>
      </c>
      <c r="Y811" s="17" t="e">
        <f t="array" aca="1" ref="Y811" ca="1">IF(U811&lt;=$C$53,SMALL(IF(ABS(OFFSET($M$7,,,$C$34)-V811)=MIN(ABS(OFFSET($M$7,,,$C$34)-V811)),ROW(OFFSET($M$7,,,$C$34))),1),NA())</f>
        <v>#N/A</v>
      </c>
      <c r="Z811" s="17" t="e">
        <f t="array" aca="1" ref="Z811" ca="1">IF(U811&lt;=$C$53,LARGE(IF(ABS(OFFSET($M$7,,,$C$34)-W811)=MIN(ABS(OFFSET($M$7,,,$C$34)-W811)),ROW(OFFSET($M$7,,,$C$34))),1),NA())</f>
        <v>#N/A</v>
      </c>
      <c r="AA811" s="19" t="e">
        <f t="shared" ca="1" si="99"/>
        <v>#N/A</v>
      </c>
      <c r="AB811" s="17" t="e">
        <f t="array" aca="1" ref="AB811" ca="1">IF(U811&lt;=$C$53,SMALL(IF(ABS(OFFSET($Q$7,,,$D$34)-V811)=MIN(ABS(OFFSET($Q$7,,,$D$34)-V811)),ROW(OFFSET($Q$7,,,$D$34))),1),NA())</f>
        <v>#N/A</v>
      </c>
      <c r="AC811" s="17" t="e">
        <f t="array" aca="1" ref="AC811" ca="1">IF(U811&lt;=$C$53,LARGE(IF(ABS(OFFSET($Q$7,,,$D$34)-W811)=MIN(ABS(OFFSET($Q$7,,,$D$34)-W811)),ROW(OFFSET($Q$7,,,$D$34))),1),NA())</f>
        <v>#N/A</v>
      </c>
      <c r="AD811" s="19" t="e">
        <f t="shared" ca="1" si="100"/>
        <v>#N/A</v>
      </c>
    </row>
    <row r="812" spans="12:30" x14ac:dyDescent="0.3">
      <c r="L812" s="24">
        <f t="shared" si="101"/>
        <v>806</v>
      </c>
      <c r="M812" s="16" t="e">
        <f>IF($L812&lt;=$C$34,Daten!B815,NA())</f>
        <v>#N/A</v>
      </c>
      <c r="N812" s="16" t="e">
        <f>IF($L812&lt;=$C$34,Daten!C815,NA())</f>
        <v>#N/A</v>
      </c>
      <c r="O812" s="16" t="e">
        <f>IF($L812&lt;=$C$34,Daten!D815,NA())</f>
        <v>#N/A</v>
      </c>
      <c r="P812" s="24">
        <f t="shared" si="102"/>
        <v>806</v>
      </c>
      <c r="Q812" s="16" t="e">
        <f>IF($P812&lt;=$D$34,Daten!F815,NA())</f>
        <v>#N/A</v>
      </c>
      <c r="R812" s="16" t="e">
        <f>IF($P812&lt;=$D$34,Daten!G815,NA())</f>
        <v>#N/A</v>
      </c>
      <c r="S812" s="16" t="e">
        <f>IF($P812&lt;=$D$34,Daten!H815,NA())</f>
        <v>#N/A</v>
      </c>
      <c r="U812" s="17">
        <f t="shared" si="103"/>
        <v>806</v>
      </c>
      <c r="V812" s="18" t="e">
        <f t="shared" si="96"/>
        <v>#N/A</v>
      </c>
      <c r="W812" s="18" t="e">
        <f t="shared" si="97"/>
        <v>#N/A</v>
      </c>
      <c r="X812" s="18" t="e">
        <f t="shared" si="98"/>
        <v>#N/A</v>
      </c>
      <c r="Y812" s="17" t="e">
        <f t="array" aca="1" ref="Y812" ca="1">IF(U812&lt;=$C$53,SMALL(IF(ABS(OFFSET($M$7,,,$C$34)-V812)=MIN(ABS(OFFSET($M$7,,,$C$34)-V812)),ROW(OFFSET($M$7,,,$C$34))),1),NA())</f>
        <v>#N/A</v>
      </c>
      <c r="Z812" s="17" t="e">
        <f t="array" aca="1" ref="Z812" ca="1">IF(U812&lt;=$C$53,LARGE(IF(ABS(OFFSET($M$7,,,$C$34)-W812)=MIN(ABS(OFFSET($M$7,,,$C$34)-W812)),ROW(OFFSET($M$7,,,$C$34))),1),NA())</f>
        <v>#N/A</v>
      </c>
      <c r="AA812" s="19" t="e">
        <f t="shared" ca="1" si="99"/>
        <v>#N/A</v>
      </c>
      <c r="AB812" s="17" t="e">
        <f t="array" aca="1" ref="AB812" ca="1">IF(U812&lt;=$C$53,SMALL(IF(ABS(OFFSET($Q$7,,,$D$34)-V812)=MIN(ABS(OFFSET($Q$7,,,$D$34)-V812)),ROW(OFFSET($Q$7,,,$D$34))),1),NA())</f>
        <v>#N/A</v>
      </c>
      <c r="AC812" s="17" t="e">
        <f t="array" aca="1" ref="AC812" ca="1">IF(U812&lt;=$C$53,LARGE(IF(ABS(OFFSET($Q$7,,,$D$34)-W812)=MIN(ABS(OFFSET($Q$7,,,$D$34)-W812)),ROW(OFFSET($Q$7,,,$D$34))),1),NA())</f>
        <v>#N/A</v>
      </c>
      <c r="AD812" s="19" t="e">
        <f t="shared" ca="1" si="100"/>
        <v>#N/A</v>
      </c>
    </row>
    <row r="813" spans="12:30" x14ac:dyDescent="0.3">
      <c r="L813" s="24">
        <f t="shared" si="101"/>
        <v>807</v>
      </c>
      <c r="M813" s="16" t="e">
        <f>IF($L813&lt;=$C$34,Daten!B816,NA())</f>
        <v>#N/A</v>
      </c>
      <c r="N813" s="16" t="e">
        <f>IF($L813&lt;=$C$34,Daten!C816,NA())</f>
        <v>#N/A</v>
      </c>
      <c r="O813" s="16" t="e">
        <f>IF($L813&lt;=$C$34,Daten!D816,NA())</f>
        <v>#N/A</v>
      </c>
      <c r="P813" s="24">
        <f t="shared" si="102"/>
        <v>807</v>
      </c>
      <c r="Q813" s="16" t="e">
        <f>IF($P813&lt;=$D$34,Daten!F816,NA())</f>
        <v>#N/A</v>
      </c>
      <c r="R813" s="16" t="e">
        <f>IF($P813&lt;=$D$34,Daten!G816,NA())</f>
        <v>#N/A</v>
      </c>
      <c r="S813" s="16" t="e">
        <f>IF($P813&lt;=$D$34,Daten!H816,NA())</f>
        <v>#N/A</v>
      </c>
      <c r="U813" s="17">
        <f t="shared" si="103"/>
        <v>807</v>
      </c>
      <c r="V813" s="18" t="e">
        <f t="shared" si="96"/>
        <v>#N/A</v>
      </c>
      <c r="W813" s="18" t="e">
        <f t="shared" si="97"/>
        <v>#N/A</v>
      </c>
      <c r="X813" s="18" t="e">
        <f t="shared" si="98"/>
        <v>#N/A</v>
      </c>
      <c r="Y813" s="17" t="e">
        <f t="array" aca="1" ref="Y813" ca="1">IF(U813&lt;=$C$53,SMALL(IF(ABS(OFFSET($M$7,,,$C$34)-V813)=MIN(ABS(OFFSET($M$7,,,$C$34)-V813)),ROW(OFFSET($M$7,,,$C$34))),1),NA())</f>
        <v>#N/A</v>
      </c>
      <c r="Z813" s="17" t="e">
        <f t="array" aca="1" ref="Z813" ca="1">IF(U813&lt;=$C$53,LARGE(IF(ABS(OFFSET($M$7,,,$C$34)-W813)=MIN(ABS(OFFSET($M$7,,,$C$34)-W813)),ROW(OFFSET($M$7,,,$C$34))),1),NA())</f>
        <v>#N/A</v>
      </c>
      <c r="AA813" s="19" t="e">
        <f t="shared" ca="1" si="99"/>
        <v>#N/A</v>
      </c>
      <c r="AB813" s="17" t="e">
        <f t="array" aca="1" ref="AB813" ca="1">IF(U813&lt;=$C$53,SMALL(IF(ABS(OFFSET($Q$7,,,$D$34)-V813)=MIN(ABS(OFFSET($Q$7,,,$D$34)-V813)),ROW(OFFSET($Q$7,,,$D$34))),1),NA())</f>
        <v>#N/A</v>
      </c>
      <c r="AC813" s="17" t="e">
        <f t="array" aca="1" ref="AC813" ca="1">IF(U813&lt;=$C$53,LARGE(IF(ABS(OFFSET($Q$7,,,$D$34)-W813)=MIN(ABS(OFFSET($Q$7,,,$D$34)-W813)),ROW(OFFSET($Q$7,,,$D$34))),1),NA())</f>
        <v>#N/A</v>
      </c>
      <c r="AD813" s="19" t="e">
        <f t="shared" ca="1" si="100"/>
        <v>#N/A</v>
      </c>
    </row>
    <row r="814" spans="12:30" x14ac:dyDescent="0.3">
      <c r="L814" s="24">
        <f t="shared" si="101"/>
        <v>808</v>
      </c>
      <c r="M814" s="16" t="e">
        <f>IF($L814&lt;=$C$34,Daten!B817,NA())</f>
        <v>#N/A</v>
      </c>
      <c r="N814" s="16" t="e">
        <f>IF($L814&lt;=$C$34,Daten!C817,NA())</f>
        <v>#N/A</v>
      </c>
      <c r="O814" s="16" t="e">
        <f>IF($L814&lt;=$C$34,Daten!D817,NA())</f>
        <v>#N/A</v>
      </c>
      <c r="P814" s="24">
        <f t="shared" si="102"/>
        <v>808</v>
      </c>
      <c r="Q814" s="16" t="e">
        <f>IF($P814&lt;=$D$34,Daten!F817,NA())</f>
        <v>#N/A</v>
      </c>
      <c r="R814" s="16" t="e">
        <f>IF($P814&lt;=$D$34,Daten!G817,NA())</f>
        <v>#N/A</v>
      </c>
      <c r="S814" s="16" t="e">
        <f>IF($P814&lt;=$D$34,Daten!H817,NA())</f>
        <v>#N/A</v>
      </c>
      <c r="U814" s="17">
        <f t="shared" si="103"/>
        <v>808</v>
      </c>
      <c r="V814" s="18" t="e">
        <f t="shared" si="96"/>
        <v>#N/A</v>
      </c>
      <c r="W814" s="18" t="e">
        <f t="shared" si="97"/>
        <v>#N/A</v>
      </c>
      <c r="X814" s="18" t="e">
        <f t="shared" si="98"/>
        <v>#N/A</v>
      </c>
      <c r="Y814" s="17" t="e">
        <f t="array" aca="1" ref="Y814" ca="1">IF(U814&lt;=$C$53,SMALL(IF(ABS(OFFSET($M$7,,,$C$34)-V814)=MIN(ABS(OFFSET($M$7,,,$C$34)-V814)),ROW(OFFSET($M$7,,,$C$34))),1),NA())</f>
        <v>#N/A</v>
      </c>
      <c r="Z814" s="17" t="e">
        <f t="array" aca="1" ref="Z814" ca="1">IF(U814&lt;=$C$53,LARGE(IF(ABS(OFFSET($M$7,,,$C$34)-W814)=MIN(ABS(OFFSET($M$7,,,$C$34)-W814)),ROW(OFFSET($M$7,,,$C$34))),1),NA())</f>
        <v>#N/A</v>
      </c>
      <c r="AA814" s="19" t="e">
        <f t="shared" ca="1" si="99"/>
        <v>#N/A</v>
      </c>
      <c r="AB814" s="17" t="e">
        <f t="array" aca="1" ref="AB814" ca="1">IF(U814&lt;=$C$53,SMALL(IF(ABS(OFFSET($Q$7,,,$D$34)-V814)=MIN(ABS(OFFSET($Q$7,,,$D$34)-V814)),ROW(OFFSET($Q$7,,,$D$34))),1),NA())</f>
        <v>#N/A</v>
      </c>
      <c r="AC814" s="17" t="e">
        <f t="array" aca="1" ref="AC814" ca="1">IF(U814&lt;=$C$53,LARGE(IF(ABS(OFFSET($Q$7,,,$D$34)-W814)=MIN(ABS(OFFSET($Q$7,,,$D$34)-W814)),ROW(OFFSET($Q$7,,,$D$34))),1),NA())</f>
        <v>#N/A</v>
      </c>
      <c r="AD814" s="19" t="e">
        <f t="shared" ca="1" si="100"/>
        <v>#N/A</v>
      </c>
    </row>
    <row r="815" spans="12:30" x14ac:dyDescent="0.3">
      <c r="L815" s="24">
        <f t="shared" si="101"/>
        <v>809</v>
      </c>
      <c r="M815" s="16" t="e">
        <f>IF($L815&lt;=$C$34,Daten!B818,NA())</f>
        <v>#N/A</v>
      </c>
      <c r="N815" s="16" t="e">
        <f>IF($L815&lt;=$C$34,Daten!C818,NA())</f>
        <v>#N/A</v>
      </c>
      <c r="O815" s="16" t="e">
        <f>IF($L815&lt;=$C$34,Daten!D818,NA())</f>
        <v>#N/A</v>
      </c>
      <c r="P815" s="24">
        <f t="shared" si="102"/>
        <v>809</v>
      </c>
      <c r="Q815" s="16" t="e">
        <f>IF($P815&lt;=$D$34,Daten!F818,NA())</f>
        <v>#N/A</v>
      </c>
      <c r="R815" s="16" t="e">
        <f>IF($P815&lt;=$D$34,Daten!G818,NA())</f>
        <v>#N/A</v>
      </c>
      <c r="S815" s="16" t="e">
        <f>IF($P815&lt;=$D$34,Daten!H818,NA())</f>
        <v>#N/A</v>
      </c>
      <c r="U815" s="17">
        <f t="shared" si="103"/>
        <v>809</v>
      </c>
      <c r="V815" s="18" t="e">
        <f t="shared" si="96"/>
        <v>#N/A</v>
      </c>
      <c r="W815" s="18" t="e">
        <f t="shared" si="97"/>
        <v>#N/A</v>
      </c>
      <c r="X815" s="18" t="e">
        <f t="shared" si="98"/>
        <v>#N/A</v>
      </c>
      <c r="Y815" s="17" t="e">
        <f t="array" aca="1" ref="Y815" ca="1">IF(U815&lt;=$C$53,SMALL(IF(ABS(OFFSET($M$7,,,$C$34)-V815)=MIN(ABS(OFFSET($M$7,,,$C$34)-V815)),ROW(OFFSET($M$7,,,$C$34))),1),NA())</f>
        <v>#N/A</v>
      </c>
      <c r="Z815" s="17" t="e">
        <f t="array" aca="1" ref="Z815" ca="1">IF(U815&lt;=$C$53,LARGE(IF(ABS(OFFSET($M$7,,,$C$34)-W815)=MIN(ABS(OFFSET($M$7,,,$C$34)-W815)),ROW(OFFSET($M$7,,,$C$34))),1),NA())</f>
        <v>#N/A</v>
      </c>
      <c r="AA815" s="19" t="e">
        <f t="shared" ca="1" si="99"/>
        <v>#N/A</v>
      </c>
      <c r="AB815" s="17" t="e">
        <f t="array" aca="1" ref="AB815" ca="1">IF(U815&lt;=$C$53,SMALL(IF(ABS(OFFSET($Q$7,,,$D$34)-V815)=MIN(ABS(OFFSET($Q$7,,,$D$34)-V815)),ROW(OFFSET($Q$7,,,$D$34))),1),NA())</f>
        <v>#N/A</v>
      </c>
      <c r="AC815" s="17" t="e">
        <f t="array" aca="1" ref="AC815" ca="1">IF(U815&lt;=$C$53,LARGE(IF(ABS(OFFSET($Q$7,,,$D$34)-W815)=MIN(ABS(OFFSET($Q$7,,,$D$34)-W815)),ROW(OFFSET($Q$7,,,$D$34))),1),NA())</f>
        <v>#N/A</v>
      </c>
      <c r="AD815" s="19" t="e">
        <f t="shared" ca="1" si="100"/>
        <v>#N/A</v>
      </c>
    </row>
    <row r="816" spans="12:30" x14ac:dyDescent="0.3">
      <c r="L816" s="24">
        <f t="shared" si="101"/>
        <v>810</v>
      </c>
      <c r="M816" s="16" t="e">
        <f>IF($L816&lt;=$C$34,Daten!B819,NA())</f>
        <v>#N/A</v>
      </c>
      <c r="N816" s="16" t="e">
        <f>IF($L816&lt;=$C$34,Daten!C819,NA())</f>
        <v>#N/A</v>
      </c>
      <c r="O816" s="16" t="e">
        <f>IF($L816&lt;=$C$34,Daten!D819,NA())</f>
        <v>#N/A</v>
      </c>
      <c r="P816" s="24">
        <f t="shared" si="102"/>
        <v>810</v>
      </c>
      <c r="Q816" s="16" t="e">
        <f>IF($P816&lt;=$D$34,Daten!F819,NA())</f>
        <v>#N/A</v>
      </c>
      <c r="R816" s="16" t="e">
        <f>IF($P816&lt;=$D$34,Daten!G819,NA())</f>
        <v>#N/A</v>
      </c>
      <c r="S816" s="16" t="e">
        <f>IF($P816&lt;=$D$34,Daten!H819,NA())</f>
        <v>#N/A</v>
      </c>
      <c r="U816" s="17">
        <f t="shared" si="103"/>
        <v>810</v>
      </c>
      <c r="V816" s="18" t="e">
        <f t="shared" si="96"/>
        <v>#N/A</v>
      </c>
      <c r="W816" s="18" t="e">
        <f t="shared" si="97"/>
        <v>#N/A</v>
      </c>
      <c r="X816" s="18" t="e">
        <f t="shared" si="98"/>
        <v>#N/A</v>
      </c>
      <c r="Y816" s="17" t="e">
        <f t="array" aca="1" ref="Y816" ca="1">IF(U816&lt;=$C$53,SMALL(IF(ABS(OFFSET($M$7,,,$C$34)-V816)=MIN(ABS(OFFSET($M$7,,,$C$34)-V816)),ROW(OFFSET($M$7,,,$C$34))),1),NA())</f>
        <v>#N/A</v>
      </c>
      <c r="Z816" s="17" t="e">
        <f t="array" aca="1" ref="Z816" ca="1">IF(U816&lt;=$C$53,LARGE(IF(ABS(OFFSET($M$7,,,$C$34)-W816)=MIN(ABS(OFFSET($M$7,,,$C$34)-W816)),ROW(OFFSET($M$7,,,$C$34))),1),NA())</f>
        <v>#N/A</v>
      </c>
      <c r="AA816" s="19" t="e">
        <f t="shared" ca="1" si="99"/>
        <v>#N/A</v>
      </c>
      <c r="AB816" s="17" t="e">
        <f t="array" aca="1" ref="AB816" ca="1">IF(U816&lt;=$C$53,SMALL(IF(ABS(OFFSET($Q$7,,,$D$34)-V816)=MIN(ABS(OFFSET($Q$7,,,$D$34)-V816)),ROW(OFFSET($Q$7,,,$D$34))),1),NA())</f>
        <v>#N/A</v>
      </c>
      <c r="AC816" s="17" t="e">
        <f t="array" aca="1" ref="AC816" ca="1">IF(U816&lt;=$C$53,LARGE(IF(ABS(OFFSET($Q$7,,,$D$34)-W816)=MIN(ABS(OFFSET($Q$7,,,$D$34)-W816)),ROW(OFFSET($Q$7,,,$D$34))),1),NA())</f>
        <v>#N/A</v>
      </c>
      <c r="AD816" s="19" t="e">
        <f t="shared" ca="1" si="100"/>
        <v>#N/A</v>
      </c>
    </row>
    <row r="817" spans="12:30" x14ac:dyDescent="0.3">
      <c r="L817" s="24">
        <f t="shared" si="101"/>
        <v>811</v>
      </c>
      <c r="M817" s="16" t="e">
        <f>IF($L817&lt;=$C$34,Daten!B820,NA())</f>
        <v>#N/A</v>
      </c>
      <c r="N817" s="16" t="e">
        <f>IF($L817&lt;=$C$34,Daten!C820,NA())</f>
        <v>#N/A</v>
      </c>
      <c r="O817" s="16" t="e">
        <f>IF($L817&lt;=$C$34,Daten!D820,NA())</f>
        <v>#N/A</v>
      </c>
      <c r="P817" s="24">
        <f t="shared" si="102"/>
        <v>811</v>
      </c>
      <c r="Q817" s="16" t="e">
        <f>IF($P817&lt;=$D$34,Daten!F820,NA())</f>
        <v>#N/A</v>
      </c>
      <c r="R817" s="16" t="e">
        <f>IF($P817&lt;=$D$34,Daten!G820,NA())</f>
        <v>#N/A</v>
      </c>
      <c r="S817" s="16" t="e">
        <f>IF($P817&lt;=$D$34,Daten!H820,NA())</f>
        <v>#N/A</v>
      </c>
      <c r="U817" s="17">
        <f t="shared" si="103"/>
        <v>811</v>
      </c>
      <c r="V817" s="18" t="e">
        <f t="shared" si="96"/>
        <v>#N/A</v>
      </c>
      <c r="W817" s="18" t="e">
        <f t="shared" si="97"/>
        <v>#N/A</v>
      </c>
      <c r="X817" s="18" t="e">
        <f t="shared" si="98"/>
        <v>#N/A</v>
      </c>
      <c r="Y817" s="17" t="e">
        <f t="array" aca="1" ref="Y817" ca="1">IF(U817&lt;=$C$53,SMALL(IF(ABS(OFFSET($M$7,,,$C$34)-V817)=MIN(ABS(OFFSET($M$7,,,$C$34)-V817)),ROW(OFFSET($M$7,,,$C$34))),1),NA())</f>
        <v>#N/A</v>
      </c>
      <c r="Z817" s="17" t="e">
        <f t="array" aca="1" ref="Z817" ca="1">IF(U817&lt;=$C$53,LARGE(IF(ABS(OFFSET($M$7,,,$C$34)-W817)=MIN(ABS(OFFSET($M$7,,,$C$34)-W817)),ROW(OFFSET($M$7,,,$C$34))),1),NA())</f>
        <v>#N/A</v>
      </c>
      <c r="AA817" s="19" t="e">
        <f t="shared" ca="1" si="99"/>
        <v>#N/A</v>
      </c>
      <c r="AB817" s="17" t="e">
        <f t="array" aca="1" ref="AB817" ca="1">IF(U817&lt;=$C$53,SMALL(IF(ABS(OFFSET($Q$7,,,$D$34)-V817)=MIN(ABS(OFFSET($Q$7,,,$D$34)-V817)),ROW(OFFSET($Q$7,,,$D$34))),1),NA())</f>
        <v>#N/A</v>
      </c>
      <c r="AC817" s="17" t="e">
        <f t="array" aca="1" ref="AC817" ca="1">IF(U817&lt;=$C$53,LARGE(IF(ABS(OFFSET($Q$7,,,$D$34)-W817)=MIN(ABS(OFFSET($Q$7,,,$D$34)-W817)),ROW(OFFSET($Q$7,,,$D$34))),1),NA())</f>
        <v>#N/A</v>
      </c>
      <c r="AD817" s="19" t="e">
        <f t="shared" ca="1" si="100"/>
        <v>#N/A</v>
      </c>
    </row>
    <row r="818" spans="12:30" x14ac:dyDescent="0.3">
      <c r="L818" s="24">
        <f t="shared" si="101"/>
        <v>812</v>
      </c>
      <c r="M818" s="16" t="e">
        <f>IF($L818&lt;=$C$34,Daten!B821,NA())</f>
        <v>#N/A</v>
      </c>
      <c r="N818" s="16" t="e">
        <f>IF($L818&lt;=$C$34,Daten!C821,NA())</f>
        <v>#N/A</v>
      </c>
      <c r="O818" s="16" t="e">
        <f>IF($L818&lt;=$C$34,Daten!D821,NA())</f>
        <v>#N/A</v>
      </c>
      <c r="P818" s="24">
        <f t="shared" si="102"/>
        <v>812</v>
      </c>
      <c r="Q818" s="16" t="e">
        <f>IF($P818&lt;=$D$34,Daten!F821,NA())</f>
        <v>#N/A</v>
      </c>
      <c r="R818" s="16" t="e">
        <f>IF($P818&lt;=$D$34,Daten!G821,NA())</f>
        <v>#N/A</v>
      </c>
      <c r="S818" s="16" t="e">
        <f>IF($P818&lt;=$D$34,Daten!H821,NA())</f>
        <v>#N/A</v>
      </c>
      <c r="U818" s="17">
        <f t="shared" si="103"/>
        <v>812</v>
      </c>
      <c r="V818" s="18" t="e">
        <f t="shared" si="96"/>
        <v>#N/A</v>
      </c>
      <c r="W818" s="18" t="e">
        <f t="shared" si="97"/>
        <v>#N/A</v>
      </c>
      <c r="X818" s="18" t="e">
        <f t="shared" si="98"/>
        <v>#N/A</v>
      </c>
      <c r="Y818" s="17" t="e">
        <f t="array" aca="1" ref="Y818" ca="1">IF(U818&lt;=$C$53,SMALL(IF(ABS(OFFSET($M$7,,,$C$34)-V818)=MIN(ABS(OFFSET($M$7,,,$C$34)-V818)),ROW(OFFSET($M$7,,,$C$34))),1),NA())</f>
        <v>#N/A</v>
      </c>
      <c r="Z818" s="17" t="e">
        <f t="array" aca="1" ref="Z818" ca="1">IF(U818&lt;=$C$53,LARGE(IF(ABS(OFFSET($M$7,,,$C$34)-W818)=MIN(ABS(OFFSET($M$7,,,$C$34)-W818)),ROW(OFFSET($M$7,,,$C$34))),1),NA())</f>
        <v>#N/A</v>
      </c>
      <c r="AA818" s="19" t="e">
        <f t="shared" ca="1" si="99"/>
        <v>#N/A</v>
      </c>
      <c r="AB818" s="17" t="e">
        <f t="array" aca="1" ref="AB818" ca="1">IF(U818&lt;=$C$53,SMALL(IF(ABS(OFFSET($Q$7,,,$D$34)-V818)=MIN(ABS(OFFSET($Q$7,,,$D$34)-V818)),ROW(OFFSET($Q$7,,,$D$34))),1),NA())</f>
        <v>#N/A</v>
      </c>
      <c r="AC818" s="17" t="e">
        <f t="array" aca="1" ref="AC818" ca="1">IF(U818&lt;=$C$53,LARGE(IF(ABS(OFFSET($Q$7,,,$D$34)-W818)=MIN(ABS(OFFSET($Q$7,,,$D$34)-W818)),ROW(OFFSET($Q$7,,,$D$34))),1),NA())</f>
        <v>#N/A</v>
      </c>
      <c r="AD818" s="19" t="e">
        <f t="shared" ca="1" si="100"/>
        <v>#N/A</v>
      </c>
    </row>
    <row r="819" spans="12:30" x14ac:dyDescent="0.3">
      <c r="L819" s="24">
        <f t="shared" si="101"/>
        <v>813</v>
      </c>
      <c r="M819" s="16" t="e">
        <f>IF($L819&lt;=$C$34,Daten!B822,NA())</f>
        <v>#N/A</v>
      </c>
      <c r="N819" s="16" t="e">
        <f>IF($L819&lt;=$C$34,Daten!C822,NA())</f>
        <v>#N/A</v>
      </c>
      <c r="O819" s="16" t="e">
        <f>IF($L819&lt;=$C$34,Daten!D822,NA())</f>
        <v>#N/A</v>
      </c>
      <c r="P819" s="24">
        <f t="shared" si="102"/>
        <v>813</v>
      </c>
      <c r="Q819" s="16" t="e">
        <f>IF($P819&lt;=$D$34,Daten!F822,NA())</f>
        <v>#N/A</v>
      </c>
      <c r="R819" s="16" t="e">
        <f>IF($P819&lt;=$D$34,Daten!G822,NA())</f>
        <v>#N/A</v>
      </c>
      <c r="S819" s="16" t="e">
        <f>IF($P819&lt;=$D$34,Daten!H822,NA())</f>
        <v>#N/A</v>
      </c>
      <c r="U819" s="17">
        <f t="shared" si="103"/>
        <v>813</v>
      </c>
      <c r="V819" s="18" t="e">
        <f t="shared" si="96"/>
        <v>#N/A</v>
      </c>
      <c r="W819" s="18" t="e">
        <f t="shared" si="97"/>
        <v>#N/A</v>
      </c>
      <c r="X819" s="18" t="e">
        <f t="shared" si="98"/>
        <v>#N/A</v>
      </c>
      <c r="Y819" s="17" t="e">
        <f t="array" aca="1" ref="Y819" ca="1">IF(U819&lt;=$C$53,SMALL(IF(ABS(OFFSET($M$7,,,$C$34)-V819)=MIN(ABS(OFFSET($M$7,,,$C$34)-V819)),ROW(OFFSET($M$7,,,$C$34))),1),NA())</f>
        <v>#N/A</v>
      </c>
      <c r="Z819" s="17" t="e">
        <f t="array" aca="1" ref="Z819" ca="1">IF(U819&lt;=$C$53,LARGE(IF(ABS(OFFSET($M$7,,,$C$34)-W819)=MIN(ABS(OFFSET($M$7,,,$C$34)-W819)),ROW(OFFSET($M$7,,,$C$34))),1),NA())</f>
        <v>#N/A</v>
      </c>
      <c r="AA819" s="19" t="e">
        <f t="shared" ca="1" si="99"/>
        <v>#N/A</v>
      </c>
      <c r="AB819" s="17" t="e">
        <f t="array" aca="1" ref="AB819" ca="1">IF(U819&lt;=$C$53,SMALL(IF(ABS(OFFSET($Q$7,,,$D$34)-V819)=MIN(ABS(OFFSET($Q$7,,,$D$34)-V819)),ROW(OFFSET($Q$7,,,$D$34))),1),NA())</f>
        <v>#N/A</v>
      </c>
      <c r="AC819" s="17" t="e">
        <f t="array" aca="1" ref="AC819" ca="1">IF(U819&lt;=$C$53,LARGE(IF(ABS(OFFSET($Q$7,,,$D$34)-W819)=MIN(ABS(OFFSET($Q$7,,,$D$34)-W819)),ROW(OFFSET($Q$7,,,$D$34))),1),NA())</f>
        <v>#N/A</v>
      </c>
      <c r="AD819" s="19" t="e">
        <f t="shared" ca="1" si="100"/>
        <v>#N/A</v>
      </c>
    </row>
    <row r="820" spans="12:30" x14ac:dyDescent="0.3">
      <c r="L820" s="24">
        <f t="shared" si="101"/>
        <v>814</v>
      </c>
      <c r="M820" s="16" t="e">
        <f>IF($L820&lt;=$C$34,Daten!B823,NA())</f>
        <v>#N/A</v>
      </c>
      <c r="N820" s="16" t="e">
        <f>IF($L820&lt;=$C$34,Daten!C823,NA())</f>
        <v>#N/A</v>
      </c>
      <c r="O820" s="16" t="e">
        <f>IF($L820&lt;=$C$34,Daten!D823,NA())</f>
        <v>#N/A</v>
      </c>
      <c r="P820" s="24">
        <f t="shared" si="102"/>
        <v>814</v>
      </c>
      <c r="Q820" s="16" t="e">
        <f>IF($P820&lt;=$D$34,Daten!F823,NA())</f>
        <v>#N/A</v>
      </c>
      <c r="R820" s="16" t="e">
        <f>IF($P820&lt;=$D$34,Daten!G823,NA())</f>
        <v>#N/A</v>
      </c>
      <c r="S820" s="16" t="e">
        <f>IF($P820&lt;=$D$34,Daten!H823,NA())</f>
        <v>#N/A</v>
      </c>
      <c r="U820" s="17">
        <f t="shared" si="103"/>
        <v>814</v>
      </c>
      <c r="V820" s="18" t="e">
        <f t="shared" si="96"/>
        <v>#N/A</v>
      </c>
      <c r="W820" s="18" t="e">
        <f t="shared" si="97"/>
        <v>#N/A</v>
      </c>
      <c r="X820" s="18" t="e">
        <f t="shared" si="98"/>
        <v>#N/A</v>
      </c>
      <c r="Y820" s="17" t="e">
        <f t="array" aca="1" ref="Y820" ca="1">IF(U820&lt;=$C$53,SMALL(IF(ABS(OFFSET($M$7,,,$C$34)-V820)=MIN(ABS(OFFSET($M$7,,,$C$34)-V820)),ROW(OFFSET($M$7,,,$C$34))),1),NA())</f>
        <v>#N/A</v>
      </c>
      <c r="Z820" s="17" t="e">
        <f t="array" aca="1" ref="Z820" ca="1">IF(U820&lt;=$C$53,LARGE(IF(ABS(OFFSET($M$7,,,$C$34)-W820)=MIN(ABS(OFFSET($M$7,,,$C$34)-W820)),ROW(OFFSET($M$7,,,$C$34))),1),NA())</f>
        <v>#N/A</v>
      </c>
      <c r="AA820" s="19" t="e">
        <f t="shared" ca="1" si="99"/>
        <v>#N/A</v>
      </c>
      <c r="AB820" s="17" t="e">
        <f t="array" aca="1" ref="AB820" ca="1">IF(U820&lt;=$C$53,SMALL(IF(ABS(OFFSET($Q$7,,,$D$34)-V820)=MIN(ABS(OFFSET($Q$7,,,$D$34)-V820)),ROW(OFFSET($Q$7,,,$D$34))),1),NA())</f>
        <v>#N/A</v>
      </c>
      <c r="AC820" s="17" t="e">
        <f t="array" aca="1" ref="AC820" ca="1">IF(U820&lt;=$C$53,LARGE(IF(ABS(OFFSET($Q$7,,,$D$34)-W820)=MIN(ABS(OFFSET($Q$7,,,$D$34)-W820)),ROW(OFFSET($Q$7,,,$D$34))),1),NA())</f>
        <v>#N/A</v>
      </c>
      <c r="AD820" s="19" t="e">
        <f t="shared" ca="1" si="100"/>
        <v>#N/A</v>
      </c>
    </row>
    <row r="821" spans="12:30" x14ac:dyDescent="0.3">
      <c r="L821" s="24">
        <f t="shared" si="101"/>
        <v>815</v>
      </c>
      <c r="M821" s="16" t="e">
        <f>IF($L821&lt;=$C$34,Daten!B824,NA())</f>
        <v>#N/A</v>
      </c>
      <c r="N821" s="16" t="e">
        <f>IF($L821&lt;=$C$34,Daten!C824,NA())</f>
        <v>#N/A</v>
      </c>
      <c r="O821" s="16" t="e">
        <f>IF($L821&lt;=$C$34,Daten!D824,NA())</f>
        <v>#N/A</v>
      </c>
      <c r="P821" s="24">
        <f t="shared" si="102"/>
        <v>815</v>
      </c>
      <c r="Q821" s="16" t="e">
        <f>IF($P821&lt;=$D$34,Daten!F824,NA())</f>
        <v>#N/A</v>
      </c>
      <c r="R821" s="16" t="e">
        <f>IF($P821&lt;=$D$34,Daten!G824,NA())</f>
        <v>#N/A</v>
      </c>
      <c r="S821" s="16" t="e">
        <f>IF($P821&lt;=$D$34,Daten!H824,NA())</f>
        <v>#N/A</v>
      </c>
      <c r="U821" s="17">
        <f t="shared" si="103"/>
        <v>815</v>
      </c>
      <c r="V821" s="18" t="e">
        <f t="shared" si="96"/>
        <v>#N/A</v>
      </c>
      <c r="W821" s="18" t="e">
        <f t="shared" si="97"/>
        <v>#N/A</v>
      </c>
      <c r="X821" s="18" t="e">
        <f t="shared" si="98"/>
        <v>#N/A</v>
      </c>
      <c r="Y821" s="17" t="e">
        <f t="array" aca="1" ref="Y821" ca="1">IF(U821&lt;=$C$53,SMALL(IF(ABS(OFFSET($M$7,,,$C$34)-V821)=MIN(ABS(OFFSET($M$7,,,$C$34)-V821)),ROW(OFFSET($M$7,,,$C$34))),1),NA())</f>
        <v>#N/A</v>
      </c>
      <c r="Z821" s="17" t="e">
        <f t="array" aca="1" ref="Z821" ca="1">IF(U821&lt;=$C$53,LARGE(IF(ABS(OFFSET($M$7,,,$C$34)-W821)=MIN(ABS(OFFSET($M$7,,,$C$34)-W821)),ROW(OFFSET($M$7,,,$C$34))),1),NA())</f>
        <v>#N/A</v>
      </c>
      <c r="AA821" s="19" t="e">
        <f t="shared" ca="1" si="99"/>
        <v>#N/A</v>
      </c>
      <c r="AB821" s="17" t="e">
        <f t="array" aca="1" ref="AB821" ca="1">IF(U821&lt;=$C$53,SMALL(IF(ABS(OFFSET($Q$7,,,$D$34)-V821)=MIN(ABS(OFFSET($Q$7,,,$D$34)-V821)),ROW(OFFSET($Q$7,,,$D$34))),1),NA())</f>
        <v>#N/A</v>
      </c>
      <c r="AC821" s="17" t="e">
        <f t="array" aca="1" ref="AC821" ca="1">IF(U821&lt;=$C$53,LARGE(IF(ABS(OFFSET($Q$7,,,$D$34)-W821)=MIN(ABS(OFFSET($Q$7,,,$D$34)-W821)),ROW(OFFSET($Q$7,,,$D$34))),1),NA())</f>
        <v>#N/A</v>
      </c>
      <c r="AD821" s="19" t="e">
        <f t="shared" ca="1" si="100"/>
        <v>#N/A</v>
      </c>
    </row>
    <row r="822" spans="12:30" x14ac:dyDescent="0.3">
      <c r="L822" s="24">
        <f t="shared" si="101"/>
        <v>816</v>
      </c>
      <c r="M822" s="16" t="e">
        <f>IF($L822&lt;=$C$34,Daten!B825,NA())</f>
        <v>#N/A</v>
      </c>
      <c r="N822" s="16" t="e">
        <f>IF($L822&lt;=$C$34,Daten!C825,NA())</f>
        <v>#N/A</v>
      </c>
      <c r="O822" s="16" t="e">
        <f>IF($L822&lt;=$C$34,Daten!D825,NA())</f>
        <v>#N/A</v>
      </c>
      <c r="P822" s="24">
        <f t="shared" si="102"/>
        <v>816</v>
      </c>
      <c r="Q822" s="16" t="e">
        <f>IF($P822&lt;=$D$34,Daten!F825,NA())</f>
        <v>#N/A</v>
      </c>
      <c r="R822" s="16" t="e">
        <f>IF($P822&lt;=$D$34,Daten!G825,NA())</f>
        <v>#N/A</v>
      </c>
      <c r="S822" s="16" t="e">
        <f>IF($P822&lt;=$D$34,Daten!H825,NA())</f>
        <v>#N/A</v>
      </c>
      <c r="U822" s="17">
        <f t="shared" si="103"/>
        <v>816</v>
      </c>
      <c r="V822" s="18" t="e">
        <f t="shared" si="96"/>
        <v>#N/A</v>
      </c>
      <c r="W822" s="18" t="e">
        <f t="shared" si="97"/>
        <v>#N/A</v>
      </c>
      <c r="X822" s="18" t="e">
        <f t="shared" si="98"/>
        <v>#N/A</v>
      </c>
      <c r="Y822" s="17" t="e">
        <f t="array" aca="1" ref="Y822" ca="1">IF(U822&lt;=$C$53,SMALL(IF(ABS(OFFSET($M$7,,,$C$34)-V822)=MIN(ABS(OFFSET($M$7,,,$C$34)-V822)),ROW(OFFSET($M$7,,,$C$34))),1),NA())</f>
        <v>#N/A</v>
      </c>
      <c r="Z822" s="17" t="e">
        <f t="array" aca="1" ref="Z822" ca="1">IF(U822&lt;=$C$53,LARGE(IF(ABS(OFFSET($M$7,,,$C$34)-W822)=MIN(ABS(OFFSET($M$7,,,$C$34)-W822)),ROW(OFFSET($M$7,,,$C$34))),1),NA())</f>
        <v>#N/A</v>
      </c>
      <c r="AA822" s="19" t="e">
        <f t="shared" ca="1" si="99"/>
        <v>#N/A</v>
      </c>
      <c r="AB822" s="17" t="e">
        <f t="array" aca="1" ref="AB822" ca="1">IF(U822&lt;=$C$53,SMALL(IF(ABS(OFFSET($Q$7,,,$D$34)-V822)=MIN(ABS(OFFSET($Q$7,,,$D$34)-V822)),ROW(OFFSET($Q$7,,,$D$34))),1),NA())</f>
        <v>#N/A</v>
      </c>
      <c r="AC822" s="17" t="e">
        <f t="array" aca="1" ref="AC822" ca="1">IF(U822&lt;=$C$53,LARGE(IF(ABS(OFFSET($Q$7,,,$D$34)-W822)=MIN(ABS(OFFSET($Q$7,,,$D$34)-W822)),ROW(OFFSET($Q$7,,,$D$34))),1),NA())</f>
        <v>#N/A</v>
      </c>
      <c r="AD822" s="19" t="e">
        <f t="shared" ca="1" si="100"/>
        <v>#N/A</v>
      </c>
    </row>
    <row r="823" spans="12:30" x14ac:dyDescent="0.3">
      <c r="L823" s="24">
        <f t="shared" si="101"/>
        <v>817</v>
      </c>
      <c r="M823" s="16" t="e">
        <f>IF($L823&lt;=$C$34,Daten!B826,NA())</f>
        <v>#N/A</v>
      </c>
      <c r="N823" s="16" t="e">
        <f>IF($L823&lt;=$C$34,Daten!C826,NA())</f>
        <v>#N/A</v>
      </c>
      <c r="O823" s="16" t="e">
        <f>IF($L823&lt;=$C$34,Daten!D826,NA())</f>
        <v>#N/A</v>
      </c>
      <c r="P823" s="24">
        <f t="shared" si="102"/>
        <v>817</v>
      </c>
      <c r="Q823" s="16" t="e">
        <f>IF($P823&lt;=$D$34,Daten!F826,NA())</f>
        <v>#N/A</v>
      </c>
      <c r="R823" s="16" t="e">
        <f>IF($P823&lt;=$D$34,Daten!G826,NA())</f>
        <v>#N/A</v>
      </c>
      <c r="S823" s="16" t="e">
        <f>IF($P823&lt;=$D$34,Daten!H826,NA())</f>
        <v>#N/A</v>
      </c>
      <c r="U823" s="17">
        <f t="shared" si="103"/>
        <v>817</v>
      </c>
      <c r="V823" s="18" t="e">
        <f t="shared" si="96"/>
        <v>#N/A</v>
      </c>
      <c r="W823" s="18" t="e">
        <f t="shared" si="97"/>
        <v>#N/A</v>
      </c>
      <c r="X823" s="18" t="e">
        <f t="shared" si="98"/>
        <v>#N/A</v>
      </c>
      <c r="Y823" s="17" t="e">
        <f t="array" aca="1" ref="Y823" ca="1">IF(U823&lt;=$C$53,SMALL(IF(ABS(OFFSET($M$7,,,$C$34)-V823)=MIN(ABS(OFFSET($M$7,,,$C$34)-V823)),ROW(OFFSET($M$7,,,$C$34))),1),NA())</f>
        <v>#N/A</v>
      </c>
      <c r="Z823" s="17" t="e">
        <f t="array" aca="1" ref="Z823" ca="1">IF(U823&lt;=$C$53,LARGE(IF(ABS(OFFSET($M$7,,,$C$34)-W823)=MIN(ABS(OFFSET($M$7,,,$C$34)-W823)),ROW(OFFSET($M$7,,,$C$34))),1),NA())</f>
        <v>#N/A</v>
      </c>
      <c r="AA823" s="19" t="e">
        <f t="shared" ca="1" si="99"/>
        <v>#N/A</v>
      </c>
      <c r="AB823" s="17" t="e">
        <f t="array" aca="1" ref="AB823" ca="1">IF(U823&lt;=$C$53,SMALL(IF(ABS(OFFSET($Q$7,,,$D$34)-V823)=MIN(ABS(OFFSET($Q$7,,,$D$34)-V823)),ROW(OFFSET($Q$7,,,$D$34))),1),NA())</f>
        <v>#N/A</v>
      </c>
      <c r="AC823" s="17" t="e">
        <f t="array" aca="1" ref="AC823" ca="1">IF(U823&lt;=$C$53,LARGE(IF(ABS(OFFSET($Q$7,,,$D$34)-W823)=MIN(ABS(OFFSET($Q$7,,,$D$34)-W823)),ROW(OFFSET($Q$7,,,$D$34))),1),NA())</f>
        <v>#N/A</v>
      </c>
      <c r="AD823" s="19" t="e">
        <f t="shared" ca="1" si="100"/>
        <v>#N/A</v>
      </c>
    </row>
    <row r="824" spans="12:30" x14ac:dyDescent="0.3">
      <c r="L824" s="24">
        <f t="shared" si="101"/>
        <v>818</v>
      </c>
      <c r="M824" s="16" t="e">
        <f>IF($L824&lt;=$C$34,Daten!B827,NA())</f>
        <v>#N/A</v>
      </c>
      <c r="N824" s="16" t="e">
        <f>IF($L824&lt;=$C$34,Daten!C827,NA())</f>
        <v>#N/A</v>
      </c>
      <c r="O824" s="16" t="e">
        <f>IF($L824&lt;=$C$34,Daten!D827,NA())</f>
        <v>#N/A</v>
      </c>
      <c r="P824" s="24">
        <f t="shared" si="102"/>
        <v>818</v>
      </c>
      <c r="Q824" s="16" t="e">
        <f>IF($P824&lt;=$D$34,Daten!F827,NA())</f>
        <v>#N/A</v>
      </c>
      <c r="R824" s="16" t="e">
        <f>IF($P824&lt;=$D$34,Daten!G827,NA())</f>
        <v>#N/A</v>
      </c>
      <c r="S824" s="16" t="e">
        <f>IF($P824&lt;=$D$34,Daten!H827,NA())</f>
        <v>#N/A</v>
      </c>
      <c r="U824" s="17">
        <f t="shared" si="103"/>
        <v>818</v>
      </c>
      <c r="V824" s="18" t="e">
        <f t="shared" si="96"/>
        <v>#N/A</v>
      </c>
      <c r="W824" s="18" t="e">
        <f t="shared" si="97"/>
        <v>#N/A</v>
      </c>
      <c r="X824" s="18" t="e">
        <f t="shared" si="98"/>
        <v>#N/A</v>
      </c>
      <c r="Y824" s="17" t="e">
        <f t="array" aca="1" ref="Y824" ca="1">IF(U824&lt;=$C$53,SMALL(IF(ABS(OFFSET($M$7,,,$C$34)-V824)=MIN(ABS(OFFSET($M$7,,,$C$34)-V824)),ROW(OFFSET($M$7,,,$C$34))),1),NA())</f>
        <v>#N/A</v>
      </c>
      <c r="Z824" s="17" t="e">
        <f t="array" aca="1" ref="Z824" ca="1">IF(U824&lt;=$C$53,LARGE(IF(ABS(OFFSET($M$7,,,$C$34)-W824)=MIN(ABS(OFFSET($M$7,,,$C$34)-W824)),ROW(OFFSET($M$7,,,$C$34))),1),NA())</f>
        <v>#N/A</v>
      </c>
      <c r="AA824" s="19" t="e">
        <f t="shared" ca="1" si="99"/>
        <v>#N/A</v>
      </c>
      <c r="AB824" s="17" t="e">
        <f t="array" aca="1" ref="AB824" ca="1">IF(U824&lt;=$C$53,SMALL(IF(ABS(OFFSET($Q$7,,,$D$34)-V824)=MIN(ABS(OFFSET($Q$7,,,$D$34)-V824)),ROW(OFFSET($Q$7,,,$D$34))),1),NA())</f>
        <v>#N/A</v>
      </c>
      <c r="AC824" s="17" t="e">
        <f t="array" aca="1" ref="AC824" ca="1">IF(U824&lt;=$C$53,LARGE(IF(ABS(OFFSET($Q$7,,,$D$34)-W824)=MIN(ABS(OFFSET($Q$7,,,$D$34)-W824)),ROW(OFFSET($Q$7,,,$D$34))),1),NA())</f>
        <v>#N/A</v>
      </c>
      <c r="AD824" s="19" t="e">
        <f t="shared" ca="1" si="100"/>
        <v>#N/A</v>
      </c>
    </row>
    <row r="825" spans="12:30" x14ac:dyDescent="0.3">
      <c r="L825" s="24">
        <f t="shared" si="101"/>
        <v>819</v>
      </c>
      <c r="M825" s="16" t="e">
        <f>IF($L825&lt;=$C$34,Daten!B828,NA())</f>
        <v>#N/A</v>
      </c>
      <c r="N825" s="16" t="e">
        <f>IF($L825&lt;=$C$34,Daten!C828,NA())</f>
        <v>#N/A</v>
      </c>
      <c r="O825" s="16" t="e">
        <f>IF($L825&lt;=$C$34,Daten!D828,NA())</f>
        <v>#N/A</v>
      </c>
      <c r="P825" s="24">
        <f t="shared" si="102"/>
        <v>819</v>
      </c>
      <c r="Q825" s="16" t="e">
        <f>IF($P825&lt;=$D$34,Daten!F828,NA())</f>
        <v>#N/A</v>
      </c>
      <c r="R825" s="16" t="e">
        <f>IF($P825&lt;=$D$34,Daten!G828,NA())</f>
        <v>#N/A</v>
      </c>
      <c r="S825" s="16" t="e">
        <f>IF($P825&lt;=$D$34,Daten!H828,NA())</f>
        <v>#N/A</v>
      </c>
      <c r="U825" s="17">
        <f t="shared" si="103"/>
        <v>819</v>
      </c>
      <c r="V825" s="18" t="e">
        <f t="shared" si="96"/>
        <v>#N/A</v>
      </c>
      <c r="W825" s="18" t="e">
        <f t="shared" si="97"/>
        <v>#N/A</v>
      </c>
      <c r="X825" s="18" t="e">
        <f t="shared" si="98"/>
        <v>#N/A</v>
      </c>
      <c r="Y825" s="17" t="e">
        <f t="array" aca="1" ref="Y825" ca="1">IF(U825&lt;=$C$53,SMALL(IF(ABS(OFFSET($M$7,,,$C$34)-V825)=MIN(ABS(OFFSET($M$7,,,$C$34)-V825)),ROW(OFFSET($M$7,,,$C$34))),1),NA())</f>
        <v>#N/A</v>
      </c>
      <c r="Z825" s="17" t="e">
        <f t="array" aca="1" ref="Z825" ca="1">IF(U825&lt;=$C$53,LARGE(IF(ABS(OFFSET($M$7,,,$C$34)-W825)=MIN(ABS(OFFSET($M$7,,,$C$34)-W825)),ROW(OFFSET($M$7,,,$C$34))),1),NA())</f>
        <v>#N/A</v>
      </c>
      <c r="AA825" s="19" t="e">
        <f t="shared" ca="1" si="99"/>
        <v>#N/A</v>
      </c>
      <c r="AB825" s="17" t="e">
        <f t="array" aca="1" ref="AB825" ca="1">IF(U825&lt;=$C$53,SMALL(IF(ABS(OFFSET($Q$7,,,$D$34)-V825)=MIN(ABS(OFFSET($Q$7,,,$D$34)-V825)),ROW(OFFSET($Q$7,,,$D$34))),1),NA())</f>
        <v>#N/A</v>
      </c>
      <c r="AC825" s="17" t="e">
        <f t="array" aca="1" ref="AC825" ca="1">IF(U825&lt;=$C$53,LARGE(IF(ABS(OFFSET($Q$7,,,$D$34)-W825)=MIN(ABS(OFFSET($Q$7,,,$D$34)-W825)),ROW(OFFSET($Q$7,,,$D$34))),1),NA())</f>
        <v>#N/A</v>
      </c>
      <c r="AD825" s="19" t="e">
        <f t="shared" ca="1" si="100"/>
        <v>#N/A</v>
      </c>
    </row>
    <row r="826" spans="12:30" x14ac:dyDescent="0.3">
      <c r="L826" s="24">
        <f t="shared" si="101"/>
        <v>820</v>
      </c>
      <c r="M826" s="16" t="e">
        <f>IF($L826&lt;=$C$34,Daten!B829,NA())</f>
        <v>#N/A</v>
      </c>
      <c r="N826" s="16" t="e">
        <f>IF($L826&lt;=$C$34,Daten!C829,NA())</f>
        <v>#N/A</v>
      </c>
      <c r="O826" s="16" t="e">
        <f>IF($L826&lt;=$C$34,Daten!D829,NA())</f>
        <v>#N/A</v>
      </c>
      <c r="P826" s="24">
        <f t="shared" si="102"/>
        <v>820</v>
      </c>
      <c r="Q826" s="16" t="e">
        <f>IF($P826&lt;=$D$34,Daten!F829,NA())</f>
        <v>#N/A</v>
      </c>
      <c r="R826" s="16" t="e">
        <f>IF($P826&lt;=$D$34,Daten!G829,NA())</f>
        <v>#N/A</v>
      </c>
      <c r="S826" s="16" t="e">
        <f>IF($P826&lt;=$D$34,Daten!H829,NA())</f>
        <v>#N/A</v>
      </c>
      <c r="U826" s="17">
        <f t="shared" si="103"/>
        <v>820</v>
      </c>
      <c r="V826" s="18" t="e">
        <f t="shared" si="96"/>
        <v>#N/A</v>
      </c>
      <c r="W826" s="18" t="e">
        <f t="shared" si="97"/>
        <v>#N/A</v>
      </c>
      <c r="X826" s="18" t="e">
        <f t="shared" si="98"/>
        <v>#N/A</v>
      </c>
      <c r="Y826" s="17" t="e">
        <f t="array" aca="1" ref="Y826" ca="1">IF(U826&lt;=$C$53,SMALL(IF(ABS(OFFSET($M$7,,,$C$34)-V826)=MIN(ABS(OFFSET($M$7,,,$C$34)-V826)),ROW(OFFSET($M$7,,,$C$34))),1),NA())</f>
        <v>#N/A</v>
      </c>
      <c r="Z826" s="17" t="e">
        <f t="array" aca="1" ref="Z826" ca="1">IF(U826&lt;=$C$53,LARGE(IF(ABS(OFFSET($M$7,,,$C$34)-W826)=MIN(ABS(OFFSET($M$7,,,$C$34)-W826)),ROW(OFFSET($M$7,,,$C$34))),1),NA())</f>
        <v>#N/A</v>
      </c>
      <c r="AA826" s="19" t="e">
        <f t="shared" ca="1" si="99"/>
        <v>#N/A</v>
      </c>
      <c r="AB826" s="17" t="e">
        <f t="array" aca="1" ref="AB826" ca="1">IF(U826&lt;=$C$53,SMALL(IF(ABS(OFFSET($Q$7,,,$D$34)-V826)=MIN(ABS(OFFSET($Q$7,,,$D$34)-V826)),ROW(OFFSET($Q$7,,,$D$34))),1),NA())</f>
        <v>#N/A</v>
      </c>
      <c r="AC826" s="17" t="e">
        <f t="array" aca="1" ref="AC826" ca="1">IF(U826&lt;=$C$53,LARGE(IF(ABS(OFFSET($Q$7,,,$D$34)-W826)=MIN(ABS(OFFSET($Q$7,,,$D$34)-W826)),ROW(OFFSET($Q$7,,,$D$34))),1),NA())</f>
        <v>#N/A</v>
      </c>
      <c r="AD826" s="19" t="e">
        <f t="shared" ca="1" si="100"/>
        <v>#N/A</v>
      </c>
    </row>
    <row r="827" spans="12:30" x14ac:dyDescent="0.3">
      <c r="L827" s="24">
        <f t="shared" si="101"/>
        <v>821</v>
      </c>
      <c r="M827" s="16" t="e">
        <f>IF($L827&lt;=$C$34,Daten!B830,NA())</f>
        <v>#N/A</v>
      </c>
      <c r="N827" s="16" t="e">
        <f>IF($L827&lt;=$C$34,Daten!C830,NA())</f>
        <v>#N/A</v>
      </c>
      <c r="O827" s="16" t="e">
        <f>IF($L827&lt;=$C$34,Daten!D830,NA())</f>
        <v>#N/A</v>
      </c>
      <c r="P827" s="24">
        <f t="shared" si="102"/>
        <v>821</v>
      </c>
      <c r="Q827" s="16" t="e">
        <f>IF($P827&lt;=$D$34,Daten!F830,NA())</f>
        <v>#N/A</v>
      </c>
      <c r="R827" s="16" t="e">
        <f>IF($P827&lt;=$D$34,Daten!G830,NA())</f>
        <v>#N/A</v>
      </c>
      <c r="S827" s="16" t="e">
        <f>IF($P827&lt;=$D$34,Daten!H830,NA())</f>
        <v>#N/A</v>
      </c>
      <c r="U827" s="17">
        <f t="shared" si="103"/>
        <v>821</v>
      </c>
      <c r="V827" s="18" t="e">
        <f t="shared" si="96"/>
        <v>#N/A</v>
      </c>
      <c r="W827" s="18" t="e">
        <f t="shared" si="97"/>
        <v>#N/A</v>
      </c>
      <c r="X827" s="18" t="e">
        <f t="shared" si="98"/>
        <v>#N/A</v>
      </c>
      <c r="Y827" s="17" t="e">
        <f t="array" aca="1" ref="Y827" ca="1">IF(U827&lt;=$C$53,SMALL(IF(ABS(OFFSET($M$7,,,$C$34)-V827)=MIN(ABS(OFFSET($M$7,,,$C$34)-V827)),ROW(OFFSET($M$7,,,$C$34))),1),NA())</f>
        <v>#N/A</v>
      </c>
      <c r="Z827" s="17" t="e">
        <f t="array" aca="1" ref="Z827" ca="1">IF(U827&lt;=$C$53,LARGE(IF(ABS(OFFSET($M$7,,,$C$34)-W827)=MIN(ABS(OFFSET($M$7,,,$C$34)-W827)),ROW(OFFSET($M$7,,,$C$34))),1),NA())</f>
        <v>#N/A</v>
      </c>
      <c r="AA827" s="19" t="e">
        <f t="shared" ca="1" si="99"/>
        <v>#N/A</v>
      </c>
      <c r="AB827" s="17" t="e">
        <f t="array" aca="1" ref="AB827" ca="1">IF(U827&lt;=$C$53,SMALL(IF(ABS(OFFSET($Q$7,,,$D$34)-V827)=MIN(ABS(OFFSET($Q$7,,,$D$34)-V827)),ROW(OFFSET($Q$7,,,$D$34))),1),NA())</f>
        <v>#N/A</v>
      </c>
      <c r="AC827" s="17" t="e">
        <f t="array" aca="1" ref="AC827" ca="1">IF(U827&lt;=$C$53,LARGE(IF(ABS(OFFSET($Q$7,,,$D$34)-W827)=MIN(ABS(OFFSET($Q$7,,,$D$34)-W827)),ROW(OFFSET($Q$7,,,$D$34))),1),NA())</f>
        <v>#N/A</v>
      </c>
      <c r="AD827" s="19" t="e">
        <f t="shared" ca="1" si="100"/>
        <v>#N/A</v>
      </c>
    </row>
    <row r="828" spans="12:30" x14ac:dyDescent="0.3">
      <c r="L828" s="24">
        <f t="shared" si="101"/>
        <v>822</v>
      </c>
      <c r="M828" s="16" t="e">
        <f>IF($L828&lt;=$C$34,Daten!B831,NA())</f>
        <v>#N/A</v>
      </c>
      <c r="N828" s="16" t="e">
        <f>IF($L828&lt;=$C$34,Daten!C831,NA())</f>
        <v>#N/A</v>
      </c>
      <c r="O828" s="16" t="e">
        <f>IF($L828&lt;=$C$34,Daten!D831,NA())</f>
        <v>#N/A</v>
      </c>
      <c r="P828" s="24">
        <f t="shared" si="102"/>
        <v>822</v>
      </c>
      <c r="Q828" s="16" t="e">
        <f>IF($P828&lt;=$D$34,Daten!F831,NA())</f>
        <v>#N/A</v>
      </c>
      <c r="R828" s="16" t="e">
        <f>IF($P828&lt;=$D$34,Daten!G831,NA())</f>
        <v>#N/A</v>
      </c>
      <c r="S828" s="16" t="e">
        <f>IF($P828&lt;=$D$34,Daten!H831,NA())</f>
        <v>#N/A</v>
      </c>
      <c r="U828" s="17">
        <f t="shared" si="103"/>
        <v>822</v>
      </c>
      <c r="V828" s="18" t="e">
        <f t="shared" si="96"/>
        <v>#N/A</v>
      </c>
      <c r="W828" s="18" t="e">
        <f t="shared" si="97"/>
        <v>#N/A</v>
      </c>
      <c r="X828" s="18" t="e">
        <f t="shared" si="98"/>
        <v>#N/A</v>
      </c>
      <c r="Y828" s="17" t="e">
        <f t="array" aca="1" ref="Y828" ca="1">IF(U828&lt;=$C$53,SMALL(IF(ABS(OFFSET($M$7,,,$C$34)-V828)=MIN(ABS(OFFSET($M$7,,,$C$34)-V828)),ROW(OFFSET($M$7,,,$C$34))),1),NA())</f>
        <v>#N/A</v>
      </c>
      <c r="Z828" s="17" t="e">
        <f t="array" aca="1" ref="Z828" ca="1">IF(U828&lt;=$C$53,LARGE(IF(ABS(OFFSET($M$7,,,$C$34)-W828)=MIN(ABS(OFFSET($M$7,,,$C$34)-W828)),ROW(OFFSET($M$7,,,$C$34))),1),NA())</f>
        <v>#N/A</v>
      </c>
      <c r="AA828" s="19" t="e">
        <f t="shared" ca="1" si="99"/>
        <v>#N/A</v>
      </c>
      <c r="AB828" s="17" t="e">
        <f t="array" aca="1" ref="AB828" ca="1">IF(U828&lt;=$C$53,SMALL(IF(ABS(OFFSET($Q$7,,,$D$34)-V828)=MIN(ABS(OFFSET($Q$7,,,$D$34)-V828)),ROW(OFFSET($Q$7,,,$D$34))),1),NA())</f>
        <v>#N/A</v>
      </c>
      <c r="AC828" s="17" t="e">
        <f t="array" aca="1" ref="AC828" ca="1">IF(U828&lt;=$C$53,LARGE(IF(ABS(OFFSET($Q$7,,,$D$34)-W828)=MIN(ABS(OFFSET($Q$7,,,$D$34)-W828)),ROW(OFFSET($Q$7,,,$D$34))),1),NA())</f>
        <v>#N/A</v>
      </c>
      <c r="AD828" s="19" t="e">
        <f t="shared" ca="1" si="100"/>
        <v>#N/A</v>
      </c>
    </row>
    <row r="829" spans="12:30" x14ac:dyDescent="0.3">
      <c r="L829" s="24">
        <f t="shared" si="101"/>
        <v>823</v>
      </c>
      <c r="M829" s="16" t="e">
        <f>IF($L829&lt;=$C$34,Daten!B832,NA())</f>
        <v>#N/A</v>
      </c>
      <c r="N829" s="16" t="e">
        <f>IF($L829&lt;=$C$34,Daten!C832,NA())</f>
        <v>#N/A</v>
      </c>
      <c r="O829" s="16" t="e">
        <f>IF($L829&lt;=$C$34,Daten!D832,NA())</f>
        <v>#N/A</v>
      </c>
      <c r="P829" s="24">
        <f t="shared" si="102"/>
        <v>823</v>
      </c>
      <c r="Q829" s="16" t="e">
        <f>IF($P829&lt;=$D$34,Daten!F832,NA())</f>
        <v>#N/A</v>
      </c>
      <c r="R829" s="16" t="e">
        <f>IF($P829&lt;=$D$34,Daten!G832,NA())</f>
        <v>#N/A</v>
      </c>
      <c r="S829" s="16" t="e">
        <f>IF($P829&lt;=$D$34,Daten!H832,NA())</f>
        <v>#N/A</v>
      </c>
      <c r="U829" s="17">
        <f t="shared" si="103"/>
        <v>823</v>
      </c>
      <c r="V829" s="18" t="e">
        <f t="shared" si="96"/>
        <v>#N/A</v>
      </c>
      <c r="W829" s="18" t="e">
        <f t="shared" si="97"/>
        <v>#N/A</v>
      </c>
      <c r="X829" s="18" t="e">
        <f t="shared" si="98"/>
        <v>#N/A</v>
      </c>
      <c r="Y829" s="17" t="e">
        <f t="array" aca="1" ref="Y829" ca="1">IF(U829&lt;=$C$53,SMALL(IF(ABS(OFFSET($M$7,,,$C$34)-V829)=MIN(ABS(OFFSET($M$7,,,$C$34)-V829)),ROW(OFFSET($M$7,,,$C$34))),1),NA())</f>
        <v>#N/A</v>
      </c>
      <c r="Z829" s="17" t="e">
        <f t="array" aca="1" ref="Z829" ca="1">IF(U829&lt;=$C$53,LARGE(IF(ABS(OFFSET($M$7,,,$C$34)-W829)=MIN(ABS(OFFSET($M$7,,,$C$34)-W829)),ROW(OFFSET($M$7,,,$C$34))),1),NA())</f>
        <v>#N/A</v>
      </c>
      <c r="AA829" s="19" t="e">
        <f t="shared" ca="1" si="99"/>
        <v>#N/A</v>
      </c>
      <c r="AB829" s="17" t="e">
        <f t="array" aca="1" ref="AB829" ca="1">IF(U829&lt;=$C$53,SMALL(IF(ABS(OFFSET($Q$7,,,$D$34)-V829)=MIN(ABS(OFFSET($Q$7,,,$D$34)-V829)),ROW(OFFSET($Q$7,,,$D$34))),1),NA())</f>
        <v>#N/A</v>
      </c>
      <c r="AC829" s="17" t="e">
        <f t="array" aca="1" ref="AC829" ca="1">IF(U829&lt;=$C$53,LARGE(IF(ABS(OFFSET($Q$7,,,$D$34)-W829)=MIN(ABS(OFFSET($Q$7,,,$D$34)-W829)),ROW(OFFSET($Q$7,,,$D$34))),1),NA())</f>
        <v>#N/A</v>
      </c>
      <c r="AD829" s="19" t="e">
        <f t="shared" ca="1" si="100"/>
        <v>#N/A</v>
      </c>
    </row>
    <row r="830" spans="12:30" x14ac:dyDescent="0.3">
      <c r="L830" s="24">
        <f t="shared" si="101"/>
        <v>824</v>
      </c>
      <c r="M830" s="16" t="e">
        <f>IF($L830&lt;=$C$34,Daten!B833,NA())</f>
        <v>#N/A</v>
      </c>
      <c r="N830" s="16" t="e">
        <f>IF($L830&lt;=$C$34,Daten!C833,NA())</f>
        <v>#N/A</v>
      </c>
      <c r="O830" s="16" t="e">
        <f>IF($L830&lt;=$C$34,Daten!D833,NA())</f>
        <v>#N/A</v>
      </c>
      <c r="P830" s="24">
        <f t="shared" si="102"/>
        <v>824</v>
      </c>
      <c r="Q830" s="16" t="e">
        <f>IF($P830&lt;=$D$34,Daten!F833,NA())</f>
        <v>#N/A</v>
      </c>
      <c r="R830" s="16" t="e">
        <f>IF($P830&lt;=$D$34,Daten!G833,NA())</f>
        <v>#N/A</v>
      </c>
      <c r="S830" s="16" t="e">
        <f>IF($P830&lt;=$D$34,Daten!H833,NA())</f>
        <v>#N/A</v>
      </c>
      <c r="U830" s="17">
        <f t="shared" si="103"/>
        <v>824</v>
      </c>
      <c r="V830" s="18" t="e">
        <f t="shared" si="96"/>
        <v>#N/A</v>
      </c>
      <c r="W830" s="18" t="e">
        <f t="shared" si="97"/>
        <v>#N/A</v>
      </c>
      <c r="X830" s="18" t="e">
        <f t="shared" si="98"/>
        <v>#N/A</v>
      </c>
      <c r="Y830" s="17" t="e">
        <f t="array" aca="1" ref="Y830" ca="1">IF(U830&lt;=$C$53,SMALL(IF(ABS(OFFSET($M$7,,,$C$34)-V830)=MIN(ABS(OFFSET($M$7,,,$C$34)-V830)),ROW(OFFSET($M$7,,,$C$34))),1),NA())</f>
        <v>#N/A</v>
      </c>
      <c r="Z830" s="17" t="e">
        <f t="array" aca="1" ref="Z830" ca="1">IF(U830&lt;=$C$53,LARGE(IF(ABS(OFFSET($M$7,,,$C$34)-W830)=MIN(ABS(OFFSET($M$7,,,$C$34)-W830)),ROW(OFFSET($M$7,,,$C$34))),1),NA())</f>
        <v>#N/A</v>
      </c>
      <c r="AA830" s="19" t="e">
        <f t="shared" ca="1" si="99"/>
        <v>#N/A</v>
      </c>
      <c r="AB830" s="17" t="e">
        <f t="array" aca="1" ref="AB830" ca="1">IF(U830&lt;=$C$53,SMALL(IF(ABS(OFFSET($Q$7,,,$D$34)-V830)=MIN(ABS(OFFSET($Q$7,,,$D$34)-V830)),ROW(OFFSET($Q$7,,,$D$34))),1),NA())</f>
        <v>#N/A</v>
      </c>
      <c r="AC830" s="17" t="e">
        <f t="array" aca="1" ref="AC830" ca="1">IF(U830&lt;=$C$53,LARGE(IF(ABS(OFFSET($Q$7,,,$D$34)-W830)=MIN(ABS(OFFSET($Q$7,,,$D$34)-W830)),ROW(OFFSET($Q$7,,,$D$34))),1),NA())</f>
        <v>#N/A</v>
      </c>
      <c r="AD830" s="19" t="e">
        <f t="shared" ca="1" si="100"/>
        <v>#N/A</v>
      </c>
    </row>
    <row r="831" spans="12:30" x14ac:dyDescent="0.3">
      <c r="L831" s="24">
        <f t="shared" si="101"/>
        <v>825</v>
      </c>
      <c r="M831" s="16" t="e">
        <f>IF($L831&lt;=$C$34,Daten!B834,NA())</f>
        <v>#N/A</v>
      </c>
      <c r="N831" s="16" t="e">
        <f>IF($L831&lt;=$C$34,Daten!C834,NA())</f>
        <v>#N/A</v>
      </c>
      <c r="O831" s="16" t="e">
        <f>IF($L831&lt;=$C$34,Daten!D834,NA())</f>
        <v>#N/A</v>
      </c>
      <c r="P831" s="24">
        <f t="shared" si="102"/>
        <v>825</v>
      </c>
      <c r="Q831" s="16" t="e">
        <f>IF($P831&lt;=$D$34,Daten!F834,NA())</f>
        <v>#N/A</v>
      </c>
      <c r="R831" s="16" t="e">
        <f>IF($P831&lt;=$D$34,Daten!G834,NA())</f>
        <v>#N/A</v>
      </c>
      <c r="S831" s="16" t="e">
        <f>IF($P831&lt;=$D$34,Daten!H834,NA())</f>
        <v>#N/A</v>
      </c>
      <c r="U831" s="17">
        <f t="shared" si="103"/>
        <v>825</v>
      </c>
      <c r="V831" s="18" t="e">
        <f t="shared" si="96"/>
        <v>#N/A</v>
      </c>
      <c r="W831" s="18" t="e">
        <f t="shared" si="97"/>
        <v>#N/A</v>
      </c>
      <c r="X831" s="18" t="e">
        <f t="shared" si="98"/>
        <v>#N/A</v>
      </c>
      <c r="Y831" s="17" t="e">
        <f t="array" aca="1" ref="Y831" ca="1">IF(U831&lt;=$C$53,SMALL(IF(ABS(OFFSET($M$7,,,$C$34)-V831)=MIN(ABS(OFFSET($M$7,,,$C$34)-V831)),ROW(OFFSET($M$7,,,$C$34))),1),NA())</f>
        <v>#N/A</v>
      </c>
      <c r="Z831" s="17" t="e">
        <f t="array" aca="1" ref="Z831" ca="1">IF(U831&lt;=$C$53,LARGE(IF(ABS(OFFSET($M$7,,,$C$34)-W831)=MIN(ABS(OFFSET($M$7,,,$C$34)-W831)),ROW(OFFSET($M$7,,,$C$34))),1),NA())</f>
        <v>#N/A</v>
      </c>
      <c r="AA831" s="19" t="e">
        <f t="shared" ca="1" si="99"/>
        <v>#N/A</v>
      </c>
      <c r="AB831" s="17" t="e">
        <f t="array" aca="1" ref="AB831" ca="1">IF(U831&lt;=$C$53,SMALL(IF(ABS(OFFSET($Q$7,,,$D$34)-V831)=MIN(ABS(OFFSET($Q$7,,,$D$34)-V831)),ROW(OFFSET($Q$7,,,$D$34))),1),NA())</f>
        <v>#N/A</v>
      </c>
      <c r="AC831" s="17" t="e">
        <f t="array" aca="1" ref="AC831" ca="1">IF(U831&lt;=$C$53,LARGE(IF(ABS(OFFSET($Q$7,,,$D$34)-W831)=MIN(ABS(OFFSET($Q$7,,,$D$34)-W831)),ROW(OFFSET($Q$7,,,$D$34))),1),NA())</f>
        <v>#N/A</v>
      </c>
      <c r="AD831" s="19" t="e">
        <f t="shared" ca="1" si="100"/>
        <v>#N/A</v>
      </c>
    </row>
    <row r="832" spans="12:30" x14ac:dyDescent="0.3">
      <c r="L832" s="24">
        <f t="shared" si="101"/>
        <v>826</v>
      </c>
      <c r="M832" s="16" t="e">
        <f>IF($L832&lt;=$C$34,Daten!B835,NA())</f>
        <v>#N/A</v>
      </c>
      <c r="N832" s="16" t="e">
        <f>IF($L832&lt;=$C$34,Daten!C835,NA())</f>
        <v>#N/A</v>
      </c>
      <c r="O832" s="16" t="e">
        <f>IF($L832&lt;=$C$34,Daten!D835,NA())</f>
        <v>#N/A</v>
      </c>
      <c r="P832" s="24">
        <f t="shared" si="102"/>
        <v>826</v>
      </c>
      <c r="Q832" s="16" t="e">
        <f>IF($P832&lt;=$D$34,Daten!F835,NA())</f>
        <v>#N/A</v>
      </c>
      <c r="R832" s="16" t="e">
        <f>IF($P832&lt;=$D$34,Daten!G835,NA())</f>
        <v>#N/A</v>
      </c>
      <c r="S832" s="16" t="e">
        <f>IF($P832&lt;=$D$34,Daten!H835,NA())</f>
        <v>#N/A</v>
      </c>
      <c r="U832" s="17">
        <f t="shared" si="103"/>
        <v>826</v>
      </c>
      <c r="V832" s="18" t="e">
        <f t="shared" si="96"/>
        <v>#N/A</v>
      </c>
      <c r="W832" s="18" t="e">
        <f t="shared" si="97"/>
        <v>#N/A</v>
      </c>
      <c r="X832" s="18" t="e">
        <f t="shared" si="98"/>
        <v>#N/A</v>
      </c>
      <c r="Y832" s="17" t="e">
        <f t="array" aca="1" ref="Y832" ca="1">IF(U832&lt;=$C$53,SMALL(IF(ABS(OFFSET($M$7,,,$C$34)-V832)=MIN(ABS(OFFSET($M$7,,,$C$34)-V832)),ROW(OFFSET($M$7,,,$C$34))),1),NA())</f>
        <v>#N/A</v>
      </c>
      <c r="Z832" s="17" t="e">
        <f t="array" aca="1" ref="Z832" ca="1">IF(U832&lt;=$C$53,LARGE(IF(ABS(OFFSET($M$7,,,$C$34)-W832)=MIN(ABS(OFFSET($M$7,,,$C$34)-W832)),ROW(OFFSET($M$7,,,$C$34))),1),NA())</f>
        <v>#N/A</v>
      </c>
      <c r="AA832" s="19" t="e">
        <f t="shared" ca="1" si="99"/>
        <v>#N/A</v>
      </c>
      <c r="AB832" s="17" t="e">
        <f t="array" aca="1" ref="AB832" ca="1">IF(U832&lt;=$C$53,SMALL(IF(ABS(OFFSET($Q$7,,,$D$34)-V832)=MIN(ABS(OFFSET($Q$7,,,$D$34)-V832)),ROW(OFFSET($Q$7,,,$D$34))),1),NA())</f>
        <v>#N/A</v>
      </c>
      <c r="AC832" s="17" t="e">
        <f t="array" aca="1" ref="AC832" ca="1">IF(U832&lt;=$C$53,LARGE(IF(ABS(OFFSET($Q$7,,,$D$34)-W832)=MIN(ABS(OFFSET($Q$7,,,$D$34)-W832)),ROW(OFFSET($Q$7,,,$D$34))),1),NA())</f>
        <v>#N/A</v>
      </c>
      <c r="AD832" s="19" t="e">
        <f t="shared" ca="1" si="100"/>
        <v>#N/A</v>
      </c>
    </row>
    <row r="833" spans="12:30" x14ac:dyDescent="0.3">
      <c r="L833" s="24">
        <f t="shared" si="101"/>
        <v>827</v>
      </c>
      <c r="M833" s="16" t="e">
        <f>IF($L833&lt;=$C$34,Daten!B836,NA())</f>
        <v>#N/A</v>
      </c>
      <c r="N833" s="16" t="e">
        <f>IF($L833&lt;=$C$34,Daten!C836,NA())</f>
        <v>#N/A</v>
      </c>
      <c r="O833" s="16" t="e">
        <f>IF($L833&lt;=$C$34,Daten!D836,NA())</f>
        <v>#N/A</v>
      </c>
      <c r="P833" s="24">
        <f t="shared" si="102"/>
        <v>827</v>
      </c>
      <c r="Q833" s="16" t="e">
        <f>IF($P833&lt;=$D$34,Daten!F836,NA())</f>
        <v>#N/A</v>
      </c>
      <c r="R833" s="16" t="e">
        <f>IF($P833&lt;=$D$34,Daten!G836,NA())</f>
        <v>#N/A</v>
      </c>
      <c r="S833" s="16" t="e">
        <f>IF($P833&lt;=$D$34,Daten!H836,NA())</f>
        <v>#N/A</v>
      </c>
      <c r="U833" s="17">
        <f t="shared" si="103"/>
        <v>827</v>
      </c>
      <c r="V833" s="18" t="e">
        <f t="shared" si="96"/>
        <v>#N/A</v>
      </c>
      <c r="W833" s="18" t="e">
        <f t="shared" si="97"/>
        <v>#N/A</v>
      </c>
      <c r="X833" s="18" t="e">
        <f t="shared" si="98"/>
        <v>#N/A</v>
      </c>
      <c r="Y833" s="17" t="e">
        <f t="array" aca="1" ref="Y833" ca="1">IF(U833&lt;=$C$53,SMALL(IF(ABS(OFFSET($M$7,,,$C$34)-V833)=MIN(ABS(OFFSET($M$7,,,$C$34)-V833)),ROW(OFFSET($M$7,,,$C$34))),1),NA())</f>
        <v>#N/A</v>
      </c>
      <c r="Z833" s="17" t="e">
        <f t="array" aca="1" ref="Z833" ca="1">IF(U833&lt;=$C$53,LARGE(IF(ABS(OFFSET($M$7,,,$C$34)-W833)=MIN(ABS(OFFSET($M$7,,,$C$34)-W833)),ROW(OFFSET($M$7,,,$C$34))),1),NA())</f>
        <v>#N/A</v>
      </c>
      <c r="AA833" s="19" t="e">
        <f t="shared" ca="1" si="99"/>
        <v>#N/A</v>
      </c>
      <c r="AB833" s="17" t="e">
        <f t="array" aca="1" ref="AB833" ca="1">IF(U833&lt;=$C$53,SMALL(IF(ABS(OFFSET($Q$7,,,$D$34)-V833)=MIN(ABS(OFFSET($Q$7,,,$D$34)-V833)),ROW(OFFSET($Q$7,,,$D$34))),1),NA())</f>
        <v>#N/A</v>
      </c>
      <c r="AC833" s="17" t="e">
        <f t="array" aca="1" ref="AC833" ca="1">IF(U833&lt;=$C$53,LARGE(IF(ABS(OFFSET($Q$7,,,$D$34)-W833)=MIN(ABS(OFFSET($Q$7,,,$D$34)-W833)),ROW(OFFSET($Q$7,,,$D$34))),1),NA())</f>
        <v>#N/A</v>
      </c>
      <c r="AD833" s="19" t="e">
        <f t="shared" ca="1" si="100"/>
        <v>#N/A</v>
      </c>
    </row>
    <row r="834" spans="12:30" x14ac:dyDescent="0.3">
      <c r="L834" s="24">
        <f t="shared" si="101"/>
        <v>828</v>
      </c>
      <c r="M834" s="16" t="e">
        <f>IF($L834&lt;=$C$34,Daten!B837,NA())</f>
        <v>#N/A</v>
      </c>
      <c r="N834" s="16" t="e">
        <f>IF($L834&lt;=$C$34,Daten!C837,NA())</f>
        <v>#N/A</v>
      </c>
      <c r="O834" s="16" t="e">
        <f>IF($L834&lt;=$C$34,Daten!D837,NA())</f>
        <v>#N/A</v>
      </c>
      <c r="P834" s="24">
        <f t="shared" si="102"/>
        <v>828</v>
      </c>
      <c r="Q834" s="16" t="e">
        <f>IF($P834&lt;=$D$34,Daten!F837,NA())</f>
        <v>#N/A</v>
      </c>
      <c r="R834" s="16" t="e">
        <f>IF($P834&lt;=$D$34,Daten!G837,NA())</f>
        <v>#N/A</v>
      </c>
      <c r="S834" s="16" t="e">
        <f>IF($P834&lt;=$D$34,Daten!H837,NA())</f>
        <v>#N/A</v>
      </c>
      <c r="U834" s="17">
        <f t="shared" si="103"/>
        <v>828</v>
      </c>
      <c r="V834" s="18" t="e">
        <f t="shared" si="96"/>
        <v>#N/A</v>
      </c>
      <c r="W834" s="18" t="e">
        <f t="shared" si="97"/>
        <v>#N/A</v>
      </c>
      <c r="X834" s="18" t="e">
        <f t="shared" si="98"/>
        <v>#N/A</v>
      </c>
      <c r="Y834" s="17" t="e">
        <f t="array" aca="1" ref="Y834" ca="1">IF(U834&lt;=$C$53,SMALL(IF(ABS(OFFSET($M$7,,,$C$34)-V834)=MIN(ABS(OFFSET($M$7,,,$C$34)-V834)),ROW(OFFSET($M$7,,,$C$34))),1),NA())</f>
        <v>#N/A</v>
      </c>
      <c r="Z834" s="17" t="e">
        <f t="array" aca="1" ref="Z834" ca="1">IF(U834&lt;=$C$53,LARGE(IF(ABS(OFFSET($M$7,,,$C$34)-W834)=MIN(ABS(OFFSET($M$7,,,$C$34)-W834)),ROW(OFFSET($M$7,,,$C$34))),1),NA())</f>
        <v>#N/A</v>
      </c>
      <c r="AA834" s="19" t="e">
        <f t="shared" ca="1" si="99"/>
        <v>#N/A</v>
      </c>
      <c r="AB834" s="17" t="e">
        <f t="array" aca="1" ref="AB834" ca="1">IF(U834&lt;=$C$53,SMALL(IF(ABS(OFFSET($Q$7,,,$D$34)-V834)=MIN(ABS(OFFSET($Q$7,,,$D$34)-V834)),ROW(OFFSET($Q$7,,,$D$34))),1),NA())</f>
        <v>#N/A</v>
      </c>
      <c r="AC834" s="17" t="e">
        <f t="array" aca="1" ref="AC834" ca="1">IF(U834&lt;=$C$53,LARGE(IF(ABS(OFFSET($Q$7,,,$D$34)-W834)=MIN(ABS(OFFSET($Q$7,,,$D$34)-W834)),ROW(OFFSET($Q$7,,,$D$34))),1),NA())</f>
        <v>#N/A</v>
      </c>
      <c r="AD834" s="19" t="e">
        <f t="shared" ca="1" si="100"/>
        <v>#N/A</v>
      </c>
    </row>
    <row r="835" spans="12:30" x14ac:dyDescent="0.3">
      <c r="L835" s="24">
        <f t="shared" si="101"/>
        <v>829</v>
      </c>
      <c r="M835" s="16" t="e">
        <f>IF($L835&lt;=$C$34,Daten!B838,NA())</f>
        <v>#N/A</v>
      </c>
      <c r="N835" s="16" t="e">
        <f>IF($L835&lt;=$C$34,Daten!C838,NA())</f>
        <v>#N/A</v>
      </c>
      <c r="O835" s="16" t="e">
        <f>IF($L835&lt;=$C$34,Daten!D838,NA())</f>
        <v>#N/A</v>
      </c>
      <c r="P835" s="24">
        <f t="shared" si="102"/>
        <v>829</v>
      </c>
      <c r="Q835" s="16" t="e">
        <f>IF($P835&lt;=$D$34,Daten!F838,NA())</f>
        <v>#N/A</v>
      </c>
      <c r="R835" s="16" t="e">
        <f>IF($P835&lt;=$D$34,Daten!G838,NA())</f>
        <v>#N/A</v>
      </c>
      <c r="S835" s="16" t="e">
        <f>IF($P835&lt;=$D$34,Daten!H838,NA())</f>
        <v>#N/A</v>
      </c>
      <c r="U835" s="17">
        <f t="shared" si="103"/>
        <v>829</v>
      </c>
      <c r="V835" s="18" t="e">
        <f t="shared" si="96"/>
        <v>#N/A</v>
      </c>
      <c r="W835" s="18" t="e">
        <f t="shared" si="97"/>
        <v>#N/A</v>
      </c>
      <c r="X835" s="18" t="e">
        <f t="shared" si="98"/>
        <v>#N/A</v>
      </c>
      <c r="Y835" s="17" t="e">
        <f t="array" aca="1" ref="Y835" ca="1">IF(U835&lt;=$C$53,SMALL(IF(ABS(OFFSET($M$7,,,$C$34)-V835)=MIN(ABS(OFFSET($M$7,,,$C$34)-V835)),ROW(OFFSET($M$7,,,$C$34))),1),NA())</f>
        <v>#N/A</v>
      </c>
      <c r="Z835" s="17" t="e">
        <f t="array" aca="1" ref="Z835" ca="1">IF(U835&lt;=$C$53,LARGE(IF(ABS(OFFSET($M$7,,,$C$34)-W835)=MIN(ABS(OFFSET($M$7,,,$C$34)-W835)),ROW(OFFSET($M$7,,,$C$34))),1),NA())</f>
        <v>#N/A</v>
      </c>
      <c r="AA835" s="19" t="e">
        <f t="shared" ca="1" si="99"/>
        <v>#N/A</v>
      </c>
      <c r="AB835" s="17" t="e">
        <f t="array" aca="1" ref="AB835" ca="1">IF(U835&lt;=$C$53,SMALL(IF(ABS(OFFSET($Q$7,,,$D$34)-V835)=MIN(ABS(OFFSET($Q$7,,,$D$34)-V835)),ROW(OFFSET($Q$7,,,$D$34))),1),NA())</f>
        <v>#N/A</v>
      </c>
      <c r="AC835" s="17" t="e">
        <f t="array" aca="1" ref="AC835" ca="1">IF(U835&lt;=$C$53,LARGE(IF(ABS(OFFSET($Q$7,,,$D$34)-W835)=MIN(ABS(OFFSET($Q$7,,,$D$34)-W835)),ROW(OFFSET($Q$7,,,$D$34))),1),NA())</f>
        <v>#N/A</v>
      </c>
      <c r="AD835" s="19" t="e">
        <f t="shared" ca="1" si="100"/>
        <v>#N/A</v>
      </c>
    </row>
    <row r="836" spans="12:30" x14ac:dyDescent="0.3">
      <c r="L836" s="24">
        <f t="shared" si="101"/>
        <v>830</v>
      </c>
      <c r="M836" s="16" t="e">
        <f>IF($L836&lt;=$C$34,Daten!B839,NA())</f>
        <v>#N/A</v>
      </c>
      <c r="N836" s="16" t="e">
        <f>IF($L836&lt;=$C$34,Daten!C839,NA())</f>
        <v>#N/A</v>
      </c>
      <c r="O836" s="16" t="e">
        <f>IF($L836&lt;=$C$34,Daten!D839,NA())</f>
        <v>#N/A</v>
      </c>
      <c r="P836" s="24">
        <f t="shared" si="102"/>
        <v>830</v>
      </c>
      <c r="Q836" s="16" t="e">
        <f>IF($P836&lt;=$D$34,Daten!F839,NA())</f>
        <v>#N/A</v>
      </c>
      <c r="R836" s="16" t="e">
        <f>IF($P836&lt;=$D$34,Daten!G839,NA())</f>
        <v>#N/A</v>
      </c>
      <c r="S836" s="16" t="e">
        <f>IF($P836&lt;=$D$34,Daten!H839,NA())</f>
        <v>#N/A</v>
      </c>
      <c r="U836" s="17">
        <f t="shared" si="103"/>
        <v>830</v>
      </c>
      <c r="V836" s="18" t="e">
        <f t="shared" si="96"/>
        <v>#N/A</v>
      </c>
      <c r="W836" s="18" t="e">
        <f t="shared" si="97"/>
        <v>#N/A</v>
      </c>
      <c r="X836" s="18" t="e">
        <f t="shared" si="98"/>
        <v>#N/A</v>
      </c>
      <c r="Y836" s="17" t="e">
        <f t="array" aca="1" ref="Y836" ca="1">IF(U836&lt;=$C$53,SMALL(IF(ABS(OFFSET($M$7,,,$C$34)-V836)=MIN(ABS(OFFSET($M$7,,,$C$34)-V836)),ROW(OFFSET($M$7,,,$C$34))),1),NA())</f>
        <v>#N/A</v>
      </c>
      <c r="Z836" s="17" t="e">
        <f t="array" aca="1" ref="Z836" ca="1">IF(U836&lt;=$C$53,LARGE(IF(ABS(OFFSET($M$7,,,$C$34)-W836)=MIN(ABS(OFFSET($M$7,,,$C$34)-W836)),ROW(OFFSET($M$7,,,$C$34))),1),NA())</f>
        <v>#N/A</v>
      </c>
      <c r="AA836" s="19" t="e">
        <f t="shared" ca="1" si="99"/>
        <v>#N/A</v>
      </c>
      <c r="AB836" s="17" t="e">
        <f t="array" aca="1" ref="AB836" ca="1">IF(U836&lt;=$C$53,SMALL(IF(ABS(OFFSET($Q$7,,,$D$34)-V836)=MIN(ABS(OFFSET($Q$7,,,$D$34)-V836)),ROW(OFFSET($Q$7,,,$D$34))),1),NA())</f>
        <v>#N/A</v>
      </c>
      <c r="AC836" s="17" t="e">
        <f t="array" aca="1" ref="AC836" ca="1">IF(U836&lt;=$C$53,LARGE(IF(ABS(OFFSET($Q$7,,,$D$34)-W836)=MIN(ABS(OFFSET($Q$7,,,$D$34)-W836)),ROW(OFFSET($Q$7,,,$D$34))),1),NA())</f>
        <v>#N/A</v>
      </c>
      <c r="AD836" s="19" t="e">
        <f t="shared" ca="1" si="100"/>
        <v>#N/A</v>
      </c>
    </row>
    <row r="837" spans="12:30" x14ac:dyDescent="0.3">
      <c r="L837" s="24">
        <f t="shared" si="101"/>
        <v>831</v>
      </c>
      <c r="M837" s="16" t="e">
        <f>IF($L837&lt;=$C$34,Daten!B840,NA())</f>
        <v>#N/A</v>
      </c>
      <c r="N837" s="16" t="e">
        <f>IF($L837&lt;=$C$34,Daten!C840,NA())</f>
        <v>#N/A</v>
      </c>
      <c r="O837" s="16" t="e">
        <f>IF($L837&lt;=$C$34,Daten!D840,NA())</f>
        <v>#N/A</v>
      </c>
      <c r="P837" s="24">
        <f t="shared" si="102"/>
        <v>831</v>
      </c>
      <c r="Q837" s="16" t="e">
        <f>IF($P837&lt;=$D$34,Daten!F840,NA())</f>
        <v>#N/A</v>
      </c>
      <c r="R837" s="16" t="e">
        <f>IF($P837&lt;=$D$34,Daten!G840,NA())</f>
        <v>#N/A</v>
      </c>
      <c r="S837" s="16" t="e">
        <f>IF($P837&lt;=$D$34,Daten!H840,NA())</f>
        <v>#N/A</v>
      </c>
      <c r="U837" s="17">
        <f t="shared" si="103"/>
        <v>831</v>
      </c>
      <c r="V837" s="18" t="e">
        <f t="shared" si="96"/>
        <v>#N/A</v>
      </c>
      <c r="W837" s="18" t="e">
        <f t="shared" si="97"/>
        <v>#N/A</v>
      </c>
      <c r="X837" s="18" t="e">
        <f t="shared" si="98"/>
        <v>#N/A</v>
      </c>
      <c r="Y837" s="17" t="e">
        <f t="array" aca="1" ref="Y837" ca="1">IF(U837&lt;=$C$53,SMALL(IF(ABS(OFFSET($M$7,,,$C$34)-V837)=MIN(ABS(OFFSET($M$7,,,$C$34)-V837)),ROW(OFFSET($M$7,,,$C$34))),1),NA())</f>
        <v>#N/A</v>
      </c>
      <c r="Z837" s="17" t="e">
        <f t="array" aca="1" ref="Z837" ca="1">IF(U837&lt;=$C$53,LARGE(IF(ABS(OFFSET($M$7,,,$C$34)-W837)=MIN(ABS(OFFSET($M$7,,,$C$34)-W837)),ROW(OFFSET($M$7,,,$C$34))),1),NA())</f>
        <v>#N/A</v>
      </c>
      <c r="AA837" s="19" t="e">
        <f t="shared" ca="1" si="99"/>
        <v>#N/A</v>
      </c>
      <c r="AB837" s="17" t="e">
        <f t="array" aca="1" ref="AB837" ca="1">IF(U837&lt;=$C$53,SMALL(IF(ABS(OFFSET($Q$7,,,$D$34)-V837)=MIN(ABS(OFFSET($Q$7,,,$D$34)-V837)),ROW(OFFSET($Q$7,,,$D$34))),1),NA())</f>
        <v>#N/A</v>
      </c>
      <c r="AC837" s="17" t="e">
        <f t="array" aca="1" ref="AC837" ca="1">IF(U837&lt;=$C$53,LARGE(IF(ABS(OFFSET($Q$7,,,$D$34)-W837)=MIN(ABS(OFFSET($Q$7,,,$D$34)-W837)),ROW(OFFSET($Q$7,,,$D$34))),1),NA())</f>
        <v>#N/A</v>
      </c>
      <c r="AD837" s="19" t="e">
        <f t="shared" ca="1" si="100"/>
        <v>#N/A</v>
      </c>
    </row>
    <row r="838" spans="12:30" x14ac:dyDescent="0.3">
      <c r="L838" s="24">
        <f t="shared" si="101"/>
        <v>832</v>
      </c>
      <c r="M838" s="16" t="e">
        <f>IF($L838&lt;=$C$34,Daten!B841,NA())</f>
        <v>#N/A</v>
      </c>
      <c r="N838" s="16" t="e">
        <f>IF($L838&lt;=$C$34,Daten!C841,NA())</f>
        <v>#N/A</v>
      </c>
      <c r="O838" s="16" t="e">
        <f>IF($L838&lt;=$C$34,Daten!D841,NA())</f>
        <v>#N/A</v>
      </c>
      <c r="P838" s="24">
        <f t="shared" si="102"/>
        <v>832</v>
      </c>
      <c r="Q838" s="16" t="e">
        <f>IF($P838&lt;=$D$34,Daten!F841,NA())</f>
        <v>#N/A</v>
      </c>
      <c r="R838" s="16" t="e">
        <f>IF($P838&lt;=$D$34,Daten!G841,NA())</f>
        <v>#N/A</v>
      </c>
      <c r="S838" s="16" t="e">
        <f>IF($P838&lt;=$D$34,Daten!H841,NA())</f>
        <v>#N/A</v>
      </c>
      <c r="U838" s="17">
        <f t="shared" si="103"/>
        <v>832</v>
      </c>
      <c r="V838" s="18" t="e">
        <f t="shared" si="96"/>
        <v>#N/A</v>
      </c>
      <c r="W838" s="18" t="e">
        <f t="shared" si="97"/>
        <v>#N/A</v>
      </c>
      <c r="X838" s="18" t="e">
        <f t="shared" si="98"/>
        <v>#N/A</v>
      </c>
      <c r="Y838" s="17" t="e">
        <f t="array" aca="1" ref="Y838" ca="1">IF(U838&lt;=$C$53,SMALL(IF(ABS(OFFSET($M$7,,,$C$34)-V838)=MIN(ABS(OFFSET($M$7,,,$C$34)-V838)),ROW(OFFSET($M$7,,,$C$34))),1),NA())</f>
        <v>#N/A</v>
      </c>
      <c r="Z838" s="17" t="e">
        <f t="array" aca="1" ref="Z838" ca="1">IF(U838&lt;=$C$53,LARGE(IF(ABS(OFFSET($M$7,,,$C$34)-W838)=MIN(ABS(OFFSET($M$7,,,$C$34)-W838)),ROW(OFFSET($M$7,,,$C$34))),1),NA())</f>
        <v>#N/A</v>
      </c>
      <c r="AA838" s="19" t="e">
        <f t="shared" ca="1" si="99"/>
        <v>#N/A</v>
      </c>
      <c r="AB838" s="17" t="e">
        <f t="array" aca="1" ref="AB838" ca="1">IF(U838&lt;=$C$53,SMALL(IF(ABS(OFFSET($Q$7,,,$D$34)-V838)=MIN(ABS(OFFSET($Q$7,,,$D$34)-V838)),ROW(OFFSET($Q$7,,,$D$34))),1),NA())</f>
        <v>#N/A</v>
      </c>
      <c r="AC838" s="17" t="e">
        <f t="array" aca="1" ref="AC838" ca="1">IF(U838&lt;=$C$53,LARGE(IF(ABS(OFFSET($Q$7,,,$D$34)-W838)=MIN(ABS(OFFSET($Q$7,,,$D$34)-W838)),ROW(OFFSET($Q$7,,,$D$34))),1),NA())</f>
        <v>#N/A</v>
      </c>
      <c r="AD838" s="19" t="e">
        <f t="shared" ca="1" si="100"/>
        <v>#N/A</v>
      </c>
    </row>
    <row r="839" spans="12:30" x14ac:dyDescent="0.3">
      <c r="L839" s="24">
        <f t="shared" si="101"/>
        <v>833</v>
      </c>
      <c r="M839" s="16" t="e">
        <f>IF($L839&lt;=$C$34,Daten!B842,NA())</f>
        <v>#N/A</v>
      </c>
      <c r="N839" s="16" t="e">
        <f>IF($L839&lt;=$C$34,Daten!C842,NA())</f>
        <v>#N/A</v>
      </c>
      <c r="O839" s="16" t="e">
        <f>IF($L839&lt;=$C$34,Daten!D842,NA())</f>
        <v>#N/A</v>
      </c>
      <c r="P839" s="24">
        <f t="shared" si="102"/>
        <v>833</v>
      </c>
      <c r="Q839" s="16" t="e">
        <f>IF($P839&lt;=$D$34,Daten!F842,NA())</f>
        <v>#N/A</v>
      </c>
      <c r="R839" s="16" t="e">
        <f>IF($P839&lt;=$D$34,Daten!G842,NA())</f>
        <v>#N/A</v>
      </c>
      <c r="S839" s="16" t="e">
        <f>IF($P839&lt;=$D$34,Daten!H842,NA())</f>
        <v>#N/A</v>
      </c>
      <c r="U839" s="17">
        <f t="shared" si="103"/>
        <v>833</v>
      </c>
      <c r="V839" s="18" t="e">
        <f t="shared" si="96"/>
        <v>#N/A</v>
      </c>
      <c r="W839" s="18" t="e">
        <f t="shared" si="97"/>
        <v>#N/A</v>
      </c>
      <c r="X839" s="18" t="e">
        <f t="shared" si="98"/>
        <v>#N/A</v>
      </c>
      <c r="Y839" s="17" t="e">
        <f t="array" aca="1" ref="Y839" ca="1">IF(U839&lt;=$C$53,SMALL(IF(ABS(OFFSET($M$7,,,$C$34)-V839)=MIN(ABS(OFFSET($M$7,,,$C$34)-V839)),ROW(OFFSET($M$7,,,$C$34))),1),NA())</f>
        <v>#N/A</v>
      </c>
      <c r="Z839" s="17" t="e">
        <f t="array" aca="1" ref="Z839" ca="1">IF(U839&lt;=$C$53,LARGE(IF(ABS(OFFSET($M$7,,,$C$34)-W839)=MIN(ABS(OFFSET($M$7,,,$C$34)-W839)),ROW(OFFSET($M$7,,,$C$34))),1),NA())</f>
        <v>#N/A</v>
      </c>
      <c r="AA839" s="19" t="e">
        <f t="shared" ca="1" si="99"/>
        <v>#N/A</v>
      </c>
      <c r="AB839" s="17" t="e">
        <f t="array" aca="1" ref="AB839" ca="1">IF(U839&lt;=$C$53,SMALL(IF(ABS(OFFSET($Q$7,,,$D$34)-V839)=MIN(ABS(OFFSET($Q$7,,,$D$34)-V839)),ROW(OFFSET($Q$7,,,$D$34))),1),NA())</f>
        <v>#N/A</v>
      </c>
      <c r="AC839" s="17" t="e">
        <f t="array" aca="1" ref="AC839" ca="1">IF(U839&lt;=$C$53,LARGE(IF(ABS(OFFSET($Q$7,,,$D$34)-W839)=MIN(ABS(OFFSET($Q$7,,,$D$34)-W839)),ROW(OFFSET($Q$7,,,$D$34))),1),NA())</f>
        <v>#N/A</v>
      </c>
      <c r="AD839" s="19" t="e">
        <f t="shared" ca="1" si="100"/>
        <v>#N/A</v>
      </c>
    </row>
    <row r="840" spans="12:30" x14ac:dyDescent="0.3">
      <c r="L840" s="24">
        <f t="shared" si="101"/>
        <v>834</v>
      </c>
      <c r="M840" s="16" t="e">
        <f>IF($L840&lt;=$C$34,Daten!B843,NA())</f>
        <v>#N/A</v>
      </c>
      <c r="N840" s="16" t="e">
        <f>IF($L840&lt;=$C$34,Daten!C843,NA())</f>
        <v>#N/A</v>
      </c>
      <c r="O840" s="16" t="e">
        <f>IF($L840&lt;=$C$34,Daten!D843,NA())</f>
        <v>#N/A</v>
      </c>
      <c r="P840" s="24">
        <f t="shared" si="102"/>
        <v>834</v>
      </c>
      <c r="Q840" s="16" t="e">
        <f>IF($P840&lt;=$D$34,Daten!F843,NA())</f>
        <v>#N/A</v>
      </c>
      <c r="R840" s="16" t="e">
        <f>IF($P840&lt;=$D$34,Daten!G843,NA())</f>
        <v>#N/A</v>
      </c>
      <c r="S840" s="16" t="e">
        <f>IF($P840&lt;=$D$34,Daten!H843,NA())</f>
        <v>#N/A</v>
      </c>
      <c r="U840" s="17">
        <f t="shared" si="103"/>
        <v>834</v>
      </c>
      <c r="V840" s="18" t="e">
        <f t="shared" ref="V840:V903" si="104">IF(U840&lt;=$C$53,V839-$C$52,NA())</f>
        <v>#N/A</v>
      </c>
      <c r="W840" s="18" t="e">
        <f t="shared" ref="W840:W903" si="105">IF(U840&lt;=$C$53,V840-$C$51,NA())</f>
        <v>#N/A</v>
      </c>
      <c r="X840" s="18" t="e">
        <f t="shared" ref="X840:X903" si="106">IF(U840&lt;=$C$53,AVERAGE(V840:W840),NA())</f>
        <v>#N/A</v>
      </c>
      <c r="Y840" s="17" t="e">
        <f t="array" aca="1" ref="Y840" ca="1">IF(U840&lt;=$C$53,SMALL(IF(ABS(OFFSET($M$7,,,$C$34)-V840)=MIN(ABS(OFFSET($M$7,,,$C$34)-V840)),ROW(OFFSET($M$7,,,$C$34))),1),NA())</f>
        <v>#N/A</v>
      </c>
      <c r="Z840" s="17" t="e">
        <f t="array" aca="1" ref="Z840" ca="1">IF(U840&lt;=$C$53,LARGE(IF(ABS(OFFSET($M$7,,,$C$34)-W840)=MIN(ABS(OFFSET($M$7,,,$C$34)-W840)),ROW(OFFSET($M$7,,,$C$34))),1),NA())</f>
        <v>#N/A</v>
      </c>
      <c r="AA840" s="19" t="e">
        <f t="shared" ref="AA840:AA903" ca="1" si="107">INDEX(LINEST(LN(OFFSET($N$1,Z840-1,,Y840-Z840+1)),LN(OFFSET($M$1,Z840-1,,Y840-Z840+1)),,),1,1)</f>
        <v>#N/A</v>
      </c>
      <c r="AB840" s="17" t="e">
        <f t="array" aca="1" ref="AB840" ca="1">IF(U840&lt;=$C$53,SMALL(IF(ABS(OFFSET($Q$7,,,$D$34)-V840)=MIN(ABS(OFFSET($Q$7,,,$D$34)-V840)),ROW(OFFSET($Q$7,,,$D$34))),1),NA())</f>
        <v>#N/A</v>
      </c>
      <c r="AC840" s="17" t="e">
        <f t="array" aca="1" ref="AC840" ca="1">IF(U840&lt;=$C$53,LARGE(IF(ABS(OFFSET($Q$7,,,$D$34)-W840)=MIN(ABS(OFFSET($Q$7,,,$D$34)-W840)),ROW(OFFSET($Q$7,,,$D$34))),1),NA())</f>
        <v>#N/A</v>
      </c>
      <c r="AD840" s="19" t="e">
        <f t="shared" ref="AD840:AD903" ca="1" si="108">INDEX(LINEST(LN(OFFSET($R$1,AC840-1,,AB840-AC840+1)),LN(OFFSET($Q$1,AC840-1,,AB840-AC840+1)),,),1,1)</f>
        <v>#N/A</v>
      </c>
    </row>
    <row r="841" spans="12:30" x14ac:dyDescent="0.3">
      <c r="L841" s="24">
        <f t="shared" ref="L841:L904" si="109">L840+1</f>
        <v>835</v>
      </c>
      <c r="M841" s="16" t="e">
        <f>IF($L841&lt;=$C$34,Daten!B844,NA())</f>
        <v>#N/A</v>
      </c>
      <c r="N841" s="16" t="e">
        <f>IF($L841&lt;=$C$34,Daten!C844,NA())</f>
        <v>#N/A</v>
      </c>
      <c r="O841" s="16" t="e">
        <f>IF($L841&lt;=$C$34,Daten!D844,NA())</f>
        <v>#N/A</v>
      </c>
      <c r="P841" s="24">
        <f t="shared" ref="P841:P904" si="110">P840+1</f>
        <v>835</v>
      </c>
      <c r="Q841" s="16" t="e">
        <f>IF($P841&lt;=$D$34,Daten!F844,NA())</f>
        <v>#N/A</v>
      </c>
      <c r="R841" s="16" t="e">
        <f>IF($P841&lt;=$D$34,Daten!G844,NA())</f>
        <v>#N/A</v>
      </c>
      <c r="S841" s="16" t="e">
        <f>IF($P841&lt;=$D$34,Daten!H844,NA())</f>
        <v>#N/A</v>
      </c>
      <c r="U841" s="17">
        <f t="shared" ref="U841:U904" si="111">U840+1</f>
        <v>835</v>
      </c>
      <c r="V841" s="18" t="e">
        <f t="shared" si="104"/>
        <v>#N/A</v>
      </c>
      <c r="W841" s="18" t="e">
        <f t="shared" si="105"/>
        <v>#N/A</v>
      </c>
      <c r="X841" s="18" t="e">
        <f t="shared" si="106"/>
        <v>#N/A</v>
      </c>
      <c r="Y841" s="17" t="e">
        <f t="array" aca="1" ref="Y841" ca="1">IF(U841&lt;=$C$53,SMALL(IF(ABS(OFFSET($M$7,,,$C$34)-V841)=MIN(ABS(OFFSET($M$7,,,$C$34)-V841)),ROW(OFFSET($M$7,,,$C$34))),1),NA())</f>
        <v>#N/A</v>
      </c>
      <c r="Z841" s="17" t="e">
        <f t="array" aca="1" ref="Z841" ca="1">IF(U841&lt;=$C$53,LARGE(IF(ABS(OFFSET($M$7,,,$C$34)-W841)=MIN(ABS(OFFSET($M$7,,,$C$34)-W841)),ROW(OFFSET($M$7,,,$C$34))),1),NA())</f>
        <v>#N/A</v>
      </c>
      <c r="AA841" s="19" t="e">
        <f t="shared" ca="1" si="107"/>
        <v>#N/A</v>
      </c>
      <c r="AB841" s="17" t="e">
        <f t="array" aca="1" ref="AB841" ca="1">IF(U841&lt;=$C$53,SMALL(IF(ABS(OFFSET($Q$7,,,$D$34)-V841)=MIN(ABS(OFFSET($Q$7,,,$D$34)-V841)),ROW(OFFSET($Q$7,,,$D$34))),1),NA())</f>
        <v>#N/A</v>
      </c>
      <c r="AC841" s="17" t="e">
        <f t="array" aca="1" ref="AC841" ca="1">IF(U841&lt;=$C$53,LARGE(IF(ABS(OFFSET($Q$7,,,$D$34)-W841)=MIN(ABS(OFFSET($Q$7,,,$D$34)-W841)),ROW(OFFSET($Q$7,,,$D$34))),1),NA())</f>
        <v>#N/A</v>
      </c>
      <c r="AD841" s="19" t="e">
        <f t="shared" ca="1" si="108"/>
        <v>#N/A</v>
      </c>
    </row>
    <row r="842" spans="12:30" x14ac:dyDescent="0.3">
      <c r="L842" s="24">
        <f t="shared" si="109"/>
        <v>836</v>
      </c>
      <c r="M842" s="16" t="e">
        <f>IF($L842&lt;=$C$34,Daten!B845,NA())</f>
        <v>#N/A</v>
      </c>
      <c r="N842" s="16" t="e">
        <f>IF($L842&lt;=$C$34,Daten!C845,NA())</f>
        <v>#N/A</v>
      </c>
      <c r="O842" s="16" t="e">
        <f>IF($L842&lt;=$C$34,Daten!D845,NA())</f>
        <v>#N/A</v>
      </c>
      <c r="P842" s="24">
        <f t="shared" si="110"/>
        <v>836</v>
      </c>
      <c r="Q842" s="16" t="e">
        <f>IF($P842&lt;=$D$34,Daten!F845,NA())</f>
        <v>#N/A</v>
      </c>
      <c r="R842" s="16" t="e">
        <f>IF($P842&lt;=$D$34,Daten!G845,NA())</f>
        <v>#N/A</v>
      </c>
      <c r="S842" s="16" t="e">
        <f>IF($P842&lt;=$D$34,Daten!H845,NA())</f>
        <v>#N/A</v>
      </c>
      <c r="U842" s="17">
        <f t="shared" si="111"/>
        <v>836</v>
      </c>
      <c r="V842" s="18" t="e">
        <f t="shared" si="104"/>
        <v>#N/A</v>
      </c>
      <c r="W842" s="18" t="e">
        <f t="shared" si="105"/>
        <v>#N/A</v>
      </c>
      <c r="X842" s="18" t="e">
        <f t="shared" si="106"/>
        <v>#N/A</v>
      </c>
      <c r="Y842" s="17" t="e">
        <f t="array" aca="1" ref="Y842" ca="1">IF(U842&lt;=$C$53,SMALL(IF(ABS(OFFSET($M$7,,,$C$34)-V842)=MIN(ABS(OFFSET($M$7,,,$C$34)-V842)),ROW(OFFSET($M$7,,,$C$34))),1),NA())</f>
        <v>#N/A</v>
      </c>
      <c r="Z842" s="17" t="e">
        <f t="array" aca="1" ref="Z842" ca="1">IF(U842&lt;=$C$53,LARGE(IF(ABS(OFFSET($M$7,,,$C$34)-W842)=MIN(ABS(OFFSET($M$7,,,$C$34)-W842)),ROW(OFFSET($M$7,,,$C$34))),1),NA())</f>
        <v>#N/A</v>
      </c>
      <c r="AA842" s="19" t="e">
        <f t="shared" ca="1" si="107"/>
        <v>#N/A</v>
      </c>
      <c r="AB842" s="17" t="e">
        <f t="array" aca="1" ref="AB842" ca="1">IF(U842&lt;=$C$53,SMALL(IF(ABS(OFFSET($Q$7,,,$D$34)-V842)=MIN(ABS(OFFSET($Q$7,,,$D$34)-V842)),ROW(OFFSET($Q$7,,,$D$34))),1),NA())</f>
        <v>#N/A</v>
      </c>
      <c r="AC842" s="17" t="e">
        <f t="array" aca="1" ref="AC842" ca="1">IF(U842&lt;=$C$53,LARGE(IF(ABS(OFFSET($Q$7,,,$D$34)-W842)=MIN(ABS(OFFSET($Q$7,,,$D$34)-W842)),ROW(OFFSET($Q$7,,,$D$34))),1),NA())</f>
        <v>#N/A</v>
      </c>
      <c r="AD842" s="19" t="e">
        <f t="shared" ca="1" si="108"/>
        <v>#N/A</v>
      </c>
    </row>
    <row r="843" spans="12:30" x14ac:dyDescent="0.3">
      <c r="L843" s="24">
        <f t="shared" si="109"/>
        <v>837</v>
      </c>
      <c r="M843" s="16" t="e">
        <f>IF($L843&lt;=$C$34,Daten!B846,NA())</f>
        <v>#N/A</v>
      </c>
      <c r="N843" s="16" t="e">
        <f>IF($L843&lt;=$C$34,Daten!C846,NA())</f>
        <v>#N/A</v>
      </c>
      <c r="O843" s="16" t="e">
        <f>IF($L843&lt;=$C$34,Daten!D846,NA())</f>
        <v>#N/A</v>
      </c>
      <c r="P843" s="24">
        <f t="shared" si="110"/>
        <v>837</v>
      </c>
      <c r="Q843" s="16" t="e">
        <f>IF($P843&lt;=$D$34,Daten!F846,NA())</f>
        <v>#N/A</v>
      </c>
      <c r="R843" s="16" t="e">
        <f>IF($P843&lt;=$D$34,Daten!G846,NA())</f>
        <v>#N/A</v>
      </c>
      <c r="S843" s="16" t="e">
        <f>IF($P843&lt;=$D$34,Daten!H846,NA())</f>
        <v>#N/A</v>
      </c>
      <c r="U843" s="17">
        <f t="shared" si="111"/>
        <v>837</v>
      </c>
      <c r="V843" s="18" t="e">
        <f t="shared" si="104"/>
        <v>#N/A</v>
      </c>
      <c r="W843" s="18" t="e">
        <f t="shared" si="105"/>
        <v>#N/A</v>
      </c>
      <c r="X843" s="18" t="e">
        <f t="shared" si="106"/>
        <v>#N/A</v>
      </c>
      <c r="Y843" s="17" t="e">
        <f t="array" aca="1" ref="Y843" ca="1">IF(U843&lt;=$C$53,SMALL(IF(ABS(OFFSET($M$7,,,$C$34)-V843)=MIN(ABS(OFFSET($M$7,,,$C$34)-V843)),ROW(OFFSET($M$7,,,$C$34))),1),NA())</f>
        <v>#N/A</v>
      </c>
      <c r="Z843" s="17" t="e">
        <f t="array" aca="1" ref="Z843" ca="1">IF(U843&lt;=$C$53,LARGE(IF(ABS(OFFSET($M$7,,,$C$34)-W843)=MIN(ABS(OFFSET($M$7,,,$C$34)-W843)),ROW(OFFSET($M$7,,,$C$34))),1),NA())</f>
        <v>#N/A</v>
      </c>
      <c r="AA843" s="19" t="e">
        <f t="shared" ca="1" si="107"/>
        <v>#N/A</v>
      </c>
      <c r="AB843" s="17" t="e">
        <f t="array" aca="1" ref="AB843" ca="1">IF(U843&lt;=$C$53,SMALL(IF(ABS(OFFSET($Q$7,,,$D$34)-V843)=MIN(ABS(OFFSET($Q$7,,,$D$34)-V843)),ROW(OFFSET($Q$7,,,$D$34))),1),NA())</f>
        <v>#N/A</v>
      </c>
      <c r="AC843" s="17" t="e">
        <f t="array" aca="1" ref="AC843" ca="1">IF(U843&lt;=$C$53,LARGE(IF(ABS(OFFSET($Q$7,,,$D$34)-W843)=MIN(ABS(OFFSET($Q$7,,,$D$34)-W843)),ROW(OFFSET($Q$7,,,$D$34))),1),NA())</f>
        <v>#N/A</v>
      </c>
      <c r="AD843" s="19" t="e">
        <f t="shared" ca="1" si="108"/>
        <v>#N/A</v>
      </c>
    </row>
    <row r="844" spans="12:30" x14ac:dyDescent="0.3">
      <c r="L844" s="24">
        <f t="shared" si="109"/>
        <v>838</v>
      </c>
      <c r="M844" s="16" t="e">
        <f>IF($L844&lt;=$C$34,Daten!B847,NA())</f>
        <v>#N/A</v>
      </c>
      <c r="N844" s="16" t="e">
        <f>IF($L844&lt;=$C$34,Daten!C847,NA())</f>
        <v>#N/A</v>
      </c>
      <c r="O844" s="16" t="e">
        <f>IF($L844&lt;=$C$34,Daten!D847,NA())</f>
        <v>#N/A</v>
      </c>
      <c r="P844" s="24">
        <f t="shared" si="110"/>
        <v>838</v>
      </c>
      <c r="Q844" s="16" t="e">
        <f>IF($P844&lt;=$D$34,Daten!F847,NA())</f>
        <v>#N/A</v>
      </c>
      <c r="R844" s="16" t="e">
        <f>IF($P844&lt;=$D$34,Daten!G847,NA())</f>
        <v>#N/A</v>
      </c>
      <c r="S844" s="16" t="e">
        <f>IF($P844&lt;=$D$34,Daten!H847,NA())</f>
        <v>#N/A</v>
      </c>
      <c r="U844" s="17">
        <f t="shared" si="111"/>
        <v>838</v>
      </c>
      <c r="V844" s="18" t="e">
        <f t="shared" si="104"/>
        <v>#N/A</v>
      </c>
      <c r="W844" s="18" t="e">
        <f t="shared" si="105"/>
        <v>#N/A</v>
      </c>
      <c r="X844" s="18" t="e">
        <f t="shared" si="106"/>
        <v>#N/A</v>
      </c>
      <c r="Y844" s="17" t="e">
        <f t="array" aca="1" ref="Y844" ca="1">IF(U844&lt;=$C$53,SMALL(IF(ABS(OFFSET($M$7,,,$C$34)-V844)=MIN(ABS(OFFSET($M$7,,,$C$34)-V844)),ROW(OFFSET($M$7,,,$C$34))),1),NA())</f>
        <v>#N/A</v>
      </c>
      <c r="Z844" s="17" t="e">
        <f t="array" aca="1" ref="Z844" ca="1">IF(U844&lt;=$C$53,LARGE(IF(ABS(OFFSET($M$7,,,$C$34)-W844)=MIN(ABS(OFFSET($M$7,,,$C$34)-W844)),ROW(OFFSET($M$7,,,$C$34))),1),NA())</f>
        <v>#N/A</v>
      </c>
      <c r="AA844" s="19" t="e">
        <f t="shared" ca="1" si="107"/>
        <v>#N/A</v>
      </c>
      <c r="AB844" s="17" t="e">
        <f t="array" aca="1" ref="AB844" ca="1">IF(U844&lt;=$C$53,SMALL(IF(ABS(OFFSET($Q$7,,,$D$34)-V844)=MIN(ABS(OFFSET($Q$7,,,$D$34)-V844)),ROW(OFFSET($Q$7,,,$D$34))),1),NA())</f>
        <v>#N/A</v>
      </c>
      <c r="AC844" s="17" t="e">
        <f t="array" aca="1" ref="AC844" ca="1">IF(U844&lt;=$C$53,LARGE(IF(ABS(OFFSET($Q$7,,,$D$34)-W844)=MIN(ABS(OFFSET($Q$7,,,$D$34)-W844)),ROW(OFFSET($Q$7,,,$D$34))),1),NA())</f>
        <v>#N/A</v>
      </c>
      <c r="AD844" s="19" t="e">
        <f t="shared" ca="1" si="108"/>
        <v>#N/A</v>
      </c>
    </row>
    <row r="845" spans="12:30" x14ac:dyDescent="0.3">
      <c r="L845" s="24">
        <f t="shared" si="109"/>
        <v>839</v>
      </c>
      <c r="M845" s="16" t="e">
        <f>IF($L845&lt;=$C$34,Daten!B848,NA())</f>
        <v>#N/A</v>
      </c>
      <c r="N845" s="16" t="e">
        <f>IF($L845&lt;=$C$34,Daten!C848,NA())</f>
        <v>#N/A</v>
      </c>
      <c r="O845" s="16" t="e">
        <f>IF($L845&lt;=$C$34,Daten!D848,NA())</f>
        <v>#N/A</v>
      </c>
      <c r="P845" s="24">
        <f t="shared" si="110"/>
        <v>839</v>
      </c>
      <c r="Q845" s="16" t="e">
        <f>IF($P845&lt;=$D$34,Daten!F848,NA())</f>
        <v>#N/A</v>
      </c>
      <c r="R845" s="16" t="e">
        <f>IF($P845&lt;=$D$34,Daten!G848,NA())</f>
        <v>#N/A</v>
      </c>
      <c r="S845" s="16" t="e">
        <f>IF($P845&lt;=$D$34,Daten!H848,NA())</f>
        <v>#N/A</v>
      </c>
      <c r="U845" s="17">
        <f t="shared" si="111"/>
        <v>839</v>
      </c>
      <c r="V845" s="18" t="e">
        <f t="shared" si="104"/>
        <v>#N/A</v>
      </c>
      <c r="W845" s="18" t="e">
        <f t="shared" si="105"/>
        <v>#N/A</v>
      </c>
      <c r="X845" s="18" t="e">
        <f t="shared" si="106"/>
        <v>#N/A</v>
      </c>
      <c r="Y845" s="17" t="e">
        <f t="array" aca="1" ref="Y845" ca="1">IF(U845&lt;=$C$53,SMALL(IF(ABS(OFFSET($M$7,,,$C$34)-V845)=MIN(ABS(OFFSET($M$7,,,$C$34)-V845)),ROW(OFFSET($M$7,,,$C$34))),1),NA())</f>
        <v>#N/A</v>
      </c>
      <c r="Z845" s="17" t="e">
        <f t="array" aca="1" ref="Z845" ca="1">IF(U845&lt;=$C$53,LARGE(IF(ABS(OFFSET($M$7,,,$C$34)-W845)=MIN(ABS(OFFSET($M$7,,,$C$34)-W845)),ROW(OFFSET($M$7,,,$C$34))),1),NA())</f>
        <v>#N/A</v>
      </c>
      <c r="AA845" s="19" t="e">
        <f t="shared" ca="1" si="107"/>
        <v>#N/A</v>
      </c>
      <c r="AB845" s="17" t="e">
        <f t="array" aca="1" ref="AB845" ca="1">IF(U845&lt;=$C$53,SMALL(IF(ABS(OFFSET($Q$7,,,$D$34)-V845)=MIN(ABS(OFFSET($Q$7,,,$D$34)-V845)),ROW(OFFSET($Q$7,,,$D$34))),1),NA())</f>
        <v>#N/A</v>
      </c>
      <c r="AC845" s="17" t="e">
        <f t="array" aca="1" ref="AC845" ca="1">IF(U845&lt;=$C$53,LARGE(IF(ABS(OFFSET($Q$7,,,$D$34)-W845)=MIN(ABS(OFFSET($Q$7,,,$D$34)-W845)),ROW(OFFSET($Q$7,,,$D$34))),1),NA())</f>
        <v>#N/A</v>
      </c>
      <c r="AD845" s="19" t="e">
        <f t="shared" ca="1" si="108"/>
        <v>#N/A</v>
      </c>
    </row>
    <row r="846" spans="12:30" x14ac:dyDescent="0.3">
      <c r="L846" s="24">
        <f t="shared" si="109"/>
        <v>840</v>
      </c>
      <c r="M846" s="16" t="e">
        <f>IF($L846&lt;=$C$34,Daten!B849,NA())</f>
        <v>#N/A</v>
      </c>
      <c r="N846" s="16" t="e">
        <f>IF($L846&lt;=$C$34,Daten!C849,NA())</f>
        <v>#N/A</v>
      </c>
      <c r="O846" s="16" t="e">
        <f>IF($L846&lt;=$C$34,Daten!D849,NA())</f>
        <v>#N/A</v>
      </c>
      <c r="P846" s="24">
        <f t="shared" si="110"/>
        <v>840</v>
      </c>
      <c r="Q846" s="16" t="e">
        <f>IF($P846&lt;=$D$34,Daten!F849,NA())</f>
        <v>#N/A</v>
      </c>
      <c r="R846" s="16" t="e">
        <f>IF($P846&lt;=$D$34,Daten!G849,NA())</f>
        <v>#N/A</v>
      </c>
      <c r="S846" s="16" t="e">
        <f>IF($P846&lt;=$D$34,Daten!H849,NA())</f>
        <v>#N/A</v>
      </c>
      <c r="U846" s="17">
        <f t="shared" si="111"/>
        <v>840</v>
      </c>
      <c r="V846" s="18" t="e">
        <f t="shared" si="104"/>
        <v>#N/A</v>
      </c>
      <c r="W846" s="18" t="e">
        <f t="shared" si="105"/>
        <v>#N/A</v>
      </c>
      <c r="X846" s="18" t="e">
        <f t="shared" si="106"/>
        <v>#N/A</v>
      </c>
      <c r="Y846" s="17" t="e">
        <f t="array" aca="1" ref="Y846" ca="1">IF(U846&lt;=$C$53,SMALL(IF(ABS(OFFSET($M$7,,,$C$34)-V846)=MIN(ABS(OFFSET($M$7,,,$C$34)-V846)),ROW(OFFSET($M$7,,,$C$34))),1),NA())</f>
        <v>#N/A</v>
      </c>
      <c r="Z846" s="17" t="e">
        <f t="array" aca="1" ref="Z846" ca="1">IF(U846&lt;=$C$53,LARGE(IF(ABS(OFFSET($M$7,,,$C$34)-W846)=MIN(ABS(OFFSET($M$7,,,$C$34)-W846)),ROW(OFFSET($M$7,,,$C$34))),1),NA())</f>
        <v>#N/A</v>
      </c>
      <c r="AA846" s="19" t="e">
        <f t="shared" ca="1" si="107"/>
        <v>#N/A</v>
      </c>
      <c r="AB846" s="17" t="e">
        <f t="array" aca="1" ref="AB846" ca="1">IF(U846&lt;=$C$53,SMALL(IF(ABS(OFFSET($Q$7,,,$D$34)-V846)=MIN(ABS(OFFSET($Q$7,,,$D$34)-V846)),ROW(OFFSET($Q$7,,,$D$34))),1),NA())</f>
        <v>#N/A</v>
      </c>
      <c r="AC846" s="17" t="e">
        <f t="array" aca="1" ref="AC846" ca="1">IF(U846&lt;=$C$53,LARGE(IF(ABS(OFFSET($Q$7,,,$D$34)-W846)=MIN(ABS(OFFSET($Q$7,,,$D$34)-W846)),ROW(OFFSET($Q$7,,,$D$34))),1),NA())</f>
        <v>#N/A</v>
      </c>
      <c r="AD846" s="19" t="e">
        <f t="shared" ca="1" si="108"/>
        <v>#N/A</v>
      </c>
    </row>
    <row r="847" spans="12:30" x14ac:dyDescent="0.3">
      <c r="L847" s="24">
        <f t="shared" si="109"/>
        <v>841</v>
      </c>
      <c r="M847" s="16" t="e">
        <f>IF($L847&lt;=$C$34,Daten!B850,NA())</f>
        <v>#N/A</v>
      </c>
      <c r="N847" s="16" t="e">
        <f>IF($L847&lt;=$C$34,Daten!C850,NA())</f>
        <v>#N/A</v>
      </c>
      <c r="O847" s="16" t="e">
        <f>IF($L847&lt;=$C$34,Daten!D850,NA())</f>
        <v>#N/A</v>
      </c>
      <c r="P847" s="24">
        <f t="shared" si="110"/>
        <v>841</v>
      </c>
      <c r="Q847" s="16" t="e">
        <f>IF($P847&lt;=$D$34,Daten!F850,NA())</f>
        <v>#N/A</v>
      </c>
      <c r="R847" s="16" t="e">
        <f>IF($P847&lt;=$D$34,Daten!G850,NA())</f>
        <v>#N/A</v>
      </c>
      <c r="S847" s="16" t="e">
        <f>IF($P847&lt;=$D$34,Daten!H850,NA())</f>
        <v>#N/A</v>
      </c>
      <c r="U847" s="17">
        <f t="shared" si="111"/>
        <v>841</v>
      </c>
      <c r="V847" s="18" t="e">
        <f t="shared" si="104"/>
        <v>#N/A</v>
      </c>
      <c r="W847" s="18" t="e">
        <f t="shared" si="105"/>
        <v>#N/A</v>
      </c>
      <c r="X847" s="18" t="e">
        <f t="shared" si="106"/>
        <v>#N/A</v>
      </c>
      <c r="Y847" s="17" t="e">
        <f t="array" aca="1" ref="Y847" ca="1">IF(U847&lt;=$C$53,SMALL(IF(ABS(OFFSET($M$7,,,$C$34)-V847)=MIN(ABS(OFFSET($M$7,,,$C$34)-V847)),ROW(OFFSET($M$7,,,$C$34))),1),NA())</f>
        <v>#N/A</v>
      </c>
      <c r="Z847" s="17" t="e">
        <f t="array" aca="1" ref="Z847" ca="1">IF(U847&lt;=$C$53,LARGE(IF(ABS(OFFSET($M$7,,,$C$34)-W847)=MIN(ABS(OFFSET($M$7,,,$C$34)-W847)),ROW(OFFSET($M$7,,,$C$34))),1),NA())</f>
        <v>#N/A</v>
      </c>
      <c r="AA847" s="19" t="e">
        <f t="shared" ca="1" si="107"/>
        <v>#N/A</v>
      </c>
      <c r="AB847" s="17" t="e">
        <f t="array" aca="1" ref="AB847" ca="1">IF(U847&lt;=$C$53,SMALL(IF(ABS(OFFSET($Q$7,,,$D$34)-V847)=MIN(ABS(OFFSET($Q$7,,,$D$34)-V847)),ROW(OFFSET($Q$7,,,$D$34))),1),NA())</f>
        <v>#N/A</v>
      </c>
      <c r="AC847" s="17" t="e">
        <f t="array" aca="1" ref="AC847" ca="1">IF(U847&lt;=$C$53,LARGE(IF(ABS(OFFSET($Q$7,,,$D$34)-W847)=MIN(ABS(OFFSET($Q$7,,,$D$34)-W847)),ROW(OFFSET($Q$7,,,$D$34))),1),NA())</f>
        <v>#N/A</v>
      </c>
      <c r="AD847" s="19" t="e">
        <f t="shared" ca="1" si="108"/>
        <v>#N/A</v>
      </c>
    </row>
    <row r="848" spans="12:30" x14ac:dyDescent="0.3">
      <c r="L848" s="24">
        <f t="shared" si="109"/>
        <v>842</v>
      </c>
      <c r="M848" s="16" t="e">
        <f>IF($L848&lt;=$C$34,Daten!B851,NA())</f>
        <v>#N/A</v>
      </c>
      <c r="N848" s="16" t="e">
        <f>IF($L848&lt;=$C$34,Daten!C851,NA())</f>
        <v>#N/A</v>
      </c>
      <c r="O848" s="16" t="e">
        <f>IF($L848&lt;=$C$34,Daten!D851,NA())</f>
        <v>#N/A</v>
      </c>
      <c r="P848" s="24">
        <f t="shared" si="110"/>
        <v>842</v>
      </c>
      <c r="Q848" s="16" t="e">
        <f>IF($P848&lt;=$D$34,Daten!F851,NA())</f>
        <v>#N/A</v>
      </c>
      <c r="R848" s="16" t="e">
        <f>IF($P848&lt;=$D$34,Daten!G851,NA())</f>
        <v>#N/A</v>
      </c>
      <c r="S848" s="16" t="e">
        <f>IF($P848&lt;=$D$34,Daten!H851,NA())</f>
        <v>#N/A</v>
      </c>
      <c r="U848" s="17">
        <f t="shared" si="111"/>
        <v>842</v>
      </c>
      <c r="V848" s="18" t="e">
        <f t="shared" si="104"/>
        <v>#N/A</v>
      </c>
      <c r="W848" s="18" t="e">
        <f t="shared" si="105"/>
        <v>#N/A</v>
      </c>
      <c r="X848" s="18" t="e">
        <f t="shared" si="106"/>
        <v>#N/A</v>
      </c>
      <c r="Y848" s="17" t="e">
        <f t="array" aca="1" ref="Y848" ca="1">IF(U848&lt;=$C$53,SMALL(IF(ABS(OFFSET($M$7,,,$C$34)-V848)=MIN(ABS(OFFSET($M$7,,,$C$34)-V848)),ROW(OFFSET($M$7,,,$C$34))),1),NA())</f>
        <v>#N/A</v>
      </c>
      <c r="Z848" s="17" t="e">
        <f t="array" aca="1" ref="Z848" ca="1">IF(U848&lt;=$C$53,LARGE(IF(ABS(OFFSET($M$7,,,$C$34)-W848)=MIN(ABS(OFFSET($M$7,,,$C$34)-W848)),ROW(OFFSET($M$7,,,$C$34))),1),NA())</f>
        <v>#N/A</v>
      </c>
      <c r="AA848" s="19" t="e">
        <f t="shared" ca="1" si="107"/>
        <v>#N/A</v>
      </c>
      <c r="AB848" s="17" t="e">
        <f t="array" aca="1" ref="AB848" ca="1">IF(U848&lt;=$C$53,SMALL(IF(ABS(OFFSET($Q$7,,,$D$34)-V848)=MIN(ABS(OFFSET($Q$7,,,$D$34)-V848)),ROW(OFFSET($Q$7,,,$D$34))),1),NA())</f>
        <v>#N/A</v>
      </c>
      <c r="AC848" s="17" t="e">
        <f t="array" aca="1" ref="AC848" ca="1">IF(U848&lt;=$C$53,LARGE(IF(ABS(OFFSET($Q$7,,,$D$34)-W848)=MIN(ABS(OFFSET($Q$7,,,$D$34)-W848)),ROW(OFFSET($Q$7,,,$D$34))),1),NA())</f>
        <v>#N/A</v>
      </c>
      <c r="AD848" s="19" t="e">
        <f t="shared" ca="1" si="108"/>
        <v>#N/A</v>
      </c>
    </row>
    <row r="849" spans="12:30" x14ac:dyDescent="0.3">
      <c r="L849" s="24">
        <f t="shared" si="109"/>
        <v>843</v>
      </c>
      <c r="M849" s="16" t="e">
        <f>IF($L849&lt;=$C$34,Daten!B852,NA())</f>
        <v>#N/A</v>
      </c>
      <c r="N849" s="16" t="e">
        <f>IF($L849&lt;=$C$34,Daten!C852,NA())</f>
        <v>#N/A</v>
      </c>
      <c r="O849" s="16" t="e">
        <f>IF($L849&lt;=$C$34,Daten!D852,NA())</f>
        <v>#N/A</v>
      </c>
      <c r="P849" s="24">
        <f t="shared" si="110"/>
        <v>843</v>
      </c>
      <c r="Q849" s="16" t="e">
        <f>IF($P849&lt;=$D$34,Daten!F852,NA())</f>
        <v>#N/A</v>
      </c>
      <c r="R849" s="16" t="e">
        <f>IF($P849&lt;=$D$34,Daten!G852,NA())</f>
        <v>#N/A</v>
      </c>
      <c r="S849" s="16" t="e">
        <f>IF($P849&lt;=$D$34,Daten!H852,NA())</f>
        <v>#N/A</v>
      </c>
      <c r="U849" s="17">
        <f t="shared" si="111"/>
        <v>843</v>
      </c>
      <c r="V849" s="18" t="e">
        <f t="shared" si="104"/>
        <v>#N/A</v>
      </c>
      <c r="W849" s="18" t="e">
        <f t="shared" si="105"/>
        <v>#N/A</v>
      </c>
      <c r="X849" s="18" t="e">
        <f t="shared" si="106"/>
        <v>#N/A</v>
      </c>
      <c r="Y849" s="17" t="e">
        <f t="array" aca="1" ref="Y849" ca="1">IF(U849&lt;=$C$53,SMALL(IF(ABS(OFFSET($M$7,,,$C$34)-V849)=MIN(ABS(OFFSET($M$7,,,$C$34)-V849)),ROW(OFFSET($M$7,,,$C$34))),1),NA())</f>
        <v>#N/A</v>
      </c>
      <c r="Z849" s="17" t="e">
        <f t="array" aca="1" ref="Z849" ca="1">IF(U849&lt;=$C$53,LARGE(IF(ABS(OFFSET($M$7,,,$C$34)-W849)=MIN(ABS(OFFSET($M$7,,,$C$34)-W849)),ROW(OFFSET($M$7,,,$C$34))),1),NA())</f>
        <v>#N/A</v>
      </c>
      <c r="AA849" s="19" t="e">
        <f t="shared" ca="1" si="107"/>
        <v>#N/A</v>
      </c>
      <c r="AB849" s="17" t="e">
        <f t="array" aca="1" ref="AB849" ca="1">IF(U849&lt;=$C$53,SMALL(IF(ABS(OFFSET($Q$7,,,$D$34)-V849)=MIN(ABS(OFFSET($Q$7,,,$D$34)-V849)),ROW(OFFSET($Q$7,,,$D$34))),1),NA())</f>
        <v>#N/A</v>
      </c>
      <c r="AC849" s="17" t="e">
        <f t="array" aca="1" ref="AC849" ca="1">IF(U849&lt;=$C$53,LARGE(IF(ABS(OFFSET($Q$7,,,$D$34)-W849)=MIN(ABS(OFFSET($Q$7,,,$D$34)-W849)),ROW(OFFSET($Q$7,,,$D$34))),1),NA())</f>
        <v>#N/A</v>
      </c>
      <c r="AD849" s="19" t="e">
        <f t="shared" ca="1" si="108"/>
        <v>#N/A</v>
      </c>
    </row>
    <row r="850" spans="12:30" x14ac:dyDescent="0.3">
      <c r="L850" s="24">
        <f t="shared" si="109"/>
        <v>844</v>
      </c>
      <c r="M850" s="16" t="e">
        <f>IF($L850&lt;=$C$34,Daten!B853,NA())</f>
        <v>#N/A</v>
      </c>
      <c r="N850" s="16" t="e">
        <f>IF($L850&lt;=$C$34,Daten!C853,NA())</f>
        <v>#N/A</v>
      </c>
      <c r="O850" s="16" t="e">
        <f>IF($L850&lt;=$C$34,Daten!D853,NA())</f>
        <v>#N/A</v>
      </c>
      <c r="P850" s="24">
        <f t="shared" si="110"/>
        <v>844</v>
      </c>
      <c r="Q850" s="16" t="e">
        <f>IF($P850&lt;=$D$34,Daten!F853,NA())</f>
        <v>#N/A</v>
      </c>
      <c r="R850" s="16" t="e">
        <f>IF($P850&lt;=$D$34,Daten!G853,NA())</f>
        <v>#N/A</v>
      </c>
      <c r="S850" s="16" t="e">
        <f>IF($P850&lt;=$D$34,Daten!H853,NA())</f>
        <v>#N/A</v>
      </c>
      <c r="U850" s="17">
        <f t="shared" si="111"/>
        <v>844</v>
      </c>
      <c r="V850" s="18" t="e">
        <f t="shared" si="104"/>
        <v>#N/A</v>
      </c>
      <c r="W850" s="18" t="e">
        <f t="shared" si="105"/>
        <v>#N/A</v>
      </c>
      <c r="X850" s="18" t="e">
        <f t="shared" si="106"/>
        <v>#N/A</v>
      </c>
      <c r="Y850" s="17" t="e">
        <f t="array" aca="1" ref="Y850" ca="1">IF(U850&lt;=$C$53,SMALL(IF(ABS(OFFSET($M$7,,,$C$34)-V850)=MIN(ABS(OFFSET($M$7,,,$C$34)-V850)),ROW(OFFSET($M$7,,,$C$34))),1),NA())</f>
        <v>#N/A</v>
      </c>
      <c r="Z850" s="17" t="e">
        <f t="array" aca="1" ref="Z850" ca="1">IF(U850&lt;=$C$53,LARGE(IF(ABS(OFFSET($M$7,,,$C$34)-W850)=MIN(ABS(OFFSET($M$7,,,$C$34)-W850)),ROW(OFFSET($M$7,,,$C$34))),1),NA())</f>
        <v>#N/A</v>
      </c>
      <c r="AA850" s="19" t="e">
        <f t="shared" ca="1" si="107"/>
        <v>#N/A</v>
      </c>
      <c r="AB850" s="17" t="e">
        <f t="array" aca="1" ref="AB850" ca="1">IF(U850&lt;=$C$53,SMALL(IF(ABS(OFFSET($Q$7,,,$D$34)-V850)=MIN(ABS(OFFSET($Q$7,,,$D$34)-V850)),ROW(OFFSET($Q$7,,,$D$34))),1),NA())</f>
        <v>#N/A</v>
      </c>
      <c r="AC850" s="17" t="e">
        <f t="array" aca="1" ref="AC850" ca="1">IF(U850&lt;=$C$53,LARGE(IF(ABS(OFFSET($Q$7,,,$D$34)-W850)=MIN(ABS(OFFSET($Q$7,,,$D$34)-W850)),ROW(OFFSET($Q$7,,,$D$34))),1),NA())</f>
        <v>#N/A</v>
      </c>
      <c r="AD850" s="19" t="e">
        <f t="shared" ca="1" si="108"/>
        <v>#N/A</v>
      </c>
    </row>
    <row r="851" spans="12:30" x14ac:dyDescent="0.3">
      <c r="L851" s="24">
        <f t="shared" si="109"/>
        <v>845</v>
      </c>
      <c r="M851" s="16" t="e">
        <f>IF($L851&lt;=$C$34,Daten!B854,NA())</f>
        <v>#N/A</v>
      </c>
      <c r="N851" s="16" t="e">
        <f>IF($L851&lt;=$C$34,Daten!C854,NA())</f>
        <v>#N/A</v>
      </c>
      <c r="O851" s="16" t="e">
        <f>IF($L851&lt;=$C$34,Daten!D854,NA())</f>
        <v>#N/A</v>
      </c>
      <c r="P851" s="24">
        <f t="shared" si="110"/>
        <v>845</v>
      </c>
      <c r="Q851" s="16" t="e">
        <f>IF($P851&lt;=$D$34,Daten!F854,NA())</f>
        <v>#N/A</v>
      </c>
      <c r="R851" s="16" t="e">
        <f>IF($P851&lt;=$D$34,Daten!G854,NA())</f>
        <v>#N/A</v>
      </c>
      <c r="S851" s="16" t="e">
        <f>IF($P851&lt;=$D$34,Daten!H854,NA())</f>
        <v>#N/A</v>
      </c>
      <c r="U851" s="17">
        <f t="shared" si="111"/>
        <v>845</v>
      </c>
      <c r="V851" s="18" t="e">
        <f t="shared" si="104"/>
        <v>#N/A</v>
      </c>
      <c r="W851" s="18" t="e">
        <f t="shared" si="105"/>
        <v>#N/A</v>
      </c>
      <c r="X851" s="18" t="e">
        <f t="shared" si="106"/>
        <v>#N/A</v>
      </c>
      <c r="Y851" s="17" t="e">
        <f t="array" aca="1" ref="Y851" ca="1">IF(U851&lt;=$C$53,SMALL(IF(ABS(OFFSET($M$7,,,$C$34)-V851)=MIN(ABS(OFFSET($M$7,,,$C$34)-V851)),ROW(OFFSET($M$7,,,$C$34))),1),NA())</f>
        <v>#N/A</v>
      </c>
      <c r="Z851" s="17" t="e">
        <f t="array" aca="1" ref="Z851" ca="1">IF(U851&lt;=$C$53,LARGE(IF(ABS(OFFSET($M$7,,,$C$34)-W851)=MIN(ABS(OFFSET($M$7,,,$C$34)-W851)),ROW(OFFSET($M$7,,,$C$34))),1),NA())</f>
        <v>#N/A</v>
      </c>
      <c r="AA851" s="19" t="e">
        <f t="shared" ca="1" si="107"/>
        <v>#N/A</v>
      </c>
      <c r="AB851" s="17" t="e">
        <f t="array" aca="1" ref="AB851" ca="1">IF(U851&lt;=$C$53,SMALL(IF(ABS(OFFSET($Q$7,,,$D$34)-V851)=MIN(ABS(OFFSET($Q$7,,,$D$34)-V851)),ROW(OFFSET($Q$7,,,$D$34))),1),NA())</f>
        <v>#N/A</v>
      </c>
      <c r="AC851" s="17" t="e">
        <f t="array" aca="1" ref="AC851" ca="1">IF(U851&lt;=$C$53,LARGE(IF(ABS(OFFSET($Q$7,,,$D$34)-W851)=MIN(ABS(OFFSET($Q$7,,,$D$34)-W851)),ROW(OFFSET($Q$7,,,$D$34))),1),NA())</f>
        <v>#N/A</v>
      </c>
      <c r="AD851" s="19" t="e">
        <f t="shared" ca="1" si="108"/>
        <v>#N/A</v>
      </c>
    </row>
    <row r="852" spans="12:30" x14ac:dyDescent="0.3">
      <c r="L852" s="24">
        <f t="shared" si="109"/>
        <v>846</v>
      </c>
      <c r="M852" s="16" t="e">
        <f>IF($L852&lt;=$C$34,Daten!B855,NA())</f>
        <v>#N/A</v>
      </c>
      <c r="N852" s="16" t="e">
        <f>IF($L852&lt;=$C$34,Daten!C855,NA())</f>
        <v>#N/A</v>
      </c>
      <c r="O852" s="16" t="e">
        <f>IF($L852&lt;=$C$34,Daten!D855,NA())</f>
        <v>#N/A</v>
      </c>
      <c r="P852" s="24">
        <f t="shared" si="110"/>
        <v>846</v>
      </c>
      <c r="Q852" s="16" t="e">
        <f>IF($P852&lt;=$D$34,Daten!F855,NA())</f>
        <v>#N/A</v>
      </c>
      <c r="R852" s="16" t="e">
        <f>IF($P852&lt;=$D$34,Daten!G855,NA())</f>
        <v>#N/A</v>
      </c>
      <c r="S852" s="16" t="e">
        <f>IF($P852&lt;=$D$34,Daten!H855,NA())</f>
        <v>#N/A</v>
      </c>
      <c r="U852" s="17">
        <f t="shared" si="111"/>
        <v>846</v>
      </c>
      <c r="V852" s="18" t="e">
        <f t="shared" si="104"/>
        <v>#N/A</v>
      </c>
      <c r="W852" s="18" t="e">
        <f t="shared" si="105"/>
        <v>#N/A</v>
      </c>
      <c r="X852" s="18" t="e">
        <f t="shared" si="106"/>
        <v>#N/A</v>
      </c>
      <c r="Y852" s="17" t="e">
        <f t="array" aca="1" ref="Y852" ca="1">IF(U852&lt;=$C$53,SMALL(IF(ABS(OFFSET($M$7,,,$C$34)-V852)=MIN(ABS(OFFSET($M$7,,,$C$34)-V852)),ROW(OFFSET($M$7,,,$C$34))),1),NA())</f>
        <v>#N/A</v>
      </c>
      <c r="Z852" s="17" t="e">
        <f t="array" aca="1" ref="Z852" ca="1">IF(U852&lt;=$C$53,LARGE(IF(ABS(OFFSET($M$7,,,$C$34)-W852)=MIN(ABS(OFFSET($M$7,,,$C$34)-W852)),ROW(OFFSET($M$7,,,$C$34))),1),NA())</f>
        <v>#N/A</v>
      </c>
      <c r="AA852" s="19" t="e">
        <f t="shared" ca="1" si="107"/>
        <v>#N/A</v>
      </c>
      <c r="AB852" s="17" t="e">
        <f t="array" aca="1" ref="AB852" ca="1">IF(U852&lt;=$C$53,SMALL(IF(ABS(OFFSET($Q$7,,,$D$34)-V852)=MIN(ABS(OFFSET($Q$7,,,$D$34)-V852)),ROW(OFFSET($Q$7,,,$D$34))),1),NA())</f>
        <v>#N/A</v>
      </c>
      <c r="AC852" s="17" t="e">
        <f t="array" aca="1" ref="AC852" ca="1">IF(U852&lt;=$C$53,LARGE(IF(ABS(OFFSET($Q$7,,,$D$34)-W852)=MIN(ABS(OFFSET($Q$7,,,$D$34)-W852)),ROW(OFFSET($Q$7,,,$D$34))),1),NA())</f>
        <v>#N/A</v>
      </c>
      <c r="AD852" s="19" t="e">
        <f t="shared" ca="1" si="108"/>
        <v>#N/A</v>
      </c>
    </row>
    <row r="853" spans="12:30" x14ac:dyDescent="0.3">
      <c r="L853" s="24">
        <f t="shared" si="109"/>
        <v>847</v>
      </c>
      <c r="M853" s="16" t="e">
        <f>IF($L853&lt;=$C$34,Daten!B856,NA())</f>
        <v>#N/A</v>
      </c>
      <c r="N853" s="16" t="e">
        <f>IF($L853&lt;=$C$34,Daten!C856,NA())</f>
        <v>#N/A</v>
      </c>
      <c r="O853" s="16" t="e">
        <f>IF($L853&lt;=$C$34,Daten!D856,NA())</f>
        <v>#N/A</v>
      </c>
      <c r="P853" s="24">
        <f t="shared" si="110"/>
        <v>847</v>
      </c>
      <c r="Q853" s="16" t="e">
        <f>IF($P853&lt;=$D$34,Daten!F856,NA())</f>
        <v>#N/A</v>
      </c>
      <c r="R853" s="16" t="e">
        <f>IF($P853&lt;=$D$34,Daten!G856,NA())</f>
        <v>#N/A</v>
      </c>
      <c r="S853" s="16" t="e">
        <f>IF($P853&lt;=$D$34,Daten!H856,NA())</f>
        <v>#N/A</v>
      </c>
      <c r="U853" s="17">
        <f t="shared" si="111"/>
        <v>847</v>
      </c>
      <c r="V853" s="18" t="e">
        <f t="shared" si="104"/>
        <v>#N/A</v>
      </c>
      <c r="W853" s="18" t="e">
        <f t="shared" si="105"/>
        <v>#N/A</v>
      </c>
      <c r="X853" s="18" t="e">
        <f t="shared" si="106"/>
        <v>#N/A</v>
      </c>
      <c r="Y853" s="17" t="e">
        <f t="array" aca="1" ref="Y853" ca="1">IF(U853&lt;=$C$53,SMALL(IF(ABS(OFFSET($M$7,,,$C$34)-V853)=MIN(ABS(OFFSET($M$7,,,$C$34)-V853)),ROW(OFFSET($M$7,,,$C$34))),1),NA())</f>
        <v>#N/A</v>
      </c>
      <c r="Z853" s="17" t="e">
        <f t="array" aca="1" ref="Z853" ca="1">IF(U853&lt;=$C$53,LARGE(IF(ABS(OFFSET($M$7,,,$C$34)-W853)=MIN(ABS(OFFSET($M$7,,,$C$34)-W853)),ROW(OFFSET($M$7,,,$C$34))),1),NA())</f>
        <v>#N/A</v>
      </c>
      <c r="AA853" s="19" t="e">
        <f t="shared" ca="1" si="107"/>
        <v>#N/A</v>
      </c>
      <c r="AB853" s="17" t="e">
        <f t="array" aca="1" ref="AB853" ca="1">IF(U853&lt;=$C$53,SMALL(IF(ABS(OFFSET($Q$7,,,$D$34)-V853)=MIN(ABS(OFFSET($Q$7,,,$D$34)-V853)),ROW(OFFSET($Q$7,,,$D$34))),1),NA())</f>
        <v>#N/A</v>
      </c>
      <c r="AC853" s="17" t="e">
        <f t="array" aca="1" ref="AC853" ca="1">IF(U853&lt;=$C$53,LARGE(IF(ABS(OFFSET($Q$7,,,$D$34)-W853)=MIN(ABS(OFFSET($Q$7,,,$D$34)-W853)),ROW(OFFSET($Q$7,,,$D$34))),1),NA())</f>
        <v>#N/A</v>
      </c>
      <c r="AD853" s="19" t="e">
        <f t="shared" ca="1" si="108"/>
        <v>#N/A</v>
      </c>
    </row>
    <row r="854" spans="12:30" x14ac:dyDescent="0.3">
      <c r="L854" s="24">
        <f t="shared" si="109"/>
        <v>848</v>
      </c>
      <c r="M854" s="16" t="e">
        <f>IF($L854&lt;=$C$34,Daten!B857,NA())</f>
        <v>#N/A</v>
      </c>
      <c r="N854" s="16" t="e">
        <f>IF($L854&lt;=$C$34,Daten!C857,NA())</f>
        <v>#N/A</v>
      </c>
      <c r="O854" s="16" t="e">
        <f>IF($L854&lt;=$C$34,Daten!D857,NA())</f>
        <v>#N/A</v>
      </c>
      <c r="P854" s="24">
        <f t="shared" si="110"/>
        <v>848</v>
      </c>
      <c r="Q854" s="16" t="e">
        <f>IF($P854&lt;=$D$34,Daten!F857,NA())</f>
        <v>#N/A</v>
      </c>
      <c r="R854" s="16" t="e">
        <f>IF($P854&lt;=$D$34,Daten!G857,NA())</f>
        <v>#N/A</v>
      </c>
      <c r="S854" s="16" t="e">
        <f>IF($P854&lt;=$D$34,Daten!H857,NA())</f>
        <v>#N/A</v>
      </c>
      <c r="U854" s="17">
        <f t="shared" si="111"/>
        <v>848</v>
      </c>
      <c r="V854" s="18" t="e">
        <f t="shared" si="104"/>
        <v>#N/A</v>
      </c>
      <c r="W854" s="18" t="e">
        <f t="shared" si="105"/>
        <v>#N/A</v>
      </c>
      <c r="X854" s="18" t="e">
        <f t="shared" si="106"/>
        <v>#N/A</v>
      </c>
      <c r="Y854" s="17" t="e">
        <f t="array" aca="1" ref="Y854" ca="1">IF(U854&lt;=$C$53,SMALL(IF(ABS(OFFSET($M$7,,,$C$34)-V854)=MIN(ABS(OFFSET($M$7,,,$C$34)-V854)),ROW(OFFSET($M$7,,,$C$34))),1),NA())</f>
        <v>#N/A</v>
      </c>
      <c r="Z854" s="17" t="e">
        <f t="array" aca="1" ref="Z854" ca="1">IF(U854&lt;=$C$53,LARGE(IF(ABS(OFFSET($M$7,,,$C$34)-W854)=MIN(ABS(OFFSET($M$7,,,$C$34)-W854)),ROW(OFFSET($M$7,,,$C$34))),1),NA())</f>
        <v>#N/A</v>
      </c>
      <c r="AA854" s="19" t="e">
        <f t="shared" ca="1" si="107"/>
        <v>#N/A</v>
      </c>
      <c r="AB854" s="17" t="e">
        <f t="array" aca="1" ref="AB854" ca="1">IF(U854&lt;=$C$53,SMALL(IF(ABS(OFFSET($Q$7,,,$D$34)-V854)=MIN(ABS(OFFSET($Q$7,,,$D$34)-V854)),ROW(OFFSET($Q$7,,,$D$34))),1),NA())</f>
        <v>#N/A</v>
      </c>
      <c r="AC854" s="17" t="e">
        <f t="array" aca="1" ref="AC854" ca="1">IF(U854&lt;=$C$53,LARGE(IF(ABS(OFFSET($Q$7,,,$D$34)-W854)=MIN(ABS(OFFSET($Q$7,,,$D$34)-W854)),ROW(OFFSET($Q$7,,,$D$34))),1),NA())</f>
        <v>#N/A</v>
      </c>
      <c r="AD854" s="19" t="e">
        <f t="shared" ca="1" si="108"/>
        <v>#N/A</v>
      </c>
    </row>
    <row r="855" spans="12:30" x14ac:dyDescent="0.3">
      <c r="L855" s="24">
        <f t="shared" si="109"/>
        <v>849</v>
      </c>
      <c r="M855" s="16" t="e">
        <f>IF($L855&lt;=$C$34,Daten!B858,NA())</f>
        <v>#N/A</v>
      </c>
      <c r="N855" s="16" t="e">
        <f>IF($L855&lt;=$C$34,Daten!C858,NA())</f>
        <v>#N/A</v>
      </c>
      <c r="O855" s="16" t="e">
        <f>IF($L855&lt;=$C$34,Daten!D858,NA())</f>
        <v>#N/A</v>
      </c>
      <c r="P855" s="24">
        <f t="shared" si="110"/>
        <v>849</v>
      </c>
      <c r="Q855" s="16" t="e">
        <f>IF($P855&lt;=$D$34,Daten!F858,NA())</f>
        <v>#N/A</v>
      </c>
      <c r="R855" s="16" t="e">
        <f>IF($P855&lt;=$D$34,Daten!G858,NA())</f>
        <v>#N/A</v>
      </c>
      <c r="S855" s="16" t="e">
        <f>IF($P855&lt;=$D$34,Daten!H858,NA())</f>
        <v>#N/A</v>
      </c>
      <c r="U855" s="17">
        <f t="shared" si="111"/>
        <v>849</v>
      </c>
      <c r="V855" s="18" t="e">
        <f t="shared" si="104"/>
        <v>#N/A</v>
      </c>
      <c r="W855" s="18" t="e">
        <f t="shared" si="105"/>
        <v>#N/A</v>
      </c>
      <c r="X855" s="18" t="e">
        <f t="shared" si="106"/>
        <v>#N/A</v>
      </c>
      <c r="Y855" s="17" t="e">
        <f t="array" aca="1" ref="Y855" ca="1">IF(U855&lt;=$C$53,SMALL(IF(ABS(OFFSET($M$7,,,$C$34)-V855)=MIN(ABS(OFFSET($M$7,,,$C$34)-V855)),ROW(OFFSET($M$7,,,$C$34))),1),NA())</f>
        <v>#N/A</v>
      </c>
      <c r="Z855" s="17" t="e">
        <f t="array" aca="1" ref="Z855" ca="1">IF(U855&lt;=$C$53,LARGE(IF(ABS(OFFSET($M$7,,,$C$34)-W855)=MIN(ABS(OFFSET($M$7,,,$C$34)-W855)),ROW(OFFSET($M$7,,,$C$34))),1),NA())</f>
        <v>#N/A</v>
      </c>
      <c r="AA855" s="19" t="e">
        <f t="shared" ca="1" si="107"/>
        <v>#N/A</v>
      </c>
      <c r="AB855" s="17" t="e">
        <f t="array" aca="1" ref="AB855" ca="1">IF(U855&lt;=$C$53,SMALL(IF(ABS(OFFSET($Q$7,,,$D$34)-V855)=MIN(ABS(OFFSET($Q$7,,,$D$34)-V855)),ROW(OFFSET($Q$7,,,$D$34))),1),NA())</f>
        <v>#N/A</v>
      </c>
      <c r="AC855" s="17" t="e">
        <f t="array" aca="1" ref="AC855" ca="1">IF(U855&lt;=$C$53,LARGE(IF(ABS(OFFSET($Q$7,,,$D$34)-W855)=MIN(ABS(OFFSET($Q$7,,,$D$34)-W855)),ROW(OFFSET($Q$7,,,$D$34))),1),NA())</f>
        <v>#N/A</v>
      </c>
      <c r="AD855" s="19" t="e">
        <f t="shared" ca="1" si="108"/>
        <v>#N/A</v>
      </c>
    </row>
    <row r="856" spans="12:30" x14ac:dyDescent="0.3">
      <c r="L856" s="24">
        <f t="shared" si="109"/>
        <v>850</v>
      </c>
      <c r="M856" s="16" t="e">
        <f>IF($L856&lt;=$C$34,Daten!B859,NA())</f>
        <v>#N/A</v>
      </c>
      <c r="N856" s="16" t="e">
        <f>IF($L856&lt;=$C$34,Daten!C859,NA())</f>
        <v>#N/A</v>
      </c>
      <c r="O856" s="16" t="e">
        <f>IF($L856&lt;=$C$34,Daten!D859,NA())</f>
        <v>#N/A</v>
      </c>
      <c r="P856" s="24">
        <f t="shared" si="110"/>
        <v>850</v>
      </c>
      <c r="Q856" s="16" t="e">
        <f>IF($P856&lt;=$D$34,Daten!F859,NA())</f>
        <v>#N/A</v>
      </c>
      <c r="R856" s="16" t="e">
        <f>IF($P856&lt;=$D$34,Daten!G859,NA())</f>
        <v>#N/A</v>
      </c>
      <c r="S856" s="16" t="e">
        <f>IF($P856&lt;=$D$34,Daten!H859,NA())</f>
        <v>#N/A</v>
      </c>
      <c r="U856" s="17">
        <f t="shared" si="111"/>
        <v>850</v>
      </c>
      <c r="V856" s="18" t="e">
        <f t="shared" si="104"/>
        <v>#N/A</v>
      </c>
      <c r="W856" s="18" t="e">
        <f t="shared" si="105"/>
        <v>#N/A</v>
      </c>
      <c r="X856" s="18" t="e">
        <f t="shared" si="106"/>
        <v>#N/A</v>
      </c>
      <c r="Y856" s="17" t="e">
        <f t="array" aca="1" ref="Y856" ca="1">IF(U856&lt;=$C$53,SMALL(IF(ABS(OFFSET($M$7,,,$C$34)-V856)=MIN(ABS(OFFSET($M$7,,,$C$34)-V856)),ROW(OFFSET($M$7,,,$C$34))),1),NA())</f>
        <v>#N/A</v>
      </c>
      <c r="Z856" s="17" t="e">
        <f t="array" aca="1" ref="Z856" ca="1">IF(U856&lt;=$C$53,LARGE(IF(ABS(OFFSET($M$7,,,$C$34)-W856)=MIN(ABS(OFFSET($M$7,,,$C$34)-W856)),ROW(OFFSET($M$7,,,$C$34))),1),NA())</f>
        <v>#N/A</v>
      </c>
      <c r="AA856" s="19" t="e">
        <f t="shared" ca="1" si="107"/>
        <v>#N/A</v>
      </c>
      <c r="AB856" s="17" t="e">
        <f t="array" aca="1" ref="AB856" ca="1">IF(U856&lt;=$C$53,SMALL(IF(ABS(OFFSET($Q$7,,,$D$34)-V856)=MIN(ABS(OFFSET($Q$7,,,$D$34)-V856)),ROW(OFFSET($Q$7,,,$D$34))),1),NA())</f>
        <v>#N/A</v>
      </c>
      <c r="AC856" s="17" t="e">
        <f t="array" aca="1" ref="AC856" ca="1">IF(U856&lt;=$C$53,LARGE(IF(ABS(OFFSET($Q$7,,,$D$34)-W856)=MIN(ABS(OFFSET($Q$7,,,$D$34)-W856)),ROW(OFFSET($Q$7,,,$D$34))),1),NA())</f>
        <v>#N/A</v>
      </c>
      <c r="AD856" s="19" t="e">
        <f t="shared" ca="1" si="108"/>
        <v>#N/A</v>
      </c>
    </row>
    <row r="857" spans="12:30" x14ac:dyDescent="0.3">
      <c r="L857" s="24">
        <f t="shared" si="109"/>
        <v>851</v>
      </c>
      <c r="M857" s="16" t="e">
        <f>IF($L857&lt;=$C$34,Daten!B860,NA())</f>
        <v>#N/A</v>
      </c>
      <c r="N857" s="16" t="e">
        <f>IF($L857&lt;=$C$34,Daten!C860,NA())</f>
        <v>#N/A</v>
      </c>
      <c r="O857" s="16" t="e">
        <f>IF($L857&lt;=$C$34,Daten!D860,NA())</f>
        <v>#N/A</v>
      </c>
      <c r="P857" s="24">
        <f t="shared" si="110"/>
        <v>851</v>
      </c>
      <c r="Q857" s="16" t="e">
        <f>IF($P857&lt;=$D$34,Daten!F860,NA())</f>
        <v>#N/A</v>
      </c>
      <c r="R857" s="16" t="e">
        <f>IF($P857&lt;=$D$34,Daten!G860,NA())</f>
        <v>#N/A</v>
      </c>
      <c r="S857" s="16" t="e">
        <f>IF($P857&lt;=$D$34,Daten!H860,NA())</f>
        <v>#N/A</v>
      </c>
      <c r="U857" s="17">
        <f t="shared" si="111"/>
        <v>851</v>
      </c>
      <c r="V857" s="18" t="e">
        <f t="shared" si="104"/>
        <v>#N/A</v>
      </c>
      <c r="W857" s="18" t="e">
        <f t="shared" si="105"/>
        <v>#N/A</v>
      </c>
      <c r="X857" s="18" t="e">
        <f t="shared" si="106"/>
        <v>#N/A</v>
      </c>
      <c r="Y857" s="17" t="e">
        <f t="array" aca="1" ref="Y857" ca="1">IF(U857&lt;=$C$53,SMALL(IF(ABS(OFFSET($M$7,,,$C$34)-V857)=MIN(ABS(OFFSET($M$7,,,$C$34)-V857)),ROW(OFFSET($M$7,,,$C$34))),1),NA())</f>
        <v>#N/A</v>
      </c>
      <c r="Z857" s="17" t="e">
        <f t="array" aca="1" ref="Z857" ca="1">IF(U857&lt;=$C$53,LARGE(IF(ABS(OFFSET($M$7,,,$C$34)-W857)=MIN(ABS(OFFSET($M$7,,,$C$34)-W857)),ROW(OFFSET($M$7,,,$C$34))),1),NA())</f>
        <v>#N/A</v>
      </c>
      <c r="AA857" s="19" t="e">
        <f t="shared" ca="1" si="107"/>
        <v>#N/A</v>
      </c>
      <c r="AB857" s="17" t="e">
        <f t="array" aca="1" ref="AB857" ca="1">IF(U857&lt;=$C$53,SMALL(IF(ABS(OFFSET($Q$7,,,$D$34)-V857)=MIN(ABS(OFFSET($Q$7,,,$D$34)-V857)),ROW(OFFSET($Q$7,,,$D$34))),1),NA())</f>
        <v>#N/A</v>
      </c>
      <c r="AC857" s="17" t="e">
        <f t="array" aca="1" ref="AC857" ca="1">IF(U857&lt;=$C$53,LARGE(IF(ABS(OFFSET($Q$7,,,$D$34)-W857)=MIN(ABS(OFFSET($Q$7,,,$D$34)-W857)),ROW(OFFSET($Q$7,,,$D$34))),1),NA())</f>
        <v>#N/A</v>
      </c>
      <c r="AD857" s="19" t="e">
        <f t="shared" ca="1" si="108"/>
        <v>#N/A</v>
      </c>
    </row>
    <row r="858" spans="12:30" x14ac:dyDescent="0.3">
      <c r="L858" s="24">
        <f t="shared" si="109"/>
        <v>852</v>
      </c>
      <c r="M858" s="16" t="e">
        <f>IF($L858&lt;=$C$34,Daten!B861,NA())</f>
        <v>#N/A</v>
      </c>
      <c r="N858" s="16" t="e">
        <f>IF($L858&lt;=$C$34,Daten!C861,NA())</f>
        <v>#N/A</v>
      </c>
      <c r="O858" s="16" t="e">
        <f>IF($L858&lt;=$C$34,Daten!D861,NA())</f>
        <v>#N/A</v>
      </c>
      <c r="P858" s="24">
        <f t="shared" si="110"/>
        <v>852</v>
      </c>
      <c r="Q858" s="16" t="e">
        <f>IF($P858&lt;=$D$34,Daten!F861,NA())</f>
        <v>#N/A</v>
      </c>
      <c r="R858" s="16" t="e">
        <f>IF($P858&lt;=$D$34,Daten!G861,NA())</f>
        <v>#N/A</v>
      </c>
      <c r="S858" s="16" t="e">
        <f>IF($P858&lt;=$D$34,Daten!H861,NA())</f>
        <v>#N/A</v>
      </c>
      <c r="U858" s="17">
        <f t="shared" si="111"/>
        <v>852</v>
      </c>
      <c r="V858" s="18" t="e">
        <f t="shared" si="104"/>
        <v>#N/A</v>
      </c>
      <c r="W858" s="18" t="e">
        <f t="shared" si="105"/>
        <v>#N/A</v>
      </c>
      <c r="X858" s="18" t="e">
        <f t="shared" si="106"/>
        <v>#N/A</v>
      </c>
      <c r="Y858" s="17" t="e">
        <f t="array" aca="1" ref="Y858" ca="1">IF(U858&lt;=$C$53,SMALL(IF(ABS(OFFSET($M$7,,,$C$34)-V858)=MIN(ABS(OFFSET($M$7,,,$C$34)-V858)),ROW(OFFSET($M$7,,,$C$34))),1),NA())</f>
        <v>#N/A</v>
      </c>
      <c r="Z858" s="17" t="e">
        <f t="array" aca="1" ref="Z858" ca="1">IF(U858&lt;=$C$53,LARGE(IF(ABS(OFFSET($M$7,,,$C$34)-W858)=MIN(ABS(OFFSET($M$7,,,$C$34)-W858)),ROW(OFFSET($M$7,,,$C$34))),1),NA())</f>
        <v>#N/A</v>
      </c>
      <c r="AA858" s="19" t="e">
        <f t="shared" ca="1" si="107"/>
        <v>#N/A</v>
      </c>
      <c r="AB858" s="17" t="e">
        <f t="array" aca="1" ref="AB858" ca="1">IF(U858&lt;=$C$53,SMALL(IF(ABS(OFFSET($Q$7,,,$D$34)-V858)=MIN(ABS(OFFSET($Q$7,,,$D$34)-V858)),ROW(OFFSET($Q$7,,,$D$34))),1),NA())</f>
        <v>#N/A</v>
      </c>
      <c r="AC858" s="17" t="e">
        <f t="array" aca="1" ref="AC858" ca="1">IF(U858&lt;=$C$53,LARGE(IF(ABS(OFFSET($Q$7,,,$D$34)-W858)=MIN(ABS(OFFSET($Q$7,,,$D$34)-W858)),ROW(OFFSET($Q$7,,,$D$34))),1),NA())</f>
        <v>#N/A</v>
      </c>
      <c r="AD858" s="19" t="e">
        <f t="shared" ca="1" si="108"/>
        <v>#N/A</v>
      </c>
    </row>
    <row r="859" spans="12:30" x14ac:dyDescent="0.3">
      <c r="L859" s="24">
        <f t="shared" si="109"/>
        <v>853</v>
      </c>
      <c r="M859" s="16" t="e">
        <f>IF($L859&lt;=$C$34,Daten!B862,NA())</f>
        <v>#N/A</v>
      </c>
      <c r="N859" s="16" t="e">
        <f>IF($L859&lt;=$C$34,Daten!C862,NA())</f>
        <v>#N/A</v>
      </c>
      <c r="O859" s="16" t="e">
        <f>IF($L859&lt;=$C$34,Daten!D862,NA())</f>
        <v>#N/A</v>
      </c>
      <c r="P859" s="24">
        <f t="shared" si="110"/>
        <v>853</v>
      </c>
      <c r="Q859" s="16" t="e">
        <f>IF($P859&lt;=$D$34,Daten!F862,NA())</f>
        <v>#N/A</v>
      </c>
      <c r="R859" s="16" t="e">
        <f>IF($P859&lt;=$D$34,Daten!G862,NA())</f>
        <v>#N/A</v>
      </c>
      <c r="S859" s="16" t="e">
        <f>IF($P859&lt;=$D$34,Daten!H862,NA())</f>
        <v>#N/A</v>
      </c>
      <c r="U859" s="17">
        <f t="shared" si="111"/>
        <v>853</v>
      </c>
      <c r="V859" s="18" t="e">
        <f t="shared" si="104"/>
        <v>#N/A</v>
      </c>
      <c r="W859" s="18" t="e">
        <f t="shared" si="105"/>
        <v>#N/A</v>
      </c>
      <c r="X859" s="18" t="e">
        <f t="shared" si="106"/>
        <v>#N/A</v>
      </c>
      <c r="Y859" s="17" t="e">
        <f t="array" aca="1" ref="Y859" ca="1">IF(U859&lt;=$C$53,SMALL(IF(ABS(OFFSET($M$7,,,$C$34)-V859)=MIN(ABS(OFFSET($M$7,,,$C$34)-V859)),ROW(OFFSET($M$7,,,$C$34))),1),NA())</f>
        <v>#N/A</v>
      </c>
      <c r="Z859" s="17" t="e">
        <f t="array" aca="1" ref="Z859" ca="1">IF(U859&lt;=$C$53,LARGE(IF(ABS(OFFSET($M$7,,,$C$34)-W859)=MIN(ABS(OFFSET($M$7,,,$C$34)-W859)),ROW(OFFSET($M$7,,,$C$34))),1),NA())</f>
        <v>#N/A</v>
      </c>
      <c r="AA859" s="19" t="e">
        <f t="shared" ca="1" si="107"/>
        <v>#N/A</v>
      </c>
      <c r="AB859" s="17" t="e">
        <f t="array" aca="1" ref="AB859" ca="1">IF(U859&lt;=$C$53,SMALL(IF(ABS(OFFSET($Q$7,,,$D$34)-V859)=MIN(ABS(OFFSET($Q$7,,,$D$34)-V859)),ROW(OFFSET($Q$7,,,$D$34))),1),NA())</f>
        <v>#N/A</v>
      </c>
      <c r="AC859" s="17" t="e">
        <f t="array" aca="1" ref="AC859" ca="1">IF(U859&lt;=$C$53,LARGE(IF(ABS(OFFSET($Q$7,,,$D$34)-W859)=MIN(ABS(OFFSET($Q$7,,,$D$34)-W859)),ROW(OFFSET($Q$7,,,$D$34))),1),NA())</f>
        <v>#N/A</v>
      </c>
      <c r="AD859" s="19" t="e">
        <f t="shared" ca="1" si="108"/>
        <v>#N/A</v>
      </c>
    </row>
    <row r="860" spans="12:30" x14ac:dyDescent="0.3">
      <c r="L860" s="24">
        <f t="shared" si="109"/>
        <v>854</v>
      </c>
      <c r="M860" s="16" t="e">
        <f>IF($L860&lt;=$C$34,Daten!B863,NA())</f>
        <v>#N/A</v>
      </c>
      <c r="N860" s="16" t="e">
        <f>IF($L860&lt;=$C$34,Daten!C863,NA())</f>
        <v>#N/A</v>
      </c>
      <c r="O860" s="16" t="e">
        <f>IF($L860&lt;=$C$34,Daten!D863,NA())</f>
        <v>#N/A</v>
      </c>
      <c r="P860" s="24">
        <f t="shared" si="110"/>
        <v>854</v>
      </c>
      <c r="Q860" s="16" t="e">
        <f>IF($P860&lt;=$D$34,Daten!F863,NA())</f>
        <v>#N/A</v>
      </c>
      <c r="R860" s="16" t="e">
        <f>IF($P860&lt;=$D$34,Daten!G863,NA())</f>
        <v>#N/A</v>
      </c>
      <c r="S860" s="16" t="e">
        <f>IF($P860&lt;=$D$34,Daten!H863,NA())</f>
        <v>#N/A</v>
      </c>
      <c r="U860" s="17">
        <f t="shared" si="111"/>
        <v>854</v>
      </c>
      <c r="V860" s="18" t="e">
        <f t="shared" si="104"/>
        <v>#N/A</v>
      </c>
      <c r="W860" s="18" t="e">
        <f t="shared" si="105"/>
        <v>#N/A</v>
      </c>
      <c r="X860" s="18" t="e">
        <f t="shared" si="106"/>
        <v>#N/A</v>
      </c>
      <c r="Y860" s="17" t="e">
        <f t="array" aca="1" ref="Y860" ca="1">IF(U860&lt;=$C$53,SMALL(IF(ABS(OFFSET($M$7,,,$C$34)-V860)=MIN(ABS(OFFSET($M$7,,,$C$34)-V860)),ROW(OFFSET($M$7,,,$C$34))),1),NA())</f>
        <v>#N/A</v>
      </c>
      <c r="Z860" s="17" t="e">
        <f t="array" aca="1" ref="Z860" ca="1">IF(U860&lt;=$C$53,LARGE(IF(ABS(OFFSET($M$7,,,$C$34)-W860)=MIN(ABS(OFFSET($M$7,,,$C$34)-W860)),ROW(OFFSET($M$7,,,$C$34))),1),NA())</f>
        <v>#N/A</v>
      </c>
      <c r="AA860" s="19" t="e">
        <f t="shared" ca="1" si="107"/>
        <v>#N/A</v>
      </c>
      <c r="AB860" s="17" t="e">
        <f t="array" aca="1" ref="AB860" ca="1">IF(U860&lt;=$C$53,SMALL(IF(ABS(OFFSET($Q$7,,,$D$34)-V860)=MIN(ABS(OFFSET($Q$7,,,$D$34)-V860)),ROW(OFFSET($Q$7,,,$D$34))),1),NA())</f>
        <v>#N/A</v>
      </c>
      <c r="AC860" s="17" t="e">
        <f t="array" aca="1" ref="AC860" ca="1">IF(U860&lt;=$C$53,LARGE(IF(ABS(OFFSET($Q$7,,,$D$34)-W860)=MIN(ABS(OFFSET($Q$7,,,$D$34)-W860)),ROW(OFFSET($Q$7,,,$D$34))),1),NA())</f>
        <v>#N/A</v>
      </c>
      <c r="AD860" s="19" t="e">
        <f t="shared" ca="1" si="108"/>
        <v>#N/A</v>
      </c>
    </row>
    <row r="861" spans="12:30" x14ac:dyDescent="0.3">
      <c r="L861" s="24">
        <f t="shared" si="109"/>
        <v>855</v>
      </c>
      <c r="M861" s="16" t="e">
        <f>IF($L861&lt;=$C$34,Daten!B864,NA())</f>
        <v>#N/A</v>
      </c>
      <c r="N861" s="16" t="e">
        <f>IF($L861&lt;=$C$34,Daten!C864,NA())</f>
        <v>#N/A</v>
      </c>
      <c r="O861" s="16" t="e">
        <f>IF($L861&lt;=$C$34,Daten!D864,NA())</f>
        <v>#N/A</v>
      </c>
      <c r="P861" s="24">
        <f t="shared" si="110"/>
        <v>855</v>
      </c>
      <c r="Q861" s="16" t="e">
        <f>IF($P861&lt;=$D$34,Daten!F864,NA())</f>
        <v>#N/A</v>
      </c>
      <c r="R861" s="16" t="e">
        <f>IF($P861&lt;=$D$34,Daten!G864,NA())</f>
        <v>#N/A</v>
      </c>
      <c r="S861" s="16" t="e">
        <f>IF($P861&lt;=$D$34,Daten!H864,NA())</f>
        <v>#N/A</v>
      </c>
      <c r="U861" s="17">
        <f t="shared" si="111"/>
        <v>855</v>
      </c>
      <c r="V861" s="18" t="e">
        <f t="shared" si="104"/>
        <v>#N/A</v>
      </c>
      <c r="W861" s="18" t="e">
        <f t="shared" si="105"/>
        <v>#N/A</v>
      </c>
      <c r="X861" s="18" t="e">
        <f t="shared" si="106"/>
        <v>#N/A</v>
      </c>
      <c r="Y861" s="17" t="e">
        <f t="array" aca="1" ref="Y861" ca="1">IF(U861&lt;=$C$53,SMALL(IF(ABS(OFFSET($M$7,,,$C$34)-V861)=MIN(ABS(OFFSET($M$7,,,$C$34)-V861)),ROW(OFFSET($M$7,,,$C$34))),1),NA())</f>
        <v>#N/A</v>
      </c>
      <c r="Z861" s="17" t="e">
        <f t="array" aca="1" ref="Z861" ca="1">IF(U861&lt;=$C$53,LARGE(IF(ABS(OFFSET($M$7,,,$C$34)-W861)=MIN(ABS(OFFSET($M$7,,,$C$34)-W861)),ROW(OFFSET($M$7,,,$C$34))),1),NA())</f>
        <v>#N/A</v>
      </c>
      <c r="AA861" s="19" t="e">
        <f t="shared" ca="1" si="107"/>
        <v>#N/A</v>
      </c>
      <c r="AB861" s="17" t="e">
        <f t="array" aca="1" ref="AB861" ca="1">IF(U861&lt;=$C$53,SMALL(IF(ABS(OFFSET($Q$7,,,$D$34)-V861)=MIN(ABS(OFFSET($Q$7,,,$D$34)-V861)),ROW(OFFSET($Q$7,,,$D$34))),1),NA())</f>
        <v>#N/A</v>
      </c>
      <c r="AC861" s="17" t="e">
        <f t="array" aca="1" ref="AC861" ca="1">IF(U861&lt;=$C$53,LARGE(IF(ABS(OFFSET($Q$7,,,$D$34)-W861)=MIN(ABS(OFFSET($Q$7,,,$D$34)-W861)),ROW(OFFSET($Q$7,,,$D$34))),1),NA())</f>
        <v>#N/A</v>
      </c>
      <c r="AD861" s="19" t="e">
        <f t="shared" ca="1" si="108"/>
        <v>#N/A</v>
      </c>
    </row>
    <row r="862" spans="12:30" x14ac:dyDescent="0.3">
      <c r="L862" s="24">
        <f t="shared" si="109"/>
        <v>856</v>
      </c>
      <c r="M862" s="16" t="e">
        <f>IF($L862&lt;=$C$34,Daten!B865,NA())</f>
        <v>#N/A</v>
      </c>
      <c r="N862" s="16" t="e">
        <f>IF($L862&lt;=$C$34,Daten!C865,NA())</f>
        <v>#N/A</v>
      </c>
      <c r="O862" s="16" t="e">
        <f>IF($L862&lt;=$C$34,Daten!D865,NA())</f>
        <v>#N/A</v>
      </c>
      <c r="P862" s="24">
        <f t="shared" si="110"/>
        <v>856</v>
      </c>
      <c r="Q862" s="16" t="e">
        <f>IF($P862&lt;=$D$34,Daten!F865,NA())</f>
        <v>#N/A</v>
      </c>
      <c r="R862" s="16" t="e">
        <f>IF($P862&lt;=$D$34,Daten!G865,NA())</f>
        <v>#N/A</v>
      </c>
      <c r="S862" s="16" t="e">
        <f>IF($P862&lt;=$D$34,Daten!H865,NA())</f>
        <v>#N/A</v>
      </c>
      <c r="U862" s="17">
        <f t="shared" si="111"/>
        <v>856</v>
      </c>
      <c r="V862" s="18" t="e">
        <f t="shared" si="104"/>
        <v>#N/A</v>
      </c>
      <c r="W862" s="18" t="e">
        <f t="shared" si="105"/>
        <v>#N/A</v>
      </c>
      <c r="X862" s="18" t="e">
        <f t="shared" si="106"/>
        <v>#N/A</v>
      </c>
      <c r="Y862" s="17" t="e">
        <f t="array" aca="1" ref="Y862" ca="1">IF(U862&lt;=$C$53,SMALL(IF(ABS(OFFSET($M$7,,,$C$34)-V862)=MIN(ABS(OFFSET($M$7,,,$C$34)-V862)),ROW(OFFSET($M$7,,,$C$34))),1),NA())</f>
        <v>#N/A</v>
      </c>
      <c r="Z862" s="17" t="e">
        <f t="array" aca="1" ref="Z862" ca="1">IF(U862&lt;=$C$53,LARGE(IF(ABS(OFFSET($M$7,,,$C$34)-W862)=MIN(ABS(OFFSET($M$7,,,$C$34)-W862)),ROW(OFFSET($M$7,,,$C$34))),1),NA())</f>
        <v>#N/A</v>
      </c>
      <c r="AA862" s="19" t="e">
        <f t="shared" ca="1" si="107"/>
        <v>#N/A</v>
      </c>
      <c r="AB862" s="17" t="e">
        <f t="array" aca="1" ref="AB862" ca="1">IF(U862&lt;=$C$53,SMALL(IF(ABS(OFFSET($Q$7,,,$D$34)-V862)=MIN(ABS(OFFSET($Q$7,,,$D$34)-V862)),ROW(OFFSET($Q$7,,,$D$34))),1),NA())</f>
        <v>#N/A</v>
      </c>
      <c r="AC862" s="17" t="e">
        <f t="array" aca="1" ref="AC862" ca="1">IF(U862&lt;=$C$53,LARGE(IF(ABS(OFFSET($Q$7,,,$D$34)-W862)=MIN(ABS(OFFSET($Q$7,,,$D$34)-W862)),ROW(OFFSET($Q$7,,,$D$34))),1),NA())</f>
        <v>#N/A</v>
      </c>
      <c r="AD862" s="19" t="e">
        <f t="shared" ca="1" si="108"/>
        <v>#N/A</v>
      </c>
    </row>
    <row r="863" spans="12:30" x14ac:dyDescent="0.3">
      <c r="L863" s="24">
        <f t="shared" si="109"/>
        <v>857</v>
      </c>
      <c r="M863" s="16" t="e">
        <f>IF($L863&lt;=$C$34,Daten!B866,NA())</f>
        <v>#N/A</v>
      </c>
      <c r="N863" s="16" t="e">
        <f>IF($L863&lt;=$C$34,Daten!C866,NA())</f>
        <v>#N/A</v>
      </c>
      <c r="O863" s="16" t="e">
        <f>IF($L863&lt;=$C$34,Daten!D866,NA())</f>
        <v>#N/A</v>
      </c>
      <c r="P863" s="24">
        <f t="shared" si="110"/>
        <v>857</v>
      </c>
      <c r="Q863" s="16" t="e">
        <f>IF($P863&lt;=$D$34,Daten!F866,NA())</f>
        <v>#N/A</v>
      </c>
      <c r="R863" s="16" t="e">
        <f>IF($P863&lt;=$D$34,Daten!G866,NA())</f>
        <v>#N/A</v>
      </c>
      <c r="S863" s="16" t="e">
        <f>IF($P863&lt;=$D$34,Daten!H866,NA())</f>
        <v>#N/A</v>
      </c>
      <c r="U863" s="17">
        <f t="shared" si="111"/>
        <v>857</v>
      </c>
      <c r="V863" s="18" t="e">
        <f t="shared" si="104"/>
        <v>#N/A</v>
      </c>
      <c r="W863" s="18" t="e">
        <f t="shared" si="105"/>
        <v>#N/A</v>
      </c>
      <c r="X863" s="18" t="e">
        <f t="shared" si="106"/>
        <v>#N/A</v>
      </c>
      <c r="Y863" s="17" t="e">
        <f t="array" aca="1" ref="Y863" ca="1">IF(U863&lt;=$C$53,SMALL(IF(ABS(OFFSET($M$7,,,$C$34)-V863)=MIN(ABS(OFFSET($M$7,,,$C$34)-V863)),ROW(OFFSET($M$7,,,$C$34))),1),NA())</f>
        <v>#N/A</v>
      </c>
      <c r="Z863" s="17" t="e">
        <f t="array" aca="1" ref="Z863" ca="1">IF(U863&lt;=$C$53,LARGE(IF(ABS(OFFSET($M$7,,,$C$34)-W863)=MIN(ABS(OFFSET($M$7,,,$C$34)-W863)),ROW(OFFSET($M$7,,,$C$34))),1),NA())</f>
        <v>#N/A</v>
      </c>
      <c r="AA863" s="19" t="e">
        <f t="shared" ca="1" si="107"/>
        <v>#N/A</v>
      </c>
      <c r="AB863" s="17" t="e">
        <f t="array" aca="1" ref="AB863" ca="1">IF(U863&lt;=$C$53,SMALL(IF(ABS(OFFSET($Q$7,,,$D$34)-V863)=MIN(ABS(OFFSET($Q$7,,,$D$34)-V863)),ROW(OFFSET($Q$7,,,$D$34))),1),NA())</f>
        <v>#N/A</v>
      </c>
      <c r="AC863" s="17" t="e">
        <f t="array" aca="1" ref="AC863" ca="1">IF(U863&lt;=$C$53,LARGE(IF(ABS(OFFSET($Q$7,,,$D$34)-W863)=MIN(ABS(OFFSET($Q$7,,,$D$34)-W863)),ROW(OFFSET($Q$7,,,$D$34))),1),NA())</f>
        <v>#N/A</v>
      </c>
      <c r="AD863" s="19" t="e">
        <f t="shared" ca="1" si="108"/>
        <v>#N/A</v>
      </c>
    </row>
    <row r="864" spans="12:30" x14ac:dyDescent="0.3">
      <c r="L864" s="24">
        <f t="shared" si="109"/>
        <v>858</v>
      </c>
      <c r="M864" s="16" t="e">
        <f>IF($L864&lt;=$C$34,Daten!B867,NA())</f>
        <v>#N/A</v>
      </c>
      <c r="N864" s="16" t="e">
        <f>IF($L864&lt;=$C$34,Daten!C867,NA())</f>
        <v>#N/A</v>
      </c>
      <c r="O864" s="16" t="e">
        <f>IF($L864&lt;=$C$34,Daten!D867,NA())</f>
        <v>#N/A</v>
      </c>
      <c r="P864" s="24">
        <f t="shared" si="110"/>
        <v>858</v>
      </c>
      <c r="Q864" s="16" t="e">
        <f>IF($P864&lt;=$D$34,Daten!F867,NA())</f>
        <v>#N/A</v>
      </c>
      <c r="R864" s="16" t="e">
        <f>IF($P864&lt;=$D$34,Daten!G867,NA())</f>
        <v>#N/A</v>
      </c>
      <c r="S864" s="16" t="e">
        <f>IF($P864&lt;=$D$34,Daten!H867,NA())</f>
        <v>#N/A</v>
      </c>
      <c r="U864" s="17">
        <f t="shared" si="111"/>
        <v>858</v>
      </c>
      <c r="V864" s="18" t="e">
        <f t="shared" si="104"/>
        <v>#N/A</v>
      </c>
      <c r="W864" s="18" t="e">
        <f t="shared" si="105"/>
        <v>#N/A</v>
      </c>
      <c r="X864" s="18" t="e">
        <f t="shared" si="106"/>
        <v>#N/A</v>
      </c>
      <c r="Y864" s="17" t="e">
        <f t="array" aca="1" ref="Y864" ca="1">IF(U864&lt;=$C$53,SMALL(IF(ABS(OFFSET($M$7,,,$C$34)-V864)=MIN(ABS(OFFSET($M$7,,,$C$34)-V864)),ROW(OFFSET($M$7,,,$C$34))),1),NA())</f>
        <v>#N/A</v>
      </c>
      <c r="Z864" s="17" t="e">
        <f t="array" aca="1" ref="Z864" ca="1">IF(U864&lt;=$C$53,LARGE(IF(ABS(OFFSET($M$7,,,$C$34)-W864)=MIN(ABS(OFFSET($M$7,,,$C$34)-W864)),ROW(OFFSET($M$7,,,$C$34))),1),NA())</f>
        <v>#N/A</v>
      </c>
      <c r="AA864" s="19" t="e">
        <f t="shared" ca="1" si="107"/>
        <v>#N/A</v>
      </c>
      <c r="AB864" s="17" t="e">
        <f t="array" aca="1" ref="AB864" ca="1">IF(U864&lt;=$C$53,SMALL(IF(ABS(OFFSET($Q$7,,,$D$34)-V864)=MIN(ABS(OFFSET($Q$7,,,$D$34)-V864)),ROW(OFFSET($Q$7,,,$D$34))),1),NA())</f>
        <v>#N/A</v>
      </c>
      <c r="AC864" s="17" t="e">
        <f t="array" aca="1" ref="AC864" ca="1">IF(U864&lt;=$C$53,LARGE(IF(ABS(OFFSET($Q$7,,,$D$34)-W864)=MIN(ABS(OFFSET($Q$7,,,$D$34)-W864)),ROW(OFFSET($Q$7,,,$D$34))),1),NA())</f>
        <v>#N/A</v>
      </c>
      <c r="AD864" s="19" t="e">
        <f t="shared" ca="1" si="108"/>
        <v>#N/A</v>
      </c>
    </row>
    <row r="865" spans="12:30" x14ac:dyDescent="0.3">
      <c r="L865" s="24">
        <f t="shared" si="109"/>
        <v>859</v>
      </c>
      <c r="M865" s="16" t="e">
        <f>IF($L865&lt;=$C$34,Daten!B868,NA())</f>
        <v>#N/A</v>
      </c>
      <c r="N865" s="16" t="e">
        <f>IF($L865&lt;=$C$34,Daten!C868,NA())</f>
        <v>#N/A</v>
      </c>
      <c r="O865" s="16" t="e">
        <f>IF($L865&lt;=$C$34,Daten!D868,NA())</f>
        <v>#N/A</v>
      </c>
      <c r="P865" s="24">
        <f t="shared" si="110"/>
        <v>859</v>
      </c>
      <c r="Q865" s="16" t="e">
        <f>IF($P865&lt;=$D$34,Daten!F868,NA())</f>
        <v>#N/A</v>
      </c>
      <c r="R865" s="16" t="e">
        <f>IF($P865&lt;=$D$34,Daten!G868,NA())</f>
        <v>#N/A</v>
      </c>
      <c r="S865" s="16" t="e">
        <f>IF($P865&lt;=$D$34,Daten!H868,NA())</f>
        <v>#N/A</v>
      </c>
      <c r="U865" s="17">
        <f t="shared" si="111"/>
        <v>859</v>
      </c>
      <c r="V865" s="18" t="e">
        <f t="shared" si="104"/>
        <v>#N/A</v>
      </c>
      <c r="W865" s="18" t="e">
        <f t="shared" si="105"/>
        <v>#N/A</v>
      </c>
      <c r="X865" s="18" t="e">
        <f t="shared" si="106"/>
        <v>#N/A</v>
      </c>
      <c r="Y865" s="17" t="e">
        <f t="array" aca="1" ref="Y865" ca="1">IF(U865&lt;=$C$53,SMALL(IF(ABS(OFFSET($M$7,,,$C$34)-V865)=MIN(ABS(OFFSET($M$7,,,$C$34)-V865)),ROW(OFFSET($M$7,,,$C$34))),1),NA())</f>
        <v>#N/A</v>
      </c>
      <c r="Z865" s="17" t="e">
        <f t="array" aca="1" ref="Z865" ca="1">IF(U865&lt;=$C$53,LARGE(IF(ABS(OFFSET($M$7,,,$C$34)-W865)=MIN(ABS(OFFSET($M$7,,,$C$34)-W865)),ROW(OFFSET($M$7,,,$C$34))),1),NA())</f>
        <v>#N/A</v>
      </c>
      <c r="AA865" s="19" t="e">
        <f t="shared" ca="1" si="107"/>
        <v>#N/A</v>
      </c>
      <c r="AB865" s="17" t="e">
        <f t="array" aca="1" ref="AB865" ca="1">IF(U865&lt;=$C$53,SMALL(IF(ABS(OFFSET($Q$7,,,$D$34)-V865)=MIN(ABS(OFFSET($Q$7,,,$D$34)-V865)),ROW(OFFSET($Q$7,,,$D$34))),1),NA())</f>
        <v>#N/A</v>
      </c>
      <c r="AC865" s="17" t="e">
        <f t="array" aca="1" ref="AC865" ca="1">IF(U865&lt;=$C$53,LARGE(IF(ABS(OFFSET($Q$7,,,$D$34)-W865)=MIN(ABS(OFFSET($Q$7,,,$D$34)-W865)),ROW(OFFSET($Q$7,,,$D$34))),1),NA())</f>
        <v>#N/A</v>
      </c>
      <c r="AD865" s="19" t="e">
        <f t="shared" ca="1" si="108"/>
        <v>#N/A</v>
      </c>
    </row>
    <row r="866" spans="12:30" x14ac:dyDescent="0.3">
      <c r="L866" s="24">
        <f t="shared" si="109"/>
        <v>860</v>
      </c>
      <c r="M866" s="16" t="e">
        <f>IF($L866&lt;=$C$34,Daten!B869,NA())</f>
        <v>#N/A</v>
      </c>
      <c r="N866" s="16" t="e">
        <f>IF($L866&lt;=$C$34,Daten!C869,NA())</f>
        <v>#N/A</v>
      </c>
      <c r="O866" s="16" t="e">
        <f>IF($L866&lt;=$C$34,Daten!D869,NA())</f>
        <v>#N/A</v>
      </c>
      <c r="P866" s="24">
        <f t="shared" si="110"/>
        <v>860</v>
      </c>
      <c r="Q866" s="16" t="e">
        <f>IF($P866&lt;=$D$34,Daten!F869,NA())</f>
        <v>#N/A</v>
      </c>
      <c r="R866" s="16" t="e">
        <f>IF($P866&lt;=$D$34,Daten!G869,NA())</f>
        <v>#N/A</v>
      </c>
      <c r="S866" s="16" t="e">
        <f>IF($P866&lt;=$D$34,Daten!H869,NA())</f>
        <v>#N/A</v>
      </c>
      <c r="U866" s="17">
        <f t="shared" si="111"/>
        <v>860</v>
      </c>
      <c r="V866" s="18" t="e">
        <f t="shared" si="104"/>
        <v>#N/A</v>
      </c>
      <c r="W866" s="18" t="e">
        <f t="shared" si="105"/>
        <v>#N/A</v>
      </c>
      <c r="X866" s="18" t="e">
        <f t="shared" si="106"/>
        <v>#N/A</v>
      </c>
      <c r="Y866" s="17" t="e">
        <f t="array" aca="1" ref="Y866" ca="1">IF(U866&lt;=$C$53,SMALL(IF(ABS(OFFSET($M$7,,,$C$34)-V866)=MIN(ABS(OFFSET($M$7,,,$C$34)-V866)),ROW(OFFSET($M$7,,,$C$34))),1),NA())</f>
        <v>#N/A</v>
      </c>
      <c r="Z866" s="17" t="e">
        <f t="array" aca="1" ref="Z866" ca="1">IF(U866&lt;=$C$53,LARGE(IF(ABS(OFFSET($M$7,,,$C$34)-W866)=MIN(ABS(OFFSET($M$7,,,$C$34)-W866)),ROW(OFFSET($M$7,,,$C$34))),1),NA())</f>
        <v>#N/A</v>
      </c>
      <c r="AA866" s="19" t="e">
        <f t="shared" ca="1" si="107"/>
        <v>#N/A</v>
      </c>
      <c r="AB866" s="17" t="e">
        <f t="array" aca="1" ref="AB866" ca="1">IF(U866&lt;=$C$53,SMALL(IF(ABS(OFFSET($Q$7,,,$D$34)-V866)=MIN(ABS(OFFSET($Q$7,,,$D$34)-V866)),ROW(OFFSET($Q$7,,,$D$34))),1),NA())</f>
        <v>#N/A</v>
      </c>
      <c r="AC866" s="17" t="e">
        <f t="array" aca="1" ref="AC866" ca="1">IF(U866&lt;=$C$53,LARGE(IF(ABS(OFFSET($Q$7,,,$D$34)-W866)=MIN(ABS(OFFSET($Q$7,,,$D$34)-W866)),ROW(OFFSET($Q$7,,,$D$34))),1),NA())</f>
        <v>#N/A</v>
      </c>
      <c r="AD866" s="19" t="e">
        <f t="shared" ca="1" si="108"/>
        <v>#N/A</v>
      </c>
    </row>
    <row r="867" spans="12:30" x14ac:dyDescent="0.3">
      <c r="L867" s="24">
        <f t="shared" si="109"/>
        <v>861</v>
      </c>
      <c r="M867" s="16" t="e">
        <f>IF($L867&lt;=$C$34,Daten!B870,NA())</f>
        <v>#N/A</v>
      </c>
      <c r="N867" s="16" t="e">
        <f>IF($L867&lt;=$C$34,Daten!C870,NA())</f>
        <v>#N/A</v>
      </c>
      <c r="O867" s="16" t="e">
        <f>IF($L867&lt;=$C$34,Daten!D870,NA())</f>
        <v>#N/A</v>
      </c>
      <c r="P867" s="24">
        <f t="shared" si="110"/>
        <v>861</v>
      </c>
      <c r="Q867" s="16" t="e">
        <f>IF($P867&lt;=$D$34,Daten!F870,NA())</f>
        <v>#N/A</v>
      </c>
      <c r="R867" s="16" t="e">
        <f>IF($P867&lt;=$D$34,Daten!G870,NA())</f>
        <v>#N/A</v>
      </c>
      <c r="S867" s="16" t="e">
        <f>IF($P867&lt;=$D$34,Daten!H870,NA())</f>
        <v>#N/A</v>
      </c>
      <c r="U867" s="17">
        <f t="shared" si="111"/>
        <v>861</v>
      </c>
      <c r="V867" s="18" t="e">
        <f t="shared" si="104"/>
        <v>#N/A</v>
      </c>
      <c r="W867" s="18" t="e">
        <f t="shared" si="105"/>
        <v>#N/A</v>
      </c>
      <c r="X867" s="18" t="e">
        <f t="shared" si="106"/>
        <v>#N/A</v>
      </c>
      <c r="Y867" s="17" t="e">
        <f t="array" aca="1" ref="Y867" ca="1">IF(U867&lt;=$C$53,SMALL(IF(ABS(OFFSET($M$7,,,$C$34)-V867)=MIN(ABS(OFFSET($M$7,,,$C$34)-V867)),ROW(OFFSET($M$7,,,$C$34))),1),NA())</f>
        <v>#N/A</v>
      </c>
      <c r="Z867" s="17" t="e">
        <f t="array" aca="1" ref="Z867" ca="1">IF(U867&lt;=$C$53,LARGE(IF(ABS(OFFSET($M$7,,,$C$34)-W867)=MIN(ABS(OFFSET($M$7,,,$C$34)-W867)),ROW(OFFSET($M$7,,,$C$34))),1),NA())</f>
        <v>#N/A</v>
      </c>
      <c r="AA867" s="19" t="e">
        <f t="shared" ca="1" si="107"/>
        <v>#N/A</v>
      </c>
      <c r="AB867" s="17" t="e">
        <f t="array" aca="1" ref="AB867" ca="1">IF(U867&lt;=$C$53,SMALL(IF(ABS(OFFSET($Q$7,,,$D$34)-V867)=MIN(ABS(OFFSET($Q$7,,,$D$34)-V867)),ROW(OFFSET($Q$7,,,$D$34))),1),NA())</f>
        <v>#N/A</v>
      </c>
      <c r="AC867" s="17" t="e">
        <f t="array" aca="1" ref="AC867" ca="1">IF(U867&lt;=$C$53,LARGE(IF(ABS(OFFSET($Q$7,,,$D$34)-W867)=MIN(ABS(OFFSET($Q$7,,,$D$34)-W867)),ROW(OFFSET($Q$7,,,$D$34))),1),NA())</f>
        <v>#N/A</v>
      </c>
      <c r="AD867" s="19" t="e">
        <f t="shared" ca="1" si="108"/>
        <v>#N/A</v>
      </c>
    </row>
    <row r="868" spans="12:30" x14ac:dyDescent="0.3">
      <c r="L868" s="24">
        <f t="shared" si="109"/>
        <v>862</v>
      </c>
      <c r="M868" s="16" t="e">
        <f>IF($L868&lt;=$C$34,Daten!B871,NA())</f>
        <v>#N/A</v>
      </c>
      <c r="N868" s="16" t="e">
        <f>IF($L868&lt;=$C$34,Daten!C871,NA())</f>
        <v>#N/A</v>
      </c>
      <c r="O868" s="16" t="e">
        <f>IF($L868&lt;=$C$34,Daten!D871,NA())</f>
        <v>#N/A</v>
      </c>
      <c r="P868" s="24">
        <f t="shared" si="110"/>
        <v>862</v>
      </c>
      <c r="Q868" s="16" t="e">
        <f>IF($P868&lt;=$D$34,Daten!F871,NA())</f>
        <v>#N/A</v>
      </c>
      <c r="R868" s="16" t="e">
        <f>IF($P868&lt;=$D$34,Daten!G871,NA())</f>
        <v>#N/A</v>
      </c>
      <c r="S868" s="16" t="e">
        <f>IF($P868&lt;=$D$34,Daten!H871,NA())</f>
        <v>#N/A</v>
      </c>
      <c r="U868" s="17">
        <f t="shared" si="111"/>
        <v>862</v>
      </c>
      <c r="V868" s="18" t="e">
        <f t="shared" si="104"/>
        <v>#N/A</v>
      </c>
      <c r="W868" s="18" t="e">
        <f t="shared" si="105"/>
        <v>#N/A</v>
      </c>
      <c r="X868" s="18" t="e">
        <f t="shared" si="106"/>
        <v>#N/A</v>
      </c>
      <c r="Y868" s="17" t="e">
        <f t="array" aca="1" ref="Y868" ca="1">IF(U868&lt;=$C$53,SMALL(IF(ABS(OFFSET($M$7,,,$C$34)-V868)=MIN(ABS(OFFSET($M$7,,,$C$34)-V868)),ROW(OFFSET($M$7,,,$C$34))),1),NA())</f>
        <v>#N/A</v>
      </c>
      <c r="Z868" s="17" t="e">
        <f t="array" aca="1" ref="Z868" ca="1">IF(U868&lt;=$C$53,LARGE(IF(ABS(OFFSET($M$7,,,$C$34)-W868)=MIN(ABS(OFFSET($M$7,,,$C$34)-W868)),ROW(OFFSET($M$7,,,$C$34))),1),NA())</f>
        <v>#N/A</v>
      </c>
      <c r="AA868" s="19" t="e">
        <f t="shared" ca="1" si="107"/>
        <v>#N/A</v>
      </c>
      <c r="AB868" s="17" t="e">
        <f t="array" aca="1" ref="AB868" ca="1">IF(U868&lt;=$C$53,SMALL(IF(ABS(OFFSET($Q$7,,,$D$34)-V868)=MIN(ABS(OFFSET($Q$7,,,$D$34)-V868)),ROW(OFFSET($Q$7,,,$D$34))),1),NA())</f>
        <v>#N/A</v>
      </c>
      <c r="AC868" s="17" t="e">
        <f t="array" aca="1" ref="AC868" ca="1">IF(U868&lt;=$C$53,LARGE(IF(ABS(OFFSET($Q$7,,,$D$34)-W868)=MIN(ABS(OFFSET($Q$7,,,$D$34)-W868)),ROW(OFFSET($Q$7,,,$D$34))),1),NA())</f>
        <v>#N/A</v>
      </c>
      <c r="AD868" s="19" t="e">
        <f t="shared" ca="1" si="108"/>
        <v>#N/A</v>
      </c>
    </row>
    <row r="869" spans="12:30" x14ac:dyDescent="0.3">
      <c r="L869" s="24">
        <f t="shared" si="109"/>
        <v>863</v>
      </c>
      <c r="M869" s="16" t="e">
        <f>IF($L869&lt;=$C$34,Daten!B872,NA())</f>
        <v>#N/A</v>
      </c>
      <c r="N869" s="16" t="e">
        <f>IF($L869&lt;=$C$34,Daten!C872,NA())</f>
        <v>#N/A</v>
      </c>
      <c r="O869" s="16" t="e">
        <f>IF($L869&lt;=$C$34,Daten!D872,NA())</f>
        <v>#N/A</v>
      </c>
      <c r="P869" s="24">
        <f t="shared" si="110"/>
        <v>863</v>
      </c>
      <c r="Q869" s="16" t="e">
        <f>IF($P869&lt;=$D$34,Daten!F872,NA())</f>
        <v>#N/A</v>
      </c>
      <c r="R869" s="16" t="e">
        <f>IF($P869&lt;=$D$34,Daten!G872,NA())</f>
        <v>#N/A</v>
      </c>
      <c r="S869" s="16" t="e">
        <f>IF($P869&lt;=$D$34,Daten!H872,NA())</f>
        <v>#N/A</v>
      </c>
      <c r="U869" s="17">
        <f t="shared" si="111"/>
        <v>863</v>
      </c>
      <c r="V869" s="18" t="e">
        <f t="shared" si="104"/>
        <v>#N/A</v>
      </c>
      <c r="W869" s="18" t="e">
        <f t="shared" si="105"/>
        <v>#N/A</v>
      </c>
      <c r="X869" s="18" t="e">
        <f t="shared" si="106"/>
        <v>#N/A</v>
      </c>
      <c r="Y869" s="17" t="e">
        <f t="array" aca="1" ref="Y869" ca="1">IF(U869&lt;=$C$53,SMALL(IF(ABS(OFFSET($M$7,,,$C$34)-V869)=MIN(ABS(OFFSET($M$7,,,$C$34)-V869)),ROW(OFFSET($M$7,,,$C$34))),1),NA())</f>
        <v>#N/A</v>
      </c>
      <c r="Z869" s="17" t="e">
        <f t="array" aca="1" ref="Z869" ca="1">IF(U869&lt;=$C$53,LARGE(IF(ABS(OFFSET($M$7,,,$C$34)-W869)=MIN(ABS(OFFSET($M$7,,,$C$34)-W869)),ROW(OFFSET($M$7,,,$C$34))),1),NA())</f>
        <v>#N/A</v>
      </c>
      <c r="AA869" s="19" t="e">
        <f t="shared" ca="1" si="107"/>
        <v>#N/A</v>
      </c>
      <c r="AB869" s="17" t="e">
        <f t="array" aca="1" ref="AB869" ca="1">IF(U869&lt;=$C$53,SMALL(IF(ABS(OFFSET($Q$7,,,$D$34)-V869)=MIN(ABS(OFFSET($Q$7,,,$D$34)-V869)),ROW(OFFSET($Q$7,,,$D$34))),1),NA())</f>
        <v>#N/A</v>
      </c>
      <c r="AC869" s="17" t="e">
        <f t="array" aca="1" ref="AC869" ca="1">IF(U869&lt;=$C$53,LARGE(IF(ABS(OFFSET($Q$7,,,$D$34)-W869)=MIN(ABS(OFFSET($Q$7,,,$D$34)-W869)),ROW(OFFSET($Q$7,,,$D$34))),1),NA())</f>
        <v>#N/A</v>
      </c>
      <c r="AD869" s="19" t="e">
        <f t="shared" ca="1" si="108"/>
        <v>#N/A</v>
      </c>
    </row>
    <row r="870" spans="12:30" x14ac:dyDescent="0.3">
      <c r="L870" s="24">
        <f t="shared" si="109"/>
        <v>864</v>
      </c>
      <c r="M870" s="16" t="e">
        <f>IF($L870&lt;=$C$34,Daten!B873,NA())</f>
        <v>#N/A</v>
      </c>
      <c r="N870" s="16" t="e">
        <f>IF($L870&lt;=$C$34,Daten!C873,NA())</f>
        <v>#N/A</v>
      </c>
      <c r="O870" s="16" t="e">
        <f>IF($L870&lt;=$C$34,Daten!D873,NA())</f>
        <v>#N/A</v>
      </c>
      <c r="P870" s="24">
        <f t="shared" si="110"/>
        <v>864</v>
      </c>
      <c r="Q870" s="16" t="e">
        <f>IF($P870&lt;=$D$34,Daten!F873,NA())</f>
        <v>#N/A</v>
      </c>
      <c r="R870" s="16" t="e">
        <f>IF($P870&lt;=$D$34,Daten!G873,NA())</f>
        <v>#N/A</v>
      </c>
      <c r="S870" s="16" t="e">
        <f>IF($P870&lt;=$D$34,Daten!H873,NA())</f>
        <v>#N/A</v>
      </c>
      <c r="U870" s="17">
        <f t="shared" si="111"/>
        <v>864</v>
      </c>
      <c r="V870" s="18" t="e">
        <f t="shared" si="104"/>
        <v>#N/A</v>
      </c>
      <c r="W870" s="18" t="e">
        <f t="shared" si="105"/>
        <v>#N/A</v>
      </c>
      <c r="X870" s="18" t="e">
        <f t="shared" si="106"/>
        <v>#N/A</v>
      </c>
      <c r="Y870" s="17" t="e">
        <f t="array" aca="1" ref="Y870" ca="1">IF(U870&lt;=$C$53,SMALL(IF(ABS(OFFSET($M$7,,,$C$34)-V870)=MIN(ABS(OFFSET($M$7,,,$C$34)-V870)),ROW(OFFSET($M$7,,,$C$34))),1),NA())</f>
        <v>#N/A</v>
      </c>
      <c r="Z870" s="17" t="e">
        <f t="array" aca="1" ref="Z870" ca="1">IF(U870&lt;=$C$53,LARGE(IF(ABS(OFFSET($M$7,,,$C$34)-W870)=MIN(ABS(OFFSET($M$7,,,$C$34)-W870)),ROW(OFFSET($M$7,,,$C$34))),1),NA())</f>
        <v>#N/A</v>
      </c>
      <c r="AA870" s="19" t="e">
        <f t="shared" ca="1" si="107"/>
        <v>#N/A</v>
      </c>
      <c r="AB870" s="17" t="e">
        <f t="array" aca="1" ref="AB870" ca="1">IF(U870&lt;=$C$53,SMALL(IF(ABS(OFFSET($Q$7,,,$D$34)-V870)=MIN(ABS(OFFSET($Q$7,,,$D$34)-V870)),ROW(OFFSET($Q$7,,,$D$34))),1),NA())</f>
        <v>#N/A</v>
      </c>
      <c r="AC870" s="17" t="e">
        <f t="array" aca="1" ref="AC870" ca="1">IF(U870&lt;=$C$53,LARGE(IF(ABS(OFFSET($Q$7,,,$D$34)-W870)=MIN(ABS(OFFSET($Q$7,,,$D$34)-W870)),ROW(OFFSET($Q$7,,,$D$34))),1),NA())</f>
        <v>#N/A</v>
      </c>
      <c r="AD870" s="19" t="e">
        <f t="shared" ca="1" si="108"/>
        <v>#N/A</v>
      </c>
    </row>
    <row r="871" spans="12:30" x14ac:dyDescent="0.3">
      <c r="L871" s="24">
        <f t="shared" si="109"/>
        <v>865</v>
      </c>
      <c r="M871" s="16" t="e">
        <f>IF($L871&lt;=$C$34,Daten!B874,NA())</f>
        <v>#N/A</v>
      </c>
      <c r="N871" s="16" t="e">
        <f>IF($L871&lt;=$C$34,Daten!C874,NA())</f>
        <v>#N/A</v>
      </c>
      <c r="O871" s="16" t="e">
        <f>IF($L871&lt;=$C$34,Daten!D874,NA())</f>
        <v>#N/A</v>
      </c>
      <c r="P871" s="24">
        <f t="shared" si="110"/>
        <v>865</v>
      </c>
      <c r="Q871" s="16" t="e">
        <f>IF($P871&lt;=$D$34,Daten!F874,NA())</f>
        <v>#N/A</v>
      </c>
      <c r="R871" s="16" t="e">
        <f>IF($P871&lt;=$D$34,Daten!G874,NA())</f>
        <v>#N/A</v>
      </c>
      <c r="S871" s="16" t="e">
        <f>IF($P871&lt;=$D$34,Daten!H874,NA())</f>
        <v>#N/A</v>
      </c>
      <c r="U871" s="17">
        <f t="shared" si="111"/>
        <v>865</v>
      </c>
      <c r="V871" s="18" t="e">
        <f t="shared" si="104"/>
        <v>#N/A</v>
      </c>
      <c r="W871" s="18" t="e">
        <f t="shared" si="105"/>
        <v>#N/A</v>
      </c>
      <c r="X871" s="18" t="e">
        <f t="shared" si="106"/>
        <v>#N/A</v>
      </c>
      <c r="Y871" s="17" t="e">
        <f t="array" aca="1" ref="Y871" ca="1">IF(U871&lt;=$C$53,SMALL(IF(ABS(OFFSET($M$7,,,$C$34)-V871)=MIN(ABS(OFFSET($M$7,,,$C$34)-V871)),ROW(OFFSET($M$7,,,$C$34))),1),NA())</f>
        <v>#N/A</v>
      </c>
      <c r="Z871" s="17" t="e">
        <f t="array" aca="1" ref="Z871" ca="1">IF(U871&lt;=$C$53,LARGE(IF(ABS(OFFSET($M$7,,,$C$34)-W871)=MIN(ABS(OFFSET($M$7,,,$C$34)-W871)),ROW(OFFSET($M$7,,,$C$34))),1),NA())</f>
        <v>#N/A</v>
      </c>
      <c r="AA871" s="19" t="e">
        <f t="shared" ca="1" si="107"/>
        <v>#N/A</v>
      </c>
      <c r="AB871" s="17" t="e">
        <f t="array" aca="1" ref="AB871" ca="1">IF(U871&lt;=$C$53,SMALL(IF(ABS(OFFSET($Q$7,,,$D$34)-V871)=MIN(ABS(OFFSET($Q$7,,,$D$34)-V871)),ROW(OFFSET($Q$7,,,$D$34))),1),NA())</f>
        <v>#N/A</v>
      </c>
      <c r="AC871" s="17" t="e">
        <f t="array" aca="1" ref="AC871" ca="1">IF(U871&lt;=$C$53,LARGE(IF(ABS(OFFSET($Q$7,,,$D$34)-W871)=MIN(ABS(OFFSET($Q$7,,,$D$34)-W871)),ROW(OFFSET($Q$7,,,$D$34))),1),NA())</f>
        <v>#N/A</v>
      </c>
      <c r="AD871" s="19" t="e">
        <f t="shared" ca="1" si="108"/>
        <v>#N/A</v>
      </c>
    </row>
    <row r="872" spans="12:30" x14ac:dyDescent="0.3">
      <c r="L872" s="24">
        <f t="shared" si="109"/>
        <v>866</v>
      </c>
      <c r="M872" s="16" t="e">
        <f>IF($L872&lt;=$C$34,Daten!B875,NA())</f>
        <v>#N/A</v>
      </c>
      <c r="N872" s="16" t="e">
        <f>IF($L872&lt;=$C$34,Daten!C875,NA())</f>
        <v>#N/A</v>
      </c>
      <c r="O872" s="16" t="e">
        <f>IF($L872&lt;=$C$34,Daten!D875,NA())</f>
        <v>#N/A</v>
      </c>
      <c r="P872" s="24">
        <f t="shared" si="110"/>
        <v>866</v>
      </c>
      <c r="Q872" s="16" t="e">
        <f>IF($P872&lt;=$D$34,Daten!F875,NA())</f>
        <v>#N/A</v>
      </c>
      <c r="R872" s="16" t="e">
        <f>IF($P872&lt;=$D$34,Daten!G875,NA())</f>
        <v>#N/A</v>
      </c>
      <c r="S872" s="16" t="e">
        <f>IF($P872&lt;=$D$34,Daten!H875,NA())</f>
        <v>#N/A</v>
      </c>
      <c r="U872" s="17">
        <f t="shared" si="111"/>
        <v>866</v>
      </c>
      <c r="V872" s="18" t="e">
        <f t="shared" si="104"/>
        <v>#N/A</v>
      </c>
      <c r="W872" s="18" t="e">
        <f t="shared" si="105"/>
        <v>#N/A</v>
      </c>
      <c r="X872" s="18" t="e">
        <f t="shared" si="106"/>
        <v>#N/A</v>
      </c>
      <c r="Y872" s="17" t="e">
        <f t="array" aca="1" ref="Y872" ca="1">IF(U872&lt;=$C$53,SMALL(IF(ABS(OFFSET($M$7,,,$C$34)-V872)=MIN(ABS(OFFSET($M$7,,,$C$34)-V872)),ROW(OFFSET($M$7,,,$C$34))),1),NA())</f>
        <v>#N/A</v>
      </c>
      <c r="Z872" s="17" t="e">
        <f t="array" aca="1" ref="Z872" ca="1">IF(U872&lt;=$C$53,LARGE(IF(ABS(OFFSET($M$7,,,$C$34)-W872)=MIN(ABS(OFFSET($M$7,,,$C$34)-W872)),ROW(OFFSET($M$7,,,$C$34))),1),NA())</f>
        <v>#N/A</v>
      </c>
      <c r="AA872" s="19" t="e">
        <f t="shared" ca="1" si="107"/>
        <v>#N/A</v>
      </c>
      <c r="AB872" s="17" t="e">
        <f t="array" aca="1" ref="AB872" ca="1">IF(U872&lt;=$C$53,SMALL(IF(ABS(OFFSET($Q$7,,,$D$34)-V872)=MIN(ABS(OFFSET($Q$7,,,$D$34)-V872)),ROW(OFFSET($Q$7,,,$D$34))),1),NA())</f>
        <v>#N/A</v>
      </c>
      <c r="AC872" s="17" t="e">
        <f t="array" aca="1" ref="AC872" ca="1">IF(U872&lt;=$C$53,LARGE(IF(ABS(OFFSET($Q$7,,,$D$34)-W872)=MIN(ABS(OFFSET($Q$7,,,$D$34)-W872)),ROW(OFFSET($Q$7,,,$D$34))),1),NA())</f>
        <v>#N/A</v>
      </c>
      <c r="AD872" s="19" t="e">
        <f t="shared" ca="1" si="108"/>
        <v>#N/A</v>
      </c>
    </row>
    <row r="873" spans="12:30" x14ac:dyDescent="0.3">
      <c r="L873" s="24">
        <f t="shared" si="109"/>
        <v>867</v>
      </c>
      <c r="M873" s="16" t="e">
        <f>IF($L873&lt;=$C$34,Daten!B876,NA())</f>
        <v>#N/A</v>
      </c>
      <c r="N873" s="16" t="e">
        <f>IF($L873&lt;=$C$34,Daten!C876,NA())</f>
        <v>#N/A</v>
      </c>
      <c r="O873" s="16" t="e">
        <f>IF($L873&lt;=$C$34,Daten!D876,NA())</f>
        <v>#N/A</v>
      </c>
      <c r="P873" s="24">
        <f t="shared" si="110"/>
        <v>867</v>
      </c>
      <c r="Q873" s="16" t="e">
        <f>IF($P873&lt;=$D$34,Daten!F876,NA())</f>
        <v>#N/A</v>
      </c>
      <c r="R873" s="16" t="e">
        <f>IF($P873&lt;=$D$34,Daten!G876,NA())</f>
        <v>#N/A</v>
      </c>
      <c r="S873" s="16" t="e">
        <f>IF($P873&lt;=$D$34,Daten!H876,NA())</f>
        <v>#N/A</v>
      </c>
      <c r="U873" s="17">
        <f t="shared" si="111"/>
        <v>867</v>
      </c>
      <c r="V873" s="18" t="e">
        <f t="shared" si="104"/>
        <v>#N/A</v>
      </c>
      <c r="W873" s="18" t="e">
        <f t="shared" si="105"/>
        <v>#N/A</v>
      </c>
      <c r="X873" s="18" t="e">
        <f t="shared" si="106"/>
        <v>#N/A</v>
      </c>
      <c r="Y873" s="17" t="e">
        <f t="array" aca="1" ref="Y873" ca="1">IF(U873&lt;=$C$53,SMALL(IF(ABS(OFFSET($M$7,,,$C$34)-V873)=MIN(ABS(OFFSET($M$7,,,$C$34)-V873)),ROW(OFFSET($M$7,,,$C$34))),1),NA())</f>
        <v>#N/A</v>
      </c>
      <c r="Z873" s="17" t="e">
        <f t="array" aca="1" ref="Z873" ca="1">IF(U873&lt;=$C$53,LARGE(IF(ABS(OFFSET($M$7,,,$C$34)-W873)=MIN(ABS(OFFSET($M$7,,,$C$34)-W873)),ROW(OFFSET($M$7,,,$C$34))),1),NA())</f>
        <v>#N/A</v>
      </c>
      <c r="AA873" s="19" t="e">
        <f t="shared" ca="1" si="107"/>
        <v>#N/A</v>
      </c>
      <c r="AB873" s="17" t="e">
        <f t="array" aca="1" ref="AB873" ca="1">IF(U873&lt;=$C$53,SMALL(IF(ABS(OFFSET($Q$7,,,$D$34)-V873)=MIN(ABS(OFFSET($Q$7,,,$D$34)-V873)),ROW(OFFSET($Q$7,,,$D$34))),1),NA())</f>
        <v>#N/A</v>
      </c>
      <c r="AC873" s="17" t="e">
        <f t="array" aca="1" ref="AC873" ca="1">IF(U873&lt;=$C$53,LARGE(IF(ABS(OFFSET($Q$7,,,$D$34)-W873)=MIN(ABS(OFFSET($Q$7,,,$D$34)-W873)),ROW(OFFSET($Q$7,,,$D$34))),1),NA())</f>
        <v>#N/A</v>
      </c>
      <c r="AD873" s="19" t="e">
        <f t="shared" ca="1" si="108"/>
        <v>#N/A</v>
      </c>
    </row>
    <row r="874" spans="12:30" x14ac:dyDescent="0.3">
      <c r="L874" s="24">
        <f t="shared" si="109"/>
        <v>868</v>
      </c>
      <c r="M874" s="16" t="e">
        <f>IF($L874&lt;=$C$34,Daten!B877,NA())</f>
        <v>#N/A</v>
      </c>
      <c r="N874" s="16" t="e">
        <f>IF($L874&lt;=$C$34,Daten!C877,NA())</f>
        <v>#N/A</v>
      </c>
      <c r="O874" s="16" t="e">
        <f>IF($L874&lt;=$C$34,Daten!D877,NA())</f>
        <v>#N/A</v>
      </c>
      <c r="P874" s="24">
        <f t="shared" si="110"/>
        <v>868</v>
      </c>
      <c r="Q874" s="16" t="e">
        <f>IF($P874&lt;=$D$34,Daten!F877,NA())</f>
        <v>#N/A</v>
      </c>
      <c r="R874" s="16" t="e">
        <f>IF($P874&lt;=$D$34,Daten!G877,NA())</f>
        <v>#N/A</v>
      </c>
      <c r="S874" s="16" t="e">
        <f>IF($P874&lt;=$D$34,Daten!H877,NA())</f>
        <v>#N/A</v>
      </c>
      <c r="U874" s="17">
        <f t="shared" si="111"/>
        <v>868</v>
      </c>
      <c r="V874" s="18" t="e">
        <f t="shared" si="104"/>
        <v>#N/A</v>
      </c>
      <c r="W874" s="18" t="e">
        <f t="shared" si="105"/>
        <v>#N/A</v>
      </c>
      <c r="X874" s="18" t="e">
        <f t="shared" si="106"/>
        <v>#N/A</v>
      </c>
      <c r="Y874" s="17" t="e">
        <f t="array" aca="1" ref="Y874" ca="1">IF(U874&lt;=$C$53,SMALL(IF(ABS(OFFSET($M$7,,,$C$34)-V874)=MIN(ABS(OFFSET($M$7,,,$C$34)-V874)),ROW(OFFSET($M$7,,,$C$34))),1),NA())</f>
        <v>#N/A</v>
      </c>
      <c r="Z874" s="17" t="e">
        <f t="array" aca="1" ref="Z874" ca="1">IF(U874&lt;=$C$53,LARGE(IF(ABS(OFFSET($M$7,,,$C$34)-W874)=MIN(ABS(OFFSET($M$7,,,$C$34)-W874)),ROW(OFFSET($M$7,,,$C$34))),1),NA())</f>
        <v>#N/A</v>
      </c>
      <c r="AA874" s="19" t="e">
        <f t="shared" ca="1" si="107"/>
        <v>#N/A</v>
      </c>
      <c r="AB874" s="17" t="e">
        <f t="array" aca="1" ref="AB874" ca="1">IF(U874&lt;=$C$53,SMALL(IF(ABS(OFFSET($Q$7,,,$D$34)-V874)=MIN(ABS(OFFSET($Q$7,,,$D$34)-V874)),ROW(OFFSET($Q$7,,,$D$34))),1),NA())</f>
        <v>#N/A</v>
      </c>
      <c r="AC874" s="17" t="e">
        <f t="array" aca="1" ref="AC874" ca="1">IF(U874&lt;=$C$53,LARGE(IF(ABS(OFFSET($Q$7,,,$D$34)-W874)=MIN(ABS(OFFSET($Q$7,,,$D$34)-W874)),ROW(OFFSET($Q$7,,,$D$34))),1),NA())</f>
        <v>#N/A</v>
      </c>
      <c r="AD874" s="19" t="e">
        <f t="shared" ca="1" si="108"/>
        <v>#N/A</v>
      </c>
    </row>
    <row r="875" spans="12:30" x14ac:dyDescent="0.3">
      <c r="L875" s="24">
        <f t="shared" si="109"/>
        <v>869</v>
      </c>
      <c r="M875" s="16" t="e">
        <f>IF($L875&lt;=$C$34,Daten!B878,NA())</f>
        <v>#N/A</v>
      </c>
      <c r="N875" s="16" t="e">
        <f>IF($L875&lt;=$C$34,Daten!C878,NA())</f>
        <v>#N/A</v>
      </c>
      <c r="O875" s="16" t="e">
        <f>IF($L875&lt;=$C$34,Daten!D878,NA())</f>
        <v>#N/A</v>
      </c>
      <c r="P875" s="24">
        <f t="shared" si="110"/>
        <v>869</v>
      </c>
      <c r="Q875" s="16" t="e">
        <f>IF($P875&lt;=$D$34,Daten!F878,NA())</f>
        <v>#N/A</v>
      </c>
      <c r="R875" s="16" t="e">
        <f>IF($P875&lt;=$D$34,Daten!G878,NA())</f>
        <v>#N/A</v>
      </c>
      <c r="S875" s="16" t="e">
        <f>IF($P875&lt;=$D$34,Daten!H878,NA())</f>
        <v>#N/A</v>
      </c>
      <c r="U875" s="17">
        <f t="shared" si="111"/>
        <v>869</v>
      </c>
      <c r="V875" s="18" t="e">
        <f t="shared" si="104"/>
        <v>#N/A</v>
      </c>
      <c r="W875" s="18" t="e">
        <f t="shared" si="105"/>
        <v>#N/A</v>
      </c>
      <c r="X875" s="18" t="e">
        <f t="shared" si="106"/>
        <v>#N/A</v>
      </c>
      <c r="Y875" s="17" t="e">
        <f t="array" aca="1" ref="Y875" ca="1">IF(U875&lt;=$C$53,SMALL(IF(ABS(OFFSET($M$7,,,$C$34)-V875)=MIN(ABS(OFFSET($M$7,,,$C$34)-V875)),ROW(OFFSET($M$7,,,$C$34))),1),NA())</f>
        <v>#N/A</v>
      </c>
      <c r="Z875" s="17" t="e">
        <f t="array" aca="1" ref="Z875" ca="1">IF(U875&lt;=$C$53,LARGE(IF(ABS(OFFSET($M$7,,,$C$34)-W875)=MIN(ABS(OFFSET($M$7,,,$C$34)-W875)),ROW(OFFSET($M$7,,,$C$34))),1),NA())</f>
        <v>#N/A</v>
      </c>
      <c r="AA875" s="19" t="e">
        <f t="shared" ca="1" si="107"/>
        <v>#N/A</v>
      </c>
      <c r="AB875" s="17" t="e">
        <f t="array" aca="1" ref="AB875" ca="1">IF(U875&lt;=$C$53,SMALL(IF(ABS(OFFSET($Q$7,,,$D$34)-V875)=MIN(ABS(OFFSET($Q$7,,,$D$34)-V875)),ROW(OFFSET($Q$7,,,$D$34))),1),NA())</f>
        <v>#N/A</v>
      </c>
      <c r="AC875" s="17" t="e">
        <f t="array" aca="1" ref="AC875" ca="1">IF(U875&lt;=$C$53,LARGE(IF(ABS(OFFSET($Q$7,,,$D$34)-W875)=MIN(ABS(OFFSET($Q$7,,,$D$34)-W875)),ROW(OFFSET($Q$7,,,$D$34))),1),NA())</f>
        <v>#N/A</v>
      </c>
      <c r="AD875" s="19" t="e">
        <f t="shared" ca="1" si="108"/>
        <v>#N/A</v>
      </c>
    </row>
    <row r="876" spans="12:30" x14ac:dyDescent="0.3">
      <c r="L876" s="24">
        <f t="shared" si="109"/>
        <v>870</v>
      </c>
      <c r="M876" s="16" t="e">
        <f>IF($L876&lt;=$C$34,Daten!B879,NA())</f>
        <v>#N/A</v>
      </c>
      <c r="N876" s="16" t="e">
        <f>IF($L876&lt;=$C$34,Daten!C879,NA())</f>
        <v>#N/A</v>
      </c>
      <c r="O876" s="16" t="e">
        <f>IF($L876&lt;=$C$34,Daten!D879,NA())</f>
        <v>#N/A</v>
      </c>
      <c r="P876" s="24">
        <f t="shared" si="110"/>
        <v>870</v>
      </c>
      <c r="Q876" s="16" t="e">
        <f>IF($P876&lt;=$D$34,Daten!F879,NA())</f>
        <v>#N/A</v>
      </c>
      <c r="R876" s="16" t="e">
        <f>IF($P876&lt;=$D$34,Daten!G879,NA())</f>
        <v>#N/A</v>
      </c>
      <c r="S876" s="16" t="e">
        <f>IF($P876&lt;=$D$34,Daten!H879,NA())</f>
        <v>#N/A</v>
      </c>
      <c r="U876" s="17">
        <f t="shared" si="111"/>
        <v>870</v>
      </c>
      <c r="V876" s="18" t="e">
        <f t="shared" si="104"/>
        <v>#N/A</v>
      </c>
      <c r="W876" s="18" t="e">
        <f t="shared" si="105"/>
        <v>#N/A</v>
      </c>
      <c r="X876" s="18" t="e">
        <f t="shared" si="106"/>
        <v>#N/A</v>
      </c>
      <c r="Y876" s="17" t="e">
        <f t="array" aca="1" ref="Y876" ca="1">IF(U876&lt;=$C$53,SMALL(IF(ABS(OFFSET($M$7,,,$C$34)-V876)=MIN(ABS(OFFSET($M$7,,,$C$34)-V876)),ROW(OFFSET($M$7,,,$C$34))),1),NA())</f>
        <v>#N/A</v>
      </c>
      <c r="Z876" s="17" t="e">
        <f t="array" aca="1" ref="Z876" ca="1">IF(U876&lt;=$C$53,LARGE(IF(ABS(OFFSET($M$7,,,$C$34)-W876)=MIN(ABS(OFFSET($M$7,,,$C$34)-W876)),ROW(OFFSET($M$7,,,$C$34))),1),NA())</f>
        <v>#N/A</v>
      </c>
      <c r="AA876" s="19" t="e">
        <f t="shared" ca="1" si="107"/>
        <v>#N/A</v>
      </c>
      <c r="AB876" s="17" t="e">
        <f t="array" aca="1" ref="AB876" ca="1">IF(U876&lt;=$C$53,SMALL(IF(ABS(OFFSET($Q$7,,,$D$34)-V876)=MIN(ABS(OFFSET($Q$7,,,$D$34)-V876)),ROW(OFFSET($Q$7,,,$D$34))),1),NA())</f>
        <v>#N/A</v>
      </c>
      <c r="AC876" s="17" t="e">
        <f t="array" aca="1" ref="AC876" ca="1">IF(U876&lt;=$C$53,LARGE(IF(ABS(OFFSET($Q$7,,,$D$34)-W876)=MIN(ABS(OFFSET($Q$7,,,$D$34)-W876)),ROW(OFFSET($Q$7,,,$D$34))),1),NA())</f>
        <v>#N/A</v>
      </c>
      <c r="AD876" s="19" t="e">
        <f t="shared" ca="1" si="108"/>
        <v>#N/A</v>
      </c>
    </row>
    <row r="877" spans="12:30" x14ac:dyDescent="0.3">
      <c r="L877" s="24">
        <f t="shared" si="109"/>
        <v>871</v>
      </c>
      <c r="M877" s="16" t="e">
        <f>IF($L877&lt;=$C$34,Daten!B880,NA())</f>
        <v>#N/A</v>
      </c>
      <c r="N877" s="16" t="e">
        <f>IF($L877&lt;=$C$34,Daten!C880,NA())</f>
        <v>#N/A</v>
      </c>
      <c r="O877" s="16" t="e">
        <f>IF($L877&lt;=$C$34,Daten!D880,NA())</f>
        <v>#N/A</v>
      </c>
      <c r="P877" s="24">
        <f t="shared" si="110"/>
        <v>871</v>
      </c>
      <c r="Q877" s="16" t="e">
        <f>IF($P877&lt;=$D$34,Daten!F880,NA())</f>
        <v>#N/A</v>
      </c>
      <c r="R877" s="16" t="e">
        <f>IF($P877&lt;=$D$34,Daten!G880,NA())</f>
        <v>#N/A</v>
      </c>
      <c r="S877" s="16" t="e">
        <f>IF($P877&lt;=$D$34,Daten!H880,NA())</f>
        <v>#N/A</v>
      </c>
      <c r="U877" s="17">
        <f t="shared" si="111"/>
        <v>871</v>
      </c>
      <c r="V877" s="18" t="e">
        <f t="shared" si="104"/>
        <v>#N/A</v>
      </c>
      <c r="W877" s="18" t="e">
        <f t="shared" si="105"/>
        <v>#N/A</v>
      </c>
      <c r="X877" s="18" t="e">
        <f t="shared" si="106"/>
        <v>#N/A</v>
      </c>
      <c r="Y877" s="17" t="e">
        <f t="array" aca="1" ref="Y877" ca="1">IF(U877&lt;=$C$53,SMALL(IF(ABS(OFFSET($M$7,,,$C$34)-V877)=MIN(ABS(OFFSET($M$7,,,$C$34)-V877)),ROW(OFFSET($M$7,,,$C$34))),1),NA())</f>
        <v>#N/A</v>
      </c>
      <c r="Z877" s="17" t="e">
        <f t="array" aca="1" ref="Z877" ca="1">IF(U877&lt;=$C$53,LARGE(IF(ABS(OFFSET($M$7,,,$C$34)-W877)=MIN(ABS(OFFSET($M$7,,,$C$34)-W877)),ROW(OFFSET($M$7,,,$C$34))),1),NA())</f>
        <v>#N/A</v>
      </c>
      <c r="AA877" s="19" t="e">
        <f t="shared" ca="1" si="107"/>
        <v>#N/A</v>
      </c>
      <c r="AB877" s="17" t="e">
        <f t="array" aca="1" ref="AB877" ca="1">IF(U877&lt;=$C$53,SMALL(IF(ABS(OFFSET($Q$7,,,$D$34)-V877)=MIN(ABS(OFFSET($Q$7,,,$D$34)-V877)),ROW(OFFSET($Q$7,,,$D$34))),1),NA())</f>
        <v>#N/A</v>
      </c>
      <c r="AC877" s="17" t="e">
        <f t="array" aca="1" ref="AC877" ca="1">IF(U877&lt;=$C$53,LARGE(IF(ABS(OFFSET($Q$7,,,$D$34)-W877)=MIN(ABS(OFFSET($Q$7,,,$D$34)-W877)),ROW(OFFSET($Q$7,,,$D$34))),1),NA())</f>
        <v>#N/A</v>
      </c>
      <c r="AD877" s="19" t="e">
        <f t="shared" ca="1" si="108"/>
        <v>#N/A</v>
      </c>
    </row>
    <row r="878" spans="12:30" x14ac:dyDescent="0.3">
      <c r="L878" s="24">
        <f t="shared" si="109"/>
        <v>872</v>
      </c>
      <c r="M878" s="16" t="e">
        <f>IF($L878&lt;=$C$34,Daten!B881,NA())</f>
        <v>#N/A</v>
      </c>
      <c r="N878" s="16" t="e">
        <f>IF($L878&lt;=$C$34,Daten!C881,NA())</f>
        <v>#N/A</v>
      </c>
      <c r="O878" s="16" t="e">
        <f>IF($L878&lt;=$C$34,Daten!D881,NA())</f>
        <v>#N/A</v>
      </c>
      <c r="P878" s="24">
        <f t="shared" si="110"/>
        <v>872</v>
      </c>
      <c r="Q878" s="16" t="e">
        <f>IF($P878&lt;=$D$34,Daten!F881,NA())</f>
        <v>#N/A</v>
      </c>
      <c r="R878" s="16" t="e">
        <f>IF($P878&lt;=$D$34,Daten!G881,NA())</f>
        <v>#N/A</v>
      </c>
      <c r="S878" s="16" t="e">
        <f>IF($P878&lt;=$D$34,Daten!H881,NA())</f>
        <v>#N/A</v>
      </c>
      <c r="U878" s="17">
        <f t="shared" si="111"/>
        <v>872</v>
      </c>
      <c r="V878" s="18" t="e">
        <f t="shared" si="104"/>
        <v>#N/A</v>
      </c>
      <c r="W878" s="18" t="e">
        <f t="shared" si="105"/>
        <v>#N/A</v>
      </c>
      <c r="X878" s="18" t="e">
        <f t="shared" si="106"/>
        <v>#N/A</v>
      </c>
      <c r="Y878" s="17" t="e">
        <f t="array" aca="1" ref="Y878" ca="1">IF(U878&lt;=$C$53,SMALL(IF(ABS(OFFSET($M$7,,,$C$34)-V878)=MIN(ABS(OFFSET($M$7,,,$C$34)-V878)),ROW(OFFSET($M$7,,,$C$34))),1),NA())</f>
        <v>#N/A</v>
      </c>
      <c r="Z878" s="17" t="e">
        <f t="array" aca="1" ref="Z878" ca="1">IF(U878&lt;=$C$53,LARGE(IF(ABS(OFFSET($M$7,,,$C$34)-W878)=MIN(ABS(OFFSET($M$7,,,$C$34)-W878)),ROW(OFFSET($M$7,,,$C$34))),1),NA())</f>
        <v>#N/A</v>
      </c>
      <c r="AA878" s="19" t="e">
        <f t="shared" ca="1" si="107"/>
        <v>#N/A</v>
      </c>
      <c r="AB878" s="17" t="e">
        <f t="array" aca="1" ref="AB878" ca="1">IF(U878&lt;=$C$53,SMALL(IF(ABS(OFFSET($Q$7,,,$D$34)-V878)=MIN(ABS(OFFSET($Q$7,,,$D$34)-V878)),ROW(OFFSET($Q$7,,,$D$34))),1),NA())</f>
        <v>#N/A</v>
      </c>
      <c r="AC878" s="17" t="e">
        <f t="array" aca="1" ref="AC878" ca="1">IF(U878&lt;=$C$53,LARGE(IF(ABS(OFFSET($Q$7,,,$D$34)-W878)=MIN(ABS(OFFSET($Q$7,,,$D$34)-W878)),ROW(OFFSET($Q$7,,,$D$34))),1),NA())</f>
        <v>#N/A</v>
      </c>
      <c r="AD878" s="19" t="e">
        <f t="shared" ca="1" si="108"/>
        <v>#N/A</v>
      </c>
    </row>
    <row r="879" spans="12:30" x14ac:dyDescent="0.3">
      <c r="L879" s="24">
        <f t="shared" si="109"/>
        <v>873</v>
      </c>
      <c r="M879" s="16" t="e">
        <f>IF($L879&lt;=$C$34,Daten!B882,NA())</f>
        <v>#N/A</v>
      </c>
      <c r="N879" s="16" t="e">
        <f>IF($L879&lt;=$C$34,Daten!C882,NA())</f>
        <v>#N/A</v>
      </c>
      <c r="O879" s="16" t="e">
        <f>IF($L879&lt;=$C$34,Daten!D882,NA())</f>
        <v>#N/A</v>
      </c>
      <c r="P879" s="24">
        <f t="shared" si="110"/>
        <v>873</v>
      </c>
      <c r="Q879" s="16" t="e">
        <f>IF($P879&lt;=$D$34,Daten!F882,NA())</f>
        <v>#N/A</v>
      </c>
      <c r="R879" s="16" t="e">
        <f>IF($P879&lt;=$D$34,Daten!G882,NA())</f>
        <v>#N/A</v>
      </c>
      <c r="S879" s="16" t="e">
        <f>IF($P879&lt;=$D$34,Daten!H882,NA())</f>
        <v>#N/A</v>
      </c>
      <c r="U879" s="17">
        <f t="shared" si="111"/>
        <v>873</v>
      </c>
      <c r="V879" s="18" t="e">
        <f t="shared" si="104"/>
        <v>#N/A</v>
      </c>
      <c r="W879" s="18" t="e">
        <f t="shared" si="105"/>
        <v>#N/A</v>
      </c>
      <c r="X879" s="18" t="e">
        <f t="shared" si="106"/>
        <v>#N/A</v>
      </c>
      <c r="Y879" s="17" t="e">
        <f t="array" aca="1" ref="Y879" ca="1">IF(U879&lt;=$C$53,SMALL(IF(ABS(OFFSET($M$7,,,$C$34)-V879)=MIN(ABS(OFFSET($M$7,,,$C$34)-V879)),ROW(OFFSET($M$7,,,$C$34))),1),NA())</f>
        <v>#N/A</v>
      </c>
      <c r="Z879" s="17" t="e">
        <f t="array" aca="1" ref="Z879" ca="1">IF(U879&lt;=$C$53,LARGE(IF(ABS(OFFSET($M$7,,,$C$34)-W879)=MIN(ABS(OFFSET($M$7,,,$C$34)-W879)),ROW(OFFSET($M$7,,,$C$34))),1),NA())</f>
        <v>#N/A</v>
      </c>
      <c r="AA879" s="19" t="e">
        <f t="shared" ca="1" si="107"/>
        <v>#N/A</v>
      </c>
      <c r="AB879" s="17" t="e">
        <f t="array" aca="1" ref="AB879" ca="1">IF(U879&lt;=$C$53,SMALL(IF(ABS(OFFSET($Q$7,,,$D$34)-V879)=MIN(ABS(OFFSET($Q$7,,,$D$34)-V879)),ROW(OFFSET($Q$7,,,$D$34))),1),NA())</f>
        <v>#N/A</v>
      </c>
      <c r="AC879" s="17" t="e">
        <f t="array" aca="1" ref="AC879" ca="1">IF(U879&lt;=$C$53,LARGE(IF(ABS(OFFSET($Q$7,,,$D$34)-W879)=MIN(ABS(OFFSET($Q$7,,,$D$34)-W879)),ROW(OFFSET($Q$7,,,$D$34))),1),NA())</f>
        <v>#N/A</v>
      </c>
      <c r="AD879" s="19" t="e">
        <f t="shared" ca="1" si="108"/>
        <v>#N/A</v>
      </c>
    </row>
    <row r="880" spans="12:30" x14ac:dyDescent="0.3">
      <c r="L880" s="24">
        <f t="shared" si="109"/>
        <v>874</v>
      </c>
      <c r="M880" s="16" t="e">
        <f>IF($L880&lt;=$C$34,Daten!B883,NA())</f>
        <v>#N/A</v>
      </c>
      <c r="N880" s="16" t="e">
        <f>IF($L880&lt;=$C$34,Daten!C883,NA())</f>
        <v>#N/A</v>
      </c>
      <c r="O880" s="16" t="e">
        <f>IF($L880&lt;=$C$34,Daten!D883,NA())</f>
        <v>#N/A</v>
      </c>
      <c r="P880" s="24">
        <f t="shared" si="110"/>
        <v>874</v>
      </c>
      <c r="Q880" s="16" t="e">
        <f>IF($P880&lt;=$D$34,Daten!F883,NA())</f>
        <v>#N/A</v>
      </c>
      <c r="R880" s="16" t="e">
        <f>IF($P880&lt;=$D$34,Daten!G883,NA())</f>
        <v>#N/A</v>
      </c>
      <c r="S880" s="16" t="e">
        <f>IF($P880&lt;=$D$34,Daten!H883,NA())</f>
        <v>#N/A</v>
      </c>
      <c r="U880" s="17">
        <f t="shared" si="111"/>
        <v>874</v>
      </c>
      <c r="V880" s="18" t="e">
        <f t="shared" si="104"/>
        <v>#N/A</v>
      </c>
      <c r="W880" s="18" t="e">
        <f t="shared" si="105"/>
        <v>#N/A</v>
      </c>
      <c r="X880" s="18" t="e">
        <f t="shared" si="106"/>
        <v>#N/A</v>
      </c>
      <c r="Y880" s="17" t="e">
        <f t="array" aca="1" ref="Y880" ca="1">IF(U880&lt;=$C$53,SMALL(IF(ABS(OFFSET($M$7,,,$C$34)-V880)=MIN(ABS(OFFSET($M$7,,,$C$34)-V880)),ROW(OFFSET($M$7,,,$C$34))),1),NA())</f>
        <v>#N/A</v>
      </c>
      <c r="Z880" s="17" t="e">
        <f t="array" aca="1" ref="Z880" ca="1">IF(U880&lt;=$C$53,LARGE(IF(ABS(OFFSET($M$7,,,$C$34)-W880)=MIN(ABS(OFFSET($M$7,,,$C$34)-W880)),ROW(OFFSET($M$7,,,$C$34))),1),NA())</f>
        <v>#N/A</v>
      </c>
      <c r="AA880" s="19" t="e">
        <f t="shared" ca="1" si="107"/>
        <v>#N/A</v>
      </c>
      <c r="AB880" s="17" t="e">
        <f t="array" aca="1" ref="AB880" ca="1">IF(U880&lt;=$C$53,SMALL(IF(ABS(OFFSET($Q$7,,,$D$34)-V880)=MIN(ABS(OFFSET($Q$7,,,$D$34)-V880)),ROW(OFFSET($Q$7,,,$D$34))),1),NA())</f>
        <v>#N/A</v>
      </c>
      <c r="AC880" s="17" t="e">
        <f t="array" aca="1" ref="AC880" ca="1">IF(U880&lt;=$C$53,LARGE(IF(ABS(OFFSET($Q$7,,,$D$34)-W880)=MIN(ABS(OFFSET($Q$7,,,$D$34)-W880)),ROW(OFFSET($Q$7,,,$D$34))),1),NA())</f>
        <v>#N/A</v>
      </c>
      <c r="AD880" s="19" t="e">
        <f t="shared" ca="1" si="108"/>
        <v>#N/A</v>
      </c>
    </row>
    <row r="881" spans="12:30" x14ac:dyDescent="0.3">
      <c r="L881" s="24">
        <f t="shared" si="109"/>
        <v>875</v>
      </c>
      <c r="M881" s="16" t="e">
        <f>IF($L881&lt;=$C$34,Daten!B884,NA())</f>
        <v>#N/A</v>
      </c>
      <c r="N881" s="16" t="e">
        <f>IF($L881&lt;=$C$34,Daten!C884,NA())</f>
        <v>#N/A</v>
      </c>
      <c r="O881" s="16" t="e">
        <f>IF($L881&lt;=$C$34,Daten!D884,NA())</f>
        <v>#N/A</v>
      </c>
      <c r="P881" s="24">
        <f t="shared" si="110"/>
        <v>875</v>
      </c>
      <c r="Q881" s="16" t="e">
        <f>IF($P881&lt;=$D$34,Daten!F884,NA())</f>
        <v>#N/A</v>
      </c>
      <c r="R881" s="16" t="e">
        <f>IF($P881&lt;=$D$34,Daten!G884,NA())</f>
        <v>#N/A</v>
      </c>
      <c r="S881" s="16" t="e">
        <f>IF($P881&lt;=$D$34,Daten!H884,NA())</f>
        <v>#N/A</v>
      </c>
      <c r="U881" s="17">
        <f t="shared" si="111"/>
        <v>875</v>
      </c>
      <c r="V881" s="18" t="e">
        <f t="shared" si="104"/>
        <v>#N/A</v>
      </c>
      <c r="W881" s="18" t="e">
        <f t="shared" si="105"/>
        <v>#N/A</v>
      </c>
      <c r="X881" s="18" t="e">
        <f t="shared" si="106"/>
        <v>#N/A</v>
      </c>
      <c r="Y881" s="17" t="e">
        <f t="array" aca="1" ref="Y881" ca="1">IF(U881&lt;=$C$53,SMALL(IF(ABS(OFFSET($M$7,,,$C$34)-V881)=MIN(ABS(OFFSET($M$7,,,$C$34)-V881)),ROW(OFFSET($M$7,,,$C$34))),1),NA())</f>
        <v>#N/A</v>
      </c>
      <c r="Z881" s="17" t="e">
        <f t="array" aca="1" ref="Z881" ca="1">IF(U881&lt;=$C$53,LARGE(IF(ABS(OFFSET($M$7,,,$C$34)-W881)=MIN(ABS(OFFSET($M$7,,,$C$34)-W881)),ROW(OFFSET($M$7,,,$C$34))),1),NA())</f>
        <v>#N/A</v>
      </c>
      <c r="AA881" s="19" t="e">
        <f t="shared" ca="1" si="107"/>
        <v>#N/A</v>
      </c>
      <c r="AB881" s="17" t="e">
        <f t="array" aca="1" ref="AB881" ca="1">IF(U881&lt;=$C$53,SMALL(IF(ABS(OFFSET($Q$7,,,$D$34)-V881)=MIN(ABS(OFFSET($Q$7,,,$D$34)-V881)),ROW(OFFSET($Q$7,,,$D$34))),1),NA())</f>
        <v>#N/A</v>
      </c>
      <c r="AC881" s="17" t="e">
        <f t="array" aca="1" ref="AC881" ca="1">IF(U881&lt;=$C$53,LARGE(IF(ABS(OFFSET($Q$7,,,$D$34)-W881)=MIN(ABS(OFFSET($Q$7,,,$D$34)-W881)),ROW(OFFSET($Q$7,,,$D$34))),1),NA())</f>
        <v>#N/A</v>
      </c>
      <c r="AD881" s="19" t="e">
        <f t="shared" ca="1" si="108"/>
        <v>#N/A</v>
      </c>
    </row>
    <row r="882" spans="12:30" x14ac:dyDescent="0.3">
      <c r="L882" s="24">
        <f t="shared" si="109"/>
        <v>876</v>
      </c>
      <c r="M882" s="16" t="e">
        <f>IF($L882&lt;=$C$34,Daten!B885,NA())</f>
        <v>#N/A</v>
      </c>
      <c r="N882" s="16" t="e">
        <f>IF($L882&lt;=$C$34,Daten!C885,NA())</f>
        <v>#N/A</v>
      </c>
      <c r="O882" s="16" t="e">
        <f>IF($L882&lt;=$C$34,Daten!D885,NA())</f>
        <v>#N/A</v>
      </c>
      <c r="P882" s="24">
        <f t="shared" si="110"/>
        <v>876</v>
      </c>
      <c r="Q882" s="16" t="e">
        <f>IF($P882&lt;=$D$34,Daten!F885,NA())</f>
        <v>#N/A</v>
      </c>
      <c r="R882" s="16" t="e">
        <f>IF($P882&lt;=$D$34,Daten!G885,NA())</f>
        <v>#N/A</v>
      </c>
      <c r="S882" s="16" t="e">
        <f>IF($P882&lt;=$D$34,Daten!H885,NA())</f>
        <v>#N/A</v>
      </c>
      <c r="U882" s="17">
        <f t="shared" si="111"/>
        <v>876</v>
      </c>
      <c r="V882" s="18" t="e">
        <f t="shared" si="104"/>
        <v>#N/A</v>
      </c>
      <c r="W882" s="18" t="e">
        <f t="shared" si="105"/>
        <v>#N/A</v>
      </c>
      <c r="X882" s="18" t="e">
        <f t="shared" si="106"/>
        <v>#N/A</v>
      </c>
      <c r="Y882" s="17" t="e">
        <f t="array" aca="1" ref="Y882" ca="1">IF(U882&lt;=$C$53,SMALL(IF(ABS(OFFSET($M$7,,,$C$34)-V882)=MIN(ABS(OFFSET($M$7,,,$C$34)-V882)),ROW(OFFSET($M$7,,,$C$34))),1),NA())</f>
        <v>#N/A</v>
      </c>
      <c r="Z882" s="17" t="e">
        <f t="array" aca="1" ref="Z882" ca="1">IF(U882&lt;=$C$53,LARGE(IF(ABS(OFFSET($M$7,,,$C$34)-W882)=MIN(ABS(OFFSET($M$7,,,$C$34)-W882)),ROW(OFFSET($M$7,,,$C$34))),1),NA())</f>
        <v>#N/A</v>
      </c>
      <c r="AA882" s="19" t="e">
        <f t="shared" ca="1" si="107"/>
        <v>#N/A</v>
      </c>
      <c r="AB882" s="17" t="e">
        <f t="array" aca="1" ref="AB882" ca="1">IF(U882&lt;=$C$53,SMALL(IF(ABS(OFFSET($Q$7,,,$D$34)-V882)=MIN(ABS(OFFSET($Q$7,,,$D$34)-V882)),ROW(OFFSET($Q$7,,,$D$34))),1),NA())</f>
        <v>#N/A</v>
      </c>
      <c r="AC882" s="17" t="e">
        <f t="array" aca="1" ref="AC882" ca="1">IF(U882&lt;=$C$53,LARGE(IF(ABS(OFFSET($Q$7,,,$D$34)-W882)=MIN(ABS(OFFSET($Q$7,,,$D$34)-W882)),ROW(OFFSET($Q$7,,,$D$34))),1),NA())</f>
        <v>#N/A</v>
      </c>
      <c r="AD882" s="19" t="e">
        <f t="shared" ca="1" si="108"/>
        <v>#N/A</v>
      </c>
    </row>
    <row r="883" spans="12:30" x14ac:dyDescent="0.3">
      <c r="L883" s="24">
        <f t="shared" si="109"/>
        <v>877</v>
      </c>
      <c r="M883" s="16" t="e">
        <f>IF($L883&lt;=$C$34,Daten!B886,NA())</f>
        <v>#N/A</v>
      </c>
      <c r="N883" s="16" t="e">
        <f>IF($L883&lt;=$C$34,Daten!C886,NA())</f>
        <v>#N/A</v>
      </c>
      <c r="O883" s="16" t="e">
        <f>IF($L883&lt;=$C$34,Daten!D886,NA())</f>
        <v>#N/A</v>
      </c>
      <c r="P883" s="24">
        <f t="shared" si="110"/>
        <v>877</v>
      </c>
      <c r="Q883" s="16" t="e">
        <f>IF($P883&lt;=$D$34,Daten!F886,NA())</f>
        <v>#N/A</v>
      </c>
      <c r="R883" s="16" t="e">
        <f>IF($P883&lt;=$D$34,Daten!G886,NA())</f>
        <v>#N/A</v>
      </c>
      <c r="S883" s="16" t="e">
        <f>IF($P883&lt;=$D$34,Daten!H886,NA())</f>
        <v>#N/A</v>
      </c>
      <c r="U883" s="17">
        <f t="shared" si="111"/>
        <v>877</v>
      </c>
      <c r="V883" s="18" t="e">
        <f t="shared" si="104"/>
        <v>#N/A</v>
      </c>
      <c r="W883" s="18" t="e">
        <f t="shared" si="105"/>
        <v>#N/A</v>
      </c>
      <c r="X883" s="18" t="e">
        <f t="shared" si="106"/>
        <v>#N/A</v>
      </c>
      <c r="Y883" s="17" t="e">
        <f t="array" aca="1" ref="Y883" ca="1">IF(U883&lt;=$C$53,SMALL(IF(ABS(OFFSET($M$7,,,$C$34)-V883)=MIN(ABS(OFFSET($M$7,,,$C$34)-V883)),ROW(OFFSET($M$7,,,$C$34))),1),NA())</f>
        <v>#N/A</v>
      </c>
      <c r="Z883" s="17" t="e">
        <f t="array" aca="1" ref="Z883" ca="1">IF(U883&lt;=$C$53,LARGE(IF(ABS(OFFSET($M$7,,,$C$34)-W883)=MIN(ABS(OFFSET($M$7,,,$C$34)-W883)),ROW(OFFSET($M$7,,,$C$34))),1),NA())</f>
        <v>#N/A</v>
      </c>
      <c r="AA883" s="19" t="e">
        <f t="shared" ca="1" si="107"/>
        <v>#N/A</v>
      </c>
      <c r="AB883" s="17" t="e">
        <f t="array" aca="1" ref="AB883" ca="1">IF(U883&lt;=$C$53,SMALL(IF(ABS(OFFSET($Q$7,,,$D$34)-V883)=MIN(ABS(OFFSET($Q$7,,,$D$34)-V883)),ROW(OFFSET($Q$7,,,$D$34))),1),NA())</f>
        <v>#N/A</v>
      </c>
      <c r="AC883" s="17" t="e">
        <f t="array" aca="1" ref="AC883" ca="1">IF(U883&lt;=$C$53,LARGE(IF(ABS(OFFSET($Q$7,,,$D$34)-W883)=MIN(ABS(OFFSET($Q$7,,,$D$34)-W883)),ROW(OFFSET($Q$7,,,$D$34))),1),NA())</f>
        <v>#N/A</v>
      </c>
      <c r="AD883" s="19" t="e">
        <f t="shared" ca="1" si="108"/>
        <v>#N/A</v>
      </c>
    </row>
    <row r="884" spans="12:30" x14ac:dyDescent="0.3">
      <c r="L884" s="24">
        <f t="shared" si="109"/>
        <v>878</v>
      </c>
      <c r="M884" s="16" t="e">
        <f>IF($L884&lt;=$C$34,Daten!B887,NA())</f>
        <v>#N/A</v>
      </c>
      <c r="N884" s="16" t="e">
        <f>IF($L884&lt;=$C$34,Daten!C887,NA())</f>
        <v>#N/A</v>
      </c>
      <c r="O884" s="16" t="e">
        <f>IF($L884&lt;=$C$34,Daten!D887,NA())</f>
        <v>#N/A</v>
      </c>
      <c r="P884" s="24">
        <f t="shared" si="110"/>
        <v>878</v>
      </c>
      <c r="Q884" s="16" t="e">
        <f>IF($P884&lt;=$D$34,Daten!F887,NA())</f>
        <v>#N/A</v>
      </c>
      <c r="R884" s="16" t="e">
        <f>IF($P884&lt;=$D$34,Daten!G887,NA())</f>
        <v>#N/A</v>
      </c>
      <c r="S884" s="16" t="e">
        <f>IF($P884&lt;=$D$34,Daten!H887,NA())</f>
        <v>#N/A</v>
      </c>
      <c r="U884" s="17">
        <f t="shared" si="111"/>
        <v>878</v>
      </c>
      <c r="V884" s="18" t="e">
        <f t="shared" si="104"/>
        <v>#N/A</v>
      </c>
      <c r="W884" s="18" t="e">
        <f t="shared" si="105"/>
        <v>#N/A</v>
      </c>
      <c r="X884" s="18" t="e">
        <f t="shared" si="106"/>
        <v>#N/A</v>
      </c>
      <c r="Y884" s="17" t="e">
        <f t="array" aca="1" ref="Y884" ca="1">IF(U884&lt;=$C$53,SMALL(IF(ABS(OFFSET($M$7,,,$C$34)-V884)=MIN(ABS(OFFSET($M$7,,,$C$34)-V884)),ROW(OFFSET($M$7,,,$C$34))),1),NA())</f>
        <v>#N/A</v>
      </c>
      <c r="Z884" s="17" t="e">
        <f t="array" aca="1" ref="Z884" ca="1">IF(U884&lt;=$C$53,LARGE(IF(ABS(OFFSET($M$7,,,$C$34)-W884)=MIN(ABS(OFFSET($M$7,,,$C$34)-W884)),ROW(OFFSET($M$7,,,$C$34))),1),NA())</f>
        <v>#N/A</v>
      </c>
      <c r="AA884" s="19" t="e">
        <f t="shared" ca="1" si="107"/>
        <v>#N/A</v>
      </c>
      <c r="AB884" s="17" t="e">
        <f t="array" aca="1" ref="AB884" ca="1">IF(U884&lt;=$C$53,SMALL(IF(ABS(OFFSET($Q$7,,,$D$34)-V884)=MIN(ABS(OFFSET($Q$7,,,$D$34)-V884)),ROW(OFFSET($Q$7,,,$D$34))),1),NA())</f>
        <v>#N/A</v>
      </c>
      <c r="AC884" s="17" t="e">
        <f t="array" aca="1" ref="AC884" ca="1">IF(U884&lt;=$C$53,LARGE(IF(ABS(OFFSET($Q$7,,,$D$34)-W884)=MIN(ABS(OFFSET($Q$7,,,$D$34)-W884)),ROW(OFFSET($Q$7,,,$D$34))),1),NA())</f>
        <v>#N/A</v>
      </c>
      <c r="AD884" s="19" t="e">
        <f t="shared" ca="1" si="108"/>
        <v>#N/A</v>
      </c>
    </row>
    <row r="885" spans="12:30" x14ac:dyDescent="0.3">
      <c r="L885" s="24">
        <f t="shared" si="109"/>
        <v>879</v>
      </c>
      <c r="M885" s="16" t="e">
        <f>IF($L885&lt;=$C$34,Daten!B888,NA())</f>
        <v>#N/A</v>
      </c>
      <c r="N885" s="16" t="e">
        <f>IF($L885&lt;=$C$34,Daten!C888,NA())</f>
        <v>#N/A</v>
      </c>
      <c r="O885" s="16" t="e">
        <f>IF($L885&lt;=$C$34,Daten!D888,NA())</f>
        <v>#N/A</v>
      </c>
      <c r="P885" s="24">
        <f t="shared" si="110"/>
        <v>879</v>
      </c>
      <c r="Q885" s="16" t="e">
        <f>IF($P885&lt;=$D$34,Daten!F888,NA())</f>
        <v>#N/A</v>
      </c>
      <c r="R885" s="16" t="e">
        <f>IF($P885&lt;=$D$34,Daten!G888,NA())</f>
        <v>#N/A</v>
      </c>
      <c r="S885" s="16" t="e">
        <f>IF($P885&lt;=$D$34,Daten!H888,NA())</f>
        <v>#N/A</v>
      </c>
      <c r="U885" s="17">
        <f t="shared" si="111"/>
        <v>879</v>
      </c>
      <c r="V885" s="18" t="e">
        <f t="shared" si="104"/>
        <v>#N/A</v>
      </c>
      <c r="W885" s="18" t="e">
        <f t="shared" si="105"/>
        <v>#N/A</v>
      </c>
      <c r="X885" s="18" t="e">
        <f t="shared" si="106"/>
        <v>#N/A</v>
      </c>
      <c r="Y885" s="17" t="e">
        <f t="array" aca="1" ref="Y885" ca="1">IF(U885&lt;=$C$53,SMALL(IF(ABS(OFFSET($M$7,,,$C$34)-V885)=MIN(ABS(OFFSET($M$7,,,$C$34)-V885)),ROW(OFFSET($M$7,,,$C$34))),1),NA())</f>
        <v>#N/A</v>
      </c>
      <c r="Z885" s="17" t="e">
        <f t="array" aca="1" ref="Z885" ca="1">IF(U885&lt;=$C$53,LARGE(IF(ABS(OFFSET($M$7,,,$C$34)-W885)=MIN(ABS(OFFSET($M$7,,,$C$34)-W885)),ROW(OFFSET($M$7,,,$C$34))),1),NA())</f>
        <v>#N/A</v>
      </c>
      <c r="AA885" s="19" t="e">
        <f t="shared" ca="1" si="107"/>
        <v>#N/A</v>
      </c>
      <c r="AB885" s="17" t="e">
        <f t="array" aca="1" ref="AB885" ca="1">IF(U885&lt;=$C$53,SMALL(IF(ABS(OFFSET($Q$7,,,$D$34)-V885)=MIN(ABS(OFFSET($Q$7,,,$D$34)-V885)),ROW(OFFSET($Q$7,,,$D$34))),1),NA())</f>
        <v>#N/A</v>
      </c>
      <c r="AC885" s="17" t="e">
        <f t="array" aca="1" ref="AC885" ca="1">IF(U885&lt;=$C$53,LARGE(IF(ABS(OFFSET($Q$7,,,$D$34)-W885)=MIN(ABS(OFFSET($Q$7,,,$D$34)-W885)),ROW(OFFSET($Q$7,,,$D$34))),1),NA())</f>
        <v>#N/A</v>
      </c>
      <c r="AD885" s="19" t="e">
        <f t="shared" ca="1" si="108"/>
        <v>#N/A</v>
      </c>
    </row>
    <row r="886" spans="12:30" x14ac:dyDescent="0.3">
      <c r="L886" s="24">
        <f t="shared" si="109"/>
        <v>880</v>
      </c>
      <c r="M886" s="16" t="e">
        <f>IF($L886&lt;=$C$34,Daten!B889,NA())</f>
        <v>#N/A</v>
      </c>
      <c r="N886" s="16" t="e">
        <f>IF($L886&lt;=$C$34,Daten!C889,NA())</f>
        <v>#N/A</v>
      </c>
      <c r="O886" s="16" t="e">
        <f>IF($L886&lt;=$C$34,Daten!D889,NA())</f>
        <v>#N/A</v>
      </c>
      <c r="P886" s="24">
        <f t="shared" si="110"/>
        <v>880</v>
      </c>
      <c r="Q886" s="16" t="e">
        <f>IF($P886&lt;=$D$34,Daten!F889,NA())</f>
        <v>#N/A</v>
      </c>
      <c r="R886" s="16" t="e">
        <f>IF($P886&lt;=$D$34,Daten!G889,NA())</f>
        <v>#N/A</v>
      </c>
      <c r="S886" s="16" t="e">
        <f>IF($P886&lt;=$D$34,Daten!H889,NA())</f>
        <v>#N/A</v>
      </c>
      <c r="U886" s="17">
        <f t="shared" si="111"/>
        <v>880</v>
      </c>
      <c r="V886" s="18" t="e">
        <f t="shared" si="104"/>
        <v>#N/A</v>
      </c>
      <c r="W886" s="18" t="e">
        <f t="shared" si="105"/>
        <v>#N/A</v>
      </c>
      <c r="X886" s="18" t="e">
        <f t="shared" si="106"/>
        <v>#N/A</v>
      </c>
      <c r="Y886" s="17" t="e">
        <f t="array" aca="1" ref="Y886" ca="1">IF(U886&lt;=$C$53,SMALL(IF(ABS(OFFSET($M$7,,,$C$34)-V886)=MIN(ABS(OFFSET($M$7,,,$C$34)-V886)),ROW(OFFSET($M$7,,,$C$34))),1),NA())</f>
        <v>#N/A</v>
      </c>
      <c r="Z886" s="17" t="e">
        <f t="array" aca="1" ref="Z886" ca="1">IF(U886&lt;=$C$53,LARGE(IF(ABS(OFFSET($M$7,,,$C$34)-W886)=MIN(ABS(OFFSET($M$7,,,$C$34)-W886)),ROW(OFFSET($M$7,,,$C$34))),1),NA())</f>
        <v>#N/A</v>
      </c>
      <c r="AA886" s="19" t="e">
        <f t="shared" ca="1" si="107"/>
        <v>#N/A</v>
      </c>
      <c r="AB886" s="17" t="e">
        <f t="array" aca="1" ref="AB886" ca="1">IF(U886&lt;=$C$53,SMALL(IF(ABS(OFFSET($Q$7,,,$D$34)-V886)=MIN(ABS(OFFSET($Q$7,,,$D$34)-V886)),ROW(OFFSET($Q$7,,,$D$34))),1),NA())</f>
        <v>#N/A</v>
      </c>
      <c r="AC886" s="17" t="e">
        <f t="array" aca="1" ref="AC886" ca="1">IF(U886&lt;=$C$53,LARGE(IF(ABS(OFFSET($Q$7,,,$D$34)-W886)=MIN(ABS(OFFSET($Q$7,,,$D$34)-W886)),ROW(OFFSET($Q$7,,,$D$34))),1),NA())</f>
        <v>#N/A</v>
      </c>
      <c r="AD886" s="19" t="e">
        <f t="shared" ca="1" si="108"/>
        <v>#N/A</v>
      </c>
    </row>
    <row r="887" spans="12:30" x14ac:dyDescent="0.3">
      <c r="L887" s="24">
        <f t="shared" si="109"/>
        <v>881</v>
      </c>
      <c r="M887" s="16" t="e">
        <f>IF($L887&lt;=$C$34,Daten!B890,NA())</f>
        <v>#N/A</v>
      </c>
      <c r="N887" s="16" t="e">
        <f>IF($L887&lt;=$C$34,Daten!C890,NA())</f>
        <v>#N/A</v>
      </c>
      <c r="O887" s="16" t="e">
        <f>IF($L887&lt;=$C$34,Daten!D890,NA())</f>
        <v>#N/A</v>
      </c>
      <c r="P887" s="24">
        <f t="shared" si="110"/>
        <v>881</v>
      </c>
      <c r="Q887" s="16" t="e">
        <f>IF($P887&lt;=$D$34,Daten!F890,NA())</f>
        <v>#N/A</v>
      </c>
      <c r="R887" s="16" t="e">
        <f>IF($P887&lt;=$D$34,Daten!G890,NA())</f>
        <v>#N/A</v>
      </c>
      <c r="S887" s="16" t="e">
        <f>IF($P887&lt;=$D$34,Daten!H890,NA())</f>
        <v>#N/A</v>
      </c>
      <c r="U887" s="17">
        <f t="shared" si="111"/>
        <v>881</v>
      </c>
      <c r="V887" s="18" t="e">
        <f t="shared" si="104"/>
        <v>#N/A</v>
      </c>
      <c r="W887" s="18" t="e">
        <f t="shared" si="105"/>
        <v>#N/A</v>
      </c>
      <c r="X887" s="18" t="e">
        <f t="shared" si="106"/>
        <v>#N/A</v>
      </c>
      <c r="Y887" s="17" t="e">
        <f t="array" aca="1" ref="Y887" ca="1">IF(U887&lt;=$C$53,SMALL(IF(ABS(OFFSET($M$7,,,$C$34)-V887)=MIN(ABS(OFFSET($M$7,,,$C$34)-V887)),ROW(OFFSET($M$7,,,$C$34))),1),NA())</f>
        <v>#N/A</v>
      </c>
      <c r="Z887" s="17" t="e">
        <f t="array" aca="1" ref="Z887" ca="1">IF(U887&lt;=$C$53,LARGE(IF(ABS(OFFSET($M$7,,,$C$34)-W887)=MIN(ABS(OFFSET($M$7,,,$C$34)-W887)),ROW(OFFSET($M$7,,,$C$34))),1),NA())</f>
        <v>#N/A</v>
      </c>
      <c r="AA887" s="19" t="e">
        <f t="shared" ca="1" si="107"/>
        <v>#N/A</v>
      </c>
      <c r="AB887" s="17" t="e">
        <f t="array" aca="1" ref="AB887" ca="1">IF(U887&lt;=$C$53,SMALL(IF(ABS(OFFSET($Q$7,,,$D$34)-V887)=MIN(ABS(OFFSET($Q$7,,,$D$34)-V887)),ROW(OFFSET($Q$7,,,$D$34))),1),NA())</f>
        <v>#N/A</v>
      </c>
      <c r="AC887" s="17" t="e">
        <f t="array" aca="1" ref="AC887" ca="1">IF(U887&lt;=$C$53,LARGE(IF(ABS(OFFSET($Q$7,,,$D$34)-W887)=MIN(ABS(OFFSET($Q$7,,,$D$34)-W887)),ROW(OFFSET($Q$7,,,$D$34))),1),NA())</f>
        <v>#N/A</v>
      </c>
      <c r="AD887" s="19" t="e">
        <f t="shared" ca="1" si="108"/>
        <v>#N/A</v>
      </c>
    </row>
    <row r="888" spans="12:30" x14ac:dyDescent="0.3">
      <c r="L888" s="24">
        <f t="shared" si="109"/>
        <v>882</v>
      </c>
      <c r="M888" s="16" t="e">
        <f>IF($L888&lt;=$C$34,Daten!B891,NA())</f>
        <v>#N/A</v>
      </c>
      <c r="N888" s="16" t="e">
        <f>IF($L888&lt;=$C$34,Daten!C891,NA())</f>
        <v>#N/A</v>
      </c>
      <c r="O888" s="16" t="e">
        <f>IF($L888&lt;=$C$34,Daten!D891,NA())</f>
        <v>#N/A</v>
      </c>
      <c r="P888" s="24">
        <f t="shared" si="110"/>
        <v>882</v>
      </c>
      <c r="Q888" s="16" t="e">
        <f>IF($P888&lt;=$D$34,Daten!F891,NA())</f>
        <v>#N/A</v>
      </c>
      <c r="R888" s="16" t="e">
        <f>IF($P888&lt;=$D$34,Daten!G891,NA())</f>
        <v>#N/A</v>
      </c>
      <c r="S888" s="16" t="e">
        <f>IF($P888&lt;=$D$34,Daten!H891,NA())</f>
        <v>#N/A</v>
      </c>
      <c r="U888" s="17">
        <f t="shared" si="111"/>
        <v>882</v>
      </c>
      <c r="V888" s="18" t="e">
        <f t="shared" si="104"/>
        <v>#N/A</v>
      </c>
      <c r="W888" s="18" t="e">
        <f t="shared" si="105"/>
        <v>#N/A</v>
      </c>
      <c r="X888" s="18" t="e">
        <f t="shared" si="106"/>
        <v>#N/A</v>
      </c>
      <c r="Y888" s="17" t="e">
        <f t="array" aca="1" ref="Y888" ca="1">IF(U888&lt;=$C$53,SMALL(IF(ABS(OFFSET($M$7,,,$C$34)-V888)=MIN(ABS(OFFSET($M$7,,,$C$34)-V888)),ROW(OFFSET($M$7,,,$C$34))),1),NA())</f>
        <v>#N/A</v>
      </c>
      <c r="Z888" s="17" t="e">
        <f t="array" aca="1" ref="Z888" ca="1">IF(U888&lt;=$C$53,LARGE(IF(ABS(OFFSET($M$7,,,$C$34)-W888)=MIN(ABS(OFFSET($M$7,,,$C$34)-W888)),ROW(OFFSET($M$7,,,$C$34))),1),NA())</f>
        <v>#N/A</v>
      </c>
      <c r="AA888" s="19" t="e">
        <f t="shared" ca="1" si="107"/>
        <v>#N/A</v>
      </c>
      <c r="AB888" s="17" t="e">
        <f t="array" aca="1" ref="AB888" ca="1">IF(U888&lt;=$C$53,SMALL(IF(ABS(OFFSET($Q$7,,,$D$34)-V888)=MIN(ABS(OFFSET($Q$7,,,$D$34)-V888)),ROW(OFFSET($Q$7,,,$D$34))),1),NA())</f>
        <v>#N/A</v>
      </c>
      <c r="AC888" s="17" t="e">
        <f t="array" aca="1" ref="AC888" ca="1">IF(U888&lt;=$C$53,LARGE(IF(ABS(OFFSET($Q$7,,,$D$34)-W888)=MIN(ABS(OFFSET($Q$7,,,$D$34)-W888)),ROW(OFFSET($Q$7,,,$D$34))),1),NA())</f>
        <v>#N/A</v>
      </c>
      <c r="AD888" s="19" t="e">
        <f t="shared" ca="1" si="108"/>
        <v>#N/A</v>
      </c>
    </row>
    <row r="889" spans="12:30" x14ac:dyDescent="0.3">
      <c r="L889" s="24">
        <f t="shared" si="109"/>
        <v>883</v>
      </c>
      <c r="M889" s="16" t="e">
        <f>IF($L889&lt;=$C$34,Daten!B892,NA())</f>
        <v>#N/A</v>
      </c>
      <c r="N889" s="16" t="e">
        <f>IF($L889&lt;=$C$34,Daten!C892,NA())</f>
        <v>#N/A</v>
      </c>
      <c r="O889" s="16" t="e">
        <f>IF($L889&lt;=$C$34,Daten!D892,NA())</f>
        <v>#N/A</v>
      </c>
      <c r="P889" s="24">
        <f t="shared" si="110"/>
        <v>883</v>
      </c>
      <c r="Q889" s="16" t="e">
        <f>IF($P889&lt;=$D$34,Daten!F892,NA())</f>
        <v>#N/A</v>
      </c>
      <c r="R889" s="16" t="e">
        <f>IF($P889&lt;=$D$34,Daten!G892,NA())</f>
        <v>#N/A</v>
      </c>
      <c r="S889" s="16" t="e">
        <f>IF($P889&lt;=$D$34,Daten!H892,NA())</f>
        <v>#N/A</v>
      </c>
      <c r="U889" s="17">
        <f t="shared" si="111"/>
        <v>883</v>
      </c>
      <c r="V889" s="18" t="e">
        <f t="shared" si="104"/>
        <v>#N/A</v>
      </c>
      <c r="W889" s="18" t="e">
        <f t="shared" si="105"/>
        <v>#N/A</v>
      </c>
      <c r="X889" s="18" t="e">
        <f t="shared" si="106"/>
        <v>#N/A</v>
      </c>
      <c r="Y889" s="17" t="e">
        <f t="array" aca="1" ref="Y889" ca="1">IF(U889&lt;=$C$53,SMALL(IF(ABS(OFFSET($M$7,,,$C$34)-V889)=MIN(ABS(OFFSET($M$7,,,$C$34)-V889)),ROW(OFFSET($M$7,,,$C$34))),1),NA())</f>
        <v>#N/A</v>
      </c>
      <c r="Z889" s="17" t="e">
        <f t="array" aca="1" ref="Z889" ca="1">IF(U889&lt;=$C$53,LARGE(IF(ABS(OFFSET($M$7,,,$C$34)-W889)=MIN(ABS(OFFSET($M$7,,,$C$34)-W889)),ROW(OFFSET($M$7,,,$C$34))),1),NA())</f>
        <v>#N/A</v>
      </c>
      <c r="AA889" s="19" t="e">
        <f t="shared" ca="1" si="107"/>
        <v>#N/A</v>
      </c>
      <c r="AB889" s="17" t="e">
        <f t="array" aca="1" ref="AB889" ca="1">IF(U889&lt;=$C$53,SMALL(IF(ABS(OFFSET($Q$7,,,$D$34)-V889)=MIN(ABS(OFFSET($Q$7,,,$D$34)-V889)),ROW(OFFSET($Q$7,,,$D$34))),1),NA())</f>
        <v>#N/A</v>
      </c>
      <c r="AC889" s="17" t="e">
        <f t="array" aca="1" ref="AC889" ca="1">IF(U889&lt;=$C$53,LARGE(IF(ABS(OFFSET($Q$7,,,$D$34)-W889)=MIN(ABS(OFFSET($Q$7,,,$D$34)-W889)),ROW(OFFSET($Q$7,,,$D$34))),1),NA())</f>
        <v>#N/A</v>
      </c>
      <c r="AD889" s="19" t="e">
        <f t="shared" ca="1" si="108"/>
        <v>#N/A</v>
      </c>
    </row>
    <row r="890" spans="12:30" x14ac:dyDescent="0.3">
      <c r="L890" s="24">
        <f t="shared" si="109"/>
        <v>884</v>
      </c>
      <c r="M890" s="16" t="e">
        <f>IF($L890&lt;=$C$34,Daten!B893,NA())</f>
        <v>#N/A</v>
      </c>
      <c r="N890" s="16" t="e">
        <f>IF($L890&lt;=$C$34,Daten!C893,NA())</f>
        <v>#N/A</v>
      </c>
      <c r="O890" s="16" t="e">
        <f>IF($L890&lt;=$C$34,Daten!D893,NA())</f>
        <v>#N/A</v>
      </c>
      <c r="P890" s="24">
        <f t="shared" si="110"/>
        <v>884</v>
      </c>
      <c r="Q890" s="16" t="e">
        <f>IF($P890&lt;=$D$34,Daten!F893,NA())</f>
        <v>#N/A</v>
      </c>
      <c r="R890" s="16" t="e">
        <f>IF($P890&lt;=$D$34,Daten!G893,NA())</f>
        <v>#N/A</v>
      </c>
      <c r="S890" s="16" t="e">
        <f>IF($P890&lt;=$D$34,Daten!H893,NA())</f>
        <v>#N/A</v>
      </c>
      <c r="U890" s="17">
        <f t="shared" si="111"/>
        <v>884</v>
      </c>
      <c r="V890" s="18" t="e">
        <f t="shared" si="104"/>
        <v>#N/A</v>
      </c>
      <c r="W890" s="18" t="e">
        <f t="shared" si="105"/>
        <v>#N/A</v>
      </c>
      <c r="X890" s="18" t="e">
        <f t="shared" si="106"/>
        <v>#N/A</v>
      </c>
      <c r="Y890" s="17" t="e">
        <f t="array" aca="1" ref="Y890" ca="1">IF(U890&lt;=$C$53,SMALL(IF(ABS(OFFSET($M$7,,,$C$34)-V890)=MIN(ABS(OFFSET($M$7,,,$C$34)-V890)),ROW(OFFSET($M$7,,,$C$34))),1),NA())</f>
        <v>#N/A</v>
      </c>
      <c r="Z890" s="17" t="e">
        <f t="array" aca="1" ref="Z890" ca="1">IF(U890&lt;=$C$53,LARGE(IF(ABS(OFFSET($M$7,,,$C$34)-W890)=MIN(ABS(OFFSET($M$7,,,$C$34)-W890)),ROW(OFFSET($M$7,,,$C$34))),1),NA())</f>
        <v>#N/A</v>
      </c>
      <c r="AA890" s="19" t="e">
        <f t="shared" ca="1" si="107"/>
        <v>#N/A</v>
      </c>
      <c r="AB890" s="17" t="e">
        <f t="array" aca="1" ref="AB890" ca="1">IF(U890&lt;=$C$53,SMALL(IF(ABS(OFFSET($Q$7,,,$D$34)-V890)=MIN(ABS(OFFSET($Q$7,,,$D$34)-V890)),ROW(OFFSET($Q$7,,,$D$34))),1),NA())</f>
        <v>#N/A</v>
      </c>
      <c r="AC890" s="17" t="e">
        <f t="array" aca="1" ref="AC890" ca="1">IF(U890&lt;=$C$53,LARGE(IF(ABS(OFFSET($Q$7,,,$D$34)-W890)=MIN(ABS(OFFSET($Q$7,,,$D$34)-W890)),ROW(OFFSET($Q$7,,,$D$34))),1),NA())</f>
        <v>#N/A</v>
      </c>
      <c r="AD890" s="19" t="e">
        <f t="shared" ca="1" si="108"/>
        <v>#N/A</v>
      </c>
    </row>
    <row r="891" spans="12:30" x14ac:dyDescent="0.3">
      <c r="L891" s="24">
        <f t="shared" si="109"/>
        <v>885</v>
      </c>
      <c r="M891" s="16" t="e">
        <f>IF($L891&lt;=$C$34,Daten!B894,NA())</f>
        <v>#N/A</v>
      </c>
      <c r="N891" s="16" t="e">
        <f>IF($L891&lt;=$C$34,Daten!C894,NA())</f>
        <v>#N/A</v>
      </c>
      <c r="O891" s="16" t="e">
        <f>IF($L891&lt;=$C$34,Daten!D894,NA())</f>
        <v>#N/A</v>
      </c>
      <c r="P891" s="24">
        <f t="shared" si="110"/>
        <v>885</v>
      </c>
      <c r="Q891" s="16" t="e">
        <f>IF($P891&lt;=$D$34,Daten!F894,NA())</f>
        <v>#N/A</v>
      </c>
      <c r="R891" s="16" t="e">
        <f>IF($P891&lt;=$D$34,Daten!G894,NA())</f>
        <v>#N/A</v>
      </c>
      <c r="S891" s="16" t="e">
        <f>IF($P891&lt;=$D$34,Daten!H894,NA())</f>
        <v>#N/A</v>
      </c>
      <c r="U891" s="17">
        <f t="shared" si="111"/>
        <v>885</v>
      </c>
      <c r="V891" s="18" t="e">
        <f t="shared" si="104"/>
        <v>#N/A</v>
      </c>
      <c r="W891" s="18" t="e">
        <f t="shared" si="105"/>
        <v>#N/A</v>
      </c>
      <c r="X891" s="18" t="e">
        <f t="shared" si="106"/>
        <v>#N/A</v>
      </c>
      <c r="Y891" s="17" t="e">
        <f t="array" aca="1" ref="Y891" ca="1">IF(U891&lt;=$C$53,SMALL(IF(ABS(OFFSET($M$7,,,$C$34)-V891)=MIN(ABS(OFFSET($M$7,,,$C$34)-V891)),ROW(OFFSET($M$7,,,$C$34))),1),NA())</f>
        <v>#N/A</v>
      </c>
      <c r="Z891" s="17" t="e">
        <f t="array" aca="1" ref="Z891" ca="1">IF(U891&lt;=$C$53,LARGE(IF(ABS(OFFSET($M$7,,,$C$34)-W891)=MIN(ABS(OFFSET($M$7,,,$C$34)-W891)),ROW(OFFSET($M$7,,,$C$34))),1),NA())</f>
        <v>#N/A</v>
      </c>
      <c r="AA891" s="19" t="e">
        <f t="shared" ca="1" si="107"/>
        <v>#N/A</v>
      </c>
      <c r="AB891" s="17" t="e">
        <f t="array" aca="1" ref="AB891" ca="1">IF(U891&lt;=$C$53,SMALL(IF(ABS(OFFSET($Q$7,,,$D$34)-V891)=MIN(ABS(OFFSET($Q$7,,,$D$34)-V891)),ROW(OFFSET($Q$7,,,$D$34))),1),NA())</f>
        <v>#N/A</v>
      </c>
      <c r="AC891" s="17" t="e">
        <f t="array" aca="1" ref="AC891" ca="1">IF(U891&lt;=$C$53,LARGE(IF(ABS(OFFSET($Q$7,,,$D$34)-W891)=MIN(ABS(OFFSET($Q$7,,,$D$34)-W891)),ROW(OFFSET($Q$7,,,$D$34))),1),NA())</f>
        <v>#N/A</v>
      </c>
      <c r="AD891" s="19" t="e">
        <f t="shared" ca="1" si="108"/>
        <v>#N/A</v>
      </c>
    </row>
    <row r="892" spans="12:30" x14ac:dyDescent="0.3">
      <c r="L892" s="24">
        <f t="shared" si="109"/>
        <v>886</v>
      </c>
      <c r="M892" s="16" t="e">
        <f>IF($L892&lt;=$C$34,Daten!B895,NA())</f>
        <v>#N/A</v>
      </c>
      <c r="N892" s="16" t="e">
        <f>IF($L892&lt;=$C$34,Daten!C895,NA())</f>
        <v>#N/A</v>
      </c>
      <c r="O892" s="16" t="e">
        <f>IF($L892&lt;=$C$34,Daten!D895,NA())</f>
        <v>#N/A</v>
      </c>
      <c r="P892" s="24">
        <f t="shared" si="110"/>
        <v>886</v>
      </c>
      <c r="Q892" s="16" t="e">
        <f>IF($P892&lt;=$D$34,Daten!F895,NA())</f>
        <v>#N/A</v>
      </c>
      <c r="R892" s="16" t="e">
        <f>IF($P892&lt;=$D$34,Daten!G895,NA())</f>
        <v>#N/A</v>
      </c>
      <c r="S892" s="16" t="e">
        <f>IF($P892&lt;=$D$34,Daten!H895,NA())</f>
        <v>#N/A</v>
      </c>
      <c r="U892" s="17">
        <f t="shared" si="111"/>
        <v>886</v>
      </c>
      <c r="V892" s="18" t="e">
        <f t="shared" si="104"/>
        <v>#N/A</v>
      </c>
      <c r="W892" s="18" t="e">
        <f t="shared" si="105"/>
        <v>#N/A</v>
      </c>
      <c r="X892" s="18" t="e">
        <f t="shared" si="106"/>
        <v>#N/A</v>
      </c>
      <c r="Y892" s="17" t="e">
        <f t="array" aca="1" ref="Y892" ca="1">IF(U892&lt;=$C$53,SMALL(IF(ABS(OFFSET($M$7,,,$C$34)-V892)=MIN(ABS(OFFSET($M$7,,,$C$34)-V892)),ROW(OFFSET($M$7,,,$C$34))),1),NA())</f>
        <v>#N/A</v>
      </c>
      <c r="Z892" s="17" t="e">
        <f t="array" aca="1" ref="Z892" ca="1">IF(U892&lt;=$C$53,LARGE(IF(ABS(OFFSET($M$7,,,$C$34)-W892)=MIN(ABS(OFFSET($M$7,,,$C$34)-W892)),ROW(OFFSET($M$7,,,$C$34))),1),NA())</f>
        <v>#N/A</v>
      </c>
      <c r="AA892" s="19" t="e">
        <f t="shared" ca="1" si="107"/>
        <v>#N/A</v>
      </c>
      <c r="AB892" s="17" t="e">
        <f t="array" aca="1" ref="AB892" ca="1">IF(U892&lt;=$C$53,SMALL(IF(ABS(OFFSET($Q$7,,,$D$34)-V892)=MIN(ABS(OFFSET($Q$7,,,$D$34)-V892)),ROW(OFFSET($Q$7,,,$D$34))),1),NA())</f>
        <v>#N/A</v>
      </c>
      <c r="AC892" s="17" t="e">
        <f t="array" aca="1" ref="AC892" ca="1">IF(U892&lt;=$C$53,LARGE(IF(ABS(OFFSET($Q$7,,,$D$34)-W892)=MIN(ABS(OFFSET($Q$7,,,$D$34)-W892)),ROW(OFFSET($Q$7,,,$D$34))),1),NA())</f>
        <v>#N/A</v>
      </c>
      <c r="AD892" s="19" t="e">
        <f t="shared" ca="1" si="108"/>
        <v>#N/A</v>
      </c>
    </row>
    <row r="893" spans="12:30" x14ac:dyDescent="0.3">
      <c r="L893" s="24">
        <f t="shared" si="109"/>
        <v>887</v>
      </c>
      <c r="M893" s="16" t="e">
        <f>IF($L893&lt;=$C$34,Daten!B896,NA())</f>
        <v>#N/A</v>
      </c>
      <c r="N893" s="16" t="e">
        <f>IF($L893&lt;=$C$34,Daten!C896,NA())</f>
        <v>#N/A</v>
      </c>
      <c r="O893" s="16" t="e">
        <f>IF($L893&lt;=$C$34,Daten!D896,NA())</f>
        <v>#N/A</v>
      </c>
      <c r="P893" s="24">
        <f t="shared" si="110"/>
        <v>887</v>
      </c>
      <c r="Q893" s="16" t="e">
        <f>IF($P893&lt;=$D$34,Daten!F896,NA())</f>
        <v>#N/A</v>
      </c>
      <c r="R893" s="16" t="e">
        <f>IF($P893&lt;=$D$34,Daten!G896,NA())</f>
        <v>#N/A</v>
      </c>
      <c r="S893" s="16" t="e">
        <f>IF($P893&lt;=$D$34,Daten!H896,NA())</f>
        <v>#N/A</v>
      </c>
      <c r="U893" s="17">
        <f t="shared" si="111"/>
        <v>887</v>
      </c>
      <c r="V893" s="18" t="e">
        <f t="shared" si="104"/>
        <v>#N/A</v>
      </c>
      <c r="W893" s="18" t="e">
        <f t="shared" si="105"/>
        <v>#N/A</v>
      </c>
      <c r="X893" s="18" t="e">
        <f t="shared" si="106"/>
        <v>#N/A</v>
      </c>
      <c r="Y893" s="17" t="e">
        <f t="array" aca="1" ref="Y893" ca="1">IF(U893&lt;=$C$53,SMALL(IF(ABS(OFFSET($M$7,,,$C$34)-V893)=MIN(ABS(OFFSET($M$7,,,$C$34)-V893)),ROW(OFFSET($M$7,,,$C$34))),1),NA())</f>
        <v>#N/A</v>
      </c>
      <c r="Z893" s="17" t="e">
        <f t="array" aca="1" ref="Z893" ca="1">IF(U893&lt;=$C$53,LARGE(IF(ABS(OFFSET($M$7,,,$C$34)-W893)=MIN(ABS(OFFSET($M$7,,,$C$34)-W893)),ROW(OFFSET($M$7,,,$C$34))),1),NA())</f>
        <v>#N/A</v>
      </c>
      <c r="AA893" s="19" t="e">
        <f t="shared" ca="1" si="107"/>
        <v>#N/A</v>
      </c>
      <c r="AB893" s="17" t="e">
        <f t="array" aca="1" ref="AB893" ca="1">IF(U893&lt;=$C$53,SMALL(IF(ABS(OFFSET($Q$7,,,$D$34)-V893)=MIN(ABS(OFFSET($Q$7,,,$D$34)-V893)),ROW(OFFSET($Q$7,,,$D$34))),1),NA())</f>
        <v>#N/A</v>
      </c>
      <c r="AC893" s="17" t="e">
        <f t="array" aca="1" ref="AC893" ca="1">IF(U893&lt;=$C$53,LARGE(IF(ABS(OFFSET($Q$7,,,$D$34)-W893)=MIN(ABS(OFFSET($Q$7,,,$D$34)-W893)),ROW(OFFSET($Q$7,,,$D$34))),1),NA())</f>
        <v>#N/A</v>
      </c>
      <c r="AD893" s="19" t="e">
        <f t="shared" ca="1" si="108"/>
        <v>#N/A</v>
      </c>
    </row>
    <row r="894" spans="12:30" x14ac:dyDescent="0.3">
      <c r="L894" s="24">
        <f t="shared" si="109"/>
        <v>888</v>
      </c>
      <c r="M894" s="16" t="e">
        <f>IF($L894&lt;=$C$34,Daten!B897,NA())</f>
        <v>#N/A</v>
      </c>
      <c r="N894" s="16" t="e">
        <f>IF($L894&lt;=$C$34,Daten!C897,NA())</f>
        <v>#N/A</v>
      </c>
      <c r="O894" s="16" t="e">
        <f>IF($L894&lt;=$C$34,Daten!D897,NA())</f>
        <v>#N/A</v>
      </c>
      <c r="P894" s="24">
        <f t="shared" si="110"/>
        <v>888</v>
      </c>
      <c r="Q894" s="16" t="e">
        <f>IF($P894&lt;=$D$34,Daten!F897,NA())</f>
        <v>#N/A</v>
      </c>
      <c r="R894" s="16" t="e">
        <f>IF($P894&lt;=$D$34,Daten!G897,NA())</f>
        <v>#N/A</v>
      </c>
      <c r="S894" s="16" t="e">
        <f>IF($P894&lt;=$D$34,Daten!H897,NA())</f>
        <v>#N/A</v>
      </c>
      <c r="U894" s="17">
        <f t="shared" si="111"/>
        <v>888</v>
      </c>
      <c r="V894" s="18" t="e">
        <f t="shared" si="104"/>
        <v>#N/A</v>
      </c>
      <c r="W894" s="18" t="e">
        <f t="shared" si="105"/>
        <v>#N/A</v>
      </c>
      <c r="X894" s="18" t="e">
        <f t="shared" si="106"/>
        <v>#N/A</v>
      </c>
      <c r="Y894" s="17" t="e">
        <f t="array" aca="1" ref="Y894" ca="1">IF(U894&lt;=$C$53,SMALL(IF(ABS(OFFSET($M$7,,,$C$34)-V894)=MIN(ABS(OFFSET($M$7,,,$C$34)-V894)),ROW(OFFSET($M$7,,,$C$34))),1),NA())</f>
        <v>#N/A</v>
      </c>
      <c r="Z894" s="17" t="e">
        <f t="array" aca="1" ref="Z894" ca="1">IF(U894&lt;=$C$53,LARGE(IF(ABS(OFFSET($M$7,,,$C$34)-W894)=MIN(ABS(OFFSET($M$7,,,$C$34)-W894)),ROW(OFFSET($M$7,,,$C$34))),1),NA())</f>
        <v>#N/A</v>
      </c>
      <c r="AA894" s="19" t="e">
        <f t="shared" ca="1" si="107"/>
        <v>#N/A</v>
      </c>
      <c r="AB894" s="17" t="e">
        <f t="array" aca="1" ref="AB894" ca="1">IF(U894&lt;=$C$53,SMALL(IF(ABS(OFFSET($Q$7,,,$D$34)-V894)=MIN(ABS(OFFSET($Q$7,,,$D$34)-V894)),ROW(OFFSET($Q$7,,,$D$34))),1),NA())</f>
        <v>#N/A</v>
      </c>
      <c r="AC894" s="17" t="e">
        <f t="array" aca="1" ref="AC894" ca="1">IF(U894&lt;=$C$53,LARGE(IF(ABS(OFFSET($Q$7,,,$D$34)-W894)=MIN(ABS(OFFSET($Q$7,,,$D$34)-W894)),ROW(OFFSET($Q$7,,,$D$34))),1),NA())</f>
        <v>#N/A</v>
      </c>
      <c r="AD894" s="19" t="e">
        <f t="shared" ca="1" si="108"/>
        <v>#N/A</v>
      </c>
    </row>
    <row r="895" spans="12:30" x14ac:dyDescent="0.3">
      <c r="L895" s="24">
        <f t="shared" si="109"/>
        <v>889</v>
      </c>
      <c r="M895" s="16" t="e">
        <f>IF($L895&lt;=$C$34,Daten!B898,NA())</f>
        <v>#N/A</v>
      </c>
      <c r="N895" s="16" t="e">
        <f>IF($L895&lt;=$C$34,Daten!C898,NA())</f>
        <v>#N/A</v>
      </c>
      <c r="O895" s="16" t="e">
        <f>IF($L895&lt;=$C$34,Daten!D898,NA())</f>
        <v>#N/A</v>
      </c>
      <c r="P895" s="24">
        <f t="shared" si="110"/>
        <v>889</v>
      </c>
      <c r="Q895" s="16" t="e">
        <f>IF($P895&lt;=$D$34,Daten!F898,NA())</f>
        <v>#N/A</v>
      </c>
      <c r="R895" s="16" t="e">
        <f>IF($P895&lt;=$D$34,Daten!G898,NA())</f>
        <v>#N/A</v>
      </c>
      <c r="S895" s="16" t="e">
        <f>IF($P895&lt;=$D$34,Daten!H898,NA())</f>
        <v>#N/A</v>
      </c>
      <c r="U895" s="17">
        <f t="shared" si="111"/>
        <v>889</v>
      </c>
      <c r="V895" s="18" t="e">
        <f t="shared" si="104"/>
        <v>#N/A</v>
      </c>
      <c r="W895" s="18" t="e">
        <f t="shared" si="105"/>
        <v>#N/A</v>
      </c>
      <c r="X895" s="18" t="e">
        <f t="shared" si="106"/>
        <v>#N/A</v>
      </c>
      <c r="Y895" s="17" t="e">
        <f t="array" aca="1" ref="Y895" ca="1">IF(U895&lt;=$C$53,SMALL(IF(ABS(OFFSET($M$7,,,$C$34)-V895)=MIN(ABS(OFFSET($M$7,,,$C$34)-V895)),ROW(OFFSET($M$7,,,$C$34))),1),NA())</f>
        <v>#N/A</v>
      </c>
      <c r="Z895" s="17" t="e">
        <f t="array" aca="1" ref="Z895" ca="1">IF(U895&lt;=$C$53,LARGE(IF(ABS(OFFSET($M$7,,,$C$34)-W895)=MIN(ABS(OFFSET($M$7,,,$C$34)-W895)),ROW(OFFSET($M$7,,,$C$34))),1),NA())</f>
        <v>#N/A</v>
      </c>
      <c r="AA895" s="19" t="e">
        <f t="shared" ca="1" si="107"/>
        <v>#N/A</v>
      </c>
      <c r="AB895" s="17" t="e">
        <f t="array" aca="1" ref="AB895" ca="1">IF(U895&lt;=$C$53,SMALL(IF(ABS(OFFSET($Q$7,,,$D$34)-V895)=MIN(ABS(OFFSET($Q$7,,,$D$34)-V895)),ROW(OFFSET($Q$7,,,$D$34))),1),NA())</f>
        <v>#N/A</v>
      </c>
      <c r="AC895" s="17" t="e">
        <f t="array" aca="1" ref="AC895" ca="1">IF(U895&lt;=$C$53,LARGE(IF(ABS(OFFSET($Q$7,,,$D$34)-W895)=MIN(ABS(OFFSET($Q$7,,,$D$34)-W895)),ROW(OFFSET($Q$7,,,$D$34))),1),NA())</f>
        <v>#N/A</v>
      </c>
      <c r="AD895" s="19" t="e">
        <f t="shared" ca="1" si="108"/>
        <v>#N/A</v>
      </c>
    </row>
    <row r="896" spans="12:30" x14ac:dyDescent="0.3">
      <c r="L896" s="24">
        <f t="shared" si="109"/>
        <v>890</v>
      </c>
      <c r="M896" s="16" t="e">
        <f>IF($L896&lt;=$C$34,Daten!B899,NA())</f>
        <v>#N/A</v>
      </c>
      <c r="N896" s="16" t="e">
        <f>IF($L896&lt;=$C$34,Daten!C899,NA())</f>
        <v>#N/A</v>
      </c>
      <c r="O896" s="16" t="e">
        <f>IF($L896&lt;=$C$34,Daten!D899,NA())</f>
        <v>#N/A</v>
      </c>
      <c r="P896" s="24">
        <f t="shared" si="110"/>
        <v>890</v>
      </c>
      <c r="Q896" s="16" t="e">
        <f>IF($P896&lt;=$D$34,Daten!F899,NA())</f>
        <v>#N/A</v>
      </c>
      <c r="R896" s="16" t="e">
        <f>IF($P896&lt;=$D$34,Daten!G899,NA())</f>
        <v>#N/A</v>
      </c>
      <c r="S896" s="16" t="e">
        <f>IF($P896&lt;=$D$34,Daten!H899,NA())</f>
        <v>#N/A</v>
      </c>
      <c r="U896" s="17">
        <f t="shared" si="111"/>
        <v>890</v>
      </c>
      <c r="V896" s="18" t="e">
        <f t="shared" si="104"/>
        <v>#N/A</v>
      </c>
      <c r="W896" s="18" t="e">
        <f t="shared" si="105"/>
        <v>#N/A</v>
      </c>
      <c r="X896" s="18" t="e">
        <f t="shared" si="106"/>
        <v>#N/A</v>
      </c>
      <c r="Y896" s="17" t="e">
        <f t="array" aca="1" ref="Y896" ca="1">IF(U896&lt;=$C$53,SMALL(IF(ABS(OFFSET($M$7,,,$C$34)-V896)=MIN(ABS(OFFSET($M$7,,,$C$34)-V896)),ROW(OFFSET($M$7,,,$C$34))),1),NA())</f>
        <v>#N/A</v>
      </c>
      <c r="Z896" s="17" t="e">
        <f t="array" aca="1" ref="Z896" ca="1">IF(U896&lt;=$C$53,LARGE(IF(ABS(OFFSET($M$7,,,$C$34)-W896)=MIN(ABS(OFFSET($M$7,,,$C$34)-W896)),ROW(OFFSET($M$7,,,$C$34))),1),NA())</f>
        <v>#N/A</v>
      </c>
      <c r="AA896" s="19" t="e">
        <f t="shared" ca="1" si="107"/>
        <v>#N/A</v>
      </c>
      <c r="AB896" s="17" t="e">
        <f t="array" aca="1" ref="AB896" ca="1">IF(U896&lt;=$C$53,SMALL(IF(ABS(OFFSET($Q$7,,,$D$34)-V896)=MIN(ABS(OFFSET($Q$7,,,$D$34)-V896)),ROW(OFFSET($Q$7,,,$D$34))),1),NA())</f>
        <v>#N/A</v>
      </c>
      <c r="AC896" s="17" t="e">
        <f t="array" aca="1" ref="AC896" ca="1">IF(U896&lt;=$C$53,LARGE(IF(ABS(OFFSET($Q$7,,,$D$34)-W896)=MIN(ABS(OFFSET($Q$7,,,$D$34)-W896)),ROW(OFFSET($Q$7,,,$D$34))),1),NA())</f>
        <v>#N/A</v>
      </c>
      <c r="AD896" s="19" t="e">
        <f t="shared" ca="1" si="108"/>
        <v>#N/A</v>
      </c>
    </row>
    <row r="897" spans="12:30" x14ac:dyDescent="0.3">
      <c r="L897" s="24">
        <f t="shared" si="109"/>
        <v>891</v>
      </c>
      <c r="M897" s="16" t="e">
        <f>IF($L897&lt;=$C$34,Daten!B900,NA())</f>
        <v>#N/A</v>
      </c>
      <c r="N897" s="16" t="e">
        <f>IF($L897&lt;=$C$34,Daten!C900,NA())</f>
        <v>#N/A</v>
      </c>
      <c r="O897" s="16" t="e">
        <f>IF($L897&lt;=$C$34,Daten!D900,NA())</f>
        <v>#N/A</v>
      </c>
      <c r="P897" s="24">
        <f t="shared" si="110"/>
        <v>891</v>
      </c>
      <c r="Q897" s="16" t="e">
        <f>IF($P897&lt;=$D$34,Daten!F900,NA())</f>
        <v>#N/A</v>
      </c>
      <c r="R897" s="16" t="e">
        <f>IF($P897&lt;=$D$34,Daten!G900,NA())</f>
        <v>#N/A</v>
      </c>
      <c r="S897" s="16" t="e">
        <f>IF($P897&lt;=$D$34,Daten!H900,NA())</f>
        <v>#N/A</v>
      </c>
      <c r="U897" s="17">
        <f t="shared" si="111"/>
        <v>891</v>
      </c>
      <c r="V897" s="18" t="e">
        <f t="shared" si="104"/>
        <v>#N/A</v>
      </c>
      <c r="W897" s="18" t="e">
        <f t="shared" si="105"/>
        <v>#N/A</v>
      </c>
      <c r="X897" s="18" t="e">
        <f t="shared" si="106"/>
        <v>#N/A</v>
      </c>
      <c r="Y897" s="17" t="e">
        <f t="array" aca="1" ref="Y897" ca="1">IF(U897&lt;=$C$53,SMALL(IF(ABS(OFFSET($M$7,,,$C$34)-V897)=MIN(ABS(OFFSET($M$7,,,$C$34)-V897)),ROW(OFFSET($M$7,,,$C$34))),1),NA())</f>
        <v>#N/A</v>
      </c>
      <c r="Z897" s="17" t="e">
        <f t="array" aca="1" ref="Z897" ca="1">IF(U897&lt;=$C$53,LARGE(IF(ABS(OFFSET($M$7,,,$C$34)-W897)=MIN(ABS(OFFSET($M$7,,,$C$34)-W897)),ROW(OFFSET($M$7,,,$C$34))),1),NA())</f>
        <v>#N/A</v>
      </c>
      <c r="AA897" s="19" t="e">
        <f t="shared" ca="1" si="107"/>
        <v>#N/A</v>
      </c>
      <c r="AB897" s="17" t="e">
        <f t="array" aca="1" ref="AB897" ca="1">IF(U897&lt;=$C$53,SMALL(IF(ABS(OFFSET($Q$7,,,$D$34)-V897)=MIN(ABS(OFFSET($Q$7,,,$D$34)-V897)),ROW(OFFSET($Q$7,,,$D$34))),1),NA())</f>
        <v>#N/A</v>
      </c>
      <c r="AC897" s="17" t="e">
        <f t="array" aca="1" ref="AC897" ca="1">IF(U897&lt;=$C$53,LARGE(IF(ABS(OFFSET($Q$7,,,$D$34)-W897)=MIN(ABS(OFFSET($Q$7,,,$D$34)-W897)),ROW(OFFSET($Q$7,,,$D$34))),1),NA())</f>
        <v>#N/A</v>
      </c>
      <c r="AD897" s="19" t="e">
        <f t="shared" ca="1" si="108"/>
        <v>#N/A</v>
      </c>
    </row>
    <row r="898" spans="12:30" x14ac:dyDescent="0.3">
      <c r="L898" s="24">
        <f t="shared" si="109"/>
        <v>892</v>
      </c>
      <c r="M898" s="16" t="e">
        <f>IF($L898&lt;=$C$34,Daten!B901,NA())</f>
        <v>#N/A</v>
      </c>
      <c r="N898" s="16" t="e">
        <f>IF($L898&lt;=$C$34,Daten!C901,NA())</f>
        <v>#N/A</v>
      </c>
      <c r="O898" s="16" t="e">
        <f>IF($L898&lt;=$C$34,Daten!D901,NA())</f>
        <v>#N/A</v>
      </c>
      <c r="P898" s="24">
        <f t="shared" si="110"/>
        <v>892</v>
      </c>
      <c r="Q898" s="16" t="e">
        <f>IF($P898&lt;=$D$34,Daten!F901,NA())</f>
        <v>#N/A</v>
      </c>
      <c r="R898" s="16" t="e">
        <f>IF($P898&lt;=$D$34,Daten!G901,NA())</f>
        <v>#N/A</v>
      </c>
      <c r="S898" s="16" t="e">
        <f>IF($P898&lt;=$D$34,Daten!H901,NA())</f>
        <v>#N/A</v>
      </c>
      <c r="U898" s="17">
        <f t="shared" si="111"/>
        <v>892</v>
      </c>
      <c r="V898" s="18" t="e">
        <f t="shared" si="104"/>
        <v>#N/A</v>
      </c>
      <c r="W898" s="18" t="e">
        <f t="shared" si="105"/>
        <v>#N/A</v>
      </c>
      <c r="X898" s="18" t="e">
        <f t="shared" si="106"/>
        <v>#N/A</v>
      </c>
      <c r="Y898" s="17" t="e">
        <f t="array" aca="1" ref="Y898" ca="1">IF(U898&lt;=$C$53,SMALL(IF(ABS(OFFSET($M$7,,,$C$34)-V898)=MIN(ABS(OFFSET($M$7,,,$C$34)-V898)),ROW(OFFSET($M$7,,,$C$34))),1),NA())</f>
        <v>#N/A</v>
      </c>
      <c r="Z898" s="17" t="e">
        <f t="array" aca="1" ref="Z898" ca="1">IF(U898&lt;=$C$53,LARGE(IF(ABS(OFFSET($M$7,,,$C$34)-W898)=MIN(ABS(OFFSET($M$7,,,$C$34)-W898)),ROW(OFFSET($M$7,,,$C$34))),1),NA())</f>
        <v>#N/A</v>
      </c>
      <c r="AA898" s="19" t="e">
        <f t="shared" ca="1" si="107"/>
        <v>#N/A</v>
      </c>
      <c r="AB898" s="17" t="e">
        <f t="array" aca="1" ref="AB898" ca="1">IF(U898&lt;=$C$53,SMALL(IF(ABS(OFFSET($Q$7,,,$D$34)-V898)=MIN(ABS(OFFSET($Q$7,,,$D$34)-V898)),ROW(OFFSET($Q$7,,,$D$34))),1),NA())</f>
        <v>#N/A</v>
      </c>
      <c r="AC898" s="17" t="e">
        <f t="array" aca="1" ref="AC898" ca="1">IF(U898&lt;=$C$53,LARGE(IF(ABS(OFFSET($Q$7,,,$D$34)-W898)=MIN(ABS(OFFSET($Q$7,,,$D$34)-W898)),ROW(OFFSET($Q$7,,,$D$34))),1),NA())</f>
        <v>#N/A</v>
      </c>
      <c r="AD898" s="19" t="e">
        <f t="shared" ca="1" si="108"/>
        <v>#N/A</v>
      </c>
    </row>
    <row r="899" spans="12:30" x14ac:dyDescent="0.3">
      <c r="L899" s="24">
        <f t="shared" si="109"/>
        <v>893</v>
      </c>
      <c r="M899" s="16" t="e">
        <f>IF($L899&lt;=$C$34,Daten!B902,NA())</f>
        <v>#N/A</v>
      </c>
      <c r="N899" s="16" t="e">
        <f>IF($L899&lt;=$C$34,Daten!C902,NA())</f>
        <v>#N/A</v>
      </c>
      <c r="O899" s="16" t="e">
        <f>IF($L899&lt;=$C$34,Daten!D902,NA())</f>
        <v>#N/A</v>
      </c>
      <c r="P899" s="24">
        <f t="shared" si="110"/>
        <v>893</v>
      </c>
      <c r="Q899" s="16" t="e">
        <f>IF($P899&lt;=$D$34,Daten!F902,NA())</f>
        <v>#N/A</v>
      </c>
      <c r="R899" s="16" t="e">
        <f>IF($P899&lt;=$D$34,Daten!G902,NA())</f>
        <v>#N/A</v>
      </c>
      <c r="S899" s="16" t="e">
        <f>IF($P899&lt;=$D$34,Daten!H902,NA())</f>
        <v>#N/A</v>
      </c>
      <c r="U899" s="17">
        <f t="shared" si="111"/>
        <v>893</v>
      </c>
      <c r="V899" s="18" t="e">
        <f t="shared" si="104"/>
        <v>#N/A</v>
      </c>
      <c r="W899" s="18" t="e">
        <f t="shared" si="105"/>
        <v>#N/A</v>
      </c>
      <c r="X899" s="18" t="e">
        <f t="shared" si="106"/>
        <v>#N/A</v>
      </c>
      <c r="Y899" s="17" t="e">
        <f t="array" aca="1" ref="Y899" ca="1">IF(U899&lt;=$C$53,SMALL(IF(ABS(OFFSET($M$7,,,$C$34)-V899)=MIN(ABS(OFFSET($M$7,,,$C$34)-V899)),ROW(OFFSET($M$7,,,$C$34))),1),NA())</f>
        <v>#N/A</v>
      </c>
      <c r="Z899" s="17" t="e">
        <f t="array" aca="1" ref="Z899" ca="1">IF(U899&lt;=$C$53,LARGE(IF(ABS(OFFSET($M$7,,,$C$34)-W899)=MIN(ABS(OFFSET($M$7,,,$C$34)-W899)),ROW(OFFSET($M$7,,,$C$34))),1),NA())</f>
        <v>#N/A</v>
      </c>
      <c r="AA899" s="19" t="e">
        <f t="shared" ca="1" si="107"/>
        <v>#N/A</v>
      </c>
      <c r="AB899" s="17" t="e">
        <f t="array" aca="1" ref="AB899" ca="1">IF(U899&lt;=$C$53,SMALL(IF(ABS(OFFSET($Q$7,,,$D$34)-V899)=MIN(ABS(OFFSET($Q$7,,,$D$34)-V899)),ROW(OFFSET($Q$7,,,$D$34))),1),NA())</f>
        <v>#N/A</v>
      </c>
      <c r="AC899" s="17" t="e">
        <f t="array" aca="1" ref="AC899" ca="1">IF(U899&lt;=$C$53,LARGE(IF(ABS(OFFSET($Q$7,,,$D$34)-W899)=MIN(ABS(OFFSET($Q$7,,,$D$34)-W899)),ROW(OFFSET($Q$7,,,$D$34))),1),NA())</f>
        <v>#N/A</v>
      </c>
      <c r="AD899" s="19" t="e">
        <f t="shared" ca="1" si="108"/>
        <v>#N/A</v>
      </c>
    </row>
    <row r="900" spans="12:30" x14ac:dyDescent="0.3">
      <c r="L900" s="24">
        <f t="shared" si="109"/>
        <v>894</v>
      </c>
      <c r="M900" s="16" t="e">
        <f>IF($L900&lt;=$C$34,Daten!B903,NA())</f>
        <v>#N/A</v>
      </c>
      <c r="N900" s="16" t="e">
        <f>IF($L900&lt;=$C$34,Daten!C903,NA())</f>
        <v>#N/A</v>
      </c>
      <c r="O900" s="16" t="e">
        <f>IF($L900&lt;=$C$34,Daten!D903,NA())</f>
        <v>#N/A</v>
      </c>
      <c r="P900" s="24">
        <f t="shared" si="110"/>
        <v>894</v>
      </c>
      <c r="Q900" s="16" t="e">
        <f>IF($P900&lt;=$D$34,Daten!F903,NA())</f>
        <v>#N/A</v>
      </c>
      <c r="R900" s="16" t="e">
        <f>IF($P900&lt;=$D$34,Daten!G903,NA())</f>
        <v>#N/A</v>
      </c>
      <c r="S900" s="16" t="e">
        <f>IF($P900&lt;=$D$34,Daten!H903,NA())</f>
        <v>#N/A</v>
      </c>
      <c r="U900" s="17">
        <f t="shared" si="111"/>
        <v>894</v>
      </c>
      <c r="V900" s="18" t="e">
        <f t="shared" si="104"/>
        <v>#N/A</v>
      </c>
      <c r="W900" s="18" t="e">
        <f t="shared" si="105"/>
        <v>#N/A</v>
      </c>
      <c r="X900" s="18" t="e">
        <f t="shared" si="106"/>
        <v>#N/A</v>
      </c>
      <c r="Y900" s="17" t="e">
        <f t="array" aca="1" ref="Y900" ca="1">IF(U900&lt;=$C$53,SMALL(IF(ABS(OFFSET($M$7,,,$C$34)-V900)=MIN(ABS(OFFSET($M$7,,,$C$34)-V900)),ROW(OFFSET($M$7,,,$C$34))),1),NA())</f>
        <v>#N/A</v>
      </c>
      <c r="Z900" s="17" t="e">
        <f t="array" aca="1" ref="Z900" ca="1">IF(U900&lt;=$C$53,LARGE(IF(ABS(OFFSET($M$7,,,$C$34)-W900)=MIN(ABS(OFFSET($M$7,,,$C$34)-W900)),ROW(OFFSET($M$7,,,$C$34))),1),NA())</f>
        <v>#N/A</v>
      </c>
      <c r="AA900" s="19" t="e">
        <f t="shared" ca="1" si="107"/>
        <v>#N/A</v>
      </c>
      <c r="AB900" s="17" t="e">
        <f t="array" aca="1" ref="AB900" ca="1">IF(U900&lt;=$C$53,SMALL(IF(ABS(OFFSET($Q$7,,,$D$34)-V900)=MIN(ABS(OFFSET($Q$7,,,$D$34)-V900)),ROW(OFFSET($Q$7,,,$D$34))),1),NA())</f>
        <v>#N/A</v>
      </c>
      <c r="AC900" s="17" t="e">
        <f t="array" aca="1" ref="AC900" ca="1">IF(U900&lt;=$C$53,LARGE(IF(ABS(OFFSET($Q$7,,,$D$34)-W900)=MIN(ABS(OFFSET($Q$7,,,$D$34)-W900)),ROW(OFFSET($Q$7,,,$D$34))),1),NA())</f>
        <v>#N/A</v>
      </c>
      <c r="AD900" s="19" t="e">
        <f t="shared" ca="1" si="108"/>
        <v>#N/A</v>
      </c>
    </row>
    <row r="901" spans="12:30" x14ac:dyDescent="0.3">
      <c r="L901" s="24">
        <f t="shared" si="109"/>
        <v>895</v>
      </c>
      <c r="M901" s="16" t="e">
        <f>IF($L901&lt;=$C$34,Daten!B904,NA())</f>
        <v>#N/A</v>
      </c>
      <c r="N901" s="16" t="e">
        <f>IF($L901&lt;=$C$34,Daten!C904,NA())</f>
        <v>#N/A</v>
      </c>
      <c r="O901" s="16" t="e">
        <f>IF($L901&lt;=$C$34,Daten!D904,NA())</f>
        <v>#N/A</v>
      </c>
      <c r="P901" s="24">
        <f t="shared" si="110"/>
        <v>895</v>
      </c>
      <c r="Q901" s="16" t="e">
        <f>IF($P901&lt;=$D$34,Daten!F904,NA())</f>
        <v>#N/A</v>
      </c>
      <c r="R901" s="16" t="e">
        <f>IF($P901&lt;=$D$34,Daten!G904,NA())</f>
        <v>#N/A</v>
      </c>
      <c r="S901" s="16" t="e">
        <f>IF($P901&lt;=$D$34,Daten!H904,NA())</f>
        <v>#N/A</v>
      </c>
      <c r="U901" s="17">
        <f t="shared" si="111"/>
        <v>895</v>
      </c>
      <c r="V901" s="18" t="e">
        <f t="shared" si="104"/>
        <v>#N/A</v>
      </c>
      <c r="W901" s="18" t="e">
        <f t="shared" si="105"/>
        <v>#N/A</v>
      </c>
      <c r="X901" s="18" t="e">
        <f t="shared" si="106"/>
        <v>#N/A</v>
      </c>
      <c r="Y901" s="17" t="e">
        <f t="array" aca="1" ref="Y901" ca="1">IF(U901&lt;=$C$53,SMALL(IF(ABS(OFFSET($M$7,,,$C$34)-V901)=MIN(ABS(OFFSET($M$7,,,$C$34)-V901)),ROW(OFFSET($M$7,,,$C$34))),1),NA())</f>
        <v>#N/A</v>
      </c>
      <c r="Z901" s="17" t="e">
        <f t="array" aca="1" ref="Z901" ca="1">IF(U901&lt;=$C$53,LARGE(IF(ABS(OFFSET($M$7,,,$C$34)-W901)=MIN(ABS(OFFSET($M$7,,,$C$34)-W901)),ROW(OFFSET($M$7,,,$C$34))),1),NA())</f>
        <v>#N/A</v>
      </c>
      <c r="AA901" s="19" t="e">
        <f t="shared" ca="1" si="107"/>
        <v>#N/A</v>
      </c>
      <c r="AB901" s="17" t="e">
        <f t="array" aca="1" ref="AB901" ca="1">IF(U901&lt;=$C$53,SMALL(IF(ABS(OFFSET($Q$7,,,$D$34)-V901)=MIN(ABS(OFFSET($Q$7,,,$D$34)-V901)),ROW(OFFSET($Q$7,,,$D$34))),1),NA())</f>
        <v>#N/A</v>
      </c>
      <c r="AC901" s="17" t="e">
        <f t="array" aca="1" ref="AC901" ca="1">IF(U901&lt;=$C$53,LARGE(IF(ABS(OFFSET($Q$7,,,$D$34)-W901)=MIN(ABS(OFFSET($Q$7,,,$D$34)-W901)),ROW(OFFSET($Q$7,,,$D$34))),1),NA())</f>
        <v>#N/A</v>
      </c>
      <c r="AD901" s="19" t="e">
        <f t="shared" ca="1" si="108"/>
        <v>#N/A</v>
      </c>
    </row>
    <row r="902" spans="12:30" x14ac:dyDescent="0.3">
      <c r="L902" s="24">
        <f t="shared" si="109"/>
        <v>896</v>
      </c>
      <c r="M902" s="16" t="e">
        <f>IF($L902&lt;=$C$34,Daten!B905,NA())</f>
        <v>#N/A</v>
      </c>
      <c r="N902" s="16" t="e">
        <f>IF($L902&lt;=$C$34,Daten!C905,NA())</f>
        <v>#N/A</v>
      </c>
      <c r="O902" s="16" t="e">
        <f>IF($L902&lt;=$C$34,Daten!D905,NA())</f>
        <v>#N/A</v>
      </c>
      <c r="P902" s="24">
        <f t="shared" si="110"/>
        <v>896</v>
      </c>
      <c r="Q902" s="16" t="e">
        <f>IF($P902&lt;=$D$34,Daten!F905,NA())</f>
        <v>#N/A</v>
      </c>
      <c r="R902" s="16" t="e">
        <f>IF($P902&lt;=$D$34,Daten!G905,NA())</f>
        <v>#N/A</v>
      </c>
      <c r="S902" s="16" t="e">
        <f>IF($P902&lt;=$D$34,Daten!H905,NA())</f>
        <v>#N/A</v>
      </c>
      <c r="U902" s="17">
        <f t="shared" si="111"/>
        <v>896</v>
      </c>
      <c r="V902" s="18" t="e">
        <f t="shared" si="104"/>
        <v>#N/A</v>
      </c>
      <c r="W902" s="18" t="e">
        <f t="shared" si="105"/>
        <v>#N/A</v>
      </c>
      <c r="X902" s="18" t="e">
        <f t="shared" si="106"/>
        <v>#N/A</v>
      </c>
      <c r="Y902" s="17" t="e">
        <f t="array" aca="1" ref="Y902" ca="1">IF(U902&lt;=$C$53,SMALL(IF(ABS(OFFSET($M$7,,,$C$34)-V902)=MIN(ABS(OFFSET($M$7,,,$C$34)-V902)),ROW(OFFSET($M$7,,,$C$34))),1),NA())</f>
        <v>#N/A</v>
      </c>
      <c r="Z902" s="17" t="e">
        <f t="array" aca="1" ref="Z902" ca="1">IF(U902&lt;=$C$53,LARGE(IF(ABS(OFFSET($M$7,,,$C$34)-W902)=MIN(ABS(OFFSET($M$7,,,$C$34)-W902)),ROW(OFFSET($M$7,,,$C$34))),1),NA())</f>
        <v>#N/A</v>
      </c>
      <c r="AA902" s="19" t="e">
        <f t="shared" ca="1" si="107"/>
        <v>#N/A</v>
      </c>
      <c r="AB902" s="17" t="e">
        <f t="array" aca="1" ref="AB902" ca="1">IF(U902&lt;=$C$53,SMALL(IF(ABS(OFFSET($Q$7,,,$D$34)-V902)=MIN(ABS(OFFSET($Q$7,,,$D$34)-V902)),ROW(OFFSET($Q$7,,,$D$34))),1),NA())</f>
        <v>#N/A</v>
      </c>
      <c r="AC902" s="17" t="e">
        <f t="array" aca="1" ref="AC902" ca="1">IF(U902&lt;=$C$53,LARGE(IF(ABS(OFFSET($Q$7,,,$D$34)-W902)=MIN(ABS(OFFSET($Q$7,,,$D$34)-W902)),ROW(OFFSET($Q$7,,,$D$34))),1),NA())</f>
        <v>#N/A</v>
      </c>
      <c r="AD902" s="19" t="e">
        <f t="shared" ca="1" si="108"/>
        <v>#N/A</v>
      </c>
    </row>
    <row r="903" spans="12:30" x14ac:dyDescent="0.3">
      <c r="L903" s="24">
        <f t="shared" si="109"/>
        <v>897</v>
      </c>
      <c r="M903" s="16" t="e">
        <f>IF($L903&lt;=$C$34,Daten!B906,NA())</f>
        <v>#N/A</v>
      </c>
      <c r="N903" s="16" t="e">
        <f>IF($L903&lt;=$C$34,Daten!C906,NA())</f>
        <v>#N/A</v>
      </c>
      <c r="O903" s="16" t="e">
        <f>IF($L903&lt;=$C$34,Daten!D906,NA())</f>
        <v>#N/A</v>
      </c>
      <c r="P903" s="24">
        <f t="shared" si="110"/>
        <v>897</v>
      </c>
      <c r="Q903" s="16" t="e">
        <f>IF($P903&lt;=$D$34,Daten!F906,NA())</f>
        <v>#N/A</v>
      </c>
      <c r="R903" s="16" t="e">
        <f>IF($P903&lt;=$D$34,Daten!G906,NA())</f>
        <v>#N/A</v>
      </c>
      <c r="S903" s="16" t="e">
        <f>IF($P903&lt;=$D$34,Daten!H906,NA())</f>
        <v>#N/A</v>
      </c>
      <c r="U903" s="17">
        <f t="shared" si="111"/>
        <v>897</v>
      </c>
      <c r="V903" s="18" t="e">
        <f t="shared" si="104"/>
        <v>#N/A</v>
      </c>
      <c r="W903" s="18" t="e">
        <f t="shared" si="105"/>
        <v>#N/A</v>
      </c>
      <c r="X903" s="18" t="e">
        <f t="shared" si="106"/>
        <v>#N/A</v>
      </c>
      <c r="Y903" s="17" t="e">
        <f t="array" aca="1" ref="Y903" ca="1">IF(U903&lt;=$C$53,SMALL(IF(ABS(OFFSET($M$7,,,$C$34)-V903)=MIN(ABS(OFFSET($M$7,,,$C$34)-V903)),ROW(OFFSET($M$7,,,$C$34))),1),NA())</f>
        <v>#N/A</v>
      </c>
      <c r="Z903" s="17" t="e">
        <f t="array" aca="1" ref="Z903" ca="1">IF(U903&lt;=$C$53,LARGE(IF(ABS(OFFSET($M$7,,,$C$34)-W903)=MIN(ABS(OFFSET($M$7,,,$C$34)-W903)),ROW(OFFSET($M$7,,,$C$34))),1),NA())</f>
        <v>#N/A</v>
      </c>
      <c r="AA903" s="19" t="e">
        <f t="shared" ca="1" si="107"/>
        <v>#N/A</v>
      </c>
      <c r="AB903" s="17" t="e">
        <f t="array" aca="1" ref="AB903" ca="1">IF(U903&lt;=$C$53,SMALL(IF(ABS(OFFSET($Q$7,,,$D$34)-V903)=MIN(ABS(OFFSET($Q$7,,,$D$34)-V903)),ROW(OFFSET($Q$7,,,$D$34))),1),NA())</f>
        <v>#N/A</v>
      </c>
      <c r="AC903" s="17" t="e">
        <f t="array" aca="1" ref="AC903" ca="1">IF(U903&lt;=$C$53,LARGE(IF(ABS(OFFSET($Q$7,,,$D$34)-W903)=MIN(ABS(OFFSET($Q$7,,,$D$34)-W903)),ROW(OFFSET($Q$7,,,$D$34))),1),NA())</f>
        <v>#N/A</v>
      </c>
      <c r="AD903" s="19" t="e">
        <f t="shared" ca="1" si="108"/>
        <v>#N/A</v>
      </c>
    </row>
    <row r="904" spans="12:30" x14ac:dyDescent="0.3">
      <c r="L904" s="24">
        <f t="shared" si="109"/>
        <v>898</v>
      </c>
      <c r="M904" s="16" t="e">
        <f>IF($L904&lt;=$C$34,Daten!B907,NA())</f>
        <v>#N/A</v>
      </c>
      <c r="N904" s="16" t="e">
        <f>IF($L904&lt;=$C$34,Daten!C907,NA())</f>
        <v>#N/A</v>
      </c>
      <c r="O904" s="16" t="e">
        <f>IF($L904&lt;=$C$34,Daten!D907,NA())</f>
        <v>#N/A</v>
      </c>
      <c r="P904" s="24">
        <f t="shared" si="110"/>
        <v>898</v>
      </c>
      <c r="Q904" s="16" t="e">
        <f>IF($P904&lt;=$D$34,Daten!F907,NA())</f>
        <v>#N/A</v>
      </c>
      <c r="R904" s="16" t="e">
        <f>IF($P904&lt;=$D$34,Daten!G907,NA())</f>
        <v>#N/A</v>
      </c>
      <c r="S904" s="16" t="e">
        <f>IF($P904&lt;=$D$34,Daten!H907,NA())</f>
        <v>#N/A</v>
      </c>
      <c r="U904" s="17">
        <f t="shared" si="111"/>
        <v>898</v>
      </c>
      <c r="V904" s="18" t="e">
        <f t="shared" ref="V904:V967" si="112">IF(U904&lt;=$C$53,V903-$C$52,NA())</f>
        <v>#N/A</v>
      </c>
      <c r="W904" s="18" t="e">
        <f t="shared" ref="W904:W967" si="113">IF(U904&lt;=$C$53,V904-$C$51,NA())</f>
        <v>#N/A</v>
      </c>
      <c r="X904" s="18" t="e">
        <f t="shared" ref="X904:X967" si="114">IF(U904&lt;=$C$53,AVERAGE(V904:W904),NA())</f>
        <v>#N/A</v>
      </c>
      <c r="Y904" s="17" t="e">
        <f t="array" aca="1" ref="Y904" ca="1">IF(U904&lt;=$C$53,SMALL(IF(ABS(OFFSET($M$7,,,$C$34)-V904)=MIN(ABS(OFFSET($M$7,,,$C$34)-V904)),ROW(OFFSET($M$7,,,$C$34))),1),NA())</f>
        <v>#N/A</v>
      </c>
      <c r="Z904" s="17" t="e">
        <f t="array" aca="1" ref="Z904" ca="1">IF(U904&lt;=$C$53,LARGE(IF(ABS(OFFSET($M$7,,,$C$34)-W904)=MIN(ABS(OFFSET($M$7,,,$C$34)-W904)),ROW(OFFSET($M$7,,,$C$34))),1),NA())</f>
        <v>#N/A</v>
      </c>
      <c r="AA904" s="19" t="e">
        <f t="shared" ref="AA904:AA967" ca="1" si="115">INDEX(LINEST(LN(OFFSET($N$1,Z904-1,,Y904-Z904+1)),LN(OFFSET($M$1,Z904-1,,Y904-Z904+1)),,),1,1)</f>
        <v>#N/A</v>
      </c>
      <c r="AB904" s="17" t="e">
        <f t="array" aca="1" ref="AB904" ca="1">IF(U904&lt;=$C$53,SMALL(IF(ABS(OFFSET($Q$7,,,$D$34)-V904)=MIN(ABS(OFFSET($Q$7,,,$D$34)-V904)),ROW(OFFSET($Q$7,,,$D$34))),1),NA())</f>
        <v>#N/A</v>
      </c>
      <c r="AC904" s="17" t="e">
        <f t="array" aca="1" ref="AC904" ca="1">IF(U904&lt;=$C$53,LARGE(IF(ABS(OFFSET($Q$7,,,$D$34)-W904)=MIN(ABS(OFFSET($Q$7,,,$D$34)-W904)),ROW(OFFSET($Q$7,,,$D$34))),1),NA())</f>
        <v>#N/A</v>
      </c>
      <c r="AD904" s="19" t="e">
        <f t="shared" ref="AD904:AD967" ca="1" si="116">INDEX(LINEST(LN(OFFSET($R$1,AC904-1,,AB904-AC904+1)),LN(OFFSET($Q$1,AC904-1,,AB904-AC904+1)),,),1,1)</f>
        <v>#N/A</v>
      </c>
    </row>
    <row r="905" spans="12:30" x14ac:dyDescent="0.3">
      <c r="L905" s="24">
        <f t="shared" ref="L905:L968" si="117">L904+1</f>
        <v>899</v>
      </c>
      <c r="M905" s="16" t="e">
        <f>IF($L905&lt;=$C$34,Daten!B908,NA())</f>
        <v>#N/A</v>
      </c>
      <c r="N905" s="16" t="e">
        <f>IF($L905&lt;=$C$34,Daten!C908,NA())</f>
        <v>#N/A</v>
      </c>
      <c r="O905" s="16" t="e">
        <f>IF($L905&lt;=$C$34,Daten!D908,NA())</f>
        <v>#N/A</v>
      </c>
      <c r="P905" s="24">
        <f t="shared" ref="P905:P968" si="118">P904+1</f>
        <v>899</v>
      </c>
      <c r="Q905" s="16" t="e">
        <f>IF($P905&lt;=$D$34,Daten!F908,NA())</f>
        <v>#N/A</v>
      </c>
      <c r="R905" s="16" t="e">
        <f>IF($P905&lt;=$D$34,Daten!G908,NA())</f>
        <v>#N/A</v>
      </c>
      <c r="S905" s="16" t="e">
        <f>IF($P905&lt;=$D$34,Daten!H908,NA())</f>
        <v>#N/A</v>
      </c>
      <c r="U905" s="17">
        <f t="shared" ref="U905:U968" si="119">U904+1</f>
        <v>899</v>
      </c>
      <c r="V905" s="18" t="e">
        <f t="shared" si="112"/>
        <v>#N/A</v>
      </c>
      <c r="W905" s="18" t="e">
        <f t="shared" si="113"/>
        <v>#N/A</v>
      </c>
      <c r="X905" s="18" t="e">
        <f t="shared" si="114"/>
        <v>#N/A</v>
      </c>
      <c r="Y905" s="17" t="e">
        <f t="array" aca="1" ref="Y905" ca="1">IF(U905&lt;=$C$53,SMALL(IF(ABS(OFFSET($M$7,,,$C$34)-V905)=MIN(ABS(OFFSET($M$7,,,$C$34)-V905)),ROW(OFFSET($M$7,,,$C$34))),1),NA())</f>
        <v>#N/A</v>
      </c>
      <c r="Z905" s="17" t="e">
        <f t="array" aca="1" ref="Z905" ca="1">IF(U905&lt;=$C$53,LARGE(IF(ABS(OFFSET($M$7,,,$C$34)-W905)=MIN(ABS(OFFSET($M$7,,,$C$34)-W905)),ROW(OFFSET($M$7,,,$C$34))),1),NA())</f>
        <v>#N/A</v>
      </c>
      <c r="AA905" s="19" t="e">
        <f t="shared" ca="1" si="115"/>
        <v>#N/A</v>
      </c>
      <c r="AB905" s="17" t="e">
        <f t="array" aca="1" ref="AB905" ca="1">IF(U905&lt;=$C$53,SMALL(IF(ABS(OFFSET($Q$7,,,$D$34)-V905)=MIN(ABS(OFFSET($Q$7,,,$D$34)-V905)),ROW(OFFSET($Q$7,,,$D$34))),1),NA())</f>
        <v>#N/A</v>
      </c>
      <c r="AC905" s="17" t="e">
        <f t="array" aca="1" ref="AC905" ca="1">IF(U905&lt;=$C$53,LARGE(IF(ABS(OFFSET($Q$7,,,$D$34)-W905)=MIN(ABS(OFFSET($Q$7,,,$D$34)-W905)),ROW(OFFSET($Q$7,,,$D$34))),1),NA())</f>
        <v>#N/A</v>
      </c>
      <c r="AD905" s="19" t="e">
        <f t="shared" ca="1" si="116"/>
        <v>#N/A</v>
      </c>
    </row>
    <row r="906" spans="12:30" x14ac:dyDescent="0.3">
      <c r="L906" s="24">
        <f t="shared" si="117"/>
        <v>900</v>
      </c>
      <c r="M906" s="16" t="e">
        <f>IF($L906&lt;=$C$34,Daten!B909,NA())</f>
        <v>#N/A</v>
      </c>
      <c r="N906" s="16" t="e">
        <f>IF($L906&lt;=$C$34,Daten!C909,NA())</f>
        <v>#N/A</v>
      </c>
      <c r="O906" s="16" t="e">
        <f>IF($L906&lt;=$C$34,Daten!D909,NA())</f>
        <v>#N/A</v>
      </c>
      <c r="P906" s="24">
        <f t="shared" si="118"/>
        <v>900</v>
      </c>
      <c r="Q906" s="16" t="e">
        <f>IF($P906&lt;=$D$34,Daten!F909,NA())</f>
        <v>#N/A</v>
      </c>
      <c r="R906" s="16" t="e">
        <f>IF($P906&lt;=$D$34,Daten!G909,NA())</f>
        <v>#N/A</v>
      </c>
      <c r="S906" s="16" t="e">
        <f>IF($P906&lt;=$D$34,Daten!H909,NA())</f>
        <v>#N/A</v>
      </c>
      <c r="U906" s="17">
        <f t="shared" si="119"/>
        <v>900</v>
      </c>
      <c r="V906" s="18" t="e">
        <f t="shared" si="112"/>
        <v>#N/A</v>
      </c>
      <c r="W906" s="18" t="e">
        <f t="shared" si="113"/>
        <v>#N/A</v>
      </c>
      <c r="X906" s="18" t="e">
        <f t="shared" si="114"/>
        <v>#N/A</v>
      </c>
      <c r="Y906" s="17" t="e">
        <f t="array" aca="1" ref="Y906" ca="1">IF(U906&lt;=$C$53,SMALL(IF(ABS(OFFSET($M$7,,,$C$34)-V906)=MIN(ABS(OFFSET($M$7,,,$C$34)-V906)),ROW(OFFSET($M$7,,,$C$34))),1),NA())</f>
        <v>#N/A</v>
      </c>
      <c r="Z906" s="17" t="e">
        <f t="array" aca="1" ref="Z906" ca="1">IF(U906&lt;=$C$53,LARGE(IF(ABS(OFFSET($M$7,,,$C$34)-W906)=MIN(ABS(OFFSET($M$7,,,$C$34)-W906)),ROW(OFFSET($M$7,,,$C$34))),1),NA())</f>
        <v>#N/A</v>
      </c>
      <c r="AA906" s="19" t="e">
        <f t="shared" ca="1" si="115"/>
        <v>#N/A</v>
      </c>
      <c r="AB906" s="17" t="e">
        <f t="array" aca="1" ref="AB906" ca="1">IF(U906&lt;=$C$53,SMALL(IF(ABS(OFFSET($Q$7,,,$D$34)-V906)=MIN(ABS(OFFSET($Q$7,,,$D$34)-V906)),ROW(OFFSET($Q$7,,,$D$34))),1),NA())</f>
        <v>#N/A</v>
      </c>
      <c r="AC906" s="17" t="e">
        <f t="array" aca="1" ref="AC906" ca="1">IF(U906&lt;=$C$53,LARGE(IF(ABS(OFFSET($Q$7,,,$D$34)-W906)=MIN(ABS(OFFSET($Q$7,,,$D$34)-W906)),ROW(OFFSET($Q$7,,,$D$34))),1),NA())</f>
        <v>#N/A</v>
      </c>
      <c r="AD906" s="19" t="e">
        <f t="shared" ca="1" si="116"/>
        <v>#N/A</v>
      </c>
    </row>
    <row r="907" spans="12:30" x14ac:dyDescent="0.3">
      <c r="L907" s="24">
        <f t="shared" si="117"/>
        <v>901</v>
      </c>
      <c r="M907" s="16" t="e">
        <f>IF($L907&lt;=$C$34,Daten!B910,NA())</f>
        <v>#N/A</v>
      </c>
      <c r="N907" s="16" t="e">
        <f>IF($L907&lt;=$C$34,Daten!C910,NA())</f>
        <v>#N/A</v>
      </c>
      <c r="O907" s="16" t="e">
        <f>IF($L907&lt;=$C$34,Daten!D910,NA())</f>
        <v>#N/A</v>
      </c>
      <c r="P907" s="24">
        <f t="shared" si="118"/>
        <v>901</v>
      </c>
      <c r="Q907" s="16" t="e">
        <f>IF($P907&lt;=$D$34,Daten!F910,NA())</f>
        <v>#N/A</v>
      </c>
      <c r="R907" s="16" t="e">
        <f>IF($P907&lt;=$D$34,Daten!G910,NA())</f>
        <v>#N/A</v>
      </c>
      <c r="S907" s="16" t="e">
        <f>IF($P907&lt;=$D$34,Daten!H910,NA())</f>
        <v>#N/A</v>
      </c>
      <c r="U907" s="17">
        <f t="shared" si="119"/>
        <v>901</v>
      </c>
      <c r="V907" s="18" t="e">
        <f t="shared" si="112"/>
        <v>#N/A</v>
      </c>
      <c r="W907" s="18" t="e">
        <f t="shared" si="113"/>
        <v>#N/A</v>
      </c>
      <c r="X907" s="18" t="e">
        <f t="shared" si="114"/>
        <v>#N/A</v>
      </c>
      <c r="Y907" s="17" t="e">
        <f t="array" aca="1" ref="Y907" ca="1">IF(U907&lt;=$C$53,SMALL(IF(ABS(OFFSET($M$7,,,$C$34)-V907)=MIN(ABS(OFFSET($M$7,,,$C$34)-V907)),ROW(OFFSET($M$7,,,$C$34))),1),NA())</f>
        <v>#N/A</v>
      </c>
      <c r="Z907" s="17" t="e">
        <f t="array" aca="1" ref="Z907" ca="1">IF(U907&lt;=$C$53,LARGE(IF(ABS(OFFSET($M$7,,,$C$34)-W907)=MIN(ABS(OFFSET($M$7,,,$C$34)-W907)),ROW(OFFSET($M$7,,,$C$34))),1),NA())</f>
        <v>#N/A</v>
      </c>
      <c r="AA907" s="19" t="e">
        <f t="shared" ca="1" si="115"/>
        <v>#N/A</v>
      </c>
      <c r="AB907" s="17" t="e">
        <f t="array" aca="1" ref="AB907" ca="1">IF(U907&lt;=$C$53,SMALL(IF(ABS(OFFSET($Q$7,,,$D$34)-V907)=MIN(ABS(OFFSET($Q$7,,,$D$34)-V907)),ROW(OFFSET($Q$7,,,$D$34))),1),NA())</f>
        <v>#N/A</v>
      </c>
      <c r="AC907" s="17" t="e">
        <f t="array" aca="1" ref="AC907" ca="1">IF(U907&lt;=$C$53,LARGE(IF(ABS(OFFSET($Q$7,,,$D$34)-W907)=MIN(ABS(OFFSET($Q$7,,,$D$34)-W907)),ROW(OFFSET($Q$7,,,$D$34))),1),NA())</f>
        <v>#N/A</v>
      </c>
      <c r="AD907" s="19" t="e">
        <f t="shared" ca="1" si="116"/>
        <v>#N/A</v>
      </c>
    </row>
    <row r="908" spans="12:30" x14ac:dyDescent="0.3">
      <c r="L908" s="24">
        <f t="shared" si="117"/>
        <v>902</v>
      </c>
      <c r="M908" s="16" t="e">
        <f>IF($L908&lt;=$C$34,Daten!B911,NA())</f>
        <v>#N/A</v>
      </c>
      <c r="N908" s="16" t="e">
        <f>IF($L908&lt;=$C$34,Daten!C911,NA())</f>
        <v>#N/A</v>
      </c>
      <c r="O908" s="16" t="e">
        <f>IF($L908&lt;=$C$34,Daten!D911,NA())</f>
        <v>#N/A</v>
      </c>
      <c r="P908" s="24">
        <f t="shared" si="118"/>
        <v>902</v>
      </c>
      <c r="Q908" s="16" t="e">
        <f>IF($P908&lt;=$D$34,Daten!F911,NA())</f>
        <v>#N/A</v>
      </c>
      <c r="R908" s="16" t="e">
        <f>IF($P908&lt;=$D$34,Daten!G911,NA())</f>
        <v>#N/A</v>
      </c>
      <c r="S908" s="16" t="e">
        <f>IF($P908&lt;=$D$34,Daten!H911,NA())</f>
        <v>#N/A</v>
      </c>
      <c r="U908" s="17">
        <f t="shared" si="119"/>
        <v>902</v>
      </c>
      <c r="V908" s="18" t="e">
        <f t="shared" si="112"/>
        <v>#N/A</v>
      </c>
      <c r="W908" s="18" t="e">
        <f t="shared" si="113"/>
        <v>#N/A</v>
      </c>
      <c r="X908" s="18" t="e">
        <f t="shared" si="114"/>
        <v>#N/A</v>
      </c>
      <c r="Y908" s="17" t="e">
        <f t="array" aca="1" ref="Y908" ca="1">IF(U908&lt;=$C$53,SMALL(IF(ABS(OFFSET($M$7,,,$C$34)-V908)=MIN(ABS(OFFSET($M$7,,,$C$34)-V908)),ROW(OFFSET($M$7,,,$C$34))),1),NA())</f>
        <v>#N/A</v>
      </c>
      <c r="Z908" s="17" t="e">
        <f t="array" aca="1" ref="Z908" ca="1">IF(U908&lt;=$C$53,LARGE(IF(ABS(OFFSET($M$7,,,$C$34)-W908)=MIN(ABS(OFFSET($M$7,,,$C$34)-W908)),ROW(OFFSET($M$7,,,$C$34))),1),NA())</f>
        <v>#N/A</v>
      </c>
      <c r="AA908" s="19" t="e">
        <f t="shared" ca="1" si="115"/>
        <v>#N/A</v>
      </c>
      <c r="AB908" s="17" t="e">
        <f t="array" aca="1" ref="AB908" ca="1">IF(U908&lt;=$C$53,SMALL(IF(ABS(OFFSET($Q$7,,,$D$34)-V908)=MIN(ABS(OFFSET($Q$7,,,$D$34)-V908)),ROW(OFFSET($Q$7,,,$D$34))),1),NA())</f>
        <v>#N/A</v>
      </c>
      <c r="AC908" s="17" t="e">
        <f t="array" aca="1" ref="AC908" ca="1">IF(U908&lt;=$C$53,LARGE(IF(ABS(OFFSET($Q$7,,,$D$34)-W908)=MIN(ABS(OFFSET($Q$7,,,$D$34)-W908)),ROW(OFFSET($Q$7,,,$D$34))),1),NA())</f>
        <v>#N/A</v>
      </c>
      <c r="AD908" s="19" t="e">
        <f t="shared" ca="1" si="116"/>
        <v>#N/A</v>
      </c>
    </row>
    <row r="909" spans="12:30" x14ac:dyDescent="0.3">
      <c r="L909" s="24">
        <f t="shared" si="117"/>
        <v>903</v>
      </c>
      <c r="M909" s="16" t="e">
        <f>IF($L909&lt;=$C$34,Daten!B912,NA())</f>
        <v>#N/A</v>
      </c>
      <c r="N909" s="16" t="e">
        <f>IF($L909&lt;=$C$34,Daten!C912,NA())</f>
        <v>#N/A</v>
      </c>
      <c r="O909" s="16" t="e">
        <f>IF($L909&lt;=$C$34,Daten!D912,NA())</f>
        <v>#N/A</v>
      </c>
      <c r="P909" s="24">
        <f t="shared" si="118"/>
        <v>903</v>
      </c>
      <c r="Q909" s="16" t="e">
        <f>IF($P909&lt;=$D$34,Daten!F912,NA())</f>
        <v>#N/A</v>
      </c>
      <c r="R909" s="16" t="e">
        <f>IF($P909&lt;=$D$34,Daten!G912,NA())</f>
        <v>#N/A</v>
      </c>
      <c r="S909" s="16" t="e">
        <f>IF($P909&lt;=$D$34,Daten!H912,NA())</f>
        <v>#N/A</v>
      </c>
      <c r="U909" s="17">
        <f t="shared" si="119"/>
        <v>903</v>
      </c>
      <c r="V909" s="18" t="e">
        <f t="shared" si="112"/>
        <v>#N/A</v>
      </c>
      <c r="W909" s="18" t="e">
        <f t="shared" si="113"/>
        <v>#N/A</v>
      </c>
      <c r="X909" s="18" t="e">
        <f t="shared" si="114"/>
        <v>#N/A</v>
      </c>
      <c r="Y909" s="17" t="e">
        <f t="array" aca="1" ref="Y909" ca="1">IF(U909&lt;=$C$53,SMALL(IF(ABS(OFFSET($M$7,,,$C$34)-V909)=MIN(ABS(OFFSET($M$7,,,$C$34)-V909)),ROW(OFFSET($M$7,,,$C$34))),1),NA())</f>
        <v>#N/A</v>
      </c>
      <c r="Z909" s="17" t="e">
        <f t="array" aca="1" ref="Z909" ca="1">IF(U909&lt;=$C$53,LARGE(IF(ABS(OFFSET($M$7,,,$C$34)-W909)=MIN(ABS(OFFSET($M$7,,,$C$34)-W909)),ROW(OFFSET($M$7,,,$C$34))),1),NA())</f>
        <v>#N/A</v>
      </c>
      <c r="AA909" s="19" t="e">
        <f t="shared" ca="1" si="115"/>
        <v>#N/A</v>
      </c>
      <c r="AB909" s="17" t="e">
        <f t="array" aca="1" ref="AB909" ca="1">IF(U909&lt;=$C$53,SMALL(IF(ABS(OFFSET($Q$7,,,$D$34)-V909)=MIN(ABS(OFFSET($Q$7,,,$D$34)-V909)),ROW(OFFSET($Q$7,,,$D$34))),1),NA())</f>
        <v>#N/A</v>
      </c>
      <c r="AC909" s="17" t="e">
        <f t="array" aca="1" ref="AC909" ca="1">IF(U909&lt;=$C$53,LARGE(IF(ABS(OFFSET($Q$7,,,$D$34)-W909)=MIN(ABS(OFFSET($Q$7,,,$D$34)-W909)),ROW(OFFSET($Q$7,,,$D$34))),1),NA())</f>
        <v>#N/A</v>
      </c>
      <c r="AD909" s="19" t="e">
        <f t="shared" ca="1" si="116"/>
        <v>#N/A</v>
      </c>
    </row>
    <row r="910" spans="12:30" x14ac:dyDescent="0.3">
      <c r="L910" s="24">
        <f t="shared" si="117"/>
        <v>904</v>
      </c>
      <c r="M910" s="16" t="e">
        <f>IF($L910&lt;=$C$34,Daten!B913,NA())</f>
        <v>#N/A</v>
      </c>
      <c r="N910" s="16" t="e">
        <f>IF($L910&lt;=$C$34,Daten!C913,NA())</f>
        <v>#N/A</v>
      </c>
      <c r="O910" s="16" t="e">
        <f>IF($L910&lt;=$C$34,Daten!D913,NA())</f>
        <v>#N/A</v>
      </c>
      <c r="P910" s="24">
        <f t="shared" si="118"/>
        <v>904</v>
      </c>
      <c r="Q910" s="16" t="e">
        <f>IF($P910&lt;=$D$34,Daten!F913,NA())</f>
        <v>#N/A</v>
      </c>
      <c r="R910" s="16" t="e">
        <f>IF($P910&lt;=$D$34,Daten!G913,NA())</f>
        <v>#N/A</v>
      </c>
      <c r="S910" s="16" t="e">
        <f>IF($P910&lt;=$D$34,Daten!H913,NA())</f>
        <v>#N/A</v>
      </c>
      <c r="U910" s="17">
        <f t="shared" si="119"/>
        <v>904</v>
      </c>
      <c r="V910" s="18" t="e">
        <f t="shared" si="112"/>
        <v>#N/A</v>
      </c>
      <c r="W910" s="18" t="e">
        <f t="shared" si="113"/>
        <v>#N/A</v>
      </c>
      <c r="X910" s="18" t="e">
        <f t="shared" si="114"/>
        <v>#N/A</v>
      </c>
      <c r="Y910" s="17" t="e">
        <f t="array" aca="1" ref="Y910" ca="1">IF(U910&lt;=$C$53,SMALL(IF(ABS(OFFSET($M$7,,,$C$34)-V910)=MIN(ABS(OFFSET($M$7,,,$C$34)-V910)),ROW(OFFSET($M$7,,,$C$34))),1),NA())</f>
        <v>#N/A</v>
      </c>
      <c r="Z910" s="17" t="e">
        <f t="array" aca="1" ref="Z910" ca="1">IF(U910&lt;=$C$53,LARGE(IF(ABS(OFFSET($M$7,,,$C$34)-W910)=MIN(ABS(OFFSET($M$7,,,$C$34)-W910)),ROW(OFFSET($M$7,,,$C$34))),1),NA())</f>
        <v>#N/A</v>
      </c>
      <c r="AA910" s="19" t="e">
        <f t="shared" ca="1" si="115"/>
        <v>#N/A</v>
      </c>
      <c r="AB910" s="17" t="e">
        <f t="array" aca="1" ref="AB910" ca="1">IF(U910&lt;=$C$53,SMALL(IF(ABS(OFFSET($Q$7,,,$D$34)-V910)=MIN(ABS(OFFSET($Q$7,,,$D$34)-V910)),ROW(OFFSET($Q$7,,,$D$34))),1),NA())</f>
        <v>#N/A</v>
      </c>
      <c r="AC910" s="17" t="e">
        <f t="array" aca="1" ref="AC910" ca="1">IF(U910&lt;=$C$53,LARGE(IF(ABS(OFFSET($Q$7,,,$D$34)-W910)=MIN(ABS(OFFSET($Q$7,,,$D$34)-W910)),ROW(OFFSET($Q$7,,,$D$34))),1),NA())</f>
        <v>#N/A</v>
      </c>
      <c r="AD910" s="19" t="e">
        <f t="shared" ca="1" si="116"/>
        <v>#N/A</v>
      </c>
    </row>
    <row r="911" spans="12:30" x14ac:dyDescent="0.3">
      <c r="L911" s="24">
        <f t="shared" si="117"/>
        <v>905</v>
      </c>
      <c r="M911" s="16" t="e">
        <f>IF($L911&lt;=$C$34,Daten!B914,NA())</f>
        <v>#N/A</v>
      </c>
      <c r="N911" s="16" t="e">
        <f>IF($L911&lt;=$C$34,Daten!C914,NA())</f>
        <v>#N/A</v>
      </c>
      <c r="O911" s="16" t="e">
        <f>IF($L911&lt;=$C$34,Daten!D914,NA())</f>
        <v>#N/A</v>
      </c>
      <c r="P911" s="24">
        <f t="shared" si="118"/>
        <v>905</v>
      </c>
      <c r="Q911" s="16" t="e">
        <f>IF($P911&lt;=$D$34,Daten!F914,NA())</f>
        <v>#N/A</v>
      </c>
      <c r="R911" s="16" t="e">
        <f>IF($P911&lt;=$D$34,Daten!G914,NA())</f>
        <v>#N/A</v>
      </c>
      <c r="S911" s="16" t="e">
        <f>IF($P911&lt;=$D$34,Daten!H914,NA())</f>
        <v>#N/A</v>
      </c>
      <c r="U911" s="17">
        <f t="shared" si="119"/>
        <v>905</v>
      </c>
      <c r="V911" s="18" t="e">
        <f t="shared" si="112"/>
        <v>#N/A</v>
      </c>
      <c r="W911" s="18" t="e">
        <f t="shared" si="113"/>
        <v>#N/A</v>
      </c>
      <c r="X911" s="18" t="e">
        <f t="shared" si="114"/>
        <v>#N/A</v>
      </c>
      <c r="Y911" s="17" t="e">
        <f t="array" aca="1" ref="Y911" ca="1">IF(U911&lt;=$C$53,SMALL(IF(ABS(OFFSET($M$7,,,$C$34)-V911)=MIN(ABS(OFFSET($M$7,,,$C$34)-V911)),ROW(OFFSET($M$7,,,$C$34))),1),NA())</f>
        <v>#N/A</v>
      </c>
      <c r="Z911" s="17" t="e">
        <f t="array" aca="1" ref="Z911" ca="1">IF(U911&lt;=$C$53,LARGE(IF(ABS(OFFSET($M$7,,,$C$34)-W911)=MIN(ABS(OFFSET($M$7,,,$C$34)-W911)),ROW(OFFSET($M$7,,,$C$34))),1),NA())</f>
        <v>#N/A</v>
      </c>
      <c r="AA911" s="19" t="e">
        <f t="shared" ca="1" si="115"/>
        <v>#N/A</v>
      </c>
      <c r="AB911" s="17" t="e">
        <f t="array" aca="1" ref="AB911" ca="1">IF(U911&lt;=$C$53,SMALL(IF(ABS(OFFSET($Q$7,,,$D$34)-V911)=MIN(ABS(OFFSET($Q$7,,,$D$34)-V911)),ROW(OFFSET($Q$7,,,$D$34))),1),NA())</f>
        <v>#N/A</v>
      </c>
      <c r="AC911" s="17" t="e">
        <f t="array" aca="1" ref="AC911" ca="1">IF(U911&lt;=$C$53,LARGE(IF(ABS(OFFSET($Q$7,,,$D$34)-W911)=MIN(ABS(OFFSET($Q$7,,,$D$34)-W911)),ROW(OFFSET($Q$7,,,$D$34))),1),NA())</f>
        <v>#N/A</v>
      </c>
      <c r="AD911" s="19" t="e">
        <f t="shared" ca="1" si="116"/>
        <v>#N/A</v>
      </c>
    </row>
    <row r="912" spans="12:30" x14ac:dyDescent="0.3">
      <c r="L912" s="24">
        <f t="shared" si="117"/>
        <v>906</v>
      </c>
      <c r="M912" s="16" t="e">
        <f>IF($L912&lt;=$C$34,Daten!B915,NA())</f>
        <v>#N/A</v>
      </c>
      <c r="N912" s="16" t="e">
        <f>IF($L912&lt;=$C$34,Daten!C915,NA())</f>
        <v>#N/A</v>
      </c>
      <c r="O912" s="16" t="e">
        <f>IF($L912&lt;=$C$34,Daten!D915,NA())</f>
        <v>#N/A</v>
      </c>
      <c r="P912" s="24">
        <f t="shared" si="118"/>
        <v>906</v>
      </c>
      <c r="Q912" s="16" t="e">
        <f>IF($P912&lt;=$D$34,Daten!F915,NA())</f>
        <v>#N/A</v>
      </c>
      <c r="R912" s="16" t="e">
        <f>IF($P912&lt;=$D$34,Daten!G915,NA())</f>
        <v>#N/A</v>
      </c>
      <c r="S912" s="16" t="e">
        <f>IF($P912&lt;=$D$34,Daten!H915,NA())</f>
        <v>#N/A</v>
      </c>
      <c r="U912" s="17">
        <f t="shared" si="119"/>
        <v>906</v>
      </c>
      <c r="V912" s="18" t="e">
        <f t="shared" si="112"/>
        <v>#N/A</v>
      </c>
      <c r="W912" s="18" t="e">
        <f t="shared" si="113"/>
        <v>#N/A</v>
      </c>
      <c r="X912" s="18" t="e">
        <f t="shared" si="114"/>
        <v>#N/A</v>
      </c>
      <c r="Y912" s="17" t="e">
        <f t="array" aca="1" ref="Y912" ca="1">IF(U912&lt;=$C$53,SMALL(IF(ABS(OFFSET($M$7,,,$C$34)-V912)=MIN(ABS(OFFSET($M$7,,,$C$34)-V912)),ROW(OFFSET($M$7,,,$C$34))),1),NA())</f>
        <v>#N/A</v>
      </c>
      <c r="Z912" s="17" t="e">
        <f t="array" aca="1" ref="Z912" ca="1">IF(U912&lt;=$C$53,LARGE(IF(ABS(OFFSET($M$7,,,$C$34)-W912)=MIN(ABS(OFFSET($M$7,,,$C$34)-W912)),ROW(OFFSET($M$7,,,$C$34))),1),NA())</f>
        <v>#N/A</v>
      </c>
      <c r="AA912" s="19" t="e">
        <f t="shared" ca="1" si="115"/>
        <v>#N/A</v>
      </c>
      <c r="AB912" s="17" t="e">
        <f t="array" aca="1" ref="AB912" ca="1">IF(U912&lt;=$C$53,SMALL(IF(ABS(OFFSET($Q$7,,,$D$34)-V912)=MIN(ABS(OFFSET($Q$7,,,$D$34)-V912)),ROW(OFFSET($Q$7,,,$D$34))),1),NA())</f>
        <v>#N/A</v>
      </c>
      <c r="AC912" s="17" t="e">
        <f t="array" aca="1" ref="AC912" ca="1">IF(U912&lt;=$C$53,LARGE(IF(ABS(OFFSET($Q$7,,,$D$34)-W912)=MIN(ABS(OFFSET($Q$7,,,$D$34)-W912)),ROW(OFFSET($Q$7,,,$D$34))),1),NA())</f>
        <v>#N/A</v>
      </c>
      <c r="AD912" s="19" t="e">
        <f t="shared" ca="1" si="116"/>
        <v>#N/A</v>
      </c>
    </row>
    <row r="913" spans="12:30" x14ac:dyDescent="0.3">
      <c r="L913" s="24">
        <f t="shared" si="117"/>
        <v>907</v>
      </c>
      <c r="M913" s="16" t="e">
        <f>IF($L913&lt;=$C$34,Daten!B916,NA())</f>
        <v>#N/A</v>
      </c>
      <c r="N913" s="16" t="e">
        <f>IF($L913&lt;=$C$34,Daten!C916,NA())</f>
        <v>#N/A</v>
      </c>
      <c r="O913" s="16" t="e">
        <f>IF($L913&lt;=$C$34,Daten!D916,NA())</f>
        <v>#N/A</v>
      </c>
      <c r="P913" s="24">
        <f t="shared" si="118"/>
        <v>907</v>
      </c>
      <c r="Q913" s="16" t="e">
        <f>IF($P913&lt;=$D$34,Daten!F916,NA())</f>
        <v>#N/A</v>
      </c>
      <c r="R913" s="16" t="e">
        <f>IF($P913&lt;=$D$34,Daten!G916,NA())</f>
        <v>#N/A</v>
      </c>
      <c r="S913" s="16" t="e">
        <f>IF($P913&lt;=$D$34,Daten!H916,NA())</f>
        <v>#N/A</v>
      </c>
      <c r="U913" s="17">
        <f t="shared" si="119"/>
        <v>907</v>
      </c>
      <c r="V913" s="18" t="e">
        <f t="shared" si="112"/>
        <v>#N/A</v>
      </c>
      <c r="W913" s="18" t="e">
        <f t="shared" si="113"/>
        <v>#N/A</v>
      </c>
      <c r="X913" s="18" t="e">
        <f t="shared" si="114"/>
        <v>#N/A</v>
      </c>
      <c r="Y913" s="17" t="e">
        <f t="array" aca="1" ref="Y913" ca="1">IF(U913&lt;=$C$53,SMALL(IF(ABS(OFFSET($M$7,,,$C$34)-V913)=MIN(ABS(OFFSET($M$7,,,$C$34)-V913)),ROW(OFFSET($M$7,,,$C$34))),1),NA())</f>
        <v>#N/A</v>
      </c>
      <c r="Z913" s="17" t="e">
        <f t="array" aca="1" ref="Z913" ca="1">IF(U913&lt;=$C$53,LARGE(IF(ABS(OFFSET($M$7,,,$C$34)-W913)=MIN(ABS(OFFSET($M$7,,,$C$34)-W913)),ROW(OFFSET($M$7,,,$C$34))),1),NA())</f>
        <v>#N/A</v>
      </c>
      <c r="AA913" s="19" t="e">
        <f t="shared" ca="1" si="115"/>
        <v>#N/A</v>
      </c>
      <c r="AB913" s="17" t="e">
        <f t="array" aca="1" ref="AB913" ca="1">IF(U913&lt;=$C$53,SMALL(IF(ABS(OFFSET($Q$7,,,$D$34)-V913)=MIN(ABS(OFFSET($Q$7,,,$D$34)-V913)),ROW(OFFSET($Q$7,,,$D$34))),1),NA())</f>
        <v>#N/A</v>
      </c>
      <c r="AC913" s="17" t="e">
        <f t="array" aca="1" ref="AC913" ca="1">IF(U913&lt;=$C$53,LARGE(IF(ABS(OFFSET($Q$7,,,$D$34)-W913)=MIN(ABS(OFFSET($Q$7,,,$D$34)-W913)),ROW(OFFSET($Q$7,,,$D$34))),1),NA())</f>
        <v>#N/A</v>
      </c>
      <c r="AD913" s="19" t="e">
        <f t="shared" ca="1" si="116"/>
        <v>#N/A</v>
      </c>
    </row>
    <row r="914" spans="12:30" x14ac:dyDescent="0.3">
      <c r="L914" s="24">
        <f t="shared" si="117"/>
        <v>908</v>
      </c>
      <c r="M914" s="16" t="e">
        <f>IF($L914&lt;=$C$34,Daten!B917,NA())</f>
        <v>#N/A</v>
      </c>
      <c r="N914" s="16" t="e">
        <f>IF($L914&lt;=$C$34,Daten!C917,NA())</f>
        <v>#N/A</v>
      </c>
      <c r="O914" s="16" t="e">
        <f>IF($L914&lt;=$C$34,Daten!D917,NA())</f>
        <v>#N/A</v>
      </c>
      <c r="P914" s="24">
        <f t="shared" si="118"/>
        <v>908</v>
      </c>
      <c r="Q914" s="16" t="e">
        <f>IF($P914&lt;=$D$34,Daten!F917,NA())</f>
        <v>#N/A</v>
      </c>
      <c r="R914" s="16" t="e">
        <f>IF($P914&lt;=$D$34,Daten!G917,NA())</f>
        <v>#N/A</v>
      </c>
      <c r="S914" s="16" t="e">
        <f>IF($P914&lt;=$D$34,Daten!H917,NA())</f>
        <v>#N/A</v>
      </c>
      <c r="U914" s="17">
        <f t="shared" si="119"/>
        <v>908</v>
      </c>
      <c r="V914" s="18" t="e">
        <f t="shared" si="112"/>
        <v>#N/A</v>
      </c>
      <c r="W914" s="18" t="e">
        <f t="shared" si="113"/>
        <v>#N/A</v>
      </c>
      <c r="X914" s="18" t="e">
        <f t="shared" si="114"/>
        <v>#N/A</v>
      </c>
      <c r="Y914" s="17" t="e">
        <f t="array" aca="1" ref="Y914" ca="1">IF(U914&lt;=$C$53,SMALL(IF(ABS(OFFSET($M$7,,,$C$34)-V914)=MIN(ABS(OFFSET($M$7,,,$C$34)-V914)),ROW(OFFSET($M$7,,,$C$34))),1),NA())</f>
        <v>#N/A</v>
      </c>
      <c r="Z914" s="17" t="e">
        <f t="array" aca="1" ref="Z914" ca="1">IF(U914&lt;=$C$53,LARGE(IF(ABS(OFFSET($M$7,,,$C$34)-W914)=MIN(ABS(OFFSET($M$7,,,$C$34)-W914)),ROW(OFFSET($M$7,,,$C$34))),1),NA())</f>
        <v>#N/A</v>
      </c>
      <c r="AA914" s="19" t="e">
        <f t="shared" ca="1" si="115"/>
        <v>#N/A</v>
      </c>
      <c r="AB914" s="17" t="e">
        <f t="array" aca="1" ref="AB914" ca="1">IF(U914&lt;=$C$53,SMALL(IF(ABS(OFFSET($Q$7,,,$D$34)-V914)=MIN(ABS(OFFSET($Q$7,,,$D$34)-V914)),ROW(OFFSET($Q$7,,,$D$34))),1),NA())</f>
        <v>#N/A</v>
      </c>
      <c r="AC914" s="17" t="e">
        <f t="array" aca="1" ref="AC914" ca="1">IF(U914&lt;=$C$53,LARGE(IF(ABS(OFFSET($Q$7,,,$D$34)-W914)=MIN(ABS(OFFSET($Q$7,,,$D$34)-W914)),ROW(OFFSET($Q$7,,,$D$34))),1),NA())</f>
        <v>#N/A</v>
      </c>
      <c r="AD914" s="19" t="e">
        <f t="shared" ca="1" si="116"/>
        <v>#N/A</v>
      </c>
    </row>
    <row r="915" spans="12:30" x14ac:dyDescent="0.3">
      <c r="L915" s="24">
        <f t="shared" si="117"/>
        <v>909</v>
      </c>
      <c r="M915" s="16" t="e">
        <f>IF($L915&lt;=$C$34,Daten!B918,NA())</f>
        <v>#N/A</v>
      </c>
      <c r="N915" s="16" t="e">
        <f>IF($L915&lt;=$C$34,Daten!C918,NA())</f>
        <v>#N/A</v>
      </c>
      <c r="O915" s="16" t="e">
        <f>IF($L915&lt;=$C$34,Daten!D918,NA())</f>
        <v>#N/A</v>
      </c>
      <c r="P915" s="24">
        <f t="shared" si="118"/>
        <v>909</v>
      </c>
      <c r="Q915" s="16" t="e">
        <f>IF($P915&lt;=$D$34,Daten!F918,NA())</f>
        <v>#N/A</v>
      </c>
      <c r="R915" s="16" t="e">
        <f>IF($P915&lt;=$D$34,Daten!G918,NA())</f>
        <v>#N/A</v>
      </c>
      <c r="S915" s="16" t="e">
        <f>IF($P915&lt;=$D$34,Daten!H918,NA())</f>
        <v>#N/A</v>
      </c>
      <c r="U915" s="17">
        <f t="shared" si="119"/>
        <v>909</v>
      </c>
      <c r="V915" s="18" t="e">
        <f t="shared" si="112"/>
        <v>#N/A</v>
      </c>
      <c r="W915" s="18" t="e">
        <f t="shared" si="113"/>
        <v>#N/A</v>
      </c>
      <c r="X915" s="18" t="e">
        <f t="shared" si="114"/>
        <v>#N/A</v>
      </c>
      <c r="Y915" s="17" t="e">
        <f t="array" aca="1" ref="Y915" ca="1">IF(U915&lt;=$C$53,SMALL(IF(ABS(OFFSET($M$7,,,$C$34)-V915)=MIN(ABS(OFFSET($M$7,,,$C$34)-V915)),ROW(OFFSET($M$7,,,$C$34))),1),NA())</f>
        <v>#N/A</v>
      </c>
      <c r="Z915" s="17" t="e">
        <f t="array" aca="1" ref="Z915" ca="1">IF(U915&lt;=$C$53,LARGE(IF(ABS(OFFSET($M$7,,,$C$34)-W915)=MIN(ABS(OFFSET($M$7,,,$C$34)-W915)),ROW(OFFSET($M$7,,,$C$34))),1),NA())</f>
        <v>#N/A</v>
      </c>
      <c r="AA915" s="19" t="e">
        <f t="shared" ca="1" si="115"/>
        <v>#N/A</v>
      </c>
      <c r="AB915" s="17" t="e">
        <f t="array" aca="1" ref="AB915" ca="1">IF(U915&lt;=$C$53,SMALL(IF(ABS(OFFSET($Q$7,,,$D$34)-V915)=MIN(ABS(OFFSET($Q$7,,,$D$34)-V915)),ROW(OFFSET($Q$7,,,$D$34))),1),NA())</f>
        <v>#N/A</v>
      </c>
      <c r="AC915" s="17" t="e">
        <f t="array" aca="1" ref="AC915" ca="1">IF(U915&lt;=$C$53,LARGE(IF(ABS(OFFSET($Q$7,,,$D$34)-W915)=MIN(ABS(OFFSET($Q$7,,,$D$34)-W915)),ROW(OFFSET($Q$7,,,$D$34))),1),NA())</f>
        <v>#N/A</v>
      </c>
      <c r="AD915" s="19" t="e">
        <f t="shared" ca="1" si="116"/>
        <v>#N/A</v>
      </c>
    </row>
    <row r="916" spans="12:30" x14ac:dyDescent="0.3">
      <c r="L916" s="24">
        <f t="shared" si="117"/>
        <v>910</v>
      </c>
      <c r="M916" s="16" t="e">
        <f>IF($L916&lt;=$C$34,Daten!B919,NA())</f>
        <v>#N/A</v>
      </c>
      <c r="N916" s="16" t="e">
        <f>IF($L916&lt;=$C$34,Daten!C919,NA())</f>
        <v>#N/A</v>
      </c>
      <c r="O916" s="16" t="e">
        <f>IF($L916&lt;=$C$34,Daten!D919,NA())</f>
        <v>#N/A</v>
      </c>
      <c r="P916" s="24">
        <f t="shared" si="118"/>
        <v>910</v>
      </c>
      <c r="Q916" s="16" t="e">
        <f>IF($P916&lt;=$D$34,Daten!F919,NA())</f>
        <v>#N/A</v>
      </c>
      <c r="R916" s="16" t="e">
        <f>IF($P916&lt;=$D$34,Daten!G919,NA())</f>
        <v>#N/A</v>
      </c>
      <c r="S916" s="16" t="e">
        <f>IF($P916&lt;=$D$34,Daten!H919,NA())</f>
        <v>#N/A</v>
      </c>
      <c r="U916" s="17">
        <f t="shared" si="119"/>
        <v>910</v>
      </c>
      <c r="V916" s="18" t="e">
        <f t="shared" si="112"/>
        <v>#N/A</v>
      </c>
      <c r="W916" s="18" t="e">
        <f t="shared" si="113"/>
        <v>#N/A</v>
      </c>
      <c r="X916" s="18" t="e">
        <f t="shared" si="114"/>
        <v>#N/A</v>
      </c>
      <c r="Y916" s="17" t="e">
        <f t="array" aca="1" ref="Y916" ca="1">IF(U916&lt;=$C$53,SMALL(IF(ABS(OFFSET($M$7,,,$C$34)-V916)=MIN(ABS(OFFSET($M$7,,,$C$34)-V916)),ROW(OFFSET($M$7,,,$C$34))),1),NA())</f>
        <v>#N/A</v>
      </c>
      <c r="Z916" s="17" t="e">
        <f t="array" aca="1" ref="Z916" ca="1">IF(U916&lt;=$C$53,LARGE(IF(ABS(OFFSET($M$7,,,$C$34)-W916)=MIN(ABS(OFFSET($M$7,,,$C$34)-W916)),ROW(OFFSET($M$7,,,$C$34))),1),NA())</f>
        <v>#N/A</v>
      </c>
      <c r="AA916" s="19" t="e">
        <f t="shared" ca="1" si="115"/>
        <v>#N/A</v>
      </c>
      <c r="AB916" s="17" t="e">
        <f t="array" aca="1" ref="AB916" ca="1">IF(U916&lt;=$C$53,SMALL(IF(ABS(OFFSET($Q$7,,,$D$34)-V916)=MIN(ABS(OFFSET($Q$7,,,$D$34)-V916)),ROW(OFFSET($Q$7,,,$D$34))),1),NA())</f>
        <v>#N/A</v>
      </c>
      <c r="AC916" s="17" t="e">
        <f t="array" aca="1" ref="AC916" ca="1">IF(U916&lt;=$C$53,LARGE(IF(ABS(OFFSET($Q$7,,,$D$34)-W916)=MIN(ABS(OFFSET($Q$7,,,$D$34)-W916)),ROW(OFFSET($Q$7,,,$D$34))),1),NA())</f>
        <v>#N/A</v>
      </c>
      <c r="AD916" s="19" t="e">
        <f t="shared" ca="1" si="116"/>
        <v>#N/A</v>
      </c>
    </row>
    <row r="917" spans="12:30" x14ac:dyDescent="0.3">
      <c r="L917" s="24">
        <f t="shared" si="117"/>
        <v>911</v>
      </c>
      <c r="M917" s="16" t="e">
        <f>IF($L917&lt;=$C$34,Daten!B920,NA())</f>
        <v>#N/A</v>
      </c>
      <c r="N917" s="16" t="e">
        <f>IF($L917&lt;=$C$34,Daten!C920,NA())</f>
        <v>#N/A</v>
      </c>
      <c r="O917" s="16" t="e">
        <f>IF($L917&lt;=$C$34,Daten!D920,NA())</f>
        <v>#N/A</v>
      </c>
      <c r="P917" s="24">
        <f t="shared" si="118"/>
        <v>911</v>
      </c>
      <c r="Q917" s="16" t="e">
        <f>IF($P917&lt;=$D$34,Daten!F920,NA())</f>
        <v>#N/A</v>
      </c>
      <c r="R917" s="16" t="e">
        <f>IF($P917&lt;=$D$34,Daten!G920,NA())</f>
        <v>#N/A</v>
      </c>
      <c r="S917" s="16" t="e">
        <f>IF($P917&lt;=$D$34,Daten!H920,NA())</f>
        <v>#N/A</v>
      </c>
      <c r="U917" s="17">
        <f t="shared" si="119"/>
        <v>911</v>
      </c>
      <c r="V917" s="18" t="e">
        <f t="shared" si="112"/>
        <v>#N/A</v>
      </c>
      <c r="W917" s="18" t="e">
        <f t="shared" si="113"/>
        <v>#N/A</v>
      </c>
      <c r="X917" s="18" t="e">
        <f t="shared" si="114"/>
        <v>#N/A</v>
      </c>
      <c r="Y917" s="17" t="e">
        <f t="array" aca="1" ref="Y917" ca="1">IF(U917&lt;=$C$53,SMALL(IF(ABS(OFFSET($M$7,,,$C$34)-V917)=MIN(ABS(OFFSET($M$7,,,$C$34)-V917)),ROW(OFFSET($M$7,,,$C$34))),1),NA())</f>
        <v>#N/A</v>
      </c>
      <c r="Z917" s="17" t="e">
        <f t="array" aca="1" ref="Z917" ca="1">IF(U917&lt;=$C$53,LARGE(IF(ABS(OFFSET($M$7,,,$C$34)-W917)=MIN(ABS(OFFSET($M$7,,,$C$34)-W917)),ROW(OFFSET($M$7,,,$C$34))),1),NA())</f>
        <v>#N/A</v>
      </c>
      <c r="AA917" s="19" t="e">
        <f t="shared" ca="1" si="115"/>
        <v>#N/A</v>
      </c>
      <c r="AB917" s="17" t="e">
        <f t="array" aca="1" ref="AB917" ca="1">IF(U917&lt;=$C$53,SMALL(IF(ABS(OFFSET($Q$7,,,$D$34)-V917)=MIN(ABS(OFFSET($Q$7,,,$D$34)-V917)),ROW(OFFSET($Q$7,,,$D$34))),1),NA())</f>
        <v>#N/A</v>
      </c>
      <c r="AC917" s="17" t="e">
        <f t="array" aca="1" ref="AC917" ca="1">IF(U917&lt;=$C$53,LARGE(IF(ABS(OFFSET($Q$7,,,$D$34)-W917)=MIN(ABS(OFFSET($Q$7,,,$D$34)-W917)),ROW(OFFSET($Q$7,,,$D$34))),1),NA())</f>
        <v>#N/A</v>
      </c>
      <c r="AD917" s="19" t="e">
        <f t="shared" ca="1" si="116"/>
        <v>#N/A</v>
      </c>
    </row>
    <row r="918" spans="12:30" x14ac:dyDescent="0.3">
      <c r="L918" s="24">
        <f t="shared" si="117"/>
        <v>912</v>
      </c>
      <c r="M918" s="16" t="e">
        <f>IF($L918&lt;=$C$34,Daten!B921,NA())</f>
        <v>#N/A</v>
      </c>
      <c r="N918" s="16" t="e">
        <f>IF($L918&lt;=$C$34,Daten!C921,NA())</f>
        <v>#N/A</v>
      </c>
      <c r="O918" s="16" t="e">
        <f>IF($L918&lt;=$C$34,Daten!D921,NA())</f>
        <v>#N/A</v>
      </c>
      <c r="P918" s="24">
        <f t="shared" si="118"/>
        <v>912</v>
      </c>
      <c r="Q918" s="16" t="e">
        <f>IF($P918&lt;=$D$34,Daten!F921,NA())</f>
        <v>#N/A</v>
      </c>
      <c r="R918" s="16" t="e">
        <f>IF($P918&lt;=$D$34,Daten!G921,NA())</f>
        <v>#N/A</v>
      </c>
      <c r="S918" s="16" t="e">
        <f>IF($P918&lt;=$D$34,Daten!H921,NA())</f>
        <v>#N/A</v>
      </c>
      <c r="U918" s="17">
        <f t="shared" si="119"/>
        <v>912</v>
      </c>
      <c r="V918" s="18" t="e">
        <f t="shared" si="112"/>
        <v>#N/A</v>
      </c>
      <c r="W918" s="18" t="e">
        <f t="shared" si="113"/>
        <v>#N/A</v>
      </c>
      <c r="X918" s="18" t="e">
        <f t="shared" si="114"/>
        <v>#N/A</v>
      </c>
      <c r="Y918" s="17" t="e">
        <f t="array" aca="1" ref="Y918" ca="1">IF(U918&lt;=$C$53,SMALL(IF(ABS(OFFSET($M$7,,,$C$34)-V918)=MIN(ABS(OFFSET($M$7,,,$C$34)-V918)),ROW(OFFSET($M$7,,,$C$34))),1),NA())</f>
        <v>#N/A</v>
      </c>
      <c r="Z918" s="17" t="e">
        <f t="array" aca="1" ref="Z918" ca="1">IF(U918&lt;=$C$53,LARGE(IF(ABS(OFFSET($M$7,,,$C$34)-W918)=MIN(ABS(OFFSET($M$7,,,$C$34)-W918)),ROW(OFFSET($M$7,,,$C$34))),1),NA())</f>
        <v>#N/A</v>
      </c>
      <c r="AA918" s="19" t="e">
        <f t="shared" ca="1" si="115"/>
        <v>#N/A</v>
      </c>
      <c r="AB918" s="17" t="e">
        <f t="array" aca="1" ref="AB918" ca="1">IF(U918&lt;=$C$53,SMALL(IF(ABS(OFFSET($Q$7,,,$D$34)-V918)=MIN(ABS(OFFSET($Q$7,,,$D$34)-V918)),ROW(OFFSET($Q$7,,,$D$34))),1),NA())</f>
        <v>#N/A</v>
      </c>
      <c r="AC918" s="17" t="e">
        <f t="array" aca="1" ref="AC918" ca="1">IF(U918&lt;=$C$53,LARGE(IF(ABS(OFFSET($Q$7,,,$D$34)-W918)=MIN(ABS(OFFSET($Q$7,,,$D$34)-W918)),ROW(OFFSET($Q$7,,,$D$34))),1),NA())</f>
        <v>#N/A</v>
      </c>
      <c r="AD918" s="19" t="e">
        <f t="shared" ca="1" si="116"/>
        <v>#N/A</v>
      </c>
    </row>
    <row r="919" spans="12:30" x14ac:dyDescent="0.3">
      <c r="L919" s="24">
        <f t="shared" si="117"/>
        <v>913</v>
      </c>
      <c r="M919" s="16" t="e">
        <f>IF($L919&lt;=$C$34,Daten!B922,NA())</f>
        <v>#N/A</v>
      </c>
      <c r="N919" s="16" t="e">
        <f>IF($L919&lt;=$C$34,Daten!C922,NA())</f>
        <v>#N/A</v>
      </c>
      <c r="O919" s="16" t="e">
        <f>IF($L919&lt;=$C$34,Daten!D922,NA())</f>
        <v>#N/A</v>
      </c>
      <c r="P919" s="24">
        <f t="shared" si="118"/>
        <v>913</v>
      </c>
      <c r="Q919" s="16" t="e">
        <f>IF($P919&lt;=$D$34,Daten!F922,NA())</f>
        <v>#N/A</v>
      </c>
      <c r="R919" s="16" t="e">
        <f>IF($P919&lt;=$D$34,Daten!G922,NA())</f>
        <v>#N/A</v>
      </c>
      <c r="S919" s="16" t="e">
        <f>IF($P919&lt;=$D$34,Daten!H922,NA())</f>
        <v>#N/A</v>
      </c>
      <c r="U919" s="17">
        <f t="shared" si="119"/>
        <v>913</v>
      </c>
      <c r="V919" s="18" t="e">
        <f t="shared" si="112"/>
        <v>#N/A</v>
      </c>
      <c r="W919" s="18" t="e">
        <f t="shared" si="113"/>
        <v>#N/A</v>
      </c>
      <c r="X919" s="18" t="e">
        <f t="shared" si="114"/>
        <v>#N/A</v>
      </c>
      <c r="Y919" s="17" t="e">
        <f t="array" aca="1" ref="Y919" ca="1">IF(U919&lt;=$C$53,SMALL(IF(ABS(OFFSET($M$7,,,$C$34)-V919)=MIN(ABS(OFFSET($M$7,,,$C$34)-V919)),ROW(OFFSET($M$7,,,$C$34))),1),NA())</f>
        <v>#N/A</v>
      </c>
      <c r="Z919" s="17" t="e">
        <f t="array" aca="1" ref="Z919" ca="1">IF(U919&lt;=$C$53,LARGE(IF(ABS(OFFSET($M$7,,,$C$34)-W919)=MIN(ABS(OFFSET($M$7,,,$C$34)-W919)),ROW(OFFSET($M$7,,,$C$34))),1),NA())</f>
        <v>#N/A</v>
      </c>
      <c r="AA919" s="19" t="e">
        <f t="shared" ca="1" si="115"/>
        <v>#N/A</v>
      </c>
      <c r="AB919" s="17" t="e">
        <f t="array" aca="1" ref="AB919" ca="1">IF(U919&lt;=$C$53,SMALL(IF(ABS(OFFSET($Q$7,,,$D$34)-V919)=MIN(ABS(OFFSET($Q$7,,,$D$34)-V919)),ROW(OFFSET($Q$7,,,$D$34))),1),NA())</f>
        <v>#N/A</v>
      </c>
      <c r="AC919" s="17" t="e">
        <f t="array" aca="1" ref="AC919" ca="1">IF(U919&lt;=$C$53,LARGE(IF(ABS(OFFSET($Q$7,,,$D$34)-W919)=MIN(ABS(OFFSET($Q$7,,,$D$34)-W919)),ROW(OFFSET($Q$7,,,$D$34))),1),NA())</f>
        <v>#N/A</v>
      </c>
      <c r="AD919" s="19" t="e">
        <f t="shared" ca="1" si="116"/>
        <v>#N/A</v>
      </c>
    </row>
    <row r="920" spans="12:30" x14ac:dyDescent="0.3">
      <c r="L920" s="24">
        <f t="shared" si="117"/>
        <v>914</v>
      </c>
      <c r="M920" s="16" t="e">
        <f>IF($L920&lt;=$C$34,Daten!B923,NA())</f>
        <v>#N/A</v>
      </c>
      <c r="N920" s="16" t="e">
        <f>IF($L920&lt;=$C$34,Daten!C923,NA())</f>
        <v>#N/A</v>
      </c>
      <c r="O920" s="16" t="e">
        <f>IF($L920&lt;=$C$34,Daten!D923,NA())</f>
        <v>#N/A</v>
      </c>
      <c r="P920" s="24">
        <f t="shared" si="118"/>
        <v>914</v>
      </c>
      <c r="Q920" s="16" t="e">
        <f>IF($P920&lt;=$D$34,Daten!F923,NA())</f>
        <v>#N/A</v>
      </c>
      <c r="R920" s="16" t="e">
        <f>IF($P920&lt;=$D$34,Daten!G923,NA())</f>
        <v>#N/A</v>
      </c>
      <c r="S920" s="16" t="e">
        <f>IF($P920&lt;=$D$34,Daten!H923,NA())</f>
        <v>#N/A</v>
      </c>
      <c r="U920" s="17">
        <f t="shared" si="119"/>
        <v>914</v>
      </c>
      <c r="V920" s="18" t="e">
        <f t="shared" si="112"/>
        <v>#N/A</v>
      </c>
      <c r="W920" s="18" t="e">
        <f t="shared" si="113"/>
        <v>#N/A</v>
      </c>
      <c r="X920" s="18" t="e">
        <f t="shared" si="114"/>
        <v>#N/A</v>
      </c>
      <c r="Y920" s="17" t="e">
        <f t="array" aca="1" ref="Y920" ca="1">IF(U920&lt;=$C$53,SMALL(IF(ABS(OFFSET($M$7,,,$C$34)-V920)=MIN(ABS(OFFSET($M$7,,,$C$34)-V920)),ROW(OFFSET($M$7,,,$C$34))),1),NA())</f>
        <v>#N/A</v>
      </c>
      <c r="Z920" s="17" t="e">
        <f t="array" aca="1" ref="Z920" ca="1">IF(U920&lt;=$C$53,LARGE(IF(ABS(OFFSET($M$7,,,$C$34)-W920)=MIN(ABS(OFFSET($M$7,,,$C$34)-W920)),ROW(OFFSET($M$7,,,$C$34))),1),NA())</f>
        <v>#N/A</v>
      </c>
      <c r="AA920" s="19" t="e">
        <f t="shared" ca="1" si="115"/>
        <v>#N/A</v>
      </c>
      <c r="AB920" s="17" t="e">
        <f t="array" aca="1" ref="AB920" ca="1">IF(U920&lt;=$C$53,SMALL(IF(ABS(OFFSET($Q$7,,,$D$34)-V920)=MIN(ABS(OFFSET($Q$7,,,$D$34)-V920)),ROW(OFFSET($Q$7,,,$D$34))),1),NA())</f>
        <v>#N/A</v>
      </c>
      <c r="AC920" s="17" t="e">
        <f t="array" aca="1" ref="AC920" ca="1">IF(U920&lt;=$C$53,LARGE(IF(ABS(OFFSET($Q$7,,,$D$34)-W920)=MIN(ABS(OFFSET($Q$7,,,$D$34)-W920)),ROW(OFFSET($Q$7,,,$D$34))),1),NA())</f>
        <v>#N/A</v>
      </c>
      <c r="AD920" s="19" t="e">
        <f t="shared" ca="1" si="116"/>
        <v>#N/A</v>
      </c>
    </row>
    <row r="921" spans="12:30" x14ac:dyDescent="0.3">
      <c r="L921" s="24">
        <f t="shared" si="117"/>
        <v>915</v>
      </c>
      <c r="M921" s="16" t="e">
        <f>IF($L921&lt;=$C$34,Daten!B924,NA())</f>
        <v>#N/A</v>
      </c>
      <c r="N921" s="16" t="e">
        <f>IF($L921&lt;=$C$34,Daten!C924,NA())</f>
        <v>#N/A</v>
      </c>
      <c r="O921" s="16" t="e">
        <f>IF($L921&lt;=$C$34,Daten!D924,NA())</f>
        <v>#N/A</v>
      </c>
      <c r="P921" s="24">
        <f t="shared" si="118"/>
        <v>915</v>
      </c>
      <c r="Q921" s="16" t="e">
        <f>IF($P921&lt;=$D$34,Daten!F924,NA())</f>
        <v>#N/A</v>
      </c>
      <c r="R921" s="16" t="e">
        <f>IF($P921&lt;=$D$34,Daten!G924,NA())</f>
        <v>#N/A</v>
      </c>
      <c r="S921" s="16" t="e">
        <f>IF($P921&lt;=$D$34,Daten!H924,NA())</f>
        <v>#N/A</v>
      </c>
      <c r="U921" s="17">
        <f t="shared" si="119"/>
        <v>915</v>
      </c>
      <c r="V921" s="18" t="e">
        <f t="shared" si="112"/>
        <v>#N/A</v>
      </c>
      <c r="W921" s="18" t="e">
        <f t="shared" si="113"/>
        <v>#N/A</v>
      </c>
      <c r="X921" s="18" t="e">
        <f t="shared" si="114"/>
        <v>#N/A</v>
      </c>
      <c r="Y921" s="17" t="e">
        <f t="array" aca="1" ref="Y921" ca="1">IF(U921&lt;=$C$53,SMALL(IF(ABS(OFFSET($M$7,,,$C$34)-V921)=MIN(ABS(OFFSET($M$7,,,$C$34)-V921)),ROW(OFFSET($M$7,,,$C$34))),1),NA())</f>
        <v>#N/A</v>
      </c>
      <c r="Z921" s="17" t="e">
        <f t="array" aca="1" ref="Z921" ca="1">IF(U921&lt;=$C$53,LARGE(IF(ABS(OFFSET($M$7,,,$C$34)-W921)=MIN(ABS(OFFSET($M$7,,,$C$34)-W921)),ROW(OFFSET($M$7,,,$C$34))),1),NA())</f>
        <v>#N/A</v>
      </c>
      <c r="AA921" s="19" t="e">
        <f t="shared" ca="1" si="115"/>
        <v>#N/A</v>
      </c>
      <c r="AB921" s="17" t="e">
        <f t="array" aca="1" ref="AB921" ca="1">IF(U921&lt;=$C$53,SMALL(IF(ABS(OFFSET($Q$7,,,$D$34)-V921)=MIN(ABS(OFFSET($Q$7,,,$D$34)-V921)),ROW(OFFSET($Q$7,,,$D$34))),1),NA())</f>
        <v>#N/A</v>
      </c>
      <c r="AC921" s="17" t="e">
        <f t="array" aca="1" ref="AC921" ca="1">IF(U921&lt;=$C$53,LARGE(IF(ABS(OFFSET($Q$7,,,$D$34)-W921)=MIN(ABS(OFFSET($Q$7,,,$D$34)-W921)),ROW(OFFSET($Q$7,,,$D$34))),1),NA())</f>
        <v>#N/A</v>
      </c>
      <c r="AD921" s="19" t="e">
        <f t="shared" ca="1" si="116"/>
        <v>#N/A</v>
      </c>
    </row>
    <row r="922" spans="12:30" x14ac:dyDescent="0.3">
      <c r="L922" s="24">
        <f t="shared" si="117"/>
        <v>916</v>
      </c>
      <c r="M922" s="16" t="e">
        <f>IF($L922&lt;=$C$34,Daten!B925,NA())</f>
        <v>#N/A</v>
      </c>
      <c r="N922" s="16" t="e">
        <f>IF($L922&lt;=$C$34,Daten!C925,NA())</f>
        <v>#N/A</v>
      </c>
      <c r="O922" s="16" t="e">
        <f>IF($L922&lt;=$C$34,Daten!D925,NA())</f>
        <v>#N/A</v>
      </c>
      <c r="P922" s="24">
        <f t="shared" si="118"/>
        <v>916</v>
      </c>
      <c r="Q922" s="16" t="e">
        <f>IF($P922&lt;=$D$34,Daten!F925,NA())</f>
        <v>#N/A</v>
      </c>
      <c r="R922" s="16" t="e">
        <f>IF($P922&lt;=$D$34,Daten!G925,NA())</f>
        <v>#N/A</v>
      </c>
      <c r="S922" s="16" t="e">
        <f>IF($P922&lt;=$D$34,Daten!H925,NA())</f>
        <v>#N/A</v>
      </c>
      <c r="U922" s="17">
        <f t="shared" si="119"/>
        <v>916</v>
      </c>
      <c r="V922" s="18" t="e">
        <f t="shared" si="112"/>
        <v>#N/A</v>
      </c>
      <c r="W922" s="18" t="e">
        <f t="shared" si="113"/>
        <v>#N/A</v>
      </c>
      <c r="X922" s="18" t="e">
        <f t="shared" si="114"/>
        <v>#N/A</v>
      </c>
      <c r="Y922" s="17" t="e">
        <f t="array" aca="1" ref="Y922" ca="1">IF(U922&lt;=$C$53,SMALL(IF(ABS(OFFSET($M$7,,,$C$34)-V922)=MIN(ABS(OFFSET($M$7,,,$C$34)-V922)),ROW(OFFSET($M$7,,,$C$34))),1),NA())</f>
        <v>#N/A</v>
      </c>
      <c r="Z922" s="17" t="e">
        <f t="array" aca="1" ref="Z922" ca="1">IF(U922&lt;=$C$53,LARGE(IF(ABS(OFFSET($M$7,,,$C$34)-W922)=MIN(ABS(OFFSET($M$7,,,$C$34)-W922)),ROW(OFFSET($M$7,,,$C$34))),1),NA())</f>
        <v>#N/A</v>
      </c>
      <c r="AA922" s="19" t="e">
        <f t="shared" ca="1" si="115"/>
        <v>#N/A</v>
      </c>
      <c r="AB922" s="17" t="e">
        <f t="array" aca="1" ref="AB922" ca="1">IF(U922&lt;=$C$53,SMALL(IF(ABS(OFFSET($Q$7,,,$D$34)-V922)=MIN(ABS(OFFSET($Q$7,,,$D$34)-V922)),ROW(OFFSET($Q$7,,,$D$34))),1),NA())</f>
        <v>#N/A</v>
      </c>
      <c r="AC922" s="17" t="e">
        <f t="array" aca="1" ref="AC922" ca="1">IF(U922&lt;=$C$53,LARGE(IF(ABS(OFFSET($Q$7,,,$D$34)-W922)=MIN(ABS(OFFSET($Q$7,,,$D$34)-W922)),ROW(OFFSET($Q$7,,,$D$34))),1),NA())</f>
        <v>#N/A</v>
      </c>
      <c r="AD922" s="19" t="e">
        <f t="shared" ca="1" si="116"/>
        <v>#N/A</v>
      </c>
    </row>
    <row r="923" spans="12:30" x14ac:dyDescent="0.3">
      <c r="L923" s="24">
        <f t="shared" si="117"/>
        <v>917</v>
      </c>
      <c r="M923" s="16" t="e">
        <f>IF($L923&lt;=$C$34,Daten!B926,NA())</f>
        <v>#N/A</v>
      </c>
      <c r="N923" s="16" t="e">
        <f>IF($L923&lt;=$C$34,Daten!C926,NA())</f>
        <v>#N/A</v>
      </c>
      <c r="O923" s="16" t="e">
        <f>IF($L923&lt;=$C$34,Daten!D926,NA())</f>
        <v>#N/A</v>
      </c>
      <c r="P923" s="24">
        <f t="shared" si="118"/>
        <v>917</v>
      </c>
      <c r="Q923" s="16" t="e">
        <f>IF($P923&lt;=$D$34,Daten!F926,NA())</f>
        <v>#N/A</v>
      </c>
      <c r="R923" s="16" t="e">
        <f>IF($P923&lt;=$D$34,Daten!G926,NA())</f>
        <v>#N/A</v>
      </c>
      <c r="S923" s="16" t="e">
        <f>IF($P923&lt;=$D$34,Daten!H926,NA())</f>
        <v>#N/A</v>
      </c>
      <c r="U923" s="17">
        <f t="shared" si="119"/>
        <v>917</v>
      </c>
      <c r="V923" s="18" t="e">
        <f t="shared" si="112"/>
        <v>#N/A</v>
      </c>
      <c r="W923" s="18" t="e">
        <f t="shared" si="113"/>
        <v>#N/A</v>
      </c>
      <c r="X923" s="18" t="e">
        <f t="shared" si="114"/>
        <v>#N/A</v>
      </c>
      <c r="Y923" s="17" t="e">
        <f t="array" aca="1" ref="Y923" ca="1">IF(U923&lt;=$C$53,SMALL(IF(ABS(OFFSET($M$7,,,$C$34)-V923)=MIN(ABS(OFFSET($M$7,,,$C$34)-V923)),ROW(OFFSET($M$7,,,$C$34))),1),NA())</f>
        <v>#N/A</v>
      </c>
      <c r="Z923" s="17" t="e">
        <f t="array" aca="1" ref="Z923" ca="1">IF(U923&lt;=$C$53,LARGE(IF(ABS(OFFSET($M$7,,,$C$34)-W923)=MIN(ABS(OFFSET($M$7,,,$C$34)-W923)),ROW(OFFSET($M$7,,,$C$34))),1),NA())</f>
        <v>#N/A</v>
      </c>
      <c r="AA923" s="19" t="e">
        <f t="shared" ca="1" si="115"/>
        <v>#N/A</v>
      </c>
      <c r="AB923" s="17" t="e">
        <f t="array" aca="1" ref="AB923" ca="1">IF(U923&lt;=$C$53,SMALL(IF(ABS(OFFSET($Q$7,,,$D$34)-V923)=MIN(ABS(OFFSET($Q$7,,,$D$34)-V923)),ROW(OFFSET($Q$7,,,$D$34))),1),NA())</f>
        <v>#N/A</v>
      </c>
      <c r="AC923" s="17" t="e">
        <f t="array" aca="1" ref="AC923" ca="1">IF(U923&lt;=$C$53,LARGE(IF(ABS(OFFSET($Q$7,,,$D$34)-W923)=MIN(ABS(OFFSET($Q$7,,,$D$34)-W923)),ROW(OFFSET($Q$7,,,$D$34))),1),NA())</f>
        <v>#N/A</v>
      </c>
      <c r="AD923" s="19" t="e">
        <f t="shared" ca="1" si="116"/>
        <v>#N/A</v>
      </c>
    </row>
    <row r="924" spans="12:30" x14ac:dyDescent="0.3">
      <c r="L924" s="24">
        <f t="shared" si="117"/>
        <v>918</v>
      </c>
      <c r="M924" s="16" t="e">
        <f>IF($L924&lt;=$C$34,Daten!B927,NA())</f>
        <v>#N/A</v>
      </c>
      <c r="N924" s="16" t="e">
        <f>IF($L924&lt;=$C$34,Daten!C927,NA())</f>
        <v>#N/A</v>
      </c>
      <c r="O924" s="16" t="e">
        <f>IF($L924&lt;=$C$34,Daten!D927,NA())</f>
        <v>#N/A</v>
      </c>
      <c r="P924" s="24">
        <f t="shared" si="118"/>
        <v>918</v>
      </c>
      <c r="Q924" s="16" t="e">
        <f>IF($P924&lt;=$D$34,Daten!F927,NA())</f>
        <v>#N/A</v>
      </c>
      <c r="R924" s="16" t="e">
        <f>IF($P924&lt;=$D$34,Daten!G927,NA())</f>
        <v>#N/A</v>
      </c>
      <c r="S924" s="16" t="e">
        <f>IF($P924&lt;=$D$34,Daten!H927,NA())</f>
        <v>#N/A</v>
      </c>
      <c r="U924" s="17">
        <f t="shared" si="119"/>
        <v>918</v>
      </c>
      <c r="V924" s="18" t="e">
        <f t="shared" si="112"/>
        <v>#N/A</v>
      </c>
      <c r="W924" s="18" t="e">
        <f t="shared" si="113"/>
        <v>#N/A</v>
      </c>
      <c r="X924" s="18" t="e">
        <f t="shared" si="114"/>
        <v>#N/A</v>
      </c>
      <c r="Y924" s="17" t="e">
        <f t="array" aca="1" ref="Y924" ca="1">IF(U924&lt;=$C$53,SMALL(IF(ABS(OFFSET($M$7,,,$C$34)-V924)=MIN(ABS(OFFSET($M$7,,,$C$34)-V924)),ROW(OFFSET($M$7,,,$C$34))),1),NA())</f>
        <v>#N/A</v>
      </c>
      <c r="Z924" s="17" t="e">
        <f t="array" aca="1" ref="Z924" ca="1">IF(U924&lt;=$C$53,LARGE(IF(ABS(OFFSET($M$7,,,$C$34)-W924)=MIN(ABS(OFFSET($M$7,,,$C$34)-W924)),ROW(OFFSET($M$7,,,$C$34))),1),NA())</f>
        <v>#N/A</v>
      </c>
      <c r="AA924" s="19" t="e">
        <f t="shared" ca="1" si="115"/>
        <v>#N/A</v>
      </c>
      <c r="AB924" s="17" t="e">
        <f t="array" aca="1" ref="AB924" ca="1">IF(U924&lt;=$C$53,SMALL(IF(ABS(OFFSET($Q$7,,,$D$34)-V924)=MIN(ABS(OFFSET($Q$7,,,$D$34)-V924)),ROW(OFFSET($Q$7,,,$D$34))),1),NA())</f>
        <v>#N/A</v>
      </c>
      <c r="AC924" s="17" t="e">
        <f t="array" aca="1" ref="AC924" ca="1">IF(U924&lt;=$C$53,LARGE(IF(ABS(OFFSET($Q$7,,,$D$34)-W924)=MIN(ABS(OFFSET($Q$7,,,$D$34)-W924)),ROW(OFFSET($Q$7,,,$D$34))),1),NA())</f>
        <v>#N/A</v>
      </c>
      <c r="AD924" s="19" t="e">
        <f t="shared" ca="1" si="116"/>
        <v>#N/A</v>
      </c>
    </row>
    <row r="925" spans="12:30" x14ac:dyDescent="0.3">
      <c r="L925" s="24">
        <f t="shared" si="117"/>
        <v>919</v>
      </c>
      <c r="M925" s="16" t="e">
        <f>IF($L925&lt;=$C$34,Daten!B928,NA())</f>
        <v>#N/A</v>
      </c>
      <c r="N925" s="16" t="e">
        <f>IF($L925&lt;=$C$34,Daten!C928,NA())</f>
        <v>#N/A</v>
      </c>
      <c r="O925" s="16" t="e">
        <f>IF($L925&lt;=$C$34,Daten!D928,NA())</f>
        <v>#N/A</v>
      </c>
      <c r="P925" s="24">
        <f t="shared" si="118"/>
        <v>919</v>
      </c>
      <c r="Q925" s="16" t="e">
        <f>IF($P925&lt;=$D$34,Daten!F928,NA())</f>
        <v>#N/A</v>
      </c>
      <c r="R925" s="16" t="e">
        <f>IF($P925&lt;=$D$34,Daten!G928,NA())</f>
        <v>#N/A</v>
      </c>
      <c r="S925" s="16" t="e">
        <f>IF($P925&lt;=$D$34,Daten!H928,NA())</f>
        <v>#N/A</v>
      </c>
      <c r="U925" s="17">
        <f t="shared" si="119"/>
        <v>919</v>
      </c>
      <c r="V925" s="18" t="e">
        <f t="shared" si="112"/>
        <v>#N/A</v>
      </c>
      <c r="W925" s="18" t="e">
        <f t="shared" si="113"/>
        <v>#N/A</v>
      </c>
      <c r="X925" s="18" t="e">
        <f t="shared" si="114"/>
        <v>#N/A</v>
      </c>
      <c r="Y925" s="17" t="e">
        <f t="array" aca="1" ref="Y925" ca="1">IF(U925&lt;=$C$53,SMALL(IF(ABS(OFFSET($M$7,,,$C$34)-V925)=MIN(ABS(OFFSET($M$7,,,$C$34)-V925)),ROW(OFFSET($M$7,,,$C$34))),1),NA())</f>
        <v>#N/A</v>
      </c>
      <c r="Z925" s="17" t="e">
        <f t="array" aca="1" ref="Z925" ca="1">IF(U925&lt;=$C$53,LARGE(IF(ABS(OFFSET($M$7,,,$C$34)-W925)=MIN(ABS(OFFSET($M$7,,,$C$34)-W925)),ROW(OFFSET($M$7,,,$C$34))),1),NA())</f>
        <v>#N/A</v>
      </c>
      <c r="AA925" s="19" t="e">
        <f t="shared" ca="1" si="115"/>
        <v>#N/A</v>
      </c>
      <c r="AB925" s="17" t="e">
        <f t="array" aca="1" ref="AB925" ca="1">IF(U925&lt;=$C$53,SMALL(IF(ABS(OFFSET($Q$7,,,$D$34)-V925)=MIN(ABS(OFFSET($Q$7,,,$D$34)-V925)),ROW(OFFSET($Q$7,,,$D$34))),1),NA())</f>
        <v>#N/A</v>
      </c>
      <c r="AC925" s="17" t="e">
        <f t="array" aca="1" ref="AC925" ca="1">IF(U925&lt;=$C$53,LARGE(IF(ABS(OFFSET($Q$7,,,$D$34)-W925)=MIN(ABS(OFFSET($Q$7,,,$D$34)-W925)),ROW(OFFSET($Q$7,,,$D$34))),1),NA())</f>
        <v>#N/A</v>
      </c>
      <c r="AD925" s="19" t="e">
        <f t="shared" ca="1" si="116"/>
        <v>#N/A</v>
      </c>
    </row>
    <row r="926" spans="12:30" x14ac:dyDescent="0.3">
      <c r="L926" s="24">
        <f t="shared" si="117"/>
        <v>920</v>
      </c>
      <c r="M926" s="16" t="e">
        <f>IF($L926&lt;=$C$34,Daten!B929,NA())</f>
        <v>#N/A</v>
      </c>
      <c r="N926" s="16" t="e">
        <f>IF($L926&lt;=$C$34,Daten!C929,NA())</f>
        <v>#N/A</v>
      </c>
      <c r="O926" s="16" t="e">
        <f>IF($L926&lt;=$C$34,Daten!D929,NA())</f>
        <v>#N/A</v>
      </c>
      <c r="P926" s="24">
        <f t="shared" si="118"/>
        <v>920</v>
      </c>
      <c r="Q926" s="16" t="e">
        <f>IF($P926&lt;=$D$34,Daten!F929,NA())</f>
        <v>#N/A</v>
      </c>
      <c r="R926" s="16" t="e">
        <f>IF($P926&lt;=$D$34,Daten!G929,NA())</f>
        <v>#N/A</v>
      </c>
      <c r="S926" s="16" t="e">
        <f>IF($P926&lt;=$D$34,Daten!H929,NA())</f>
        <v>#N/A</v>
      </c>
      <c r="U926" s="17">
        <f t="shared" si="119"/>
        <v>920</v>
      </c>
      <c r="V926" s="18" t="e">
        <f t="shared" si="112"/>
        <v>#N/A</v>
      </c>
      <c r="W926" s="18" t="e">
        <f t="shared" si="113"/>
        <v>#N/A</v>
      </c>
      <c r="X926" s="18" t="e">
        <f t="shared" si="114"/>
        <v>#N/A</v>
      </c>
      <c r="Y926" s="17" t="e">
        <f t="array" aca="1" ref="Y926" ca="1">IF(U926&lt;=$C$53,SMALL(IF(ABS(OFFSET($M$7,,,$C$34)-V926)=MIN(ABS(OFFSET($M$7,,,$C$34)-V926)),ROW(OFFSET($M$7,,,$C$34))),1),NA())</f>
        <v>#N/A</v>
      </c>
      <c r="Z926" s="17" t="e">
        <f t="array" aca="1" ref="Z926" ca="1">IF(U926&lt;=$C$53,LARGE(IF(ABS(OFFSET($M$7,,,$C$34)-W926)=MIN(ABS(OFFSET($M$7,,,$C$34)-W926)),ROW(OFFSET($M$7,,,$C$34))),1),NA())</f>
        <v>#N/A</v>
      </c>
      <c r="AA926" s="19" t="e">
        <f t="shared" ca="1" si="115"/>
        <v>#N/A</v>
      </c>
      <c r="AB926" s="17" t="e">
        <f t="array" aca="1" ref="AB926" ca="1">IF(U926&lt;=$C$53,SMALL(IF(ABS(OFFSET($Q$7,,,$D$34)-V926)=MIN(ABS(OFFSET($Q$7,,,$D$34)-V926)),ROW(OFFSET($Q$7,,,$D$34))),1),NA())</f>
        <v>#N/A</v>
      </c>
      <c r="AC926" s="17" t="e">
        <f t="array" aca="1" ref="AC926" ca="1">IF(U926&lt;=$C$53,LARGE(IF(ABS(OFFSET($Q$7,,,$D$34)-W926)=MIN(ABS(OFFSET($Q$7,,,$D$34)-W926)),ROW(OFFSET($Q$7,,,$D$34))),1),NA())</f>
        <v>#N/A</v>
      </c>
      <c r="AD926" s="19" t="e">
        <f t="shared" ca="1" si="116"/>
        <v>#N/A</v>
      </c>
    </row>
    <row r="927" spans="12:30" x14ac:dyDescent="0.3">
      <c r="L927" s="24">
        <f t="shared" si="117"/>
        <v>921</v>
      </c>
      <c r="M927" s="16" t="e">
        <f>IF($L927&lt;=$C$34,Daten!B930,NA())</f>
        <v>#N/A</v>
      </c>
      <c r="N927" s="16" t="e">
        <f>IF($L927&lt;=$C$34,Daten!C930,NA())</f>
        <v>#N/A</v>
      </c>
      <c r="O927" s="16" t="e">
        <f>IF($L927&lt;=$C$34,Daten!D930,NA())</f>
        <v>#N/A</v>
      </c>
      <c r="P927" s="24">
        <f t="shared" si="118"/>
        <v>921</v>
      </c>
      <c r="Q927" s="16" t="e">
        <f>IF($P927&lt;=$D$34,Daten!F930,NA())</f>
        <v>#N/A</v>
      </c>
      <c r="R927" s="16" t="e">
        <f>IF($P927&lt;=$D$34,Daten!G930,NA())</f>
        <v>#N/A</v>
      </c>
      <c r="S927" s="16" t="e">
        <f>IF($P927&lt;=$D$34,Daten!H930,NA())</f>
        <v>#N/A</v>
      </c>
      <c r="U927" s="17">
        <f t="shared" si="119"/>
        <v>921</v>
      </c>
      <c r="V927" s="18" t="e">
        <f t="shared" si="112"/>
        <v>#N/A</v>
      </c>
      <c r="W927" s="18" t="e">
        <f t="shared" si="113"/>
        <v>#N/A</v>
      </c>
      <c r="X927" s="18" t="e">
        <f t="shared" si="114"/>
        <v>#N/A</v>
      </c>
      <c r="Y927" s="17" t="e">
        <f t="array" aca="1" ref="Y927" ca="1">IF(U927&lt;=$C$53,SMALL(IF(ABS(OFFSET($M$7,,,$C$34)-V927)=MIN(ABS(OFFSET($M$7,,,$C$34)-V927)),ROW(OFFSET($M$7,,,$C$34))),1),NA())</f>
        <v>#N/A</v>
      </c>
      <c r="Z927" s="17" t="e">
        <f t="array" aca="1" ref="Z927" ca="1">IF(U927&lt;=$C$53,LARGE(IF(ABS(OFFSET($M$7,,,$C$34)-W927)=MIN(ABS(OFFSET($M$7,,,$C$34)-W927)),ROW(OFFSET($M$7,,,$C$34))),1),NA())</f>
        <v>#N/A</v>
      </c>
      <c r="AA927" s="19" t="e">
        <f t="shared" ca="1" si="115"/>
        <v>#N/A</v>
      </c>
      <c r="AB927" s="17" t="e">
        <f t="array" aca="1" ref="AB927" ca="1">IF(U927&lt;=$C$53,SMALL(IF(ABS(OFFSET($Q$7,,,$D$34)-V927)=MIN(ABS(OFFSET($Q$7,,,$D$34)-V927)),ROW(OFFSET($Q$7,,,$D$34))),1),NA())</f>
        <v>#N/A</v>
      </c>
      <c r="AC927" s="17" t="e">
        <f t="array" aca="1" ref="AC927" ca="1">IF(U927&lt;=$C$53,LARGE(IF(ABS(OFFSET($Q$7,,,$D$34)-W927)=MIN(ABS(OFFSET($Q$7,,,$D$34)-W927)),ROW(OFFSET($Q$7,,,$D$34))),1),NA())</f>
        <v>#N/A</v>
      </c>
      <c r="AD927" s="19" t="e">
        <f t="shared" ca="1" si="116"/>
        <v>#N/A</v>
      </c>
    </row>
    <row r="928" spans="12:30" x14ac:dyDescent="0.3">
      <c r="L928" s="24">
        <f t="shared" si="117"/>
        <v>922</v>
      </c>
      <c r="M928" s="16" t="e">
        <f>IF($L928&lt;=$C$34,Daten!B931,NA())</f>
        <v>#N/A</v>
      </c>
      <c r="N928" s="16" t="e">
        <f>IF($L928&lt;=$C$34,Daten!C931,NA())</f>
        <v>#N/A</v>
      </c>
      <c r="O928" s="16" t="e">
        <f>IF($L928&lt;=$C$34,Daten!D931,NA())</f>
        <v>#N/A</v>
      </c>
      <c r="P928" s="24">
        <f t="shared" si="118"/>
        <v>922</v>
      </c>
      <c r="Q928" s="16" t="e">
        <f>IF($P928&lt;=$D$34,Daten!F931,NA())</f>
        <v>#N/A</v>
      </c>
      <c r="R928" s="16" t="e">
        <f>IF($P928&lt;=$D$34,Daten!G931,NA())</f>
        <v>#N/A</v>
      </c>
      <c r="S928" s="16" t="e">
        <f>IF($P928&lt;=$D$34,Daten!H931,NA())</f>
        <v>#N/A</v>
      </c>
      <c r="U928" s="17">
        <f t="shared" si="119"/>
        <v>922</v>
      </c>
      <c r="V928" s="18" t="e">
        <f t="shared" si="112"/>
        <v>#N/A</v>
      </c>
      <c r="W928" s="18" t="e">
        <f t="shared" si="113"/>
        <v>#N/A</v>
      </c>
      <c r="X928" s="18" t="e">
        <f t="shared" si="114"/>
        <v>#N/A</v>
      </c>
      <c r="Y928" s="17" t="e">
        <f t="array" aca="1" ref="Y928" ca="1">IF(U928&lt;=$C$53,SMALL(IF(ABS(OFFSET($M$7,,,$C$34)-V928)=MIN(ABS(OFFSET($M$7,,,$C$34)-V928)),ROW(OFFSET($M$7,,,$C$34))),1),NA())</f>
        <v>#N/A</v>
      </c>
      <c r="Z928" s="17" t="e">
        <f t="array" aca="1" ref="Z928" ca="1">IF(U928&lt;=$C$53,LARGE(IF(ABS(OFFSET($M$7,,,$C$34)-W928)=MIN(ABS(OFFSET($M$7,,,$C$34)-W928)),ROW(OFFSET($M$7,,,$C$34))),1),NA())</f>
        <v>#N/A</v>
      </c>
      <c r="AA928" s="19" t="e">
        <f t="shared" ca="1" si="115"/>
        <v>#N/A</v>
      </c>
      <c r="AB928" s="17" t="e">
        <f t="array" aca="1" ref="AB928" ca="1">IF(U928&lt;=$C$53,SMALL(IF(ABS(OFFSET($Q$7,,,$D$34)-V928)=MIN(ABS(OFFSET($Q$7,,,$D$34)-V928)),ROW(OFFSET($Q$7,,,$D$34))),1),NA())</f>
        <v>#N/A</v>
      </c>
      <c r="AC928" s="17" t="e">
        <f t="array" aca="1" ref="AC928" ca="1">IF(U928&lt;=$C$53,LARGE(IF(ABS(OFFSET($Q$7,,,$D$34)-W928)=MIN(ABS(OFFSET($Q$7,,,$D$34)-W928)),ROW(OFFSET($Q$7,,,$D$34))),1),NA())</f>
        <v>#N/A</v>
      </c>
      <c r="AD928" s="19" t="e">
        <f t="shared" ca="1" si="116"/>
        <v>#N/A</v>
      </c>
    </row>
    <row r="929" spans="12:30" x14ac:dyDescent="0.3">
      <c r="L929" s="24">
        <f t="shared" si="117"/>
        <v>923</v>
      </c>
      <c r="M929" s="16" t="e">
        <f>IF($L929&lt;=$C$34,Daten!B932,NA())</f>
        <v>#N/A</v>
      </c>
      <c r="N929" s="16" t="e">
        <f>IF($L929&lt;=$C$34,Daten!C932,NA())</f>
        <v>#N/A</v>
      </c>
      <c r="O929" s="16" t="e">
        <f>IF($L929&lt;=$C$34,Daten!D932,NA())</f>
        <v>#N/A</v>
      </c>
      <c r="P929" s="24">
        <f t="shared" si="118"/>
        <v>923</v>
      </c>
      <c r="Q929" s="16" t="e">
        <f>IF($P929&lt;=$D$34,Daten!F932,NA())</f>
        <v>#N/A</v>
      </c>
      <c r="R929" s="16" t="e">
        <f>IF($P929&lt;=$D$34,Daten!G932,NA())</f>
        <v>#N/A</v>
      </c>
      <c r="S929" s="16" t="e">
        <f>IF($P929&lt;=$D$34,Daten!H932,NA())</f>
        <v>#N/A</v>
      </c>
      <c r="U929" s="17">
        <f t="shared" si="119"/>
        <v>923</v>
      </c>
      <c r="V929" s="18" t="e">
        <f t="shared" si="112"/>
        <v>#N/A</v>
      </c>
      <c r="W929" s="18" t="e">
        <f t="shared" si="113"/>
        <v>#N/A</v>
      </c>
      <c r="X929" s="18" t="e">
        <f t="shared" si="114"/>
        <v>#N/A</v>
      </c>
      <c r="Y929" s="17" t="e">
        <f t="array" aca="1" ref="Y929" ca="1">IF(U929&lt;=$C$53,SMALL(IF(ABS(OFFSET($M$7,,,$C$34)-V929)=MIN(ABS(OFFSET($M$7,,,$C$34)-V929)),ROW(OFFSET($M$7,,,$C$34))),1),NA())</f>
        <v>#N/A</v>
      </c>
      <c r="Z929" s="17" t="e">
        <f t="array" aca="1" ref="Z929" ca="1">IF(U929&lt;=$C$53,LARGE(IF(ABS(OFFSET($M$7,,,$C$34)-W929)=MIN(ABS(OFFSET($M$7,,,$C$34)-W929)),ROW(OFFSET($M$7,,,$C$34))),1),NA())</f>
        <v>#N/A</v>
      </c>
      <c r="AA929" s="19" t="e">
        <f t="shared" ca="1" si="115"/>
        <v>#N/A</v>
      </c>
      <c r="AB929" s="17" t="e">
        <f t="array" aca="1" ref="AB929" ca="1">IF(U929&lt;=$C$53,SMALL(IF(ABS(OFFSET($Q$7,,,$D$34)-V929)=MIN(ABS(OFFSET($Q$7,,,$D$34)-V929)),ROW(OFFSET($Q$7,,,$D$34))),1),NA())</f>
        <v>#N/A</v>
      </c>
      <c r="AC929" s="17" t="e">
        <f t="array" aca="1" ref="AC929" ca="1">IF(U929&lt;=$C$53,LARGE(IF(ABS(OFFSET($Q$7,,,$D$34)-W929)=MIN(ABS(OFFSET($Q$7,,,$D$34)-W929)),ROW(OFFSET($Q$7,,,$D$34))),1),NA())</f>
        <v>#N/A</v>
      </c>
      <c r="AD929" s="19" t="e">
        <f t="shared" ca="1" si="116"/>
        <v>#N/A</v>
      </c>
    </row>
    <row r="930" spans="12:30" x14ac:dyDescent="0.3">
      <c r="L930" s="24">
        <f t="shared" si="117"/>
        <v>924</v>
      </c>
      <c r="M930" s="16" t="e">
        <f>IF($L930&lt;=$C$34,Daten!B933,NA())</f>
        <v>#N/A</v>
      </c>
      <c r="N930" s="16" t="e">
        <f>IF($L930&lt;=$C$34,Daten!C933,NA())</f>
        <v>#N/A</v>
      </c>
      <c r="O930" s="16" t="e">
        <f>IF($L930&lt;=$C$34,Daten!D933,NA())</f>
        <v>#N/A</v>
      </c>
      <c r="P930" s="24">
        <f t="shared" si="118"/>
        <v>924</v>
      </c>
      <c r="Q930" s="16" t="e">
        <f>IF($P930&lt;=$D$34,Daten!F933,NA())</f>
        <v>#N/A</v>
      </c>
      <c r="R930" s="16" t="e">
        <f>IF($P930&lt;=$D$34,Daten!G933,NA())</f>
        <v>#N/A</v>
      </c>
      <c r="S930" s="16" t="e">
        <f>IF($P930&lt;=$D$34,Daten!H933,NA())</f>
        <v>#N/A</v>
      </c>
      <c r="U930" s="17">
        <f t="shared" si="119"/>
        <v>924</v>
      </c>
      <c r="V930" s="18" t="e">
        <f t="shared" si="112"/>
        <v>#N/A</v>
      </c>
      <c r="W930" s="18" t="e">
        <f t="shared" si="113"/>
        <v>#N/A</v>
      </c>
      <c r="X930" s="18" t="e">
        <f t="shared" si="114"/>
        <v>#N/A</v>
      </c>
      <c r="Y930" s="17" t="e">
        <f t="array" aca="1" ref="Y930" ca="1">IF(U930&lt;=$C$53,SMALL(IF(ABS(OFFSET($M$7,,,$C$34)-V930)=MIN(ABS(OFFSET($M$7,,,$C$34)-V930)),ROW(OFFSET($M$7,,,$C$34))),1),NA())</f>
        <v>#N/A</v>
      </c>
      <c r="Z930" s="17" t="e">
        <f t="array" aca="1" ref="Z930" ca="1">IF(U930&lt;=$C$53,LARGE(IF(ABS(OFFSET($M$7,,,$C$34)-W930)=MIN(ABS(OFFSET($M$7,,,$C$34)-W930)),ROW(OFFSET($M$7,,,$C$34))),1),NA())</f>
        <v>#N/A</v>
      </c>
      <c r="AA930" s="19" t="e">
        <f t="shared" ca="1" si="115"/>
        <v>#N/A</v>
      </c>
      <c r="AB930" s="17" t="e">
        <f t="array" aca="1" ref="AB930" ca="1">IF(U930&lt;=$C$53,SMALL(IF(ABS(OFFSET($Q$7,,,$D$34)-V930)=MIN(ABS(OFFSET($Q$7,,,$D$34)-V930)),ROW(OFFSET($Q$7,,,$D$34))),1),NA())</f>
        <v>#N/A</v>
      </c>
      <c r="AC930" s="17" t="e">
        <f t="array" aca="1" ref="AC930" ca="1">IF(U930&lt;=$C$53,LARGE(IF(ABS(OFFSET($Q$7,,,$D$34)-W930)=MIN(ABS(OFFSET($Q$7,,,$D$34)-W930)),ROW(OFFSET($Q$7,,,$D$34))),1),NA())</f>
        <v>#N/A</v>
      </c>
      <c r="AD930" s="19" t="e">
        <f t="shared" ca="1" si="116"/>
        <v>#N/A</v>
      </c>
    </row>
    <row r="931" spans="12:30" x14ac:dyDescent="0.3">
      <c r="L931" s="24">
        <f t="shared" si="117"/>
        <v>925</v>
      </c>
      <c r="M931" s="16" t="e">
        <f>IF($L931&lt;=$C$34,Daten!B934,NA())</f>
        <v>#N/A</v>
      </c>
      <c r="N931" s="16" t="e">
        <f>IF($L931&lt;=$C$34,Daten!C934,NA())</f>
        <v>#N/A</v>
      </c>
      <c r="O931" s="16" t="e">
        <f>IF($L931&lt;=$C$34,Daten!D934,NA())</f>
        <v>#N/A</v>
      </c>
      <c r="P931" s="24">
        <f t="shared" si="118"/>
        <v>925</v>
      </c>
      <c r="Q931" s="16" t="e">
        <f>IF($P931&lt;=$D$34,Daten!F934,NA())</f>
        <v>#N/A</v>
      </c>
      <c r="R931" s="16" t="e">
        <f>IF($P931&lt;=$D$34,Daten!G934,NA())</f>
        <v>#N/A</v>
      </c>
      <c r="S931" s="16" t="e">
        <f>IF($P931&lt;=$D$34,Daten!H934,NA())</f>
        <v>#N/A</v>
      </c>
      <c r="U931" s="17">
        <f t="shared" si="119"/>
        <v>925</v>
      </c>
      <c r="V931" s="18" t="e">
        <f t="shared" si="112"/>
        <v>#N/A</v>
      </c>
      <c r="W931" s="18" t="e">
        <f t="shared" si="113"/>
        <v>#N/A</v>
      </c>
      <c r="X931" s="18" t="e">
        <f t="shared" si="114"/>
        <v>#N/A</v>
      </c>
      <c r="Y931" s="17" t="e">
        <f t="array" aca="1" ref="Y931" ca="1">IF(U931&lt;=$C$53,SMALL(IF(ABS(OFFSET($M$7,,,$C$34)-V931)=MIN(ABS(OFFSET($M$7,,,$C$34)-V931)),ROW(OFFSET($M$7,,,$C$34))),1),NA())</f>
        <v>#N/A</v>
      </c>
      <c r="Z931" s="17" t="e">
        <f t="array" aca="1" ref="Z931" ca="1">IF(U931&lt;=$C$53,LARGE(IF(ABS(OFFSET($M$7,,,$C$34)-W931)=MIN(ABS(OFFSET($M$7,,,$C$34)-W931)),ROW(OFFSET($M$7,,,$C$34))),1),NA())</f>
        <v>#N/A</v>
      </c>
      <c r="AA931" s="19" t="e">
        <f t="shared" ca="1" si="115"/>
        <v>#N/A</v>
      </c>
      <c r="AB931" s="17" t="e">
        <f t="array" aca="1" ref="AB931" ca="1">IF(U931&lt;=$C$53,SMALL(IF(ABS(OFFSET($Q$7,,,$D$34)-V931)=MIN(ABS(OFFSET($Q$7,,,$D$34)-V931)),ROW(OFFSET($Q$7,,,$D$34))),1),NA())</f>
        <v>#N/A</v>
      </c>
      <c r="AC931" s="17" t="e">
        <f t="array" aca="1" ref="AC931" ca="1">IF(U931&lt;=$C$53,LARGE(IF(ABS(OFFSET($Q$7,,,$D$34)-W931)=MIN(ABS(OFFSET($Q$7,,,$D$34)-W931)),ROW(OFFSET($Q$7,,,$D$34))),1),NA())</f>
        <v>#N/A</v>
      </c>
      <c r="AD931" s="19" t="e">
        <f t="shared" ca="1" si="116"/>
        <v>#N/A</v>
      </c>
    </row>
    <row r="932" spans="12:30" x14ac:dyDescent="0.3">
      <c r="L932" s="24">
        <f t="shared" si="117"/>
        <v>926</v>
      </c>
      <c r="M932" s="16" t="e">
        <f>IF($L932&lt;=$C$34,Daten!B935,NA())</f>
        <v>#N/A</v>
      </c>
      <c r="N932" s="16" t="e">
        <f>IF($L932&lt;=$C$34,Daten!C935,NA())</f>
        <v>#N/A</v>
      </c>
      <c r="O932" s="16" t="e">
        <f>IF($L932&lt;=$C$34,Daten!D935,NA())</f>
        <v>#N/A</v>
      </c>
      <c r="P932" s="24">
        <f t="shared" si="118"/>
        <v>926</v>
      </c>
      <c r="Q932" s="16" t="e">
        <f>IF($P932&lt;=$D$34,Daten!F935,NA())</f>
        <v>#N/A</v>
      </c>
      <c r="R932" s="16" t="e">
        <f>IF($P932&lt;=$D$34,Daten!G935,NA())</f>
        <v>#N/A</v>
      </c>
      <c r="S932" s="16" t="e">
        <f>IF($P932&lt;=$D$34,Daten!H935,NA())</f>
        <v>#N/A</v>
      </c>
      <c r="U932" s="17">
        <f t="shared" si="119"/>
        <v>926</v>
      </c>
      <c r="V932" s="18" t="e">
        <f t="shared" si="112"/>
        <v>#N/A</v>
      </c>
      <c r="W932" s="18" t="e">
        <f t="shared" si="113"/>
        <v>#N/A</v>
      </c>
      <c r="X932" s="18" t="e">
        <f t="shared" si="114"/>
        <v>#N/A</v>
      </c>
      <c r="Y932" s="17" t="e">
        <f t="array" aca="1" ref="Y932" ca="1">IF(U932&lt;=$C$53,SMALL(IF(ABS(OFFSET($M$7,,,$C$34)-V932)=MIN(ABS(OFFSET($M$7,,,$C$34)-V932)),ROW(OFFSET($M$7,,,$C$34))),1),NA())</f>
        <v>#N/A</v>
      </c>
      <c r="Z932" s="17" t="e">
        <f t="array" aca="1" ref="Z932" ca="1">IF(U932&lt;=$C$53,LARGE(IF(ABS(OFFSET($M$7,,,$C$34)-W932)=MIN(ABS(OFFSET($M$7,,,$C$34)-W932)),ROW(OFFSET($M$7,,,$C$34))),1),NA())</f>
        <v>#N/A</v>
      </c>
      <c r="AA932" s="19" t="e">
        <f t="shared" ca="1" si="115"/>
        <v>#N/A</v>
      </c>
      <c r="AB932" s="17" t="e">
        <f t="array" aca="1" ref="AB932" ca="1">IF(U932&lt;=$C$53,SMALL(IF(ABS(OFFSET($Q$7,,,$D$34)-V932)=MIN(ABS(OFFSET($Q$7,,,$D$34)-V932)),ROW(OFFSET($Q$7,,,$D$34))),1),NA())</f>
        <v>#N/A</v>
      </c>
      <c r="AC932" s="17" t="e">
        <f t="array" aca="1" ref="AC932" ca="1">IF(U932&lt;=$C$53,LARGE(IF(ABS(OFFSET($Q$7,,,$D$34)-W932)=MIN(ABS(OFFSET($Q$7,,,$D$34)-W932)),ROW(OFFSET($Q$7,,,$D$34))),1),NA())</f>
        <v>#N/A</v>
      </c>
      <c r="AD932" s="19" t="e">
        <f t="shared" ca="1" si="116"/>
        <v>#N/A</v>
      </c>
    </row>
    <row r="933" spans="12:30" x14ac:dyDescent="0.3">
      <c r="L933" s="24">
        <f t="shared" si="117"/>
        <v>927</v>
      </c>
      <c r="M933" s="16" t="e">
        <f>IF($L933&lt;=$C$34,Daten!B936,NA())</f>
        <v>#N/A</v>
      </c>
      <c r="N933" s="16" t="e">
        <f>IF($L933&lt;=$C$34,Daten!C936,NA())</f>
        <v>#N/A</v>
      </c>
      <c r="O933" s="16" t="e">
        <f>IF($L933&lt;=$C$34,Daten!D936,NA())</f>
        <v>#N/A</v>
      </c>
      <c r="P933" s="24">
        <f t="shared" si="118"/>
        <v>927</v>
      </c>
      <c r="Q933" s="16" t="e">
        <f>IF($P933&lt;=$D$34,Daten!F936,NA())</f>
        <v>#N/A</v>
      </c>
      <c r="R933" s="16" t="e">
        <f>IF($P933&lt;=$D$34,Daten!G936,NA())</f>
        <v>#N/A</v>
      </c>
      <c r="S933" s="16" t="e">
        <f>IF($P933&lt;=$D$34,Daten!H936,NA())</f>
        <v>#N/A</v>
      </c>
      <c r="U933" s="17">
        <f t="shared" si="119"/>
        <v>927</v>
      </c>
      <c r="V933" s="18" t="e">
        <f t="shared" si="112"/>
        <v>#N/A</v>
      </c>
      <c r="W933" s="18" t="e">
        <f t="shared" si="113"/>
        <v>#N/A</v>
      </c>
      <c r="X933" s="18" t="e">
        <f t="shared" si="114"/>
        <v>#N/A</v>
      </c>
      <c r="Y933" s="17" t="e">
        <f t="array" aca="1" ref="Y933" ca="1">IF(U933&lt;=$C$53,SMALL(IF(ABS(OFFSET($M$7,,,$C$34)-V933)=MIN(ABS(OFFSET($M$7,,,$C$34)-V933)),ROW(OFFSET($M$7,,,$C$34))),1),NA())</f>
        <v>#N/A</v>
      </c>
      <c r="Z933" s="17" t="e">
        <f t="array" aca="1" ref="Z933" ca="1">IF(U933&lt;=$C$53,LARGE(IF(ABS(OFFSET($M$7,,,$C$34)-W933)=MIN(ABS(OFFSET($M$7,,,$C$34)-W933)),ROW(OFFSET($M$7,,,$C$34))),1),NA())</f>
        <v>#N/A</v>
      </c>
      <c r="AA933" s="19" t="e">
        <f t="shared" ca="1" si="115"/>
        <v>#N/A</v>
      </c>
      <c r="AB933" s="17" t="e">
        <f t="array" aca="1" ref="AB933" ca="1">IF(U933&lt;=$C$53,SMALL(IF(ABS(OFFSET($Q$7,,,$D$34)-V933)=MIN(ABS(OFFSET($Q$7,,,$D$34)-V933)),ROW(OFFSET($Q$7,,,$D$34))),1),NA())</f>
        <v>#N/A</v>
      </c>
      <c r="AC933" s="17" t="e">
        <f t="array" aca="1" ref="AC933" ca="1">IF(U933&lt;=$C$53,LARGE(IF(ABS(OFFSET($Q$7,,,$D$34)-W933)=MIN(ABS(OFFSET($Q$7,,,$D$34)-W933)),ROW(OFFSET($Q$7,,,$D$34))),1),NA())</f>
        <v>#N/A</v>
      </c>
      <c r="AD933" s="19" t="e">
        <f t="shared" ca="1" si="116"/>
        <v>#N/A</v>
      </c>
    </row>
    <row r="934" spans="12:30" x14ac:dyDescent="0.3">
      <c r="L934" s="24">
        <f t="shared" si="117"/>
        <v>928</v>
      </c>
      <c r="M934" s="16" t="e">
        <f>IF($L934&lt;=$C$34,Daten!B937,NA())</f>
        <v>#N/A</v>
      </c>
      <c r="N934" s="16" t="e">
        <f>IF($L934&lt;=$C$34,Daten!C937,NA())</f>
        <v>#N/A</v>
      </c>
      <c r="O934" s="16" t="e">
        <f>IF($L934&lt;=$C$34,Daten!D937,NA())</f>
        <v>#N/A</v>
      </c>
      <c r="P934" s="24">
        <f t="shared" si="118"/>
        <v>928</v>
      </c>
      <c r="Q934" s="16" t="e">
        <f>IF($P934&lt;=$D$34,Daten!F937,NA())</f>
        <v>#N/A</v>
      </c>
      <c r="R934" s="16" t="e">
        <f>IF($P934&lt;=$D$34,Daten!G937,NA())</f>
        <v>#N/A</v>
      </c>
      <c r="S934" s="16" t="e">
        <f>IF($P934&lt;=$D$34,Daten!H937,NA())</f>
        <v>#N/A</v>
      </c>
      <c r="U934" s="17">
        <f t="shared" si="119"/>
        <v>928</v>
      </c>
      <c r="V934" s="18" t="e">
        <f t="shared" si="112"/>
        <v>#N/A</v>
      </c>
      <c r="W934" s="18" t="e">
        <f t="shared" si="113"/>
        <v>#N/A</v>
      </c>
      <c r="X934" s="18" t="e">
        <f t="shared" si="114"/>
        <v>#N/A</v>
      </c>
      <c r="Y934" s="17" t="e">
        <f t="array" aca="1" ref="Y934" ca="1">IF(U934&lt;=$C$53,SMALL(IF(ABS(OFFSET($M$7,,,$C$34)-V934)=MIN(ABS(OFFSET($M$7,,,$C$34)-V934)),ROW(OFFSET($M$7,,,$C$34))),1),NA())</f>
        <v>#N/A</v>
      </c>
      <c r="Z934" s="17" t="e">
        <f t="array" aca="1" ref="Z934" ca="1">IF(U934&lt;=$C$53,LARGE(IF(ABS(OFFSET($M$7,,,$C$34)-W934)=MIN(ABS(OFFSET($M$7,,,$C$34)-W934)),ROW(OFFSET($M$7,,,$C$34))),1),NA())</f>
        <v>#N/A</v>
      </c>
      <c r="AA934" s="19" t="e">
        <f t="shared" ca="1" si="115"/>
        <v>#N/A</v>
      </c>
      <c r="AB934" s="17" t="e">
        <f t="array" aca="1" ref="AB934" ca="1">IF(U934&lt;=$C$53,SMALL(IF(ABS(OFFSET($Q$7,,,$D$34)-V934)=MIN(ABS(OFFSET($Q$7,,,$D$34)-V934)),ROW(OFFSET($Q$7,,,$D$34))),1),NA())</f>
        <v>#N/A</v>
      </c>
      <c r="AC934" s="17" t="e">
        <f t="array" aca="1" ref="AC934" ca="1">IF(U934&lt;=$C$53,LARGE(IF(ABS(OFFSET($Q$7,,,$D$34)-W934)=MIN(ABS(OFFSET($Q$7,,,$D$34)-W934)),ROW(OFFSET($Q$7,,,$D$34))),1),NA())</f>
        <v>#N/A</v>
      </c>
      <c r="AD934" s="19" t="e">
        <f t="shared" ca="1" si="116"/>
        <v>#N/A</v>
      </c>
    </row>
    <row r="935" spans="12:30" x14ac:dyDescent="0.3">
      <c r="L935" s="24">
        <f t="shared" si="117"/>
        <v>929</v>
      </c>
      <c r="M935" s="16" t="e">
        <f>IF($L935&lt;=$C$34,Daten!B938,NA())</f>
        <v>#N/A</v>
      </c>
      <c r="N935" s="16" t="e">
        <f>IF($L935&lt;=$C$34,Daten!C938,NA())</f>
        <v>#N/A</v>
      </c>
      <c r="O935" s="16" t="e">
        <f>IF($L935&lt;=$C$34,Daten!D938,NA())</f>
        <v>#N/A</v>
      </c>
      <c r="P935" s="24">
        <f t="shared" si="118"/>
        <v>929</v>
      </c>
      <c r="Q935" s="16" t="e">
        <f>IF($P935&lt;=$D$34,Daten!F938,NA())</f>
        <v>#N/A</v>
      </c>
      <c r="R935" s="16" t="e">
        <f>IF($P935&lt;=$D$34,Daten!G938,NA())</f>
        <v>#N/A</v>
      </c>
      <c r="S935" s="16" t="e">
        <f>IF($P935&lt;=$D$34,Daten!H938,NA())</f>
        <v>#N/A</v>
      </c>
      <c r="U935" s="17">
        <f t="shared" si="119"/>
        <v>929</v>
      </c>
      <c r="V935" s="18" t="e">
        <f t="shared" si="112"/>
        <v>#N/A</v>
      </c>
      <c r="W935" s="18" t="e">
        <f t="shared" si="113"/>
        <v>#N/A</v>
      </c>
      <c r="X935" s="18" t="e">
        <f t="shared" si="114"/>
        <v>#N/A</v>
      </c>
      <c r="Y935" s="17" t="e">
        <f t="array" aca="1" ref="Y935" ca="1">IF(U935&lt;=$C$53,SMALL(IF(ABS(OFFSET($M$7,,,$C$34)-V935)=MIN(ABS(OFFSET($M$7,,,$C$34)-V935)),ROW(OFFSET($M$7,,,$C$34))),1),NA())</f>
        <v>#N/A</v>
      </c>
      <c r="Z935" s="17" t="e">
        <f t="array" aca="1" ref="Z935" ca="1">IF(U935&lt;=$C$53,LARGE(IF(ABS(OFFSET($M$7,,,$C$34)-W935)=MIN(ABS(OFFSET($M$7,,,$C$34)-W935)),ROW(OFFSET($M$7,,,$C$34))),1),NA())</f>
        <v>#N/A</v>
      </c>
      <c r="AA935" s="19" t="e">
        <f t="shared" ca="1" si="115"/>
        <v>#N/A</v>
      </c>
      <c r="AB935" s="17" t="e">
        <f t="array" aca="1" ref="AB935" ca="1">IF(U935&lt;=$C$53,SMALL(IF(ABS(OFFSET($Q$7,,,$D$34)-V935)=MIN(ABS(OFFSET($Q$7,,,$D$34)-V935)),ROW(OFFSET($Q$7,,,$D$34))),1),NA())</f>
        <v>#N/A</v>
      </c>
      <c r="AC935" s="17" t="e">
        <f t="array" aca="1" ref="AC935" ca="1">IF(U935&lt;=$C$53,LARGE(IF(ABS(OFFSET($Q$7,,,$D$34)-W935)=MIN(ABS(OFFSET($Q$7,,,$D$34)-W935)),ROW(OFFSET($Q$7,,,$D$34))),1),NA())</f>
        <v>#N/A</v>
      </c>
      <c r="AD935" s="19" t="e">
        <f t="shared" ca="1" si="116"/>
        <v>#N/A</v>
      </c>
    </row>
    <row r="936" spans="12:30" x14ac:dyDescent="0.3">
      <c r="L936" s="24">
        <f t="shared" si="117"/>
        <v>930</v>
      </c>
      <c r="M936" s="16" t="e">
        <f>IF($L936&lt;=$C$34,Daten!B939,NA())</f>
        <v>#N/A</v>
      </c>
      <c r="N936" s="16" t="e">
        <f>IF($L936&lt;=$C$34,Daten!C939,NA())</f>
        <v>#N/A</v>
      </c>
      <c r="O936" s="16" t="e">
        <f>IF($L936&lt;=$C$34,Daten!D939,NA())</f>
        <v>#N/A</v>
      </c>
      <c r="P936" s="24">
        <f t="shared" si="118"/>
        <v>930</v>
      </c>
      <c r="Q936" s="16" t="e">
        <f>IF($P936&lt;=$D$34,Daten!F939,NA())</f>
        <v>#N/A</v>
      </c>
      <c r="R936" s="16" t="e">
        <f>IF($P936&lt;=$D$34,Daten!G939,NA())</f>
        <v>#N/A</v>
      </c>
      <c r="S936" s="16" t="e">
        <f>IF($P936&lt;=$D$34,Daten!H939,NA())</f>
        <v>#N/A</v>
      </c>
      <c r="U936" s="17">
        <f t="shared" si="119"/>
        <v>930</v>
      </c>
      <c r="V936" s="18" t="e">
        <f t="shared" si="112"/>
        <v>#N/A</v>
      </c>
      <c r="W936" s="18" t="e">
        <f t="shared" si="113"/>
        <v>#N/A</v>
      </c>
      <c r="X936" s="18" t="e">
        <f t="shared" si="114"/>
        <v>#N/A</v>
      </c>
      <c r="Y936" s="17" t="e">
        <f t="array" aca="1" ref="Y936" ca="1">IF(U936&lt;=$C$53,SMALL(IF(ABS(OFFSET($M$7,,,$C$34)-V936)=MIN(ABS(OFFSET($M$7,,,$C$34)-V936)),ROW(OFFSET($M$7,,,$C$34))),1),NA())</f>
        <v>#N/A</v>
      </c>
      <c r="Z936" s="17" t="e">
        <f t="array" aca="1" ref="Z936" ca="1">IF(U936&lt;=$C$53,LARGE(IF(ABS(OFFSET($M$7,,,$C$34)-W936)=MIN(ABS(OFFSET($M$7,,,$C$34)-W936)),ROW(OFFSET($M$7,,,$C$34))),1),NA())</f>
        <v>#N/A</v>
      </c>
      <c r="AA936" s="19" t="e">
        <f t="shared" ca="1" si="115"/>
        <v>#N/A</v>
      </c>
      <c r="AB936" s="17" t="e">
        <f t="array" aca="1" ref="AB936" ca="1">IF(U936&lt;=$C$53,SMALL(IF(ABS(OFFSET($Q$7,,,$D$34)-V936)=MIN(ABS(OFFSET($Q$7,,,$D$34)-V936)),ROW(OFFSET($Q$7,,,$D$34))),1),NA())</f>
        <v>#N/A</v>
      </c>
      <c r="AC936" s="17" t="e">
        <f t="array" aca="1" ref="AC936" ca="1">IF(U936&lt;=$C$53,LARGE(IF(ABS(OFFSET($Q$7,,,$D$34)-W936)=MIN(ABS(OFFSET($Q$7,,,$D$34)-W936)),ROW(OFFSET($Q$7,,,$D$34))),1),NA())</f>
        <v>#N/A</v>
      </c>
      <c r="AD936" s="19" t="e">
        <f t="shared" ca="1" si="116"/>
        <v>#N/A</v>
      </c>
    </row>
    <row r="937" spans="12:30" x14ac:dyDescent="0.3">
      <c r="L937" s="24">
        <f t="shared" si="117"/>
        <v>931</v>
      </c>
      <c r="M937" s="16" t="e">
        <f>IF($L937&lt;=$C$34,Daten!B940,NA())</f>
        <v>#N/A</v>
      </c>
      <c r="N937" s="16" t="e">
        <f>IF($L937&lt;=$C$34,Daten!C940,NA())</f>
        <v>#N/A</v>
      </c>
      <c r="O937" s="16" t="e">
        <f>IF($L937&lt;=$C$34,Daten!D940,NA())</f>
        <v>#N/A</v>
      </c>
      <c r="P937" s="24">
        <f t="shared" si="118"/>
        <v>931</v>
      </c>
      <c r="Q937" s="16" t="e">
        <f>IF($P937&lt;=$D$34,Daten!F940,NA())</f>
        <v>#N/A</v>
      </c>
      <c r="R937" s="16" t="e">
        <f>IF($P937&lt;=$D$34,Daten!G940,NA())</f>
        <v>#N/A</v>
      </c>
      <c r="S937" s="16" t="e">
        <f>IF($P937&lt;=$D$34,Daten!H940,NA())</f>
        <v>#N/A</v>
      </c>
      <c r="U937" s="17">
        <f t="shared" si="119"/>
        <v>931</v>
      </c>
      <c r="V937" s="18" t="e">
        <f t="shared" si="112"/>
        <v>#N/A</v>
      </c>
      <c r="W937" s="18" t="e">
        <f t="shared" si="113"/>
        <v>#N/A</v>
      </c>
      <c r="X937" s="18" t="e">
        <f t="shared" si="114"/>
        <v>#N/A</v>
      </c>
      <c r="Y937" s="17" t="e">
        <f t="array" aca="1" ref="Y937" ca="1">IF(U937&lt;=$C$53,SMALL(IF(ABS(OFFSET($M$7,,,$C$34)-V937)=MIN(ABS(OFFSET($M$7,,,$C$34)-V937)),ROW(OFFSET($M$7,,,$C$34))),1),NA())</f>
        <v>#N/A</v>
      </c>
      <c r="Z937" s="17" t="e">
        <f t="array" aca="1" ref="Z937" ca="1">IF(U937&lt;=$C$53,LARGE(IF(ABS(OFFSET($M$7,,,$C$34)-W937)=MIN(ABS(OFFSET($M$7,,,$C$34)-W937)),ROW(OFFSET($M$7,,,$C$34))),1),NA())</f>
        <v>#N/A</v>
      </c>
      <c r="AA937" s="19" t="e">
        <f t="shared" ca="1" si="115"/>
        <v>#N/A</v>
      </c>
      <c r="AB937" s="17" t="e">
        <f t="array" aca="1" ref="AB937" ca="1">IF(U937&lt;=$C$53,SMALL(IF(ABS(OFFSET($Q$7,,,$D$34)-V937)=MIN(ABS(OFFSET($Q$7,,,$D$34)-V937)),ROW(OFFSET($Q$7,,,$D$34))),1),NA())</f>
        <v>#N/A</v>
      </c>
      <c r="AC937" s="17" t="e">
        <f t="array" aca="1" ref="AC937" ca="1">IF(U937&lt;=$C$53,LARGE(IF(ABS(OFFSET($Q$7,,,$D$34)-W937)=MIN(ABS(OFFSET($Q$7,,,$D$34)-W937)),ROW(OFFSET($Q$7,,,$D$34))),1),NA())</f>
        <v>#N/A</v>
      </c>
      <c r="AD937" s="19" t="e">
        <f t="shared" ca="1" si="116"/>
        <v>#N/A</v>
      </c>
    </row>
    <row r="938" spans="12:30" x14ac:dyDescent="0.3">
      <c r="L938" s="24">
        <f t="shared" si="117"/>
        <v>932</v>
      </c>
      <c r="M938" s="16" t="e">
        <f>IF($L938&lt;=$C$34,Daten!B941,NA())</f>
        <v>#N/A</v>
      </c>
      <c r="N938" s="16" t="e">
        <f>IF($L938&lt;=$C$34,Daten!C941,NA())</f>
        <v>#N/A</v>
      </c>
      <c r="O938" s="16" t="e">
        <f>IF($L938&lt;=$C$34,Daten!D941,NA())</f>
        <v>#N/A</v>
      </c>
      <c r="P938" s="24">
        <f t="shared" si="118"/>
        <v>932</v>
      </c>
      <c r="Q938" s="16" t="e">
        <f>IF($P938&lt;=$D$34,Daten!F941,NA())</f>
        <v>#N/A</v>
      </c>
      <c r="R938" s="16" t="e">
        <f>IF($P938&lt;=$D$34,Daten!G941,NA())</f>
        <v>#N/A</v>
      </c>
      <c r="S938" s="16" t="e">
        <f>IF($P938&lt;=$D$34,Daten!H941,NA())</f>
        <v>#N/A</v>
      </c>
      <c r="U938" s="17">
        <f t="shared" si="119"/>
        <v>932</v>
      </c>
      <c r="V938" s="18" t="e">
        <f t="shared" si="112"/>
        <v>#N/A</v>
      </c>
      <c r="W938" s="18" t="e">
        <f t="shared" si="113"/>
        <v>#N/A</v>
      </c>
      <c r="X938" s="18" t="e">
        <f t="shared" si="114"/>
        <v>#N/A</v>
      </c>
      <c r="Y938" s="17" t="e">
        <f t="array" aca="1" ref="Y938" ca="1">IF(U938&lt;=$C$53,SMALL(IF(ABS(OFFSET($M$7,,,$C$34)-V938)=MIN(ABS(OFFSET($M$7,,,$C$34)-V938)),ROW(OFFSET($M$7,,,$C$34))),1),NA())</f>
        <v>#N/A</v>
      </c>
      <c r="Z938" s="17" t="e">
        <f t="array" aca="1" ref="Z938" ca="1">IF(U938&lt;=$C$53,LARGE(IF(ABS(OFFSET($M$7,,,$C$34)-W938)=MIN(ABS(OFFSET($M$7,,,$C$34)-W938)),ROW(OFFSET($M$7,,,$C$34))),1),NA())</f>
        <v>#N/A</v>
      </c>
      <c r="AA938" s="19" t="e">
        <f t="shared" ca="1" si="115"/>
        <v>#N/A</v>
      </c>
      <c r="AB938" s="17" t="e">
        <f t="array" aca="1" ref="AB938" ca="1">IF(U938&lt;=$C$53,SMALL(IF(ABS(OFFSET($Q$7,,,$D$34)-V938)=MIN(ABS(OFFSET($Q$7,,,$D$34)-V938)),ROW(OFFSET($Q$7,,,$D$34))),1),NA())</f>
        <v>#N/A</v>
      </c>
      <c r="AC938" s="17" t="e">
        <f t="array" aca="1" ref="AC938" ca="1">IF(U938&lt;=$C$53,LARGE(IF(ABS(OFFSET($Q$7,,,$D$34)-W938)=MIN(ABS(OFFSET($Q$7,,,$D$34)-W938)),ROW(OFFSET($Q$7,,,$D$34))),1),NA())</f>
        <v>#N/A</v>
      </c>
      <c r="AD938" s="19" t="e">
        <f t="shared" ca="1" si="116"/>
        <v>#N/A</v>
      </c>
    </row>
    <row r="939" spans="12:30" x14ac:dyDescent="0.3">
      <c r="L939" s="24">
        <f t="shared" si="117"/>
        <v>933</v>
      </c>
      <c r="M939" s="16" t="e">
        <f>IF($L939&lt;=$C$34,Daten!B942,NA())</f>
        <v>#N/A</v>
      </c>
      <c r="N939" s="16" t="e">
        <f>IF($L939&lt;=$C$34,Daten!C942,NA())</f>
        <v>#N/A</v>
      </c>
      <c r="O939" s="16" t="e">
        <f>IF($L939&lt;=$C$34,Daten!D942,NA())</f>
        <v>#N/A</v>
      </c>
      <c r="P939" s="24">
        <f t="shared" si="118"/>
        <v>933</v>
      </c>
      <c r="Q939" s="16" t="e">
        <f>IF($P939&lt;=$D$34,Daten!F942,NA())</f>
        <v>#N/A</v>
      </c>
      <c r="R939" s="16" t="e">
        <f>IF($P939&lt;=$D$34,Daten!G942,NA())</f>
        <v>#N/A</v>
      </c>
      <c r="S939" s="16" t="e">
        <f>IF($P939&lt;=$D$34,Daten!H942,NA())</f>
        <v>#N/A</v>
      </c>
      <c r="U939" s="17">
        <f t="shared" si="119"/>
        <v>933</v>
      </c>
      <c r="V939" s="18" t="e">
        <f t="shared" si="112"/>
        <v>#N/A</v>
      </c>
      <c r="W939" s="18" t="e">
        <f t="shared" si="113"/>
        <v>#N/A</v>
      </c>
      <c r="X939" s="18" t="e">
        <f t="shared" si="114"/>
        <v>#N/A</v>
      </c>
      <c r="Y939" s="17" t="e">
        <f t="array" aca="1" ref="Y939" ca="1">IF(U939&lt;=$C$53,SMALL(IF(ABS(OFFSET($M$7,,,$C$34)-V939)=MIN(ABS(OFFSET($M$7,,,$C$34)-V939)),ROW(OFFSET($M$7,,,$C$34))),1),NA())</f>
        <v>#N/A</v>
      </c>
      <c r="Z939" s="17" t="e">
        <f t="array" aca="1" ref="Z939" ca="1">IF(U939&lt;=$C$53,LARGE(IF(ABS(OFFSET($M$7,,,$C$34)-W939)=MIN(ABS(OFFSET($M$7,,,$C$34)-W939)),ROW(OFFSET($M$7,,,$C$34))),1),NA())</f>
        <v>#N/A</v>
      </c>
      <c r="AA939" s="19" t="e">
        <f t="shared" ca="1" si="115"/>
        <v>#N/A</v>
      </c>
      <c r="AB939" s="17" t="e">
        <f t="array" aca="1" ref="AB939" ca="1">IF(U939&lt;=$C$53,SMALL(IF(ABS(OFFSET($Q$7,,,$D$34)-V939)=MIN(ABS(OFFSET($Q$7,,,$D$34)-V939)),ROW(OFFSET($Q$7,,,$D$34))),1),NA())</f>
        <v>#N/A</v>
      </c>
      <c r="AC939" s="17" t="e">
        <f t="array" aca="1" ref="AC939" ca="1">IF(U939&lt;=$C$53,LARGE(IF(ABS(OFFSET($Q$7,,,$D$34)-W939)=MIN(ABS(OFFSET($Q$7,,,$D$34)-W939)),ROW(OFFSET($Q$7,,,$D$34))),1),NA())</f>
        <v>#N/A</v>
      </c>
      <c r="AD939" s="19" t="e">
        <f t="shared" ca="1" si="116"/>
        <v>#N/A</v>
      </c>
    </row>
    <row r="940" spans="12:30" x14ac:dyDescent="0.3">
      <c r="L940" s="24">
        <f t="shared" si="117"/>
        <v>934</v>
      </c>
      <c r="M940" s="16" t="e">
        <f>IF($L940&lt;=$C$34,Daten!B943,NA())</f>
        <v>#N/A</v>
      </c>
      <c r="N940" s="16" t="e">
        <f>IF($L940&lt;=$C$34,Daten!C943,NA())</f>
        <v>#N/A</v>
      </c>
      <c r="O940" s="16" t="e">
        <f>IF($L940&lt;=$C$34,Daten!D943,NA())</f>
        <v>#N/A</v>
      </c>
      <c r="P940" s="24">
        <f t="shared" si="118"/>
        <v>934</v>
      </c>
      <c r="Q940" s="16" t="e">
        <f>IF($P940&lt;=$D$34,Daten!F943,NA())</f>
        <v>#N/A</v>
      </c>
      <c r="R940" s="16" t="e">
        <f>IF($P940&lt;=$D$34,Daten!G943,NA())</f>
        <v>#N/A</v>
      </c>
      <c r="S940" s="16" t="e">
        <f>IF($P940&lt;=$D$34,Daten!H943,NA())</f>
        <v>#N/A</v>
      </c>
      <c r="U940" s="17">
        <f t="shared" si="119"/>
        <v>934</v>
      </c>
      <c r="V940" s="18" t="e">
        <f t="shared" si="112"/>
        <v>#N/A</v>
      </c>
      <c r="W940" s="18" t="e">
        <f t="shared" si="113"/>
        <v>#N/A</v>
      </c>
      <c r="X940" s="18" t="e">
        <f t="shared" si="114"/>
        <v>#N/A</v>
      </c>
      <c r="Y940" s="17" t="e">
        <f t="array" aca="1" ref="Y940" ca="1">IF(U940&lt;=$C$53,SMALL(IF(ABS(OFFSET($M$7,,,$C$34)-V940)=MIN(ABS(OFFSET($M$7,,,$C$34)-V940)),ROW(OFFSET($M$7,,,$C$34))),1),NA())</f>
        <v>#N/A</v>
      </c>
      <c r="Z940" s="17" t="e">
        <f t="array" aca="1" ref="Z940" ca="1">IF(U940&lt;=$C$53,LARGE(IF(ABS(OFFSET($M$7,,,$C$34)-W940)=MIN(ABS(OFFSET($M$7,,,$C$34)-W940)),ROW(OFFSET($M$7,,,$C$34))),1),NA())</f>
        <v>#N/A</v>
      </c>
      <c r="AA940" s="19" t="e">
        <f t="shared" ca="1" si="115"/>
        <v>#N/A</v>
      </c>
      <c r="AB940" s="17" t="e">
        <f t="array" aca="1" ref="AB940" ca="1">IF(U940&lt;=$C$53,SMALL(IF(ABS(OFFSET($Q$7,,,$D$34)-V940)=MIN(ABS(OFFSET($Q$7,,,$D$34)-V940)),ROW(OFFSET($Q$7,,,$D$34))),1),NA())</f>
        <v>#N/A</v>
      </c>
      <c r="AC940" s="17" t="e">
        <f t="array" aca="1" ref="AC940" ca="1">IF(U940&lt;=$C$53,LARGE(IF(ABS(OFFSET($Q$7,,,$D$34)-W940)=MIN(ABS(OFFSET($Q$7,,,$D$34)-W940)),ROW(OFFSET($Q$7,,,$D$34))),1),NA())</f>
        <v>#N/A</v>
      </c>
      <c r="AD940" s="19" t="e">
        <f t="shared" ca="1" si="116"/>
        <v>#N/A</v>
      </c>
    </row>
    <row r="941" spans="12:30" x14ac:dyDescent="0.3">
      <c r="L941" s="24">
        <f t="shared" si="117"/>
        <v>935</v>
      </c>
      <c r="M941" s="16" t="e">
        <f>IF($L941&lt;=$C$34,Daten!B944,NA())</f>
        <v>#N/A</v>
      </c>
      <c r="N941" s="16" t="e">
        <f>IF($L941&lt;=$C$34,Daten!C944,NA())</f>
        <v>#N/A</v>
      </c>
      <c r="O941" s="16" t="e">
        <f>IF($L941&lt;=$C$34,Daten!D944,NA())</f>
        <v>#N/A</v>
      </c>
      <c r="P941" s="24">
        <f t="shared" si="118"/>
        <v>935</v>
      </c>
      <c r="Q941" s="16" t="e">
        <f>IF($P941&lt;=$D$34,Daten!F944,NA())</f>
        <v>#N/A</v>
      </c>
      <c r="R941" s="16" t="e">
        <f>IF($P941&lt;=$D$34,Daten!G944,NA())</f>
        <v>#N/A</v>
      </c>
      <c r="S941" s="16" t="e">
        <f>IF($P941&lt;=$D$34,Daten!H944,NA())</f>
        <v>#N/A</v>
      </c>
      <c r="U941" s="17">
        <f t="shared" si="119"/>
        <v>935</v>
      </c>
      <c r="V941" s="18" t="e">
        <f t="shared" si="112"/>
        <v>#N/A</v>
      </c>
      <c r="W941" s="18" t="e">
        <f t="shared" si="113"/>
        <v>#N/A</v>
      </c>
      <c r="X941" s="18" t="e">
        <f t="shared" si="114"/>
        <v>#N/A</v>
      </c>
      <c r="Y941" s="17" t="e">
        <f t="array" aca="1" ref="Y941" ca="1">IF(U941&lt;=$C$53,SMALL(IF(ABS(OFFSET($M$7,,,$C$34)-V941)=MIN(ABS(OFFSET($M$7,,,$C$34)-V941)),ROW(OFFSET($M$7,,,$C$34))),1),NA())</f>
        <v>#N/A</v>
      </c>
      <c r="Z941" s="17" t="e">
        <f t="array" aca="1" ref="Z941" ca="1">IF(U941&lt;=$C$53,LARGE(IF(ABS(OFFSET($M$7,,,$C$34)-W941)=MIN(ABS(OFFSET($M$7,,,$C$34)-W941)),ROW(OFFSET($M$7,,,$C$34))),1),NA())</f>
        <v>#N/A</v>
      </c>
      <c r="AA941" s="19" t="e">
        <f t="shared" ca="1" si="115"/>
        <v>#N/A</v>
      </c>
      <c r="AB941" s="17" t="e">
        <f t="array" aca="1" ref="AB941" ca="1">IF(U941&lt;=$C$53,SMALL(IF(ABS(OFFSET($Q$7,,,$D$34)-V941)=MIN(ABS(OFFSET($Q$7,,,$D$34)-V941)),ROW(OFFSET($Q$7,,,$D$34))),1),NA())</f>
        <v>#N/A</v>
      </c>
      <c r="AC941" s="17" t="e">
        <f t="array" aca="1" ref="AC941" ca="1">IF(U941&lt;=$C$53,LARGE(IF(ABS(OFFSET($Q$7,,,$D$34)-W941)=MIN(ABS(OFFSET($Q$7,,,$D$34)-W941)),ROW(OFFSET($Q$7,,,$D$34))),1),NA())</f>
        <v>#N/A</v>
      </c>
      <c r="AD941" s="19" t="e">
        <f t="shared" ca="1" si="116"/>
        <v>#N/A</v>
      </c>
    </row>
    <row r="942" spans="12:30" x14ac:dyDescent="0.3">
      <c r="L942" s="24">
        <f t="shared" si="117"/>
        <v>936</v>
      </c>
      <c r="M942" s="16" t="e">
        <f>IF($L942&lt;=$C$34,Daten!B945,NA())</f>
        <v>#N/A</v>
      </c>
      <c r="N942" s="16" t="e">
        <f>IF($L942&lt;=$C$34,Daten!C945,NA())</f>
        <v>#N/A</v>
      </c>
      <c r="O942" s="16" t="e">
        <f>IF($L942&lt;=$C$34,Daten!D945,NA())</f>
        <v>#N/A</v>
      </c>
      <c r="P942" s="24">
        <f t="shared" si="118"/>
        <v>936</v>
      </c>
      <c r="Q942" s="16" t="e">
        <f>IF($P942&lt;=$D$34,Daten!F945,NA())</f>
        <v>#N/A</v>
      </c>
      <c r="R942" s="16" t="e">
        <f>IF($P942&lt;=$D$34,Daten!G945,NA())</f>
        <v>#N/A</v>
      </c>
      <c r="S942" s="16" t="e">
        <f>IF($P942&lt;=$D$34,Daten!H945,NA())</f>
        <v>#N/A</v>
      </c>
      <c r="U942" s="17">
        <f t="shared" si="119"/>
        <v>936</v>
      </c>
      <c r="V942" s="18" t="e">
        <f t="shared" si="112"/>
        <v>#N/A</v>
      </c>
      <c r="W942" s="18" t="e">
        <f t="shared" si="113"/>
        <v>#N/A</v>
      </c>
      <c r="X942" s="18" t="e">
        <f t="shared" si="114"/>
        <v>#N/A</v>
      </c>
      <c r="Y942" s="17" t="e">
        <f t="array" aca="1" ref="Y942" ca="1">IF(U942&lt;=$C$53,SMALL(IF(ABS(OFFSET($M$7,,,$C$34)-V942)=MIN(ABS(OFFSET($M$7,,,$C$34)-V942)),ROW(OFFSET($M$7,,,$C$34))),1),NA())</f>
        <v>#N/A</v>
      </c>
      <c r="Z942" s="17" t="e">
        <f t="array" aca="1" ref="Z942" ca="1">IF(U942&lt;=$C$53,LARGE(IF(ABS(OFFSET($M$7,,,$C$34)-W942)=MIN(ABS(OFFSET($M$7,,,$C$34)-W942)),ROW(OFFSET($M$7,,,$C$34))),1),NA())</f>
        <v>#N/A</v>
      </c>
      <c r="AA942" s="19" t="e">
        <f t="shared" ca="1" si="115"/>
        <v>#N/A</v>
      </c>
      <c r="AB942" s="17" t="e">
        <f t="array" aca="1" ref="AB942" ca="1">IF(U942&lt;=$C$53,SMALL(IF(ABS(OFFSET($Q$7,,,$D$34)-V942)=MIN(ABS(OFFSET($Q$7,,,$D$34)-V942)),ROW(OFFSET($Q$7,,,$D$34))),1),NA())</f>
        <v>#N/A</v>
      </c>
      <c r="AC942" s="17" t="e">
        <f t="array" aca="1" ref="AC942" ca="1">IF(U942&lt;=$C$53,LARGE(IF(ABS(OFFSET($Q$7,,,$D$34)-W942)=MIN(ABS(OFFSET($Q$7,,,$D$34)-W942)),ROW(OFFSET($Q$7,,,$D$34))),1),NA())</f>
        <v>#N/A</v>
      </c>
      <c r="AD942" s="19" t="e">
        <f t="shared" ca="1" si="116"/>
        <v>#N/A</v>
      </c>
    </row>
    <row r="943" spans="12:30" x14ac:dyDescent="0.3">
      <c r="L943" s="24">
        <f t="shared" si="117"/>
        <v>937</v>
      </c>
      <c r="M943" s="16" t="e">
        <f>IF($L943&lt;=$C$34,Daten!B946,NA())</f>
        <v>#N/A</v>
      </c>
      <c r="N943" s="16" t="e">
        <f>IF($L943&lt;=$C$34,Daten!C946,NA())</f>
        <v>#N/A</v>
      </c>
      <c r="O943" s="16" t="e">
        <f>IF($L943&lt;=$C$34,Daten!D946,NA())</f>
        <v>#N/A</v>
      </c>
      <c r="P943" s="24">
        <f t="shared" si="118"/>
        <v>937</v>
      </c>
      <c r="Q943" s="16" t="e">
        <f>IF($P943&lt;=$D$34,Daten!F946,NA())</f>
        <v>#N/A</v>
      </c>
      <c r="R943" s="16" t="e">
        <f>IF($P943&lt;=$D$34,Daten!G946,NA())</f>
        <v>#N/A</v>
      </c>
      <c r="S943" s="16" t="e">
        <f>IF($P943&lt;=$D$34,Daten!H946,NA())</f>
        <v>#N/A</v>
      </c>
      <c r="U943" s="17">
        <f t="shared" si="119"/>
        <v>937</v>
      </c>
      <c r="V943" s="18" t="e">
        <f t="shared" si="112"/>
        <v>#N/A</v>
      </c>
      <c r="W943" s="18" t="e">
        <f t="shared" si="113"/>
        <v>#N/A</v>
      </c>
      <c r="X943" s="18" t="e">
        <f t="shared" si="114"/>
        <v>#N/A</v>
      </c>
      <c r="Y943" s="17" t="e">
        <f t="array" aca="1" ref="Y943" ca="1">IF(U943&lt;=$C$53,SMALL(IF(ABS(OFFSET($M$7,,,$C$34)-V943)=MIN(ABS(OFFSET($M$7,,,$C$34)-V943)),ROW(OFFSET($M$7,,,$C$34))),1),NA())</f>
        <v>#N/A</v>
      </c>
      <c r="Z943" s="17" t="e">
        <f t="array" aca="1" ref="Z943" ca="1">IF(U943&lt;=$C$53,LARGE(IF(ABS(OFFSET($M$7,,,$C$34)-W943)=MIN(ABS(OFFSET($M$7,,,$C$34)-W943)),ROW(OFFSET($M$7,,,$C$34))),1),NA())</f>
        <v>#N/A</v>
      </c>
      <c r="AA943" s="19" t="e">
        <f t="shared" ca="1" si="115"/>
        <v>#N/A</v>
      </c>
      <c r="AB943" s="17" t="e">
        <f t="array" aca="1" ref="AB943" ca="1">IF(U943&lt;=$C$53,SMALL(IF(ABS(OFFSET($Q$7,,,$D$34)-V943)=MIN(ABS(OFFSET($Q$7,,,$D$34)-V943)),ROW(OFFSET($Q$7,,,$D$34))),1),NA())</f>
        <v>#N/A</v>
      </c>
      <c r="AC943" s="17" t="e">
        <f t="array" aca="1" ref="AC943" ca="1">IF(U943&lt;=$C$53,LARGE(IF(ABS(OFFSET($Q$7,,,$D$34)-W943)=MIN(ABS(OFFSET($Q$7,,,$D$34)-W943)),ROW(OFFSET($Q$7,,,$D$34))),1),NA())</f>
        <v>#N/A</v>
      </c>
      <c r="AD943" s="19" t="e">
        <f t="shared" ca="1" si="116"/>
        <v>#N/A</v>
      </c>
    </row>
    <row r="944" spans="12:30" x14ac:dyDescent="0.3">
      <c r="L944" s="24">
        <f t="shared" si="117"/>
        <v>938</v>
      </c>
      <c r="M944" s="16" t="e">
        <f>IF($L944&lt;=$C$34,Daten!B947,NA())</f>
        <v>#N/A</v>
      </c>
      <c r="N944" s="16" t="e">
        <f>IF($L944&lt;=$C$34,Daten!C947,NA())</f>
        <v>#N/A</v>
      </c>
      <c r="O944" s="16" t="e">
        <f>IF($L944&lt;=$C$34,Daten!D947,NA())</f>
        <v>#N/A</v>
      </c>
      <c r="P944" s="24">
        <f t="shared" si="118"/>
        <v>938</v>
      </c>
      <c r="Q944" s="16" t="e">
        <f>IF($P944&lt;=$D$34,Daten!F947,NA())</f>
        <v>#N/A</v>
      </c>
      <c r="R944" s="16" t="e">
        <f>IF($P944&lt;=$D$34,Daten!G947,NA())</f>
        <v>#N/A</v>
      </c>
      <c r="S944" s="16" t="e">
        <f>IF($P944&lt;=$D$34,Daten!H947,NA())</f>
        <v>#N/A</v>
      </c>
      <c r="U944" s="17">
        <f t="shared" si="119"/>
        <v>938</v>
      </c>
      <c r="V944" s="18" t="e">
        <f t="shared" si="112"/>
        <v>#N/A</v>
      </c>
      <c r="W944" s="18" t="e">
        <f t="shared" si="113"/>
        <v>#N/A</v>
      </c>
      <c r="X944" s="18" t="e">
        <f t="shared" si="114"/>
        <v>#N/A</v>
      </c>
      <c r="Y944" s="17" t="e">
        <f t="array" aca="1" ref="Y944" ca="1">IF(U944&lt;=$C$53,SMALL(IF(ABS(OFFSET($M$7,,,$C$34)-V944)=MIN(ABS(OFFSET($M$7,,,$C$34)-V944)),ROW(OFFSET($M$7,,,$C$34))),1),NA())</f>
        <v>#N/A</v>
      </c>
      <c r="Z944" s="17" t="e">
        <f t="array" aca="1" ref="Z944" ca="1">IF(U944&lt;=$C$53,LARGE(IF(ABS(OFFSET($M$7,,,$C$34)-W944)=MIN(ABS(OFFSET($M$7,,,$C$34)-W944)),ROW(OFFSET($M$7,,,$C$34))),1),NA())</f>
        <v>#N/A</v>
      </c>
      <c r="AA944" s="19" t="e">
        <f t="shared" ca="1" si="115"/>
        <v>#N/A</v>
      </c>
      <c r="AB944" s="17" t="e">
        <f t="array" aca="1" ref="AB944" ca="1">IF(U944&lt;=$C$53,SMALL(IF(ABS(OFFSET($Q$7,,,$D$34)-V944)=MIN(ABS(OFFSET($Q$7,,,$D$34)-V944)),ROW(OFFSET($Q$7,,,$D$34))),1),NA())</f>
        <v>#N/A</v>
      </c>
      <c r="AC944" s="17" t="e">
        <f t="array" aca="1" ref="AC944" ca="1">IF(U944&lt;=$C$53,LARGE(IF(ABS(OFFSET($Q$7,,,$D$34)-W944)=MIN(ABS(OFFSET($Q$7,,,$D$34)-W944)),ROW(OFFSET($Q$7,,,$D$34))),1),NA())</f>
        <v>#N/A</v>
      </c>
      <c r="AD944" s="19" t="e">
        <f t="shared" ca="1" si="116"/>
        <v>#N/A</v>
      </c>
    </row>
    <row r="945" spans="12:30" x14ac:dyDescent="0.3">
      <c r="L945" s="24">
        <f t="shared" si="117"/>
        <v>939</v>
      </c>
      <c r="M945" s="16" t="e">
        <f>IF($L945&lt;=$C$34,Daten!B948,NA())</f>
        <v>#N/A</v>
      </c>
      <c r="N945" s="16" t="e">
        <f>IF($L945&lt;=$C$34,Daten!C948,NA())</f>
        <v>#N/A</v>
      </c>
      <c r="O945" s="16" t="e">
        <f>IF($L945&lt;=$C$34,Daten!D948,NA())</f>
        <v>#N/A</v>
      </c>
      <c r="P945" s="24">
        <f t="shared" si="118"/>
        <v>939</v>
      </c>
      <c r="Q945" s="16" t="e">
        <f>IF($P945&lt;=$D$34,Daten!F948,NA())</f>
        <v>#N/A</v>
      </c>
      <c r="R945" s="16" t="e">
        <f>IF($P945&lt;=$D$34,Daten!G948,NA())</f>
        <v>#N/A</v>
      </c>
      <c r="S945" s="16" t="e">
        <f>IF($P945&lt;=$D$34,Daten!H948,NA())</f>
        <v>#N/A</v>
      </c>
      <c r="U945" s="17">
        <f t="shared" si="119"/>
        <v>939</v>
      </c>
      <c r="V945" s="18" t="e">
        <f t="shared" si="112"/>
        <v>#N/A</v>
      </c>
      <c r="W945" s="18" t="e">
        <f t="shared" si="113"/>
        <v>#N/A</v>
      </c>
      <c r="X945" s="18" t="e">
        <f t="shared" si="114"/>
        <v>#N/A</v>
      </c>
      <c r="Y945" s="17" t="e">
        <f t="array" aca="1" ref="Y945" ca="1">IF(U945&lt;=$C$53,SMALL(IF(ABS(OFFSET($M$7,,,$C$34)-V945)=MIN(ABS(OFFSET($M$7,,,$C$34)-V945)),ROW(OFFSET($M$7,,,$C$34))),1),NA())</f>
        <v>#N/A</v>
      </c>
      <c r="Z945" s="17" t="e">
        <f t="array" aca="1" ref="Z945" ca="1">IF(U945&lt;=$C$53,LARGE(IF(ABS(OFFSET($M$7,,,$C$34)-W945)=MIN(ABS(OFFSET($M$7,,,$C$34)-W945)),ROW(OFFSET($M$7,,,$C$34))),1),NA())</f>
        <v>#N/A</v>
      </c>
      <c r="AA945" s="19" t="e">
        <f t="shared" ca="1" si="115"/>
        <v>#N/A</v>
      </c>
      <c r="AB945" s="17" t="e">
        <f t="array" aca="1" ref="AB945" ca="1">IF(U945&lt;=$C$53,SMALL(IF(ABS(OFFSET($Q$7,,,$D$34)-V945)=MIN(ABS(OFFSET($Q$7,,,$D$34)-V945)),ROW(OFFSET($Q$7,,,$D$34))),1),NA())</f>
        <v>#N/A</v>
      </c>
      <c r="AC945" s="17" t="e">
        <f t="array" aca="1" ref="AC945" ca="1">IF(U945&lt;=$C$53,LARGE(IF(ABS(OFFSET($Q$7,,,$D$34)-W945)=MIN(ABS(OFFSET($Q$7,,,$D$34)-W945)),ROW(OFFSET($Q$7,,,$D$34))),1),NA())</f>
        <v>#N/A</v>
      </c>
      <c r="AD945" s="19" t="e">
        <f t="shared" ca="1" si="116"/>
        <v>#N/A</v>
      </c>
    </row>
    <row r="946" spans="12:30" x14ac:dyDescent="0.3">
      <c r="L946" s="24">
        <f t="shared" si="117"/>
        <v>940</v>
      </c>
      <c r="M946" s="16" t="e">
        <f>IF($L946&lt;=$C$34,Daten!B949,NA())</f>
        <v>#N/A</v>
      </c>
      <c r="N946" s="16" t="e">
        <f>IF($L946&lt;=$C$34,Daten!C949,NA())</f>
        <v>#N/A</v>
      </c>
      <c r="O946" s="16" t="e">
        <f>IF($L946&lt;=$C$34,Daten!D949,NA())</f>
        <v>#N/A</v>
      </c>
      <c r="P946" s="24">
        <f t="shared" si="118"/>
        <v>940</v>
      </c>
      <c r="Q946" s="16" t="e">
        <f>IF($P946&lt;=$D$34,Daten!F949,NA())</f>
        <v>#N/A</v>
      </c>
      <c r="R946" s="16" t="e">
        <f>IF($P946&lt;=$D$34,Daten!G949,NA())</f>
        <v>#N/A</v>
      </c>
      <c r="S946" s="16" t="e">
        <f>IF($P946&lt;=$D$34,Daten!H949,NA())</f>
        <v>#N/A</v>
      </c>
      <c r="U946" s="17">
        <f t="shared" si="119"/>
        <v>940</v>
      </c>
      <c r="V946" s="18" t="e">
        <f t="shared" si="112"/>
        <v>#N/A</v>
      </c>
      <c r="W946" s="18" t="e">
        <f t="shared" si="113"/>
        <v>#N/A</v>
      </c>
      <c r="X946" s="18" t="e">
        <f t="shared" si="114"/>
        <v>#N/A</v>
      </c>
      <c r="Y946" s="17" t="e">
        <f t="array" aca="1" ref="Y946" ca="1">IF(U946&lt;=$C$53,SMALL(IF(ABS(OFFSET($M$7,,,$C$34)-V946)=MIN(ABS(OFFSET($M$7,,,$C$34)-V946)),ROW(OFFSET($M$7,,,$C$34))),1),NA())</f>
        <v>#N/A</v>
      </c>
      <c r="Z946" s="17" t="e">
        <f t="array" aca="1" ref="Z946" ca="1">IF(U946&lt;=$C$53,LARGE(IF(ABS(OFFSET($M$7,,,$C$34)-W946)=MIN(ABS(OFFSET($M$7,,,$C$34)-W946)),ROW(OFFSET($M$7,,,$C$34))),1),NA())</f>
        <v>#N/A</v>
      </c>
      <c r="AA946" s="19" t="e">
        <f t="shared" ca="1" si="115"/>
        <v>#N/A</v>
      </c>
      <c r="AB946" s="17" t="e">
        <f t="array" aca="1" ref="AB946" ca="1">IF(U946&lt;=$C$53,SMALL(IF(ABS(OFFSET($Q$7,,,$D$34)-V946)=MIN(ABS(OFFSET($Q$7,,,$D$34)-V946)),ROW(OFFSET($Q$7,,,$D$34))),1),NA())</f>
        <v>#N/A</v>
      </c>
      <c r="AC946" s="17" t="e">
        <f t="array" aca="1" ref="AC946" ca="1">IF(U946&lt;=$C$53,LARGE(IF(ABS(OFFSET($Q$7,,,$D$34)-W946)=MIN(ABS(OFFSET($Q$7,,,$D$34)-W946)),ROW(OFFSET($Q$7,,,$D$34))),1),NA())</f>
        <v>#N/A</v>
      </c>
      <c r="AD946" s="19" t="e">
        <f t="shared" ca="1" si="116"/>
        <v>#N/A</v>
      </c>
    </row>
    <row r="947" spans="12:30" x14ac:dyDescent="0.3">
      <c r="L947" s="24">
        <f t="shared" si="117"/>
        <v>941</v>
      </c>
      <c r="M947" s="16" t="e">
        <f>IF($L947&lt;=$C$34,Daten!B950,NA())</f>
        <v>#N/A</v>
      </c>
      <c r="N947" s="16" t="e">
        <f>IF($L947&lt;=$C$34,Daten!C950,NA())</f>
        <v>#N/A</v>
      </c>
      <c r="O947" s="16" t="e">
        <f>IF($L947&lt;=$C$34,Daten!D950,NA())</f>
        <v>#N/A</v>
      </c>
      <c r="P947" s="24">
        <f t="shared" si="118"/>
        <v>941</v>
      </c>
      <c r="Q947" s="16" t="e">
        <f>IF($P947&lt;=$D$34,Daten!F950,NA())</f>
        <v>#N/A</v>
      </c>
      <c r="R947" s="16" t="e">
        <f>IF($P947&lt;=$D$34,Daten!G950,NA())</f>
        <v>#N/A</v>
      </c>
      <c r="S947" s="16" t="e">
        <f>IF($P947&lt;=$D$34,Daten!H950,NA())</f>
        <v>#N/A</v>
      </c>
      <c r="U947" s="17">
        <f t="shared" si="119"/>
        <v>941</v>
      </c>
      <c r="V947" s="18" t="e">
        <f t="shared" si="112"/>
        <v>#N/A</v>
      </c>
      <c r="W947" s="18" t="e">
        <f t="shared" si="113"/>
        <v>#N/A</v>
      </c>
      <c r="X947" s="18" t="e">
        <f t="shared" si="114"/>
        <v>#N/A</v>
      </c>
      <c r="Y947" s="17" t="e">
        <f t="array" aca="1" ref="Y947" ca="1">IF(U947&lt;=$C$53,SMALL(IF(ABS(OFFSET($M$7,,,$C$34)-V947)=MIN(ABS(OFFSET($M$7,,,$C$34)-V947)),ROW(OFFSET($M$7,,,$C$34))),1),NA())</f>
        <v>#N/A</v>
      </c>
      <c r="Z947" s="17" t="e">
        <f t="array" aca="1" ref="Z947" ca="1">IF(U947&lt;=$C$53,LARGE(IF(ABS(OFFSET($M$7,,,$C$34)-W947)=MIN(ABS(OFFSET($M$7,,,$C$34)-W947)),ROW(OFFSET($M$7,,,$C$34))),1),NA())</f>
        <v>#N/A</v>
      </c>
      <c r="AA947" s="19" t="e">
        <f t="shared" ca="1" si="115"/>
        <v>#N/A</v>
      </c>
      <c r="AB947" s="17" t="e">
        <f t="array" aca="1" ref="AB947" ca="1">IF(U947&lt;=$C$53,SMALL(IF(ABS(OFFSET($Q$7,,,$D$34)-V947)=MIN(ABS(OFFSET($Q$7,,,$D$34)-V947)),ROW(OFFSET($Q$7,,,$D$34))),1),NA())</f>
        <v>#N/A</v>
      </c>
      <c r="AC947" s="17" t="e">
        <f t="array" aca="1" ref="AC947" ca="1">IF(U947&lt;=$C$53,LARGE(IF(ABS(OFFSET($Q$7,,,$D$34)-W947)=MIN(ABS(OFFSET($Q$7,,,$D$34)-W947)),ROW(OFFSET($Q$7,,,$D$34))),1),NA())</f>
        <v>#N/A</v>
      </c>
      <c r="AD947" s="19" t="e">
        <f t="shared" ca="1" si="116"/>
        <v>#N/A</v>
      </c>
    </row>
    <row r="948" spans="12:30" x14ac:dyDescent="0.3">
      <c r="L948" s="24">
        <f t="shared" si="117"/>
        <v>942</v>
      </c>
      <c r="M948" s="16" t="e">
        <f>IF($L948&lt;=$C$34,Daten!B951,NA())</f>
        <v>#N/A</v>
      </c>
      <c r="N948" s="16" t="e">
        <f>IF($L948&lt;=$C$34,Daten!C951,NA())</f>
        <v>#N/A</v>
      </c>
      <c r="O948" s="16" t="e">
        <f>IF($L948&lt;=$C$34,Daten!D951,NA())</f>
        <v>#N/A</v>
      </c>
      <c r="P948" s="24">
        <f t="shared" si="118"/>
        <v>942</v>
      </c>
      <c r="Q948" s="16" t="e">
        <f>IF($P948&lt;=$D$34,Daten!F951,NA())</f>
        <v>#N/A</v>
      </c>
      <c r="R948" s="16" t="e">
        <f>IF($P948&lt;=$D$34,Daten!G951,NA())</f>
        <v>#N/A</v>
      </c>
      <c r="S948" s="16" t="e">
        <f>IF($P948&lt;=$D$34,Daten!H951,NA())</f>
        <v>#N/A</v>
      </c>
      <c r="U948" s="17">
        <f t="shared" si="119"/>
        <v>942</v>
      </c>
      <c r="V948" s="18" t="e">
        <f t="shared" si="112"/>
        <v>#N/A</v>
      </c>
      <c r="W948" s="18" t="e">
        <f t="shared" si="113"/>
        <v>#N/A</v>
      </c>
      <c r="X948" s="18" t="e">
        <f t="shared" si="114"/>
        <v>#N/A</v>
      </c>
      <c r="Y948" s="17" t="e">
        <f t="array" aca="1" ref="Y948" ca="1">IF(U948&lt;=$C$53,SMALL(IF(ABS(OFFSET($M$7,,,$C$34)-V948)=MIN(ABS(OFFSET($M$7,,,$C$34)-V948)),ROW(OFFSET($M$7,,,$C$34))),1),NA())</f>
        <v>#N/A</v>
      </c>
      <c r="Z948" s="17" t="e">
        <f t="array" aca="1" ref="Z948" ca="1">IF(U948&lt;=$C$53,LARGE(IF(ABS(OFFSET($M$7,,,$C$34)-W948)=MIN(ABS(OFFSET($M$7,,,$C$34)-W948)),ROW(OFFSET($M$7,,,$C$34))),1),NA())</f>
        <v>#N/A</v>
      </c>
      <c r="AA948" s="19" t="e">
        <f t="shared" ca="1" si="115"/>
        <v>#N/A</v>
      </c>
      <c r="AB948" s="17" t="e">
        <f t="array" aca="1" ref="AB948" ca="1">IF(U948&lt;=$C$53,SMALL(IF(ABS(OFFSET($Q$7,,,$D$34)-V948)=MIN(ABS(OFFSET($Q$7,,,$D$34)-V948)),ROW(OFFSET($Q$7,,,$D$34))),1),NA())</f>
        <v>#N/A</v>
      </c>
      <c r="AC948" s="17" t="e">
        <f t="array" aca="1" ref="AC948" ca="1">IF(U948&lt;=$C$53,LARGE(IF(ABS(OFFSET($Q$7,,,$D$34)-W948)=MIN(ABS(OFFSET($Q$7,,,$D$34)-W948)),ROW(OFFSET($Q$7,,,$D$34))),1),NA())</f>
        <v>#N/A</v>
      </c>
      <c r="AD948" s="19" t="e">
        <f t="shared" ca="1" si="116"/>
        <v>#N/A</v>
      </c>
    </row>
    <row r="949" spans="12:30" x14ac:dyDescent="0.3">
      <c r="L949" s="24">
        <f t="shared" si="117"/>
        <v>943</v>
      </c>
      <c r="M949" s="16" t="e">
        <f>IF($L949&lt;=$C$34,Daten!B952,NA())</f>
        <v>#N/A</v>
      </c>
      <c r="N949" s="16" t="e">
        <f>IF($L949&lt;=$C$34,Daten!C952,NA())</f>
        <v>#N/A</v>
      </c>
      <c r="O949" s="16" t="e">
        <f>IF($L949&lt;=$C$34,Daten!D952,NA())</f>
        <v>#N/A</v>
      </c>
      <c r="P949" s="24">
        <f t="shared" si="118"/>
        <v>943</v>
      </c>
      <c r="Q949" s="16" t="e">
        <f>IF($P949&lt;=$D$34,Daten!F952,NA())</f>
        <v>#N/A</v>
      </c>
      <c r="R949" s="16" t="e">
        <f>IF($P949&lt;=$D$34,Daten!G952,NA())</f>
        <v>#N/A</v>
      </c>
      <c r="S949" s="16" t="e">
        <f>IF($P949&lt;=$D$34,Daten!H952,NA())</f>
        <v>#N/A</v>
      </c>
      <c r="U949" s="17">
        <f t="shared" si="119"/>
        <v>943</v>
      </c>
      <c r="V949" s="18" t="e">
        <f t="shared" si="112"/>
        <v>#N/A</v>
      </c>
      <c r="W949" s="18" t="e">
        <f t="shared" si="113"/>
        <v>#N/A</v>
      </c>
      <c r="X949" s="18" t="e">
        <f t="shared" si="114"/>
        <v>#N/A</v>
      </c>
      <c r="Y949" s="17" t="e">
        <f t="array" aca="1" ref="Y949" ca="1">IF(U949&lt;=$C$53,SMALL(IF(ABS(OFFSET($M$7,,,$C$34)-V949)=MIN(ABS(OFFSET($M$7,,,$C$34)-V949)),ROW(OFFSET($M$7,,,$C$34))),1),NA())</f>
        <v>#N/A</v>
      </c>
      <c r="Z949" s="17" t="e">
        <f t="array" aca="1" ref="Z949" ca="1">IF(U949&lt;=$C$53,LARGE(IF(ABS(OFFSET($M$7,,,$C$34)-W949)=MIN(ABS(OFFSET($M$7,,,$C$34)-W949)),ROW(OFFSET($M$7,,,$C$34))),1),NA())</f>
        <v>#N/A</v>
      </c>
      <c r="AA949" s="19" t="e">
        <f t="shared" ca="1" si="115"/>
        <v>#N/A</v>
      </c>
      <c r="AB949" s="17" t="e">
        <f t="array" aca="1" ref="AB949" ca="1">IF(U949&lt;=$C$53,SMALL(IF(ABS(OFFSET($Q$7,,,$D$34)-V949)=MIN(ABS(OFFSET($Q$7,,,$D$34)-V949)),ROW(OFFSET($Q$7,,,$D$34))),1),NA())</f>
        <v>#N/A</v>
      </c>
      <c r="AC949" s="17" t="e">
        <f t="array" aca="1" ref="AC949" ca="1">IF(U949&lt;=$C$53,LARGE(IF(ABS(OFFSET($Q$7,,,$D$34)-W949)=MIN(ABS(OFFSET($Q$7,,,$D$34)-W949)),ROW(OFFSET($Q$7,,,$D$34))),1),NA())</f>
        <v>#N/A</v>
      </c>
      <c r="AD949" s="19" t="e">
        <f t="shared" ca="1" si="116"/>
        <v>#N/A</v>
      </c>
    </row>
    <row r="950" spans="12:30" x14ac:dyDescent="0.3">
      <c r="L950" s="24">
        <f t="shared" si="117"/>
        <v>944</v>
      </c>
      <c r="M950" s="16" t="e">
        <f>IF($L950&lt;=$C$34,Daten!B953,NA())</f>
        <v>#N/A</v>
      </c>
      <c r="N950" s="16" t="e">
        <f>IF($L950&lt;=$C$34,Daten!C953,NA())</f>
        <v>#N/A</v>
      </c>
      <c r="O950" s="16" t="e">
        <f>IF($L950&lt;=$C$34,Daten!D953,NA())</f>
        <v>#N/A</v>
      </c>
      <c r="P950" s="24">
        <f t="shared" si="118"/>
        <v>944</v>
      </c>
      <c r="Q950" s="16" t="e">
        <f>IF($P950&lt;=$D$34,Daten!F953,NA())</f>
        <v>#N/A</v>
      </c>
      <c r="R950" s="16" t="e">
        <f>IF($P950&lt;=$D$34,Daten!G953,NA())</f>
        <v>#N/A</v>
      </c>
      <c r="S950" s="16" t="e">
        <f>IF($P950&lt;=$D$34,Daten!H953,NA())</f>
        <v>#N/A</v>
      </c>
      <c r="U950" s="17">
        <f t="shared" si="119"/>
        <v>944</v>
      </c>
      <c r="V950" s="18" t="e">
        <f t="shared" si="112"/>
        <v>#N/A</v>
      </c>
      <c r="W950" s="18" t="e">
        <f t="shared" si="113"/>
        <v>#N/A</v>
      </c>
      <c r="X950" s="18" t="e">
        <f t="shared" si="114"/>
        <v>#N/A</v>
      </c>
      <c r="Y950" s="17" t="e">
        <f t="array" aca="1" ref="Y950" ca="1">IF(U950&lt;=$C$53,SMALL(IF(ABS(OFFSET($M$7,,,$C$34)-V950)=MIN(ABS(OFFSET($M$7,,,$C$34)-V950)),ROW(OFFSET($M$7,,,$C$34))),1),NA())</f>
        <v>#N/A</v>
      </c>
      <c r="Z950" s="17" t="e">
        <f t="array" aca="1" ref="Z950" ca="1">IF(U950&lt;=$C$53,LARGE(IF(ABS(OFFSET($M$7,,,$C$34)-W950)=MIN(ABS(OFFSET($M$7,,,$C$34)-W950)),ROW(OFFSET($M$7,,,$C$34))),1),NA())</f>
        <v>#N/A</v>
      </c>
      <c r="AA950" s="19" t="e">
        <f t="shared" ca="1" si="115"/>
        <v>#N/A</v>
      </c>
      <c r="AB950" s="17" t="e">
        <f t="array" aca="1" ref="AB950" ca="1">IF(U950&lt;=$C$53,SMALL(IF(ABS(OFFSET($Q$7,,,$D$34)-V950)=MIN(ABS(OFFSET($Q$7,,,$D$34)-V950)),ROW(OFFSET($Q$7,,,$D$34))),1),NA())</f>
        <v>#N/A</v>
      </c>
      <c r="AC950" s="17" t="e">
        <f t="array" aca="1" ref="AC950" ca="1">IF(U950&lt;=$C$53,LARGE(IF(ABS(OFFSET($Q$7,,,$D$34)-W950)=MIN(ABS(OFFSET($Q$7,,,$D$34)-W950)),ROW(OFFSET($Q$7,,,$D$34))),1),NA())</f>
        <v>#N/A</v>
      </c>
      <c r="AD950" s="19" t="e">
        <f t="shared" ca="1" si="116"/>
        <v>#N/A</v>
      </c>
    </row>
    <row r="951" spans="12:30" x14ac:dyDescent="0.3">
      <c r="L951" s="24">
        <f t="shared" si="117"/>
        <v>945</v>
      </c>
      <c r="M951" s="16" t="e">
        <f>IF($L951&lt;=$C$34,Daten!B954,NA())</f>
        <v>#N/A</v>
      </c>
      <c r="N951" s="16" t="e">
        <f>IF($L951&lt;=$C$34,Daten!C954,NA())</f>
        <v>#N/A</v>
      </c>
      <c r="O951" s="16" t="e">
        <f>IF($L951&lt;=$C$34,Daten!D954,NA())</f>
        <v>#N/A</v>
      </c>
      <c r="P951" s="24">
        <f t="shared" si="118"/>
        <v>945</v>
      </c>
      <c r="Q951" s="16" t="e">
        <f>IF($P951&lt;=$D$34,Daten!F954,NA())</f>
        <v>#N/A</v>
      </c>
      <c r="R951" s="16" t="e">
        <f>IF($P951&lt;=$D$34,Daten!G954,NA())</f>
        <v>#N/A</v>
      </c>
      <c r="S951" s="16" t="e">
        <f>IF($P951&lt;=$D$34,Daten!H954,NA())</f>
        <v>#N/A</v>
      </c>
      <c r="U951" s="17">
        <f t="shared" si="119"/>
        <v>945</v>
      </c>
      <c r="V951" s="18" t="e">
        <f t="shared" si="112"/>
        <v>#N/A</v>
      </c>
      <c r="W951" s="18" t="e">
        <f t="shared" si="113"/>
        <v>#N/A</v>
      </c>
      <c r="X951" s="18" t="e">
        <f t="shared" si="114"/>
        <v>#N/A</v>
      </c>
      <c r="Y951" s="17" t="e">
        <f t="array" aca="1" ref="Y951" ca="1">IF(U951&lt;=$C$53,SMALL(IF(ABS(OFFSET($M$7,,,$C$34)-V951)=MIN(ABS(OFFSET($M$7,,,$C$34)-V951)),ROW(OFFSET($M$7,,,$C$34))),1),NA())</f>
        <v>#N/A</v>
      </c>
      <c r="Z951" s="17" t="e">
        <f t="array" aca="1" ref="Z951" ca="1">IF(U951&lt;=$C$53,LARGE(IF(ABS(OFFSET($M$7,,,$C$34)-W951)=MIN(ABS(OFFSET($M$7,,,$C$34)-W951)),ROW(OFFSET($M$7,,,$C$34))),1),NA())</f>
        <v>#N/A</v>
      </c>
      <c r="AA951" s="19" t="e">
        <f t="shared" ca="1" si="115"/>
        <v>#N/A</v>
      </c>
      <c r="AB951" s="17" t="e">
        <f t="array" aca="1" ref="AB951" ca="1">IF(U951&lt;=$C$53,SMALL(IF(ABS(OFFSET($Q$7,,,$D$34)-V951)=MIN(ABS(OFFSET($Q$7,,,$D$34)-V951)),ROW(OFFSET($Q$7,,,$D$34))),1),NA())</f>
        <v>#N/A</v>
      </c>
      <c r="AC951" s="17" t="e">
        <f t="array" aca="1" ref="AC951" ca="1">IF(U951&lt;=$C$53,LARGE(IF(ABS(OFFSET($Q$7,,,$D$34)-W951)=MIN(ABS(OFFSET($Q$7,,,$D$34)-W951)),ROW(OFFSET($Q$7,,,$D$34))),1),NA())</f>
        <v>#N/A</v>
      </c>
      <c r="AD951" s="19" t="e">
        <f t="shared" ca="1" si="116"/>
        <v>#N/A</v>
      </c>
    </row>
    <row r="952" spans="12:30" x14ac:dyDescent="0.3">
      <c r="L952" s="24">
        <f t="shared" si="117"/>
        <v>946</v>
      </c>
      <c r="M952" s="16" t="e">
        <f>IF($L952&lt;=$C$34,Daten!B955,NA())</f>
        <v>#N/A</v>
      </c>
      <c r="N952" s="16" t="e">
        <f>IF($L952&lt;=$C$34,Daten!C955,NA())</f>
        <v>#N/A</v>
      </c>
      <c r="O952" s="16" t="e">
        <f>IF($L952&lt;=$C$34,Daten!D955,NA())</f>
        <v>#N/A</v>
      </c>
      <c r="P952" s="24">
        <f t="shared" si="118"/>
        <v>946</v>
      </c>
      <c r="Q952" s="16" t="e">
        <f>IF($P952&lt;=$D$34,Daten!F955,NA())</f>
        <v>#N/A</v>
      </c>
      <c r="R952" s="16" t="e">
        <f>IF($P952&lt;=$D$34,Daten!G955,NA())</f>
        <v>#N/A</v>
      </c>
      <c r="S952" s="16" t="e">
        <f>IF($P952&lt;=$D$34,Daten!H955,NA())</f>
        <v>#N/A</v>
      </c>
      <c r="U952" s="17">
        <f t="shared" si="119"/>
        <v>946</v>
      </c>
      <c r="V952" s="18" t="e">
        <f t="shared" si="112"/>
        <v>#N/A</v>
      </c>
      <c r="W952" s="18" t="e">
        <f t="shared" si="113"/>
        <v>#N/A</v>
      </c>
      <c r="X952" s="18" t="e">
        <f t="shared" si="114"/>
        <v>#N/A</v>
      </c>
      <c r="Y952" s="17" t="e">
        <f t="array" aca="1" ref="Y952" ca="1">IF(U952&lt;=$C$53,SMALL(IF(ABS(OFFSET($M$7,,,$C$34)-V952)=MIN(ABS(OFFSET($M$7,,,$C$34)-V952)),ROW(OFFSET($M$7,,,$C$34))),1),NA())</f>
        <v>#N/A</v>
      </c>
      <c r="Z952" s="17" t="e">
        <f t="array" aca="1" ref="Z952" ca="1">IF(U952&lt;=$C$53,LARGE(IF(ABS(OFFSET($M$7,,,$C$34)-W952)=MIN(ABS(OFFSET($M$7,,,$C$34)-W952)),ROW(OFFSET($M$7,,,$C$34))),1),NA())</f>
        <v>#N/A</v>
      </c>
      <c r="AA952" s="19" t="e">
        <f t="shared" ca="1" si="115"/>
        <v>#N/A</v>
      </c>
      <c r="AB952" s="17" t="e">
        <f t="array" aca="1" ref="AB952" ca="1">IF(U952&lt;=$C$53,SMALL(IF(ABS(OFFSET($Q$7,,,$D$34)-V952)=MIN(ABS(OFFSET($Q$7,,,$D$34)-V952)),ROW(OFFSET($Q$7,,,$D$34))),1),NA())</f>
        <v>#N/A</v>
      </c>
      <c r="AC952" s="17" t="e">
        <f t="array" aca="1" ref="AC952" ca="1">IF(U952&lt;=$C$53,LARGE(IF(ABS(OFFSET($Q$7,,,$D$34)-W952)=MIN(ABS(OFFSET($Q$7,,,$D$34)-W952)),ROW(OFFSET($Q$7,,,$D$34))),1),NA())</f>
        <v>#N/A</v>
      </c>
      <c r="AD952" s="19" t="e">
        <f t="shared" ca="1" si="116"/>
        <v>#N/A</v>
      </c>
    </row>
    <row r="953" spans="12:30" x14ac:dyDescent="0.3">
      <c r="L953" s="24">
        <f t="shared" si="117"/>
        <v>947</v>
      </c>
      <c r="M953" s="16" t="e">
        <f>IF($L953&lt;=$C$34,Daten!B956,NA())</f>
        <v>#N/A</v>
      </c>
      <c r="N953" s="16" t="e">
        <f>IF($L953&lt;=$C$34,Daten!C956,NA())</f>
        <v>#N/A</v>
      </c>
      <c r="O953" s="16" t="e">
        <f>IF($L953&lt;=$C$34,Daten!D956,NA())</f>
        <v>#N/A</v>
      </c>
      <c r="P953" s="24">
        <f t="shared" si="118"/>
        <v>947</v>
      </c>
      <c r="Q953" s="16" t="e">
        <f>IF($P953&lt;=$D$34,Daten!F956,NA())</f>
        <v>#N/A</v>
      </c>
      <c r="R953" s="16" t="e">
        <f>IF($P953&lt;=$D$34,Daten!G956,NA())</f>
        <v>#N/A</v>
      </c>
      <c r="S953" s="16" t="e">
        <f>IF($P953&lt;=$D$34,Daten!H956,NA())</f>
        <v>#N/A</v>
      </c>
      <c r="U953" s="17">
        <f t="shared" si="119"/>
        <v>947</v>
      </c>
      <c r="V953" s="18" t="e">
        <f t="shared" si="112"/>
        <v>#N/A</v>
      </c>
      <c r="W953" s="18" t="e">
        <f t="shared" si="113"/>
        <v>#N/A</v>
      </c>
      <c r="X953" s="18" t="e">
        <f t="shared" si="114"/>
        <v>#N/A</v>
      </c>
      <c r="Y953" s="17" t="e">
        <f t="array" aca="1" ref="Y953" ca="1">IF(U953&lt;=$C$53,SMALL(IF(ABS(OFFSET($M$7,,,$C$34)-V953)=MIN(ABS(OFFSET($M$7,,,$C$34)-V953)),ROW(OFFSET($M$7,,,$C$34))),1),NA())</f>
        <v>#N/A</v>
      </c>
      <c r="Z953" s="17" t="e">
        <f t="array" aca="1" ref="Z953" ca="1">IF(U953&lt;=$C$53,LARGE(IF(ABS(OFFSET($M$7,,,$C$34)-W953)=MIN(ABS(OFFSET($M$7,,,$C$34)-W953)),ROW(OFFSET($M$7,,,$C$34))),1),NA())</f>
        <v>#N/A</v>
      </c>
      <c r="AA953" s="19" t="e">
        <f t="shared" ca="1" si="115"/>
        <v>#N/A</v>
      </c>
      <c r="AB953" s="17" t="e">
        <f t="array" aca="1" ref="AB953" ca="1">IF(U953&lt;=$C$53,SMALL(IF(ABS(OFFSET($Q$7,,,$D$34)-V953)=MIN(ABS(OFFSET($Q$7,,,$D$34)-V953)),ROW(OFFSET($Q$7,,,$D$34))),1),NA())</f>
        <v>#N/A</v>
      </c>
      <c r="AC953" s="17" t="e">
        <f t="array" aca="1" ref="AC953" ca="1">IF(U953&lt;=$C$53,LARGE(IF(ABS(OFFSET($Q$7,,,$D$34)-W953)=MIN(ABS(OFFSET($Q$7,,,$D$34)-W953)),ROW(OFFSET($Q$7,,,$D$34))),1),NA())</f>
        <v>#N/A</v>
      </c>
      <c r="AD953" s="19" t="e">
        <f t="shared" ca="1" si="116"/>
        <v>#N/A</v>
      </c>
    </row>
    <row r="954" spans="12:30" x14ac:dyDescent="0.3">
      <c r="L954" s="24">
        <f t="shared" si="117"/>
        <v>948</v>
      </c>
      <c r="M954" s="16" t="e">
        <f>IF($L954&lt;=$C$34,Daten!B957,NA())</f>
        <v>#N/A</v>
      </c>
      <c r="N954" s="16" t="e">
        <f>IF($L954&lt;=$C$34,Daten!C957,NA())</f>
        <v>#N/A</v>
      </c>
      <c r="O954" s="16" t="e">
        <f>IF($L954&lt;=$C$34,Daten!D957,NA())</f>
        <v>#N/A</v>
      </c>
      <c r="P954" s="24">
        <f t="shared" si="118"/>
        <v>948</v>
      </c>
      <c r="Q954" s="16" t="e">
        <f>IF($P954&lt;=$D$34,Daten!F957,NA())</f>
        <v>#N/A</v>
      </c>
      <c r="R954" s="16" t="e">
        <f>IF($P954&lt;=$D$34,Daten!G957,NA())</f>
        <v>#N/A</v>
      </c>
      <c r="S954" s="16" t="e">
        <f>IF($P954&lt;=$D$34,Daten!H957,NA())</f>
        <v>#N/A</v>
      </c>
      <c r="U954" s="17">
        <f t="shared" si="119"/>
        <v>948</v>
      </c>
      <c r="V954" s="18" t="e">
        <f t="shared" si="112"/>
        <v>#N/A</v>
      </c>
      <c r="W954" s="18" t="e">
        <f t="shared" si="113"/>
        <v>#N/A</v>
      </c>
      <c r="X954" s="18" t="e">
        <f t="shared" si="114"/>
        <v>#N/A</v>
      </c>
      <c r="Y954" s="17" t="e">
        <f t="array" aca="1" ref="Y954" ca="1">IF(U954&lt;=$C$53,SMALL(IF(ABS(OFFSET($M$7,,,$C$34)-V954)=MIN(ABS(OFFSET($M$7,,,$C$34)-V954)),ROW(OFFSET($M$7,,,$C$34))),1),NA())</f>
        <v>#N/A</v>
      </c>
      <c r="Z954" s="17" t="e">
        <f t="array" aca="1" ref="Z954" ca="1">IF(U954&lt;=$C$53,LARGE(IF(ABS(OFFSET($M$7,,,$C$34)-W954)=MIN(ABS(OFFSET($M$7,,,$C$34)-W954)),ROW(OFFSET($M$7,,,$C$34))),1),NA())</f>
        <v>#N/A</v>
      </c>
      <c r="AA954" s="19" t="e">
        <f t="shared" ca="1" si="115"/>
        <v>#N/A</v>
      </c>
      <c r="AB954" s="17" t="e">
        <f t="array" aca="1" ref="AB954" ca="1">IF(U954&lt;=$C$53,SMALL(IF(ABS(OFFSET($Q$7,,,$D$34)-V954)=MIN(ABS(OFFSET($Q$7,,,$D$34)-V954)),ROW(OFFSET($Q$7,,,$D$34))),1),NA())</f>
        <v>#N/A</v>
      </c>
      <c r="AC954" s="17" t="e">
        <f t="array" aca="1" ref="AC954" ca="1">IF(U954&lt;=$C$53,LARGE(IF(ABS(OFFSET($Q$7,,,$D$34)-W954)=MIN(ABS(OFFSET($Q$7,,,$D$34)-W954)),ROW(OFFSET($Q$7,,,$D$34))),1),NA())</f>
        <v>#N/A</v>
      </c>
      <c r="AD954" s="19" t="e">
        <f t="shared" ca="1" si="116"/>
        <v>#N/A</v>
      </c>
    </row>
    <row r="955" spans="12:30" x14ac:dyDescent="0.3">
      <c r="L955" s="24">
        <f t="shared" si="117"/>
        <v>949</v>
      </c>
      <c r="M955" s="16" t="e">
        <f>IF($L955&lt;=$C$34,Daten!B958,NA())</f>
        <v>#N/A</v>
      </c>
      <c r="N955" s="16" t="e">
        <f>IF($L955&lt;=$C$34,Daten!C958,NA())</f>
        <v>#N/A</v>
      </c>
      <c r="O955" s="16" t="e">
        <f>IF($L955&lt;=$C$34,Daten!D958,NA())</f>
        <v>#N/A</v>
      </c>
      <c r="P955" s="24">
        <f t="shared" si="118"/>
        <v>949</v>
      </c>
      <c r="Q955" s="16" t="e">
        <f>IF($P955&lt;=$D$34,Daten!F958,NA())</f>
        <v>#N/A</v>
      </c>
      <c r="R955" s="16" t="e">
        <f>IF($P955&lt;=$D$34,Daten!G958,NA())</f>
        <v>#N/A</v>
      </c>
      <c r="S955" s="16" t="e">
        <f>IF($P955&lt;=$D$34,Daten!H958,NA())</f>
        <v>#N/A</v>
      </c>
      <c r="U955" s="17">
        <f t="shared" si="119"/>
        <v>949</v>
      </c>
      <c r="V955" s="18" t="e">
        <f t="shared" si="112"/>
        <v>#N/A</v>
      </c>
      <c r="W955" s="18" t="e">
        <f t="shared" si="113"/>
        <v>#N/A</v>
      </c>
      <c r="X955" s="18" t="e">
        <f t="shared" si="114"/>
        <v>#N/A</v>
      </c>
      <c r="Y955" s="17" t="e">
        <f t="array" aca="1" ref="Y955" ca="1">IF(U955&lt;=$C$53,SMALL(IF(ABS(OFFSET($M$7,,,$C$34)-V955)=MIN(ABS(OFFSET($M$7,,,$C$34)-V955)),ROW(OFFSET($M$7,,,$C$34))),1),NA())</f>
        <v>#N/A</v>
      </c>
      <c r="Z955" s="17" t="e">
        <f t="array" aca="1" ref="Z955" ca="1">IF(U955&lt;=$C$53,LARGE(IF(ABS(OFFSET($M$7,,,$C$34)-W955)=MIN(ABS(OFFSET($M$7,,,$C$34)-W955)),ROW(OFFSET($M$7,,,$C$34))),1),NA())</f>
        <v>#N/A</v>
      </c>
      <c r="AA955" s="19" t="e">
        <f t="shared" ca="1" si="115"/>
        <v>#N/A</v>
      </c>
      <c r="AB955" s="17" t="e">
        <f t="array" aca="1" ref="AB955" ca="1">IF(U955&lt;=$C$53,SMALL(IF(ABS(OFFSET($Q$7,,,$D$34)-V955)=MIN(ABS(OFFSET($Q$7,,,$D$34)-V955)),ROW(OFFSET($Q$7,,,$D$34))),1),NA())</f>
        <v>#N/A</v>
      </c>
      <c r="AC955" s="17" t="e">
        <f t="array" aca="1" ref="AC955" ca="1">IF(U955&lt;=$C$53,LARGE(IF(ABS(OFFSET($Q$7,,,$D$34)-W955)=MIN(ABS(OFFSET($Q$7,,,$D$34)-W955)),ROW(OFFSET($Q$7,,,$D$34))),1),NA())</f>
        <v>#N/A</v>
      </c>
      <c r="AD955" s="19" t="e">
        <f t="shared" ca="1" si="116"/>
        <v>#N/A</v>
      </c>
    </row>
    <row r="956" spans="12:30" x14ac:dyDescent="0.3">
      <c r="L956" s="24">
        <f t="shared" si="117"/>
        <v>950</v>
      </c>
      <c r="M956" s="16" t="e">
        <f>IF($L956&lt;=$C$34,Daten!B959,NA())</f>
        <v>#N/A</v>
      </c>
      <c r="N956" s="16" t="e">
        <f>IF($L956&lt;=$C$34,Daten!C959,NA())</f>
        <v>#N/A</v>
      </c>
      <c r="O956" s="16" t="e">
        <f>IF($L956&lt;=$C$34,Daten!D959,NA())</f>
        <v>#N/A</v>
      </c>
      <c r="P956" s="24">
        <f t="shared" si="118"/>
        <v>950</v>
      </c>
      <c r="Q956" s="16" t="e">
        <f>IF($P956&lt;=$D$34,Daten!F959,NA())</f>
        <v>#N/A</v>
      </c>
      <c r="R956" s="16" t="e">
        <f>IF($P956&lt;=$D$34,Daten!G959,NA())</f>
        <v>#N/A</v>
      </c>
      <c r="S956" s="16" t="e">
        <f>IF($P956&lt;=$D$34,Daten!H959,NA())</f>
        <v>#N/A</v>
      </c>
      <c r="U956" s="17">
        <f t="shared" si="119"/>
        <v>950</v>
      </c>
      <c r="V956" s="18" t="e">
        <f t="shared" si="112"/>
        <v>#N/A</v>
      </c>
      <c r="W956" s="18" t="e">
        <f t="shared" si="113"/>
        <v>#N/A</v>
      </c>
      <c r="X956" s="18" t="e">
        <f t="shared" si="114"/>
        <v>#N/A</v>
      </c>
      <c r="Y956" s="17" t="e">
        <f t="array" aca="1" ref="Y956" ca="1">IF(U956&lt;=$C$53,SMALL(IF(ABS(OFFSET($M$7,,,$C$34)-V956)=MIN(ABS(OFFSET($M$7,,,$C$34)-V956)),ROW(OFFSET($M$7,,,$C$34))),1),NA())</f>
        <v>#N/A</v>
      </c>
      <c r="Z956" s="17" t="e">
        <f t="array" aca="1" ref="Z956" ca="1">IF(U956&lt;=$C$53,LARGE(IF(ABS(OFFSET($M$7,,,$C$34)-W956)=MIN(ABS(OFFSET($M$7,,,$C$34)-W956)),ROW(OFFSET($M$7,,,$C$34))),1),NA())</f>
        <v>#N/A</v>
      </c>
      <c r="AA956" s="19" t="e">
        <f t="shared" ca="1" si="115"/>
        <v>#N/A</v>
      </c>
      <c r="AB956" s="17" t="e">
        <f t="array" aca="1" ref="AB956" ca="1">IF(U956&lt;=$C$53,SMALL(IF(ABS(OFFSET($Q$7,,,$D$34)-V956)=MIN(ABS(OFFSET($Q$7,,,$D$34)-V956)),ROW(OFFSET($Q$7,,,$D$34))),1),NA())</f>
        <v>#N/A</v>
      </c>
      <c r="AC956" s="17" t="e">
        <f t="array" aca="1" ref="AC956" ca="1">IF(U956&lt;=$C$53,LARGE(IF(ABS(OFFSET($Q$7,,,$D$34)-W956)=MIN(ABS(OFFSET($Q$7,,,$D$34)-W956)),ROW(OFFSET($Q$7,,,$D$34))),1),NA())</f>
        <v>#N/A</v>
      </c>
      <c r="AD956" s="19" t="e">
        <f t="shared" ca="1" si="116"/>
        <v>#N/A</v>
      </c>
    </row>
    <row r="957" spans="12:30" x14ac:dyDescent="0.3">
      <c r="L957" s="24">
        <f t="shared" si="117"/>
        <v>951</v>
      </c>
      <c r="M957" s="16" t="e">
        <f>IF($L957&lt;=$C$34,Daten!B960,NA())</f>
        <v>#N/A</v>
      </c>
      <c r="N957" s="16" t="e">
        <f>IF($L957&lt;=$C$34,Daten!C960,NA())</f>
        <v>#N/A</v>
      </c>
      <c r="O957" s="16" t="e">
        <f>IF($L957&lt;=$C$34,Daten!D960,NA())</f>
        <v>#N/A</v>
      </c>
      <c r="P957" s="24">
        <f t="shared" si="118"/>
        <v>951</v>
      </c>
      <c r="Q957" s="16" t="e">
        <f>IF($P957&lt;=$D$34,Daten!F960,NA())</f>
        <v>#N/A</v>
      </c>
      <c r="R957" s="16" t="e">
        <f>IF($P957&lt;=$D$34,Daten!G960,NA())</f>
        <v>#N/A</v>
      </c>
      <c r="S957" s="16" t="e">
        <f>IF($P957&lt;=$D$34,Daten!H960,NA())</f>
        <v>#N/A</v>
      </c>
      <c r="U957" s="17">
        <f t="shared" si="119"/>
        <v>951</v>
      </c>
      <c r="V957" s="18" t="e">
        <f t="shared" si="112"/>
        <v>#N/A</v>
      </c>
      <c r="W957" s="18" t="e">
        <f t="shared" si="113"/>
        <v>#N/A</v>
      </c>
      <c r="X957" s="18" t="e">
        <f t="shared" si="114"/>
        <v>#N/A</v>
      </c>
      <c r="Y957" s="17" t="e">
        <f t="array" aca="1" ref="Y957" ca="1">IF(U957&lt;=$C$53,SMALL(IF(ABS(OFFSET($M$7,,,$C$34)-V957)=MIN(ABS(OFFSET($M$7,,,$C$34)-V957)),ROW(OFFSET($M$7,,,$C$34))),1),NA())</f>
        <v>#N/A</v>
      </c>
      <c r="Z957" s="17" t="e">
        <f t="array" aca="1" ref="Z957" ca="1">IF(U957&lt;=$C$53,LARGE(IF(ABS(OFFSET($M$7,,,$C$34)-W957)=MIN(ABS(OFFSET($M$7,,,$C$34)-W957)),ROW(OFFSET($M$7,,,$C$34))),1),NA())</f>
        <v>#N/A</v>
      </c>
      <c r="AA957" s="19" t="e">
        <f t="shared" ca="1" si="115"/>
        <v>#N/A</v>
      </c>
      <c r="AB957" s="17" t="e">
        <f t="array" aca="1" ref="AB957" ca="1">IF(U957&lt;=$C$53,SMALL(IF(ABS(OFFSET($Q$7,,,$D$34)-V957)=MIN(ABS(OFFSET($Q$7,,,$D$34)-V957)),ROW(OFFSET($Q$7,,,$D$34))),1),NA())</f>
        <v>#N/A</v>
      </c>
      <c r="AC957" s="17" t="e">
        <f t="array" aca="1" ref="AC957" ca="1">IF(U957&lt;=$C$53,LARGE(IF(ABS(OFFSET($Q$7,,,$D$34)-W957)=MIN(ABS(OFFSET($Q$7,,,$D$34)-W957)),ROW(OFFSET($Q$7,,,$D$34))),1),NA())</f>
        <v>#N/A</v>
      </c>
      <c r="AD957" s="19" t="e">
        <f t="shared" ca="1" si="116"/>
        <v>#N/A</v>
      </c>
    </row>
    <row r="958" spans="12:30" x14ac:dyDescent="0.3">
      <c r="L958" s="24">
        <f t="shared" si="117"/>
        <v>952</v>
      </c>
      <c r="M958" s="16" t="e">
        <f>IF($L958&lt;=$C$34,Daten!B961,NA())</f>
        <v>#N/A</v>
      </c>
      <c r="N958" s="16" t="e">
        <f>IF($L958&lt;=$C$34,Daten!C961,NA())</f>
        <v>#N/A</v>
      </c>
      <c r="O958" s="16" t="e">
        <f>IF($L958&lt;=$C$34,Daten!D961,NA())</f>
        <v>#N/A</v>
      </c>
      <c r="P958" s="24">
        <f t="shared" si="118"/>
        <v>952</v>
      </c>
      <c r="Q958" s="16" t="e">
        <f>IF($P958&lt;=$D$34,Daten!F961,NA())</f>
        <v>#N/A</v>
      </c>
      <c r="R958" s="16" t="e">
        <f>IF($P958&lt;=$D$34,Daten!G961,NA())</f>
        <v>#N/A</v>
      </c>
      <c r="S958" s="16" t="e">
        <f>IF($P958&lt;=$D$34,Daten!H961,NA())</f>
        <v>#N/A</v>
      </c>
      <c r="U958" s="17">
        <f t="shared" si="119"/>
        <v>952</v>
      </c>
      <c r="V958" s="18" t="e">
        <f t="shared" si="112"/>
        <v>#N/A</v>
      </c>
      <c r="W958" s="18" t="e">
        <f t="shared" si="113"/>
        <v>#N/A</v>
      </c>
      <c r="X958" s="18" t="e">
        <f t="shared" si="114"/>
        <v>#N/A</v>
      </c>
      <c r="Y958" s="17" t="e">
        <f t="array" aca="1" ref="Y958" ca="1">IF(U958&lt;=$C$53,SMALL(IF(ABS(OFFSET($M$7,,,$C$34)-V958)=MIN(ABS(OFFSET($M$7,,,$C$34)-V958)),ROW(OFFSET($M$7,,,$C$34))),1),NA())</f>
        <v>#N/A</v>
      </c>
      <c r="Z958" s="17" t="e">
        <f t="array" aca="1" ref="Z958" ca="1">IF(U958&lt;=$C$53,LARGE(IF(ABS(OFFSET($M$7,,,$C$34)-W958)=MIN(ABS(OFFSET($M$7,,,$C$34)-W958)),ROW(OFFSET($M$7,,,$C$34))),1),NA())</f>
        <v>#N/A</v>
      </c>
      <c r="AA958" s="19" t="e">
        <f t="shared" ca="1" si="115"/>
        <v>#N/A</v>
      </c>
      <c r="AB958" s="17" t="e">
        <f t="array" aca="1" ref="AB958" ca="1">IF(U958&lt;=$C$53,SMALL(IF(ABS(OFFSET($Q$7,,,$D$34)-V958)=MIN(ABS(OFFSET($Q$7,,,$D$34)-V958)),ROW(OFFSET($Q$7,,,$D$34))),1),NA())</f>
        <v>#N/A</v>
      </c>
      <c r="AC958" s="17" t="e">
        <f t="array" aca="1" ref="AC958" ca="1">IF(U958&lt;=$C$53,LARGE(IF(ABS(OFFSET($Q$7,,,$D$34)-W958)=MIN(ABS(OFFSET($Q$7,,,$D$34)-W958)),ROW(OFFSET($Q$7,,,$D$34))),1),NA())</f>
        <v>#N/A</v>
      </c>
      <c r="AD958" s="19" t="e">
        <f t="shared" ca="1" si="116"/>
        <v>#N/A</v>
      </c>
    </row>
    <row r="959" spans="12:30" x14ac:dyDescent="0.3">
      <c r="L959" s="24">
        <f t="shared" si="117"/>
        <v>953</v>
      </c>
      <c r="M959" s="16" t="e">
        <f>IF($L959&lt;=$C$34,Daten!B962,NA())</f>
        <v>#N/A</v>
      </c>
      <c r="N959" s="16" t="e">
        <f>IF($L959&lt;=$C$34,Daten!C962,NA())</f>
        <v>#N/A</v>
      </c>
      <c r="O959" s="16" t="e">
        <f>IF($L959&lt;=$C$34,Daten!D962,NA())</f>
        <v>#N/A</v>
      </c>
      <c r="P959" s="24">
        <f t="shared" si="118"/>
        <v>953</v>
      </c>
      <c r="Q959" s="16" t="e">
        <f>IF($P959&lt;=$D$34,Daten!F962,NA())</f>
        <v>#N/A</v>
      </c>
      <c r="R959" s="16" t="e">
        <f>IF($P959&lt;=$D$34,Daten!G962,NA())</f>
        <v>#N/A</v>
      </c>
      <c r="S959" s="16" t="e">
        <f>IF($P959&lt;=$D$34,Daten!H962,NA())</f>
        <v>#N/A</v>
      </c>
      <c r="U959" s="17">
        <f t="shared" si="119"/>
        <v>953</v>
      </c>
      <c r="V959" s="18" t="e">
        <f t="shared" si="112"/>
        <v>#N/A</v>
      </c>
      <c r="W959" s="18" t="e">
        <f t="shared" si="113"/>
        <v>#N/A</v>
      </c>
      <c r="X959" s="18" t="e">
        <f t="shared" si="114"/>
        <v>#N/A</v>
      </c>
      <c r="Y959" s="17" t="e">
        <f t="array" aca="1" ref="Y959" ca="1">IF(U959&lt;=$C$53,SMALL(IF(ABS(OFFSET($M$7,,,$C$34)-V959)=MIN(ABS(OFFSET($M$7,,,$C$34)-V959)),ROW(OFFSET($M$7,,,$C$34))),1),NA())</f>
        <v>#N/A</v>
      </c>
      <c r="Z959" s="17" t="e">
        <f t="array" aca="1" ref="Z959" ca="1">IF(U959&lt;=$C$53,LARGE(IF(ABS(OFFSET($M$7,,,$C$34)-W959)=MIN(ABS(OFFSET($M$7,,,$C$34)-W959)),ROW(OFFSET($M$7,,,$C$34))),1),NA())</f>
        <v>#N/A</v>
      </c>
      <c r="AA959" s="19" t="e">
        <f t="shared" ca="1" si="115"/>
        <v>#N/A</v>
      </c>
      <c r="AB959" s="17" t="e">
        <f t="array" aca="1" ref="AB959" ca="1">IF(U959&lt;=$C$53,SMALL(IF(ABS(OFFSET($Q$7,,,$D$34)-V959)=MIN(ABS(OFFSET($Q$7,,,$D$34)-V959)),ROW(OFFSET($Q$7,,,$D$34))),1),NA())</f>
        <v>#N/A</v>
      </c>
      <c r="AC959" s="17" t="e">
        <f t="array" aca="1" ref="AC959" ca="1">IF(U959&lt;=$C$53,LARGE(IF(ABS(OFFSET($Q$7,,,$D$34)-W959)=MIN(ABS(OFFSET($Q$7,,,$D$34)-W959)),ROW(OFFSET($Q$7,,,$D$34))),1),NA())</f>
        <v>#N/A</v>
      </c>
      <c r="AD959" s="19" t="e">
        <f t="shared" ca="1" si="116"/>
        <v>#N/A</v>
      </c>
    </row>
    <row r="960" spans="12:30" x14ac:dyDescent="0.3">
      <c r="L960" s="24">
        <f t="shared" si="117"/>
        <v>954</v>
      </c>
      <c r="M960" s="16" t="e">
        <f>IF($L960&lt;=$C$34,Daten!B963,NA())</f>
        <v>#N/A</v>
      </c>
      <c r="N960" s="16" t="e">
        <f>IF($L960&lt;=$C$34,Daten!C963,NA())</f>
        <v>#N/A</v>
      </c>
      <c r="O960" s="16" t="e">
        <f>IF($L960&lt;=$C$34,Daten!D963,NA())</f>
        <v>#N/A</v>
      </c>
      <c r="P960" s="24">
        <f t="shared" si="118"/>
        <v>954</v>
      </c>
      <c r="Q960" s="16" t="e">
        <f>IF($P960&lt;=$D$34,Daten!F963,NA())</f>
        <v>#N/A</v>
      </c>
      <c r="R960" s="16" t="e">
        <f>IF($P960&lt;=$D$34,Daten!G963,NA())</f>
        <v>#N/A</v>
      </c>
      <c r="S960" s="16" t="e">
        <f>IF($P960&lt;=$D$34,Daten!H963,NA())</f>
        <v>#N/A</v>
      </c>
      <c r="U960" s="17">
        <f t="shared" si="119"/>
        <v>954</v>
      </c>
      <c r="V960" s="18" t="e">
        <f t="shared" si="112"/>
        <v>#N/A</v>
      </c>
      <c r="W960" s="18" t="e">
        <f t="shared" si="113"/>
        <v>#N/A</v>
      </c>
      <c r="X960" s="18" t="e">
        <f t="shared" si="114"/>
        <v>#N/A</v>
      </c>
      <c r="Y960" s="17" t="e">
        <f t="array" aca="1" ref="Y960" ca="1">IF(U960&lt;=$C$53,SMALL(IF(ABS(OFFSET($M$7,,,$C$34)-V960)=MIN(ABS(OFFSET($M$7,,,$C$34)-V960)),ROW(OFFSET($M$7,,,$C$34))),1),NA())</f>
        <v>#N/A</v>
      </c>
      <c r="Z960" s="17" t="e">
        <f t="array" aca="1" ref="Z960" ca="1">IF(U960&lt;=$C$53,LARGE(IF(ABS(OFFSET($M$7,,,$C$34)-W960)=MIN(ABS(OFFSET($M$7,,,$C$34)-W960)),ROW(OFFSET($M$7,,,$C$34))),1),NA())</f>
        <v>#N/A</v>
      </c>
      <c r="AA960" s="19" t="e">
        <f t="shared" ca="1" si="115"/>
        <v>#N/A</v>
      </c>
      <c r="AB960" s="17" t="e">
        <f t="array" aca="1" ref="AB960" ca="1">IF(U960&lt;=$C$53,SMALL(IF(ABS(OFFSET($Q$7,,,$D$34)-V960)=MIN(ABS(OFFSET($Q$7,,,$D$34)-V960)),ROW(OFFSET($Q$7,,,$D$34))),1),NA())</f>
        <v>#N/A</v>
      </c>
      <c r="AC960" s="17" t="e">
        <f t="array" aca="1" ref="AC960" ca="1">IF(U960&lt;=$C$53,LARGE(IF(ABS(OFFSET($Q$7,,,$D$34)-W960)=MIN(ABS(OFFSET($Q$7,,,$D$34)-W960)),ROW(OFFSET($Q$7,,,$D$34))),1),NA())</f>
        <v>#N/A</v>
      </c>
      <c r="AD960" s="19" t="e">
        <f t="shared" ca="1" si="116"/>
        <v>#N/A</v>
      </c>
    </row>
    <row r="961" spans="12:30" x14ac:dyDescent="0.3">
      <c r="L961" s="24">
        <f t="shared" si="117"/>
        <v>955</v>
      </c>
      <c r="M961" s="16" t="e">
        <f>IF($L961&lt;=$C$34,Daten!B964,NA())</f>
        <v>#N/A</v>
      </c>
      <c r="N961" s="16" t="e">
        <f>IF($L961&lt;=$C$34,Daten!C964,NA())</f>
        <v>#N/A</v>
      </c>
      <c r="O961" s="16" t="e">
        <f>IF($L961&lt;=$C$34,Daten!D964,NA())</f>
        <v>#N/A</v>
      </c>
      <c r="P961" s="24">
        <f t="shared" si="118"/>
        <v>955</v>
      </c>
      <c r="Q961" s="16" t="e">
        <f>IF($P961&lt;=$D$34,Daten!F964,NA())</f>
        <v>#N/A</v>
      </c>
      <c r="R961" s="16" t="e">
        <f>IF($P961&lt;=$D$34,Daten!G964,NA())</f>
        <v>#N/A</v>
      </c>
      <c r="S961" s="16" t="e">
        <f>IF($P961&lt;=$D$34,Daten!H964,NA())</f>
        <v>#N/A</v>
      </c>
      <c r="U961" s="17">
        <f t="shared" si="119"/>
        <v>955</v>
      </c>
      <c r="V961" s="18" t="e">
        <f t="shared" si="112"/>
        <v>#N/A</v>
      </c>
      <c r="W961" s="18" t="e">
        <f t="shared" si="113"/>
        <v>#N/A</v>
      </c>
      <c r="X961" s="18" t="e">
        <f t="shared" si="114"/>
        <v>#N/A</v>
      </c>
      <c r="Y961" s="17" t="e">
        <f t="array" aca="1" ref="Y961" ca="1">IF(U961&lt;=$C$53,SMALL(IF(ABS(OFFSET($M$7,,,$C$34)-V961)=MIN(ABS(OFFSET($M$7,,,$C$34)-V961)),ROW(OFFSET($M$7,,,$C$34))),1),NA())</f>
        <v>#N/A</v>
      </c>
      <c r="Z961" s="17" t="e">
        <f t="array" aca="1" ref="Z961" ca="1">IF(U961&lt;=$C$53,LARGE(IF(ABS(OFFSET($M$7,,,$C$34)-W961)=MIN(ABS(OFFSET($M$7,,,$C$34)-W961)),ROW(OFFSET($M$7,,,$C$34))),1),NA())</f>
        <v>#N/A</v>
      </c>
      <c r="AA961" s="19" t="e">
        <f t="shared" ca="1" si="115"/>
        <v>#N/A</v>
      </c>
      <c r="AB961" s="17" t="e">
        <f t="array" aca="1" ref="AB961" ca="1">IF(U961&lt;=$C$53,SMALL(IF(ABS(OFFSET($Q$7,,,$D$34)-V961)=MIN(ABS(OFFSET($Q$7,,,$D$34)-V961)),ROW(OFFSET($Q$7,,,$D$34))),1),NA())</f>
        <v>#N/A</v>
      </c>
      <c r="AC961" s="17" t="e">
        <f t="array" aca="1" ref="AC961" ca="1">IF(U961&lt;=$C$53,LARGE(IF(ABS(OFFSET($Q$7,,,$D$34)-W961)=MIN(ABS(OFFSET($Q$7,,,$D$34)-W961)),ROW(OFFSET($Q$7,,,$D$34))),1),NA())</f>
        <v>#N/A</v>
      </c>
      <c r="AD961" s="19" t="e">
        <f t="shared" ca="1" si="116"/>
        <v>#N/A</v>
      </c>
    </row>
    <row r="962" spans="12:30" x14ac:dyDescent="0.3">
      <c r="L962" s="24">
        <f t="shared" si="117"/>
        <v>956</v>
      </c>
      <c r="M962" s="16" t="e">
        <f>IF($L962&lt;=$C$34,Daten!B965,NA())</f>
        <v>#N/A</v>
      </c>
      <c r="N962" s="16" t="e">
        <f>IF($L962&lt;=$C$34,Daten!C965,NA())</f>
        <v>#N/A</v>
      </c>
      <c r="O962" s="16" t="e">
        <f>IF($L962&lt;=$C$34,Daten!D965,NA())</f>
        <v>#N/A</v>
      </c>
      <c r="P962" s="24">
        <f t="shared" si="118"/>
        <v>956</v>
      </c>
      <c r="Q962" s="16" t="e">
        <f>IF($P962&lt;=$D$34,Daten!F965,NA())</f>
        <v>#N/A</v>
      </c>
      <c r="R962" s="16" t="e">
        <f>IF($P962&lt;=$D$34,Daten!G965,NA())</f>
        <v>#N/A</v>
      </c>
      <c r="S962" s="16" t="e">
        <f>IF($P962&lt;=$D$34,Daten!H965,NA())</f>
        <v>#N/A</v>
      </c>
      <c r="U962" s="17">
        <f t="shared" si="119"/>
        <v>956</v>
      </c>
      <c r="V962" s="18" t="e">
        <f t="shared" si="112"/>
        <v>#N/A</v>
      </c>
      <c r="W962" s="18" t="e">
        <f t="shared" si="113"/>
        <v>#N/A</v>
      </c>
      <c r="X962" s="18" t="e">
        <f t="shared" si="114"/>
        <v>#N/A</v>
      </c>
      <c r="Y962" s="17" t="e">
        <f t="array" aca="1" ref="Y962" ca="1">IF(U962&lt;=$C$53,SMALL(IF(ABS(OFFSET($M$7,,,$C$34)-V962)=MIN(ABS(OFFSET($M$7,,,$C$34)-V962)),ROW(OFFSET($M$7,,,$C$34))),1),NA())</f>
        <v>#N/A</v>
      </c>
      <c r="Z962" s="17" t="e">
        <f t="array" aca="1" ref="Z962" ca="1">IF(U962&lt;=$C$53,LARGE(IF(ABS(OFFSET($M$7,,,$C$34)-W962)=MIN(ABS(OFFSET($M$7,,,$C$34)-W962)),ROW(OFFSET($M$7,,,$C$34))),1),NA())</f>
        <v>#N/A</v>
      </c>
      <c r="AA962" s="19" t="e">
        <f t="shared" ca="1" si="115"/>
        <v>#N/A</v>
      </c>
      <c r="AB962" s="17" t="e">
        <f t="array" aca="1" ref="AB962" ca="1">IF(U962&lt;=$C$53,SMALL(IF(ABS(OFFSET($Q$7,,,$D$34)-V962)=MIN(ABS(OFFSET($Q$7,,,$D$34)-V962)),ROW(OFFSET($Q$7,,,$D$34))),1),NA())</f>
        <v>#N/A</v>
      </c>
      <c r="AC962" s="17" t="e">
        <f t="array" aca="1" ref="AC962" ca="1">IF(U962&lt;=$C$53,LARGE(IF(ABS(OFFSET($Q$7,,,$D$34)-W962)=MIN(ABS(OFFSET($Q$7,,,$D$34)-W962)),ROW(OFFSET($Q$7,,,$D$34))),1),NA())</f>
        <v>#N/A</v>
      </c>
      <c r="AD962" s="19" t="e">
        <f t="shared" ca="1" si="116"/>
        <v>#N/A</v>
      </c>
    </row>
    <row r="963" spans="12:30" x14ac:dyDescent="0.3">
      <c r="L963" s="24">
        <f t="shared" si="117"/>
        <v>957</v>
      </c>
      <c r="M963" s="16" t="e">
        <f>IF($L963&lt;=$C$34,Daten!B966,NA())</f>
        <v>#N/A</v>
      </c>
      <c r="N963" s="16" t="e">
        <f>IF($L963&lt;=$C$34,Daten!C966,NA())</f>
        <v>#N/A</v>
      </c>
      <c r="O963" s="16" t="e">
        <f>IF($L963&lt;=$C$34,Daten!D966,NA())</f>
        <v>#N/A</v>
      </c>
      <c r="P963" s="24">
        <f t="shared" si="118"/>
        <v>957</v>
      </c>
      <c r="Q963" s="16" t="e">
        <f>IF($P963&lt;=$D$34,Daten!F966,NA())</f>
        <v>#N/A</v>
      </c>
      <c r="R963" s="16" t="e">
        <f>IF($P963&lt;=$D$34,Daten!G966,NA())</f>
        <v>#N/A</v>
      </c>
      <c r="S963" s="16" t="e">
        <f>IF($P963&lt;=$D$34,Daten!H966,NA())</f>
        <v>#N/A</v>
      </c>
      <c r="U963" s="17">
        <f t="shared" si="119"/>
        <v>957</v>
      </c>
      <c r="V963" s="18" t="e">
        <f t="shared" si="112"/>
        <v>#N/A</v>
      </c>
      <c r="W963" s="18" t="e">
        <f t="shared" si="113"/>
        <v>#N/A</v>
      </c>
      <c r="X963" s="18" t="e">
        <f t="shared" si="114"/>
        <v>#N/A</v>
      </c>
      <c r="Y963" s="17" t="e">
        <f t="array" aca="1" ref="Y963" ca="1">IF(U963&lt;=$C$53,SMALL(IF(ABS(OFFSET($M$7,,,$C$34)-V963)=MIN(ABS(OFFSET($M$7,,,$C$34)-V963)),ROW(OFFSET($M$7,,,$C$34))),1),NA())</f>
        <v>#N/A</v>
      </c>
      <c r="Z963" s="17" t="e">
        <f t="array" aca="1" ref="Z963" ca="1">IF(U963&lt;=$C$53,LARGE(IF(ABS(OFFSET($M$7,,,$C$34)-W963)=MIN(ABS(OFFSET($M$7,,,$C$34)-W963)),ROW(OFFSET($M$7,,,$C$34))),1),NA())</f>
        <v>#N/A</v>
      </c>
      <c r="AA963" s="19" t="e">
        <f t="shared" ca="1" si="115"/>
        <v>#N/A</v>
      </c>
      <c r="AB963" s="17" t="e">
        <f t="array" aca="1" ref="AB963" ca="1">IF(U963&lt;=$C$53,SMALL(IF(ABS(OFFSET($Q$7,,,$D$34)-V963)=MIN(ABS(OFFSET($Q$7,,,$D$34)-V963)),ROW(OFFSET($Q$7,,,$D$34))),1),NA())</f>
        <v>#N/A</v>
      </c>
      <c r="AC963" s="17" t="e">
        <f t="array" aca="1" ref="AC963" ca="1">IF(U963&lt;=$C$53,LARGE(IF(ABS(OFFSET($Q$7,,,$D$34)-W963)=MIN(ABS(OFFSET($Q$7,,,$D$34)-W963)),ROW(OFFSET($Q$7,,,$D$34))),1),NA())</f>
        <v>#N/A</v>
      </c>
      <c r="AD963" s="19" t="e">
        <f t="shared" ca="1" si="116"/>
        <v>#N/A</v>
      </c>
    </row>
    <row r="964" spans="12:30" x14ac:dyDescent="0.3">
      <c r="L964" s="24">
        <f t="shared" si="117"/>
        <v>958</v>
      </c>
      <c r="M964" s="16" t="e">
        <f>IF($L964&lt;=$C$34,Daten!B967,NA())</f>
        <v>#N/A</v>
      </c>
      <c r="N964" s="16" t="e">
        <f>IF($L964&lt;=$C$34,Daten!C967,NA())</f>
        <v>#N/A</v>
      </c>
      <c r="O964" s="16" t="e">
        <f>IF($L964&lt;=$C$34,Daten!D967,NA())</f>
        <v>#N/A</v>
      </c>
      <c r="P964" s="24">
        <f t="shared" si="118"/>
        <v>958</v>
      </c>
      <c r="Q964" s="16" t="e">
        <f>IF($P964&lt;=$D$34,Daten!F967,NA())</f>
        <v>#N/A</v>
      </c>
      <c r="R964" s="16" t="e">
        <f>IF($P964&lt;=$D$34,Daten!G967,NA())</f>
        <v>#N/A</v>
      </c>
      <c r="S964" s="16" t="e">
        <f>IF($P964&lt;=$D$34,Daten!H967,NA())</f>
        <v>#N/A</v>
      </c>
      <c r="U964" s="17">
        <f t="shared" si="119"/>
        <v>958</v>
      </c>
      <c r="V964" s="18" t="e">
        <f t="shared" si="112"/>
        <v>#N/A</v>
      </c>
      <c r="W964" s="18" t="e">
        <f t="shared" si="113"/>
        <v>#N/A</v>
      </c>
      <c r="X964" s="18" t="e">
        <f t="shared" si="114"/>
        <v>#N/A</v>
      </c>
      <c r="Y964" s="17" t="e">
        <f t="array" aca="1" ref="Y964" ca="1">IF(U964&lt;=$C$53,SMALL(IF(ABS(OFFSET($M$7,,,$C$34)-V964)=MIN(ABS(OFFSET($M$7,,,$C$34)-V964)),ROW(OFFSET($M$7,,,$C$34))),1),NA())</f>
        <v>#N/A</v>
      </c>
      <c r="Z964" s="17" t="e">
        <f t="array" aca="1" ref="Z964" ca="1">IF(U964&lt;=$C$53,LARGE(IF(ABS(OFFSET($M$7,,,$C$34)-W964)=MIN(ABS(OFFSET($M$7,,,$C$34)-W964)),ROW(OFFSET($M$7,,,$C$34))),1),NA())</f>
        <v>#N/A</v>
      </c>
      <c r="AA964" s="19" t="e">
        <f t="shared" ca="1" si="115"/>
        <v>#N/A</v>
      </c>
      <c r="AB964" s="17" t="e">
        <f t="array" aca="1" ref="AB964" ca="1">IF(U964&lt;=$C$53,SMALL(IF(ABS(OFFSET($Q$7,,,$D$34)-V964)=MIN(ABS(OFFSET($Q$7,,,$D$34)-V964)),ROW(OFFSET($Q$7,,,$D$34))),1),NA())</f>
        <v>#N/A</v>
      </c>
      <c r="AC964" s="17" t="e">
        <f t="array" aca="1" ref="AC964" ca="1">IF(U964&lt;=$C$53,LARGE(IF(ABS(OFFSET($Q$7,,,$D$34)-W964)=MIN(ABS(OFFSET($Q$7,,,$D$34)-W964)),ROW(OFFSET($Q$7,,,$D$34))),1),NA())</f>
        <v>#N/A</v>
      </c>
      <c r="AD964" s="19" t="e">
        <f t="shared" ca="1" si="116"/>
        <v>#N/A</v>
      </c>
    </row>
    <row r="965" spans="12:30" x14ac:dyDescent="0.3">
      <c r="L965" s="24">
        <f t="shared" si="117"/>
        <v>959</v>
      </c>
      <c r="M965" s="16" t="e">
        <f>IF($L965&lt;=$C$34,Daten!B968,NA())</f>
        <v>#N/A</v>
      </c>
      <c r="N965" s="16" t="e">
        <f>IF($L965&lt;=$C$34,Daten!C968,NA())</f>
        <v>#N/A</v>
      </c>
      <c r="O965" s="16" t="e">
        <f>IF($L965&lt;=$C$34,Daten!D968,NA())</f>
        <v>#N/A</v>
      </c>
      <c r="P965" s="24">
        <f t="shared" si="118"/>
        <v>959</v>
      </c>
      <c r="Q965" s="16" t="e">
        <f>IF($P965&lt;=$D$34,Daten!F968,NA())</f>
        <v>#N/A</v>
      </c>
      <c r="R965" s="16" t="e">
        <f>IF($P965&lt;=$D$34,Daten!G968,NA())</f>
        <v>#N/A</v>
      </c>
      <c r="S965" s="16" t="e">
        <f>IF($P965&lt;=$D$34,Daten!H968,NA())</f>
        <v>#N/A</v>
      </c>
      <c r="U965" s="17">
        <f t="shared" si="119"/>
        <v>959</v>
      </c>
      <c r="V965" s="18" t="e">
        <f t="shared" si="112"/>
        <v>#N/A</v>
      </c>
      <c r="W965" s="18" t="e">
        <f t="shared" si="113"/>
        <v>#N/A</v>
      </c>
      <c r="X965" s="18" t="e">
        <f t="shared" si="114"/>
        <v>#N/A</v>
      </c>
      <c r="Y965" s="17" t="e">
        <f t="array" aca="1" ref="Y965" ca="1">IF(U965&lt;=$C$53,SMALL(IF(ABS(OFFSET($M$7,,,$C$34)-V965)=MIN(ABS(OFFSET($M$7,,,$C$34)-V965)),ROW(OFFSET($M$7,,,$C$34))),1),NA())</f>
        <v>#N/A</v>
      </c>
      <c r="Z965" s="17" t="e">
        <f t="array" aca="1" ref="Z965" ca="1">IF(U965&lt;=$C$53,LARGE(IF(ABS(OFFSET($M$7,,,$C$34)-W965)=MIN(ABS(OFFSET($M$7,,,$C$34)-W965)),ROW(OFFSET($M$7,,,$C$34))),1),NA())</f>
        <v>#N/A</v>
      </c>
      <c r="AA965" s="19" t="e">
        <f t="shared" ca="1" si="115"/>
        <v>#N/A</v>
      </c>
      <c r="AB965" s="17" t="e">
        <f t="array" aca="1" ref="AB965" ca="1">IF(U965&lt;=$C$53,SMALL(IF(ABS(OFFSET($Q$7,,,$D$34)-V965)=MIN(ABS(OFFSET($Q$7,,,$D$34)-V965)),ROW(OFFSET($Q$7,,,$D$34))),1),NA())</f>
        <v>#N/A</v>
      </c>
      <c r="AC965" s="17" t="e">
        <f t="array" aca="1" ref="AC965" ca="1">IF(U965&lt;=$C$53,LARGE(IF(ABS(OFFSET($Q$7,,,$D$34)-W965)=MIN(ABS(OFFSET($Q$7,,,$D$34)-W965)),ROW(OFFSET($Q$7,,,$D$34))),1),NA())</f>
        <v>#N/A</v>
      </c>
      <c r="AD965" s="19" t="e">
        <f t="shared" ca="1" si="116"/>
        <v>#N/A</v>
      </c>
    </row>
    <row r="966" spans="12:30" x14ac:dyDescent="0.3">
      <c r="L966" s="24">
        <f t="shared" si="117"/>
        <v>960</v>
      </c>
      <c r="M966" s="16" t="e">
        <f>IF($L966&lt;=$C$34,Daten!B969,NA())</f>
        <v>#N/A</v>
      </c>
      <c r="N966" s="16" t="e">
        <f>IF($L966&lt;=$C$34,Daten!C969,NA())</f>
        <v>#N/A</v>
      </c>
      <c r="O966" s="16" t="e">
        <f>IF($L966&lt;=$C$34,Daten!D969,NA())</f>
        <v>#N/A</v>
      </c>
      <c r="P966" s="24">
        <f t="shared" si="118"/>
        <v>960</v>
      </c>
      <c r="Q966" s="16" t="e">
        <f>IF($P966&lt;=$D$34,Daten!F969,NA())</f>
        <v>#N/A</v>
      </c>
      <c r="R966" s="16" t="e">
        <f>IF($P966&lt;=$D$34,Daten!G969,NA())</f>
        <v>#N/A</v>
      </c>
      <c r="S966" s="16" t="e">
        <f>IF($P966&lt;=$D$34,Daten!H969,NA())</f>
        <v>#N/A</v>
      </c>
      <c r="U966" s="17">
        <f t="shared" si="119"/>
        <v>960</v>
      </c>
      <c r="V966" s="18" t="e">
        <f t="shared" si="112"/>
        <v>#N/A</v>
      </c>
      <c r="W966" s="18" t="e">
        <f t="shared" si="113"/>
        <v>#N/A</v>
      </c>
      <c r="X966" s="18" t="e">
        <f t="shared" si="114"/>
        <v>#N/A</v>
      </c>
      <c r="Y966" s="17" t="e">
        <f t="array" aca="1" ref="Y966" ca="1">IF(U966&lt;=$C$53,SMALL(IF(ABS(OFFSET($M$7,,,$C$34)-V966)=MIN(ABS(OFFSET($M$7,,,$C$34)-V966)),ROW(OFFSET($M$7,,,$C$34))),1),NA())</f>
        <v>#N/A</v>
      </c>
      <c r="Z966" s="17" t="e">
        <f t="array" aca="1" ref="Z966" ca="1">IF(U966&lt;=$C$53,LARGE(IF(ABS(OFFSET($M$7,,,$C$34)-W966)=MIN(ABS(OFFSET($M$7,,,$C$34)-W966)),ROW(OFFSET($M$7,,,$C$34))),1),NA())</f>
        <v>#N/A</v>
      </c>
      <c r="AA966" s="19" t="e">
        <f t="shared" ca="1" si="115"/>
        <v>#N/A</v>
      </c>
      <c r="AB966" s="17" t="e">
        <f t="array" aca="1" ref="AB966" ca="1">IF(U966&lt;=$C$53,SMALL(IF(ABS(OFFSET($Q$7,,,$D$34)-V966)=MIN(ABS(OFFSET($Q$7,,,$D$34)-V966)),ROW(OFFSET($Q$7,,,$D$34))),1),NA())</f>
        <v>#N/A</v>
      </c>
      <c r="AC966" s="17" t="e">
        <f t="array" aca="1" ref="AC966" ca="1">IF(U966&lt;=$C$53,LARGE(IF(ABS(OFFSET($Q$7,,,$D$34)-W966)=MIN(ABS(OFFSET($Q$7,,,$D$34)-W966)),ROW(OFFSET($Q$7,,,$D$34))),1),NA())</f>
        <v>#N/A</v>
      </c>
      <c r="AD966" s="19" t="e">
        <f t="shared" ca="1" si="116"/>
        <v>#N/A</v>
      </c>
    </row>
    <row r="967" spans="12:30" x14ac:dyDescent="0.3">
      <c r="L967" s="24">
        <f t="shared" si="117"/>
        <v>961</v>
      </c>
      <c r="M967" s="16" t="e">
        <f>IF($L967&lt;=$C$34,Daten!B970,NA())</f>
        <v>#N/A</v>
      </c>
      <c r="N967" s="16" t="e">
        <f>IF($L967&lt;=$C$34,Daten!C970,NA())</f>
        <v>#N/A</v>
      </c>
      <c r="O967" s="16" t="e">
        <f>IF($L967&lt;=$C$34,Daten!D970,NA())</f>
        <v>#N/A</v>
      </c>
      <c r="P967" s="24">
        <f t="shared" si="118"/>
        <v>961</v>
      </c>
      <c r="Q967" s="16" t="e">
        <f>IF($P967&lt;=$D$34,Daten!F970,NA())</f>
        <v>#N/A</v>
      </c>
      <c r="R967" s="16" t="e">
        <f>IF($P967&lt;=$D$34,Daten!G970,NA())</f>
        <v>#N/A</v>
      </c>
      <c r="S967" s="16" t="e">
        <f>IF($P967&lt;=$D$34,Daten!H970,NA())</f>
        <v>#N/A</v>
      </c>
      <c r="U967" s="17">
        <f t="shared" si="119"/>
        <v>961</v>
      </c>
      <c r="V967" s="18" t="e">
        <f t="shared" si="112"/>
        <v>#N/A</v>
      </c>
      <c r="W967" s="18" t="e">
        <f t="shared" si="113"/>
        <v>#N/A</v>
      </c>
      <c r="X967" s="18" t="e">
        <f t="shared" si="114"/>
        <v>#N/A</v>
      </c>
      <c r="Y967" s="17" t="e">
        <f t="array" aca="1" ref="Y967" ca="1">IF(U967&lt;=$C$53,SMALL(IF(ABS(OFFSET($M$7,,,$C$34)-V967)=MIN(ABS(OFFSET($M$7,,,$C$34)-V967)),ROW(OFFSET($M$7,,,$C$34))),1),NA())</f>
        <v>#N/A</v>
      </c>
      <c r="Z967" s="17" t="e">
        <f t="array" aca="1" ref="Z967" ca="1">IF(U967&lt;=$C$53,LARGE(IF(ABS(OFFSET($M$7,,,$C$34)-W967)=MIN(ABS(OFFSET($M$7,,,$C$34)-W967)),ROW(OFFSET($M$7,,,$C$34))),1),NA())</f>
        <v>#N/A</v>
      </c>
      <c r="AA967" s="19" t="e">
        <f t="shared" ca="1" si="115"/>
        <v>#N/A</v>
      </c>
      <c r="AB967" s="17" t="e">
        <f t="array" aca="1" ref="AB967" ca="1">IF(U967&lt;=$C$53,SMALL(IF(ABS(OFFSET($Q$7,,,$D$34)-V967)=MIN(ABS(OFFSET($Q$7,,,$D$34)-V967)),ROW(OFFSET($Q$7,,,$D$34))),1),NA())</f>
        <v>#N/A</v>
      </c>
      <c r="AC967" s="17" t="e">
        <f t="array" aca="1" ref="AC967" ca="1">IF(U967&lt;=$C$53,LARGE(IF(ABS(OFFSET($Q$7,,,$D$34)-W967)=MIN(ABS(OFFSET($Q$7,,,$D$34)-W967)),ROW(OFFSET($Q$7,,,$D$34))),1),NA())</f>
        <v>#N/A</v>
      </c>
      <c r="AD967" s="19" t="e">
        <f t="shared" ca="1" si="116"/>
        <v>#N/A</v>
      </c>
    </row>
    <row r="968" spans="12:30" x14ac:dyDescent="0.3">
      <c r="L968" s="24">
        <f t="shared" si="117"/>
        <v>962</v>
      </c>
      <c r="M968" s="16" t="e">
        <f>IF($L968&lt;=$C$34,Daten!B971,NA())</f>
        <v>#N/A</v>
      </c>
      <c r="N968" s="16" t="e">
        <f>IF($L968&lt;=$C$34,Daten!C971,NA())</f>
        <v>#N/A</v>
      </c>
      <c r="O968" s="16" t="e">
        <f>IF($L968&lt;=$C$34,Daten!D971,NA())</f>
        <v>#N/A</v>
      </c>
      <c r="P968" s="24">
        <f t="shared" si="118"/>
        <v>962</v>
      </c>
      <c r="Q968" s="16" t="e">
        <f>IF($P968&lt;=$D$34,Daten!F971,NA())</f>
        <v>#N/A</v>
      </c>
      <c r="R968" s="16" t="e">
        <f>IF($P968&lt;=$D$34,Daten!G971,NA())</f>
        <v>#N/A</v>
      </c>
      <c r="S968" s="16" t="e">
        <f>IF($P968&lt;=$D$34,Daten!H971,NA())</f>
        <v>#N/A</v>
      </c>
      <c r="U968" s="17">
        <f t="shared" si="119"/>
        <v>962</v>
      </c>
      <c r="V968" s="18" t="e">
        <f t="shared" ref="V968:V1031" si="120">IF(U968&lt;=$C$53,V967-$C$52,NA())</f>
        <v>#N/A</v>
      </c>
      <c r="W968" s="18" t="e">
        <f t="shared" ref="W968:W1031" si="121">IF(U968&lt;=$C$53,V968-$C$51,NA())</f>
        <v>#N/A</v>
      </c>
      <c r="X968" s="18" t="e">
        <f t="shared" ref="X968:X1031" si="122">IF(U968&lt;=$C$53,AVERAGE(V968:W968),NA())</f>
        <v>#N/A</v>
      </c>
      <c r="Y968" s="17" t="e">
        <f t="array" aca="1" ref="Y968" ca="1">IF(U968&lt;=$C$53,SMALL(IF(ABS(OFFSET($M$7,,,$C$34)-V968)=MIN(ABS(OFFSET($M$7,,,$C$34)-V968)),ROW(OFFSET($M$7,,,$C$34))),1),NA())</f>
        <v>#N/A</v>
      </c>
      <c r="Z968" s="17" t="e">
        <f t="array" aca="1" ref="Z968" ca="1">IF(U968&lt;=$C$53,LARGE(IF(ABS(OFFSET($M$7,,,$C$34)-W968)=MIN(ABS(OFFSET($M$7,,,$C$34)-W968)),ROW(OFFSET($M$7,,,$C$34))),1),NA())</f>
        <v>#N/A</v>
      </c>
      <c r="AA968" s="19" t="e">
        <f t="shared" ref="AA968:AA1031" ca="1" si="123">INDEX(LINEST(LN(OFFSET($N$1,Z968-1,,Y968-Z968+1)),LN(OFFSET($M$1,Z968-1,,Y968-Z968+1)),,),1,1)</f>
        <v>#N/A</v>
      </c>
      <c r="AB968" s="17" t="e">
        <f t="array" aca="1" ref="AB968" ca="1">IF(U968&lt;=$C$53,SMALL(IF(ABS(OFFSET($Q$7,,,$D$34)-V968)=MIN(ABS(OFFSET($Q$7,,,$D$34)-V968)),ROW(OFFSET($Q$7,,,$D$34))),1),NA())</f>
        <v>#N/A</v>
      </c>
      <c r="AC968" s="17" t="e">
        <f t="array" aca="1" ref="AC968" ca="1">IF(U968&lt;=$C$53,LARGE(IF(ABS(OFFSET($Q$7,,,$D$34)-W968)=MIN(ABS(OFFSET($Q$7,,,$D$34)-W968)),ROW(OFFSET($Q$7,,,$D$34))),1),NA())</f>
        <v>#N/A</v>
      </c>
      <c r="AD968" s="19" t="e">
        <f t="shared" ref="AD968:AD1031" ca="1" si="124">INDEX(LINEST(LN(OFFSET($R$1,AC968-1,,AB968-AC968+1)),LN(OFFSET($Q$1,AC968-1,,AB968-AC968+1)),,),1,1)</f>
        <v>#N/A</v>
      </c>
    </row>
    <row r="969" spans="12:30" x14ac:dyDescent="0.3">
      <c r="L969" s="24">
        <f t="shared" ref="L969:L1032" si="125">L968+1</f>
        <v>963</v>
      </c>
      <c r="M969" s="16" t="e">
        <f>IF($L969&lt;=$C$34,Daten!B972,NA())</f>
        <v>#N/A</v>
      </c>
      <c r="N969" s="16" t="e">
        <f>IF($L969&lt;=$C$34,Daten!C972,NA())</f>
        <v>#N/A</v>
      </c>
      <c r="O969" s="16" t="e">
        <f>IF($L969&lt;=$C$34,Daten!D972,NA())</f>
        <v>#N/A</v>
      </c>
      <c r="P969" s="24">
        <f t="shared" ref="P969:P1032" si="126">P968+1</f>
        <v>963</v>
      </c>
      <c r="Q969" s="16" t="e">
        <f>IF($P969&lt;=$D$34,Daten!F972,NA())</f>
        <v>#N/A</v>
      </c>
      <c r="R969" s="16" t="e">
        <f>IF($P969&lt;=$D$34,Daten!G972,NA())</f>
        <v>#N/A</v>
      </c>
      <c r="S969" s="16" t="e">
        <f>IF($P969&lt;=$D$34,Daten!H972,NA())</f>
        <v>#N/A</v>
      </c>
      <c r="U969" s="17">
        <f t="shared" ref="U969:U1032" si="127">U968+1</f>
        <v>963</v>
      </c>
      <c r="V969" s="18" t="e">
        <f t="shared" si="120"/>
        <v>#N/A</v>
      </c>
      <c r="W969" s="18" t="e">
        <f t="shared" si="121"/>
        <v>#N/A</v>
      </c>
      <c r="X969" s="18" t="e">
        <f t="shared" si="122"/>
        <v>#N/A</v>
      </c>
      <c r="Y969" s="17" t="e">
        <f t="array" aca="1" ref="Y969" ca="1">IF(U969&lt;=$C$53,SMALL(IF(ABS(OFFSET($M$7,,,$C$34)-V969)=MIN(ABS(OFFSET($M$7,,,$C$34)-V969)),ROW(OFFSET($M$7,,,$C$34))),1),NA())</f>
        <v>#N/A</v>
      </c>
      <c r="Z969" s="17" t="e">
        <f t="array" aca="1" ref="Z969" ca="1">IF(U969&lt;=$C$53,LARGE(IF(ABS(OFFSET($M$7,,,$C$34)-W969)=MIN(ABS(OFFSET($M$7,,,$C$34)-W969)),ROW(OFFSET($M$7,,,$C$34))),1),NA())</f>
        <v>#N/A</v>
      </c>
      <c r="AA969" s="19" t="e">
        <f t="shared" ca="1" si="123"/>
        <v>#N/A</v>
      </c>
      <c r="AB969" s="17" t="e">
        <f t="array" aca="1" ref="AB969" ca="1">IF(U969&lt;=$C$53,SMALL(IF(ABS(OFFSET($Q$7,,,$D$34)-V969)=MIN(ABS(OFFSET($Q$7,,,$D$34)-V969)),ROW(OFFSET($Q$7,,,$D$34))),1),NA())</f>
        <v>#N/A</v>
      </c>
      <c r="AC969" s="17" t="e">
        <f t="array" aca="1" ref="AC969" ca="1">IF(U969&lt;=$C$53,LARGE(IF(ABS(OFFSET($Q$7,,,$D$34)-W969)=MIN(ABS(OFFSET($Q$7,,,$D$34)-W969)),ROW(OFFSET($Q$7,,,$D$34))),1),NA())</f>
        <v>#N/A</v>
      </c>
      <c r="AD969" s="19" t="e">
        <f t="shared" ca="1" si="124"/>
        <v>#N/A</v>
      </c>
    </row>
    <row r="970" spans="12:30" x14ac:dyDescent="0.3">
      <c r="L970" s="24">
        <f t="shared" si="125"/>
        <v>964</v>
      </c>
      <c r="M970" s="16" t="e">
        <f>IF($L970&lt;=$C$34,Daten!B973,NA())</f>
        <v>#N/A</v>
      </c>
      <c r="N970" s="16" t="e">
        <f>IF($L970&lt;=$C$34,Daten!C973,NA())</f>
        <v>#N/A</v>
      </c>
      <c r="O970" s="16" t="e">
        <f>IF($L970&lt;=$C$34,Daten!D973,NA())</f>
        <v>#N/A</v>
      </c>
      <c r="P970" s="24">
        <f t="shared" si="126"/>
        <v>964</v>
      </c>
      <c r="Q970" s="16" t="e">
        <f>IF($P970&lt;=$D$34,Daten!F973,NA())</f>
        <v>#N/A</v>
      </c>
      <c r="R970" s="16" t="e">
        <f>IF($P970&lt;=$D$34,Daten!G973,NA())</f>
        <v>#N/A</v>
      </c>
      <c r="S970" s="16" t="e">
        <f>IF($P970&lt;=$D$34,Daten!H973,NA())</f>
        <v>#N/A</v>
      </c>
      <c r="U970" s="17">
        <f t="shared" si="127"/>
        <v>964</v>
      </c>
      <c r="V970" s="18" t="e">
        <f t="shared" si="120"/>
        <v>#N/A</v>
      </c>
      <c r="W970" s="18" t="e">
        <f t="shared" si="121"/>
        <v>#N/A</v>
      </c>
      <c r="X970" s="18" t="e">
        <f t="shared" si="122"/>
        <v>#N/A</v>
      </c>
      <c r="Y970" s="17" t="e">
        <f t="array" aca="1" ref="Y970" ca="1">IF(U970&lt;=$C$53,SMALL(IF(ABS(OFFSET($M$7,,,$C$34)-V970)=MIN(ABS(OFFSET($M$7,,,$C$34)-V970)),ROW(OFFSET($M$7,,,$C$34))),1),NA())</f>
        <v>#N/A</v>
      </c>
      <c r="Z970" s="17" t="e">
        <f t="array" aca="1" ref="Z970" ca="1">IF(U970&lt;=$C$53,LARGE(IF(ABS(OFFSET($M$7,,,$C$34)-W970)=MIN(ABS(OFFSET($M$7,,,$C$34)-W970)),ROW(OFFSET($M$7,,,$C$34))),1),NA())</f>
        <v>#N/A</v>
      </c>
      <c r="AA970" s="19" t="e">
        <f t="shared" ca="1" si="123"/>
        <v>#N/A</v>
      </c>
      <c r="AB970" s="17" t="e">
        <f t="array" aca="1" ref="AB970" ca="1">IF(U970&lt;=$C$53,SMALL(IF(ABS(OFFSET($Q$7,,,$D$34)-V970)=MIN(ABS(OFFSET($Q$7,,,$D$34)-V970)),ROW(OFFSET($Q$7,,,$D$34))),1),NA())</f>
        <v>#N/A</v>
      </c>
      <c r="AC970" s="17" t="e">
        <f t="array" aca="1" ref="AC970" ca="1">IF(U970&lt;=$C$53,LARGE(IF(ABS(OFFSET($Q$7,,,$D$34)-W970)=MIN(ABS(OFFSET($Q$7,,,$D$34)-W970)),ROW(OFFSET($Q$7,,,$D$34))),1),NA())</f>
        <v>#N/A</v>
      </c>
      <c r="AD970" s="19" t="e">
        <f t="shared" ca="1" si="124"/>
        <v>#N/A</v>
      </c>
    </row>
    <row r="971" spans="12:30" x14ac:dyDescent="0.3">
      <c r="L971" s="24">
        <f t="shared" si="125"/>
        <v>965</v>
      </c>
      <c r="M971" s="16" t="e">
        <f>IF($L971&lt;=$C$34,Daten!B974,NA())</f>
        <v>#N/A</v>
      </c>
      <c r="N971" s="16" t="e">
        <f>IF($L971&lt;=$C$34,Daten!C974,NA())</f>
        <v>#N/A</v>
      </c>
      <c r="O971" s="16" t="e">
        <f>IF($L971&lt;=$C$34,Daten!D974,NA())</f>
        <v>#N/A</v>
      </c>
      <c r="P971" s="24">
        <f t="shared" si="126"/>
        <v>965</v>
      </c>
      <c r="Q971" s="16" t="e">
        <f>IF($P971&lt;=$D$34,Daten!F974,NA())</f>
        <v>#N/A</v>
      </c>
      <c r="R971" s="16" t="e">
        <f>IF($P971&lt;=$D$34,Daten!G974,NA())</f>
        <v>#N/A</v>
      </c>
      <c r="S971" s="16" t="e">
        <f>IF($P971&lt;=$D$34,Daten!H974,NA())</f>
        <v>#N/A</v>
      </c>
      <c r="U971" s="17">
        <f t="shared" si="127"/>
        <v>965</v>
      </c>
      <c r="V971" s="18" t="e">
        <f t="shared" si="120"/>
        <v>#N/A</v>
      </c>
      <c r="W971" s="18" t="e">
        <f t="shared" si="121"/>
        <v>#N/A</v>
      </c>
      <c r="X971" s="18" t="e">
        <f t="shared" si="122"/>
        <v>#N/A</v>
      </c>
      <c r="Y971" s="17" t="e">
        <f t="array" aca="1" ref="Y971" ca="1">IF(U971&lt;=$C$53,SMALL(IF(ABS(OFFSET($M$7,,,$C$34)-V971)=MIN(ABS(OFFSET($M$7,,,$C$34)-V971)),ROW(OFFSET($M$7,,,$C$34))),1),NA())</f>
        <v>#N/A</v>
      </c>
      <c r="Z971" s="17" t="e">
        <f t="array" aca="1" ref="Z971" ca="1">IF(U971&lt;=$C$53,LARGE(IF(ABS(OFFSET($M$7,,,$C$34)-W971)=MIN(ABS(OFFSET($M$7,,,$C$34)-W971)),ROW(OFFSET($M$7,,,$C$34))),1),NA())</f>
        <v>#N/A</v>
      </c>
      <c r="AA971" s="19" t="e">
        <f t="shared" ca="1" si="123"/>
        <v>#N/A</v>
      </c>
      <c r="AB971" s="17" t="e">
        <f t="array" aca="1" ref="AB971" ca="1">IF(U971&lt;=$C$53,SMALL(IF(ABS(OFFSET($Q$7,,,$D$34)-V971)=MIN(ABS(OFFSET($Q$7,,,$D$34)-V971)),ROW(OFFSET($Q$7,,,$D$34))),1),NA())</f>
        <v>#N/A</v>
      </c>
      <c r="AC971" s="17" t="e">
        <f t="array" aca="1" ref="AC971" ca="1">IF(U971&lt;=$C$53,LARGE(IF(ABS(OFFSET($Q$7,,,$D$34)-W971)=MIN(ABS(OFFSET($Q$7,,,$D$34)-W971)),ROW(OFFSET($Q$7,,,$D$34))),1),NA())</f>
        <v>#N/A</v>
      </c>
      <c r="AD971" s="19" t="e">
        <f t="shared" ca="1" si="124"/>
        <v>#N/A</v>
      </c>
    </row>
    <row r="972" spans="12:30" x14ac:dyDescent="0.3">
      <c r="L972" s="24">
        <f t="shared" si="125"/>
        <v>966</v>
      </c>
      <c r="M972" s="16" t="e">
        <f>IF($L972&lt;=$C$34,Daten!B975,NA())</f>
        <v>#N/A</v>
      </c>
      <c r="N972" s="16" t="e">
        <f>IF($L972&lt;=$C$34,Daten!C975,NA())</f>
        <v>#N/A</v>
      </c>
      <c r="O972" s="16" t="e">
        <f>IF($L972&lt;=$C$34,Daten!D975,NA())</f>
        <v>#N/A</v>
      </c>
      <c r="P972" s="24">
        <f t="shared" si="126"/>
        <v>966</v>
      </c>
      <c r="Q972" s="16" t="e">
        <f>IF($P972&lt;=$D$34,Daten!F975,NA())</f>
        <v>#N/A</v>
      </c>
      <c r="R972" s="16" t="e">
        <f>IF($P972&lt;=$D$34,Daten!G975,NA())</f>
        <v>#N/A</v>
      </c>
      <c r="S972" s="16" t="e">
        <f>IF($P972&lt;=$D$34,Daten!H975,NA())</f>
        <v>#N/A</v>
      </c>
      <c r="U972" s="17">
        <f t="shared" si="127"/>
        <v>966</v>
      </c>
      <c r="V972" s="18" t="e">
        <f t="shared" si="120"/>
        <v>#N/A</v>
      </c>
      <c r="W972" s="18" t="e">
        <f t="shared" si="121"/>
        <v>#N/A</v>
      </c>
      <c r="X972" s="18" t="e">
        <f t="shared" si="122"/>
        <v>#N/A</v>
      </c>
      <c r="Y972" s="17" t="e">
        <f t="array" aca="1" ref="Y972" ca="1">IF(U972&lt;=$C$53,SMALL(IF(ABS(OFFSET($M$7,,,$C$34)-V972)=MIN(ABS(OFFSET($M$7,,,$C$34)-V972)),ROW(OFFSET($M$7,,,$C$34))),1),NA())</f>
        <v>#N/A</v>
      </c>
      <c r="Z972" s="17" t="e">
        <f t="array" aca="1" ref="Z972" ca="1">IF(U972&lt;=$C$53,LARGE(IF(ABS(OFFSET($M$7,,,$C$34)-W972)=MIN(ABS(OFFSET($M$7,,,$C$34)-W972)),ROW(OFFSET($M$7,,,$C$34))),1),NA())</f>
        <v>#N/A</v>
      </c>
      <c r="AA972" s="19" t="e">
        <f t="shared" ca="1" si="123"/>
        <v>#N/A</v>
      </c>
      <c r="AB972" s="17" t="e">
        <f t="array" aca="1" ref="AB972" ca="1">IF(U972&lt;=$C$53,SMALL(IF(ABS(OFFSET($Q$7,,,$D$34)-V972)=MIN(ABS(OFFSET($Q$7,,,$D$34)-V972)),ROW(OFFSET($Q$7,,,$D$34))),1),NA())</f>
        <v>#N/A</v>
      </c>
      <c r="AC972" s="17" t="e">
        <f t="array" aca="1" ref="AC972" ca="1">IF(U972&lt;=$C$53,LARGE(IF(ABS(OFFSET($Q$7,,,$D$34)-W972)=MIN(ABS(OFFSET($Q$7,,,$D$34)-W972)),ROW(OFFSET($Q$7,,,$D$34))),1),NA())</f>
        <v>#N/A</v>
      </c>
      <c r="AD972" s="19" t="e">
        <f t="shared" ca="1" si="124"/>
        <v>#N/A</v>
      </c>
    </row>
    <row r="973" spans="12:30" x14ac:dyDescent="0.3">
      <c r="L973" s="24">
        <f t="shared" si="125"/>
        <v>967</v>
      </c>
      <c r="M973" s="16" t="e">
        <f>IF($L973&lt;=$C$34,Daten!B976,NA())</f>
        <v>#N/A</v>
      </c>
      <c r="N973" s="16" t="e">
        <f>IF($L973&lt;=$C$34,Daten!C976,NA())</f>
        <v>#N/A</v>
      </c>
      <c r="O973" s="16" t="e">
        <f>IF($L973&lt;=$C$34,Daten!D976,NA())</f>
        <v>#N/A</v>
      </c>
      <c r="P973" s="24">
        <f t="shared" si="126"/>
        <v>967</v>
      </c>
      <c r="Q973" s="16" t="e">
        <f>IF($P973&lt;=$D$34,Daten!F976,NA())</f>
        <v>#N/A</v>
      </c>
      <c r="R973" s="16" t="e">
        <f>IF($P973&lt;=$D$34,Daten!G976,NA())</f>
        <v>#N/A</v>
      </c>
      <c r="S973" s="16" t="e">
        <f>IF($P973&lt;=$D$34,Daten!H976,NA())</f>
        <v>#N/A</v>
      </c>
      <c r="U973" s="17">
        <f t="shared" si="127"/>
        <v>967</v>
      </c>
      <c r="V973" s="18" t="e">
        <f t="shared" si="120"/>
        <v>#N/A</v>
      </c>
      <c r="W973" s="18" t="e">
        <f t="shared" si="121"/>
        <v>#N/A</v>
      </c>
      <c r="X973" s="18" t="e">
        <f t="shared" si="122"/>
        <v>#N/A</v>
      </c>
      <c r="Y973" s="17" t="e">
        <f t="array" aca="1" ref="Y973" ca="1">IF(U973&lt;=$C$53,SMALL(IF(ABS(OFFSET($M$7,,,$C$34)-V973)=MIN(ABS(OFFSET($M$7,,,$C$34)-V973)),ROW(OFFSET($M$7,,,$C$34))),1),NA())</f>
        <v>#N/A</v>
      </c>
      <c r="Z973" s="17" t="e">
        <f t="array" aca="1" ref="Z973" ca="1">IF(U973&lt;=$C$53,LARGE(IF(ABS(OFFSET($M$7,,,$C$34)-W973)=MIN(ABS(OFFSET($M$7,,,$C$34)-W973)),ROW(OFFSET($M$7,,,$C$34))),1),NA())</f>
        <v>#N/A</v>
      </c>
      <c r="AA973" s="19" t="e">
        <f t="shared" ca="1" si="123"/>
        <v>#N/A</v>
      </c>
      <c r="AB973" s="17" t="e">
        <f t="array" aca="1" ref="AB973" ca="1">IF(U973&lt;=$C$53,SMALL(IF(ABS(OFFSET($Q$7,,,$D$34)-V973)=MIN(ABS(OFFSET($Q$7,,,$D$34)-V973)),ROW(OFFSET($Q$7,,,$D$34))),1),NA())</f>
        <v>#N/A</v>
      </c>
      <c r="AC973" s="17" t="e">
        <f t="array" aca="1" ref="AC973" ca="1">IF(U973&lt;=$C$53,LARGE(IF(ABS(OFFSET($Q$7,,,$D$34)-W973)=MIN(ABS(OFFSET($Q$7,,,$D$34)-W973)),ROW(OFFSET($Q$7,,,$D$34))),1),NA())</f>
        <v>#N/A</v>
      </c>
      <c r="AD973" s="19" t="e">
        <f t="shared" ca="1" si="124"/>
        <v>#N/A</v>
      </c>
    </row>
    <row r="974" spans="12:30" x14ac:dyDescent="0.3">
      <c r="L974" s="24">
        <f t="shared" si="125"/>
        <v>968</v>
      </c>
      <c r="M974" s="16" t="e">
        <f>IF($L974&lt;=$C$34,Daten!B977,NA())</f>
        <v>#N/A</v>
      </c>
      <c r="N974" s="16" t="e">
        <f>IF($L974&lt;=$C$34,Daten!C977,NA())</f>
        <v>#N/A</v>
      </c>
      <c r="O974" s="16" t="e">
        <f>IF($L974&lt;=$C$34,Daten!D977,NA())</f>
        <v>#N/A</v>
      </c>
      <c r="P974" s="24">
        <f t="shared" si="126"/>
        <v>968</v>
      </c>
      <c r="Q974" s="16" t="e">
        <f>IF($P974&lt;=$D$34,Daten!F977,NA())</f>
        <v>#N/A</v>
      </c>
      <c r="R974" s="16" t="e">
        <f>IF($P974&lt;=$D$34,Daten!G977,NA())</f>
        <v>#N/A</v>
      </c>
      <c r="S974" s="16" t="e">
        <f>IF($P974&lt;=$D$34,Daten!H977,NA())</f>
        <v>#N/A</v>
      </c>
      <c r="U974" s="17">
        <f t="shared" si="127"/>
        <v>968</v>
      </c>
      <c r="V974" s="18" t="e">
        <f t="shared" si="120"/>
        <v>#N/A</v>
      </c>
      <c r="W974" s="18" t="e">
        <f t="shared" si="121"/>
        <v>#N/A</v>
      </c>
      <c r="X974" s="18" t="e">
        <f t="shared" si="122"/>
        <v>#N/A</v>
      </c>
      <c r="Y974" s="17" t="e">
        <f t="array" aca="1" ref="Y974" ca="1">IF(U974&lt;=$C$53,SMALL(IF(ABS(OFFSET($M$7,,,$C$34)-V974)=MIN(ABS(OFFSET($M$7,,,$C$34)-V974)),ROW(OFFSET($M$7,,,$C$34))),1),NA())</f>
        <v>#N/A</v>
      </c>
      <c r="Z974" s="17" t="e">
        <f t="array" aca="1" ref="Z974" ca="1">IF(U974&lt;=$C$53,LARGE(IF(ABS(OFFSET($M$7,,,$C$34)-W974)=MIN(ABS(OFFSET($M$7,,,$C$34)-W974)),ROW(OFFSET($M$7,,,$C$34))),1),NA())</f>
        <v>#N/A</v>
      </c>
      <c r="AA974" s="19" t="e">
        <f t="shared" ca="1" si="123"/>
        <v>#N/A</v>
      </c>
      <c r="AB974" s="17" t="e">
        <f t="array" aca="1" ref="AB974" ca="1">IF(U974&lt;=$C$53,SMALL(IF(ABS(OFFSET($Q$7,,,$D$34)-V974)=MIN(ABS(OFFSET($Q$7,,,$D$34)-V974)),ROW(OFFSET($Q$7,,,$D$34))),1),NA())</f>
        <v>#N/A</v>
      </c>
      <c r="AC974" s="17" t="e">
        <f t="array" aca="1" ref="AC974" ca="1">IF(U974&lt;=$C$53,LARGE(IF(ABS(OFFSET($Q$7,,,$D$34)-W974)=MIN(ABS(OFFSET($Q$7,,,$D$34)-W974)),ROW(OFFSET($Q$7,,,$D$34))),1),NA())</f>
        <v>#N/A</v>
      </c>
      <c r="AD974" s="19" t="e">
        <f t="shared" ca="1" si="124"/>
        <v>#N/A</v>
      </c>
    </row>
    <row r="975" spans="12:30" x14ac:dyDescent="0.3">
      <c r="L975" s="24">
        <f t="shared" si="125"/>
        <v>969</v>
      </c>
      <c r="M975" s="16" t="e">
        <f>IF($L975&lt;=$C$34,Daten!B978,NA())</f>
        <v>#N/A</v>
      </c>
      <c r="N975" s="16" t="e">
        <f>IF($L975&lt;=$C$34,Daten!C978,NA())</f>
        <v>#N/A</v>
      </c>
      <c r="O975" s="16" t="e">
        <f>IF($L975&lt;=$C$34,Daten!D978,NA())</f>
        <v>#N/A</v>
      </c>
      <c r="P975" s="24">
        <f t="shared" si="126"/>
        <v>969</v>
      </c>
      <c r="Q975" s="16" t="e">
        <f>IF($P975&lt;=$D$34,Daten!F978,NA())</f>
        <v>#N/A</v>
      </c>
      <c r="R975" s="16" t="e">
        <f>IF($P975&lt;=$D$34,Daten!G978,NA())</f>
        <v>#N/A</v>
      </c>
      <c r="S975" s="16" t="e">
        <f>IF($P975&lt;=$D$34,Daten!H978,NA())</f>
        <v>#N/A</v>
      </c>
      <c r="U975" s="17">
        <f t="shared" si="127"/>
        <v>969</v>
      </c>
      <c r="V975" s="18" t="e">
        <f t="shared" si="120"/>
        <v>#N/A</v>
      </c>
      <c r="W975" s="18" t="e">
        <f t="shared" si="121"/>
        <v>#N/A</v>
      </c>
      <c r="X975" s="18" t="e">
        <f t="shared" si="122"/>
        <v>#N/A</v>
      </c>
      <c r="Y975" s="17" t="e">
        <f t="array" aca="1" ref="Y975" ca="1">IF(U975&lt;=$C$53,SMALL(IF(ABS(OFFSET($M$7,,,$C$34)-V975)=MIN(ABS(OFFSET($M$7,,,$C$34)-V975)),ROW(OFFSET($M$7,,,$C$34))),1),NA())</f>
        <v>#N/A</v>
      </c>
      <c r="Z975" s="17" t="e">
        <f t="array" aca="1" ref="Z975" ca="1">IF(U975&lt;=$C$53,LARGE(IF(ABS(OFFSET($M$7,,,$C$34)-W975)=MIN(ABS(OFFSET($M$7,,,$C$34)-W975)),ROW(OFFSET($M$7,,,$C$34))),1),NA())</f>
        <v>#N/A</v>
      </c>
      <c r="AA975" s="19" t="e">
        <f t="shared" ca="1" si="123"/>
        <v>#N/A</v>
      </c>
      <c r="AB975" s="17" t="e">
        <f t="array" aca="1" ref="AB975" ca="1">IF(U975&lt;=$C$53,SMALL(IF(ABS(OFFSET($Q$7,,,$D$34)-V975)=MIN(ABS(OFFSET($Q$7,,,$D$34)-V975)),ROW(OFFSET($Q$7,,,$D$34))),1),NA())</f>
        <v>#N/A</v>
      </c>
      <c r="AC975" s="17" t="e">
        <f t="array" aca="1" ref="AC975" ca="1">IF(U975&lt;=$C$53,LARGE(IF(ABS(OFFSET($Q$7,,,$D$34)-W975)=MIN(ABS(OFFSET($Q$7,,,$D$34)-W975)),ROW(OFFSET($Q$7,,,$D$34))),1),NA())</f>
        <v>#N/A</v>
      </c>
      <c r="AD975" s="19" t="e">
        <f t="shared" ca="1" si="124"/>
        <v>#N/A</v>
      </c>
    </row>
    <row r="976" spans="12:30" x14ac:dyDescent="0.3">
      <c r="L976" s="24">
        <f t="shared" si="125"/>
        <v>970</v>
      </c>
      <c r="M976" s="16" t="e">
        <f>IF($L976&lt;=$C$34,Daten!B979,NA())</f>
        <v>#N/A</v>
      </c>
      <c r="N976" s="16" t="e">
        <f>IF($L976&lt;=$C$34,Daten!C979,NA())</f>
        <v>#N/A</v>
      </c>
      <c r="O976" s="16" t="e">
        <f>IF($L976&lt;=$C$34,Daten!D979,NA())</f>
        <v>#N/A</v>
      </c>
      <c r="P976" s="24">
        <f t="shared" si="126"/>
        <v>970</v>
      </c>
      <c r="Q976" s="16" t="e">
        <f>IF($P976&lt;=$D$34,Daten!F979,NA())</f>
        <v>#N/A</v>
      </c>
      <c r="R976" s="16" t="e">
        <f>IF($P976&lt;=$D$34,Daten!G979,NA())</f>
        <v>#N/A</v>
      </c>
      <c r="S976" s="16" t="e">
        <f>IF($P976&lt;=$D$34,Daten!H979,NA())</f>
        <v>#N/A</v>
      </c>
      <c r="U976" s="17">
        <f t="shared" si="127"/>
        <v>970</v>
      </c>
      <c r="V976" s="18" t="e">
        <f t="shared" si="120"/>
        <v>#N/A</v>
      </c>
      <c r="W976" s="18" t="e">
        <f t="shared" si="121"/>
        <v>#N/A</v>
      </c>
      <c r="X976" s="18" t="e">
        <f t="shared" si="122"/>
        <v>#N/A</v>
      </c>
      <c r="Y976" s="17" t="e">
        <f t="array" aca="1" ref="Y976" ca="1">IF(U976&lt;=$C$53,SMALL(IF(ABS(OFFSET($M$7,,,$C$34)-V976)=MIN(ABS(OFFSET($M$7,,,$C$34)-V976)),ROW(OFFSET($M$7,,,$C$34))),1),NA())</f>
        <v>#N/A</v>
      </c>
      <c r="Z976" s="17" t="e">
        <f t="array" aca="1" ref="Z976" ca="1">IF(U976&lt;=$C$53,LARGE(IF(ABS(OFFSET($M$7,,,$C$34)-W976)=MIN(ABS(OFFSET($M$7,,,$C$34)-W976)),ROW(OFFSET($M$7,,,$C$34))),1),NA())</f>
        <v>#N/A</v>
      </c>
      <c r="AA976" s="19" t="e">
        <f t="shared" ca="1" si="123"/>
        <v>#N/A</v>
      </c>
      <c r="AB976" s="17" t="e">
        <f t="array" aca="1" ref="AB976" ca="1">IF(U976&lt;=$C$53,SMALL(IF(ABS(OFFSET($Q$7,,,$D$34)-V976)=MIN(ABS(OFFSET($Q$7,,,$D$34)-V976)),ROW(OFFSET($Q$7,,,$D$34))),1),NA())</f>
        <v>#N/A</v>
      </c>
      <c r="AC976" s="17" t="e">
        <f t="array" aca="1" ref="AC976" ca="1">IF(U976&lt;=$C$53,LARGE(IF(ABS(OFFSET($Q$7,,,$D$34)-W976)=MIN(ABS(OFFSET($Q$7,,,$D$34)-W976)),ROW(OFFSET($Q$7,,,$D$34))),1),NA())</f>
        <v>#N/A</v>
      </c>
      <c r="AD976" s="19" t="e">
        <f t="shared" ca="1" si="124"/>
        <v>#N/A</v>
      </c>
    </row>
    <row r="977" spans="12:30" x14ac:dyDescent="0.3">
      <c r="L977" s="24">
        <f t="shared" si="125"/>
        <v>971</v>
      </c>
      <c r="M977" s="16" t="e">
        <f>IF($L977&lt;=$C$34,Daten!B980,NA())</f>
        <v>#N/A</v>
      </c>
      <c r="N977" s="16" t="e">
        <f>IF($L977&lt;=$C$34,Daten!C980,NA())</f>
        <v>#N/A</v>
      </c>
      <c r="O977" s="16" t="e">
        <f>IF($L977&lt;=$C$34,Daten!D980,NA())</f>
        <v>#N/A</v>
      </c>
      <c r="P977" s="24">
        <f t="shared" si="126"/>
        <v>971</v>
      </c>
      <c r="Q977" s="16" t="e">
        <f>IF($P977&lt;=$D$34,Daten!F980,NA())</f>
        <v>#N/A</v>
      </c>
      <c r="R977" s="16" t="e">
        <f>IF($P977&lt;=$D$34,Daten!G980,NA())</f>
        <v>#N/A</v>
      </c>
      <c r="S977" s="16" t="e">
        <f>IF($P977&lt;=$D$34,Daten!H980,NA())</f>
        <v>#N/A</v>
      </c>
      <c r="U977" s="17">
        <f t="shared" si="127"/>
        <v>971</v>
      </c>
      <c r="V977" s="18" t="e">
        <f t="shared" si="120"/>
        <v>#N/A</v>
      </c>
      <c r="W977" s="18" t="e">
        <f t="shared" si="121"/>
        <v>#N/A</v>
      </c>
      <c r="X977" s="18" t="e">
        <f t="shared" si="122"/>
        <v>#N/A</v>
      </c>
      <c r="Y977" s="17" t="e">
        <f t="array" aca="1" ref="Y977" ca="1">IF(U977&lt;=$C$53,SMALL(IF(ABS(OFFSET($M$7,,,$C$34)-V977)=MIN(ABS(OFFSET($M$7,,,$C$34)-V977)),ROW(OFFSET($M$7,,,$C$34))),1),NA())</f>
        <v>#N/A</v>
      </c>
      <c r="Z977" s="17" t="e">
        <f t="array" aca="1" ref="Z977" ca="1">IF(U977&lt;=$C$53,LARGE(IF(ABS(OFFSET($M$7,,,$C$34)-W977)=MIN(ABS(OFFSET($M$7,,,$C$34)-W977)),ROW(OFFSET($M$7,,,$C$34))),1),NA())</f>
        <v>#N/A</v>
      </c>
      <c r="AA977" s="19" t="e">
        <f t="shared" ca="1" si="123"/>
        <v>#N/A</v>
      </c>
      <c r="AB977" s="17" t="e">
        <f t="array" aca="1" ref="AB977" ca="1">IF(U977&lt;=$C$53,SMALL(IF(ABS(OFFSET($Q$7,,,$D$34)-V977)=MIN(ABS(OFFSET($Q$7,,,$D$34)-V977)),ROW(OFFSET($Q$7,,,$D$34))),1),NA())</f>
        <v>#N/A</v>
      </c>
      <c r="AC977" s="17" t="e">
        <f t="array" aca="1" ref="AC977" ca="1">IF(U977&lt;=$C$53,LARGE(IF(ABS(OFFSET($Q$7,,,$D$34)-W977)=MIN(ABS(OFFSET($Q$7,,,$D$34)-W977)),ROW(OFFSET($Q$7,,,$D$34))),1),NA())</f>
        <v>#N/A</v>
      </c>
      <c r="AD977" s="19" t="e">
        <f t="shared" ca="1" si="124"/>
        <v>#N/A</v>
      </c>
    </row>
    <row r="978" spans="12:30" x14ac:dyDescent="0.3">
      <c r="L978" s="24">
        <f t="shared" si="125"/>
        <v>972</v>
      </c>
      <c r="M978" s="16" t="e">
        <f>IF($L978&lt;=$C$34,Daten!B981,NA())</f>
        <v>#N/A</v>
      </c>
      <c r="N978" s="16" t="e">
        <f>IF($L978&lt;=$C$34,Daten!C981,NA())</f>
        <v>#N/A</v>
      </c>
      <c r="O978" s="16" t="e">
        <f>IF($L978&lt;=$C$34,Daten!D981,NA())</f>
        <v>#N/A</v>
      </c>
      <c r="P978" s="24">
        <f t="shared" si="126"/>
        <v>972</v>
      </c>
      <c r="Q978" s="16" t="e">
        <f>IF($P978&lt;=$D$34,Daten!F981,NA())</f>
        <v>#N/A</v>
      </c>
      <c r="R978" s="16" t="e">
        <f>IF($P978&lt;=$D$34,Daten!G981,NA())</f>
        <v>#N/A</v>
      </c>
      <c r="S978" s="16" t="e">
        <f>IF($P978&lt;=$D$34,Daten!H981,NA())</f>
        <v>#N/A</v>
      </c>
      <c r="U978" s="17">
        <f t="shared" si="127"/>
        <v>972</v>
      </c>
      <c r="V978" s="18" t="e">
        <f t="shared" si="120"/>
        <v>#N/A</v>
      </c>
      <c r="W978" s="18" t="e">
        <f t="shared" si="121"/>
        <v>#N/A</v>
      </c>
      <c r="X978" s="18" t="e">
        <f t="shared" si="122"/>
        <v>#N/A</v>
      </c>
      <c r="Y978" s="17" t="e">
        <f t="array" aca="1" ref="Y978" ca="1">IF(U978&lt;=$C$53,SMALL(IF(ABS(OFFSET($M$7,,,$C$34)-V978)=MIN(ABS(OFFSET($M$7,,,$C$34)-V978)),ROW(OFFSET($M$7,,,$C$34))),1),NA())</f>
        <v>#N/A</v>
      </c>
      <c r="Z978" s="17" t="e">
        <f t="array" aca="1" ref="Z978" ca="1">IF(U978&lt;=$C$53,LARGE(IF(ABS(OFFSET($M$7,,,$C$34)-W978)=MIN(ABS(OFFSET($M$7,,,$C$34)-W978)),ROW(OFFSET($M$7,,,$C$34))),1),NA())</f>
        <v>#N/A</v>
      </c>
      <c r="AA978" s="19" t="e">
        <f t="shared" ca="1" si="123"/>
        <v>#N/A</v>
      </c>
      <c r="AB978" s="17" t="e">
        <f t="array" aca="1" ref="AB978" ca="1">IF(U978&lt;=$C$53,SMALL(IF(ABS(OFFSET($Q$7,,,$D$34)-V978)=MIN(ABS(OFFSET($Q$7,,,$D$34)-V978)),ROW(OFFSET($Q$7,,,$D$34))),1),NA())</f>
        <v>#N/A</v>
      </c>
      <c r="AC978" s="17" t="e">
        <f t="array" aca="1" ref="AC978" ca="1">IF(U978&lt;=$C$53,LARGE(IF(ABS(OFFSET($Q$7,,,$D$34)-W978)=MIN(ABS(OFFSET($Q$7,,,$D$34)-W978)),ROW(OFFSET($Q$7,,,$D$34))),1),NA())</f>
        <v>#N/A</v>
      </c>
      <c r="AD978" s="19" t="e">
        <f t="shared" ca="1" si="124"/>
        <v>#N/A</v>
      </c>
    </row>
    <row r="979" spans="12:30" x14ac:dyDescent="0.3">
      <c r="L979" s="24">
        <f t="shared" si="125"/>
        <v>973</v>
      </c>
      <c r="M979" s="16" t="e">
        <f>IF($L979&lt;=$C$34,Daten!B982,NA())</f>
        <v>#N/A</v>
      </c>
      <c r="N979" s="16" t="e">
        <f>IF($L979&lt;=$C$34,Daten!C982,NA())</f>
        <v>#N/A</v>
      </c>
      <c r="O979" s="16" t="e">
        <f>IF($L979&lt;=$C$34,Daten!D982,NA())</f>
        <v>#N/A</v>
      </c>
      <c r="P979" s="24">
        <f t="shared" si="126"/>
        <v>973</v>
      </c>
      <c r="Q979" s="16" t="e">
        <f>IF($P979&lt;=$D$34,Daten!F982,NA())</f>
        <v>#N/A</v>
      </c>
      <c r="R979" s="16" t="e">
        <f>IF($P979&lt;=$D$34,Daten!G982,NA())</f>
        <v>#N/A</v>
      </c>
      <c r="S979" s="16" t="e">
        <f>IF($P979&lt;=$D$34,Daten!H982,NA())</f>
        <v>#N/A</v>
      </c>
      <c r="U979" s="17">
        <f t="shared" si="127"/>
        <v>973</v>
      </c>
      <c r="V979" s="18" t="e">
        <f t="shared" si="120"/>
        <v>#N/A</v>
      </c>
      <c r="W979" s="18" t="e">
        <f t="shared" si="121"/>
        <v>#N/A</v>
      </c>
      <c r="X979" s="18" t="e">
        <f t="shared" si="122"/>
        <v>#N/A</v>
      </c>
      <c r="Y979" s="17" t="e">
        <f t="array" aca="1" ref="Y979" ca="1">IF(U979&lt;=$C$53,SMALL(IF(ABS(OFFSET($M$7,,,$C$34)-V979)=MIN(ABS(OFFSET($M$7,,,$C$34)-V979)),ROW(OFFSET($M$7,,,$C$34))),1),NA())</f>
        <v>#N/A</v>
      </c>
      <c r="Z979" s="17" t="e">
        <f t="array" aca="1" ref="Z979" ca="1">IF(U979&lt;=$C$53,LARGE(IF(ABS(OFFSET($M$7,,,$C$34)-W979)=MIN(ABS(OFFSET($M$7,,,$C$34)-W979)),ROW(OFFSET($M$7,,,$C$34))),1),NA())</f>
        <v>#N/A</v>
      </c>
      <c r="AA979" s="19" t="e">
        <f t="shared" ca="1" si="123"/>
        <v>#N/A</v>
      </c>
      <c r="AB979" s="17" t="e">
        <f t="array" aca="1" ref="AB979" ca="1">IF(U979&lt;=$C$53,SMALL(IF(ABS(OFFSET($Q$7,,,$D$34)-V979)=MIN(ABS(OFFSET($Q$7,,,$D$34)-V979)),ROW(OFFSET($Q$7,,,$D$34))),1),NA())</f>
        <v>#N/A</v>
      </c>
      <c r="AC979" s="17" t="e">
        <f t="array" aca="1" ref="AC979" ca="1">IF(U979&lt;=$C$53,LARGE(IF(ABS(OFFSET($Q$7,,,$D$34)-W979)=MIN(ABS(OFFSET($Q$7,,,$D$34)-W979)),ROW(OFFSET($Q$7,,,$D$34))),1),NA())</f>
        <v>#N/A</v>
      </c>
      <c r="AD979" s="19" t="e">
        <f t="shared" ca="1" si="124"/>
        <v>#N/A</v>
      </c>
    </row>
    <row r="980" spans="12:30" x14ac:dyDescent="0.3">
      <c r="L980" s="24">
        <f t="shared" si="125"/>
        <v>974</v>
      </c>
      <c r="M980" s="16" t="e">
        <f>IF($L980&lt;=$C$34,Daten!B983,NA())</f>
        <v>#N/A</v>
      </c>
      <c r="N980" s="16" t="e">
        <f>IF($L980&lt;=$C$34,Daten!C983,NA())</f>
        <v>#N/A</v>
      </c>
      <c r="O980" s="16" t="e">
        <f>IF($L980&lt;=$C$34,Daten!D983,NA())</f>
        <v>#N/A</v>
      </c>
      <c r="P980" s="24">
        <f t="shared" si="126"/>
        <v>974</v>
      </c>
      <c r="Q980" s="16" t="e">
        <f>IF($P980&lt;=$D$34,Daten!F983,NA())</f>
        <v>#N/A</v>
      </c>
      <c r="R980" s="16" t="e">
        <f>IF($P980&lt;=$D$34,Daten!G983,NA())</f>
        <v>#N/A</v>
      </c>
      <c r="S980" s="16" t="e">
        <f>IF($P980&lt;=$D$34,Daten!H983,NA())</f>
        <v>#N/A</v>
      </c>
      <c r="U980" s="17">
        <f t="shared" si="127"/>
        <v>974</v>
      </c>
      <c r="V980" s="18" t="e">
        <f t="shared" si="120"/>
        <v>#N/A</v>
      </c>
      <c r="W980" s="18" t="e">
        <f t="shared" si="121"/>
        <v>#N/A</v>
      </c>
      <c r="X980" s="18" t="e">
        <f t="shared" si="122"/>
        <v>#N/A</v>
      </c>
      <c r="Y980" s="17" t="e">
        <f t="array" aca="1" ref="Y980" ca="1">IF(U980&lt;=$C$53,SMALL(IF(ABS(OFFSET($M$7,,,$C$34)-V980)=MIN(ABS(OFFSET($M$7,,,$C$34)-V980)),ROW(OFFSET($M$7,,,$C$34))),1),NA())</f>
        <v>#N/A</v>
      </c>
      <c r="Z980" s="17" t="e">
        <f t="array" aca="1" ref="Z980" ca="1">IF(U980&lt;=$C$53,LARGE(IF(ABS(OFFSET($M$7,,,$C$34)-W980)=MIN(ABS(OFFSET($M$7,,,$C$34)-W980)),ROW(OFFSET($M$7,,,$C$34))),1),NA())</f>
        <v>#N/A</v>
      </c>
      <c r="AA980" s="19" t="e">
        <f t="shared" ca="1" si="123"/>
        <v>#N/A</v>
      </c>
      <c r="AB980" s="17" t="e">
        <f t="array" aca="1" ref="AB980" ca="1">IF(U980&lt;=$C$53,SMALL(IF(ABS(OFFSET($Q$7,,,$D$34)-V980)=MIN(ABS(OFFSET($Q$7,,,$D$34)-V980)),ROW(OFFSET($Q$7,,,$D$34))),1),NA())</f>
        <v>#N/A</v>
      </c>
      <c r="AC980" s="17" t="e">
        <f t="array" aca="1" ref="AC980" ca="1">IF(U980&lt;=$C$53,LARGE(IF(ABS(OFFSET($Q$7,,,$D$34)-W980)=MIN(ABS(OFFSET($Q$7,,,$D$34)-W980)),ROW(OFFSET($Q$7,,,$D$34))),1),NA())</f>
        <v>#N/A</v>
      </c>
      <c r="AD980" s="19" t="e">
        <f t="shared" ca="1" si="124"/>
        <v>#N/A</v>
      </c>
    </row>
    <row r="981" spans="12:30" x14ac:dyDescent="0.3">
      <c r="L981" s="24">
        <f t="shared" si="125"/>
        <v>975</v>
      </c>
      <c r="M981" s="16" t="e">
        <f>IF($L981&lt;=$C$34,Daten!B984,NA())</f>
        <v>#N/A</v>
      </c>
      <c r="N981" s="16" t="e">
        <f>IF($L981&lt;=$C$34,Daten!C984,NA())</f>
        <v>#N/A</v>
      </c>
      <c r="O981" s="16" t="e">
        <f>IF($L981&lt;=$C$34,Daten!D984,NA())</f>
        <v>#N/A</v>
      </c>
      <c r="P981" s="24">
        <f t="shared" si="126"/>
        <v>975</v>
      </c>
      <c r="Q981" s="16" t="e">
        <f>IF($P981&lt;=$D$34,Daten!F984,NA())</f>
        <v>#N/A</v>
      </c>
      <c r="R981" s="16" t="e">
        <f>IF($P981&lt;=$D$34,Daten!G984,NA())</f>
        <v>#N/A</v>
      </c>
      <c r="S981" s="16" t="e">
        <f>IF($P981&lt;=$D$34,Daten!H984,NA())</f>
        <v>#N/A</v>
      </c>
      <c r="U981" s="17">
        <f t="shared" si="127"/>
        <v>975</v>
      </c>
      <c r="V981" s="18" t="e">
        <f t="shared" si="120"/>
        <v>#N/A</v>
      </c>
      <c r="W981" s="18" t="e">
        <f t="shared" si="121"/>
        <v>#N/A</v>
      </c>
      <c r="X981" s="18" t="e">
        <f t="shared" si="122"/>
        <v>#N/A</v>
      </c>
      <c r="Y981" s="17" t="e">
        <f t="array" aca="1" ref="Y981" ca="1">IF(U981&lt;=$C$53,SMALL(IF(ABS(OFFSET($M$7,,,$C$34)-V981)=MIN(ABS(OFFSET($M$7,,,$C$34)-V981)),ROW(OFFSET($M$7,,,$C$34))),1),NA())</f>
        <v>#N/A</v>
      </c>
      <c r="Z981" s="17" t="e">
        <f t="array" aca="1" ref="Z981" ca="1">IF(U981&lt;=$C$53,LARGE(IF(ABS(OFFSET($M$7,,,$C$34)-W981)=MIN(ABS(OFFSET($M$7,,,$C$34)-W981)),ROW(OFFSET($M$7,,,$C$34))),1),NA())</f>
        <v>#N/A</v>
      </c>
      <c r="AA981" s="19" t="e">
        <f t="shared" ca="1" si="123"/>
        <v>#N/A</v>
      </c>
      <c r="AB981" s="17" t="e">
        <f t="array" aca="1" ref="AB981" ca="1">IF(U981&lt;=$C$53,SMALL(IF(ABS(OFFSET($Q$7,,,$D$34)-V981)=MIN(ABS(OFFSET($Q$7,,,$D$34)-V981)),ROW(OFFSET($Q$7,,,$D$34))),1),NA())</f>
        <v>#N/A</v>
      </c>
      <c r="AC981" s="17" t="e">
        <f t="array" aca="1" ref="AC981" ca="1">IF(U981&lt;=$C$53,LARGE(IF(ABS(OFFSET($Q$7,,,$D$34)-W981)=MIN(ABS(OFFSET($Q$7,,,$D$34)-W981)),ROW(OFFSET($Q$7,,,$D$34))),1),NA())</f>
        <v>#N/A</v>
      </c>
      <c r="AD981" s="19" t="e">
        <f t="shared" ca="1" si="124"/>
        <v>#N/A</v>
      </c>
    </row>
    <row r="982" spans="12:30" x14ac:dyDescent="0.3">
      <c r="L982" s="24">
        <f t="shared" si="125"/>
        <v>976</v>
      </c>
      <c r="M982" s="16" t="e">
        <f>IF($L982&lt;=$C$34,Daten!B985,NA())</f>
        <v>#N/A</v>
      </c>
      <c r="N982" s="16" t="e">
        <f>IF($L982&lt;=$C$34,Daten!C985,NA())</f>
        <v>#N/A</v>
      </c>
      <c r="O982" s="16" t="e">
        <f>IF($L982&lt;=$C$34,Daten!D985,NA())</f>
        <v>#N/A</v>
      </c>
      <c r="P982" s="24">
        <f t="shared" si="126"/>
        <v>976</v>
      </c>
      <c r="Q982" s="16" t="e">
        <f>IF($P982&lt;=$D$34,Daten!F985,NA())</f>
        <v>#N/A</v>
      </c>
      <c r="R982" s="16" t="e">
        <f>IF($P982&lt;=$D$34,Daten!G985,NA())</f>
        <v>#N/A</v>
      </c>
      <c r="S982" s="16" t="e">
        <f>IF($P982&lt;=$D$34,Daten!H985,NA())</f>
        <v>#N/A</v>
      </c>
      <c r="U982" s="17">
        <f t="shared" si="127"/>
        <v>976</v>
      </c>
      <c r="V982" s="18" t="e">
        <f t="shared" si="120"/>
        <v>#N/A</v>
      </c>
      <c r="W982" s="18" t="e">
        <f t="shared" si="121"/>
        <v>#N/A</v>
      </c>
      <c r="X982" s="18" t="e">
        <f t="shared" si="122"/>
        <v>#N/A</v>
      </c>
      <c r="Y982" s="17" t="e">
        <f t="array" aca="1" ref="Y982" ca="1">IF(U982&lt;=$C$53,SMALL(IF(ABS(OFFSET($M$7,,,$C$34)-V982)=MIN(ABS(OFFSET($M$7,,,$C$34)-V982)),ROW(OFFSET($M$7,,,$C$34))),1),NA())</f>
        <v>#N/A</v>
      </c>
      <c r="Z982" s="17" t="e">
        <f t="array" aca="1" ref="Z982" ca="1">IF(U982&lt;=$C$53,LARGE(IF(ABS(OFFSET($M$7,,,$C$34)-W982)=MIN(ABS(OFFSET($M$7,,,$C$34)-W982)),ROW(OFFSET($M$7,,,$C$34))),1),NA())</f>
        <v>#N/A</v>
      </c>
      <c r="AA982" s="19" t="e">
        <f t="shared" ca="1" si="123"/>
        <v>#N/A</v>
      </c>
      <c r="AB982" s="17" t="e">
        <f t="array" aca="1" ref="AB982" ca="1">IF(U982&lt;=$C$53,SMALL(IF(ABS(OFFSET($Q$7,,,$D$34)-V982)=MIN(ABS(OFFSET($Q$7,,,$D$34)-V982)),ROW(OFFSET($Q$7,,,$D$34))),1),NA())</f>
        <v>#N/A</v>
      </c>
      <c r="AC982" s="17" t="e">
        <f t="array" aca="1" ref="AC982" ca="1">IF(U982&lt;=$C$53,LARGE(IF(ABS(OFFSET($Q$7,,,$D$34)-W982)=MIN(ABS(OFFSET($Q$7,,,$D$34)-W982)),ROW(OFFSET($Q$7,,,$D$34))),1),NA())</f>
        <v>#N/A</v>
      </c>
      <c r="AD982" s="19" t="e">
        <f t="shared" ca="1" si="124"/>
        <v>#N/A</v>
      </c>
    </row>
    <row r="983" spans="12:30" x14ac:dyDescent="0.3">
      <c r="L983" s="24">
        <f t="shared" si="125"/>
        <v>977</v>
      </c>
      <c r="M983" s="16" t="e">
        <f>IF($L983&lt;=$C$34,Daten!B986,NA())</f>
        <v>#N/A</v>
      </c>
      <c r="N983" s="16" t="e">
        <f>IF($L983&lt;=$C$34,Daten!C986,NA())</f>
        <v>#N/A</v>
      </c>
      <c r="O983" s="16" t="e">
        <f>IF($L983&lt;=$C$34,Daten!D986,NA())</f>
        <v>#N/A</v>
      </c>
      <c r="P983" s="24">
        <f t="shared" si="126"/>
        <v>977</v>
      </c>
      <c r="Q983" s="16" t="e">
        <f>IF($P983&lt;=$D$34,Daten!F986,NA())</f>
        <v>#N/A</v>
      </c>
      <c r="R983" s="16" t="e">
        <f>IF($P983&lt;=$D$34,Daten!G986,NA())</f>
        <v>#N/A</v>
      </c>
      <c r="S983" s="16" t="e">
        <f>IF($P983&lt;=$D$34,Daten!H986,NA())</f>
        <v>#N/A</v>
      </c>
      <c r="U983" s="17">
        <f t="shared" si="127"/>
        <v>977</v>
      </c>
      <c r="V983" s="18" t="e">
        <f t="shared" si="120"/>
        <v>#N/A</v>
      </c>
      <c r="W983" s="18" t="e">
        <f t="shared" si="121"/>
        <v>#N/A</v>
      </c>
      <c r="X983" s="18" t="e">
        <f t="shared" si="122"/>
        <v>#N/A</v>
      </c>
      <c r="Y983" s="17" t="e">
        <f t="array" aca="1" ref="Y983" ca="1">IF(U983&lt;=$C$53,SMALL(IF(ABS(OFFSET($M$7,,,$C$34)-V983)=MIN(ABS(OFFSET($M$7,,,$C$34)-V983)),ROW(OFFSET($M$7,,,$C$34))),1),NA())</f>
        <v>#N/A</v>
      </c>
      <c r="Z983" s="17" t="e">
        <f t="array" aca="1" ref="Z983" ca="1">IF(U983&lt;=$C$53,LARGE(IF(ABS(OFFSET($M$7,,,$C$34)-W983)=MIN(ABS(OFFSET($M$7,,,$C$34)-W983)),ROW(OFFSET($M$7,,,$C$34))),1),NA())</f>
        <v>#N/A</v>
      </c>
      <c r="AA983" s="19" t="e">
        <f t="shared" ca="1" si="123"/>
        <v>#N/A</v>
      </c>
      <c r="AB983" s="17" t="e">
        <f t="array" aca="1" ref="AB983" ca="1">IF(U983&lt;=$C$53,SMALL(IF(ABS(OFFSET($Q$7,,,$D$34)-V983)=MIN(ABS(OFFSET($Q$7,,,$D$34)-V983)),ROW(OFFSET($Q$7,,,$D$34))),1),NA())</f>
        <v>#N/A</v>
      </c>
      <c r="AC983" s="17" t="e">
        <f t="array" aca="1" ref="AC983" ca="1">IF(U983&lt;=$C$53,LARGE(IF(ABS(OFFSET($Q$7,,,$D$34)-W983)=MIN(ABS(OFFSET($Q$7,,,$D$34)-W983)),ROW(OFFSET($Q$7,,,$D$34))),1),NA())</f>
        <v>#N/A</v>
      </c>
      <c r="AD983" s="19" t="e">
        <f t="shared" ca="1" si="124"/>
        <v>#N/A</v>
      </c>
    </row>
    <row r="984" spans="12:30" x14ac:dyDescent="0.3">
      <c r="L984" s="24">
        <f t="shared" si="125"/>
        <v>978</v>
      </c>
      <c r="M984" s="16" t="e">
        <f>IF($L984&lt;=$C$34,Daten!B987,NA())</f>
        <v>#N/A</v>
      </c>
      <c r="N984" s="16" t="e">
        <f>IF($L984&lt;=$C$34,Daten!C987,NA())</f>
        <v>#N/A</v>
      </c>
      <c r="O984" s="16" t="e">
        <f>IF($L984&lt;=$C$34,Daten!D987,NA())</f>
        <v>#N/A</v>
      </c>
      <c r="P984" s="24">
        <f t="shared" si="126"/>
        <v>978</v>
      </c>
      <c r="Q984" s="16" t="e">
        <f>IF($P984&lt;=$D$34,Daten!F987,NA())</f>
        <v>#N/A</v>
      </c>
      <c r="R984" s="16" t="e">
        <f>IF($P984&lt;=$D$34,Daten!G987,NA())</f>
        <v>#N/A</v>
      </c>
      <c r="S984" s="16" t="e">
        <f>IF($P984&lt;=$D$34,Daten!H987,NA())</f>
        <v>#N/A</v>
      </c>
      <c r="U984" s="17">
        <f t="shared" si="127"/>
        <v>978</v>
      </c>
      <c r="V984" s="18" t="e">
        <f t="shared" si="120"/>
        <v>#N/A</v>
      </c>
      <c r="W984" s="18" t="e">
        <f t="shared" si="121"/>
        <v>#N/A</v>
      </c>
      <c r="X984" s="18" t="e">
        <f t="shared" si="122"/>
        <v>#N/A</v>
      </c>
      <c r="Y984" s="17" t="e">
        <f t="array" aca="1" ref="Y984" ca="1">IF(U984&lt;=$C$53,SMALL(IF(ABS(OFFSET($M$7,,,$C$34)-V984)=MIN(ABS(OFFSET($M$7,,,$C$34)-V984)),ROW(OFFSET($M$7,,,$C$34))),1),NA())</f>
        <v>#N/A</v>
      </c>
      <c r="Z984" s="17" t="e">
        <f t="array" aca="1" ref="Z984" ca="1">IF(U984&lt;=$C$53,LARGE(IF(ABS(OFFSET($M$7,,,$C$34)-W984)=MIN(ABS(OFFSET($M$7,,,$C$34)-W984)),ROW(OFFSET($M$7,,,$C$34))),1),NA())</f>
        <v>#N/A</v>
      </c>
      <c r="AA984" s="19" t="e">
        <f t="shared" ca="1" si="123"/>
        <v>#N/A</v>
      </c>
      <c r="AB984" s="17" t="e">
        <f t="array" aca="1" ref="AB984" ca="1">IF(U984&lt;=$C$53,SMALL(IF(ABS(OFFSET($Q$7,,,$D$34)-V984)=MIN(ABS(OFFSET($Q$7,,,$D$34)-V984)),ROW(OFFSET($Q$7,,,$D$34))),1),NA())</f>
        <v>#N/A</v>
      </c>
      <c r="AC984" s="17" t="e">
        <f t="array" aca="1" ref="AC984" ca="1">IF(U984&lt;=$C$53,LARGE(IF(ABS(OFFSET($Q$7,,,$D$34)-W984)=MIN(ABS(OFFSET($Q$7,,,$D$34)-W984)),ROW(OFFSET($Q$7,,,$D$34))),1),NA())</f>
        <v>#N/A</v>
      </c>
      <c r="AD984" s="19" t="e">
        <f t="shared" ca="1" si="124"/>
        <v>#N/A</v>
      </c>
    </row>
    <row r="985" spans="12:30" x14ac:dyDescent="0.3">
      <c r="L985" s="24">
        <f t="shared" si="125"/>
        <v>979</v>
      </c>
      <c r="M985" s="16" t="e">
        <f>IF($L985&lt;=$C$34,Daten!B988,NA())</f>
        <v>#N/A</v>
      </c>
      <c r="N985" s="16" t="e">
        <f>IF($L985&lt;=$C$34,Daten!C988,NA())</f>
        <v>#N/A</v>
      </c>
      <c r="O985" s="16" t="e">
        <f>IF($L985&lt;=$C$34,Daten!D988,NA())</f>
        <v>#N/A</v>
      </c>
      <c r="P985" s="24">
        <f t="shared" si="126"/>
        <v>979</v>
      </c>
      <c r="Q985" s="16" t="e">
        <f>IF($P985&lt;=$D$34,Daten!F988,NA())</f>
        <v>#N/A</v>
      </c>
      <c r="R985" s="16" t="e">
        <f>IF($P985&lt;=$D$34,Daten!G988,NA())</f>
        <v>#N/A</v>
      </c>
      <c r="S985" s="16" t="e">
        <f>IF($P985&lt;=$D$34,Daten!H988,NA())</f>
        <v>#N/A</v>
      </c>
      <c r="U985" s="17">
        <f t="shared" si="127"/>
        <v>979</v>
      </c>
      <c r="V985" s="18" t="e">
        <f t="shared" si="120"/>
        <v>#N/A</v>
      </c>
      <c r="W985" s="18" t="e">
        <f t="shared" si="121"/>
        <v>#N/A</v>
      </c>
      <c r="X985" s="18" t="e">
        <f t="shared" si="122"/>
        <v>#N/A</v>
      </c>
      <c r="Y985" s="17" t="e">
        <f t="array" aca="1" ref="Y985" ca="1">IF(U985&lt;=$C$53,SMALL(IF(ABS(OFFSET($M$7,,,$C$34)-V985)=MIN(ABS(OFFSET($M$7,,,$C$34)-V985)),ROW(OFFSET($M$7,,,$C$34))),1),NA())</f>
        <v>#N/A</v>
      </c>
      <c r="Z985" s="17" t="e">
        <f t="array" aca="1" ref="Z985" ca="1">IF(U985&lt;=$C$53,LARGE(IF(ABS(OFFSET($M$7,,,$C$34)-W985)=MIN(ABS(OFFSET($M$7,,,$C$34)-W985)),ROW(OFFSET($M$7,,,$C$34))),1),NA())</f>
        <v>#N/A</v>
      </c>
      <c r="AA985" s="19" t="e">
        <f t="shared" ca="1" si="123"/>
        <v>#N/A</v>
      </c>
      <c r="AB985" s="17" t="e">
        <f t="array" aca="1" ref="AB985" ca="1">IF(U985&lt;=$C$53,SMALL(IF(ABS(OFFSET($Q$7,,,$D$34)-V985)=MIN(ABS(OFFSET($Q$7,,,$D$34)-V985)),ROW(OFFSET($Q$7,,,$D$34))),1),NA())</f>
        <v>#N/A</v>
      </c>
      <c r="AC985" s="17" t="e">
        <f t="array" aca="1" ref="AC985" ca="1">IF(U985&lt;=$C$53,LARGE(IF(ABS(OFFSET($Q$7,,,$D$34)-W985)=MIN(ABS(OFFSET($Q$7,,,$D$34)-W985)),ROW(OFFSET($Q$7,,,$D$34))),1),NA())</f>
        <v>#N/A</v>
      </c>
      <c r="AD985" s="19" t="e">
        <f t="shared" ca="1" si="124"/>
        <v>#N/A</v>
      </c>
    </row>
    <row r="986" spans="12:30" x14ac:dyDescent="0.3">
      <c r="L986" s="24">
        <f t="shared" si="125"/>
        <v>980</v>
      </c>
      <c r="M986" s="16" t="e">
        <f>IF($L986&lt;=$C$34,Daten!B989,NA())</f>
        <v>#N/A</v>
      </c>
      <c r="N986" s="16" t="e">
        <f>IF($L986&lt;=$C$34,Daten!C989,NA())</f>
        <v>#N/A</v>
      </c>
      <c r="O986" s="16" t="e">
        <f>IF($L986&lt;=$C$34,Daten!D989,NA())</f>
        <v>#N/A</v>
      </c>
      <c r="P986" s="24">
        <f t="shared" si="126"/>
        <v>980</v>
      </c>
      <c r="Q986" s="16" t="e">
        <f>IF($P986&lt;=$D$34,Daten!F989,NA())</f>
        <v>#N/A</v>
      </c>
      <c r="R986" s="16" t="e">
        <f>IF($P986&lt;=$D$34,Daten!G989,NA())</f>
        <v>#N/A</v>
      </c>
      <c r="S986" s="16" t="e">
        <f>IF($P986&lt;=$D$34,Daten!H989,NA())</f>
        <v>#N/A</v>
      </c>
      <c r="U986" s="17">
        <f t="shared" si="127"/>
        <v>980</v>
      </c>
      <c r="V986" s="18" t="e">
        <f t="shared" si="120"/>
        <v>#N/A</v>
      </c>
      <c r="W986" s="18" t="e">
        <f t="shared" si="121"/>
        <v>#N/A</v>
      </c>
      <c r="X986" s="18" t="e">
        <f t="shared" si="122"/>
        <v>#N/A</v>
      </c>
      <c r="Y986" s="17" t="e">
        <f t="array" aca="1" ref="Y986" ca="1">IF(U986&lt;=$C$53,SMALL(IF(ABS(OFFSET($M$7,,,$C$34)-V986)=MIN(ABS(OFFSET($M$7,,,$C$34)-V986)),ROW(OFFSET($M$7,,,$C$34))),1),NA())</f>
        <v>#N/A</v>
      </c>
      <c r="Z986" s="17" t="e">
        <f t="array" aca="1" ref="Z986" ca="1">IF(U986&lt;=$C$53,LARGE(IF(ABS(OFFSET($M$7,,,$C$34)-W986)=MIN(ABS(OFFSET($M$7,,,$C$34)-W986)),ROW(OFFSET($M$7,,,$C$34))),1),NA())</f>
        <v>#N/A</v>
      </c>
      <c r="AA986" s="19" t="e">
        <f t="shared" ca="1" si="123"/>
        <v>#N/A</v>
      </c>
      <c r="AB986" s="17" t="e">
        <f t="array" aca="1" ref="AB986" ca="1">IF(U986&lt;=$C$53,SMALL(IF(ABS(OFFSET($Q$7,,,$D$34)-V986)=MIN(ABS(OFFSET($Q$7,,,$D$34)-V986)),ROW(OFFSET($Q$7,,,$D$34))),1),NA())</f>
        <v>#N/A</v>
      </c>
      <c r="AC986" s="17" t="e">
        <f t="array" aca="1" ref="AC986" ca="1">IF(U986&lt;=$C$53,LARGE(IF(ABS(OFFSET($Q$7,,,$D$34)-W986)=MIN(ABS(OFFSET($Q$7,,,$D$34)-W986)),ROW(OFFSET($Q$7,,,$D$34))),1),NA())</f>
        <v>#N/A</v>
      </c>
      <c r="AD986" s="19" t="e">
        <f t="shared" ca="1" si="124"/>
        <v>#N/A</v>
      </c>
    </row>
    <row r="987" spans="12:30" x14ac:dyDescent="0.3">
      <c r="L987" s="24">
        <f t="shared" si="125"/>
        <v>981</v>
      </c>
      <c r="M987" s="16" t="e">
        <f>IF($L987&lt;=$C$34,Daten!B990,NA())</f>
        <v>#N/A</v>
      </c>
      <c r="N987" s="16" t="e">
        <f>IF($L987&lt;=$C$34,Daten!C990,NA())</f>
        <v>#N/A</v>
      </c>
      <c r="O987" s="16" t="e">
        <f>IF($L987&lt;=$C$34,Daten!D990,NA())</f>
        <v>#N/A</v>
      </c>
      <c r="P987" s="24">
        <f t="shared" si="126"/>
        <v>981</v>
      </c>
      <c r="Q987" s="16" t="e">
        <f>IF($P987&lt;=$D$34,Daten!F990,NA())</f>
        <v>#N/A</v>
      </c>
      <c r="R987" s="16" t="e">
        <f>IF($P987&lt;=$D$34,Daten!G990,NA())</f>
        <v>#N/A</v>
      </c>
      <c r="S987" s="16" t="e">
        <f>IF($P987&lt;=$D$34,Daten!H990,NA())</f>
        <v>#N/A</v>
      </c>
      <c r="U987" s="17">
        <f t="shared" si="127"/>
        <v>981</v>
      </c>
      <c r="V987" s="18" t="e">
        <f t="shared" si="120"/>
        <v>#N/A</v>
      </c>
      <c r="W987" s="18" t="e">
        <f t="shared" si="121"/>
        <v>#N/A</v>
      </c>
      <c r="X987" s="18" t="e">
        <f t="shared" si="122"/>
        <v>#N/A</v>
      </c>
      <c r="Y987" s="17" t="e">
        <f t="array" aca="1" ref="Y987" ca="1">IF(U987&lt;=$C$53,SMALL(IF(ABS(OFFSET($M$7,,,$C$34)-V987)=MIN(ABS(OFFSET($M$7,,,$C$34)-V987)),ROW(OFFSET($M$7,,,$C$34))),1),NA())</f>
        <v>#N/A</v>
      </c>
      <c r="Z987" s="17" t="e">
        <f t="array" aca="1" ref="Z987" ca="1">IF(U987&lt;=$C$53,LARGE(IF(ABS(OFFSET($M$7,,,$C$34)-W987)=MIN(ABS(OFFSET($M$7,,,$C$34)-W987)),ROW(OFFSET($M$7,,,$C$34))),1),NA())</f>
        <v>#N/A</v>
      </c>
      <c r="AA987" s="19" t="e">
        <f t="shared" ca="1" si="123"/>
        <v>#N/A</v>
      </c>
      <c r="AB987" s="17" t="e">
        <f t="array" aca="1" ref="AB987" ca="1">IF(U987&lt;=$C$53,SMALL(IF(ABS(OFFSET($Q$7,,,$D$34)-V987)=MIN(ABS(OFFSET($Q$7,,,$D$34)-V987)),ROW(OFFSET($Q$7,,,$D$34))),1),NA())</f>
        <v>#N/A</v>
      </c>
      <c r="AC987" s="17" t="e">
        <f t="array" aca="1" ref="AC987" ca="1">IF(U987&lt;=$C$53,LARGE(IF(ABS(OFFSET($Q$7,,,$D$34)-W987)=MIN(ABS(OFFSET($Q$7,,,$D$34)-W987)),ROW(OFFSET($Q$7,,,$D$34))),1),NA())</f>
        <v>#N/A</v>
      </c>
      <c r="AD987" s="19" t="e">
        <f t="shared" ca="1" si="124"/>
        <v>#N/A</v>
      </c>
    </row>
    <row r="988" spans="12:30" x14ac:dyDescent="0.3">
      <c r="L988" s="24">
        <f t="shared" si="125"/>
        <v>982</v>
      </c>
      <c r="M988" s="16" t="e">
        <f>IF($L988&lt;=$C$34,Daten!B991,NA())</f>
        <v>#N/A</v>
      </c>
      <c r="N988" s="16" t="e">
        <f>IF($L988&lt;=$C$34,Daten!C991,NA())</f>
        <v>#N/A</v>
      </c>
      <c r="O988" s="16" t="e">
        <f>IF($L988&lt;=$C$34,Daten!D991,NA())</f>
        <v>#N/A</v>
      </c>
      <c r="P988" s="24">
        <f t="shared" si="126"/>
        <v>982</v>
      </c>
      <c r="Q988" s="16" t="e">
        <f>IF($P988&lt;=$D$34,Daten!F991,NA())</f>
        <v>#N/A</v>
      </c>
      <c r="R988" s="16" t="e">
        <f>IF($P988&lt;=$D$34,Daten!G991,NA())</f>
        <v>#N/A</v>
      </c>
      <c r="S988" s="16" t="e">
        <f>IF($P988&lt;=$D$34,Daten!H991,NA())</f>
        <v>#N/A</v>
      </c>
      <c r="U988" s="17">
        <f t="shared" si="127"/>
        <v>982</v>
      </c>
      <c r="V988" s="18" t="e">
        <f t="shared" si="120"/>
        <v>#N/A</v>
      </c>
      <c r="W988" s="18" t="e">
        <f t="shared" si="121"/>
        <v>#N/A</v>
      </c>
      <c r="X988" s="18" t="e">
        <f t="shared" si="122"/>
        <v>#N/A</v>
      </c>
      <c r="Y988" s="17" t="e">
        <f t="array" aca="1" ref="Y988" ca="1">IF(U988&lt;=$C$53,SMALL(IF(ABS(OFFSET($M$7,,,$C$34)-V988)=MIN(ABS(OFFSET($M$7,,,$C$34)-V988)),ROW(OFFSET($M$7,,,$C$34))),1),NA())</f>
        <v>#N/A</v>
      </c>
      <c r="Z988" s="17" t="e">
        <f t="array" aca="1" ref="Z988" ca="1">IF(U988&lt;=$C$53,LARGE(IF(ABS(OFFSET($M$7,,,$C$34)-W988)=MIN(ABS(OFFSET($M$7,,,$C$34)-W988)),ROW(OFFSET($M$7,,,$C$34))),1),NA())</f>
        <v>#N/A</v>
      </c>
      <c r="AA988" s="19" t="e">
        <f t="shared" ca="1" si="123"/>
        <v>#N/A</v>
      </c>
      <c r="AB988" s="17" t="e">
        <f t="array" aca="1" ref="AB988" ca="1">IF(U988&lt;=$C$53,SMALL(IF(ABS(OFFSET($Q$7,,,$D$34)-V988)=MIN(ABS(OFFSET($Q$7,,,$D$34)-V988)),ROW(OFFSET($Q$7,,,$D$34))),1),NA())</f>
        <v>#N/A</v>
      </c>
      <c r="AC988" s="17" t="e">
        <f t="array" aca="1" ref="AC988" ca="1">IF(U988&lt;=$C$53,LARGE(IF(ABS(OFFSET($Q$7,,,$D$34)-W988)=MIN(ABS(OFFSET($Q$7,,,$D$34)-W988)),ROW(OFFSET($Q$7,,,$D$34))),1),NA())</f>
        <v>#N/A</v>
      </c>
      <c r="AD988" s="19" t="e">
        <f t="shared" ca="1" si="124"/>
        <v>#N/A</v>
      </c>
    </row>
    <row r="989" spans="12:30" x14ac:dyDescent="0.3">
      <c r="L989" s="24">
        <f t="shared" si="125"/>
        <v>983</v>
      </c>
      <c r="M989" s="16" t="e">
        <f>IF($L989&lt;=$C$34,Daten!B992,NA())</f>
        <v>#N/A</v>
      </c>
      <c r="N989" s="16" t="e">
        <f>IF($L989&lt;=$C$34,Daten!C992,NA())</f>
        <v>#N/A</v>
      </c>
      <c r="O989" s="16" t="e">
        <f>IF($L989&lt;=$C$34,Daten!D992,NA())</f>
        <v>#N/A</v>
      </c>
      <c r="P989" s="24">
        <f t="shared" si="126"/>
        <v>983</v>
      </c>
      <c r="Q989" s="16" t="e">
        <f>IF($P989&lt;=$D$34,Daten!F992,NA())</f>
        <v>#N/A</v>
      </c>
      <c r="R989" s="16" t="e">
        <f>IF($P989&lt;=$D$34,Daten!G992,NA())</f>
        <v>#N/A</v>
      </c>
      <c r="S989" s="16" t="e">
        <f>IF($P989&lt;=$D$34,Daten!H992,NA())</f>
        <v>#N/A</v>
      </c>
      <c r="U989" s="17">
        <f t="shared" si="127"/>
        <v>983</v>
      </c>
      <c r="V989" s="18" t="e">
        <f t="shared" si="120"/>
        <v>#N/A</v>
      </c>
      <c r="W989" s="18" t="e">
        <f t="shared" si="121"/>
        <v>#N/A</v>
      </c>
      <c r="X989" s="18" t="e">
        <f t="shared" si="122"/>
        <v>#N/A</v>
      </c>
      <c r="Y989" s="17" t="e">
        <f t="array" aca="1" ref="Y989" ca="1">IF(U989&lt;=$C$53,SMALL(IF(ABS(OFFSET($M$7,,,$C$34)-V989)=MIN(ABS(OFFSET($M$7,,,$C$34)-V989)),ROW(OFFSET($M$7,,,$C$34))),1),NA())</f>
        <v>#N/A</v>
      </c>
      <c r="Z989" s="17" t="e">
        <f t="array" aca="1" ref="Z989" ca="1">IF(U989&lt;=$C$53,LARGE(IF(ABS(OFFSET($M$7,,,$C$34)-W989)=MIN(ABS(OFFSET($M$7,,,$C$34)-W989)),ROW(OFFSET($M$7,,,$C$34))),1),NA())</f>
        <v>#N/A</v>
      </c>
      <c r="AA989" s="19" t="e">
        <f t="shared" ca="1" si="123"/>
        <v>#N/A</v>
      </c>
      <c r="AB989" s="17" t="e">
        <f t="array" aca="1" ref="AB989" ca="1">IF(U989&lt;=$C$53,SMALL(IF(ABS(OFFSET($Q$7,,,$D$34)-V989)=MIN(ABS(OFFSET($Q$7,,,$D$34)-V989)),ROW(OFFSET($Q$7,,,$D$34))),1),NA())</f>
        <v>#N/A</v>
      </c>
      <c r="AC989" s="17" t="e">
        <f t="array" aca="1" ref="AC989" ca="1">IF(U989&lt;=$C$53,LARGE(IF(ABS(OFFSET($Q$7,,,$D$34)-W989)=MIN(ABS(OFFSET($Q$7,,,$D$34)-W989)),ROW(OFFSET($Q$7,,,$D$34))),1),NA())</f>
        <v>#N/A</v>
      </c>
      <c r="AD989" s="19" t="e">
        <f t="shared" ca="1" si="124"/>
        <v>#N/A</v>
      </c>
    </row>
    <row r="990" spans="12:30" x14ac:dyDescent="0.3">
      <c r="L990" s="24">
        <f t="shared" si="125"/>
        <v>984</v>
      </c>
      <c r="M990" s="16" t="e">
        <f>IF($L990&lt;=$C$34,Daten!B993,NA())</f>
        <v>#N/A</v>
      </c>
      <c r="N990" s="16" t="e">
        <f>IF($L990&lt;=$C$34,Daten!C993,NA())</f>
        <v>#N/A</v>
      </c>
      <c r="O990" s="16" t="e">
        <f>IF($L990&lt;=$C$34,Daten!D993,NA())</f>
        <v>#N/A</v>
      </c>
      <c r="P990" s="24">
        <f t="shared" si="126"/>
        <v>984</v>
      </c>
      <c r="Q990" s="16" t="e">
        <f>IF($P990&lt;=$D$34,Daten!F993,NA())</f>
        <v>#N/A</v>
      </c>
      <c r="R990" s="16" t="e">
        <f>IF($P990&lt;=$D$34,Daten!G993,NA())</f>
        <v>#N/A</v>
      </c>
      <c r="S990" s="16" t="e">
        <f>IF($P990&lt;=$D$34,Daten!H993,NA())</f>
        <v>#N/A</v>
      </c>
      <c r="U990" s="17">
        <f t="shared" si="127"/>
        <v>984</v>
      </c>
      <c r="V990" s="18" t="e">
        <f t="shared" si="120"/>
        <v>#N/A</v>
      </c>
      <c r="W990" s="18" t="e">
        <f t="shared" si="121"/>
        <v>#N/A</v>
      </c>
      <c r="X990" s="18" t="e">
        <f t="shared" si="122"/>
        <v>#N/A</v>
      </c>
      <c r="Y990" s="17" t="e">
        <f t="array" aca="1" ref="Y990" ca="1">IF(U990&lt;=$C$53,SMALL(IF(ABS(OFFSET($M$7,,,$C$34)-V990)=MIN(ABS(OFFSET($M$7,,,$C$34)-V990)),ROW(OFFSET($M$7,,,$C$34))),1),NA())</f>
        <v>#N/A</v>
      </c>
      <c r="Z990" s="17" t="e">
        <f t="array" aca="1" ref="Z990" ca="1">IF(U990&lt;=$C$53,LARGE(IF(ABS(OFFSET($M$7,,,$C$34)-W990)=MIN(ABS(OFFSET($M$7,,,$C$34)-W990)),ROW(OFFSET($M$7,,,$C$34))),1),NA())</f>
        <v>#N/A</v>
      </c>
      <c r="AA990" s="19" t="e">
        <f t="shared" ca="1" si="123"/>
        <v>#N/A</v>
      </c>
      <c r="AB990" s="17" t="e">
        <f t="array" aca="1" ref="AB990" ca="1">IF(U990&lt;=$C$53,SMALL(IF(ABS(OFFSET($Q$7,,,$D$34)-V990)=MIN(ABS(OFFSET($Q$7,,,$D$34)-V990)),ROW(OFFSET($Q$7,,,$D$34))),1),NA())</f>
        <v>#N/A</v>
      </c>
      <c r="AC990" s="17" t="e">
        <f t="array" aca="1" ref="AC990" ca="1">IF(U990&lt;=$C$53,LARGE(IF(ABS(OFFSET($Q$7,,,$D$34)-W990)=MIN(ABS(OFFSET($Q$7,,,$D$34)-W990)),ROW(OFFSET($Q$7,,,$D$34))),1),NA())</f>
        <v>#N/A</v>
      </c>
      <c r="AD990" s="19" t="e">
        <f t="shared" ca="1" si="124"/>
        <v>#N/A</v>
      </c>
    </row>
    <row r="991" spans="12:30" x14ac:dyDescent="0.3">
      <c r="L991" s="24">
        <f t="shared" si="125"/>
        <v>985</v>
      </c>
      <c r="M991" s="16" t="e">
        <f>IF($L991&lt;=$C$34,Daten!B994,NA())</f>
        <v>#N/A</v>
      </c>
      <c r="N991" s="16" t="e">
        <f>IF($L991&lt;=$C$34,Daten!C994,NA())</f>
        <v>#N/A</v>
      </c>
      <c r="O991" s="16" t="e">
        <f>IF($L991&lt;=$C$34,Daten!D994,NA())</f>
        <v>#N/A</v>
      </c>
      <c r="P991" s="24">
        <f t="shared" si="126"/>
        <v>985</v>
      </c>
      <c r="Q991" s="16" t="e">
        <f>IF($P991&lt;=$D$34,Daten!F994,NA())</f>
        <v>#N/A</v>
      </c>
      <c r="R991" s="16" t="e">
        <f>IF($P991&lt;=$D$34,Daten!G994,NA())</f>
        <v>#N/A</v>
      </c>
      <c r="S991" s="16" t="e">
        <f>IF($P991&lt;=$D$34,Daten!H994,NA())</f>
        <v>#N/A</v>
      </c>
      <c r="U991" s="17">
        <f t="shared" si="127"/>
        <v>985</v>
      </c>
      <c r="V991" s="18" t="e">
        <f t="shared" si="120"/>
        <v>#N/A</v>
      </c>
      <c r="W991" s="18" t="e">
        <f t="shared" si="121"/>
        <v>#N/A</v>
      </c>
      <c r="X991" s="18" t="e">
        <f t="shared" si="122"/>
        <v>#N/A</v>
      </c>
      <c r="Y991" s="17" t="e">
        <f t="array" aca="1" ref="Y991" ca="1">IF(U991&lt;=$C$53,SMALL(IF(ABS(OFFSET($M$7,,,$C$34)-V991)=MIN(ABS(OFFSET($M$7,,,$C$34)-V991)),ROW(OFFSET($M$7,,,$C$34))),1),NA())</f>
        <v>#N/A</v>
      </c>
      <c r="Z991" s="17" t="e">
        <f t="array" aca="1" ref="Z991" ca="1">IF(U991&lt;=$C$53,LARGE(IF(ABS(OFFSET($M$7,,,$C$34)-W991)=MIN(ABS(OFFSET($M$7,,,$C$34)-W991)),ROW(OFFSET($M$7,,,$C$34))),1),NA())</f>
        <v>#N/A</v>
      </c>
      <c r="AA991" s="19" t="e">
        <f t="shared" ca="1" si="123"/>
        <v>#N/A</v>
      </c>
      <c r="AB991" s="17" t="e">
        <f t="array" aca="1" ref="AB991" ca="1">IF(U991&lt;=$C$53,SMALL(IF(ABS(OFFSET($Q$7,,,$D$34)-V991)=MIN(ABS(OFFSET($Q$7,,,$D$34)-V991)),ROW(OFFSET($Q$7,,,$D$34))),1),NA())</f>
        <v>#N/A</v>
      </c>
      <c r="AC991" s="17" t="e">
        <f t="array" aca="1" ref="AC991" ca="1">IF(U991&lt;=$C$53,LARGE(IF(ABS(OFFSET($Q$7,,,$D$34)-W991)=MIN(ABS(OFFSET($Q$7,,,$D$34)-W991)),ROW(OFFSET($Q$7,,,$D$34))),1),NA())</f>
        <v>#N/A</v>
      </c>
      <c r="AD991" s="19" t="e">
        <f t="shared" ca="1" si="124"/>
        <v>#N/A</v>
      </c>
    </row>
    <row r="992" spans="12:30" x14ac:dyDescent="0.3">
      <c r="L992" s="24">
        <f t="shared" si="125"/>
        <v>986</v>
      </c>
      <c r="M992" s="16" t="e">
        <f>IF($L992&lt;=$C$34,Daten!B995,NA())</f>
        <v>#N/A</v>
      </c>
      <c r="N992" s="16" t="e">
        <f>IF($L992&lt;=$C$34,Daten!C995,NA())</f>
        <v>#N/A</v>
      </c>
      <c r="O992" s="16" t="e">
        <f>IF($L992&lt;=$C$34,Daten!D995,NA())</f>
        <v>#N/A</v>
      </c>
      <c r="P992" s="24">
        <f t="shared" si="126"/>
        <v>986</v>
      </c>
      <c r="Q992" s="16" t="e">
        <f>IF($P992&lt;=$D$34,Daten!F995,NA())</f>
        <v>#N/A</v>
      </c>
      <c r="R992" s="16" t="e">
        <f>IF($P992&lt;=$D$34,Daten!G995,NA())</f>
        <v>#N/A</v>
      </c>
      <c r="S992" s="16" t="e">
        <f>IF($P992&lt;=$D$34,Daten!H995,NA())</f>
        <v>#N/A</v>
      </c>
      <c r="U992" s="17">
        <f t="shared" si="127"/>
        <v>986</v>
      </c>
      <c r="V992" s="18" t="e">
        <f t="shared" si="120"/>
        <v>#N/A</v>
      </c>
      <c r="W992" s="18" t="e">
        <f t="shared" si="121"/>
        <v>#N/A</v>
      </c>
      <c r="X992" s="18" t="e">
        <f t="shared" si="122"/>
        <v>#N/A</v>
      </c>
      <c r="Y992" s="17" t="e">
        <f t="array" aca="1" ref="Y992" ca="1">IF(U992&lt;=$C$53,SMALL(IF(ABS(OFFSET($M$7,,,$C$34)-V992)=MIN(ABS(OFFSET($M$7,,,$C$34)-V992)),ROW(OFFSET($M$7,,,$C$34))),1),NA())</f>
        <v>#N/A</v>
      </c>
      <c r="Z992" s="17" t="e">
        <f t="array" aca="1" ref="Z992" ca="1">IF(U992&lt;=$C$53,LARGE(IF(ABS(OFFSET($M$7,,,$C$34)-W992)=MIN(ABS(OFFSET($M$7,,,$C$34)-W992)),ROW(OFFSET($M$7,,,$C$34))),1),NA())</f>
        <v>#N/A</v>
      </c>
      <c r="AA992" s="19" t="e">
        <f t="shared" ca="1" si="123"/>
        <v>#N/A</v>
      </c>
      <c r="AB992" s="17" t="e">
        <f t="array" aca="1" ref="AB992" ca="1">IF(U992&lt;=$C$53,SMALL(IF(ABS(OFFSET($Q$7,,,$D$34)-V992)=MIN(ABS(OFFSET($Q$7,,,$D$34)-V992)),ROW(OFFSET($Q$7,,,$D$34))),1),NA())</f>
        <v>#N/A</v>
      </c>
      <c r="AC992" s="17" t="e">
        <f t="array" aca="1" ref="AC992" ca="1">IF(U992&lt;=$C$53,LARGE(IF(ABS(OFFSET($Q$7,,,$D$34)-W992)=MIN(ABS(OFFSET($Q$7,,,$D$34)-W992)),ROW(OFFSET($Q$7,,,$D$34))),1),NA())</f>
        <v>#N/A</v>
      </c>
      <c r="AD992" s="19" t="e">
        <f t="shared" ca="1" si="124"/>
        <v>#N/A</v>
      </c>
    </row>
    <row r="993" spans="12:30" x14ac:dyDescent="0.3">
      <c r="L993" s="24">
        <f t="shared" si="125"/>
        <v>987</v>
      </c>
      <c r="M993" s="16" t="e">
        <f>IF($L993&lt;=$C$34,Daten!B996,NA())</f>
        <v>#N/A</v>
      </c>
      <c r="N993" s="16" t="e">
        <f>IF($L993&lt;=$C$34,Daten!C996,NA())</f>
        <v>#N/A</v>
      </c>
      <c r="O993" s="16" t="e">
        <f>IF($L993&lt;=$C$34,Daten!D996,NA())</f>
        <v>#N/A</v>
      </c>
      <c r="P993" s="24">
        <f t="shared" si="126"/>
        <v>987</v>
      </c>
      <c r="Q993" s="16" t="e">
        <f>IF($P993&lt;=$D$34,Daten!F996,NA())</f>
        <v>#N/A</v>
      </c>
      <c r="R993" s="16" t="e">
        <f>IF($P993&lt;=$D$34,Daten!G996,NA())</f>
        <v>#N/A</v>
      </c>
      <c r="S993" s="16" t="e">
        <f>IF($P993&lt;=$D$34,Daten!H996,NA())</f>
        <v>#N/A</v>
      </c>
      <c r="U993" s="17">
        <f t="shared" si="127"/>
        <v>987</v>
      </c>
      <c r="V993" s="18" t="e">
        <f t="shared" si="120"/>
        <v>#N/A</v>
      </c>
      <c r="W993" s="18" t="e">
        <f t="shared" si="121"/>
        <v>#N/A</v>
      </c>
      <c r="X993" s="18" t="e">
        <f t="shared" si="122"/>
        <v>#N/A</v>
      </c>
      <c r="Y993" s="17" t="e">
        <f t="array" aca="1" ref="Y993" ca="1">IF(U993&lt;=$C$53,SMALL(IF(ABS(OFFSET($M$7,,,$C$34)-V993)=MIN(ABS(OFFSET($M$7,,,$C$34)-V993)),ROW(OFFSET($M$7,,,$C$34))),1),NA())</f>
        <v>#N/A</v>
      </c>
      <c r="Z993" s="17" t="e">
        <f t="array" aca="1" ref="Z993" ca="1">IF(U993&lt;=$C$53,LARGE(IF(ABS(OFFSET($M$7,,,$C$34)-W993)=MIN(ABS(OFFSET($M$7,,,$C$34)-W993)),ROW(OFFSET($M$7,,,$C$34))),1),NA())</f>
        <v>#N/A</v>
      </c>
      <c r="AA993" s="19" t="e">
        <f t="shared" ca="1" si="123"/>
        <v>#N/A</v>
      </c>
      <c r="AB993" s="17" t="e">
        <f t="array" aca="1" ref="AB993" ca="1">IF(U993&lt;=$C$53,SMALL(IF(ABS(OFFSET($Q$7,,,$D$34)-V993)=MIN(ABS(OFFSET($Q$7,,,$D$34)-V993)),ROW(OFFSET($Q$7,,,$D$34))),1),NA())</f>
        <v>#N/A</v>
      </c>
      <c r="AC993" s="17" t="e">
        <f t="array" aca="1" ref="AC993" ca="1">IF(U993&lt;=$C$53,LARGE(IF(ABS(OFFSET($Q$7,,,$D$34)-W993)=MIN(ABS(OFFSET($Q$7,,,$D$34)-W993)),ROW(OFFSET($Q$7,,,$D$34))),1),NA())</f>
        <v>#N/A</v>
      </c>
      <c r="AD993" s="19" t="e">
        <f t="shared" ca="1" si="124"/>
        <v>#N/A</v>
      </c>
    </row>
    <row r="994" spans="12:30" x14ac:dyDescent="0.3">
      <c r="L994" s="24">
        <f t="shared" si="125"/>
        <v>988</v>
      </c>
      <c r="M994" s="16" t="e">
        <f>IF($L994&lt;=$C$34,Daten!B997,NA())</f>
        <v>#N/A</v>
      </c>
      <c r="N994" s="16" t="e">
        <f>IF($L994&lt;=$C$34,Daten!C997,NA())</f>
        <v>#N/A</v>
      </c>
      <c r="O994" s="16" t="e">
        <f>IF($L994&lt;=$C$34,Daten!D997,NA())</f>
        <v>#N/A</v>
      </c>
      <c r="P994" s="24">
        <f t="shared" si="126"/>
        <v>988</v>
      </c>
      <c r="Q994" s="16" t="e">
        <f>IF($P994&lt;=$D$34,Daten!F997,NA())</f>
        <v>#N/A</v>
      </c>
      <c r="R994" s="16" t="e">
        <f>IF($P994&lt;=$D$34,Daten!G997,NA())</f>
        <v>#N/A</v>
      </c>
      <c r="S994" s="16" t="e">
        <f>IF($P994&lt;=$D$34,Daten!H997,NA())</f>
        <v>#N/A</v>
      </c>
      <c r="U994" s="17">
        <f t="shared" si="127"/>
        <v>988</v>
      </c>
      <c r="V994" s="18" t="e">
        <f t="shared" si="120"/>
        <v>#N/A</v>
      </c>
      <c r="W994" s="18" t="e">
        <f t="shared" si="121"/>
        <v>#N/A</v>
      </c>
      <c r="X994" s="18" t="e">
        <f t="shared" si="122"/>
        <v>#N/A</v>
      </c>
      <c r="Y994" s="17" t="e">
        <f t="array" aca="1" ref="Y994" ca="1">IF(U994&lt;=$C$53,SMALL(IF(ABS(OFFSET($M$7,,,$C$34)-V994)=MIN(ABS(OFFSET($M$7,,,$C$34)-V994)),ROW(OFFSET($M$7,,,$C$34))),1),NA())</f>
        <v>#N/A</v>
      </c>
      <c r="Z994" s="17" t="e">
        <f t="array" aca="1" ref="Z994" ca="1">IF(U994&lt;=$C$53,LARGE(IF(ABS(OFFSET($M$7,,,$C$34)-W994)=MIN(ABS(OFFSET($M$7,,,$C$34)-W994)),ROW(OFFSET($M$7,,,$C$34))),1),NA())</f>
        <v>#N/A</v>
      </c>
      <c r="AA994" s="19" t="e">
        <f t="shared" ca="1" si="123"/>
        <v>#N/A</v>
      </c>
      <c r="AB994" s="17" t="e">
        <f t="array" aca="1" ref="AB994" ca="1">IF(U994&lt;=$C$53,SMALL(IF(ABS(OFFSET($Q$7,,,$D$34)-V994)=MIN(ABS(OFFSET($Q$7,,,$D$34)-V994)),ROW(OFFSET($Q$7,,,$D$34))),1),NA())</f>
        <v>#N/A</v>
      </c>
      <c r="AC994" s="17" t="e">
        <f t="array" aca="1" ref="AC994" ca="1">IF(U994&lt;=$C$53,LARGE(IF(ABS(OFFSET($Q$7,,,$D$34)-W994)=MIN(ABS(OFFSET($Q$7,,,$D$34)-W994)),ROW(OFFSET($Q$7,,,$D$34))),1),NA())</f>
        <v>#N/A</v>
      </c>
      <c r="AD994" s="19" t="e">
        <f t="shared" ca="1" si="124"/>
        <v>#N/A</v>
      </c>
    </row>
    <row r="995" spans="12:30" x14ac:dyDescent="0.3">
      <c r="L995" s="24">
        <f t="shared" si="125"/>
        <v>989</v>
      </c>
      <c r="M995" s="16" t="e">
        <f>IF($L995&lt;=$C$34,Daten!B998,NA())</f>
        <v>#N/A</v>
      </c>
      <c r="N995" s="16" t="e">
        <f>IF($L995&lt;=$C$34,Daten!C998,NA())</f>
        <v>#N/A</v>
      </c>
      <c r="O995" s="16" t="e">
        <f>IF($L995&lt;=$C$34,Daten!D998,NA())</f>
        <v>#N/A</v>
      </c>
      <c r="P995" s="24">
        <f t="shared" si="126"/>
        <v>989</v>
      </c>
      <c r="Q995" s="16" t="e">
        <f>IF($P995&lt;=$D$34,Daten!F998,NA())</f>
        <v>#N/A</v>
      </c>
      <c r="R995" s="16" t="e">
        <f>IF($P995&lt;=$D$34,Daten!G998,NA())</f>
        <v>#N/A</v>
      </c>
      <c r="S995" s="16" t="e">
        <f>IF($P995&lt;=$D$34,Daten!H998,NA())</f>
        <v>#N/A</v>
      </c>
      <c r="U995" s="17">
        <f t="shared" si="127"/>
        <v>989</v>
      </c>
      <c r="V995" s="18" t="e">
        <f t="shared" si="120"/>
        <v>#N/A</v>
      </c>
      <c r="W995" s="18" t="e">
        <f t="shared" si="121"/>
        <v>#N/A</v>
      </c>
      <c r="X995" s="18" t="e">
        <f t="shared" si="122"/>
        <v>#N/A</v>
      </c>
      <c r="Y995" s="17" t="e">
        <f t="array" aca="1" ref="Y995" ca="1">IF(U995&lt;=$C$53,SMALL(IF(ABS(OFFSET($M$7,,,$C$34)-V995)=MIN(ABS(OFFSET($M$7,,,$C$34)-V995)),ROW(OFFSET($M$7,,,$C$34))),1),NA())</f>
        <v>#N/A</v>
      </c>
      <c r="Z995" s="17" t="e">
        <f t="array" aca="1" ref="Z995" ca="1">IF(U995&lt;=$C$53,LARGE(IF(ABS(OFFSET($M$7,,,$C$34)-W995)=MIN(ABS(OFFSET($M$7,,,$C$34)-W995)),ROW(OFFSET($M$7,,,$C$34))),1),NA())</f>
        <v>#N/A</v>
      </c>
      <c r="AA995" s="19" t="e">
        <f t="shared" ca="1" si="123"/>
        <v>#N/A</v>
      </c>
      <c r="AB995" s="17" t="e">
        <f t="array" aca="1" ref="AB995" ca="1">IF(U995&lt;=$C$53,SMALL(IF(ABS(OFFSET($Q$7,,,$D$34)-V995)=MIN(ABS(OFFSET($Q$7,,,$D$34)-V995)),ROW(OFFSET($Q$7,,,$D$34))),1),NA())</f>
        <v>#N/A</v>
      </c>
      <c r="AC995" s="17" t="e">
        <f t="array" aca="1" ref="AC995" ca="1">IF(U995&lt;=$C$53,LARGE(IF(ABS(OFFSET($Q$7,,,$D$34)-W995)=MIN(ABS(OFFSET($Q$7,,,$D$34)-W995)),ROW(OFFSET($Q$7,,,$D$34))),1),NA())</f>
        <v>#N/A</v>
      </c>
      <c r="AD995" s="19" t="e">
        <f t="shared" ca="1" si="124"/>
        <v>#N/A</v>
      </c>
    </row>
    <row r="996" spans="12:30" x14ac:dyDescent="0.3">
      <c r="L996" s="24">
        <f t="shared" si="125"/>
        <v>990</v>
      </c>
      <c r="M996" s="16" t="e">
        <f>IF($L996&lt;=$C$34,Daten!B999,NA())</f>
        <v>#N/A</v>
      </c>
      <c r="N996" s="16" t="e">
        <f>IF($L996&lt;=$C$34,Daten!C999,NA())</f>
        <v>#N/A</v>
      </c>
      <c r="O996" s="16" t="e">
        <f>IF($L996&lt;=$C$34,Daten!D999,NA())</f>
        <v>#N/A</v>
      </c>
      <c r="P996" s="24">
        <f t="shared" si="126"/>
        <v>990</v>
      </c>
      <c r="Q996" s="16" t="e">
        <f>IF($P996&lt;=$D$34,Daten!F999,NA())</f>
        <v>#N/A</v>
      </c>
      <c r="R996" s="16" t="e">
        <f>IF($P996&lt;=$D$34,Daten!G999,NA())</f>
        <v>#N/A</v>
      </c>
      <c r="S996" s="16" t="e">
        <f>IF($P996&lt;=$D$34,Daten!H999,NA())</f>
        <v>#N/A</v>
      </c>
      <c r="U996" s="17">
        <f t="shared" si="127"/>
        <v>990</v>
      </c>
      <c r="V996" s="18" t="e">
        <f t="shared" si="120"/>
        <v>#N/A</v>
      </c>
      <c r="W996" s="18" t="e">
        <f t="shared" si="121"/>
        <v>#N/A</v>
      </c>
      <c r="X996" s="18" t="e">
        <f t="shared" si="122"/>
        <v>#N/A</v>
      </c>
      <c r="Y996" s="17" t="e">
        <f t="array" aca="1" ref="Y996" ca="1">IF(U996&lt;=$C$53,SMALL(IF(ABS(OFFSET($M$7,,,$C$34)-V996)=MIN(ABS(OFFSET($M$7,,,$C$34)-V996)),ROW(OFFSET($M$7,,,$C$34))),1),NA())</f>
        <v>#N/A</v>
      </c>
      <c r="Z996" s="17" t="e">
        <f t="array" aca="1" ref="Z996" ca="1">IF(U996&lt;=$C$53,LARGE(IF(ABS(OFFSET($M$7,,,$C$34)-W996)=MIN(ABS(OFFSET($M$7,,,$C$34)-W996)),ROW(OFFSET($M$7,,,$C$34))),1),NA())</f>
        <v>#N/A</v>
      </c>
      <c r="AA996" s="19" t="e">
        <f t="shared" ca="1" si="123"/>
        <v>#N/A</v>
      </c>
      <c r="AB996" s="17" t="e">
        <f t="array" aca="1" ref="AB996" ca="1">IF(U996&lt;=$C$53,SMALL(IF(ABS(OFFSET($Q$7,,,$D$34)-V996)=MIN(ABS(OFFSET($Q$7,,,$D$34)-V996)),ROW(OFFSET($Q$7,,,$D$34))),1),NA())</f>
        <v>#N/A</v>
      </c>
      <c r="AC996" s="17" t="e">
        <f t="array" aca="1" ref="AC996" ca="1">IF(U996&lt;=$C$53,LARGE(IF(ABS(OFFSET($Q$7,,,$D$34)-W996)=MIN(ABS(OFFSET($Q$7,,,$D$34)-W996)),ROW(OFFSET($Q$7,,,$D$34))),1),NA())</f>
        <v>#N/A</v>
      </c>
      <c r="AD996" s="19" t="e">
        <f t="shared" ca="1" si="124"/>
        <v>#N/A</v>
      </c>
    </row>
    <row r="997" spans="12:30" x14ac:dyDescent="0.3">
      <c r="L997" s="24">
        <f t="shared" si="125"/>
        <v>991</v>
      </c>
      <c r="M997" s="16" t="e">
        <f>IF($L997&lt;=$C$34,Daten!B1000,NA())</f>
        <v>#N/A</v>
      </c>
      <c r="N997" s="16" t="e">
        <f>IF($L997&lt;=$C$34,Daten!C1000,NA())</f>
        <v>#N/A</v>
      </c>
      <c r="O997" s="16" t="e">
        <f>IF($L997&lt;=$C$34,Daten!D1000,NA())</f>
        <v>#N/A</v>
      </c>
      <c r="P997" s="24">
        <f t="shared" si="126"/>
        <v>991</v>
      </c>
      <c r="Q997" s="16" t="e">
        <f>IF($P997&lt;=$D$34,Daten!F1000,NA())</f>
        <v>#N/A</v>
      </c>
      <c r="R997" s="16" t="e">
        <f>IF($P997&lt;=$D$34,Daten!G1000,NA())</f>
        <v>#N/A</v>
      </c>
      <c r="S997" s="16" t="e">
        <f>IF($P997&lt;=$D$34,Daten!H1000,NA())</f>
        <v>#N/A</v>
      </c>
      <c r="U997" s="17">
        <f t="shared" si="127"/>
        <v>991</v>
      </c>
      <c r="V997" s="18" t="e">
        <f t="shared" si="120"/>
        <v>#N/A</v>
      </c>
      <c r="W997" s="18" t="e">
        <f t="shared" si="121"/>
        <v>#N/A</v>
      </c>
      <c r="X997" s="18" t="e">
        <f t="shared" si="122"/>
        <v>#N/A</v>
      </c>
      <c r="Y997" s="17" t="e">
        <f t="array" aca="1" ref="Y997" ca="1">IF(U997&lt;=$C$53,SMALL(IF(ABS(OFFSET($M$7,,,$C$34)-V997)=MIN(ABS(OFFSET($M$7,,,$C$34)-V997)),ROW(OFFSET($M$7,,,$C$34))),1),NA())</f>
        <v>#N/A</v>
      </c>
      <c r="Z997" s="17" t="e">
        <f t="array" aca="1" ref="Z997" ca="1">IF(U997&lt;=$C$53,LARGE(IF(ABS(OFFSET($M$7,,,$C$34)-W997)=MIN(ABS(OFFSET($M$7,,,$C$34)-W997)),ROW(OFFSET($M$7,,,$C$34))),1),NA())</f>
        <v>#N/A</v>
      </c>
      <c r="AA997" s="19" t="e">
        <f t="shared" ca="1" si="123"/>
        <v>#N/A</v>
      </c>
      <c r="AB997" s="17" t="e">
        <f t="array" aca="1" ref="AB997" ca="1">IF(U997&lt;=$C$53,SMALL(IF(ABS(OFFSET($Q$7,,,$D$34)-V997)=MIN(ABS(OFFSET($Q$7,,,$D$34)-V997)),ROW(OFFSET($Q$7,,,$D$34))),1),NA())</f>
        <v>#N/A</v>
      </c>
      <c r="AC997" s="17" t="e">
        <f t="array" aca="1" ref="AC997" ca="1">IF(U997&lt;=$C$53,LARGE(IF(ABS(OFFSET($Q$7,,,$D$34)-W997)=MIN(ABS(OFFSET($Q$7,,,$D$34)-W997)),ROW(OFFSET($Q$7,,,$D$34))),1),NA())</f>
        <v>#N/A</v>
      </c>
      <c r="AD997" s="19" t="e">
        <f t="shared" ca="1" si="124"/>
        <v>#N/A</v>
      </c>
    </row>
    <row r="998" spans="12:30" x14ac:dyDescent="0.3">
      <c r="L998" s="24">
        <f t="shared" si="125"/>
        <v>992</v>
      </c>
      <c r="M998" s="16" t="e">
        <f>IF($L998&lt;=$C$34,Daten!B1001,NA())</f>
        <v>#N/A</v>
      </c>
      <c r="N998" s="16" t="e">
        <f>IF($L998&lt;=$C$34,Daten!C1001,NA())</f>
        <v>#N/A</v>
      </c>
      <c r="O998" s="16" t="e">
        <f>IF($L998&lt;=$C$34,Daten!D1001,NA())</f>
        <v>#N/A</v>
      </c>
      <c r="P998" s="24">
        <f t="shared" si="126"/>
        <v>992</v>
      </c>
      <c r="Q998" s="16" t="e">
        <f>IF($P998&lt;=$D$34,Daten!F1001,NA())</f>
        <v>#N/A</v>
      </c>
      <c r="R998" s="16" t="e">
        <f>IF($P998&lt;=$D$34,Daten!G1001,NA())</f>
        <v>#N/A</v>
      </c>
      <c r="S998" s="16" t="e">
        <f>IF($P998&lt;=$D$34,Daten!H1001,NA())</f>
        <v>#N/A</v>
      </c>
      <c r="U998" s="17">
        <f t="shared" si="127"/>
        <v>992</v>
      </c>
      <c r="V998" s="18" t="e">
        <f t="shared" si="120"/>
        <v>#N/A</v>
      </c>
      <c r="W998" s="18" t="e">
        <f t="shared" si="121"/>
        <v>#N/A</v>
      </c>
      <c r="X998" s="18" t="e">
        <f t="shared" si="122"/>
        <v>#N/A</v>
      </c>
      <c r="Y998" s="17" t="e">
        <f t="array" aca="1" ref="Y998" ca="1">IF(U998&lt;=$C$53,SMALL(IF(ABS(OFFSET($M$7,,,$C$34)-V998)=MIN(ABS(OFFSET($M$7,,,$C$34)-V998)),ROW(OFFSET($M$7,,,$C$34))),1),NA())</f>
        <v>#N/A</v>
      </c>
      <c r="Z998" s="17" t="e">
        <f t="array" aca="1" ref="Z998" ca="1">IF(U998&lt;=$C$53,LARGE(IF(ABS(OFFSET($M$7,,,$C$34)-W998)=MIN(ABS(OFFSET($M$7,,,$C$34)-W998)),ROW(OFFSET($M$7,,,$C$34))),1),NA())</f>
        <v>#N/A</v>
      </c>
      <c r="AA998" s="19" t="e">
        <f t="shared" ca="1" si="123"/>
        <v>#N/A</v>
      </c>
      <c r="AB998" s="17" t="e">
        <f t="array" aca="1" ref="AB998" ca="1">IF(U998&lt;=$C$53,SMALL(IF(ABS(OFFSET($Q$7,,,$D$34)-V998)=MIN(ABS(OFFSET($Q$7,,,$D$34)-V998)),ROW(OFFSET($Q$7,,,$D$34))),1),NA())</f>
        <v>#N/A</v>
      </c>
      <c r="AC998" s="17" t="e">
        <f t="array" aca="1" ref="AC998" ca="1">IF(U998&lt;=$C$53,LARGE(IF(ABS(OFFSET($Q$7,,,$D$34)-W998)=MIN(ABS(OFFSET($Q$7,,,$D$34)-W998)),ROW(OFFSET($Q$7,,,$D$34))),1),NA())</f>
        <v>#N/A</v>
      </c>
      <c r="AD998" s="19" t="e">
        <f t="shared" ca="1" si="124"/>
        <v>#N/A</v>
      </c>
    </row>
    <row r="999" spans="12:30" x14ac:dyDescent="0.3">
      <c r="L999" s="24">
        <f t="shared" si="125"/>
        <v>993</v>
      </c>
      <c r="M999" s="16" t="e">
        <f>IF($L999&lt;=$C$34,Daten!B1002,NA())</f>
        <v>#N/A</v>
      </c>
      <c r="N999" s="16" t="e">
        <f>IF($L999&lt;=$C$34,Daten!C1002,NA())</f>
        <v>#N/A</v>
      </c>
      <c r="O999" s="16" t="e">
        <f>IF($L999&lt;=$C$34,Daten!D1002,NA())</f>
        <v>#N/A</v>
      </c>
      <c r="P999" s="24">
        <f t="shared" si="126"/>
        <v>993</v>
      </c>
      <c r="Q999" s="16" t="e">
        <f>IF($P999&lt;=$D$34,Daten!F1002,NA())</f>
        <v>#N/A</v>
      </c>
      <c r="R999" s="16" t="e">
        <f>IF($P999&lt;=$D$34,Daten!G1002,NA())</f>
        <v>#N/A</v>
      </c>
      <c r="S999" s="16" t="e">
        <f>IF($P999&lt;=$D$34,Daten!H1002,NA())</f>
        <v>#N/A</v>
      </c>
      <c r="U999" s="17">
        <f t="shared" si="127"/>
        <v>993</v>
      </c>
      <c r="V999" s="18" t="e">
        <f t="shared" si="120"/>
        <v>#N/A</v>
      </c>
      <c r="W999" s="18" t="e">
        <f t="shared" si="121"/>
        <v>#N/A</v>
      </c>
      <c r="X999" s="18" t="e">
        <f t="shared" si="122"/>
        <v>#N/A</v>
      </c>
      <c r="Y999" s="17" t="e">
        <f t="array" aca="1" ref="Y999" ca="1">IF(U999&lt;=$C$53,SMALL(IF(ABS(OFFSET($M$7,,,$C$34)-V999)=MIN(ABS(OFFSET($M$7,,,$C$34)-V999)),ROW(OFFSET($M$7,,,$C$34))),1),NA())</f>
        <v>#N/A</v>
      </c>
      <c r="Z999" s="17" t="e">
        <f t="array" aca="1" ref="Z999" ca="1">IF(U999&lt;=$C$53,LARGE(IF(ABS(OFFSET($M$7,,,$C$34)-W999)=MIN(ABS(OFFSET($M$7,,,$C$34)-W999)),ROW(OFFSET($M$7,,,$C$34))),1),NA())</f>
        <v>#N/A</v>
      </c>
      <c r="AA999" s="19" t="e">
        <f t="shared" ca="1" si="123"/>
        <v>#N/A</v>
      </c>
      <c r="AB999" s="17" t="e">
        <f t="array" aca="1" ref="AB999" ca="1">IF(U999&lt;=$C$53,SMALL(IF(ABS(OFFSET($Q$7,,,$D$34)-V999)=MIN(ABS(OFFSET($Q$7,,,$D$34)-V999)),ROW(OFFSET($Q$7,,,$D$34))),1),NA())</f>
        <v>#N/A</v>
      </c>
      <c r="AC999" s="17" t="e">
        <f t="array" aca="1" ref="AC999" ca="1">IF(U999&lt;=$C$53,LARGE(IF(ABS(OFFSET($Q$7,,,$D$34)-W999)=MIN(ABS(OFFSET($Q$7,,,$D$34)-W999)),ROW(OFFSET($Q$7,,,$D$34))),1),NA())</f>
        <v>#N/A</v>
      </c>
      <c r="AD999" s="19" t="e">
        <f t="shared" ca="1" si="124"/>
        <v>#N/A</v>
      </c>
    </row>
    <row r="1000" spans="12:30" x14ac:dyDescent="0.3">
      <c r="L1000" s="24">
        <f t="shared" si="125"/>
        <v>994</v>
      </c>
      <c r="M1000" s="16" t="e">
        <f>IF($L1000&lt;=$C$34,Daten!B1003,NA())</f>
        <v>#N/A</v>
      </c>
      <c r="N1000" s="16" t="e">
        <f>IF($L1000&lt;=$C$34,Daten!C1003,NA())</f>
        <v>#N/A</v>
      </c>
      <c r="O1000" s="16" t="e">
        <f>IF($L1000&lt;=$C$34,Daten!D1003,NA())</f>
        <v>#N/A</v>
      </c>
      <c r="P1000" s="24">
        <f t="shared" si="126"/>
        <v>994</v>
      </c>
      <c r="Q1000" s="16" t="e">
        <f>IF($P1000&lt;=$D$34,Daten!F1003,NA())</f>
        <v>#N/A</v>
      </c>
      <c r="R1000" s="16" t="e">
        <f>IF($P1000&lt;=$D$34,Daten!G1003,NA())</f>
        <v>#N/A</v>
      </c>
      <c r="S1000" s="16" t="e">
        <f>IF($P1000&lt;=$D$34,Daten!H1003,NA())</f>
        <v>#N/A</v>
      </c>
      <c r="U1000" s="17">
        <f t="shared" si="127"/>
        <v>994</v>
      </c>
      <c r="V1000" s="18" t="e">
        <f t="shared" si="120"/>
        <v>#N/A</v>
      </c>
      <c r="W1000" s="18" t="e">
        <f t="shared" si="121"/>
        <v>#N/A</v>
      </c>
      <c r="X1000" s="18" t="e">
        <f t="shared" si="122"/>
        <v>#N/A</v>
      </c>
      <c r="Y1000" s="17" t="e">
        <f t="array" aca="1" ref="Y1000" ca="1">IF(U1000&lt;=$C$53,SMALL(IF(ABS(OFFSET($M$7,,,$C$34)-V1000)=MIN(ABS(OFFSET($M$7,,,$C$34)-V1000)),ROW(OFFSET($M$7,,,$C$34))),1),NA())</f>
        <v>#N/A</v>
      </c>
      <c r="Z1000" s="17" t="e">
        <f t="array" aca="1" ref="Z1000" ca="1">IF(U1000&lt;=$C$53,LARGE(IF(ABS(OFFSET($M$7,,,$C$34)-W1000)=MIN(ABS(OFFSET($M$7,,,$C$34)-W1000)),ROW(OFFSET($M$7,,,$C$34))),1),NA())</f>
        <v>#N/A</v>
      </c>
      <c r="AA1000" s="19" t="e">
        <f t="shared" ca="1" si="123"/>
        <v>#N/A</v>
      </c>
      <c r="AB1000" s="17" t="e">
        <f t="array" aca="1" ref="AB1000" ca="1">IF(U1000&lt;=$C$53,SMALL(IF(ABS(OFFSET($Q$7,,,$D$34)-V1000)=MIN(ABS(OFFSET($Q$7,,,$D$34)-V1000)),ROW(OFFSET($Q$7,,,$D$34))),1),NA())</f>
        <v>#N/A</v>
      </c>
      <c r="AC1000" s="17" t="e">
        <f t="array" aca="1" ref="AC1000" ca="1">IF(U1000&lt;=$C$53,LARGE(IF(ABS(OFFSET($Q$7,,,$D$34)-W1000)=MIN(ABS(OFFSET($Q$7,,,$D$34)-W1000)),ROW(OFFSET($Q$7,,,$D$34))),1),NA())</f>
        <v>#N/A</v>
      </c>
      <c r="AD1000" s="19" t="e">
        <f t="shared" ca="1" si="124"/>
        <v>#N/A</v>
      </c>
    </row>
    <row r="1001" spans="12:30" x14ac:dyDescent="0.3">
      <c r="L1001" s="24">
        <f t="shared" si="125"/>
        <v>995</v>
      </c>
      <c r="M1001" s="16" t="e">
        <f>IF($L1001&lt;=$C$34,Daten!B1004,NA())</f>
        <v>#N/A</v>
      </c>
      <c r="N1001" s="16" t="e">
        <f>IF($L1001&lt;=$C$34,Daten!C1004,NA())</f>
        <v>#N/A</v>
      </c>
      <c r="O1001" s="16" t="e">
        <f>IF($L1001&lt;=$C$34,Daten!D1004,NA())</f>
        <v>#N/A</v>
      </c>
      <c r="P1001" s="24">
        <f t="shared" si="126"/>
        <v>995</v>
      </c>
      <c r="Q1001" s="16" t="e">
        <f>IF($P1001&lt;=$D$34,Daten!F1004,NA())</f>
        <v>#N/A</v>
      </c>
      <c r="R1001" s="16" t="e">
        <f>IF($P1001&lt;=$D$34,Daten!G1004,NA())</f>
        <v>#N/A</v>
      </c>
      <c r="S1001" s="16" t="e">
        <f>IF($P1001&lt;=$D$34,Daten!H1004,NA())</f>
        <v>#N/A</v>
      </c>
      <c r="U1001" s="17">
        <f t="shared" si="127"/>
        <v>995</v>
      </c>
      <c r="V1001" s="18" t="e">
        <f t="shared" si="120"/>
        <v>#N/A</v>
      </c>
      <c r="W1001" s="18" t="e">
        <f t="shared" si="121"/>
        <v>#N/A</v>
      </c>
      <c r="X1001" s="18" t="e">
        <f t="shared" si="122"/>
        <v>#N/A</v>
      </c>
      <c r="Y1001" s="17" t="e">
        <f t="array" aca="1" ref="Y1001" ca="1">IF(U1001&lt;=$C$53,SMALL(IF(ABS(OFFSET($M$7,,,$C$34)-V1001)=MIN(ABS(OFFSET($M$7,,,$C$34)-V1001)),ROW(OFFSET($M$7,,,$C$34))),1),NA())</f>
        <v>#N/A</v>
      </c>
      <c r="Z1001" s="17" t="e">
        <f t="array" aca="1" ref="Z1001" ca="1">IF(U1001&lt;=$C$53,LARGE(IF(ABS(OFFSET($M$7,,,$C$34)-W1001)=MIN(ABS(OFFSET($M$7,,,$C$34)-W1001)),ROW(OFFSET($M$7,,,$C$34))),1),NA())</f>
        <v>#N/A</v>
      </c>
      <c r="AA1001" s="19" t="e">
        <f t="shared" ca="1" si="123"/>
        <v>#N/A</v>
      </c>
      <c r="AB1001" s="17" t="e">
        <f t="array" aca="1" ref="AB1001" ca="1">IF(U1001&lt;=$C$53,SMALL(IF(ABS(OFFSET($Q$7,,,$D$34)-V1001)=MIN(ABS(OFFSET($Q$7,,,$D$34)-V1001)),ROW(OFFSET($Q$7,,,$D$34))),1),NA())</f>
        <v>#N/A</v>
      </c>
      <c r="AC1001" s="17" t="e">
        <f t="array" aca="1" ref="AC1001" ca="1">IF(U1001&lt;=$C$53,LARGE(IF(ABS(OFFSET($Q$7,,,$D$34)-W1001)=MIN(ABS(OFFSET($Q$7,,,$D$34)-W1001)),ROW(OFFSET($Q$7,,,$D$34))),1),NA())</f>
        <v>#N/A</v>
      </c>
      <c r="AD1001" s="19" t="e">
        <f t="shared" ca="1" si="124"/>
        <v>#N/A</v>
      </c>
    </row>
    <row r="1002" spans="12:30" x14ac:dyDescent="0.3">
      <c r="L1002" s="24">
        <f t="shared" si="125"/>
        <v>996</v>
      </c>
      <c r="M1002" s="16" t="e">
        <f>IF($L1002&lt;=$C$34,Daten!B1005,NA())</f>
        <v>#N/A</v>
      </c>
      <c r="N1002" s="16" t="e">
        <f>IF($L1002&lt;=$C$34,Daten!C1005,NA())</f>
        <v>#N/A</v>
      </c>
      <c r="O1002" s="16" t="e">
        <f>IF($L1002&lt;=$C$34,Daten!D1005,NA())</f>
        <v>#N/A</v>
      </c>
      <c r="P1002" s="24">
        <f t="shared" si="126"/>
        <v>996</v>
      </c>
      <c r="Q1002" s="16" t="e">
        <f>IF($P1002&lt;=$D$34,Daten!F1005,NA())</f>
        <v>#N/A</v>
      </c>
      <c r="R1002" s="16" t="e">
        <f>IF($P1002&lt;=$D$34,Daten!G1005,NA())</f>
        <v>#N/A</v>
      </c>
      <c r="S1002" s="16" t="e">
        <f>IF($P1002&lt;=$D$34,Daten!H1005,NA())</f>
        <v>#N/A</v>
      </c>
      <c r="U1002" s="17">
        <f t="shared" si="127"/>
        <v>996</v>
      </c>
      <c r="V1002" s="18" t="e">
        <f t="shared" si="120"/>
        <v>#N/A</v>
      </c>
      <c r="W1002" s="18" t="e">
        <f t="shared" si="121"/>
        <v>#N/A</v>
      </c>
      <c r="X1002" s="18" t="e">
        <f t="shared" si="122"/>
        <v>#N/A</v>
      </c>
      <c r="Y1002" s="17" t="e">
        <f t="array" aca="1" ref="Y1002" ca="1">IF(U1002&lt;=$C$53,SMALL(IF(ABS(OFFSET($M$7,,,$C$34)-V1002)=MIN(ABS(OFFSET($M$7,,,$C$34)-V1002)),ROW(OFFSET($M$7,,,$C$34))),1),NA())</f>
        <v>#N/A</v>
      </c>
      <c r="Z1002" s="17" t="e">
        <f t="array" aca="1" ref="Z1002" ca="1">IF(U1002&lt;=$C$53,LARGE(IF(ABS(OFFSET($M$7,,,$C$34)-W1002)=MIN(ABS(OFFSET($M$7,,,$C$34)-W1002)),ROW(OFFSET($M$7,,,$C$34))),1),NA())</f>
        <v>#N/A</v>
      </c>
      <c r="AA1002" s="19" t="e">
        <f t="shared" ca="1" si="123"/>
        <v>#N/A</v>
      </c>
      <c r="AB1002" s="17" t="e">
        <f t="array" aca="1" ref="AB1002" ca="1">IF(U1002&lt;=$C$53,SMALL(IF(ABS(OFFSET($Q$7,,,$D$34)-V1002)=MIN(ABS(OFFSET($Q$7,,,$D$34)-V1002)),ROW(OFFSET($Q$7,,,$D$34))),1),NA())</f>
        <v>#N/A</v>
      </c>
      <c r="AC1002" s="17" t="e">
        <f t="array" aca="1" ref="AC1002" ca="1">IF(U1002&lt;=$C$53,LARGE(IF(ABS(OFFSET($Q$7,,,$D$34)-W1002)=MIN(ABS(OFFSET($Q$7,,,$D$34)-W1002)),ROW(OFFSET($Q$7,,,$D$34))),1),NA())</f>
        <v>#N/A</v>
      </c>
      <c r="AD1002" s="19" t="e">
        <f t="shared" ca="1" si="124"/>
        <v>#N/A</v>
      </c>
    </row>
    <row r="1003" spans="12:30" x14ac:dyDescent="0.3">
      <c r="L1003" s="24">
        <f t="shared" si="125"/>
        <v>997</v>
      </c>
      <c r="M1003" s="16" t="e">
        <f>IF($L1003&lt;=$C$34,Daten!B1006,NA())</f>
        <v>#N/A</v>
      </c>
      <c r="N1003" s="16" t="e">
        <f>IF($L1003&lt;=$C$34,Daten!C1006,NA())</f>
        <v>#N/A</v>
      </c>
      <c r="O1003" s="16" t="e">
        <f>IF($L1003&lt;=$C$34,Daten!D1006,NA())</f>
        <v>#N/A</v>
      </c>
      <c r="P1003" s="24">
        <f t="shared" si="126"/>
        <v>997</v>
      </c>
      <c r="Q1003" s="16" t="e">
        <f>IF($P1003&lt;=$D$34,Daten!F1006,NA())</f>
        <v>#N/A</v>
      </c>
      <c r="R1003" s="16" t="e">
        <f>IF($P1003&lt;=$D$34,Daten!G1006,NA())</f>
        <v>#N/A</v>
      </c>
      <c r="S1003" s="16" t="e">
        <f>IF($P1003&lt;=$D$34,Daten!H1006,NA())</f>
        <v>#N/A</v>
      </c>
      <c r="U1003" s="17">
        <f t="shared" si="127"/>
        <v>997</v>
      </c>
      <c r="V1003" s="18" t="e">
        <f t="shared" si="120"/>
        <v>#N/A</v>
      </c>
      <c r="W1003" s="18" t="e">
        <f t="shared" si="121"/>
        <v>#N/A</v>
      </c>
      <c r="X1003" s="18" t="e">
        <f t="shared" si="122"/>
        <v>#N/A</v>
      </c>
      <c r="Y1003" s="17" t="e">
        <f t="array" aca="1" ref="Y1003" ca="1">IF(U1003&lt;=$C$53,SMALL(IF(ABS(OFFSET($M$7,,,$C$34)-V1003)=MIN(ABS(OFFSET($M$7,,,$C$34)-V1003)),ROW(OFFSET($M$7,,,$C$34))),1),NA())</f>
        <v>#N/A</v>
      </c>
      <c r="Z1003" s="17" t="e">
        <f t="array" aca="1" ref="Z1003" ca="1">IF(U1003&lt;=$C$53,LARGE(IF(ABS(OFFSET($M$7,,,$C$34)-W1003)=MIN(ABS(OFFSET($M$7,,,$C$34)-W1003)),ROW(OFFSET($M$7,,,$C$34))),1),NA())</f>
        <v>#N/A</v>
      </c>
      <c r="AA1003" s="19" t="e">
        <f t="shared" ca="1" si="123"/>
        <v>#N/A</v>
      </c>
      <c r="AB1003" s="17" t="e">
        <f t="array" aca="1" ref="AB1003" ca="1">IF(U1003&lt;=$C$53,SMALL(IF(ABS(OFFSET($Q$7,,,$D$34)-V1003)=MIN(ABS(OFFSET($Q$7,,,$D$34)-V1003)),ROW(OFFSET($Q$7,,,$D$34))),1),NA())</f>
        <v>#N/A</v>
      </c>
      <c r="AC1003" s="17" t="e">
        <f t="array" aca="1" ref="AC1003" ca="1">IF(U1003&lt;=$C$53,LARGE(IF(ABS(OFFSET($Q$7,,,$D$34)-W1003)=MIN(ABS(OFFSET($Q$7,,,$D$34)-W1003)),ROW(OFFSET($Q$7,,,$D$34))),1),NA())</f>
        <v>#N/A</v>
      </c>
      <c r="AD1003" s="19" t="e">
        <f t="shared" ca="1" si="124"/>
        <v>#N/A</v>
      </c>
    </row>
    <row r="1004" spans="12:30" x14ac:dyDescent="0.3">
      <c r="L1004" s="24">
        <f t="shared" si="125"/>
        <v>998</v>
      </c>
      <c r="M1004" s="16" t="e">
        <f>IF($L1004&lt;=$C$34,Daten!B1007,NA())</f>
        <v>#N/A</v>
      </c>
      <c r="N1004" s="16" t="e">
        <f>IF($L1004&lt;=$C$34,Daten!C1007,NA())</f>
        <v>#N/A</v>
      </c>
      <c r="O1004" s="16" t="e">
        <f>IF($L1004&lt;=$C$34,Daten!D1007,NA())</f>
        <v>#N/A</v>
      </c>
      <c r="P1004" s="24">
        <f t="shared" si="126"/>
        <v>998</v>
      </c>
      <c r="Q1004" s="16" t="e">
        <f>IF($P1004&lt;=$D$34,Daten!F1007,NA())</f>
        <v>#N/A</v>
      </c>
      <c r="R1004" s="16" t="e">
        <f>IF($P1004&lt;=$D$34,Daten!G1007,NA())</f>
        <v>#N/A</v>
      </c>
      <c r="S1004" s="16" t="e">
        <f>IF($P1004&lt;=$D$34,Daten!H1007,NA())</f>
        <v>#N/A</v>
      </c>
      <c r="U1004" s="17">
        <f t="shared" si="127"/>
        <v>998</v>
      </c>
      <c r="V1004" s="18" t="e">
        <f t="shared" si="120"/>
        <v>#N/A</v>
      </c>
      <c r="W1004" s="18" t="e">
        <f t="shared" si="121"/>
        <v>#N/A</v>
      </c>
      <c r="X1004" s="18" t="e">
        <f t="shared" si="122"/>
        <v>#N/A</v>
      </c>
      <c r="Y1004" s="17" t="e">
        <f t="array" aca="1" ref="Y1004" ca="1">IF(U1004&lt;=$C$53,SMALL(IF(ABS(OFFSET($M$7,,,$C$34)-V1004)=MIN(ABS(OFFSET($M$7,,,$C$34)-V1004)),ROW(OFFSET($M$7,,,$C$34))),1),NA())</f>
        <v>#N/A</v>
      </c>
      <c r="Z1004" s="17" t="e">
        <f t="array" aca="1" ref="Z1004" ca="1">IF(U1004&lt;=$C$53,LARGE(IF(ABS(OFFSET($M$7,,,$C$34)-W1004)=MIN(ABS(OFFSET($M$7,,,$C$34)-W1004)),ROW(OFFSET($M$7,,,$C$34))),1),NA())</f>
        <v>#N/A</v>
      </c>
      <c r="AA1004" s="19" t="e">
        <f t="shared" ca="1" si="123"/>
        <v>#N/A</v>
      </c>
      <c r="AB1004" s="17" t="e">
        <f t="array" aca="1" ref="AB1004" ca="1">IF(U1004&lt;=$C$53,SMALL(IF(ABS(OFFSET($Q$7,,,$D$34)-V1004)=MIN(ABS(OFFSET($Q$7,,,$D$34)-V1004)),ROW(OFFSET($Q$7,,,$D$34))),1),NA())</f>
        <v>#N/A</v>
      </c>
      <c r="AC1004" s="17" t="e">
        <f t="array" aca="1" ref="AC1004" ca="1">IF(U1004&lt;=$C$53,LARGE(IF(ABS(OFFSET($Q$7,,,$D$34)-W1004)=MIN(ABS(OFFSET($Q$7,,,$D$34)-W1004)),ROW(OFFSET($Q$7,,,$D$34))),1),NA())</f>
        <v>#N/A</v>
      </c>
      <c r="AD1004" s="19" t="e">
        <f t="shared" ca="1" si="124"/>
        <v>#N/A</v>
      </c>
    </row>
    <row r="1005" spans="12:30" x14ac:dyDescent="0.3">
      <c r="L1005" s="24">
        <f t="shared" si="125"/>
        <v>999</v>
      </c>
      <c r="M1005" s="16" t="e">
        <f>IF($L1005&lt;=$C$34,Daten!B1008,NA())</f>
        <v>#N/A</v>
      </c>
      <c r="N1005" s="16" t="e">
        <f>IF($L1005&lt;=$C$34,Daten!C1008,NA())</f>
        <v>#N/A</v>
      </c>
      <c r="O1005" s="16" t="e">
        <f>IF($L1005&lt;=$C$34,Daten!D1008,NA())</f>
        <v>#N/A</v>
      </c>
      <c r="P1005" s="24">
        <f t="shared" si="126"/>
        <v>999</v>
      </c>
      <c r="Q1005" s="16" t="e">
        <f>IF($P1005&lt;=$D$34,Daten!F1008,NA())</f>
        <v>#N/A</v>
      </c>
      <c r="R1005" s="16" t="e">
        <f>IF($P1005&lt;=$D$34,Daten!G1008,NA())</f>
        <v>#N/A</v>
      </c>
      <c r="S1005" s="16" t="e">
        <f>IF($P1005&lt;=$D$34,Daten!H1008,NA())</f>
        <v>#N/A</v>
      </c>
      <c r="U1005" s="17">
        <f t="shared" si="127"/>
        <v>999</v>
      </c>
      <c r="V1005" s="18" t="e">
        <f t="shared" si="120"/>
        <v>#N/A</v>
      </c>
      <c r="W1005" s="18" t="e">
        <f t="shared" si="121"/>
        <v>#N/A</v>
      </c>
      <c r="X1005" s="18" t="e">
        <f t="shared" si="122"/>
        <v>#N/A</v>
      </c>
      <c r="Y1005" s="17" t="e">
        <f t="array" aca="1" ref="Y1005" ca="1">IF(U1005&lt;=$C$53,SMALL(IF(ABS(OFFSET($M$7,,,$C$34)-V1005)=MIN(ABS(OFFSET($M$7,,,$C$34)-V1005)),ROW(OFFSET($M$7,,,$C$34))),1),NA())</f>
        <v>#N/A</v>
      </c>
      <c r="Z1005" s="17" t="e">
        <f t="array" aca="1" ref="Z1005" ca="1">IF(U1005&lt;=$C$53,LARGE(IF(ABS(OFFSET($M$7,,,$C$34)-W1005)=MIN(ABS(OFFSET($M$7,,,$C$34)-W1005)),ROW(OFFSET($M$7,,,$C$34))),1),NA())</f>
        <v>#N/A</v>
      </c>
      <c r="AA1005" s="19" t="e">
        <f t="shared" ca="1" si="123"/>
        <v>#N/A</v>
      </c>
      <c r="AB1005" s="17" t="e">
        <f t="array" aca="1" ref="AB1005" ca="1">IF(U1005&lt;=$C$53,SMALL(IF(ABS(OFFSET($Q$7,,,$D$34)-V1005)=MIN(ABS(OFFSET($Q$7,,,$D$34)-V1005)),ROW(OFFSET($Q$7,,,$D$34))),1),NA())</f>
        <v>#N/A</v>
      </c>
      <c r="AC1005" s="17" t="e">
        <f t="array" aca="1" ref="AC1005" ca="1">IF(U1005&lt;=$C$53,LARGE(IF(ABS(OFFSET($Q$7,,,$D$34)-W1005)=MIN(ABS(OFFSET($Q$7,,,$D$34)-W1005)),ROW(OFFSET($Q$7,,,$D$34))),1),NA())</f>
        <v>#N/A</v>
      </c>
      <c r="AD1005" s="19" t="e">
        <f t="shared" ca="1" si="124"/>
        <v>#N/A</v>
      </c>
    </row>
    <row r="1006" spans="12:30" x14ac:dyDescent="0.3">
      <c r="L1006" s="24">
        <f t="shared" si="125"/>
        <v>1000</v>
      </c>
      <c r="M1006" s="16" t="e">
        <f>IF($L1006&lt;=$C$34,Daten!B1009,NA())</f>
        <v>#N/A</v>
      </c>
      <c r="N1006" s="16" t="e">
        <f>IF($L1006&lt;=$C$34,Daten!C1009,NA())</f>
        <v>#N/A</v>
      </c>
      <c r="O1006" s="16" t="e">
        <f>IF($L1006&lt;=$C$34,Daten!D1009,NA())</f>
        <v>#N/A</v>
      </c>
      <c r="P1006" s="24">
        <f t="shared" si="126"/>
        <v>1000</v>
      </c>
      <c r="Q1006" s="16" t="e">
        <f>IF($P1006&lt;=$D$34,Daten!F1009,NA())</f>
        <v>#N/A</v>
      </c>
      <c r="R1006" s="16" t="e">
        <f>IF($P1006&lt;=$D$34,Daten!G1009,NA())</f>
        <v>#N/A</v>
      </c>
      <c r="S1006" s="16" t="e">
        <f>IF($P1006&lt;=$D$34,Daten!H1009,NA())</f>
        <v>#N/A</v>
      </c>
      <c r="U1006" s="17">
        <f t="shared" si="127"/>
        <v>1000</v>
      </c>
      <c r="V1006" s="18" t="e">
        <f t="shared" si="120"/>
        <v>#N/A</v>
      </c>
      <c r="W1006" s="18" t="e">
        <f t="shared" si="121"/>
        <v>#N/A</v>
      </c>
      <c r="X1006" s="18" t="e">
        <f t="shared" si="122"/>
        <v>#N/A</v>
      </c>
      <c r="Y1006" s="17" t="e">
        <f t="array" aca="1" ref="Y1006" ca="1">IF(U1006&lt;=$C$53,SMALL(IF(ABS(OFFSET($M$7,,,$C$34)-V1006)=MIN(ABS(OFFSET($M$7,,,$C$34)-V1006)),ROW(OFFSET($M$7,,,$C$34))),1),NA())</f>
        <v>#N/A</v>
      </c>
      <c r="Z1006" s="17" t="e">
        <f t="array" aca="1" ref="Z1006" ca="1">IF(U1006&lt;=$C$53,LARGE(IF(ABS(OFFSET($M$7,,,$C$34)-W1006)=MIN(ABS(OFFSET($M$7,,,$C$34)-W1006)),ROW(OFFSET($M$7,,,$C$34))),1),NA())</f>
        <v>#N/A</v>
      </c>
      <c r="AA1006" s="19" t="e">
        <f t="shared" ca="1" si="123"/>
        <v>#N/A</v>
      </c>
      <c r="AB1006" s="17" t="e">
        <f t="array" aca="1" ref="AB1006" ca="1">IF(U1006&lt;=$C$53,SMALL(IF(ABS(OFFSET($Q$7,,,$D$34)-V1006)=MIN(ABS(OFFSET($Q$7,,,$D$34)-V1006)),ROW(OFFSET($Q$7,,,$D$34))),1),NA())</f>
        <v>#N/A</v>
      </c>
      <c r="AC1006" s="17" t="e">
        <f t="array" aca="1" ref="AC1006" ca="1">IF(U1006&lt;=$C$53,LARGE(IF(ABS(OFFSET($Q$7,,,$D$34)-W1006)=MIN(ABS(OFFSET($Q$7,,,$D$34)-W1006)),ROW(OFFSET($Q$7,,,$D$34))),1),NA())</f>
        <v>#N/A</v>
      </c>
      <c r="AD1006" s="19" t="e">
        <f t="shared" ca="1" si="124"/>
        <v>#N/A</v>
      </c>
    </row>
    <row r="1007" spans="12:30" x14ac:dyDescent="0.3">
      <c r="L1007" s="24">
        <f t="shared" si="125"/>
        <v>1001</v>
      </c>
      <c r="M1007" s="16" t="e">
        <f>IF($L1007&lt;=$C$34,Daten!B1010,NA())</f>
        <v>#N/A</v>
      </c>
      <c r="N1007" s="16" t="e">
        <f>IF($L1007&lt;=$C$34,Daten!C1010,NA())</f>
        <v>#N/A</v>
      </c>
      <c r="O1007" s="16" t="e">
        <f>IF($L1007&lt;=$C$34,Daten!D1010,NA())</f>
        <v>#N/A</v>
      </c>
      <c r="P1007" s="24">
        <f t="shared" si="126"/>
        <v>1001</v>
      </c>
      <c r="Q1007" s="16" t="e">
        <f>IF($P1007&lt;=$D$34,Daten!F1010,NA())</f>
        <v>#N/A</v>
      </c>
      <c r="R1007" s="16" t="e">
        <f>IF($P1007&lt;=$D$34,Daten!G1010,NA())</f>
        <v>#N/A</v>
      </c>
      <c r="S1007" s="16" t="e">
        <f>IF($P1007&lt;=$D$34,Daten!H1010,NA())</f>
        <v>#N/A</v>
      </c>
      <c r="U1007" s="17">
        <f t="shared" si="127"/>
        <v>1001</v>
      </c>
      <c r="V1007" s="18" t="e">
        <f t="shared" si="120"/>
        <v>#N/A</v>
      </c>
      <c r="W1007" s="18" t="e">
        <f t="shared" si="121"/>
        <v>#N/A</v>
      </c>
      <c r="X1007" s="18" t="e">
        <f t="shared" si="122"/>
        <v>#N/A</v>
      </c>
      <c r="Y1007" s="17" t="e">
        <f t="array" aca="1" ref="Y1007" ca="1">IF(U1007&lt;=$C$53,SMALL(IF(ABS(OFFSET($M$7,,,$C$34)-V1007)=MIN(ABS(OFFSET($M$7,,,$C$34)-V1007)),ROW(OFFSET($M$7,,,$C$34))),1),NA())</f>
        <v>#N/A</v>
      </c>
      <c r="Z1007" s="17" t="e">
        <f t="array" aca="1" ref="Z1007" ca="1">IF(U1007&lt;=$C$53,LARGE(IF(ABS(OFFSET($M$7,,,$C$34)-W1007)=MIN(ABS(OFFSET($M$7,,,$C$34)-W1007)),ROW(OFFSET($M$7,,,$C$34))),1),NA())</f>
        <v>#N/A</v>
      </c>
      <c r="AA1007" s="19" t="e">
        <f t="shared" ca="1" si="123"/>
        <v>#N/A</v>
      </c>
      <c r="AB1007" s="17" t="e">
        <f t="array" aca="1" ref="AB1007" ca="1">IF(U1007&lt;=$C$53,SMALL(IF(ABS(OFFSET($Q$7,,,$D$34)-V1007)=MIN(ABS(OFFSET($Q$7,,,$D$34)-V1007)),ROW(OFFSET($Q$7,,,$D$34))),1),NA())</f>
        <v>#N/A</v>
      </c>
      <c r="AC1007" s="17" t="e">
        <f t="array" aca="1" ref="AC1007" ca="1">IF(U1007&lt;=$C$53,LARGE(IF(ABS(OFFSET($Q$7,,,$D$34)-W1007)=MIN(ABS(OFFSET($Q$7,,,$D$34)-W1007)),ROW(OFFSET($Q$7,,,$D$34))),1),NA())</f>
        <v>#N/A</v>
      </c>
      <c r="AD1007" s="19" t="e">
        <f t="shared" ca="1" si="124"/>
        <v>#N/A</v>
      </c>
    </row>
    <row r="1008" spans="12:30" x14ac:dyDescent="0.3">
      <c r="L1008" s="24">
        <f t="shared" si="125"/>
        <v>1002</v>
      </c>
      <c r="M1008" s="16" t="e">
        <f>IF($L1008&lt;=$C$34,Daten!B1011,NA())</f>
        <v>#N/A</v>
      </c>
      <c r="N1008" s="16" t="e">
        <f>IF($L1008&lt;=$C$34,Daten!C1011,NA())</f>
        <v>#N/A</v>
      </c>
      <c r="O1008" s="16" t="e">
        <f>IF($L1008&lt;=$C$34,Daten!D1011,NA())</f>
        <v>#N/A</v>
      </c>
      <c r="P1008" s="24">
        <f t="shared" si="126"/>
        <v>1002</v>
      </c>
      <c r="Q1008" s="16" t="e">
        <f>IF($P1008&lt;=$D$34,Daten!F1011,NA())</f>
        <v>#N/A</v>
      </c>
      <c r="R1008" s="16" t="e">
        <f>IF($P1008&lt;=$D$34,Daten!G1011,NA())</f>
        <v>#N/A</v>
      </c>
      <c r="S1008" s="16" t="e">
        <f>IF($P1008&lt;=$D$34,Daten!H1011,NA())</f>
        <v>#N/A</v>
      </c>
      <c r="U1008" s="17">
        <f t="shared" si="127"/>
        <v>1002</v>
      </c>
      <c r="V1008" s="18" t="e">
        <f t="shared" si="120"/>
        <v>#N/A</v>
      </c>
      <c r="W1008" s="18" t="e">
        <f t="shared" si="121"/>
        <v>#N/A</v>
      </c>
      <c r="X1008" s="18" t="e">
        <f t="shared" si="122"/>
        <v>#N/A</v>
      </c>
      <c r="Y1008" s="17" t="e">
        <f t="array" aca="1" ref="Y1008" ca="1">IF(U1008&lt;=$C$53,SMALL(IF(ABS(OFFSET($M$7,,,$C$34)-V1008)=MIN(ABS(OFFSET($M$7,,,$C$34)-V1008)),ROW(OFFSET($M$7,,,$C$34))),1),NA())</f>
        <v>#N/A</v>
      </c>
      <c r="Z1008" s="17" t="e">
        <f t="array" aca="1" ref="Z1008" ca="1">IF(U1008&lt;=$C$53,LARGE(IF(ABS(OFFSET($M$7,,,$C$34)-W1008)=MIN(ABS(OFFSET($M$7,,,$C$34)-W1008)),ROW(OFFSET($M$7,,,$C$34))),1),NA())</f>
        <v>#N/A</v>
      </c>
      <c r="AA1008" s="19" t="e">
        <f t="shared" ca="1" si="123"/>
        <v>#N/A</v>
      </c>
      <c r="AB1008" s="17" t="e">
        <f t="array" aca="1" ref="AB1008" ca="1">IF(U1008&lt;=$C$53,SMALL(IF(ABS(OFFSET($Q$7,,,$D$34)-V1008)=MIN(ABS(OFFSET($Q$7,,,$D$34)-V1008)),ROW(OFFSET($Q$7,,,$D$34))),1),NA())</f>
        <v>#N/A</v>
      </c>
      <c r="AC1008" s="17" t="e">
        <f t="array" aca="1" ref="AC1008" ca="1">IF(U1008&lt;=$C$53,LARGE(IF(ABS(OFFSET($Q$7,,,$D$34)-W1008)=MIN(ABS(OFFSET($Q$7,,,$D$34)-W1008)),ROW(OFFSET($Q$7,,,$D$34))),1),NA())</f>
        <v>#N/A</v>
      </c>
      <c r="AD1008" s="19" t="e">
        <f t="shared" ca="1" si="124"/>
        <v>#N/A</v>
      </c>
    </row>
    <row r="1009" spans="12:30" x14ac:dyDescent="0.3">
      <c r="L1009" s="24">
        <f t="shared" si="125"/>
        <v>1003</v>
      </c>
      <c r="M1009" s="16" t="e">
        <f>IF($L1009&lt;=$C$34,Daten!B1012,NA())</f>
        <v>#N/A</v>
      </c>
      <c r="N1009" s="16" t="e">
        <f>IF($L1009&lt;=$C$34,Daten!C1012,NA())</f>
        <v>#N/A</v>
      </c>
      <c r="O1009" s="16" t="e">
        <f>IF($L1009&lt;=$C$34,Daten!D1012,NA())</f>
        <v>#N/A</v>
      </c>
      <c r="P1009" s="24">
        <f t="shared" si="126"/>
        <v>1003</v>
      </c>
      <c r="Q1009" s="16" t="e">
        <f>IF($P1009&lt;=$D$34,Daten!F1012,NA())</f>
        <v>#N/A</v>
      </c>
      <c r="R1009" s="16" t="e">
        <f>IF($P1009&lt;=$D$34,Daten!G1012,NA())</f>
        <v>#N/A</v>
      </c>
      <c r="S1009" s="16" t="e">
        <f>IF($P1009&lt;=$D$34,Daten!H1012,NA())</f>
        <v>#N/A</v>
      </c>
      <c r="U1009" s="17">
        <f t="shared" si="127"/>
        <v>1003</v>
      </c>
      <c r="V1009" s="18" t="e">
        <f t="shared" si="120"/>
        <v>#N/A</v>
      </c>
      <c r="W1009" s="18" t="e">
        <f t="shared" si="121"/>
        <v>#N/A</v>
      </c>
      <c r="X1009" s="18" t="e">
        <f t="shared" si="122"/>
        <v>#N/A</v>
      </c>
      <c r="Y1009" s="17" t="e">
        <f t="array" aca="1" ref="Y1009" ca="1">IF(U1009&lt;=$C$53,SMALL(IF(ABS(OFFSET($M$7,,,$C$34)-V1009)=MIN(ABS(OFFSET($M$7,,,$C$34)-V1009)),ROW(OFFSET($M$7,,,$C$34))),1),NA())</f>
        <v>#N/A</v>
      </c>
      <c r="Z1009" s="17" t="e">
        <f t="array" aca="1" ref="Z1009" ca="1">IF(U1009&lt;=$C$53,LARGE(IF(ABS(OFFSET($M$7,,,$C$34)-W1009)=MIN(ABS(OFFSET($M$7,,,$C$34)-W1009)),ROW(OFFSET($M$7,,,$C$34))),1),NA())</f>
        <v>#N/A</v>
      </c>
      <c r="AA1009" s="19" t="e">
        <f t="shared" ca="1" si="123"/>
        <v>#N/A</v>
      </c>
      <c r="AB1009" s="17" t="e">
        <f t="array" aca="1" ref="AB1009" ca="1">IF(U1009&lt;=$C$53,SMALL(IF(ABS(OFFSET($Q$7,,,$D$34)-V1009)=MIN(ABS(OFFSET($Q$7,,,$D$34)-V1009)),ROW(OFFSET($Q$7,,,$D$34))),1),NA())</f>
        <v>#N/A</v>
      </c>
      <c r="AC1009" s="17" t="e">
        <f t="array" aca="1" ref="AC1009" ca="1">IF(U1009&lt;=$C$53,LARGE(IF(ABS(OFFSET($Q$7,,,$D$34)-W1009)=MIN(ABS(OFFSET($Q$7,,,$D$34)-W1009)),ROW(OFFSET($Q$7,,,$D$34))),1),NA())</f>
        <v>#N/A</v>
      </c>
      <c r="AD1009" s="19" t="e">
        <f t="shared" ca="1" si="124"/>
        <v>#N/A</v>
      </c>
    </row>
    <row r="1010" spans="12:30" x14ac:dyDescent="0.3">
      <c r="L1010" s="24">
        <f t="shared" si="125"/>
        <v>1004</v>
      </c>
      <c r="M1010" s="16" t="e">
        <f>IF($L1010&lt;=$C$34,Daten!B1013,NA())</f>
        <v>#N/A</v>
      </c>
      <c r="N1010" s="16" t="e">
        <f>IF($L1010&lt;=$C$34,Daten!C1013,NA())</f>
        <v>#N/A</v>
      </c>
      <c r="O1010" s="16" t="e">
        <f>IF($L1010&lt;=$C$34,Daten!D1013,NA())</f>
        <v>#N/A</v>
      </c>
      <c r="P1010" s="24">
        <f t="shared" si="126"/>
        <v>1004</v>
      </c>
      <c r="Q1010" s="16" t="e">
        <f>IF($P1010&lt;=$D$34,Daten!F1013,NA())</f>
        <v>#N/A</v>
      </c>
      <c r="R1010" s="16" t="e">
        <f>IF($P1010&lt;=$D$34,Daten!G1013,NA())</f>
        <v>#N/A</v>
      </c>
      <c r="S1010" s="16" t="e">
        <f>IF($P1010&lt;=$D$34,Daten!H1013,NA())</f>
        <v>#N/A</v>
      </c>
      <c r="U1010" s="17">
        <f t="shared" si="127"/>
        <v>1004</v>
      </c>
      <c r="V1010" s="18" t="e">
        <f t="shared" si="120"/>
        <v>#N/A</v>
      </c>
      <c r="W1010" s="18" t="e">
        <f t="shared" si="121"/>
        <v>#N/A</v>
      </c>
      <c r="X1010" s="18" t="e">
        <f t="shared" si="122"/>
        <v>#N/A</v>
      </c>
      <c r="Y1010" s="17" t="e">
        <f t="array" aca="1" ref="Y1010" ca="1">IF(U1010&lt;=$C$53,SMALL(IF(ABS(OFFSET($M$7,,,$C$34)-V1010)=MIN(ABS(OFFSET($M$7,,,$C$34)-V1010)),ROW(OFFSET($M$7,,,$C$34))),1),NA())</f>
        <v>#N/A</v>
      </c>
      <c r="Z1010" s="17" t="e">
        <f t="array" aca="1" ref="Z1010" ca="1">IF(U1010&lt;=$C$53,LARGE(IF(ABS(OFFSET($M$7,,,$C$34)-W1010)=MIN(ABS(OFFSET($M$7,,,$C$34)-W1010)),ROW(OFFSET($M$7,,,$C$34))),1),NA())</f>
        <v>#N/A</v>
      </c>
      <c r="AA1010" s="19" t="e">
        <f t="shared" ca="1" si="123"/>
        <v>#N/A</v>
      </c>
      <c r="AB1010" s="17" t="e">
        <f t="array" aca="1" ref="AB1010" ca="1">IF(U1010&lt;=$C$53,SMALL(IF(ABS(OFFSET($Q$7,,,$D$34)-V1010)=MIN(ABS(OFFSET($Q$7,,,$D$34)-V1010)),ROW(OFFSET($Q$7,,,$D$34))),1),NA())</f>
        <v>#N/A</v>
      </c>
      <c r="AC1010" s="17" t="e">
        <f t="array" aca="1" ref="AC1010" ca="1">IF(U1010&lt;=$C$53,LARGE(IF(ABS(OFFSET($Q$7,,,$D$34)-W1010)=MIN(ABS(OFFSET($Q$7,,,$D$34)-W1010)),ROW(OFFSET($Q$7,,,$D$34))),1),NA())</f>
        <v>#N/A</v>
      </c>
      <c r="AD1010" s="19" t="e">
        <f t="shared" ca="1" si="124"/>
        <v>#N/A</v>
      </c>
    </row>
    <row r="1011" spans="12:30" x14ac:dyDescent="0.3">
      <c r="L1011" s="24">
        <f t="shared" si="125"/>
        <v>1005</v>
      </c>
      <c r="M1011" s="16" t="e">
        <f>IF($L1011&lt;=$C$34,Daten!B1014,NA())</f>
        <v>#N/A</v>
      </c>
      <c r="N1011" s="16" t="e">
        <f>IF($L1011&lt;=$C$34,Daten!C1014,NA())</f>
        <v>#N/A</v>
      </c>
      <c r="O1011" s="16" t="e">
        <f>IF($L1011&lt;=$C$34,Daten!D1014,NA())</f>
        <v>#N/A</v>
      </c>
      <c r="P1011" s="24">
        <f t="shared" si="126"/>
        <v>1005</v>
      </c>
      <c r="Q1011" s="16" t="e">
        <f>IF($P1011&lt;=$D$34,Daten!F1014,NA())</f>
        <v>#N/A</v>
      </c>
      <c r="R1011" s="16" t="e">
        <f>IF($P1011&lt;=$D$34,Daten!G1014,NA())</f>
        <v>#N/A</v>
      </c>
      <c r="S1011" s="16" t="e">
        <f>IF($P1011&lt;=$D$34,Daten!H1014,NA())</f>
        <v>#N/A</v>
      </c>
      <c r="U1011" s="17">
        <f t="shared" si="127"/>
        <v>1005</v>
      </c>
      <c r="V1011" s="18" t="e">
        <f t="shared" si="120"/>
        <v>#N/A</v>
      </c>
      <c r="W1011" s="18" t="e">
        <f t="shared" si="121"/>
        <v>#N/A</v>
      </c>
      <c r="X1011" s="18" t="e">
        <f t="shared" si="122"/>
        <v>#N/A</v>
      </c>
      <c r="Y1011" s="17" t="e">
        <f t="array" aca="1" ref="Y1011" ca="1">IF(U1011&lt;=$C$53,SMALL(IF(ABS(OFFSET($M$7,,,$C$34)-V1011)=MIN(ABS(OFFSET($M$7,,,$C$34)-V1011)),ROW(OFFSET($M$7,,,$C$34))),1),NA())</f>
        <v>#N/A</v>
      </c>
      <c r="Z1011" s="17" t="e">
        <f t="array" aca="1" ref="Z1011" ca="1">IF(U1011&lt;=$C$53,LARGE(IF(ABS(OFFSET($M$7,,,$C$34)-W1011)=MIN(ABS(OFFSET($M$7,,,$C$34)-W1011)),ROW(OFFSET($M$7,,,$C$34))),1),NA())</f>
        <v>#N/A</v>
      </c>
      <c r="AA1011" s="19" t="e">
        <f t="shared" ca="1" si="123"/>
        <v>#N/A</v>
      </c>
      <c r="AB1011" s="17" t="e">
        <f t="array" aca="1" ref="AB1011" ca="1">IF(U1011&lt;=$C$53,SMALL(IF(ABS(OFFSET($Q$7,,,$D$34)-V1011)=MIN(ABS(OFFSET($Q$7,,,$D$34)-V1011)),ROW(OFFSET($Q$7,,,$D$34))),1),NA())</f>
        <v>#N/A</v>
      </c>
      <c r="AC1011" s="17" t="e">
        <f t="array" aca="1" ref="AC1011" ca="1">IF(U1011&lt;=$C$53,LARGE(IF(ABS(OFFSET($Q$7,,,$D$34)-W1011)=MIN(ABS(OFFSET($Q$7,,,$D$34)-W1011)),ROW(OFFSET($Q$7,,,$D$34))),1),NA())</f>
        <v>#N/A</v>
      </c>
      <c r="AD1011" s="19" t="e">
        <f t="shared" ca="1" si="124"/>
        <v>#N/A</v>
      </c>
    </row>
    <row r="1012" spans="12:30" x14ac:dyDescent="0.3">
      <c r="L1012" s="24">
        <f t="shared" si="125"/>
        <v>1006</v>
      </c>
      <c r="M1012" s="16" t="e">
        <f>IF($L1012&lt;=$C$34,Daten!B1015,NA())</f>
        <v>#N/A</v>
      </c>
      <c r="N1012" s="16" t="e">
        <f>IF($L1012&lt;=$C$34,Daten!C1015,NA())</f>
        <v>#N/A</v>
      </c>
      <c r="O1012" s="16" t="e">
        <f>IF($L1012&lt;=$C$34,Daten!D1015,NA())</f>
        <v>#N/A</v>
      </c>
      <c r="P1012" s="24">
        <f t="shared" si="126"/>
        <v>1006</v>
      </c>
      <c r="Q1012" s="16" t="e">
        <f>IF($P1012&lt;=$D$34,Daten!F1015,NA())</f>
        <v>#N/A</v>
      </c>
      <c r="R1012" s="16" t="e">
        <f>IF($P1012&lt;=$D$34,Daten!G1015,NA())</f>
        <v>#N/A</v>
      </c>
      <c r="S1012" s="16" t="e">
        <f>IF($P1012&lt;=$D$34,Daten!H1015,NA())</f>
        <v>#N/A</v>
      </c>
      <c r="U1012" s="17">
        <f t="shared" si="127"/>
        <v>1006</v>
      </c>
      <c r="V1012" s="18" t="e">
        <f t="shared" si="120"/>
        <v>#N/A</v>
      </c>
      <c r="W1012" s="18" t="e">
        <f t="shared" si="121"/>
        <v>#N/A</v>
      </c>
      <c r="X1012" s="18" t="e">
        <f t="shared" si="122"/>
        <v>#N/A</v>
      </c>
      <c r="Y1012" s="17" t="e">
        <f t="array" aca="1" ref="Y1012" ca="1">IF(U1012&lt;=$C$53,SMALL(IF(ABS(OFFSET($M$7,,,$C$34)-V1012)=MIN(ABS(OFFSET($M$7,,,$C$34)-V1012)),ROW(OFFSET($M$7,,,$C$34))),1),NA())</f>
        <v>#N/A</v>
      </c>
      <c r="Z1012" s="17" t="e">
        <f t="array" aca="1" ref="Z1012" ca="1">IF(U1012&lt;=$C$53,LARGE(IF(ABS(OFFSET($M$7,,,$C$34)-W1012)=MIN(ABS(OFFSET($M$7,,,$C$34)-W1012)),ROW(OFFSET($M$7,,,$C$34))),1),NA())</f>
        <v>#N/A</v>
      </c>
      <c r="AA1012" s="19" t="e">
        <f t="shared" ca="1" si="123"/>
        <v>#N/A</v>
      </c>
      <c r="AB1012" s="17" t="e">
        <f t="array" aca="1" ref="AB1012" ca="1">IF(U1012&lt;=$C$53,SMALL(IF(ABS(OFFSET($Q$7,,,$D$34)-V1012)=MIN(ABS(OFFSET($Q$7,,,$D$34)-V1012)),ROW(OFFSET($Q$7,,,$D$34))),1),NA())</f>
        <v>#N/A</v>
      </c>
      <c r="AC1012" s="17" t="e">
        <f t="array" aca="1" ref="AC1012" ca="1">IF(U1012&lt;=$C$53,LARGE(IF(ABS(OFFSET($Q$7,,,$D$34)-W1012)=MIN(ABS(OFFSET($Q$7,,,$D$34)-W1012)),ROW(OFFSET($Q$7,,,$D$34))),1),NA())</f>
        <v>#N/A</v>
      </c>
      <c r="AD1012" s="19" t="e">
        <f t="shared" ca="1" si="124"/>
        <v>#N/A</v>
      </c>
    </row>
    <row r="1013" spans="12:30" x14ac:dyDescent="0.3">
      <c r="L1013" s="24">
        <f t="shared" si="125"/>
        <v>1007</v>
      </c>
      <c r="M1013" s="16" t="e">
        <f>IF($L1013&lt;=$C$34,Daten!B1016,NA())</f>
        <v>#N/A</v>
      </c>
      <c r="N1013" s="16" t="e">
        <f>IF($L1013&lt;=$C$34,Daten!C1016,NA())</f>
        <v>#N/A</v>
      </c>
      <c r="O1013" s="16" t="e">
        <f>IF($L1013&lt;=$C$34,Daten!D1016,NA())</f>
        <v>#N/A</v>
      </c>
      <c r="P1013" s="24">
        <f t="shared" si="126"/>
        <v>1007</v>
      </c>
      <c r="Q1013" s="16" t="e">
        <f>IF($P1013&lt;=$D$34,Daten!F1016,NA())</f>
        <v>#N/A</v>
      </c>
      <c r="R1013" s="16" t="e">
        <f>IF($P1013&lt;=$D$34,Daten!G1016,NA())</f>
        <v>#N/A</v>
      </c>
      <c r="S1013" s="16" t="e">
        <f>IF($P1013&lt;=$D$34,Daten!H1016,NA())</f>
        <v>#N/A</v>
      </c>
      <c r="U1013" s="17">
        <f t="shared" si="127"/>
        <v>1007</v>
      </c>
      <c r="V1013" s="18" t="e">
        <f t="shared" si="120"/>
        <v>#N/A</v>
      </c>
      <c r="W1013" s="18" t="e">
        <f t="shared" si="121"/>
        <v>#N/A</v>
      </c>
      <c r="X1013" s="18" t="e">
        <f t="shared" si="122"/>
        <v>#N/A</v>
      </c>
      <c r="Y1013" s="17" t="e">
        <f t="array" aca="1" ref="Y1013" ca="1">IF(U1013&lt;=$C$53,SMALL(IF(ABS(OFFSET($M$7,,,$C$34)-V1013)=MIN(ABS(OFFSET($M$7,,,$C$34)-V1013)),ROW(OFFSET($M$7,,,$C$34))),1),NA())</f>
        <v>#N/A</v>
      </c>
      <c r="Z1013" s="17" t="e">
        <f t="array" aca="1" ref="Z1013" ca="1">IF(U1013&lt;=$C$53,LARGE(IF(ABS(OFFSET($M$7,,,$C$34)-W1013)=MIN(ABS(OFFSET($M$7,,,$C$34)-W1013)),ROW(OFFSET($M$7,,,$C$34))),1),NA())</f>
        <v>#N/A</v>
      </c>
      <c r="AA1013" s="19" t="e">
        <f t="shared" ca="1" si="123"/>
        <v>#N/A</v>
      </c>
      <c r="AB1013" s="17" t="e">
        <f t="array" aca="1" ref="AB1013" ca="1">IF(U1013&lt;=$C$53,SMALL(IF(ABS(OFFSET($Q$7,,,$D$34)-V1013)=MIN(ABS(OFFSET($Q$7,,,$D$34)-V1013)),ROW(OFFSET($Q$7,,,$D$34))),1),NA())</f>
        <v>#N/A</v>
      </c>
      <c r="AC1013" s="17" t="e">
        <f t="array" aca="1" ref="AC1013" ca="1">IF(U1013&lt;=$C$53,LARGE(IF(ABS(OFFSET($Q$7,,,$D$34)-W1013)=MIN(ABS(OFFSET($Q$7,,,$D$34)-W1013)),ROW(OFFSET($Q$7,,,$D$34))),1),NA())</f>
        <v>#N/A</v>
      </c>
      <c r="AD1013" s="19" t="e">
        <f t="shared" ca="1" si="124"/>
        <v>#N/A</v>
      </c>
    </row>
    <row r="1014" spans="12:30" x14ac:dyDescent="0.3">
      <c r="L1014" s="24">
        <f t="shared" si="125"/>
        <v>1008</v>
      </c>
      <c r="M1014" s="16" t="e">
        <f>IF($L1014&lt;=$C$34,Daten!B1017,NA())</f>
        <v>#N/A</v>
      </c>
      <c r="N1014" s="16" t="e">
        <f>IF($L1014&lt;=$C$34,Daten!C1017,NA())</f>
        <v>#N/A</v>
      </c>
      <c r="O1014" s="16" t="e">
        <f>IF($L1014&lt;=$C$34,Daten!D1017,NA())</f>
        <v>#N/A</v>
      </c>
      <c r="P1014" s="24">
        <f t="shared" si="126"/>
        <v>1008</v>
      </c>
      <c r="Q1014" s="16" t="e">
        <f>IF($P1014&lt;=$D$34,Daten!F1017,NA())</f>
        <v>#N/A</v>
      </c>
      <c r="R1014" s="16" t="e">
        <f>IF($P1014&lt;=$D$34,Daten!G1017,NA())</f>
        <v>#N/A</v>
      </c>
      <c r="S1014" s="16" t="e">
        <f>IF($P1014&lt;=$D$34,Daten!H1017,NA())</f>
        <v>#N/A</v>
      </c>
      <c r="U1014" s="17">
        <f t="shared" si="127"/>
        <v>1008</v>
      </c>
      <c r="V1014" s="18" t="e">
        <f t="shared" si="120"/>
        <v>#N/A</v>
      </c>
      <c r="W1014" s="18" t="e">
        <f t="shared" si="121"/>
        <v>#N/A</v>
      </c>
      <c r="X1014" s="18" t="e">
        <f t="shared" si="122"/>
        <v>#N/A</v>
      </c>
      <c r="Y1014" s="17" t="e">
        <f t="array" aca="1" ref="Y1014" ca="1">IF(U1014&lt;=$C$53,SMALL(IF(ABS(OFFSET($M$7,,,$C$34)-V1014)=MIN(ABS(OFFSET($M$7,,,$C$34)-V1014)),ROW(OFFSET($M$7,,,$C$34))),1),NA())</f>
        <v>#N/A</v>
      </c>
      <c r="Z1014" s="17" t="e">
        <f t="array" aca="1" ref="Z1014" ca="1">IF(U1014&lt;=$C$53,LARGE(IF(ABS(OFFSET($M$7,,,$C$34)-W1014)=MIN(ABS(OFFSET($M$7,,,$C$34)-W1014)),ROW(OFFSET($M$7,,,$C$34))),1),NA())</f>
        <v>#N/A</v>
      </c>
      <c r="AA1014" s="19" t="e">
        <f t="shared" ca="1" si="123"/>
        <v>#N/A</v>
      </c>
      <c r="AB1014" s="17" t="e">
        <f t="array" aca="1" ref="AB1014" ca="1">IF(U1014&lt;=$C$53,SMALL(IF(ABS(OFFSET($Q$7,,,$D$34)-V1014)=MIN(ABS(OFFSET($Q$7,,,$D$34)-V1014)),ROW(OFFSET($Q$7,,,$D$34))),1),NA())</f>
        <v>#N/A</v>
      </c>
      <c r="AC1014" s="17" t="e">
        <f t="array" aca="1" ref="AC1014" ca="1">IF(U1014&lt;=$C$53,LARGE(IF(ABS(OFFSET($Q$7,,,$D$34)-W1014)=MIN(ABS(OFFSET($Q$7,,,$D$34)-W1014)),ROW(OFFSET($Q$7,,,$D$34))),1),NA())</f>
        <v>#N/A</v>
      </c>
      <c r="AD1014" s="19" t="e">
        <f t="shared" ca="1" si="124"/>
        <v>#N/A</v>
      </c>
    </row>
    <row r="1015" spans="12:30" x14ac:dyDescent="0.3">
      <c r="L1015" s="24">
        <f t="shared" si="125"/>
        <v>1009</v>
      </c>
      <c r="M1015" s="16" t="e">
        <f>IF($L1015&lt;=$C$34,Daten!B1018,NA())</f>
        <v>#N/A</v>
      </c>
      <c r="N1015" s="16" t="e">
        <f>IF($L1015&lt;=$C$34,Daten!C1018,NA())</f>
        <v>#N/A</v>
      </c>
      <c r="O1015" s="16" t="e">
        <f>IF($L1015&lt;=$C$34,Daten!D1018,NA())</f>
        <v>#N/A</v>
      </c>
      <c r="P1015" s="24">
        <f t="shared" si="126"/>
        <v>1009</v>
      </c>
      <c r="Q1015" s="16" t="e">
        <f>IF($P1015&lt;=$D$34,Daten!F1018,NA())</f>
        <v>#N/A</v>
      </c>
      <c r="R1015" s="16" t="e">
        <f>IF($P1015&lt;=$D$34,Daten!G1018,NA())</f>
        <v>#N/A</v>
      </c>
      <c r="S1015" s="16" t="e">
        <f>IF($P1015&lt;=$D$34,Daten!H1018,NA())</f>
        <v>#N/A</v>
      </c>
      <c r="U1015" s="17">
        <f t="shared" si="127"/>
        <v>1009</v>
      </c>
      <c r="V1015" s="18" t="e">
        <f t="shared" si="120"/>
        <v>#N/A</v>
      </c>
      <c r="W1015" s="18" t="e">
        <f t="shared" si="121"/>
        <v>#N/A</v>
      </c>
      <c r="X1015" s="18" t="e">
        <f t="shared" si="122"/>
        <v>#N/A</v>
      </c>
      <c r="Y1015" s="17" t="e">
        <f t="array" aca="1" ref="Y1015" ca="1">IF(U1015&lt;=$C$53,SMALL(IF(ABS(OFFSET($M$7,,,$C$34)-V1015)=MIN(ABS(OFFSET($M$7,,,$C$34)-V1015)),ROW(OFFSET($M$7,,,$C$34))),1),NA())</f>
        <v>#N/A</v>
      </c>
      <c r="Z1015" s="17" t="e">
        <f t="array" aca="1" ref="Z1015" ca="1">IF(U1015&lt;=$C$53,LARGE(IF(ABS(OFFSET($M$7,,,$C$34)-W1015)=MIN(ABS(OFFSET($M$7,,,$C$34)-W1015)),ROW(OFFSET($M$7,,,$C$34))),1),NA())</f>
        <v>#N/A</v>
      </c>
      <c r="AA1015" s="19" t="e">
        <f t="shared" ca="1" si="123"/>
        <v>#N/A</v>
      </c>
      <c r="AB1015" s="17" t="e">
        <f t="array" aca="1" ref="AB1015" ca="1">IF(U1015&lt;=$C$53,SMALL(IF(ABS(OFFSET($Q$7,,,$D$34)-V1015)=MIN(ABS(OFFSET($Q$7,,,$D$34)-V1015)),ROW(OFFSET($Q$7,,,$D$34))),1),NA())</f>
        <v>#N/A</v>
      </c>
      <c r="AC1015" s="17" t="e">
        <f t="array" aca="1" ref="AC1015" ca="1">IF(U1015&lt;=$C$53,LARGE(IF(ABS(OFFSET($Q$7,,,$D$34)-W1015)=MIN(ABS(OFFSET($Q$7,,,$D$34)-W1015)),ROW(OFFSET($Q$7,,,$D$34))),1),NA())</f>
        <v>#N/A</v>
      </c>
      <c r="AD1015" s="19" t="e">
        <f t="shared" ca="1" si="124"/>
        <v>#N/A</v>
      </c>
    </row>
    <row r="1016" spans="12:30" x14ac:dyDescent="0.3">
      <c r="L1016" s="24">
        <f t="shared" si="125"/>
        <v>1010</v>
      </c>
      <c r="M1016" s="16" t="e">
        <f>IF($L1016&lt;=$C$34,Daten!B1019,NA())</f>
        <v>#N/A</v>
      </c>
      <c r="N1016" s="16" t="e">
        <f>IF($L1016&lt;=$C$34,Daten!C1019,NA())</f>
        <v>#N/A</v>
      </c>
      <c r="O1016" s="16" t="e">
        <f>IF($L1016&lt;=$C$34,Daten!D1019,NA())</f>
        <v>#N/A</v>
      </c>
      <c r="P1016" s="24">
        <f t="shared" si="126"/>
        <v>1010</v>
      </c>
      <c r="Q1016" s="16" t="e">
        <f>IF($P1016&lt;=$D$34,Daten!F1019,NA())</f>
        <v>#N/A</v>
      </c>
      <c r="R1016" s="16" t="e">
        <f>IF($P1016&lt;=$D$34,Daten!G1019,NA())</f>
        <v>#N/A</v>
      </c>
      <c r="S1016" s="16" t="e">
        <f>IF($P1016&lt;=$D$34,Daten!H1019,NA())</f>
        <v>#N/A</v>
      </c>
      <c r="U1016" s="17">
        <f t="shared" si="127"/>
        <v>1010</v>
      </c>
      <c r="V1016" s="18" t="e">
        <f t="shared" si="120"/>
        <v>#N/A</v>
      </c>
      <c r="W1016" s="18" t="e">
        <f t="shared" si="121"/>
        <v>#N/A</v>
      </c>
      <c r="X1016" s="18" t="e">
        <f t="shared" si="122"/>
        <v>#N/A</v>
      </c>
      <c r="Y1016" s="17" t="e">
        <f t="array" aca="1" ref="Y1016" ca="1">IF(U1016&lt;=$C$53,SMALL(IF(ABS(OFFSET($M$7,,,$C$34)-V1016)=MIN(ABS(OFFSET($M$7,,,$C$34)-V1016)),ROW(OFFSET($M$7,,,$C$34))),1),NA())</f>
        <v>#N/A</v>
      </c>
      <c r="Z1016" s="17" t="e">
        <f t="array" aca="1" ref="Z1016" ca="1">IF(U1016&lt;=$C$53,LARGE(IF(ABS(OFFSET($M$7,,,$C$34)-W1016)=MIN(ABS(OFFSET($M$7,,,$C$34)-W1016)),ROW(OFFSET($M$7,,,$C$34))),1),NA())</f>
        <v>#N/A</v>
      </c>
      <c r="AA1016" s="19" t="e">
        <f t="shared" ca="1" si="123"/>
        <v>#N/A</v>
      </c>
      <c r="AB1016" s="17" t="e">
        <f t="array" aca="1" ref="AB1016" ca="1">IF(U1016&lt;=$C$53,SMALL(IF(ABS(OFFSET($Q$7,,,$D$34)-V1016)=MIN(ABS(OFFSET($Q$7,,,$D$34)-V1016)),ROW(OFFSET($Q$7,,,$D$34))),1),NA())</f>
        <v>#N/A</v>
      </c>
      <c r="AC1016" s="17" t="e">
        <f t="array" aca="1" ref="AC1016" ca="1">IF(U1016&lt;=$C$53,LARGE(IF(ABS(OFFSET($Q$7,,,$D$34)-W1016)=MIN(ABS(OFFSET($Q$7,,,$D$34)-W1016)),ROW(OFFSET($Q$7,,,$D$34))),1),NA())</f>
        <v>#N/A</v>
      </c>
      <c r="AD1016" s="19" t="e">
        <f t="shared" ca="1" si="124"/>
        <v>#N/A</v>
      </c>
    </row>
    <row r="1017" spans="12:30" x14ac:dyDescent="0.3">
      <c r="L1017" s="24">
        <f t="shared" si="125"/>
        <v>1011</v>
      </c>
      <c r="M1017" s="16" t="e">
        <f>IF($L1017&lt;=$C$34,Daten!B1020,NA())</f>
        <v>#N/A</v>
      </c>
      <c r="N1017" s="16" t="e">
        <f>IF($L1017&lt;=$C$34,Daten!C1020,NA())</f>
        <v>#N/A</v>
      </c>
      <c r="O1017" s="16" t="e">
        <f>IF($L1017&lt;=$C$34,Daten!D1020,NA())</f>
        <v>#N/A</v>
      </c>
      <c r="P1017" s="24">
        <f t="shared" si="126"/>
        <v>1011</v>
      </c>
      <c r="Q1017" s="16" t="e">
        <f>IF($P1017&lt;=$D$34,Daten!F1020,NA())</f>
        <v>#N/A</v>
      </c>
      <c r="R1017" s="16" t="e">
        <f>IF($P1017&lt;=$D$34,Daten!G1020,NA())</f>
        <v>#N/A</v>
      </c>
      <c r="S1017" s="16" t="e">
        <f>IF($P1017&lt;=$D$34,Daten!H1020,NA())</f>
        <v>#N/A</v>
      </c>
      <c r="U1017" s="17">
        <f t="shared" si="127"/>
        <v>1011</v>
      </c>
      <c r="V1017" s="18" t="e">
        <f t="shared" si="120"/>
        <v>#N/A</v>
      </c>
      <c r="W1017" s="18" t="e">
        <f t="shared" si="121"/>
        <v>#N/A</v>
      </c>
      <c r="X1017" s="18" t="e">
        <f t="shared" si="122"/>
        <v>#N/A</v>
      </c>
      <c r="Y1017" s="17" t="e">
        <f t="array" aca="1" ref="Y1017" ca="1">IF(U1017&lt;=$C$53,SMALL(IF(ABS(OFFSET($M$7,,,$C$34)-V1017)=MIN(ABS(OFFSET($M$7,,,$C$34)-V1017)),ROW(OFFSET($M$7,,,$C$34))),1),NA())</f>
        <v>#N/A</v>
      </c>
      <c r="Z1017" s="17" t="e">
        <f t="array" aca="1" ref="Z1017" ca="1">IF(U1017&lt;=$C$53,LARGE(IF(ABS(OFFSET($M$7,,,$C$34)-W1017)=MIN(ABS(OFFSET($M$7,,,$C$34)-W1017)),ROW(OFFSET($M$7,,,$C$34))),1),NA())</f>
        <v>#N/A</v>
      </c>
      <c r="AA1017" s="19" t="e">
        <f t="shared" ca="1" si="123"/>
        <v>#N/A</v>
      </c>
      <c r="AB1017" s="17" t="e">
        <f t="array" aca="1" ref="AB1017" ca="1">IF(U1017&lt;=$C$53,SMALL(IF(ABS(OFFSET($Q$7,,,$D$34)-V1017)=MIN(ABS(OFFSET($Q$7,,,$D$34)-V1017)),ROW(OFFSET($Q$7,,,$D$34))),1),NA())</f>
        <v>#N/A</v>
      </c>
      <c r="AC1017" s="17" t="e">
        <f t="array" aca="1" ref="AC1017" ca="1">IF(U1017&lt;=$C$53,LARGE(IF(ABS(OFFSET($Q$7,,,$D$34)-W1017)=MIN(ABS(OFFSET($Q$7,,,$D$34)-W1017)),ROW(OFFSET($Q$7,,,$D$34))),1),NA())</f>
        <v>#N/A</v>
      </c>
      <c r="AD1017" s="19" t="e">
        <f t="shared" ca="1" si="124"/>
        <v>#N/A</v>
      </c>
    </row>
    <row r="1018" spans="12:30" x14ac:dyDescent="0.3">
      <c r="L1018" s="24">
        <f t="shared" si="125"/>
        <v>1012</v>
      </c>
      <c r="M1018" s="16" t="e">
        <f>IF($L1018&lt;=$C$34,Daten!B1021,NA())</f>
        <v>#N/A</v>
      </c>
      <c r="N1018" s="16" t="e">
        <f>IF($L1018&lt;=$C$34,Daten!C1021,NA())</f>
        <v>#N/A</v>
      </c>
      <c r="O1018" s="16" t="e">
        <f>IF($L1018&lt;=$C$34,Daten!D1021,NA())</f>
        <v>#N/A</v>
      </c>
      <c r="P1018" s="24">
        <f t="shared" si="126"/>
        <v>1012</v>
      </c>
      <c r="Q1018" s="16" t="e">
        <f>IF($P1018&lt;=$D$34,Daten!F1021,NA())</f>
        <v>#N/A</v>
      </c>
      <c r="R1018" s="16" t="e">
        <f>IF($P1018&lt;=$D$34,Daten!G1021,NA())</f>
        <v>#N/A</v>
      </c>
      <c r="S1018" s="16" t="e">
        <f>IF($P1018&lt;=$D$34,Daten!H1021,NA())</f>
        <v>#N/A</v>
      </c>
      <c r="U1018" s="17">
        <f t="shared" si="127"/>
        <v>1012</v>
      </c>
      <c r="V1018" s="18" t="e">
        <f t="shared" si="120"/>
        <v>#N/A</v>
      </c>
      <c r="W1018" s="18" t="e">
        <f t="shared" si="121"/>
        <v>#N/A</v>
      </c>
      <c r="X1018" s="18" t="e">
        <f t="shared" si="122"/>
        <v>#N/A</v>
      </c>
      <c r="Y1018" s="17" t="e">
        <f t="array" aca="1" ref="Y1018" ca="1">IF(U1018&lt;=$C$53,SMALL(IF(ABS(OFFSET($M$7,,,$C$34)-V1018)=MIN(ABS(OFFSET($M$7,,,$C$34)-V1018)),ROW(OFFSET($M$7,,,$C$34))),1),NA())</f>
        <v>#N/A</v>
      </c>
      <c r="Z1018" s="17" t="e">
        <f t="array" aca="1" ref="Z1018" ca="1">IF(U1018&lt;=$C$53,LARGE(IF(ABS(OFFSET($M$7,,,$C$34)-W1018)=MIN(ABS(OFFSET($M$7,,,$C$34)-W1018)),ROW(OFFSET($M$7,,,$C$34))),1),NA())</f>
        <v>#N/A</v>
      </c>
      <c r="AA1018" s="19" t="e">
        <f t="shared" ca="1" si="123"/>
        <v>#N/A</v>
      </c>
      <c r="AB1018" s="17" t="e">
        <f t="array" aca="1" ref="AB1018" ca="1">IF(U1018&lt;=$C$53,SMALL(IF(ABS(OFFSET($Q$7,,,$D$34)-V1018)=MIN(ABS(OFFSET($Q$7,,,$D$34)-V1018)),ROW(OFFSET($Q$7,,,$D$34))),1),NA())</f>
        <v>#N/A</v>
      </c>
      <c r="AC1018" s="17" t="e">
        <f t="array" aca="1" ref="AC1018" ca="1">IF(U1018&lt;=$C$53,LARGE(IF(ABS(OFFSET($Q$7,,,$D$34)-W1018)=MIN(ABS(OFFSET($Q$7,,,$D$34)-W1018)),ROW(OFFSET($Q$7,,,$D$34))),1),NA())</f>
        <v>#N/A</v>
      </c>
      <c r="AD1018" s="19" t="e">
        <f t="shared" ca="1" si="124"/>
        <v>#N/A</v>
      </c>
    </row>
    <row r="1019" spans="12:30" x14ac:dyDescent="0.3">
      <c r="L1019" s="24">
        <f t="shared" si="125"/>
        <v>1013</v>
      </c>
      <c r="M1019" s="16" t="e">
        <f>IF($L1019&lt;=$C$34,Daten!B1022,NA())</f>
        <v>#N/A</v>
      </c>
      <c r="N1019" s="16" t="e">
        <f>IF($L1019&lt;=$C$34,Daten!C1022,NA())</f>
        <v>#N/A</v>
      </c>
      <c r="O1019" s="16" t="e">
        <f>IF($L1019&lt;=$C$34,Daten!D1022,NA())</f>
        <v>#N/A</v>
      </c>
      <c r="P1019" s="24">
        <f t="shared" si="126"/>
        <v>1013</v>
      </c>
      <c r="Q1019" s="16" t="e">
        <f>IF($P1019&lt;=$D$34,Daten!F1022,NA())</f>
        <v>#N/A</v>
      </c>
      <c r="R1019" s="16" t="e">
        <f>IF($P1019&lt;=$D$34,Daten!G1022,NA())</f>
        <v>#N/A</v>
      </c>
      <c r="S1019" s="16" t="e">
        <f>IF($P1019&lt;=$D$34,Daten!H1022,NA())</f>
        <v>#N/A</v>
      </c>
      <c r="U1019" s="17">
        <f t="shared" si="127"/>
        <v>1013</v>
      </c>
      <c r="V1019" s="18" t="e">
        <f t="shared" si="120"/>
        <v>#N/A</v>
      </c>
      <c r="W1019" s="18" t="e">
        <f t="shared" si="121"/>
        <v>#N/A</v>
      </c>
      <c r="X1019" s="18" t="e">
        <f t="shared" si="122"/>
        <v>#N/A</v>
      </c>
      <c r="Y1019" s="17" t="e">
        <f t="array" aca="1" ref="Y1019" ca="1">IF(U1019&lt;=$C$53,SMALL(IF(ABS(OFFSET($M$7,,,$C$34)-V1019)=MIN(ABS(OFFSET($M$7,,,$C$34)-V1019)),ROW(OFFSET($M$7,,,$C$34))),1),NA())</f>
        <v>#N/A</v>
      </c>
      <c r="Z1019" s="17" t="e">
        <f t="array" aca="1" ref="Z1019" ca="1">IF(U1019&lt;=$C$53,LARGE(IF(ABS(OFFSET($M$7,,,$C$34)-W1019)=MIN(ABS(OFFSET($M$7,,,$C$34)-W1019)),ROW(OFFSET($M$7,,,$C$34))),1),NA())</f>
        <v>#N/A</v>
      </c>
      <c r="AA1019" s="19" t="e">
        <f t="shared" ca="1" si="123"/>
        <v>#N/A</v>
      </c>
      <c r="AB1019" s="17" t="e">
        <f t="array" aca="1" ref="AB1019" ca="1">IF(U1019&lt;=$C$53,SMALL(IF(ABS(OFFSET($Q$7,,,$D$34)-V1019)=MIN(ABS(OFFSET($Q$7,,,$D$34)-V1019)),ROW(OFFSET($Q$7,,,$D$34))),1),NA())</f>
        <v>#N/A</v>
      </c>
      <c r="AC1019" s="17" t="e">
        <f t="array" aca="1" ref="AC1019" ca="1">IF(U1019&lt;=$C$53,LARGE(IF(ABS(OFFSET($Q$7,,,$D$34)-W1019)=MIN(ABS(OFFSET($Q$7,,,$D$34)-W1019)),ROW(OFFSET($Q$7,,,$D$34))),1),NA())</f>
        <v>#N/A</v>
      </c>
      <c r="AD1019" s="19" t="e">
        <f t="shared" ca="1" si="124"/>
        <v>#N/A</v>
      </c>
    </row>
    <row r="1020" spans="12:30" x14ac:dyDescent="0.3">
      <c r="L1020" s="24">
        <f t="shared" si="125"/>
        <v>1014</v>
      </c>
      <c r="M1020" s="16" t="e">
        <f>IF($L1020&lt;=$C$34,Daten!B1023,NA())</f>
        <v>#N/A</v>
      </c>
      <c r="N1020" s="16" t="e">
        <f>IF($L1020&lt;=$C$34,Daten!C1023,NA())</f>
        <v>#N/A</v>
      </c>
      <c r="O1020" s="16" t="e">
        <f>IF($L1020&lt;=$C$34,Daten!D1023,NA())</f>
        <v>#N/A</v>
      </c>
      <c r="P1020" s="24">
        <f t="shared" si="126"/>
        <v>1014</v>
      </c>
      <c r="Q1020" s="16" t="e">
        <f>IF($P1020&lt;=$D$34,Daten!F1023,NA())</f>
        <v>#N/A</v>
      </c>
      <c r="R1020" s="16" t="e">
        <f>IF($P1020&lt;=$D$34,Daten!G1023,NA())</f>
        <v>#N/A</v>
      </c>
      <c r="S1020" s="16" t="e">
        <f>IF($P1020&lt;=$D$34,Daten!H1023,NA())</f>
        <v>#N/A</v>
      </c>
      <c r="U1020" s="17">
        <f t="shared" si="127"/>
        <v>1014</v>
      </c>
      <c r="V1020" s="18" t="e">
        <f t="shared" si="120"/>
        <v>#N/A</v>
      </c>
      <c r="W1020" s="18" t="e">
        <f t="shared" si="121"/>
        <v>#N/A</v>
      </c>
      <c r="X1020" s="18" t="e">
        <f t="shared" si="122"/>
        <v>#N/A</v>
      </c>
      <c r="Y1020" s="17" t="e">
        <f t="array" aca="1" ref="Y1020" ca="1">IF(U1020&lt;=$C$53,SMALL(IF(ABS(OFFSET($M$7,,,$C$34)-V1020)=MIN(ABS(OFFSET($M$7,,,$C$34)-V1020)),ROW(OFFSET($M$7,,,$C$34))),1),NA())</f>
        <v>#N/A</v>
      </c>
      <c r="Z1020" s="17" t="e">
        <f t="array" aca="1" ref="Z1020" ca="1">IF(U1020&lt;=$C$53,LARGE(IF(ABS(OFFSET($M$7,,,$C$34)-W1020)=MIN(ABS(OFFSET($M$7,,,$C$34)-W1020)),ROW(OFFSET($M$7,,,$C$34))),1),NA())</f>
        <v>#N/A</v>
      </c>
      <c r="AA1020" s="19" t="e">
        <f t="shared" ca="1" si="123"/>
        <v>#N/A</v>
      </c>
      <c r="AB1020" s="17" t="e">
        <f t="array" aca="1" ref="AB1020" ca="1">IF(U1020&lt;=$C$53,SMALL(IF(ABS(OFFSET($Q$7,,,$D$34)-V1020)=MIN(ABS(OFFSET($Q$7,,,$D$34)-V1020)),ROW(OFFSET($Q$7,,,$D$34))),1),NA())</f>
        <v>#N/A</v>
      </c>
      <c r="AC1020" s="17" t="e">
        <f t="array" aca="1" ref="AC1020" ca="1">IF(U1020&lt;=$C$53,LARGE(IF(ABS(OFFSET($Q$7,,,$D$34)-W1020)=MIN(ABS(OFFSET($Q$7,,,$D$34)-W1020)),ROW(OFFSET($Q$7,,,$D$34))),1),NA())</f>
        <v>#N/A</v>
      </c>
      <c r="AD1020" s="19" t="e">
        <f t="shared" ca="1" si="124"/>
        <v>#N/A</v>
      </c>
    </row>
    <row r="1021" spans="12:30" x14ac:dyDescent="0.3">
      <c r="L1021" s="24">
        <f t="shared" si="125"/>
        <v>1015</v>
      </c>
      <c r="M1021" s="16" t="e">
        <f>IF($L1021&lt;=$C$34,Daten!B1024,NA())</f>
        <v>#N/A</v>
      </c>
      <c r="N1021" s="16" t="e">
        <f>IF($L1021&lt;=$C$34,Daten!C1024,NA())</f>
        <v>#N/A</v>
      </c>
      <c r="O1021" s="16" t="e">
        <f>IF($L1021&lt;=$C$34,Daten!D1024,NA())</f>
        <v>#N/A</v>
      </c>
      <c r="P1021" s="24">
        <f t="shared" si="126"/>
        <v>1015</v>
      </c>
      <c r="Q1021" s="16" t="e">
        <f>IF($P1021&lt;=$D$34,Daten!F1024,NA())</f>
        <v>#N/A</v>
      </c>
      <c r="R1021" s="16" t="e">
        <f>IF($P1021&lt;=$D$34,Daten!G1024,NA())</f>
        <v>#N/A</v>
      </c>
      <c r="S1021" s="16" t="e">
        <f>IF($P1021&lt;=$D$34,Daten!H1024,NA())</f>
        <v>#N/A</v>
      </c>
      <c r="U1021" s="17">
        <f t="shared" si="127"/>
        <v>1015</v>
      </c>
      <c r="V1021" s="18" t="e">
        <f t="shared" si="120"/>
        <v>#N/A</v>
      </c>
      <c r="W1021" s="18" t="e">
        <f t="shared" si="121"/>
        <v>#N/A</v>
      </c>
      <c r="X1021" s="18" t="e">
        <f t="shared" si="122"/>
        <v>#N/A</v>
      </c>
      <c r="Y1021" s="17" t="e">
        <f t="array" aca="1" ref="Y1021" ca="1">IF(U1021&lt;=$C$53,SMALL(IF(ABS(OFFSET($M$7,,,$C$34)-V1021)=MIN(ABS(OFFSET($M$7,,,$C$34)-V1021)),ROW(OFFSET($M$7,,,$C$34))),1),NA())</f>
        <v>#N/A</v>
      </c>
      <c r="Z1021" s="17" t="e">
        <f t="array" aca="1" ref="Z1021" ca="1">IF(U1021&lt;=$C$53,LARGE(IF(ABS(OFFSET($M$7,,,$C$34)-W1021)=MIN(ABS(OFFSET($M$7,,,$C$34)-W1021)),ROW(OFFSET($M$7,,,$C$34))),1),NA())</f>
        <v>#N/A</v>
      </c>
      <c r="AA1021" s="19" t="e">
        <f t="shared" ca="1" si="123"/>
        <v>#N/A</v>
      </c>
      <c r="AB1021" s="17" t="e">
        <f t="array" aca="1" ref="AB1021" ca="1">IF(U1021&lt;=$C$53,SMALL(IF(ABS(OFFSET($Q$7,,,$D$34)-V1021)=MIN(ABS(OFFSET($Q$7,,,$D$34)-V1021)),ROW(OFFSET($Q$7,,,$D$34))),1),NA())</f>
        <v>#N/A</v>
      </c>
      <c r="AC1021" s="17" t="e">
        <f t="array" aca="1" ref="AC1021" ca="1">IF(U1021&lt;=$C$53,LARGE(IF(ABS(OFFSET($Q$7,,,$D$34)-W1021)=MIN(ABS(OFFSET($Q$7,,,$D$34)-W1021)),ROW(OFFSET($Q$7,,,$D$34))),1),NA())</f>
        <v>#N/A</v>
      </c>
      <c r="AD1021" s="19" t="e">
        <f t="shared" ca="1" si="124"/>
        <v>#N/A</v>
      </c>
    </row>
    <row r="1022" spans="12:30" x14ac:dyDescent="0.3">
      <c r="L1022" s="24">
        <f t="shared" si="125"/>
        <v>1016</v>
      </c>
      <c r="M1022" s="16" t="e">
        <f>IF($L1022&lt;=$C$34,Daten!B1025,NA())</f>
        <v>#N/A</v>
      </c>
      <c r="N1022" s="16" t="e">
        <f>IF($L1022&lt;=$C$34,Daten!C1025,NA())</f>
        <v>#N/A</v>
      </c>
      <c r="O1022" s="16" t="e">
        <f>IF($L1022&lt;=$C$34,Daten!D1025,NA())</f>
        <v>#N/A</v>
      </c>
      <c r="P1022" s="24">
        <f t="shared" si="126"/>
        <v>1016</v>
      </c>
      <c r="Q1022" s="16" t="e">
        <f>IF($P1022&lt;=$D$34,Daten!F1025,NA())</f>
        <v>#N/A</v>
      </c>
      <c r="R1022" s="16" t="e">
        <f>IF($P1022&lt;=$D$34,Daten!G1025,NA())</f>
        <v>#N/A</v>
      </c>
      <c r="S1022" s="16" t="e">
        <f>IF($P1022&lt;=$D$34,Daten!H1025,NA())</f>
        <v>#N/A</v>
      </c>
      <c r="U1022" s="17">
        <f t="shared" si="127"/>
        <v>1016</v>
      </c>
      <c r="V1022" s="18" t="e">
        <f t="shared" si="120"/>
        <v>#N/A</v>
      </c>
      <c r="W1022" s="18" t="e">
        <f t="shared" si="121"/>
        <v>#N/A</v>
      </c>
      <c r="X1022" s="18" t="e">
        <f t="shared" si="122"/>
        <v>#N/A</v>
      </c>
      <c r="Y1022" s="17" t="e">
        <f t="array" aca="1" ref="Y1022" ca="1">IF(U1022&lt;=$C$53,SMALL(IF(ABS(OFFSET($M$7,,,$C$34)-V1022)=MIN(ABS(OFFSET($M$7,,,$C$34)-V1022)),ROW(OFFSET($M$7,,,$C$34))),1),NA())</f>
        <v>#N/A</v>
      </c>
      <c r="Z1022" s="17" t="e">
        <f t="array" aca="1" ref="Z1022" ca="1">IF(U1022&lt;=$C$53,LARGE(IF(ABS(OFFSET($M$7,,,$C$34)-W1022)=MIN(ABS(OFFSET($M$7,,,$C$34)-W1022)),ROW(OFFSET($M$7,,,$C$34))),1),NA())</f>
        <v>#N/A</v>
      </c>
      <c r="AA1022" s="19" t="e">
        <f t="shared" ca="1" si="123"/>
        <v>#N/A</v>
      </c>
      <c r="AB1022" s="17" t="e">
        <f t="array" aca="1" ref="AB1022" ca="1">IF(U1022&lt;=$C$53,SMALL(IF(ABS(OFFSET($Q$7,,,$D$34)-V1022)=MIN(ABS(OFFSET($Q$7,,,$D$34)-V1022)),ROW(OFFSET($Q$7,,,$D$34))),1),NA())</f>
        <v>#N/A</v>
      </c>
      <c r="AC1022" s="17" t="e">
        <f t="array" aca="1" ref="AC1022" ca="1">IF(U1022&lt;=$C$53,LARGE(IF(ABS(OFFSET($Q$7,,,$D$34)-W1022)=MIN(ABS(OFFSET($Q$7,,,$D$34)-W1022)),ROW(OFFSET($Q$7,,,$D$34))),1),NA())</f>
        <v>#N/A</v>
      </c>
      <c r="AD1022" s="19" t="e">
        <f t="shared" ca="1" si="124"/>
        <v>#N/A</v>
      </c>
    </row>
    <row r="1023" spans="12:30" x14ac:dyDescent="0.3">
      <c r="L1023" s="24">
        <f t="shared" si="125"/>
        <v>1017</v>
      </c>
      <c r="M1023" s="16" t="e">
        <f>IF($L1023&lt;=$C$34,Daten!B1026,NA())</f>
        <v>#N/A</v>
      </c>
      <c r="N1023" s="16" t="e">
        <f>IF($L1023&lt;=$C$34,Daten!C1026,NA())</f>
        <v>#N/A</v>
      </c>
      <c r="O1023" s="16" t="e">
        <f>IF($L1023&lt;=$C$34,Daten!D1026,NA())</f>
        <v>#N/A</v>
      </c>
      <c r="P1023" s="24">
        <f t="shared" si="126"/>
        <v>1017</v>
      </c>
      <c r="Q1023" s="16" t="e">
        <f>IF($P1023&lt;=$D$34,Daten!F1026,NA())</f>
        <v>#N/A</v>
      </c>
      <c r="R1023" s="16" t="e">
        <f>IF($P1023&lt;=$D$34,Daten!G1026,NA())</f>
        <v>#N/A</v>
      </c>
      <c r="S1023" s="16" t="e">
        <f>IF($P1023&lt;=$D$34,Daten!H1026,NA())</f>
        <v>#N/A</v>
      </c>
      <c r="U1023" s="17">
        <f t="shared" si="127"/>
        <v>1017</v>
      </c>
      <c r="V1023" s="18" t="e">
        <f t="shared" si="120"/>
        <v>#N/A</v>
      </c>
      <c r="W1023" s="18" t="e">
        <f t="shared" si="121"/>
        <v>#N/A</v>
      </c>
      <c r="X1023" s="18" t="e">
        <f t="shared" si="122"/>
        <v>#N/A</v>
      </c>
      <c r="Y1023" s="17" t="e">
        <f t="array" aca="1" ref="Y1023" ca="1">IF(U1023&lt;=$C$53,SMALL(IF(ABS(OFFSET($M$7,,,$C$34)-V1023)=MIN(ABS(OFFSET($M$7,,,$C$34)-V1023)),ROW(OFFSET($M$7,,,$C$34))),1),NA())</f>
        <v>#N/A</v>
      </c>
      <c r="Z1023" s="17" t="e">
        <f t="array" aca="1" ref="Z1023" ca="1">IF(U1023&lt;=$C$53,LARGE(IF(ABS(OFFSET($M$7,,,$C$34)-W1023)=MIN(ABS(OFFSET($M$7,,,$C$34)-W1023)),ROW(OFFSET($M$7,,,$C$34))),1),NA())</f>
        <v>#N/A</v>
      </c>
      <c r="AA1023" s="19" t="e">
        <f t="shared" ca="1" si="123"/>
        <v>#N/A</v>
      </c>
      <c r="AB1023" s="17" t="e">
        <f t="array" aca="1" ref="AB1023" ca="1">IF(U1023&lt;=$C$53,SMALL(IF(ABS(OFFSET($Q$7,,,$D$34)-V1023)=MIN(ABS(OFFSET($Q$7,,,$D$34)-V1023)),ROW(OFFSET($Q$7,,,$D$34))),1),NA())</f>
        <v>#N/A</v>
      </c>
      <c r="AC1023" s="17" t="e">
        <f t="array" aca="1" ref="AC1023" ca="1">IF(U1023&lt;=$C$53,LARGE(IF(ABS(OFFSET($Q$7,,,$D$34)-W1023)=MIN(ABS(OFFSET($Q$7,,,$D$34)-W1023)),ROW(OFFSET($Q$7,,,$D$34))),1),NA())</f>
        <v>#N/A</v>
      </c>
      <c r="AD1023" s="19" t="e">
        <f t="shared" ca="1" si="124"/>
        <v>#N/A</v>
      </c>
    </row>
    <row r="1024" spans="12:30" x14ac:dyDescent="0.3">
      <c r="L1024" s="24">
        <f t="shared" si="125"/>
        <v>1018</v>
      </c>
      <c r="M1024" s="16" t="e">
        <f>IF($L1024&lt;=$C$34,Daten!B1027,NA())</f>
        <v>#N/A</v>
      </c>
      <c r="N1024" s="16" t="e">
        <f>IF($L1024&lt;=$C$34,Daten!C1027,NA())</f>
        <v>#N/A</v>
      </c>
      <c r="O1024" s="16" t="e">
        <f>IF($L1024&lt;=$C$34,Daten!D1027,NA())</f>
        <v>#N/A</v>
      </c>
      <c r="P1024" s="24">
        <f t="shared" si="126"/>
        <v>1018</v>
      </c>
      <c r="Q1024" s="16" t="e">
        <f>IF($P1024&lt;=$D$34,Daten!F1027,NA())</f>
        <v>#N/A</v>
      </c>
      <c r="R1024" s="16" t="e">
        <f>IF($P1024&lt;=$D$34,Daten!G1027,NA())</f>
        <v>#N/A</v>
      </c>
      <c r="S1024" s="16" t="e">
        <f>IF($P1024&lt;=$D$34,Daten!H1027,NA())</f>
        <v>#N/A</v>
      </c>
      <c r="U1024" s="17">
        <f t="shared" si="127"/>
        <v>1018</v>
      </c>
      <c r="V1024" s="18" t="e">
        <f t="shared" si="120"/>
        <v>#N/A</v>
      </c>
      <c r="W1024" s="18" t="e">
        <f t="shared" si="121"/>
        <v>#N/A</v>
      </c>
      <c r="X1024" s="18" t="e">
        <f t="shared" si="122"/>
        <v>#N/A</v>
      </c>
      <c r="Y1024" s="17" t="e">
        <f t="array" aca="1" ref="Y1024" ca="1">IF(U1024&lt;=$C$53,SMALL(IF(ABS(OFFSET($M$7,,,$C$34)-V1024)=MIN(ABS(OFFSET($M$7,,,$C$34)-V1024)),ROW(OFFSET($M$7,,,$C$34))),1),NA())</f>
        <v>#N/A</v>
      </c>
      <c r="Z1024" s="17" t="e">
        <f t="array" aca="1" ref="Z1024" ca="1">IF(U1024&lt;=$C$53,LARGE(IF(ABS(OFFSET($M$7,,,$C$34)-W1024)=MIN(ABS(OFFSET($M$7,,,$C$34)-W1024)),ROW(OFFSET($M$7,,,$C$34))),1),NA())</f>
        <v>#N/A</v>
      </c>
      <c r="AA1024" s="19" t="e">
        <f t="shared" ca="1" si="123"/>
        <v>#N/A</v>
      </c>
      <c r="AB1024" s="17" t="e">
        <f t="array" aca="1" ref="AB1024" ca="1">IF(U1024&lt;=$C$53,SMALL(IF(ABS(OFFSET($Q$7,,,$D$34)-V1024)=MIN(ABS(OFFSET($Q$7,,,$D$34)-V1024)),ROW(OFFSET($Q$7,,,$D$34))),1),NA())</f>
        <v>#N/A</v>
      </c>
      <c r="AC1024" s="17" t="e">
        <f t="array" aca="1" ref="AC1024" ca="1">IF(U1024&lt;=$C$53,LARGE(IF(ABS(OFFSET($Q$7,,,$D$34)-W1024)=MIN(ABS(OFFSET($Q$7,,,$D$34)-W1024)),ROW(OFFSET($Q$7,,,$D$34))),1),NA())</f>
        <v>#N/A</v>
      </c>
      <c r="AD1024" s="19" t="e">
        <f t="shared" ca="1" si="124"/>
        <v>#N/A</v>
      </c>
    </row>
    <row r="1025" spans="12:30" x14ac:dyDescent="0.3">
      <c r="L1025" s="24">
        <f t="shared" si="125"/>
        <v>1019</v>
      </c>
      <c r="M1025" s="16" t="e">
        <f>IF($L1025&lt;=$C$34,Daten!B1028,NA())</f>
        <v>#N/A</v>
      </c>
      <c r="N1025" s="16" t="e">
        <f>IF($L1025&lt;=$C$34,Daten!C1028,NA())</f>
        <v>#N/A</v>
      </c>
      <c r="O1025" s="16" t="e">
        <f>IF($L1025&lt;=$C$34,Daten!D1028,NA())</f>
        <v>#N/A</v>
      </c>
      <c r="P1025" s="24">
        <f t="shared" si="126"/>
        <v>1019</v>
      </c>
      <c r="Q1025" s="16" t="e">
        <f>IF($P1025&lt;=$D$34,Daten!F1028,NA())</f>
        <v>#N/A</v>
      </c>
      <c r="R1025" s="16" t="e">
        <f>IF($P1025&lt;=$D$34,Daten!G1028,NA())</f>
        <v>#N/A</v>
      </c>
      <c r="S1025" s="16" t="e">
        <f>IF($P1025&lt;=$D$34,Daten!H1028,NA())</f>
        <v>#N/A</v>
      </c>
      <c r="U1025" s="17">
        <f t="shared" si="127"/>
        <v>1019</v>
      </c>
      <c r="V1025" s="18" t="e">
        <f t="shared" si="120"/>
        <v>#N/A</v>
      </c>
      <c r="W1025" s="18" t="e">
        <f t="shared" si="121"/>
        <v>#N/A</v>
      </c>
      <c r="X1025" s="18" t="e">
        <f t="shared" si="122"/>
        <v>#N/A</v>
      </c>
      <c r="Y1025" s="17" t="e">
        <f t="array" aca="1" ref="Y1025" ca="1">IF(U1025&lt;=$C$53,SMALL(IF(ABS(OFFSET($M$7,,,$C$34)-V1025)=MIN(ABS(OFFSET($M$7,,,$C$34)-V1025)),ROW(OFFSET($M$7,,,$C$34))),1),NA())</f>
        <v>#N/A</v>
      </c>
      <c r="Z1025" s="17" t="e">
        <f t="array" aca="1" ref="Z1025" ca="1">IF(U1025&lt;=$C$53,LARGE(IF(ABS(OFFSET($M$7,,,$C$34)-W1025)=MIN(ABS(OFFSET($M$7,,,$C$34)-W1025)),ROW(OFFSET($M$7,,,$C$34))),1),NA())</f>
        <v>#N/A</v>
      </c>
      <c r="AA1025" s="19" t="e">
        <f t="shared" ca="1" si="123"/>
        <v>#N/A</v>
      </c>
      <c r="AB1025" s="17" t="e">
        <f t="array" aca="1" ref="AB1025" ca="1">IF(U1025&lt;=$C$53,SMALL(IF(ABS(OFFSET($Q$7,,,$D$34)-V1025)=MIN(ABS(OFFSET($Q$7,,,$D$34)-V1025)),ROW(OFFSET($Q$7,,,$D$34))),1),NA())</f>
        <v>#N/A</v>
      </c>
      <c r="AC1025" s="17" t="e">
        <f t="array" aca="1" ref="AC1025" ca="1">IF(U1025&lt;=$C$53,LARGE(IF(ABS(OFFSET($Q$7,,,$D$34)-W1025)=MIN(ABS(OFFSET($Q$7,,,$D$34)-W1025)),ROW(OFFSET($Q$7,,,$D$34))),1),NA())</f>
        <v>#N/A</v>
      </c>
      <c r="AD1025" s="19" t="e">
        <f t="shared" ca="1" si="124"/>
        <v>#N/A</v>
      </c>
    </row>
    <row r="1026" spans="12:30" x14ac:dyDescent="0.3">
      <c r="L1026" s="24">
        <f t="shared" si="125"/>
        <v>1020</v>
      </c>
      <c r="M1026" s="16" t="e">
        <f>IF($L1026&lt;=$C$34,Daten!B1029,NA())</f>
        <v>#N/A</v>
      </c>
      <c r="N1026" s="16" t="e">
        <f>IF($L1026&lt;=$C$34,Daten!C1029,NA())</f>
        <v>#N/A</v>
      </c>
      <c r="O1026" s="16" t="e">
        <f>IF($L1026&lt;=$C$34,Daten!D1029,NA())</f>
        <v>#N/A</v>
      </c>
      <c r="P1026" s="24">
        <f t="shared" si="126"/>
        <v>1020</v>
      </c>
      <c r="Q1026" s="16" t="e">
        <f>IF($P1026&lt;=$D$34,Daten!F1029,NA())</f>
        <v>#N/A</v>
      </c>
      <c r="R1026" s="16" t="e">
        <f>IF($P1026&lt;=$D$34,Daten!G1029,NA())</f>
        <v>#N/A</v>
      </c>
      <c r="S1026" s="16" t="e">
        <f>IF($P1026&lt;=$D$34,Daten!H1029,NA())</f>
        <v>#N/A</v>
      </c>
      <c r="U1026" s="17">
        <f t="shared" si="127"/>
        <v>1020</v>
      </c>
      <c r="V1026" s="18" t="e">
        <f t="shared" si="120"/>
        <v>#N/A</v>
      </c>
      <c r="W1026" s="18" t="e">
        <f t="shared" si="121"/>
        <v>#N/A</v>
      </c>
      <c r="X1026" s="18" t="e">
        <f t="shared" si="122"/>
        <v>#N/A</v>
      </c>
      <c r="Y1026" s="17" t="e">
        <f t="array" aca="1" ref="Y1026" ca="1">IF(U1026&lt;=$C$53,SMALL(IF(ABS(OFFSET($M$7,,,$C$34)-V1026)=MIN(ABS(OFFSET($M$7,,,$C$34)-V1026)),ROW(OFFSET($M$7,,,$C$34))),1),NA())</f>
        <v>#N/A</v>
      </c>
      <c r="Z1026" s="17" t="e">
        <f t="array" aca="1" ref="Z1026" ca="1">IF(U1026&lt;=$C$53,LARGE(IF(ABS(OFFSET($M$7,,,$C$34)-W1026)=MIN(ABS(OFFSET($M$7,,,$C$34)-W1026)),ROW(OFFSET($M$7,,,$C$34))),1),NA())</f>
        <v>#N/A</v>
      </c>
      <c r="AA1026" s="19" t="e">
        <f t="shared" ca="1" si="123"/>
        <v>#N/A</v>
      </c>
      <c r="AB1026" s="17" t="e">
        <f t="array" aca="1" ref="AB1026" ca="1">IF(U1026&lt;=$C$53,SMALL(IF(ABS(OFFSET($Q$7,,,$D$34)-V1026)=MIN(ABS(OFFSET($Q$7,,,$D$34)-V1026)),ROW(OFFSET($Q$7,,,$D$34))),1),NA())</f>
        <v>#N/A</v>
      </c>
      <c r="AC1026" s="17" t="e">
        <f t="array" aca="1" ref="AC1026" ca="1">IF(U1026&lt;=$C$53,LARGE(IF(ABS(OFFSET($Q$7,,,$D$34)-W1026)=MIN(ABS(OFFSET($Q$7,,,$D$34)-W1026)),ROW(OFFSET($Q$7,,,$D$34))),1),NA())</f>
        <v>#N/A</v>
      </c>
      <c r="AD1026" s="19" t="e">
        <f t="shared" ca="1" si="124"/>
        <v>#N/A</v>
      </c>
    </row>
    <row r="1027" spans="12:30" x14ac:dyDescent="0.3">
      <c r="L1027" s="24">
        <f t="shared" si="125"/>
        <v>1021</v>
      </c>
      <c r="M1027" s="16" t="e">
        <f>IF($L1027&lt;=$C$34,Daten!B1030,NA())</f>
        <v>#N/A</v>
      </c>
      <c r="N1027" s="16" t="e">
        <f>IF($L1027&lt;=$C$34,Daten!C1030,NA())</f>
        <v>#N/A</v>
      </c>
      <c r="O1027" s="16" t="e">
        <f>IF($L1027&lt;=$C$34,Daten!D1030,NA())</f>
        <v>#N/A</v>
      </c>
      <c r="P1027" s="24">
        <f t="shared" si="126"/>
        <v>1021</v>
      </c>
      <c r="Q1027" s="16" t="e">
        <f>IF($P1027&lt;=$D$34,Daten!F1030,NA())</f>
        <v>#N/A</v>
      </c>
      <c r="R1027" s="16" t="e">
        <f>IF($P1027&lt;=$D$34,Daten!G1030,NA())</f>
        <v>#N/A</v>
      </c>
      <c r="S1027" s="16" t="e">
        <f>IF($P1027&lt;=$D$34,Daten!H1030,NA())</f>
        <v>#N/A</v>
      </c>
      <c r="U1027" s="17">
        <f t="shared" si="127"/>
        <v>1021</v>
      </c>
      <c r="V1027" s="18" t="e">
        <f t="shared" si="120"/>
        <v>#N/A</v>
      </c>
      <c r="W1027" s="18" t="e">
        <f t="shared" si="121"/>
        <v>#N/A</v>
      </c>
      <c r="X1027" s="18" t="e">
        <f t="shared" si="122"/>
        <v>#N/A</v>
      </c>
      <c r="Y1027" s="17" t="e">
        <f t="array" aca="1" ref="Y1027" ca="1">IF(U1027&lt;=$C$53,SMALL(IF(ABS(OFFSET($M$7,,,$C$34)-V1027)=MIN(ABS(OFFSET($M$7,,,$C$34)-V1027)),ROW(OFFSET($M$7,,,$C$34))),1),NA())</f>
        <v>#N/A</v>
      </c>
      <c r="Z1027" s="17" t="e">
        <f t="array" aca="1" ref="Z1027" ca="1">IF(U1027&lt;=$C$53,LARGE(IF(ABS(OFFSET($M$7,,,$C$34)-W1027)=MIN(ABS(OFFSET($M$7,,,$C$34)-W1027)),ROW(OFFSET($M$7,,,$C$34))),1),NA())</f>
        <v>#N/A</v>
      </c>
      <c r="AA1027" s="19" t="e">
        <f t="shared" ca="1" si="123"/>
        <v>#N/A</v>
      </c>
      <c r="AB1027" s="17" t="e">
        <f t="array" aca="1" ref="AB1027" ca="1">IF(U1027&lt;=$C$53,SMALL(IF(ABS(OFFSET($Q$7,,,$D$34)-V1027)=MIN(ABS(OFFSET($Q$7,,,$D$34)-V1027)),ROW(OFFSET($Q$7,,,$D$34))),1),NA())</f>
        <v>#N/A</v>
      </c>
      <c r="AC1027" s="17" t="e">
        <f t="array" aca="1" ref="AC1027" ca="1">IF(U1027&lt;=$C$53,LARGE(IF(ABS(OFFSET($Q$7,,,$D$34)-W1027)=MIN(ABS(OFFSET($Q$7,,,$D$34)-W1027)),ROW(OFFSET($Q$7,,,$D$34))),1),NA())</f>
        <v>#N/A</v>
      </c>
      <c r="AD1027" s="19" t="e">
        <f t="shared" ca="1" si="124"/>
        <v>#N/A</v>
      </c>
    </row>
    <row r="1028" spans="12:30" x14ac:dyDescent="0.3">
      <c r="L1028" s="24">
        <f t="shared" si="125"/>
        <v>1022</v>
      </c>
      <c r="M1028" s="16" t="e">
        <f>IF($L1028&lt;=$C$34,Daten!B1031,NA())</f>
        <v>#N/A</v>
      </c>
      <c r="N1028" s="16" t="e">
        <f>IF($L1028&lt;=$C$34,Daten!C1031,NA())</f>
        <v>#N/A</v>
      </c>
      <c r="O1028" s="16" t="e">
        <f>IF($L1028&lt;=$C$34,Daten!D1031,NA())</f>
        <v>#N/A</v>
      </c>
      <c r="P1028" s="24">
        <f t="shared" si="126"/>
        <v>1022</v>
      </c>
      <c r="Q1028" s="16" t="e">
        <f>IF($P1028&lt;=$D$34,Daten!F1031,NA())</f>
        <v>#N/A</v>
      </c>
      <c r="R1028" s="16" t="e">
        <f>IF($P1028&lt;=$D$34,Daten!G1031,NA())</f>
        <v>#N/A</v>
      </c>
      <c r="S1028" s="16" t="e">
        <f>IF($P1028&lt;=$D$34,Daten!H1031,NA())</f>
        <v>#N/A</v>
      </c>
      <c r="U1028" s="17">
        <f t="shared" si="127"/>
        <v>1022</v>
      </c>
      <c r="V1028" s="18" t="e">
        <f t="shared" si="120"/>
        <v>#N/A</v>
      </c>
      <c r="W1028" s="18" t="e">
        <f t="shared" si="121"/>
        <v>#N/A</v>
      </c>
      <c r="X1028" s="18" t="e">
        <f t="shared" si="122"/>
        <v>#N/A</v>
      </c>
      <c r="Y1028" s="17" t="e">
        <f t="array" aca="1" ref="Y1028" ca="1">IF(U1028&lt;=$C$53,SMALL(IF(ABS(OFFSET($M$7,,,$C$34)-V1028)=MIN(ABS(OFFSET($M$7,,,$C$34)-V1028)),ROW(OFFSET($M$7,,,$C$34))),1),NA())</f>
        <v>#N/A</v>
      </c>
      <c r="Z1028" s="17" t="e">
        <f t="array" aca="1" ref="Z1028" ca="1">IF(U1028&lt;=$C$53,LARGE(IF(ABS(OFFSET($M$7,,,$C$34)-W1028)=MIN(ABS(OFFSET($M$7,,,$C$34)-W1028)),ROW(OFFSET($M$7,,,$C$34))),1),NA())</f>
        <v>#N/A</v>
      </c>
      <c r="AA1028" s="19" t="e">
        <f t="shared" ca="1" si="123"/>
        <v>#N/A</v>
      </c>
      <c r="AB1028" s="17" t="e">
        <f t="array" aca="1" ref="AB1028" ca="1">IF(U1028&lt;=$C$53,SMALL(IF(ABS(OFFSET($Q$7,,,$D$34)-V1028)=MIN(ABS(OFFSET($Q$7,,,$D$34)-V1028)),ROW(OFFSET($Q$7,,,$D$34))),1),NA())</f>
        <v>#N/A</v>
      </c>
      <c r="AC1028" s="17" t="e">
        <f t="array" aca="1" ref="AC1028" ca="1">IF(U1028&lt;=$C$53,LARGE(IF(ABS(OFFSET($Q$7,,,$D$34)-W1028)=MIN(ABS(OFFSET($Q$7,,,$D$34)-W1028)),ROW(OFFSET($Q$7,,,$D$34))),1),NA())</f>
        <v>#N/A</v>
      </c>
      <c r="AD1028" s="19" t="e">
        <f t="shared" ca="1" si="124"/>
        <v>#N/A</v>
      </c>
    </row>
    <row r="1029" spans="12:30" x14ac:dyDescent="0.3">
      <c r="L1029" s="24">
        <f t="shared" si="125"/>
        <v>1023</v>
      </c>
      <c r="M1029" s="16" t="e">
        <f>IF($L1029&lt;=$C$34,Daten!B1032,NA())</f>
        <v>#N/A</v>
      </c>
      <c r="N1029" s="16" t="e">
        <f>IF($L1029&lt;=$C$34,Daten!C1032,NA())</f>
        <v>#N/A</v>
      </c>
      <c r="O1029" s="16" t="e">
        <f>IF($L1029&lt;=$C$34,Daten!D1032,NA())</f>
        <v>#N/A</v>
      </c>
      <c r="P1029" s="24">
        <f t="shared" si="126"/>
        <v>1023</v>
      </c>
      <c r="Q1029" s="16" t="e">
        <f>IF($P1029&lt;=$D$34,Daten!F1032,NA())</f>
        <v>#N/A</v>
      </c>
      <c r="R1029" s="16" t="e">
        <f>IF($P1029&lt;=$D$34,Daten!G1032,NA())</f>
        <v>#N/A</v>
      </c>
      <c r="S1029" s="16" t="e">
        <f>IF($P1029&lt;=$D$34,Daten!H1032,NA())</f>
        <v>#N/A</v>
      </c>
      <c r="U1029" s="17">
        <f t="shared" si="127"/>
        <v>1023</v>
      </c>
      <c r="V1029" s="18" t="e">
        <f t="shared" si="120"/>
        <v>#N/A</v>
      </c>
      <c r="W1029" s="18" t="e">
        <f t="shared" si="121"/>
        <v>#N/A</v>
      </c>
      <c r="X1029" s="18" t="e">
        <f t="shared" si="122"/>
        <v>#N/A</v>
      </c>
      <c r="Y1029" s="17" t="e">
        <f t="array" aca="1" ref="Y1029" ca="1">IF(U1029&lt;=$C$53,SMALL(IF(ABS(OFFSET($M$7,,,$C$34)-V1029)=MIN(ABS(OFFSET($M$7,,,$C$34)-V1029)),ROW(OFFSET($M$7,,,$C$34))),1),NA())</f>
        <v>#N/A</v>
      </c>
      <c r="Z1029" s="17" t="e">
        <f t="array" aca="1" ref="Z1029" ca="1">IF(U1029&lt;=$C$53,LARGE(IF(ABS(OFFSET($M$7,,,$C$34)-W1029)=MIN(ABS(OFFSET($M$7,,,$C$34)-W1029)),ROW(OFFSET($M$7,,,$C$34))),1),NA())</f>
        <v>#N/A</v>
      </c>
      <c r="AA1029" s="19" t="e">
        <f t="shared" ca="1" si="123"/>
        <v>#N/A</v>
      </c>
      <c r="AB1029" s="17" t="e">
        <f t="array" aca="1" ref="AB1029" ca="1">IF(U1029&lt;=$C$53,SMALL(IF(ABS(OFFSET($Q$7,,,$D$34)-V1029)=MIN(ABS(OFFSET($Q$7,,,$D$34)-V1029)),ROW(OFFSET($Q$7,,,$D$34))),1),NA())</f>
        <v>#N/A</v>
      </c>
      <c r="AC1029" s="17" t="e">
        <f t="array" aca="1" ref="AC1029" ca="1">IF(U1029&lt;=$C$53,LARGE(IF(ABS(OFFSET($Q$7,,,$D$34)-W1029)=MIN(ABS(OFFSET($Q$7,,,$D$34)-W1029)),ROW(OFFSET($Q$7,,,$D$34))),1),NA())</f>
        <v>#N/A</v>
      </c>
      <c r="AD1029" s="19" t="e">
        <f t="shared" ca="1" si="124"/>
        <v>#N/A</v>
      </c>
    </row>
    <row r="1030" spans="12:30" x14ac:dyDescent="0.3">
      <c r="L1030" s="24">
        <f t="shared" si="125"/>
        <v>1024</v>
      </c>
      <c r="M1030" s="16" t="e">
        <f>IF($L1030&lt;=$C$34,Daten!B1033,NA())</f>
        <v>#N/A</v>
      </c>
      <c r="N1030" s="16" t="e">
        <f>IF($L1030&lt;=$C$34,Daten!C1033,NA())</f>
        <v>#N/A</v>
      </c>
      <c r="O1030" s="16" t="e">
        <f>IF($L1030&lt;=$C$34,Daten!D1033,NA())</f>
        <v>#N/A</v>
      </c>
      <c r="P1030" s="24">
        <f t="shared" si="126"/>
        <v>1024</v>
      </c>
      <c r="Q1030" s="16" t="e">
        <f>IF($P1030&lt;=$D$34,Daten!F1033,NA())</f>
        <v>#N/A</v>
      </c>
      <c r="R1030" s="16" t="e">
        <f>IF($P1030&lt;=$D$34,Daten!G1033,NA())</f>
        <v>#N/A</v>
      </c>
      <c r="S1030" s="16" t="e">
        <f>IF($P1030&lt;=$D$34,Daten!H1033,NA())</f>
        <v>#N/A</v>
      </c>
      <c r="U1030" s="17">
        <f t="shared" si="127"/>
        <v>1024</v>
      </c>
      <c r="V1030" s="18" t="e">
        <f t="shared" si="120"/>
        <v>#N/A</v>
      </c>
      <c r="W1030" s="18" t="e">
        <f t="shared" si="121"/>
        <v>#N/A</v>
      </c>
      <c r="X1030" s="18" t="e">
        <f t="shared" si="122"/>
        <v>#N/A</v>
      </c>
      <c r="Y1030" s="17" t="e">
        <f t="array" aca="1" ref="Y1030" ca="1">IF(U1030&lt;=$C$53,SMALL(IF(ABS(OFFSET($M$7,,,$C$34)-V1030)=MIN(ABS(OFFSET($M$7,,,$C$34)-V1030)),ROW(OFFSET($M$7,,,$C$34))),1),NA())</f>
        <v>#N/A</v>
      </c>
      <c r="Z1030" s="17" t="e">
        <f t="array" aca="1" ref="Z1030" ca="1">IF(U1030&lt;=$C$53,LARGE(IF(ABS(OFFSET($M$7,,,$C$34)-W1030)=MIN(ABS(OFFSET($M$7,,,$C$34)-W1030)),ROW(OFFSET($M$7,,,$C$34))),1),NA())</f>
        <v>#N/A</v>
      </c>
      <c r="AA1030" s="19" t="e">
        <f t="shared" ca="1" si="123"/>
        <v>#N/A</v>
      </c>
      <c r="AB1030" s="17" t="e">
        <f t="array" aca="1" ref="AB1030" ca="1">IF(U1030&lt;=$C$53,SMALL(IF(ABS(OFFSET($Q$7,,,$D$34)-V1030)=MIN(ABS(OFFSET($Q$7,,,$D$34)-V1030)),ROW(OFFSET($Q$7,,,$D$34))),1),NA())</f>
        <v>#N/A</v>
      </c>
      <c r="AC1030" s="17" t="e">
        <f t="array" aca="1" ref="AC1030" ca="1">IF(U1030&lt;=$C$53,LARGE(IF(ABS(OFFSET($Q$7,,,$D$34)-W1030)=MIN(ABS(OFFSET($Q$7,,,$D$34)-W1030)),ROW(OFFSET($Q$7,,,$D$34))),1),NA())</f>
        <v>#N/A</v>
      </c>
      <c r="AD1030" s="19" t="e">
        <f t="shared" ca="1" si="124"/>
        <v>#N/A</v>
      </c>
    </row>
    <row r="1031" spans="12:30" x14ac:dyDescent="0.3">
      <c r="L1031" s="24">
        <f t="shared" si="125"/>
        <v>1025</v>
      </c>
      <c r="M1031" s="16" t="e">
        <f>IF($L1031&lt;=$C$34,Daten!B1034,NA())</f>
        <v>#N/A</v>
      </c>
      <c r="N1031" s="16" t="e">
        <f>IF($L1031&lt;=$C$34,Daten!C1034,NA())</f>
        <v>#N/A</v>
      </c>
      <c r="O1031" s="16" t="e">
        <f>IF($L1031&lt;=$C$34,Daten!D1034,NA())</f>
        <v>#N/A</v>
      </c>
      <c r="P1031" s="24">
        <f t="shared" si="126"/>
        <v>1025</v>
      </c>
      <c r="Q1031" s="16" t="e">
        <f>IF($P1031&lt;=$D$34,Daten!F1034,NA())</f>
        <v>#N/A</v>
      </c>
      <c r="R1031" s="16" t="e">
        <f>IF($P1031&lt;=$D$34,Daten!G1034,NA())</f>
        <v>#N/A</v>
      </c>
      <c r="S1031" s="16" t="e">
        <f>IF($P1031&lt;=$D$34,Daten!H1034,NA())</f>
        <v>#N/A</v>
      </c>
      <c r="U1031" s="17">
        <f t="shared" si="127"/>
        <v>1025</v>
      </c>
      <c r="V1031" s="18" t="e">
        <f t="shared" si="120"/>
        <v>#N/A</v>
      </c>
      <c r="W1031" s="18" t="e">
        <f t="shared" si="121"/>
        <v>#N/A</v>
      </c>
      <c r="X1031" s="18" t="e">
        <f t="shared" si="122"/>
        <v>#N/A</v>
      </c>
      <c r="Y1031" s="17" t="e">
        <f t="array" aca="1" ref="Y1031" ca="1">IF(U1031&lt;=$C$53,SMALL(IF(ABS(OFFSET($M$7,,,$C$34)-V1031)=MIN(ABS(OFFSET($M$7,,,$C$34)-V1031)),ROW(OFFSET($M$7,,,$C$34))),1),NA())</f>
        <v>#N/A</v>
      </c>
      <c r="Z1031" s="17" t="e">
        <f t="array" aca="1" ref="Z1031" ca="1">IF(U1031&lt;=$C$53,LARGE(IF(ABS(OFFSET($M$7,,,$C$34)-W1031)=MIN(ABS(OFFSET($M$7,,,$C$34)-W1031)),ROW(OFFSET($M$7,,,$C$34))),1),NA())</f>
        <v>#N/A</v>
      </c>
      <c r="AA1031" s="19" t="e">
        <f t="shared" ca="1" si="123"/>
        <v>#N/A</v>
      </c>
      <c r="AB1031" s="17" t="e">
        <f t="array" aca="1" ref="AB1031" ca="1">IF(U1031&lt;=$C$53,SMALL(IF(ABS(OFFSET($Q$7,,,$D$34)-V1031)=MIN(ABS(OFFSET($Q$7,,,$D$34)-V1031)),ROW(OFFSET($Q$7,,,$D$34))),1),NA())</f>
        <v>#N/A</v>
      </c>
      <c r="AC1031" s="17" t="e">
        <f t="array" aca="1" ref="AC1031" ca="1">IF(U1031&lt;=$C$53,LARGE(IF(ABS(OFFSET($Q$7,,,$D$34)-W1031)=MIN(ABS(OFFSET($Q$7,,,$D$34)-W1031)),ROW(OFFSET($Q$7,,,$D$34))),1),NA())</f>
        <v>#N/A</v>
      </c>
      <c r="AD1031" s="19" t="e">
        <f t="shared" ca="1" si="124"/>
        <v>#N/A</v>
      </c>
    </row>
    <row r="1032" spans="12:30" x14ac:dyDescent="0.3">
      <c r="L1032" s="24">
        <f t="shared" si="125"/>
        <v>1026</v>
      </c>
      <c r="M1032" s="16" t="e">
        <f>IF($L1032&lt;=$C$34,Daten!B1035,NA())</f>
        <v>#N/A</v>
      </c>
      <c r="N1032" s="16" t="e">
        <f>IF($L1032&lt;=$C$34,Daten!C1035,NA())</f>
        <v>#N/A</v>
      </c>
      <c r="O1032" s="16" t="e">
        <f>IF($L1032&lt;=$C$34,Daten!D1035,NA())</f>
        <v>#N/A</v>
      </c>
      <c r="P1032" s="24">
        <f t="shared" si="126"/>
        <v>1026</v>
      </c>
      <c r="Q1032" s="16" t="e">
        <f>IF($P1032&lt;=$D$34,Daten!F1035,NA())</f>
        <v>#N/A</v>
      </c>
      <c r="R1032" s="16" t="e">
        <f>IF($P1032&lt;=$D$34,Daten!G1035,NA())</f>
        <v>#N/A</v>
      </c>
      <c r="S1032" s="16" t="e">
        <f>IF($P1032&lt;=$D$34,Daten!H1035,NA())</f>
        <v>#N/A</v>
      </c>
      <c r="U1032" s="17">
        <f t="shared" si="127"/>
        <v>1026</v>
      </c>
      <c r="V1032" s="18" t="e">
        <f t="shared" ref="V1032:V1095" si="128">IF(U1032&lt;=$C$53,V1031-$C$52,NA())</f>
        <v>#N/A</v>
      </c>
      <c r="W1032" s="18" t="e">
        <f t="shared" ref="W1032:W1095" si="129">IF(U1032&lt;=$C$53,V1032-$C$51,NA())</f>
        <v>#N/A</v>
      </c>
      <c r="X1032" s="18" t="e">
        <f t="shared" ref="X1032:X1095" si="130">IF(U1032&lt;=$C$53,AVERAGE(V1032:W1032),NA())</f>
        <v>#N/A</v>
      </c>
      <c r="Y1032" s="17" t="e">
        <f t="array" aca="1" ref="Y1032" ca="1">IF(U1032&lt;=$C$53,SMALL(IF(ABS(OFFSET($M$7,,,$C$34)-V1032)=MIN(ABS(OFFSET($M$7,,,$C$34)-V1032)),ROW(OFFSET($M$7,,,$C$34))),1),NA())</f>
        <v>#N/A</v>
      </c>
      <c r="Z1032" s="17" t="e">
        <f t="array" aca="1" ref="Z1032" ca="1">IF(U1032&lt;=$C$53,LARGE(IF(ABS(OFFSET($M$7,,,$C$34)-W1032)=MIN(ABS(OFFSET($M$7,,,$C$34)-W1032)),ROW(OFFSET($M$7,,,$C$34))),1),NA())</f>
        <v>#N/A</v>
      </c>
      <c r="AA1032" s="19" t="e">
        <f t="shared" ref="AA1032:AA1095" ca="1" si="131">INDEX(LINEST(LN(OFFSET($N$1,Z1032-1,,Y1032-Z1032+1)),LN(OFFSET($M$1,Z1032-1,,Y1032-Z1032+1)),,),1,1)</f>
        <v>#N/A</v>
      </c>
      <c r="AB1032" s="17" t="e">
        <f t="array" aca="1" ref="AB1032" ca="1">IF(U1032&lt;=$C$53,SMALL(IF(ABS(OFFSET($Q$7,,,$D$34)-V1032)=MIN(ABS(OFFSET($Q$7,,,$D$34)-V1032)),ROW(OFFSET($Q$7,,,$D$34))),1),NA())</f>
        <v>#N/A</v>
      </c>
      <c r="AC1032" s="17" t="e">
        <f t="array" aca="1" ref="AC1032" ca="1">IF(U1032&lt;=$C$53,LARGE(IF(ABS(OFFSET($Q$7,,,$D$34)-W1032)=MIN(ABS(OFFSET($Q$7,,,$D$34)-W1032)),ROW(OFFSET($Q$7,,,$D$34))),1),NA())</f>
        <v>#N/A</v>
      </c>
      <c r="AD1032" s="19" t="e">
        <f t="shared" ref="AD1032:AD1095" ca="1" si="132">INDEX(LINEST(LN(OFFSET($R$1,AC1032-1,,AB1032-AC1032+1)),LN(OFFSET($Q$1,AC1032-1,,AB1032-AC1032+1)),,),1,1)</f>
        <v>#N/A</v>
      </c>
    </row>
    <row r="1033" spans="12:30" x14ac:dyDescent="0.3">
      <c r="L1033" s="24">
        <f t="shared" ref="L1033:L1096" si="133">L1032+1</f>
        <v>1027</v>
      </c>
      <c r="M1033" s="16" t="e">
        <f>IF($L1033&lt;=$C$34,Daten!B1036,NA())</f>
        <v>#N/A</v>
      </c>
      <c r="N1033" s="16" t="e">
        <f>IF($L1033&lt;=$C$34,Daten!C1036,NA())</f>
        <v>#N/A</v>
      </c>
      <c r="O1033" s="16" t="e">
        <f>IF($L1033&lt;=$C$34,Daten!D1036,NA())</f>
        <v>#N/A</v>
      </c>
      <c r="P1033" s="24">
        <f t="shared" ref="P1033:P1096" si="134">P1032+1</f>
        <v>1027</v>
      </c>
      <c r="Q1033" s="16" t="e">
        <f>IF($P1033&lt;=$D$34,Daten!F1036,NA())</f>
        <v>#N/A</v>
      </c>
      <c r="R1033" s="16" t="e">
        <f>IF($P1033&lt;=$D$34,Daten!G1036,NA())</f>
        <v>#N/A</v>
      </c>
      <c r="S1033" s="16" t="e">
        <f>IF($P1033&lt;=$D$34,Daten!H1036,NA())</f>
        <v>#N/A</v>
      </c>
      <c r="U1033" s="17">
        <f t="shared" ref="U1033:U1096" si="135">U1032+1</f>
        <v>1027</v>
      </c>
      <c r="V1033" s="18" t="e">
        <f t="shared" si="128"/>
        <v>#N/A</v>
      </c>
      <c r="W1033" s="18" t="e">
        <f t="shared" si="129"/>
        <v>#N/A</v>
      </c>
      <c r="X1033" s="18" t="e">
        <f t="shared" si="130"/>
        <v>#N/A</v>
      </c>
      <c r="Y1033" s="17" t="e">
        <f t="array" aca="1" ref="Y1033" ca="1">IF(U1033&lt;=$C$53,SMALL(IF(ABS(OFFSET($M$7,,,$C$34)-V1033)=MIN(ABS(OFFSET($M$7,,,$C$34)-V1033)),ROW(OFFSET($M$7,,,$C$34))),1),NA())</f>
        <v>#N/A</v>
      </c>
      <c r="Z1033" s="17" t="e">
        <f t="array" aca="1" ref="Z1033" ca="1">IF(U1033&lt;=$C$53,LARGE(IF(ABS(OFFSET($M$7,,,$C$34)-W1033)=MIN(ABS(OFFSET($M$7,,,$C$34)-W1033)),ROW(OFFSET($M$7,,,$C$34))),1),NA())</f>
        <v>#N/A</v>
      </c>
      <c r="AA1033" s="19" t="e">
        <f t="shared" ca="1" si="131"/>
        <v>#N/A</v>
      </c>
      <c r="AB1033" s="17" t="e">
        <f t="array" aca="1" ref="AB1033" ca="1">IF(U1033&lt;=$C$53,SMALL(IF(ABS(OFFSET($Q$7,,,$D$34)-V1033)=MIN(ABS(OFFSET($Q$7,,,$D$34)-V1033)),ROW(OFFSET($Q$7,,,$D$34))),1),NA())</f>
        <v>#N/A</v>
      </c>
      <c r="AC1033" s="17" t="e">
        <f t="array" aca="1" ref="AC1033" ca="1">IF(U1033&lt;=$C$53,LARGE(IF(ABS(OFFSET($Q$7,,,$D$34)-W1033)=MIN(ABS(OFFSET($Q$7,,,$D$34)-W1033)),ROW(OFFSET($Q$7,,,$D$34))),1),NA())</f>
        <v>#N/A</v>
      </c>
      <c r="AD1033" s="19" t="e">
        <f t="shared" ca="1" si="132"/>
        <v>#N/A</v>
      </c>
    </row>
    <row r="1034" spans="12:30" x14ac:dyDescent="0.3">
      <c r="L1034" s="24">
        <f t="shared" si="133"/>
        <v>1028</v>
      </c>
      <c r="M1034" s="16" t="e">
        <f>IF($L1034&lt;=$C$34,Daten!B1037,NA())</f>
        <v>#N/A</v>
      </c>
      <c r="N1034" s="16" t="e">
        <f>IF($L1034&lt;=$C$34,Daten!C1037,NA())</f>
        <v>#N/A</v>
      </c>
      <c r="O1034" s="16" t="e">
        <f>IF($L1034&lt;=$C$34,Daten!D1037,NA())</f>
        <v>#N/A</v>
      </c>
      <c r="P1034" s="24">
        <f t="shared" si="134"/>
        <v>1028</v>
      </c>
      <c r="Q1034" s="16" t="e">
        <f>IF($P1034&lt;=$D$34,Daten!F1037,NA())</f>
        <v>#N/A</v>
      </c>
      <c r="R1034" s="16" t="e">
        <f>IF($P1034&lt;=$D$34,Daten!G1037,NA())</f>
        <v>#N/A</v>
      </c>
      <c r="S1034" s="16" t="e">
        <f>IF($P1034&lt;=$D$34,Daten!H1037,NA())</f>
        <v>#N/A</v>
      </c>
      <c r="U1034" s="17">
        <f t="shared" si="135"/>
        <v>1028</v>
      </c>
      <c r="V1034" s="18" t="e">
        <f t="shared" si="128"/>
        <v>#N/A</v>
      </c>
      <c r="W1034" s="18" t="e">
        <f t="shared" si="129"/>
        <v>#N/A</v>
      </c>
      <c r="X1034" s="18" t="e">
        <f t="shared" si="130"/>
        <v>#N/A</v>
      </c>
      <c r="Y1034" s="17" t="e">
        <f t="array" aca="1" ref="Y1034" ca="1">IF(U1034&lt;=$C$53,SMALL(IF(ABS(OFFSET($M$7,,,$C$34)-V1034)=MIN(ABS(OFFSET($M$7,,,$C$34)-V1034)),ROW(OFFSET($M$7,,,$C$34))),1),NA())</f>
        <v>#N/A</v>
      </c>
      <c r="Z1034" s="17" t="e">
        <f t="array" aca="1" ref="Z1034" ca="1">IF(U1034&lt;=$C$53,LARGE(IF(ABS(OFFSET($M$7,,,$C$34)-W1034)=MIN(ABS(OFFSET($M$7,,,$C$34)-W1034)),ROW(OFFSET($M$7,,,$C$34))),1),NA())</f>
        <v>#N/A</v>
      </c>
      <c r="AA1034" s="19" t="e">
        <f t="shared" ca="1" si="131"/>
        <v>#N/A</v>
      </c>
      <c r="AB1034" s="17" t="e">
        <f t="array" aca="1" ref="AB1034" ca="1">IF(U1034&lt;=$C$53,SMALL(IF(ABS(OFFSET($Q$7,,,$D$34)-V1034)=MIN(ABS(OFFSET($Q$7,,,$D$34)-V1034)),ROW(OFFSET($Q$7,,,$D$34))),1),NA())</f>
        <v>#N/A</v>
      </c>
      <c r="AC1034" s="17" t="e">
        <f t="array" aca="1" ref="AC1034" ca="1">IF(U1034&lt;=$C$53,LARGE(IF(ABS(OFFSET($Q$7,,,$D$34)-W1034)=MIN(ABS(OFFSET($Q$7,,,$D$34)-W1034)),ROW(OFFSET($Q$7,,,$D$34))),1),NA())</f>
        <v>#N/A</v>
      </c>
      <c r="AD1034" s="19" t="e">
        <f t="shared" ca="1" si="132"/>
        <v>#N/A</v>
      </c>
    </row>
    <row r="1035" spans="12:30" x14ac:dyDescent="0.3">
      <c r="L1035" s="24">
        <f t="shared" si="133"/>
        <v>1029</v>
      </c>
      <c r="M1035" s="16" t="e">
        <f>IF($L1035&lt;=$C$34,Daten!B1038,NA())</f>
        <v>#N/A</v>
      </c>
      <c r="N1035" s="16" t="e">
        <f>IF($L1035&lt;=$C$34,Daten!C1038,NA())</f>
        <v>#N/A</v>
      </c>
      <c r="O1035" s="16" t="e">
        <f>IF($L1035&lt;=$C$34,Daten!D1038,NA())</f>
        <v>#N/A</v>
      </c>
      <c r="P1035" s="24">
        <f t="shared" si="134"/>
        <v>1029</v>
      </c>
      <c r="Q1035" s="16" t="e">
        <f>IF($P1035&lt;=$D$34,Daten!F1038,NA())</f>
        <v>#N/A</v>
      </c>
      <c r="R1035" s="16" t="e">
        <f>IF($P1035&lt;=$D$34,Daten!G1038,NA())</f>
        <v>#N/A</v>
      </c>
      <c r="S1035" s="16" t="e">
        <f>IF($P1035&lt;=$D$34,Daten!H1038,NA())</f>
        <v>#N/A</v>
      </c>
      <c r="U1035" s="17">
        <f t="shared" si="135"/>
        <v>1029</v>
      </c>
      <c r="V1035" s="18" t="e">
        <f t="shared" si="128"/>
        <v>#N/A</v>
      </c>
      <c r="W1035" s="18" t="e">
        <f t="shared" si="129"/>
        <v>#N/A</v>
      </c>
      <c r="X1035" s="18" t="e">
        <f t="shared" si="130"/>
        <v>#N/A</v>
      </c>
      <c r="Y1035" s="17" t="e">
        <f t="array" aca="1" ref="Y1035" ca="1">IF(U1035&lt;=$C$53,SMALL(IF(ABS(OFFSET($M$7,,,$C$34)-V1035)=MIN(ABS(OFFSET($M$7,,,$C$34)-V1035)),ROW(OFFSET($M$7,,,$C$34))),1),NA())</f>
        <v>#N/A</v>
      </c>
      <c r="Z1035" s="17" t="e">
        <f t="array" aca="1" ref="Z1035" ca="1">IF(U1035&lt;=$C$53,LARGE(IF(ABS(OFFSET($M$7,,,$C$34)-W1035)=MIN(ABS(OFFSET($M$7,,,$C$34)-W1035)),ROW(OFFSET($M$7,,,$C$34))),1),NA())</f>
        <v>#N/A</v>
      </c>
      <c r="AA1035" s="19" t="e">
        <f t="shared" ca="1" si="131"/>
        <v>#N/A</v>
      </c>
      <c r="AB1035" s="17" t="e">
        <f t="array" aca="1" ref="AB1035" ca="1">IF(U1035&lt;=$C$53,SMALL(IF(ABS(OFFSET($Q$7,,,$D$34)-V1035)=MIN(ABS(OFFSET($Q$7,,,$D$34)-V1035)),ROW(OFFSET($Q$7,,,$D$34))),1),NA())</f>
        <v>#N/A</v>
      </c>
      <c r="AC1035" s="17" t="e">
        <f t="array" aca="1" ref="AC1035" ca="1">IF(U1035&lt;=$C$53,LARGE(IF(ABS(OFFSET($Q$7,,,$D$34)-W1035)=MIN(ABS(OFFSET($Q$7,,,$D$34)-W1035)),ROW(OFFSET($Q$7,,,$D$34))),1),NA())</f>
        <v>#N/A</v>
      </c>
      <c r="AD1035" s="19" t="e">
        <f t="shared" ca="1" si="132"/>
        <v>#N/A</v>
      </c>
    </row>
    <row r="1036" spans="12:30" x14ac:dyDescent="0.3">
      <c r="L1036" s="24">
        <f t="shared" si="133"/>
        <v>1030</v>
      </c>
      <c r="M1036" s="16" t="e">
        <f>IF($L1036&lt;=$C$34,Daten!B1039,NA())</f>
        <v>#N/A</v>
      </c>
      <c r="N1036" s="16" t="e">
        <f>IF($L1036&lt;=$C$34,Daten!C1039,NA())</f>
        <v>#N/A</v>
      </c>
      <c r="O1036" s="16" t="e">
        <f>IF($L1036&lt;=$C$34,Daten!D1039,NA())</f>
        <v>#N/A</v>
      </c>
      <c r="P1036" s="24">
        <f t="shared" si="134"/>
        <v>1030</v>
      </c>
      <c r="Q1036" s="16" t="e">
        <f>IF($P1036&lt;=$D$34,Daten!F1039,NA())</f>
        <v>#N/A</v>
      </c>
      <c r="R1036" s="16" t="e">
        <f>IF($P1036&lt;=$D$34,Daten!G1039,NA())</f>
        <v>#N/A</v>
      </c>
      <c r="S1036" s="16" t="e">
        <f>IF($P1036&lt;=$D$34,Daten!H1039,NA())</f>
        <v>#N/A</v>
      </c>
      <c r="U1036" s="17">
        <f t="shared" si="135"/>
        <v>1030</v>
      </c>
      <c r="V1036" s="18" t="e">
        <f t="shared" si="128"/>
        <v>#N/A</v>
      </c>
      <c r="W1036" s="18" t="e">
        <f t="shared" si="129"/>
        <v>#N/A</v>
      </c>
      <c r="X1036" s="18" t="e">
        <f t="shared" si="130"/>
        <v>#N/A</v>
      </c>
      <c r="Y1036" s="17" t="e">
        <f t="array" aca="1" ref="Y1036" ca="1">IF(U1036&lt;=$C$53,SMALL(IF(ABS(OFFSET($M$7,,,$C$34)-V1036)=MIN(ABS(OFFSET($M$7,,,$C$34)-V1036)),ROW(OFFSET($M$7,,,$C$34))),1),NA())</f>
        <v>#N/A</v>
      </c>
      <c r="Z1036" s="17" t="e">
        <f t="array" aca="1" ref="Z1036" ca="1">IF(U1036&lt;=$C$53,LARGE(IF(ABS(OFFSET($M$7,,,$C$34)-W1036)=MIN(ABS(OFFSET($M$7,,,$C$34)-W1036)),ROW(OFFSET($M$7,,,$C$34))),1),NA())</f>
        <v>#N/A</v>
      </c>
      <c r="AA1036" s="19" t="e">
        <f t="shared" ca="1" si="131"/>
        <v>#N/A</v>
      </c>
      <c r="AB1036" s="17" t="e">
        <f t="array" aca="1" ref="AB1036" ca="1">IF(U1036&lt;=$C$53,SMALL(IF(ABS(OFFSET($Q$7,,,$D$34)-V1036)=MIN(ABS(OFFSET($Q$7,,,$D$34)-V1036)),ROW(OFFSET($Q$7,,,$D$34))),1),NA())</f>
        <v>#N/A</v>
      </c>
      <c r="AC1036" s="17" t="e">
        <f t="array" aca="1" ref="AC1036" ca="1">IF(U1036&lt;=$C$53,LARGE(IF(ABS(OFFSET($Q$7,,,$D$34)-W1036)=MIN(ABS(OFFSET($Q$7,,,$D$34)-W1036)),ROW(OFFSET($Q$7,,,$D$34))),1),NA())</f>
        <v>#N/A</v>
      </c>
      <c r="AD1036" s="19" t="e">
        <f t="shared" ca="1" si="132"/>
        <v>#N/A</v>
      </c>
    </row>
    <row r="1037" spans="12:30" x14ac:dyDescent="0.3">
      <c r="L1037" s="24">
        <f t="shared" si="133"/>
        <v>1031</v>
      </c>
      <c r="M1037" s="16" t="e">
        <f>IF($L1037&lt;=$C$34,Daten!B1040,NA())</f>
        <v>#N/A</v>
      </c>
      <c r="N1037" s="16" t="e">
        <f>IF($L1037&lt;=$C$34,Daten!C1040,NA())</f>
        <v>#N/A</v>
      </c>
      <c r="O1037" s="16" t="e">
        <f>IF($L1037&lt;=$C$34,Daten!D1040,NA())</f>
        <v>#N/A</v>
      </c>
      <c r="P1037" s="24">
        <f t="shared" si="134"/>
        <v>1031</v>
      </c>
      <c r="Q1037" s="16" t="e">
        <f>IF($P1037&lt;=$D$34,Daten!F1040,NA())</f>
        <v>#N/A</v>
      </c>
      <c r="R1037" s="16" t="e">
        <f>IF($P1037&lt;=$D$34,Daten!G1040,NA())</f>
        <v>#N/A</v>
      </c>
      <c r="S1037" s="16" t="e">
        <f>IF($P1037&lt;=$D$34,Daten!H1040,NA())</f>
        <v>#N/A</v>
      </c>
      <c r="U1037" s="17">
        <f t="shared" si="135"/>
        <v>1031</v>
      </c>
      <c r="V1037" s="18" t="e">
        <f t="shared" si="128"/>
        <v>#N/A</v>
      </c>
      <c r="W1037" s="18" t="e">
        <f t="shared" si="129"/>
        <v>#N/A</v>
      </c>
      <c r="X1037" s="18" t="e">
        <f t="shared" si="130"/>
        <v>#N/A</v>
      </c>
      <c r="Y1037" s="17" t="e">
        <f t="array" aca="1" ref="Y1037" ca="1">IF(U1037&lt;=$C$53,SMALL(IF(ABS(OFFSET($M$7,,,$C$34)-V1037)=MIN(ABS(OFFSET($M$7,,,$C$34)-V1037)),ROW(OFFSET($M$7,,,$C$34))),1),NA())</f>
        <v>#N/A</v>
      </c>
      <c r="Z1037" s="17" t="e">
        <f t="array" aca="1" ref="Z1037" ca="1">IF(U1037&lt;=$C$53,LARGE(IF(ABS(OFFSET($M$7,,,$C$34)-W1037)=MIN(ABS(OFFSET($M$7,,,$C$34)-W1037)),ROW(OFFSET($M$7,,,$C$34))),1),NA())</f>
        <v>#N/A</v>
      </c>
      <c r="AA1037" s="19" t="e">
        <f t="shared" ca="1" si="131"/>
        <v>#N/A</v>
      </c>
      <c r="AB1037" s="17" t="e">
        <f t="array" aca="1" ref="AB1037" ca="1">IF(U1037&lt;=$C$53,SMALL(IF(ABS(OFFSET($Q$7,,,$D$34)-V1037)=MIN(ABS(OFFSET($Q$7,,,$D$34)-V1037)),ROW(OFFSET($Q$7,,,$D$34))),1),NA())</f>
        <v>#N/A</v>
      </c>
      <c r="AC1037" s="17" t="e">
        <f t="array" aca="1" ref="AC1037" ca="1">IF(U1037&lt;=$C$53,LARGE(IF(ABS(OFFSET($Q$7,,,$D$34)-W1037)=MIN(ABS(OFFSET($Q$7,,,$D$34)-W1037)),ROW(OFFSET($Q$7,,,$D$34))),1),NA())</f>
        <v>#N/A</v>
      </c>
      <c r="AD1037" s="19" t="e">
        <f t="shared" ca="1" si="132"/>
        <v>#N/A</v>
      </c>
    </row>
    <row r="1038" spans="12:30" x14ac:dyDescent="0.3">
      <c r="L1038" s="24">
        <f t="shared" si="133"/>
        <v>1032</v>
      </c>
      <c r="M1038" s="16" t="e">
        <f>IF($L1038&lt;=$C$34,Daten!B1041,NA())</f>
        <v>#N/A</v>
      </c>
      <c r="N1038" s="16" t="e">
        <f>IF($L1038&lt;=$C$34,Daten!C1041,NA())</f>
        <v>#N/A</v>
      </c>
      <c r="O1038" s="16" t="e">
        <f>IF($L1038&lt;=$C$34,Daten!D1041,NA())</f>
        <v>#N/A</v>
      </c>
      <c r="P1038" s="24">
        <f t="shared" si="134"/>
        <v>1032</v>
      </c>
      <c r="Q1038" s="16" t="e">
        <f>IF($P1038&lt;=$D$34,Daten!F1041,NA())</f>
        <v>#N/A</v>
      </c>
      <c r="R1038" s="16" t="e">
        <f>IF($P1038&lt;=$D$34,Daten!G1041,NA())</f>
        <v>#N/A</v>
      </c>
      <c r="S1038" s="16" t="e">
        <f>IF($P1038&lt;=$D$34,Daten!H1041,NA())</f>
        <v>#N/A</v>
      </c>
      <c r="U1038" s="17">
        <f t="shared" si="135"/>
        <v>1032</v>
      </c>
      <c r="V1038" s="18" t="e">
        <f t="shared" si="128"/>
        <v>#N/A</v>
      </c>
      <c r="W1038" s="18" t="e">
        <f t="shared" si="129"/>
        <v>#N/A</v>
      </c>
      <c r="X1038" s="18" t="e">
        <f t="shared" si="130"/>
        <v>#N/A</v>
      </c>
      <c r="Y1038" s="17" t="e">
        <f t="array" aca="1" ref="Y1038" ca="1">IF(U1038&lt;=$C$53,SMALL(IF(ABS(OFFSET($M$7,,,$C$34)-V1038)=MIN(ABS(OFFSET($M$7,,,$C$34)-V1038)),ROW(OFFSET($M$7,,,$C$34))),1),NA())</f>
        <v>#N/A</v>
      </c>
      <c r="Z1038" s="17" t="e">
        <f t="array" aca="1" ref="Z1038" ca="1">IF(U1038&lt;=$C$53,LARGE(IF(ABS(OFFSET($M$7,,,$C$34)-W1038)=MIN(ABS(OFFSET($M$7,,,$C$34)-W1038)),ROW(OFFSET($M$7,,,$C$34))),1),NA())</f>
        <v>#N/A</v>
      </c>
      <c r="AA1038" s="19" t="e">
        <f t="shared" ca="1" si="131"/>
        <v>#N/A</v>
      </c>
      <c r="AB1038" s="17" t="e">
        <f t="array" aca="1" ref="AB1038" ca="1">IF(U1038&lt;=$C$53,SMALL(IF(ABS(OFFSET($Q$7,,,$D$34)-V1038)=MIN(ABS(OFFSET($Q$7,,,$D$34)-V1038)),ROW(OFFSET($Q$7,,,$D$34))),1),NA())</f>
        <v>#N/A</v>
      </c>
      <c r="AC1038" s="17" t="e">
        <f t="array" aca="1" ref="AC1038" ca="1">IF(U1038&lt;=$C$53,LARGE(IF(ABS(OFFSET($Q$7,,,$D$34)-W1038)=MIN(ABS(OFFSET($Q$7,,,$D$34)-W1038)),ROW(OFFSET($Q$7,,,$D$34))),1),NA())</f>
        <v>#N/A</v>
      </c>
      <c r="AD1038" s="19" t="e">
        <f t="shared" ca="1" si="132"/>
        <v>#N/A</v>
      </c>
    </row>
    <row r="1039" spans="12:30" x14ac:dyDescent="0.3">
      <c r="L1039" s="24">
        <f t="shared" si="133"/>
        <v>1033</v>
      </c>
      <c r="M1039" s="16" t="e">
        <f>IF($L1039&lt;=$C$34,Daten!B1042,NA())</f>
        <v>#N/A</v>
      </c>
      <c r="N1039" s="16" t="e">
        <f>IF($L1039&lt;=$C$34,Daten!C1042,NA())</f>
        <v>#N/A</v>
      </c>
      <c r="O1039" s="16" t="e">
        <f>IF($L1039&lt;=$C$34,Daten!D1042,NA())</f>
        <v>#N/A</v>
      </c>
      <c r="P1039" s="24">
        <f t="shared" si="134"/>
        <v>1033</v>
      </c>
      <c r="Q1039" s="16" t="e">
        <f>IF($P1039&lt;=$D$34,Daten!F1042,NA())</f>
        <v>#N/A</v>
      </c>
      <c r="R1039" s="16" t="e">
        <f>IF($P1039&lt;=$D$34,Daten!G1042,NA())</f>
        <v>#N/A</v>
      </c>
      <c r="S1039" s="16" t="e">
        <f>IF($P1039&lt;=$D$34,Daten!H1042,NA())</f>
        <v>#N/A</v>
      </c>
      <c r="U1039" s="17">
        <f t="shared" si="135"/>
        <v>1033</v>
      </c>
      <c r="V1039" s="18" t="e">
        <f t="shared" si="128"/>
        <v>#N/A</v>
      </c>
      <c r="W1039" s="18" t="e">
        <f t="shared" si="129"/>
        <v>#N/A</v>
      </c>
      <c r="X1039" s="18" t="e">
        <f t="shared" si="130"/>
        <v>#N/A</v>
      </c>
      <c r="Y1039" s="17" t="e">
        <f t="array" aca="1" ref="Y1039" ca="1">IF(U1039&lt;=$C$53,SMALL(IF(ABS(OFFSET($M$7,,,$C$34)-V1039)=MIN(ABS(OFFSET($M$7,,,$C$34)-V1039)),ROW(OFFSET($M$7,,,$C$34))),1),NA())</f>
        <v>#N/A</v>
      </c>
      <c r="Z1039" s="17" t="e">
        <f t="array" aca="1" ref="Z1039" ca="1">IF(U1039&lt;=$C$53,LARGE(IF(ABS(OFFSET($M$7,,,$C$34)-W1039)=MIN(ABS(OFFSET($M$7,,,$C$34)-W1039)),ROW(OFFSET($M$7,,,$C$34))),1),NA())</f>
        <v>#N/A</v>
      </c>
      <c r="AA1039" s="19" t="e">
        <f t="shared" ca="1" si="131"/>
        <v>#N/A</v>
      </c>
      <c r="AB1039" s="17" t="e">
        <f t="array" aca="1" ref="AB1039" ca="1">IF(U1039&lt;=$C$53,SMALL(IF(ABS(OFFSET($Q$7,,,$D$34)-V1039)=MIN(ABS(OFFSET($Q$7,,,$D$34)-V1039)),ROW(OFFSET($Q$7,,,$D$34))),1),NA())</f>
        <v>#N/A</v>
      </c>
      <c r="AC1039" s="17" t="e">
        <f t="array" aca="1" ref="AC1039" ca="1">IF(U1039&lt;=$C$53,LARGE(IF(ABS(OFFSET($Q$7,,,$D$34)-W1039)=MIN(ABS(OFFSET($Q$7,,,$D$34)-W1039)),ROW(OFFSET($Q$7,,,$D$34))),1),NA())</f>
        <v>#N/A</v>
      </c>
      <c r="AD1039" s="19" t="e">
        <f t="shared" ca="1" si="132"/>
        <v>#N/A</v>
      </c>
    </row>
    <row r="1040" spans="12:30" x14ac:dyDescent="0.3">
      <c r="L1040" s="24">
        <f t="shared" si="133"/>
        <v>1034</v>
      </c>
      <c r="M1040" s="16" t="e">
        <f>IF($L1040&lt;=$C$34,Daten!B1043,NA())</f>
        <v>#N/A</v>
      </c>
      <c r="N1040" s="16" t="e">
        <f>IF($L1040&lt;=$C$34,Daten!C1043,NA())</f>
        <v>#N/A</v>
      </c>
      <c r="O1040" s="16" t="e">
        <f>IF($L1040&lt;=$C$34,Daten!D1043,NA())</f>
        <v>#N/A</v>
      </c>
      <c r="P1040" s="24">
        <f t="shared" si="134"/>
        <v>1034</v>
      </c>
      <c r="Q1040" s="16" t="e">
        <f>IF($P1040&lt;=$D$34,Daten!F1043,NA())</f>
        <v>#N/A</v>
      </c>
      <c r="R1040" s="16" t="e">
        <f>IF($P1040&lt;=$D$34,Daten!G1043,NA())</f>
        <v>#N/A</v>
      </c>
      <c r="S1040" s="16" t="e">
        <f>IF($P1040&lt;=$D$34,Daten!H1043,NA())</f>
        <v>#N/A</v>
      </c>
      <c r="U1040" s="17">
        <f t="shared" si="135"/>
        <v>1034</v>
      </c>
      <c r="V1040" s="18" t="e">
        <f t="shared" si="128"/>
        <v>#N/A</v>
      </c>
      <c r="W1040" s="18" t="e">
        <f t="shared" si="129"/>
        <v>#N/A</v>
      </c>
      <c r="X1040" s="18" t="e">
        <f t="shared" si="130"/>
        <v>#N/A</v>
      </c>
      <c r="Y1040" s="17" t="e">
        <f t="array" aca="1" ref="Y1040" ca="1">IF(U1040&lt;=$C$53,SMALL(IF(ABS(OFFSET($M$7,,,$C$34)-V1040)=MIN(ABS(OFFSET($M$7,,,$C$34)-V1040)),ROW(OFFSET($M$7,,,$C$34))),1),NA())</f>
        <v>#N/A</v>
      </c>
      <c r="Z1040" s="17" t="e">
        <f t="array" aca="1" ref="Z1040" ca="1">IF(U1040&lt;=$C$53,LARGE(IF(ABS(OFFSET($M$7,,,$C$34)-W1040)=MIN(ABS(OFFSET($M$7,,,$C$34)-W1040)),ROW(OFFSET($M$7,,,$C$34))),1),NA())</f>
        <v>#N/A</v>
      </c>
      <c r="AA1040" s="19" t="e">
        <f t="shared" ca="1" si="131"/>
        <v>#N/A</v>
      </c>
      <c r="AB1040" s="17" t="e">
        <f t="array" aca="1" ref="AB1040" ca="1">IF(U1040&lt;=$C$53,SMALL(IF(ABS(OFFSET($Q$7,,,$D$34)-V1040)=MIN(ABS(OFFSET($Q$7,,,$D$34)-V1040)),ROW(OFFSET($Q$7,,,$D$34))),1),NA())</f>
        <v>#N/A</v>
      </c>
      <c r="AC1040" s="17" t="e">
        <f t="array" aca="1" ref="AC1040" ca="1">IF(U1040&lt;=$C$53,LARGE(IF(ABS(OFFSET($Q$7,,,$D$34)-W1040)=MIN(ABS(OFFSET($Q$7,,,$D$34)-W1040)),ROW(OFFSET($Q$7,,,$D$34))),1),NA())</f>
        <v>#N/A</v>
      </c>
      <c r="AD1040" s="19" t="e">
        <f t="shared" ca="1" si="132"/>
        <v>#N/A</v>
      </c>
    </row>
    <row r="1041" spans="12:30" x14ac:dyDescent="0.3">
      <c r="L1041" s="24">
        <f t="shared" si="133"/>
        <v>1035</v>
      </c>
      <c r="M1041" s="16" t="e">
        <f>IF($L1041&lt;=$C$34,Daten!B1044,NA())</f>
        <v>#N/A</v>
      </c>
      <c r="N1041" s="16" t="e">
        <f>IF($L1041&lt;=$C$34,Daten!C1044,NA())</f>
        <v>#N/A</v>
      </c>
      <c r="O1041" s="16" t="e">
        <f>IF($L1041&lt;=$C$34,Daten!D1044,NA())</f>
        <v>#N/A</v>
      </c>
      <c r="P1041" s="24">
        <f t="shared" si="134"/>
        <v>1035</v>
      </c>
      <c r="Q1041" s="16" t="e">
        <f>IF($P1041&lt;=$D$34,Daten!F1044,NA())</f>
        <v>#N/A</v>
      </c>
      <c r="R1041" s="16" t="e">
        <f>IF($P1041&lt;=$D$34,Daten!G1044,NA())</f>
        <v>#N/A</v>
      </c>
      <c r="S1041" s="16" t="e">
        <f>IF($P1041&lt;=$D$34,Daten!H1044,NA())</f>
        <v>#N/A</v>
      </c>
      <c r="U1041" s="17">
        <f t="shared" si="135"/>
        <v>1035</v>
      </c>
      <c r="V1041" s="18" t="e">
        <f t="shared" si="128"/>
        <v>#N/A</v>
      </c>
      <c r="W1041" s="18" t="e">
        <f t="shared" si="129"/>
        <v>#N/A</v>
      </c>
      <c r="X1041" s="18" t="e">
        <f t="shared" si="130"/>
        <v>#N/A</v>
      </c>
      <c r="Y1041" s="17" t="e">
        <f t="array" aca="1" ref="Y1041" ca="1">IF(U1041&lt;=$C$53,SMALL(IF(ABS(OFFSET($M$7,,,$C$34)-V1041)=MIN(ABS(OFFSET($M$7,,,$C$34)-V1041)),ROW(OFFSET($M$7,,,$C$34))),1),NA())</f>
        <v>#N/A</v>
      </c>
      <c r="Z1041" s="17" t="e">
        <f t="array" aca="1" ref="Z1041" ca="1">IF(U1041&lt;=$C$53,LARGE(IF(ABS(OFFSET($M$7,,,$C$34)-W1041)=MIN(ABS(OFFSET($M$7,,,$C$34)-W1041)),ROW(OFFSET($M$7,,,$C$34))),1),NA())</f>
        <v>#N/A</v>
      </c>
      <c r="AA1041" s="19" t="e">
        <f t="shared" ca="1" si="131"/>
        <v>#N/A</v>
      </c>
      <c r="AB1041" s="17" t="e">
        <f t="array" aca="1" ref="AB1041" ca="1">IF(U1041&lt;=$C$53,SMALL(IF(ABS(OFFSET($Q$7,,,$D$34)-V1041)=MIN(ABS(OFFSET($Q$7,,,$D$34)-V1041)),ROW(OFFSET($Q$7,,,$D$34))),1),NA())</f>
        <v>#N/A</v>
      </c>
      <c r="AC1041" s="17" t="e">
        <f t="array" aca="1" ref="AC1041" ca="1">IF(U1041&lt;=$C$53,LARGE(IF(ABS(OFFSET($Q$7,,,$D$34)-W1041)=MIN(ABS(OFFSET($Q$7,,,$D$34)-W1041)),ROW(OFFSET($Q$7,,,$D$34))),1),NA())</f>
        <v>#N/A</v>
      </c>
      <c r="AD1041" s="19" t="e">
        <f t="shared" ca="1" si="132"/>
        <v>#N/A</v>
      </c>
    </row>
    <row r="1042" spans="12:30" x14ac:dyDescent="0.3">
      <c r="L1042" s="24">
        <f t="shared" si="133"/>
        <v>1036</v>
      </c>
      <c r="M1042" s="16" t="e">
        <f>IF($L1042&lt;=$C$34,Daten!B1045,NA())</f>
        <v>#N/A</v>
      </c>
      <c r="N1042" s="16" t="e">
        <f>IF($L1042&lt;=$C$34,Daten!C1045,NA())</f>
        <v>#N/A</v>
      </c>
      <c r="O1042" s="16" t="e">
        <f>IF($L1042&lt;=$C$34,Daten!D1045,NA())</f>
        <v>#N/A</v>
      </c>
      <c r="P1042" s="24">
        <f t="shared" si="134"/>
        <v>1036</v>
      </c>
      <c r="Q1042" s="16" t="e">
        <f>IF($P1042&lt;=$D$34,Daten!F1045,NA())</f>
        <v>#N/A</v>
      </c>
      <c r="R1042" s="16" t="e">
        <f>IF($P1042&lt;=$D$34,Daten!G1045,NA())</f>
        <v>#N/A</v>
      </c>
      <c r="S1042" s="16" t="e">
        <f>IF($P1042&lt;=$D$34,Daten!H1045,NA())</f>
        <v>#N/A</v>
      </c>
      <c r="U1042" s="17">
        <f t="shared" si="135"/>
        <v>1036</v>
      </c>
      <c r="V1042" s="18" t="e">
        <f t="shared" si="128"/>
        <v>#N/A</v>
      </c>
      <c r="W1042" s="18" t="e">
        <f t="shared" si="129"/>
        <v>#N/A</v>
      </c>
      <c r="X1042" s="18" t="e">
        <f t="shared" si="130"/>
        <v>#N/A</v>
      </c>
      <c r="Y1042" s="17" t="e">
        <f t="array" aca="1" ref="Y1042" ca="1">IF(U1042&lt;=$C$53,SMALL(IF(ABS(OFFSET($M$7,,,$C$34)-V1042)=MIN(ABS(OFFSET($M$7,,,$C$34)-V1042)),ROW(OFFSET($M$7,,,$C$34))),1),NA())</f>
        <v>#N/A</v>
      </c>
      <c r="Z1042" s="17" t="e">
        <f t="array" aca="1" ref="Z1042" ca="1">IF(U1042&lt;=$C$53,LARGE(IF(ABS(OFFSET($M$7,,,$C$34)-W1042)=MIN(ABS(OFFSET($M$7,,,$C$34)-W1042)),ROW(OFFSET($M$7,,,$C$34))),1),NA())</f>
        <v>#N/A</v>
      </c>
      <c r="AA1042" s="19" t="e">
        <f t="shared" ca="1" si="131"/>
        <v>#N/A</v>
      </c>
      <c r="AB1042" s="17" t="e">
        <f t="array" aca="1" ref="AB1042" ca="1">IF(U1042&lt;=$C$53,SMALL(IF(ABS(OFFSET($Q$7,,,$D$34)-V1042)=MIN(ABS(OFFSET($Q$7,,,$D$34)-V1042)),ROW(OFFSET($Q$7,,,$D$34))),1),NA())</f>
        <v>#N/A</v>
      </c>
      <c r="AC1042" s="17" t="e">
        <f t="array" aca="1" ref="AC1042" ca="1">IF(U1042&lt;=$C$53,LARGE(IF(ABS(OFFSET($Q$7,,,$D$34)-W1042)=MIN(ABS(OFFSET($Q$7,,,$D$34)-W1042)),ROW(OFFSET($Q$7,,,$D$34))),1),NA())</f>
        <v>#N/A</v>
      </c>
      <c r="AD1042" s="19" t="e">
        <f t="shared" ca="1" si="132"/>
        <v>#N/A</v>
      </c>
    </row>
    <row r="1043" spans="12:30" x14ac:dyDescent="0.3">
      <c r="L1043" s="24">
        <f t="shared" si="133"/>
        <v>1037</v>
      </c>
      <c r="M1043" s="16" t="e">
        <f>IF($L1043&lt;=$C$34,Daten!B1046,NA())</f>
        <v>#N/A</v>
      </c>
      <c r="N1043" s="16" t="e">
        <f>IF($L1043&lt;=$C$34,Daten!C1046,NA())</f>
        <v>#N/A</v>
      </c>
      <c r="O1043" s="16" t="e">
        <f>IF($L1043&lt;=$C$34,Daten!D1046,NA())</f>
        <v>#N/A</v>
      </c>
      <c r="P1043" s="24">
        <f t="shared" si="134"/>
        <v>1037</v>
      </c>
      <c r="Q1043" s="16" t="e">
        <f>IF($P1043&lt;=$D$34,Daten!F1046,NA())</f>
        <v>#N/A</v>
      </c>
      <c r="R1043" s="16" t="e">
        <f>IF($P1043&lt;=$D$34,Daten!G1046,NA())</f>
        <v>#N/A</v>
      </c>
      <c r="S1043" s="16" t="e">
        <f>IF($P1043&lt;=$D$34,Daten!H1046,NA())</f>
        <v>#N/A</v>
      </c>
      <c r="U1043" s="17">
        <f t="shared" si="135"/>
        <v>1037</v>
      </c>
      <c r="V1043" s="18" t="e">
        <f t="shared" si="128"/>
        <v>#N/A</v>
      </c>
      <c r="W1043" s="18" t="e">
        <f t="shared" si="129"/>
        <v>#N/A</v>
      </c>
      <c r="X1043" s="18" t="e">
        <f t="shared" si="130"/>
        <v>#N/A</v>
      </c>
      <c r="Y1043" s="17" t="e">
        <f t="array" aca="1" ref="Y1043" ca="1">IF(U1043&lt;=$C$53,SMALL(IF(ABS(OFFSET($M$7,,,$C$34)-V1043)=MIN(ABS(OFFSET($M$7,,,$C$34)-V1043)),ROW(OFFSET($M$7,,,$C$34))),1),NA())</f>
        <v>#N/A</v>
      </c>
      <c r="Z1043" s="17" t="e">
        <f t="array" aca="1" ref="Z1043" ca="1">IF(U1043&lt;=$C$53,LARGE(IF(ABS(OFFSET($M$7,,,$C$34)-W1043)=MIN(ABS(OFFSET($M$7,,,$C$34)-W1043)),ROW(OFFSET($M$7,,,$C$34))),1),NA())</f>
        <v>#N/A</v>
      </c>
      <c r="AA1043" s="19" t="e">
        <f t="shared" ca="1" si="131"/>
        <v>#N/A</v>
      </c>
      <c r="AB1043" s="17" t="e">
        <f t="array" aca="1" ref="AB1043" ca="1">IF(U1043&lt;=$C$53,SMALL(IF(ABS(OFFSET($Q$7,,,$D$34)-V1043)=MIN(ABS(OFFSET($Q$7,,,$D$34)-V1043)),ROW(OFFSET($Q$7,,,$D$34))),1),NA())</f>
        <v>#N/A</v>
      </c>
      <c r="AC1043" s="17" t="e">
        <f t="array" aca="1" ref="AC1043" ca="1">IF(U1043&lt;=$C$53,LARGE(IF(ABS(OFFSET($Q$7,,,$D$34)-W1043)=MIN(ABS(OFFSET($Q$7,,,$D$34)-W1043)),ROW(OFFSET($Q$7,,,$D$34))),1),NA())</f>
        <v>#N/A</v>
      </c>
      <c r="AD1043" s="19" t="e">
        <f t="shared" ca="1" si="132"/>
        <v>#N/A</v>
      </c>
    </row>
    <row r="1044" spans="12:30" x14ac:dyDescent="0.3">
      <c r="L1044" s="24">
        <f t="shared" si="133"/>
        <v>1038</v>
      </c>
      <c r="M1044" s="16" t="e">
        <f>IF($L1044&lt;=$C$34,Daten!B1047,NA())</f>
        <v>#N/A</v>
      </c>
      <c r="N1044" s="16" t="e">
        <f>IF($L1044&lt;=$C$34,Daten!C1047,NA())</f>
        <v>#N/A</v>
      </c>
      <c r="O1044" s="16" t="e">
        <f>IF($L1044&lt;=$C$34,Daten!D1047,NA())</f>
        <v>#N/A</v>
      </c>
      <c r="P1044" s="24">
        <f t="shared" si="134"/>
        <v>1038</v>
      </c>
      <c r="Q1044" s="16" t="e">
        <f>IF($P1044&lt;=$D$34,Daten!F1047,NA())</f>
        <v>#N/A</v>
      </c>
      <c r="R1044" s="16" t="e">
        <f>IF($P1044&lt;=$D$34,Daten!G1047,NA())</f>
        <v>#N/A</v>
      </c>
      <c r="S1044" s="16" t="e">
        <f>IF($P1044&lt;=$D$34,Daten!H1047,NA())</f>
        <v>#N/A</v>
      </c>
      <c r="U1044" s="17">
        <f t="shared" si="135"/>
        <v>1038</v>
      </c>
      <c r="V1044" s="18" t="e">
        <f t="shared" si="128"/>
        <v>#N/A</v>
      </c>
      <c r="W1044" s="18" t="e">
        <f t="shared" si="129"/>
        <v>#N/A</v>
      </c>
      <c r="X1044" s="18" t="e">
        <f t="shared" si="130"/>
        <v>#N/A</v>
      </c>
      <c r="Y1044" s="17" t="e">
        <f t="array" aca="1" ref="Y1044" ca="1">IF(U1044&lt;=$C$53,SMALL(IF(ABS(OFFSET($M$7,,,$C$34)-V1044)=MIN(ABS(OFFSET($M$7,,,$C$34)-V1044)),ROW(OFFSET($M$7,,,$C$34))),1),NA())</f>
        <v>#N/A</v>
      </c>
      <c r="Z1044" s="17" t="e">
        <f t="array" aca="1" ref="Z1044" ca="1">IF(U1044&lt;=$C$53,LARGE(IF(ABS(OFFSET($M$7,,,$C$34)-W1044)=MIN(ABS(OFFSET($M$7,,,$C$34)-W1044)),ROW(OFFSET($M$7,,,$C$34))),1),NA())</f>
        <v>#N/A</v>
      </c>
      <c r="AA1044" s="19" t="e">
        <f t="shared" ca="1" si="131"/>
        <v>#N/A</v>
      </c>
      <c r="AB1044" s="17" t="e">
        <f t="array" aca="1" ref="AB1044" ca="1">IF(U1044&lt;=$C$53,SMALL(IF(ABS(OFFSET($Q$7,,,$D$34)-V1044)=MIN(ABS(OFFSET($Q$7,,,$D$34)-V1044)),ROW(OFFSET($Q$7,,,$D$34))),1),NA())</f>
        <v>#N/A</v>
      </c>
      <c r="AC1044" s="17" t="e">
        <f t="array" aca="1" ref="AC1044" ca="1">IF(U1044&lt;=$C$53,LARGE(IF(ABS(OFFSET($Q$7,,,$D$34)-W1044)=MIN(ABS(OFFSET($Q$7,,,$D$34)-W1044)),ROW(OFFSET($Q$7,,,$D$34))),1),NA())</f>
        <v>#N/A</v>
      </c>
      <c r="AD1044" s="19" t="e">
        <f t="shared" ca="1" si="132"/>
        <v>#N/A</v>
      </c>
    </row>
    <row r="1045" spans="12:30" x14ac:dyDescent="0.3">
      <c r="L1045" s="24">
        <f t="shared" si="133"/>
        <v>1039</v>
      </c>
      <c r="M1045" s="16" t="e">
        <f>IF($L1045&lt;=$C$34,Daten!B1048,NA())</f>
        <v>#N/A</v>
      </c>
      <c r="N1045" s="16" t="e">
        <f>IF($L1045&lt;=$C$34,Daten!C1048,NA())</f>
        <v>#N/A</v>
      </c>
      <c r="O1045" s="16" t="e">
        <f>IF($L1045&lt;=$C$34,Daten!D1048,NA())</f>
        <v>#N/A</v>
      </c>
      <c r="P1045" s="24">
        <f t="shared" si="134"/>
        <v>1039</v>
      </c>
      <c r="Q1045" s="16" t="e">
        <f>IF($P1045&lt;=$D$34,Daten!F1048,NA())</f>
        <v>#N/A</v>
      </c>
      <c r="R1045" s="16" t="e">
        <f>IF($P1045&lt;=$D$34,Daten!G1048,NA())</f>
        <v>#N/A</v>
      </c>
      <c r="S1045" s="16" t="e">
        <f>IF($P1045&lt;=$D$34,Daten!H1048,NA())</f>
        <v>#N/A</v>
      </c>
      <c r="U1045" s="17">
        <f t="shared" si="135"/>
        <v>1039</v>
      </c>
      <c r="V1045" s="18" t="e">
        <f t="shared" si="128"/>
        <v>#N/A</v>
      </c>
      <c r="W1045" s="18" t="e">
        <f t="shared" si="129"/>
        <v>#N/A</v>
      </c>
      <c r="X1045" s="18" t="e">
        <f t="shared" si="130"/>
        <v>#N/A</v>
      </c>
      <c r="Y1045" s="17" t="e">
        <f t="array" aca="1" ref="Y1045" ca="1">IF(U1045&lt;=$C$53,SMALL(IF(ABS(OFFSET($M$7,,,$C$34)-V1045)=MIN(ABS(OFFSET($M$7,,,$C$34)-V1045)),ROW(OFFSET($M$7,,,$C$34))),1),NA())</f>
        <v>#N/A</v>
      </c>
      <c r="Z1045" s="17" t="e">
        <f t="array" aca="1" ref="Z1045" ca="1">IF(U1045&lt;=$C$53,LARGE(IF(ABS(OFFSET($M$7,,,$C$34)-W1045)=MIN(ABS(OFFSET($M$7,,,$C$34)-W1045)),ROW(OFFSET($M$7,,,$C$34))),1),NA())</f>
        <v>#N/A</v>
      </c>
      <c r="AA1045" s="19" t="e">
        <f t="shared" ca="1" si="131"/>
        <v>#N/A</v>
      </c>
      <c r="AB1045" s="17" t="e">
        <f t="array" aca="1" ref="AB1045" ca="1">IF(U1045&lt;=$C$53,SMALL(IF(ABS(OFFSET($Q$7,,,$D$34)-V1045)=MIN(ABS(OFFSET($Q$7,,,$D$34)-V1045)),ROW(OFFSET($Q$7,,,$D$34))),1),NA())</f>
        <v>#N/A</v>
      </c>
      <c r="AC1045" s="17" t="e">
        <f t="array" aca="1" ref="AC1045" ca="1">IF(U1045&lt;=$C$53,LARGE(IF(ABS(OFFSET($Q$7,,,$D$34)-W1045)=MIN(ABS(OFFSET($Q$7,,,$D$34)-W1045)),ROW(OFFSET($Q$7,,,$D$34))),1),NA())</f>
        <v>#N/A</v>
      </c>
      <c r="AD1045" s="19" t="e">
        <f t="shared" ca="1" si="132"/>
        <v>#N/A</v>
      </c>
    </row>
    <row r="1046" spans="12:30" x14ac:dyDescent="0.3">
      <c r="L1046" s="24">
        <f t="shared" si="133"/>
        <v>1040</v>
      </c>
      <c r="M1046" s="16" t="e">
        <f>IF($L1046&lt;=$C$34,Daten!B1049,NA())</f>
        <v>#N/A</v>
      </c>
      <c r="N1046" s="16" t="e">
        <f>IF($L1046&lt;=$C$34,Daten!C1049,NA())</f>
        <v>#N/A</v>
      </c>
      <c r="O1046" s="16" t="e">
        <f>IF($L1046&lt;=$C$34,Daten!D1049,NA())</f>
        <v>#N/A</v>
      </c>
      <c r="P1046" s="24">
        <f t="shared" si="134"/>
        <v>1040</v>
      </c>
      <c r="Q1046" s="16" t="e">
        <f>IF($P1046&lt;=$D$34,Daten!F1049,NA())</f>
        <v>#N/A</v>
      </c>
      <c r="R1046" s="16" t="e">
        <f>IF($P1046&lt;=$D$34,Daten!G1049,NA())</f>
        <v>#N/A</v>
      </c>
      <c r="S1046" s="16" t="e">
        <f>IF($P1046&lt;=$D$34,Daten!H1049,NA())</f>
        <v>#N/A</v>
      </c>
      <c r="U1046" s="17">
        <f t="shared" si="135"/>
        <v>1040</v>
      </c>
      <c r="V1046" s="18" t="e">
        <f t="shared" si="128"/>
        <v>#N/A</v>
      </c>
      <c r="W1046" s="18" t="e">
        <f t="shared" si="129"/>
        <v>#N/A</v>
      </c>
      <c r="X1046" s="18" t="e">
        <f t="shared" si="130"/>
        <v>#N/A</v>
      </c>
      <c r="Y1046" s="17" t="e">
        <f t="array" aca="1" ref="Y1046" ca="1">IF(U1046&lt;=$C$53,SMALL(IF(ABS(OFFSET($M$7,,,$C$34)-V1046)=MIN(ABS(OFFSET($M$7,,,$C$34)-V1046)),ROW(OFFSET($M$7,,,$C$34))),1),NA())</f>
        <v>#N/A</v>
      </c>
      <c r="Z1046" s="17" t="e">
        <f t="array" aca="1" ref="Z1046" ca="1">IF(U1046&lt;=$C$53,LARGE(IF(ABS(OFFSET($M$7,,,$C$34)-W1046)=MIN(ABS(OFFSET($M$7,,,$C$34)-W1046)),ROW(OFFSET($M$7,,,$C$34))),1),NA())</f>
        <v>#N/A</v>
      </c>
      <c r="AA1046" s="19" t="e">
        <f t="shared" ca="1" si="131"/>
        <v>#N/A</v>
      </c>
      <c r="AB1046" s="17" t="e">
        <f t="array" aca="1" ref="AB1046" ca="1">IF(U1046&lt;=$C$53,SMALL(IF(ABS(OFFSET($Q$7,,,$D$34)-V1046)=MIN(ABS(OFFSET($Q$7,,,$D$34)-V1046)),ROW(OFFSET($Q$7,,,$D$34))),1),NA())</f>
        <v>#N/A</v>
      </c>
      <c r="AC1046" s="17" t="e">
        <f t="array" aca="1" ref="AC1046" ca="1">IF(U1046&lt;=$C$53,LARGE(IF(ABS(OFFSET($Q$7,,,$D$34)-W1046)=MIN(ABS(OFFSET($Q$7,,,$D$34)-W1046)),ROW(OFFSET($Q$7,,,$D$34))),1),NA())</f>
        <v>#N/A</v>
      </c>
      <c r="AD1046" s="19" t="e">
        <f t="shared" ca="1" si="132"/>
        <v>#N/A</v>
      </c>
    </row>
    <row r="1047" spans="12:30" x14ac:dyDescent="0.3">
      <c r="L1047" s="24">
        <f t="shared" si="133"/>
        <v>1041</v>
      </c>
      <c r="M1047" s="16" t="e">
        <f>IF($L1047&lt;=$C$34,Daten!B1050,NA())</f>
        <v>#N/A</v>
      </c>
      <c r="N1047" s="16" t="e">
        <f>IF($L1047&lt;=$C$34,Daten!C1050,NA())</f>
        <v>#N/A</v>
      </c>
      <c r="O1047" s="16" t="e">
        <f>IF($L1047&lt;=$C$34,Daten!D1050,NA())</f>
        <v>#N/A</v>
      </c>
      <c r="P1047" s="24">
        <f t="shared" si="134"/>
        <v>1041</v>
      </c>
      <c r="Q1047" s="16" t="e">
        <f>IF($P1047&lt;=$D$34,Daten!F1050,NA())</f>
        <v>#N/A</v>
      </c>
      <c r="R1047" s="16" t="e">
        <f>IF($P1047&lt;=$D$34,Daten!G1050,NA())</f>
        <v>#N/A</v>
      </c>
      <c r="S1047" s="16" t="e">
        <f>IF($P1047&lt;=$D$34,Daten!H1050,NA())</f>
        <v>#N/A</v>
      </c>
      <c r="U1047" s="17">
        <f t="shared" si="135"/>
        <v>1041</v>
      </c>
      <c r="V1047" s="18" t="e">
        <f t="shared" si="128"/>
        <v>#N/A</v>
      </c>
      <c r="W1047" s="18" t="e">
        <f t="shared" si="129"/>
        <v>#N/A</v>
      </c>
      <c r="X1047" s="18" t="e">
        <f t="shared" si="130"/>
        <v>#N/A</v>
      </c>
      <c r="Y1047" s="17" t="e">
        <f t="array" aca="1" ref="Y1047" ca="1">IF(U1047&lt;=$C$53,SMALL(IF(ABS(OFFSET($M$7,,,$C$34)-V1047)=MIN(ABS(OFFSET($M$7,,,$C$34)-V1047)),ROW(OFFSET($M$7,,,$C$34))),1),NA())</f>
        <v>#N/A</v>
      </c>
      <c r="Z1047" s="17" t="e">
        <f t="array" aca="1" ref="Z1047" ca="1">IF(U1047&lt;=$C$53,LARGE(IF(ABS(OFFSET($M$7,,,$C$34)-W1047)=MIN(ABS(OFFSET($M$7,,,$C$34)-W1047)),ROW(OFFSET($M$7,,,$C$34))),1),NA())</f>
        <v>#N/A</v>
      </c>
      <c r="AA1047" s="19" t="e">
        <f t="shared" ca="1" si="131"/>
        <v>#N/A</v>
      </c>
      <c r="AB1047" s="17" t="e">
        <f t="array" aca="1" ref="AB1047" ca="1">IF(U1047&lt;=$C$53,SMALL(IF(ABS(OFFSET($Q$7,,,$D$34)-V1047)=MIN(ABS(OFFSET($Q$7,,,$D$34)-V1047)),ROW(OFFSET($Q$7,,,$D$34))),1),NA())</f>
        <v>#N/A</v>
      </c>
      <c r="AC1047" s="17" t="e">
        <f t="array" aca="1" ref="AC1047" ca="1">IF(U1047&lt;=$C$53,LARGE(IF(ABS(OFFSET($Q$7,,,$D$34)-W1047)=MIN(ABS(OFFSET($Q$7,,,$D$34)-W1047)),ROW(OFFSET($Q$7,,,$D$34))),1),NA())</f>
        <v>#N/A</v>
      </c>
      <c r="AD1047" s="19" t="e">
        <f t="shared" ca="1" si="132"/>
        <v>#N/A</v>
      </c>
    </row>
    <row r="1048" spans="12:30" x14ac:dyDescent="0.3">
      <c r="L1048" s="24">
        <f t="shared" si="133"/>
        <v>1042</v>
      </c>
      <c r="M1048" s="16" t="e">
        <f>IF($L1048&lt;=$C$34,Daten!B1051,NA())</f>
        <v>#N/A</v>
      </c>
      <c r="N1048" s="16" t="e">
        <f>IF($L1048&lt;=$C$34,Daten!C1051,NA())</f>
        <v>#N/A</v>
      </c>
      <c r="O1048" s="16" t="e">
        <f>IF($L1048&lt;=$C$34,Daten!D1051,NA())</f>
        <v>#N/A</v>
      </c>
      <c r="P1048" s="24">
        <f t="shared" si="134"/>
        <v>1042</v>
      </c>
      <c r="Q1048" s="16" t="e">
        <f>IF($P1048&lt;=$D$34,Daten!F1051,NA())</f>
        <v>#N/A</v>
      </c>
      <c r="R1048" s="16" t="e">
        <f>IF($P1048&lt;=$D$34,Daten!G1051,NA())</f>
        <v>#N/A</v>
      </c>
      <c r="S1048" s="16" t="e">
        <f>IF($P1048&lt;=$D$34,Daten!H1051,NA())</f>
        <v>#N/A</v>
      </c>
      <c r="U1048" s="17">
        <f t="shared" si="135"/>
        <v>1042</v>
      </c>
      <c r="V1048" s="18" t="e">
        <f t="shared" si="128"/>
        <v>#N/A</v>
      </c>
      <c r="W1048" s="18" t="e">
        <f t="shared" si="129"/>
        <v>#N/A</v>
      </c>
      <c r="X1048" s="18" t="e">
        <f t="shared" si="130"/>
        <v>#N/A</v>
      </c>
      <c r="Y1048" s="17" t="e">
        <f t="array" aca="1" ref="Y1048" ca="1">IF(U1048&lt;=$C$53,SMALL(IF(ABS(OFFSET($M$7,,,$C$34)-V1048)=MIN(ABS(OFFSET($M$7,,,$C$34)-V1048)),ROW(OFFSET($M$7,,,$C$34))),1),NA())</f>
        <v>#N/A</v>
      </c>
      <c r="Z1048" s="17" t="e">
        <f t="array" aca="1" ref="Z1048" ca="1">IF(U1048&lt;=$C$53,LARGE(IF(ABS(OFFSET($M$7,,,$C$34)-W1048)=MIN(ABS(OFFSET($M$7,,,$C$34)-W1048)),ROW(OFFSET($M$7,,,$C$34))),1),NA())</f>
        <v>#N/A</v>
      </c>
      <c r="AA1048" s="19" t="e">
        <f t="shared" ca="1" si="131"/>
        <v>#N/A</v>
      </c>
      <c r="AB1048" s="17" t="e">
        <f t="array" aca="1" ref="AB1048" ca="1">IF(U1048&lt;=$C$53,SMALL(IF(ABS(OFFSET($Q$7,,,$D$34)-V1048)=MIN(ABS(OFFSET($Q$7,,,$D$34)-V1048)),ROW(OFFSET($Q$7,,,$D$34))),1),NA())</f>
        <v>#N/A</v>
      </c>
      <c r="AC1048" s="17" t="e">
        <f t="array" aca="1" ref="AC1048" ca="1">IF(U1048&lt;=$C$53,LARGE(IF(ABS(OFFSET($Q$7,,,$D$34)-W1048)=MIN(ABS(OFFSET($Q$7,,,$D$34)-W1048)),ROW(OFFSET($Q$7,,,$D$34))),1),NA())</f>
        <v>#N/A</v>
      </c>
      <c r="AD1048" s="19" t="e">
        <f t="shared" ca="1" si="132"/>
        <v>#N/A</v>
      </c>
    </row>
    <row r="1049" spans="12:30" x14ac:dyDescent="0.3">
      <c r="L1049" s="24">
        <f t="shared" si="133"/>
        <v>1043</v>
      </c>
      <c r="M1049" s="16" t="e">
        <f>IF($L1049&lt;=$C$34,Daten!B1052,NA())</f>
        <v>#N/A</v>
      </c>
      <c r="N1049" s="16" t="e">
        <f>IF($L1049&lt;=$C$34,Daten!C1052,NA())</f>
        <v>#N/A</v>
      </c>
      <c r="O1049" s="16" t="e">
        <f>IF($L1049&lt;=$C$34,Daten!D1052,NA())</f>
        <v>#N/A</v>
      </c>
      <c r="P1049" s="24">
        <f t="shared" si="134"/>
        <v>1043</v>
      </c>
      <c r="Q1049" s="16" t="e">
        <f>IF($P1049&lt;=$D$34,Daten!F1052,NA())</f>
        <v>#N/A</v>
      </c>
      <c r="R1049" s="16" t="e">
        <f>IF($P1049&lt;=$D$34,Daten!G1052,NA())</f>
        <v>#N/A</v>
      </c>
      <c r="S1049" s="16" t="e">
        <f>IF($P1049&lt;=$D$34,Daten!H1052,NA())</f>
        <v>#N/A</v>
      </c>
      <c r="U1049" s="17">
        <f t="shared" si="135"/>
        <v>1043</v>
      </c>
      <c r="V1049" s="18" t="e">
        <f t="shared" si="128"/>
        <v>#N/A</v>
      </c>
      <c r="W1049" s="18" t="e">
        <f t="shared" si="129"/>
        <v>#N/A</v>
      </c>
      <c r="X1049" s="18" t="e">
        <f t="shared" si="130"/>
        <v>#N/A</v>
      </c>
      <c r="Y1049" s="17" t="e">
        <f t="array" aca="1" ref="Y1049" ca="1">IF(U1049&lt;=$C$53,SMALL(IF(ABS(OFFSET($M$7,,,$C$34)-V1049)=MIN(ABS(OFFSET($M$7,,,$C$34)-V1049)),ROW(OFFSET($M$7,,,$C$34))),1),NA())</f>
        <v>#N/A</v>
      </c>
      <c r="Z1049" s="17" t="e">
        <f t="array" aca="1" ref="Z1049" ca="1">IF(U1049&lt;=$C$53,LARGE(IF(ABS(OFFSET($M$7,,,$C$34)-W1049)=MIN(ABS(OFFSET($M$7,,,$C$34)-W1049)),ROW(OFFSET($M$7,,,$C$34))),1),NA())</f>
        <v>#N/A</v>
      </c>
      <c r="AA1049" s="19" t="e">
        <f t="shared" ca="1" si="131"/>
        <v>#N/A</v>
      </c>
      <c r="AB1049" s="17" t="e">
        <f t="array" aca="1" ref="AB1049" ca="1">IF(U1049&lt;=$C$53,SMALL(IF(ABS(OFFSET($Q$7,,,$D$34)-V1049)=MIN(ABS(OFFSET($Q$7,,,$D$34)-V1049)),ROW(OFFSET($Q$7,,,$D$34))),1),NA())</f>
        <v>#N/A</v>
      </c>
      <c r="AC1049" s="17" t="e">
        <f t="array" aca="1" ref="AC1049" ca="1">IF(U1049&lt;=$C$53,LARGE(IF(ABS(OFFSET($Q$7,,,$D$34)-W1049)=MIN(ABS(OFFSET($Q$7,,,$D$34)-W1049)),ROW(OFFSET($Q$7,,,$D$34))),1),NA())</f>
        <v>#N/A</v>
      </c>
      <c r="AD1049" s="19" t="e">
        <f t="shared" ca="1" si="132"/>
        <v>#N/A</v>
      </c>
    </row>
    <row r="1050" spans="12:30" x14ac:dyDescent="0.3">
      <c r="L1050" s="24">
        <f t="shared" si="133"/>
        <v>1044</v>
      </c>
      <c r="M1050" s="16" t="e">
        <f>IF($L1050&lt;=$C$34,Daten!B1053,NA())</f>
        <v>#N/A</v>
      </c>
      <c r="N1050" s="16" t="e">
        <f>IF($L1050&lt;=$C$34,Daten!C1053,NA())</f>
        <v>#N/A</v>
      </c>
      <c r="O1050" s="16" t="e">
        <f>IF($L1050&lt;=$C$34,Daten!D1053,NA())</f>
        <v>#N/A</v>
      </c>
      <c r="P1050" s="24">
        <f t="shared" si="134"/>
        <v>1044</v>
      </c>
      <c r="Q1050" s="16" t="e">
        <f>IF($P1050&lt;=$D$34,Daten!F1053,NA())</f>
        <v>#N/A</v>
      </c>
      <c r="R1050" s="16" t="e">
        <f>IF($P1050&lt;=$D$34,Daten!G1053,NA())</f>
        <v>#N/A</v>
      </c>
      <c r="S1050" s="16" t="e">
        <f>IF($P1050&lt;=$D$34,Daten!H1053,NA())</f>
        <v>#N/A</v>
      </c>
      <c r="U1050" s="17">
        <f t="shared" si="135"/>
        <v>1044</v>
      </c>
      <c r="V1050" s="18" t="e">
        <f t="shared" si="128"/>
        <v>#N/A</v>
      </c>
      <c r="W1050" s="18" t="e">
        <f t="shared" si="129"/>
        <v>#N/A</v>
      </c>
      <c r="X1050" s="18" t="e">
        <f t="shared" si="130"/>
        <v>#N/A</v>
      </c>
      <c r="Y1050" s="17" t="e">
        <f t="array" aca="1" ref="Y1050" ca="1">IF(U1050&lt;=$C$53,SMALL(IF(ABS(OFFSET($M$7,,,$C$34)-V1050)=MIN(ABS(OFFSET($M$7,,,$C$34)-V1050)),ROW(OFFSET($M$7,,,$C$34))),1),NA())</f>
        <v>#N/A</v>
      </c>
      <c r="Z1050" s="17" t="e">
        <f t="array" aca="1" ref="Z1050" ca="1">IF(U1050&lt;=$C$53,LARGE(IF(ABS(OFFSET($M$7,,,$C$34)-W1050)=MIN(ABS(OFFSET($M$7,,,$C$34)-W1050)),ROW(OFFSET($M$7,,,$C$34))),1),NA())</f>
        <v>#N/A</v>
      </c>
      <c r="AA1050" s="19" t="e">
        <f t="shared" ca="1" si="131"/>
        <v>#N/A</v>
      </c>
      <c r="AB1050" s="17" t="e">
        <f t="array" aca="1" ref="AB1050" ca="1">IF(U1050&lt;=$C$53,SMALL(IF(ABS(OFFSET($Q$7,,,$D$34)-V1050)=MIN(ABS(OFFSET($Q$7,,,$D$34)-V1050)),ROW(OFFSET($Q$7,,,$D$34))),1),NA())</f>
        <v>#N/A</v>
      </c>
      <c r="AC1050" s="17" t="e">
        <f t="array" aca="1" ref="AC1050" ca="1">IF(U1050&lt;=$C$53,LARGE(IF(ABS(OFFSET($Q$7,,,$D$34)-W1050)=MIN(ABS(OFFSET($Q$7,,,$D$34)-W1050)),ROW(OFFSET($Q$7,,,$D$34))),1),NA())</f>
        <v>#N/A</v>
      </c>
      <c r="AD1050" s="19" t="e">
        <f t="shared" ca="1" si="132"/>
        <v>#N/A</v>
      </c>
    </row>
    <row r="1051" spans="12:30" x14ac:dyDescent="0.3">
      <c r="L1051" s="24">
        <f t="shared" si="133"/>
        <v>1045</v>
      </c>
      <c r="M1051" s="16" t="e">
        <f>IF($L1051&lt;=$C$34,Daten!B1054,NA())</f>
        <v>#N/A</v>
      </c>
      <c r="N1051" s="16" t="e">
        <f>IF($L1051&lt;=$C$34,Daten!C1054,NA())</f>
        <v>#N/A</v>
      </c>
      <c r="O1051" s="16" t="e">
        <f>IF($L1051&lt;=$C$34,Daten!D1054,NA())</f>
        <v>#N/A</v>
      </c>
      <c r="P1051" s="24">
        <f t="shared" si="134"/>
        <v>1045</v>
      </c>
      <c r="Q1051" s="16" t="e">
        <f>IF($P1051&lt;=$D$34,Daten!F1054,NA())</f>
        <v>#N/A</v>
      </c>
      <c r="R1051" s="16" t="e">
        <f>IF($P1051&lt;=$D$34,Daten!G1054,NA())</f>
        <v>#N/A</v>
      </c>
      <c r="S1051" s="16" t="e">
        <f>IF($P1051&lt;=$D$34,Daten!H1054,NA())</f>
        <v>#N/A</v>
      </c>
      <c r="U1051" s="17">
        <f t="shared" si="135"/>
        <v>1045</v>
      </c>
      <c r="V1051" s="18" t="e">
        <f t="shared" si="128"/>
        <v>#N/A</v>
      </c>
      <c r="W1051" s="18" t="e">
        <f t="shared" si="129"/>
        <v>#N/A</v>
      </c>
      <c r="X1051" s="18" t="e">
        <f t="shared" si="130"/>
        <v>#N/A</v>
      </c>
      <c r="Y1051" s="17" t="e">
        <f t="array" aca="1" ref="Y1051" ca="1">IF(U1051&lt;=$C$53,SMALL(IF(ABS(OFFSET($M$7,,,$C$34)-V1051)=MIN(ABS(OFFSET($M$7,,,$C$34)-V1051)),ROW(OFFSET($M$7,,,$C$34))),1),NA())</f>
        <v>#N/A</v>
      </c>
      <c r="Z1051" s="17" t="e">
        <f t="array" aca="1" ref="Z1051" ca="1">IF(U1051&lt;=$C$53,LARGE(IF(ABS(OFFSET($M$7,,,$C$34)-W1051)=MIN(ABS(OFFSET($M$7,,,$C$34)-W1051)),ROW(OFFSET($M$7,,,$C$34))),1),NA())</f>
        <v>#N/A</v>
      </c>
      <c r="AA1051" s="19" t="e">
        <f t="shared" ca="1" si="131"/>
        <v>#N/A</v>
      </c>
      <c r="AB1051" s="17" t="e">
        <f t="array" aca="1" ref="AB1051" ca="1">IF(U1051&lt;=$C$53,SMALL(IF(ABS(OFFSET($Q$7,,,$D$34)-V1051)=MIN(ABS(OFFSET($Q$7,,,$D$34)-V1051)),ROW(OFFSET($Q$7,,,$D$34))),1),NA())</f>
        <v>#N/A</v>
      </c>
      <c r="AC1051" s="17" t="e">
        <f t="array" aca="1" ref="AC1051" ca="1">IF(U1051&lt;=$C$53,LARGE(IF(ABS(OFFSET($Q$7,,,$D$34)-W1051)=MIN(ABS(OFFSET($Q$7,,,$D$34)-W1051)),ROW(OFFSET($Q$7,,,$D$34))),1),NA())</f>
        <v>#N/A</v>
      </c>
      <c r="AD1051" s="19" t="e">
        <f t="shared" ca="1" si="132"/>
        <v>#N/A</v>
      </c>
    </row>
    <row r="1052" spans="12:30" x14ac:dyDescent="0.3">
      <c r="L1052" s="24">
        <f t="shared" si="133"/>
        <v>1046</v>
      </c>
      <c r="M1052" s="16" t="e">
        <f>IF($L1052&lt;=$C$34,Daten!B1055,NA())</f>
        <v>#N/A</v>
      </c>
      <c r="N1052" s="16" t="e">
        <f>IF($L1052&lt;=$C$34,Daten!C1055,NA())</f>
        <v>#N/A</v>
      </c>
      <c r="O1052" s="16" t="e">
        <f>IF($L1052&lt;=$C$34,Daten!D1055,NA())</f>
        <v>#N/A</v>
      </c>
      <c r="P1052" s="24">
        <f t="shared" si="134"/>
        <v>1046</v>
      </c>
      <c r="Q1052" s="16" t="e">
        <f>IF($P1052&lt;=$D$34,Daten!F1055,NA())</f>
        <v>#N/A</v>
      </c>
      <c r="R1052" s="16" t="e">
        <f>IF($P1052&lt;=$D$34,Daten!G1055,NA())</f>
        <v>#N/A</v>
      </c>
      <c r="S1052" s="16" t="e">
        <f>IF($P1052&lt;=$D$34,Daten!H1055,NA())</f>
        <v>#N/A</v>
      </c>
      <c r="U1052" s="17">
        <f t="shared" si="135"/>
        <v>1046</v>
      </c>
      <c r="V1052" s="18" t="e">
        <f t="shared" si="128"/>
        <v>#N/A</v>
      </c>
      <c r="W1052" s="18" t="e">
        <f t="shared" si="129"/>
        <v>#N/A</v>
      </c>
      <c r="X1052" s="18" t="e">
        <f t="shared" si="130"/>
        <v>#N/A</v>
      </c>
      <c r="Y1052" s="17" t="e">
        <f t="array" aca="1" ref="Y1052" ca="1">IF(U1052&lt;=$C$53,SMALL(IF(ABS(OFFSET($M$7,,,$C$34)-V1052)=MIN(ABS(OFFSET($M$7,,,$C$34)-V1052)),ROW(OFFSET($M$7,,,$C$34))),1),NA())</f>
        <v>#N/A</v>
      </c>
      <c r="Z1052" s="17" t="e">
        <f t="array" aca="1" ref="Z1052" ca="1">IF(U1052&lt;=$C$53,LARGE(IF(ABS(OFFSET($M$7,,,$C$34)-W1052)=MIN(ABS(OFFSET($M$7,,,$C$34)-W1052)),ROW(OFFSET($M$7,,,$C$34))),1),NA())</f>
        <v>#N/A</v>
      </c>
      <c r="AA1052" s="19" t="e">
        <f t="shared" ca="1" si="131"/>
        <v>#N/A</v>
      </c>
      <c r="AB1052" s="17" t="e">
        <f t="array" aca="1" ref="AB1052" ca="1">IF(U1052&lt;=$C$53,SMALL(IF(ABS(OFFSET($Q$7,,,$D$34)-V1052)=MIN(ABS(OFFSET($Q$7,,,$D$34)-V1052)),ROW(OFFSET($Q$7,,,$D$34))),1),NA())</f>
        <v>#N/A</v>
      </c>
      <c r="AC1052" s="17" t="e">
        <f t="array" aca="1" ref="AC1052" ca="1">IF(U1052&lt;=$C$53,LARGE(IF(ABS(OFFSET($Q$7,,,$D$34)-W1052)=MIN(ABS(OFFSET($Q$7,,,$D$34)-W1052)),ROW(OFFSET($Q$7,,,$D$34))),1),NA())</f>
        <v>#N/A</v>
      </c>
      <c r="AD1052" s="19" t="e">
        <f t="shared" ca="1" si="132"/>
        <v>#N/A</v>
      </c>
    </row>
    <row r="1053" spans="12:30" x14ac:dyDescent="0.3">
      <c r="L1053" s="24">
        <f t="shared" si="133"/>
        <v>1047</v>
      </c>
      <c r="M1053" s="16" t="e">
        <f>IF($L1053&lt;=$C$34,Daten!B1056,NA())</f>
        <v>#N/A</v>
      </c>
      <c r="N1053" s="16" t="e">
        <f>IF($L1053&lt;=$C$34,Daten!C1056,NA())</f>
        <v>#N/A</v>
      </c>
      <c r="O1053" s="16" t="e">
        <f>IF($L1053&lt;=$C$34,Daten!D1056,NA())</f>
        <v>#N/A</v>
      </c>
      <c r="P1053" s="24">
        <f t="shared" si="134"/>
        <v>1047</v>
      </c>
      <c r="Q1053" s="16" t="e">
        <f>IF($P1053&lt;=$D$34,Daten!F1056,NA())</f>
        <v>#N/A</v>
      </c>
      <c r="R1053" s="16" t="e">
        <f>IF($P1053&lt;=$D$34,Daten!G1056,NA())</f>
        <v>#N/A</v>
      </c>
      <c r="S1053" s="16" t="e">
        <f>IF($P1053&lt;=$D$34,Daten!H1056,NA())</f>
        <v>#N/A</v>
      </c>
      <c r="U1053" s="17">
        <f t="shared" si="135"/>
        <v>1047</v>
      </c>
      <c r="V1053" s="18" t="e">
        <f t="shared" si="128"/>
        <v>#N/A</v>
      </c>
      <c r="W1053" s="18" t="e">
        <f t="shared" si="129"/>
        <v>#N/A</v>
      </c>
      <c r="X1053" s="18" t="e">
        <f t="shared" si="130"/>
        <v>#N/A</v>
      </c>
      <c r="Y1053" s="17" t="e">
        <f t="array" aca="1" ref="Y1053" ca="1">IF(U1053&lt;=$C$53,SMALL(IF(ABS(OFFSET($M$7,,,$C$34)-V1053)=MIN(ABS(OFFSET($M$7,,,$C$34)-V1053)),ROW(OFFSET($M$7,,,$C$34))),1),NA())</f>
        <v>#N/A</v>
      </c>
      <c r="Z1053" s="17" t="e">
        <f t="array" aca="1" ref="Z1053" ca="1">IF(U1053&lt;=$C$53,LARGE(IF(ABS(OFFSET($M$7,,,$C$34)-W1053)=MIN(ABS(OFFSET($M$7,,,$C$34)-W1053)),ROW(OFFSET($M$7,,,$C$34))),1),NA())</f>
        <v>#N/A</v>
      </c>
      <c r="AA1053" s="19" t="e">
        <f t="shared" ca="1" si="131"/>
        <v>#N/A</v>
      </c>
      <c r="AB1053" s="17" t="e">
        <f t="array" aca="1" ref="AB1053" ca="1">IF(U1053&lt;=$C$53,SMALL(IF(ABS(OFFSET($Q$7,,,$D$34)-V1053)=MIN(ABS(OFFSET($Q$7,,,$D$34)-V1053)),ROW(OFFSET($Q$7,,,$D$34))),1),NA())</f>
        <v>#N/A</v>
      </c>
      <c r="AC1053" s="17" t="e">
        <f t="array" aca="1" ref="AC1053" ca="1">IF(U1053&lt;=$C$53,LARGE(IF(ABS(OFFSET($Q$7,,,$D$34)-W1053)=MIN(ABS(OFFSET($Q$7,,,$D$34)-W1053)),ROW(OFFSET($Q$7,,,$D$34))),1),NA())</f>
        <v>#N/A</v>
      </c>
      <c r="AD1053" s="19" t="e">
        <f t="shared" ca="1" si="132"/>
        <v>#N/A</v>
      </c>
    </row>
    <row r="1054" spans="12:30" x14ac:dyDescent="0.3">
      <c r="L1054" s="24">
        <f t="shared" si="133"/>
        <v>1048</v>
      </c>
      <c r="M1054" s="16" t="e">
        <f>IF($L1054&lt;=$C$34,Daten!B1057,NA())</f>
        <v>#N/A</v>
      </c>
      <c r="N1054" s="16" t="e">
        <f>IF($L1054&lt;=$C$34,Daten!C1057,NA())</f>
        <v>#N/A</v>
      </c>
      <c r="O1054" s="16" t="e">
        <f>IF($L1054&lt;=$C$34,Daten!D1057,NA())</f>
        <v>#N/A</v>
      </c>
      <c r="P1054" s="24">
        <f t="shared" si="134"/>
        <v>1048</v>
      </c>
      <c r="Q1054" s="16" t="e">
        <f>IF($P1054&lt;=$D$34,Daten!F1057,NA())</f>
        <v>#N/A</v>
      </c>
      <c r="R1054" s="16" t="e">
        <f>IF($P1054&lt;=$D$34,Daten!G1057,NA())</f>
        <v>#N/A</v>
      </c>
      <c r="S1054" s="16" t="e">
        <f>IF($P1054&lt;=$D$34,Daten!H1057,NA())</f>
        <v>#N/A</v>
      </c>
      <c r="U1054" s="17">
        <f t="shared" si="135"/>
        <v>1048</v>
      </c>
      <c r="V1054" s="18" t="e">
        <f t="shared" si="128"/>
        <v>#N/A</v>
      </c>
      <c r="W1054" s="18" t="e">
        <f t="shared" si="129"/>
        <v>#N/A</v>
      </c>
      <c r="X1054" s="18" t="e">
        <f t="shared" si="130"/>
        <v>#N/A</v>
      </c>
      <c r="Y1054" s="17" t="e">
        <f t="array" aca="1" ref="Y1054" ca="1">IF(U1054&lt;=$C$53,SMALL(IF(ABS(OFFSET($M$7,,,$C$34)-V1054)=MIN(ABS(OFFSET($M$7,,,$C$34)-V1054)),ROW(OFFSET($M$7,,,$C$34))),1),NA())</f>
        <v>#N/A</v>
      </c>
      <c r="Z1054" s="17" t="e">
        <f t="array" aca="1" ref="Z1054" ca="1">IF(U1054&lt;=$C$53,LARGE(IF(ABS(OFFSET($M$7,,,$C$34)-W1054)=MIN(ABS(OFFSET($M$7,,,$C$34)-W1054)),ROW(OFFSET($M$7,,,$C$34))),1),NA())</f>
        <v>#N/A</v>
      </c>
      <c r="AA1054" s="19" t="e">
        <f t="shared" ca="1" si="131"/>
        <v>#N/A</v>
      </c>
      <c r="AB1054" s="17" t="e">
        <f t="array" aca="1" ref="AB1054" ca="1">IF(U1054&lt;=$C$53,SMALL(IF(ABS(OFFSET($Q$7,,,$D$34)-V1054)=MIN(ABS(OFFSET($Q$7,,,$D$34)-V1054)),ROW(OFFSET($Q$7,,,$D$34))),1),NA())</f>
        <v>#N/A</v>
      </c>
      <c r="AC1054" s="17" t="e">
        <f t="array" aca="1" ref="AC1054" ca="1">IF(U1054&lt;=$C$53,LARGE(IF(ABS(OFFSET($Q$7,,,$D$34)-W1054)=MIN(ABS(OFFSET($Q$7,,,$D$34)-W1054)),ROW(OFFSET($Q$7,,,$D$34))),1),NA())</f>
        <v>#N/A</v>
      </c>
      <c r="AD1054" s="19" t="e">
        <f t="shared" ca="1" si="132"/>
        <v>#N/A</v>
      </c>
    </row>
    <row r="1055" spans="12:30" x14ac:dyDescent="0.3">
      <c r="L1055" s="24">
        <f t="shared" si="133"/>
        <v>1049</v>
      </c>
      <c r="M1055" s="16" t="e">
        <f>IF($L1055&lt;=$C$34,Daten!B1058,NA())</f>
        <v>#N/A</v>
      </c>
      <c r="N1055" s="16" t="e">
        <f>IF($L1055&lt;=$C$34,Daten!C1058,NA())</f>
        <v>#N/A</v>
      </c>
      <c r="O1055" s="16" t="e">
        <f>IF($L1055&lt;=$C$34,Daten!D1058,NA())</f>
        <v>#N/A</v>
      </c>
      <c r="P1055" s="24">
        <f t="shared" si="134"/>
        <v>1049</v>
      </c>
      <c r="Q1055" s="16" t="e">
        <f>IF($P1055&lt;=$D$34,Daten!F1058,NA())</f>
        <v>#N/A</v>
      </c>
      <c r="R1055" s="16" t="e">
        <f>IF($P1055&lt;=$D$34,Daten!G1058,NA())</f>
        <v>#N/A</v>
      </c>
      <c r="S1055" s="16" t="e">
        <f>IF($P1055&lt;=$D$34,Daten!H1058,NA())</f>
        <v>#N/A</v>
      </c>
      <c r="U1055" s="17">
        <f t="shared" si="135"/>
        <v>1049</v>
      </c>
      <c r="V1055" s="18" t="e">
        <f t="shared" si="128"/>
        <v>#N/A</v>
      </c>
      <c r="W1055" s="18" t="e">
        <f t="shared" si="129"/>
        <v>#N/A</v>
      </c>
      <c r="X1055" s="18" t="e">
        <f t="shared" si="130"/>
        <v>#N/A</v>
      </c>
      <c r="Y1055" s="17" t="e">
        <f t="array" aca="1" ref="Y1055" ca="1">IF(U1055&lt;=$C$53,SMALL(IF(ABS(OFFSET($M$7,,,$C$34)-V1055)=MIN(ABS(OFFSET($M$7,,,$C$34)-V1055)),ROW(OFFSET($M$7,,,$C$34))),1),NA())</f>
        <v>#N/A</v>
      </c>
      <c r="Z1055" s="17" t="e">
        <f t="array" aca="1" ref="Z1055" ca="1">IF(U1055&lt;=$C$53,LARGE(IF(ABS(OFFSET($M$7,,,$C$34)-W1055)=MIN(ABS(OFFSET($M$7,,,$C$34)-W1055)),ROW(OFFSET($M$7,,,$C$34))),1),NA())</f>
        <v>#N/A</v>
      </c>
      <c r="AA1055" s="19" t="e">
        <f t="shared" ca="1" si="131"/>
        <v>#N/A</v>
      </c>
      <c r="AB1055" s="17" t="e">
        <f t="array" aca="1" ref="AB1055" ca="1">IF(U1055&lt;=$C$53,SMALL(IF(ABS(OFFSET($Q$7,,,$D$34)-V1055)=MIN(ABS(OFFSET($Q$7,,,$D$34)-V1055)),ROW(OFFSET($Q$7,,,$D$34))),1),NA())</f>
        <v>#N/A</v>
      </c>
      <c r="AC1055" s="17" t="e">
        <f t="array" aca="1" ref="AC1055" ca="1">IF(U1055&lt;=$C$53,LARGE(IF(ABS(OFFSET($Q$7,,,$D$34)-W1055)=MIN(ABS(OFFSET($Q$7,,,$D$34)-W1055)),ROW(OFFSET($Q$7,,,$D$34))),1),NA())</f>
        <v>#N/A</v>
      </c>
      <c r="AD1055" s="19" t="e">
        <f t="shared" ca="1" si="132"/>
        <v>#N/A</v>
      </c>
    </row>
    <row r="1056" spans="12:30" x14ac:dyDescent="0.3">
      <c r="L1056" s="24">
        <f t="shared" si="133"/>
        <v>1050</v>
      </c>
      <c r="M1056" s="16" t="e">
        <f>IF($L1056&lt;=$C$34,Daten!B1059,NA())</f>
        <v>#N/A</v>
      </c>
      <c r="N1056" s="16" t="e">
        <f>IF($L1056&lt;=$C$34,Daten!C1059,NA())</f>
        <v>#N/A</v>
      </c>
      <c r="O1056" s="16" t="e">
        <f>IF($L1056&lt;=$C$34,Daten!D1059,NA())</f>
        <v>#N/A</v>
      </c>
      <c r="P1056" s="24">
        <f t="shared" si="134"/>
        <v>1050</v>
      </c>
      <c r="Q1056" s="16" t="e">
        <f>IF($P1056&lt;=$D$34,Daten!F1059,NA())</f>
        <v>#N/A</v>
      </c>
      <c r="R1056" s="16" t="e">
        <f>IF($P1056&lt;=$D$34,Daten!G1059,NA())</f>
        <v>#N/A</v>
      </c>
      <c r="S1056" s="16" t="e">
        <f>IF($P1056&lt;=$D$34,Daten!H1059,NA())</f>
        <v>#N/A</v>
      </c>
      <c r="U1056" s="17">
        <f t="shared" si="135"/>
        <v>1050</v>
      </c>
      <c r="V1056" s="18" t="e">
        <f t="shared" si="128"/>
        <v>#N/A</v>
      </c>
      <c r="W1056" s="18" t="e">
        <f t="shared" si="129"/>
        <v>#N/A</v>
      </c>
      <c r="X1056" s="18" t="e">
        <f t="shared" si="130"/>
        <v>#N/A</v>
      </c>
      <c r="Y1056" s="17" t="e">
        <f t="array" aca="1" ref="Y1056" ca="1">IF(U1056&lt;=$C$53,SMALL(IF(ABS(OFFSET($M$7,,,$C$34)-V1056)=MIN(ABS(OFFSET($M$7,,,$C$34)-V1056)),ROW(OFFSET($M$7,,,$C$34))),1),NA())</f>
        <v>#N/A</v>
      </c>
      <c r="Z1056" s="17" t="e">
        <f t="array" aca="1" ref="Z1056" ca="1">IF(U1056&lt;=$C$53,LARGE(IF(ABS(OFFSET($M$7,,,$C$34)-W1056)=MIN(ABS(OFFSET($M$7,,,$C$34)-W1056)),ROW(OFFSET($M$7,,,$C$34))),1),NA())</f>
        <v>#N/A</v>
      </c>
      <c r="AA1056" s="19" t="e">
        <f t="shared" ca="1" si="131"/>
        <v>#N/A</v>
      </c>
      <c r="AB1056" s="17" t="e">
        <f t="array" aca="1" ref="AB1056" ca="1">IF(U1056&lt;=$C$53,SMALL(IF(ABS(OFFSET($Q$7,,,$D$34)-V1056)=MIN(ABS(OFFSET($Q$7,,,$D$34)-V1056)),ROW(OFFSET($Q$7,,,$D$34))),1),NA())</f>
        <v>#N/A</v>
      </c>
      <c r="AC1056" s="17" t="e">
        <f t="array" aca="1" ref="AC1056" ca="1">IF(U1056&lt;=$C$53,LARGE(IF(ABS(OFFSET($Q$7,,,$D$34)-W1056)=MIN(ABS(OFFSET($Q$7,,,$D$34)-W1056)),ROW(OFFSET($Q$7,,,$D$34))),1),NA())</f>
        <v>#N/A</v>
      </c>
      <c r="AD1056" s="19" t="e">
        <f t="shared" ca="1" si="132"/>
        <v>#N/A</v>
      </c>
    </row>
    <row r="1057" spans="12:30" x14ac:dyDescent="0.3">
      <c r="L1057" s="24">
        <f t="shared" si="133"/>
        <v>1051</v>
      </c>
      <c r="M1057" s="16" t="e">
        <f>IF($L1057&lt;=$C$34,Daten!B1060,NA())</f>
        <v>#N/A</v>
      </c>
      <c r="N1057" s="16" t="e">
        <f>IF($L1057&lt;=$C$34,Daten!C1060,NA())</f>
        <v>#N/A</v>
      </c>
      <c r="O1057" s="16" t="e">
        <f>IF($L1057&lt;=$C$34,Daten!D1060,NA())</f>
        <v>#N/A</v>
      </c>
      <c r="P1057" s="24">
        <f t="shared" si="134"/>
        <v>1051</v>
      </c>
      <c r="Q1057" s="16" t="e">
        <f>IF($P1057&lt;=$D$34,Daten!F1060,NA())</f>
        <v>#N/A</v>
      </c>
      <c r="R1057" s="16" t="e">
        <f>IF($P1057&lt;=$D$34,Daten!G1060,NA())</f>
        <v>#N/A</v>
      </c>
      <c r="S1057" s="16" t="e">
        <f>IF($P1057&lt;=$D$34,Daten!H1060,NA())</f>
        <v>#N/A</v>
      </c>
      <c r="U1057" s="17">
        <f t="shared" si="135"/>
        <v>1051</v>
      </c>
      <c r="V1057" s="18" t="e">
        <f t="shared" si="128"/>
        <v>#N/A</v>
      </c>
      <c r="W1057" s="18" t="e">
        <f t="shared" si="129"/>
        <v>#N/A</v>
      </c>
      <c r="X1057" s="18" t="e">
        <f t="shared" si="130"/>
        <v>#N/A</v>
      </c>
      <c r="Y1057" s="17" t="e">
        <f t="array" aca="1" ref="Y1057" ca="1">IF(U1057&lt;=$C$53,SMALL(IF(ABS(OFFSET($M$7,,,$C$34)-V1057)=MIN(ABS(OFFSET($M$7,,,$C$34)-V1057)),ROW(OFFSET($M$7,,,$C$34))),1),NA())</f>
        <v>#N/A</v>
      </c>
      <c r="Z1057" s="17" t="e">
        <f t="array" aca="1" ref="Z1057" ca="1">IF(U1057&lt;=$C$53,LARGE(IF(ABS(OFFSET($M$7,,,$C$34)-W1057)=MIN(ABS(OFFSET($M$7,,,$C$34)-W1057)),ROW(OFFSET($M$7,,,$C$34))),1),NA())</f>
        <v>#N/A</v>
      </c>
      <c r="AA1057" s="19" t="e">
        <f t="shared" ca="1" si="131"/>
        <v>#N/A</v>
      </c>
      <c r="AB1057" s="17" t="e">
        <f t="array" aca="1" ref="AB1057" ca="1">IF(U1057&lt;=$C$53,SMALL(IF(ABS(OFFSET($Q$7,,,$D$34)-V1057)=MIN(ABS(OFFSET($Q$7,,,$D$34)-V1057)),ROW(OFFSET($Q$7,,,$D$34))),1),NA())</f>
        <v>#N/A</v>
      </c>
      <c r="AC1057" s="17" t="e">
        <f t="array" aca="1" ref="AC1057" ca="1">IF(U1057&lt;=$C$53,LARGE(IF(ABS(OFFSET($Q$7,,,$D$34)-W1057)=MIN(ABS(OFFSET($Q$7,,,$D$34)-W1057)),ROW(OFFSET($Q$7,,,$D$34))),1),NA())</f>
        <v>#N/A</v>
      </c>
      <c r="AD1057" s="19" t="e">
        <f t="shared" ca="1" si="132"/>
        <v>#N/A</v>
      </c>
    </row>
    <row r="1058" spans="12:30" x14ac:dyDescent="0.3">
      <c r="L1058" s="24">
        <f t="shared" si="133"/>
        <v>1052</v>
      </c>
      <c r="M1058" s="16" t="e">
        <f>IF($L1058&lt;=$C$34,Daten!B1061,NA())</f>
        <v>#N/A</v>
      </c>
      <c r="N1058" s="16" t="e">
        <f>IF($L1058&lt;=$C$34,Daten!C1061,NA())</f>
        <v>#N/A</v>
      </c>
      <c r="O1058" s="16" t="e">
        <f>IF($L1058&lt;=$C$34,Daten!D1061,NA())</f>
        <v>#N/A</v>
      </c>
      <c r="P1058" s="24">
        <f t="shared" si="134"/>
        <v>1052</v>
      </c>
      <c r="Q1058" s="16" t="e">
        <f>IF($P1058&lt;=$D$34,Daten!F1061,NA())</f>
        <v>#N/A</v>
      </c>
      <c r="R1058" s="16" t="e">
        <f>IF($P1058&lt;=$D$34,Daten!G1061,NA())</f>
        <v>#N/A</v>
      </c>
      <c r="S1058" s="16" t="e">
        <f>IF($P1058&lt;=$D$34,Daten!H1061,NA())</f>
        <v>#N/A</v>
      </c>
      <c r="U1058" s="17">
        <f t="shared" si="135"/>
        <v>1052</v>
      </c>
      <c r="V1058" s="18" t="e">
        <f t="shared" si="128"/>
        <v>#N/A</v>
      </c>
      <c r="W1058" s="18" t="e">
        <f t="shared" si="129"/>
        <v>#N/A</v>
      </c>
      <c r="X1058" s="18" t="e">
        <f t="shared" si="130"/>
        <v>#N/A</v>
      </c>
      <c r="Y1058" s="17" t="e">
        <f t="array" aca="1" ref="Y1058" ca="1">IF(U1058&lt;=$C$53,SMALL(IF(ABS(OFFSET($M$7,,,$C$34)-V1058)=MIN(ABS(OFFSET($M$7,,,$C$34)-V1058)),ROW(OFFSET($M$7,,,$C$34))),1),NA())</f>
        <v>#N/A</v>
      </c>
      <c r="Z1058" s="17" t="e">
        <f t="array" aca="1" ref="Z1058" ca="1">IF(U1058&lt;=$C$53,LARGE(IF(ABS(OFFSET($M$7,,,$C$34)-W1058)=MIN(ABS(OFFSET($M$7,,,$C$34)-W1058)),ROW(OFFSET($M$7,,,$C$34))),1),NA())</f>
        <v>#N/A</v>
      </c>
      <c r="AA1058" s="19" t="e">
        <f t="shared" ca="1" si="131"/>
        <v>#N/A</v>
      </c>
      <c r="AB1058" s="17" t="e">
        <f t="array" aca="1" ref="AB1058" ca="1">IF(U1058&lt;=$C$53,SMALL(IF(ABS(OFFSET($Q$7,,,$D$34)-V1058)=MIN(ABS(OFFSET($Q$7,,,$D$34)-V1058)),ROW(OFFSET($Q$7,,,$D$34))),1),NA())</f>
        <v>#N/A</v>
      </c>
      <c r="AC1058" s="17" t="e">
        <f t="array" aca="1" ref="AC1058" ca="1">IF(U1058&lt;=$C$53,LARGE(IF(ABS(OFFSET($Q$7,,,$D$34)-W1058)=MIN(ABS(OFFSET($Q$7,,,$D$34)-W1058)),ROW(OFFSET($Q$7,,,$D$34))),1),NA())</f>
        <v>#N/A</v>
      </c>
      <c r="AD1058" s="19" t="e">
        <f t="shared" ca="1" si="132"/>
        <v>#N/A</v>
      </c>
    </row>
    <row r="1059" spans="12:30" x14ac:dyDescent="0.3">
      <c r="L1059" s="24">
        <f t="shared" si="133"/>
        <v>1053</v>
      </c>
      <c r="M1059" s="16" t="e">
        <f>IF($L1059&lt;=$C$34,Daten!B1062,NA())</f>
        <v>#N/A</v>
      </c>
      <c r="N1059" s="16" t="e">
        <f>IF($L1059&lt;=$C$34,Daten!C1062,NA())</f>
        <v>#N/A</v>
      </c>
      <c r="O1059" s="16" t="e">
        <f>IF($L1059&lt;=$C$34,Daten!D1062,NA())</f>
        <v>#N/A</v>
      </c>
      <c r="P1059" s="24">
        <f t="shared" si="134"/>
        <v>1053</v>
      </c>
      <c r="Q1059" s="16" t="e">
        <f>IF($P1059&lt;=$D$34,Daten!F1062,NA())</f>
        <v>#N/A</v>
      </c>
      <c r="R1059" s="16" t="e">
        <f>IF($P1059&lt;=$D$34,Daten!G1062,NA())</f>
        <v>#N/A</v>
      </c>
      <c r="S1059" s="16" t="e">
        <f>IF($P1059&lt;=$D$34,Daten!H1062,NA())</f>
        <v>#N/A</v>
      </c>
      <c r="U1059" s="17">
        <f t="shared" si="135"/>
        <v>1053</v>
      </c>
      <c r="V1059" s="18" t="e">
        <f t="shared" si="128"/>
        <v>#N/A</v>
      </c>
      <c r="W1059" s="18" t="e">
        <f t="shared" si="129"/>
        <v>#N/A</v>
      </c>
      <c r="X1059" s="18" t="e">
        <f t="shared" si="130"/>
        <v>#N/A</v>
      </c>
      <c r="Y1059" s="17" t="e">
        <f t="array" aca="1" ref="Y1059" ca="1">IF(U1059&lt;=$C$53,SMALL(IF(ABS(OFFSET($M$7,,,$C$34)-V1059)=MIN(ABS(OFFSET($M$7,,,$C$34)-V1059)),ROW(OFFSET($M$7,,,$C$34))),1),NA())</f>
        <v>#N/A</v>
      </c>
      <c r="Z1059" s="17" t="e">
        <f t="array" aca="1" ref="Z1059" ca="1">IF(U1059&lt;=$C$53,LARGE(IF(ABS(OFFSET($M$7,,,$C$34)-W1059)=MIN(ABS(OFFSET($M$7,,,$C$34)-W1059)),ROW(OFFSET($M$7,,,$C$34))),1),NA())</f>
        <v>#N/A</v>
      </c>
      <c r="AA1059" s="19" t="e">
        <f t="shared" ca="1" si="131"/>
        <v>#N/A</v>
      </c>
      <c r="AB1059" s="17" t="e">
        <f t="array" aca="1" ref="AB1059" ca="1">IF(U1059&lt;=$C$53,SMALL(IF(ABS(OFFSET($Q$7,,,$D$34)-V1059)=MIN(ABS(OFFSET($Q$7,,,$D$34)-V1059)),ROW(OFFSET($Q$7,,,$D$34))),1),NA())</f>
        <v>#N/A</v>
      </c>
      <c r="AC1059" s="17" t="e">
        <f t="array" aca="1" ref="AC1059" ca="1">IF(U1059&lt;=$C$53,LARGE(IF(ABS(OFFSET($Q$7,,,$D$34)-W1059)=MIN(ABS(OFFSET($Q$7,,,$D$34)-W1059)),ROW(OFFSET($Q$7,,,$D$34))),1),NA())</f>
        <v>#N/A</v>
      </c>
      <c r="AD1059" s="19" t="e">
        <f t="shared" ca="1" si="132"/>
        <v>#N/A</v>
      </c>
    </row>
    <row r="1060" spans="12:30" x14ac:dyDescent="0.3">
      <c r="L1060" s="24">
        <f t="shared" si="133"/>
        <v>1054</v>
      </c>
      <c r="M1060" s="16" t="e">
        <f>IF($L1060&lt;=$C$34,Daten!B1063,NA())</f>
        <v>#N/A</v>
      </c>
      <c r="N1060" s="16" t="e">
        <f>IF($L1060&lt;=$C$34,Daten!C1063,NA())</f>
        <v>#N/A</v>
      </c>
      <c r="O1060" s="16" t="e">
        <f>IF($L1060&lt;=$C$34,Daten!D1063,NA())</f>
        <v>#N/A</v>
      </c>
      <c r="P1060" s="24">
        <f t="shared" si="134"/>
        <v>1054</v>
      </c>
      <c r="Q1060" s="16" t="e">
        <f>IF($P1060&lt;=$D$34,Daten!F1063,NA())</f>
        <v>#N/A</v>
      </c>
      <c r="R1060" s="16" t="e">
        <f>IF($P1060&lt;=$D$34,Daten!G1063,NA())</f>
        <v>#N/A</v>
      </c>
      <c r="S1060" s="16" t="e">
        <f>IF($P1060&lt;=$D$34,Daten!H1063,NA())</f>
        <v>#N/A</v>
      </c>
      <c r="U1060" s="17">
        <f t="shared" si="135"/>
        <v>1054</v>
      </c>
      <c r="V1060" s="18" t="e">
        <f t="shared" si="128"/>
        <v>#N/A</v>
      </c>
      <c r="W1060" s="18" t="e">
        <f t="shared" si="129"/>
        <v>#N/A</v>
      </c>
      <c r="X1060" s="18" t="e">
        <f t="shared" si="130"/>
        <v>#N/A</v>
      </c>
      <c r="Y1060" s="17" t="e">
        <f t="array" aca="1" ref="Y1060" ca="1">IF(U1060&lt;=$C$53,SMALL(IF(ABS(OFFSET($M$7,,,$C$34)-V1060)=MIN(ABS(OFFSET($M$7,,,$C$34)-V1060)),ROW(OFFSET($M$7,,,$C$34))),1),NA())</f>
        <v>#N/A</v>
      </c>
      <c r="Z1060" s="17" t="e">
        <f t="array" aca="1" ref="Z1060" ca="1">IF(U1060&lt;=$C$53,LARGE(IF(ABS(OFFSET($M$7,,,$C$34)-W1060)=MIN(ABS(OFFSET($M$7,,,$C$34)-W1060)),ROW(OFFSET($M$7,,,$C$34))),1),NA())</f>
        <v>#N/A</v>
      </c>
      <c r="AA1060" s="19" t="e">
        <f t="shared" ca="1" si="131"/>
        <v>#N/A</v>
      </c>
      <c r="AB1060" s="17" t="e">
        <f t="array" aca="1" ref="AB1060" ca="1">IF(U1060&lt;=$C$53,SMALL(IF(ABS(OFFSET($Q$7,,,$D$34)-V1060)=MIN(ABS(OFFSET($Q$7,,,$D$34)-V1060)),ROW(OFFSET($Q$7,,,$D$34))),1),NA())</f>
        <v>#N/A</v>
      </c>
      <c r="AC1060" s="17" t="e">
        <f t="array" aca="1" ref="AC1060" ca="1">IF(U1060&lt;=$C$53,LARGE(IF(ABS(OFFSET($Q$7,,,$D$34)-W1060)=MIN(ABS(OFFSET($Q$7,,,$D$34)-W1060)),ROW(OFFSET($Q$7,,,$D$34))),1),NA())</f>
        <v>#N/A</v>
      </c>
      <c r="AD1060" s="19" t="e">
        <f t="shared" ca="1" si="132"/>
        <v>#N/A</v>
      </c>
    </row>
    <row r="1061" spans="12:30" x14ac:dyDescent="0.3">
      <c r="L1061" s="24">
        <f t="shared" si="133"/>
        <v>1055</v>
      </c>
      <c r="M1061" s="16" t="e">
        <f>IF($L1061&lt;=$C$34,Daten!B1064,NA())</f>
        <v>#N/A</v>
      </c>
      <c r="N1061" s="16" t="e">
        <f>IF($L1061&lt;=$C$34,Daten!C1064,NA())</f>
        <v>#N/A</v>
      </c>
      <c r="O1061" s="16" t="e">
        <f>IF($L1061&lt;=$C$34,Daten!D1064,NA())</f>
        <v>#N/A</v>
      </c>
      <c r="P1061" s="24">
        <f t="shared" si="134"/>
        <v>1055</v>
      </c>
      <c r="Q1061" s="16" t="e">
        <f>IF($P1061&lt;=$D$34,Daten!F1064,NA())</f>
        <v>#N/A</v>
      </c>
      <c r="R1061" s="16" t="e">
        <f>IF($P1061&lt;=$D$34,Daten!G1064,NA())</f>
        <v>#N/A</v>
      </c>
      <c r="S1061" s="16" t="e">
        <f>IF($P1061&lt;=$D$34,Daten!H1064,NA())</f>
        <v>#N/A</v>
      </c>
      <c r="U1061" s="17">
        <f t="shared" si="135"/>
        <v>1055</v>
      </c>
      <c r="V1061" s="18" t="e">
        <f t="shared" si="128"/>
        <v>#N/A</v>
      </c>
      <c r="W1061" s="18" t="e">
        <f t="shared" si="129"/>
        <v>#N/A</v>
      </c>
      <c r="X1061" s="18" t="e">
        <f t="shared" si="130"/>
        <v>#N/A</v>
      </c>
      <c r="Y1061" s="17" t="e">
        <f t="array" aca="1" ref="Y1061" ca="1">IF(U1061&lt;=$C$53,SMALL(IF(ABS(OFFSET($M$7,,,$C$34)-V1061)=MIN(ABS(OFFSET($M$7,,,$C$34)-V1061)),ROW(OFFSET($M$7,,,$C$34))),1),NA())</f>
        <v>#N/A</v>
      </c>
      <c r="Z1061" s="17" t="e">
        <f t="array" aca="1" ref="Z1061" ca="1">IF(U1061&lt;=$C$53,LARGE(IF(ABS(OFFSET($M$7,,,$C$34)-W1061)=MIN(ABS(OFFSET($M$7,,,$C$34)-W1061)),ROW(OFFSET($M$7,,,$C$34))),1),NA())</f>
        <v>#N/A</v>
      </c>
      <c r="AA1061" s="19" t="e">
        <f t="shared" ca="1" si="131"/>
        <v>#N/A</v>
      </c>
      <c r="AB1061" s="17" t="e">
        <f t="array" aca="1" ref="AB1061" ca="1">IF(U1061&lt;=$C$53,SMALL(IF(ABS(OFFSET($Q$7,,,$D$34)-V1061)=MIN(ABS(OFFSET($Q$7,,,$D$34)-V1061)),ROW(OFFSET($Q$7,,,$D$34))),1),NA())</f>
        <v>#N/A</v>
      </c>
      <c r="AC1061" s="17" t="e">
        <f t="array" aca="1" ref="AC1061" ca="1">IF(U1061&lt;=$C$53,LARGE(IF(ABS(OFFSET($Q$7,,,$D$34)-W1061)=MIN(ABS(OFFSET($Q$7,,,$D$34)-W1061)),ROW(OFFSET($Q$7,,,$D$34))),1),NA())</f>
        <v>#N/A</v>
      </c>
      <c r="AD1061" s="19" t="e">
        <f t="shared" ca="1" si="132"/>
        <v>#N/A</v>
      </c>
    </row>
    <row r="1062" spans="12:30" x14ac:dyDescent="0.3">
      <c r="L1062" s="24">
        <f t="shared" si="133"/>
        <v>1056</v>
      </c>
      <c r="M1062" s="16" t="e">
        <f>IF($L1062&lt;=$C$34,Daten!B1065,NA())</f>
        <v>#N/A</v>
      </c>
      <c r="N1062" s="16" t="e">
        <f>IF($L1062&lt;=$C$34,Daten!C1065,NA())</f>
        <v>#N/A</v>
      </c>
      <c r="O1062" s="16" t="e">
        <f>IF($L1062&lt;=$C$34,Daten!D1065,NA())</f>
        <v>#N/A</v>
      </c>
      <c r="P1062" s="24">
        <f t="shared" si="134"/>
        <v>1056</v>
      </c>
      <c r="Q1062" s="16" t="e">
        <f>IF($P1062&lt;=$D$34,Daten!F1065,NA())</f>
        <v>#N/A</v>
      </c>
      <c r="R1062" s="16" t="e">
        <f>IF($P1062&lt;=$D$34,Daten!G1065,NA())</f>
        <v>#N/A</v>
      </c>
      <c r="S1062" s="16" t="e">
        <f>IF($P1062&lt;=$D$34,Daten!H1065,NA())</f>
        <v>#N/A</v>
      </c>
      <c r="U1062" s="17">
        <f t="shared" si="135"/>
        <v>1056</v>
      </c>
      <c r="V1062" s="18" t="e">
        <f t="shared" si="128"/>
        <v>#N/A</v>
      </c>
      <c r="W1062" s="18" t="e">
        <f t="shared" si="129"/>
        <v>#N/A</v>
      </c>
      <c r="X1062" s="18" t="e">
        <f t="shared" si="130"/>
        <v>#N/A</v>
      </c>
      <c r="Y1062" s="17" t="e">
        <f t="array" aca="1" ref="Y1062" ca="1">IF(U1062&lt;=$C$53,SMALL(IF(ABS(OFFSET($M$7,,,$C$34)-V1062)=MIN(ABS(OFFSET($M$7,,,$C$34)-V1062)),ROW(OFFSET($M$7,,,$C$34))),1),NA())</f>
        <v>#N/A</v>
      </c>
      <c r="Z1062" s="17" t="e">
        <f t="array" aca="1" ref="Z1062" ca="1">IF(U1062&lt;=$C$53,LARGE(IF(ABS(OFFSET($M$7,,,$C$34)-W1062)=MIN(ABS(OFFSET($M$7,,,$C$34)-W1062)),ROW(OFFSET($M$7,,,$C$34))),1),NA())</f>
        <v>#N/A</v>
      </c>
      <c r="AA1062" s="19" t="e">
        <f t="shared" ca="1" si="131"/>
        <v>#N/A</v>
      </c>
      <c r="AB1062" s="17" t="e">
        <f t="array" aca="1" ref="AB1062" ca="1">IF(U1062&lt;=$C$53,SMALL(IF(ABS(OFFSET($Q$7,,,$D$34)-V1062)=MIN(ABS(OFFSET($Q$7,,,$D$34)-V1062)),ROW(OFFSET($Q$7,,,$D$34))),1),NA())</f>
        <v>#N/A</v>
      </c>
      <c r="AC1062" s="17" t="e">
        <f t="array" aca="1" ref="AC1062" ca="1">IF(U1062&lt;=$C$53,LARGE(IF(ABS(OFFSET($Q$7,,,$D$34)-W1062)=MIN(ABS(OFFSET($Q$7,,,$D$34)-W1062)),ROW(OFFSET($Q$7,,,$D$34))),1),NA())</f>
        <v>#N/A</v>
      </c>
      <c r="AD1062" s="19" t="e">
        <f t="shared" ca="1" si="132"/>
        <v>#N/A</v>
      </c>
    </row>
    <row r="1063" spans="12:30" x14ac:dyDescent="0.3">
      <c r="L1063" s="24">
        <f t="shared" si="133"/>
        <v>1057</v>
      </c>
      <c r="M1063" s="16" t="e">
        <f>IF($L1063&lt;=$C$34,Daten!B1066,NA())</f>
        <v>#N/A</v>
      </c>
      <c r="N1063" s="16" t="e">
        <f>IF($L1063&lt;=$C$34,Daten!C1066,NA())</f>
        <v>#N/A</v>
      </c>
      <c r="O1063" s="16" t="e">
        <f>IF($L1063&lt;=$C$34,Daten!D1066,NA())</f>
        <v>#N/A</v>
      </c>
      <c r="P1063" s="24">
        <f t="shared" si="134"/>
        <v>1057</v>
      </c>
      <c r="Q1063" s="16" t="e">
        <f>IF($P1063&lt;=$D$34,Daten!F1066,NA())</f>
        <v>#N/A</v>
      </c>
      <c r="R1063" s="16" t="e">
        <f>IF($P1063&lt;=$D$34,Daten!G1066,NA())</f>
        <v>#N/A</v>
      </c>
      <c r="S1063" s="16" t="e">
        <f>IF($P1063&lt;=$D$34,Daten!H1066,NA())</f>
        <v>#N/A</v>
      </c>
      <c r="U1063" s="17">
        <f t="shared" si="135"/>
        <v>1057</v>
      </c>
      <c r="V1063" s="18" t="e">
        <f t="shared" si="128"/>
        <v>#N/A</v>
      </c>
      <c r="W1063" s="18" t="e">
        <f t="shared" si="129"/>
        <v>#N/A</v>
      </c>
      <c r="X1063" s="18" t="e">
        <f t="shared" si="130"/>
        <v>#N/A</v>
      </c>
      <c r="Y1063" s="17" t="e">
        <f t="array" aca="1" ref="Y1063" ca="1">IF(U1063&lt;=$C$53,SMALL(IF(ABS(OFFSET($M$7,,,$C$34)-V1063)=MIN(ABS(OFFSET($M$7,,,$C$34)-V1063)),ROW(OFFSET($M$7,,,$C$34))),1),NA())</f>
        <v>#N/A</v>
      </c>
      <c r="Z1063" s="17" t="e">
        <f t="array" aca="1" ref="Z1063" ca="1">IF(U1063&lt;=$C$53,LARGE(IF(ABS(OFFSET($M$7,,,$C$34)-W1063)=MIN(ABS(OFFSET($M$7,,,$C$34)-W1063)),ROW(OFFSET($M$7,,,$C$34))),1),NA())</f>
        <v>#N/A</v>
      </c>
      <c r="AA1063" s="19" t="e">
        <f t="shared" ca="1" si="131"/>
        <v>#N/A</v>
      </c>
      <c r="AB1063" s="17" t="e">
        <f t="array" aca="1" ref="AB1063" ca="1">IF(U1063&lt;=$C$53,SMALL(IF(ABS(OFFSET($Q$7,,,$D$34)-V1063)=MIN(ABS(OFFSET($Q$7,,,$D$34)-V1063)),ROW(OFFSET($Q$7,,,$D$34))),1),NA())</f>
        <v>#N/A</v>
      </c>
      <c r="AC1063" s="17" t="e">
        <f t="array" aca="1" ref="AC1063" ca="1">IF(U1063&lt;=$C$53,LARGE(IF(ABS(OFFSET($Q$7,,,$D$34)-W1063)=MIN(ABS(OFFSET($Q$7,,,$D$34)-W1063)),ROW(OFFSET($Q$7,,,$D$34))),1),NA())</f>
        <v>#N/A</v>
      </c>
      <c r="AD1063" s="19" t="e">
        <f t="shared" ca="1" si="132"/>
        <v>#N/A</v>
      </c>
    </row>
    <row r="1064" spans="12:30" x14ac:dyDescent="0.3">
      <c r="L1064" s="24">
        <f t="shared" si="133"/>
        <v>1058</v>
      </c>
      <c r="M1064" s="16" t="e">
        <f>IF($L1064&lt;=$C$34,Daten!B1067,NA())</f>
        <v>#N/A</v>
      </c>
      <c r="N1064" s="16" t="e">
        <f>IF($L1064&lt;=$C$34,Daten!C1067,NA())</f>
        <v>#N/A</v>
      </c>
      <c r="O1064" s="16" t="e">
        <f>IF($L1064&lt;=$C$34,Daten!D1067,NA())</f>
        <v>#N/A</v>
      </c>
      <c r="P1064" s="24">
        <f t="shared" si="134"/>
        <v>1058</v>
      </c>
      <c r="Q1064" s="16" t="e">
        <f>IF($P1064&lt;=$D$34,Daten!F1067,NA())</f>
        <v>#N/A</v>
      </c>
      <c r="R1064" s="16" t="e">
        <f>IF($P1064&lt;=$D$34,Daten!G1067,NA())</f>
        <v>#N/A</v>
      </c>
      <c r="S1064" s="16" t="e">
        <f>IF($P1064&lt;=$D$34,Daten!H1067,NA())</f>
        <v>#N/A</v>
      </c>
      <c r="U1064" s="17">
        <f t="shared" si="135"/>
        <v>1058</v>
      </c>
      <c r="V1064" s="18" t="e">
        <f t="shared" si="128"/>
        <v>#N/A</v>
      </c>
      <c r="W1064" s="18" t="e">
        <f t="shared" si="129"/>
        <v>#N/A</v>
      </c>
      <c r="X1064" s="18" t="e">
        <f t="shared" si="130"/>
        <v>#N/A</v>
      </c>
      <c r="Y1064" s="17" t="e">
        <f t="array" aca="1" ref="Y1064" ca="1">IF(U1064&lt;=$C$53,SMALL(IF(ABS(OFFSET($M$7,,,$C$34)-V1064)=MIN(ABS(OFFSET($M$7,,,$C$34)-V1064)),ROW(OFFSET($M$7,,,$C$34))),1),NA())</f>
        <v>#N/A</v>
      </c>
      <c r="Z1064" s="17" t="e">
        <f t="array" aca="1" ref="Z1064" ca="1">IF(U1064&lt;=$C$53,LARGE(IF(ABS(OFFSET($M$7,,,$C$34)-W1064)=MIN(ABS(OFFSET($M$7,,,$C$34)-W1064)),ROW(OFFSET($M$7,,,$C$34))),1),NA())</f>
        <v>#N/A</v>
      </c>
      <c r="AA1064" s="19" t="e">
        <f t="shared" ca="1" si="131"/>
        <v>#N/A</v>
      </c>
      <c r="AB1064" s="17" t="e">
        <f t="array" aca="1" ref="AB1064" ca="1">IF(U1064&lt;=$C$53,SMALL(IF(ABS(OFFSET($Q$7,,,$D$34)-V1064)=MIN(ABS(OFFSET($Q$7,,,$D$34)-V1064)),ROW(OFFSET($Q$7,,,$D$34))),1),NA())</f>
        <v>#N/A</v>
      </c>
      <c r="AC1064" s="17" t="e">
        <f t="array" aca="1" ref="AC1064" ca="1">IF(U1064&lt;=$C$53,LARGE(IF(ABS(OFFSET($Q$7,,,$D$34)-W1064)=MIN(ABS(OFFSET($Q$7,,,$D$34)-W1064)),ROW(OFFSET($Q$7,,,$D$34))),1),NA())</f>
        <v>#N/A</v>
      </c>
      <c r="AD1064" s="19" t="e">
        <f t="shared" ca="1" si="132"/>
        <v>#N/A</v>
      </c>
    </row>
    <row r="1065" spans="12:30" x14ac:dyDescent="0.3">
      <c r="L1065" s="24">
        <f t="shared" si="133"/>
        <v>1059</v>
      </c>
      <c r="M1065" s="16" t="e">
        <f>IF($L1065&lt;=$C$34,Daten!B1068,NA())</f>
        <v>#N/A</v>
      </c>
      <c r="N1065" s="16" t="e">
        <f>IF($L1065&lt;=$C$34,Daten!C1068,NA())</f>
        <v>#N/A</v>
      </c>
      <c r="O1065" s="16" t="e">
        <f>IF($L1065&lt;=$C$34,Daten!D1068,NA())</f>
        <v>#N/A</v>
      </c>
      <c r="P1065" s="24">
        <f t="shared" si="134"/>
        <v>1059</v>
      </c>
      <c r="Q1065" s="16" t="e">
        <f>IF($P1065&lt;=$D$34,Daten!F1068,NA())</f>
        <v>#N/A</v>
      </c>
      <c r="R1065" s="16" t="e">
        <f>IF($P1065&lt;=$D$34,Daten!G1068,NA())</f>
        <v>#N/A</v>
      </c>
      <c r="S1065" s="16" t="e">
        <f>IF($P1065&lt;=$D$34,Daten!H1068,NA())</f>
        <v>#N/A</v>
      </c>
      <c r="U1065" s="17">
        <f t="shared" si="135"/>
        <v>1059</v>
      </c>
      <c r="V1065" s="18" t="e">
        <f t="shared" si="128"/>
        <v>#N/A</v>
      </c>
      <c r="W1065" s="18" t="e">
        <f t="shared" si="129"/>
        <v>#N/A</v>
      </c>
      <c r="X1065" s="18" t="e">
        <f t="shared" si="130"/>
        <v>#N/A</v>
      </c>
      <c r="Y1065" s="17" t="e">
        <f t="array" aca="1" ref="Y1065" ca="1">IF(U1065&lt;=$C$53,SMALL(IF(ABS(OFFSET($M$7,,,$C$34)-V1065)=MIN(ABS(OFFSET($M$7,,,$C$34)-V1065)),ROW(OFFSET($M$7,,,$C$34))),1),NA())</f>
        <v>#N/A</v>
      </c>
      <c r="Z1065" s="17" t="e">
        <f t="array" aca="1" ref="Z1065" ca="1">IF(U1065&lt;=$C$53,LARGE(IF(ABS(OFFSET($M$7,,,$C$34)-W1065)=MIN(ABS(OFFSET($M$7,,,$C$34)-W1065)),ROW(OFFSET($M$7,,,$C$34))),1),NA())</f>
        <v>#N/A</v>
      </c>
      <c r="AA1065" s="19" t="e">
        <f t="shared" ca="1" si="131"/>
        <v>#N/A</v>
      </c>
      <c r="AB1065" s="17" t="e">
        <f t="array" aca="1" ref="AB1065" ca="1">IF(U1065&lt;=$C$53,SMALL(IF(ABS(OFFSET($Q$7,,,$D$34)-V1065)=MIN(ABS(OFFSET($Q$7,,,$D$34)-V1065)),ROW(OFFSET($Q$7,,,$D$34))),1),NA())</f>
        <v>#N/A</v>
      </c>
      <c r="AC1065" s="17" t="e">
        <f t="array" aca="1" ref="AC1065" ca="1">IF(U1065&lt;=$C$53,LARGE(IF(ABS(OFFSET($Q$7,,,$D$34)-W1065)=MIN(ABS(OFFSET($Q$7,,,$D$34)-W1065)),ROW(OFFSET($Q$7,,,$D$34))),1),NA())</f>
        <v>#N/A</v>
      </c>
      <c r="AD1065" s="19" t="e">
        <f t="shared" ca="1" si="132"/>
        <v>#N/A</v>
      </c>
    </row>
    <row r="1066" spans="12:30" x14ac:dyDescent="0.3">
      <c r="L1066" s="24">
        <f t="shared" si="133"/>
        <v>1060</v>
      </c>
      <c r="M1066" s="16" t="e">
        <f>IF($L1066&lt;=$C$34,Daten!B1069,NA())</f>
        <v>#N/A</v>
      </c>
      <c r="N1066" s="16" t="e">
        <f>IF($L1066&lt;=$C$34,Daten!C1069,NA())</f>
        <v>#N/A</v>
      </c>
      <c r="O1066" s="16" t="e">
        <f>IF($L1066&lt;=$C$34,Daten!D1069,NA())</f>
        <v>#N/A</v>
      </c>
      <c r="P1066" s="24">
        <f t="shared" si="134"/>
        <v>1060</v>
      </c>
      <c r="Q1066" s="16" t="e">
        <f>IF($P1066&lt;=$D$34,Daten!F1069,NA())</f>
        <v>#N/A</v>
      </c>
      <c r="R1066" s="16" t="e">
        <f>IF($P1066&lt;=$D$34,Daten!G1069,NA())</f>
        <v>#N/A</v>
      </c>
      <c r="S1066" s="16" t="e">
        <f>IF($P1066&lt;=$D$34,Daten!H1069,NA())</f>
        <v>#N/A</v>
      </c>
      <c r="U1066" s="17">
        <f t="shared" si="135"/>
        <v>1060</v>
      </c>
      <c r="V1066" s="18" t="e">
        <f t="shared" si="128"/>
        <v>#N/A</v>
      </c>
      <c r="W1066" s="18" t="e">
        <f t="shared" si="129"/>
        <v>#N/A</v>
      </c>
      <c r="X1066" s="18" t="e">
        <f t="shared" si="130"/>
        <v>#N/A</v>
      </c>
      <c r="Y1066" s="17" t="e">
        <f t="array" aca="1" ref="Y1066" ca="1">IF(U1066&lt;=$C$53,SMALL(IF(ABS(OFFSET($M$7,,,$C$34)-V1066)=MIN(ABS(OFFSET($M$7,,,$C$34)-V1066)),ROW(OFFSET($M$7,,,$C$34))),1),NA())</f>
        <v>#N/A</v>
      </c>
      <c r="Z1066" s="17" t="e">
        <f t="array" aca="1" ref="Z1066" ca="1">IF(U1066&lt;=$C$53,LARGE(IF(ABS(OFFSET($M$7,,,$C$34)-W1066)=MIN(ABS(OFFSET($M$7,,,$C$34)-W1066)),ROW(OFFSET($M$7,,,$C$34))),1),NA())</f>
        <v>#N/A</v>
      </c>
      <c r="AA1066" s="19" t="e">
        <f t="shared" ca="1" si="131"/>
        <v>#N/A</v>
      </c>
      <c r="AB1066" s="17" t="e">
        <f t="array" aca="1" ref="AB1066" ca="1">IF(U1066&lt;=$C$53,SMALL(IF(ABS(OFFSET($Q$7,,,$D$34)-V1066)=MIN(ABS(OFFSET($Q$7,,,$D$34)-V1066)),ROW(OFFSET($Q$7,,,$D$34))),1),NA())</f>
        <v>#N/A</v>
      </c>
      <c r="AC1066" s="17" t="e">
        <f t="array" aca="1" ref="AC1066" ca="1">IF(U1066&lt;=$C$53,LARGE(IF(ABS(OFFSET($Q$7,,,$D$34)-W1066)=MIN(ABS(OFFSET($Q$7,,,$D$34)-W1066)),ROW(OFFSET($Q$7,,,$D$34))),1),NA())</f>
        <v>#N/A</v>
      </c>
      <c r="AD1066" s="19" t="e">
        <f t="shared" ca="1" si="132"/>
        <v>#N/A</v>
      </c>
    </row>
    <row r="1067" spans="12:30" x14ac:dyDescent="0.3">
      <c r="L1067" s="24">
        <f t="shared" si="133"/>
        <v>1061</v>
      </c>
      <c r="M1067" s="16" t="e">
        <f>IF($L1067&lt;=$C$34,Daten!B1070,NA())</f>
        <v>#N/A</v>
      </c>
      <c r="N1067" s="16" t="e">
        <f>IF($L1067&lt;=$C$34,Daten!C1070,NA())</f>
        <v>#N/A</v>
      </c>
      <c r="O1067" s="16" t="e">
        <f>IF($L1067&lt;=$C$34,Daten!D1070,NA())</f>
        <v>#N/A</v>
      </c>
      <c r="P1067" s="24">
        <f t="shared" si="134"/>
        <v>1061</v>
      </c>
      <c r="Q1067" s="16" t="e">
        <f>IF($P1067&lt;=$D$34,Daten!F1070,NA())</f>
        <v>#N/A</v>
      </c>
      <c r="R1067" s="16" t="e">
        <f>IF($P1067&lt;=$D$34,Daten!G1070,NA())</f>
        <v>#N/A</v>
      </c>
      <c r="S1067" s="16" t="e">
        <f>IF($P1067&lt;=$D$34,Daten!H1070,NA())</f>
        <v>#N/A</v>
      </c>
      <c r="U1067" s="17">
        <f t="shared" si="135"/>
        <v>1061</v>
      </c>
      <c r="V1067" s="18" t="e">
        <f t="shared" si="128"/>
        <v>#N/A</v>
      </c>
      <c r="W1067" s="18" t="e">
        <f t="shared" si="129"/>
        <v>#N/A</v>
      </c>
      <c r="X1067" s="18" t="e">
        <f t="shared" si="130"/>
        <v>#N/A</v>
      </c>
      <c r="Y1067" s="17" t="e">
        <f t="array" aca="1" ref="Y1067" ca="1">IF(U1067&lt;=$C$53,SMALL(IF(ABS(OFFSET($M$7,,,$C$34)-V1067)=MIN(ABS(OFFSET($M$7,,,$C$34)-V1067)),ROW(OFFSET($M$7,,,$C$34))),1),NA())</f>
        <v>#N/A</v>
      </c>
      <c r="Z1067" s="17" t="e">
        <f t="array" aca="1" ref="Z1067" ca="1">IF(U1067&lt;=$C$53,LARGE(IF(ABS(OFFSET($M$7,,,$C$34)-W1067)=MIN(ABS(OFFSET($M$7,,,$C$34)-W1067)),ROW(OFFSET($M$7,,,$C$34))),1),NA())</f>
        <v>#N/A</v>
      </c>
      <c r="AA1067" s="19" t="e">
        <f t="shared" ca="1" si="131"/>
        <v>#N/A</v>
      </c>
      <c r="AB1067" s="17" t="e">
        <f t="array" aca="1" ref="AB1067" ca="1">IF(U1067&lt;=$C$53,SMALL(IF(ABS(OFFSET($Q$7,,,$D$34)-V1067)=MIN(ABS(OFFSET($Q$7,,,$D$34)-V1067)),ROW(OFFSET($Q$7,,,$D$34))),1),NA())</f>
        <v>#N/A</v>
      </c>
      <c r="AC1067" s="17" t="e">
        <f t="array" aca="1" ref="AC1067" ca="1">IF(U1067&lt;=$C$53,LARGE(IF(ABS(OFFSET($Q$7,,,$D$34)-W1067)=MIN(ABS(OFFSET($Q$7,,,$D$34)-W1067)),ROW(OFFSET($Q$7,,,$D$34))),1),NA())</f>
        <v>#N/A</v>
      </c>
      <c r="AD1067" s="19" t="e">
        <f t="shared" ca="1" si="132"/>
        <v>#N/A</v>
      </c>
    </row>
    <row r="1068" spans="12:30" x14ac:dyDescent="0.3">
      <c r="L1068" s="24">
        <f t="shared" si="133"/>
        <v>1062</v>
      </c>
      <c r="M1068" s="16" t="e">
        <f>IF($L1068&lt;=$C$34,Daten!B1071,NA())</f>
        <v>#N/A</v>
      </c>
      <c r="N1068" s="16" t="e">
        <f>IF($L1068&lt;=$C$34,Daten!C1071,NA())</f>
        <v>#N/A</v>
      </c>
      <c r="O1068" s="16" t="e">
        <f>IF($L1068&lt;=$C$34,Daten!D1071,NA())</f>
        <v>#N/A</v>
      </c>
      <c r="P1068" s="24">
        <f t="shared" si="134"/>
        <v>1062</v>
      </c>
      <c r="Q1068" s="16" t="e">
        <f>IF($P1068&lt;=$D$34,Daten!F1071,NA())</f>
        <v>#N/A</v>
      </c>
      <c r="R1068" s="16" t="e">
        <f>IF($P1068&lt;=$D$34,Daten!G1071,NA())</f>
        <v>#N/A</v>
      </c>
      <c r="S1068" s="16" t="e">
        <f>IF($P1068&lt;=$D$34,Daten!H1071,NA())</f>
        <v>#N/A</v>
      </c>
      <c r="U1068" s="17">
        <f t="shared" si="135"/>
        <v>1062</v>
      </c>
      <c r="V1068" s="18" t="e">
        <f t="shared" si="128"/>
        <v>#N/A</v>
      </c>
      <c r="W1068" s="18" t="e">
        <f t="shared" si="129"/>
        <v>#N/A</v>
      </c>
      <c r="X1068" s="18" t="e">
        <f t="shared" si="130"/>
        <v>#N/A</v>
      </c>
      <c r="Y1068" s="17" t="e">
        <f t="array" aca="1" ref="Y1068" ca="1">IF(U1068&lt;=$C$53,SMALL(IF(ABS(OFFSET($M$7,,,$C$34)-V1068)=MIN(ABS(OFFSET($M$7,,,$C$34)-V1068)),ROW(OFFSET($M$7,,,$C$34))),1),NA())</f>
        <v>#N/A</v>
      </c>
      <c r="Z1068" s="17" t="e">
        <f t="array" aca="1" ref="Z1068" ca="1">IF(U1068&lt;=$C$53,LARGE(IF(ABS(OFFSET($M$7,,,$C$34)-W1068)=MIN(ABS(OFFSET($M$7,,,$C$34)-W1068)),ROW(OFFSET($M$7,,,$C$34))),1),NA())</f>
        <v>#N/A</v>
      </c>
      <c r="AA1068" s="19" t="e">
        <f t="shared" ca="1" si="131"/>
        <v>#N/A</v>
      </c>
      <c r="AB1068" s="17" t="e">
        <f t="array" aca="1" ref="AB1068" ca="1">IF(U1068&lt;=$C$53,SMALL(IF(ABS(OFFSET($Q$7,,,$D$34)-V1068)=MIN(ABS(OFFSET($Q$7,,,$D$34)-V1068)),ROW(OFFSET($Q$7,,,$D$34))),1),NA())</f>
        <v>#N/A</v>
      </c>
      <c r="AC1068" s="17" t="e">
        <f t="array" aca="1" ref="AC1068" ca="1">IF(U1068&lt;=$C$53,LARGE(IF(ABS(OFFSET($Q$7,,,$D$34)-W1068)=MIN(ABS(OFFSET($Q$7,,,$D$34)-W1068)),ROW(OFFSET($Q$7,,,$D$34))),1),NA())</f>
        <v>#N/A</v>
      </c>
      <c r="AD1068" s="19" t="e">
        <f t="shared" ca="1" si="132"/>
        <v>#N/A</v>
      </c>
    </row>
    <row r="1069" spans="12:30" x14ac:dyDescent="0.3">
      <c r="L1069" s="24">
        <f t="shared" si="133"/>
        <v>1063</v>
      </c>
      <c r="M1069" s="16" t="e">
        <f>IF($L1069&lt;=$C$34,Daten!B1072,NA())</f>
        <v>#N/A</v>
      </c>
      <c r="N1069" s="16" t="e">
        <f>IF($L1069&lt;=$C$34,Daten!C1072,NA())</f>
        <v>#N/A</v>
      </c>
      <c r="O1069" s="16" t="e">
        <f>IF($L1069&lt;=$C$34,Daten!D1072,NA())</f>
        <v>#N/A</v>
      </c>
      <c r="P1069" s="24">
        <f t="shared" si="134"/>
        <v>1063</v>
      </c>
      <c r="Q1069" s="16" t="e">
        <f>IF($P1069&lt;=$D$34,Daten!F1072,NA())</f>
        <v>#N/A</v>
      </c>
      <c r="R1069" s="16" t="e">
        <f>IF($P1069&lt;=$D$34,Daten!G1072,NA())</f>
        <v>#N/A</v>
      </c>
      <c r="S1069" s="16" t="e">
        <f>IF($P1069&lt;=$D$34,Daten!H1072,NA())</f>
        <v>#N/A</v>
      </c>
      <c r="U1069" s="17">
        <f t="shared" si="135"/>
        <v>1063</v>
      </c>
      <c r="V1069" s="18" t="e">
        <f t="shared" si="128"/>
        <v>#N/A</v>
      </c>
      <c r="W1069" s="18" t="e">
        <f t="shared" si="129"/>
        <v>#N/A</v>
      </c>
      <c r="X1069" s="18" t="e">
        <f t="shared" si="130"/>
        <v>#N/A</v>
      </c>
      <c r="Y1069" s="17" t="e">
        <f t="array" aca="1" ref="Y1069" ca="1">IF(U1069&lt;=$C$53,SMALL(IF(ABS(OFFSET($M$7,,,$C$34)-V1069)=MIN(ABS(OFFSET($M$7,,,$C$34)-V1069)),ROW(OFFSET($M$7,,,$C$34))),1),NA())</f>
        <v>#N/A</v>
      </c>
      <c r="Z1069" s="17" t="e">
        <f t="array" aca="1" ref="Z1069" ca="1">IF(U1069&lt;=$C$53,LARGE(IF(ABS(OFFSET($M$7,,,$C$34)-W1069)=MIN(ABS(OFFSET($M$7,,,$C$34)-W1069)),ROW(OFFSET($M$7,,,$C$34))),1),NA())</f>
        <v>#N/A</v>
      </c>
      <c r="AA1069" s="19" t="e">
        <f t="shared" ca="1" si="131"/>
        <v>#N/A</v>
      </c>
      <c r="AB1069" s="17" t="e">
        <f t="array" aca="1" ref="AB1069" ca="1">IF(U1069&lt;=$C$53,SMALL(IF(ABS(OFFSET($Q$7,,,$D$34)-V1069)=MIN(ABS(OFFSET($Q$7,,,$D$34)-V1069)),ROW(OFFSET($Q$7,,,$D$34))),1),NA())</f>
        <v>#N/A</v>
      </c>
      <c r="AC1069" s="17" t="e">
        <f t="array" aca="1" ref="AC1069" ca="1">IF(U1069&lt;=$C$53,LARGE(IF(ABS(OFFSET($Q$7,,,$D$34)-W1069)=MIN(ABS(OFFSET($Q$7,,,$D$34)-W1069)),ROW(OFFSET($Q$7,,,$D$34))),1),NA())</f>
        <v>#N/A</v>
      </c>
      <c r="AD1069" s="19" t="e">
        <f t="shared" ca="1" si="132"/>
        <v>#N/A</v>
      </c>
    </row>
    <row r="1070" spans="12:30" x14ac:dyDescent="0.3">
      <c r="L1070" s="24">
        <f t="shared" si="133"/>
        <v>1064</v>
      </c>
      <c r="M1070" s="16" t="e">
        <f>IF($L1070&lt;=$C$34,Daten!B1073,NA())</f>
        <v>#N/A</v>
      </c>
      <c r="N1070" s="16" t="e">
        <f>IF($L1070&lt;=$C$34,Daten!C1073,NA())</f>
        <v>#N/A</v>
      </c>
      <c r="O1070" s="16" t="e">
        <f>IF($L1070&lt;=$C$34,Daten!D1073,NA())</f>
        <v>#N/A</v>
      </c>
      <c r="P1070" s="24">
        <f t="shared" si="134"/>
        <v>1064</v>
      </c>
      <c r="Q1070" s="16" t="e">
        <f>IF($P1070&lt;=$D$34,Daten!F1073,NA())</f>
        <v>#N/A</v>
      </c>
      <c r="R1070" s="16" t="e">
        <f>IF($P1070&lt;=$D$34,Daten!G1073,NA())</f>
        <v>#N/A</v>
      </c>
      <c r="S1070" s="16" t="e">
        <f>IF($P1070&lt;=$D$34,Daten!H1073,NA())</f>
        <v>#N/A</v>
      </c>
      <c r="U1070" s="17">
        <f t="shared" si="135"/>
        <v>1064</v>
      </c>
      <c r="V1070" s="18" t="e">
        <f t="shared" si="128"/>
        <v>#N/A</v>
      </c>
      <c r="W1070" s="18" t="e">
        <f t="shared" si="129"/>
        <v>#N/A</v>
      </c>
      <c r="X1070" s="18" t="e">
        <f t="shared" si="130"/>
        <v>#N/A</v>
      </c>
      <c r="Y1070" s="17" t="e">
        <f t="array" aca="1" ref="Y1070" ca="1">IF(U1070&lt;=$C$53,SMALL(IF(ABS(OFFSET($M$7,,,$C$34)-V1070)=MIN(ABS(OFFSET($M$7,,,$C$34)-V1070)),ROW(OFFSET($M$7,,,$C$34))),1),NA())</f>
        <v>#N/A</v>
      </c>
      <c r="Z1070" s="17" t="e">
        <f t="array" aca="1" ref="Z1070" ca="1">IF(U1070&lt;=$C$53,LARGE(IF(ABS(OFFSET($M$7,,,$C$34)-W1070)=MIN(ABS(OFFSET($M$7,,,$C$34)-W1070)),ROW(OFFSET($M$7,,,$C$34))),1),NA())</f>
        <v>#N/A</v>
      </c>
      <c r="AA1070" s="19" t="e">
        <f t="shared" ca="1" si="131"/>
        <v>#N/A</v>
      </c>
      <c r="AB1070" s="17" t="e">
        <f t="array" aca="1" ref="AB1070" ca="1">IF(U1070&lt;=$C$53,SMALL(IF(ABS(OFFSET($Q$7,,,$D$34)-V1070)=MIN(ABS(OFFSET($Q$7,,,$D$34)-V1070)),ROW(OFFSET($Q$7,,,$D$34))),1),NA())</f>
        <v>#N/A</v>
      </c>
      <c r="AC1070" s="17" t="e">
        <f t="array" aca="1" ref="AC1070" ca="1">IF(U1070&lt;=$C$53,LARGE(IF(ABS(OFFSET($Q$7,,,$D$34)-W1070)=MIN(ABS(OFFSET($Q$7,,,$D$34)-W1070)),ROW(OFFSET($Q$7,,,$D$34))),1),NA())</f>
        <v>#N/A</v>
      </c>
      <c r="AD1070" s="19" t="e">
        <f t="shared" ca="1" si="132"/>
        <v>#N/A</v>
      </c>
    </row>
    <row r="1071" spans="12:30" x14ac:dyDescent="0.3">
      <c r="L1071" s="24">
        <f t="shared" si="133"/>
        <v>1065</v>
      </c>
      <c r="M1071" s="16" t="e">
        <f>IF($L1071&lt;=$C$34,Daten!B1074,NA())</f>
        <v>#N/A</v>
      </c>
      <c r="N1071" s="16" t="e">
        <f>IF($L1071&lt;=$C$34,Daten!C1074,NA())</f>
        <v>#N/A</v>
      </c>
      <c r="O1071" s="16" t="e">
        <f>IF($L1071&lt;=$C$34,Daten!D1074,NA())</f>
        <v>#N/A</v>
      </c>
      <c r="P1071" s="24">
        <f t="shared" si="134"/>
        <v>1065</v>
      </c>
      <c r="Q1071" s="16" t="e">
        <f>IF($P1071&lt;=$D$34,Daten!F1074,NA())</f>
        <v>#N/A</v>
      </c>
      <c r="R1071" s="16" t="e">
        <f>IF($P1071&lt;=$D$34,Daten!G1074,NA())</f>
        <v>#N/A</v>
      </c>
      <c r="S1071" s="16" t="e">
        <f>IF($P1071&lt;=$D$34,Daten!H1074,NA())</f>
        <v>#N/A</v>
      </c>
      <c r="U1071" s="17">
        <f t="shared" si="135"/>
        <v>1065</v>
      </c>
      <c r="V1071" s="18" t="e">
        <f t="shared" si="128"/>
        <v>#N/A</v>
      </c>
      <c r="W1071" s="18" t="e">
        <f t="shared" si="129"/>
        <v>#N/A</v>
      </c>
      <c r="X1071" s="18" t="e">
        <f t="shared" si="130"/>
        <v>#N/A</v>
      </c>
      <c r="Y1071" s="17" t="e">
        <f t="array" aca="1" ref="Y1071" ca="1">IF(U1071&lt;=$C$53,SMALL(IF(ABS(OFFSET($M$7,,,$C$34)-V1071)=MIN(ABS(OFFSET($M$7,,,$C$34)-V1071)),ROW(OFFSET($M$7,,,$C$34))),1),NA())</f>
        <v>#N/A</v>
      </c>
      <c r="Z1071" s="17" t="e">
        <f t="array" aca="1" ref="Z1071" ca="1">IF(U1071&lt;=$C$53,LARGE(IF(ABS(OFFSET($M$7,,,$C$34)-W1071)=MIN(ABS(OFFSET($M$7,,,$C$34)-W1071)),ROW(OFFSET($M$7,,,$C$34))),1),NA())</f>
        <v>#N/A</v>
      </c>
      <c r="AA1071" s="19" t="e">
        <f t="shared" ca="1" si="131"/>
        <v>#N/A</v>
      </c>
      <c r="AB1071" s="17" t="e">
        <f t="array" aca="1" ref="AB1071" ca="1">IF(U1071&lt;=$C$53,SMALL(IF(ABS(OFFSET($Q$7,,,$D$34)-V1071)=MIN(ABS(OFFSET($Q$7,,,$D$34)-V1071)),ROW(OFFSET($Q$7,,,$D$34))),1),NA())</f>
        <v>#N/A</v>
      </c>
      <c r="AC1071" s="17" t="e">
        <f t="array" aca="1" ref="AC1071" ca="1">IF(U1071&lt;=$C$53,LARGE(IF(ABS(OFFSET($Q$7,,,$D$34)-W1071)=MIN(ABS(OFFSET($Q$7,,,$D$34)-W1071)),ROW(OFFSET($Q$7,,,$D$34))),1),NA())</f>
        <v>#N/A</v>
      </c>
      <c r="AD1071" s="19" t="e">
        <f t="shared" ca="1" si="132"/>
        <v>#N/A</v>
      </c>
    </row>
    <row r="1072" spans="12:30" x14ac:dyDescent="0.3">
      <c r="L1072" s="24">
        <f t="shared" si="133"/>
        <v>1066</v>
      </c>
      <c r="M1072" s="16" t="e">
        <f>IF($L1072&lt;=$C$34,Daten!B1075,NA())</f>
        <v>#N/A</v>
      </c>
      <c r="N1072" s="16" t="e">
        <f>IF($L1072&lt;=$C$34,Daten!C1075,NA())</f>
        <v>#N/A</v>
      </c>
      <c r="O1072" s="16" t="e">
        <f>IF($L1072&lt;=$C$34,Daten!D1075,NA())</f>
        <v>#N/A</v>
      </c>
      <c r="P1072" s="24">
        <f t="shared" si="134"/>
        <v>1066</v>
      </c>
      <c r="Q1072" s="16" t="e">
        <f>IF($P1072&lt;=$D$34,Daten!F1075,NA())</f>
        <v>#N/A</v>
      </c>
      <c r="R1072" s="16" t="e">
        <f>IF($P1072&lt;=$D$34,Daten!G1075,NA())</f>
        <v>#N/A</v>
      </c>
      <c r="S1072" s="16" t="e">
        <f>IF($P1072&lt;=$D$34,Daten!H1075,NA())</f>
        <v>#N/A</v>
      </c>
      <c r="U1072" s="17">
        <f t="shared" si="135"/>
        <v>1066</v>
      </c>
      <c r="V1072" s="18" t="e">
        <f t="shared" si="128"/>
        <v>#N/A</v>
      </c>
      <c r="W1072" s="18" t="e">
        <f t="shared" si="129"/>
        <v>#N/A</v>
      </c>
      <c r="X1072" s="18" t="e">
        <f t="shared" si="130"/>
        <v>#N/A</v>
      </c>
      <c r="Y1072" s="17" t="e">
        <f t="array" aca="1" ref="Y1072" ca="1">IF(U1072&lt;=$C$53,SMALL(IF(ABS(OFFSET($M$7,,,$C$34)-V1072)=MIN(ABS(OFFSET($M$7,,,$C$34)-V1072)),ROW(OFFSET($M$7,,,$C$34))),1),NA())</f>
        <v>#N/A</v>
      </c>
      <c r="Z1072" s="17" t="e">
        <f t="array" aca="1" ref="Z1072" ca="1">IF(U1072&lt;=$C$53,LARGE(IF(ABS(OFFSET($M$7,,,$C$34)-W1072)=MIN(ABS(OFFSET($M$7,,,$C$34)-W1072)),ROW(OFFSET($M$7,,,$C$34))),1),NA())</f>
        <v>#N/A</v>
      </c>
      <c r="AA1072" s="19" t="e">
        <f t="shared" ca="1" si="131"/>
        <v>#N/A</v>
      </c>
      <c r="AB1072" s="17" t="e">
        <f t="array" aca="1" ref="AB1072" ca="1">IF(U1072&lt;=$C$53,SMALL(IF(ABS(OFFSET($Q$7,,,$D$34)-V1072)=MIN(ABS(OFFSET($Q$7,,,$D$34)-V1072)),ROW(OFFSET($Q$7,,,$D$34))),1),NA())</f>
        <v>#N/A</v>
      </c>
      <c r="AC1072" s="17" t="e">
        <f t="array" aca="1" ref="AC1072" ca="1">IF(U1072&lt;=$C$53,LARGE(IF(ABS(OFFSET($Q$7,,,$D$34)-W1072)=MIN(ABS(OFFSET($Q$7,,,$D$34)-W1072)),ROW(OFFSET($Q$7,,,$D$34))),1),NA())</f>
        <v>#N/A</v>
      </c>
      <c r="AD1072" s="19" t="e">
        <f t="shared" ca="1" si="132"/>
        <v>#N/A</v>
      </c>
    </row>
    <row r="1073" spans="12:30" x14ac:dyDescent="0.3">
      <c r="L1073" s="24">
        <f t="shared" si="133"/>
        <v>1067</v>
      </c>
      <c r="M1073" s="16" t="e">
        <f>IF($L1073&lt;=$C$34,Daten!B1076,NA())</f>
        <v>#N/A</v>
      </c>
      <c r="N1073" s="16" t="e">
        <f>IF($L1073&lt;=$C$34,Daten!C1076,NA())</f>
        <v>#N/A</v>
      </c>
      <c r="O1073" s="16" t="e">
        <f>IF($L1073&lt;=$C$34,Daten!D1076,NA())</f>
        <v>#N/A</v>
      </c>
      <c r="P1073" s="24">
        <f t="shared" si="134"/>
        <v>1067</v>
      </c>
      <c r="Q1073" s="16" t="e">
        <f>IF($P1073&lt;=$D$34,Daten!F1076,NA())</f>
        <v>#N/A</v>
      </c>
      <c r="R1073" s="16" t="e">
        <f>IF($P1073&lt;=$D$34,Daten!G1076,NA())</f>
        <v>#N/A</v>
      </c>
      <c r="S1073" s="16" t="e">
        <f>IF($P1073&lt;=$D$34,Daten!H1076,NA())</f>
        <v>#N/A</v>
      </c>
      <c r="U1073" s="17">
        <f t="shared" si="135"/>
        <v>1067</v>
      </c>
      <c r="V1073" s="18" t="e">
        <f t="shared" si="128"/>
        <v>#N/A</v>
      </c>
      <c r="W1073" s="18" t="e">
        <f t="shared" si="129"/>
        <v>#N/A</v>
      </c>
      <c r="X1073" s="18" t="e">
        <f t="shared" si="130"/>
        <v>#N/A</v>
      </c>
      <c r="Y1073" s="17" t="e">
        <f t="array" aca="1" ref="Y1073" ca="1">IF(U1073&lt;=$C$53,SMALL(IF(ABS(OFFSET($M$7,,,$C$34)-V1073)=MIN(ABS(OFFSET($M$7,,,$C$34)-V1073)),ROW(OFFSET($M$7,,,$C$34))),1),NA())</f>
        <v>#N/A</v>
      </c>
      <c r="Z1073" s="17" t="e">
        <f t="array" aca="1" ref="Z1073" ca="1">IF(U1073&lt;=$C$53,LARGE(IF(ABS(OFFSET($M$7,,,$C$34)-W1073)=MIN(ABS(OFFSET($M$7,,,$C$34)-W1073)),ROW(OFFSET($M$7,,,$C$34))),1),NA())</f>
        <v>#N/A</v>
      </c>
      <c r="AA1073" s="19" t="e">
        <f t="shared" ca="1" si="131"/>
        <v>#N/A</v>
      </c>
      <c r="AB1073" s="17" t="e">
        <f t="array" aca="1" ref="AB1073" ca="1">IF(U1073&lt;=$C$53,SMALL(IF(ABS(OFFSET($Q$7,,,$D$34)-V1073)=MIN(ABS(OFFSET($Q$7,,,$D$34)-V1073)),ROW(OFFSET($Q$7,,,$D$34))),1),NA())</f>
        <v>#N/A</v>
      </c>
      <c r="AC1073" s="17" t="e">
        <f t="array" aca="1" ref="AC1073" ca="1">IF(U1073&lt;=$C$53,LARGE(IF(ABS(OFFSET($Q$7,,,$D$34)-W1073)=MIN(ABS(OFFSET($Q$7,,,$D$34)-W1073)),ROW(OFFSET($Q$7,,,$D$34))),1),NA())</f>
        <v>#N/A</v>
      </c>
      <c r="AD1073" s="19" t="e">
        <f t="shared" ca="1" si="132"/>
        <v>#N/A</v>
      </c>
    </row>
    <row r="1074" spans="12:30" x14ac:dyDescent="0.3">
      <c r="L1074" s="24">
        <f t="shared" si="133"/>
        <v>1068</v>
      </c>
      <c r="M1074" s="16" t="e">
        <f>IF($L1074&lt;=$C$34,Daten!B1077,NA())</f>
        <v>#N/A</v>
      </c>
      <c r="N1074" s="16" t="e">
        <f>IF($L1074&lt;=$C$34,Daten!C1077,NA())</f>
        <v>#N/A</v>
      </c>
      <c r="O1074" s="16" t="e">
        <f>IF($L1074&lt;=$C$34,Daten!D1077,NA())</f>
        <v>#N/A</v>
      </c>
      <c r="P1074" s="24">
        <f t="shared" si="134"/>
        <v>1068</v>
      </c>
      <c r="Q1074" s="16" t="e">
        <f>IF($P1074&lt;=$D$34,Daten!F1077,NA())</f>
        <v>#N/A</v>
      </c>
      <c r="R1074" s="16" t="e">
        <f>IF($P1074&lt;=$D$34,Daten!G1077,NA())</f>
        <v>#N/A</v>
      </c>
      <c r="S1074" s="16" t="e">
        <f>IF($P1074&lt;=$D$34,Daten!H1077,NA())</f>
        <v>#N/A</v>
      </c>
      <c r="U1074" s="17">
        <f t="shared" si="135"/>
        <v>1068</v>
      </c>
      <c r="V1074" s="18" t="e">
        <f t="shared" si="128"/>
        <v>#N/A</v>
      </c>
      <c r="W1074" s="18" t="e">
        <f t="shared" si="129"/>
        <v>#N/A</v>
      </c>
      <c r="X1074" s="18" t="e">
        <f t="shared" si="130"/>
        <v>#N/A</v>
      </c>
      <c r="Y1074" s="17" t="e">
        <f t="array" aca="1" ref="Y1074" ca="1">IF(U1074&lt;=$C$53,SMALL(IF(ABS(OFFSET($M$7,,,$C$34)-V1074)=MIN(ABS(OFFSET($M$7,,,$C$34)-V1074)),ROW(OFFSET($M$7,,,$C$34))),1),NA())</f>
        <v>#N/A</v>
      </c>
      <c r="Z1074" s="17" t="e">
        <f t="array" aca="1" ref="Z1074" ca="1">IF(U1074&lt;=$C$53,LARGE(IF(ABS(OFFSET($M$7,,,$C$34)-W1074)=MIN(ABS(OFFSET($M$7,,,$C$34)-W1074)),ROW(OFFSET($M$7,,,$C$34))),1),NA())</f>
        <v>#N/A</v>
      </c>
      <c r="AA1074" s="19" t="e">
        <f t="shared" ca="1" si="131"/>
        <v>#N/A</v>
      </c>
      <c r="AB1074" s="17" t="e">
        <f t="array" aca="1" ref="AB1074" ca="1">IF(U1074&lt;=$C$53,SMALL(IF(ABS(OFFSET($Q$7,,,$D$34)-V1074)=MIN(ABS(OFFSET($Q$7,,,$D$34)-V1074)),ROW(OFFSET($Q$7,,,$D$34))),1),NA())</f>
        <v>#N/A</v>
      </c>
      <c r="AC1074" s="17" t="e">
        <f t="array" aca="1" ref="AC1074" ca="1">IF(U1074&lt;=$C$53,LARGE(IF(ABS(OFFSET($Q$7,,,$D$34)-W1074)=MIN(ABS(OFFSET($Q$7,,,$D$34)-W1074)),ROW(OFFSET($Q$7,,,$D$34))),1),NA())</f>
        <v>#N/A</v>
      </c>
      <c r="AD1074" s="19" t="e">
        <f t="shared" ca="1" si="132"/>
        <v>#N/A</v>
      </c>
    </row>
    <row r="1075" spans="12:30" x14ac:dyDescent="0.3">
      <c r="L1075" s="24">
        <f t="shared" si="133"/>
        <v>1069</v>
      </c>
      <c r="M1075" s="16" t="e">
        <f>IF($L1075&lt;=$C$34,Daten!B1078,NA())</f>
        <v>#N/A</v>
      </c>
      <c r="N1075" s="16" t="e">
        <f>IF($L1075&lt;=$C$34,Daten!C1078,NA())</f>
        <v>#N/A</v>
      </c>
      <c r="O1075" s="16" t="e">
        <f>IF($L1075&lt;=$C$34,Daten!D1078,NA())</f>
        <v>#N/A</v>
      </c>
      <c r="P1075" s="24">
        <f t="shared" si="134"/>
        <v>1069</v>
      </c>
      <c r="Q1075" s="16" t="e">
        <f>IF($P1075&lt;=$D$34,Daten!F1078,NA())</f>
        <v>#N/A</v>
      </c>
      <c r="R1075" s="16" t="e">
        <f>IF($P1075&lt;=$D$34,Daten!G1078,NA())</f>
        <v>#N/A</v>
      </c>
      <c r="S1075" s="16" t="e">
        <f>IF($P1075&lt;=$D$34,Daten!H1078,NA())</f>
        <v>#N/A</v>
      </c>
      <c r="U1075" s="17">
        <f t="shared" si="135"/>
        <v>1069</v>
      </c>
      <c r="V1075" s="18" t="e">
        <f t="shared" si="128"/>
        <v>#N/A</v>
      </c>
      <c r="W1075" s="18" t="e">
        <f t="shared" si="129"/>
        <v>#N/A</v>
      </c>
      <c r="X1075" s="18" t="e">
        <f t="shared" si="130"/>
        <v>#N/A</v>
      </c>
      <c r="Y1075" s="17" t="e">
        <f t="array" aca="1" ref="Y1075" ca="1">IF(U1075&lt;=$C$53,SMALL(IF(ABS(OFFSET($M$7,,,$C$34)-V1075)=MIN(ABS(OFFSET($M$7,,,$C$34)-V1075)),ROW(OFFSET($M$7,,,$C$34))),1),NA())</f>
        <v>#N/A</v>
      </c>
      <c r="Z1075" s="17" t="e">
        <f t="array" aca="1" ref="Z1075" ca="1">IF(U1075&lt;=$C$53,LARGE(IF(ABS(OFFSET($M$7,,,$C$34)-W1075)=MIN(ABS(OFFSET($M$7,,,$C$34)-W1075)),ROW(OFFSET($M$7,,,$C$34))),1),NA())</f>
        <v>#N/A</v>
      </c>
      <c r="AA1075" s="19" t="e">
        <f t="shared" ca="1" si="131"/>
        <v>#N/A</v>
      </c>
      <c r="AB1075" s="17" t="e">
        <f t="array" aca="1" ref="AB1075" ca="1">IF(U1075&lt;=$C$53,SMALL(IF(ABS(OFFSET($Q$7,,,$D$34)-V1075)=MIN(ABS(OFFSET($Q$7,,,$D$34)-V1075)),ROW(OFFSET($Q$7,,,$D$34))),1),NA())</f>
        <v>#N/A</v>
      </c>
      <c r="AC1075" s="17" t="e">
        <f t="array" aca="1" ref="AC1075" ca="1">IF(U1075&lt;=$C$53,LARGE(IF(ABS(OFFSET($Q$7,,,$D$34)-W1075)=MIN(ABS(OFFSET($Q$7,,,$D$34)-W1075)),ROW(OFFSET($Q$7,,,$D$34))),1),NA())</f>
        <v>#N/A</v>
      </c>
      <c r="AD1075" s="19" t="e">
        <f t="shared" ca="1" si="132"/>
        <v>#N/A</v>
      </c>
    </row>
    <row r="1076" spans="12:30" x14ac:dyDescent="0.3">
      <c r="L1076" s="24">
        <f t="shared" si="133"/>
        <v>1070</v>
      </c>
      <c r="M1076" s="16" t="e">
        <f>IF($L1076&lt;=$C$34,Daten!B1079,NA())</f>
        <v>#N/A</v>
      </c>
      <c r="N1076" s="16" t="e">
        <f>IF($L1076&lt;=$C$34,Daten!C1079,NA())</f>
        <v>#N/A</v>
      </c>
      <c r="O1076" s="16" t="e">
        <f>IF($L1076&lt;=$C$34,Daten!D1079,NA())</f>
        <v>#N/A</v>
      </c>
      <c r="P1076" s="24">
        <f t="shared" si="134"/>
        <v>1070</v>
      </c>
      <c r="Q1076" s="16" t="e">
        <f>IF($P1076&lt;=$D$34,Daten!F1079,NA())</f>
        <v>#N/A</v>
      </c>
      <c r="R1076" s="16" t="e">
        <f>IF($P1076&lt;=$D$34,Daten!G1079,NA())</f>
        <v>#N/A</v>
      </c>
      <c r="S1076" s="16" t="e">
        <f>IF($P1076&lt;=$D$34,Daten!H1079,NA())</f>
        <v>#N/A</v>
      </c>
      <c r="U1076" s="17">
        <f t="shared" si="135"/>
        <v>1070</v>
      </c>
      <c r="V1076" s="18" t="e">
        <f t="shared" si="128"/>
        <v>#N/A</v>
      </c>
      <c r="W1076" s="18" t="e">
        <f t="shared" si="129"/>
        <v>#N/A</v>
      </c>
      <c r="X1076" s="18" t="e">
        <f t="shared" si="130"/>
        <v>#N/A</v>
      </c>
      <c r="Y1076" s="17" t="e">
        <f t="array" aca="1" ref="Y1076" ca="1">IF(U1076&lt;=$C$53,SMALL(IF(ABS(OFFSET($M$7,,,$C$34)-V1076)=MIN(ABS(OFFSET($M$7,,,$C$34)-V1076)),ROW(OFFSET($M$7,,,$C$34))),1),NA())</f>
        <v>#N/A</v>
      </c>
      <c r="Z1076" s="17" t="e">
        <f t="array" aca="1" ref="Z1076" ca="1">IF(U1076&lt;=$C$53,LARGE(IF(ABS(OFFSET($M$7,,,$C$34)-W1076)=MIN(ABS(OFFSET($M$7,,,$C$34)-W1076)),ROW(OFFSET($M$7,,,$C$34))),1),NA())</f>
        <v>#N/A</v>
      </c>
      <c r="AA1076" s="19" t="e">
        <f t="shared" ca="1" si="131"/>
        <v>#N/A</v>
      </c>
      <c r="AB1076" s="17" t="e">
        <f t="array" aca="1" ref="AB1076" ca="1">IF(U1076&lt;=$C$53,SMALL(IF(ABS(OFFSET($Q$7,,,$D$34)-V1076)=MIN(ABS(OFFSET($Q$7,,,$D$34)-V1076)),ROW(OFFSET($Q$7,,,$D$34))),1),NA())</f>
        <v>#N/A</v>
      </c>
      <c r="AC1076" s="17" t="e">
        <f t="array" aca="1" ref="AC1076" ca="1">IF(U1076&lt;=$C$53,LARGE(IF(ABS(OFFSET($Q$7,,,$D$34)-W1076)=MIN(ABS(OFFSET($Q$7,,,$D$34)-W1076)),ROW(OFFSET($Q$7,,,$D$34))),1),NA())</f>
        <v>#N/A</v>
      </c>
      <c r="AD1076" s="19" t="e">
        <f t="shared" ca="1" si="132"/>
        <v>#N/A</v>
      </c>
    </row>
    <row r="1077" spans="12:30" x14ac:dyDescent="0.3">
      <c r="L1077" s="24">
        <f t="shared" si="133"/>
        <v>1071</v>
      </c>
      <c r="M1077" s="16" t="e">
        <f>IF($L1077&lt;=$C$34,Daten!B1080,NA())</f>
        <v>#N/A</v>
      </c>
      <c r="N1077" s="16" t="e">
        <f>IF($L1077&lt;=$C$34,Daten!C1080,NA())</f>
        <v>#N/A</v>
      </c>
      <c r="O1077" s="16" t="e">
        <f>IF($L1077&lt;=$C$34,Daten!D1080,NA())</f>
        <v>#N/A</v>
      </c>
      <c r="P1077" s="24">
        <f t="shared" si="134"/>
        <v>1071</v>
      </c>
      <c r="Q1077" s="16" t="e">
        <f>IF($P1077&lt;=$D$34,Daten!F1080,NA())</f>
        <v>#N/A</v>
      </c>
      <c r="R1077" s="16" t="e">
        <f>IF($P1077&lt;=$D$34,Daten!G1080,NA())</f>
        <v>#N/A</v>
      </c>
      <c r="S1077" s="16" t="e">
        <f>IF($P1077&lt;=$D$34,Daten!H1080,NA())</f>
        <v>#N/A</v>
      </c>
      <c r="U1077" s="17">
        <f t="shared" si="135"/>
        <v>1071</v>
      </c>
      <c r="V1077" s="18" t="e">
        <f t="shared" si="128"/>
        <v>#N/A</v>
      </c>
      <c r="W1077" s="18" t="e">
        <f t="shared" si="129"/>
        <v>#N/A</v>
      </c>
      <c r="X1077" s="18" t="e">
        <f t="shared" si="130"/>
        <v>#N/A</v>
      </c>
      <c r="Y1077" s="17" t="e">
        <f t="array" aca="1" ref="Y1077" ca="1">IF(U1077&lt;=$C$53,SMALL(IF(ABS(OFFSET($M$7,,,$C$34)-V1077)=MIN(ABS(OFFSET($M$7,,,$C$34)-V1077)),ROW(OFFSET($M$7,,,$C$34))),1),NA())</f>
        <v>#N/A</v>
      </c>
      <c r="Z1077" s="17" t="e">
        <f t="array" aca="1" ref="Z1077" ca="1">IF(U1077&lt;=$C$53,LARGE(IF(ABS(OFFSET($M$7,,,$C$34)-W1077)=MIN(ABS(OFFSET($M$7,,,$C$34)-W1077)),ROW(OFFSET($M$7,,,$C$34))),1),NA())</f>
        <v>#N/A</v>
      </c>
      <c r="AA1077" s="19" t="e">
        <f t="shared" ca="1" si="131"/>
        <v>#N/A</v>
      </c>
      <c r="AB1077" s="17" t="e">
        <f t="array" aca="1" ref="AB1077" ca="1">IF(U1077&lt;=$C$53,SMALL(IF(ABS(OFFSET($Q$7,,,$D$34)-V1077)=MIN(ABS(OFFSET($Q$7,,,$D$34)-V1077)),ROW(OFFSET($Q$7,,,$D$34))),1),NA())</f>
        <v>#N/A</v>
      </c>
      <c r="AC1077" s="17" t="e">
        <f t="array" aca="1" ref="AC1077" ca="1">IF(U1077&lt;=$C$53,LARGE(IF(ABS(OFFSET($Q$7,,,$D$34)-W1077)=MIN(ABS(OFFSET($Q$7,,,$D$34)-W1077)),ROW(OFFSET($Q$7,,,$D$34))),1),NA())</f>
        <v>#N/A</v>
      </c>
      <c r="AD1077" s="19" t="e">
        <f t="shared" ca="1" si="132"/>
        <v>#N/A</v>
      </c>
    </row>
    <row r="1078" spans="12:30" x14ac:dyDescent="0.3">
      <c r="L1078" s="24">
        <f t="shared" si="133"/>
        <v>1072</v>
      </c>
      <c r="M1078" s="16" t="e">
        <f>IF($L1078&lt;=$C$34,Daten!B1081,NA())</f>
        <v>#N/A</v>
      </c>
      <c r="N1078" s="16" t="e">
        <f>IF($L1078&lt;=$C$34,Daten!C1081,NA())</f>
        <v>#N/A</v>
      </c>
      <c r="O1078" s="16" t="e">
        <f>IF($L1078&lt;=$C$34,Daten!D1081,NA())</f>
        <v>#N/A</v>
      </c>
      <c r="P1078" s="24">
        <f t="shared" si="134"/>
        <v>1072</v>
      </c>
      <c r="Q1078" s="16" t="e">
        <f>IF($P1078&lt;=$D$34,Daten!F1081,NA())</f>
        <v>#N/A</v>
      </c>
      <c r="R1078" s="16" t="e">
        <f>IF($P1078&lt;=$D$34,Daten!G1081,NA())</f>
        <v>#N/A</v>
      </c>
      <c r="S1078" s="16" t="e">
        <f>IF($P1078&lt;=$D$34,Daten!H1081,NA())</f>
        <v>#N/A</v>
      </c>
      <c r="U1078" s="17">
        <f t="shared" si="135"/>
        <v>1072</v>
      </c>
      <c r="V1078" s="18" t="e">
        <f t="shared" si="128"/>
        <v>#N/A</v>
      </c>
      <c r="W1078" s="18" t="e">
        <f t="shared" si="129"/>
        <v>#N/A</v>
      </c>
      <c r="X1078" s="18" t="e">
        <f t="shared" si="130"/>
        <v>#N/A</v>
      </c>
      <c r="Y1078" s="17" t="e">
        <f t="array" aca="1" ref="Y1078" ca="1">IF(U1078&lt;=$C$53,SMALL(IF(ABS(OFFSET($M$7,,,$C$34)-V1078)=MIN(ABS(OFFSET($M$7,,,$C$34)-V1078)),ROW(OFFSET($M$7,,,$C$34))),1),NA())</f>
        <v>#N/A</v>
      </c>
      <c r="Z1078" s="17" t="e">
        <f t="array" aca="1" ref="Z1078" ca="1">IF(U1078&lt;=$C$53,LARGE(IF(ABS(OFFSET($M$7,,,$C$34)-W1078)=MIN(ABS(OFFSET($M$7,,,$C$34)-W1078)),ROW(OFFSET($M$7,,,$C$34))),1),NA())</f>
        <v>#N/A</v>
      </c>
      <c r="AA1078" s="19" t="e">
        <f t="shared" ca="1" si="131"/>
        <v>#N/A</v>
      </c>
      <c r="AB1078" s="17" t="e">
        <f t="array" aca="1" ref="AB1078" ca="1">IF(U1078&lt;=$C$53,SMALL(IF(ABS(OFFSET($Q$7,,,$D$34)-V1078)=MIN(ABS(OFFSET($Q$7,,,$D$34)-V1078)),ROW(OFFSET($Q$7,,,$D$34))),1),NA())</f>
        <v>#N/A</v>
      </c>
      <c r="AC1078" s="17" t="e">
        <f t="array" aca="1" ref="AC1078" ca="1">IF(U1078&lt;=$C$53,LARGE(IF(ABS(OFFSET($Q$7,,,$D$34)-W1078)=MIN(ABS(OFFSET($Q$7,,,$D$34)-W1078)),ROW(OFFSET($Q$7,,,$D$34))),1),NA())</f>
        <v>#N/A</v>
      </c>
      <c r="AD1078" s="19" t="e">
        <f t="shared" ca="1" si="132"/>
        <v>#N/A</v>
      </c>
    </row>
    <row r="1079" spans="12:30" x14ac:dyDescent="0.3">
      <c r="L1079" s="24">
        <f t="shared" si="133"/>
        <v>1073</v>
      </c>
      <c r="M1079" s="16" t="e">
        <f>IF($L1079&lt;=$C$34,Daten!B1082,NA())</f>
        <v>#N/A</v>
      </c>
      <c r="N1079" s="16" t="e">
        <f>IF($L1079&lt;=$C$34,Daten!C1082,NA())</f>
        <v>#N/A</v>
      </c>
      <c r="O1079" s="16" t="e">
        <f>IF($L1079&lt;=$C$34,Daten!D1082,NA())</f>
        <v>#N/A</v>
      </c>
      <c r="P1079" s="24">
        <f t="shared" si="134"/>
        <v>1073</v>
      </c>
      <c r="Q1079" s="16" t="e">
        <f>IF($P1079&lt;=$D$34,Daten!F1082,NA())</f>
        <v>#N/A</v>
      </c>
      <c r="R1079" s="16" t="e">
        <f>IF($P1079&lt;=$D$34,Daten!G1082,NA())</f>
        <v>#N/A</v>
      </c>
      <c r="S1079" s="16" t="e">
        <f>IF($P1079&lt;=$D$34,Daten!H1082,NA())</f>
        <v>#N/A</v>
      </c>
      <c r="U1079" s="17">
        <f t="shared" si="135"/>
        <v>1073</v>
      </c>
      <c r="V1079" s="18" t="e">
        <f t="shared" si="128"/>
        <v>#N/A</v>
      </c>
      <c r="W1079" s="18" t="e">
        <f t="shared" si="129"/>
        <v>#N/A</v>
      </c>
      <c r="X1079" s="18" t="e">
        <f t="shared" si="130"/>
        <v>#N/A</v>
      </c>
      <c r="Y1079" s="17" t="e">
        <f t="array" aca="1" ref="Y1079" ca="1">IF(U1079&lt;=$C$53,SMALL(IF(ABS(OFFSET($M$7,,,$C$34)-V1079)=MIN(ABS(OFFSET($M$7,,,$C$34)-V1079)),ROW(OFFSET($M$7,,,$C$34))),1),NA())</f>
        <v>#N/A</v>
      </c>
      <c r="Z1079" s="17" t="e">
        <f t="array" aca="1" ref="Z1079" ca="1">IF(U1079&lt;=$C$53,LARGE(IF(ABS(OFFSET($M$7,,,$C$34)-W1079)=MIN(ABS(OFFSET($M$7,,,$C$34)-W1079)),ROW(OFFSET($M$7,,,$C$34))),1),NA())</f>
        <v>#N/A</v>
      </c>
      <c r="AA1079" s="19" t="e">
        <f t="shared" ca="1" si="131"/>
        <v>#N/A</v>
      </c>
      <c r="AB1079" s="17" t="e">
        <f t="array" aca="1" ref="AB1079" ca="1">IF(U1079&lt;=$C$53,SMALL(IF(ABS(OFFSET($Q$7,,,$D$34)-V1079)=MIN(ABS(OFFSET($Q$7,,,$D$34)-V1079)),ROW(OFFSET($Q$7,,,$D$34))),1),NA())</f>
        <v>#N/A</v>
      </c>
      <c r="AC1079" s="17" t="e">
        <f t="array" aca="1" ref="AC1079" ca="1">IF(U1079&lt;=$C$53,LARGE(IF(ABS(OFFSET($Q$7,,,$D$34)-W1079)=MIN(ABS(OFFSET($Q$7,,,$D$34)-W1079)),ROW(OFFSET($Q$7,,,$D$34))),1),NA())</f>
        <v>#N/A</v>
      </c>
      <c r="AD1079" s="19" t="e">
        <f t="shared" ca="1" si="132"/>
        <v>#N/A</v>
      </c>
    </row>
    <row r="1080" spans="12:30" x14ac:dyDescent="0.3">
      <c r="L1080" s="24">
        <f t="shared" si="133"/>
        <v>1074</v>
      </c>
      <c r="M1080" s="16" t="e">
        <f>IF($L1080&lt;=$C$34,Daten!B1083,NA())</f>
        <v>#N/A</v>
      </c>
      <c r="N1080" s="16" t="e">
        <f>IF($L1080&lt;=$C$34,Daten!C1083,NA())</f>
        <v>#N/A</v>
      </c>
      <c r="O1080" s="16" t="e">
        <f>IF($L1080&lt;=$C$34,Daten!D1083,NA())</f>
        <v>#N/A</v>
      </c>
      <c r="P1080" s="24">
        <f t="shared" si="134"/>
        <v>1074</v>
      </c>
      <c r="Q1080" s="16" t="e">
        <f>IF($P1080&lt;=$D$34,Daten!F1083,NA())</f>
        <v>#N/A</v>
      </c>
      <c r="R1080" s="16" t="e">
        <f>IF($P1080&lt;=$D$34,Daten!G1083,NA())</f>
        <v>#N/A</v>
      </c>
      <c r="S1080" s="16" t="e">
        <f>IF($P1080&lt;=$D$34,Daten!H1083,NA())</f>
        <v>#N/A</v>
      </c>
      <c r="U1080" s="17">
        <f t="shared" si="135"/>
        <v>1074</v>
      </c>
      <c r="V1080" s="18" t="e">
        <f t="shared" si="128"/>
        <v>#N/A</v>
      </c>
      <c r="W1080" s="18" t="e">
        <f t="shared" si="129"/>
        <v>#N/A</v>
      </c>
      <c r="X1080" s="18" t="e">
        <f t="shared" si="130"/>
        <v>#N/A</v>
      </c>
      <c r="Y1080" s="17" t="e">
        <f t="array" aca="1" ref="Y1080" ca="1">IF(U1080&lt;=$C$53,SMALL(IF(ABS(OFFSET($M$7,,,$C$34)-V1080)=MIN(ABS(OFFSET($M$7,,,$C$34)-V1080)),ROW(OFFSET($M$7,,,$C$34))),1),NA())</f>
        <v>#N/A</v>
      </c>
      <c r="Z1080" s="17" t="e">
        <f t="array" aca="1" ref="Z1080" ca="1">IF(U1080&lt;=$C$53,LARGE(IF(ABS(OFFSET($M$7,,,$C$34)-W1080)=MIN(ABS(OFFSET($M$7,,,$C$34)-W1080)),ROW(OFFSET($M$7,,,$C$34))),1),NA())</f>
        <v>#N/A</v>
      </c>
      <c r="AA1080" s="19" t="e">
        <f t="shared" ca="1" si="131"/>
        <v>#N/A</v>
      </c>
      <c r="AB1080" s="17" t="e">
        <f t="array" aca="1" ref="AB1080" ca="1">IF(U1080&lt;=$C$53,SMALL(IF(ABS(OFFSET($Q$7,,,$D$34)-V1080)=MIN(ABS(OFFSET($Q$7,,,$D$34)-V1080)),ROW(OFFSET($Q$7,,,$D$34))),1),NA())</f>
        <v>#N/A</v>
      </c>
      <c r="AC1080" s="17" t="e">
        <f t="array" aca="1" ref="AC1080" ca="1">IF(U1080&lt;=$C$53,LARGE(IF(ABS(OFFSET($Q$7,,,$D$34)-W1080)=MIN(ABS(OFFSET($Q$7,,,$D$34)-W1080)),ROW(OFFSET($Q$7,,,$D$34))),1),NA())</f>
        <v>#N/A</v>
      </c>
      <c r="AD1080" s="19" t="e">
        <f t="shared" ca="1" si="132"/>
        <v>#N/A</v>
      </c>
    </row>
    <row r="1081" spans="12:30" x14ac:dyDescent="0.3">
      <c r="L1081" s="24">
        <f t="shared" si="133"/>
        <v>1075</v>
      </c>
      <c r="M1081" s="16" t="e">
        <f>IF($L1081&lt;=$C$34,Daten!B1084,NA())</f>
        <v>#N/A</v>
      </c>
      <c r="N1081" s="16" t="e">
        <f>IF($L1081&lt;=$C$34,Daten!C1084,NA())</f>
        <v>#N/A</v>
      </c>
      <c r="O1081" s="16" t="e">
        <f>IF($L1081&lt;=$C$34,Daten!D1084,NA())</f>
        <v>#N/A</v>
      </c>
      <c r="P1081" s="24">
        <f t="shared" si="134"/>
        <v>1075</v>
      </c>
      <c r="Q1081" s="16" t="e">
        <f>IF($P1081&lt;=$D$34,Daten!F1084,NA())</f>
        <v>#N/A</v>
      </c>
      <c r="R1081" s="16" t="e">
        <f>IF($P1081&lt;=$D$34,Daten!G1084,NA())</f>
        <v>#N/A</v>
      </c>
      <c r="S1081" s="16" t="e">
        <f>IF($P1081&lt;=$D$34,Daten!H1084,NA())</f>
        <v>#N/A</v>
      </c>
      <c r="U1081" s="17">
        <f t="shared" si="135"/>
        <v>1075</v>
      </c>
      <c r="V1081" s="18" t="e">
        <f t="shared" si="128"/>
        <v>#N/A</v>
      </c>
      <c r="W1081" s="18" t="e">
        <f t="shared" si="129"/>
        <v>#N/A</v>
      </c>
      <c r="X1081" s="18" t="e">
        <f t="shared" si="130"/>
        <v>#N/A</v>
      </c>
      <c r="Y1081" s="17" t="e">
        <f t="array" aca="1" ref="Y1081" ca="1">IF(U1081&lt;=$C$53,SMALL(IF(ABS(OFFSET($M$7,,,$C$34)-V1081)=MIN(ABS(OFFSET($M$7,,,$C$34)-V1081)),ROW(OFFSET($M$7,,,$C$34))),1),NA())</f>
        <v>#N/A</v>
      </c>
      <c r="Z1081" s="17" t="e">
        <f t="array" aca="1" ref="Z1081" ca="1">IF(U1081&lt;=$C$53,LARGE(IF(ABS(OFFSET($M$7,,,$C$34)-W1081)=MIN(ABS(OFFSET($M$7,,,$C$34)-W1081)),ROW(OFFSET($M$7,,,$C$34))),1),NA())</f>
        <v>#N/A</v>
      </c>
      <c r="AA1081" s="19" t="e">
        <f t="shared" ca="1" si="131"/>
        <v>#N/A</v>
      </c>
      <c r="AB1081" s="17" t="e">
        <f t="array" aca="1" ref="AB1081" ca="1">IF(U1081&lt;=$C$53,SMALL(IF(ABS(OFFSET($Q$7,,,$D$34)-V1081)=MIN(ABS(OFFSET($Q$7,,,$D$34)-V1081)),ROW(OFFSET($Q$7,,,$D$34))),1),NA())</f>
        <v>#N/A</v>
      </c>
      <c r="AC1081" s="17" t="e">
        <f t="array" aca="1" ref="AC1081" ca="1">IF(U1081&lt;=$C$53,LARGE(IF(ABS(OFFSET($Q$7,,,$D$34)-W1081)=MIN(ABS(OFFSET($Q$7,,,$D$34)-W1081)),ROW(OFFSET($Q$7,,,$D$34))),1),NA())</f>
        <v>#N/A</v>
      </c>
      <c r="AD1081" s="19" t="e">
        <f t="shared" ca="1" si="132"/>
        <v>#N/A</v>
      </c>
    </row>
    <row r="1082" spans="12:30" x14ac:dyDescent="0.3">
      <c r="L1082" s="24">
        <f t="shared" si="133"/>
        <v>1076</v>
      </c>
      <c r="M1082" s="16" t="e">
        <f>IF($L1082&lt;=$C$34,Daten!B1085,NA())</f>
        <v>#N/A</v>
      </c>
      <c r="N1082" s="16" t="e">
        <f>IF($L1082&lt;=$C$34,Daten!C1085,NA())</f>
        <v>#N/A</v>
      </c>
      <c r="O1082" s="16" t="e">
        <f>IF($L1082&lt;=$C$34,Daten!D1085,NA())</f>
        <v>#N/A</v>
      </c>
      <c r="P1082" s="24">
        <f t="shared" si="134"/>
        <v>1076</v>
      </c>
      <c r="Q1082" s="16" t="e">
        <f>IF($P1082&lt;=$D$34,Daten!F1085,NA())</f>
        <v>#N/A</v>
      </c>
      <c r="R1082" s="16" t="e">
        <f>IF($P1082&lt;=$D$34,Daten!G1085,NA())</f>
        <v>#N/A</v>
      </c>
      <c r="S1082" s="16" t="e">
        <f>IF($P1082&lt;=$D$34,Daten!H1085,NA())</f>
        <v>#N/A</v>
      </c>
      <c r="U1082" s="17">
        <f t="shared" si="135"/>
        <v>1076</v>
      </c>
      <c r="V1082" s="18" t="e">
        <f t="shared" si="128"/>
        <v>#N/A</v>
      </c>
      <c r="W1082" s="18" t="e">
        <f t="shared" si="129"/>
        <v>#N/A</v>
      </c>
      <c r="X1082" s="18" t="e">
        <f t="shared" si="130"/>
        <v>#N/A</v>
      </c>
      <c r="Y1082" s="17" t="e">
        <f t="array" aca="1" ref="Y1082" ca="1">IF(U1082&lt;=$C$53,SMALL(IF(ABS(OFFSET($M$7,,,$C$34)-V1082)=MIN(ABS(OFFSET($M$7,,,$C$34)-V1082)),ROW(OFFSET($M$7,,,$C$34))),1),NA())</f>
        <v>#N/A</v>
      </c>
      <c r="Z1082" s="17" t="e">
        <f t="array" aca="1" ref="Z1082" ca="1">IF(U1082&lt;=$C$53,LARGE(IF(ABS(OFFSET($M$7,,,$C$34)-W1082)=MIN(ABS(OFFSET($M$7,,,$C$34)-W1082)),ROW(OFFSET($M$7,,,$C$34))),1),NA())</f>
        <v>#N/A</v>
      </c>
      <c r="AA1082" s="19" t="e">
        <f t="shared" ca="1" si="131"/>
        <v>#N/A</v>
      </c>
      <c r="AB1082" s="17" t="e">
        <f t="array" aca="1" ref="AB1082" ca="1">IF(U1082&lt;=$C$53,SMALL(IF(ABS(OFFSET($Q$7,,,$D$34)-V1082)=MIN(ABS(OFFSET($Q$7,,,$D$34)-V1082)),ROW(OFFSET($Q$7,,,$D$34))),1),NA())</f>
        <v>#N/A</v>
      </c>
      <c r="AC1082" s="17" t="e">
        <f t="array" aca="1" ref="AC1082" ca="1">IF(U1082&lt;=$C$53,LARGE(IF(ABS(OFFSET($Q$7,,,$D$34)-W1082)=MIN(ABS(OFFSET($Q$7,,,$D$34)-W1082)),ROW(OFFSET($Q$7,,,$D$34))),1),NA())</f>
        <v>#N/A</v>
      </c>
      <c r="AD1082" s="19" t="e">
        <f t="shared" ca="1" si="132"/>
        <v>#N/A</v>
      </c>
    </row>
    <row r="1083" spans="12:30" x14ac:dyDescent="0.3">
      <c r="L1083" s="24">
        <f t="shared" si="133"/>
        <v>1077</v>
      </c>
      <c r="M1083" s="16" t="e">
        <f>IF($L1083&lt;=$C$34,Daten!B1086,NA())</f>
        <v>#N/A</v>
      </c>
      <c r="N1083" s="16" t="e">
        <f>IF($L1083&lt;=$C$34,Daten!C1086,NA())</f>
        <v>#N/A</v>
      </c>
      <c r="O1083" s="16" t="e">
        <f>IF($L1083&lt;=$C$34,Daten!D1086,NA())</f>
        <v>#N/A</v>
      </c>
      <c r="P1083" s="24">
        <f t="shared" si="134"/>
        <v>1077</v>
      </c>
      <c r="Q1083" s="16" t="e">
        <f>IF($P1083&lt;=$D$34,Daten!F1086,NA())</f>
        <v>#N/A</v>
      </c>
      <c r="R1083" s="16" t="e">
        <f>IF($P1083&lt;=$D$34,Daten!G1086,NA())</f>
        <v>#N/A</v>
      </c>
      <c r="S1083" s="16" t="e">
        <f>IF($P1083&lt;=$D$34,Daten!H1086,NA())</f>
        <v>#N/A</v>
      </c>
      <c r="U1083" s="17">
        <f t="shared" si="135"/>
        <v>1077</v>
      </c>
      <c r="V1083" s="18" t="e">
        <f t="shared" si="128"/>
        <v>#N/A</v>
      </c>
      <c r="W1083" s="18" t="e">
        <f t="shared" si="129"/>
        <v>#N/A</v>
      </c>
      <c r="X1083" s="18" t="e">
        <f t="shared" si="130"/>
        <v>#N/A</v>
      </c>
      <c r="Y1083" s="17" t="e">
        <f t="array" aca="1" ref="Y1083" ca="1">IF(U1083&lt;=$C$53,SMALL(IF(ABS(OFFSET($M$7,,,$C$34)-V1083)=MIN(ABS(OFFSET($M$7,,,$C$34)-V1083)),ROW(OFFSET($M$7,,,$C$34))),1),NA())</f>
        <v>#N/A</v>
      </c>
      <c r="Z1083" s="17" t="e">
        <f t="array" aca="1" ref="Z1083" ca="1">IF(U1083&lt;=$C$53,LARGE(IF(ABS(OFFSET($M$7,,,$C$34)-W1083)=MIN(ABS(OFFSET($M$7,,,$C$34)-W1083)),ROW(OFFSET($M$7,,,$C$34))),1),NA())</f>
        <v>#N/A</v>
      </c>
      <c r="AA1083" s="19" t="e">
        <f t="shared" ca="1" si="131"/>
        <v>#N/A</v>
      </c>
      <c r="AB1083" s="17" t="e">
        <f t="array" aca="1" ref="AB1083" ca="1">IF(U1083&lt;=$C$53,SMALL(IF(ABS(OFFSET($Q$7,,,$D$34)-V1083)=MIN(ABS(OFFSET($Q$7,,,$D$34)-V1083)),ROW(OFFSET($Q$7,,,$D$34))),1),NA())</f>
        <v>#N/A</v>
      </c>
      <c r="AC1083" s="17" t="e">
        <f t="array" aca="1" ref="AC1083" ca="1">IF(U1083&lt;=$C$53,LARGE(IF(ABS(OFFSET($Q$7,,,$D$34)-W1083)=MIN(ABS(OFFSET($Q$7,,,$D$34)-W1083)),ROW(OFFSET($Q$7,,,$D$34))),1),NA())</f>
        <v>#N/A</v>
      </c>
      <c r="AD1083" s="19" t="e">
        <f t="shared" ca="1" si="132"/>
        <v>#N/A</v>
      </c>
    </row>
    <row r="1084" spans="12:30" x14ac:dyDescent="0.3">
      <c r="L1084" s="24">
        <f t="shared" si="133"/>
        <v>1078</v>
      </c>
      <c r="M1084" s="16" t="e">
        <f>IF($L1084&lt;=$C$34,Daten!B1087,NA())</f>
        <v>#N/A</v>
      </c>
      <c r="N1084" s="16" t="e">
        <f>IF($L1084&lt;=$C$34,Daten!C1087,NA())</f>
        <v>#N/A</v>
      </c>
      <c r="O1084" s="16" t="e">
        <f>IF($L1084&lt;=$C$34,Daten!D1087,NA())</f>
        <v>#N/A</v>
      </c>
      <c r="P1084" s="24">
        <f t="shared" si="134"/>
        <v>1078</v>
      </c>
      <c r="Q1084" s="16" t="e">
        <f>IF($P1084&lt;=$D$34,Daten!F1087,NA())</f>
        <v>#N/A</v>
      </c>
      <c r="R1084" s="16" t="e">
        <f>IF($P1084&lt;=$D$34,Daten!G1087,NA())</f>
        <v>#N/A</v>
      </c>
      <c r="S1084" s="16" t="e">
        <f>IF($P1084&lt;=$D$34,Daten!H1087,NA())</f>
        <v>#N/A</v>
      </c>
      <c r="U1084" s="17">
        <f t="shared" si="135"/>
        <v>1078</v>
      </c>
      <c r="V1084" s="18" t="e">
        <f t="shared" si="128"/>
        <v>#N/A</v>
      </c>
      <c r="W1084" s="18" t="e">
        <f t="shared" si="129"/>
        <v>#N/A</v>
      </c>
      <c r="X1084" s="18" t="e">
        <f t="shared" si="130"/>
        <v>#N/A</v>
      </c>
      <c r="Y1084" s="17" t="e">
        <f t="array" aca="1" ref="Y1084" ca="1">IF(U1084&lt;=$C$53,SMALL(IF(ABS(OFFSET($M$7,,,$C$34)-V1084)=MIN(ABS(OFFSET($M$7,,,$C$34)-V1084)),ROW(OFFSET($M$7,,,$C$34))),1),NA())</f>
        <v>#N/A</v>
      </c>
      <c r="Z1084" s="17" t="e">
        <f t="array" aca="1" ref="Z1084" ca="1">IF(U1084&lt;=$C$53,LARGE(IF(ABS(OFFSET($M$7,,,$C$34)-W1084)=MIN(ABS(OFFSET($M$7,,,$C$34)-W1084)),ROW(OFFSET($M$7,,,$C$34))),1),NA())</f>
        <v>#N/A</v>
      </c>
      <c r="AA1084" s="19" t="e">
        <f t="shared" ca="1" si="131"/>
        <v>#N/A</v>
      </c>
      <c r="AB1084" s="17" t="e">
        <f t="array" aca="1" ref="AB1084" ca="1">IF(U1084&lt;=$C$53,SMALL(IF(ABS(OFFSET($Q$7,,,$D$34)-V1084)=MIN(ABS(OFFSET($Q$7,,,$D$34)-V1084)),ROW(OFFSET($Q$7,,,$D$34))),1),NA())</f>
        <v>#N/A</v>
      </c>
      <c r="AC1084" s="17" t="e">
        <f t="array" aca="1" ref="AC1084" ca="1">IF(U1084&lt;=$C$53,LARGE(IF(ABS(OFFSET($Q$7,,,$D$34)-W1084)=MIN(ABS(OFFSET($Q$7,,,$D$34)-W1084)),ROW(OFFSET($Q$7,,,$D$34))),1),NA())</f>
        <v>#N/A</v>
      </c>
      <c r="AD1084" s="19" t="e">
        <f t="shared" ca="1" si="132"/>
        <v>#N/A</v>
      </c>
    </row>
    <row r="1085" spans="12:30" x14ac:dyDescent="0.3">
      <c r="L1085" s="24">
        <f t="shared" si="133"/>
        <v>1079</v>
      </c>
      <c r="M1085" s="16" t="e">
        <f>IF($L1085&lt;=$C$34,Daten!B1088,NA())</f>
        <v>#N/A</v>
      </c>
      <c r="N1085" s="16" t="e">
        <f>IF($L1085&lt;=$C$34,Daten!C1088,NA())</f>
        <v>#N/A</v>
      </c>
      <c r="O1085" s="16" t="e">
        <f>IF($L1085&lt;=$C$34,Daten!D1088,NA())</f>
        <v>#N/A</v>
      </c>
      <c r="P1085" s="24">
        <f t="shared" si="134"/>
        <v>1079</v>
      </c>
      <c r="Q1085" s="16" t="e">
        <f>IF($P1085&lt;=$D$34,Daten!F1088,NA())</f>
        <v>#N/A</v>
      </c>
      <c r="R1085" s="16" t="e">
        <f>IF($P1085&lt;=$D$34,Daten!G1088,NA())</f>
        <v>#N/A</v>
      </c>
      <c r="S1085" s="16" t="e">
        <f>IF($P1085&lt;=$D$34,Daten!H1088,NA())</f>
        <v>#N/A</v>
      </c>
      <c r="U1085" s="17">
        <f t="shared" si="135"/>
        <v>1079</v>
      </c>
      <c r="V1085" s="18" t="e">
        <f t="shared" si="128"/>
        <v>#N/A</v>
      </c>
      <c r="W1085" s="18" t="e">
        <f t="shared" si="129"/>
        <v>#N/A</v>
      </c>
      <c r="X1085" s="18" t="e">
        <f t="shared" si="130"/>
        <v>#N/A</v>
      </c>
      <c r="Y1085" s="17" t="e">
        <f t="array" aca="1" ref="Y1085" ca="1">IF(U1085&lt;=$C$53,SMALL(IF(ABS(OFFSET($M$7,,,$C$34)-V1085)=MIN(ABS(OFFSET($M$7,,,$C$34)-V1085)),ROW(OFFSET($M$7,,,$C$34))),1),NA())</f>
        <v>#N/A</v>
      </c>
      <c r="Z1085" s="17" t="e">
        <f t="array" aca="1" ref="Z1085" ca="1">IF(U1085&lt;=$C$53,LARGE(IF(ABS(OFFSET($M$7,,,$C$34)-W1085)=MIN(ABS(OFFSET($M$7,,,$C$34)-W1085)),ROW(OFFSET($M$7,,,$C$34))),1),NA())</f>
        <v>#N/A</v>
      </c>
      <c r="AA1085" s="19" t="e">
        <f t="shared" ca="1" si="131"/>
        <v>#N/A</v>
      </c>
      <c r="AB1085" s="17" t="e">
        <f t="array" aca="1" ref="AB1085" ca="1">IF(U1085&lt;=$C$53,SMALL(IF(ABS(OFFSET($Q$7,,,$D$34)-V1085)=MIN(ABS(OFFSET($Q$7,,,$D$34)-V1085)),ROW(OFFSET($Q$7,,,$D$34))),1),NA())</f>
        <v>#N/A</v>
      </c>
      <c r="AC1085" s="17" t="e">
        <f t="array" aca="1" ref="AC1085" ca="1">IF(U1085&lt;=$C$53,LARGE(IF(ABS(OFFSET($Q$7,,,$D$34)-W1085)=MIN(ABS(OFFSET($Q$7,,,$D$34)-W1085)),ROW(OFFSET($Q$7,,,$D$34))),1),NA())</f>
        <v>#N/A</v>
      </c>
      <c r="AD1085" s="19" t="e">
        <f t="shared" ca="1" si="132"/>
        <v>#N/A</v>
      </c>
    </row>
    <row r="1086" spans="12:30" x14ac:dyDescent="0.3">
      <c r="L1086" s="24">
        <f t="shared" si="133"/>
        <v>1080</v>
      </c>
      <c r="M1086" s="16" t="e">
        <f>IF($L1086&lt;=$C$34,Daten!B1089,NA())</f>
        <v>#N/A</v>
      </c>
      <c r="N1086" s="16" t="e">
        <f>IF($L1086&lt;=$C$34,Daten!C1089,NA())</f>
        <v>#N/A</v>
      </c>
      <c r="O1086" s="16" t="e">
        <f>IF($L1086&lt;=$C$34,Daten!D1089,NA())</f>
        <v>#N/A</v>
      </c>
      <c r="P1086" s="24">
        <f t="shared" si="134"/>
        <v>1080</v>
      </c>
      <c r="Q1086" s="16" t="e">
        <f>IF($P1086&lt;=$D$34,Daten!F1089,NA())</f>
        <v>#N/A</v>
      </c>
      <c r="R1086" s="16" t="e">
        <f>IF($P1086&lt;=$D$34,Daten!G1089,NA())</f>
        <v>#N/A</v>
      </c>
      <c r="S1086" s="16" t="e">
        <f>IF($P1086&lt;=$D$34,Daten!H1089,NA())</f>
        <v>#N/A</v>
      </c>
      <c r="U1086" s="17">
        <f t="shared" si="135"/>
        <v>1080</v>
      </c>
      <c r="V1086" s="18" t="e">
        <f t="shared" si="128"/>
        <v>#N/A</v>
      </c>
      <c r="W1086" s="18" t="e">
        <f t="shared" si="129"/>
        <v>#N/A</v>
      </c>
      <c r="X1086" s="18" t="e">
        <f t="shared" si="130"/>
        <v>#N/A</v>
      </c>
      <c r="Y1086" s="17" t="e">
        <f t="array" aca="1" ref="Y1086" ca="1">IF(U1086&lt;=$C$53,SMALL(IF(ABS(OFFSET($M$7,,,$C$34)-V1086)=MIN(ABS(OFFSET($M$7,,,$C$34)-V1086)),ROW(OFFSET($M$7,,,$C$34))),1),NA())</f>
        <v>#N/A</v>
      </c>
      <c r="Z1086" s="17" t="e">
        <f t="array" aca="1" ref="Z1086" ca="1">IF(U1086&lt;=$C$53,LARGE(IF(ABS(OFFSET($M$7,,,$C$34)-W1086)=MIN(ABS(OFFSET($M$7,,,$C$34)-W1086)),ROW(OFFSET($M$7,,,$C$34))),1),NA())</f>
        <v>#N/A</v>
      </c>
      <c r="AA1086" s="19" t="e">
        <f t="shared" ca="1" si="131"/>
        <v>#N/A</v>
      </c>
      <c r="AB1086" s="17" t="e">
        <f t="array" aca="1" ref="AB1086" ca="1">IF(U1086&lt;=$C$53,SMALL(IF(ABS(OFFSET($Q$7,,,$D$34)-V1086)=MIN(ABS(OFFSET($Q$7,,,$D$34)-V1086)),ROW(OFFSET($Q$7,,,$D$34))),1),NA())</f>
        <v>#N/A</v>
      </c>
      <c r="AC1086" s="17" t="e">
        <f t="array" aca="1" ref="AC1086" ca="1">IF(U1086&lt;=$C$53,LARGE(IF(ABS(OFFSET($Q$7,,,$D$34)-W1086)=MIN(ABS(OFFSET($Q$7,,,$D$34)-W1086)),ROW(OFFSET($Q$7,,,$D$34))),1),NA())</f>
        <v>#N/A</v>
      </c>
      <c r="AD1086" s="19" t="e">
        <f t="shared" ca="1" si="132"/>
        <v>#N/A</v>
      </c>
    </row>
    <row r="1087" spans="12:30" x14ac:dyDescent="0.3">
      <c r="L1087" s="24">
        <f t="shared" si="133"/>
        <v>1081</v>
      </c>
      <c r="M1087" s="16" t="e">
        <f>IF($L1087&lt;=$C$34,Daten!B1090,NA())</f>
        <v>#N/A</v>
      </c>
      <c r="N1087" s="16" t="e">
        <f>IF($L1087&lt;=$C$34,Daten!C1090,NA())</f>
        <v>#N/A</v>
      </c>
      <c r="O1087" s="16" t="e">
        <f>IF($L1087&lt;=$C$34,Daten!D1090,NA())</f>
        <v>#N/A</v>
      </c>
      <c r="P1087" s="24">
        <f t="shared" si="134"/>
        <v>1081</v>
      </c>
      <c r="Q1087" s="16" t="e">
        <f>IF($P1087&lt;=$D$34,Daten!F1090,NA())</f>
        <v>#N/A</v>
      </c>
      <c r="R1087" s="16" t="e">
        <f>IF($P1087&lt;=$D$34,Daten!G1090,NA())</f>
        <v>#N/A</v>
      </c>
      <c r="S1087" s="16" t="e">
        <f>IF($P1087&lt;=$D$34,Daten!H1090,NA())</f>
        <v>#N/A</v>
      </c>
      <c r="U1087" s="17">
        <f t="shared" si="135"/>
        <v>1081</v>
      </c>
      <c r="V1087" s="18" t="e">
        <f t="shared" si="128"/>
        <v>#N/A</v>
      </c>
      <c r="W1087" s="18" t="e">
        <f t="shared" si="129"/>
        <v>#N/A</v>
      </c>
      <c r="X1087" s="18" t="e">
        <f t="shared" si="130"/>
        <v>#N/A</v>
      </c>
      <c r="Y1087" s="17" t="e">
        <f t="array" aca="1" ref="Y1087" ca="1">IF(U1087&lt;=$C$53,SMALL(IF(ABS(OFFSET($M$7,,,$C$34)-V1087)=MIN(ABS(OFFSET($M$7,,,$C$34)-V1087)),ROW(OFFSET($M$7,,,$C$34))),1),NA())</f>
        <v>#N/A</v>
      </c>
      <c r="Z1087" s="17" t="e">
        <f t="array" aca="1" ref="Z1087" ca="1">IF(U1087&lt;=$C$53,LARGE(IF(ABS(OFFSET($M$7,,,$C$34)-W1087)=MIN(ABS(OFFSET($M$7,,,$C$34)-W1087)),ROW(OFFSET($M$7,,,$C$34))),1),NA())</f>
        <v>#N/A</v>
      </c>
      <c r="AA1087" s="19" t="e">
        <f t="shared" ca="1" si="131"/>
        <v>#N/A</v>
      </c>
      <c r="AB1087" s="17" t="e">
        <f t="array" aca="1" ref="AB1087" ca="1">IF(U1087&lt;=$C$53,SMALL(IF(ABS(OFFSET($Q$7,,,$D$34)-V1087)=MIN(ABS(OFFSET($Q$7,,,$D$34)-V1087)),ROW(OFFSET($Q$7,,,$D$34))),1),NA())</f>
        <v>#N/A</v>
      </c>
      <c r="AC1087" s="17" t="e">
        <f t="array" aca="1" ref="AC1087" ca="1">IF(U1087&lt;=$C$53,LARGE(IF(ABS(OFFSET($Q$7,,,$D$34)-W1087)=MIN(ABS(OFFSET($Q$7,,,$D$34)-W1087)),ROW(OFFSET($Q$7,,,$D$34))),1),NA())</f>
        <v>#N/A</v>
      </c>
      <c r="AD1087" s="19" t="e">
        <f t="shared" ca="1" si="132"/>
        <v>#N/A</v>
      </c>
    </row>
    <row r="1088" spans="12:30" x14ac:dyDescent="0.3">
      <c r="L1088" s="24">
        <f t="shared" si="133"/>
        <v>1082</v>
      </c>
      <c r="M1088" s="16" t="e">
        <f>IF($L1088&lt;=$C$34,Daten!B1091,NA())</f>
        <v>#N/A</v>
      </c>
      <c r="N1088" s="16" t="e">
        <f>IF($L1088&lt;=$C$34,Daten!C1091,NA())</f>
        <v>#N/A</v>
      </c>
      <c r="O1088" s="16" t="e">
        <f>IF($L1088&lt;=$C$34,Daten!D1091,NA())</f>
        <v>#N/A</v>
      </c>
      <c r="P1088" s="24">
        <f t="shared" si="134"/>
        <v>1082</v>
      </c>
      <c r="Q1088" s="16" t="e">
        <f>IF($P1088&lt;=$D$34,Daten!F1091,NA())</f>
        <v>#N/A</v>
      </c>
      <c r="R1088" s="16" t="e">
        <f>IF($P1088&lt;=$D$34,Daten!G1091,NA())</f>
        <v>#N/A</v>
      </c>
      <c r="S1088" s="16" t="e">
        <f>IF($P1088&lt;=$D$34,Daten!H1091,NA())</f>
        <v>#N/A</v>
      </c>
      <c r="U1088" s="17">
        <f t="shared" si="135"/>
        <v>1082</v>
      </c>
      <c r="V1088" s="18" t="e">
        <f t="shared" si="128"/>
        <v>#N/A</v>
      </c>
      <c r="W1088" s="18" t="e">
        <f t="shared" si="129"/>
        <v>#N/A</v>
      </c>
      <c r="X1088" s="18" t="e">
        <f t="shared" si="130"/>
        <v>#N/A</v>
      </c>
      <c r="Y1088" s="17" t="e">
        <f t="array" aca="1" ref="Y1088" ca="1">IF(U1088&lt;=$C$53,SMALL(IF(ABS(OFFSET($M$7,,,$C$34)-V1088)=MIN(ABS(OFFSET($M$7,,,$C$34)-V1088)),ROW(OFFSET($M$7,,,$C$34))),1),NA())</f>
        <v>#N/A</v>
      </c>
      <c r="Z1088" s="17" t="e">
        <f t="array" aca="1" ref="Z1088" ca="1">IF(U1088&lt;=$C$53,LARGE(IF(ABS(OFFSET($M$7,,,$C$34)-W1088)=MIN(ABS(OFFSET($M$7,,,$C$34)-W1088)),ROW(OFFSET($M$7,,,$C$34))),1),NA())</f>
        <v>#N/A</v>
      </c>
      <c r="AA1088" s="19" t="e">
        <f t="shared" ca="1" si="131"/>
        <v>#N/A</v>
      </c>
      <c r="AB1088" s="17" t="e">
        <f t="array" aca="1" ref="AB1088" ca="1">IF(U1088&lt;=$C$53,SMALL(IF(ABS(OFFSET($Q$7,,,$D$34)-V1088)=MIN(ABS(OFFSET($Q$7,,,$D$34)-V1088)),ROW(OFFSET($Q$7,,,$D$34))),1),NA())</f>
        <v>#N/A</v>
      </c>
      <c r="AC1088" s="17" t="e">
        <f t="array" aca="1" ref="AC1088" ca="1">IF(U1088&lt;=$C$53,LARGE(IF(ABS(OFFSET($Q$7,,,$D$34)-W1088)=MIN(ABS(OFFSET($Q$7,,,$D$34)-W1088)),ROW(OFFSET($Q$7,,,$D$34))),1),NA())</f>
        <v>#N/A</v>
      </c>
      <c r="AD1088" s="19" t="e">
        <f t="shared" ca="1" si="132"/>
        <v>#N/A</v>
      </c>
    </row>
    <row r="1089" spans="12:30" x14ac:dyDescent="0.3">
      <c r="L1089" s="24">
        <f t="shared" si="133"/>
        <v>1083</v>
      </c>
      <c r="M1089" s="16" t="e">
        <f>IF($L1089&lt;=$C$34,Daten!B1092,NA())</f>
        <v>#N/A</v>
      </c>
      <c r="N1089" s="16" t="e">
        <f>IF($L1089&lt;=$C$34,Daten!C1092,NA())</f>
        <v>#N/A</v>
      </c>
      <c r="O1089" s="16" t="e">
        <f>IF($L1089&lt;=$C$34,Daten!D1092,NA())</f>
        <v>#N/A</v>
      </c>
      <c r="P1089" s="24">
        <f t="shared" si="134"/>
        <v>1083</v>
      </c>
      <c r="Q1089" s="16" t="e">
        <f>IF($P1089&lt;=$D$34,Daten!F1092,NA())</f>
        <v>#N/A</v>
      </c>
      <c r="R1089" s="16" t="e">
        <f>IF($P1089&lt;=$D$34,Daten!G1092,NA())</f>
        <v>#N/A</v>
      </c>
      <c r="S1089" s="16" t="e">
        <f>IF($P1089&lt;=$D$34,Daten!H1092,NA())</f>
        <v>#N/A</v>
      </c>
      <c r="U1089" s="17">
        <f t="shared" si="135"/>
        <v>1083</v>
      </c>
      <c r="V1089" s="18" t="e">
        <f t="shared" si="128"/>
        <v>#N/A</v>
      </c>
      <c r="W1089" s="18" t="e">
        <f t="shared" si="129"/>
        <v>#N/A</v>
      </c>
      <c r="X1089" s="18" t="e">
        <f t="shared" si="130"/>
        <v>#N/A</v>
      </c>
      <c r="Y1089" s="17" t="e">
        <f t="array" aca="1" ref="Y1089" ca="1">IF(U1089&lt;=$C$53,SMALL(IF(ABS(OFFSET($M$7,,,$C$34)-V1089)=MIN(ABS(OFFSET($M$7,,,$C$34)-V1089)),ROW(OFFSET($M$7,,,$C$34))),1),NA())</f>
        <v>#N/A</v>
      </c>
      <c r="Z1089" s="17" t="e">
        <f t="array" aca="1" ref="Z1089" ca="1">IF(U1089&lt;=$C$53,LARGE(IF(ABS(OFFSET($M$7,,,$C$34)-W1089)=MIN(ABS(OFFSET($M$7,,,$C$34)-W1089)),ROW(OFFSET($M$7,,,$C$34))),1),NA())</f>
        <v>#N/A</v>
      </c>
      <c r="AA1089" s="19" t="e">
        <f t="shared" ca="1" si="131"/>
        <v>#N/A</v>
      </c>
      <c r="AB1089" s="17" t="e">
        <f t="array" aca="1" ref="AB1089" ca="1">IF(U1089&lt;=$C$53,SMALL(IF(ABS(OFFSET($Q$7,,,$D$34)-V1089)=MIN(ABS(OFFSET($Q$7,,,$D$34)-V1089)),ROW(OFFSET($Q$7,,,$D$34))),1),NA())</f>
        <v>#N/A</v>
      </c>
      <c r="AC1089" s="17" t="e">
        <f t="array" aca="1" ref="AC1089" ca="1">IF(U1089&lt;=$C$53,LARGE(IF(ABS(OFFSET($Q$7,,,$D$34)-W1089)=MIN(ABS(OFFSET($Q$7,,,$D$34)-W1089)),ROW(OFFSET($Q$7,,,$D$34))),1),NA())</f>
        <v>#N/A</v>
      </c>
      <c r="AD1089" s="19" t="e">
        <f t="shared" ca="1" si="132"/>
        <v>#N/A</v>
      </c>
    </row>
    <row r="1090" spans="12:30" x14ac:dyDescent="0.3">
      <c r="L1090" s="24">
        <f t="shared" si="133"/>
        <v>1084</v>
      </c>
      <c r="M1090" s="16" t="e">
        <f>IF($L1090&lt;=$C$34,Daten!B1093,NA())</f>
        <v>#N/A</v>
      </c>
      <c r="N1090" s="16" t="e">
        <f>IF($L1090&lt;=$C$34,Daten!C1093,NA())</f>
        <v>#N/A</v>
      </c>
      <c r="O1090" s="16" t="e">
        <f>IF($L1090&lt;=$C$34,Daten!D1093,NA())</f>
        <v>#N/A</v>
      </c>
      <c r="P1090" s="24">
        <f t="shared" si="134"/>
        <v>1084</v>
      </c>
      <c r="Q1090" s="16" t="e">
        <f>IF($P1090&lt;=$D$34,Daten!F1093,NA())</f>
        <v>#N/A</v>
      </c>
      <c r="R1090" s="16" t="e">
        <f>IF($P1090&lt;=$D$34,Daten!G1093,NA())</f>
        <v>#N/A</v>
      </c>
      <c r="S1090" s="16" t="e">
        <f>IF($P1090&lt;=$D$34,Daten!H1093,NA())</f>
        <v>#N/A</v>
      </c>
      <c r="U1090" s="17">
        <f t="shared" si="135"/>
        <v>1084</v>
      </c>
      <c r="V1090" s="18" t="e">
        <f t="shared" si="128"/>
        <v>#N/A</v>
      </c>
      <c r="W1090" s="18" t="e">
        <f t="shared" si="129"/>
        <v>#N/A</v>
      </c>
      <c r="X1090" s="18" t="e">
        <f t="shared" si="130"/>
        <v>#N/A</v>
      </c>
      <c r="Y1090" s="17" t="e">
        <f t="array" aca="1" ref="Y1090" ca="1">IF(U1090&lt;=$C$53,SMALL(IF(ABS(OFFSET($M$7,,,$C$34)-V1090)=MIN(ABS(OFFSET($M$7,,,$C$34)-V1090)),ROW(OFFSET($M$7,,,$C$34))),1),NA())</f>
        <v>#N/A</v>
      </c>
      <c r="Z1090" s="17" t="e">
        <f t="array" aca="1" ref="Z1090" ca="1">IF(U1090&lt;=$C$53,LARGE(IF(ABS(OFFSET($M$7,,,$C$34)-W1090)=MIN(ABS(OFFSET($M$7,,,$C$34)-W1090)),ROW(OFFSET($M$7,,,$C$34))),1),NA())</f>
        <v>#N/A</v>
      </c>
      <c r="AA1090" s="19" t="e">
        <f t="shared" ca="1" si="131"/>
        <v>#N/A</v>
      </c>
      <c r="AB1090" s="17" t="e">
        <f t="array" aca="1" ref="AB1090" ca="1">IF(U1090&lt;=$C$53,SMALL(IF(ABS(OFFSET($Q$7,,,$D$34)-V1090)=MIN(ABS(OFFSET($Q$7,,,$D$34)-V1090)),ROW(OFFSET($Q$7,,,$D$34))),1),NA())</f>
        <v>#N/A</v>
      </c>
      <c r="AC1090" s="17" t="e">
        <f t="array" aca="1" ref="AC1090" ca="1">IF(U1090&lt;=$C$53,LARGE(IF(ABS(OFFSET($Q$7,,,$D$34)-W1090)=MIN(ABS(OFFSET($Q$7,,,$D$34)-W1090)),ROW(OFFSET($Q$7,,,$D$34))),1),NA())</f>
        <v>#N/A</v>
      </c>
      <c r="AD1090" s="19" t="e">
        <f t="shared" ca="1" si="132"/>
        <v>#N/A</v>
      </c>
    </row>
    <row r="1091" spans="12:30" x14ac:dyDescent="0.3">
      <c r="L1091" s="24">
        <f t="shared" si="133"/>
        <v>1085</v>
      </c>
      <c r="M1091" s="16" t="e">
        <f>IF($L1091&lt;=$C$34,Daten!B1094,NA())</f>
        <v>#N/A</v>
      </c>
      <c r="N1091" s="16" t="e">
        <f>IF($L1091&lt;=$C$34,Daten!C1094,NA())</f>
        <v>#N/A</v>
      </c>
      <c r="O1091" s="16" t="e">
        <f>IF($L1091&lt;=$C$34,Daten!D1094,NA())</f>
        <v>#N/A</v>
      </c>
      <c r="P1091" s="24">
        <f t="shared" si="134"/>
        <v>1085</v>
      </c>
      <c r="Q1091" s="16" t="e">
        <f>IF($P1091&lt;=$D$34,Daten!F1094,NA())</f>
        <v>#N/A</v>
      </c>
      <c r="R1091" s="16" t="e">
        <f>IF($P1091&lt;=$D$34,Daten!G1094,NA())</f>
        <v>#N/A</v>
      </c>
      <c r="S1091" s="16" t="e">
        <f>IF($P1091&lt;=$D$34,Daten!H1094,NA())</f>
        <v>#N/A</v>
      </c>
      <c r="U1091" s="17">
        <f t="shared" si="135"/>
        <v>1085</v>
      </c>
      <c r="V1091" s="18" t="e">
        <f t="shared" si="128"/>
        <v>#N/A</v>
      </c>
      <c r="W1091" s="18" t="e">
        <f t="shared" si="129"/>
        <v>#N/A</v>
      </c>
      <c r="X1091" s="18" t="e">
        <f t="shared" si="130"/>
        <v>#N/A</v>
      </c>
      <c r="Y1091" s="17" t="e">
        <f t="array" aca="1" ref="Y1091" ca="1">IF(U1091&lt;=$C$53,SMALL(IF(ABS(OFFSET($M$7,,,$C$34)-V1091)=MIN(ABS(OFFSET($M$7,,,$C$34)-V1091)),ROW(OFFSET($M$7,,,$C$34))),1),NA())</f>
        <v>#N/A</v>
      </c>
      <c r="Z1091" s="17" t="e">
        <f t="array" aca="1" ref="Z1091" ca="1">IF(U1091&lt;=$C$53,LARGE(IF(ABS(OFFSET($M$7,,,$C$34)-W1091)=MIN(ABS(OFFSET($M$7,,,$C$34)-W1091)),ROW(OFFSET($M$7,,,$C$34))),1),NA())</f>
        <v>#N/A</v>
      </c>
      <c r="AA1091" s="19" t="e">
        <f t="shared" ca="1" si="131"/>
        <v>#N/A</v>
      </c>
      <c r="AB1091" s="17" t="e">
        <f t="array" aca="1" ref="AB1091" ca="1">IF(U1091&lt;=$C$53,SMALL(IF(ABS(OFFSET($Q$7,,,$D$34)-V1091)=MIN(ABS(OFFSET($Q$7,,,$D$34)-V1091)),ROW(OFFSET($Q$7,,,$D$34))),1),NA())</f>
        <v>#N/A</v>
      </c>
      <c r="AC1091" s="17" t="e">
        <f t="array" aca="1" ref="AC1091" ca="1">IF(U1091&lt;=$C$53,LARGE(IF(ABS(OFFSET($Q$7,,,$D$34)-W1091)=MIN(ABS(OFFSET($Q$7,,,$D$34)-W1091)),ROW(OFFSET($Q$7,,,$D$34))),1),NA())</f>
        <v>#N/A</v>
      </c>
      <c r="AD1091" s="19" t="e">
        <f t="shared" ca="1" si="132"/>
        <v>#N/A</v>
      </c>
    </row>
    <row r="1092" spans="12:30" x14ac:dyDescent="0.3">
      <c r="L1092" s="24">
        <f t="shared" si="133"/>
        <v>1086</v>
      </c>
      <c r="M1092" s="16" t="e">
        <f>IF($L1092&lt;=$C$34,Daten!B1095,NA())</f>
        <v>#N/A</v>
      </c>
      <c r="N1092" s="16" t="e">
        <f>IF($L1092&lt;=$C$34,Daten!C1095,NA())</f>
        <v>#N/A</v>
      </c>
      <c r="O1092" s="16" t="e">
        <f>IF($L1092&lt;=$C$34,Daten!D1095,NA())</f>
        <v>#N/A</v>
      </c>
      <c r="P1092" s="24">
        <f t="shared" si="134"/>
        <v>1086</v>
      </c>
      <c r="Q1092" s="16" t="e">
        <f>IF($P1092&lt;=$D$34,Daten!F1095,NA())</f>
        <v>#N/A</v>
      </c>
      <c r="R1092" s="16" t="e">
        <f>IF($P1092&lt;=$D$34,Daten!G1095,NA())</f>
        <v>#N/A</v>
      </c>
      <c r="S1092" s="16" t="e">
        <f>IF($P1092&lt;=$D$34,Daten!H1095,NA())</f>
        <v>#N/A</v>
      </c>
      <c r="U1092" s="17">
        <f t="shared" si="135"/>
        <v>1086</v>
      </c>
      <c r="V1092" s="18" t="e">
        <f t="shared" si="128"/>
        <v>#N/A</v>
      </c>
      <c r="W1092" s="18" t="e">
        <f t="shared" si="129"/>
        <v>#N/A</v>
      </c>
      <c r="X1092" s="18" t="e">
        <f t="shared" si="130"/>
        <v>#N/A</v>
      </c>
      <c r="Y1092" s="17" t="e">
        <f t="array" aca="1" ref="Y1092" ca="1">IF(U1092&lt;=$C$53,SMALL(IF(ABS(OFFSET($M$7,,,$C$34)-V1092)=MIN(ABS(OFFSET($M$7,,,$C$34)-V1092)),ROW(OFFSET($M$7,,,$C$34))),1),NA())</f>
        <v>#N/A</v>
      </c>
      <c r="Z1092" s="17" t="e">
        <f t="array" aca="1" ref="Z1092" ca="1">IF(U1092&lt;=$C$53,LARGE(IF(ABS(OFFSET($M$7,,,$C$34)-W1092)=MIN(ABS(OFFSET($M$7,,,$C$34)-W1092)),ROW(OFFSET($M$7,,,$C$34))),1),NA())</f>
        <v>#N/A</v>
      </c>
      <c r="AA1092" s="19" t="e">
        <f t="shared" ca="1" si="131"/>
        <v>#N/A</v>
      </c>
      <c r="AB1092" s="17" t="e">
        <f t="array" aca="1" ref="AB1092" ca="1">IF(U1092&lt;=$C$53,SMALL(IF(ABS(OFFSET($Q$7,,,$D$34)-V1092)=MIN(ABS(OFFSET($Q$7,,,$D$34)-V1092)),ROW(OFFSET($Q$7,,,$D$34))),1),NA())</f>
        <v>#N/A</v>
      </c>
      <c r="AC1092" s="17" t="e">
        <f t="array" aca="1" ref="AC1092" ca="1">IF(U1092&lt;=$C$53,LARGE(IF(ABS(OFFSET($Q$7,,,$D$34)-W1092)=MIN(ABS(OFFSET($Q$7,,,$D$34)-W1092)),ROW(OFFSET($Q$7,,,$D$34))),1),NA())</f>
        <v>#N/A</v>
      </c>
      <c r="AD1092" s="19" t="e">
        <f t="shared" ca="1" si="132"/>
        <v>#N/A</v>
      </c>
    </row>
    <row r="1093" spans="12:30" x14ac:dyDescent="0.3">
      <c r="L1093" s="24">
        <f t="shared" si="133"/>
        <v>1087</v>
      </c>
      <c r="M1093" s="16" t="e">
        <f>IF($L1093&lt;=$C$34,Daten!B1096,NA())</f>
        <v>#N/A</v>
      </c>
      <c r="N1093" s="16" t="e">
        <f>IF($L1093&lt;=$C$34,Daten!C1096,NA())</f>
        <v>#N/A</v>
      </c>
      <c r="O1093" s="16" t="e">
        <f>IF($L1093&lt;=$C$34,Daten!D1096,NA())</f>
        <v>#N/A</v>
      </c>
      <c r="P1093" s="24">
        <f t="shared" si="134"/>
        <v>1087</v>
      </c>
      <c r="Q1093" s="16" t="e">
        <f>IF($P1093&lt;=$D$34,Daten!F1096,NA())</f>
        <v>#N/A</v>
      </c>
      <c r="R1093" s="16" t="e">
        <f>IF($P1093&lt;=$D$34,Daten!G1096,NA())</f>
        <v>#N/A</v>
      </c>
      <c r="S1093" s="16" t="e">
        <f>IF($P1093&lt;=$D$34,Daten!H1096,NA())</f>
        <v>#N/A</v>
      </c>
      <c r="U1093" s="17">
        <f t="shared" si="135"/>
        <v>1087</v>
      </c>
      <c r="V1093" s="18" t="e">
        <f t="shared" si="128"/>
        <v>#N/A</v>
      </c>
      <c r="W1093" s="18" t="e">
        <f t="shared" si="129"/>
        <v>#N/A</v>
      </c>
      <c r="X1093" s="18" t="e">
        <f t="shared" si="130"/>
        <v>#N/A</v>
      </c>
      <c r="Y1093" s="17" t="e">
        <f t="array" aca="1" ref="Y1093" ca="1">IF(U1093&lt;=$C$53,SMALL(IF(ABS(OFFSET($M$7,,,$C$34)-V1093)=MIN(ABS(OFFSET($M$7,,,$C$34)-V1093)),ROW(OFFSET($M$7,,,$C$34))),1),NA())</f>
        <v>#N/A</v>
      </c>
      <c r="Z1093" s="17" t="e">
        <f t="array" aca="1" ref="Z1093" ca="1">IF(U1093&lt;=$C$53,LARGE(IF(ABS(OFFSET($M$7,,,$C$34)-W1093)=MIN(ABS(OFFSET($M$7,,,$C$34)-W1093)),ROW(OFFSET($M$7,,,$C$34))),1),NA())</f>
        <v>#N/A</v>
      </c>
      <c r="AA1093" s="19" t="e">
        <f t="shared" ca="1" si="131"/>
        <v>#N/A</v>
      </c>
      <c r="AB1093" s="17" t="e">
        <f t="array" aca="1" ref="AB1093" ca="1">IF(U1093&lt;=$C$53,SMALL(IF(ABS(OFFSET($Q$7,,,$D$34)-V1093)=MIN(ABS(OFFSET($Q$7,,,$D$34)-V1093)),ROW(OFFSET($Q$7,,,$D$34))),1),NA())</f>
        <v>#N/A</v>
      </c>
      <c r="AC1093" s="17" t="e">
        <f t="array" aca="1" ref="AC1093" ca="1">IF(U1093&lt;=$C$53,LARGE(IF(ABS(OFFSET($Q$7,,,$D$34)-W1093)=MIN(ABS(OFFSET($Q$7,,,$D$34)-W1093)),ROW(OFFSET($Q$7,,,$D$34))),1),NA())</f>
        <v>#N/A</v>
      </c>
      <c r="AD1093" s="19" t="e">
        <f t="shared" ca="1" si="132"/>
        <v>#N/A</v>
      </c>
    </row>
    <row r="1094" spans="12:30" x14ac:dyDescent="0.3">
      <c r="L1094" s="24">
        <f t="shared" si="133"/>
        <v>1088</v>
      </c>
      <c r="M1094" s="16" t="e">
        <f>IF($L1094&lt;=$C$34,Daten!B1097,NA())</f>
        <v>#N/A</v>
      </c>
      <c r="N1094" s="16" t="e">
        <f>IF($L1094&lt;=$C$34,Daten!C1097,NA())</f>
        <v>#N/A</v>
      </c>
      <c r="O1094" s="16" t="e">
        <f>IF($L1094&lt;=$C$34,Daten!D1097,NA())</f>
        <v>#N/A</v>
      </c>
      <c r="P1094" s="24">
        <f t="shared" si="134"/>
        <v>1088</v>
      </c>
      <c r="Q1094" s="16" t="e">
        <f>IF($P1094&lt;=$D$34,Daten!F1097,NA())</f>
        <v>#N/A</v>
      </c>
      <c r="R1094" s="16" t="e">
        <f>IF($P1094&lt;=$D$34,Daten!G1097,NA())</f>
        <v>#N/A</v>
      </c>
      <c r="S1094" s="16" t="e">
        <f>IF($P1094&lt;=$D$34,Daten!H1097,NA())</f>
        <v>#N/A</v>
      </c>
      <c r="U1094" s="17">
        <f t="shared" si="135"/>
        <v>1088</v>
      </c>
      <c r="V1094" s="18" t="e">
        <f t="shared" si="128"/>
        <v>#N/A</v>
      </c>
      <c r="W1094" s="18" t="e">
        <f t="shared" si="129"/>
        <v>#N/A</v>
      </c>
      <c r="X1094" s="18" t="e">
        <f t="shared" si="130"/>
        <v>#N/A</v>
      </c>
      <c r="Y1094" s="17" t="e">
        <f t="array" aca="1" ref="Y1094" ca="1">IF(U1094&lt;=$C$53,SMALL(IF(ABS(OFFSET($M$7,,,$C$34)-V1094)=MIN(ABS(OFFSET($M$7,,,$C$34)-V1094)),ROW(OFFSET($M$7,,,$C$34))),1),NA())</f>
        <v>#N/A</v>
      </c>
      <c r="Z1094" s="17" t="e">
        <f t="array" aca="1" ref="Z1094" ca="1">IF(U1094&lt;=$C$53,LARGE(IF(ABS(OFFSET($M$7,,,$C$34)-W1094)=MIN(ABS(OFFSET($M$7,,,$C$34)-W1094)),ROW(OFFSET($M$7,,,$C$34))),1),NA())</f>
        <v>#N/A</v>
      </c>
      <c r="AA1094" s="19" t="e">
        <f t="shared" ca="1" si="131"/>
        <v>#N/A</v>
      </c>
      <c r="AB1094" s="17" t="e">
        <f t="array" aca="1" ref="AB1094" ca="1">IF(U1094&lt;=$C$53,SMALL(IF(ABS(OFFSET($Q$7,,,$D$34)-V1094)=MIN(ABS(OFFSET($Q$7,,,$D$34)-V1094)),ROW(OFFSET($Q$7,,,$D$34))),1),NA())</f>
        <v>#N/A</v>
      </c>
      <c r="AC1094" s="17" t="e">
        <f t="array" aca="1" ref="AC1094" ca="1">IF(U1094&lt;=$C$53,LARGE(IF(ABS(OFFSET($Q$7,,,$D$34)-W1094)=MIN(ABS(OFFSET($Q$7,,,$D$34)-W1094)),ROW(OFFSET($Q$7,,,$D$34))),1),NA())</f>
        <v>#N/A</v>
      </c>
      <c r="AD1094" s="19" t="e">
        <f t="shared" ca="1" si="132"/>
        <v>#N/A</v>
      </c>
    </row>
    <row r="1095" spans="12:30" x14ac:dyDescent="0.3">
      <c r="L1095" s="24">
        <f t="shared" si="133"/>
        <v>1089</v>
      </c>
      <c r="M1095" s="16" t="e">
        <f>IF($L1095&lt;=$C$34,Daten!B1098,NA())</f>
        <v>#N/A</v>
      </c>
      <c r="N1095" s="16" t="e">
        <f>IF($L1095&lt;=$C$34,Daten!C1098,NA())</f>
        <v>#N/A</v>
      </c>
      <c r="O1095" s="16" t="e">
        <f>IF($L1095&lt;=$C$34,Daten!D1098,NA())</f>
        <v>#N/A</v>
      </c>
      <c r="P1095" s="24">
        <f t="shared" si="134"/>
        <v>1089</v>
      </c>
      <c r="Q1095" s="16" t="e">
        <f>IF($P1095&lt;=$D$34,Daten!F1098,NA())</f>
        <v>#N/A</v>
      </c>
      <c r="R1095" s="16" t="e">
        <f>IF($P1095&lt;=$D$34,Daten!G1098,NA())</f>
        <v>#N/A</v>
      </c>
      <c r="S1095" s="16" t="e">
        <f>IF($P1095&lt;=$D$34,Daten!H1098,NA())</f>
        <v>#N/A</v>
      </c>
      <c r="U1095" s="17">
        <f t="shared" si="135"/>
        <v>1089</v>
      </c>
      <c r="V1095" s="18" t="e">
        <f t="shared" si="128"/>
        <v>#N/A</v>
      </c>
      <c r="W1095" s="18" t="e">
        <f t="shared" si="129"/>
        <v>#N/A</v>
      </c>
      <c r="X1095" s="18" t="e">
        <f t="shared" si="130"/>
        <v>#N/A</v>
      </c>
      <c r="Y1095" s="17" t="e">
        <f t="array" aca="1" ref="Y1095" ca="1">IF(U1095&lt;=$C$53,SMALL(IF(ABS(OFFSET($M$7,,,$C$34)-V1095)=MIN(ABS(OFFSET($M$7,,,$C$34)-V1095)),ROW(OFFSET($M$7,,,$C$34))),1),NA())</f>
        <v>#N/A</v>
      </c>
      <c r="Z1095" s="17" t="e">
        <f t="array" aca="1" ref="Z1095" ca="1">IF(U1095&lt;=$C$53,LARGE(IF(ABS(OFFSET($M$7,,,$C$34)-W1095)=MIN(ABS(OFFSET($M$7,,,$C$34)-W1095)),ROW(OFFSET($M$7,,,$C$34))),1),NA())</f>
        <v>#N/A</v>
      </c>
      <c r="AA1095" s="19" t="e">
        <f t="shared" ca="1" si="131"/>
        <v>#N/A</v>
      </c>
      <c r="AB1095" s="17" t="e">
        <f t="array" aca="1" ref="AB1095" ca="1">IF(U1095&lt;=$C$53,SMALL(IF(ABS(OFFSET($Q$7,,,$D$34)-V1095)=MIN(ABS(OFFSET($Q$7,,,$D$34)-V1095)),ROW(OFFSET($Q$7,,,$D$34))),1),NA())</f>
        <v>#N/A</v>
      </c>
      <c r="AC1095" s="17" t="e">
        <f t="array" aca="1" ref="AC1095" ca="1">IF(U1095&lt;=$C$53,LARGE(IF(ABS(OFFSET($Q$7,,,$D$34)-W1095)=MIN(ABS(OFFSET($Q$7,,,$D$34)-W1095)),ROW(OFFSET($Q$7,,,$D$34))),1),NA())</f>
        <v>#N/A</v>
      </c>
      <c r="AD1095" s="19" t="e">
        <f t="shared" ca="1" si="132"/>
        <v>#N/A</v>
      </c>
    </row>
    <row r="1096" spans="12:30" x14ac:dyDescent="0.3">
      <c r="L1096" s="24">
        <f t="shared" si="133"/>
        <v>1090</v>
      </c>
      <c r="M1096" s="16" t="e">
        <f>IF($L1096&lt;=$C$34,Daten!B1099,NA())</f>
        <v>#N/A</v>
      </c>
      <c r="N1096" s="16" t="e">
        <f>IF($L1096&lt;=$C$34,Daten!C1099,NA())</f>
        <v>#N/A</v>
      </c>
      <c r="O1096" s="16" t="e">
        <f>IF($L1096&lt;=$C$34,Daten!D1099,NA())</f>
        <v>#N/A</v>
      </c>
      <c r="P1096" s="24">
        <f t="shared" si="134"/>
        <v>1090</v>
      </c>
      <c r="Q1096" s="16" t="e">
        <f>IF($P1096&lt;=$D$34,Daten!F1099,NA())</f>
        <v>#N/A</v>
      </c>
      <c r="R1096" s="16" t="e">
        <f>IF($P1096&lt;=$D$34,Daten!G1099,NA())</f>
        <v>#N/A</v>
      </c>
      <c r="S1096" s="16" t="e">
        <f>IF($P1096&lt;=$D$34,Daten!H1099,NA())</f>
        <v>#N/A</v>
      </c>
      <c r="U1096" s="17">
        <f t="shared" si="135"/>
        <v>1090</v>
      </c>
      <c r="V1096" s="18" t="e">
        <f t="shared" ref="V1096:V1159" si="136">IF(U1096&lt;=$C$53,V1095-$C$52,NA())</f>
        <v>#N/A</v>
      </c>
      <c r="W1096" s="18" t="e">
        <f t="shared" ref="W1096:W1159" si="137">IF(U1096&lt;=$C$53,V1096-$C$51,NA())</f>
        <v>#N/A</v>
      </c>
      <c r="X1096" s="18" t="e">
        <f t="shared" ref="X1096:X1159" si="138">IF(U1096&lt;=$C$53,AVERAGE(V1096:W1096),NA())</f>
        <v>#N/A</v>
      </c>
      <c r="Y1096" s="17" t="e">
        <f t="array" aca="1" ref="Y1096" ca="1">IF(U1096&lt;=$C$53,SMALL(IF(ABS(OFFSET($M$7,,,$C$34)-V1096)=MIN(ABS(OFFSET($M$7,,,$C$34)-V1096)),ROW(OFFSET($M$7,,,$C$34))),1),NA())</f>
        <v>#N/A</v>
      </c>
      <c r="Z1096" s="17" t="e">
        <f t="array" aca="1" ref="Z1096" ca="1">IF(U1096&lt;=$C$53,LARGE(IF(ABS(OFFSET($M$7,,,$C$34)-W1096)=MIN(ABS(OFFSET($M$7,,,$C$34)-W1096)),ROW(OFFSET($M$7,,,$C$34))),1),NA())</f>
        <v>#N/A</v>
      </c>
      <c r="AA1096" s="19" t="e">
        <f t="shared" ref="AA1096:AA1159" ca="1" si="139">INDEX(LINEST(LN(OFFSET($N$1,Z1096-1,,Y1096-Z1096+1)),LN(OFFSET($M$1,Z1096-1,,Y1096-Z1096+1)),,),1,1)</f>
        <v>#N/A</v>
      </c>
      <c r="AB1096" s="17" t="e">
        <f t="array" aca="1" ref="AB1096" ca="1">IF(U1096&lt;=$C$53,SMALL(IF(ABS(OFFSET($Q$7,,,$D$34)-V1096)=MIN(ABS(OFFSET($Q$7,,,$D$34)-V1096)),ROW(OFFSET($Q$7,,,$D$34))),1),NA())</f>
        <v>#N/A</v>
      </c>
      <c r="AC1096" s="17" t="e">
        <f t="array" aca="1" ref="AC1096" ca="1">IF(U1096&lt;=$C$53,LARGE(IF(ABS(OFFSET($Q$7,,,$D$34)-W1096)=MIN(ABS(OFFSET($Q$7,,,$D$34)-W1096)),ROW(OFFSET($Q$7,,,$D$34))),1),NA())</f>
        <v>#N/A</v>
      </c>
      <c r="AD1096" s="19" t="e">
        <f t="shared" ref="AD1096:AD1159" ca="1" si="140">INDEX(LINEST(LN(OFFSET($R$1,AC1096-1,,AB1096-AC1096+1)),LN(OFFSET($Q$1,AC1096-1,,AB1096-AC1096+1)),,),1,1)</f>
        <v>#N/A</v>
      </c>
    </row>
    <row r="1097" spans="12:30" x14ac:dyDescent="0.3">
      <c r="L1097" s="24">
        <f t="shared" ref="L1097:L1160" si="141">L1096+1</f>
        <v>1091</v>
      </c>
      <c r="M1097" s="16" t="e">
        <f>IF($L1097&lt;=$C$34,Daten!B1100,NA())</f>
        <v>#N/A</v>
      </c>
      <c r="N1097" s="16" t="e">
        <f>IF($L1097&lt;=$C$34,Daten!C1100,NA())</f>
        <v>#N/A</v>
      </c>
      <c r="O1097" s="16" t="e">
        <f>IF($L1097&lt;=$C$34,Daten!D1100,NA())</f>
        <v>#N/A</v>
      </c>
      <c r="P1097" s="24">
        <f t="shared" ref="P1097:P1160" si="142">P1096+1</f>
        <v>1091</v>
      </c>
      <c r="Q1097" s="16" t="e">
        <f>IF($P1097&lt;=$D$34,Daten!F1100,NA())</f>
        <v>#N/A</v>
      </c>
      <c r="R1097" s="16" t="e">
        <f>IF($P1097&lt;=$D$34,Daten!G1100,NA())</f>
        <v>#N/A</v>
      </c>
      <c r="S1097" s="16" t="e">
        <f>IF($P1097&lt;=$D$34,Daten!H1100,NA())</f>
        <v>#N/A</v>
      </c>
      <c r="U1097" s="17">
        <f t="shared" ref="U1097:U1160" si="143">U1096+1</f>
        <v>1091</v>
      </c>
      <c r="V1097" s="18" t="e">
        <f t="shared" si="136"/>
        <v>#N/A</v>
      </c>
      <c r="W1097" s="18" t="e">
        <f t="shared" si="137"/>
        <v>#N/A</v>
      </c>
      <c r="X1097" s="18" t="e">
        <f t="shared" si="138"/>
        <v>#N/A</v>
      </c>
      <c r="Y1097" s="17" t="e">
        <f t="array" aca="1" ref="Y1097" ca="1">IF(U1097&lt;=$C$53,SMALL(IF(ABS(OFFSET($M$7,,,$C$34)-V1097)=MIN(ABS(OFFSET($M$7,,,$C$34)-V1097)),ROW(OFFSET($M$7,,,$C$34))),1),NA())</f>
        <v>#N/A</v>
      </c>
      <c r="Z1097" s="17" t="e">
        <f t="array" aca="1" ref="Z1097" ca="1">IF(U1097&lt;=$C$53,LARGE(IF(ABS(OFFSET($M$7,,,$C$34)-W1097)=MIN(ABS(OFFSET($M$7,,,$C$34)-W1097)),ROW(OFFSET($M$7,,,$C$34))),1),NA())</f>
        <v>#N/A</v>
      </c>
      <c r="AA1097" s="19" t="e">
        <f t="shared" ca="1" si="139"/>
        <v>#N/A</v>
      </c>
      <c r="AB1097" s="17" t="e">
        <f t="array" aca="1" ref="AB1097" ca="1">IF(U1097&lt;=$C$53,SMALL(IF(ABS(OFFSET($Q$7,,,$D$34)-V1097)=MIN(ABS(OFFSET($Q$7,,,$D$34)-V1097)),ROW(OFFSET($Q$7,,,$D$34))),1),NA())</f>
        <v>#N/A</v>
      </c>
      <c r="AC1097" s="17" t="e">
        <f t="array" aca="1" ref="AC1097" ca="1">IF(U1097&lt;=$C$53,LARGE(IF(ABS(OFFSET($Q$7,,,$D$34)-W1097)=MIN(ABS(OFFSET($Q$7,,,$D$34)-W1097)),ROW(OFFSET($Q$7,,,$D$34))),1),NA())</f>
        <v>#N/A</v>
      </c>
      <c r="AD1097" s="19" t="e">
        <f t="shared" ca="1" si="140"/>
        <v>#N/A</v>
      </c>
    </row>
    <row r="1098" spans="12:30" x14ac:dyDescent="0.3">
      <c r="L1098" s="24">
        <f t="shared" si="141"/>
        <v>1092</v>
      </c>
      <c r="M1098" s="16" t="e">
        <f>IF($L1098&lt;=$C$34,Daten!B1101,NA())</f>
        <v>#N/A</v>
      </c>
      <c r="N1098" s="16" t="e">
        <f>IF($L1098&lt;=$C$34,Daten!C1101,NA())</f>
        <v>#N/A</v>
      </c>
      <c r="O1098" s="16" t="e">
        <f>IF($L1098&lt;=$C$34,Daten!D1101,NA())</f>
        <v>#N/A</v>
      </c>
      <c r="P1098" s="24">
        <f t="shared" si="142"/>
        <v>1092</v>
      </c>
      <c r="Q1098" s="16" t="e">
        <f>IF($P1098&lt;=$D$34,Daten!F1101,NA())</f>
        <v>#N/A</v>
      </c>
      <c r="R1098" s="16" t="e">
        <f>IF($P1098&lt;=$D$34,Daten!G1101,NA())</f>
        <v>#N/A</v>
      </c>
      <c r="S1098" s="16" t="e">
        <f>IF($P1098&lt;=$D$34,Daten!H1101,NA())</f>
        <v>#N/A</v>
      </c>
      <c r="U1098" s="17">
        <f t="shared" si="143"/>
        <v>1092</v>
      </c>
      <c r="V1098" s="18" t="e">
        <f t="shared" si="136"/>
        <v>#N/A</v>
      </c>
      <c r="W1098" s="18" t="e">
        <f t="shared" si="137"/>
        <v>#N/A</v>
      </c>
      <c r="X1098" s="18" t="e">
        <f t="shared" si="138"/>
        <v>#N/A</v>
      </c>
      <c r="Y1098" s="17" t="e">
        <f t="array" aca="1" ref="Y1098" ca="1">IF(U1098&lt;=$C$53,SMALL(IF(ABS(OFFSET($M$7,,,$C$34)-V1098)=MIN(ABS(OFFSET($M$7,,,$C$34)-V1098)),ROW(OFFSET($M$7,,,$C$34))),1),NA())</f>
        <v>#N/A</v>
      </c>
      <c r="Z1098" s="17" t="e">
        <f t="array" aca="1" ref="Z1098" ca="1">IF(U1098&lt;=$C$53,LARGE(IF(ABS(OFFSET($M$7,,,$C$34)-W1098)=MIN(ABS(OFFSET($M$7,,,$C$34)-W1098)),ROW(OFFSET($M$7,,,$C$34))),1),NA())</f>
        <v>#N/A</v>
      </c>
      <c r="AA1098" s="19" t="e">
        <f t="shared" ca="1" si="139"/>
        <v>#N/A</v>
      </c>
      <c r="AB1098" s="17" t="e">
        <f t="array" aca="1" ref="AB1098" ca="1">IF(U1098&lt;=$C$53,SMALL(IF(ABS(OFFSET($Q$7,,,$D$34)-V1098)=MIN(ABS(OFFSET($Q$7,,,$D$34)-V1098)),ROW(OFFSET($Q$7,,,$D$34))),1),NA())</f>
        <v>#N/A</v>
      </c>
      <c r="AC1098" s="17" t="e">
        <f t="array" aca="1" ref="AC1098" ca="1">IF(U1098&lt;=$C$53,LARGE(IF(ABS(OFFSET($Q$7,,,$D$34)-W1098)=MIN(ABS(OFFSET($Q$7,,,$D$34)-W1098)),ROW(OFFSET($Q$7,,,$D$34))),1),NA())</f>
        <v>#N/A</v>
      </c>
      <c r="AD1098" s="19" t="e">
        <f t="shared" ca="1" si="140"/>
        <v>#N/A</v>
      </c>
    </row>
    <row r="1099" spans="12:30" x14ac:dyDescent="0.3">
      <c r="L1099" s="24">
        <f t="shared" si="141"/>
        <v>1093</v>
      </c>
      <c r="M1099" s="16" t="e">
        <f>IF($L1099&lt;=$C$34,Daten!B1102,NA())</f>
        <v>#N/A</v>
      </c>
      <c r="N1099" s="16" t="e">
        <f>IF($L1099&lt;=$C$34,Daten!C1102,NA())</f>
        <v>#N/A</v>
      </c>
      <c r="O1099" s="16" t="e">
        <f>IF($L1099&lt;=$C$34,Daten!D1102,NA())</f>
        <v>#N/A</v>
      </c>
      <c r="P1099" s="24">
        <f t="shared" si="142"/>
        <v>1093</v>
      </c>
      <c r="Q1099" s="16" t="e">
        <f>IF($P1099&lt;=$D$34,Daten!F1102,NA())</f>
        <v>#N/A</v>
      </c>
      <c r="R1099" s="16" t="e">
        <f>IF($P1099&lt;=$D$34,Daten!G1102,NA())</f>
        <v>#N/A</v>
      </c>
      <c r="S1099" s="16" t="e">
        <f>IF($P1099&lt;=$D$34,Daten!H1102,NA())</f>
        <v>#N/A</v>
      </c>
      <c r="U1099" s="17">
        <f t="shared" si="143"/>
        <v>1093</v>
      </c>
      <c r="V1099" s="18" t="e">
        <f t="shared" si="136"/>
        <v>#N/A</v>
      </c>
      <c r="W1099" s="18" t="e">
        <f t="shared" si="137"/>
        <v>#N/A</v>
      </c>
      <c r="X1099" s="18" t="e">
        <f t="shared" si="138"/>
        <v>#N/A</v>
      </c>
      <c r="Y1099" s="17" t="e">
        <f t="array" aca="1" ref="Y1099" ca="1">IF(U1099&lt;=$C$53,SMALL(IF(ABS(OFFSET($M$7,,,$C$34)-V1099)=MIN(ABS(OFFSET($M$7,,,$C$34)-V1099)),ROW(OFFSET($M$7,,,$C$34))),1),NA())</f>
        <v>#N/A</v>
      </c>
      <c r="Z1099" s="17" t="e">
        <f t="array" aca="1" ref="Z1099" ca="1">IF(U1099&lt;=$C$53,LARGE(IF(ABS(OFFSET($M$7,,,$C$34)-W1099)=MIN(ABS(OFFSET($M$7,,,$C$34)-W1099)),ROW(OFFSET($M$7,,,$C$34))),1),NA())</f>
        <v>#N/A</v>
      </c>
      <c r="AA1099" s="19" t="e">
        <f t="shared" ca="1" si="139"/>
        <v>#N/A</v>
      </c>
      <c r="AB1099" s="17" t="e">
        <f t="array" aca="1" ref="AB1099" ca="1">IF(U1099&lt;=$C$53,SMALL(IF(ABS(OFFSET($Q$7,,,$D$34)-V1099)=MIN(ABS(OFFSET($Q$7,,,$D$34)-V1099)),ROW(OFFSET($Q$7,,,$D$34))),1),NA())</f>
        <v>#N/A</v>
      </c>
      <c r="AC1099" s="17" t="e">
        <f t="array" aca="1" ref="AC1099" ca="1">IF(U1099&lt;=$C$53,LARGE(IF(ABS(OFFSET($Q$7,,,$D$34)-W1099)=MIN(ABS(OFFSET($Q$7,,,$D$34)-W1099)),ROW(OFFSET($Q$7,,,$D$34))),1),NA())</f>
        <v>#N/A</v>
      </c>
      <c r="AD1099" s="19" t="e">
        <f t="shared" ca="1" si="140"/>
        <v>#N/A</v>
      </c>
    </row>
    <row r="1100" spans="12:30" x14ac:dyDescent="0.3">
      <c r="L1100" s="24">
        <f t="shared" si="141"/>
        <v>1094</v>
      </c>
      <c r="M1100" s="16" t="e">
        <f>IF($L1100&lt;=$C$34,Daten!B1103,NA())</f>
        <v>#N/A</v>
      </c>
      <c r="N1100" s="16" t="e">
        <f>IF($L1100&lt;=$C$34,Daten!C1103,NA())</f>
        <v>#N/A</v>
      </c>
      <c r="O1100" s="16" t="e">
        <f>IF($L1100&lt;=$C$34,Daten!D1103,NA())</f>
        <v>#N/A</v>
      </c>
      <c r="P1100" s="24">
        <f t="shared" si="142"/>
        <v>1094</v>
      </c>
      <c r="Q1100" s="16" t="e">
        <f>IF($P1100&lt;=$D$34,Daten!F1103,NA())</f>
        <v>#N/A</v>
      </c>
      <c r="R1100" s="16" t="e">
        <f>IF($P1100&lt;=$D$34,Daten!G1103,NA())</f>
        <v>#N/A</v>
      </c>
      <c r="S1100" s="16" t="e">
        <f>IF($P1100&lt;=$D$34,Daten!H1103,NA())</f>
        <v>#N/A</v>
      </c>
      <c r="U1100" s="17">
        <f t="shared" si="143"/>
        <v>1094</v>
      </c>
      <c r="V1100" s="18" t="e">
        <f t="shared" si="136"/>
        <v>#N/A</v>
      </c>
      <c r="W1100" s="18" t="e">
        <f t="shared" si="137"/>
        <v>#N/A</v>
      </c>
      <c r="X1100" s="18" t="e">
        <f t="shared" si="138"/>
        <v>#N/A</v>
      </c>
      <c r="Y1100" s="17" t="e">
        <f t="array" aca="1" ref="Y1100" ca="1">IF(U1100&lt;=$C$53,SMALL(IF(ABS(OFFSET($M$7,,,$C$34)-V1100)=MIN(ABS(OFFSET($M$7,,,$C$34)-V1100)),ROW(OFFSET($M$7,,,$C$34))),1),NA())</f>
        <v>#N/A</v>
      </c>
      <c r="Z1100" s="17" t="e">
        <f t="array" aca="1" ref="Z1100" ca="1">IF(U1100&lt;=$C$53,LARGE(IF(ABS(OFFSET($M$7,,,$C$34)-W1100)=MIN(ABS(OFFSET($M$7,,,$C$34)-W1100)),ROW(OFFSET($M$7,,,$C$34))),1),NA())</f>
        <v>#N/A</v>
      </c>
      <c r="AA1100" s="19" t="e">
        <f t="shared" ca="1" si="139"/>
        <v>#N/A</v>
      </c>
      <c r="AB1100" s="17" t="e">
        <f t="array" aca="1" ref="AB1100" ca="1">IF(U1100&lt;=$C$53,SMALL(IF(ABS(OFFSET($Q$7,,,$D$34)-V1100)=MIN(ABS(OFFSET($Q$7,,,$D$34)-V1100)),ROW(OFFSET($Q$7,,,$D$34))),1),NA())</f>
        <v>#N/A</v>
      </c>
      <c r="AC1100" s="17" t="e">
        <f t="array" aca="1" ref="AC1100" ca="1">IF(U1100&lt;=$C$53,LARGE(IF(ABS(OFFSET($Q$7,,,$D$34)-W1100)=MIN(ABS(OFFSET($Q$7,,,$D$34)-W1100)),ROW(OFFSET($Q$7,,,$D$34))),1),NA())</f>
        <v>#N/A</v>
      </c>
      <c r="AD1100" s="19" t="e">
        <f t="shared" ca="1" si="140"/>
        <v>#N/A</v>
      </c>
    </row>
    <row r="1101" spans="12:30" x14ac:dyDescent="0.3">
      <c r="L1101" s="24">
        <f t="shared" si="141"/>
        <v>1095</v>
      </c>
      <c r="M1101" s="16" t="e">
        <f>IF($L1101&lt;=$C$34,Daten!B1104,NA())</f>
        <v>#N/A</v>
      </c>
      <c r="N1101" s="16" t="e">
        <f>IF($L1101&lt;=$C$34,Daten!C1104,NA())</f>
        <v>#N/A</v>
      </c>
      <c r="O1101" s="16" t="e">
        <f>IF($L1101&lt;=$C$34,Daten!D1104,NA())</f>
        <v>#N/A</v>
      </c>
      <c r="P1101" s="24">
        <f t="shared" si="142"/>
        <v>1095</v>
      </c>
      <c r="Q1101" s="16" t="e">
        <f>IF($P1101&lt;=$D$34,Daten!F1104,NA())</f>
        <v>#N/A</v>
      </c>
      <c r="R1101" s="16" t="e">
        <f>IF($P1101&lt;=$D$34,Daten!G1104,NA())</f>
        <v>#N/A</v>
      </c>
      <c r="S1101" s="16" t="e">
        <f>IF($P1101&lt;=$D$34,Daten!H1104,NA())</f>
        <v>#N/A</v>
      </c>
      <c r="U1101" s="17">
        <f t="shared" si="143"/>
        <v>1095</v>
      </c>
      <c r="V1101" s="18" t="e">
        <f t="shared" si="136"/>
        <v>#N/A</v>
      </c>
      <c r="W1101" s="18" t="e">
        <f t="shared" si="137"/>
        <v>#N/A</v>
      </c>
      <c r="X1101" s="18" t="e">
        <f t="shared" si="138"/>
        <v>#N/A</v>
      </c>
      <c r="Y1101" s="17" t="e">
        <f t="array" aca="1" ref="Y1101" ca="1">IF(U1101&lt;=$C$53,SMALL(IF(ABS(OFFSET($M$7,,,$C$34)-V1101)=MIN(ABS(OFFSET($M$7,,,$C$34)-V1101)),ROW(OFFSET($M$7,,,$C$34))),1),NA())</f>
        <v>#N/A</v>
      </c>
      <c r="Z1101" s="17" t="e">
        <f t="array" aca="1" ref="Z1101" ca="1">IF(U1101&lt;=$C$53,LARGE(IF(ABS(OFFSET($M$7,,,$C$34)-W1101)=MIN(ABS(OFFSET($M$7,,,$C$34)-W1101)),ROW(OFFSET($M$7,,,$C$34))),1),NA())</f>
        <v>#N/A</v>
      </c>
      <c r="AA1101" s="19" t="e">
        <f t="shared" ca="1" si="139"/>
        <v>#N/A</v>
      </c>
      <c r="AB1101" s="17" t="e">
        <f t="array" aca="1" ref="AB1101" ca="1">IF(U1101&lt;=$C$53,SMALL(IF(ABS(OFFSET($Q$7,,,$D$34)-V1101)=MIN(ABS(OFFSET($Q$7,,,$D$34)-V1101)),ROW(OFFSET($Q$7,,,$D$34))),1),NA())</f>
        <v>#N/A</v>
      </c>
      <c r="AC1101" s="17" t="e">
        <f t="array" aca="1" ref="AC1101" ca="1">IF(U1101&lt;=$C$53,LARGE(IF(ABS(OFFSET($Q$7,,,$D$34)-W1101)=MIN(ABS(OFFSET($Q$7,,,$D$34)-W1101)),ROW(OFFSET($Q$7,,,$D$34))),1),NA())</f>
        <v>#N/A</v>
      </c>
      <c r="AD1101" s="19" t="e">
        <f t="shared" ca="1" si="140"/>
        <v>#N/A</v>
      </c>
    </row>
    <row r="1102" spans="12:30" x14ac:dyDescent="0.3">
      <c r="L1102" s="24">
        <f t="shared" si="141"/>
        <v>1096</v>
      </c>
      <c r="M1102" s="16" t="e">
        <f>IF($L1102&lt;=$C$34,Daten!B1105,NA())</f>
        <v>#N/A</v>
      </c>
      <c r="N1102" s="16" t="e">
        <f>IF($L1102&lt;=$C$34,Daten!C1105,NA())</f>
        <v>#N/A</v>
      </c>
      <c r="O1102" s="16" t="e">
        <f>IF($L1102&lt;=$C$34,Daten!D1105,NA())</f>
        <v>#N/A</v>
      </c>
      <c r="P1102" s="24">
        <f t="shared" si="142"/>
        <v>1096</v>
      </c>
      <c r="Q1102" s="16" t="e">
        <f>IF($P1102&lt;=$D$34,Daten!F1105,NA())</f>
        <v>#N/A</v>
      </c>
      <c r="R1102" s="16" t="e">
        <f>IF($P1102&lt;=$D$34,Daten!G1105,NA())</f>
        <v>#N/A</v>
      </c>
      <c r="S1102" s="16" t="e">
        <f>IF($P1102&lt;=$D$34,Daten!H1105,NA())</f>
        <v>#N/A</v>
      </c>
      <c r="U1102" s="17">
        <f t="shared" si="143"/>
        <v>1096</v>
      </c>
      <c r="V1102" s="18" t="e">
        <f t="shared" si="136"/>
        <v>#N/A</v>
      </c>
      <c r="W1102" s="18" t="e">
        <f t="shared" si="137"/>
        <v>#N/A</v>
      </c>
      <c r="X1102" s="18" t="e">
        <f t="shared" si="138"/>
        <v>#N/A</v>
      </c>
      <c r="Y1102" s="17" t="e">
        <f t="array" aca="1" ref="Y1102" ca="1">IF(U1102&lt;=$C$53,SMALL(IF(ABS(OFFSET($M$7,,,$C$34)-V1102)=MIN(ABS(OFFSET($M$7,,,$C$34)-V1102)),ROW(OFFSET($M$7,,,$C$34))),1),NA())</f>
        <v>#N/A</v>
      </c>
      <c r="Z1102" s="17" t="e">
        <f t="array" aca="1" ref="Z1102" ca="1">IF(U1102&lt;=$C$53,LARGE(IF(ABS(OFFSET($M$7,,,$C$34)-W1102)=MIN(ABS(OFFSET($M$7,,,$C$34)-W1102)),ROW(OFFSET($M$7,,,$C$34))),1),NA())</f>
        <v>#N/A</v>
      </c>
      <c r="AA1102" s="19" t="e">
        <f t="shared" ca="1" si="139"/>
        <v>#N/A</v>
      </c>
      <c r="AB1102" s="17" t="e">
        <f t="array" aca="1" ref="AB1102" ca="1">IF(U1102&lt;=$C$53,SMALL(IF(ABS(OFFSET($Q$7,,,$D$34)-V1102)=MIN(ABS(OFFSET($Q$7,,,$D$34)-V1102)),ROW(OFFSET($Q$7,,,$D$34))),1),NA())</f>
        <v>#N/A</v>
      </c>
      <c r="AC1102" s="17" t="e">
        <f t="array" aca="1" ref="AC1102" ca="1">IF(U1102&lt;=$C$53,LARGE(IF(ABS(OFFSET($Q$7,,,$D$34)-W1102)=MIN(ABS(OFFSET($Q$7,,,$D$34)-W1102)),ROW(OFFSET($Q$7,,,$D$34))),1),NA())</f>
        <v>#N/A</v>
      </c>
      <c r="AD1102" s="19" t="e">
        <f t="shared" ca="1" si="140"/>
        <v>#N/A</v>
      </c>
    </row>
    <row r="1103" spans="12:30" x14ac:dyDescent="0.3">
      <c r="L1103" s="24">
        <f t="shared" si="141"/>
        <v>1097</v>
      </c>
      <c r="M1103" s="16" t="e">
        <f>IF($L1103&lt;=$C$34,Daten!B1106,NA())</f>
        <v>#N/A</v>
      </c>
      <c r="N1103" s="16" t="e">
        <f>IF($L1103&lt;=$C$34,Daten!C1106,NA())</f>
        <v>#N/A</v>
      </c>
      <c r="O1103" s="16" t="e">
        <f>IF($L1103&lt;=$C$34,Daten!D1106,NA())</f>
        <v>#N/A</v>
      </c>
      <c r="P1103" s="24">
        <f t="shared" si="142"/>
        <v>1097</v>
      </c>
      <c r="Q1103" s="16" t="e">
        <f>IF($P1103&lt;=$D$34,Daten!F1106,NA())</f>
        <v>#N/A</v>
      </c>
      <c r="R1103" s="16" t="e">
        <f>IF($P1103&lt;=$D$34,Daten!G1106,NA())</f>
        <v>#N/A</v>
      </c>
      <c r="S1103" s="16" t="e">
        <f>IF($P1103&lt;=$D$34,Daten!H1106,NA())</f>
        <v>#N/A</v>
      </c>
      <c r="U1103" s="17">
        <f t="shared" si="143"/>
        <v>1097</v>
      </c>
      <c r="V1103" s="18" t="e">
        <f t="shared" si="136"/>
        <v>#N/A</v>
      </c>
      <c r="W1103" s="18" t="e">
        <f t="shared" si="137"/>
        <v>#N/A</v>
      </c>
      <c r="X1103" s="18" t="e">
        <f t="shared" si="138"/>
        <v>#N/A</v>
      </c>
      <c r="Y1103" s="17" t="e">
        <f t="array" aca="1" ref="Y1103" ca="1">IF(U1103&lt;=$C$53,SMALL(IF(ABS(OFFSET($M$7,,,$C$34)-V1103)=MIN(ABS(OFFSET($M$7,,,$C$34)-V1103)),ROW(OFFSET($M$7,,,$C$34))),1),NA())</f>
        <v>#N/A</v>
      </c>
      <c r="Z1103" s="17" t="e">
        <f t="array" aca="1" ref="Z1103" ca="1">IF(U1103&lt;=$C$53,LARGE(IF(ABS(OFFSET($M$7,,,$C$34)-W1103)=MIN(ABS(OFFSET($M$7,,,$C$34)-W1103)),ROW(OFFSET($M$7,,,$C$34))),1),NA())</f>
        <v>#N/A</v>
      </c>
      <c r="AA1103" s="19" t="e">
        <f t="shared" ca="1" si="139"/>
        <v>#N/A</v>
      </c>
      <c r="AB1103" s="17" t="e">
        <f t="array" aca="1" ref="AB1103" ca="1">IF(U1103&lt;=$C$53,SMALL(IF(ABS(OFFSET($Q$7,,,$D$34)-V1103)=MIN(ABS(OFFSET($Q$7,,,$D$34)-V1103)),ROW(OFFSET($Q$7,,,$D$34))),1),NA())</f>
        <v>#N/A</v>
      </c>
      <c r="AC1103" s="17" t="e">
        <f t="array" aca="1" ref="AC1103" ca="1">IF(U1103&lt;=$C$53,LARGE(IF(ABS(OFFSET($Q$7,,,$D$34)-W1103)=MIN(ABS(OFFSET($Q$7,,,$D$34)-W1103)),ROW(OFFSET($Q$7,,,$D$34))),1),NA())</f>
        <v>#N/A</v>
      </c>
      <c r="AD1103" s="19" t="e">
        <f t="shared" ca="1" si="140"/>
        <v>#N/A</v>
      </c>
    </row>
    <row r="1104" spans="12:30" x14ac:dyDescent="0.3">
      <c r="L1104" s="24">
        <f t="shared" si="141"/>
        <v>1098</v>
      </c>
      <c r="M1104" s="16" t="e">
        <f>IF($L1104&lt;=$C$34,Daten!B1107,NA())</f>
        <v>#N/A</v>
      </c>
      <c r="N1104" s="16" t="e">
        <f>IF($L1104&lt;=$C$34,Daten!C1107,NA())</f>
        <v>#N/A</v>
      </c>
      <c r="O1104" s="16" t="e">
        <f>IF($L1104&lt;=$C$34,Daten!D1107,NA())</f>
        <v>#N/A</v>
      </c>
      <c r="P1104" s="24">
        <f t="shared" si="142"/>
        <v>1098</v>
      </c>
      <c r="Q1104" s="16" t="e">
        <f>IF($P1104&lt;=$D$34,Daten!F1107,NA())</f>
        <v>#N/A</v>
      </c>
      <c r="R1104" s="16" t="e">
        <f>IF($P1104&lt;=$D$34,Daten!G1107,NA())</f>
        <v>#N/A</v>
      </c>
      <c r="S1104" s="16" t="e">
        <f>IF($P1104&lt;=$D$34,Daten!H1107,NA())</f>
        <v>#N/A</v>
      </c>
      <c r="U1104" s="17">
        <f t="shared" si="143"/>
        <v>1098</v>
      </c>
      <c r="V1104" s="18" t="e">
        <f t="shared" si="136"/>
        <v>#N/A</v>
      </c>
      <c r="W1104" s="18" t="e">
        <f t="shared" si="137"/>
        <v>#N/A</v>
      </c>
      <c r="X1104" s="18" t="e">
        <f t="shared" si="138"/>
        <v>#N/A</v>
      </c>
      <c r="Y1104" s="17" t="e">
        <f t="array" aca="1" ref="Y1104" ca="1">IF(U1104&lt;=$C$53,SMALL(IF(ABS(OFFSET($M$7,,,$C$34)-V1104)=MIN(ABS(OFFSET($M$7,,,$C$34)-V1104)),ROW(OFFSET($M$7,,,$C$34))),1),NA())</f>
        <v>#N/A</v>
      </c>
      <c r="Z1104" s="17" t="e">
        <f t="array" aca="1" ref="Z1104" ca="1">IF(U1104&lt;=$C$53,LARGE(IF(ABS(OFFSET($M$7,,,$C$34)-W1104)=MIN(ABS(OFFSET($M$7,,,$C$34)-W1104)),ROW(OFFSET($M$7,,,$C$34))),1),NA())</f>
        <v>#N/A</v>
      </c>
      <c r="AA1104" s="19" t="e">
        <f t="shared" ca="1" si="139"/>
        <v>#N/A</v>
      </c>
      <c r="AB1104" s="17" t="e">
        <f t="array" aca="1" ref="AB1104" ca="1">IF(U1104&lt;=$C$53,SMALL(IF(ABS(OFFSET($Q$7,,,$D$34)-V1104)=MIN(ABS(OFFSET($Q$7,,,$D$34)-V1104)),ROW(OFFSET($Q$7,,,$D$34))),1),NA())</f>
        <v>#N/A</v>
      </c>
      <c r="AC1104" s="17" t="e">
        <f t="array" aca="1" ref="AC1104" ca="1">IF(U1104&lt;=$C$53,LARGE(IF(ABS(OFFSET($Q$7,,,$D$34)-W1104)=MIN(ABS(OFFSET($Q$7,,,$D$34)-W1104)),ROW(OFFSET($Q$7,,,$D$34))),1),NA())</f>
        <v>#N/A</v>
      </c>
      <c r="AD1104" s="19" t="e">
        <f t="shared" ca="1" si="140"/>
        <v>#N/A</v>
      </c>
    </row>
    <row r="1105" spans="12:30" x14ac:dyDescent="0.3">
      <c r="L1105" s="24">
        <f t="shared" si="141"/>
        <v>1099</v>
      </c>
      <c r="M1105" s="16" t="e">
        <f>IF($L1105&lt;=$C$34,Daten!B1108,NA())</f>
        <v>#N/A</v>
      </c>
      <c r="N1105" s="16" t="e">
        <f>IF($L1105&lt;=$C$34,Daten!C1108,NA())</f>
        <v>#N/A</v>
      </c>
      <c r="O1105" s="16" t="e">
        <f>IF($L1105&lt;=$C$34,Daten!D1108,NA())</f>
        <v>#N/A</v>
      </c>
      <c r="P1105" s="24">
        <f t="shared" si="142"/>
        <v>1099</v>
      </c>
      <c r="Q1105" s="16" t="e">
        <f>IF($P1105&lt;=$D$34,Daten!F1108,NA())</f>
        <v>#N/A</v>
      </c>
      <c r="R1105" s="16" t="e">
        <f>IF($P1105&lt;=$D$34,Daten!G1108,NA())</f>
        <v>#N/A</v>
      </c>
      <c r="S1105" s="16" t="e">
        <f>IF($P1105&lt;=$D$34,Daten!H1108,NA())</f>
        <v>#N/A</v>
      </c>
      <c r="U1105" s="17">
        <f t="shared" si="143"/>
        <v>1099</v>
      </c>
      <c r="V1105" s="18" t="e">
        <f t="shared" si="136"/>
        <v>#N/A</v>
      </c>
      <c r="W1105" s="18" t="e">
        <f t="shared" si="137"/>
        <v>#N/A</v>
      </c>
      <c r="X1105" s="18" t="e">
        <f t="shared" si="138"/>
        <v>#N/A</v>
      </c>
      <c r="Y1105" s="17" t="e">
        <f t="array" aca="1" ref="Y1105" ca="1">IF(U1105&lt;=$C$53,SMALL(IF(ABS(OFFSET($M$7,,,$C$34)-V1105)=MIN(ABS(OFFSET($M$7,,,$C$34)-V1105)),ROW(OFFSET($M$7,,,$C$34))),1),NA())</f>
        <v>#N/A</v>
      </c>
      <c r="Z1105" s="17" t="e">
        <f t="array" aca="1" ref="Z1105" ca="1">IF(U1105&lt;=$C$53,LARGE(IF(ABS(OFFSET($M$7,,,$C$34)-W1105)=MIN(ABS(OFFSET($M$7,,,$C$34)-W1105)),ROW(OFFSET($M$7,,,$C$34))),1),NA())</f>
        <v>#N/A</v>
      </c>
      <c r="AA1105" s="19" t="e">
        <f t="shared" ca="1" si="139"/>
        <v>#N/A</v>
      </c>
      <c r="AB1105" s="17" t="e">
        <f t="array" aca="1" ref="AB1105" ca="1">IF(U1105&lt;=$C$53,SMALL(IF(ABS(OFFSET($Q$7,,,$D$34)-V1105)=MIN(ABS(OFFSET($Q$7,,,$D$34)-V1105)),ROW(OFFSET($Q$7,,,$D$34))),1),NA())</f>
        <v>#N/A</v>
      </c>
      <c r="AC1105" s="17" t="e">
        <f t="array" aca="1" ref="AC1105" ca="1">IF(U1105&lt;=$C$53,LARGE(IF(ABS(OFFSET($Q$7,,,$D$34)-W1105)=MIN(ABS(OFFSET($Q$7,,,$D$34)-W1105)),ROW(OFFSET($Q$7,,,$D$34))),1),NA())</f>
        <v>#N/A</v>
      </c>
      <c r="AD1105" s="19" t="e">
        <f t="shared" ca="1" si="140"/>
        <v>#N/A</v>
      </c>
    </row>
    <row r="1106" spans="12:30" x14ac:dyDescent="0.3">
      <c r="L1106" s="24">
        <f t="shared" si="141"/>
        <v>1100</v>
      </c>
      <c r="M1106" s="16" t="e">
        <f>IF($L1106&lt;=$C$34,Daten!B1109,NA())</f>
        <v>#N/A</v>
      </c>
      <c r="N1106" s="16" t="e">
        <f>IF($L1106&lt;=$C$34,Daten!C1109,NA())</f>
        <v>#N/A</v>
      </c>
      <c r="O1106" s="16" t="e">
        <f>IF($L1106&lt;=$C$34,Daten!D1109,NA())</f>
        <v>#N/A</v>
      </c>
      <c r="P1106" s="24">
        <f t="shared" si="142"/>
        <v>1100</v>
      </c>
      <c r="Q1106" s="16" t="e">
        <f>IF($P1106&lt;=$D$34,Daten!F1109,NA())</f>
        <v>#N/A</v>
      </c>
      <c r="R1106" s="16" t="e">
        <f>IF($P1106&lt;=$D$34,Daten!G1109,NA())</f>
        <v>#N/A</v>
      </c>
      <c r="S1106" s="16" t="e">
        <f>IF($P1106&lt;=$D$34,Daten!H1109,NA())</f>
        <v>#N/A</v>
      </c>
      <c r="U1106" s="17">
        <f t="shared" si="143"/>
        <v>1100</v>
      </c>
      <c r="V1106" s="18" t="e">
        <f t="shared" si="136"/>
        <v>#N/A</v>
      </c>
      <c r="W1106" s="18" t="e">
        <f t="shared" si="137"/>
        <v>#N/A</v>
      </c>
      <c r="X1106" s="18" t="e">
        <f t="shared" si="138"/>
        <v>#N/A</v>
      </c>
      <c r="Y1106" s="17" t="e">
        <f t="array" aca="1" ref="Y1106" ca="1">IF(U1106&lt;=$C$53,SMALL(IF(ABS(OFFSET($M$7,,,$C$34)-V1106)=MIN(ABS(OFFSET($M$7,,,$C$34)-V1106)),ROW(OFFSET($M$7,,,$C$34))),1),NA())</f>
        <v>#N/A</v>
      </c>
      <c r="Z1106" s="17" t="e">
        <f t="array" aca="1" ref="Z1106" ca="1">IF(U1106&lt;=$C$53,LARGE(IF(ABS(OFFSET($M$7,,,$C$34)-W1106)=MIN(ABS(OFFSET($M$7,,,$C$34)-W1106)),ROW(OFFSET($M$7,,,$C$34))),1),NA())</f>
        <v>#N/A</v>
      </c>
      <c r="AA1106" s="19" t="e">
        <f t="shared" ca="1" si="139"/>
        <v>#N/A</v>
      </c>
      <c r="AB1106" s="17" t="e">
        <f t="array" aca="1" ref="AB1106" ca="1">IF(U1106&lt;=$C$53,SMALL(IF(ABS(OFFSET($Q$7,,,$D$34)-V1106)=MIN(ABS(OFFSET($Q$7,,,$D$34)-V1106)),ROW(OFFSET($Q$7,,,$D$34))),1),NA())</f>
        <v>#N/A</v>
      </c>
      <c r="AC1106" s="17" t="e">
        <f t="array" aca="1" ref="AC1106" ca="1">IF(U1106&lt;=$C$53,LARGE(IF(ABS(OFFSET($Q$7,,,$D$34)-W1106)=MIN(ABS(OFFSET($Q$7,,,$D$34)-W1106)),ROW(OFFSET($Q$7,,,$D$34))),1),NA())</f>
        <v>#N/A</v>
      </c>
      <c r="AD1106" s="19" t="e">
        <f t="shared" ca="1" si="140"/>
        <v>#N/A</v>
      </c>
    </row>
    <row r="1107" spans="12:30" x14ac:dyDescent="0.3">
      <c r="L1107" s="24">
        <f t="shared" si="141"/>
        <v>1101</v>
      </c>
      <c r="M1107" s="16" t="e">
        <f>IF($L1107&lt;=$C$34,Daten!B1110,NA())</f>
        <v>#N/A</v>
      </c>
      <c r="N1107" s="16" t="e">
        <f>IF($L1107&lt;=$C$34,Daten!C1110,NA())</f>
        <v>#N/A</v>
      </c>
      <c r="O1107" s="16" t="e">
        <f>IF($L1107&lt;=$C$34,Daten!D1110,NA())</f>
        <v>#N/A</v>
      </c>
      <c r="P1107" s="24">
        <f t="shared" si="142"/>
        <v>1101</v>
      </c>
      <c r="Q1107" s="16" t="e">
        <f>IF($P1107&lt;=$D$34,Daten!F1110,NA())</f>
        <v>#N/A</v>
      </c>
      <c r="R1107" s="16" t="e">
        <f>IF($P1107&lt;=$D$34,Daten!G1110,NA())</f>
        <v>#N/A</v>
      </c>
      <c r="S1107" s="16" t="e">
        <f>IF($P1107&lt;=$D$34,Daten!H1110,NA())</f>
        <v>#N/A</v>
      </c>
      <c r="U1107" s="17">
        <f t="shared" si="143"/>
        <v>1101</v>
      </c>
      <c r="V1107" s="18" t="e">
        <f t="shared" si="136"/>
        <v>#N/A</v>
      </c>
      <c r="W1107" s="18" t="e">
        <f t="shared" si="137"/>
        <v>#N/A</v>
      </c>
      <c r="X1107" s="18" t="e">
        <f t="shared" si="138"/>
        <v>#N/A</v>
      </c>
      <c r="Y1107" s="17" t="e">
        <f t="array" aca="1" ref="Y1107" ca="1">IF(U1107&lt;=$C$53,SMALL(IF(ABS(OFFSET($M$7,,,$C$34)-V1107)=MIN(ABS(OFFSET($M$7,,,$C$34)-V1107)),ROW(OFFSET($M$7,,,$C$34))),1),NA())</f>
        <v>#N/A</v>
      </c>
      <c r="Z1107" s="17" t="e">
        <f t="array" aca="1" ref="Z1107" ca="1">IF(U1107&lt;=$C$53,LARGE(IF(ABS(OFFSET($M$7,,,$C$34)-W1107)=MIN(ABS(OFFSET($M$7,,,$C$34)-W1107)),ROW(OFFSET($M$7,,,$C$34))),1),NA())</f>
        <v>#N/A</v>
      </c>
      <c r="AA1107" s="19" t="e">
        <f t="shared" ca="1" si="139"/>
        <v>#N/A</v>
      </c>
      <c r="AB1107" s="17" t="e">
        <f t="array" aca="1" ref="AB1107" ca="1">IF(U1107&lt;=$C$53,SMALL(IF(ABS(OFFSET($Q$7,,,$D$34)-V1107)=MIN(ABS(OFFSET($Q$7,,,$D$34)-V1107)),ROW(OFFSET($Q$7,,,$D$34))),1),NA())</f>
        <v>#N/A</v>
      </c>
      <c r="AC1107" s="17" t="e">
        <f t="array" aca="1" ref="AC1107" ca="1">IF(U1107&lt;=$C$53,LARGE(IF(ABS(OFFSET($Q$7,,,$D$34)-W1107)=MIN(ABS(OFFSET($Q$7,,,$D$34)-W1107)),ROW(OFFSET($Q$7,,,$D$34))),1),NA())</f>
        <v>#N/A</v>
      </c>
      <c r="AD1107" s="19" t="e">
        <f t="shared" ca="1" si="140"/>
        <v>#N/A</v>
      </c>
    </row>
    <row r="1108" spans="12:30" x14ac:dyDescent="0.3">
      <c r="L1108" s="24">
        <f t="shared" si="141"/>
        <v>1102</v>
      </c>
      <c r="M1108" s="16" t="e">
        <f>IF($L1108&lt;=$C$34,Daten!B1111,NA())</f>
        <v>#N/A</v>
      </c>
      <c r="N1108" s="16" t="e">
        <f>IF($L1108&lt;=$C$34,Daten!C1111,NA())</f>
        <v>#N/A</v>
      </c>
      <c r="O1108" s="16" t="e">
        <f>IF($L1108&lt;=$C$34,Daten!D1111,NA())</f>
        <v>#N/A</v>
      </c>
      <c r="P1108" s="24">
        <f t="shared" si="142"/>
        <v>1102</v>
      </c>
      <c r="Q1108" s="16" t="e">
        <f>IF($P1108&lt;=$D$34,Daten!F1111,NA())</f>
        <v>#N/A</v>
      </c>
      <c r="R1108" s="16" t="e">
        <f>IF($P1108&lt;=$D$34,Daten!G1111,NA())</f>
        <v>#N/A</v>
      </c>
      <c r="S1108" s="16" t="e">
        <f>IF($P1108&lt;=$D$34,Daten!H1111,NA())</f>
        <v>#N/A</v>
      </c>
      <c r="U1108" s="17">
        <f t="shared" si="143"/>
        <v>1102</v>
      </c>
      <c r="V1108" s="18" t="e">
        <f t="shared" si="136"/>
        <v>#N/A</v>
      </c>
      <c r="W1108" s="18" t="e">
        <f t="shared" si="137"/>
        <v>#N/A</v>
      </c>
      <c r="X1108" s="18" t="e">
        <f t="shared" si="138"/>
        <v>#N/A</v>
      </c>
      <c r="Y1108" s="17" t="e">
        <f t="array" aca="1" ref="Y1108" ca="1">IF(U1108&lt;=$C$53,SMALL(IF(ABS(OFFSET($M$7,,,$C$34)-V1108)=MIN(ABS(OFFSET($M$7,,,$C$34)-V1108)),ROW(OFFSET($M$7,,,$C$34))),1),NA())</f>
        <v>#N/A</v>
      </c>
      <c r="Z1108" s="17" t="e">
        <f t="array" aca="1" ref="Z1108" ca="1">IF(U1108&lt;=$C$53,LARGE(IF(ABS(OFFSET($M$7,,,$C$34)-W1108)=MIN(ABS(OFFSET($M$7,,,$C$34)-W1108)),ROW(OFFSET($M$7,,,$C$34))),1),NA())</f>
        <v>#N/A</v>
      </c>
      <c r="AA1108" s="19" t="e">
        <f t="shared" ca="1" si="139"/>
        <v>#N/A</v>
      </c>
      <c r="AB1108" s="17" t="e">
        <f t="array" aca="1" ref="AB1108" ca="1">IF(U1108&lt;=$C$53,SMALL(IF(ABS(OFFSET($Q$7,,,$D$34)-V1108)=MIN(ABS(OFFSET($Q$7,,,$D$34)-V1108)),ROW(OFFSET($Q$7,,,$D$34))),1),NA())</f>
        <v>#N/A</v>
      </c>
      <c r="AC1108" s="17" t="e">
        <f t="array" aca="1" ref="AC1108" ca="1">IF(U1108&lt;=$C$53,LARGE(IF(ABS(OFFSET($Q$7,,,$D$34)-W1108)=MIN(ABS(OFFSET($Q$7,,,$D$34)-W1108)),ROW(OFFSET($Q$7,,,$D$34))),1),NA())</f>
        <v>#N/A</v>
      </c>
      <c r="AD1108" s="19" t="e">
        <f t="shared" ca="1" si="140"/>
        <v>#N/A</v>
      </c>
    </row>
    <row r="1109" spans="12:30" x14ac:dyDescent="0.3">
      <c r="L1109" s="24">
        <f t="shared" si="141"/>
        <v>1103</v>
      </c>
      <c r="M1109" s="16" t="e">
        <f>IF($L1109&lt;=$C$34,Daten!B1112,NA())</f>
        <v>#N/A</v>
      </c>
      <c r="N1109" s="16" t="e">
        <f>IF($L1109&lt;=$C$34,Daten!C1112,NA())</f>
        <v>#N/A</v>
      </c>
      <c r="O1109" s="16" t="e">
        <f>IF($L1109&lt;=$C$34,Daten!D1112,NA())</f>
        <v>#N/A</v>
      </c>
      <c r="P1109" s="24">
        <f t="shared" si="142"/>
        <v>1103</v>
      </c>
      <c r="Q1109" s="16" t="e">
        <f>IF($P1109&lt;=$D$34,Daten!F1112,NA())</f>
        <v>#N/A</v>
      </c>
      <c r="R1109" s="16" t="e">
        <f>IF($P1109&lt;=$D$34,Daten!G1112,NA())</f>
        <v>#N/A</v>
      </c>
      <c r="S1109" s="16" t="e">
        <f>IF($P1109&lt;=$D$34,Daten!H1112,NA())</f>
        <v>#N/A</v>
      </c>
      <c r="U1109" s="17">
        <f t="shared" si="143"/>
        <v>1103</v>
      </c>
      <c r="V1109" s="18" t="e">
        <f t="shared" si="136"/>
        <v>#N/A</v>
      </c>
      <c r="W1109" s="18" t="e">
        <f t="shared" si="137"/>
        <v>#N/A</v>
      </c>
      <c r="X1109" s="18" t="e">
        <f t="shared" si="138"/>
        <v>#N/A</v>
      </c>
      <c r="Y1109" s="17" t="e">
        <f t="array" aca="1" ref="Y1109" ca="1">IF(U1109&lt;=$C$53,SMALL(IF(ABS(OFFSET($M$7,,,$C$34)-V1109)=MIN(ABS(OFFSET($M$7,,,$C$34)-V1109)),ROW(OFFSET($M$7,,,$C$34))),1),NA())</f>
        <v>#N/A</v>
      </c>
      <c r="Z1109" s="17" t="e">
        <f t="array" aca="1" ref="Z1109" ca="1">IF(U1109&lt;=$C$53,LARGE(IF(ABS(OFFSET($M$7,,,$C$34)-W1109)=MIN(ABS(OFFSET($M$7,,,$C$34)-W1109)),ROW(OFFSET($M$7,,,$C$34))),1),NA())</f>
        <v>#N/A</v>
      </c>
      <c r="AA1109" s="19" t="e">
        <f t="shared" ca="1" si="139"/>
        <v>#N/A</v>
      </c>
      <c r="AB1109" s="17" t="e">
        <f t="array" aca="1" ref="AB1109" ca="1">IF(U1109&lt;=$C$53,SMALL(IF(ABS(OFFSET($Q$7,,,$D$34)-V1109)=MIN(ABS(OFFSET($Q$7,,,$D$34)-V1109)),ROW(OFFSET($Q$7,,,$D$34))),1),NA())</f>
        <v>#N/A</v>
      </c>
      <c r="AC1109" s="17" t="e">
        <f t="array" aca="1" ref="AC1109" ca="1">IF(U1109&lt;=$C$53,LARGE(IF(ABS(OFFSET($Q$7,,,$D$34)-W1109)=MIN(ABS(OFFSET($Q$7,,,$D$34)-W1109)),ROW(OFFSET($Q$7,,,$D$34))),1),NA())</f>
        <v>#N/A</v>
      </c>
      <c r="AD1109" s="19" t="e">
        <f t="shared" ca="1" si="140"/>
        <v>#N/A</v>
      </c>
    </row>
    <row r="1110" spans="12:30" x14ac:dyDescent="0.3">
      <c r="L1110" s="24">
        <f t="shared" si="141"/>
        <v>1104</v>
      </c>
      <c r="M1110" s="16" t="e">
        <f>IF($L1110&lt;=$C$34,Daten!B1113,NA())</f>
        <v>#N/A</v>
      </c>
      <c r="N1110" s="16" t="e">
        <f>IF($L1110&lt;=$C$34,Daten!C1113,NA())</f>
        <v>#N/A</v>
      </c>
      <c r="O1110" s="16" t="e">
        <f>IF($L1110&lt;=$C$34,Daten!D1113,NA())</f>
        <v>#N/A</v>
      </c>
      <c r="P1110" s="24">
        <f t="shared" si="142"/>
        <v>1104</v>
      </c>
      <c r="Q1110" s="16" t="e">
        <f>IF($P1110&lt;=$D$34,Daten!F1113,NA())</f>
        <v>#N/A</v>
      </c>
      <c r="R1110" s="16" t="e">
        <f>IF($P1110&lt;=$D$34,Daten!G1113,NA())</f>
        <v>#N/A</v>
      </c>
      <c r="S1110" s="16" t="e">
        <f>IF($P1110&lt;=$D$34,Daten!H1113,NA())</f>
        <v>#N/A</v>
      </c>
      <c r="U1110" s="17">
        <f t="shared" si="143"/>
        <v>1104</v>
      </c>
      <c r="V1110" s="18" t="e">
        <f t="shared" si="136"/>
        <v>#N/A</v>
      </c>
      <c r="W1110" s="18" t="e">
        <f t="shared" si="137"/>
        <v>#N/A</v>
      </c>
      <c r="X1110" s="18" t="e">
        <f t="shared" si="138"/>
        <v>#N/A</v>
      </c>
      <c r="Y1110" s="17" t="e">
        <f t="array" aca="1" ref="Y1110" ca="1">IF(U1110&lt;=$C$53,SMALL(IF(ABS(OFFSET($M$7,,,$C$34)-V1110)=MIN(ABS(OFFSET($M$7,,,$C$34)-V1110)),ROW(OFFSET($M$7,,,$C$34))),1),NA())</f>
        <v>#N/A</v>
      </c>
      <c r="Z1110" s="17" t="e">
        <f t="array" aca="1" ref="Z1110" ca="1">IF(U1110&lt;=$C$53,LARGE(IF(ABS(OFFSET($M$7,,,$C$34)-W1110)=MIN(ABS(OFFSET($M$7,,,$C$34)-W1110)),ROW(OFFSET($M$7,,,$C$34))),1),NA())</f>
        <v>#N/A</v>
      </c>
      <c r="AA1110" s="19" t="e">
        <f t="shared" ca="1" si="139"/>
        <v>#N/A</v>
      </c>
      <c r="AB1110" s="17" t="e">
        <f t="array" aca="1" ref="AB1110" ca="1">IF(U1110&lt;=$C$53,SMALL(IF(ABS(OFFSET($Q$7,,,$D$34)-V1110)=MIN(ABS(OFFSET($Q$7,,,$D$34)-V1110)),ROW(OFFSET($Q$7,,,$D$34))),1),NA())</f>
        <v>#N/A</v>
      </c>
      <c r="AC1110" s="17" t="e">
        <f t="array" aca="1" ref="AC1110" ca="1">IF(U1110&lt;=$C$53,LARGE(IF(ABS(OFFSET($Q$7,,,$D$34)-W1110)=MIN(ABS(OFFSET($Q$7,,,$D$34)-W1110)),ROW(OFFSET($Q$7,,,$D$34))),1),NA())</f>
        <v>#N/A</v>
      </c>
      <c r="AD1110" s="19" t="e">
        <f t="shared" ca="1" si="140"/>
        <v>#N/A</v>
      </c>
    </row>
    <row r="1111" spans="12:30" x14ac:dyDescent="0.3">
      <c r="L1111" s="24">
        <f t="shared" si="141"/>
        <v>1105</v>
      </c>
      <c r="M1111" s="16" t="e">
        <f>IF($L1111&lt;=$C$34,Daten!B1114,NA())</f>
        <v>#N/A</v>
      </c>
      <c r="N1111" s="16" t="e">
        <f>IF($L1111&lt;=$C$34,Daten!C1114,NA())</f>
        <v>#N/A</v>
      </c>
      <c r="O1111" s="16" t="e">
        <f>IF($L1111&lt;=$C$34,Daten!D1114,NA())</f>
        <v>#N/A</v>
      </c>
      <c r="P1111" s="24">
        <f t="shared" si="142"/>
        <v>1105</v>
      </c>
      <c r="Q1111" s="16" t="e">
        <f>IF($P1111&lt;=$D$34,Daten!F1114,NA())</f>
        <v>#N/A</v>
      </c>
      <c r="R1111" s="16" t="e">
        <f>IF($P1111&lt;=$D$34,Daten!G1114,NA())</f>
        <v>#N/A</v>
      </c>
      <c r="S1111" s="16" t="e">
        <f>IF($P1111&lt;=$D$34,Daten!H1114,NA())</f>
        <v>#N/A</v>
      </c>
      <c r="U1111" s="17">
        <f t="shared" si="143"/>
        <v>1105</v>
      </c>
      <c r="V1111" s="18" t="e">
        <f t="shared" si="136"/>
        <v>#N/A</v>
      </c>
      <c r="W1111" s="18" t="e">
        <f t="shared" si="137"/>
        <v>#N/A</v>
      </c>
      <c r="X1111" s="18" t="e">
        <f t="shared" si="138"/>
        <v>#N/A</v>
      </c>
      <c r="Y1111" s="17" t="e">
        <f t="array" aca="1" ref="Y1111" ca="1">IF(U1111&lt;=$C$53,SMALL(IF(ABS(OFFSET($M$7,,,$C$34)-V1111)=MIN(ABS(OFFSET($M$7,,,$C$34)-V1111)),ROW(OFFSET($M$7,,,$C$34))),1),NA())</f>
        <v>#N/A</v>
      </c>
      <c r="Z1111" s="17" t="e">
        <f t="array" aca="1" ref="Z1111" ca="1">IF(U1111&lt;=$C$53,LARGE(IF(ABS(OFFSET($M$7,,,$C$34)-W1111)=MIN(ABS(OFFSET($M$7,,,$C$34)-W1111)),ROW(OFFSET($M$7,,,$C$34))),1),NA())</f>
        <v>#N/A</v>
      </c>
      <c r="AA1111" s="19" t="e">
        <f t="shared" ca="1" si="139"/>
        <v>#N/A</v>
      </c>
      <c r="AB1111" s="17" t="e">
        <f t="array" aca="1" ref="AB1111" ca="1">IF(U1111&lt;=$C$53,SMALL(IF(ABS(OFFSET($Q$7,,,$D$34)-V1111)=MIN(ABS(OFFSET($Q$7,,,$D$34)-V1111)),ROW(OFFSET($Q$7,,,$D$34))),1),NA())</f>
        <v>#N/A</v>
      </c>
      <c r="AC1111" s="17" t="e">
        <f t="array" aca="1" ref="AC1111" ca="1">IF(U1111&lt;=$C$53,LARGE(IF(ABS(OFFSET($Q$7,,,$D$34)-W1111)=MIN(ABS(OFFSET($Q$7,,,$D$34)-W1111)),ROW(OFFSET($Q$7,,,$D$34))),1),NA())</f>
        <v>#N/A</v>
      </c>
      <c r="AD1111" s="19" t="e">
        <f t="shared" ca="1" si="140"/>
        <v>#N/A</v>
      </c>
    </row>
    <row r="1112" spans="12:30" x14ac:dyDescent="0.3">
      <c r="L1112" s="24">
        <f t="shared" si="141"/>
        <v>1106</v>
      </c>
      <c r="M1112" s="16" t="e">
        <f>IF($L1112&lt;=$C$34,Daten!B1115,NA())</f>
        <v>#N/A</v>
      </c>
      <c r="N1112" s="16" t="e">
        <f>IF($L1112&lt;=$C$34,Daten!C1115,NA())</f>
        <v>#N/A</v>
      </c>
      <c r="O1112" s="16" t="e">
        <f>IF($L1112&lt;=$C$34,Daten!D1115,NA())</f>
        <v>#N/A</v>
      </c>
      <c r="P1112" s="24">
        <f t="shared" si="142"/>
        <v>1106</v>
      </c>
      <c r="Q1112" s="16" t="e">
        <f>IF($P1112&lt;=$D$34,Daten!F1115,NA())</f>
        <v>#N/A</v>
      </c>
      <c r="R1112" s="16" t="e">
        <f>IF($P1112&lt;=$D$34,Daten!G1115,NA())</f>
        <v>#N/A</v>
      </c>
      <c r="S1112" s="16" t="e">
        <f>IF($P1112&lt;=$D$34,Daten!H1115,NA())</f>
        <v>#N/A</v>
      </c>
      <c r="U1112" s="17">
        <f t="shared" si="143"/>
        <v>1106</v>
      </c>
      <c r="V1112" s="18" t="e">
        <f t="shared" si="136"/>
        <v>#N/A</v>
      </c>
      <c r="W1112" s="18" t="e">
        <f t="shared" si="137"/>
        <v>#N/A</v>
      </c>
      <c r="X1112" s="18" t="e">
        <f t="shared" si="138"/>
        <v>#N/A</v>
      </c>
      <c r="Y1112" s="17" t="e">
        <f t="array" aca="1" ref="Y1112" ca="1">IF(U1112&lt;=$C$53,SMALL(IF(ABS(OFFSET($M$7,,,$C$34)-V1112)=MIN(ABS(OFFSET($M$7,,,$C$34)-V1112)),ROW(OFFSET($M$7,,,$C$34))),1),NA())</f>
        <v>#N/A</v>
      </c>
      <c r="Z1112" s="17" t="e">
        <f t="array" aca="1" ref="Z1112" ca="1">IF(U1112&lt;=$C$53,LARGE(IF(ABS(OFFSET($M$7,,,$C$34)-W1112)=MIN(ABS(OFFSET($M$7,,,$C$34)-W1112)),ROW(OFFSET($M$7,,,$C$34))),1),NA())</f>
        <v>#N/A</v>
      </c>
      <c r="AA1112" s="19" t="e">
        <f t="shared" ca="1" si="139"/>
        <v>#N/A</v>
      </c>
      <c r="AB1112" s="17" t="e">
        <f t="array" aca="1" ref="AB1112" ca="1">IF(U1112&lt;=$C$53,SMALL(IF(ABS(OFFSET($Q$7,,,$D$34)-V1112)=MIN(ABS(OFFSET($Q$7,,,$D$34)-V1112)),ROW(OFFSET($Q$7,,,$D$34))),1),NA())</f>
        <v>#N/A</v>
      </c>
      <c r="AC1112" s="17" t="e">
        <f t="array" aca="1" ref="AC1112" ca="1">IF(U1112&lt;=$C$53,LARGE(IF(ABS(OFFSET($Q$7,,,$D$34)-W1112)=MIN(ABS(OFFSET($Q$7,,,$D$34)-W1112)),ROW(OFFSET($Q$7,,,$D$34))),1),NA())</f>
        <v>#N/A</v>
      </c>
      <c r="AD1112" s="19" t="e">
        <f t="shared" ca="1" si="140"/>
        <v>#N/A</v>
      </c>
    </row>
    <row r="1113" spans="12:30" x14ac:dyDescent="0.3">
      <c r="L1113" s="24">
        <f t="shared" si="141"/>
        <v>1107</v>
      </c>
      <c r="M1113" s="16" t="e">
        <f>IF($L1113&lt;=$C$34,Daten!B1116,NA())</f>
        <v>#N/A</v>
      </c>
      <c r="N1113" s="16" t="e">
        <f>IF($L1113&lt;=$C$34,Daten!C1116,NA())</f>
        <v>#N/A</v>
      </c>
      <c r="O1113" s="16" t="e">
        <f>IF($L1113&lt;=$C$34,Daten!D1116,NA())</f>
        <v>#N/A</v>
      </c>
      <c r="P1113" s="24">
        <f t="shared" si="142"/>
        <v>1107</v>
      </c>
      <c r="Q1113" s="16" t="e">
        <f>IF($P1113&lt;=$D$34,Daten!F1116,NA())</f>
        <v>#N/A</v>
      </c>
      <c r="R1113" s="16" t="e">
        <f>IF($P1113&lt;=$D$34,Daten!G1116,NA())</f>
        <v>#N/A</v>
      </c>
      <c r="S1113" s="16" t="e">
        <f>IF($P1113&lt;=$D$34,Daten!H1116,NA())</f>
        <v>#N/A</v>
      </c>
      <c r="U1113" s="17">
        <f t="shared" si="143"/>
        <v>1107</v>
      </c>
      <c r="V1113" s="18" t="e">
        <f t="shared" si="136"/>
        <v>#N/A</v>
      </c>
      <c r="W1113" s="18" t="e">
        <f t="shared" si="137"/>
        <v>#N/A</v>
      </c>
      <c r="X1113" s="18" t="e">
        <f t="shared" si="138"/>
        <v>#N/A</v>
      </c>
      <c r="Y1113" s="17" t="e">
        <f t="array" aca="1" ref="Y1113" ca="1">IF(U1113&lt;=$C$53,SMALL(IF(ABS(OFFSET($M$7,,,$C$34)-V1113)=MIN(ABS(OFFSET($M$7,,,$C$34)-V1113)),ROW(OFFSET($M$7,,,$C$34))),1),NA())</f>
        <v>#N/A</v>
      </c>
      <c r="Z1113" s="17" t="e">
        <f t="array" aca="1" ref="Z1113" ca="1">IF(U1113&lt;=$C$53,LARGE(IF(ABS(OFFSET($M$7,,,$C$34)-W1113)=MIN(ABS(OFFSET($M$7,,,$C$34)-W1113)),ROW(OFFSET($M$7,,,$C$34))),1),NA())</f>
        <v>#N/A</v>
      </c>
      <c r="AA1113" s="19" t="e">
        <f t="shared" ca="1" si="139"/>
        <v>#N/A</v>
      </c>
      <c r="AB1113" s="17" t="e">
        <f t="array" aca="1" ref="AB1113" ca="1">IF(U1113&lt;=$C$53,SMALL(IF(ABS(OFFSET($Q$7,,,$D$34)-V1113)=MIN(ABS(OFFSET($Q$7,,,$D$34)-V1113)),ROW(OFFSET($Q$7,,,$D$34))),1),NA())</f>
        <v>#N/A</v>
      </c>
      <c r="AC1113" s="17" t="e">
        <f t="array" aca="1" ref="AC1113" ca="1">IF(U1113&lt;=$C$53,LARGE(IF(ABS(OFFSET($Q$7,,,$D$34)-W1113)=MIN(ABS(OFFSET($Q$7,,,$D$34)-W1113)),ROW(OFFSET($Q$7,,,$D$34))),1),NA())</f>
        <v>#N/A</v>
      </c>
      <c r="AD1113" s="19" t="e">
        <f t="shared" ca="1" si="140"/>
        <v>#N/A</v>
      </c>
    </row>
    <row r="1114" spans="12:30" x14ac:dyDescent="0.3">
      <c r="L1114" s="24">
        <f t="shared" si="141"/>
        <v>1108</v>
      </c>
      <c r="M1114" s="16" t="e">
        <f>IF($L1114&lt;=$C$34,Daten!B1117,NA())</f>
        <v>#N/A</v>
      </c>
      <c r="N1114" s="16" t="e">
        <f>IF($L1114&lt;=$C$34,Daten!C1117,NA())</f>
        <v>#N/A</v>
      </c>
      <c r="O1114" s="16" t="e">
        <f>IF($L1114&lt;=$C$34,Daten!D1117,NA())</f>
        <v>#N/A</v>
      </c>
      <c r="P1114" s="24">
        <f t="shared" si="142"/>
        <v>1108</v>
      </c>
      <c r="Q1114" s="16" t="e">
        <f>IF($P1114&lt;=$D$34,Daten!F1117,NA())</f>
        <v>#N/A</v>
      </c>
      <c r="R1114" s="16" t="e">
        <f>IF($P1114&lt;=$D$34,Daten!G1117,NA())</f>
        <v>#N/A</v>
      </c>
      <c r="S1114" s="16" t="e">
        <f>IF($P1114&lt;=$D$34,Daten!H1117,NA())</f>
        <v>#N/A</v>
      </c>
      <c r="U1114" s="17">
        <f t="shared" si="143"/>
        <v>1108</v>
      </c>
      <c r="V1114" s="18" t="e">
        <f t="shared" si="136"/>
        <v>#N/A</v>
      </c>
      <c r="W1114" s="18" t="e">
        <f t="shared" si="137"/>
        <v>#N/A</v>
      </c>
      <c r="X1114" s="18" t="e">
        <f t="shared" si="138"/>
        <v>#N/A</v>
      </c>
      <c r="Y1114" s="17" t="e">
        <f t="array" aca="1" ref="Y1114" ca="1">IF(U1114&lt;=$C$53,SMALL(IF(ABS(OFFSET($M$7,,,$C$34)-V1114)=MIN(ABS(OFFSET($M$7,,,$C$34)-V1114)),ROW(OFFSET($M$7,,,$C$34))),1),NA())</f>
        <v>#N/A</v>
      </c>
      <c r="Z1114" s="17" t="e">
        <f t="array" aca="1" ref="Z1114" ca="1">IF(U1114&lt;=$C$53,LARGE(IF(ABS(OFFSET($M$7,,,$C$34)-W1114)=MIN(ABS(OFFSET($M$7,,,$C$34)-W1114)),ROW(OFFSET($M$7,,,$C$34))),1),NA())</f>
        <v>#N/A</v>
      </c>
      <c r="AA1114" s="19" t="e">
        <f t="shared" ca="1" si="139"/>
        <v>#N/A</v>
      </c>
      <c r="AB1114" s="17" t="e">
        <f t="array" aca="1" ref="AB1114" ca="1">IF(U1114&lt;=$C$53,SMALL(IF(ABS(OFFSET($Q$7,,,$D$34)-V1114)=MIN(ABS(OFFSET($Q$7,,,$D$34)-V1114)),ROW(OFFSET($Q$7,,,$D$34))),1),NA())</f>
        <v>#N/A</v>
      </c>
      <c r="AC1114" s="17" t="e">
        <f t="array" aca="1" ref="AC1114" ca="1">IF(U1114&lt;=$C$53,LARGE(IF(ABS(OFFSET($Q$7,,,$D$34)-W1114)=MIN(ABS(OFFSET($Q$7,,,$D$34)-W1114)),ROW(OFFSET($Q$7,,,$D$34))),1),NA())</f>
        <v>#N/A</v>
      </c>
      <c r="AD1114" s="19" t="e">
        <f t="shared" ca="1" si="140"/>
        <v>#N/A</v>
      </c>
    </row>
    <row r="1115" spans="12:30" x14ac:dyDescent="0.3">
      <c r="L1115" s="24">
        <f t="shared" si="141"/>
        <v>1109</v>
      </c>
      <c r="M1115" s="16" t="e">
        <f>IF($L1115&lt;=$C$34,Daten!B1118,NA())</f>
        <v>#N/A</v>
      </c>
      <c r="N1115" s="16" t="e">
        <f>IF($L1115&lt;=$C$34,Daten!C1118,NA())</f>
        <v>#N/A</v>
      </c>
      <c r="O1115" s="16" t="e">
        <f>IF($L1115&lt;=$C$34,Daten!D1118,NA())</f>
        <v>#N/A</v>
      </c>
      <c r="P1115" s="24">
        <f t="shared" si="142"/>
        <v>1109</v>
      </c>
      <c r="Q1115" s="16" t="e">
        <f>IF($P1115&lt;=$D$34,Daten!F1118,NA())</f>
        <v>#N/A</v>
      </c>
      <c r="R1115" s="16" t="e">
        <f>IF($P1115&lt;=$D$34,Daten!G1118,NA())</f>
        <v>#N/A</v>
      </c>
      <c r="S1115" s="16" t="e">
        <f>IF($P1115&lt;=$D$34,Daten!H1118,NA())</f>
        <v>#N/A</v>
      </c>
      <c r="U1115" s="17">
        <f t="shared" si="143"/>
        <v>1109</v>
      </c>
      <c r="V1115" s="18" t="e">
        <f t="shared" si="136"/>
        <v>#N/A</v>
      </c>
      <c r="W1115" s="18" t="e">
        <f t="shared" si="137"/>
        <v>#N/A</v>
      </c>
      <c r="X1115" s="18" t="e">
        <f t="shared" si="138"/>
        <v>#N/A</v>
      </c>
      <c r="Y1115" s="17" t="e">
        <f t="array" aca="1" ref="Y1115" ca="1">IF(U1115&lt;=$C$53,SMALL(IF(ABS(OFFSET($M$7,,,$C$34)-V1115)=MIN(ABS(OFFSET($M$7,,,$C$34)-V1115)),ROW(OFFSET($M$7,,,$C$34))),1),NA())</f>
        <v>#N/A</v>
      </c>
      <c r="Z1115" s="17" t="e">
        <f t="array" aca="1" ref="Z1115" ca="1">IF(U1115&lt;=$C$53,LARGE(IF(ABS(OFFSET($M$7,,,$C$34)-W1115)=MIN(ABS(OFFSET($M$7,,,$C$34)-W1115)),ROW(OFFSET($M$7,,,$C$34))),1),NA())</f>
        <v>#N/A</v>
      </c>
      <c r="AA1115" s="19" t="e">
        <f t="shared" ca="1" si="139"/>
        <v>#N/A</v>
      </c>
      <c r="AB1115" s="17" t="e">
        <f t="array" aca="1" ref="AB1115" ca="1">IF(U1115&lt;=$C$53,SMALL(IF(ABS(OFFSET($Q$7,,,$D$34)-V1115)=MIN(ABS(OFFSET($Q$7,,,$D$34)-V1115)),ROW(OFFSET($Q$7,,,$D$34))),1),NA())</f>
        <v>#N/A</v>
      </c>
      <c r="AC1115" s="17" t="e">
        <f t="array" aca="1" ref="AC1115" ca="1">IF(U1115&lt;=$C$53,LARGE(IF(ABS(OFFSET($Q$7,,,$D$34)-W1115)=MIN(ABS(OFFSET($Q$7,,,$D$34)-W1115)),ROW(OFFSET($Q$7,,,$D$34))),1),NA())</f>
        <v>#N/A</v>
      </c>
      <c r="AD1115" s="19" t="e">
        <f t="shared" ca="1" si="140"/>
        <v>#N/A</v>
      </c>
    </row>
    <row r="1116" spans="12:30" x14ac:dyDescent="0.3">
      <c r="L1116" s="24">
        <f t="shared" si="141"/>
        <v>1110</v>
      </c>
      <c r="M1116" s="16" t="e">
        <f>IF($L1116&lt;=$C$34,Daten!B1119,NA())</f>
        <v>#N/A</v>
      </c>
      <c r="N1116" s="16" t="e">
        <f>IF($L1116&lt;=$C$34,Daten!C1119,NA())</f>
        <v>#N/A</v>
      </c>
      <c r="O1116" s="16" t="e">
        <f>IF($L1116&lt;=$C$34,Daten!D1119,NA())</f>
        <v>#N/A</v>
      </c>
      <c r="P1116" s="24">
        <f t="shared" si="142"/>
        <v>1110</v>
      </c>
      <c r="Q1116" s="16" t="e">
        <f>IF($P1116&lt;=$D$34,Daten!F1119,NA())</f>
        <v>#N/A</v>
      </c>
      <c r="R1116" s="16" t="e">
        <f>IF($P1116&lt;=$D$34,Daten!G1119,NA())</f>
        <v>#N/A</v>
      </c>
      <c r="S1116" s="16" t="e">
        <f>IF($P1116&lt;=$D$34,Daten!H1119,NA())</f>
        <v>#N/A</v>
      </c>
      <c r="U1116" s="17">
        <f t="shared" si="143"/>
        <v>1110</v>
      </c>
      <c r="V1116" s="18" t="e">
        <f t="shared" si="136"/>
        <v>#N/A</v>
      </c>
      <c r="W1116" s="18" t="e">
        <f t="shared" si="137"/>
        <v>#N/A</v>
      </c>
      <c r="X1116" s="18" t="e">
        <f t="shared" si="138"/>
        <v>#N/A</v>
      </c>
      <c r="Y1116" s="17" t="e">
        <f t="array" aca="1" ref="Y1116" ca="1">IF(U1116&lt;=$C$53,SMALL(IF(ABS(OFFSET($M$7,,,$C$34)-V1116)=MIN(ABS(OFFSET($M$7,,,$C$34)-V1116)),ROW(OFFSET($M$7,,,$C$34))),1),NA())</f>
        <v>#N/A</v>
      </c>
      <c r="Z1116" s="17" t="e">
        <f t="array" aca="1" ref="Z1116" ca="1">IF(U1116&lt;=$C$53,LARGE(IF(ABS(OFFSET($M$7,,,$C$34)-W1116)=MIN(ABS(OFFSET($M$7,,,$C$34)-W1116)),ROW(OFFSET($M$7,,,$C$34))),1),NA())</f>
        <v>#N/A</v>
      </c>
      <c r="AA1116" s="19" t="e">
        <f t="shared" ca="1" si="139"/>
        <v>#N/A</v>
      </c>
      <c r="AB1116" s="17" t="e">
        <f t="array" aca="1" ref="AB1116" ca="1">IF(U1116&lt;=$C$53,SMALL(IF(ABS(OFFSET($Q$7,,,$D$34)-V1116)=MIN(ABS(OFFSET($Q$7,,,$D$34)-V1116)),ROW(OFFSET($Q$7,,,$D$34))),1),NA())</f>
        <v>#N/A</v>
      </c>
      <c r="AC1116" s="17" t="e">
        <f t="array" aca="1" ref="AC1116" ca="1">IF(U1116&lt;=$C$53,LARGE(IF(ABS(OFFSET($Q$7,,,$D$34)-W1116)=MIN(ABS(OFFSET($Q$7,,,$D$34)-W1116)),ROW(OFFSET($Q$7,,,$D$34))),1),NA())</f>
        <v>#N/A</v>
      </c>
      <c r="AD1116" s="19" t="e">
        <f t="shared" ca="1" si="140"/>
        <v>#N/A</v>
      </c>
    </row>
    <row r="1117" spans="12:30" x14ac:dyDescent="0.3">
      <c r="L1117" s="24">
        <f t="shared" si="141"/>
        <v>1111</v>
      </c>
      <c r="M1117" s="16" t="e">
        <f>IF($L1117&lt;=$C$34,Daten!B1120,NA())</f>
        <v>#N/A</v>
      </c>
      <c r="N1117" s="16" t="e">
        <f>IF($L1117&lt;=$C$34,Daten!C1120,NA())</f>
        <v>#N/A</v>
      </c>
      <c r="O1117" s="16" t="e">
        <f>IF($L1117&lt;=$C$34,Daten!D1120,NA())</f>
        <v>#N/A</v>
      </c>
      <c r="P1117" s="24">
        <f t="shared" si="142"/>
        <v>1111</v>
      </c>
      <c r="Q1117" s="16" t="e">
        <f>IF($P1117&lt;=$D$34,Daten!F1120,NA())</f>
        <v>#N/A</v>
      </c>
      <c r="R1117" s="16" t="e">
        <f>IF($P1117&lt;=$D$34,Daten!G1120,NA())</f>
        <v>#N/A</v>
      </c>
      <c r="S1117" s="16" t="e">
        <f>IF($P1117&lt;=$D$34,Daten!H1120,NA())</f>
        <v>#N/A</v>
      </c>
      <c r="U1117" s="17">
        <f t="shared" si="143"/>
        <v>1111</v>
      </c>
      <c r="V1117" s="18" t="e">
        <f t="shared" si="136"/>
        <v>#N/A</v>
      </c>
      <c r="W1117" s="18" t="e">
        <f t="shared" si="137"/>
        <v>#N/A</v>
      </c>
      <c r="X1117" s="18" t="e">
        <f t="shared" si="138"/>
        <v>#N/A</v>
      </c>
      <c r="Y1117" s="17" t="e">
        <f t="array" aca="1" ref="Y1117" ca="1">IF(U1117&lt;=$C$53,SMALL(IF(ABS(OFFSET($M$7,,,$C$34)-V1117)=MIN(ABS(OFFSET($M$7,,,$C$34)-V1117)),ROW(OFFSET($M$7,,,$C$34))),1),NA())</f>
        <v>#N/A</v>
      </c>
      <c r="Z1117" s="17" t="e">
        <f t="array" aca="1" ref="Z1117" ca="1">IF(U1117&lt;=$C$53,LARGE(IF(ABS(OFFSET($M$7,,,$C$34)-W1117)=MIN(ABS(OFFSET($M$7,,,$C$34)-W1117)),ROW(OFFSET($M$7,,,$C$34))),1),NA())</f>
        <v>#N/A</v>
      </c>
      <c r="AA1117" s="19" t="e">
        <f t="shared" ca="1" si="139"/>
        <v>#N/A</v>
      </c>
      <c r="AB1117" s="17" t="e">
        <f t="array" aca="1" ref="AB1117" ca="1">IF(U1117&lt;=$C$53,SMALL(IF(ABS(OFFSET($Q$7,,,$D$34)-V1117)=MIN(ABS(OFFSET($Q$7,,,$D$34)-V1117)),ROW(OFFSET($Q$7,,,$D$34))),1),NA())</f>
        <v>#N/A</v>
      </c>
      <c r="AC1117" s="17" t="e">
        <f t="array" aca="1" ref="AC1117" ca="1">IF(U1117&lt;=$C$53,LARGE(IF(ABS(OFFSET($Q$7,,,$D$34)-W1117)=MIN(ABS(OFFSET($Q$7,,,$D$34)-W1117)),ROW(OFFSET($Q$7,,,$D$34))),1),NA())</f>
        <v>#N/A</v>
      </c>
      <c r="AD1117" s="19" t="e">
        <f t="shared" ca="1" si="140"/>
        <v>#N/A</v>
      </c>
    </row>
    <row r="1118" spans="12:30" x14ac:dyDescent="0.3">
      <c r="L1118" s="24">
        <f t="shared" si="141"/>
        <v>1112</v>
      </c>
      <c r="M1118" s="16" t="e">
        <f>IF($L1118&lt;=$C$34,Daten!B1121,NA())</f>
        <v>#N/A</v>
      </c>
      <c r="N1118" s="16" t="e">
        <f>IF($L1118&lt;=$C$34,Daten!C1121,NA())</f>
        <v>#N/A</v>
      </c>
      <c r="O1118" s="16" t="e">
        <f>IF($L1118&lt;=$C$34,Daten!D1121,NA())</f>
        <v>#N/A</v>
      </c>
      <c r="P1118" s="24">
        <f t="shared" si="142"/>
        <v>1112</v>
      </c>
      <c r="Q1118" s="16" t="e">
        <f>IF($P1118&lt;=$D$34,Daten!F1121,NA())</f>
        <v>#N/A</v>
      </c>
      <c r="R1118" s="16" t="e">
        <f>IF($P1118&lt;=$D$34,Daten!G1121,NA())</f>
        <v>#N/A</v>
      </c>
      <c r="S1118" s="16" t="e">
        <f>IF($P1118&lt;=$D$34,Daten!H1121,NA())</f>
        <v>#N/A</v>
      </c>
      <c r="U1118" s="17">
        <f t="shared" si="143"/>
        <v>1112</v>
      </c>
      <c r="V1118" s="18" t="e">
        <f t="shared" si="136"/>
        <v>#N/A</v>
      </c>
      <c r="W1118" s="18" t="e">
        <f t="shared" si="137"/>
        <v>#N/A</v>
      </c>
      <c r="X1118" s="18" t="e">
        <f t="shared" si="138"/>
        <v>#N/A</v>
      </c>
      <c r="Y1118" s="17" t="e">
        <f t="array" aca="1" ref="Y1118" ca="1">IF(U1118&lt;=$C$53,SMALL(IF(ABS(OFFSET($M$7,,,$C$34)-V1118)=MIN(ABS(OFFSET($M$7,,,$C$34)-V1118)),ROW(OFFSET($M$7,,,$C$34))),1),NA())</f>
        <v>#N/A</v>
      </c>
      <c r="Z1118" s="17" t="e">
        <f t="array" aca="1" ref="Z1118" ca="1">IF(U1118&lt;=$C$53,LARGE(IF(ABS(OFFSET($M$7,,,$C$34)-W1118)=MIN(ABS(OFFSET($M$7,,,$C$34)-W1118)),ROW(OFFSET($M$7,,,$C$34))),1),NA())</f>
        <v>#N/A</v>
      </c>
      <c r="AA1118" s="19" t="e">
        <f t="shared" ca="1" si="139"/>
        <v>#N/A</v>
      </c>
      <c r="AB1118" s="17" t="e">
        <f t="array" aca="1" ref="AB1118" ca="1">IF(U1118&lt;=$C$53,SMALL(IF(ABS(OFFSET($Q$7,,,$D$34)-V1118)=MIN(ABS(OFFSET($Q$7,,,$D$34)-V1118)),ROW(OFFSET($Q$7,,,$D$34))),1),NA())</f>
        <v>#N/A</v>
      </c>
      <c r="AC1118" s="17" t="e">
        <f t="array" aca="1" ref="AC1118" ca="1">IF(U1118&lt;=$C$53,LARGE(IF(ABS(OFFSET($Q$7,,,$D$34)-W1118)=MIN(ABS(OFFSET($Q$7,,,$D$34)-W1118)),ROW(OFFSET($Q$7,,,$D$34))),1),NA())</f>
        <v>#N/A</v>
      </c>
      <c r="AD1118" s="19" t="e">
        <f t="shared" ca="1" si="140"/>
        <v>#N/A</v>
      </c>
    </row>
    <row r="1119" spans="12:30" x14ac:dyDescent="0.3">
      <c r="L1119" s="24">
        <f t="shared" si="141"/>
        <v>1113</v>
      </c>
      <c r="M1119" s="16" t="e">
        <f>IF($L1119&lt;=$C$34,Daten!B1122,NA())</f>
        <v>#N/A</v>
      </c>
      <c r="N1119" s="16" t="e">
        <f>IF($L1119&lt;=$C$34,Daten!C1122,NA())</f>
        <v>#N/A</v>
      </c>
      <c r="O1119" s="16" t="e">
        <f>IF($L1119&lt;=$C$34,Daten!D1122,NA())</f>
        <v>#N/A</v>
      </c>
      <c r="P1119" s="24">
        <f t="shared" si="142"/>
        <v>1113</v>
      </c>
      <c r="Q1119" s="16" t="e">
        <f>IF($P1119&lt;=$D$34,Daten!F1122,NA())</f>
        <v>#N/A</v>
      </c>
      <c r="R1119" s="16" t="e">
        <f>IF($P1119&lt;=$D$34,Daten!G1122,NA())</f>
        <v>#N/A</v>
      </c>
      <c r="S1119" s="16" t="e">
        <f>IF($P1119&lt;=$D$34,Daten!H1122,NA())</f>
        <v>#N/A</v>
      </c>
      <c r="U1119" s="17">
        <f t="shared" si="143"/>
        <v>1113</v>
      </c>
      <c r="V1119" s="18" t="e">
        <f t="shared" si="136"/>
        <v>#N/A</v>
      </c>
      <c r="W1119" s="18" t="e">
        <f t="shared" si="137"/>
        <v>#N/A</v>
      </c>
      <c r="X1119" s="18" t="e">
        <f t="shared" si="138"/>
        <v>#N/A</v>
      </c>
      <c r="Y1119" s="17" t="e">
        <f t="array" aca="1" ref="Y1119" ca="1">IF(U1119&lt;=$C$53,SMALL(IF(ABS(OFFSET($M$7,,,$C$34)-V1119)=MIN(ABS(OFFSET($M$7,,,$C$34)-V1119)),ROW(OFFSET($M$7,,,$C$34))),1),NA())</f>
        <v>#N/A</v>
      </c>
      <c r="Z1119" s="17" t="e">
        <f t="array" aca="1" ref="Z1119" ca="1">IF(U1119&lt;=$C$53,LARGE(IF(ABS(OFFSET($M$7,,,$C$34)-W1119)=MIN(ABS(OFFSET($M$7,,,$C$34)-W1119)),ROW(OFFSET($M$7,,,$C$34))),1),NA())</f>
        <v>#N/A</v>
      </c>
      <c r="AA1119" s="19" t="e">
        <f t="shared" ca="1" si="139"/>
        <v>#N/A</v>
      </c>
      <c r="AB1119" s="17" t="e">
        <f t="array" aca="1" ref="AB1119" ca="1">IF(U1119&lt;=$C$53,SMALL(IF(ABS(OFFSET($Q$7,,,$D$34)-V1119)=MIN(ABS(OFFSET($Q$7,,,$D$34)-V1119)),ROW(OFFSET($Q$7,,,$D$34))),1),NA())</f>
        <v>#N/A</v>
      </c>
      <c r="AC1119" s="17" t="e">
        <f t="array" aca="1" ref="AC1119" ca="1">IF(U1119&lt;=$C$53,LARGE(IF(ABS(OFFSET($Q$7,,,$D$34)-W1119)=MIN(ABS(OFFSET($Q$7,,,$D$34)-W1119)),ROW(OFFSET($Q$7,,,$D$34))),1),NA())</f>
        <v>#N/A</v>
      </c>
      <c r="AD1119" s="19" t="e">
        <f t="shared" ca="1" si="140"/>
        <v>#N/A</v>
      </c>
    </row>
    <row r="1120" spans="12:30" x14ac:dyDescent="0.3">
      <c r="L1120" s="24">
        <f t="shared" si="141"/>
        <v>1114</v>
      </c>
      <c r="M1120" s="16" t="e">
        <f>IF($L1120&lt;=$C$34,Daten!B1123,NA())</f>
        <v>#N/A</v>
      </c>
      <c r="N1120" s="16" t="e">
        <f>IF($L1120&lt;=$C$34,Daten!C1123,NA())</f>
        <v>#N/A</v>
      </c>
      <c r="O1120" s="16" t="e">
        <f>IF($L1120&lt;=$C$34,Daten!D1123,NA())</f>
        <v>#N/A</v>
      </c>
      <c r="P1120" s="24">
        <f t="shared" si="142"/>
        <v>1114</v>
      </c>
      <c r="Q1120" s="16" t="e">
        <f>IF($P1120&lt;=$D$34,Daten!F1123,NA())</f>
        <v>#N/A</v>
      </c>
      <c r="R1120" s="16" t="e">
        <f>IF($P1120&lt;=$D$34,Daten!G1123,NA())</f>
        <v>#N/A</v>
      </c>
      <c r="S1120" s="16" t="e">
        <f>IF($P1120&lt;=$D$34,Daten!H1123,NA())</f>
        <v>#N/A</v>
      </c>
      <c r="U1120" s="17">
        <f t="shared" si="143"/>
        <v>1114</v>
      </c>
      <c r="V1120" s="18" t="e">
        <f t="shared" si="136"/>
        <v>#N/A</v>
      </c>
      <c r="W1120" s="18" t="e">
        <f t="shared" si="137"/>
        <v>#N/A</v>
      </c>
      <c r="X1120" s="18" t="e">
        <f t="shared" si="138"/>
        <v>#N/A</v>
      </c>
      <c r="Y1120" s="17" t="e">
        <f t="array" aca="1" ref="Y1120" ca="1">IF(U1120&lt;=$C$53,SMALL(IF(ABS(OFFSET($M$7,,,$C$34)-V1120)=MIN(ABS(OFFSET($M$7,,,$C$34)-V1120)),ROW(OFFSET($M$7,,,$C$34))),1),NA())</f>
        <v>#N/A</v>
      </c>
      <c r="Z1120" s="17" t="e">
        <f t="array" aca="1" ref="Z1120" ca="1">IF(U1120&lt;=$C$53,LARGE(IF(ABS(OFFSET($M$7,,,$C$34)-W1120)=MIN(ABS(OFFSET($M$7,,,$C$34)-W1120)),ROW(OFFSET($M$7,,,$C$34))),1),NA())</f>
        <v>#N/A</v>
      </c>
      <c r="AA1120" s="19" t="e">
        <f t="shared" ca="1" si="139"/>
        <v>#N/A</v>
      </c>
      <c r="AB1120" s="17" t="e">
        <f t="array" aca="1" ref="AB1120" ca="1">IF(U1120&lt;=$C$53,SMALL(IF(ABS(OFFSET($Q$7,,,$D$34)-V1120)=MIN(ABS(OFFSET($Q$7,,,$D$34)-V1120)),ROW(OFFSET($Q$7,,,$D$34))),1),NA())</f>
        <v>#N/A</v>
      </c>
      <c r="AC1120" s="17" t="e">
        <f t="array" aca="1" ref="AC1120" ca="1">IF(U1120&lt;=$C$53,LARGE(IF(ABS(OFFSET($Q$7,,,$D$34)-W1120)=MIN(ABS(OFFSET($Q$7,,,$D$34)-W1120)),ROW(OFFSET($Q$7,,,$D$34))),1),NA())</f>
        <v>#N/A</v>
      </c>
      <c r="AD1120" s="19" t="e">
        <f t="shared" ca="1" si="140"/>
        <v>#N/A</v>
      </c>
    </row>
    <row r="1121" spans="12:30" x14ac:dyDescent="0.3">
      <c r="L1121" s="24">
        <f t="shared" si="141"/>
        <v>1115</v>
      </c>
      <c r="M1121" s="16" t="e">
        <f>IF($L1121&lt;=$C$34,Daten!B1124,NA())</f>
        <v>#N/A</v>
      </c>
      <c r="N1121" s="16" t="e">
        <f>IF($L1121&lt;=$C$34,Daten!C1124,NA())</f>
        <v>#N/A</v>
      </c>
      <c r="O1121" s="16" t="e">
        <f>IF($L1121&lt;=$C$34,Daten!D1124,NA())</f>
        <v>#N/A</v>
      </c>
      <c r="P1121" s="24">
        <f t="shared" si="142"/>
        <v>1115</v>
      </c>
      <c r="Q1121" s="16" t="e">
        <f>IF($P1121&lt;=$D$34,Daten!F1124,NA())</f>
        <v>#N/A</v>
      </c>
      <c r="R1121" s="16" t="e">
        <f>IF($P1121&lt;=$D$34,Daten!G1124,NA())</f>
        <v>#N/A</v>
      </c>
      <c r="S1121" s="16" t="e">
        <f>IF($P1121&lt;=$D$34,Daten!H1124,NA())</f>
        <v>#N/A</v>
      </c>
      <c r="U1121" s="17">
        <f t="shared" si="143"/>
        <v>1115</v>
      </c>
      <c r="V1121" s="18" t="e">
        <f t="shared" si="136"/>
        <v>#N/A</v>
      </c>
      <c r="W1121" s="18" t="e">
        <f t="shared" si="137"/>
        <v>#N/A</v>
      </c>
      <c r="X1121" s="18" t="e">
        <f t="shared" si="138"/>
        <v>#N/A</v>
      </c>
      <c r="Y1121" s="17" t="e">
        <f t="array" aca="1" ref="Y1121" ca="1">IF(U1121&lt;=$C$53,SMALL(IF(ABS(OFFSET($M$7,,,$C$34)-V1121)=MIN(ABS(OFFSET($M$7,,,$C$34)-V1121)),ROW(OFFSET($M$7,,,$C$34))),1),NA())</f>
        <v>#N/A</v>
      </c>
      <c r="Z1121" s="17" t="e">
        <f t="array" aca="1" ref="Z1121" ca="1">IF(U1121&lt;=$C$53,LARGE(IF(ABS(OFFSET($M$7,,,$C$34)-W1121)=MIN(ABS(OFFSET($M$7,,,$C$34)-W1121)),ROW(OFFSET($M$7,,,$C$34))),1),NA())</f>
        <v>#N/A</v>
      </c>
      <c r="AA1121" s="19" t="e">
        <f t="shared" ca="1" si="139"/>
        <v>#N/A</v>
      </c>
      <c r="AB1121" s="17" t="e">
        <f t="array" aca="1" ref="AB1121" ca="1">IF(U1121&lt;=$C$53,SMALL(IF(ABS(OFFSET($Q$7,,,$D$34)-V1121)=MIN(ABS(OFFSET($Q$7,,,$D$34)-V1121)),ROW(OFFSET($Q$7,,,$D$34))),1),NA())</f>
        <v>#N/A</v>
      </c>
      <c r="AC1121" s="17" t="e">
        <f t="array" aca="1" ref="AC1121" ca="1">IF(U1121&lt;=$C$53,LARGE(IF(ABS(OFFSET($Q$7,,,$D$34)-W1121)=MIN(ABS(OFFSET($Q$7,,,$D$34)-W1121)),ROW(OFFSET($Q$7,,,$D$34))),1),NA())</f>
        <v>#N/A</v>
      </c>
      <c r="AD1121" s="19" t="e">
        <f t="shared" ca="1" si="140"/>
        <v>#N/A</v>
      </c>
    </row>
    <row r="1122" spans="12:30" x14ac:dyDescent="0.3">
      <c r="L1122" s="24">
        <f t="shared" si="141"/>
        <v>1116</v>
      </c>
      <c r="M1122" s="16" t="e">
        <f>IF($L1122&lt;=$C$34,Daten!B1125,NA())</f>
        <v>#N/A</v>
      </c>
      <c r="N1122" s="16" t="e">
        <f>IF($L1122&lt;=$C$34,Daten!C1125,NA())</f>
        <v>#N/A</v>
      </c>
      <c r="O1122" s="16" t="e">
        <f>IF($L1122&lt;=$C$34,Daten!D1125,NA())</f>
        <v>#N/A</v>
      </c>
      <c r="P1122" s="24">
        <f t="shared" si="142"/>
        <v>1116</v>
      </c>
      <c r="Q1122" s="16" t="e">
        <f>IF($P1122&lt;=$D$34,Daten!F1125,NA())</f>
        <v>#N/A</v>
      </c>
      <c r="R1122" s="16" t="e">
        <f>IF($P1122&lt;=$D$34,Daten!G1125,NA())</f>
        <v>#N/A</v>
      </c>
      <c r="S1122" s="16" t="e">
        <f>IF($P1122&lt;=$D$34,Daten!H1125,NA())</f>
        <v>#N/A</v>
      </c>
      <c r="U1122" s="17">
        <f t="shared" si="143"/>
        <v>1116</v>
      </c>
      <c r="V1122" s="18" t="e">
        <f t="shared" si="136"/>
        <v>#N/A</v>
      </c>
      <c r="W1122" s="18" t="e">
        <f t="shared" si="137"/>
        <v>#N/A</v>
      </c>
      <c r="X1122" s="18" t="e">
        <f t="shared" si="138"/>
        <v>#N/A</v>
      </c>
      <c r="Y1122" s="17" t="e">
        <f t="array" aca="1" ref="Y1122" ca="1">IF(U1122&lt;=$C$53,SMALL(IF(ABS(OFFSET($M$7,,,$C$34)-V1122)=MIN(ABS(OFFSET($M$7,,,$C$34)-V1122)),ROW(OFFSET($M$7,,,$C$34))),1),NA())</f>
        <v>#N/A</v>
      </c>
      <c r="Z1122" s="17" t="e">
        <f t="array" aca="1" ref="Z1122" ca="1">IF(U1122&lt;=$C$53,LARGE(IF(ABS(OFFSET($M$7,,,$C$34)-W1122)=MIN(ABS(OFFSET($M$7,,,$C$34)-W1122)),ROW(OFFSET($M$7,,,$C$34))),1),NA())</f>
        <v>#N/A</v>
      </c>
      <c r="AA1122" s="19" t="e">
        <f t="shared" ca="1" si="139"/>
        <v>#N/A</v>
      </c>
      <c r="AB1122" s="17" t="e">
        <f t="array" aca="1" ref="AB1122" ca="1">IF(U1122&lt;=$C$53,SMALL(IF(ABS(OFFSET($Q$7,,,$D$34)-V1122)=MIN(ABS(OFFSET($Q$7,,,$D$34)-V1122)),ROW(OFFSET($Q$7,,,$D$34))),1),NA())</f>
        <v>#N/A</v>
      </c>
      <c r="AC1122" s="17" t="e">
        <f t="array" aca="1" ref="AC1122" ca="1">IF(U1122&lt;=$C$53,LARGE(IF(ABS(OFFSET($Q$7,,,$D$34)-W1122)=MIN(ABS(OFFSET($Q$7,,,$D$34)-W1122)),ROW(OFFSET($Q$7,,,$D$34))),1),NA())</f>
        <v>#N/A</v>
      </c>
      <c r="AD1122" s="19" t="e">
        <f t="shared" ca="1" si="140"/>
        <v>#N/A</v>
      </c>
    </row>
    <row r="1123" spans="12:30" x14ac:dyDescent="0.3">
      <c r="L1123" s="24">
        <f t="shared" si="141"/>
        <v>1117</v>
      </c>
      <c r="M1123" s="16" t="e">
        <f>IF($L1123&lt;=$C$34,Daten!B1126,NA())</f>
        <v>#N/A</v>
      </c>
      <c r="N1123" s="16" t="e">
        <f>IF($L1123&lt;=$C$34,Daten!C1126,NA())</f>
        <v>#N/A</v>
      </c>
      <c r="O1123" s="16" t="e">
        <f>IF($L1123&lt;=$C$34,Daten!D1126,NA())</f>
        <v>#N/A</v>
      </c>
      <c r="P1123" s="24">
        <f t="shared" si="142"/>
        <v>1117</v>
      </c>
      <c r="Q1123" s="16" t="e">
        <f>IF($P1123&lt;=$D$34,Daten!F1126,NA())</f>
        <v>#N/A</v>
      </c>
      <c r="R1123" s="16" t="e">
        <f>IF($P1123&lt;=$D$34,Daten!G1126,NA())</f>
        <v>#N/A</v>
      </c>
      <c r="S1123" s="16" t="e">
        <f>IF($P1123&lt;=$D$34,Daten!H1126,NA())</f>
        <v>#N/A</v>
      </c>
      <c r="U1123" s="17">
        <f t="shared" si="143"/>
        <v>1117</v>
      </c>
      <c r="V1123" s="18" t="e">
        <f t="shared" si="136"/>
        <v>#N/A</v>
      </c>
      <c r="W1123" s="18" t="e">
        <f t="shared" si="137"/>
        <v>#N/A</v>
      </c>
      <c r="X1123" s="18" t="e">
        <f t="shared" si="138"/>
        <v>#N/A</v>
      </c>
      <c r="Y1123" s="17" t="e">
        <f t="array" aca="1" ref="Y1123" ca="1">IF(U1123&lt;=$C$53,SMALL(IF(ABS(OFFSET($M$7,,,$C$34)-V1123)=MIN(ABS(OFFSET($M$7,,,$C$34)-V1123)),ROW(OFFSET($M$7,,,$C$34))),1),NA())</f>
        <v>#N/A</v>
      </c>
      <c r="Z1123" s="17" t="e">
        <f t="array" aca="1" ref="Z1123" ca="1">IF(U1123&lt;=$C$53,LARGE(IF(ABS(OFFSET($M$7,,,$C$34)-W1123)=MIN(ABS(OFFSET($M$7,,,$C$34)-W1123)),ROW(OFFSET($M$7,,,$C$34))),1),NA())</f>
        <v>#N/A</v>
      </c>
      <c r="AA1123" s="19" t="e">
        <f t="shared" ca="1" si="139"/>
        <v>#N/A</v>
      </c>
      <c r="AB1123" s="17" t="e">
        <f t="array" aca="1" ref="AB1123" ca="1">IF(U1123&lt;=$C$53,SMALL(IF(ABS(OFFSET($Q$7,,,$D$34)-V1123)=MIN(ABS(OFFSET($Q$7,,,$D$34)-V1123)),ROW(OFFSET($Q$7,,,$D$34))),1),NA())</f>
        <v>#N/A</v>
      </c>
      <c r="AC1123" s="17" t="e">
        <f t="array" aca="1" ref="AC1123" ca="1">IF(U1123&lt;=$C$53,LARGE(IF(ABS(OFFSET($Q$7,,,$D$34)-W1123)=MIN(ABS(OFFSET($Q$7,,,$D$34)-W1123)),ROW(OFFSET($Q$7,,,$D$34))),1),NA())</f>
        <v>#N/A</v>
      </c>
      <c r="AD1123" s="19" t="e">
        <f t="shared" ca="1" si="140"/>
        <v>#N/A</v>
      </c>
    </row>
    <row r="1124" spans="12:30" x14ac:dyDescent="0.3">
      <c r="L1124" s="24">
        <f t="shared" si="141"/>
        <v>1118</v>
      </c>
      <c r="M1124" s="16" t="e">
        <f>IF($L1124&lt;=$C$34,Daten!B1127,NA())</f>
        <v>#N/A</v>
      </c>
      <c r="N1124" s="16" t="e">
        <f>IF($L1124&lt;=$C$34,Daten!C1127,NA())</f>
        <v>#N/A</v>
      </c>
      <c r="O1124" s="16" t="e">
        <f>IF($L1124&lt;=$C$34,Daten!D1127,NA())</f>
        <v>#N/A</v>
      </c>
      <c r="P1124" s="24">
        <f t="shared" si="142"/>
        <v>1118</v>
      </c>
      <c r="Q1124" s="16" t="e">
        <f>IF($P1124&lt;=$D$34,Daten!F1127,NA())</f>
        <v>#N/A</v>
      </c>
      <c r="R1124" s="16" t="e">
        <f>IF($P1124&lt;=$D$34,Daten!G1127,NA())</f>
        <v>#N/A</v>
      </c>
      <c r="S1124" s="16" t="e">
        <f>IF($P1124&lt;=$D$34,Daten!H1127,NA())</f>
        <v>#N/A</v>
      </c>
      <c r="U1124" s="17">
        <f t="shared" si="143"/>
        <v>1118</v>
      </c>
      <c r="V1124" s="18" t="e">
        <f t="shared" si="136"/>
        <v>#N/A</v>
      </c>
      <c r="W1124" s="18" t="e">
        <f t="shared" si="137"/>
        <v>#N/A</v>
      </c>
      <c r="X1124" s="18" t="e">
        <f t="shared" si="138"/>
        <v>#N/A</v>
      </c>
      <c r="Y1124" s="17" t="e">
        <f t="array" aca="1" ref="Y1124" ca="1">IF(U1124&lt;=$C$53,SMALL(IF(ABS(OFFSET($M$7,,,$C$34)-V1124)=MIN(ABS(OFFSET($M$7,,,$C$34)-V1124)),ROW(OFFSET($M$7,,,$C$34))),1),NA())</f>
        <v>#N/A</v>
      </c>
      <c r="Z1124" s="17" t="e">
        <f t="array" aca="1" ref="Z1124" ca="1">IF(U1124&lt;=$C$53,LARGE(IF(ABS(OFFSET($M$7,,,$C$34)-W1124)=MIN(ABS(OFFSET($M$7,,,$C$34)-W1124)),ROW(OFFSET($M$7,,,$C$34))),1),NA())</f>
        <v>#N/A</v>
      </c>
      <c r="AA1124" s="19" t="e">
        <f t="shared" ca="1" si="139"/>
        <v>#N/A</v>
      </c>
      <c r="AB1124" s="17" t="e">
        <f t="array" aca="1" ref="AB1124" ca="1">IF(U1124&lt;=$C$53,SMALL(IF(ABS(OFFSET($Q$7,,,$D$34)-V1124)=MIN(ABS(OFFSET($Q$7,,,$D$34)-V1124)),ROW(OFFSET($Q$7,,,$D$34))),1),NA())</f>
        <v>#N/A</v>
      </c>
      <c r="AC1124" s="17" t="e">
        <f t="array" aca="1" ref="AC1124" ca="1">IF(U1124&lt;=$C$53,LARGE(IF(ABS(OFFSET($Q$7,,,$D$34)-W1124)=MIN(ABS(OFFSET($Q$7,,,$D$34)-W1124)),ROW(OFFSET($Q$7,,,$D$34))),1),NA())</f>
        <v>#N/A</v>
      </c>
      <c r="AD1124" s="19" t="e">
        <f t="shared" ca="1" si="140"/>
        <v>#N/A</v>
      </c>
    </row>
    <row r="1125" spans="12:30" x14ac:dyDescent="0.3">
      <c r="L1125" s="24">
        <f t="shared" si="141"/>
        <v>1119</v>
      </c>
      <c r="M1125" s="16" t="e">
        <f>IF($L1125&lt;=$C$34,Daten!B1128,NA())</f>
        <v>#N/A</v>
      </c>
      <c r="N1125" s="16" t="e">
        <f>IF($L1125&lt;=$C$34,Daten!C1128,NA())</f>
        <v>#N/A</v>
      </c>
      <c r="O1125" s="16" t="e">
        <f>IF($L1125&lt;=$C$34,Daten!D1128,NA())</f>
        <v>#N/A</v>
      </c>
      <c r="P1125" s="24">
        <f t="shared" si="142"/>
        <v>1119</v>
      </c>
      <c r="Q1125" s="16" t="e">
        <f>IF($P1125&lt;=$D$34,Daten!F1128,NA())</f>
        <v>#N/A</v>
      </c>
      <c r="R1125" s="16" t="e">
        <f>IF($P1125&lt;=$D$34,Daten!G1128,NA())</f>
        <v>#N/A</v>
      </c>
      <c r="S1125" s="16" t="e">
        <f>IF($P1125&lt;=$D$34,Daten!H1128,NA())</f>
        <v>#N/A</v>
      </c>
      <c r="U1125" s="17">
        <f t="shared" si="143"/>
        <v>1119</v>
      </c>
      <c r="V1125" s="18" t="e">
        <f t="shared" si="136"/>
        <v>#N/A</v>
      </c>
      <c r="W1125" s="18" t="e">
        <f t="shared" si="137"/>
        <v>#N/A</v>
      </c>
      <c r="X1125" s="18" t="e">
        <f t="shared" si="138"/>
        <v>#N/A</v>
      </c>
      <c r="Y1125" s="17" t="e">
        <f t="array" aca="1" ref="Y1125" ca="1">IF(U1125&lt;=$C$53,SMALL(IF(ABS(OFFSET($M$7,,,$C$34)-V1125)=MIN(ABS(OFFSET($M$7,,,$C$34)-V1125)),ROW(OFFSET($M$7,,,$C$34))),1),NA())</f>
        <v>#N/A</v>
      </c>
      <c r="Z1125" s="17" t="e">
        <f t="array" aca="1" ref="Z1125" ca="1">IF(U1125&lt;=$C$53,LARGE(IF(ABS(OFFSET($M$7,,,$C$34)-W1125)=MIN(ABS(OFFSET($M$7,,,$C$34)-W1125)),ROW(OFFSET($M$7,,,$C$34))),1),NA())</f>
        <v>#N/A</v>
      </c>
      <c r="AA1125" s="19" t="e">
        <f t="shared" ca="1" si="139"/>
        <v>#N/A</v>
      </c>
      <c r="AB1125" s="17" t="e">
        <f t="array" aca="1" ref="AB1125" ca="1">IF(U1125&lt;=$C$53,SMALL(IF(ABS(OFFSET($Q$7,,,$D$34)-V1125)=MIN(ABS(OFFSET($Q$7,,,$D$34)-V1125)),ROW(OFFSET($Q$7,,,$D$34))),1),NA())</f>
        <v>#N/A</v>
      </c>
      <c r="AC1125" s="17" t="e">
        <f t="array" aca="1" ref="AC1125" ca="1">IF(U1125&lt;=$C$53,LARGE(IF(ABS(OFFSET($Q$7,,,$D$34)-W1125)=MIN(ABS(OFFSET($Q$7,,,$D$34)-W1125)),ROW(OFFSET($Q$7,,,$D$34))),1),NA())</f>
        <v>#N/A</v>
      </c>
      <c r="AD1125" s="19" t="e">
        <f t="shared" ca="1" si="140"/>
        <v>#N/A</v>
      </c>
    </row>
    <row r="1126" spans="12:30" x14ac:dyDescent="0.3">
      <c r="L1126" s="24">
        <f t="shared" si="141"/>
        <v>1120</v>
      </c>
      <c r="M1126" s="16" t="e">
        <f>IF($L1126&lt;=$C$34,Daten!B1129,NA())</f>
        <v>#N/A</v>
      </c>
      <c r="N1126" s="16" t="e">
        <f>IF($L1126&lt;=$C$34,Daten!C1129,NA())</f>
        <v>#N/A</v>
      </c>
      <c r="O1126" s="16" t="e">
        <f>IF($L1126&lt;=$C$34,Daten!D1129,NA())</f>
        <v>#N/A</v>
      </c>
      <c r="P1126" s="24">
        <f t="shared" si="142"/>
        <v>1120</v>
      </c>
      <c r="Q1126" s="16" t="e">
        <f>IF($P1126&lt;=$D$34,Daten!F1129,NA())</f>
        <v>#N/A</v>
      </c>
      <c r="R1126" s="16" t="e">
        <f>IF($P1126&lt;=$D$34,Daten!G1129,NA())</f>
        <v>#N/A</v>
      </c>
      <c r="S1126" s="16" t="e">
        <f>IF($P1126&lt;=$D$34,Daten!H1129,NA())</f>
        <v>#N/A</v>
      </c>
      <c r="U1126" s="17">
        <f t="shared" si="143"/>
        <v>1120</v>
      </c>
      <c r="V1126" s="18" t="e">
        <f t="shared" si="136"/>
        <v>#N/A</v>
      </c>
      <c r="W1126" s="18" t="e">
        <f t="shared" si="137"/>
        <v>#N/A</v>
      </c>
      <c r="X1126" s="18" t="e">
        <f t="shared" si="138"/>
        <v>#N/A</v>
      </c>
      <c r="Y1126" s="17" t="e">
        <f t="array" aca="1" ref="Y1126" ca="1">IF(U1126&lt;=$C$53,SMALL(IF(ABS(OFFSET($M$7,,,$C$34)-V1126)=MIN(ABS(OFFSET($M$7,,,$C$34)-V1126)),ROW(OFFSET($M$7,,,$C$34))),1),NA())</f>
        <v>#N/A</v>
      </c>
      <c r="Z1126" s="17" t="e">
        <f t="array" aca="1" ref="Z1126" ca="1">IF(U1126&lt;=$C$53,LARGE(IF(ABS(OFFSET($M$7,,,$C$34)-W1126)=MIN(ABS(OFFSET($M$7,,,$C$34)-W1126)),ROW(OFFSET($M$7,,,$C$34))),1),NA())</f>
        <v>#N/A</v>
      </c>
      <c r="AA1126" s="19" t="e">
        <f t="shared" ca="1" si="139"/>
        <v>#N/A</v>
      </c>
      <c r="AB1126" s="17" t="e">
        <f t="array" aca="1" ref="AB1126" ca="1">IF(U1126&lt;=$C$53,SMALL(IF(ABS(OFFSET($Q$7,,,$D$34)-V1126)=MIN(ABS(OFFSET($Q$7,,,$D$34)-V1126)),ROW(OFFSET($Q$7,,,$D$34))),1),NA())</f>
        <v>#N/A</v>
      </c>
      <c r="AC1126" s="17" t="e">
        <f t="array" aca="1" ref="AC1126" ca="1">IF(U1126&lt;=$C$53,LARGE(IF(ABS(OFFSET($Q$7,,,$D$34)-W1126)=MIN(ABS(OFFSET($Q$7,,,$D$34)-W1126)),ROW(OFFSET($Q$7,,,$D$34))),1),NA())</f>
        <v>#N/A</v>
      </c>
      <c r="AD1126" s="19" t="e">
        <f t="shared" ca="1" si="140"/>
        <v>#N/A</v>
      </c>
    </row>
    <row r="1127" spans="12:30" x14ac:dyDescent="0.3">
      <c r="L1127" s="24">
        <f t="shared" si="141"/>
        <v>1121</v>
      </c>
      <c r="M1127" s="16" t="e">
        <f>IF($L1127&lt;=$C$34,Daten!B1130,NA())</f>
        <v>#N/A</v>
      </c>
      <c r="N1127" s="16" t="e">
        <f>IF($L1127&lt;=$C$34,Daten!C1130,NA())</f>
        <v>#N/A</v>
      </c>
      <c r="O1127" s="16" t="e">
        <f>IF($L1127&lt;=$C$34,Daten!D1130,NA())</f>
        <v>#N/A</v>
      </c>
      <c r="P1127" s="24">
        <f t="shared" si="142"/>
        <v>1121</v>
      </c>
      <c r="Q1127" s="16" t="e">
        <f>IF($P1127&lt;=$D$34,Daten!F1130,NA())</f>
        <v>#N/A</v>
      </c>
      <c r="R1127" s="16" t="e">
        <f>IF($P1127&lt;=$D$34,Daten!G1130,NA())</f>
        <v>#N/A</v>
      </c>
      <c r="S1127" s="16" t="e">
        <f>IF($P1127&lt;=$D$34,Daten!H1130,NA())</f>
        <v>#N/A</v>
      </c>
      <c r="U1127" s="17">
        <f t="shared" si="143"/>
        <v>1121</v>
      </c>
      <c r="V1127" s="18" t="e">
        <f t="shared" si="136"/>
        <v>#N/A</v>
      </c>
      <c r="W1127" s="18" t="e">
        <f t="shared" si="137"/>
        <v>#N/A</v>
      </c>
      <c r="X1127" s="18" t="e">
        <f t="shared" si="138"/>
        <v>#N/A</v>
      </c>
      <c r="Y1127" s="17" t="e">
        <f t="array" aca="1" ref="Y1127" ca="1">IF(U1127&lt;=$C$53,SMALL(IF(ABS(OFFSET($M$7,,,$C$34)-V1127)=MIN(ABS(OFFSET($M$7,,,$C$34)-V1127)),ROW(OFFSET($M$7,,,$C$34))),1),NA())</f>
        <v>#N/A</v>
      </c>
      <c r="Z1127" s="17" t="e">
        <f t="array" aca="1" ref="Z1127" ca="1">IF(U1127&lt;=$C$53,LARGE(IF(ABS(OFFSET($M$7,,,$C$34)-W1127)=MIN(ABS(OFFSET($M$7,,,$C$34)-W1127)),ROW(OFFSET($M$7,,,$C$34))),1),NA())</f>
        <v>#N/A</v>
      </c>
      <c r="AA1127" s="19" t="e">
        <f t="shared" ca="1" si="139"/>
        <v>#N/A</v>
      </c>
      <c r="AB1127" s="17" t="e">
        <f t="array" aca="1" ref="AB1127" ca="1">IF(U1127&lt;=$C$53,SMALL(IF(ABS(OFFSET($Q$7,,,$D$34)-V1127)=MIN(ABS(OFFSET($Q$7,,,$D$34)-V1127)),ROW(OFFSET($Q$7,,,$D$34))),1),NA())</f>
        <v>#N/A</v>
      </c>
      <c r="AC1127" s="17" t="e">
        <f t="array" aca="1" ref="AC1127" ca="1">IF(U1127&lt;=$C$53,LARGE(IF(ABS(OFFSET($Q$7,,,$D$34)-W1127)=MIN(ABS(OFFSET($Q$7,,,$D$34)-W1127)),ROW(OFFSET($Q$7,,,$D$34))),1),NA())</f>
        <v>#N/A</v>
      </c>
      <c r="AD1127" s="19" t="e">
        <f t="shared" ca="1" si="140"/>
        <v>#N/A</v>
      </c>
    </row>
    <row r="1128" spans="12:30" x14ac:dyDescent="0.3">
      <c r="L1128" s="24">
        <f t="shared" si="141"/>
        <v>1122</v>
      </c>
      <c r="M1128" s="16" t="e">
        <f>IF($L1128&lt;=$C$34,Daten!B1131,NA())</f>
        <v>#N/A</v>
      </c>
      <c r="N1128" s="16" t="e">
        <f>IF($L1128&lt;=$C$34,Daten!C1131,NA())</f>
        <v>#N/A</v>
      </c>
      <c r="O1128" s="16" t="e">
        <f>IF($L1128&lt;=$C$34,Daten!D1131,NA())</f>
        <v>#N/A</v>
      </c>
      <c r="P1128" s="24">
        <f t="shared" si="142"/>
        <v>1122</v>
      </c>
      <c r="Q1128" s="16" t="e">
        <f>IF($P1128&lt;=$D$34,Daten!F1131,NA())</f>
        <v>#N/A</v>
      </c>
      <c r="R1128" s="16" t="e">
        <f>IF($P1128&lt;=$D$34,Daten!G1131,NA())</f>
        <v>#N/A</v>
      </c>
      <c r="S1128" s="16" t="e">
        <f>IF($P1128&lt;=$D$34,Daten!H1131,NA())</f>
        <v>#N/A</v>
      </c>
      <c r="U1128" s="17">
        <f t="shared" si="143"/>
        <v>1122</v>
      </c>
      <c r="V1128" s="18" t="e">
        <f t="shared" si="136"/>
        <v>#N/A</v>
      </c>
      <c r="W1128" s="18" t="e">
        <f t="shared" si="137"/>
        <v>#N/A</v>
      </c>
      <c r="X1128" s="18" t="e">
        <f t="shared" si="138"/>
        <v>#N/A</v>
      </c>
      <c r="Y1128" s="17" t="e">
        <f t="array" aca="1" ref="Y1128" ca="1">IF(U1128&lt;=$C$53,SMALL(IF(ABS(OFFSET($M$7,,,$C$34)-V1128)=MIN(ABS(OFFSET($M$7,,,$C$34)-V1128)),ROW(OFFSET($M$7,,,$C$34))),1),NA())</f>
        <v>#N/A</v>
      </c>
      <c r="Z1128" s="17" t="e">
        <f t="array" aca="1" ref="Z1128" ca="1">IF(U1128&lt;=$C$53,LARGE(IF(ABS(OFFSET($M$7,,,$C$34)-W1128)=MIN(ABS(OFFSET($M$7,,,$C$34)-W1128)),ROW(OFFSET($M$7,,,$C$34))),1),NA())</f>
        <v>#N/A</v>
      </c>
      <c r="AA1128" s="19" t="e">
        <f t="shared" ca="1" si="139"/>
        <v>#N/A</v>
      </c>
      <c r="AB1128" s="17" t="e">
        <f t="array" aca="1" ref="AB1128" ca="1">IF(U1128&lt;=$C$53,SMALL(IF(ABS(OFFSET($Q$7,,,$D$34)-V1128)=MIN(ABS(OFFSET($Q$7,,,$D$34)-V1128)),ROW(OFFSET($Q$7,,,$D$34))),1),NA())</f>
        <v>#N/A</v>
      </c>
      <c r="AC1128" s="17" t="e">
        <f t="array" aca="1" ref="AC1128" ca="1">IF(U1128&lt;=$C$53,LARGE(IF(ABS(OFFSET($Q$7,,,$D$34)-W1128)=MIN(ABS(OFFSET($Q$7,,,$D$34)-W1128)),ROW(OFFSET($Q$7,,,$D$34))),1),NA())</f>
        <v>#N/A</v>
      </c>
      <c r="AD1128" s="19" t="e">
        <f t="shared" ca="1" si="140"/>
        <v>#N/A</v>
      </c>
    </row>
    <row r="1129" spans="12:30" x14ac:dyDescent="0.3">
      <c r="L1129" s="24">
        <f t="shared" si="141"/>
        <v>1123</v>
      </c>
      <c r="M1129" s="16" t="e">
        <f>IF($L1129&lt;=$C$34,Daten!B1132,NA())</f>
        <v>#N/A</v>
      </c>
      <c r="N1129" s="16" t="e">
        <f>IF($L1129&lt;=$C$34,Daten!C1132,NA())</f>
        <v>#N/A</v>
      </c>
      <c r="O1129" s="16" t="e">
        <f>IF($L1129&lt;=$C$34,Daten!D1132,NA())</f>
        <v>#N/A</v>
      </c>
      <c r="P1129" s="24">
        <f t="shared" si="142"/>
        <v>1123</v>
      </c>
      <c r="Q1129" s="16" t="e">
        <f>IF($P1129&lt;=$D$34,Daten!F1132,NA())</f>
        <v>#N/A</v>
      </c>
      <c r="R1129" s="16" t="e">
        <f>IF($P1129&lt;=$D$34,Daten!G1132,NA())</f>
        <v>#N/A</v>
      </c>
      <c r="S1129" s="16" t="e">
        <f>IF($P1129&lt;=$D$34,Daten!H1132,NA())</f>
        <v>#N/A</v>
      </c>
      <c r="U1129" s="17">
        <f t="shared" si="143"/>
        <v>1123</v>
      </c>
      <c r="V1129" s="18" t="e">
        <f t="shared" si="136"/>
        <v>#N/A</v>
      </c>
      <c r="W1129" s="18" t="e">
        <f t="shared" si="137"/>
        <v>#N/A</v>
      </c>
      <c r="X1129" s="18" t="e">
        <f t="shared" si="138"/>
        <v>#N/A</v>
      </c>
      <c r="Y1129" s="17" t="e">
        <f t="array" aca="1" ref="Y1129" ca="1">IF(U1129&lt;=$C$53,SMALL(IF(ABS(OFFSET($M$7,,,$C$34)-V1129)=MIN(ABS(OFFSET($M$7,,,$C$34)-V1129)),ROW(OFFSET($M$7,,,$C$34))),1),NA())</f>
        <v>#N/A</v>
      </c>
      <c r="Z1129" s="17" t="e">
        <f t="array" aca="1" ref="Z1129" ca="1">IF(U1129&lt;=$C$53,LARGE(IF(ABS(OFFSET($M$7,,,$C$34)-W1129)=MIN(ABS(OFFSET($M$7,,,$C$34)-W1129)),ROW(OFFSET($M$7,,,$C$34))),1),NA())</f>
        <v>#N/A</v>
      </c>
      <c r="AA1129" s="19" t="e">
        <f t="shared" ca="1" si="139"/>
        <v>#N/A</v>
      </c>
      <c r="AB1129" s="17" t="e">
        <f t="array" aca="1" ref="AB1129" ca="1">IF(U1129&lt;=$C$53,SMALL(IF(ABS(OFFSET($Q$7,,,$D$34)-V1129)=MIN(ABS(OFFSET($Q$7,,,$D$34)-V1129)),ROW(OFFSET($Q$7,,,$D$34))),1),NA())</f>
        <v>#N/A</v>
      </c>
      <c r="AC1129" s="17" t="e">
        <f t="array" aca="1" ref="AC1129" ca="1">IF(U1129&lt;=$C$53,LARGE(IF(ABS(OFFSET($Q$7,,,$D$34)-W1129)=MIN(ABS(OFFSET($Q$7,,,$D$34)-W1129)),ROW(OFFSET($Q$7,,,$D$34))),1),NA())</f>
        <v>#N/A</v>
      </c>
      <c r="AD1129" s="19" t="e">
        <f t="shared" ca="1" si="140"/>
        <v>#N/A</v>
      </c>
    </row>
    <row r="1130" spans="12:30" x14ac:dyDescent="0.3">
      <c r="L1130" s="24">
        <f t="shared" si="141"/>
        <v>1124</v>
      </c>
      <c r="M1130" s="16" t="e">
        <f>IF($L1130&lt;=$C$34,Daten!B1133,NA())</f>
        <v>#N/A</v>
      </c>
      <c r="N1130" s="16" t="e">
        <f>IF($L1130&lt;=$C$34,Daten!C1133,NA())</f>
        <v>#N/A</v>
      </c>
      <c r="O1130" s="16" t="e">
        <f>IF($L1130&lt;=$C$34,Daten!D1133,NA())</f>
        <v>#N/A</v>
      </c>
      <c r="P1130" s="24">
        <f t="shared" si="142"/>
        <v>1124</v>
      </c>
      <c r="Q1130" s="16" t="e">
        <f>IF($P1130&lt;=$D$34,Daten!F1133,NA())</f>
        <v>#N/A</v>
      </c>
      <c r="R1130" s="16" t="e">
        <f>IF($P1130&lt;=$D$34,Daten!G1133,NA())</f>
        <v>#N/A</v>
      </c>
      <c r="S1130" s="16" t="e">
        <f>IF($P1130&lt;=$D$34,Daten!H1133,NA())</f>
        <v>#N/A</v>
      </c>
      <c r="U1130" s="17">
        <f t="shared" si="143"/>
        <v>1124</v>
      </c>
      <c r="V1130" s="18" t="e">
        <f t="shared" si="136"/>
        <v>#N/A</v>
      </c>
      <c r="W1130" s="18" t="e">
        <f t="shared" si="137"/>
        <v>#N/A</v>
      </c>
      <c r="X1130" s="18" t="e">
        <f t="shared" si="138"/>
        <v>#N/A</v>
      </c>
      <c r="Y1130" s="17" t="e">
        <f t="array" aca="1" ref="Y1130" ca="1">IF(U1130&lt;=$C$53,SMALL(IF(ABS(OFFSET($M$7,,,$C$34)-V1130)=MIN(ABS(OFFSET($M$7,,,$C$34)-V1130)),ROW(OFFSET($M$7,,,$C$34))),1),NA())</f>
        <v>#N/A</v>
      </c>
      <c r="Z1130" s="17" t="e">
        <f t="array" aca="1" ref="Z1130" ca="1">IF(U1130&lt;=$C$53,LARGE(IF(ABS(OFFSET($M$7,,,$C$34)-W1130)=MIN(ABS(OFFSET($M$7,,,$C$34)-W1130)),ROW(OFFSET($M$7,,,$C$34))),1),NA())</f>
        <v>#N/A</v>
      </c>
      <c r="AA1130" s="19" t="e">
        <f t="shared" ca="1" si="139"/>
        <v>#N/A</v>
      </c>
      <c r="AB1130" s="17" t="e">
        <f t="array" aca="1" ref="AB1130" ca="1">IF(U1130&lt;=$C$53,SMALL(IF(ABS(OFFSET($Q$7,,,$D$34)-V1130)=MIN(ABS(OFFSET($Q$7,,,$D$34)-V1130)),ROW(OFFSET($Q$7,,,$D$34))),1),NA())</f>
        <v>#N/A</v>
      </c>
      <c r="AC1130" s="17" t="e">
        <f t="array" aca="1" ref="AC1130" ca="1">IF(U1130&lt;=$C$53,LARGE(IF(ABS(OFFSET($Q$7,,,$D$34)-W1130)=MIN(ABS(OFFSET($Q$7,,,$D$34)-W1130)),ROW(OFFSET($Q$7,,,$D$34))),1),NA())</f>
        <v>#N/A</v>
      </c>
      <c r="AD1130" s="19" t="e">
        <f t="shared" ca="1" si="140"/>
        <v>#N/A</v>
      </c>
    </row>
    <row r="1131" spans="12:30" x14ac:dyDescent="0.3">
      <c r="L1131" s="24">
        <f t="shared" si="141"/>
        <v>1125</v>
      </c>
      <c r="M1131" s="16" t="e">
        <f>IF($L1131&lt;=$C$34,Daten!B1134,NA())</f>
        <v>#N/A</v>
      </c>
      <c r="N1131" s="16" t="e">
        <f>IF($L1131&lt;=$C$34,Daten!C1134,NA())</f>
        <v>#N/A</v>
      </c>
      <c r="O1131" s="16" t="e">
        <f>IF($L1131&lt;=$C$34,Daten!D1134,NA())</f>
        <v>#N/A</v>
      </c>
      <c r="P1131" s="24">
        <f t="shared" si="142"/>
        <v>1125</v>
      </c>
      <c r="Q1131" s="16" t="e">
        <f>IF($P1131&lt;=$D$34,Daten!F1134,NA())</f>
        <v>#N/A</v>
      </c>
      <c r="R1131" s="16" t="e">
        <f>IF($P1131&lt;=$D$34,Daten!G1134,NA())</f>
        <v>#N/A</v>
      </c>
      <c r="S1131" s="16" t="e">
        <f>IF($P1131&lt;=$D$34,Daten!H1134,NA())</f>
        <v>#N/A</v>
      </c>
      <c r="U1131" s="17">
        <f t="shared" si="143"/>
        <v>1125</v>
      </c>
      <c r="V1131" s="18" t="e">
        <f t="shared" si="136"/>
        <v>#N/A</v>
      </c>
      <c r="W1131" s="18" t="e">
        <f t="shared" si="137"/>
        <v>#N/A</v>
      </c>
      <c r="X1131" s="18" t="e">
        <f t="shared" si="138"/>
        <v>#N/A</v>
      </c>
      <c r="Y1131" s="17" t="e">
        <f t="array" aca="1" ref="Y1131" ca="1">IF(U1131&lt;=$C$53,SMALL(IF(ABS(OFFSET($M$7,,,$C$34)-V1131)=MIN(ABS(OFFSET($M$7,,,$C$34)-V1131)),ROW(OFFSET($M$7,,,$C$34))),1),NA())</f>
        <v>#N/A</v>
      </c>
      <c r="Z1131" s="17" t="e">
        <f t="array" aca="1" ref="Z1131" ca="1">IF(U1131&lt;=$C$53,LARGE(IF(ABS(OFFSET($M$7,,,$C$34)-W1131)=MIN(ABS(OFFSET($M$7,,,$C$34)-W1131)),ROW(OFFSET($M$7,,,$C$34))),1),NA())</f>
        <v>#N/A</v>
      </c>
      <c r="AA1131" s="19" t="e">
        <f t="shared" ca="1" si="139"/>
        <v>#N/A</v>
      </c>
      <c r="AB1131" s="17" t="e">
        <f t="array" aca="1" ref="AB1131" ca="1">IF(U1131&lt;=$C$53,SMALL(IF(ABS(OFFSET($Q$7,,,$D$34)-V1131)=MIN(ABS(OFFSET($Q$7,,,$D$34)-V1131)),ROW(OFFSET($Q$7,,,$D$34))),1),NA())</f>
        <v>#N/A</v>
      </c>
      <c r="AC1131" s="17" t="e">
        <f t="array" aca="1" ref="AC1131" ca="1">IF(U1131&lt;=$C$53,LARGE(IF(ABS(OFFSET($Q$7,,,$D$34)-W1131)=MIN(ABS(OFFSET($Q$7,,,$D$34)-W1131)),ROW(OFFSET($Q$7,,,$D$34))),1),NA())</f>
        <v>#N/A</v>
      </c>
      <c r="AD1131" s="19" t="e">
        <f t="shared" ca="1" si="140"/>
        <v>#N/A</v>
      </c>
    </row>
    <row r="1132" spans="12:30" x14ac:dyDescent="0.3">
      <c r="L1132" s="24">
        <f t="shared" si="141"/>
        <v>1126</v>
      </c>
      <c r="M1132" s="16" t="e">
        <f>IF($L1132&lt;=$C$34,Daten!B1135,NA())</f>
        <v>#N/A</v>
      </c>
      <c r="N1132" s="16" t="e">
        <f>IF($L1132&lt;=$C$34,Daten!C1135,NA())</f>
        <v>#N/A</v>
      </c>
      <c r="O1132" s="16" t="e">
        <f>IF($L1132&lt;=$C$34,Daten!D1135,NA())</f>
        <v>#N/A</v>
      </c>
      <c r="P1132" s="24">
        <f t="shared" si="142"/>
        <v>1126</v>
      </c>
      <c r="Q1132" s="16" t="e">
        <f>IF($P1132&lt;=$D$34,Daten!F1135,NA())</f>
        <v>#N/A</v>
      </c>
      <c r="R1132" s="16" t="e">
        <f>IF($P1132&lt;=$D$34,Daten!G1135,NA())</f>
        <v>#N/A</v>
      </c>
      <c r="S1132" s="16" t="e">
        <f>IF($P1132&lt;=$D$34,Daten!H1135,NA())</f>
        <v>#N/A</v>
      </c>
      <c r="U1132" s="17">
        <f t="shared" si="143"/>
        <v>1126</v>
      </c>
      <c r="V1132" s="18" t="e">
        <f t="shared" si="136"/>
        <v>#N/A</v>
      </c>
      <c r="W1132" s="18" t="e">
        <f t="shared" si="137"/>
        <v>#N/A</v>
      </c>
      <c r="X1132" s="18" t="e">
        <f t="shared" si="138"/>
        <v>#N/A</v>
      </c>
      <c r="Y1132" s="17" t="e">
        <f t="array" aca="1" ref="Y1132" ca="1">IF(U1132&lt;=$C$53,SMALL(IF(ABS(OFFSET($M$7,,,$C$34)-V1132)=MIN(ABS(OFFSET($M$7,,,$C$34)-V1132)),ROW(OFFSET($M$7,,,$C$34))),1),NA())</f>
        <v>#N/A</v>
      </c>
      <c r="Z1132" s="17" t="e">
        <f t="array" aca="1" ref="Z1132" ca="1">IF(U1132&lt;=$C$53,LARGE(IF(ABS(OFFSET($M$7,,,$C$34)-W1132)=MIN(ABS(OFFSET($M$7,,,$C$34)-W1132)),ROW(OFFSET($M$7,,,$C$34))),1),NA())</f>
        <v>#N/A</v>
      </c>
      <c r="AA1132" s="19" t="e">
        <f t="shared" ca="1" si="139"/>
        <v>#N/A</v>
      </c>
      <c r="AB1132" s="17" t="e">
        <f t="array" aca="1" ref="AB1132" ca="1">IF(U1132&lt;=$C$53,SMALL(IF(ABS(OFFSET($Q$7,,,$D$34)-V1132)=MIN(ABS(OFFSET($Q$7,,,$D$34)-V1132)),ROW(OFFSET($Q$7,,,$D$34))),1),NA())</f>
        <v>#N/A</v>
      </c>
      <c r="AC1132" s="17" t="e">
        <f t="array" aca="1" ref="AC1132" ca="1">IF(U1132&lt;=$C$53,LARGE(IF(ABS(OFFSET($Q$7,,,$D$34)-W1132)=MIN(ABS(OFFSET($Q$7,,,$D$34)-W1132)),ROW(OFFSET($Q$7,,,$D$34))),1),NA())</f>
        <v>#N/A</v>
      </c>
      <c r="AD1132" s="19" t="e">
        <f t="shared" ca="1" si="140"/>
        <v>#N/A</v>
      </c>
    </row>
    <row r="1133" spans="12:30" x14ac:dyDescent="0.3">
      <c r="L1133" s="24">
        <f t="shared" si="141"/>
        <v>1127</v>
      </c>
      <c r="M1133" s="16" t="e">
        <f>IF($L1133&lt;=$C$34,Daten!B1136,NA())</f>
        <v>#N/A</v>
      </c>
      <c r="N1133" s="16" t="e">
        <f>IF($L1133&lt;=$C$34,Daten!C1136,NA())</f>
        <v>#N/A</v>
      </c>
      <c r="O1133" s="16" t="e">
        <f>IF($L1133&lt;=$C$34,Daten!D1136,NA())</f>
        <v>#N/A</v>
      </c>
      <c r="P1133" s="24">
        <f t="shared" si="142"/>
        <v>1127</v>
      </c>
      <c r="Q1133" s="16" t="e">
        <f>IF($P1133&lt;=$D$34,Daten!F1136,NA())</f>
        <v>#N/A</v>
      </c>
      <c r="R1133" s="16" t="e">
        <f>IF($P1133&lt;=$D$34,Daten!G1136,NA())</f>
        <v>#N/A</v>
      </c>
      <c r="S1133" s="16" t="e">
        <f>IF($P1133&lt;=$D$34,Daten!H1136,NA())</f>
        <v>#N/A</v>
      </c>
      <c r="U1133" s="17">
        <f t="shared" si="143"/>
        <v>1127</v>
      </c>
      <c r="V1133" s="18" t="e">
        <f t="shared" si="136"/>
        <v>#N/A</v>
      </c>
      <c r="W1133" s="18" t="e">
        <f t="shared" si="137"/>
        <v>#N/A</v>
      </c>
      <c r="X1133" s="18" t="e">
        <f t="shared" si="138"/>
        <v>#N/A</v>
      </c>
      <c r="Y1133" s="17" t="e">
        <f t="array" aca="1" ref="Y1133" ca="1">IF(U1133&lt;=$C$53,SMALL(IF(ABS(OFFSET($M$7,,,$C$34)-V1133)=MIN(ABS(OFFSET($M$7,,,$C$34)-V1133)),ROW(OFFSET($M$7,,,$C$34))),1),NA())</f>
        <v>#N/A</v>
      </c>
      <c r="Z1133" s="17" t="e">
        <f t="array" aca="1" ref="Z1133" ca="1">IF(U1133&lt;=$C$53,LARGE(IF(ABS(OFFSET($M$7,,,$C$34)-W1133)=MIN(ABS(OFFSET($M$7,,,$C$34)-W1133)),ROW(OFFSET($M$7,,,$C$34))),1),NA())</f>
        <v>#N/A</v>
      </c>
      <c r="AA1133" s="19" t="e">
        <f t="shared" ca="1" si="139"/>
        <v>#N/A</v>
      </c>
      <c r="AB1133" s="17" t="e">
        <f t="array" aca="1" ref="AB1133" ca="1">IF(U1133&lt;=$C$53,SMALL(IF(ABS(OFFSET($Q$7,,,$D$34)-V1133)=MIN(ABS(OFFSET($Q$7,,,$D$34)-V1133)),ROW(OFFSET($Q$7,,,$D$34))),1),NA())</f>
        <v>#N/A</v>
      </c>
      <c r="AC1133" s="17" t="e">
        <f t="array" aca="1" ref="AC1133" ca="1">IF(U1133&lt;=$C$53,LARGE(IF(ABS(OFFSET($Q$7,,,$D$34)-W1133)=MIN(ABS(OFFSET($Q$7,,,$D$34)-W1133)),ROW(OFFSET($Q$7,,,$D$34))),1),NA())</f>
        <v>#N/A</v>
      </c>
      <c r="AD1133" s="19" t="e">
        <f t="shared" ca="1" si="140"/>
        <v>#N/A</v>
      </c>
    </row>
    <row r="1134" spans="12:30" x14ac:dyDescent="0.3">
      <c r="L1134" s="24">
        <f t="shared" si="141"/>
        <v>1128</v>
      </c>
      <c r="M1134" s="16" t="e">
        <f>IF($L1134&lt;=$C$34,Daten!B1137,NA())</f>
        <v>#N/A</v>
      </c>
      <c r="N1134" s="16" t="e">
        <f>IF($L1134&lt;=$C$34,Daten!C1137,NA())</f>
        <v>#N/A</v>
      </c>
      <c r="O1134" s="16" t="e">
        <f>IF($L1134&lt;=$C$34,Daten!D1137,NA())</f>
        <v>#N/A</v>
      </c>
      <c r="P1134" s="24">
        <f t="shared" si="142"/>
        <v>1128</v>
      </c>
      <c r="Q1134" s="16" t="e">
        <f>IF($P1134&lt;=$D$34,Daten!F1137,NA())</f>
        <v>#N/A</v>
      </c>
      <c r="R1134" s="16" t="e">
        <f>IF($P1134&lt;=$D$34,Daten!G1137,NA())</f>
        <v>#N/A</v>
      </c>
      <c r="S1134" s="16" t="e">
        <f>IF($P1134&lt;=$D$34,Daten!H1137,NA())</f>
        <v>#N/A</v>
      </c>
      <c r="U1134" s="17">
        <f t="shared" si="143"/>
        <v>1128</v>
      </c>
      <c r="V1134" s="18" t="e">
        <f t="shared" si="136"/>
        <v>#N/A</v>
      </c>
      <c r="W1134" s="18" t="e">
        <f t="shared" si="137"/>
        <v>#N/A</v>
      </c>
      <c r="X1134" s="18" t="e">
        <f t="shared" si="138"/>
        <v>#N/A</v>
      </c>
      <c r="Y1134" s="17" t="e">
        <f t="array" aca="1" ref="Y1134" ca="1">IF(U1134&lt;=$C$53,SMALL(IF(ABS(OFFSET($M$7,,,$C$34)-V1134)=MIN(ABS(OFFSET($M$7,,,$C$34)-V1134)),ROW(OFFSET($M$7,,,$C$34))),1),NA())</f>
        <v>#N/A</v>
      </c>
      <c r="Z1134" s="17" t="e">
        <f t="array" aca="1" ref="Z1134" ca="1">IF(U1134&lt;=$C$53,LARGE(IF(ABS(OFFSET($M$7,,,$C$34)-W1134)=MIN(ABS(OFFSET($M$7,,,$C$34)-W1134)),ROW(OFFSET($M$7,,,$C$34))),1),NA())</f>
        <v>#N/A</v>
      </c>
      <c r="AA1134" s="19" t="e">
        <f t="shared" ca="1" si="139"/>
        <v>#N/A</v>
      </c>
      <c r="AB1134" s="17" t="e">
        <f t="array" aca="1" ref="AB1134" ca="1">IF(U1134&lt;=$C$53,SMALL(IF(ABS(OFFSET($Q$7,,,$D$34)-V1134)=MIN(ABS(OFFSET($Q$7,,,$D$34)-V1134)),ROW(OFFSET($Q$7,,,$D$34))),1),NA())</f>
        <v>#N/A</v>
      </c>
      <c r="AC1134" s="17" t="e">
        <f t="array" aca="1" ref="AC1134" ca="1">IF(U1134&lt;=$C$53,LARGE(IF(ABS(OFFSET($Q$7,,,$D$34)-W1134)=MIN(ABS(OFFSET($Q$7,,,$D$34)-W1134)),ROW(OFFSET($Q$7,,,$D$34))),1),NA())</f>
        <v>#N/A</v>
      </c>
      <c r="AD1134" s="19" t="e">
        <f t="shared" ca="1" si="140"/>
        <v>#N/A</v>
      </c>
    </row>
    <row r="1135" spans="12:30" x14ac:dyDescent="0.3">
      <c r="L1135" s="24">
        <f t="shared" si="141"/>
        <v>1129</v>
      </c>
      <c r="M1135" s="16" t="e">
        <f>IF($L1135&lt;=$C$34,Daten!B1138,NA())</f>
        <v>#N/A</v>
      </c>
      <c r="N1135" s="16" t="e">
        <f>IF($L1135&lt;=$C$34,Daten!C1138,NA())</f>
        <v>#N/A</v>
      </c>
      <c r="O1135" s="16" t="e">
        <f>IF($L1135&lt;=$C$34,Daten!D1138,NA())</f>
        <v>#N/A</v>
      </c>
      <c r="P1135" s="24">
        <f t="shared" si="142"/>
        <v>1129</v>
      </c>
      <c r="Q1135" s="16" t="e">
        <f>IF($P1135&lt;=$D$34,Daten!F1138,NA())</f>
        <v>#N/A</v>
      </c>
      <c r="R1135" s="16" t="e">
        <f>IF($P1135&lt;=$D$34,Daten!G1138,NA())</f>
        <v>#N/A</v>
      </c>
      <c r="S1135" s="16" t="e">
        <f>IF($P1135&lt;=$D$34,Daten!H1138,NA())</f>
        <v>#N/A</v>
      </c>
      <c r="U1135" s="17">
        <f t="shared" si="143"/>
        <v>1129</v>
      </c>
      <c r="V1135" s="18" t="e">
        <f t="shared" si="136"/>
        <v>#N/A</v>
      </c>
      <c r="W1135" s="18" t="e">
        <f t="shared" si="137"/>
        <v>#N/A</v>
      </c>
      <c r="X1135" s="18" t="e">
        <f t="shared" si="138"/>
        <v>#N/A</v>
      </c>
      <c r="Y1135" s="17" t="e">
        <f t="array" aca="1" ref="Y1135" ca="1">IF(U1135&lt;=$C$53,SMALL(IF(ABS(OFFSET($M$7,,,$C$34)-V1135)=MIN(ABS(OFFSET($M$7,,,$C$34)-V1135)),ROW(OFFSET($M$7,,,$C$34))),1),NA())</f>
        <v>#N/A</v>
      </c>
      <c r="Z1135" s="17" t="e">
        <f t="array" aca="1" ref="Z1135" ca="1">IF(U1135&lt;=$C$53,LARGE(IF(ABS(OFFSET($M$7,,,$C$34)-W1135)=MIN(ABS(OFFSET($M$7,,,$C$34)-W1135)),ROW(OFFSET($M$7,,,$C$34))),1),NA())</f>
        <v>#N/A</v>
      </c>
      <c r="AA1135" s="19" t="e">
        <f t="shared" ca="1" si="139"/>
        <v>#N/A</v>
      </c>
      <c r="AB1135" s="17" t="e">
        <f t="array" aca="1" ref="AB1135" ca="1">IF(U1135&lt;=$C$53,SMALL(IF(ABS(OFFSET($Q$7,,,$D$34)-V1135)=MIN(ABS(OFFSET($Q$7,,,$D$34)-V1135)),ROW(OFFSET($Q$7,,,$D$34))),1),NA())</f>
        <v>#N/A</v>
      </c>
      <c r="AC1135" s="17" t="e">
        <f t="array" aca="1" ref="AC1135" ca="1">IF(U1135&lt;=$C$53,LARGE(IF(ABS(OFFSET($Q$7,,,$D$34)-W1135)=MIN(ABS(OFFSET($Q$7,,,$D$34)-W1135)),ROW(OFFSET($Q$7,,,$D$34))),1),NA())</f>
        <v>#N/A</v>
      </c>
      <c r="AD1135" s="19" t="e">
        <f t="shared" ca="1" si="140"/>
        <v>#N/A</v>
      </c>
    </row>
    <row r="1136" spans="12:30" x14ac:dyDescent="0.3">
      <c r="L1136" s="24">
        <f t="shared" si="141"/>
        <v>1130</v>
      </c>
      <c r="M1136" s="16" t="e">
        <f>IF($L1136&lt;=$C$34,Daten!B1139,NA())</f>
        <v>#N/A</v>
      </c>
      <c r="N1136" s="16" t="e">
        <f>IF($L1136&lt;=$C$34,Daten!C1139,NA())</f>
        <v>#N/A</v>
      </c>
      <c r="O1136" s="16" t="e">
        <f>IF($L1136&lt;=$C$34,Daten!D1139,NA())</f>
        <v>#N/A</v>
      </c>
      <c r="P1136" s="24">
        <f t="shared" si="142"/>
        <v>1130</v>
      </c>
      <c r="Q1136" s="16" t="e">
        <f>IF($P1136&lt;=$D$34,Daten!F1139,NA())</f>
        <v>#N/A</v>
      </c>
      <c r="R1136" s="16" t="e">
        <f>IF($P1136&lt;=$D$34,Daten!G1139,NA())</f>
        <v>#N/A</v>
      </c>
      <c r="S1136" s="16" t="e">
        <f>IF($P1136&lt;=$D$34,Daten!H1139,NA())</f>
        <v>#N/A</v>
      </c>
      <c r="U1136" s="17">
        <f t="shared" si="143"/>
        <v>1130</v>
      </c>
      <c r="V1136" s="18" t="e">
        <f t="shared" si="136"/>
        <v>#N/A</v>
      </c>
      <c r="W1136" s="18" t="e">
        <f t="shared" si="137"/>
        <v>#N/A</v>
      </c>
      <c r="X1136" s="18" t="e">
        <f t="shared" si="138"/>
        <v>#N/A</v>
      </c>
      <c r="Y1136" s="17" t="e">
        <f t="array" aca="1" ref="Y1136" ca="1">IF(U1136&lt;=$C$53,SMALL(IF(ABS(OFFSET($M$7,,,$C$34)-V1136)=MIN(ABS(OFFSET($M$7,,,$C$34)-V1136)),ROW(OFFSET($M$7,,,$C$34))),1),NA())</f>
        <v>#N/A</v>
      </c>
      <c r="Z1136" s="17" t="e">
        <f t="array" aca="1" ref="Z1136" ca="1">IF(U1136&lt;=$C$53,LARGE(IF(ABS(OFFSET($M$7,,,$C$34)-W1136)=MIN(ABS(OFFSET($M$7,,,$C$34)-W1136)),ROW(OFFSET($M$7,,,$C$34))),1),NA())</f>
        <v>#N/A</v>
      </c>
      <c r="AA1136" s="19" t="e">
        <f t="shared" ca="1" si="139"/>
        <v>#N/A</v>
      </c>
      <c r="AB1136" s="17" t="e">
        <f t="array" aca="1" ref="AB1136" ca="1">IF(U1136&lt;=$C$53,SMALL(IF(ABS(OFFSET($Q$7,,,$D$34)-V1136)=MIN(ABS(OFFSET($Q$7,,,$D$34)-V1136)),ROW(OFFSET($Q$7,,,$D$34))),1),NA())</f>
        <v>#N/A</v>
      </c>
      <c r="AC1136" s="17" t="e">
        <f t="array" aca="1" ref="AC1136" ca="1">IF(U1136&lt;=$C$53,LARGE(IF(ABS(OFFSET($Q$7,,,$D$34)-W1136)=MIN(ABS(OFFSET($Q$7,,,$D$34)-W1136)),ROW(OFFSET($Q$7,,,$D$34))),1),NA())</f>
        <v>#N/A</v>
      </c>
      <c r="AD1136" s="19" t="e">
        <f t="shared" ca="1" si="140"/>
        <v>#N/A</v>
      </c>
    </row>
    <row r="1137" spans="12:30" x14ac:dyDescent="0.3">
      <c r="L1137" s="24">
        <f t="shared" si="141"/>
        <v>1131</v>
      </c>
      <c r="M1137" s="16" t="e">
        <f>IF($L1137&lt;=$C$34,Daten!B1140,NA())</f>
        <v>#N/A</v>
      </c>
      <c r="N1137" s="16" t="e">
        <f>IF($L1137&lt;=$C$34,Daten!C1140,NA())</f>
        <v>#N/A</v>
      </c>
      <c r="O1137" s="16" t="e">
        <f>IF($L1137&lt;=$C$34,Daten!D1140,NA())</f>
        <v>#N/A</v>
      </c>
      <c r="P1137" s="24">
        <f t="shared" si="142"/>
        <v>1131</v>
      </c>
      <c r="Q1137" s="16" t="e">
        <f>IF($P1137&lt;=$D$34,Daten!F1140,NA())</f>
        <v>#N/A</v>
      </c>
      <c r="R1137" s="16" t="e">
        <f>IF($P1137&lt;=$D$34,Daten!G1140,NA())</f>
        <v>#N/A</v>
      </c>
      <c r="S1137" s="16" t="e">
        <f>IF($P1137&lt;=$D$34,Daten!H1140,NA())</f>
        <v>#N/A</v>
      </c>
      <c r="U1137" s="17">
        <f t="shared" si="143"/>
        <v>1131</v>
      </c>
      <c r="V1137" s="18" t="e">
        <f t="shared" si="136"/>
        <v>#N/A</v>
      </c>
      <c r="W1137" s="18" t="e">
        <f t="shared" si="137"/>
        <v>#N/A</v>
      </c>
      <c r="X1137" s="18" t="e">
        <f t="shared" si="138"/>
        <v>#N/A</v>
      </c>
      <c r="Y1137" s="17" t="e">
        <f t="array" aca="1" ref="Y1137" ca="1">IF(U1137&lt;=$C$53,SMALL(IF(ABS(OFFSET($M$7,,,$C$34)-V1137)=MIN(ABS(OFFSET($M$7,,,$C$34)-V1137)),ROW(OFFSET($M$7,,,$C$34))),1),NA())</f>
        <v>#N/A</v>
      </c>
      <c r="Z1137" s="17" t="e">
        <f t="array" aca="1" ref="Z1137" ca="1">IF(U1137&lt;=$C$53,LARGE(IF(ABS(OFFSET($M$7,,,$C$34)-W1137)=MIN(ABS(OFFSET($M$7,,,$C$34)-W1137)),ROW(OFFSET($M$7,,,$C$34))),1),NA())</f>
        <v>#N/A</v>
      </c>
      <c r="AA1137" s="19" t="e">
        <f t="shared" ca="1" si="139"/>
        <v>#N/A</v>
      </c>
      <c r="AB1137" s="17" t="e">
        <f t="array" aca="1" ref="AB1137" ca="1">IF(U1137&lt;=$C$53,SMALL(IF(ABS(OFFSET($Q$7,,,$D$34)-V1137)=MIN(ABS(OFFSET($Q$7,,,$D$34)-V1137)),ROW(OFFSET($Q$7,,,$D$34))),1),NA())</f>
        <v>#N/A</v>
      </c>
      <c r="AC1137" s="17" t="e">
        <f t="array" aca="1" ref="AC1137" ca="1">IF(U1137&lt;=$C$53,LARGE(IF(ABS(OFFSET($Q$7,,,$D$34)-W1137)=MIN(ABS(OFFSET($Q$7,,,$D$34)-W1137)),ROW(OFFSET($Q$7,,,$D$34))),1),NA())</f>
        <v>#N/A</v>
      </c>
      <c r="AD1137" s="19" t="e">
        <f t="shared" ca="1" si="140"/>
        <v>#N/A</v>
      </c>
    </row>
    <row r="1138" spans="12:30" x14ac:dyDescent="0.3">
      <c r="L1138" s="24">
        <f t="shared" si="141"/>
        <v>1132</v>
      </c>
      <c r="M1138" s="16" t="e">
        <f>IF($L1138&lt;=$C$34,Daten!B1141,NA())</f>
        <v>#N/A</v>
      </c>
      <c r="N1138" s="16" t="e">
        <f>IF($L1138&lt;=$C$34,Daten!C1141,NA())</f>
        <v>#N/A</v>
      </c>
      <c r="O1138" s="16" t="e">
        <f>IF($L1138&lt;=$C$34,Daten!D1141,NA())</f>
        <v>#N/A</v>
      </c>
      <c r="P1138" s="24">
        <f t="shared" si="142"/>
        <v>1132</v>
      </c>
      <c r="Q1138" s="16" t="e">
        <f>IF($P1138&lt;=$D$34,Daten!F1141,NA())</f>
        <v>#N/A</v>
      </c>
      <c r="R1138" s="16" t="e">
        <f>IF($P1138&lt;=$D$34,Daten!G1141,NA())</f>
        <v>#N/A</v>
      </c>
      <c r="S1138" s="16" t="e">
        <f>IF($P1138&lt;=$D$34,Daten!H1141,NA())</f>
        <v>#N/A</v>
      </c>
      <c r="U1138" s="17">
        <f t="shared" si="143"/>
        <v>1132</v>
      </c>
      <c r="V1138" s="18" t="e">
        <f t="shared" si="136"/>
        <v>#N/A</v>
      </c>
      <c r="W1138" s="18" t="e">
        <f t="shared" si="137"/>
        <v>#N/A</v>
      </c>
      <c r="X1138" s="18" t="e">
        <f t="shared" si="138"/>
        <v>#N/A</v>
      </c>
      <c r="Y1138" s="17" t="e">
        <f t="array" aca="1" ref="Y1138" ca="1">IF(U1138&lt;=$C$53,SMALL(IF(ABS(OFFSET($M$7,,,$C$34)-V1138)=MIN(ABS(OFFSET($M$7,,,$C$34)-V1138)),ROW(OFFSET($M$7,,,$C$34))),1),NA())</f>
        <v>#N/A</v>
      </c>
      <c r="Z1138" s="17" t="e">
        <f t="array" aca="1" ref="Z1138" ca="1">IF(U1138&lt;=$C$53,LARGE(IF(ABS(OFFSET($M$7,,,$C$34)-W1138)=MIN(ABS(OFFSET($M$7,,,$C$34)-W1138)),ROW(OFFSET($M$7,,,$C$34))),1),NA())</f>
        <v>#N/A</v>
      </c>
      <c r="AA1138" s="19" t="e">
        <f t="shared" ca="1" si="139"/>
        <v>#N/A</v>
      </c>
      <c r="AB1138" s="17" t="e">
        <f t="array" aca="1" ref="AB1138" ca="1">IF(U1138&lt;=$C$53,SMALL(IF(ABS(OFFSET($Q$7,,,$D$34)-V1138)=MIN(ABS(OFFSET($Q$7,,,$D$34)-V1138)),ROW(OFFSET($Q$7,,,$D$34))),1),NA())</f>
        <v>#N/A</v>
      </c>
      <c r="AC1138" s="17" t="e">
        <f t="array" aca="1" ref="AC1138" ca="1">IF(U1138&lt;=$C$53,LARGE(IF(ABS(OFFSET($Q$7,,,$D$34)-W1138)=MIN(ABS(OFFSET($Q$7,,,$D$34)-W1138)),ROW(OFFSET($Q$7,,,$D$34))),1),NA())</f>
        <v>#N/A</v>
      </c>
      <c r="AD1138" s="19" t="e">
        <f t="shared" ca="1" si="140"/>
        <v>#N/A</v>
      </c>
    </row>
    <row r="1139" spans="12:30" x14ac:dyDescent="0.3">
      <c r="L1139" s="24">
        <f t="shared" si="141"/>
        <v>1133</v>
      </c>
      <c r="M1139" s="16" t="e">
        <f>IF($L1139&lt;=$C$34,Daten!B1142,NA())</f>
        <v>#N/A</v>
      </c>
      <c r="N1139" s="16" t="e">
        <f>IF($L1139&lt;=$C$34,Daten!C1142,NA())</f>
        <v>#N/A</v>
      </c>
      <c r="O1139" s="16" t="e">
        <f>IF($L1139&lt;=$C$34,Daten!D1142,NA())</f>
        <v>#N/A</v>
      </c>
      <c r="P1139" s="24">
        <f t="shared" si="142"/>
        <v>1133</v>
      </c>
      <c r="Q1139" s="16" t="e">
        <f>IF($P1139&lt;=$D$34,Daten!F1142,NA())</f>
        <v>#N/A</v>
      </c>
      <c r="R1139" s="16" t="e">
        <f>IF($P1139&lt;=$D$34,Daten!G1142,NA())</f>
        <v>#N/A</v>
      </c>
      <c r="S1139" s="16" t="e">
        <f>IF($P1139&lt;=$D$34,Daten!H1142,NA())</f>
        <v>#N/A</v>
      </c>
      <c r="U1139" s="17">
        <f t="shared" si="143"/>
        <v>1133</v>
      </c>
      <c r="V1139" s="18" t="e">
        <f t="shared" si="136"/>
        <v>#N/A</v>
      </c>
      <c r="W1139" s="18" t="e">
        <f t="shared" si="137"/>
        <v>#N/A</v>
      </c>
      <c r="X1139" s="18" t="e">
        <f t="shared" si="138"/>
        <v>#N/A</v>
      </c>
      <c r="Y1139" s="17" t="e">
        <f t="array" aca="1" ref="Y1139" ca="1">IF(U1139&lt;=$C$53,SMALL(IF(ABS(OFFSET($M$7,,,$C$34)-V1139)=MIN(ABS(OFFSET($M$7,,,$C$34)-V1139)),ROW(OFFSET($M$7,,,$C$34))),1),NA())</f>
        <v>#N/A</v>
      </c>
      <c r="Z1139" s="17" t="e">
        <f t="array" aca="1" ref="Z1139" ca="1">IF(U1139&lt;=$C$53,LARGE(IF(ABS(OFFSET($M$7,,,$C$34)-W1139)=MIN(ABS(OFFSET($M$7,,,$C$34)-W1139)),ROW(OFFSET($M$7,,,$C$34))),1),NA())</f>
        <v>#N/A</v>
      </c>
      <c r="AA1139" s="19" t="e">
        <f t="shared" ca="1" si="139"/>
        <v>#N/A</v>
      </c>
      <c r="AB1139" s="17" t="e">
        <f t="array" aca="1" ref="AB1139" ca="1">IF(U1139&lt;=$C$53,SMALL(IF(ABS(OFFSET($Q$7,,,$D$34)-V1139)=MIN(ABS(OFFSET($Q$7,,,$D$34)-V1139)),ROW(OFFSET($Q$7,,,$D$34))),1),NA())</f>
        <v>#N/A</v>
      </c>
      <c r="AC1139" s="17" t="e">
        <f t="array" aca="1" ref="AC1139" ca="1">IF(U1139&lt;=$C$53,LARGE(IF(ABS(OFFSET($Q$7,,,$D$34)-W1139)=MIN(ABS(OFFSET($Q$7,,,$D$34)-W1139)),ROW(OFFSET($Q$7,,,$D$34))),1),NA())</f>
        <v>#N/A</v>
      </c>
      <c r="AD1139" s="19" t="e">
        <f t="shared" ca="1" si="140"/>
        <v>#N/A</v>
      </c>
    </row>
    <row r="1140" spans="12:30" x14ac:dyDescent="0.3">
      <c r="L1140" s="24">
        <f t="shared" si="141"/>
        <v>1134</v>
      </c>
      <c r="M1140" s="16" t="e">
        <f>IF($L1140&lt;=$C$34,Daten!B1143,NA())</f>
        <v>#N/A</v>
      </c>
      <c r="N1140" s="16" t="e">
        <f>IF($L1140&lt;=$C$34,Daten!C1143,NA())</f>
        <v>#N/A</v>
      </c>
      <c r="O1140" s="16" t="e">
        <f>IF($L1140&lt;=$C$34,Daten!D1143,NA())</f>
        <v>#N/A</v>
      </c>
      <c r="P1140" s="24">
        <f t="shared" si="142"/>
        <v>1134</v>
      </c>
      <c r="Q1140" s="16" t="e">
        <f>IF($P1140&lt;=$D$34,Daten!F1143,NA())</f>
        <v>#N/A</v>
      </c>
      <c r="R1140" s="16" t="e">
        <f>IF($P1140&lt;=$D$34,Daten!G1143,NA())</f>
        <v>#N/A</v>
      </c>
      <c r="S1140" s="16" t="e">
        <f>IF($P1140&lt;=$D$34,Daten!H1143,NA())</f>
        <v>#N/A</v>
      </c>
      <c r="U1140" s="17">
        <f t="shared" si="143"/>
        <v>1134</v>
      </c>
      <c r="V1140" s="18" t="e">
        <f t="shared" si="136"/>
        <v>#N/A</v>
      </c>
      <c r="W1140" s="18" t="e">
        <f t="shared" si="137"/>
        <v>#N/A</v>
      </c>
      <c r="X1140" s="18" t="e">
        <f t="shared" si="138"/>
        <v>#N/A</v>
      </c>
      <c r="Y1140" s="17" t="e">
        <f t="array" aca="1" ref="Y1140" ca="1">IF(U1140&lt;=$C$53,SMALL(IF(ABS(OFFSET($M$7,,,$C$34)-V1140)=MIN(ABS(OFFSET($M$7,,,$C$34)-V1140)),ROW(OFFSET($M$7,,,$C$34))),1),NA())</f>
        <v>#N/A</v>
      </c>
      <c r="Z1140" s="17" t="e">
        <f t="array" aca="1" ref="Z1140" ca="1">IF(U1140&lt;=$C$53,LARGE(IF(ABS(OFFSET($M$7,,,$C$34)-W1140)=MIN(ABS(OFFSET($M$7,,,$C$34)-W1140)),ROW(OFFSET($M$7,,,$C$34))),1),NA())</f>
        <v>#N/A</v>
      </c>
      <c r="AA1140" s="19" t="e">
        <f t="shared" ca="1" si="139"/>
        <v>#N/A</v>
      </c>
      <c r="AB1140" s="17" t="e">
        <f t="array" aca="1" ref="AB1140" ca="1">IF(U1140&lt;=$C$53,SMALL(IF(ABS(OFFSET($Q$7,,,$D$34)-V1140)=MIN(ABS(OFFSET($Q$7,,,$D$34)-V1140)),ROW(OFFSET($Q$7,,,$D$34))),1),NA())</f>
        <v>#N/A</v>
      </c>
      <c r="AC1140" s="17" t="e">
        <f t="array" aca="1" ref="AC1140" ca="1">IF(U1140&lt;=$C$53,LARGE(IF(ABS(OFFSET($Q$7,,,$D$34)-W1140)=MIN(ABS(OFFSET($Q$7,,,$D$34)-W1140)),ROW(OFFSET($Q$7,,,$D$34))),1),NA())</f>
        <v>#N/A</v>
      </c>
      <c r="AD1140" s="19" t="e">
        <f t="shared" ca="1" si="140"/>
        <v>#N/A</v>
      </c>
    </row>
    <row r="1141" spans="12:30" x14ac:dyDescent="0.3">
      <c r="L1141" s="24">
        <f t="shared" si="141"/>
        <v>1135</v>
      </c>
      <c r="M1141" s="16" t="e">
        <f>IF($L1141&lt;=$C$34,Daten!B1144,NA())</f>
        <v>#N/A</v>
      </c>
      <c r="N1141" s="16" t="e">
        <f>IF($L1141&lt;=$C$34,Daten!C1144,NA())</f>
        <v>#N/A</v>
      </c>
      <c r="O1141" s="16" t="e">
        <f>IF($L1141&lt;=$C$34,Daten!D1144,NA())</f>
        <v>#N/A</v>
      </c>
      <c r="P1141" s="24">
        <f t="shared" si="142"/>
        <v>1135</v>
      </c>
      <c r="Q1141" s="16" t="e">
        <f>IF($P1141&lt;=$D$34,Daten!F1144,NA())</f>
        <v>#N/A</v>
      </c>
      <c r="R1141" s="16" t="e">
        <f>IF($P1141&lt;=$D$34,Daten!G1144,NA())</f>
        <v>#N/A</v>
      </c>
      <c r="S1141" s="16" t="e">
        <f>IF($P1141&lt;=$D$34,Daten!H1144,NA())</f>
        <v>#N/A</v>
      </c>
      <c r="U1141" s="17">
        <f t="shared" si="143"/>
        <v>1135</v>
      </c>
      <c r="V1141" s="18" t="e">
        <f t="shared" si="136"/>
        <v>#N/A</v>
      </c>
      <c r="W1141" s="18" t="e">
        <f t="shared" si="137"/>
        <v>#N/A</v>
      </c>
      <c r="X1141" s="18" t="e">
        <f t="shared" si="138"/>
        <v>#N/A</v>
      </c>
      <c r="Y1141" s="17" t="e">
        <f t="array" aca="1" ref="Y1141" ca="1">IF(U1141&lt;=$C$53,SMALL(IF(ABS(OFFSET($M$7,,,$C$34)-V1141)=MIN(ABS(OFFSET($M$7,,,$C$34)-V1141)),ROW(OFFSET($M$7,,,$C$34))),1),NA())</f>
        <v>#N/A</v>
      </c>
      <c r="Z1141" s="17" t="e">
        <f t="array" aca="1" ref="Z1141" ca="1">IF(U1141&lt;=$C$53,LARGE(IF(ABS(OFFSET($M$7,,,$C$34)-W1141)=MIN(ABS(OFFSET($M$7,,,$C$34)-W1141)),ROW(OFFSET($M$7,,,$C$34))),1),NA())</f>
        <v>#N/A</v>
      </c>
      <c r="AA1141" s="19" t="e">
        <f t="shared" ca="1" si="139"/>
        <v>#N/A</v>
      </c>
      <c r="AB1141" s="17" t="e">
        <f t="array" aca="1" ref="AB1141" ca="1">IF(U1141&lt;=$C$53,SMALL(IF(ABS(OFFSET($Q$7,,,$D$34)-V1141)=MIN(ABS(OFFSET($Q$7,,,$D$34)-V1141)),ROW(OFFSET($Q$7,,,$D$34))),1),NA())</f>
        <v>#N/A</v>
      </c>
      <c r="AC1141" s="17" t="e">
        <f t="array" aca="1" ref="AC1141" ca="1">IF(U1141&lt;=$C$53,LARGE(IF(ABS(OFFSET($Q$7,,,$D$34)-W1141)=MIN(ABS(OFFSET($Q$7,,,$D$34)-W1141)),ROW(OFFSET($Q$7,,,$D$34))),1),NA())</f>
        <v>#N/A</v>
      </c>
      <c r="AD1141" s="19" t="e">
        <f t="shared" ca="1" si="140"/>
        <v>#N/A</v>
      </c>
    </row>
    <row r="1142" spans="12:30" x14ac:dyDescent="0.3">
      <c r="L1142" s="24">
        <f t="shared" si="141"/>
        <v>1136</v>
      </c>
      <c r="M1142" s="16" t="e">
        <f>IF($L1142&lt;=$C$34,Daten!B1145,NA())</f>
        <v>#N/A</v>
      </c>
      <c r="N1142" s="16" t="e">
        <f>IF($L1142&lt;=$C$34,Daten!C1145,NA())</f>
        <v>#N/A</v>
      </c>
      <c r="O1142" s="16" t="e">
        <f>IF($L1142&lt;=$C$34,Daten!D1145,NA())</f>
        <v>#N/A</v>
      </c>
      <c r="P1142" s="24">
        <f t="shared" si="142"/>
        <v>1136</v>
      </c>
      <c r="Q1142" s="16" t="e">
        <f>IF($P1142&lt;=$D$34,Daten!F1145,NA())</f>
        <v>#N/A</v>
      </c>
      <c r="R1142" s="16" t="e">
        <f>IF($P1142&lt;=$D$34,Daten!G1145,NA())</f>
        <v>#N/A</v>
      </c>
      <c r="S1142" s="16" t="e">
        <f>IF($P1142&lt;=$D$34,Daten!H1145,NA())</f>
        <v>#N/A</v>
      </c>
      <c r="U1142" s="17">
        <f t="shared" si="143"/>
        <v>1136</v>
      </c>
      <c r="V1142" s="18" t="e">
        <f t="shared" si="136"/>
        <v>#N/A</v>
      </c>
      <c r="W1142" s="18" t="e">
        <f t="shared" si="137"/>
        <v>#N/A</v>
      </c>
      <c r="X1142" s="18" t="e">
        <f t="shared" si="138"/>
        <v>#N/A</v>
      </c>
      <c r="Y1142" s="17" t="e">
        <f t="array" aca="1" ref="Y1142" ca="1">IF(U1142&lt;=$C$53,SMALL(IF(ABS(OFFSET($M$7,,,$C$34)-V1142)=MIN(ABS(OFFSET($M$7,,,$C$34)-V1142)),ROW(OFFSET($M$7,,,$C$34))),1),NA())</f>
        <v>#N/A</v>
      </c>
      <c r="Z1142" s="17" t="e">
        <f t="array" aca="1" ref="Z1142" ca="1">IF(U1142&lt;=$C$53,LARGE(IF(ABS(OFFSET($M$7,,,$C$34)-W1142)=MIN(ABS(OFFSET($M$7,,,$C$34)-W1142)),ROW(OFFSET($M$7,,,$C$34))),1),NA())</f>
        <v>#N/A</v>
      </c>
      <c r="AA1142" s="19" t="e">
        <f t="shared" ca="1" si="139"/>
        <v>#N/A</v>
      </c>
      <c r="AB1142" s="17" t="e">
        <f t="array" aca="1" ref="AB1142" ca="1">IF(U1142&lt;=$C$53,SMALL(IF(ABS(OFFSET($Q$7,,,$D$34)-V1142)=MIN(ABS(OFFSET($Q$7,,,$D$34)-V1142)),ROW(OFFSET($Q$7,,,$D$34))),1),NA())</f>
        <v>#N/A</v>
      </c>
      <c r="AC1142" s="17" t="e">
        <f t="array" aca="1" ref="AC1142" ca="1">IF(U1142&lt;=$C$53,LARGE(IF(ABS(OFFSET($Q$7,,,$D$34)-W1142)=MIN(ABS(OFFSET($Q$7,,,$D$34)-W1142)),ROW(OFFSET($Q$7,,,$D$34))),1),NA())</f>
        <v>#N/A</v>
      </c>
      <c r="AD1142" s="19" t="e">
        <f t="shared" ca="1" si="140"/>
        <v>#N/A</v>
      </c>
    </row>
    <row r="1143" spans="12:30" x14ac:dyDescent="0.3">
      <c r="L1143" s="24">
        <f t="shared" si="141"/>
        <v>1137</v>
      </c>
      <c r="M1143" s="16" t="e">
        <f>IF($L1143&lt;=$C$34,Daten!B1146,NA())</f>
        <v>#N/A</v>
      </c>
      <c r="N1143" s="16" t="e">
        <f>IF($L1143&lt;=$C$34,Daten!C1146,NA())</f>
        <v>#N/A</v>
      </c>
      <c r="O1143" s="16" t="e">
        <f>IF($L1143&lt;=$C$34,Daten!D1146,NA())</f>
        <v>#N/A</v>
      </c>
      <c r="P1143" s="24">
        <f t="shared" si="142"/>
        <v>1137</v>
      </c>
      <c r="Q1143" s="16" t="e">
        <f>IF($P1143&lt;=$D$34,Daten!F1146,NA())</f>
        <v>#N/A</v>
      </c>
      <c r="R1143" s="16" t="e">
        <f>IF($P1143&lt;=$D$34,Daten!G1146,NA())</f>
        <v>#N/A</v>
      </c>
      <c r="S1143" s="16" t="e">
        <f>IF($P1143&lt;=$D$34,Daten!H1146,NA())</f>
        <v>#N/A</v>
      </c>
      <c r="U1143" s="17">
        <f t="shared" si="143"/>
        <v>1137</v>
      </c>
      <c r="V1143" s="18" t="e">
        <f t="shared" si="136"/>
        <v>#N/A</v>
      </c>
      <c r="W1143" s="18" t="e">
        <f t="shared" si="137"/>
        <v>#N/A</v>
      </c>
      <c r="X1143" s="18" t="e">
        <f t="shared" si="138"/>
        <v>#N/A</v>
      </c>
      <c r="Y1143" s="17" t="e">
        <f t="array" aca="1" ref="Y1143" ca="1">IF(U1143&lt;=$C$53,SMALL(IF(ABS(OFFSET($M$7,,,$C$34)-V1143)=MIN(ABS(OFFSET($M$7,,,$C$34)-V1143)),ROW(OFFSET($M$7,,,$C$34))),1),NA())</f>
        <v>#N/A</v>
      </c>
      <c r="Z1143" s="17" t="e">
        <f t="array" aca="1" ref="Z1143" ca="1">IF(U1143&lt;=$C$53,LARGE(IF(ABS(OFFSET($M$7,,,$C$34)-W1143)=MIN(ABS(OFFSET($M$7,,,$C$34)-W1143)),ROW(OFFSET($M$7,,,$C$34))),1),NA())</f>
        <v>#N/A</v>
      </c>
      <c r="AA1143" s="19" t="e">
        <f t="shared" ca="1" si="139"/>
        <v>#N/A</v>
      </c>
      <c r="AB1143" s="17" t="e">
        <f t="array" aca="1" ref="AB1143" ca="1">IF(U1143&lt;=$C$53,SMALL(IF(ABS(OFFSET($Q$7,,,$D$34)-V1143)=MIN(ABS(OFFSET($Q$7,,,$D$34)-V1143)),ROW(OFFSET($Q$7,,,$D$34))),1),NA())</f>
        <v>#N/A</v>
      </c>
      <c r="AC1143" s="17" t="e">
        <f t="array" aca="1" ref="AC1143" ca="1">IF(U1143&lt;=$C$53,LARGE(IF(ABS(OFFSET($Q$7,,,$D$34)-W1143)=MIN(ABS(OFFSET($Q$7,,,$D$34)-W1143)),ROW(OFFSET($Q$7,,,$D$34))),1),NA())</f>
        <v>#N/A</v>
      </c>
      <c r="AD1143" s="19" t="e">
        <f t="shared" ca="1" si="140"/>
        <v>#N/A</v>
      </c>
    </row>
    <row r="1144" spans="12:30" x14ac:dyDescent="0.3">
      <c r="L1144" s="24">
        <f t="shared" si="141"/>
        <v>1138</v>
      </c>
      <c r="M1144" s="16" t="e">
        <f>IF($L1144&lt;=$C$34,Daten!B1147,NA())</f>
        <v>#N/A</v>
      </c>
      <c r="N1144" s="16" t="e">
        <f>IF($L1144&lt;=$C$34,Daten!C1147,NA())</f>
        <v>#N/A</v>
      </c>
      <c r="O1144" s="16" t="e">
        <f>IF($L1144&lt;=$C$34,Daten!D1147,NA())</f>
        <v>#N/A</v>
      </c>
      <c r="P1144" s="24">
        <f t="shared" si="142"/>
        <v>1138</v>
      </c>
      <c r="Q1144" s="16" t="e">
        <f>IF($P1144&lt;=$D$34,Daten!F1147,NA())</f>
        <v>#N/A</v>
      </c>
      <c r="R1144" s="16" t="e">
        <f>IF($P1144&lt;=$D$34,Daten!G1147,NA())</f>
        <v>#N/A</v>
      </c>
      <c r="S1144" s="16" t="e">
        <f>IF($P1144&lt;=$D$34,Daten!H1147,NA())</f>
        <v>#N/A</v>
      </c>
      <c r="U1144" s="17">
        <f t="shared" si="143"/>
        <v>1138</v>
      </c>
      <c r="V1144" s="18" t="e">
        <f t="shared" si="136"/>
        <v>#N/A</v>
      </c>
      <c r="W1144" s="18" t="e">
        <f t="shared" si="137"/>
        <v>#N/A</v>
      </c>
      <c r="X1144" s="18" t="e">
        <f t="shared" si="138"/>
        <v>#N/A</v>
      </c>
      <c r="Y1144" s="17" t="e">
        <f t="array" aca="1" ref="Y1144" ca="1">IF(U1144&lt;=$C$53,SMALL(IF(ABS(OFFSET($M$7,,,$C$34)-V1144)=MIN(ABS(OFFSET($M$7,,,$C$34)-V1144)),ROW(OFFSET($M$7,,,$C$34))),1),NA())</f>
        <v>#N/A</v>
      </c>
      <c r="Z1144" s="17" t="e">
        <f t="array" aca="1" ref="Z1144" ca="1">IF(U1144&lt;=$C$53,LARGE(IF(ABS(OFFSET($M$7,,,$C$34)-W1144)=MIN(ABS(OFFSET($M$7,,,$C$34)-W1144)),ROW(OFFSET($M$7,,,$C$34))),1),NA())</f>
        <v>#N/A</v>
      </c>
      <c r="AA1144" s="19" t="e">
        <f t="shared" ca="1" si="139"/>
        <v>#N/A</v>
      </c>
      <c r="AB1144" s="17" t="e">
        <f t="array" aca="1" ref="AB1144" ca="1">IF(U1144&lt;=$C$53,SMALL(IF(ABS(OFFSET($Q$7,,,$D$34)-V1144)=MIN(ABS(OFFSET($Q$7,,,$D$34)-V1144)),ROW(OFFSET($Q$7,,,$D$34))),1),NA())</f>
        <v>#N/A</v>
      </c>
      <c r="AC1144" s="17" t="e">
        <f t="array" aca="1" ref="AC1144" ca="1">IF(U1144&lt;=$C$53,LARGE(IF(ABS(OFFSET($Q$7,,,$D$34)-W1144)=MIN(ABS(OFFSET($Q$7,,,$D$34)-W1144)),ROW(OFFSET($Q$7,,,$D$34))),1),NA())</f>
        <v>#N/A</v>
      </c>
      <c r="AD1144" s="19" t="e">
        <f t="shared" ca="1" si="140"/>
        <v>#N/A</v>
      </c>
    </row>
    <row r="1145" spans="12:30" x14ac:dyDescent="0.3">
      <c r="L1145" s="24">
        <f t="shared" si="141"/>
        <v>1139</v>
      </c>
      <c r="M1145" s="16" t="e">
        <f>IF($L1145&lt;=$C$34,Daten!B1148,NA())</f>
        <v>#N/A</v>
      </c>
      <c r="N1145" s="16" t="e">
        <f>IF($L1145&lt;=$C$34,Daten!C1148,NA())</f>
        <v>#N/A</v>
      </c>
      <c r="O1145" s="16" t="e">
        <f>IF($L1145&lt;=$C$34,Daten!D1148,NA())</f>
        <v>#N/A</v>
      </c>
      <c r="P1145" s="24">
        <f t="shared" si="142"/>
        <v>1139</v>
      </c>
      <c r="Q1145" s="16" t="e">
        <f>IF($P1145&lt;=$D$34,Daten!F1148,NA())</f>
        <v>#N/A</v>
      </c>
      <c r="R1145" s="16" t="e">
        <f>IF($P1145&lt;=$D$34,Daten!G1148,NA())</f>
        <v>#N/A</v>
      </c>
      <c r="S1145" s="16" t="e">
        <f>IF($P1145&lt;=$D$34,Daten!H1148,NA())</f>
        <v>#N/A</v>
      </c>
      <c r="U1145" s="17">
        <f t="shared" si="143"/>
        <v>1139</v>
      </c>
      <c r="V1145" s="18" t="e">
        <f t="shared" si="136"/>
        <v>#N/A</v>
      </c>
      <c r="W1145" s="18" t="e">
        <f t="shared" si="137"/>
        <v>#N/A</v>
      </c>
      <c r="X1145" s="18" t="e">
        <f t="shared" si="138"/>
        <v>#N/A</v>
      </c>
      <c r="Y1145" s="17" t="e">
        <f t="array" aca="1" ref="Y1145" ca="1">IF(U1145&lt;=$C$53,SMALL(IF(ABS(OFFSET($M$7,,,$C$34)-V1145)=MIN(ABS(OFFSET($M$7,,,$C$34)-V1145)),ROW(OFFSET($M$7,,,$C$34))),1),NA())</f>
        <v>#N/A</v>
      </c>
      <c r="Z1145" s="17" t="e">
        <f t="array" aca="1" ref="Z1145" ca="1">IF(U1145&lt;=$C$53,LARGE(IF(ABS(OFFSET($M$7,,,$C$34)-W1145)=MIN(ABS(OFFSET($M$7,,,$C$34)-W1145)),ROW(OFFSET($M$7,,,$C$34))),1),NA())</f>
        <v>#N/A</v>
      </c>
      <c r="AA1145" s="19" t="e">
        <f t="shared" ca="1" si="139"/>
        <v>#N/A</v>
      </c>
      <c r="AB1145" s="17" t="e">
        <f t="array" aca="1" ref="AB1145" ca="1">IF(U1145&lt;=$C$53,SMALL(IF(ABS(OFFSET($Q$7,,,$D$34)-V1145)=MIN(ABS(OFFSET($Q$7,,,$D$34)-V1145)),ROW(OFFSET($Q$7,,,$D$34))),1),NA())</f>
        <v>#N/A</v>
      </c>
      <c r="AC1145" s="17" t="e">
        <f t="array" aca="1" ref="AC1145" ca="1">IF(U1145&lt;=$C$53,LARGE(IF(ABS(OFFSET($Q$7,,,$D$34)-W1145)=MIN(ABS(OFFSET($Q$7,,,$D$34)-W1145)),ROW(OFFSET($Q$7,,,$D$34))),1),NA())</f>
        <v>#N/A</v>
      </c>
      <c r="AD1145" s="19" t="e">
        <f t="shared" ca="1" si="140"/>
        <v>#N/A</v>
      </c>
    </row>
    <row r="1146" spans="12:30" x14ac:dyDescent="0.3">
      <c r="L1146" s="24">
        <f t="shared" si="141"/>
        <v>1140</v>
      </c>
      <c r="M1146" s="16" t="e">
        <f>IF($L1146&lt;=$C$34,Daten!B1149,NA())</f>
        <v>#N/A</v>
      </c>
      <c r="N1146" s="16" t="e">
        <f>IF($L1146&lt;=$C$34,Daten!C1149,NA())</f>
        <v>#N/A</v>
      </c>
      <c r="O1146" s="16" t="e">
        <f>IF($L1146&lt;=$C$34,Daten!D1149,NA())</f>
        <v>#N/A</v>
      </c>
      <c r="P1146" s="24">
        <f t="shared" si="142"/>
        <v>1140</v>
      </c>
      <c r="Q1146" s="16" t="e">
        <f>IF($P1146&lt;=$D$34,Daten!F1149,NA())</f>
        <v>#N/A</v>
      </c>
      <c r="R1146" s="16" t="e">
        <f>IF($P1146&lt;=$D$34,Daten!G1149,NA())</f>
        <v>#N/A</v>
      </c>
      <c r="S1146" s="16" t="e">
        <f>IF($P1146&lt;=$D$34,Daten!H1149,NA())</f>
        <v>#N/A</v>
      </c>
      <c r="U1146" s="17">
        <f t="shared" si="143"/>
        <v>1140</v>
      </c>
      <c r="V1146" s="18" t="e">
        <f t="shared" si="136"/>
        <v>#N/A</v>
      </c>
      <c r="W1146" s="18" t="e">
        <f t="shared" si="137"/>
        <v>#N/A</v>
      </c>
      <c r="X1146" s="18" t="e">
        <f t="shared" si="138"/>
        <v>#N/A</v>
      </c>
      <c r="Y1146" s="17" t="e">
        <f t="array" aca="1" ref="Y1146" ca="1">IF(U1146&lt;=$C$53,SMALL(IF(ABS(OFFSET($M$7,,,$C$34)-V1146)=MIN(ABS(OFFSET($M$7,,,$C$34)-V1146)),ROW(OFFSET($M$7,,,$C$34))),1),NA())</f>
        <v>#N/A</v>
      </c>
      <c r="Z1146" s="17" t="e">
        <f t="array" aca="1" ref="Z1146" ca="1">IF(U1146&lt;=$C$53,LARGE(IF(ABS(OFFSET($M$7,,,$C$34)-W1146)=MIN(ABS(OFFSET($M$7,,,$C$34)-W1146)),ROW(OFFSET($M$7,,,$C$34))),1),NA())</f>
        <v>#N/A</v>
      </c>
      <c r="AA1146" s="19" t="e">
        <f t="shared" ca="1" si="139"/>
        <v>#N/A</v>
      </c>
      <c r="AB1146" s="17" t="e">
        <f t="array" aca="1" ref="AB1146" ca="1">IF(U1146&lt;=$C$53,SMALL(IF(ABS(OFFSET($Q$7,,,$D$34)-V1146)=MIN(ABS(OFFSET($Q$7,,,$D$34)-V1146)),ROW(OFFSET($Q$7,,,$D$34))),1),NA())</f>
        <v>#N/A</v>
      </c>
      <c r="AC1146" s="17" t="e">
        <f t="array" aca="1" ref="AC1146" ca="1">IF(U1146&lt;=$C$53,LARGE(IF(ABS(OFFSET($Q$7,,,$D$34)-W1146)=MIN(ABS(OFFSET($Q$7,,,$D$34)-W1146)),ROW(OFFSET($Q$7,,,$D$34))),1),NA())</f>
        <v>#N/A</v>
      </c>
      <c r="AD1146" s="19" t="e">
        <f t="shared" ca="1" si="140"/>
        <v>#N/A</v>
      </c>
    </row>
    <row r="1147" spans="12:30" x14ac:dyDescent="0.3">
      <c r="L1147" s="24">
        <f t="shared" si="141"/>
        <v>1141</v>
      </c>
      <c r="M1147" s="16" t="e">
        <f>IF($L1147&lt;=$C$34,Daten!B1150,NA())</f>
        <v>#N/A</v>
      </c>
      <c r="N1147" s="16" t="e">
        <f>IF($L1147&lt;=$C$34,Daten!C1150,NA())</f>
        <v>#N/A</v>
      </c>
      <c r="O1147" s="16" t="e">
        <f>IF($L1147&lt;=$C$34,Daten!D1150,NA())</f>
        <v>#N/A</v>
      </c>
      <c r="P1147" s="24">
        <f t="shared" si="142"/>
        <v>1141</v>
      </c>
      <c r="Q1147" s="16" t="e">
        <f>IF($P1147&lt;=$D$34,Daten!F1150,NA())</f>
        <v>#N/A</v>
      </c>
      <c r="R1147" s="16" t="e">
        <f>IF($P1147&lt;=$D$34,Daten!G1150,NA())</f>
        <v>#N/A</v>
      </c>
      <c r="S1147" s="16" t="e">
        <f>IF($P1147&lt;=$D$34,Daten!H1150,NA())</f>
        <v>#N/A</v>
      </c>
      <c r="U1147" s="17">
        <f t="shared" si="143"/>
        <v>1141</v>
      </c>
      <c r="V1147" s="18" t="e">
        <f t="shared" si="136"/>
        <v>#N/A</v>
      </c>
      <c r="W1147" s="18" t="e">
        <f t="shared" si="137"/>
        <v>#N/A</v>
      </c>
      <c r="X1147" s="18" t="e">
        <f t="shared" si="138"/>
        <v>#N/A</v>
      </c>
      <c r="Y1147" s="17" t="e">
        <f t="array" aca="1" ref="Y1147" ca="1">IF(U1147&lt;=$C$53,SMALL(IF(ABS(OFFSET($M$7,,,$C$34)-V1147)=MIN(ABS(OFFSET($M$7,,,$C$34)-V1147)),ROW(OFFSET($M$7,,,$C$34))),1),NA())</f>
        <v>#N/A</v>
      </c>
      <c r="Z1147" s="17" t="e">
        <f t="array" aca="1" ref="Z1147" ca="1">IF(U1147&lt;=$C$53,LARGE(IF(ABS(OFFSET($M$7,,,$C$34)-W1147)=MIN(ABS(OFFSET($M$7,,,$C$34)-W1147)),ROW(OFFSET($M$7,,,$C$34))),1),NA())</f>
        <v>#N/A</v>
      </c>
      <c r="AA1147" s="19" t="e">
        <f t="shared" ca="1" si="139"/>
        <v>#N/A</v>
      </c>
      <c r="AB1147" s="17" t="e">
        <f t="array" aca="1" ref="AB1147" ca="1">IF(U1147&lt;=$C$53,SMALL(IF(ABS(OFFSET($Q$7,,,$D$34)-V1147)=MIN(ABS(OFFSET($Q$7,,,$D$34)-V1147)),ROW(OFFSET($Q$7,,,$D$34))),1),NA())</f>
        <v>#N/A</v>
      </c>
      <c r="AC1147" s="17" t="e">
        <f t="array" aca="1" ref="AC1147" ca="1">IF(U1147&lt;=$C$53,LARGE(IF(ABS(OFFSET($Q$7,,,$D$34)-W1147)=MIN(ABS(OFFSET($Q$7,,,$D$34)-W1147)),ROW(OFFSET($Q$7,,,$D$34))),1),NA())</f>
        <v>#N/A</v>
      </c>
      <c r="AD1147" s="19" t="e">
        <f t="shared" ca="1" si="140"/>
        <v>#N/A</v>
      </c>
    </row>
    <row r="1148" spans="12:30" x14ac:dyDescent="0.3">
      <c r="L1148" s="24">
        <f t="shared" si="141"/>
        <v>1142</v>
      </c>
      <c r="M1148" s="16" t="e">
        <f>IF($L1148&lt;=$C$34,Daten!B1151,NA())</f>
        <v>#N/A</v>
      </c>
      <c r="N1148" s="16" t="e">
        <f>IF($L1148&lt;=$C$34,Daten!C1151,NA())</f>
        <v>#N/A</v>
      </c>
      <c r="O1148" s="16" t="e">
        <f>IF($L1148&lt;=$C$34,Daten!D1151,NA())</f>
        <v>#N/A</v>
      </c>
      <c r="P1148" s="24">
        <f t="shared" si="142"/>
        <v>1142</v>
      </c>
      <c r="Q1148" s="16" t="e">
        <f>IF($P1148&lt;=$D$34,Daten!F1151,NA())</f>
        <v>#N/A</v>
      </c>
      <c r="R1148" s="16" t="e">
        <f>IF($P1148&lt;=$D$34,Daten!G1151,NA())</f>
        <v>#N/A</v>
      </c>
      <c r="S1148" s="16" t="e">
        <f>IF($P1148&lt;=$D$34,Daten!H1151,NA())</f>
        <v>#N/A</v>
      </c>
      <c r="U1148" s="17">
        <f t="shared" si="143"/>
        <v>1142</v>
      </c>
      <c r="V1148" s="18" t="e">
        <f t="shared" si="136"/>
        <v>#N/A</v>
      </c>
      <c r="W1148" s="18" t="e">
        <f t="shared" si="137"/>
        <v>#N/A</v>
      </c>
      <c r="X1148" s="18" t="e">
        <f t="shared" si="138"/>
        <v>#N/A</v>
      </c>
      <c r="Y1148" s="17" t="e">
        <f t="array" aca="1" ref="Y1148" ca="1">IF(U1148&lt;=$C$53,SMALL(IF(ABS(OFFSET($M$7,,,$C$34)-V1148)=MIN(ABS(OFFSET($M$7,,,$C$34)-V1148)),ROW(OFFSET($M$7,,,$C$34))),1),NA())</f>
        <v>#N/A</v>
      </c>
      <c r="Z1148" s="17" t="e">
        <f t="array" aca="1" ref="Z1148" ca="1">IF(U1148&lt;=$C$53,LARGE(IF(ABS(OFFSET($M$7,,,$C$34)-W1148)=MIN(ABS(OFFSET($M$7,,,$C$34)-W1148)),ROW(OFFSET($M$7,,,$C$34))),1),NA())</f>
        <v>#N/A</v>
      </c>
      <c r="AA1148" s="19" t="e">
        <f t="shared" ca="1" si="139"/>
        <v>#N/A</v>
      </c>
      <c r="AB1148" s="17" t="e">
        <f t="array" aca="1" ref="AB1148" ca="1">IF(U1148&lt;=$C$53,SMALL(IF(ABS(OFFSET($Q$7,,,$D$34)-V1148)=MIN(ABS(OFFSET($Q$7,,,$D$34)-V1148)),ROW(OFFSET($Q$7,,,$D$34))),1),NA())</f>
        <v>#N/A</v>
      </c>
      <c r="AC1148" s="17" t="e">
        <f t="array" aca="1" ref="AC1148" ca="1">IF(U1148&lt;=$C$53,LARGE(IF(ABS(OFFSET($Q$7,,,$D$34)-W1148)=MIN(ABS(OFFSET($Q$7,,,$D$34)-W1148)),ROW(OFFSET($Q$7,,,$D$34))),1),NA())</f>
        <v>#N/A</v>
      </c>
      <c r="AD1148" s="19" t="e">
        <f t="shared" ca="1" si="140"/>
        <v>#N/A</v>
      </c>
    </row>
    <row r="1149" spans="12:30" x14ac:dyDescent="0.3">
      <c r="L1149" s="24">
        <f t="shared" si="141"/>
        <v>1143</v>
      </c>
      <c r="M1149" s="16" t="e">
        <f>IF($L1149&lt;=$C$34,Daten!B1152,NA())</f>
        <v>#N/A</v>
      </c>
      <c r="N1149" s="16" t="e">
        <f>IF($L1149&lt;=$C$34,Daten!C1152,NA())</f>
        <v>#N/A</v>
      </c>
      <c r="O1149" s="16" t="e">
        <f>IF($L1149&lt;=$C$34,Daten!D1152,NA())</f>
        <v>#N/A</v>
      </c>
      <c r="P1149" s="24">
        <f t="shared" si="142"/>
        <v>1143</v>
      </c>
      <c r="Q1149" s="16" t="e">
        <f>IF($P1149&lt;=$D$34,Daten!F1152,NA())</f>
        <v>#N/A</v>
      </c>
      <c r="R1149" s="16" t="e">
        <f>IF($P1149&lt;=$D$34,Daten!G1152,NA())</f>
        <v>#N/A</v>
      </c>
      <c r="S1149" s="16" t="e">
        <f>IF($P1149&lt;=$D$34,Daten!H1152,NA())</f>
        <v>#N/A</v>
      </c>
      <c r="U1149" s="17">
        <f t="shared" si="143"/>
        <v>1143</v>
      </c>
      <c r="V1149" s="18" t="e">
        <f t="shared" si="136"/>
        <v>#N/A</v>
      </c>
      <c r="W1149" s="18" t="e">
        <f t="shared" si="137"/>
        <v>#N/A</v>
      </c>
      <c r="X1149" s="18" t="e">
        <f t="shared" si="138"/>
        <v>#N/A</v>
      </c>
      <c r="Y1149" s="17" t="e">
        <f t="array" aca="1" ref="Y1149" ca="1">IF(U1149&lt;=$C$53,SMALL(IF(ABS(OFFSET($M$7,,,$C$34)-V1149)=MIN(ABS(OFFSET($M$7,,,$C$34)-V1149)),ROW(OFFSET($M$7,,,$C$34))),1),NA())</f>
        <v>#N/A</v>
      </c>
      <c r="Z1149" s="17" t="e">
        <f t="array" aca="1" ref="Z1149" ca="1">IF(U1149&lt;=$C$53,LARGE(IF(ABS(OFFSET($M$7,,,$C$34)-W1149)=MIN(ABS(OFFSET($M$7,,,$C$34)-W1149)),ROW(OFFSET($M$7,,,$C$34))),1),NA())</f>
        <v>#N/A</v>
      </c>
      <c r="AA1149" s="19" t="e">
        <f t="shared" ca="1" si="139"/>
        <v>#N/A</v>
      </c>
      <c r="AB1149" s="17" t="e">
        <f t="array" aca="1" ref="AB1149" ca="1">IF(U1149&lt;=$C$53,SMALL(IF(ABS(OFFSET($Q$7,,,$D$34)-V1149)=MIN(ABS(OFFSET($Q$7,,,$D$34)-V1149)),ROW(OFFSET($Q$7,,,$D$34))),1),NA())</f>
        <v>#N/A</v>
      </c>
      <c r="AC1149" s="17" t="e">
        <f t="array" aca="1" ref="AC1149" ca="1">IF(U1149&lt;=$C$53,LARGE(IF(ABS(OFFSET($Q$7,,,$D$34)-W1149)=MIN(ABS(OFFSET($Q$7,,,$D$34)-W1149)),ROW(OFFSET($Q$7,,,$D$34))),1),NA())</f>
        <v>#N/A</v>
      </c>
      <c r="AD1149" s="19" t="e">
        <f t="shared" ca="1" si="140"/>
        <v>#N/A</v>
      </c>
    </row>
    <row r="1150" spans="12:30" x14ac:dyDescent="0.3">
      <c r="L1150" s="24">
        <f t="shared" si="141"/>
        <v>1144</v>
      </c>
      <c r="M1150" s="16" t="e">
        <f>IF($L1150&lt;=$C$34,Daten!B1153,NA())</f>
        <v>#N/A</v>
      </c>
      <c r="N1150" s="16" t="e">
        <f>IF($L1150&lt;=$C$34,Daten!C1153,NA())</f>
        <v>#N/A</v>
      </c>
      <c r="O1150" s="16" t="e">
        <f>IF($L1150&lt;=$C$34,Daten!D1153,NA())</f>
        <v>#N/A</v>
      </c>
      <c r="P1150" s="24">
        <f t="shared" si="142"/>
        <v>1144</v>
      </c>
      <c r="Q1150" s="16" t="e">
        <f>IF($P1150&lt;=$D$34,Daten!F1153,NA())</f>
        <v>#N/A</v>
      </c>
      <c r="R1150" s="16" t="e">
        <f>IF($P1150&lt;=$D$34,Daten!G1153,NA())</f>
        <v>#N/A</v>
      </c>
      <c r="S1150" s="16" t="e">
        <f>IF($P1150&lt;=$D$34,Daten!H1153,NA())</f>
        <v>#N/A</v>
      </c>
      <c r="U1150" s="17">
        <f t="shared" si="143"/>
        <v>1144</v>
      </c>
      <c r="V1150" s="18" t="e">
        <f t="shared" si="136"/>
        <v>#N/A</v>
      </c>
      <c r="W1150" s="18" t="e">
        <f t="shared" si="137"/>
        <v>#N/A</v>
      </c>
      <c r="X1150" s="18" t="e">
        <f t="shared" si="138"/>
        <v>#N/A</v>
      </c>
      <c r="Y1150" s="17" t="e">
        <f t="array" aca="1" ref="Y1150" ca="1">IF(U1150&lt;=$C$53,SMALL(IF(ABS(OFFSET($M$7,,,$C$34)-V1150)=MIN(ABS(OFFSET($M$7,,,$C$34)-V1150)),ROW(OFFSET($M$7,,,$C$34))),1),NA())</f>
        <v>#N/A</v>
      </c>
      <c r="Z1150" s="17" t="e">
        <f t="array" aca="1" ref="Z1150" ca="1">IF(U1150&lt;=$C$53,LARGE(IF(ABS(OFFSET($M$7,,,$C$34)-W1150)=MIN(ABS(OFFSET($M$7,,,$C$34)-W1150)),ROW(OFFSET($M$7,,,$C$34))),1),NA())</f>
        <v>#N/A</v>
      </c>
      <c r="AA1150" s="19" t="e">
        <f t="shared" ca="1" si="139"/>
        <v>#N/A</v>
      </c>
      <c r="AB1150" s="17" t="e">
        <f t="array" aca="1" ref="AB1150" ca="1">IF(U1150&lt;=$C$53,SMALL(IF(ABS(OFFSET($Q$7,,,$D$34)-V1150)=MIN(ABS(OFFSET($Q$7,,,$D$34)-V1150)),ROW(OFFSET($Q$7,,,$D$34))),1),NA())</f>
        <v>#N/A</v>
      </c>
      <c r="AC1150" s="17" t="e">
        <f t="array" aca="1" ref="AC1150" ca="1">IF(U1150&lt;=$C$53,LARGE(IF(ABS(OFFSET($Q$7,,,$D$34)-W1150)=MIN(ABS(OFFSET($Q$7,,,$D$34)-W1150)),ROW(OFFSET($Q$7,,,$D$34))),1),NA())</f>
        <v>#N/A</v>
      </c>
      <c r="AD1150" s="19" t="e">
        <f t="shared" ca="1" si="140"/>
        <v>#N/A</v>
      </c>
    </row>
    <row r="1151" spans="12:30" x14ac:dyDescent="0.3">
      <c r="L1151" s="24">
        <f t="shared" si="141"/>
        <v>1145</v>
      </c>
      <c r="M1151" s="16" t="e">
        <f>IF($L1151&lt;=$C$34,Daten!B1154,NA())</f>
        <v>#N/A</v>
      </c>
      <c r="N1151" s="16" t="e">
        <f>IF($L1151&lt;=$C$34,Daten!C1154,NA())</f>
        <v>#N/A</v>
      </c>
      <c r="O1151" s="16" t="e">
        <f>IF($L1151&lt;=$C$34,Daten!D1154,NA())</f>
        <v>#N/A</v>
      </c>
      <c r="P1151" s="24">
        <f t="shared" si="142"/>
        <v>1145</v>
      </c>
      <c r="Q1151" s="16" t="e">
        <f>IF($P1151&lt;=$D$34,Daten!F1154,NA())</f>
        <v>#N/A</v>
      </c>
      <c r="R1151" s="16" t="e">
        <f>IF($P1151&lt;=$D$34,Daten!G1154,NA())</f>
        <v>#N/A</v>
      </c>
      <c r="S1151" s="16" t="e">
        <f>IF($P1151&lt;=$D$34,Daten!H1154,NA())</f>
        <v>#N/A</v>
      </c>
      <c r="U1151" s="17">
        <f t="shared" si="143"/>
        <v>1145</v>
      </c>
      <c r="V1151" s="18" t="e">
        <f t="shared" si="136"/>
        <v>#N/A</v>
      </c>
      <c r="W1151" s="18" t="e">
        <f t="shared" si="137"/>
        <v>#N/A</v>
      </c>
      <c r="X1151" s="18" t="e">
        <f t="shared" si="138"/>
        <v>#N/A</v>
      </c>
      <c r="Y1151" s="17" t="e">
        <f t="array" aca="1" ref="Y1151" ca="1">IF(U1151&lt;=$C$53,SMALL(IF(ABS(OFFSET($M$7,,,$C$34)-V1151)=MIN(ABS(OFFSET($M$7,,,$C$34)-V1151)),ROW(OFFSET($M$7,,,$C$34))),1),NA())</f>
        <v>#N/A</v>
      </c>
      <c r="Z1151" s="17" t="e">
        <f t="array" aca="1" ref="Z1151" ca="1">IF(U1151&lt;=$C$53,LARGE(IF(ABS(OFFSET($M$7,,,$C$34)-W1151)=MIN(ABS(OFFSET($M$7,,,$C$34)-W1151)),ROW(OFFSET($M$7,,,$C$34))),1),NA())</f>
        <v>#N/A</v>
      </c>
      <c r="AA1151" s="19" t="e">
        <f t="shared" ca="1" si="139"/>
        <v>#N/A</v>
      </c>
      <c r="AB1151" s="17" t="e">
        <f t="array" aca="1" ref="AB1151" ca="1">IF(U1151&lt;=$C$53,SMALL(IF(ABS(OFFSET($Q$7,,,$D$34)-V1151)=MIN(ABS(OFFSET($Q$7,,,$D$34)-V1151)),ROW(OFFSET($Q$7,,,$D$34))),1),NA())</f>
        <v>#N/A</v>
      </c>
      <c r="AC1151" s="17" t="e">
        <f t="array" aca="1" ref="AC1151" ca="1">IF(U1151&lt;=$C$53,LARGE(IF(ABS(OFFSET($Q$7,,,$D$34)-W1151)=MIN(ABS(OFFSET($Q$7,,,$D$34)-W1151)),ROW(OFFSET($Q$7,,,$D$34))),1),NA())</f>
        <v>#N/A</v>
      </c>
      <c r="AD1151" s="19" t="e">
        <f t="shared" ca="1" si="140"/>
        <v>#N/A</v>
      </c>
    </row>
    <row r="1152" spans="12:30" x14ac:dyDescent="0.3">
      <c r="L1152" s="24">
        <f t="shared" si="141"/>
        <v>1146</v>
      </c>
      <c r="M1152" s="16" t="e">
        <f>IF($L1152&lt;=$C$34,Daten!B1155,NA())</f>
        <v>#N/A</v>
      </c>
      <c r="N1152" s="16" t="e">
        <f>IF($L1152&lt;=$C$34,Daten!C1155,NA())</f>
        <v>#N/A</v>
      </c>
      <c r="O1152" s="16" t="e">
        <f>IF($L1152&lt;=$C$34,Daten!D1155,NA())</f>
        <v>#N/A</v>
      </c>
      <c r="P1152" s="24">
        <f t="shared" si="142"/>
        <v>1146</v>
      </c>
      <c r="Q1152" s="16" t="e">
        <f>IF($P1152&lt;=$D$34,Daten!F1155,NA())</f>
        <v>#N/A</v>
      </c>
      <c r="R1152" s="16" t="e">
        <f>IF($P1152&lt;=$D$34,Daten!G1155,NA())</f>
        <v>#N/A</v>
      </c>
      <c r="S1152" s="16" t="e">
        <f>IF($P1152&lt;=$D$34,Daten!H1155,NA())</f>
        <v>#N/A</v>
      </c>
      <c r="U1152" s="17">
        <f t="shared" si="143"/>
        <v>1146</v>
      </c>
      <c r="V1152" s="18" t="e">
        <f t="shared" si="136"/>
        <v>#N/A</v>
      </c>
      <c r="W1152" s="18" t="e">
        <f t="shared" si="137"/>
        <v>#N/A</v>
      </c>
      <c r="X1152" s="18" t="e">
        <f t="shared" si="138"/>
        <v>#N/A</v>
      </c>
      <c r="Y1152" s="17" t="e">
        <f t="array" aca="1" ref="Y1152" ca="1">IF(U1152&lt;=$C$53,SMALL(IF(ABS(OFFSET($M$7,,,$C$34)-V1152)=MIN(ABS(OFFSET($M$7,,,$C$34)-V1152)),ROW(OFFSET($M$7,,,$C$34))),1),NA())</f>
        <v>#N/A</v>
      </c>
      <c r="Z1152" s="17" t="e">
        <f t="array" aca="1" ref="Z1152" ca="1">IF(U1152&lt;=$C$53,LARGE(IF(ABS(OFFSET($M$7,,,$C$34)-W1152)=MIN(ABS(OFFSET($M$7,,,$C$34)-W1152)),ROW(OFFSET($M$7,,,$C$34))),1),NA())</f>
        <v>#N/A</v>
      </c>
      <c r="AA1152" s="19" t="e">
        <f t="shared" ca="1" si="139"/>
        <v>#N/A</v>
      </c>
      <c r="AB1152" s="17" t="e">
        <f t="array" aca="1" ref="AB1152" ca="1">IF(U1152&lt;=$C$53,SMALL(IF(ABS(OFFSET($Q$7,,,$D$34)-V1152)=MIN(ABS(OFFSET($Q$7,,,$D$34)-V1152)),ROW(OFFSET($Q$7,,,$D$34))),1),NA())</f>
        <v>#N/A</v>
      </c>
      <c r="AC1152" s="17" t="e">
        <f t="array" aca="1" ref="AC1152" ca="1">IF(U1152&lt;=$C$53,LARGE(IF(ABS(OFFSET($Q$7,,,$D$34)-W1152)=MIN(ABS(OFFSET($Q$7,,,$D$34)-W1152)),ROW(OFFSET($Q$7,,,$D$34))),1),NA())</f>
        <v>#N/A</v>
      </c>
      <c r="AD1152" s="19" t="e">
        <f t="shared" ca="1" si="140"/>
        <v>#N/A</v>
      </c>
    </row>
    <row r="1153" spans="12:30" x14ac:dyDescent="0.3">
      <c r="L1153" s="24">
        <f t="shared" si="141"/>
        <v>1147</v>
      </c>
      <c r="M1153" s="16" t="e">
        <f>IF($L1153&lt;=$C$34,Daten!B1156,NA())</f>
        <v>#N/A</v>
      </c>
      <c r="N1153" s="16" t="e">
        <f>IF($L1153&lt;=$C$34,Daten!C1156,NA())</f>
        <v>#N/A</v>
      </c>
      <c r="O1153" s="16" t="e">
        <f>IF($L1153&lt;=$C$34,Daten!D1156,NA())</f>
        <v>#N/A</v>
      </c>
      <c r="P1153" s="24">
        <f t="shared" si="142"/>
        <v>1147</v>
      </c>
      <c r="Q1153" s="16" t="e">
        <f>IF($P1153&lt;=$D$34,Daten!F1156,NA())</f>
        <v>#N/A</v>
      </c>
      <c r="R1153" s="16" t="e">
        <f>IF($P1153&lt;=$D$34,Daten!G1156,NA())</f>
        <v>#N/A</v>
      </c>
      <c r="S1153" s="16" t="e">
        <f>IF($P1153&lt;=$D$34,Daten!H1156,NA())</f>
        <v>#N/A</v>
      </c>
      <c r="U1153" s="17">
        <f t="shared" si="143"/>
        <v>1147</v>
      </c>
      <c r="V1153" s="18" t="e">
        <f t="shared" si="136"/>
        <v>#N/A</v>
      </c>
      <c r="W1153" s="18" t="e">
        <f t="shared" si="137"/>
        <v>#N/A</v>
      </c>
      <c r="X1153" s="18" t="e">
        <f t="shared" si="138"/>
        <v>#N/A</v>
      </c>
      <c r="Y1153" s="17" t="e">
        <f t="array" aca="1" ref="Y1153" ca="1">IF(U1153&lt;=$C$53,SMALL(IF(ABS(OFFSET($M$7,,,$C$34)-V1153)=MIN(ABS(OFFSET($M$7,,,$C$34)-V1153)),ROW(OFFSET($M$7,,,$C$34))),1),NA())</f>
        <v>#N/A</v>
      </c>
      <c r="Z1153" s="17" t="e">
        <f t="array" aca="1" ref="Z1153" ca="1">IF(U1153&lt;=$C$53,LARGE(IF(ABS(OFFSET($M$7,,,$C$34)-W1153)=MIN(ABS(OFFSET($M$7,,,$C$34)-W1153)),ROW(OFFSET($M$7,,,$C$34))),1),NA())</f>
        <v>#N/A</v>
      </c>
      <c r="AA1153" s="19" t="e">
        <f t="shared" ca="1" si="139"/>
        <v>#N/A</v>
      </c>
      <c r="AB1153" s="17" t="e">
        <f t="array" aca="1" ref="AB1153" ca="1">IF(U1153&lt;=$C$53,SMALL(IF(ABS(OFFSET($Q$7,,,$D$34)-V1153)=MIN(ABS(OFFSET($Q$7,,,$D$34)-V1153)),ROW(OFFSET($Q$7,,,$D$34))),1),NA())</f>
        <v>#N/A</v>
      </c>
      <c r="AC1153" s="17" t="e">
        <f t="array" aca="1" ref="AC1153" ca="1">IF(U1153&lt;=$C$53,LARGE(IF(ABS(OFFSET($Q$7,,,$D$34)-W1153)=MIN(ABS(OFFSET($Q$7,,,$D$34)-W1153)),ROW(OFFSET($Q$7,,,$D$34))),1),NA())</f>
        <v>#N/A</v>
      </c>
      <c r="AD1153" s="19" t="e">
        <f t="shared" ca="1" si="140"/>
        <v>#N/A</v>
      </c>
    </row>
    <row r="1154" spans="12:30" x14ac:dyDescent="0.3">
      <c r="L1154" s="24">
        <f t="shared" si="141"/>
        <v>1148</v>
      </c>
      <c r="M1154" s="16" t="e">
        <f>IF($L1154&lt;=$C$34,Daten!B1157,NA())</f>
        <v>#N/A</v>
      </c>
      <c r="N1154" s="16" t="e">
        <f>IF($L1154&lt;=$C$34,Daten!C1157,NA())</f>
        <v>#N/A</v>
      </c>
      <c r="O1154" s="16" t="e">
        <f>IF($L1154&lt;=$C$34,Daten!D1157,NA())</f>
        <v>#N/A</v>
      </c>
      <c r="P1154" s="24">
        <f t="shared" si="142"/>
        <v>1148</v>
      </c>
      <c r="Q1154" s="16" t="e">
        <f>IF($P1154&lt;=$D$34,Daten!F1157,NA())</f>
        <v>#N/A</v>
      </c>
      <c r="R1154" s="16" t="e">
        <f>IF($P1154&lt;=$D$34,Daten!G1157,NA())</f>
        <v>#N/A</v>
      </c>
      <c r="S1154" s="16" t="e">
        <f>IF($P1154&lt;=$D$34,Daten!H1157,NA())</f>
        <v>#N/A</v>
      </c>
      <c r="U1154" s="17">
        <f t="shared" si="143"/>
        <v>1148</v>
      </c>
      <c r="V1154" s="18" t="e">
        <f t="shared" si="136"/>
        <v>#N/A</v>
      </c>
      <c r="W1154" s="18" t="e">
        <f t="shared" si="137"/>
        <v>#N/A</v>
      </c>
      <c r="X1154" s="18" t="e">
        <f t="shared" si="138"/>
        <v>#N/A</v>
      </c>
      <c r="Y1154" s="17" t="e">
        <f t="array" aca="1" ref="Y1154" ca="1">IF(U1154&lt;=$C$53,SMALL(IF(ABS(OFFSET($M$7,,,$C$34)-V1154)=MIN(ABS(OFFSET($M$7,,,$C$34)-V1154)),ROW(OFFSET($M$7,,,$C$34))),1),NA())</f>
        <v>#N/A</v>
      </c>
      <c r="Z1154" s="17" t="e">
        <f t="array" aca="1" ref="Z1154" ca="1">IF(U1154&lt;=$C$53,LARGE(IF(ABS(OFFSET($M$7,,,$C$34)-W1154)=MIN(ABS(OFFSET($M$7,,,$C$34)-W1154)),ROW(OFFSET($M$7,,,$C$34))),1),NA())</f>
        <v>#N/A</v>
      </c>
      <c r="AA1154" s="19" t="e">
        <f t="shared" ca="1" si="139"/>
        <v>#N/A</v>
      </c>
      <c r="AB1154" s="17" t="e">
        <f t="array" aca="1" ref="AB1154" ca="1">IF(U1154&lt;=$C$53,SMALL(IF(ABS(OFFSET($Q$7,,,$D$34)-V1154)=MIN(ABS(OFFSET($Q$7,,,$D$34)-V1154)),ROW(OFFSET($Q$7,,,$D$34))),1),NA())</f>
        <v>#N/A</v>
      </c>
      <c r="AC1154" s="17" t="e">
        <f t="array" aca="1" ref="AC1154" ca="1">IF(U1154&lt;=$C$53,LARGE(IF(ABS(OFFSET($Q$7,,,$D$34)-W1154)=MIN(ABS(OFFSET($Q$7,,,$D$34)-W1154)),ROW(OFFSET($Q$7,,,$D$34))),1),NA())</f>
        <v>#N/A</v>
      </c>
      <c r="AD1154" s="19" t="e">
        <f t="shared" ca="1" si="140"/>
        <v>#N/A</v>
      </c>
    </row>
    <row r="1155" spans="12:30" x14ac:dyDescent="0.3">
      <c r="L1155" s="24">
        <f t="shared" si="141"/>
        <v>1149</v>
      </c>
      <c r="M1155" s="16" t="e">
        <f>IF($L1155&lt;=$C$34,Daten!B1158,NA())</f>
        <v>#N/A</v>
      </c>
      <c r="N1155" s="16" t="e">
        <f>IF($L1155&lt;=$C$34,Daten!C1158,NA())</f>
        <v>#N/A</v>
      </c>
      <c r="O1155" s="16" t="e">
        <f>IF($L1155&lt;=$C$34,Daten!D1158,NA())</f>
        <v>#N/A</v>
      </c>
      <c r="P1155" s="24">
        <f t="shared" si="142"/>
        <v>1149</v>
      </c>
      <c r="Q1155" s="16" t="e">
        <f>IF($P1155&lt;=$D$34,Daten!F1158,NA())</f>
        <v>#N/A</v>
      </c>
      <c r="R1155" s="16" t="e">
        <f>IF($P1155&lt;=$D$34,Daten!G1158,NA())</f>
        <v>#N/A</v>
      </c>
      <c r="S1155" s="16" t="e">
        <f>IF($P1155&lt;=$D$34,Daten!H1158,NA())</f>
        <v>#N/A</v>
      </c>
      <c r="U1155" s="17">
        <f t="shared" si="143"/>
        <v>1149</v>
      </c>
      <c r="V1155" s="18" t="e">
        <f t="shared" si="136"/>
        <v>#N/A</v>
      </c>
      <c r="W1155" s="18" t="e">
        <f t="shared" si="137"/>
        <v>#N/A</v>
      </c>
      <c r="X1155" s="18" t="e">
        <f t="shared" si="138"/>
        <v>#N/A</v>
      </c>
      <c r="Y1155" s="17" t="e">
        <f t="array" aca="1" ref="Y1155" ca="1">IF(U1155&lt;=$C$53,SMALL(IF(ABS(OFFSET($M$7,,,$C$34)-V1155)=MIN(ABS(OFFSET($M$7,,,$C$34)-V1155)),ROW(OFFSET($M$7,,,$C$34))),1),NA())</f>
        <v>#N/A</v>
      </c>
      <c r="Z1155" s="17" t="e">
        <f t="array" aca="1" ref="Z1155" ca="1">IF(U1155&lt;=$C$53,LARGE(IF(ABS(OFFSET($M$7,,,$C$34)-W1155)=MIN(ABS(OFFSET($M$7,,,$C$34)-W1155)),ROW(OFFSET($M$7,,,$C$34))),1),NA())</f>
        <v>#N/A</v>
      </c>
      <c r="AA1155" s="19" t="e">
        <f t="shared" ca="1" si="139"/>
        <v>#N/A</v>
      </c>
      <c r="AB1155" s="17" t="e">
        <f t="array" aca="1" ref="AB1155" ca="1">IF(U1155&lt;=$C$53,SMALL(IF(ABS(OFFSET($Q$7,,,$D$34)-V1155)=MIN(ABS(OFFSET($Q$7,,,$D$34)-V1155)),ROW(OFFSET($Q$7,,,$D$34))),1),NA())</f>
        <v>#N/A</v>
      </c>
      <c r="AC1155" s="17" t="e">
        <f t="array" aca="1" ref="AC1155" ca="1">IF(U1155&lt;=$C$53,LARGE(IF(ABS(OFFSET($Q$7,,,$D$34)-W1155)=MIN(ABS(OFFSET($Q$7,,,$D$34)-W1155)),ROW(OFFSET($Q$7,,,$D$34))),1),NA())</f>
        <v>#N/A</v>
      </c>
      <c r="AD1155" s="19" t="e">
        <f t="shared" ca="1" si="140"/>
        <v>#N/A</v>
      </c>
    </row>
    <row r="1156" spans="12:30" x14ac:dyDescent="0.3">
      <c r="L1156" s="24">
        <f t="shared" si="141"/>
        <v>1150</v>
      </c>
      <c r="M1156" s="16" t="e">
        <f>IF($L1156&lt;=$C$34,Daten!B1159,NA())</f>
        <v>#N/A</v>
      </c>
      <c r="N1156" s="16" t="e">
        <f>IF($L1156&lt;=$C$34,Daten!C1159,NA())</f>
        <v>#N/A</v>
      </c>
      <c r="O1156" s="16" t="e">
        <f>IF($L1156&lt;=$C$34,Daten!D1159,NA())</f>
        <v>#N/A</v>
      </c>
      <c r="P1156" s="24">
        <f t="shared" si="142"/>
        <v>1150</v>
      </c>
      <c r="Q1156" s="16" t="e">
        <f>IF($P1156&lt;=$D$34,Daten!F1159,NA())</f>
        <v>#N/A</v>
      </c>
      <c r="R1156" s="16" t="e">
        <f>IF($P1156&lt;=$D$34,Daten!G1159,NA())</f>
        <v>#N/A</v>
      </c>
      <c r="S1156" s="16" t="e">
        <f>IF($P1156&lt;=$D$34,Daten!H1159,NA())</f>
        <v>#N/A</v>
      </c>
      <c r="U1156" s="17">
        <f t="shared" si="143"/>
        <v>1150</v>
      </c>
      <c r="V1156" s="18" t="e">
        <f t="shared" si="136"/>
        <v>#N/A</v>
      </c>
      <c r="W1156" s="18" t="e">
        <f t="shared" si="137"/>
        <v>#N/A</v>
      </c>
      <c r="X1156" s="18" t="e">
        <f t="shared" si="138"/>
        <v>#N/A</v>
      </c>
      <c r="Y1156" s="17" t="e">
        <f t="array" aca="1" ref="Y1156" ca="1">IF(U1156&lt;=$C$53,SMALL(IF(ABS(OFFSET($M$7,,,$C$34)-V1156)=MIN(ABS(OFFSET($M$7,,,$C$34)-V1156)),ROW(OFFSET($M$7,,,$C$34))),1),NA())</f>
        <v>#N/A</v>
      </c>
      <c r="Z1156" s="17" t="e">
        <f t="array" aca="1" ref="Z1156" ca="1">IF(U1156&lt;=$C$53,LARGE(IF(ABS(OFFSET($M$7,,,$C$34)-W1156)=MIN(ABS(OFFSET($M$7,,,$C$34)-W1156)),ROW(OFFSET($M$7,,,$C$34))),1),NA())</f>
        <v>#N/A</v>
      </c>
      <c r="AA1156" s="19" t="e">
        <f t="shared" ca="1" si="139"/>
        <v>#N/A</v>
      </c>
      <c r="AB1156" s="17" t="e">
        <f t="array" aca="1" ref="AB1156" ca="1">IF(U1156&lt;=$C$53,SMALL(IF(ABS(OFFSET($Q$7,,,$D$34)-V1156)=MIN(ABS(OFFSET($Q$7,,,$D$34)-V1156)),ROW(OFFSET($Q$7,,,$D$34))),1),NA())</f>
        <v>#N/A</v>
      </c>
      <c r="AC1156" s="17" t="e">
        <f t="array" aca="1" ref="AC1156" ca="1">IF(U1156&lt;=$C$53,LARGE(IF(ABS(OFFSET($Q$7,,,$D$34)-W1156)=MIN(ABS(OFFSET($Q$7,,,$D$34)-W1156)),ROW(OFFSET($Q$7,,,$D$34))),1),NA())</f>
        <v>#N/A</v>
      </c>
      <c r="AD1156" s="19" t="e">
        <f t="shared" ca="1" si="140"/>
        <v>#N/A</v>
      </c>
    </row>
    <row r="1157" spans="12:30" x14ac:dyDescent="0.3">
      <c r="L1157" s="24">
        <f t="shared" si="141"/>
        <v>1151</v>
      </c>
      <c r="M1157" s="16" t="e">
        <f>IF($L1157&lt;=$C$34,Daten!B1160,NA())</f>
        <v>#N/A</v>
      </c>
      <c r="N1157" s="16" t="e">
        <f>IF($L1157&lt;=$C$34,Daten!C1160,NA())</f>
        <v>#N/A</v>
      </c>
      <c r="O1157" s="16" t="e">
        <f>IF($L1157&lt;=$C$34,Daten!D1160,NA())</f>
        <v>#N/A</v>
      </c>
      <c r="P1157" s="24">
        <f t="shared" si="142"/>
        <v>1151</v>
      </c>
      <c r="Q1157" s="16" t="e">
        <f>IF($P1157&lt;=$D$34,Daten!F1160,NA())</f>
        <v>#N/A</v>
      </c>
      <c r="R1157" s="16" t="e">
        <f>IF($P1157&lt;=$D$34,Daten!G1160,NA())</f>
        <v>#N/A</v>
      </c>
      <c r="S1157" s="16" t="e">
        <f>IF($P1157&lt;=$D$34,Daten!H1160,NA())</f>
        <v>#N/A</v>
      </c>
      <c r="U1157" s="17">
        <f t="shared" si="143"/>
        <v>1151</v>
      </c>
      <c r="V1157" s="18" t="e">
        <f t="shared" si="136"/>
        <v>#N/A</v>
      </c>
      <c r="W1157" s="18" t="e">
        <f t="shared" si="137"/>
        <v>#N/A</v>
      </c>
      <c r="X1157" s="18" t="e">
        <f t="shared" si="138"/>
        <v>#N/A</v>
      </c>
      <c r="Y1157" s="17" t="e">
        <f t="array" aca="1" ref="Y1157" ca="1">IF(U1157&lt;=$C$53,SMALL(IF(ABS(OFFSET($M$7,,,$C$34)-V1157)=MIN(ABS(OFFSET($M$7,,,$C$34)-V1157)),ROW(OFFSET($M$7,,,$C$34))),1),NA())</f>
        <v>#N/A</v>
      </c>
      <c r="Z1157" s="17" t="e">
        <f t="array" aca="1" ref="Z1157" ca="1">IF(U1157&lt;=$C$53,LARGE(IF(ABS(OFFSET($M$7,,,$C$34)-W1157)=MIN(ABS(OFFSET($M$7,,,$C$34)-W1157)),ROW(OFFSET($M$7,,,$C$34))),1),NA())</f>
        <v>#N/A</v>
      </c>
      <c r="AA1157" s="19" t="e">
        <f t="shared" ca="1" si="139"/>
        <v>#N/A</v>
      </c>
      <c r="AB1157" s="17" t="e">
        <f t="array" aca="1" ref="AB1157" ca="1">IF(U1157&lt;=$C$53,SMALL(IF(ABS(OFFSET($Q$7,,,$D$34)-V1157)=MIN(ABS(OFFSET($Q$7,,,$D$34)-V1157)),ROW(OFFSET($Q$7,,,$D$34))),1),NA())</f>
        <v>#N/A</v>
      </c>
      <c r="AC1157" s="17" t="e">
        <f t="array" aca="1" ref="AC1157" ca="1">IF(U1157&lt;=$C$53,LARGE(IF(ABS(OFFSET($Q$7,,,$D$34)-W1157)=MIN(ABS(OFFSET($Q$7,,,$D$34)-W1157)),ROW(OFFSET($Q$7,,,$D$34))),1),NA())</f>
        <v>#N/A</v>
      </c>
      <c r="AD1157" s="19" t="e">
        <f t="shared" ca="1" si="140"/>
        <v>#N/A</v>
      </c>
    </row>
    <row r="1158" spans="12:30" x14ac:dyDescent="0.3">
      <c r="L1158" s="24">
        <f t="shared" si="141"/>
        <v>1152</v>
      </c>
      <c r="M1158" s="16" t="e">
        <f>IF($L1158&lt;=$C$34,Daten!B1161,NA())</f>
        <v>#N/A</v>
      </c>
      <c r="N1158" s="16" t="e">
        <f>IF($L1158&lt;=$C$34,Daten!C1161,NA())</f>
        <v>#N/A</v>
      </c>
      <c r="O1158" s="16" t="e">
        <f>IF($L1158&lt;=$C$34,Daten!D1161,NA())</f>
        <v>#N/A</v>
      </c>
      <c r="P1158" s="24">
        <f t="shared" si="142"/>
        <v>1152</v>
      </c>
      <c r="Q1158" s="16" t="e">
        <f>IF($P1158&lt;=$D$34,Daten!F1161,NA())</f>
        <v>#N/A</v>
      </c>
      <c r="R1158" s="16" t="e">
        <f>IF($P1158&lt;=$D$34,Daten!G1161,NA())</f>
        <v>#N/A</v>
      </c>
      <c r="S1158" s="16" t="e">
        <f>IF($P1158&lt;=$D$34,Daten!H1161,NA())</f>
        <v>#N/A</v>
      </c>
      <c r="U1158" s="17">
        <f t="shared" si="143"/>
        <v>1152</v>
      </c>
      <c r="V1158" s="18" t="e">
        <f t="shared" si="136"/>
        <v>#N/A</v>
      </c>
      <c r="W1158" s="18" t="e">
        <f t="shared" si="137"/>
        <v>#N/A</v>
      </c>
      <c r="X1158" s="18" t="e">
        <f t="shared" si="138"/>
        <v>#N/A</v>
      </c>
      <c r="Y1158" s="17" t="e">
        <f t="array" aca="1" ref="Y1158" ca="1">IF(U1158&lt;=$C$53,SMALL(IF(ABS(OFFSET($M$7,,,$C$34)-V1158)=MIN(ABS(OFFSET($M$7,,,$C$34)-V1158)),ROW(OFFSET($M$7,,,$C$34))),1),NA())</f>
        <v>#N/A</v>
      </c>
      <c r="Z1158" s="17" t="e">
        <f t="array" aca="1" ref="Z1158" ca="1">IF(U1158&lt;=$C$53,LARGE(IF(ABS(OFFSET($M$7,,,$C$34)-W1158)=MIN(ABS(OFFSET($M$7,,,$C$34)-W1158)),ROW(OFFSET($M$7,,,$C$34))),1),NA())</f>
        <v>#N/A</v>
      </c>
      <c r="AA1158" s="19" t="e">
        <f t="shared" ca="1" si="139"/>
        <v>#N/A</v>
      </c>
      <c r="AB1158" s="17" t="e">
        <f t="array" aca="1" ref="AB1158" ca="1">IF(U1158&lt;=$C$53,SMALL(IF(ABS(OFFSET($Q$7,,,$D$34)-V1158)=MIN(ABS(OFFSET($Q$7,,,$D$34)-V1158)),ROW(OFFSET($Q$7,,,$D$34))),1),NA())</f>
        <v>#N/A</v>
      </c>
      <c r="AC1158" s="17" t="e">
        <f t="array" aca="1" ref="AC1158" ca="1">IF(U1158&lt;=$C$53,LARGE(IF(ABS(OFFSET($Q$7,,,$D$34)-W1158)=MIN(ABS(OFFSET($Q$7,,,$D$34)-W1158)),ROW(OFFSET($Q$7,,,$D$34))),1),NA())</f>
        <v>#N/A</v>
      </c>
      <c r="AD1158" s="19" t="e">
        <f t="shared" ca="1" si="140"/>
        <v>#N/A</v>
      </c>
    </row>
    <row r="1159" spans="12:30" x14ac:dyDescent="0.3">
      <c r="L1159" s="24">
        <f t="shared" si="141"/>
        <v>1153</v>
      </c>
      <c r="M1159" s="16" t="e">
        <f>IF($L1159&lt;=$C$34,Daten!B1162,NA())</f>
        <v>#N/A</v>
      </c>
      <c r="N1159" s="16" t="e">
        <f>IF($L1159&lt;=$C$34,Daten!C1162,NA())</f>
        <v>#N/A</v>
      </c>
      <c r="O1159" s="16" t="e">
        <f>IF($L1159&lt;=$C$34,Daten!D1162,NA())</f>
        <v>#N/A</v>
      </c>
      <c r="P1159" s="24">
        <f t="shared" si="142"/>
        <v>1153</v>
      </c>
      <c r="Q1159" s="16" t="e">
        <f>IF($P1159&lt;=$D$34,Daten!F1162,NA())</f>
        <v>#N/A</v>
      </c>
      <c r="R1159" s="16" t="e">
        <f>IF($P1159&lt;=$D$34,Daten!G1162,NA())</f>
        <v>#N/A</v>
      </c>
      <c r="S1159" s="16" t="e">
        <f>IF($P1159&lt;=$D$34,Daten!H1162,NA())</f>
        <v>#N/A</v>
      </c>
      <c r="U1159" s="17">
        <f t="shared" si="143"/>
        <v>1153</v>
      </c>
      <c r="V1159" s="18" t="e">
        <f t="shared" si="136"/>
        <v>#N/A</v>
      </c>
      <c r="W1159" s="18" t="e">
        <f t="shared" si="137"/>
        <v>#N/A</v>
      </c>
      <c r="X1159" s="18" t="e">
        <f t="shared" si="138"/>
        <v>#N/A</v>
      </c>
      <c r="Y1159" s="17" t="e">
        <f t="array" aca="1" ref="Y1159" ca="1">IF(U1159&lt;=$C$53,SMALL(IF(ABS(OFFSET($M$7,,,$C$34)-V1159)=MIN(ABS(OFFSET($M$7,,,$C$34)-V1159)),ROW(OFFSET($M$7,,,$C$34))),1),NA())</f>
        <v>#N/A</v>
      </c>
      <c r="Z1159" s="17" t="e">
        <f t="array" aca="1" ref="Z1159" ca="1">IF(U1159&lt;=$C$53,LARGE(IF(ABS(OFFSET($M$7,,,$C$34)-W1159)=MIN(ABS(OFFSET($M$7,,,$C$34)-W1159)),ROW(OFFSET($M$7,,,$C$34))),1),NA())</f>
        <v>#N/A</v>
      </c>
      <c r="AA1159" s="19" t="e">
        <f t="shared" ca="1" si="139"/>
        <v>#N/A</v>
      </c>
      <c r="AB1159" s="17" t="e">
        <f t="array" aca="1" ref="AB1159" ca="1">IF(U1159&lt;=$C$53,SMALL(IF(ABS(OFFSET($Q$7,,,$D$34)-V1159)=MIN(ABS(OFFSET($Q$7,,,$D$34)-V1159)),ROW(OFFSET($Q$7,,,$D$34))),1),NA())</f>
        <v>#N/A</v>
      </c>
      <c r="AC1159" s="17" t="e">
        <f t="array" aca="1" ref="AC1159" ca="1">IF(U1159&lt;=$C$53,LARGE(IF(ABS(OFFSET($Q$7,,,$D$34)-W1159)=MIN(ABS(OFFSET($Q$7,,,$D$34)-W1159)),ROW(OFFSET($Q$7,,,$D$34))),1),NA())</f>
        <v>#N/A</v>
      </c>
      <c r="AD1159" s="19" t="e">
        <f t="shared" ca="1" si="140"/>
        <v>#N/A</v>
      </c>
    </row>
    <row r="1160" spans="12:30" x14ac:dyDescent="0.3">
      <c r="L1160" s="24">
        <f t="shared" si="141"/>
        <v>1154</v>
      </c>
      <c r="M1160" s="16" t="e">
        <f>IF($L1160&lt;=$C$34,Daten!B1163,NA())</f>
        <v>#N/A</v>
      </c>
      <c r="N1160" s="16" t="e">
        <f>IF($L1160&lt;=$C$34,Daten!C1163,NA())</f>
        <v>#N/A</v>
      </c>
      <c r="O1160" s="16" t="e">
        <f>IF($L1160&lt;=$C$34,Daten!D1163,NA())</f>
        <v>#N/A</v>
      </c>
      <c r="P1160" s="24">
        <f t="shared" si="142"/>
        <v>1154</v>
      </c>
      <c r="Q1160" s="16" t="e">
        <f>IF($P1160&lt;=$D$34,Daten!F1163,NA())</f>
        <v>#N/A</v>
      </c>
      <c r="R1160" s="16" t="e">
        <f>IF($P1160&lt;=$D$34,Daten!G1163,NA())</f>
        <v>#N/A</v>
      </c>
      <c r="S1160" s="16" t="e">
        <f>IF($P1160&lt;=$D$34,Daten!H1163,NA())</f>
        <v>#N/A</v>
      </c>
      <c r="U1160" s="17">
        <f t="shared" si="143"/>
        <v>1154</v>
      </c>
      <c r="V1160" s="18" t="e">
        <f t="shared" ref="V1160:V1223" si="144">IF(U1160&lt;=$C$53,V1159-$C$52,NA())</f>
        <v>#N/A</v>
      </c>
      <c r="W1160" s="18" t="e">
        <f t="shared" ref="W1160:W1223" si="145">IF(U1160&lt;=$C$53,V1160-$C$51,NA())</f>
        <v>#N/A</v>
      </c>
      <c r="X1160" s="18" t="e">
        <f t="shared" ref="X1160:X1223" si="146">IF(U1160&lt;=$C$53,AVERAGE(V1160:W1160),NA())</f>
        <v>#N/A</v>
      </c>
      <c r="Y1160" s="17" t="e">
        <f t="array" aca="1" ref="Y1160" ca="1">IF(U1160&lt;=$C$53,SMALL(IF(ABS(OFFSET($M$7,,,$C$34)-V1160)=MIN(ABS(OFFSET($M$7,,,$C$34)-V1160)),ROW(OFFSET($M$7,,,$C$34))),1),NA())</f>
        <v>#N/A</v>
      </c>
      <c r="Z1160" s="17" t="e">
        <f t="array" aca="1" ref="Z1160" ca="1">IF(U1160&lt;=$C$53,LARGE(IF(ABS(OFFSET($M$7,,,$C$34)-W1160)=MIN(ABS(OFFSET($M$7,,,$C$34)-W1160)),ROW(OFFSET($M$7,,,$C$34))),1),NA())</f>
        <v>#N/A</v>
      </c>
      <c r="AA1160" s="19" t="e">
        <f t="shared" ref="AA1160:AA1223" ca="1" si="147">INDEX(LINEST(LN(OFFSET($N$1,Z1160-1,,Y1160-Z1160+1)),LN(OFFSET($M$1,Z1160-1,,Y1160-Z1160+1)),,),1,1)</f>
        <v>#N/A</v>
      </c>
      <c r="AB1160" s="17" t="e">
        <f t="array" aca="1" ref="AB1160" ca="1">IF(U1160&lt;=$C$53,SMALL(IF(ABS(OFFSET($Q$7,,,$D$34)-V1160)=MIN(ABS(OFFSET($Q$7,,,$D$34)-V1160)),ROW(OFFSET($Q$7,,,$D$34))),1),NA())</f>
        <v>#N/A</v>
      </c>
      <c r="AC1160" s="17" t="e">
        <f t="array" aca="1" ref="AC1160" ca="1">IF(U1160&lt;=$C$53,LARGE(IF(ABS(OFFSET($Q$7,,,$D$34)-W1160)=MIN(ABS(OFFSET($Q$7,,,$D$34)-W1160)),ROW(OFFSET($Q$7,,,$D$34))),1),NA())</f>
        <v>#N/A</v>
      </c>
      <c r="AD1160" s="19" t="e">
        <f t="shared" ref="AD1160:AD1223" ca="1" si="148">INDEX(LINEST(LN(OFFSET($R$1,AC1160-1,,AB1160-AC1160+1)),LN(OFFSET($Q$1,AC1160-1,,AB1160-AC1160+1)),,),1,1)</f>
        <v>#N/A</v>
      </c>
    </row>
    <row r="1161" spans="12:30" x14ac:dyDescent="0.3">
      <c r="L1161" s="24">
        <f t="shared" ref="L1161:L1224" si="149">L1160+1</f>
        <v>1155</v>
      </c>
      <c r="M1161" s="16" t="e">
        <f>IF($L1161&lt;=$C$34,Daten!B1164,NA())</f>
        <v>#N/A</v>
      </c>
      <c r="N1161" s="16" t="e">
        <f>IF($L1161&lt;=$C$34,Daten!C1164,NA())</f>
        <v>#N/A</v>
      </c>
      <c r="O1161" s="16" t="e">
        <f>IF($L1161&lt;=$C$34,Daten!D1164,NA())</f>
        <v>#N/A</v>
      </c>
      <c r="P1161" s="24">
        <f t="shared" ref="P1161:P1224" si="150">P1160+1</f>
        <v>1155</v>
      </c>
      <c r="Q1161" s="16" t="e">
        <f>IF($P1161&lt;=$D$34,Daten!F1164,NA())</f>
        <v>#N/A</v>
      </c>
      <c r="R1161" s="16" t="e">
        <f>IF($P1161&lt;=$D$34,Daten!G1164,NA())</f>
        <v>#N/A</v>
      </c>
      <c r="S1161" s="16" t="e">
        <f>IF($P1161&lt;=$D$34,Daten!H1164,NA())</f>
        <v>#N/A</v>
      </c>
      <c r="U1161" s="17">
        <f t="shared" ref="U1161:U1224" si="151">U1160+1</f>
        <v>1155</v>
      </c>
      <c r="V1161" s="18" t="e">
        <f t="shared" si="144"/>
        <v>#N/A</v>
      </c>
      <c r="W1161" s="18" t="e">
        <f t="shared" si="145"/>
        <v>#N/A</v>
      </c>
      <c r="X1161" s="18" t="e">
        <f t="shared" si="146"/>
        <v>#N/A</v>
      </c>
      <c r="Y1161" s="17" t="e">
        <f t="array" aca="1" ref="Y1161" ca="1">IF(U1161&lt;=$C$53,SMALL(IF(ABS(OFFSET($M$7,,,$C$34)-V1161)=MIN(ABS(OFFSET($M$7,,,$C$34)-V1161)),ROW(OFFSET($M$7,,,$C$34))),1),NA())</f>
        <v>#N/A</v>
      </c>
      <c r="Z1161" s="17" t="e">
        <f t="array" aca="1" ref="Z1161" ca="1">IF(U1161&lt;=$C$53,LARGE(IF(ABS(OFFSET($M$7,,,$C$34)-W1161)=MIN(ABS(OFFSET($M$7,,,$C$34)-W1161)),ROW(OFFSET($M$7,,,$C$34))),1),NA())</f>
        <v>#N/A</v>
      </c>
      <c r="AA1161" s="19" t="e">
        <f t="shared" ca="1" si="147"/>
        <v>#N/A</v>
      </c>
      <c r="AB1161" s="17" t="e">
        <f t="array" aca="1" ref="AB1161" ca="1">IF(U1161&lt;=$C$53,SMALL(IF(ABS(OFFSET($Q$7,,,$D$34)-V1161)=MIN(ABS(OFFSET($Q$7,,,$D$34)-V1161)),ROW(OFFSET($Q$7,,,$D$34))),1),NA())</f>
        <v>#N/A</v>
      </c>
      <c r="AC1161" s="17" t="e">
        <f t="array" aca="1" ref="AC1161" ca="1">IF(U1161&lt;=$C$53,LARGE(IF(ABS(OFFSET($Q$7,,,$D$34)-W1161)=MIN(ABS(OFFSET($Q$7,,,$D$34)-W1161)),ROW(OFFSET($Q$7,,,$D$34))),1),NA())</f>
        <v>#N/A</v>
      </c>
      <c r="AD1161" s="19" t="e">
        <f t="shared" ca="1" si="148"/>
        <v>#N/A</v>
      </c>
    </row>
    <row r="1162" spans="12:30" x14ac:dyDescent="0.3">
      <c r="L1162" s="24">
        <f t="shared" si="149"/>
        <v>1156</v>
      </c>
      <c r="M1162" s="16" t="e">
        <f>IF($L1162&lt;=$C$34,Daten!B1165,NA())</f>
        <v>#N/A</v>
      </c>
      <c r="N1162" s="16" t="e">
        <f>IF($L1162&lt;=$C$34,Daten!C1165,NA())</f>
        <v>#N/A</v>
      </c>
      <c r="O1162" s="16" t="e">
        <f>IF($L1162&lt;=$C$34,Daten!D1165,NA())</f>
        <v>#N/A</v>
      </c>
      <c r="P1162" s="24">
        <f t="shared" si="150"/>
        <v>1156</v>
      </c>
      <c r="Q1162" s="16" t="e">
        <f>IF($P1162&lt;=$D$34,Daten!F1165,NA())</f>
        <v>#N/A</v>
      </c>
      <c r="R1162" s="16" t="e">
        <f>IF($P1162&lt;=$D$34,Daten!G1165,NA())</f>
        <v>#N/A</v>
      </c>
      <c r="S1162" s="16" t="e">
        <f>IF($P1162&lt;=$D$34,Daten!H1165,NA())</f>
        <v>#N/A</v>
      </c>
      <c r="U1162" s="17">
        <f t="shared" si="151"/>
        <v>1156</v>
      </c>
      <c r="V1162" s="18" t="e">
        <f t="shared" si="144"/>
        <v>#N/A</v>
      </c>
      <c r="W1162" s="18" t="e">
        <f t="shared" si="145"/>
        <v>#N/A</v>
      </c>
      <c r="X1162" s="18" t="e">
        <f t="shared" si="146"/>
        <v>#N/A</v>
      </c>
      <c r="Y1162" s="17" t="e">
        <f t="array" aca="1" ref="Y1162" ca="1">IF(U1162&lt;=$C$53,SMALL(IF(ABS(OFFSET($M$7,,,$C$34)-V1162)=MIN(ABS(OFFSET($M$7,,,$C$34)-V1162)),ROW(OFFSET($M$7,,,$C$34))),1),NA())</f>
        <v>#N/A</v>
      </c>
      <c r="Z1162" s="17" t="e">
        <f t="array" aca="1" ref="Z1162" ca="1">IF(U1162&lt;=$C$53,LARGE(IF(ABS(OFFSET($M$7,,,$C$34)-W1162)=MIN(ABS(OFFSET($M$7,,,$C$34)-W1162)),ROW(OFFSET($M$7,,,$C$34))),1),NA())</f>
        <v>#N/A</v>
      </c>
      <c r="AA1162" s="19" t="e">
        <f t="shared" ca="1" si="147"/>
        <v>#N/A</v>
      </c>
      <c r="AB1162" s="17" t="e">
        <f t="array" aca="1" ref="AB1162" ca="1">IF(U1162&lt;=$C$53,SMALL(IF(ABS(OFFSET($Q$7,,,$D$34)-V1162)=MIN(ABS(OFFSET($Q$7,,,$D$34)-V1162)),ROW(OFFSET($Q$7,,,$D$34))),1),NA())</f>
        <v>#N/A</v>
      </c>
      <c r="AC1162" s="17" t="e">
        <f t="array" aca="1" ref="AC1162" ca="1">IF(U1162&lt;=$C$53,LARGE(IF(ABS(OFFSET($Q$7,,,$D$34)-W1162)=MIN(ABS(OFFSET($Q$7,,,$D$34)-W1162)),ROW(OFFSET($Q$7,,,$D$34))),1),NA())</f>
        <v>#N/A</v>
      </c>
      <c r="AD1162" s="19" t="e">
        <f t="shared" ca="1" si="148"/>
        <v>#N/A</v>
      </c>
    </row>
    <row r="1163" spans="12:30" x14ac:dyDescent="0.3">
      <c r="L1163" s="24">
        <f t="shared" si="149"/>
        <v>1157</v>
      </c>
      <c r="M1163" s="16" t="e">
        <f>IF($L1163&lt;=$C$34,Daten!B1166,NA())</f>
        <v>#N/A</v>
      </c>
      <c r="N1163" s="16" t="e">
        <f>IF($L1163&lt;=$C$34,Daten!C1166,NA())</f>
        <v>#N/A</v>
      </c>
      <c r="O1163" s="16" t="e">
        <f>IF($L1163&lt;=$C$34,Daten!D1166,NA())</f>
        <v>#N/A</v>
      </c>
      <c r="P1163" s="24">
        <f t="shared" si="150"/>
        <v>1157</v>
      </c>
      <c r="Q1163" s="16" t="e">
        <f>IF($P1163&lt;=$D$34,Daten!F1166,NA())</f>
        <v>#N/A</v>
      </c>
      <c r="R1163" s="16" t="e">
        <f>IF($P1163&lt;=$D$34,Daten!G1166,NA())</f>
        <v>#N/A</v>
      </c>
      <c r="S1163" s="16" t="e">
        <f>IF($P1163&lt;=$D$34,Daten!H1166,NA())</f>
        <v>#N/A</v>
      </c>
      <c r="U1163" s="17">
        <f t="shared" si="151"/>
        <v>1157</v>
      </c>
      <c r="V1163" s="18" t="e">
        <f t="shared" si="144"/>
        <v>#N/A</v>
      </c>
      <c r="W1163" s="18" t="e">
        <f t="shared" si="145"/>
        <v>#N/A</v>
      </c>
      <c r="X1163" s="18" t="e">
        <f t="shared" si="146"/>
        <v>#N/A</v>
      </c>
      <c r="Y1163" s="17" t="e">
        <f t="array" aca="1" ref="Y1163" ca="1">IF(U1163&lt;=$C$53,SMALL(IF(ABS(OFFSET($M$7,,,$C$34)-V1163)=MIN(ABS(OFFSET($M$7,,,$C$34)-V1163)),ROW(OFFSET($M$7,,,$C$34))),1),NA())</f>
        <v>#N/A</v>
      </c>
      <c r="Z1163" s="17" t="e">
        <f t="array" aca="1" ref="Z1163" ca="1">IF(U1163&lt;=$C$53,LARGE(IF(ABS(OFFSET($M$7,,,$C$34)-W1163)=MIN(ABS(OFFSET($M$7,,,$C$34)-W1163)),ROW(OFFSET($M$7,,,$C$34))),1),NA())</f>
        <v>#N/A</v>
      </c>
      <c r="AA1163" s="19" t="e">
        <f t="shared" ca="1" si="147"/>
        <v>#N/A</v>
      </c>
      <c r="AB1163" s="17" t="e">
        <f t="array" aca="1" ref="AB1163" ca="1">IF(U1163&lt;=$C$53,SMALL(IF(ABS(OFFSET($Q$7,,,$D$34)-V1163)=MIN(ABS(OFFSET($Q$7,,,$D$34)-V1163)),ROW(OFFSET($Q$7,,,$D$34))),1),NA())</f>
        <v>#N/A</v>
      </c>
      <c r="AC1163" s="17" t="e">
        <f t="array" aca="1" ref="AC1163" ca="1">IF(U1163&lt;=$C$53,LARGE(IF(ABS(OFFSET($Q$7,,,$D$34)-W1163)=MIN(ABS(OFFSET($Q$7,,,$D$34)-W1163)),ROW(OFFSET($Q$7,,,$D$34))),1),NA())</f>
        <v>#N/A</v>
      </c>
      <c r="AD1163" s="19" t="e">
        <f t="shared" ca="1" si="148"/>
        <v>#N/A</v>
      </c>
    </row>
    <row r="1164" spans="12:30" x14ac:dyDescent="0.3">
      <c r="L1164" s="24">
        <f t="shared" si="149"/>
        <v>1158</v>
      </c>
      <c r="M1164" s="16" t="e">
        <f>IF($L1164&lt;=$C$34,Daten!B1167,NA())</f>
        <v>#N/A</v>
      </c>
      <c r="N1164" s="16" t="e">
        <f>IF($L1164&lt;=$C$34,Daten!C1167,NA())</f>
        <v>#N/A</v>
      </c>
      <c r="O1164" s="16" t="e">
        <f>IF($L1164&lt;=$C$34,Daten!D1167,NA())</f>
        <v>#N/A</v>
      </c>
      <c r="P1164" s="24">
        <f t="shared" si="150"/>
        <v>1158</v>
      </c>
      <c r="Q1164" s="16" t="e">
        <f>IF($P1164&lt;=$D$34,Daten!F1167,NA())</f>
        <v>#N/A</v>
      </c>
      <c r="R1164" s="16" t="e">
        <f>IF($P1164&lt;=$D$34,Daten!G1167,NA())</f>
        <v>#N/A</v>
      </c>
      <c r="S1164" s="16" t="e">
        <f>IF($P1164&lt;=$D$34,Daten!H1167,NA())</f>
        <v>#N/A</v>
      </c>
      <c r="U1164" s="17">
        <f t="shared" si="151"/>
        <v>1158</v>
      </c>
      <c r="V1164" s="18" t="e">
        <f t="shared" si="144"/>
        <v>#N/A</v>
      </c>
      <c r="W1164" s="18" t="e">
        <f t="shared" si="145"/>
        <v>#N/A</v>
      </c>
      <c r="X1164" s="18" t="e">
        <f t="shared" si="146"/>
        <v>#N/A</v>
      </c>
      <c r="Y1164" s="17" t="e">
        <f t="array" aca="1" ref="Y1164" ca="1">IF(U1164&lt;=$C$53,SMALL(IF(ABS(OFFSET($M$7,,,$C$34)-V1164)=MIN(ABS(OFFSET($M$7,,,$C$34)-V1164)),ROW(OFFSET($M$7,,,$C$34))),1),NA())</f>
        <v>#N/A</v>
      </c>
      <c r="Z1164" s="17" t="e">
        <f t="array" aca="1" ref="Z1164" ca="1">IF(U1164&lt;=$C$53,LARGE(IF(ABS(OFFSET($M$7,,,$C$34)-W1164)=MIN(ABS(OFFSET($M$7,,,$C$34)-W1164)),ROW(OFFSET($M$7,,,$C$34))),1),NA())</f>
        <v>#N/A</v>
      </c>
      <c r="AA1164" s="19" t="e">
        <f t="shared" ca="1" si="147"/>
        <v>#N/A</v>
      </c>
      <c r="AB1164" s="17" t="e">
        <f t="array" aca="1" ref="AB1164" ca="1">IF(U1164&lt;=$C$53,SMALL(IF(ABS(OFFSET($Q$7,,,$D$34)-V1164)=MIN(ABS(OFFSET($Q$7,,,$D$34)-V1164)),ROW(OFFSET($Q$7,,,$D$34))),1),NA())</f>
        <v>#N/A</v>
      </c>
      <c r="AC1164" s="17" t="e">
        <f t="array" aca="1" ref="AC1164" ca="1">IF(U1164&lt;=$C$53,LARGE(IF(ABS(OFFSET($Q$7,,,$D$34)-W1164)=MIN(ABS(OFFSET($Q$7,,,$D$34)-W1164)),ROW(OFFSET($Q$7,,,$D$34))),1),NA())</f>
        <v>#N/A</v>
      </c>
      <c r="AD1164" s="19" t="e">
        <f t="shared" ca="1" si="148"/>
        <v>#N/A</v>
      </c>
    </row>
    <row r="1165" spans="12:30" x14ac:dyDescent="0.3">
      <c r="L1165" s="24">
        <f t="shared" si="149"/>
        <v>1159</v>
      </c>
      <c r="M1165" s="16" t="e">
        <f>IF($L1165&lt;=$C$34,Daten!B1168,NA())</f>
        <v>#N/A</v>
      </c>
      <c r="N1165" s="16" t="e">
        <f>IF($L1165&lt;=$C$34,Daten!C1168,NA())</f>
        <v>#N/A</v>
      </c>
      <c r="O1165" s="16" t="e">
        <f>IF($L1165&lt;=$C$34,Daten!D1168,NA())</f>
        <v>#N/A</v>
      </c>
      <c r="P1165" s="24">
        <f t="shared" si="150"/>
        <v>1159</v>
      </c>
      <c r="Q1165" s="16" t="e">
        <f>IF($P1165&lt;=$D$34,Daten!F1168,NA())</f>
        <v>#N/A</v>
      </c>
      <c r="R1165" s="16" t="e">
        <f>IF($P1165&lt;=$D$34,Daten!G1168,NA())</f>
        <v>#N/A</v>
      </c>
      <c r="S1165" s="16" t="e">
        <f>IF($P1165&lt;=$D$34,Daten!H1168,NA())</f>
        <v>#N/A</v>
      </c>
      <c r="U1165" s="17">
        <f t="shared" si="151"/>
        <v>1159</v>
      </c>
      <c r="V1165" s="18" t="e">
        <f t="shared" si="144"/>
        <v>#N/A</v>
      </c>
      <c r="W1165" s="18" t="e">
        <f t="shared" si="145"/>
        <v>#N/A</v>
      </c>
      <c r="X1165" s="18" t="e">
        <f t="shared" si="146"/>
        <v>#N/A</v>
      </c>
      <c r="Y1165" s="17" t="e">
        <f t="array" aca="1" ref="Y1165" ca="1">IF(U1165&lt;=$C$53,SMALL(IF(ABS(OFFSET($M$7,,,$C$34)-V1165)=MIN(ABS(OFFSET($M$7,,,$C$34)-V1165)),ROW(OFFSET($M$7,,,$C$34))),1),NA())</f>
        <v>#N/A</v>
      </c>
      <c r="Z1165" s="17" t="e">
        <f t="array" aca="1" ref="Z1165" ca="1">IF(U1165&lt;=$C$53,LARGE(IF(ABS(OFFSET($M$7,,,$C$34)-W1165)=MIN(ABS(OFFSET($M$7,,,$C$34)-W1165)),ROW(OFFSET($M$7,,,$C$34))),1),NA())</f>
        <v>#N/A</v>
      </c>
      <c r="AA1165" s="19" t="e">
        <f t="shared" ca="1" si="147"/>
        <v>#N/A</v>
      </c>
      <c r="AB1165" s="17" t="e">
        <f t="array" aca="1" ref="AB1165" ca="1">IF(U1165&lt;=$C$53,SMALL(IF(ABS(OFFSET($Q$7,,,$D$34)-V1165)=MIN(ABS(OFFSET($Q$7,,,$D$34)-V1165)),ROW(OFFSET($Q$7,,,$D$34))),1),NA())</f>
        <v>#N/A</v>
      </c>
      <c r="AC1165" s="17" t="e">
        <f t="array" aca="1" ref="AC1165" ca="1">IF(U1165&lt;=$C$53,LARGE(IF(ABS(OFFSET($Q$7,,,$D$34)-W1165)=MIN(ABS(OFFSET($Q$7,,,$D$34)-W1165)),ROW(OFFSET($Q$7,,,$D$34))),1),NA())</f>
        <v>#N/A</v>
      </c>
      <c r="AD1165" s="19" t="e">
        <f t="shared" ca="1" si="148"/>
        <v>#N/A</v>
      </c>
    </row>
    <row r="1166" spans="12:30" x14ac:dyDescent="0.3">
      <c r="L1166" s="24">
        <f t="shared" si="149"/>
        <v>1160</v>
      </c>
      <c r="M1166" s="16" t="e">
        <f>IF($L1166&lt;=$C$34,Daten!B1169,NA())</f>
        <v>#N/A</v>
      </c>
      <c r="N1166" s="16" t="e">
        <f>IF($L1166&lt;=$C$34,Daten!C1169,NA())</f>
        <v>#N/A</v>
      </c>
      <c r="O1166" s="16" t="e">
        <f>IF($L1166&lt;=$C$34,Daten!D1169,NA())</f>
        <v>#N/A</v>
      </c>
      <c r="P1166" s="24">
        <f t="shared" si="150"/>
        <v>1160</v>
      </c>
      <c r="Q1166" s="16" t="e">
        <f>IF($P1166&lt;=$D$34,Daten!F1169,NA())</f>
        <v>#N/A</v>
      </c>
      <c r="R1166" s="16" t="e">
        <f>IF($P1166&lt;=$D$34,Daten!G1169,NA())</f>
        <v>#N/A</v>
      </c>
      <c r="S1166" s="16" t="e">
        <f>IF($P1166&lt;=$D$34,Daten!H1169,NA())</f>
        <v>#N/A</v>
      </c>
      <c r="U1166" s="17">
        <f t="shared" si="151"/>
        <v>1160</v>
      </c>
      <c r="V1166" s="18" t="e">
        <f t="shared" si="144"/>
        <v>#N/A</v>
      </c>
      <c r="W1166" s="18" t="e">
        <f t="shared" si="145"/>
        <v>#N/A</v>
      </c>
      <c r="X1166" s="18" t="e">
        <f t="shared" si="146"/>
        <v>#N/A</v>
      </c>
      <c r="Y1166" s="17" t="e">
        <f t="array" aca="1" ref="Y1166" ca="1">IF(U1166&lt;=$C$53,SMALL(IF(ABS(OFFSET($M$7,,,$C$34)-V1166)=MIN(ABS(OFFSET($M$7,,,$C$34)-V1166)),ROW(OFFSET($M$7,,,$C$34))),1),NA())</f>
        <v>#N/A</v>
      </c>
      <c r="Z1166" s="17" t="e">
        <f t="array" aca="1" ref="Z1166" ca="1">IF(U1166&lt;=$C$53,LARGE(IF(ABS(OFFSET($M$7,,,$C$34)-W1166)=MIN(ABS(OFFSET($M$7,,,$C$34)-W1166)),ROW(OFFSET($M$7,,,$C$34))),1),NA())</f>
        <v>#N/A</v>
      </c>
      <c r="AA1166" s="19" t="e">
        <f t="shared" ca="1" si="147"/>
        <v>#N/A</v>
      </c>
      <c r="AB1166" s="17" t="e">
        <f t="array" aca="1" ref="AB1166" ca="1">IF(U1166&lt;=$C$53,SMALL(IF(ABS(OFFSET($Q$7,,,$D$34)-V1166)=MIN(ABS(OFFSET($Q$7,,,$D$34)-V1166)),ROW(OFFSET($Q$7,,,$D$34))),1),NA())</f>
        <v>#N/A</v>
      </c>
      <c r="AC1166" s="17" t="e">
        <f t="array" aca="1" ref="AC1166" ca="1">IF(U1166&lt;=$C$53,LARGE(IF(ABS(OFFSET($Q$7,,,$D$34)-W1166)=MIN(ABS(OFFSET($Q$7,,,$D$34)-W1166)),ROW(OFFSET($Q$7,,,$D$34))),1),NA())</f>
        <v>#N/A</v>
      </c>
      <c r="AD1166" s="19" t="e">
        <f t="shared" ca="1" si="148"/>
        <v>#N/A</v>
      </c>
    </row>
    <row r="1167" spans="12:30" x14ac:dyDescent="0.3">
      <c r="L1167" s="24">
        <f t="shared" si="149"/>
        <v>1161</v>
      </c>
      <c r="M1167" s="16" t="e">
        <f>IF($L1167&lt;=$C$34,Daten!B1170,NA())</f>
        <v>#N/A</v>
      </c>
      <c r="N1167" s="16" t="e">
        <f>IF($L1167&lt;=$C$34,Daten!C1170,NA())</f>
        <v>#N/A</v>
      </c>
      <c r="O1167" s="16" t="e">
        <f>IF($L1167&lt;=$C$34,Daten!D1170,NA())</f>
        <v>#N/A</v>
      </c>
      <c r="P1167" s="24">
        <f t="shared" si="150"/>
        <v>1161</v>
      </c>
      <c r="Q1167" s="16" t="e">
        <f>IF($P1167&lt;=$D$34,Daten!F1170,NA())</f>
        <v>#N/A</v>
      </c>
      <c r="R1167" s="16" t="e">
        <f>IF($P1167&lt;=$D$34,Daten!G1170,NA())</f>
        <v>#N/A</v>
      </c>
      <c r="S1167" s="16" t="e">
        <f>IF($P1167&lt;=$D$34,Daten!H1170,NA())</f>
        <v>#N/A</v>
      </c>
      <c r="U1167" s="17">
        <f t="shared" si="151"/>
        <v>1161</v>
      </c>
      <c r="V1167" s="18" t="e">
        <f t="shared" si="144"/>
        <v>#N/A</v>
      </c>
      <c r="W1167" s="18" t="e">
        <f t="shared" si="145"/>
        <v>#N/A</v>
      </c>
      <c r="X1167" s="18" t="e">
        <f t="shared" si="146"/>
        <v>#N/A</v>
      </c>
      <c r="Y1167" s="17" t="e">
        <f t="array" aca="1" ref="Y1167" ca="1">IF(U1167&lt;=$C$53,SMALL(IF(ABS(OFFSET($M$7,,,$C$34)-V1167)=MIN(ABS(OFFSET($M$7,,,$C$34)-V1167)),ROW(OFFSET($M$7,,,$C$34))),1),NA())</f>
        <v>#N/A</v>
      </c>
      <c r="Z1167" s="17" t="e">
        <f t="array" aca="1" ref="Z1167" ca="1">IF(U1167&lt;=$C$53,LARGE(IF(ABS(OFFSET($M$7,,,$C$34)-W1167)=MIN(ABS(OFFSET($M$7,,,$C$34)-W1167)),ROW(OFFSET($M$7,,,$C$34))),1),NA())</f>
        <v>#N/A</v>
      </c>
      <c r="AA1167" s="19" t="e">
        <f t="shared" ca="1" si="147"/>
        <v>#N/A</v>
      </c>
      <c r="AB1167" s="17" t="e">
        <f t="array" aca="1" ref="AB1167" ca="1">IF(U1167&lt;=$C$53,SMALL(IF(ABS(OFFSET($Q$7,,,$D$34)-V1167)=MIN(ABS(OFFSET($Q$7,,,$D$34)-V1167)),ROW(OFFSET($Q$7,,,$D$34))),1),NA())</f>
        <v>#N/A</v>
      </c>
      <c r="AC1167" s="17" t="e">
        <f t="array" aca="1" ref="AC1167" ca="1">IF(U1167&lt;=$C$53,LARGE(IF(ABS(OFFSET($Q$7,,,$D$34)-W1167)=MIN(ABS(OFFSET($Q$7,,,$D$34)-W1167)),ROW(OFFSET($Q$7,,,$D$34))),1),NA())</f>
        <v>#N/A</v>
      </c>
      <c r="AD1167" s="19" t="e">
        <f t="shared" ca="1" si="148"/>
        <v>#N/A</v>
      </c>
    </row>
    <row r="1168" spans="12:30" x14ac:dyDescent="0.3">
      <c r="L1168" s="24">
        <f t="shared" si="149"/>
        <v>1162</v>
      </c>
      <c r="M1168" s="16" t="e">
        <f>IF($L1168&lt;=$C$34,Daten!B1171,NA())</f>
        <v>#N/A</v>
      </c>
      <c r="N1168" s="16" t="e">
        <f>IF($L1168&lt;=$C$34,Daten!C1171,NA())</f>
        <v>#N/A</v>
      </c>
      <c r="O1168" s="16" t="e">
        <f>IF($L1168&lt;=$C$34,Daten!D1171,NA())</f>
        <v>#N/A</v>
      </c>
      <c r="P1168" s="24">
        <f t="shared" si="150"/>
        <v>1162</v>
      </c>
      <c r="Q1168" s="16" t="e">
        <f>IF($P1168&lt;=$D$34,Daten!F1171,NA())</f>
        <v>#N/A</v>
      </c>
      <c r="R1168" s="16" t="e">
        <f>IF($P1168&lt;=$D$34,Daten!G1171,NA())</f>
        <v>#N/A</v>
      </c>
      <c r="S1168" s="16" t="e">
        <f>IF($P1168&lt;=$D$34,Daten!H1171,NA())</f>
        <v>#N/A</v>
      </c>
      <c r="U1168" s="17">
        <f t="shared" si="151"/>
        <v>1162</v>
      </c>
      <c r="V1168" s="18" t="e">
        <f t="shared" si="144"/>
        <v>#N/A</v>
      </c>
      <c r="W1168" s="18" t="e">
        <f t="shared" si="145"/>
        <v>#N/A</v>
      </c>
      <c r="X1168" s="18" t="e">
        <f t="shared" si="146"/>
        <v>#N/A</v>
      </c>
      <c r="Y1168" s="17" t="e">
        <f t="array" aca="1" ref="Y1168" ca="1">IF(U1168&lt;=$C$53,SMALL(IF(ABS(OFFSET($M$7,,,$C$34)-V1168)=MIN(ABS(OFFSET($M$7,,,$C$34)-V1168)),ROW(OFFSET($M$7,,,$C$34))),1),NA())</f>
        <v>#N/A</v>
      </c>
      <c r="Z1168" s="17" t="e">
        <f t="array" aca="1" ref="Z1168" ca="1">IF(U1168&lt;=$C$53,LARGE(IF(ABS(OFFSET($M$7,,,$C$34)-W1168)=MIN(ABS(OFFSET($M$7,,,$C$34)-W1168)),ROW(OFFSET($M$7,,,$C$34))),1),NA())</f>
        <v>#N/A</v>
      </c>
      <c r="AA1168" s="19" t="e">
        <f t="shared" ca="1" si="147"/>
        <v>#N/A</v>
      </c>
      <c r="AB1168" s="17" t="e">
        <f t="array" aca="1" ref="AB1168" ca="1">IF(U1168&lt;=$C$53,SMALL(IF(ABS(OFFSET($Q$7,,,$D$34)-V1168)=MIN(ABS(OFFSET($Q$7,,,$D$34)-V1168)),ROW(OFFSET($Q$7,,,$D$34))),1),NA())</f>
        <v>#N/A</v>
      </c>
      <c r="AC1168" s="17" t="e">
        <f t="array" aca="1" ref="AC1168" ca="1">IF(U1168&lt;=$C$53,LARGE(IF(ABS(OFFSET($Q$7,,,$D$34)-W1168)=MIN(ABS(OFFSET($Q$7,,,$D$34)-W1168)),ROW(OFFSET($Q$7,,,$D$34))),1),NA())</f>
        <v>#N/A</v>
      </c>
      <c r="AD1168" s="19" t="e">
        <f t="shared" ca="1" si="148"/>
        <v>#N/A</v>
      </c>
    </row>
    <row r="1169" spans="12:30" x14ac:dyDescent="0.3">
      <c r="L1169" s="24">
        <f t="shared" si="149"/>
        <v>1163</v>
      </c>
      <c r="M1169" s="16" t="e">
        <f>IF($L1169&lt;=$C$34,Daten!B1172,NA())</f>
        <v>#N/A</v>
      </c>
      <c r="N1169" s="16" t="e">
        <f>IF($L1169&lt;=$C$34,Daten!C1172,NA())</f>
        <v>#N/A</v>
      </c>
      <c r="O1169" s="16" t="e">
        <f>IF($L1169&lt;=$C$34,Daten!D1172,NA())</f>
        <v>#N/A</v>
      </c>
      <c r="P1169" s="24">
        <f t="shared" si="150"/>
        <v>1163</v>
      </c>
      <c r="Q1169" s="16" t="e">
        <f>IF($P1169&lt;=$D$34,Daten!F1172,NA())</f>
        <v>#N/A</v>
      </c>
      <c r="R1169" s="16" t="e">
        <f>IF($P1169&lt;=$D$34,Daten!G1172,NA())</f>
        <v>#N/A</v>
      </c>
      <c r="S1169" s="16" t="e">
        <f>IF($P1169&lt;=$D$34,Daten!H1172,NA())</f>
        <v>#N/A</v>
      </c>
      <c r="U1169" s="17">
        <f t="shared" si="151"/>
        <v>1163</v>
      </c>
      <c r="V1169" s="18" t="e">
        <f t="shared" si="144"/>
        <v>#N/A</v>
      </c>
      <c r="W1169" s="18" t="e">
        <f t="shared" si="145"/>
        <v>#N/A</v>
      </c>
      <c r="X1169" s="18" t="e">
        <f t="shared" si="146"/>
        <v>#N/A</v>
      </c>
      <c r="Y1169" s="17" t="e">
        <f t="array" aca="1" ref="Y1169" ca="1">IF(U1169&lt;=$C$53,SMALL(IF(ABS(OFFSET($M$7,,,$C$34)-V1169)=MIN(ABS(OFFSET($M$7,,,$C$34)-V1169)),ROW(OFFSET($M$7,,,$C$34))),1),NA())</f>
        <v>#N/A</v>
      </c>
      <c r="Z1169" s="17" t="e">
        <f t="array" aca="1" ref="Z1169" ca="1">IF(U1169&lt;=$C$53,LARGE(IF(ABS(OFFSET($M$7,,,$C$34)-W1169)=MIN(ABS(OFFSET($M$7,,,$C$34)-W1169)),ROW(OFFSET($M$7,,,$C$34))),1),NA())</f>
        <v>#N/A</v>
      </c>
      <c r="AA1169" s="19" t="e">
        <f t="shared" ca="1" si="147"/>
        <v>#N/A</v>
      </c>
      <c r="AB1169" s="17" t="e">
        <f t="array" aca="1" ref="AB1169" ca="1">IF(U1169&lt;=$C$53,SMALL(IF(ABS(OFFSET($Q$7,,,$D$34)-V1169)=MIN(ABS(OFFSET($Q$7,,,$D$34)-V1169)),ROW(OFFSET($Q$7,,,$D$34))),1),NA())</f>
        <v>#N/A</v>
      </c>
      <c r="AC1169" s="17" t="e">
        <f t="array" aca="1" ref="AC1169" ca="1">IF(U1169&lt;=$C$53,LARGE(IF(ABS(OFFSET($Q$7,,,$D$34)-W1169)=MIN(ABS(OFFSET($Q$7,,,$D$34)-W1169)),ROW(OFFSET($Q$7,,,$D$34))),1),NA())</f>
        <v>#N/A</v>
      </c>
      <c r="AD1169" s="19" t="e">
        <f t="shared" ca="1" si="148"/>
        <v>#N/A</v>
      </c>
    </row>
    <row r="1170" spans="12:30" x14ac:dyDescent="0.3">
      <c r="L1170" s="24">
        <f t="shared" si="149"/>
        <v>1164</v>
      </c>
      <c r="M1170" s="16" t="e">
        <f>IF($L1170&lt;=$C$34,Daten!B1173,NA())</f>
        <v>#N/A</v>
      </c>
      <c r="N1170" s="16" t="e">
        <f>IF($L1170&lt;=$C$34,Daten!C1173,NA())</f>
        <v>#N/A</v>
      </c>
      <c r="O1170" s="16" t="e">
        <f>IF($L1170&lt;=$C$34,Daten!D1173,NA())</f>
        <v>#N/A</v>
      </c>
      <c r="P1170" s="24">
        <f t="shared" si="150"/>
        <v>1164</v>
      </c>
      <c r="Q1170" s="16" t="e">
        <f>IF($P1170&lt;=$D$34,Daten!F1173,NA())</f>
        <v>#N/A</v>
      </c>
      <c r="R1170" s="16" t="e">
        <f>IF($P1170&lt;=$D$34,Daten!G1173,NA())</f>
        <v>#N/A</v>
      </c>
      <c r="S1170" s="16" t="e">
        <f>IF($P1170&lt;=$D$34,Daten!H1173,NA())</f>
        <v>#N/A</v>
      </c>
      <c r="U1170" s="17">
        <f t="shared" si="151"/>
        <v>1164</v>
      </c>
      <c r="V1170" s="18" t="e">
        <f t="shared" si="144"/>
        <v>#N/A</v>
      </c>
      <c r="W1170" s="18" t="e">
        <f t="shared" si="145"/>
        <v>#N/A</v>
      </c>
      <c r="X1170" s="18" t="e">
        <f t="shared" si="146"/>
        <v>#N/A</v>
      </c>
      <c r="Y1170" s="17" t="e">
        <f t="array" aca="1" ref="Y1170" ca="1">IF(U1170&lt;=$C$53,SMALL(IF(ABS(OFFSET($M$7,,,$C$34)-V1170)=MIN(ABS(OFFSET($M$7,,,$C$34)-V1170)),ROW(OFFSET($M$7,,,$C$34))),1),NA())</f>
        <v>#N/A</v>
      </c>
      <c r="Z1170" s="17" t="e">
        <f t="array" aca="1" ref="Z1170" ca="1">IF(U1170&lt;=$C$53,LARGE(IF(ABS(OFFSET($M$7,,,$C$34)-W1170)=MIN(ABS(OFFSET($M$7,,,$C$34)-W1170)),ROW(OFFSET($M$7,,,$C$34))),1),NA())</f>
        <v>#N/A</v>
      </c>
      <c r="AA1170" s="19" t="e">
        <f t="shared" ca="1" si="147"/>
        <v>#N/A</v>
      </c>
      <c r="AB1170" s="17" t="e">
        <f t="array" aca="1" ref="AB1170" ca="1">IF(U1170&lt;=$C$53,SMALL(IF(ABS(OFFSET($Q$7,,,$D$34)-V1170)=MIN(ABS(OFFSET($Q$7,,,$D$34)-V1170)),ROW(OFFSET($Q$7,,,$D$34))),1),NA())</f>
        <v>#N/A</v>
      </c>
      <c r="AC1170" s="17" t="e">
        <f t="array" aca="1" ref="AC1170" ca="1">IF(U1170&lt;=$C$53,LARGE(IF(ABS(OFFSET($Q$7,,,$D$34)-W1170)=MIN(ABS(OFFSET($Q$7,,,$D$34)-W1170)),ROW(OFFSET($Q$7,,,$D$34))),1),NA())</f>
        <v>#N/A</v>
      </c>
      <c r="AD1170" s="19" t="e">
        <f t="shared" ca="1" si="148"/>
        <v>#N/A</v>
      </c>
    </row>
    <row r="1171" spans="12:30" x14ac:dyDescent="0.3">
      <c r="L1171" s="24">
        <f t="shared" si="149"/>
        <v>1165</v>
      </c>
      <c r="M1171" s="16" t="e">
        <f>IF($L1171&lt;=$C$34,Daten!B1174,NA())</f>
        <v>#N/A</v>
      </c>
      <c r="N1171" s="16" t="e">
        <f>IF($L1171&lt;=$C$34,Daten!C1174,NA())</f>
        <v>#N/A</v>
      </c>
      <c r="O1171" s="16" t="e">
        <f>IF($L1171&lt;=$C$34,Daten!D1174,NA())</f>
        <v>#N/A</v>
      </c>
      <c r="P1171" s="24">
        <f t="shared" si="150"/>
        <v>1165</v>
      </c>
      <c r="Q1171" s="16" t="e">
        <f>IF($P1171&lt;=$D$34,Daten!F1174,NA())</f>
        <v>#N/A</v>
      </c>
      <c r="R1171" s="16" t="e">
        <f>IF($P1171&lt;=$D$34,Daten!G1174,NA())</f>
        <v>#N/A</v>
      </c>
      <c r="S1171" s="16" t="e">
        <f>IF($P1171&lt;=$D$34,Daten!H1174,NA())</f>
        <v>#N/A</v>
      </c>
      <c r="U1171" s="17">
        <f t="shared" si="151"/>
        <v>1165</v>
      </c>
      <c r="V1171" s="18" t="e">
        <f t="shared" si="144"/>
        <v>#N/A</v>
      </c>
      <c r="W1171" s="18" t="e">
        <f t="shared" si="145"/>
        <v>#N/A</v>
      </c>
      <c r="X1171" s="18" t="e">
        <f t="shared" si="146"/>
        <v>#N/A</v>
      </c>
      <c r="Y1171" s="17" t="e">
        <f t="array" aca="1" ref="Y1171" ca="1">IF(U1171&lt;=$C$53,SMALL(IF(ABS(OFFSET($M$7,,,$C$34)-V1171)=MIN(ABS(OFFSET($M$7,,,$C$34)-V1171)),ROW(OFFSET($M$7,,,$C$34))),1),NA())</f>
        <v>#N/A</v>
      </c>
      <c r="Z1171" s="17" t="e">
        <f t="array" aca="1" ref="Z1171" ca="1">IF(U1171&lt;=$C$53,LARGE(IF(ABS(OFFSET($M$7,,,$C$34)-W1171)=MIN(ABS(OFFSET($M$7,,,$C$34)-W1171)),ROW(OFFSET($M$7,,,$C$34))),1),NA())</f>
        <v>#N/A</v>
      </c>
      <c r="AA1171" s="19" t="e">
        <f t="shared" ca="1" si="147"/>
        <v>#N/A</v>
      </c>
      <c r="AB1171" s="17" t="e">
        <f t="array" aca="1" ref="AB1171" ca="1">IF(U1171&lt;=$C$53,SMALL(IF(ABS(OFFSET($Q$7,,,$D$34)-V1171)=MIN(ABS(OFFSET($Q$7,,,$D$34)-V1171)),ROW(OFFSET($Q$7,,,$D$34))),1),NA())</f>
        <v>#N/A</v>
      </c>
      <c r="AC1171" s="17" t="e">
        <f t="array" aca="1" ref="AC1171" ca="1">IF(U1171&lt;=$C$53,LARGE(IF(ABS(OFFSET($Q$7,,,$D$34)-W1171)=MIN(ABS(OFFSET($Q$7,,,$D$34)-W1171)),ROW(OFFSET($Q$7,,,$D$34))),1),NA())</f>
        <v>#N/A</v>
      </c>
      <c r="AD1171" s="19" t="e">
        <f t="shared" ca="1" si="148"/>
        <v>#N/A</v>
      </c>
    </row>
    <row r="1172" spans="12:30" x14ac:dyDescent="0.3">
      <c r="L1172" s="24">
        <f t="shared" si="149"/>
        <v>1166</v>
      </c>
      <c r="M1172" s="16" t="e">
        <f>IF($L1172&lt;=$C$34,Daten!B1175,NA())</f>
        <v>#N/A</v>
      </c>
      <c r="N1172" s="16" t="e">
        <f>IF($L1172&lt;=$C$34,Daten!C1175,NA())</f>
        <v>#N/A</v>
      </c>
      <c r="O1172" s="16" t="e">
        <f>IF($L1172&lt;=$C$34,Daten!D1175,NA())</f>
        <v>#N/A</v>
      </c>
      <c r="P1172" s="24">
        <f t="shared" si="150"/>
        <v>1166</v>
      </c>
      <c r="Q1172" s="16" t="e">
        <f>IF($P1172&lt;=$D$34,Daten!F1175,NA())</f>
        <v>#N/A</v>
      </c>
      <c r="R1172" s="16" t="e">
        <f>IF($P1172&lt;=$D$34,Daten!G1175,NA())</f>
        <v>#N/A</v>
      </c>
      <c r="S1172" s="16" t="e">
        <f>IF($P1172&lt;=$D$34,Daten!H1175,NA())</f>
        <v>#N/A</v>
      </c>
      <c r="U1172" s="17">
        <f t="shared" si="151"/>
        <v>1166</v>
      </c>
      <c r="V1172" s="18" t="e">
        <f t="shared" si="144"/>
        <v>#N/A</v>
      </c>
      <c r="W1172" s="18" t="e">
        <f t="shared" si="145"/>
        <v>#N/A</v>
      </c>
      <c r="X1172" s="18" t="e">
        <f t="shared" si="146"/>
        <v>#N/A</v>
      </c>
      <c r="Y1172" s="17" t="e">
        <f t="array" aca="1" ref="Y1172" ca="1">IF(U1172&lt;=$C$53,SMALL(IF(ABS(OFFSET($M$7,,,$C$34)-V1172)=MIN(ABS(OFFSET($M$7,,,$C$34)-V1172)),ROW(OFFSET($M$7,,,$C$34))),1),NA())</f>
        <v>#N/A</v>
      </c>
      <c r="Z1172" s="17" t="e">
        <f t="array" aca="1" ref="Z1172" ca="1">IF(U1172&lt;=$C$53,LARGE(IF(ABS(OFFSET($M$7,,,$C$34)-W1172)=MIN(ABS(OFFSET($M$7,,,$C$34)-W1172)),ROW(OFFSET($M$7,,,$C$34))),1),NA())</f>
        <v>#N/A</v>
      </c>
      <c r="AA1172" s="19" t="e">
        <f t="shared" ca="1" si="147"/>
        <v>#N/A</v>
      </c>
      <c r="AB1172" s="17" t="e">
        <f t="array" aca="1" ref="AB1172" ca="1">IF(U1172&lt;=$C$53,SMALL(IF(ABS(OFFSET($Q$7,,,$D$34)-V1172)=MIN(ABS(OFFSET($Q$7,,,$D$34)-V1172)),ROW(OFFSET($Q$7,,,$D$34))),1),NA())</f>
        <v>#N/A</v>
      </c>
      <c r="AC1172" s="17" t="e">
        <f t="array" aca="1" ref="AC1172" ca="1">IF(U1172&lt;=$C$53,LARGE(IF(ABS(OFFSET($Q$7,,,$D$34)-W1172)=MIN(ABS(OFFSET($Q$7,,,$D$34)-W1172)),ROW(OFFSET($Q$7,,,$D$34))),1),NA())</f>
        <v>#N/A</v>
      </c>
      <c r="AD1172" s="19" t="e">
        <f t="shared" ca="1" si="148"/>
        <v>#N/A</v>
      </c>
    </row>
    <row r="1173" spans="12:30" x14ac:dyDescent="0.3">
      <c r="L1173" s="24">
        <f t="shared" si="149"/>
        <v>1167</v>
      </c>
      <c r="M1173" s="16" t="e">
        <f>IF($L1173&lt;=$C$34,Daten!B1176,NA())</f>
        <v>#N/A</v>
      </c>
      <c r="N1173" s="16" t="e">
        <f>IF($L1173&lt;=$C$34,Daten!C1176,NA())</f>
        <v>#N/A</v>
      </c>
      <c r="O1173" s="16" t="e">
        <f>IF($L1173&lt;=$C$34,Daten!D1176,NA())</f>
        <v>#N/A</v>
      </c>
      <c r="P1173" s="24">
        <f t="shared" si="150"/>
        <v>1167</v>
      </c>
      <c r="Q1173" s="16" t="e">
        <f>IF($P1173&lt;=$D$34,Daten!F1176,NA())</f>
        <v>#N/A</v>
      </c>
      <c r="R1173" s="16" t="e">
        <f>IF($P1173&lt;=$D$34,Daten!G1176,NA())</f>
        <v>#N/A</v>
      </c>
      <c r="S1173" s="16" t="e">
        <f>IF($P1173&lt;=$D$34,Daten!H1176,NA())</f>
        <v>#N/A</v>
      </c>
      <c r="U1173" s="17">
        <f t="shared" si="151"/>
        <v>1167</v>
      </c>
      <c r="V1173" s="18" t="e">
        <f t="shared" si="144"/>
        <v>#N/A</v>
      </c>
      <c r="W1173" s="18" t="e">
        <f t="shared" si="145"/>
        <v>#N/A</v>
      </c>
      <c r="X1173" s="18" t="e">
        <f t="shared" si="146"/>
        <v>#N/A</v>
      </c>
      <c r="Y1173" s="17" t="e">
        <f t="array" aca="1" ref="Y1173" ca="1">IF(U1173&lt;=$C$53,SMALL(IF(ABS(OFFSET($M$7,,,$C$34)-V1173)=MIN(ABS(OFFSET($M$7,,,$C$34)-V1173)),ROW(OFFSET($M$7,,,$C$34))),1),NA())</f>
        <v>#N/A</v>
      </c>
      <c r="Z1173" s="17" t="e">
        <f t="array" aca="1" ref="Z1173" ca="1">IF(U1173&lt;=$C$53,LARGE(IF(ABS(OFFSET($M$7,,,$C$34)-W1173)=MIN(ABS(OFFSET($M$7,,,$C$34)-W1173)),ROW(OFFSET($M$7,,,$C$34))),1),NA())</f>
        <v>#N/A</v>
      </c>
      <c r="AA1173" s="19" t="e">
        <f t="shared" ca="1" si="147"/>
        <v>#N/A</v>
      </c>
      <c r="AB1173" s="17" t="e">
        <f t="array" aca="1" ref="AB1173" ca="1">IF(U1173&lt;=$C$53,SMALL(IF(ABS(OFFSET($Q$7,,,$D$34)-V1173)=MIN(ABS(OFFSET($Q$7,,,$D$34)-V1173)),ROW(OFFSET($Q$7,,,$D$34))),1),NA())</f>
        <v>#N/A</v>
      </c>
      <c r="AC1173" s="17" t="e">
        <f t="array" aca="1" ref="AC1173" ca="1">IF(U1173&lt;=$C$53,LARGE(IF(ABS(OFFSET($Q$7,,,$D$34)-W1173)=MIN(ABS(OFFSET($Q$7,,,$D$34)-W1173)),ROW(OFFSET($Q$7,,,$D$34))),1),NA())</f>
        <v>#N/A</v>
      </c>
      <c r="AD1173" s="19" t="e">
        <f t="shared" ca="1" si="148"/>
        <v>#N/A</v>
      </c>
    </row>
    <row r="1174" spans="12:30" x14ac:dyDescent="0.3">
      <c r="L1174" s="24">
        <f t="shared" si="149"/>
        <v>1168</v>
      </c>
      <c r="M1174" s="16" t="e">
        <f>IF($L1174&lt;=$C$34,Daten!B1177,NA())</f>
        <v>#N/A</v>
      </c>
      <c r="N1174" s="16" t="e">
        <f>IF($L1174&lt;=$C$34,Daten!C1177,NA())</f>
        <v>#N/A</v>
      </c>
      <c r="O1174" s="16" t="e">
        <f>IF($L1174&lt;=$C$34,Daten!D1177,NA())</f>
        <v>#N/A</v>
      </c>
      <c r="P1174" s="24">
        <f t="shared" si="150"/>
        <v>1168</v>
      </c>
      <c r="Q1174" s="16" t="e">
        <f>IF($P1174&lt;=$D$34,Daten!F1177,NA())</f>
        <v>#N/A</v>
      </c>
      <c r="R1174" s="16" t="e">
        <f>IF($P1174&lt;=$D$34,Daten!G1177,NA())</f>
        <v>#N/A</v>
      </c>
      <c r="S1174" s="16" t="e">
        <f>IF($P1174&lt;=$D$34,Daten!H1177,NA())</f>
        <v>#N/A</v>
      </c>
      <c r="U1174" s="17">
        <f t="shared" si="151"/>
        <v>1168</v>
      </c>
      <c r="V1174" s="18" t="e">
        <f t="shared" si="144"/>
        <v>#N/A</v>
      </c>
      <c r="W1174" s="18" t="e">
        <f t="shared" si="145"/>
        <v>#N/A</v>
      </c>
      <c r="X1174" s="18" t="e">
        <f t="shared" si="146"/>
        <v>#N/A</v>
      </c>
      <c r="Y1174" s="17" t="e">
        <f t="array" aca="1" ref="Y1174" ca="1">IF(U1174&lt;=$C$53,SMALL(IF(ABS(OFFSET($M$7,,,$C$34)-V1174)=MIN(ABS(OFFSET($M$7,,,$C$34)-V1174)),ROW(OFFSET($M$7,,,$C$34))),1),NA())</f>
        <v>#N/A</v>
      </c>
      <c r="Z1174" s="17" t="e">
        <f t="array" aca="1" ref="Z1174" ca="1">IF(U1174&lt;=$C$53,LARGE(IF(ABS(OFFSET($M$7,,,$C$34)-W1174)=MIN(ABS(OFFSET($M$7,,,$C$34)-W1174)),ROW(OFFSET($M$7,,,$C$34))),1),NA())</f>
        <v>#N/A</v>
      </c>
      <c r="AA1174" s="19" t="e">
        <f t="shared" ca="1" si="147"/>
        <v>#N/A</v>
      </c>
      <c r="AB1174" s="17" t="e">
        <f t="array" aca="1" ref="AB1174" ca="1">IF(U1174&lt;=$C$53,SMALL(IF(ABS(OFFSET($Q$7,,,$D$34)-V1174)=MIN(ABS(OFFSET($Q$7,,,$D$34)-V1174)),ROW(OFFSET($Q$7,,,$D$34))),1),NA())</f>
        <v>#N/A</v>
      </c>
      <c r="AC1174" s="17" t="e">
        <f t="array" aca="1" ref="AC1174" ca="1">IF(U1174&lt;=$C$53,LARGE(IF(ABS(OFFSET($Q$7,,,$D$34)-W1174)=MIN(ABS(OFFSET($Q$7,,,$D$34)-W1174)),ROW(OFFSET($Q$7,,,$D$34))),1),NA())</f>
        <v>#N/A</v>
      </c>
      <c r="AD1174" s="19" t="e">
        <f t="shared" ca="1" si="148"/>
        <v>#N/A</v>
      </c>
    </row>
    <row r="1175" spans="12:30" x14ac:dyDescent="0.3">
      <c r="L1175" s="24">
        <f t="shared" si="149"/>
        <v>1169</v>
      </c>
      <c r="M1175" s="16" t="e">
        <f>IF($L1175&lt;=$C$34,Daten!B1178,NA())</f>
        <v>#N/A</v>
      </c>
      <c r="N1175" s="16" t="e">
        <f>IF($L1175&lt;=$C$34,Daten!C1178,NA())</f>
        <v>#N/A</v>
      </c>
      <c r="O1175" s="16" t="e">
        <f>IF($L1175&lt;=$C$34,Daten!D1178,NA())</f>
        <v>#N/A</v>
      </c>
      <c r="P1175" s="24">
        <f t="shared" si="150"/>
        <v>1169</v>
      </c>
      <c r="Q1175" s="16" t="e">
        <f>IF($P1175&lt;=$D$34,Daten!F1178,NA())</f>
        <v>#N/A</v>
      </c>
      <c r="R1175" s="16" t="e">
        <f>IF($P1175&lt;=$D$34,Daten!G1178,NA())</f>
        <v>#N/A</v>
      </c>
      <c r="S1175" s="16" t="e">
        <f>IF($P1175&lt;=$D$34,Daten!H1178,NA())</f>
        <v>#N/A</v>
      </c>
      <c r="U1175" s="17">
        <f t="shared" si="151"/>
        <v>1169</v>
      </c>
      <c r="V1175" s="18" t="e">
        <f t="shared" si="144"/>
        <v>#N/A</v>
      </c>
      <c r="W1175" s="18" t="e">
        <f t="shared" si="145"/>
        <v>#N/A</v>
      </c>
      <c r="X1175" s="18" t="e">
        <f t="shared" si="146"/>
        <v>#N/A</v>
      </c>
      <c r="Y1175" s="17" t="e">
        <f t="array" aca="1" ref="Y1175" ca="1">IF(U1175&lt;=$C$53,SMALL(IF(ABS(OFFSET($M$7,,,$C$34)-V1175)=MIN(ABS(OFFSET($M$7,,,$C$34)-V1175)),ROW(OFFSET($M$7,,,$C$34))),1),NA())</f>
        <v>#N/A</v>
      </c>
      <c r="Z1175" s="17" t="e">
        <f t="array" aca="1" ref="Z1175" ca="1">IF(U1175&lt;=$C$53,LARGE(IF(ABS(OFFSET($M$7,,,$C$34)-W1175)=MIN(ABS(OFFSET($M$7,,,$C$34)-W1175)),ROW(OFFSET($M$7,,,$C$34))),1),NA())</f>
        <v>#N/A</v>
      </c>
      <c r="AA1175" s="19" t="e">
        <f t="shared" ca="1" si="147"/>
        <v>#N/A</v>
      </c>
      <c r="AB1175" s="17" t="e">
        <f t="array" aca="1" ref="AB1175" ca="1">IF(U1175&lt;=$C$53,SMALL(IF(ABS(OFFSET($Q$7,,,$D$34)-V1175)=MIN(ABS(OFFSET($Q$7,,,$D$34)-V1175)),ROW(OFFSET($Q$7,,,$D$34))),1),NA())</f>
        <v>#N/A</v>
      </c>
      <c r="AC1175" s="17" t="e">
        <f t="array" aca="1" ref="AC1175" ca="1">IF(U1175&lt;=$C$53,LARGE(IF(ABS(OFFSET($Q$7,,,$D$34)-W1175)=MIN(ABS(OFFSET($Q$7,,,$D$34)-W1175)),ROW(OFFSET($Q$7,,,$D$34))),1),NA())</f>
        <v>#N/A</v>
      </c>
      <c r="AD1175" s="19" t="e">
        <f t="shared" ca="1" si="148"/>
        <v>#N/A</v>
      </c>
    </row>
    <row r="1176" spans="12:30" x14ac:dyDescent="0.3">
      <c r="L1176" s="24">
        <f t="shared" si="149"/>
        <v>1170</v>
      </c>
      <c r="M1176" s="16" t="e">
        <f>IF($L1176&lt;=$C$34,Daten!B1179,NA())</f>
        <v>#N/A</v>
      </c>
      <c r="N1176" s="16" t="e">
        <f>IF($L1176&lt;=$C$34,Daten!C1179,NA())</f>
        <v>#N/A</v>
      </c>
      <c r="O1176" s="16" t="e">
        <f>IF($L1176&lt;=$C$34,Daten!D1179,NA())</f>
        <v>#N/A</v>
      </c>
      <c r="P1176" s="24">
        <f t="shared" si="150"/>
        <v>1170</v>
      </c>
      <c r="Q1176" s="16" t="e">
        <f>IF($P1176&lt;=$D$34,Daten!F1179,NA())</f>
        <v>#N/A</v>
      </c>
      <c r="R1176" s="16" t="e">
        <f>IF($P1176&lt;=$D$34,Daten!G1179,NA())</f>
        <v>#N/A</v>
      </c>
      <c r="S1176" s="16" t="e">
        <f>IF($P1176&lt;=$D$34,Daten!H1179,NA())</f>
        <v>#N/A</v>
      </c>
      <c r="U1176" s="17">
        <f t="shared" si="151"/>
        <v>1170</v>
      </c>
      <c r="V1176" s="18" t="e">
        <f t="shared" si="144"/>
        <v>#N/A</v>
      </c>
      <c r="W1176" s="18" t="e">
        <f t="shared" si="145"/>
        <v>#N/A</v>
      </c>
      <c r="X1176" s="18" t="e">
        <f t="shared" si="146"/>
        <v>#N/A</v>
      </c>
      <c r="Y1176" s="17" t="e">
        <f t="array" aca="1" ref="Y1176" ca="1">IF(U1176&lt;=$C$53,SMALL(IF(ABS(OFFSET($M$7,,,$C$34)-V1176)=MIN(ABS(OFFSET($M$7,,,$C$34)-V1176)),ROW(OFFSET($M$7,,,$C$34))),1),NA())</f>
        <v>#N/A</v>
      </c>
      <c r="Z1176" s="17" t="e">
        <f t="array" aca="1" ref="Z1176" ca="1">IF(U1176&lt;=$C$53,LARGE(IF(ABS(OFFSET($M$7,,,$C$34)-W1176)=MIN(ABS(OFFSET($M$7,,,$C$34)-W1176)),ROW(OFFSET($M$7,,,$C$34))),1),NA())</f>
        <v>#N/A</v>
      </c>
      <c r="AA1176" s="19" t="e">
        <f t="shared" ca="1" si="147"/>
        <v>#N/A</v>
      </c>
      <c r="AB1176" s="17" t="e">
        <f t="array" aca="1" ref="AB1176" ca="1">IF(U1176&lt;=$C$53,SMALL(IF(ABS(OFFSET($Q$7,,,$D$34)-V1176)=MIN(ABS(OFFSET($Q$7,,,$D$34)-V1176)),ROW(OFFSET($Q$7,,,$D$34))),1),NA())</f>
        <v>#N/A</v>
      </c>
      <c r="AC1176" s="17" t="e">
        <f t="array" aca="1" ref="AC1176" ca="1">IF(U1176&lt;=$C$53,LARGE(IF(ABS(OFFSET($Q$7,,,$D$34)-W1176)=MIN(ABS(OFFSET($Q$7,,,$D$34)-W1176)),ROW(OFFSET($Q$7,,,$D$34))),1),NA())</f>
        <v>#N/A</v>
      </c>
      <c r="AD1176" s="19" t="e">
        <f t="shared" ca="1" si="148"/>
        <v>#N/A</v>
      </c>
    </row>
    <row r="1177" spans="12:30" x14ac:dyDescent="0.3">
      <c r="L1177" s="24">
        <f t="shared" si="149"/>
        <v>1171</v>
      </c>
      <c r="M1177" s="16" t="e">
        <f>IF($L1177&lt;=$C$34,Daten!B1180,NA())</f>
        <v>#N/A</v>
      </c>
      <c r="N1177" s="16" t="e">
        <f>IF($L1177&lt;=$C$34,Daten!C1180,NA())</f>
        <v>#N/A</v>
      </c>
      <c r="O1177" s="16" t="e">
        <f>IF($L1177&lt;=$C$34,Daten!D1180,NA())</f>
        <v>#N/A</v>
      </c>
      <c r="P1177" s="24">
        <f t="shared" si="150"/>
        <v>1171</v>
      </c>
      <c r="Q1177" s="16" t="e">
        <f>IF($P1177&lt;=$D$34,Daten!F1180,NA())</f>
        <v>#N/A</v>
      </c>
      <c r="R1177" s="16" t="e">
        <f>IF($P1177&lt;=$D$34,Daten!G1180,NA())</f>
        <v>#N/A</v>
      </c>
      <c r="S1177" s="16" t="e">
        <f>IF($P1177&lt;=$D$34,Daten!H1180,NA())</f>
        <v>#N/A</v>
      </c>
      <c r="U1177" s="17">
        <f t="shared" si="151"/>
        <v>1171</v>
      </c>
      <c r="V1177" s="18" t="e">
        <f t="shared" si="144"/>
        <v>#N/A</v>
      </c>
      <c r="W1177" s="18" t="e">
        <f t="shared" si="145"/>
        <v>#N/A</v>
      </c>
      <c r="X1177" s="18" t="e">
        <f t="shared" si="146"/>
        <v>#N/A</v>
      </c>
      <c r="Y1177" s="17" t="e">
        <f t="array" aca="1" ref="Y1177" ca="1">IF(U1177&lt;=$C$53,SMALL(IF(ABS(OFFSET($M$7,,,$C$34)-V1177)=MIN(ABS(OFFSET($M$7,,,$C$34)-V1177)),ROW(OFFSET($M$7,,,$C$34))),1),NA())</f>
        <v>#N/A</v>
      </c>
      <c r="Z1177" s="17" t="e">
        <f t="array" aca="1" ref="Z1177" ca="1">IF(U1177&lt;=$C$53,LARGE(IF(ABS(OFFSET($M$7,,,$C$34)-W1177)=MIN(ABS(OFFSET($M$7,,,$C$34)-W1177)),ROW(OFFSET($M$7,,,$C$34))),1),NA())</f>
        <v>#N/A</v>
      </c>
      <c r="AA1177" s="19" t="e">
        <f t="shared" ca="1" si="147"/>
        <v>#N/A</v>
      </c>
      <c r="AB1177" s="17" t="e">
        <f t="array" aca="1" ref="AB1177" ca="1">IF(U1177&lt;=$C$53,SMALL(IF(ABS(OFFSET($Q$7,,,$D$34)-V1177)=MIN(ABS(OFFSET($Q$7,,,$D$34)-V1177)),ROW(OFFSET($Q$7,,,$D$34))),1),NA())</f>
        <v>#N/A</v>
      </c>
      <c r="AC1177" s="17" t="e">
        <f t="array" aca="1" ref="AC1177" ca="1">IF(U1177&lt;=$C$53,LARGE(IF(ABS(OFFSET($Q$7,,,$D$34)-W1177)=MIN(ABS(OFFSET($Q$7,,,$D$34)-W1177)),ROW(OFFSET($Q$7,,,$D$34))),1),NA())</f>
        <v>#N/A</v>
      </c>
      <c r="AD1177" s="19" t="e">
        <f t="shared" ca="1" si="148"/>
        <v>#N/A</v>
      </c>
    </row>
    <row r="1178" spans="12:30" x14ac:dyDescent="0.3">
      <c r="L1178" s="24">
        <f t="shared" si="149"/>
        <v>1172</v>
      </c>
      <c r="M1178" s="16" t="e">
        <f>IF($L1178&lt;=$C$34,Daten!B1181,NA())</f>
        <v>#N/A</v>
      </c>
      <c r="N1178" s="16" t="e">
        <f>IF($L1178&lt;=$C$34,Daten!C1181,NA())</f>
        <v>#N/A</v>
      </c>
      <c r="O1178" s="16" t="e">
        <f>IF($L1178&lt;=$C$34,Daten!D1181,NA())</f>
        <v>#N/A</v>
      </c>
      <c r="P1178" s="24">
        <f t="shared" si="150"/>
        <v>1172</v>
      </c>
      <c r="Q1178" s="16" t="e">
        <f>IF($P1178&lt;=$D$34,Daten!F1181,NA())</f>
        <v>#N/A</v>
      </c>
      <c r="R1178" s="16" t="e">
        <f>IF($P1178&lt;=$D$34,Daten!G1181,NA())</f>
        <v>#N/A</v>
      </c>
      <c r="S1178" s="16" t="e">
        <f>IF($P1178&lt;=$D$34,Daten!H1181,NA())</f>
        <v>#N/A</v>
      </c>
      <c r="U1178" s="17">
        <f t="shared" si="151"/>
        <v>1172</v>
      </c>
      <c r="V1178" s="18" t="e">
        <f t="shared" si="144"/>
        <v>#N/A</v>
      </c>
      <c r="W1178" s="18" t="e">
        <f t="shared" si="145"/>
        <v>#N/A</v>
      </c>
      <c r="X1178" s="18" t="e">
        <f t="shared" si="146"/>
        <v>#N/A</v>
      </c>
      <c r="Y1178" s="17" t="e">
        <f t="array" aca="1" ref="Y1178" ca="1">IF(U1178&lt;=$C$53,SMALL(IF(ABS(OFFSET($M$7,,,$C$34)-V1178)=MIN(ABS(OFFSET($M$7,,,$C$34)-V1178)),ROW(OFFSET($M$7,,,$C$34))),1),NA())</f>
        <v>#N/A</v>
      </c>
      <c r="Z1178" s="17" t="e">
        <f t="array" aca="1" ref="Z1178" ca="1">IF(U1178&lt;=$C$53,LARGE(IF(ABS(OFFSET($M$7,,,$C$34)-W1178)=MIN(ABS(OFFSET($M$7,,,$C$34)-W1178)),ROW(OFFSET($M$7,,,$C$34))),1),NA())</f>
        <v>#N/A</v>
      </c>
      <c r="AA1178" s="19" t="e">
        <f t="shared" ca="1" si="147"/>
        <v>#N/A</v>
      </c>
      <c r="AB1178" s="17" t="e">
        <f t="array" aca="1" ref="AB1178" ca="1">IF(U1178&lt;=$C$53,SMALL(IF(ABS(OFFSET($Q$7,,,$D$34)-V1178)=MIN(ABS(OFFSET($Q$7,,,$D$34)-V1178)),ROW(OFFSET($Q$7,,,$D$34))),1),NA())</f>
        <v>#N/A</v>
      </c>
      <c r="AC1178" s="17" t="e">
        <f t="array" aca="1" ref="AC1178" ca="1">IF(U1178&lt;=$C$53,LARGE(IF(ABS(OFFSET($Q$7,,,$D$34)-W1178)=MIN(ABS(OFFSET($Q$7,,,$D$34)-W1178)),ROW(OFFSET($Q$7,,,$D$34))),1),NA())</f>
        <v>#N/A</v>
      </c>
      <c r="AD1178" s="19" t="e">
        <f t="shared" ca="1" si="148"/>
        <v>#N/A</v>
      </c>
    </row>
    <row r="1179" spans="12:30" x14ac:dyDescent="0.3">
      <c r="L1179" s="24">
        <f t="shared" si="149"/>
        <v>1173</v>
      </c>
      <c r="M1179" s="16" t="e">
        <f>IF($L1179&lt;=$C$34,Daten!B1182,NA())</f>
        <v>#N/A</v>
      </c>
      <c r="N1179" s="16" t="e">
        <f>IF($L1179&lt;=$C$34,Daten!C1182,NA())</f>
        <v>#N/A</v>
      </c>
      <c r="O1179" s="16" t="e">
        <f>IF($L1179&lt;=$C$34,Daten!D1182,NA())</f>
        <v>#N/A</v>
      </c>
      <c r="P1179" s="24">
        <f t="shared" si="150"/>
        <v>1173</v>
      </c>
      <c r="Q1179" s="16" t="e">
        <f>IF($P1179&lt;=$D$34,Daten!F1182,NA())</f>
        <v>#N/A</v>
      </c>
      <c r="R1179" s="16" t="e">
        <f>IF($P1179&lt;=$D$34,Daten!G1182,NA())</f>
        <v>#N/A</v>
      </c>
      <c r="S1179" s="16" t="e">
        <f>IF($P1179&lt;=$D$34,Daten!H1182,NA())</f>
        <v>#N/A</v>
      </c>
      <c r="U1179" s="17">
        <f t="shared" si="151"/>
        <v>1173</v>
      </c>
      <c r="V1179" s="18" t="e">
        <f t="shared" si="144"/>
        <v>#N/A</v>
      </c>
      <c r="W1179" s="18" t="e">
        <f t="shared" si="145"/>
        <v>#N/A</v>
      </c>
      <c r="X1179" s="18" t="e">
        <f t="shared" si="146"/>
        <v>#N/A</v>
      </c>
      <c r="Y1179" s="17" t="e">
        <f t="array" aca="1" ref="Y1179" ca="1">IF(U1179&lt;=$C$53,SMALL(IF(ABS(OFFSET($M$7,,,$C$34)-V1179)=MIN(ABS(OFFSET($M$7,,,$C$34)-V1179)),ROW(OFFSET($M$7,,,$C$34))),1),NA())</f>
        <v>#N/A</v>
      </c>
      <c r="Z1179" s="17" t="e">
        <f t="array" aca="1" ref="Z1179" ca="1">IF(U1179&lt;=$C$53,LARGE(IF(ABS(OFFSET($M$7,,,$C$34)-W1179)=MIN(ABS(OFFSET($M$7,,,$C$34)-W1179)),ROW(OFFSET($M$7,,,$C$34))),1),NA())</f>
        <v>#N/A</v>
      </c>
      <c r="AA1179" s="19" t="e">
        <f t="shared" ca="1" si="147"/>
        <v>#N/A</v>
      </c>
      <c r="AB1179" s="17" t="e">
        <f t="array" aca="1" ref="AB1179" ca="1">IF(U1179&lt;=$C$53,SMALL(IF(ABS(OFFSET($Q$7,,,$D$34)-V1179)=MIN(ABS(OFFSET($Q$7,,,$D$34)-V1179)),ROW(OFFSET($Q$7,,,$D$34))),1),NA())</f>
        <v>#N/A</v>
      </c>
      <c r="AC1179" s="17" t="e">
        <f t="array" aca="1" ref="AC1179" ca="1">IF(U1179&lt;=$C$53,LARGE(IF(ABS(OFFSET($Q$7,,,$D$34)-W1179)=MIN(ABS(OFFSET($Q$7,,,$D$34)-W1179)),ROW(OFFSET($Q$7,,,$D$34))),1),NA())</f>
        <v>#N/A</v>
      </c>
      <c r="AD1179" s="19" t="e">
        <f t="shared" ca="1" si="148"/>
        <v>#N/A</v>
      </c>
    </row>
    <row r="1180" spans="12:30" x14ac:dyDescent="0.3">
      <c r="L1180" s="24">
        <f t="shared" si="149"/>
        <v>1174</v>
      </c>
      <c r="M1180" s="16" t="e">
        <f>IF($L1180&lt;=$C$34,Daten!B1183,NA())</f>
        <v>#N/A</v>
      </c>
      <c r="N1180" s="16" t="e">
        <f>IF($L1180&lt;=$C$34,Daten!C1183,NA())</f>
        <v>#N/A</v>
      </c>
      <c r="O1180" s="16" t="e">
        <f>IF($L1180&lt;=$C$34,Daten!D1183,NA())</f>
        <v>#N/A</v>
      </c>
      <c r="P1180" s="24">
        <f t="shared" si="150"/>
        <v>1174</v>
      </c>
      <c r="Q1180" s="16" t="e">
        <f>IF($P1180&lt;=$D$34,Daten!F1183,NA())</f>
        <v>#N/A</v>
      </c>
      <c r="R1180" s="16" t="e">
        <f>IF($P1180&lt;=$D$34,Daten!G1183,NA())</f>
        <v>#N/A</v>
      </c>
      <c r="S1180" s="16" t="e">
        <f>IF($P1180&lt;=$D$34,Daten!H1183,NA())</f>
        <v>#N/A</v>
      </c>
      <c r="U1180" s="17">
        <f t="shared" si="151"/>
        <v>1174</v>
      </c>
      <c r="V1180" s="18" t="e">
        <f t="shared" si="144"/>
        <v>#N/A</v>
      </c>
      <c r="W1180" s="18" t="e">
        <f t="shared" si="145"/>
        <v>#N/A</v>
      </c>
      <c r="X1180" s="18" t="e">
        <f t="shared" si="146"/>
        <v>#N/A</v>
      </c>
      <c r="Y1180" s="17" t="e">
        <f t="array" aca="1" ref="Y1180" ca="1">IF(U1180&lt;=$C$53,SMALL(IF(ABS(OFFSET($M$7,,,$C$34)-V1180)=MIN(ABS(OFFSET($M$7,,,$C$34)-V1180)),ROW(OFFSET($M$7,,,$C$34))),1),NA())</f>
        <v>#N/A</v>
      </c>
      <c r="Z1180" s="17" t="e">
        <f t="array" aca="1" ref="Z1180" ca="1">IF(U1180&lt;=$C$53,LARGE(IF(ABS(OFFSET($M$7,,,$C$34)-W1180)=MIN(ABS(OFFSET($M$7,,,$C$34)-W1180)),ROW(OFFSET($M$7,,,$C$34))),1),NA())</f>
        <v>#N/A</v>
      </c>
      <c r="AA1180" s="19" t="e">
        <f t="shared" ca="1" si="147"/>
        <v>#N/A</v>
      </c>
      <c r="AB1180" s="17" t="e">
        <f t="array" aca="1" ref="AB1180" ca="1">IF(U1180&lt;=$C$53,SMALL(IF(ABS(OFFSET($Q$7,,,$D$34)-V1180)=MIN(ABS(OFFSET($Q$7,,,$D$34)-V1180)),ROW(OFFSET($Q$7,,,$D$34))),1),NA())</f>
        <v>#N/A</v>
      </c>
      <c r="AC1180" s="17" t="e">
        <f t="array" aca="1" ref="AC1180" ca="1">IF(U1180&lt;=$C$53,LARGE(IF(ABS(OFFSET($Q$7,,,$D$34)-W1180)=MIN(ABS(OFFSET($Q$7,,,$D$34)-W1180)),ROW(OFFSET($Q$7,,,$D$34))),1),NA())</f>
        <v>#N/A</v>
      </c>
      <c r="AD1180" s="19" t="e">
        <f t="shared" ca="1" si="148"/>
        <v>#N/A</v>
      </c>
    </row>
    <row r="1181" spans="12:30" x14ac:dyDescent="0.3">
      <c r="L1181" s="24">
        <f t="shared" si="149"/>
        <v>1175</v>
      </c>
      <c r="M1181" s="16" t="e">
        <f>IF($L1181&lt;=$C$34,Daten!B1184,NA())</f>
        <v>#N/A</v>
      </c>
      <c r="N1181" s="16" t="e">
        <f>IF($L1181&lt;=$C$34,Daten!C1184,NA())</f>
        <v>#N/A</v>
      </c>
      <c r="O1181" s="16" t="e">
        <f>IF($L1181&lt;=$C$34,Daten!D1184,NA())</f>
        <v>#N/A</v>
      </c>
      <c r="P1181" s="24">
        <f t="shared" si="150"/>
        <v>1175</v>
      </c>
      <c r="Q1181" s="16" t="e">
        <f>IF($P1181&lt;=$D$34,Daten!F1184,NA())</f>
        <v>#N/A</v>
      </c>
      <c r="R1181" s="16" t="e">
        <f>IF($P1181&lt;=$D$34,Daten!G1184,NA())</f>
        <v>#N/A</v>
      </c>
      <c r="S1181" s="16" t="e">
        <f>IF($P1181&lt;=$D$34,Daten!H1184,NA())</f>
        <v>#N/A</v>
      </c>
      <c r="U1181" s="17">
        <f t="shared" si="151"/>
        <v>1175</v>
      </c>
      <c r="V1181" s="18" t="e">
        <f t="shared" si="144"/>
        <v>#N/A</v>
      </c>
      <c r="W1181" s="18" t="e">
        <f t="shared" si="145"/>
        <v>#N/A</v>
      </c>
      <c r="X1181" s="18" t="e">
        <f t="shared" si="146"/>
        <v>#N/A</v>
      </c>
      <c r="Y1181" s="17" t="e">
        <f t="array" aca="1" ref="Y1181" ca="1">IF(U1181&lt;=$C$53,SMALL(IF(ABS(OFFSET($M$7,,,$C$34)-V1181)=MIN(ABS(OFFSET($M$7,,,$C$34)-V1181)),ROW(OFFSET($M$7,,,$C$34))),1),NA())</f>
        <v>#N/A</v>
      </c>
      <c r="Z1181" s="17" t="e">
        <f t="array" aca="1" ref="Z1181" ca="1">IF(U1181&lt;=$C$53,LARGE(IF(ABS(OFFSET($M$7,,,$C$34)-W1181)=MIN(ABS(OFFSET($M$7,,,$C$34)-W1181)),ROW(OFFSET($M$7,,,$C$34))),1),NA())</f>
        <v>#N/A</v>
      </c>
      <c r="AA1181" s="19" t="e">
        <f t="shared" ca="1" si="147"/>
        <v>#N/A</v>
      </c>
      <c r="AB1181" s="17" t="e">
        <f t="array" aca="1" ref="AB1181" ca="1">IF(U1181&lt;=$C$53,SMALL(IF(ABS(OFFSET($Q$7,,,$D$34)-V1181)=MIN(ABS(OFFSET($Q$7,,,$D$34)-V1181)),ROW(OFFSET($Q$7,,,$D$34))),1),NA())</f>
        <v>#N/A</v>
      </c>
      <c r="AC1181" s="17" t="e">
        <f t="array" aca="1" ref="AC1181" ca="1">IF(U1181&lt;=$C$53,LARGE(IF(ABS(OFFSET($Q$7,,,$D$34)-W1181)=MIN(ABS(OFFSET($Q$7,,,$D$34)-W1181)),ROW(OFFSET($Q$7,,,$D$34))),1),NA())</f>
        <v>#N/A</v>
      </c>
      <c r="AD1181" s="19" t="e">
        <f t="shared" ca="1" si="148"/>
        <v>#N/A</v>
      </c>
    </row>
    <row r="1182" spans="12:30" x14ac:dyDescent="0.3">
      <c r="L1182" s="24">
        <f t="shared" si="149"/>
        <v>1176</v>
      </c>
      <c r="M1182" s="16" t="e">
        <f>IF($L1182&lt;=$C$34,Daten!B1185,NA())</f>
        <v>#N/A</v>
      </c>
      <c r="N1182" s="16" t="e">
        <f>IF($L1182&lt;=$C$34,Daten!C1185,NA())</f>
        <v>#N/A</v>
      </c>
      <c r="O1182" s="16" t="e">
        <f>IF($L1182&lt;=$C$34,Daten!D1185,NA())</f>
        <v>#N/A</v>
      </c>
      <c r="P1182" s="24">
        <f t="shared" si="150"/>
        <v>1176</v>
      </c>
      <c r="Q1182" s="16" t="e">
        <f>IF($P1182&lt;=$D$34,Daten!F1185,NA())</f>
        <v>#N/A</v>
      </c>
      <c r="R1182" s="16" t="e">
        <f>IF($P1182&lt;=$D$34,Daten!G1185,NA())</f>
        <v>#N/A</v>
      </c>
      <c r="S1182" s="16" t="e">
        <f>IF($P1182&lt;=$D$34,Daten!H1185,NA())</f>
        <v>#N/A</v>
      </c>
      <c r="U1182" s="17">
        <f t="shared" si="151"/>
        <v>1176</v>
      </c>
      <c r="V1182" s="18" t="e">
        <f t="shared" si="144"/>
        <v>#N/A</v>
      </c>
      <c r="W1182" s="18" t="e">
        <f t="shared" si="145"/>
        <v>#N/A</v>
      </c>
      <c r="X1182" s="18" t="e">
        <f t="shared" si="146"/>
        <v>#N/A</v>
      </c>
      <c r="Y1182" s="17" t="e">
        <f t="array" aca="1" ref="Y1182" ca="1">IF(U1182&lt;=$C$53,SMALL(IF(ABS(OFFSET($M$7,,,$C$34)-V1182)=MIN(ABS(OFFSET($M$7,,,$C$34)-V1182)),ROW(OFFSET($M$7,,,$C$34))),1),NA())</f>
        <v>#N/A</v>
      </c>
      <c r="Z1182" s="17" t="e">
        <f t="array" aca="1" ref="Z1182" ca="1">IF(U1182&lt;=$C$53,LARGE(IF(ABS(OFFSET($M$7,,,$C$34)-W1182)=MIN(ABS(OFFSET($M$7,,,$C$34)-W1182)),ROW(OFFSET($M$7,,,$C$34))),1),NA())</f>
        <v>#N/A</v>
      </c>
      <c r="AA1182" s="19" t="e">
        <f t="shared" ca="1" si="147"/>
        <v>#N/A</v>
      </c>
      <c r="AB1182" s="17" t="e">
        <f t="array" aca="1" ref="AB1182" ca="1">IF(U1182&lt;=$C$53,SMALL(IF(ABS(OFFSET($Q$7,,,$D$34)-V1182)=MIN(ABS(OFFSET($Q$7,,,$D$34)-V1182)),ROW(OFFSET($Q$7,,,$D$34))),1),NA())</f>
        <v>#N/A</v>
      </c>
      <c r="AC1182" s="17" t="e">
        <f t="array" aca="1" ref="AC1182" ca="1">IF(U1182&lt;=$C$53,LARGE(IF(ABS(OFFSET($Q$7,,,$D$34)-W1182)=MIN(ABS(OFFSET($Q$7,,,$D$34)-W1182)),ROW(OFFSET($Q$7,,,$D$34))),1),NA())</f>
        <v>#N/A</v>
      </c>
      <c r="AD1182" s="19" t="e">
        <f t="shared" ca="1" si="148"/>
        <v>#N/A</v>
      </c>
    </row>
    <row r="1183" spans="12:30" x14ac:dyDescent="0.3">
      <c r="L1183" s="24">
        <f t="shared" si="149"/>
        <v>1177</v>
      </c>
      <c r="M1183" s="16" t="e">
        <f>IF($L1183&lt;=$C$34,Daten!B1186,NA())</f>
        <v>#N/A</v>
      </c>
      <c r="N1183" s="16" t="e">
        <f>IF($L1183&lt;=$C$34,Daten!C1186,NA())</f>
        <v>#N/A</v>
      </c>
      <c r="O1183" s="16" t="e">
        <f>IF($L1183&lt;=$C$34,Daten!D1186,NA())</f>
        <v>#N/A</v>
      </c>
      <c r="P1183" s="24">
        <f t="shared" si="150"/>
        <v>1177</v>
      </c>
      <c r="Q1183" s="16" t="e">
        <f>IF($P1183&lt;=$D$34,Daten!F1186,NA())</f>
        <v>#N/A</v>
      </c>
      <c r="R1183" s="16" t="e">
        <f>IF($P1183&lt;=$D$34,Daten!G1186,NA())</f>
        <v>#N/A</v>
      </c>
      <c r="S1183" s="16" t="e">
        <f>IF($P1183&lt;=$D$34,Daten!H1186,NA())</f>
        <v>#N/A</v>
      </c>
      <c r="U1183" s="17">
        <f t="shared" si="151"/>
        <v>1177</v>
      </c>
      <c r="V1183" s="18" t="e">
        <f t="shared" si="144"/>
        <v>#N/A</v>
      </c>
      <c r="W1183" s="18" t="e">
        <f t="shared" si="145"/>
        <v>#N/A</v>
      </c>
      <c r="X1183" s="18" t="e">
        <f t="shared" si="146"/>
        <v>#N/A</v>
      </c>
      <c r="Y1183" s="17" t="e">
        <f t="array" aca="1" ref="Y1183" ca="1">IF(U1183&lt;=$C$53,SMALL(IF(ABS(OFFSET($M$7,,,$C$34)-V1183)=MIN(ABS(OFFSET($M$7,,,$C$34)-V1183)),ROW(OFFSET($M$7,,,$C$34))),1),NA())</f>
        <v>#N/A</v>
      </c>
      <c r="Z1183" s="17" t="e">
        <f t="array" aca="1" ref="Z1183" ca="1">IF(U1183&lt;=$C$53,LARGE(IF(ABS(OFFSET($M$7,,,$C$34)-W1183)=MIN(ABS(OFFSET($M$7,,,$C$34)-W1183)),ROW(OFFSET($M$7,,,$C$34))),1),NA())</f>
        <v>#N/A</v>
      </c>
      <c r="AA1183" s="19" t="e">
        <f t="shared" ca="1" si="147"/>
        <v>#N/A</v>
      </c>
      <c r="AB1183" s="17" t="e">
        <f t="array" aca="1" ref="AB1183" ca="1">IF(U1183&lt;=$C$53,SMALL(IF(ABS(OFFSET($Q$7,,,$D$34)-V1183)=MIN(ABS(OFFSET($Q$7,,,$D$34)-V1183)),ROW(OFFSET($Q$7,,,$D$34))),1),NA())</f>
        <v>#N/A</v>
      </c>
      <c r="AC1183" s="17" t="e">
        <f t="array" aca="1" ref="AC1183" ca="1">IF(U1183&lt;=$C$53,LARGE(IF(ABS(OFFSET($Q$7,,,$D$34)-W1183)=MIN(ABS(OFFSET($Q$7,,,$D$34)-W1183)),ROW(OFFSET($Q$7,,,$D$34))),1),NA())</f>
        <v>#N/A</v>
      </c>
      <c r="AD1183" s="19" t="e">
        <f t="shared" ca="1" si="148"/>
        <v>#N/A</v>
      </c>
    </row>
    <row r="1184" spans="12:30" x14ac:dyDescent="0.3">
      <c r="L1184" s="24">
        <f t="shared" si="149"/>
        <v>1178</v>
      </c>
      <c r="M1184" s="16" t="e">
        <f>IF($L1184&lt;=$C$34,Daten!B1187,NA())</f>
        <v>#N/A</v>
      </c>
      <c r="N1184" s="16" t="e">
        <f>IF($L1184&lt;=$C$34,Daten!C1187,NA())</f>
        <v>#N/A</v>
      </c>
      <c r="O1184" s="16" t="e">
        <f>IF($L1184&lt;=$C$34,Daten!D1187,NA())</f>
        <v>#N/A</v>
      </c>
      <c r="P1184" s="24">
        <f t="shared" si="150"/>
        <v>1178</v>
      </c>
      <c r="Q1184" s="16" t="e">
        <f>IF($P1184&lt;=$D$34,Daten!F1187,NA())</f>
        <v>#N/A</v>
      </c>
      <c r="R1184" s="16" t="e">
        <f>IF($P1184&lt;=$D$34,Daten!G1187,NA())</f>
        <v>#N/A</v>
      </c>
      <c r="S1184" s="16" t="e">
        <f>IF($P1184&lt;=$D$34,Daten!H1187,NA())</f>
        <v>#N/A</v>
      </c>
      <c r="U1184" s="17">
        <f t="shared" si="151"/>
        <v>1178</v>
      </c>
      <c r="V1184" s="18" t="e">
        <f t="shared" si="144"/>
        <v>#N/A</v>
      </c>
      <c r="W1184" s="18" t="e">
        <f t="shared" si="145"/>
        <v>#N/A</v>
      </c>
      <c r="X1184" s="18" t="e">
        <f t="shared" si="146"/>
        <v>#N/A</v>
      </c>
      <c r="Y1184" s="17" t="e">
        <f t="array" aca="1" ref="Y1184" ca="1">IF(U1184&lt;=$C$53,SMALL(IF(ABS(OFFSET($M$7,,,$C$34)-V1184)=MIN(ABS(OFFSET($M$7,,,$C$34)-V1184)),ROW(OFFSET($M$7,,,$C$34))),1),NA())</f>
        <v>#N/A</v>
      </c>
      <c r="Z1184" s="17" t="e">
        <f t="array" aca="1" ref="Z1184" ca="1">IF(U1184&lt;=$C$53,LARGE(IF(ABS(OFFSET($M$7,,,$C$34)-W1184)=MIN(ABS(OFFSET($M$7,,,$C$34)-W1184)),ROW(OFFSET($M$7,,,$C$34))),1),NA())</f>
        <v>#N/A</v>
      </c>
      <c r="AA1184" s="19" t="e">
        <f t="shared" ca="1" si="147"/>
        <v>#N/A</v>
      </c>
      <c r="AB1184" s="17" t="e">
        <f t="array" aca="1" ref="AB1184" ca="1">IF(U1184&lt;=$C$53,SMALL(IF(ABS(OFFSET($Q$7,,,$D$34)-V1184)=MIN(ABS(OFFSET($Q$7,,,$D$34)-V1184)),ROW(OFFSET($Q$7,,,$D$34))),1),NA())</f>
        <v>#N/A</v>
      </c>
      <c r="AC1184" s="17" t="e">
        <f t="array" aca="1" ref="AC1184" ca="1">IF(U1184&lt;=$C$53,LARGE(IF(ABS(OFFSET($Q$7,,,$D$34)-W1184)=MIN(ABS(OFFSET($Q$7,,,$D$34)-W1184)),ROW(OFFSET($Q$7,,,$D$34))),1),NA())</f>
        <v>#N/A</v>
      </c>
      <c r="AD1184" s="19" t="e">
        <f t="shared" ca="1" si="148"/>
        <v>#N/A</v>
      </c>
    </row>
    <row r="1185" spans="12:30" x14ac:dyDescent="0.3">
      <c r="L1185" s="24">
        <f t="shared" si="149"/>
        <v>1179</v>
      </c>
      <c r="M1185" s="16" t="e">
        <f>IF($L1185&lt;=$C$34,Daten!B1188,NA())</f>
        <v>#N/A</v>
      </c>
      <c r="N1185" s="16" t="e">
        <f>IF($L1185&lt;=$C$34,Daten!C1188,NA())</f>
        <v>#N/A</v>
      </c>
      <c r="O1185" s="16" t="e">
        <f>IF($L1185&lt;=$C$34,Daten!D1188,NA())</f>
        <v>#N/A</v>
      </c>
      <c r="P1185" s="24">
        <f t="shared" si="150"/>
        <v>1179</v>
      </c>
      <c r="Q1185" s="16" t="e">
        <f>IF($P1185&lt;=$D$34,Daten!F1188,NA())</f>
        <v>#N/A</v>
      </c>
      <c r="R1185" s="16" t="e">
        <f>IF($P1185&lt;=$D$34,Daten!G1188,NA())</f>
        <v>#N/A</v>
      </c>
      <c r="S1185" s="16" t="e">
        <f>IF($P1185&lt;=$D$34,Daten!H1188,NA())</f>
        <v>#N/A</v>
      </c>
      <c r="U1185" s="17">
        <f t="shared" si="151"/>
        <v>1179</v>
      </c>
      <c r="V1185" s="18" t="e">
        <f t="shared" si="144"/>
        <v>#N/A</v>
      </c>
      <c r="W1185" s="18" t="e">
        <f t="shared" si="145"/>
        <v>#N/A</v>
      </c>
      <c r="X1185" s="18" t="e">
        <f t="shared" si="146"/>
        <v>#N/A</v>
      </c>
      <c r="Y1185" s="17" t="e">
        <f t="array" aca="1" ref="Y1185" ca="1">IF(U1185&lt;=$C$53,SMALL(IF(ABS(OFFSET($M$7,,,$C$34)-V1185)=MIN(ABS(OFFSET($M$7,,,$C$34)-V1185)),ROW(OFFSET($M$7,,,$C$34))),1),NA())</f>
        <v>#N/A</v>
      </c>
      <c r="Z1185" s="17" t="e">
        <f t="array" aca="1" ref="Z1185" ca="1">IF(U1185&lt;=$C$53,LARGE(IF(ABS(OFFSET($M$7,,,$C$34)-W1185)=MIN(ABS(OFFSET($M$7,,,$C$34)-W1185)),ROW(OFFSET($M$7,,,$C$34))),1),NA())</f>
        <v>#N/A</v>
      </c>
      <c r="AA1185" s="19" t="e">
        <f t="shared" ca="1" si="147"/>
        <v>#N/A</v>
      </c>
      <c r="AB1185" s="17" t="e">
        <f t="array" aca="1" ref="AB1185" ca="1">IF(U1185&lt;=$C$53,SMALL(IF(ABS(OFFSET($Q$7,,,$D$34)-V1185)=MIN(ABS(OFFSET($Q$7,,,$D$34)-V1185)),ROW(OFFSET($Q$7,,,$D$34))),1),NA())</f>
        <v>#N/A</v>
      </c>
      <c r="AC1185" s="17" t="e">
        <f t="array" aca="1" ref="AC1185" ca="1">IF(U1185&lt;=$C$53,LARGE(IF(ABS(OFFSET($Q$7,,,$D$34)-W1185)=MIN(ABS(OFFSET($Q$7,,,$D$34)-W1185)),ROW(OFFSET($Q$7,,,$D$34))),1),NA())</f>
        <v>#N/A</v>
      </c>
      <c r="AD1185" s="19" t="e">
        <f t="shared" ca="1" si="148"/>
        <v>#N/A</v>
      </c>
    </row>
    <row r="1186" spans="12:30" x14ac:dyDescent="0.3">
      <c r="L1186" s="24">
        <f t="shared" si="149"/>
        <v>1180</v>
      </c>
      <c r="M1186" s="16" t="e">
        <f>IF($L1186&lt;=$C$34,Daten!B1189,NA())</f>
        <v>#N/A</v>
      </c>
      <c r="N1186" s="16" t="e">
        <f>IF($L1186&lt;=$C$34,Daten!C1189,NA())</f>
        <v>#N/A</v>
      </c>
      <c r="O1186" s="16" t="e">
        <f>IF($L1186&lt;=$C$34,Daten!D1189,NA())</f>
        <v>#N/A</v>
      </c>
      <c r="P1186" s="24">
        <f t="shared" si="150"/>
        <v>1180</v>
      </c>
      <c r="Q1186" s="16" t="e">
        <f>IF($P1186&lt;=$D$34,Daten!F1189,NA())</f>
        <v>#N/A</v>
      </c>
      <c r="R1186" s="16" t="e">
        <f>IF($P1186&lt;=$D$34,Daten!G1189,NA())</f>
        <v>#N/A</v>
      </c>
      <c r="S1186" s="16" t="e">
        <f>IF($P1186&lt;=$D$34,Daten!H1189,NA())</f>
        <v>#N/A</v>
      </c>
      <c r="U1186" s="17">
        <f t="shared" si="151"/>
        <v>1180</v>
      </c>
      <c r="V1186" s="18" t="e">
        <f t="shared" si="144"/>
        <v>#N/A</v>
      </c>
      <c r="W1186" s="18" t="e">
        <f t="shared" si="145"/>
        <v>#N/A</v>
      </c>
      <c r="X1186" s="18" t="e">
        <f t="shared" si="146"/>
        <v>#N/A</v>
      </c>
      <c r="Y1186" s="17" t="e">
        <f t="array" aca="1" ref="Y1186" ca="1">IF(U1186&lt;=$C$53,SMALL(IF(ABS(OFFSET($M$7,,,$C$34)-V1186)=MIN(ABS(OFFSET($M$7,,,$C$34)-V1186)),ROW(OFFSET($M$7,,,$C$34))),1),NA())</f>
        <v>#N/A</v>
      </c>
      <c r="Z1186" s="17" t="e">
        <f t="array" aca="1" ref="Z1186" ca="1">IF(U1186&lt;=$C$53,LARGE(IF(ABS(OFFSET($M$7,,,$C$34)-W1186)=MIN(ABS(OFFSET($M$7,,,$C$34)-W1186)),ROW(OFFSET($M$7,,,$C$34))),1),NA())</f>
        <v>#N/A</v>
      </c>
      <c r="AA1186" s="19" t="e">
        <f t="shared" ca="1" si="147"/>
        <v>#N/A</v>
      </c>
      <c r="AB1186" s="17" t="e">
        <f t="array" aca="1" ref="AB1186" ca="1">IF(U1186&lt;=$C$53,SMALL(IF(ABS(OFFSET($Q$7,,,$D$34)-V1186)=MIN(ABS(OFFSET($Q$7,,,$D$34)-V1186)),ROW(OFFSET($Q$7,,,$D$34))),1),NA())</f>
        <v>#N/A</v>
      </c>
      <c r="AC1186" s="17" t="e">
        <f t="array" aca="1" ref="AC1186" ca="1">IF(U1186&lt;=$C$53,LARGE(IF(ABS(OFFSET($Q$7,,,$D$34)-W1186)=MIN(ABS(OFFSET($Q$7,,,$D$34)-W1186)),ROW(OFFSET($Q$7,,,$D$34))),1),NA())</f>
        <v>#N/A</v>
      </c>
      <c r="AD1186" s="19" t="e">
        <f t="shared" ca="1" si="148"/>
        <v>#N/A</v>
      </c>
    </row>
    <row r="1187" spans="12:30" x14ac:dyDescent="0.3">
      <c r="L1187" s="24">
        <f t="shared" si="149"/>
        <v>1181</v>
      </c>
      <c r="M1187" s="16" t="e">
        <f>IF($L1187&lt;=$C$34,Daten!B1190,NA())</f>
        <v>#N/A</v>
      </c>
      <c r="N1187" s="16" t="e">
        <f>IF($L1187&lt;=$C$34,Daten!C1190,NA())</f>
        <v>#N/A</v>
      </c>
      <c r="O1187" s="16" t="e">
        <f>IF($L1187&lt;=$C$34,Daten!D1190,NA())</f>
        <v>#N/A</v>
      </c>
      <c r="P1187" s="24">
        <f t="shared" si="150"/>
        <v>1181</v>
      </c>
      <c r="Q1187" s="16" t="e">
        <f>IF($P1187&lt;=$D$34,Daten!F1190,NA())</f>
        <v>#N/A</v>
      </c>
      <c r="R1187" s="16" t="e">
        <f>IF($P1187&lt;=$D$34,Daten!G1190,NA())</f>
        <v>#N/A</v>
      </c>
      <c r="S1187" s="16" t="e">
        <f>IF($P1187&lt;=$D$34,Daten!H1190,NA())</f>
        <v>#N/A</v>
      </c>
      <c r="U1187" s="17">
        <f t="shared" si="151"/>
        <v>1181</v>
      </c>
      <c r="V1187" s="18" t="e">
        <f t="shared" si="144"/>
        <v>#N/A</v>
      </c>
      <c r="W1187" s="18" t="e">
        <f t="shared" si="145"/>
        <v>#N/A</v>
      </c>
      <c r="X1187" s="18" t="e">
        <f t="shared" si="146"/>
        <v>#N/A</v>
      </c>
      <c r="Y1187" s="17" t="e">
        <f t="array" aca="1" ref="Y1187" ca="1">IF(U1187&lt;=$C$53,SMALL(IF(ABS(OFFSET($M$7,,,$C$34)-V1187)=MIN(ABS(OFFSET($M$7,,,$C$34)-V1187)),ROW(OFFSET($M$7,,,$C$34))),1),NA())</f>
        <v>#N/A</v>
      </c>
      <c r="Z1187" s="17" t="e">
        <f t="array" aca="1" ref="Z1187" ca="1">IF(U1187&lt;=$C$53,LARGE(IF(ABS(OFFSET($M$7,,,$C$34)-W1187)=MIN(ABS(OFFSET($M$7,,,$C$34)-W1187)),ROW(OFFSET($M$7,,,$C$34))),1),NA())</f>
        <v>#N/A</v>
      </c>
      <c r="AA1187" s="19" t="e">
        <f t="shared" ca="1" si="147"/>
        <v>#N/A</v>
      </c>
      <c r="AB1187" s="17" t="e">
        <f t="array" aca="1" ref="AB1187" ca="1">IF(U1187&lt;=$C$53,SMALL(IF(ABS(OFFSET($Q$7,,,$D$34)-V1187)=MIN(ABS(OFFSET($Q$7,,,$D$34)-V1187)),ROW(OFFSET($Q$7,,,$D$34))),1),NA())</f>
        <v>#N/A</v>
      </c>
      <c r="AC1187" s="17" t="e">
        <f t="array" aca="1" ref="AC1187" ca="1">IF(U1187&lt;=$C$53,LARGE(IF(ABS(OFFSET($Q$7,,,$D$34)-W1187)=MIN(ABS(OFFSET($Q$7,,,$D$34)-W1187)),ROW(OFFSET($Q$7,,,$D$34))),1),NA())</f>
        <v>#N/A</v>
      </c>
      <c r="AD1187" s="19" t="e">
        <f t="shared" ca="1" si="148"/>
        <v>#N/A</v>
      </c>
    </row>
    <row r="1188" spans="12:30" x14ac:dyDescent="0.3">
      <c r="L1188" s="24">
        <f t="shared" si="149"/>
        <v>1182</v>
      </c>
      <c r="M1188" s="16" t="e">
        <f>IF($L1188&lt;=$C$34,Daten!B1191,NA())</f>
        <v>#N/A</v>
      </c>
      <c r="N1188" s="16" t="e">
        <f>IF($L1188&lt;=$C$34,Daten!C1191,NA())</f>
        <v>#N/A</v>
      </c>
      <c r="O1188" s="16" t="e">
        <f>IF($L1188&lt;=$C$34,Daten!D1191,NA())</f>
        <v>#N/A</v>
      </c>
      <c r="P1188" s="24">
        <f t="shared" si="150"/>
        <v>1182</v>
      </c>
      <c r="Q1188" s="16" t="e">
        <f>IF($P1188&lt;=$D$34,Daten!F1191,NA())</f>
        <v>#N/A</v>
      </c>
      <c r="R1188" s="16" t="e">
        <f>IF($P1188&lt;=$D$34,Daten!G1191,NA())</f>
        <v>#N/A</v>
      </c>
      <c r="S1188" s="16" t="e">
        <f>IF($P1188&lt;=$D$34,Daten!H1191,NA())</f>
        <v>#N/A</v>
      </c>
      <c r="U1188" s="17">
        <f t="shared" si="151"/>
        <v>1182</v>
      </c>
      <c r="V1188" s="18" t="e">
        <f t="shared" si="144"/>
        <v>#N/A</v>
      </c>
      <c r="W1188" s="18" t="e">
        <f t="shared" si="145"/>
        <v>#N/A</v>
      </c>
      <c r="X1188" s="18" t="e">
        <f t="shared" si="146"/>
        <v>#N/A</v>
      </c>
      <c r="Y1188" s="17" t="e">
        <f t="array" aca="1" ref="Y1188" ca="1">IF(U1188&lt;=$C$53,SMALL(IF(ABS(OFFSET($M$7,,,$C$34)-V1188)=MIN(ABS(OFFSET($M$7,,,$C$34)-V1188)),ROW(OFFSET($M$7,,,$C$34))),1),NA())</f>
        <v>#N/A</v>
      </c>
      <c r="Z1188" s="17" t="e">
        <f t="array" aca="1" ref="Z1188" ca="1">IF(U1188&lt;=$C$53,LARGE(IF(ABS(OFFSET($M$7,,,$C$34)-W1188)=MIN(ABS(OFFSET($M$7,,,$C$34)-W1188)),ROW(OFFSET($M$7,,,$C$34))),1),NA())</f>
        <v>#N/A</v>
      </c>
      <c r="AA1188" s="19" t="e">
        <f t="shared" ca="1" si="147"/>
        <v>#N/A</v>
      </c>
      <c r="AB1188" s="17" t="e">
        <f t="array" aca="1" ref="AB1188" ca="1">IF(U1188&lt;=$C$53,SMALL(IF(ABS(OFFSET($Q$7,,,$D$34)-V1188)=MIN(ABS(OFFSET($Q$7,,,$D$34)-V1188)),ROW(OFFSET($Q$7,,,$D$34))),1),NA())</f>
        <v>#N/A</v>
      </c>
      <c r="AC1188" s="17" t="e">
        <f t="array" aca="1" ref="AC1188" ca="1">IF(U1188&lt;=$C$53,LARGE(IF(ABS(OFFSET($Q$7,,,$D$34)-W1188)=MIN(ABS(OFFSET($Q$7,,,$D$34)-W1188)),ROW(OFFSET($Q$7,,,$D$34))),1),NA())</f>
        <v>#N/A</v>
      </c>
      <c r="AD1188" s="19" t="e">
        <f t="shared" ca="1" si="148"/>
        <v>#N/A</v>
      </c>
    </row>
    <row r="1189" spans="12:30" x14ac:dyDescent="0.3">
      <c r="L1189" s="24">
        <f t="shared" si="149"/>
        <v>1183</v>
      </c>
      <c r="M1189" s="16" t="e">
        <f>IF($L1189&lt;=$C$34,Daten!B1192,NA())</f>
        <v>#N/A</v>
      </c>
      <c r="N1189" s="16" t="e">
        <f>IF($L1189&lt;=$C$34,Daten!C1192,NA())</f>
        <v>#N/A</v>
      </c>
      <c r="O1189" s="16" t="e">
        <f>IF($L1189&lt;=$C$34,Daten!D1192,NA())</f>
        <v>#N/A</v>
      </c>
      <c r="P1189" s="24">
        <f t="shared" si="150"/>
        <v>1183</v>
      </c>
      <c r="Q1189" s="16" t="e">
        <f>IF($P1189&lt;=$D$34,Daten!F1192,NA())</f>
        <v>#N/A</v>
      </c>
      <c r="R1189" s="16" t="e">
        <f>IF($P1189&lt;=$D$34,Daten!G1192,NA())</f>
        <v>#N/A</v>
      </c>
      <c r="S1189" s="16" t="e">
        <f>IF($P1189&lt;=$D$34,Daten!H1192,NA())</f>
        <v>#N/A</v>
      </c>
      <c r="U1189" s="17">
        <f t="shared" si="151"/>
        <v>1183</v>
      </c>
      <c r="V1189" s="18" t="e">
        <f t="shared" si="144"/>
        <v>#N/A</v>
      </c>
      <c r="W1189" s="18" t="e">
        <f t="shared" si="145"/>
        <v>#N/A</v>
      </c>
      <c r="X1189" s="18" t="e">
        <f t="shared" si="146"/>
        <v>#N/A</v>
      </c>
      <c r="Y1189" s="17" t="e">
        <f t="array" aca="1" ref="Y1189" ca="1">IF(U1189&lt;=$C$53,SMALL(IF(ABS(OFFSET($M$7,,,$C$34)-V1189)=MIN(ABS(OFFSET($M$7,,,$C$34)-V1189)),ROW(OFFSET($M$7,,,$C$34))),1),NA())</f>
        <v>#N/A</v>
      </c>
      <c r="Z1189" s="17" t="e">
        <f t="array" aca="1" ref="Z1189" ca="1">IF(U1189&lt;=$C$53,LARGE(IF(ABS(OFFSET($M$7,,,$C$34)-W1189)=MIN(ABS(OFFSET($M$7,,,$C$34)-W1189)),ROW(OFFSET($M$7,,,$C$34))),1),NA())</f>
        <v>#N/A</v>
      </c>
      <c r="AA1189" s="19" t="e">
        <f t="shared" ca="1" si="147"/>
        <v>#N/A</v>
      </c>
      <c r="AB1189" s="17" t="e">
        <f t="array" aca="1" ref="AB1189" ca="1">IF(U1189&lt;=$C$53,SMALL(IF(ABS(OFFSET($Q$7,,,$D$34)-V1189)=MIN(ABS(OFFSET($Q$7,,,$D$34)-V1189)),ROW(OFFSET($Q$7,,,$D$34))),1),NA())</f>
        <v>#N/A</v>
      </c>
      <c r="AC1189" s="17" t="e">
        <f t="array" aca="1" ref="AC1189" ca="1">IF(U1189&lt;=$C$53,LARGE(IF(ABS(OFFSET($Q$7,,,$D$34)-W1189)=MIN(ABS(OFFSET($Q$7,,,$D$34)-W1189)),ROW(OFFSET($Q$7,,,$D$34))),1),NA())</f>
        <v>#N/A</v>
      </c>
      <c r="AD1189" s="19" t="e">
        <f t="shared" ca="1" si="148"/>
        <v>#N/A</v>
      </c>
    </row>
    <row r="1190" spans="12:30" x14ac:dyDescent="0.3">
      <c r="L1190" s="24">
        <f t="shared" si="149"/>
        <v>1184</v>
      </c>
      <c r="M1190" s="16" t="e">
        <f>IF($L1190&lt;=$C$34,Daten!B1193,NA())</f>
        <v>#N/A</v>
      </c>
      <c r="N1190" s="16" t="e">
        <f>IF($L1190&lt;=$C$34,Daten!C1193,NA())</f>
        <v>#N/A</v>
      </c>
      <c r="O1190" s="16" t="e">
        <f>IF($L1190&lt;=$C$34,Daten!D1193,NA())</f>
        <v>#N/A</v>
      </c>
      <c r="P1190" s="24">
        <f t="shared" si="150"/>
        <v>1184</v>
      </c>
      <c r="Q1190" s="16" t="e">
        <f>IF($P1190&lt;=$D$34,Daten!F1193,NA())</f>
        <v>#N/A</v>
      </c>
      <c r="R1190" s="16" t="e">
        <f>IF($P1190&lt;=$D$34,Daten!G1193,NA())</f>
        <v>#N/A</v>
      </c>
      <c r="S1190" s="16" t="e">
        <f>IF($P1190&lt;=$D$34,Daten!H1193,NA())</f>
        <v>#N/A</v>
      </c>
      <c r="U1190" s="17">
        <f t="shared" si="151"/>
        <v>1184</v>
      </c>
      <c r="V1190" s="18" t="e">
        <f t="shared" si="144"/>
        <v>#N/A</v>
      </c>
      <c r="W1190" s="18" t="e">
        <f t="shared" si="145"/>
        <v>#N/A</v>
      </c>
      <c r="X1190" s="18" t="e">
        <f t="shared" si="146"/>
        <v>#N/A</v>
      </c>
      <c r="Y1190" s="17" t="e">
        <f t="array" aca="1" ref="Y1190" ca="1">IF(U1190&lt;=$C$53,SMALL(IF(ABS(OFFSET($M$7,,,$C$34)-V1190)=MIN(ABS(OFFSET($M$7,,,$C$34)-V1190)),ROW(OFFSET($M$7,,,$C$34))),1),NA())</f>
        <v>#N/A</v>
      </c>
      <c r="Z1190" s="17" t="e">
        <f t="array" aca="1" ref="Z1190" ca="1">IF(U1190&lt;=$C$53,LARGE(IF(ABS(OFFSET($M$7,,,$C$34)-W1190)=MIN(ABS(OFFSET($M$7,,,$C$34)-W1190)),ROW(OFFSET($M$7,,,$C$34))),1),NA())</f>
        <v>#N/A</v>
      </c>
      <c r="AA1190" s="19" t="e">
        <f t="shared" ca="1" si="147"/>
        <v>#N/A</v>
      </c>
      <c r="AB1190" s="17" t="e">
        <f t="array" aca="1" ref="AB1190" ca="1">IF(U1190&lt;=$C$53,SMALL(IF(ABS(OFFSET($Q$7,,,$D$34)-V1190)=MIN(ABS(OFFSET($Q$7,,,$D$34)-V1190)),ROW(OFFSET($Q$7,,,$D$34))),1),NA())</f>
        <v>#N/A</v>
      </c>
      <c r="AC1190" s="17" t="e">
        <f t="array" aca="1" ref="AC1190" ca="1">IF(U1190&lt;=$C$53,LARGE(IF(ABS(OFFSET($Q$7,,,$D$34)-W1190)=MIN(ABS(OFFSET($Q$7,,,$D$34)-W1190)),ROW(OFFSET($Q$7,,,$D$34))),1),NA())</f>
        <v>#N/A</v>
      </c>
      <c r="AD1190" s="19" t="e">
        <f t="shared" ca="1" si="148"/>
        <v>#N/A</v>
      </c>
    </row>
    <row r="1191" spans="12:30" x14ac:dyDescent="0.3">
      <c r="L1191" s="24">
        <f t="shared" si="149"/>
        <v>1185</v>
      </c>
      <c r="M1191" s="16" t="e">
        <f>IF($L1191&lt;=$C$34,Daten!B1194,NA())</f>
        <v>#N/A</v>
      </c>
      <c r="N1191" s="16" t="e">
        <f>IF($L1191&lt;=$C$34,Daten!C1194,NA())</f>
        <v>#N/A</v>
      </c>
      <c r="O1191" s="16" t="e">
        <f>IF($L1191&lt;=$C$34,Daten!D1194,NA())</f>
        <v>#N/A</v>
      </c>
      <c r="P1191" s="24">
        <f t="shared" si="150"/>
        <v>1185</v>
      </c>
      <c r="Q1191" s="16" t="e">
        <f>IF($P1191&lt;=$D$34,Daten!F1194,NA())</f>
        <v>#N/A</v>
      </c>
      <c r="R1191" s="16" t="e">
        <f>IF($P1191&lt;=$D$34,Daten!G1194,NA())</f>
        <v>#N/A</v>
      </c>
      <c r="S1191" s="16" t="e">
        <f>IF($P1191&lt;=$D$34,Daten!H1194,NA())</f>
        <v>#N/A</v>
      </c>
      <c r="U1191" s="17">
        <f t="shared" si="151"/>
        <v>1185</v>
      </c>
      <c r="V1191" s="18" t="e">
        <f t="shared" si="144"/>
        <v>#N/A</v>
      </c>
      <c r="W1191" s="18" t="e">
        <f t="shared" si="145"/>
        <v>#N/A</v>
      </c>
      <c r="X1191" s="18" t="e">
        <f t="shared" si="146"/>
        <v>#N/A</v>
      </c>
      <c r="Y1191" s="17" t="e">
        <f t="array" aca="1" ref="Y1191" ca="1">IF(U1191&lt;=$C$53,SMALL(IF(ABS(OFFSET($M$7,,,$C$34)-V1191)=MIN(ABS(OFFSET($M$7,,,$C$34)-V1191)),ROW(OFFSET($M$7,,,$C$34))),1),NA())</f>
        <v>#N/A</v>
      </c>
      <c r="Z1191" s="17" t="e">
        <f t="array" aca="1" ref="Z1191" ca="1">IF(U1191&lt;=$C$53,LARGE(IF(ABS(OFFSET($M$7,,,$C$34)-W1191)=MIN(ABS(OFFSET($M$7,,,$C$34)-W1191)),ROW(OFFSET($M$7,,,$C$34))),1),NA())</f>
        <v>#N/A</v>
      </c>
      <c r="AA1191" s="19" t="e">
        <f t="shared" ca="1" si="147"/>
        <v>#N/A</v>
      </c>
      <c r="AB1191" s="17" t="e">
        <f t="array" aca="1" ref="AB1191" ca="1">IF(U1191&lt;=$C$53,SMALL(IF(ABS(OFFSET($Q$7,,,$D$34)-V1191)=MIN(ABS(OFFSET($Q$7,,,$D$34)-V1191)),ROW(OFFSET($Q$7,,,$D$34))),1),NA())</f>
        <v>#N/A</v>
      </c>
      <c r="AC1191" s="17" t="e">
        <f t="array" aca="1" ref="AC1191" ca="1">IF(U1191&lt;=$C$53,LARGE(IF(ABS(OFFSET($Q$7,,,$D$34)-W1191)=MIN(ABS(OFFSET($Q$7,,,$D$34)-W1191)),ROW(OFFSET($Q$7,,,$D$34))),1),NA())</f>
        <v>#N/A</v>
      </c>
      <c r="AD1191" s="19" t="e">
        <f t="shared" ca="1" si="148"/>
        <v>#N/A</v>
      </c>
    </row>
    <row r="1192" spans="12:30" x14ac:dyDescent="0.3">
      <c r="L1192" s="24">
        <f t="shared" si="149"/>
        <v>1186</v>
      </c>
      <c r="M1192" s="16" t="e">
        <f>IF($L1192&lt;=$C$34,Daten!B1195,NA())</f>
        <v>#N/A</v>
      </c>
      <c r="N1192" s="16" t="e">
        <f>IF($L1192&lt;=$C$34,Daten!C1195,NA())</f>
        <v>#N/A</v>
      </c>
      <c r="O1192" s="16" t="e">
        <f>IF($L1192&lt;=$C$34,Daten!D1195,NA())</f>
        <v>#N/A</v>
      </c>
      <c r="P1192" s="24">
        <f t="shared" si="150"/>
        <v>1186</v>
      </c>
      <c r="Q1192" s="16" t="e">
        <f>IF($P1192&lt;=$D$34,Daten!F1195,NA())</f>
        <v>#N/A</v>
      </c>
      <c r="R1192" s="16" t="e">
        <f>IF($P1192&lt;=$D$34,Daten!G1195,NA())</f>
        <v>#N/A</v>
      </c>
      <c r="S1192" s="16" t="e">
        <f>IF($P1192&lt;=$D$34,Daten!H1195,NA())</f>
        <v>#N/A</v>
      </c>
      <c r="U1192" s="17">
        <f t="shared" si="151"/>
        <v>1186</v>
      </c>
      <c r="V1192" s="18" t="e">
        <f t="shared" si="144"/>
        <v>#N/A</v>
      </c>
      <c r="W1192" s="18" t="e">
        <f t="shared" si="145"/>
        <v>#N/A</v>
      </c>
      <c r="X1192" s="18" t="e">
        <f t="shared" si="146"/>
        <v>#N/A</v>
      </c>
      <c r="Y1192" s="17" t="e">
        <f t="array" aca="1" ref="Y1192" ca="1">IF(U1192&lt;=$C$53,SMALL(IF(ABS(OFFSET($M$7,,,$C$34)-V1192)=MIN(ABS(OFFSET($M$7,,,$C$34)-V1192)),ROW(OFFSET($M$7,,,$C$34))),1),NA())</f>
        <v>#N/A</v>
      </c>
      <c r="Z1192" s="17" t="e">
        <f t="array" aca="1" ref="Z1192" ca="1">IF(U1192&lt;=$C$53,LARGE(IF(ABS(OFFSET($M$7,,,$C$34)-W1192)=MIN(ABS(OFFSET($M$7,,,$C$34)-W1192)),ROW(OFFSET($M$7,,,$C$34))),1),NA())</f>
        <v>#N/A</v>
      </c>
      <c r="AA1192" s="19" t="e">
        <f t="shared" ca="1" si="147"/>
        <v>#N/A</v>
      </c>
      <c r="AB1192" s="17" t="e">
        <f t="array" aca="1" ref="AB1192" ca="1">IF(U1192&lt;=$C$53,SMALL(IF(ABS(OFFSET($Q$7,,,$D$34)-V1192)=MIN(ABS(OFFSET($Q$7,,,$D$34)-V1192)),ROW(OFFSET($Q$7,,,$D$34))),1),NA())</f>
        <v>#N/A</v>
      </c>
      <c r="AC1192" s="17" t="e">
        <f t="array" aca="1" ref="AC1192" ca="1">IF(U1192&lt;=$C$53,LARGE(IF(ABS(OFFSET($Q$7,,,$D$34)-W1192)=MIN(ABS(OFFSET($Q$7,,,$D$34)-W1192)),ROW(OFFSET($Q$7,,,$D$34))),1),NA())</f>
        <v>#N/A</v>
      </c>
      <c r="AD1192" s="19" t="e">
        <f t="shared" ca="1" si="148"/>
        <v>#N/A</v>
      </c>
    </row>
    <row r="1193" spans="12:30" x14ac:dyDescent="0.3">
      <c r="L1193" s="24">
        <f t="shared" si="149"/>
        <v>1187</v>
      </c>
      <c r="M1193" s="16" t="e">
        <f>IF($L1193&lt;=$C$34,Daten!B1196,NA())</f>
        <v>#N/A</v>
      </c>
      <c r="N1193" s="16" t="e">
        <f>IF($L1193&lt;=$C$34,Daten!C1196,NA())</f>
        <v>#N/A</v>
      </c>
      <c r="O1193" s="16" t="e">
        <f>IF($L1193&lt;=$C$34,Daten!D1196,NA())</f>
        <v>#N/A</v>
      </c>
      <c r="P1193" s="24">
        <f t="shared" si="150"/>
        <v>1187</v>
      </c>
      <c r="Q1193" s="16" t="e">
        <f>IF($P1193&lt;=$D$34,Daten!F1196,NA())</f>
        <v>#N/A</v>
      </c>
      <c r="R1193" s="16" t="e">
        <f>IF($P1193&lt;=$D$34,Daten!G1196,NA())</f>
        <v>#N/A</v>
      </c>
      <c r="S1193" s="16" t="e">
        <f>IF($P1193&lt;=$D$34,Daten!H1196,NA())</f>
        <v>#N/A</v>
      </c>
      <c r="U1193" s="17">
        <f t="shared" si="151"/>
        <v>1187</v>
      </c>
      <c r="V1193" s="18" t="e">
        <f t="shared" si="144"/>
        <v>#N/A</v>
      </c>
      <c r="W1193" s="18" t="e">
        <f t="shared" si="145"/>
        <v>#N/A</v>
      </c>
      <c r="X1193" s="18" t="e">
        <f t="shared" si="146"/>
        <v>#N/A</v>
      </c>
      <c r="Y1193" s="17" t="e">
        <f t="array" aca="1" ref="Y1193" ca="1">IF(U1193&lt;=$C$53,SMALL(IF(ABS(OFFSET($M$7,,,$C$34)-V1193)=MIN(ABS(OFFSET($M$7,,,$C$34)-V1193)),ROW(OFFSET($M$7,,,$C$34))),1),NA())</f>
        <v>#N/A</v>
      </c>
      <c r="Z1193" s="17" t="e">
        <f t="array" aca="1" ref="Z1193" ca="1">IF(U1193&lt;=$C$53,LARGE(IF(ABS(OFFSET($M$7,,,$C$34)-W1193)=MIN(ABS(OFFSET($M$7,,,$C$34)-W1193)),ROW(OFFSET($M$7,,,$C$34))),1),NA())</f>
        <v>#N/A</v>
      </c>
      <c r="AA1193" s="19" t="e">
        <f t="shared" ca="1" si="147"/>
        <v>#N/A</v>
      </c>
      <c r="AB1193" s="17" t="e">
        <f t="array" aca="1" ref="AB1193" ca="1">IF(U1193&lt;=$C$53,SMALL(IF(ABS(OFFSET($Q$7,,,$D$34)-V1193)=MIN(ABS(OFFSET($Q$7,,,$D$34)-V1193)),ROW(OFFSET($Q$7,,,$D$34))),1),NA())</f>
        <v>#N/A</v>
      </c>
      <c r="AC1193" s="17" t="e">
        <f t="array" aca="1" ref="AC1193" ca="1">IF(U1193&lt;=$C$53,LARGE(IF(ABS(OFFSET($Q$7,,,$D$34)-W1193)=MIN(ABS(OFFSET($Q$7,,,$D$34)-W1193)),ROW(OFFSET($Q$7,,,$D$34))),1),NA())</f>
        <v>#N/A</v>
      </c>
      <c r="AD1193" s="19" t="e">
        <f t="shared" ca="1" si="148"/>
        <v>#N/A</v>
      </c>
    </row>
    <row r="1194" spans="12:30" x14ac:dyDescent="0.3">
      <c r="L1194" s="24">
        <f t="shared" si="149"/>
        <v>1188</v>
      </c>
      <c r="M1194" s="16" t="e">
        <f>IF($L1194&lt;=$C$34,Daten!B1197,NA())</f>
        <v>#N/A</v>
      </c>
      <c r="N1194" s="16" t="e">
        <f>IF($L1194&lt;=$C$34,Daten!C1197,NA())</f>
        <v>#N/A</v>
      </c>
      <c r="O1194" s="16" t="e">
        <f>IF($L1194&lt;=$C$34,Daten!D1197,NA())</f>
        <v>#N/A</v>
      </c>
      <c r="P1194" s="24">
        <f t="shared" si="150"/>
        <v>1188</v>
      </c>
      <c r="Q1194" s="16" t="e">
        <f>IF($P1194&lt;=$D$34,Daten!F1197,NA())</f>
        <v>#N/A</v>
      </c>
      <c r="R1194" s="16" t="e">
        <f>IF($P1194&lt;=$D$34,Daten!G1197,NA())</f>
        <v>#N/A</v>
      </c>
      <c r="S1194" s="16" t="e">
        <f>IF($P1194&lt;=$D$34,Daten!H1197,NA())</f>
        <v>#N/A</v>
      </c>
      <c r="U1194" s="17">
        <f t="shared" si="151"/>
        <v>1188</v>
      </c>
      <c r="V1194" s="18" t="e">
        <f t="shared" si="144"/>
        <v>#N/A</v>
      </c>
      <c r="W1194" s="18" t="e">
        <f t="shared" si="145"/>
        <v>#N/A</v>
      </c>
      <c r="X1194" s="18" t="e">
        <f t="shared" si="146"/>
        <v>#N/A</v>
      </c>
      <c r="Y1194" s="17" t="e">
        <f t="array" aca="1" ref="Y1194" ca="1">IF(U1194&lt;=$C$53,SMALL(IF(ABS(OFFSET($M$7,,,$C$34)-V1194)=MIN(ABS(OFFSET($M$7,,,$C$34)-V1194)),ROW(OFFSET($M$7,,,$C$34))),1),NA())</f>
        <v>#N/A</v>
      </c>
      <c r="Z1194" s="17" t="e">
        <f t="array" aca="1" ref="Z1194" ca="1">IF(U1194&lt;=$C$53,LARGE(IF(ABS(OFFSET($M$7,,,$C$34)-W1194)=MIN(ABS(OFFSET($M$7,,,$C$34)-W1194)),ROW(OFFSET($M$7,,,$C$34))),1),NA())</f>
        <v>#N/A</v>
      </c>
      <c r="AA1194" s="19" t="e">
        <f t="shared" ca="1" si="147"/>
        <v>#N/A</v>
      </c>
      <c r="AB1194" s="17" t="e">
        <f t="array" aca="1" ref="AB1194" ca="1">IF(U1194&lt;=$C$53,SMALL(IF(ABS(OFFSET($Q$7,,,$D$34)-V1194)=MIN(ABS(OFFSET($Q$7,,,$D$34)-V1194)),ROW(OFFSET($Q$7,,,$D$34))),1),NA())</f>
        <v>#N/A</v>
      </c>
      <c r="AC1194" s="17" t="e">
        <f t="array" aca="1" ref="AC1194" ca="1">IF(U1194&lt;=$C$53,LARGE(IF(ABS(OFFSET($Q$7,,,$D$34)-W1194)=MIN(ABS(OFFSET($Q$7,,,$D$34)-W1194)),ROW(OFFSET($Q$7,,,$D$34))),1),NA())</f>
        <v>#N/A</v>
      </c>
      <c r="AD1194" s="19" t="e">
        <f t="shared" ca="1" si="148"/>
        <v>#N/A</v>
      </c>
    </row>
    <row r="1195" spans="12:30" x14ac:dyDescent="0.3">
      <c r="L1195" s="24">
        <f t="shared" si="149"/>
        <v>1189</v>
      </c>
      <c r="M1195" s="16" t="e">
        <f>IF($L1195&lt;=$C$34,Daten!B1198,NA())</f>
        <v>#N/A</v>
      </c>
      <c r="N1195" s="16" t="e">
        <f>IF($L1195&lt;=$C$34,Daten!C1198,NA())</f>
        <v>#N/A</v>
      </c>
      <c r="O1195" s="16" t="e">
        <f>IF($L1195&lt;=$C$34,Daten!D1198,NA())</f>
        <v>#N/A</v>
      </c>
      <c r="P1195" s="24">
        <f t="shared" si="150"/>
        <v>1189</v>
      </c>
      <c r="Q1195" s="16" t="e">
        <f>IF($P1195&lt;=$D$34,Daten!F1198,NA())</f>
        <v>#N/A</v>
      </c>
      <c r="R1195" s="16" t="e">
        <f>IF($P1195&lt;=$D$34,Daten!G1198,NA())</f>
        <v>#N/A</v>
      </c>
      <c r="S1195" s="16" t="e">
        <f>IF($P1195&lt;=$D$34,Daten!H1198,NA())</f>
        <v>#N/A</v>
      </c>
      <c r="U1195" s="17">
        <f t="shared" si="151"/>
        <v>1189</v>
      </c>
      <c r="V1195" s="18" t="e">
        <f t="shared" si="144"/>
        <v>#N/A</v>
      </c>
      <c r="W1195" s="18" t="e">
        <f t="shared" si="145"/>
        <v>#N/A</v>
      </c>
      <c r="X1195" s="18" t="e">
        <f t="shared" si="146"/>
        <v>#N/A</v>
      </c>
      <c r="Y1195" s="17" t="e">
        <f t="array" aca="1" ref="Y1195" ca="1">IF(U1195&lt;=$C$53,SMALL(IF(ABS(OFFSET($M$7,,,$C$34)-V1195)=MIN(ABS(OFFSET($M$7,,,$C$34)-V1195)),ROW(OFFSET($M$7,,,$C$34))),1),NA())</f>
        <v>#N/A</v>
      </c>
      <c r="Z1195" s="17" t="e">
        <f t="array" aca="1" ref="Z1195" ca="1">IF(U1195&lt;=$C$53,LARGE(IF(ABS(OFFSET($M$7,,,$C$34)-W1195)=MIN(ABS(OFFSET($M$7,,,$C$34)-W1195)),ROW(OFFSET($M$7,,,$C$34))),1),NA())</f>
        <v>#N/A</v>
      </c>
      <c r="AA1195" s="19" t="e">
        <f t="shared" ca="1" si="147"/>
        <v>#N/A</v>
      </c>
      <c r="AB1195" s="17" t="e">
        <f t="array" aca="1" ref="AB1195" ca="1">IF(U1195&lt;=$C$53,SMALL(IF(ABS(OFFSET($Q$7,,,$D$34)-V1195)=MIN(ABS(OFFSET($Q$7,,,$D$34)-V1195)),ROW(OFFSET($Q$7,,,$D$34))),1),NA())</f>
        <v>#N/A</v>
      </c>
      <c r="AC1195" s="17" t="e">
        <f t="array" aca="1" ref="AC1195" ca="1">IF(U1195&lt;=$C$53,LARGE(IF(ABS(OFFSET($Q$7,,,$D$34)-W1195)=MIN(ABS(OFFSET($Q$7,,,$D$34)-W1195)),ROW(OFFSET($Q$7,,,$D$34))),1),NA())</f>
        <v>#N/A</v>
      </c>
      <c r="AD1195" s="19" t="e">
        <f t="shared" ca="1" si="148"/>
        <v>#N/A</v>
      </c>
    </row>
    <row r="1196" spans="12:30" x14ac:dyDescent="0.3">
      <c r="L1196" s="24">
        <f t="shared" si="149"/>
        <v>1190</v>
      </c>
      <c r="M1196" s="16" t="e">
        <f>IF($L1196&lt;=$C$34,Daten!B1199,NA())</f>
        <v>#N/A</v>
      </c>
      <c r="N1196" s="16" t="e">
        <f>IF($L1196&lt;=$C$34,Daten!C1199,NA())</f>
        <v>#N/A</v>
      </c>
      <c r="O1196" s="16" t="e">
        <f>IF($L1196&lt;=$C$34,Daten!D1199,NA())</f>
        <v>#N/A</v>
      </c>
      <c r="P1196" s="24">
        <f t="shared" si="150"/>
        <v>1190</v>
      </c>
      <c r="Q1196" s="16" t="e">
        <f>IF($P1196&lt;=$D$34,Daten!F1199,NA())</f>
        <v>#N/A</v>
      </c>
      <c r="R1196" s="16" t="e">
        <f>IF($P1196&lt;=$D$34,Daten!G1199,NA())</f>
        <v>#N/A</v>
      </c>
      <c r="S1196" s="16" t="e">
        <f>IF($P1196&lt;=$D$34,Daten!H1199,NA())</f>
        <v>#N/A</v>
      </c>
      <c r="U1196" s="17">
        <f t="shared" si="151"/>
        <v>1190</v>
      </c>
      <c r="V1196" s="18" t="e">
        <f t="shared" si="144"/>
        <v>#N/A</v>
      </c>
      <c r="W1196" s="18" t="e">
        <f t="shared" si="145"/>
        <v>#N/A</v>
      </c>
      <c r="X1196" s="18" t="e">
        <f t="shared" si="146"/>
        <v>#N/A</v>
      </c>
      <c r="Y1196" s="17" t="e">
        <f t="array" aca="1" ref="Y1196" ca="1">IF(U1196&lt;=$C$53,SMALL(IF(ABS(OFFSET($M$7,,,$C$34)-V1196)=MIN(ABS(OFFSET($M$7,,,$C$34)-V1196)),ROW(OFFSET($M$7,,,$C$34))),1),NA())</f>
        <v>#N/A</v>
      </c>
      <c r="Z1196" s="17" t="e">
        <f t="array" aca="1" ref="Z1196" ca="1">IF(U1196&lt;=$C$53,LARGE(IF(ABS(OFFSET($M$7,,,$C$34)-W1196)=MIN(ABS(OFFSET($M$7,,,$C$34)-W1196)),ROW(OFFSET($M$7,,,$C$34))),1),NA())</f>
        <v>#N/A</v>
      </c>
      <c r="AA1196" s="19" t="e">
        <f t="shared" ca="1" si="147"/>
        <v>#N/A</v>
      </c>
      <c r="AB1196" s="17" t="e">
        <f t="array" aca="1" ref="AB1196" ca="1">IF(U1196&lt;=$C$53,SMALL(IF(ABS(OFFSET($Q$7,,,$D$34)-V1196)=MIN(ABS(OFFSET($Q$7,,,$D$34)-V1196)),ROW(OFFSET($Q$7,,,$D$34))),1),NA())</f>
        <v>#N/A</v>
      </c>
      <c r="AC1196" s="17" t="e">
        <f t="array" aca="1" ref="AC1196" ca="1">IF(U1196&lt;=$C$53,LARGE(IF(ABS(OFFSET($Q$7,,,$D$34)-W1196)=MIN(ABS(OFFSET($Q$7,,,$D$34)-W1196)),ROW(OFFSET($Q$7,,,$D$34))),1),NA())</f>
        <v>#N/A</v>
      </c>
      <c r="AD1196" s="19" t="e">
        <f t="shared" ca="1" si="148"/>
        <v>#N/A</v>
      </c>
    </row>
    <row r="1197" spans="12:30" x14ac:dyDescent="0.3">
      <c r="L1197" s="24">
        <f t="shared" si="149"/>
        <v>1191</v>
      </c>
      <c r="M1197" s="16" t="e">
        <f>IF($L1197&lt;=$C$34,Daten!B1200,NA())</f>
        <v>#N/A</v>
      </c>
      <c r="N1197" s="16" t="e">
        <f>IF($L1197&lt;=$C$34,Daten!C1200,NA())</f>
        <v>#N/A</v>
      </c>
      <c r="O1197" s="16" t="e">
        <f>IF($L1197&lt;=$C$34,Daten!D1200,NA())</f>
        <v>#N/A</v>
      </c>
      <c r="P1197" s="24">
        <f t="shared" si="150"/>
        <v>1191</v>
      </c>
      <c r="Q1197" s="16" t="e">
        <f>IF($P1197&lt;=$D$34,Daten!F1200,NA())</f>
        <v>#N/A</v>
      </c>
      <c r="R1197" s="16" t="e">
        <f>IF($P1197&lt;=$D$34,Daten!G1200,NA())</f>
        <v>#N/A</v>
      </c>
      <c r="S1197" s="16" t="e">
        <f>IF($P1197&lt;=$D$34,Daten!H1200,NA())</f>
        <v>#N/A</v>
      </c>
      <c r="U1197" s="17">
        <f t="shared" si="151"/>
        <v>1191</v>
      </c>
      <c r="V1197" s="18" t="e">
        <f t="shared" si="144"/>
        <v>#N/A</v>
      </c>
      <c r="W1197" s="18" t="e">
        <f t="shared" si="145"/>
        <v>#N/A</v>
      </c>
      <c r="X1197" s="18" t="e">
        <f t="shared" si="146"/>
        <v>#N/A</v>
      </c>
      <c r="Y1197" s="17" t="e">
        <f t="array" aca="1" ref="Y1197" ca="1">IF(U1197&lt;=$C$53,SMALL(IF(ABS(OFFSET($M$7,,,$C$34)-V1197)=MIN(ABS(OFFSET($M$7,,,$C$34)-V1197)),ROW(OFFSET($M$7,,,$C$34))),1),NA())</f>
        <v>#N/A</v>
      </c>
      <c r="Z1197" s="17" t="e">
        <f t="array" aca="1" ref="Z1197" ca="1">IF(U1197&lt;=$C$53,LARGE(IF(ABS(OFFSET($M$7,,,$C$34)-W1197)=MIN(ABS(OFFSET($M$7,,,$C$34)-W1197)),ROW(OFFSET($M$7,,,$C$34))),1),NA())</f>
        <v>#N/A</v>
      </c>
      <c r="AA1197" s="19" t="e">
        <f t="shared" ca="1" si="147"/>
        <v>#N/A</v>
      </c>
      <c r="AB1197" s="17" t="e">
        <f t="array" aca="1" ref="AB1197" ca="1">IF(U1197&lt;=$C$53,SMALL(IF(ABS(OFFSET($Q$7,,,$D$34)-V1197)=MIN(ABS(OFFSET($Q$7,,,$D$34)-V1197)),ROW(OFFSET($Q$7,,,$D$34))),1),NA())</f>
        <v>#N/A</v>
      </c>
      <c r="AC1197" s="17" t="e">
        <f t="array" aca="1" ref="AC1197" ca="1">IF(U1197&lt;=$C$53,LARGE(IF(ABS(OFFSET($Q$7,,,$D$34)-W1197)=MIN(ABS(OFFSET($Q$7,,,$D$34)-W1197)),ROW(OFFSET($Q$7,,,$D$34))),1),NA())</f>
        <v>#N/A</v>
      </c>
      <c r="AD1197" s="19" t="e">
        <f t="shared" ca="1" si="148"/>
        <v>#N/A</v>
      </c>
    </row>
    <row r="1198" spans="12:30" x14ac:dyDescent="0.3">
      <c r="L1198" s="24">
        <f t="shared" si="149"/>
        <v>1192</v>
      </c>
      <c r="M1198" s="16" t="e">
        <f>IF($L1198&lt;=$C$34,Daten!B1201,NA())</f>
        <v>#N/A</v>
      </c>
      <c r="N1198" s="16" t="e">
        <f>IF($L1198&lt;=$C$34,Daten!C1201,NA())</f>
        <v>#N/A</v>
      </c>
      <c r="O1198" s="16" t="e">
        <f>IF($L1198&lt;=$C$34,Daten!D1201,NA())</f>
        <v>#N/A</v>
      </c>
      <c r="P1198" s="24">
        <f t="shared" si="150"/>
        <v>1192</v>
      </c>
      <c r="Q1198" s="16" t="e">
        <f>IF($P1198&lt;=$D$34,Daten!F1201,NA())</f>
        <v>#N/A</v>
      </c>
      <c r="R1198" s="16" t="e">
        <f>IF($P1198&lt;=$D$34,Daten!G1201,NA())</f>
        <v>#N/A</v>
      </c>
      <c r="S1198" s="16" t="e">
        <f>IF($P1198&lt;=$D$34,Daten!H1201,NA())</f>
        <v>#N/A</v>
      </c>
      <c r="U1198" s="17">
        <f t="shared" si="151"/>
        <v>1192</v>
      </c>
      <c r="V1198" s="18" t="e">
        <f t="shared" si="144"/>
        <v>#N/A</v>
      </c>
      <c r="W1198" s="18" t="e">
        <f t="shared" si="145"/>
        <v>#N/A</v>
      </c>
      <c r="X1198" s="18" t="e">
        <f t="shared" si="146"/>
        <v>#N/A</v>
      </c>
      <c r="Y1198" s="17" t="e">
        <f t="array" aca="1" ref="Y1198" ca="1">IF(U1198&lt;=$C$53,SMALL(IF(ABS(OFFSET($M$7,,,$C$34)-V1198)=MIN(ABS(OFFSET($M$7,,,$C$34)-V1198)),ROW(OFFSET($M$7,,,$C$34))),1),NA())</f>
        <v>#N/A</v>
      </c>
      <c r="Z1198" s="17" t="e">
        <f t="array" aca="1" ref="Z1198" ca="1">IF(U1198&lt;=$C$53,LARGE(IF(ABS(OFFSET($M$7,,,$C$34)-W1198)=MIN(ABS(OFFSET($M$7,,,$C$34)-W1198)),ROW(OFFSET($M$7,,,$C$34))),1),NA())</f>
        <v>#N/A</v>
      </c>
      <c r="AA1198" s="19" t="e">
        <f t="shared" ca="1" si="147"/>
        <v>#N/A</v>
      </c>
      <c r="AB1198" s="17" t="e">
        <f t="array" aca="1" ref="AB1198" ca="1">IF(U1198&lt;=$C$53,SMALL(IF(ABS(OFFSET($Q$7,,,$D$34)-V1198)=MIN(ABS(OFFSET($Q$7,,,$D$34)-V1198)),ROW(OFFSET($Q$7,,,$D$34))),1),NA())</f>
        <v>#N/A</v>
      </c>
      <c r="AC1198" s="17" t="e">
        <f t="array" aca="1" ref="AC1198" ca="1">IF(U1198&lt;=$C$53,LARGE(IF(ABS(OFFSET($Q$7,,,$D$34)-W1198)=MIN(ABS(OFFSET($Q$7,,,$D$34)-W1198)),ROW(OFFSET($Q$7,,,$D$34))),1),NA())</f>
        <v>#N/A</v>
      </c>
      <c r="AD1198" s="19" t="e">
        <f t="shared" ca="1" si="148"/>
        <v>#N/A</v>
      </c>
    </row>
    <row r="1199" spans="12:30" x14ac:dyDescent="0.3">
      <c r="L1199" s="24">
        <f t="shared" si="149"/>
        <v>1193</v>
      </c>
      <c r="M1199" s="16" t="e">
        <f>IF($L1199&lt;=$C$34,Daten!B1202,NA())</f>
        <v>#N/A</v>
      </c>
      <c r="N1199" s="16" t="e">
        <f>IF($L1199&lt;=$C$34,Daten!C1202,NA())</f>
        <v>#N/A</v>
      </c>
      <c r="O1199" s="16" t="e">
        <f>IF($L1199&lt;=$C$34,Daten!D1202,NA())</f>
        <v>#N/A</v>
      </c>
      <c r="P1199" s="24">
        <f t="shared" si="150"/>
        <v>1193</v>
      </c>
      <c r="Q1199" s="16" t="e">
        <f>IF($P1199&lt;=$D$34,Daten!F1202,NA())</f>
        <v>#N/A</v>
      </c>
      <c r="R1199" s="16" t="e">
        <f>IF($P1199&lt;=$D$34,Daten!G1202,NA())</f>
        <v>#N/A</v>
      </c>
      <c r="S1199" s="16" t="e">
        <f>IF($P1199&lt;=$D$34,Daten!H1202,NA())</f>
        <v>#N/A</v>
      </c>
      <c r="U1199" s="17">
        <f t="shared" si="151"/>
        <v>1193</v>
      </c>
      <c r="V1199" s="18" t="e">
        <f t="shared" si="144"/>
        <v>#N/A</v>
      </c>
      <c r="W1199" s="18" t="e">
        <f t="shared" si="145"/>
        <v>#N/A</v>
      </c>
      <c r="X1199" s="18" t="e">
        <f t="shared" si="146"/>
        <v>#N/A</v>
      </c>
      <c r="Y1199" s="17" t="e">
        <f t="array" aca="1" ref="Y1199" ca="1">IF(U1199&lt;=$C$53,SMALL(IF(ABS(OFFSET($M$7,,,$C$34)-V1199)=MIN(ABS(OFFSET($M$7,,,$C$34)-V1199)),ROW(OFFSET($M$7,,,$C$34))),1),NA())</f>
        <v>#N/A</v>
      </c>
      <c r="Z1199" s="17" t="e">
        <f t="array" aca="1" ref="Z1199" ca="1">IF(U1199&lt;=$C$53,LARGE(IF(ABS(OFFSET($M$7,,,$C$34)-W1199)=MIN(ABS(OFFSET($M$7,,,$C$34)-W1199)),ROW(OFFSET($M$7,,,$C$34))),1),NA())</f>
        <v>#N/A</v>
      </c>
      <c r="AA1199" s="19" t="e">
        <f t="shared" ca="1" si="147"/>
        <v>#N/A</v>
      </c>
      <c r="AB1199" s="17" t="e">
        <f t="array" aca="1" ref="AB1199" ca="1">IF(U1199&lt;=$C$53,SMALL(IF(ABS(OFFSET($Q$7,,,$D$34)-V1199)=MIN(ABS(OFFSET($Q$7,,,$D$34)-V1199)),ROW(OFFSET($Q$7,,,$D$34))),1),NA())</f>
        <v>#N/A</v>
      </c>
      <c r="AC1199" s="17" t="e">
        <f t="array" aca="1" ref="AC1199" ca="1">IF(U1199&lt;=$C$53,LARGE(IF(ABS(OFFSET($Q$7,,,$D$34)-W1199)=MIN(ABS(OFFSET($Q$7,,,$D$34)-W1199)),ROW(OFFSET($Q$7,,,$D$34))),1),NA())</f>
        <v>#N/A</v>
      </c>
      <c r="AD1199" s="19" t="e">
        <f t="shared" ca="1" si="148"/>
        <v>#N/A</v>
      </c>
    </row>
    <row r="1200" spans="12:30" x14ac:dyDescent="0.3">
      <c r="L1200" s="24">
        <f t="shared" si="149"/>
        <v>1194</v>
      </c>
      <c r="M1200" s="16" t="e">
        <f>IF($L1200&lt;=$C$34,Daten!B1203,NA())</f>
        <v>#N/A</v>
      </c>
      <c r="N1200" s="16" t="e">
        <f>IF($L1200&lt;=$C$34,Daten!C1203,NA())</f>
        <v>#N/A</v>
      </c>
      <c r="O1200" s="16" t="e">
        <f>IF($L1200&lt;=$C$34,Daten!D1203,NA())</f>
        <v>#N/A</v>
      </c>
      <c r="P1200" s="24">
        <f t="shared" si="150"/>
        <v>1194</v>
      </c>
      <c r="Q1200" s="16" t="e">
        <f>IF($P1200&lt;=$D$34,Daten!F1203,NA())</f>
        <v>#N/A</v>
      </c>
      <c r="R1200" s="16" t="e">
        <f>IF($P1200&lt;=$D$34,Daten!G1203,NA())</f>
        <v>#N/A</v>
      </c>
      <c r="S1200" s="16" t="e">
        <f>IF($P1200&lt;=$D$34,Daten!H1203,NA())</f>
        <v>#N/A</v>
      </c>
      <c r="U1200" s="17">
        <f t="shared" si="151"/>
        <v>1194</v>
      </c>
      <c r="V1200" s="18" t="e">
        <f t="shared" si="144"/>
        <v>#N/A</v>
      </c>
      <c r="W1200" s="18" t="e">
        <f t="shared" si="145"/>
        <v>#N/A</v>
      </c>
      <c r="X1200" s="18" t="e">
        <f t="shared" si="146"/>
        <v>#N/A</v>
      </c>
      <c r="Y1200" s="17" t="e">
        <f t="array" aca="1" ref="Y1200" ca="1">IF(U1200&lt;=$C$53,SMALL(IF(ABS(OFFSET($M$7,,,$C$34)-V1200)=MIN(ABS(OFFSET($M$7,,,$C$34)-V1200)),ROW(OFFSET($M$7,,,$C$34))),1),NA())</f>
        <v>#N/A</v>
      </c>
      <c r="Z1200" s="17" t="e">
        <f t="array" aca="1" ref="Z1200" ca="1">IF(U1200&lt;=$C$53,LARGE(IF(ABS(OFFSET($M$7,,,$C$34)-W1200)=MIN(ABS(OFFSET($M$7,,,$C$34)-W1200)),ROW(OFFSET($M$7,,,$C$34))),1),NA())</f>
        <v>#N/A</v>
      </c>
      <c r="AA1200" s="19" t="e">
        <f t="shared" ca="1" si="147"/>
        <v>#N/A</v>
      </c>
      <c r="AB1200" s="17" t="e">
        <f t="array" aca="1" ref="AB1200" ca="1">IF(U1200&lt;=$C$53,SMALL(IF(ABS(OFFSET($Q$7,,,$D$34)-V1200)=MIN(ABS(OFFSET($Q$7,,,$D$34)-V1200)),ROW(OFFSET($Q$7,,,$D$34))),1),NA())</f>
        <v>#N/A</v>
      </c>
      <c r="AC1200" s="17" t="e">
        <f t="array" aca="1" ref="AC1200" ca="1">IF(U1200&lt;=$C$53,LARGE(IF(ABS(OFFSET($Q$7,,,$D$34)-W1200)=MIN(ABS(OFFSET($Q$7,,,$D$34)-W1200)),ROW(OFFSET($Q$7,,,$D$34))),1),NA())</f>
        <v>#N/A</v>
      </c>
      <c r="AD1200" s="19" t="e">
        <f t="shared" ca="1" si="148"/>
        <v>#N/A</v>
      </c>
    </row>
    <row r="1201" spans="12:30" x14ac:dyDescent="0.3">
      <c r="L1201" s="24">
        <f t="shared" si="149"/>
        <v>1195</v>
      </c>
      <c r="M1201" s="16" t="e">
        <f>IF($L1201&lt;=$C$34,Daten!B1204,NA())</f>
        <v>#N/A</v>
      </c>
      <c r="N1201" s="16" t="e">
        <f>IF($L1201&lt;=$C$34,Daten!C1204,NA())</f>
        <v>#N/A</v>
      </c>
      <c r="O1201" s="16" t="e">
        <f>IF($L1201&lt;=$C$34,Daten!D1204,NA())</f>
        <v>#N/A</v>
      </c>
      <c r="P1201" s="24">
        <f t="shared" si="150"/>
        <v>1195</v>
      </c>
      <c r="Q1201" s="16" t="e">
        <f>IF($P1201&lt;=$D$34,Daten!F1204,NA())</f>
        <v>#N/A</v>
      </c>
      <c r="R1201" s="16" t="e">
        <f>IF($P1201&lt;=$D$34,Daten!G1204,NA())</f>
        <v>#N/A</v>
      </c>
      <c r="S1201" s="16" t="e">
        <f>IF($P1201&lt;=$D$34,Daten!H1204,NA())</f>
        <v>#N/A</v>
      </c>
      <c r="U1201" s="17">
        <f t="shared" si="151"/>
        <v>1195</v>
      </c>
      <c r="V1201" s="18" t="e">
        <f t="shared" si="144"/>
        <v>#N/A</v>
      </c>
      <c r="W1201" s="18" t="e">
        <f t="shared" si="145"/>
        <v>#N/A</v>
      </c>
      <c r="X1201" s="18" t="e">
        <f t="shared" si="146"/>
        <v>#N/A</v>
      </c>
      <c r="Y1201" s="17" t="e">
        <f t="array" aca="1" ref="Y1201" ca="1">IF(U1201&lt;=$C$53,SMALL(IF(ABS(OFFSET($M$7,,,$C$34)-V1201)=MIN(ABS(OFFSET($M$7,,,$C$34)-V1201)),ROW(OFFSET($M$7,,,$C$34))),1),NA())</f>
        <v>#N/A</v>
      </c>
      <c r="Z1201" s="17" t="e">
        <f t="array" aca="1" ref="Z1201" ca="1">IF(U1201&lt;=$C$53,LARGE(IF(ABS(OFFSET($M$7,,,$C$34)-W1201)=MIN(ABS(OFFSET($M$7,,,$C$34)-W1201)),ROW(OFFSET($M$7,,,$C$34))),1),NA())</f>
        <v>#N/A</v>
      </c>
      <c r="AA1201" s="19" t="e">
        <f t="shared" ca="1" si="147"/>
        <v>#N/A</v>
      </c>
      <c r="AB1201" s="17" t="e">
        <f t="array" aca="1" ref="AB1201" ca="1">IF(U1201&lt;=$C$53,SMALL(IF(ABS(OFFSET($Q$7,,,$D$34)-V1201)=MIN(ABS(OFFSET($Q$7,,,$D$34)-V1201)),ROW(OFFSET($Q$7,,,$D$34))),1),NA())</f>
        <v>#N/A</v>
      </c>
      <c r="AC1201" s="17" t="e">
        <f t="array" aca="1" ref="AC1201" ca="1">IF(U1201&lt;=$C$53,LARGE(IF(ABS(OFFSET($Q$7,,,$D$34)-W1201)=MIN(ABS(OFFSET($Q$7,,,$D$34)-W1201)),ROW(OFFSET($Q$7,,,$D$34))),1),NA())</f>
        <v>#N/A</v>
      </c>
      <c r="AD1201" s="19" t="e">
        <f t="shared" ca="1" si="148"/>
        <v>#N/A</v>
      </c>
    </row>
    <row r="1202" spans="12:30" x14ac:dyDescent="0.3">
      <c r="L1202" s="24">
        <f t="shared" si="149"/>
        <v>1196</v>
      </c>
      <c r="M1202" s="16" t="e">
        <f>IF($L1202&lt;=$C$34,Daten!B1205,NA())</f>
        <v>#N/A</v>
      </c>
      <c r="N1202" s="16" t="e">
        <f>IF($L1202&lt;=$C$34,Daten!C1205,NA())</f>
        <v>#N/A</v>
      </c>
      <c r="O1202" s="16" t="e">
        <f>IF($L1202&lt;=$C$34,Daten!D1205,NA())</f>
        <v>#N/A</v>
      </c>
      <c r="P1202" s="24">
        <f t="shared" si="150"/>
        <v>1196</v>
      </c>
      <c r="Q1202" s="16" t="e">
        <f>IF($P1202&lt;=$D$34,Daten!F1205,NA())</f>
        <v>#N/A</v>
      </c>
      <c r="R1202" s="16" t="e">
        <f>IF($P1202&lt;=$D$34,Daten!G1205,NA())</f>
        <v>#N/A</v>
      </c>
      <c r="S1202" s="16" t="e">
        <f>IF($P1202&lt;=$D$34,Daten!H1205,NA())</f>
        <v>#N/A</v>
      </c>
      <c r="U1202" s="17">
        <f t="shared" si="151"/>
        <v>1196</v>
      </c>
      <c r="V1202" s="18" t="e">
        <f t="shared" si="144"/>
        <v>#N/A</v>
      </c>
      <c r="W1202" s="18" t="e">
        <f t="shared" si="145"/>
        <v>#N/A</v>
      </c>
      <c r="X1202" s="18" t="e">
        <f t="shared" si="146"/>
        <v>#N/A</v>
      </c>
      <c r="Y1202" s="17" t="e">
        <f t="array" aca="1" ref="Y1202" ca="1">IF(U1202&lt;=$C$53,SMALL(IF(ABS(OFFSET($M$7,,,$C$34)-V1202)=MIN(ABS(OFFSET($M$7,,,$C$34)-V1202)),ROW(OFFSET($M$7,,,$C$34))),1),NA())</f>
        <v>#N/A</v>
      </c>
      <c r="Z1202" s="17" t="e">
        <f t="array" aca="1" ref="Z1202" ca="1">IF(U1202&lt;=$C$53,LARGE(IF(ABS(OFFSET($M$7,,,$C$34)-W1202)=MIN(ABS(OFFSET($M$7,,,$C$34)-W1202)),ROW(OFFSET($M$7,,,$C$34))),1),NA())</f>
        <v>#N/A</v>
      </c>
      <c r="AA1202" s="19" t="e">
        <f t="shared" ca="1" si="147"/>
        <v>#N/A</v>
      </c>
      <c r="AB1202" s="17" t="e">
        <f t="array" aca="1" ref="AB1202" ca="1">IF(U1202&lt;=$C$53,SMALL(IF(ABS(OFFSET($Q$7,,,$D$34)-V1202)=MIN(ABS(OFFSET($Q$7,,,$D$34)-V1202)),ROW(OFFSET($Q$7,,,$D$34))),1),NA())</f>
        <v>#N/A</v>
      </c>
      <c r="AC1202" s="17" t="e">
        <f t="array" aca="1" ref="AC1202" ca="1">IF(U1202&lt;=$C$53,LARGE(IF(ABS(OFFSET($Q$7,,,$D$34)-W1202)=MIN(ABS(OFFSET($Q$7,,,$D$34)-W1202)),ROW(OFFSET($Q$7,,,$D$34))),1),NA())</f>
        <v>#N/A</v>
      </c>
      <c r="AD1202" s="19" t="e">
        <f t="shared" ca="1" si="148"/>
        <v>#N/A</v>
      </c>
    </row>
    <row r="1203" spans="12:30" x14ac:dyDescent="0.3">
      <c r="L1203" s="24">
        <f t="shared" si="149"/>
        <v>1197</v>
      </c>
      <c r="M1203" s="16" t="e">
        <f>IF($L1203&lt;=$C$34,Daten!B1206,NA())</f>
        <v>#N/A</v>
      </c>
      <c r="N1203" s="16" t="e">
        <f>IF($L1203&lt;=$C$34,Daten!C1206,NA())</f>
        <v>#N/A</v>
      </c>
      <c r="O1203" s="16" t="e">
        <f>IF($L1203&lt;=$C$34,Daten!D1206,NA())</f>
        <v>#N/A</v>
      </c>
      <c r="P1203" s="24">
        <f t="shared" si="150"/>
        <v>1197</v>
      </c>
      <c r="Q1203" s="16" t="e">
        <f>IF($P1203&lt;=$D$34,Daten!F1206,NA())</f>
        <v>#N/A</v>
      </c>
      <c r="R1203" s="16" t="e">
        <f>IF($P1203&lt;=$D$34,Daten!G1206,NA())</f>
        <v>#N/A</v>
      </c>
      <c r="S1203" s="16" t="e">
        <f>IF($P1203&lt;=$D$34,Daten!H1206,NA())</f>
        <v>#N/A</v>
      </c>
      <c r="U1203" s="17">
        <f t="shared" si="151"/>
        <v>1197</v>
      </c>
      <c r="V1203" s="18" t="e">
        <f t="shared" si="144"/>
        <v>#N/A</v>
      </c>
      <c r="W1203" s="18" t="e">
        <f t="shared" si="145"/>
        <v>#N/A</v>
      </c>
      <c r="X1203" s="18" t="e">
        <f t="shared" si="146"/>
        <v>#N/A</v>
      </c>
      <c r="Y1203" s="17" t="e">
        <f t="array" aca="1" ref="Y1203" ca="1">IF(U1203&lt;=$C$53,SMALL(IF(ABS(OFFSET($M$7,,,$C$34)-V1203)=MIN(ABS(OFFSET($M$7,,,$C$34)-V1203)),ROW(OFFSET($M$7,,,$C$34))),1),NA())</f>
        <v>#N/A</v>
      </c>
      <c r="Z1203" s="17" t="e">
        <f t="array" aca="1" ref="Z1203" ca="1">IF(U1203&lt;=$C$53,LARGE(IF(ABS(OFFSET($M$7,,,$C$34)-W1203)=MIN(ABS(OFFSET($M$7,,,$C$34)-W1203)),ROW(OFFSET($M$7,,,$C$34))),1),NA())</f>
        <v>#N/A</v>
      </c>
      <c r="AA1203" s="19" t="e">
        <f t="shared" ca="1" si="147"/>
        <v>#N/A</v>
      </c>
      <c r="AB1203" s="17" t="e">
        <f t="array" aca="1" ref="AB1203" ca="1">IF(U1203&lt;=$C$53,SMALL(IF(ABS(OFFSET($Q$7,,,$D$34)-V1203)=MIN(ABS(OFFSET($Q$7,,,$D$34)-V1203)),ROW(OFFSET($Q$7,,,$D$34))),1),NA())</f>
        <v>#N/A</v>
      </c>
      <c r="AC1203" s="17" t="e">
        <f t="array" aca="1" ref="AC1203" ca="1">IF(U1203&lt;=$C$53,LARGE(IF(ABS(OFFSET($Q$7,,,$D$34)-W1203)=MIN(ABS(OFFSET($Q$7,,,$D$34)-W1203)),ROW(OFFSET($Q$7,,,$D$34))),1),NA())</f>
        <v>#N/A</v>
      </c>
      <c r="AD1203" s="19" t="e">
        <f t="shared" ca="1" si="148"/>
        <v>#N/A</v>
      </c>
    </row>
    <row r="1204" spans="12:30" x14ac:dyDescent="0.3">
      <c r="L1204" s="24">
        <f t="shared" si="149"/>
        <v>1198</v>
      </c>
      <c r="M1204" s="16" t="e">
        <f>IF($L1204&lt;=$C$34,Daten!B1207,NA())</f>
        <v>#N/A</v>
      </c>
      <c r="N1204" s="16" t="e">
        <f>IF($L1204&lt;=$C$34,Daten!C1207,NA())</f>
        <v>#N/A</v>
      </c>
      <c r="O1204" s="16" t="e">
        <f>IF($L1204&lt;=$C$34,Daten!D1207,NA())</f>
        <v>#N/A</v>
      </c>
      <c r="P1204" s="24">
        <f t="shared" si="150"/>
        <v>1198</v>
      </c>
      <c r="Q1204" s="16" t="e">
        <f>IF($P1204&lt;=$D$34,Daten!F1207,NA())</f>
        <v>#N/A</v>
      </c>
      <c r="R1204" s="16" t="e">
        <f>IF($P1204&lt;=$D$34,Daten!G1207,NA())</f>
        <v>#N/A</v>
      </c>
      <c r="S1204" s="16" t="e">
        <f>IF($P1204&lt;=$D$34,Daten!H1207,NA())</f>
        <v>#N/A</v>
      </c>
      <c r="U1204" s="17">
        <f t="shared" si="151"/>
        <v>1198</v>
      </c>
      <c r="V1204" s="18" t="e">
        <f t="shared" si="144"/>
        <v>#N/A</v>
      </c>
      <c r="W1204" s="18" t="e">
        <f t="shared" si="145"/>
        <v>#N/A</v>
      </c>
      <c r="X1204" s="18" t="e">
        <f t="shared" si="146"/>
        <v>#N/A</v>
      </c>
      <c r="Y1204" s="17" t="e">
        <f t="array" aca="1" ref="Y1204" ca="1">IF(U1204&lt;=$C$53,SMALL(IF(ABS(OFFSET($M$7,,,$C$34)-V1204)=MIN(ABS(OFFSET($M$7,,,$C$34)-V1204)),ROW(OFFSET($M$7,,,$C$34))),1),NA())</f>
        <v>#N/A</v>
      </c>
      <c r="Z1204" s="17" t="e">
        <f t="array" aca="1" ref="Z1204" ca="1">IF(U1204&lt;=$C$53,LARGE(IF(ABS(OFFSET($M$7,,,$C$34)-W1204)=MIN(ABS(OFFSET($M$7,,,$C$34)-W1204)),ROW(OFFSET($M$7,,,$C$34))),1),NA())</f>
        <v>#N/A</v>
      </c>
      <c r="AA1204" s="19" t="e">
        <f t="shared" ca="1" si="147"/>
        <v>#N/A</v>
      </c>
      <c r="AB1204" s="17" t="e">
        <f t="array" aca="1" ref="AB1204" ca="1">IF(U1204&lt;=$C$53,SMALL(IF(ABS(OFFSET($Q$7,,,$D$34)-V1204)=MIN(ABS(OFFSET($Q$7,,,$D$34)-V1204)),ROW(OFFSET($Q$7,,,$D$34))),1),NA())</f>
        <v>#N/A</v>
      </c>
      <c r="AC1204" s="17" t="e">
        <f t="array" aca="1" ref="AC1204" ca="1">IF(U1204&lt;=$C$53,LARGE(IF(ABS(OFFSET($Q$7,,,$D$34)-W1204)=MIN(ABS(OFFSET($Q$7,,,$D$34)-W1204)),ROW(OFFSET($Q$7,,,$D$34))),1),NA())</f>
        <v>#N/A</v>
      </c>
      <c r="AD1204" s="19" t="e">
        <f t="shared" ca="1" si="148"/>
        <v>#N/A</v>
      </c>
    </row>
    <row r="1205" spans="12:30" x14ac:dyDescent="0.3">
      <c r="L1205" s="24">
        <f t="shared" si="149"/>
        <v>1199</v>
      </c>
      <c r="M1205" s="16" t="e">
        <f>IF($L1205&lt;=$C$34,Daten!B1208,NA())</f>
        <v>#N/A</v>
      </c>
      <c r="N1205" s="16" t="e">
        <f>IF($L1205&lt;=$C$34,Daten!C1208,NA())</f>
        <v>#N/A</v>
      </c>
      <c r="O1205" s="16" t="e">
        <f>IF($L1205&lt;=$C$34,Daten!D1208,NA())</f>
        <v>#N/A</v>
      </c>
      <c r="P1205" s="24">
        <f t="shared" si="150"/>
        <v>1199</v>
      </c>
      <c r="Q1205" s="16" t="e">
        <f>IF($P1205&lt;=$D$34,Daten!F1208,NA())</f>
        <v>#N/A</v>
      </c>
      <c r="R1205" s="16" t="e">
        <f>IF($P1205&lt;=$D$34,Daten!G1208,NA())</f>
        <v>#N/A</v>
      </c>
      <c r="S1205" s="16" t="e">
        <f>IF($P1205&lt;=$D$34,Daten!H1208,NA())</f>
        <v>#N/A</v>
      </c>
      <c r="U1205" s="17">
        <f t="shared" si="151"/>
        <v>1199</v>
      </c>
      <c r="V1205" s="18" t="e">
        <f t="shared" si="144"/>
        <v>#N/A</v>
      </c>
      <c r="W1205" s="18" t="e">
        <f t="shared" si="145"/>
        <v>#N/A</v>
      </c>
      <c r="X1205" s="18" t="e">
        <f t="shared" si="146"/>
        <v>#N/A</v>
      </c>
      <c r="Y1205" s="17" t="e">
        <f t="array" aca="1" ref="Y1205" ca="1">IF(U1205&lt;=$C$53,SMALL(IF(ABS(OFFSET($M$7,,,$C$34)-V1205)=MIN(ABS(OFFSET($M$7,,,$C$34)-V1205)),ROW(OFFSET($M$7,,,$C$34))),1),NA())</f>
        <v>#N/A</v>
      </c>
      <c r="Z1205" s="17" t="e">
        <f t="array" aca="1" ref="Z1205" ca="1">IF(U1205&lt;=$C$53,LARGE(IF(ABS(OFFSET($M$7,,,$C$34)-W1205)=MIN(ABS(OFFSET($M$7,,,$C$34)-W1205)),ROW(OFFSET($M$7,,,$C$34))),1),NA())</f>
        <v>#N/A</v>
      </c>
      <c r="AA1205" s="19" t="e">
        <f t="shared" ca="1" si="147"/>
        <v>#N/A</v>
      </c>
      <c r="AB1205" s="17" t="e">
        <f t="array" aca="1" ref="AB1205" ca="1">IF(U1205&lt;=$C$53,SMALL(IF(ABS(OFFSET($Q$7,,,$D$34)-V1205)=MIN(ABS(OFFSET($Q$7,,,$D$34)-V1205)),ROW(OFFSET($Q$7,,,$D$34))),1),NA())</f>
        <v>#N/A</v>
      </c>
      <c r="AC1205" s="17" t="e">
        <f t="array" aca="1" ref="AC1205" ca="1">IF(U1205&lt;=$C$53,LARGE(IF(ABS(OFFSET($Q$7,,,$D$34)-W1205)=MIN(ABS(OFFSET($Q$7,,,$D$34)-W1205)),ROW(OFFSET($Q$7,,,$D$34))),1),NA())</f>
        <v>#N/A</v>
      </c>
      <c r="AD1205" s="19" t="e">
        <f t="shared" ca="1" si="148"/>
        <v>#N/A</v>
      </c>
    </row>
    <row r="1206" spans="12:30" x14ac:dyDescent="0.3">
      <c r="L1206" s="24">
        <f t="shared" si="149"/>
        <v>1200</v>
      </c>
      <c r="M1206" s="16" t="e">
        <f>IF($L1206&lt;=$C$34,Daten!B1209,NA())</f>
        <v>#N/A</v>
      </c>
      <c r="N1206" s="16" t="e">
        <f>IF($L1206&lt;=$C$34,Daten!C1209,NA())</f>
        <v>#N/A</v>
      </c>
      <c r="O1206" s="16" t="e">
        <f>IF($L1206&lt;=$C$34,Daten!D1209,NA())</f>
        <v>#N/A</v>
      </c>
      <c r="P1206" s="24">
        <f t="shared" si="150"/>
        <v>1200</v>
      </c>
      <c r="Q1206" s="16" t="e">
        <f>IF($P1206&lt;=$D$34,Daten!F1209,NA())</f>
        <v>#N/A</v>
      </c>
      <c r="R1206" s="16" t="e">
        <f>IF($P1206&lt;=$D$34,Daten!G1209,NA())</f>
        <v>#N/A</v>
      </c>
      <c r="S1206" s="16" t="e">
        <f>IF($P1206&lt;=$D$34,Daten!H1209,NA())</f>
        <v>#N/A</v>
      </c>
      <c r="U1206" s="17">
        <f t="shared" si="151"/>
        <v>1200</v>
      </c>
      <c r="V1206" s="18" t="e">
        <f t="shared" si="144"/>
        <v>#N/A</v>
      </c>
      <c r="W1206" s="18" t="e">
        <f t="shared" si="145"/>
        <v>#N/A</v>
      </c>
      <c r="X1206" s="18" t="e">
        <f t="shared" si="146"/>
        <v>#N/A</v>
      </c>
      <c r="Y1206" s="17" t="e">
        <f t="array" aca="1" ref="Y1206" ca="1">IF(U1206&lt;=$C$53,SMALL(IF(ABS(OFFSET($M$7,,,$C$34)-V1206)=MIN(ABS(OFFSET($M$7,,,$C$34)-V1206)),ROW(OFFSET($M$7,,,$C$34))),1),NA())</f>
        <v>#N/A</v>
      </c>
      <c r="Z1206" s="17" t="e">
        <f t="array" aca="1" ref="Z1206" ca="1">IF(U1206&lt;=$C$53,LARGE(IF(ABS(OFFSET($M$7,,,$C$34)-W1206)=MIN(ABS(OFFSET($M$7,,,$C$34)-W1206)),ROW(OFFSET($M$7,,,$C$34))),1),NA())</f>
        <v>#N/A</v>
      </c>
      <c r="AA1206" s="19" t="e">
        <f t="shared" ca="1" si="147"/>
        <v>#N/A</v>
      </c>
      <c r="AB1206" s="17" t="e">
        <f t="array" aca="1" ref="AB1206" ca="1">IF(U1206&lt;=$C$53,SMALL(IF(ABS(OFFSET($Q$7,,,$D$34)-V1206)=MIN(ABS(OFFSET($Q$7,,,$D$34)-V1206)),ROW(OFFSET($Q$7,,,$D$34))),1),NA())</f>
        <v>#N/A</v>
      </c>
      <c r="AC1206" s="17" t="e">
        <f t="array" aca="1" ref="AC1206" ca="1">IF(U1206&lt;=$C$53,LARGE(IF(ABS(OFFSET($Q$7,,,$D$34)-W1206)=MIN(ABS(OFFSET($Q$7,,,$D$34)-W1206)),ROW(OFFSET($Q$7,,,$D$34))),1),NA())</f>
        <v>#N/A</v>
      </c>
      <c r="AD1206" s="19" t="e">
        <f t="shared" ca="1" si="148"/>
        <v>#N/A</v>
      </c>
    </row>
    <row r="1207" spans="12:30" x14ac:dyDescent="0.3">
      <c r="L1207" s="24">
        <f t="shared" si="149"/>
        <v>1201</v>
      </c>
      <c r="M1207" s="16" t="e">
        <f>IF($L1207&lt;=$C$34,Daten!B1210,NA())</f>
        <v>#N/A</v>
      </c>
      <c r="N1207" s="16" t="e">
        <f>IF($L1207&lt;=$C$34,Daten!C1210,NA())</f>
        <v>#N/A</v>
      </c>
      <c r="O1207" s="16" t="e">
        <f>IF($L1207&lt;=$C$34,Daten!D1210,NA())</f>
        <v>#N/A</v>
      </c>
      <c r="P1207" s="24">
        <f t="shared" si="150"/>
        <v>1201</v>
      </c>
      <c r="Q1207" s="16" t="e">
        <f>IF($P1207&lt;=$D$34,Daten!F1210,NA())</f>
        <v>#N/A</v>
      </c>
      <c r="R1207" s="16" t="e">
        <f>IF($P1207&lt;=$D$34,Daten!G1210,NA())</f>
        <v>#N/A</v>
      </c>
      <c r="S1207" s="16" t="e">
        <f>IF($P1207&lt;=$D$34,Daten!H1210,NA())</f>
        <v>#N/A</v>
      </c>
      <c r="U1207" s="17">
        <f t="shared" si="151"/>
        <v>1201</v>
      </c>
      <c r="V1207" s="18" t="e">
        <f t="shared" si="144"/>
        <v>#N/A</v>
      </c>
      <c r="W1207" s="18" t="e">
        <f t="shared" si="145"/>
        <v>#N/A</v>
      </c>
      <c r="X1207" s="18" t="e">
        <f t="shared" si="146"/>
        <v>#N/A</v>
      </c>
      <c r="Y1207" s="17" t="e">
        <f t="array" aca="1" ref="Y1207" ca="1">IF(U1207&lt;=$C$53,SMALL(IF(ABS(OFFSET($M$7,,,$C$34)-V1207)=MIN(ABS(OFFSET($M$7,,,$C$34)-V1207)),ROW(OFFSET($M$7,,,$C$34))),1),NA())</f>
        <v>#N/A</v>
      </c>
      <c r="Z1207" s="17" t="e">
        <f t="array" aca="1" ref="Z1207" ca="1">IF(U1207&lt;=$C$53,LARGE(IF(ABS(OFFSET($M$7,,,$C$34)-W1207)=MIN(ABS(OFFSET($M$7,,,$C$34)-W1207)),ROW(OFFSET($M$7,,,$C$34))),1),NA())</f>
        <v>#N/A</v>
      </c>
      <c r="AA1207" s="19" t="e">
        <f t="shared" ca="1" si="147"/>
        <v>#N/A</v>
      </c>
      <c r="AB1207" s="17" t="e">
        <f t="array" aca="1" ref="AB1207" ca="1">IF(U1207&lt;=$C$53,SMALL(IF(ABS(OFFSET($Q$7,,,$D$34)-V1207)=MIN(ABS(OFFSET($Q$7,,,$D$34)-V1207)),ROW(OFFSET($Q$7,,,$D$34))),1),NA())</f>
        <v>#N/A</v>
      </c>
      <c r="AC1207" s="17" t="e">
        <f t="array" aca="1" ref="AC1207" ca="1">IF(U1207&lt;=$C$53,LARGE(IF(ABS(OFFSET($Q$7,,,$D$34)-W1207)=MIN(ABS(OFFSET($Q$7,,,$D$34)-W1207)),ROW(OFFSET($Q$7,,,$D$34))),1),NA())</f>
        <v>#N/A</v>
      </c>
      <c r="AD1207" s="19" t="e">
        <f t="shared" ca="1" si="148"/>
        <v>#N/A</v>
      </c>
    </row>
    <row r="1208" spans="12:30" x14ac:dyDescent="0.3">
      <c r="L1208" s="24">
        <f t="shared" si="149"/>
        <v>1202</v>
      </c>
      <c r="M1208" s="16" t="e">
        <f>IF($L1208&lt;=$C$34,Daten!B1211,NA())</f>
        <v>#N/A</v>
      </c>
      <c r="N1208" s="16" t="e">
        <f>IF($L1208&lt;=$C$34,Daten!C1211,NA())</f>
        <v>#N/A</v>
      </c>
      <c r="O1208" s="16" t="e">
        <f>IF($L1208&lt;=$C$34,Daten!D1211,NA())</f>
        <v>#N/A</v>
      </c>
      <c r="P1208" s="24">
        <f t="shared" si="150"/>
        <v>1202</v>
      </c>
      <c r="Q1208" s="16" t="e">
        <f>IF($P1208&lt;=$D$34,Daten!F1211,NA())</f>
        <v>#N/A</v>
      </c>
      <c r="R1208" s="16" t="e">
        <f>IF($P1208&lt;=$D$34,Daten!G1211,NA())</f>
        <v>#N/A</v>
      </c>
      <c r="S1208" s="16" t="e">
        <f>IF($P1208&lt;=$D$34,Daten!H1211,NA())</f>
        <v>#N/A</v>
      </c>
      <c r="U1208" s="17">
        <f t="shared" si="151"/>
        <v>1202</v>
      </c>
      <c r="V1208" s="18" t="e">
        <f t="shared" si="144"/>
        <v>#N/A</v>
      </c>
      <c r="W1208" s="18" t="e">
        <f t="shared" si="145"/>
        <v>#N/A</v>
      </c>
      <c r="X1208" s="18" t="e">
        <f t="shared" si="146"/>
        <v>#N/A</v>
      </c>
      <c r="Y1208" s="17" t="e">
        <f t="array" aca="1" ref="Y1208" ca="1">IF(U1208&lt;=$C$53,SMALL(IF(ABS(OFFSET($M$7,,,$C$34)-V1208)=MIN(ABS(OFFSET($M$7,,,$C$34)-V1208)),ROW(OFFSET($M$7,,,$C$34))),1),NA())</f>
        <v>#N/A</v>
      </c>
      <c r="Z1208" s="17" t="e">
        <f t="array" aca="1" ref="Z1208" ca="1">IF(U1208&lt;=$C$53,LARGE(IF(ABS(OFFSET($M$7,,,$C$34)-W1208)=MIN(ABS(OFFSET($M$7,,,$C$34)-W1208)),ROW(OFFSET($M$7,,,$C$34))),1),NA())</f>
        <v>#N/A</v>
      </c>
      <c r="AA1208" s="19" t="e">
        <f t="shared" ca="1" si="147"/>
        <v>#N/A</v>
      </c>
      <c r="AB1208" s="17" t="e">
        <f t="array" aca="1" ref="AB1208" ca="1">IF(U1208&lt;=$C$53,SMALL(IF(ABS(OFFSET($Q$7,,,$D$34)-V1208)=MIN(ABS(OFFSET($Q$7,,,$D$34)-V1208)),ROW(OFFSET($Q$7,,,$D$34))),1),NA())</f>
        <v>#N/A</v>
      </c>
      <c r="AC1208" s="17" t="e">
        <f t="array" aca="1" ref="AC1208" ca="1">IF(U1208&lt;=$C$53,LARGE(IF(ABS(OFFSET($Q$7,,,$D$34)-W1208)=MIN(ABS(OFFSET($Q$7,,,$D$34)-W1208)),ROW(OFFSET($Q$7,,,$D$34))),1),NA())</f>
        <v>#N/A</v>
      </c>
      <c r="AD1208" s="19" t="e">
        <f t="shared" ca="1" si="148"/>
        <v>#N/A</v>
      </c>
    </row>
    <row r="1209" spans="12:30" x14ac:dyDescent="0.3">
      <c r="L1209" s="24">
        <f t="shared" si="149"/>
        <v>1203</v>
      </c>
      <c r="M1209" s="16" t="e">
        <f>IF($L1209&lt;=$C$34,Daten!B1212,NA())</f>
        <v>#N/A</v>
      </c>
      <c r="N1209" s="16" t="e">
        <f>IF($L1209&lt;=$C$34,Daten!C1212,NA())</f>
        <v>#N/A</v>
      </c>
      <c r="O1209" s="16" t="e">
        <f>IF($L1209&lt;=$C$34,Daten!D1212,NA())</f>
        <v>#N/A</v>
      </c>
      <c r="P1209" s="24">
        <f t="shared" si="150"/>
        <v>1203</v>
      </c>
      <c r="Q1209" s="16" t="e">
        <f>IF($P1209&lt;=$D$34,Daten!F1212,NA())</f>
        <v>#N/A</v>
      </c>
      <c r="R1209" s="16" t="e">
        <f>IF($P1209&lt;=$D$34,Daten!G1212,NA())</f>
        <v>#N/A</v>
      </c>
      <c r="S1209" s="16" t="e">
        <f>IF($P1209&lt;=$D$34,Daten!H1212,NA())</f>
        <v>#N/A</v>
      </c>
      <c r="U1209" s="17">
        <f t="shared" si="151"/>
        <v>1203</v>
      </c>
      <c r="V1209" s="18" t="e">
        <f t="shared" si="144"/>
        <v>#N/A</v>
      </c>
      <c r="W1209" s="18" t="e">
        <f t="shared" si="145"/>
        <v>#N/A</v>
      </c>
      <c r="X1209" s="18" t="e">
        <f t="shared" si="146"/>
        <v>#N/A</v>
      </c>
      <c r="Y1209" s="17" t="e">
        <f t="array" aca="1" ref="Y1209" ca="1">IF(U1209&lt;=$C$53,SMALL(IF(ABS(OFFSET($M$7,,,$C$34)-V1209)=MIN(ABS(OFFSET($M$7,,,$C$34)-V1209)),ROW(OFFSET($M$7,,,$C$34))),1),NA())</f>
        <v>#N/A</v>
      </c>
      <c r="Z1209" s="17" t="e">
        <f t="array" aca="1" ref="Z1209" ca="1">IF(U1209&lt;=$C$53,LARGE(IF(ABS(OFFSET($M$7,,,$C$34)-W1209)=MIN(ABS(OFFSET($M$7,,,$C$34)-W1209)),ROW(OFFSET($M$7,,,$C$34))),1),NA())</f>
        <v>#N/A</v>
      </c>
      <c r="AA1209" s="19" t="e">
        <f t="shared" ca="1" si="147"/>
        <v>#N/A</v>
      </c>
      <c r="AB1209" s="17" t="e">
        <f t="array" aca="1" ref="AB1209" ca="1">IF(U1209&lt;=$C$53,SMALL(IF(ABS(OFFSET($Q$7,,,$D$34)-V1209)=MIN(ABS(OFFSET($Q$7,,,$D$34)-V1209)),ROW(OFFSET($Q$7,,,$D$34))),1),NA())</f>
        <v>#N/A</v>
      </c>
      <c r="AC1209" s="17" t="e">
        <f t="array" aca="1" ref="AC1209" ca="1">IF(U1209&lt;=$C$53,LARGE(IF(ABS(OFFSET($Q$7,,,$D$34)-W1209)=MIN(ABS(OFFSET($Q$7,,,$D$34)-W1209)),ROW(OFFSET($Q$7,,,$D$34))),1),NA())</f>
        <v>#N/A</v>
      </c>
      <c r="AD1209" s="19" t="e">
        <f t="shared" ca="1" si="148"/>
        <v>#N/A</v>
      </c>
    </row>
    <row r="1210" spans="12:30" x14ac:dyDescent="0.3">
      <c r="L1210" s="24">
        <f t="shared" si="149"/>
        <v>1204</v>
      </c>
      <c r="M1210" s="16" t="e">
        <f>IF($L1210&lt;=$C$34,Daten!B1213,NA())</f>
        <v>#N/A</v>
      </c>
      <c r="N1210" s="16" t="e">
        <f>IF($L1210&lt;=$C$34,Daten!C1213,NA())</f>
        <v>#N/A</v>
      </c>
      <c r="O1210" s="16" t="e">
        <f>IF($L1210&lt;=$C$34,Daten!D1213,NA())</f>
        <v>#N/A</v>
      </c>
      <c r="P1210" s="24">
        <f t="shared" si="150"/>
        <v>1204</v>
      </c>
      <c r="Q1210" s="16" t="e">
        <f>IF($P1210&lt;=$D$34,Daten!F1213,NA())</f>
        <v>#N/A</v>
      </c>
      <c r="R1210" s="16" t="e">
        <f>IF($P1210&lt;=$D$34,Daten!G1213,NA())</f>
        <v>#N/A</v>
      </c>
      <c r="S1210" s="16" t="e">
        <f>IF($P1210&lt;=$D$34,Daten!H1213,NA())</f>
        <v>#N/A</v>
      </c>
      <c r="U1210" s="17">
        <f t="shared" si="151"/>
        <v>1204</v>
      </c>
      <c r="V1210" s="18" t="e">
        <f t="shared" si="144"/>
        <v>#N/A</v>
      </c>
      <c r="W1210" s="18" t="e">
        <f t="shared" si="145"/>
        <v>#N/A</v>
      </c>
      <c r="X1210" s="18" t="e">
        <f t="shared" si="146"/>
        <v>#N/A</v>
      </c>
      <c r="Y1210" s="17" t="e">
        <f t="array" aca="1" ref="Y1210" ca="1">IF(U1210&lt;=$C$53,SMALL(IF(ABS(OFFSET($M$7,,,$C$34)-V1210)=MIN(ABS(OFFSET($M$7,,,$C$34)-V1210)),ROW(OFFSET($M$7,,,$C$34))),1),NA())</f>
        <v>#N/A</v>
      </c>
      <c r="Z1210" s="17" t="e">
        <f t="array" aca="1" ref="Z1210" ca="1">IF(U1210&lt;=$C$53,LARGE(IF(ABS(OFFSET($M$7,,,$C$34)-W1210)=MIN(ABS(OFFSET($M$7,,,$C$34)-W1210)),ROW(OFFSET($M$7,,,$C$34))),1),NA())</f>
        <v>#N/A</v>
      </c>
      <c r="AA1210" s="19" t="e">
        <f t="shared" ca="1" si="147"/>
        <v>#N/A</v>
      </c>
      <c r="AB1210" s="17" t="e">
        <f t="array" aca="1" ref="AB1210" ca="1">IF(U1210&lt;=$C$53,SMALL(IF(ABS(OFFSET($Q$7,,,$D$34)-V1210)=MIN(ABS(OFFSET($Q$7,,,$D$34)-V1210)),ROW(OFFSET($Q$7,,,$D$34))),1),NA())</f>
        <v>#N/A</v>
      </c>
      <c r="AC1210" s="17" t="e">
        <f t="array" aca="1" ref="AC1210" ca="1">IF(U1210&lt;=$C$53,LARGE(IF(ABS(OFFSET($Q$7,,,$D$34)-W1210)=MIN(ABS(OFFSET($Q$7,,,$D$34)-W1210)),ROW(OFFSET($Q$7,,,$D$34))),1),NA())</f>
        <v>#N/A</v>
      </c>
      <c r="AD1210" s="19" t="e">
        <f t="shared" ca="1" si="148"/>
        <v>#N/A</v>
      </c>
    </row>
    <row r="1211" spans="12:30" x14ac:dyDescent="0.3">
      <c r="L1211" s="24">
        <f t="shared" si="149"/>
        <v>1205</v>
      </c>
      <c r="M1211" s="16" t="e">
        <f>IF($L1211&lt;=$C$34,Daten!B1214,NA())</f>
        <v>#N/A</v>
      </c>
      <c r="N1211" s="16" t="e">
        <f>IF($L1211&lt;=$C$34,Daten!C1214,NA())</f>
        <v>#N/A</v>
      </c>
      <c r="O1211" s="16" t="e">
        <f>IF($L1211&lt;=$C$34,Daten!D1214,NA())</f>
        <v>#N/A</v>
      </c>
      <c r="P1211" s="24">
        <f t="shared" si="150"/>
        <v>1205</v>
      </c>
      <c r="Q1211" s="16" t="e">
        <f>IF($P1211&lt;=$D$34,Daten!F1214,NA())</f>
        <v>#N/A</v>
      </c>
      <c r="R1211" s="16" t="e">
        <f>IF($P1211&lt;=$D$34,Daten!G1214,NA())</f>
        <v>#N/A</v>
      </c>
      <c r="S1211" s="16" t="e">
        <f>IF($P1211&lt;=$D$34,Daten!H1214,NA())</f>
        <v>#N/A</v>
      </c>
      <c r="U1211" s="17">
        <f t="shared" si="151"/>
        <v>1205</v>
      </c>
      <c r="V1211" s="18" t="e">
        <f t="shared" si="144"/>
        <v>#N/A</v>
      </c>
      <c r="W1211" s="18" t="e">
        <f t="shared" si="145"/>
        <v>#N/A</v>
      </c>
      <c r="X1211" s="18" t="e">
        <f t="shared" si="146"/>
        <v>#N/A</v>
      </c>
      <c r="Y1211" s="17" t="e">
        <f t="array" aca="1" ref="Y1211" ca="1">IF(U1211&lt;=$C$53,SMALL(IF(ABS(OFFSET($M$7,,,$C$34)-V1211)=MIN(ABS(OFFSET($M$7,,,$C$34)-V1211)),ROW(OFFSET($M$7,,,$C$34))),1),NA())</f>
        <v>#N/A</v>
      </c>
      <c r="Z1211" s="17" t="e">
        <f t="array" aca="1" ref="Z1211" ca="1">IF(U1211&lt;=$C$53,LARGE(IF(ABS(OFFSET($M$7,,,$C$34)-W1211)=MIN(ABS(OFFSET($M$7,,,$C$34)-W1211)),ROW(OFFSET($M$7,,,$C$34))),1),NA())</f>
        <v>#N/A</v>
      </c>
      <c r="AA1211" s="19" t="e">
        <f t="shared" ca="1" si="147"/>
        <v>#N/A</v>
      </c>
      <c r="AB1211" s="17" t="e">
        <f t="array" aca="1" ref="AB1211" ca="1">IF(U1211&lt;=$C$53,SMALL(IF(ABS(OFFSET($Q$7,,,$D$34)-V1211)=MIN(ABS(OFFSET($Q$7,,,$D$34)-V1211)),ROW(OFFSET($Q$7,,,$D$34))),1),NA())</f>
        <v>#N/A</v>
      </c>
      <c r="AC1211" s="17" t="e">
        <f t="array" aca="1" ref="AC1211" ca="1">IF(U1211&lt;=$C$53,LARGE(IF(ABS(OFFSET($Q$7,,,$D$34)-W1211)=MIN(ABS(OFFSET($Q$7,,,$D$34)-W1211)),ROW(OFFSET($Q$7,,,$D$34))),1),NA())</f>
        <v>#N/A</v>
      </c>
      <c r="AD1211" s="19" t="e">
        <f t="shared" ca="1" si="148"/>
        <v>#N/A</v>
      </c>
    </row>
    <row r="1212" spans="12:30" x14ac:dyDescent="0.3">
      <c r="L1212" s="24">
        <f t="shared" si="149"/>
        <v>1206</v>
      </c>
      <c r="M1212" s="16" t="e">
        <f>IF($L1212&lt;=$C$34,Daten!B1215,NA())</f>
        <v>#N/A</v>
      </c>
      <c r="N1212" s="16" t="e">
        <f>IF($L1212&lt;=$C$34,Daten!C1215,NA())</f>
        <v>#N/A</v>
      </c>
      <c r="O1212" s="16" t="e">
        <f>IF($L1212&lt;=$C$34,Daten!D1215,NA())</f>
        <v>#N/A</v>
      </c>
      <c r="P1212" s="24">
        <f t="shared" si="150"/>
        <v>1206</v>
      </c>
      <c r="Q1212" s="16" t="e">
        <f>IF($P1212&lt;=$D$34,Daten!F1215,NA())</f>
        <v>#N/A</v>
      </c>
      <c r="R1212" s="16" t="e">
        <f>IF($P1212&lt;=$D$34,Daten!G1215,NA())</f>
        <v>#N/A</v>
      </c>
      <c r="S1212" s="16" t="e">
        <f>IF($P1212&lt;=$D$34,Daten!H1215,NA())</f>
        <v>#N/A</v>
      </c>
      <c r="U1212" s="17">
        <f t="shared" si="151"/>
        <v>1206</v>
      </c>
      <c r="V1212" s="18" t="e">
        <f t="shared" si="144"/>
        <v>#N/A</v>
      </c>
      <c r="W1212" s="18" t="e">
        <f t="shared" si="145"/>
        <v>#N/A</v>
      </c>
      <c r="X1212" s="18" t="e">
        <f t="shared" si="146"/>
        <v>#N/A</v>
      </c>
      <c r="Y1212" s="17" t="e">
        <f t="array" aca="1" ref="Y1212" ca="1">IF(U1212&lt;=$C$53,SMALL(IF(ABS(OFFSET($M$7,,,$C$34)-V1212)=MIN(ABS(OFFSET($M$7,,,$C$34)-V1212)),ROW(OFFSET($M$7,,,$C$34))),1),NA())</f>
        <v>#N/A</v>
      </c>
      <c r="Z1212" s="17" t="e">
        <f t="array" aca="1" ref="Z1212" ca="1">IF(U1212&lt;=$C$53,LARGE(IF(ABS(OFFSET($M$7,,,$C$34)-W1212)=MIN(ABS(OFFSET($M$7,,,$C$34)-W1212)),ROW(OFFSET($M$7,,,$C$34))),1),NA())</f>
        <v>#N/A</v>
      </c>
      <c r="AA1212" s="19" t="e">
        <f t="shared" ca="1" si="147"/>
        <v>#N/A</v>
      </c>
      <c r="AB1212" s="17" t="e">
        <f t="array" aca="1" ref="AB1212" ca="1">IF(U1212&lt;=$C$53,SMALL(IF(ABS(OFFSET($Q$7,,,$D$34)-V1212)=MIN(ABS(OFFSET($Q$7,,,$D$34)-V1212)),ROW(OFFSET($Q$7,,,$D$34))),1),NA())</f>
        <v>#N/A</v>
      </c>
      <c r="AC1212" s="17" t="e">
        <f t="array" aca="1" ref="AC1212" ca="1">IF(U1212&lt;=$C$53,LARGE(IF(ABS(OFFSET($Q$7,,,$D$34)-W1212)=MIN(ABS(OFFSET($Q$7,,,$D$34)-W1212)),ROW(OFFSET($Q$7,,,$D$34))),1),NA())</f>
        <v>#N/A</v>
      </c>
      <c r="AD1212" s="19" t="e">
        <f t="shared" ca="1" si="148"/>
        <v>#N/A</v>
      </c>
    </row>
    <row r="1213" spans="12:30" x14ac:dyDescent="0.3">
      <c r="L1213" s="24">
        <f t="shared" si="149"/>
        <v>1207</v>
      </c>
      <c r="M1213" s="16" t="e">
        <f>IF($L1213&lt;=$C$34,Daten!B1216,NA())</f>
        <v>#N/A</v>
      </c>
      <c r="N1213" s="16" t="e">
        <f>IF($L1213&lt;=$C$34,Daten!C1216,NA())</f>
        <v>#N/A</v>
      </c>
      <c r="O1213" s="16" t="e">
        <f>IF($L1213&lt;=$C$34,Daten!D1216,NA())</f>
        <v>#N/A</v>
      </c>
      <c r="P1213" s="24">
        <f t="shared" si="150"/>
        <v>1207</v>
      </c>
      <c r="Q1213" s="16" t="e">
        <f>IF($P1213&lt;=$D$34,Daten!F1216,NA())</f>
        <v>#N/A</v>
      </c>
      <c r="R1213" s="16" t="e">
        <f>IF($P1213&lt;=$D$34,Daten!G1216,NA())</f>
        <v>#N/A</v>
      </c>
      <c r="S1213" s="16" t="e">
        <f>IF($P1213&lt;=$D$34,Daten!H1216,NA())</f>
        <v>#N/A</v>
      </c>
      <c r="U1213" s="17">
        <f t="shared" si="151"/>
        <v>1207</v>
      </c>
      <c r="V1213" s="18" t="e">
        <f t="shared" si="144"/>
        <v>#N/A</v>
      </c>
      <c r="W1213" s="18" t="e">
        <f t="shared" si="145"/>
        <v>#N/A</v>
      </c>
      <c r="X1213" s="18" t="e">
        <f t="shared" si="146"/>
        <v>#N/A</v>
      </c>
      <c r="Y1213" s="17" t="e">
        <f t="array" aca="1" ref="Y1213" ca="1">IF(U1213&lt;=$C$53,SMALL(IF(ABS(OFFSET($M$7,,,$C$34)-V1213)=MIN(ABS(OFFSET($M$7,,,$C$34)-V1213)),ROW(OFFSET($M$7,,,$C$34))),1),NA())</f>
        <v>#N/A</v>
      </c>
      <c r="Z1213" s="17" t="e">
        <f t="array" aca="1" ref="Z1213" ca="1">IF(U1213&lt;=$C$53,LARGE(IF(ABS(OFFSET($M$7,,,$C$34)-W1213)=MIN(ABS(OFFSET($M$7,,,$C$34)-W1213)),ROW(OFFSET($M$7,,,$C$34))),1),NA())</f>
        <v>#N/A</v>
      </c>
      <c r="AA1213" s="19" t="e">
        <f t="shared" ca="1" si="147"/>
        <v>#N/A</v>
      </c>
      <c r="AB1213" s="17" t="e">
        <f t="array" aca="1" ref="AB1213" ca="1">IF(U1213&lt;=$C$53,SMALL(IF(ABS(OFFSET($Q$7,,,$D$34)-V1213)=MIN(ABS(OFFSET($Q$7,,,$D$34)-V1213)),ROW(OFFSET($Q$7,,,$D$34))),1),NA())</f>
        <v>#N/A</v>
      </c>
      <c r="AC1213" s="17" t="e">
        <f t="array" aca="1" ref="AC1213" ca="1">IF(U1213&lt;=$C$53,LARGE(IF(ABS(OFFSET($Q$7,,,$D$34)-W1213)=MIN(ABS(OFFSET($Q$7,,,$D$34)-W1213)),ROW(OFFSET($Q$7,,,$D$34))),1),NA())</f>
        <v>#N/A</v>
      </c>
      <c r="AD1213" s="19" t="e">
        <f t="shared" ca="1" si="148"/>
        <v>#N/A</v>
      </c>
    </row>
    <row r="1214" spans="12:30" x14ac:dyDescent="0.3">
      <c r="L1214" s="24">
        <f t="shared" si="149"/>
        <v>1208</v>
      </c>
      <c r="M1214" s="16" t="e">
        <f>IF($L1214&lt;=$C$34,Daten!B1217,NA())</f>
        <v>#N/A</v>
      </c>
      <c r="N1214" s="16" t="e">
        <f>IF($L1214&lt;=$C$34,Daten!C1217,NA())</f>
        <v>#N/A</v>
      </c>
      <c r="O1214" s="16" t="e">
        <f>IF($L1214&lt;=$C$34,Daten!D1217,NA())</f>
        <v>#N/A</v>
      </c>
      <c r="P1214" s="24">
        <f t="shared" si="150"/>
        <v>1208</v>
      </c>
      <c r="Q1214" s="16" t="e">
        <f>IF($P1214&lt;=$D$34,Daten!F1217,NA())</f>
        <v>#N/A</v>
      </c>
      <c r="R1214" s="16" t="e">
        <f>IF($P1214&lt;=$D$34,Daten!G1217,NA())</f>
        <v>#N/A</v>
      </c>
      <c r="S1214" s="16" t="e">
        <f>IF($P1214&lt;=$D$34,Daten!H1217,NA())</f>
        <v>#N/A</v>
      </c>
      <c r="U1214" s="17">
        <f t="shared" si="151"/>
        <v>1208</v>
      </c>
      <c r="V1214" s="18" t="e">
        <f t="shared" si="144"/>
        <v>#N/A</v>
      </c>
      <c r="W1214" s="18" t="e">
        <f t="shared" si="145"/>
        <v>#N/A</v>
      </c>
      <c r="X1214" s="18" t="e">
        <f t="shared" si="146"/>
        <v>#N/A</v>
      </c>
      <c r="Y1214" s="17" t="e">
        <f t="array" aca="1" ref="Y1214" ca="1">IF(U1214&lt;=$C$53,SMALL(IF(ABS(OFFSET($M$7,,,$C$34)-V1214)=MIN(ABS(OFFSET($M$7,,,$C$34)-V1214)),ROW(OFFSET($M$7,,,$C$34))),1),NA())</f>
        <v>#N/A</v>
      </c>
      <c r="Z1214" s="17" t="e">
        <f t="array" aca="1" ref="Z1214" ca="1">IF(U1214&lt;=$C$53,LARGE(IF(ABS(OFFSET($M$7,,,$C$34)-W1214)=MIN(ABS(OFFSET($M$7,,,$C$34)-W1214)),ROW(OFFSET($M$7,,,$C$34))),1),NA())</f>
        <v>#N/A</v>
      </c>
      <c r="AA1214" s="19" t="e">
        <f t="shared" ca="1" si="147"/>
        <v>#N/A</v>
      </c>
      <c r="AB1214" s="17" t="e">
        <f t="array" aca="1" ref="AB1214" ca="1">IF(U1214&lt;=$C$53,SMALL(IF(ABS(OFFSET($Q$7,,,$D$34)-V1214)=MIN(ABS(OFFSET($Q$7,,,$D$34)-V1214)),ROW(OFFSET($Q$7,,,$D$34))),1),NA())</f>
        <v>#N/A</v>
      </c>
      <c r="AC1214" s="17" t="e">
        <f t="array" aca="1" ref="AC1214" ca="1">IF(U1214&lt;=$C$53,LARGE(IF(ABS(OFFSET($Q$7,,,$D$34)-W1214)=MIN(ABS(OFFSET($Q$7,,,$D$34)-W1214)),ROW(OFFSET($Q$7,,,$D$34))),1),NA())</f>
        <v>#N/A</v>
      </c>
      <c r="AD1214" s="19" t="e">
        <f t="shared" ca="1" si="148"/>
        <v>#N/A</v>
      </c>
    </row>
    <row r="1215" spans="12:30" x14ac:dyDescent="0.3">
      <c r="L1215" s="24">
        <f t="shared" si="149"/>
        <v>1209</v>
      </c>
      <c r="M1215" s="16" t="e">
        <f>IF($L1215&lt;=$C$34,Daten!B1218,NA())</f>
        <v>#N/A</v>
      </c>
      <c r="N1215" s="16" t="e">
        <f>IF($L1215&lt;=$C$34,Daten!C1218,NA())</f>
        <v>#N/A</v>
      </c>
      <c r="O1215" s="16" t="e">
        <f>IF($L1215&lt;=$C$34,Daten!D1218,NA())</f>
        <v>#N/A</v>
      </c>
      <c r="P1215" s="24">
        <f t="shared" si="150"/>
        <v>1209</v>
      </c>
      <c r="Q1215" s="16" t="e">
        <f>IF($P1215&lt;=$D$34,Daten!F1218,NA())</f>
        <v>#N/A</v>
      </c>
      <c r="R1215" s="16" t="e">
        <f>IF($P1215&lt;=$D$34,Daten!G1218,NA())</f>
        <v>#N/A</v>
      </c>
      <c r="S1215" s="16" t="e">
        <f>IF($P1215&lt;=$D$34,Daten!H1218,NA())</f>
        <v>#N/A</v>
      </c>
      <c r="U1215" s="17">
        <f t="shared" si="151"/>
        <v>1209</v>
      </c>
      <c r="V1215" s="18" t="e">
        <f t="shared" si="144"/>
        <v>#N/A</v>
      </c>
      <c r="W1215" s="18" t="e">
        <f t="shared" si="145"/>
        <v>#N/A</v>
      </c>
      <c r="X1215" s="18" t="e">
        <f t="shared" si="146"/>
        <v>#N/A</v>
      </c>
      <c r="Y1215" s="17" t="e">
        <f t="array" aca="1" ref="Y1215" ca="1">IF(U1215&lt;=$C$53,SMALL(IF(ABS(OFFSET($M$7,,,$C$34)-V1215)=MIN(ABS(OFFSET($M$7,,,$C$34)-V1215)),ROW(OFFSET($M$7,,,$C$34))),1),NA())</f>
        <v>#N/A</v>
      </c>
      <c r="Z1215" s="17" t="e">
        <f t="array" aca="1" ref="Z1215" ca="1">IF(U1215&lt;=$C$53,LARGE(IF(ABS(OFFSET($M$7,,,$C$34)-W1215)=MIN(ABS(OFFSET($M$7,,,$C$34)-W1215)),ROW(OFFSET($M$7,,,$C$34))),1),NA())</f>
        <v>#N/A</v>
      </c>
      <c r="AA1215" s="19" t="e">
        <f t="shared" ca="1" si="147"/>
        <v>#N/A</v>
      </c>
      <c r="AB1215" s="17" t="e">
        <f t="array" aca="1" ref="AB1215" ca="1">IF(U1215&lt;=$C$53,SMALL(IF(ABS(OFFSET($Q$7,,,$D$34)-V1215)=MIN(ABS(OFFSET($Q$7,,,$D$34)-V1215)),ROW(OFFSET($Q$7,,,$D$34))),1),NA())</f>
        <v>#N/A</v>
      </c>
      <c r="AC1215" s="17" t="e">
        <f t="array" aca="1" ref="AC1215" ca="1">IF(U1215&lt;=$C$53,LARGE(IF(ABS(OFFSET($Q$7,,,$D$34)-W1215)=MIN(ABS(OFFSET($Q$7,,,$D$34)-W1215)),ROW(OFFSET($Q$7,,,$D$34))),1),NA())</f>
        <v>#N/A</v>
      </c>
      <c r="AD1215" s="19" t="e">
        <f t="shared" ca="1" si="148"/>
        <v>#N/A</v>
      </c>
    </row>
    <row r="1216" spans="12:30" x14ac:dyDescent="0.3">
      <c r="L1216" s="24">
        <f t="shared" si="149"/>
        <v>1210</v>
      </c>
      <c r="M1216" s="16" t="e">
        <f>IF($L1216&lt;=$C$34,Daten!B1219,NA())</f>
        <v>#N/A</v>
      </c>
      <c r="N1216" s="16" t="e">
        <f>IF($L1216&lt;=$C$34,Daten!C1219,NA())</f>
        <v>#N/A</v>
      </c>
      <c r="O1216" s="16" t="e">
        <f>IF($L1216&lt;=$C$34,Daten!D1219,NA())</f>
        <v>#N/A</v>
      </c>
      <c r="P1216" s="24">
        <f t="shared" si="150"/>
        <v>1210</v>
      </c>
      <c r="Q1216" s="16" t="e">
        <f>IF($P1216&lt;=$D$34,Daten!F1219,NA())</f>
        <v>#N/A</v>
      </c>
      <c r="R1216" s="16" t="e">
        <f>IF($P1216&lt;=$D$34,Daten!G1219,NA())</f>
        <v>#N/A</v>
      </c>
      <c r="S1216" s="16" t="e">
        <f>IF($P1216&lt;=$D$34,Daten!H1219,NA())</f>
        <v>#N/A</v>
      </c>
      <c r="U1216" s="17">
        <f t="shared" si="151"/>
        <v>1210</v>
      </c>
      <c r="V1216" s="18" t="e">
        <f t="shared" si="144"/>
        <v>#N/A</v>
      </c>
      <c r="W1216" s="18" t="e">
        <f t="shared" si="145"/>
        <v>#N/A</v>
      </c>
      <c r="X1216" s="18" t="e">
        <f t="shared" si="146"/>
        <v>#N/A</v>
      </c>
      <c r="Y1216" s="17" t="e">
        <f t="array" aca="1" ref="Y1216" ca="1">IF(U1216&lt;=$C$53,SMALL(IF(ABS(OFFSET($M$7,,,$C$34)-V1216)=MIN(ABS(OFFSET($M$7,,,$C$34)-V1216)),ROW(OFFSET($M$7,,,$C$34))),1),NA())</f>
        <v>#N/A</v>
      </c>
      <c r="Z1216" s="17" t="e">
        <f t="array" aca="1" ref="Z1216" ca="1">IF(U1216&lt;=$C$53,LARGE(IF(ABS(OFFSET($M$7,,,$C$34)-W1216)=MIN(ABS(OFFSET($M$7,,,$C$34)-W1216)),ROW(OFFSET($M$7,,,$C$34))),1),NA())</f>
        <v>#N/A</v>
      </c>
      <c r="AA1216" s="19" t="e">
        <f t="shared" ca="1" si="147"/>
        <v>#N/A</v>
      </c>
      <c r="AB1216" s="17" t="e">
        <f t="array" aca="1" ref="AB1216" ca="1">IF(U1216&lt;=$C$53,SMALL(IF(ABS(OFFSET($Q$7,,,$D$34)-V1216)=MIN(ABS(OFFSET($Q$7,,,$D$34)-V1216)),ROW(OFFSET($Q$7,,,$D$34))),1),NA())</f>
        <v>#N/A</v>
      </c>
      <c r="AC1216" s="17" t="e">
        <f t="array" aca="1" ref="AC1216" ca="1">IF(U1216&lt;=$C$53,LARGE(IF(ABS(OFFSET($Q$7,,,$D$34)-W1216)=MIN(ABS(OFFSET($Q$7,,,$D$34)-W1216)),ROW(OFFSET($Q$7,,,$D$34))),1),NA())</f>
        <v>#N/A</v>
      </c>
      <c r="AD1216" s="19" t="e">
        <f t="shared" ca="1" si="148"/>
        <v>#N/A</v>
      </c>
    </row>
    <row r="1217" spans="12:30" x14ac:dyDescent="0.3">
      <c r="L1217" s="24">
        <f t="shared" si="149"/>
        <v>1211</v>
      </c>
      <c r="M1217" s="16" t="e">
        <f>IF($L1217&lt;=$C$34,Daten!B1220,NA())</f>
        <v>#N/A</v>
      </c>
      <c r="N1217" s="16" t="e">
        <f>IF($L1217&lt;=$C$34,Daten!C1220,NA())</f>
        <v>#N/A</v>
      </c>
      <c r="O1217" s="16" t="e">
        <f>IF($L1217&lt;=$C$34,Daten!D1220,NA())</f>
        <v>#N/A</v>
      </c>
      <c r="P1217" s="24">
        <f t="shared" si="150"/>
        <v>1211</v>
      </c>
      <c r="Q1217" s="16" t="e">
        <f>IF($P1217&lt;=$D$34,Daten!F1220,NA())</f>
        <v>#N/A</v>
      </c>
      <c r="R1217" s="16" t="e">
        <f>IF($P1217&lt;=$D$34,Daten!G1220,NA())</f>
        <v>#N/A</v>
      </c>
      <c r="S1217" s="16" t="e">
        <f>IF($P1217&lt;=$D$34,Daten!H1220,NA())</f>
        <v>#N/A</v>
      </c>
      <c r="U1217" s="17">
        <f t="shared" si="151"/>
        <v>1211</v>
      </c>
      <c r="V1217" s="18" t="e">
        <f t="shared" si="144"/>
        <v>#N/A</v>
      </c>
      <c r="W1217" s="18" t="e">
        <f t="shared" si="145"/>
        <v>#N/A</v>
      </c>
      <c r="X1217" s="18" t="e">
        <f t="shared" si="146"/>
        <v>#N/A</v>
      </c>
      <c r="Y1217" s="17" t="e">
        <f t="array" aca="1" ref="Y1217" ca="1">IF(U1217&lt;=$C$53,SMALL(IF(ABS(OFFSET($M$7,,,$C$34)-V1217)=MIN(ABS(OFFSET($M$7,,,$C$34)-V1217)),ROW(OFFSET($M$7,,,$C$34))),1),NA())</f>
        <v>#N/A</v>
      </c>
      <c r="Z1217" s="17" t="e">
        <f t="array" aca="1" ref="Z1217" ca="1">IF(U1217&lt;=$C$53,LARGE(IF(ABS(OFFSET($M$7,,,$C$34)-W1217)=MIN(ABS(OFFSET($M$7,,,$C$34)-W1217)),ROW(OFFSET($M$7,,,$C$34))),1),NA())</f>
        <v>#N/A</v>
      </c>
      <c r="AA1217" s="19" t="e">
        <f t="shared" ca="1" si="147"/>
        <v>#N/A</v>
      </c>
      <c r="AB1217" s="17" t="e">
        <f t="array" aca="1" ref="AB1217" ca="1">IF(U1217&lt;=$C$53,SMALL(IF(ABS(OFFSET($Q$7,,,$D$34)-V1217)=MIN(ABS(OFFSET($Q$7,,,$D$34)-V1217)),ROW(OFFSET($Q$7,,,$D$34))),1),NA())</f>
        <v>#N/A</v>
      </c>
      <c r="AC1217" s="17" t="e">
        <f t="array" aca="1" ref="AC1217" ca="1">IF(U1217&lt;=$C$53,LARGE(IF(ABS(OFFSET($Q$7,,,$D$34)-W1217)=MIN(ABS(OFFSET($Q$7,,,$D$34)-W1217)),ROW(OFFSET($Q$7,,,$D$34))),1),NA())</f>
        <v>#N/A</v>
      </c>
      <c r="AD1217" s="19" t="e">
        <f t="shared" ca="1" si="148"/>
        <v>#N/A</v>
      </c>
    </row>
    <row r="1218" spans="12:30" x14ac:dyDescent="0.3">
      <c r="L1218" s="24">
        <f t="shared" si="149"/>
        <v>1212</v>
      </c>
      <c r="M1218" s="16" t="e">
        <f>IF($L1218&lt;=$C$34,Daten!B1221,NA())</f>
        <v>#N/A</v>
      </c>
      <c r="N1218" s="16" t="e">
        <f>IF($L1218&lt;=$C$34,Daten!C1221,NA())</f>
        <v>#N/A</v>
      </c>
      <c r="O1218" s="16" t="e">
        <f>IF($L1218&lt;=$C$34,Daten!D1221,NA())</f>
        <v>#N/A</v>
      </c>
      <c r="P1218" s="24">
        <f t="shared" si="150"/>
        <v>1212</v>
      </c>
      <c r="Q1218" s="16" t="e">
        <f>IF($P1218&lt;=$D$34,Daten!F1221,NA())</f>
        <v>#N/A</v>
      </c>
      <c r="R1218" s="16" t="e">
        <f>IF($P1218&lt;=$D$34,Daten!G1221,NA())</f>
        <v>#N/A</v>
      </c>
      <c r="S1218" s="16" t="e">
        <f>IF($P1218&lt;=$D$34,Daten!H1221,NA())</f>
        <v>#N/A</v>
      </c>
      <c r="U1218" s="17">
        <f t="shared" si="151"/>
        <v>1212</v>
      </c>
      <c r="V1218" s="18" t="e">
        <f t="shared" si="144"/>
        <v>#N/A</v>
      </c>
      <c r="W1218" s="18" t="e">
        <f t="shared" si="145"/>
        <v>#N/A</v>
      </c>
      <c r="X1218" s="18" t="e">
        <f t="shared" si="146"/>
        <v>#N/A</v>
      </c>
      <c r="Y1218" s="17" t="e">
        <f t="array" aca="1" ref="Y1218" ca="1">IF(U1218&lt;=$C$53,SMALL(IF(ABS(OFFSET($M$7,,,$C$34)-V1218)=MIN(ABS(OFFSET($M$7,,,$C$34)-V1218)),ROW(OFFSET($M$7,,,$C$34))),1),NA())</f>
        <v>#N/A</v>
      </c>
      <c r="Z1218" s="17" t="e">
        <f t="array" aca="1" ref="Z1218" ca="1">IF(U1218&lt;=$C$53,LARGE(IF(ABS(OFFSET($M$7,,,$C$34)-W1218)=MIN(ABS(OFFSET($M$7,,,$C$34)-W1218)),ROW(OFFSET($M$7,,,$C$34))),1),NA())</f>
        <v>#N/A</v>
      </c>
      <c r="AA1218" s="19" t="e">
        <f t="shared" ca="1" si="147"/>
        <v>#N/A</v>
      </c>
      <c r="AB1218" s="17" t="e">
        <f t="array" aca="1" ref="AB1218" ca="1">IF(U1218&lt;=$C$53,SMALL(IF(ABS(OFFSET($Q$7,,,$D$34)-V1218)=MIN(ABS(OFFSET($Q$7,,,$D$34)-V1218)),ROW(OFFSET($Q$7,,,$D$34))),1),NA())</f>
        <v>#N/A</v>
      </c>
      <c r="AC1218" s="17" t="e">
        <f t="array" aca="1" ref="AC1218" ca="1">IF(U1218&lt;=$C$53,LARGE(IF(ABS(OFFSET($Q$7,,,$D$34)-W1218)=MIN(ABS(OFFSET($Q$7,,,$D$34)-W1218)),ROW(OFFSET($Q$7,,,$D$34))),1),NA())</f>
        <v>#N/A</v>
      </c>
      <c r="AD1218" s="19" t="e">
        <f t="shared" ca="1" si="148"/>
        <v>#N/A</v>
      </c>
    </row>
    <row r="1219" spans="12:30" x14ac:dyDescent="0.3">
      <c r="L1219" s="24">
        <f t="shared" si="149"/>
        <v>1213</v>
      </c>
      <c r="M1219" s="16" t="e">
        <f>IF($L1219&lt;=$C$34,Daten!B1222,NA())</f>
        <v>#N/A</v>
      </c>
      <c r="N1219" s="16" t="e">
        <f>IF($L1219&lt;=$C$34,Daten!C1222,NA())</f>
        <v>#N/A</v>
      </c>
      <c r="O1219" s="16" t="e">
        <f>IF($L1219&lt;=$C$34,Daten!D1222,NA())</f>
        <v>#N/A</v>
      </c>
      <c r="P1219" s="24">
        <f t="shared" si="150"/>
        <v>1213</v>
      </c>
      <c r="Q1219" s="16" t="e">
        <f>IF($P1219&lt;=$D$34,Daten!F1222,NA())</f>
        <v>#N/A</v>
      </c>
      <c r="R1219" s="16" t="e">
        <f>IF($P1219&lt;=$D$34,Daten!G1222,NA())</f>
        <v>#N/A</v>
      </c>
      <c r="S1219" s="16" t="e">
        <f>IF($P1219&lt;=$D$34,Daten!H1222,NA())</f>
        <v>#N/A</v>
      </c>
      <c r="U1219" s="17">
        <f t="shared" si="151"/>
        <v>1213</v>
      </c>
      <c r="V1219" s="18" t="e">
        <f t="shared" si="144"/>
        <v>#N/A</v>
      </c>
      <c r="W1219" s="18" t="e">
        <f t="shared" si="145"/>
        <v>#N/A</v>
      </c>
      <c r="X1219" s="18" t="e">
        <f t="shared" si="146"/>
        <v>#N/A</v>
      </c>
      <c r="Y1219" s="17" t="e">
        <f t="array" aca="1" ref="Y1219" ca="1">IF(U1219&lt;=$C$53,SMALL(IF(ABS(OFFSET($M$7,,,$C$34)-V1219)=MIN(ABS(OFFSET($M$7,,,$C$34)-V1219)),ROW(OFFSET($M$7,,,$C$34))),1),NA())</f>
        <v>#N/A</v>
      </c>
      <c r="Z1219" s="17" t="e">
        <f t="array" aca="1" ref="Z1219" ca="1">IF(U1219&lt;=$C$53,LARGE(IF(ABS(OFFSET($M$7,,,$C$34)-W1219)=MIN(ABS(OFFSET($M$7,,,$C$34)-W1219)),ROW(OFFSET($M$7,,,$C$34))),1),NA())</f>
        <v>#N/A</v>
      </c>
      <c r="AA1219" s="19" t="e">
        <f t="shared" ca="1" si="147"/>
        <v>#N/A</v>
      </c>
      <c r="AB1219" s="17" t="e">
        <f t="array" aca="1" ref="AB1219" ca="1">IF(U1219&lt;=$C$53,SMALL(IF(ABS(OFFSET($Q$7,,,$D$34)-V1219)=MIN(ABS(OFFSET($Q$7,,,$D$34)-V1219)),ROW(OFFSET($Q$7,,,$D$34))),1),NA())</f>
        <v>#N/A</v>
      </c>
      <c r="AC1219" s="17" t="e">
        <f t="array" aca="1" ref="AC1219" ca="1">IF(U1219&lt;=$C$53,LARGE(IF(ABS(OFFSET($Q$7,,,$D$34)-W1219)=MIN(ABS(OFFSET($Q$7,,,$D$34)-W1219)),ROW(OFFSET($Q$7,,,$D$34))),1),NA())</f>
        <v>#N/A</v>
      </c>
      <c r="AD1219" s="19" t="e">
        <f t="shared" ca="1" si="148"/>
        <v>#N/A</v>
      </c>
    </row>
    <row r="1220" spans="12:30" x14ac:dyDescent="0.3">
      <c r="L1220" s="24">
        <f t="shared" si="149"/>
        <v>1214</v>
      </c>
      <c r="M1220" s="16" t="e">
        <f>IF($L1220&lt;=$C$34,Daten!B1223,NA())</f>
        <v>#N/A</v>
      </c>
      <c r="N1220" s="16" t="e">
        <f>IF($L1220&lt;=$C$34,Daten!C1223,NA())</f>
        <v>#N/A</v>
      </c>
      <c r="O1220" s="16" t="e">
        <f>IF($L1220&lt;=$C$34,Daten!D1223,NA())</f>
        <v>#N/A</v>
      </c>
      <c r="P1220" s="24">
        <f t="shared" si="150"/>
        <v>1214</v>
      </c>
      <c r="Q1220" s="16" t="e">
        <f>IF($P1220&lt;=$D$34,Daten!F1223,NA())</f>
        <v>#N/A</v>
      </c>
      <c r="R1220" s="16" t="e">
        <f>IF($P1220&lt;=$D$34,Daten!G1223,NA())</f>
        <v>#N/A</v>
      </c>
      <c r="S1220" s="16" t="e">
        <f>IF($P1220&lt;=$D$34,Daten!H1223,NA())</f>
        <v>#N/A</v>
      </c>
      <c r="U1220" s="17">
        <f t="shared" si="151"/>
        <v>1214</v>
      </c>
      <c r="V1220" s="18" t="e">
        <f t="shared" si="144"/>
        <v>#N/A</v>
      </c>
      <c r="W1220" s="18" t="e">
        <f t="shared" si="145"/>
        <v>#N/A</v>
      </c>
      <c r="X1220" s="18" t="e">
        <f t="shared" si="146"/>
        <v>#N/A</v>
      </c>
      <c r="Y1220" s="17" t="e">
        <f t="array" aca="1" ref="Y1220" ca="1">IF(U1220&lt;=$C$53,SMALL(IF(ABS(OFFSET($M$7,,,$C$34)-V1220)=MIN(ABS(OFFSET($M$7,,,$C$34)-V1220)),ROW(OFFSET($M$7,,,$C$34))),1),NA())</f>
        <v>#N/A</v>
      </c>
      <c r="Z1220" s="17" t="e">
        <f t="array" aca="1" ref="Z1220" ca="1">IF(U1220&lt;=$C$53,LARGE(IF(ABS(OFFSET($M$7,,,$C$34)-W1220)=MIN(ABS(OFFSET($M$7,,,$C$34)-W1220)),ROW(OFFSET($M$7,,,$C$34))),1),NA())</f>
        <v>#N/A</v>
      </c>
      <c r="AA1220" s="19" t="e">
        <f t="shared" ca="1" si="147"/>
        <v>#N/A</v>
      </c>
      <c r="AB1220" s="17" t="e">
        <f t="array" aca="1" ref="AB1220" ca="1">IF(U1220&lt;=$C$53,SMALL(IF(ABS(OFFSET($Q$7,,,$D$34)-V1220)=MIN(ABS(OFFSET($Q$7,,,$D$34)-V1220)),ROW(OFFSET($Q$7,,,$D$34))),1),NA())</f>
        <v>#N/A</v>
      </c>
      <c r="AC1220" s="17" t="e">
        <f t="array" aca="1" ref="AC1220" ca="1">IF(U1220&lt;=$C$53,LARGE(IF(ABS(OFFSET($Q$7,,,$D$34)-W1220)=MIN(ABS(OFFSET($Q$7,,,$D$34)-W1220)),ROW(OFFSET($Q$7,,,$D$34))),1),NA())</f>
        <v>#N/A</v>
      </c>
      <c r="AD1220" s="19" t="e">
        <f t="shared" ca="1" si="148"/>
        <v>#N/A</v>
      </c>
    </row>
    <row r="1221" spans="12:30" x14ac:dyDescent="0.3">
      <c r="L1221" s="24">
        <f t="shared" si="149"/>
        <v>1215</v>
      </c>
      <c r="M1221" s="16" t="e">
        <f>IF($L1221&lt;=$C$34,Daten!B1224,NA())</f>
        <v>#N/A</v>
      </c>
      <c r="N1221" s="16" t="e">
        <f>IF($L1221&lt;=$C$34,Daten!C1224,NA())</f>
        <v>#N/A</v>
      </c>
      <c r="O1221" s="16" t="e">
        <f>IF($L1221&lt;=$C$34,Daten!D1224,NA())</f>
        <v>#N/A</v>
      </c>
      <c r="P1221" s="24">
        <f t="shared" si="150"/>
        <v>1215</v>
      </c>
      <c r="Q1221" s="16" t="e">
        <f>IF($P1221&lt;=$D$34,Daten!F1224,NA())</f>
        <v>#N/A</v>
      </c>
      <c r="R1221" s="16" t="e">
        <f>IF($P1221&lt;=$D$34,Daten!G1224,NA())</f>
        <v>#N/A</v>
      </c>
      <c r="S1221" s="16" t="e">
        <f>IF($P1221&lt;=$D$34,Daten!H1224,NA())</f>
        <v>#N/A</v>
      </c>
      <c r="U1221" s="17">
        <f t="shared" si="151"/>
        <v>1215</v>
      </c>
      <c r="V1221" s="18" t="e">
        <f t="shared" si="144"/>
        <v>#N/A</v>
      </c>
      <c r="W1221" s="18" t="e">
        <f t="shared" si="145"/>
        <v>#N/A</v>
      </c>
      <c r="X1221" s="18" t="e">
        <f t="shared" si="146"/>
        <v>#N/A</v>
      </c>
      <c r="Y1221" s="17" t="e">
        <f t="array" aca="1" ref="Y1221" ca="1">IF(U1221&lt;=$C$53,SMALL(IF(ABS(OFFSET($M$7,,,$C$34)-V1221)=MIN(ABS(OFFSET($M$7,,,$C$34)-V1221)),ROW(OFFSET($M$7,,,$C$34))),1),NA())</f>
        <v>#N/A</v>
      </c>
      <c r="Z1221" s="17" t="e">
        <f t="array" aca="1" ref="Z1221" ca="1">IF(U1221&lt;=$C$53,LARGE(IF(ABS(OFFSET($M$7,,,$C$34)-W1221)=MIN(ABS(OFFSET($M$7,,,$C$34)-W1221)),ROW(OFFSET($M$7,,,$C$34))),1),NA())</f>
        <v>#N/A</v>
      </c>
      <c r="AA1221" s="19" t="e">
        <f t="shared" ca="1" si="147"/>
        <v>#N/A</v>
      </c>
      <c r="AB1221" s="17" t="e">
        <f t="array" aca="1" ref="AB1221" ca="1">IF(U1221&lt;=$C$53,SMALL(IF(ABS(OFFSET($Q$7,,,$D$34)-V1221)=MIN(ABS(OFFSET($Q$7,,,$D$34)-V1221)),ROW(OFFSET($Q$7,,,$D$34))),1),NA())</f>
        <v>#N/A</v>
      </c>
      <c r="AC1221" s="17" t="e">
        <f t="array" aca="1" ref="AC1221" ca="1">IF(U1221&lt;=$C$53,LARGE(IF(ABS(OFFSET($Q$7,,,$D$34)-W1221)=MIN(ABS(OFFSET($Q$7,,,$D$34)-W1221)),ROW(OFFSET($Q$7,,,$D$34))),1),NA())</f>
        <v>#N/A</v>
      </c>
      <c r="AD1221" s="19" t="e">
        <f t="shared" ca="1" si="148"/>
        <v>#N/A</v>
      </c>
    </row>
    <row r="1222" spans="12:30" x14ac:dyDescent="0.3">
      <c r="L1222" s="24">
        <f t="shared" si="149"/>
        <v>1216</v>
      </c>
      <c r="M1222" s="16" t="e">
        <f>IF($L1222&lt;=$C$34,Daten!B1225,NA())</f>
        <v>#N/A</v>
      </c>
      <c r="N1222" s="16" t="e">
        <f>IF($L1222&lt;=$C$34,Daten!C1225,NA())</f>
        <v>#N/A</v>
      </c>
      <c r="O1222" s="16" t="e">
        <f>IF($L1222&lt;=$C$34,Daten!D1225,NA())</f>
        <v>#N/A</v>
      </c>
      <c r="P1222" s="24">
        <f t="shared" si="150"/>
        <v>1216</v>
      </c>
      <c r="Q1222" s="16" t="e">
        <f>IF($P1222&lt;=$D$34,Daten!F1225,NA())</f>
        <v>#N/A</v>
      </c>
      <c r="R1222" s="16" t="e">
        <f>IF($P1222&lt;=$D$34,Daten!G1225,NA())</f>
        <v>#N/A</v>
      </c>
      <c r="S1222" s="16" t="e">
        <f>IF($P1222&lt;=$D$34,Daten!H1225,NA())</f>
        <v>#N/A</v>
      </c>
      <c r="U1222" s="17">
        <f t="shared" si="151"/>
        <v>1216</v>
      </c>
      <c r="V1222" s="18" t="e">
        <f t="shared" si="144"/>
        <v>#N/A</v>
      </c>
      <c r="W1222" s="18" t="e">
        <f t="shared" si="145"/>
        <v>#N/A</v>
      </c>
      <c r="X1222" s="18" t="e">
        <f t="shared" si="146"/>
        <v>#N/A</v>
      </c>
      <c r="Y1222" s="17" t="e">
        <f t="array" aca="1" ref="Y1222" ca="1">IF(U1222&lt;=$C$53,SMALL(IF(ABS(OFFSET($M$7,,,$C$34)-V1222)=MIN(ABS(OFFSET($M$7,,,$C$34)-V1222)),ROW(OFFSET($M$7,,,$C$34))),1),NA())</f>
        <v>#N/A</v>
      </c>
      <c r="Z1222" s="17" t="e">
        <f t="array" aca="1" ref="Z1222" ca="1">IF(U1222&lt;=$C$53,LARGE(IF(ABS(OFFSET($M$7,,,$C$34)-W1222)=MIN(ABS(OFFSET($M$7,,,$C$34)-W1222)),ROW(OFFSET($M$7,,,$C$34))),1),NA())</f>
        <v>#N/A</v>
      </c>
      <c r="AA1222" s="19" t="e">
        <f t="shared" ca="1" si="147"/>
        <v>#N/A</v>
      </c>
      <c r="AB1222" s="17" t="e">
        <f t="array" aca="1" ref="AB1222" ca="1">IF(U1222&lt;=$C$53,SMALL(IF(ABS(OFFSET($Q$7,,,$D$34)-V1222)=MIN(ABS(OFFSET($Q$7,,,$D$34)-V1222)),ROW(OFFSET($Q$7,,,$D$34))),1),NA())</f>
        <v>#N/A</v>
      </c>
      <c r="AC1222" s="17" t="e">
        <f t="array" aca="1" ref="AC1222" ca="1">IF(U1222&lt;=$C$53,LARGE(IF(ABS(OFFSET($Q$7,,,$D$34)-W1222)=MIN(ABS(OFFSET($Q$7,,,$D$34)-W1222)),ROW(OFFSET($Q$7,,,$D$34))),1),NA())</f>
        <v>#N/A</v>
      </c>
      <c r="AD1222" s="19" t="e">
        <f t="shared" ca="1" si="148"/>
        <v>#N/A</v>
      </c>
    </row>
    <row r="1223" spans="12:30" x14ac:dyDescent="0.3">
      <c r="L1223" s="24">
        <f t="shared" si="149"/>
        <v>1217</v>
      </c>
      <c r="M1223" s="16" t="e">
        <f>IF($L1223&lt;=$C$34,Daten!B1226,NA())</f>
        <v>#N/A</v>
      </c>
      <c r="N1223" s="16" t="e">
        <f>IF($L1223&lt;=$C$34,Daten!C1226,NA())</f>
        <v>#N/A</v>
      </c>
      <c r="O1223" s="16" t="e">
        <f>IF($L1223&lt;=$C$34,Daten!D1226,NA())</f>
        <v>#N/A</v>
      </c>
      <c r="P1223" s="24">
        <f t="shared" si="150"/>
        <v>1217</v>
      </c>
      <c r="Q1223" s="16" t="e">
        <f>IF($P1223&lt;=$D$34,Daten!F1226,NA())</f>
        <v>#N/A</v>
      </c>
      <c r="R1223" s="16" t="e">
        <f>IF($P1223&lt;=$D$34,Daten!G1226,NA())</f>
        <v>#N/A</v>
      </c>
      <c r="S1223" s="16" t="e">
        <f>IF($P1223&lt;=$D$34,Daten!H1226,NA())</f>
        <v>#N/A</v>
      </c>
      <c r="U1223" s="17">
        <f t="shared" si="151"/>
        <v>1217</v>
      </c>
      <c r="V1223" s="18" t="e">
        <f t="shared" si="144"/>
        <v>#N/A</v>
      </c>
      <c r="W1223" s="18" t="e">
        <f t="shared" si="145"/>
        <v>#N/A</v>
      </c>
      <c r="X1223" s="18" t="e">
        <f t="shared" si="146"/>
        <v>#N/A</v>
      </c>
      <c r="Y1223" s="17" t="e">
        <f t="array" aca="1" ref="Y1223" ca="1">IF(U1223&lt;=$C$53,SMALL(IF(ABS(OFFSET($M$7,,,$C$34)-V1223)=MIN(ABS(OFFSET($M$7,,,$C$34)-V1223)),ROW(OFFSET($M$7,,,$C$34))),1),NA())</f>
        <v>#N/A</v>
      </c>
      <c r="Z1223" s="17" t="e">
        <f t="array" aca="1" ref="Z1223" ca="1">IF(U1223&lt;=$C$53,LARGE(IF(ABS(OFFSET($M$7,,,$C$34)-W1223)=MIN(ABS(OFFSET($M$7,,,$C$34)-W1223)),ROW(OFFSET($M$7,,,$C$34))),1),NA())</f>
        <v>#N/A</v>
      </c>
      <c r="AA1223" s="19" t="e">
        <f t="shared" ca="1" si="147"/>
        <v>#N/A</v>
      </c>
      <c r="AB1223" s="17" t="e">
        <f t="array" aca="1" ref="AB1223" ca="1">IF(U1223&lt;=$C$53,SMALL(IF(ABS(OFFSET($Q$7,,,$D$34)-V1223)=MIN(ABS(OFFSET($Q$7,,,$D$34)-V1223)),ROW(OFFSET($Q$7,,,$D$34))),1),NA())</f>
        <v>#N/A</v>
      </c>
      <c r="AC1223" s="17" t="e">
        <f t="array" aca="1" ref="AC1223" ca="1">IF(U1223&lt;=$C$53,LARGE(IF(ABS(OFFSET($Q$7,,,$D$34)-W1223)=MIN(ABS(OFFSET($Q$7,,,$D$34)-W1223)),ROW(OFFSET($Q$7,,,$D$34))),1),NA())</f>
        <v>#N/A</v>
      </c>
      <c r="AD1223" s="19" t="e">
        <f t="shared" ca="1" si="148"/>
        <v>#N/A</v>
      </c>
    </row>
    <row r="1224" spans="12:30" x14ac:dyDescent="0.3">
      <c r="L1224" s="24">
        <f t="shared" si="149"/>
        <v>1218</v>
      </c>
      <c r="M1224" s="16" t="e">
        <f>IF($L1224&lt;=$C$34,Daten!B1227,NA())</f>
        <v>#N/A</v>
      </c>
      <c r="N1224" s="16" t="e">
        <f>IF($L1224&lt;=$C$34,Daten!C1227,NA())</f>
        <v>#N/A</v>
      </c>
      <c r="O1224" s="16" t="e">
        <f>IF($L1224&lt;=$C$34,Daten!D1227,NA())</f>
        <v>#N/A</v>
      </c>
      <c r="P1224" s="24">
        <f t="shared" si="150"/>
        <v>1218</v>
      </c>
      <c r="Q1224" s="16" t="e">
        <f>IF($P1224&lt;=$D$34,Daten!F1227,NA())</f>
        <v>#N/A</v>
      </c>
      <c r="R1224" s="16" t="e">
        <f>IF($P1224&lt;=$D$34,Daten!G1227,NA())</f>
        <v>#N/A</v>
      </c>
      <c r="S1224" s="16" t="e">
        <f>IF($P1224&lt;=$D$34,Daten!H1227,NA())</f>
        <v>#N/A</v>
      </c>
      <c r="U1224" s="17">
        <f t="shared" si="151"/>
        <v>1218</v>
      </c>
      <c r="V1224" s="18" t="e">
        <f t="shared" ref="V1224:V1287" si="152">IF(U1224&lt;=$C$53,V1223-$C$52,NA())</f>
        <v>#N/A</v>
      </c>
      <c r="W1224" s="18" t="e">
        <f t="shared" ref="W1224:W1287" si="153">IF(U1224&lt;=$C$53,V1224-$C$51,NA())</f>
        <v>#N/A</v>
      </c>
      <c r="X1224" s="18" t="e">
        <f t="shared" ref="X1224:X1287" si="154">IF(U1224&lt;=$C$53,AVERAGE(V1224:W1224),NA())</f>
        <v>#N/A</v>
      </c>
      <c r="Y1224" s="17" t="e">
        <f t="array" aca="1" ref="Y1224" ca="1">IF(U1224&lt;=$C$53,SMALL(IF(ABS(OFFSET($M$7,,,$C$34)-V1224)=MIN(ABS(OFFSET($M$7,,,$C$34)-V1224)),ROW(OFFSET($M$7,,,$C$34))),1),NA())</f>
        <v>#N/A</v>
      </c>
      <c r="Z1224" s="17" t="e">
        <f t="array" aca="1" ref="Z1224" ca="1">IF(U1224&lt;=$C$53,LARGE(IF(ABS(OFFSET($M$7,,,$C$34)-W1224)=MIN(ABS(OFFSET($M$7,,,$C$34)-W1224)),ROW(OFFSET($M$7,,,$C$34))),1),NA())</f>
        <v>#N/A</v>
      </c>
      <c r="AA1224" s="19" t="e">
        <f t="shared" ref="AA1224:AA1287" ca="1" si="155">INDEX(LINEST(LN(OFFSET($N$1,Z1224-1,,Y1224-Z1224+1)),LN(OFFSET($M$1,Z1224-1,,Y1224-Z1224+1)),,),1,1)</f>
        <v>#N/A</v>
      </c>
      <c r="AB1224" s="17" t="e">
        <f t="array" aca="1" ref="AB1224" ca="1">IF(U1224&lt;=$C$53,SMALL(IF(ABS(OFFSET($Q$7,,,$D$34)-V1224)=MIN(ABS(OFFSET($Q$7,,,$D$34)-V1224)),ROW(OFFSET($Q$7,,,$D$34))),1),NA())</f>
        <v>#N/A</v>
      </c>
      <c r="AC1224" s="17" t="e">
        <f t="array" aca="1" ref="AC1224" ca="1">IF(U1224&lt;=$C$53,LARGE(IF(ABS(OFFSET($Q$7,,,$D$34)-W1224)=MIN(ABS(OFFSET($Q$7,,,$D$34)-W1224)),ROW(OFFSET($Q$7,,,$D$34))),1),NA())</f>
        <v>#N/A</v>
      </c>
      <c r="AD1224" s="19" t="e">
        <f t="shared" ref="AD1224:AD1287" ca="1" si="156">INDEX(LINEST(LN(OFFSET($R$1,AC1224-1,,AB1224-AC1224+1)),LN(OFFSET($Q$1,AC1224-1,,AB1224-AC1224+1)),,),1,1)</f>
        <v>#N/A</v>
      </c>
    </row>
    <row r="1225" spans="12:30" x14ac:dyDescent="0.3">
      <c r="L1225" s="24">
        <f t="shared" ref="L1225:L1288" si="157">L1224+1</f>
        <v>1219</v>
      </c>
      <c r="M1225" s="16" t="e">
        <f>IF($L1225&lt;=$C$34,Daten!B1228,NA())</f>
        <v>#N/A</v>
      </c>
      <c r="N1225" s="16" t="e">
        <f>IF($L1225&lt;=$C$34,Daten!C1228,NA())</f>
        <v>#N/A</v>
      </c>
      <c r="O1225" s="16" t="e">
        <f>IF($L1225&lt;=$C$34,Daten!D1228,NA())</f>
        <v>#N/A</v>
      </c>
      <c r="P1225" s="24">
        <f t="shared" ref="P1225:P1288" si="158">P1224+1</f>
        <v>1219</v>
      </c>
      <c r="Q1225" s="16" t="e">
        <f>IF($P1225&lt;=$D$34,Daten!F1228,NA())</f>
        <v>#N/A</v>
      </c>
      <c r="R1225" s="16" t="e">
        <f>IF($P1225&lt;=$D$34,Daten!G1228,NA())</f>
        <v>#N/A</v>
      </c>
      <c r="S1225" s="16" t="e">
        <f>IF($P1225&lt;=$D$34,Daten!H1228,NA())</f>
        <v>#N/A</v>
      </c>
      <c r="U1225" s="17">
        <f t="shared" ref="U1225:U1288" si="159">U1224+1</f>
        <v>1219</v>
      </c>
      <c r="V1225" s="18" t="e">
        <f t="shared" si="152"/>
        <v>#N/A</v>
      </c>
      <c r="W1225" s="18" t="e">
        <f t="shared" si="153"/>
        <v>#N/A</v>
      </c>
      <c r="X1225" s="18" t="e">
        <f t="shared" si="154"/>
        <v>#N/A</v>
      </c>
      <c r="Y1225" s="17" t="e">
        <f t="array" aca="1" ref="Y1225" ca="1">IF(U1225&lt;=$C$53,SMALL(IF(ABS(OFFSET($M$7,,,$C$34)-V1225)=MIN(ABS(OFFSET($M$7,,,$C$34)-V1225)),ROW(OFFSET($M$7,,,$C$34))),1),NA())</f>
        <v>#N/A</v>
      </c>
      <c r="Z1225" s="17" t="e">
        <f t="array" aca="1" ref="Z1225" ca="1">IF(U1225&lt;=$C$53,LARGE(IF(ABS(OFFSET($M$7,,,$C$34)-W1225)=MIN(ABS(OFFSET($M$7,,,$C$34)-W1225)),ROW(OFFSET($M$7,,,$C$34))),1),NA())</f>
        <v>#N/A</v>
      </c>
      <c r="AA1225" s="19" t="e">
        <f t="shared" ca="1" si="155"/>
        <v>#N/A</v>
      </c>
      <c r="AB1225" s="17" t="e">
        <f t="array" aca="1" ref="AB1225" ca="1">IF(U1225&lt;=$C$53,SMALL(IF(ABS(OFFSET($Q$7,,,$D$34)-V1225)=MIN(ABS(OFFSET($Q$7,,,$D$34)-V1225)),ROW(OFFSET($Q$7,,,$D$34))),1),NA())</f>
        <v>#N/A</v>
      </c>
      <c r="AC1225" s="17" t="e">
        <f t="array" aca="1" ref="AC1225" ca="1">IF(U1225&lt;=$C$53,LARGE(IF(ABS(OFFSET($Q$7,,,$D$34)-W1225)=MIN(ABS(OFFSET($Q$7,,,$D$34)-W1225)),ROW(OFFSET($Q$7,,,$D$34))),1),NA())</f>
        <v>#N/A</v>
      </c>
      <c r="AD1225" s="19" t="e">
        <f t="shared" ca="1" si="156"/>
        <v>#N/A</v>
      </c>
    </row>
    <row r="1226" spans="12:30" x14ac:dyDescent="0.3">
      <c r="L1226" s="24">
        <f t="shared" si="157"/>
        <v>1220</v>
      </c>
      <c r="M1226" s="16" t="e">
        <f>IF($L1226&lt;=$C$34,Daten!B1229,NA())</f>
        <v>#N/A</v>
      </c>
      <c r="N1226" s="16" t="e">
        <f>IF($L1226&lt;=$C$34,Daten!C1229,NA())</f>
        <v>#N/A</v>
      </c>
      <c r="O1226" s="16" t="e">
        <f>IF($L1226&lt;=$C$34,Daten!D1229,NA())</f>
        <v>#N/A</v>
      </c>
      <c r="P1226" s="24">
        <f t="shared" si="158"/>
        <v>1220</v>
      </c>
      <c r="Q1226" s="16" t="e">
        <f>IF($P1226&lt;=$D$34,Daten!F1229,NA())</f>
        <v>#N/A</v>
      </c>
      <c r="R1226" s="16" t="e">
        <f>IF($P1226&lt;=$D$34,Daten!G1229,NA())</f>
        <v>#N/A</v>
      </c>
      <c r="S1226" s="16" t="e">
        <f>IF($P1226&lt;=$D$34,Daten!H1229,NA())</f>
        <v>#N/A</v>
      </c>
      <c r="U1226" s="17">
        <f t="shared" si="159"/>
        <v>1220</v>
      </c>
      <c r="V1226" s="18" t="e">
        <f t="shared" si="152"/>
        <v>#N/A</v>
      </c>
      <c r="W1226" s="18" t="e">
        <f t="shared" si="153"/>
        <v>#N/A</v>
      </c>
      <c r="X1226" s="18" t="e">
        <f t="shared" si="154"/>
        <v>#N/A</v>
      </c>
      <c r="Y1226" s="17" t="e">
        <f t="array" aca="1" ref="Y1226" ca="1">IF(U1226&lt;=$C$53,SMALL(IF(ABS(OFFSET($M$7,,,$C$34)-V1226)=MIN(ABS(OFFSET($M$7,,,$C$34)-V1226)),ROW(OFFSET($M$7,,,$C$34))),1),NA())</f>
        <v>#N/A</v>
      </c>
      <c r="Z1226" s="17" t="e">
        <f t="array" aca="1" ref="Z1226" ca="1">IF(U1226&lt;=$C$53,LARGE(IF(ABS(OFFSET($M$7,,,$C$34)-W1226)=MIN(ABS(OFFSET($M$7,,,$C$34)-W1226)),ROW(OFFSET($M$7,,,$C$34))),1),NA())</f>
        <v>#N/A</v>
      </c>
      <c r="AA1226" s="19" t="e">
        <f t="shared" ca="1" si="155"/>
        <v>#N/A</v>
      </c>
      <c r="AB1226" s="17" t="e">
        <f t="array" aca="1" ref="AB1226" ca="1">IF(U1226&lt;=$C$53,SMALL(IF(ABS(OFFSET($Q$7,,,$D$34)-V1226)=MIN(ABS(OFFSET($Q$7,,,$D$34)-V1226)),ROW(OFFSET($Q$7,,,$D$34))),1),NA())</f>
        <v>#N/A</v>
      </c>
      <c r="AC1226" s="17" t="e">
        <f t="array" aca="1" ref="AC1226" ca="1">IF(U1226&lt;=$C$53,LARGE(IF(ABS(OFFSET($Q$7,,,$D$34)-W1226)=MIN(ABS(OFFSET($Q$7,,,$D$34)-W1226)),ROW(OFFSET($Q$7,,,$D$34))),1),NA())</f>
        <v>#N/A</v>
      </c>
      <c r="AD1226" s="19" t="e">
        <f t="shared" ca="1" si="156"/>
        <v>#N/A</v>
      </c>
    </row>
    <row r="1227" spans="12:30" x14ac:dyDescent="0.3">
      <c r="L1227" s="24">
        <f t="shared" si="157"/>
        <v>1221</v>
      </c>
      <c r="M1227" s="16" t="e">
        <f>IF($L1227&lt;=$C$34,Daten!B1230,NA())</f>
        <v>#N/A</v>
      </c>
      <c r="N1227" s="16" t="e">
        <f>IF($L1227&lt;=$C$34,Daten!C1230,NA())</f>
        <v>#N/A</v>
      </c>
      <c r="O1227" s="16" t="e">
        <f>IF($L1227&lt;=$C$34,Daten!D1230,NA())</f>
        <v>#N/A</v>
      </c>
      <c r="P1227" s="24">
        <f t="shared" si="158"/>
        <v>1221</v>
      </c>
      <c r="Q1227" s="16" t="e">
        <f>IF($P1227&lt;=$D$34,Daten!F1230,NA())</f>
        <v>#N/A</v>
      </c>
      <c r="R1227" s="16" t="e">
        <f>IF($P1227&lt;=$D$34,Daten!G1230,NA())</f>
        <v>#N/A</v>
      </c>
      <c r="S1227" s="16" t="e">
        <f>IF($P1227&lt;=$D$34,Daten!H1230,NA())</f>
        <v>#N/A</v>
      </c>
      <c r="U1227" s="17">
        <f t="shared" si="159"/>
        <v>1221</v>
      </c>
      <c r="V1227" s="18" t="e">
        <f t="shared" si="152"/>
        <v>#N/A</v>
      </c>
      <c r="W1227" s="18" t="e">
        <f t="shared" si="153"/>
        <v>#N/A</v>
      </c>
      <c r="X1227" s="18" t="e">
        <f t="shared" si="154"/>
        <v>#N/A</v>
      </c>
      <c r="Y1227" s="17" t="e">
        <f t="array" aca="1" ref="Y1227" ca="1">IF(U1227&lt;=$C$53,SMALL(IF(ABS(OFFSET($M$7,,,$C$34)-V1227)=MIN(ABS(OFFSET($M$7,,,$C$34)-V1227)),ROW(OFFSET($M$7,,,$C$34))),1),NA())</f>
        <v>#N/A</v>
      </c>
      <c r="Z1227" s="17" t="e">
        <f t="array" aca="1" ref="Z1227" ca="1">IF(U1227&lt;=$C$53,LARGE(IF(ABS(OFFSET($M$7,,,$C$34)-W1227)=MIN(ABS(OFFSET($M$7,,,$C$34)-W1227)),ROW(OFFSET($M$7,,,$C$34))),1),NA())</f>
        <v>#N/A</v>
      </c>
      <c r="AA1227" s="19" t="e">
        <f t="shared" ca="1" si="155"/>
        <v>#N/A</v>
      </c>
      <c r="AB1227" s="17" t="e">
        <f t="array" aca="1" ref="AB1227" ca="1">IF(U1227&lt;=$C$53,SMALL(IF(ABS(OFFSET($Q$7,,,$D$34)-V1227)=MIN(ABS(OFFSET($Q$7,,,$D$34)-V1227)),ROW(OFFSET($Q$7,,,$D$34))),1),NA())</f>
        <v>#N/A</v>
      </c>
      <c r="AC1227" s="17" t="e">
        <f t="array" aca="1" ref="AC1227" ca="1">IF(U1227&lt;=$C$53,LARGE(IF(ABS(OFFSET($Q$7,,,$D$34)-W1227)=MIN(ABS(OFFSET($Q$7,,,$D$34)-W1227)),ROW(OFFSET($Q$7,,,$D$34))),1),NA())</f>
        <v>#N/A</v>
      </c>
      <c r="AD1227" s="19" t="e">
        <f t="shared" ca="1" si="156"/>
        <v>#N/A</v>
      </c>
    </row>
    <row r="1228" spans="12:30" x14ac:dyDescent="0.3">
      <c r="L1228" s="24">
        <f t="shared" si="157"/>
        <v>1222</v>
      </c>
      <c r="M1228" s="16" t="e">
        <f>IF($L1228&lt;=$C$34,Daten!B1231,NA())</f>
        <v>#N/A</v>
      </c>
      <c r="N1228" s="16" t="e">
        <f>IF($L1228&lt;=$C$34,Daten!C1231,NA())</f>
        <v>#N/A</v>
      </c>
      <c r="O1228" s="16" t="e">
        <f>IF($L1228&lt;=$C$34,Daten!D1231,NA())</f>
        <v>#N/A</v>
      </c>
      <c r="P1228" s="24">
        <f t="shared" si="158"/>
        <v>1222</v>
      </c>
      <c r="Q1228" s="16" t="e">
        <f>IF($P1228&lt;=$D$34,Daten!F1231,NA())</f>
        <v>#N/A</v>
      </c>
      <c r="R1228" s="16" t="e">
        <f>IF($P1228&lt;=$D$34,Daten!G1231,NA())</f>
        <v>#N/A</v>
      </c>
      <c r="S1228" s="16" t="e">
        <f>IF($P1228&lt;=$D$34,Daten!H1231,NA())</f>
        <v>#N/A</v>
      </c>
      <c r="U1228" s="17">
        <f t="shared" si="159"/>
        <v>1222</v>
      </c>
      <c r="V1228" s="18" t="e">
        <f t="shared" si="152"/>
        <v>#N/A</v>
      </c>
      <c r="W1228" s="18" t="e">
        <f t="shared" si="153"/>
        <v>#N/A</v>
      </c>
      <c r="X1228" s="18" t="e">
        <f t="shared" si="154"/>
        <v>#N/A</v>
      </c>
      <c r="Y1228" s="17" t="e">
        <f t="array" aca="1" ref="Y1228" ca="1">IF(U1228&lt;=$C$53,SMALL(IF(ABS(OFFSET($M$7,,,$C$34)-V1228)=MIN(ABS(OFFSET($M$7,,,$C$34)-V1228)),ROW(OFFSET($M$7,,,$C$34))),1),NA())</f>
        <v>#N/A</v>
      </c>
      <c r="Z1228" s="17" t="e">
        <f t="array" aca="1" ref="Z1228" ca="1">IF(U1228&lt;=$C$53,LARGE(IF(ABS(OFFSET($M$7,,,$C$34)-W1228)=MIN(ABS(OFFSET($M$7,,,$C$34)-W1228)),ROW(OFFSET($M$7,,,$C$34))),1),NA())</f>
        <v>#N/A</v>
      </c>
      <c r="AA1228" s="19" t="e">
        <f t="shared" ca="1" si="155"/>
        <v>#N/A</v>
      </c>
      <c r="AB1228" s="17" t="e">
        <f t="array" aca="1" ref="AB1228" ca="1">IF(U1228&lt;=$C$53,SMALL(IF(ABS(OFFSET($Q$7,,,$D$34)-V1228)=MIN(ABS(OFFSET($Q$7,,,$D$34)-V1228)),ROW(OFFSET($Q$7,,,$D$34))),1),NA())</f>
        <v>#N/A</v>
      </c>
      <c r="AC1228" s="17" t="e">
        <f t="array" aca="1" ref="AC1228" ca="1">IF(U1228&lt;=$C$53,LARGE(IF(ABS(OFFSET($Q$7,,,$D$34)-W1228)=MIN(ABS(OFFSET($Q$7,,,$D$34)-W1228)),ROW(OFFSET($Q$7,,,$D$34))),1),NA())</f>
        <v>#N/A</v>
      </c>
      <c r="AD1228" s="19" t="e">
        <f t="shared" ca="1" si="156"/>
        <v>#N/A</v>
      </c>
    </row>
    <row r="1229" spans="12:30" x14ac:dyDescent="0.3">
      <c r="L1229" s="24">
        <f t="shared" si="157"/>
        <v>1223</v>
      </c>
      <c r="M1229" s="16" t="e">
        <f>IF($L1229&lt;=$C$34,Daten!B1232,NA())</f>
        <v>#N/A</v>
      </c>
      <c r="N1229" s="16" t="e">
        <f>IF($L1229&lt;=$C$34,Daten!C1232,NA())</f>
        <v>#N/A</v>
      </c>
      <c r="O1229" s="16" t="e">
        <f>IF($L1229&lt;=$C$34,Daten!D1232,NA())</f>
        <v>#N/A</v>
      </c>
      <c r="P1229" s="24">
        <f t="shared" si="158"/>
        <v>1223</v>
      </c>
      <c r="Q1229" s="16" t="e">
        <f>IF($P1229&lt;=$D$34,Daten!F1232,NA())</f>
        <v>#N/A</v>
      </c>
      <c r="R1229" s="16" t="e">
        <f>IF($P1229&lt;=$D$34,Daten!G1232,NA())</f>
        <v>#N/A</v>
      </c>
      <c r="S1229" s="16" t="e">
        <f>IF($P1229&lt;=$D$34,Daten!H1232,NA())</f>
        <v>#N/A</v>
      </c>
      <c r="U1229" s="17">
        <f t="shared" si="159"/>
        <v>1223</v>
      </c>
      <c r="V1229" s="18" t="e">
        <f t="shared" si="152"/>
        <v>#N/A</v>
      </c>
      <c r="W1229" s="18" t="e">
        <f t="shared" si="153"/>
        <v>#N/A</v>
      </c>
      <c r="X1229" s="18" t="e">
        <f t="shared" si="154"/>
        <v>#N/A</v>
      </c>
      <c r="Y1229" s="17" t="e">
        <f t="array" aca="1" ref="Y1229" ca="1">IF(U1229&lt;=$C$53,SMALL(IF(ABS(OFFSET($M$7,,,$C$34)-V1229)=MIN(ABS(OFFSET($M$7,,,$C$34)-V1229)),ROW(OFFSET($M$7,,,$C$34))),1),NA())</f>
        <v>#N/A</v>
      </c>
      <c r="Z1229" s="17" t="e">
        <f t="array" aca="1" ref="Z1229" ca="1">IF(U1229&lt;=$C$53,LARGE(IF(ABS(OFFSET($M$7,,,$C$34)-W1229)=MIN(ABS(OFFSET($M$7,,,$C$34)-W1229)),ROW(OFFSET($M$7,,,$C$34))),1),NA())</f>
        <v>#N/A</v>
      </c>
      <c r="AA1229" s="19" t="e">
        <f t="shared" ca="1" si="155"/>
        <v>#N/A</v>
      </c>
      <c r="AB1229" s="17" t="e">
        <f t="array" aca="1" ref="AB1229" ca="1">IF(U1229&lt;=$C$53,SMALL(IF(ABS(OFFSET($Q$7,,,$D$34)-V1229)=MIN(ABS(OFFSET($Q$7,,,$D$34)-V1229)),ROW(OFFSET($Q$7,,,$D$34))),1),NA())</f>
        <v>#N/A</v>
      </c>
      <c r="AC1229" s="17" t="e">
        <f t="array" aca="1" ref="AC1229" ca="1">IF(U1229&lt;=$C$53,LARGE(IF(ABS(OFFSET($Q$7,,,$D$34)-W1229)=MIN(ABS(OFFSET($Q$7,,,$D$34)-W1229)),ROW(OFFSET($Q$7,,,$D$34))),1),NA())</f>
        <v>#N/A</v>
      </c>
      <c r="AD1229" s="19" t="e">
        <f t="shared" ca="1" si="156"/>
        <v>#N/A</v>
      </c>
    </row>
    <row r="1230" spans="12:30" x14ac:dyDescent="0.3">
      <c r="L1230" s="24">
        <f t="shared" si="157"/>
        <v>1224</v>
      </c>
      <c r="M1230" s="16" t="e">
        <f>IF($L1230&lt;=$C$34,Daten!B1233,NA())</f>
        <v>#N/A</v>
      </c>
      <c r="N1230" s="16" t="e">
        <f>IF($L1230&lt;=$C$34,Daten!C1233,NA())</f>
        <v>#N/A</v>
      </c>
      <c r="O1230" s="16" t="e">
        <f>IF($L1230&lt;=$C$34,Daten!D1233,NA())</f>
        <v>#N/A</v>
      </c>
      <c r="P1230" s="24">
        <f t="shared" si="158"/>
        <v>1224</v>
      </c>
      <c r="Q1230" s="16" t="e">
        <f>IF($P1230&lt;=$D$34,Daten!F1233,NA())</f>
        <v>#N/A</v>
      </c>
      <c r="R1230" s="16" t="e">
        <f>IF($P1230&lt;=$D$34,Daten!G1233,NA())</f>
        <v>#N/A</v>
      </c>
      <c r="S1230" s="16" t="e">
        <f>IF($P1230&lt;=$D$34,Daten!H1233,NA())</f>
        <v>#N/A</v>
      </c>
      <c r="U1230" s="17">
        <f t="shared" si="159"/>
        <v>1224</v>
      </c>
      <c r="V1230" s="18" t="e">
        <f t="shared" si="152"/>
        <v>#N/A</v>
      </c>
      <c r="W1230" s="18" t="e">
        <f t="shared" si="153"/>
        <v>#N/A</v>
      </c>
      <c r="X1230" s="18" t="e">
        <f t="shared" si="154"/>
        <v>#N/A</v>
      </c>
      <c r="Y1230" s="17" t="e">
        <f t="array" aca="1" ref="Y1230" ca="1">IF(U1230&lt;=$C$53,SMALL(IF(ABS(OFFSET($M$7,,,$C$34)-V1230)=MIN(ABS(OFFSET($M$7,,,$C$34)-V1230)),ROW(OFFSET($M$7,,,$C$34))),1),NA())</f>
        <v>#N/A</v>
      </c>
      <c r="Z1230" s="17" t="e">
        <f t="array" aca="1" ref="Z1230" ca="1">IF(U1230&lt;=$C$53,LARGE(IF(ABS(OFFSET($M$7,,,$C$34)-W1230)=MIN(ABS(OFFSET($M$7,,,$C$34)-W1230)),ROW(OFFSET($M$7,,,$C$34))),1),NA())</f>
        <v>#N/A</v>
      </c>
      <c r="AA1230" s="19" t="e">
        <f t="shared" ca="1" si="155"/>
        <v>#N/A</v>
      </c>
      <c r="AB1230" s="17" t="e">
        <f t="array" aca="1" ref="AB1230" ca="1">IF(U1230&lt;=$C$53,SMALL(IF(ABS(OFFSET($Q$7,,,$D$34)-V1230)=MIN(ABS(OFFSET($Q$7,,,$D$34)-V1230)),ROW(OFFSET($Q$7,,,$D$34))),1),NA())</f>
        <v>#N/A</v>
      </c>
      <c r="AC1230" s="17" t="e">
        <f t="array" aca="1" ref="AC1230" ca="1">IF(U1230&lt;=$C$53,LARGE(IF(ABS(OFFSET($Q$7,,,$D$34)-W1230)=MIN(ABS(OFFSET($Q$7,,,$D$34)-W1230)),ROW(OFFSET($Q$7,,,$D$34))),1),NA())</f>
        <v>#N/A</v>
      </c>
      <c r="AD1230" s="19" t="e">
        <f t="shared" ca="1" si="156"/>
        <v>#N/A</v>
      </c>
    </row>
    <row r="1231" spans="12:30" x14ac:dyDescent="0.3">
      <c r="L1231" s="24">
        <f t="shared" si="157"/>
        <v>1225</v>
      </c>
      <c r="M1231" s="16" t="e">
        <f>IF($L1231&lt;=$C$34,Daten!B1234,NA())</f>
        <v>#N/A</v>
      </c>
      <c r="N1231" s="16" t="e">
        <f>IF($L1231&lt;=$C$34,Daten!C1234,NA())</f>
        <v>#N/A</v>
      </c>
      <c r="O1231" s="16" t="e">
        <f>IF($L1231&lt;=$C$34,Daten!D1234,NA())</f>
        <v>#N/A</v>
      </c>
      <c r="P1231" s="24">
        <f t="shared" si="158"/>
        <v>1225</v>
      </c>
      <c r="Q1231" s="16" t="e">
        <f>IF($P1231&lt;=$D$34,Daten!F1234,NA())</f>
        <v>#N/A</v>
      </c>
      <c r="R1231" s="16" t="e">
        <f>IF($P1231&lt;=$D$34,Daten!G1234,NA())</f>
        <v>#N/A</v>
      </c>
      <c r="S1231" s="16" t="e">
        <f>IF($P1231&lt;=$D$34,Daten!H1234,NA())</f>
        <v>#N/A</v>
      </c>
      <c r="U1231" s="17">
        <f t="shared" si="159"/>
        <v>1225</v>
      </c>
      <c r="V1231" s="18" t="e">
        <f t="shared" si="152"/>
        <v>#N/A</v>
      </c>
      <c r="W1231" s="18" t="e">
        <f t="shared" si="153"/>
        <v>#N/A</v>
      </c>
      <c r="X1231" s="18" t="e">
        <f t="shared" si="154"/>
        <v>#N/A</v>
      </c>
      <c r="Y1231" s="17" t="e">
        <f t="array" aca="1" ref="Y1231" ca="1">IF(U1231&lt;=$C$53,SMALL(IF(ABS(OFFSET($M$7,,,$C$34)-V1231)=MIN(ABS(OFFSET($M$7,,,$C$34)-V1231)),ROW(OFFSET($M$7,,,$C$34))),1),NA())</f>
        <v>#N/A</v>
      </c>
      <c r="Z1231" s="17" t="e">
        <f t="array" aca="1" ref="Z1231" ca="1">IF(U1231&lt;=$C$53,LARGE(IF(ABS(OFFSET($M$7,,,$C$34)-W1231)=MIN(ABS(OFFSET($M$7,,,$C$34)-W1231)),ROW(OFFSET($M$7,,,$C$34))),1),NA())</f>
        <v>#N/A</v>
      </c>
      <c r="AA1231" s="19" t="e">
        <f t="shared" ca="1" si="155"/>
        <v>#N/A</v>
      </c>
      <c r="AB1231" s="17" t="e">
        <f t="array" aca="1" ref="AB1231" ca="1">IF(U1231&lt;=$C$53,SMALL(IF(ABS(OFFSET($Q$7,,,$D$34)-V1231)=MIN(ABS(OFFSET($Q$7,,,$D$34)-V1231)),ROW(OFFSET($Q$7,,,$D$34))),1),NA())</f>
        <v>#N/A</v>
      </c>
      <c r="AC1231" s="17" t="e">
        <f t="array" aca="1" ref="AC1231" ca="1">IF(U1231&lt;=$C$53,LARGE(IF(ABS(OFFSET($Q$7,,,$D$34)-W1231)=MIN(ABS(OFFSET($Q$7,,,$D$34)-W1231)),ROW(OFFSET($Q$7,,,$D$34))),1),NA())</f>
        <v>#N/A</v>
      </c>
      <c r="AD1231" s="19" t="e">
        <f t="shared" ca="1" si="156"/>
        <v>#N/A</v>
      </c>
    </row>
    <row r="1232" spans="12:30" x14ac:dyDescent="0.3">
      <c r="L1232" s="24">
        <f t="shared" si="157"/>
        <v>1226</v>
      </c>
      <c r="M1232" s="16" t="e">
        <f>IF($L1232&lt;=$C$34,Daten!B1235,NA())</f>
        <v>#N/A</v>
      </c>
      <c r="N1232" s="16" t="e">
        <f>IF($L1232&lt;=$C$34,Daten!C1235,NA())</f>
        <v>#N/A</v>
      </c>
      <c r="O1232" s="16" t="e">
        <f>IF($L1232&lt;=$C$34,Daten!D1235,NA())</f>
        <v>#N/A</v>
      </c>
      <c r="P1232" s="24">
        <f t="shared" si="158"/>
        <v>1226</v>
      </c>
      <c r="Q1232" s="16" t="e">
        <f>IF($P1232&lt;=$D$34,Daten!F1235,NA())</f>
        <v>#N/A</v>
      </c>
      <c r="R1232" s="16" t="e">
        <f>IF($P1232&lt;=$D$34,Daten!G1235,NA())</f>
        <v>#N/A</v>
      </c>
      <c r="S1232" s="16" t="e">
        <f>IF($P1232&lt;=$D$34,Daten!H1235,NA())</f>
        <v>#N/A</v>
      </c>
      <c r="U1232" s="17">
        <f t="shared" si="159"/>
        <v>1226</v>
      </c>
      <c r="V1232" s="18" t="e">
        <f t="shared" si="152"/>
        <v>#N/A</v>
      </c>
      <c r="W1232" s="18" t="e">
        <f t="shared" si="153"/>
        <v>#N/A</v>
      </c>
      <c r="X1232" s="18" t="e">
        <f t="shared" si="154"/>
        <v>#N/A</v>
      </c>
      <c r="Y1232" s="17" t="e">
        <f t="array" aca="1" ref="Y1232" ca="1">IF(U1232&lt;=$C$53,SMALL(IF(ABS(OFFSET($M$7,,,$C$34)-V1232)=MIN(ABS(OFFSET($M$7,,,$C$34)-V1232)),ROW(OFFSET($M$7,,,$C$34))),1),NA())</f>
        <v>#N/A</v>
      </c>
      <c r="Z1232" s="17" t="e">
        <f t="array" aca="1" ref="Z1232" ca="1">IF(U1232&lt;=$C$53,LARGE(IF(ABS(OFFSET($M$7,,,$C$34)-W1232)=MIN(ABS(OFFSET($M$7,,,$C$34)-W1232)),ROW(OFFSET($M$7,,,$C$34))),1),NA())</f>
        <v>#N/A</v>
      </c>
      <c r="AA1232" s="19" t="e">
        <f t="shared" ca="1" si="155"/>
        <v>#N/A</v>
      </c>
      <c r="AB1232" s="17" t="e">
        <f t="array" aca="1" ref="AB1232" ca="1">IF(U1232&lt;=$C$53,SMALL(IF(ABS(OFFSET($Q$7,,,$D$34)-V1232)=MIN(ABS(OFFSET($Q$7,,,$D$34)-V1232)),ROW(OFFSET($Q$7,,,$D$34))),1),NA())</f>
        <v>#N/A</v>
      </c>
      <c r="AC1232" s="17" t="e">
        <f t="array" aca="1" ref="AC1232" ca="1">IF(U1232&lt;=$C$53,LARGE(IF(ABS(OFFSET($Q$7,,,$D$34)-W1232)=MIN(ABS(OFFSET($Q$7,,,$D$34)-W1232)),ROW(OFFSET($Q$7,,,$D$34))),1),NA())</f>
        <v>#N/A</v>
      </c>
      <c r="AD1232" s="19" t="e">
        <f t="shared" ca="1" si="156"/>
        <v>#N/A</v>
      </c>
    </row>
    <row r="1233" spans="12:30" x14ac:dyDescent="0.3">
      <c r="L1233" s="24">
        <f t="shared" si="157"/>
        <v>1227</v>
      </c>
      <c r="M1233" s="16" t="e">
        <f>IF($L1233&lt;=$C$34,Daten!B1236,NA())</f>
        <v>#N/A</v>
      </c>
      <c r="N1233" s="16" t="e">
        <f>IF($L1233&lt;=$C$34,Daten!C1236,NA())</f>
        <v>#N/A</v>
      </c>
      <c r="O1233" s="16" t="e">
        <f>IF($L1233&lt;=$C$34,Daten!D1236,NA())</f>
        <v>#N/A</v>
      </c>
      <c r="P1233" s="24">
        <f t="shared" si="158"/>
        <v>1227</v>
      </c>
      <c r="Q1233" s="16" t="e">
        <f>IF($P1233&lt;=$D$34,Daten!F1236,NA())</f>
        <v>#N/A</v>
      </c>
      <c r="R1233" s="16" t="e">
        <f>IF($P1233&lt;=$D$34,Daten!G1236,NA())</f>
        <v>#N/A</v>
      </c>
      <c r="S1233" s="16" t="e">
        <f>IF($P1233&lt;=$D$34,Daten!H1236,NA())</f>
        <v>#N/A</v>
      </c>
      <c r="U1233" s="17">
        <f t="shared" si="159"/>
        <v>1227</v>
      </c>
      <c r="V1233" s="18" t="e">
        <f t="shared" si="152"/>
        <v>#N/A</v>
      </c>
      <c r="W1233" s="18" t="e">
        <f t="shared" si="153"/>
        <v>#N/A</v>
      </c>
      <c r="X1233" s="18" t="e">
        <f t="shared" si="154"/>
        <v>#N/A</v>
      </c>
      <c r="Y1233" s="17" t="e">
        <f t="array" aca="1" ref="Y1233" ca="1">IF(U1233&lt;=$C$53,SMALL(IF(ABS(OFFSET($M$7,,,$C$34)-V1233)=MIN(ABS(OFFSET($M$7,,,$C$34)-V1233)),ROW(OFFSET($M$7,,,$C$34))),1),NA())</f>
        <v>#N/A</v>
      </c>
      <c r="Z1233" s="17" t="e">
        <f t="array" aca="1" ref="Z1233" ca="1">IF(U1233&lt;=$C$53,LARGE(IF(ABS(OFFSET($M$7,,,$C$34)-W1233)=MIN(ABS(OFFSET($M$7,,,$C$34)-W1233)),ROW(OFFSET($M$7,,,$C$34))),1),NA())</f>
        <v>#N/A</v>
      </c>
      <c r="AA1233" s="19" t="e">
        <f t="shared" ca="1" si="155"/>
        <v>#N/A</v>
      </c>
      <c r="AB1233" s="17" t="e">
        <f t="array" aca="1" ref="AB1233" ca="1">IF(U1233&lt;=$C$53,SMALL(IF(ABS(OFFSET($Q$7,,,$D$34)-V1233)=MIN(ABS(OFFSET($Q$7,,,$D$34)-V1233)),ROW(OFFSET($Q$7,,,$D$34))),1),NA())</f>
        <v>#N/A</v>
      </c>
      <c r="AC1233" s="17" t="e">
        <f t="array" aca="1" ref="AC1233" ca="1">IF(U1233&lt;=$C$53,LARGE(IF(ABS(OFFSET($Q$7,,,$D$34)-W1233)=MIN(ABS(OFFSET($Q$7,,,$D$34)-W1233)),ROW(OFFSET($Q$7,,,$D$34))),1),NA())</f>
        <v>#N/A</v>
      </c>
      <c r="AD1233" s="19" t="e">
        <f t="shared" ca="1" si="156"/>
        <v>#N/A</v>
      </c>
    </row>
    <row r="1234" spans="12:30" x14ac:dyDescent="0.3">
      <c r="L1234" s="24">
        <f t="shared" si="157"/>
        <v>1228</v>
      </c>
      <c r="M1234" s="16" t="e">
        <f>IF($L1234&lt;=$C$34,Daten!B1237,NA())</f>
        <v>#N/A</v>
      </c>
      <c r="N1234" s="16" t="e">
        <f>IF($L1234&lt;=$C$34,Daten!C1237,NA())</f>
        <v>#N/A</v>
      </c>
      <c r="O1234" s="16" t="e">
        <f>IF($L1234&lt;=$C$34,Daten!D1237,NA())</f>
        <v>#N/A</v>
      </c>
      <c r="P1234" s="24">
        <f t="shared" si="158"/>
        <v>1228</v>
      </c>
      <c r="Q1234" s="16" t="e">
        <f>IF($P1234&lt;=$D$34,Daten!F1237,NA())</f>
        <v>#N/A</v>
      </c>
      <c r="R1234" s="16" t="e">
        <f>IF($P1234&lt;=$D$34,Daten!G1237,NA())</f>
        <v>#N/A</v>
      </c>
      <c r="S1234" s="16" t="e">
        <f>IF($P1234&lt;=$D$34,Daten!H1237,NA())</f>
        <v>#N/A</v>
      </c>
      <c r="U1234" s="17">
        <f t="shared" si="159"/>
        <v>1228</v>
      </c>
      <c r="V1234" s="18" t="e">
        <f t="shared" si="152"/>
        <v>#N/A</v>
      </c>
      <c r="W1234" s="18" t="e">
        <f t="shared" si="153"/>
        <v>#N/A</v>
      </c>
      <c r="X1234" s="18" t="e">
        <f t="shared" si="154"/>
        <v>#N/A</v>
      </c>
      <c r="Y1234" s="17" t="e">
        <f t="array" aca="1" ref="Y1234" ca="1">IF(U1234&lt;=$C$53,SMALL(IF(ABS(OFFSET($M$7,,,$C$34)-V1234)=MIN(ABS(OFFSET($M$7,,,$C$34)-V1234)),ROW(OFFSET($M$7,,,$C$34))),1),NA())</f>
        <v>#N/A</v>
      </c>
      <c r="Z1234" s="17" t="e">
        <f t="array" aca="1" ref="Z1234" ca="1">IF(U1234&lt;=$C$53,LARGE(IF(ABS(OFFSET($M$7,,,$C$34)-W1234)=MIN(ABS(OFFSET($M$7,,,$C$34)-W1234)),ROW(OFFSET($M$7,,,$C$34))),1),NA())</f>
        <v>#N/A</v>
      </c>
      <c r="AA1234" s="19" t="e">
        <f t="shared" ca="1" si="155"/>
        <v>#N/A</v>
      </c>
      <c r="AB1234" s="17" t="e">
        <f t="array" aca="1" ref="AB1234" ca="1">IF(U1234&lt;=$C$53,SMALL(IF(ABS(OFFSET($Q$7,,,$D$34)-V1234)=MIN(ABS(OFFSET($Q$7,,,$D$34)-V1234)),ROW(OFFSET($Q$7,,,$D$34))),1),NA())</f>
        <v>#N/A</v>
      </c>
      <c r="AC1234" s="17" t="e">
        <f t="array" aca="1" ref="AC1234" ca="1">IF(U1234&lt;=$C$53,LARGE(IF(ABS(OFFSET($Q$7,,,$D$34)-W1234)=MIN(ABS(OFFSET($Q$7,,,$D$34)-W1234)),ROW(OFFSET($Q$7,,,$D$34))),1),NA())</f>
        <v>#N/A</v>
      </c>
      <c r="AD1234" s="19" t="e">
        <f t="shared" ca="1" si="156"/>
        <v>#N/A</v>
      </c>
    </row>
    <row r="1235" spans="12:30" x14ac:dyDescent="0.3">
      <c r="L1235" s="24">
        <f t="shared" si="157"/>
        <v>1229</v>
      </c>
      <c r="M1235" s="16" t="e">
        <f>IF($L1235&lt;=$C$34,Daten!B1238,NA())</f>
        <v>#N/A</v>
      </c>
      <c r="N1235" s="16" t="e">
        <f>IF($L1235&lt;=$C$34,Daten!C1238,NA())</f>
        <v>#N/A</v>
      </c>
      <c r="O1235" s="16" t="e">
        <f>IF($L1235&lt;=$C$34,Daten!D1238,NA())</f>
        <v>#N/A</v>
      </c>
      <c r="P1235" s="24">
        <f t="shared" si="158"/>
        <v>1229</v>
      </c>
      <c r="Q1235" s="16" t="e">
        <f>IF($P1235&lt;=$D$34,Daten!F1238,NA())</f>
        <v>#N/A</v>
      </c>
      <c r="R1235" s="16" t="e">
        <f>IF($P1235&lt;=$D$34,Daten!G1238,NA())</f>
        <v>#N/A</v>
      </c>
      <c r="S1235" s="16" t="e">
        <f>IF($P1235&lt;=$D$34,Daten!H1238,NA())</f>
        <v>#N/A</v>
      </c>
      <c r="U1235" s="17">
        <f t="shared" si="159"/>
        <v>1229</v>
      </c>
      <c r="V1235" s="18" t="e">
        <f t="shared" si="152"/>
        <v>#N/A</v>
      </c>
      <c r="W1235" s="18" t="e">
        <f t="shared" si="153"/>
        <v>#N/A</v>
      </c>
      <c r="X1235" s="18" t="e">
        <f t="shared" si="154"/>
        <v>#N/A</v>
      </c>
      <c r="Y1235" s="17" t="e">
        <f t="array" aca="1" ref="Y1235" ca="1">IF(U1235&lt;=$C$53,SMALL(IF(ABS(OFFSET($M$7,,,$C$34)-V1235)=MIN(ABS(OFFSET($M$7,,,$C$34)-V1235)),ROW(OFFSET($M$7,,,$C$34))),1),NA())</f>
        <v>#N/A</v>
      </c>
      <c r="Z1235" s="17" t="e">
        <f t="array" aca="1" ref="Z1235" ca="1">IF(U1235&lt;=$C$53,LARGE(IF(ABS(OFFSET($M$7,,,$C$34)-W1235)=MIN(ABS(OFFSET($M$7,,,$C$34)-W1235)),ROW(OFFSET($M$7,,,$C$34))),1),NA())</f>
        <v>#N/A</v>
      </c>
      <c r="AA1235" s="19" t="e">
        <f t="shared" ca="1" si="155"/>
        <v>#N/A</v>
      </c>
      <c r="AB1235" s="17" t="e">
        <f t="array" aca="1" ref="AB1235" ca="1">IF(U1235&lt;=$C$53,SMALL(IF(ABS(OFFSET($Q$7,,,$D$34)-V1235)=MIN(ABS(OFFSET($Q$7,,,$D$34)-V1235)),ROW(OFFSET($Q$7,,,$D$34))),1),NA())</f>
        <v>#N/A</v>
      </c>
      <c r="AC1235" s="17" t="e">
        <f t="array" aca="1" ref="AC1235" ca="1">IF(U1235&lt;=$C$53,LARGE(IF(ABS(OFFSET($Q$7,,,$D$34)-W1235)=MIN(ABS(OFFSET($Q$7,,,$D$34)-W1235)),ROW(OFFSET($Q$7,,,$D$34))),1),NA())</f>
        <v>#N/A</v>
      </c>
      <c r="AD1235" s="19" t="e">
        <f t="shared" ca="1" si="156"/>
        <v>#N/A</v>
      </c>
    </row>
    <row r="1236" spans="12:30" x14ac:dyDescent="0.3">
      <c r="L1236" s="24">
        <f t="shared" si="157"/>
        <v>1230</v>
      </c>
      <c r="M1236" s="16" t="e">
        <f>IF($L1236&lt;=$C$34,Daten!B1239,NA())</f>
        <v>#N/A</v>
      </c>
      <c r="N1236" s="16" t="e">
        <f>IF($L1236&lt;=$C$34,Daten!C1239,NA())</f>
        <v>#N/A</v>
      </c>
      <c r="O1236" s="16" t="e">
        <f>IF($L1236&lt;=$C$34,Daten!D1239,NA())</f>
        <v>#N/A</v>
      </c>
      <c r="P1236" s="24">
        <f t="shared" si="158"/>
        <v>1230</v>
      </c>
      <c r="Q1236" s="16" t="e">
        <f>IF($P1236&lt;=$D$34,Daten!F1239,NA())</f>
        <v>#N/A</v>
      </c>
      <c r="R1236" s="16" t="e">
        <f>IF($P1236&lt;=$D$34,Daten!G1239,NA())</f>
        <v>#N/A</v>
      </c>
      <c r="S1236" s="16" t="e">
        <f>IF($P1236&lt;=$D$34,Daten!H1239,NA())</f>
        <v>#N/A</v>
      </c>
      <c r="U1236" s="17">
        <f t="shared" si="159"/>
        <v>1230</v>
      </c>
      <c r="V1236" s="18" t="e">
        <f t="shared" si="152"/>
        <v>#N/A</v>
      </c>
      <c r="W1236" s="18" t="e">
        <f t="shared" si="153"/>
        <v>#N/A</v>
      </c>
      <c r="X1236" s="18" t="e">
        <f t="shared" si="154"/>
        <v>#N/A</v>
      </c>
      <c r="Y1236" s="17" t="e">
        <f t="array" aca="1" ref="Y1236" ca="1">IF(U1236&lt;=$C$53,SMALL(IF(ABS(OFFSET($M$7,,,$C$34)-V1236)=MIN(ABS(OFFSET($M$7,,,$C$34)-V1236)),ROW(OFFSET($M$7,,,$C$34))),1),NA())</f>
        <v>#N/A</v>
      </c>
      <c r="Z1236" s="17" t="e">
        <f t="array" aca="1" ref="Z1236" ca="1">IF(U1236&lt;=$C$53,LARGE(IF(ABS(OFFSET($M$7,,,$C$34)-W1236)=MIN(ABS(OFFSET($M$7,,,$C$34)-W1236)),ROW(OFFSET($M$7,,,$C$34))),1),NA())</f>
        <v>#N/A</v>
      </c>
      <c r="AA1236" s="19" t="e">
        <f t="shared" ca="1" si="155"/>
        <v>#N/A</v>
      </c>
      <c r="AB1236" s="17" t="e">
        <f t="array" aca="1" ref="AB1236" ca="1">IF(U1236&lt;=$C$53,SMALL(IF(ABS(OFFSET($Q$7,,,$D$34)-V1236)=MIN(ABS(OFFSET($Q$7,,,$D$34)-V1236)),ROW(OFFSET($Q$7,,,$D$34))),1),NA())</f>
        <v>#N/A</v>
      </c>
      <c r="AC1236" s="17" t="e">
        <f t="array" aca="1" ref="AC1236" ca="1">IF(U1236&lt;=$C$53,LARGE(IF(ABS(OFFSET($Q$7,,,$D$34)-W1236)=MIN(ABS(OFFSET($Q$7,,,$D$34)-W1236)),ROW(OFFSET($Q$7,,,$D$34))),1),NA())</f>
        <v>#N/A</v>
      </c>
      <c r="AD1236" s="19" t="e">
        <f t="shared" ca="1" si="156"/>
        <v>#N/A</v>
      </c>
    </row>
    <row r="1237" spans="12:30" x14ac:dyDescent="0.3">
      <c r="L1237" s="24">
        <f t="shared" si="157"/>
        <v>1231</v>
      </c>
      <c r="M1237" s="16" t="e">
        <f>IF($L1237&lt;=$C$34,Daten!B1240,NA())</f>
        <v>#N/A</v>
      </c>
      <c r="N1237" s="16" t="e">
        <f>IF($L1237&lt;=$C$34,Daten!C1240,NA())</f>
        <v>#N/A</v>
      </c>
      <c r="O1237" s="16" t="e">
        <f>IF($L1237&lt;=$C$34,Daten!D1240,NA())</f>
        <v>#N/A</v>
      </c>
      <c r="P1237" s="24">
        <f t="shared" si="158"/>
        <v>1231</v>
      </c>
      <c r="Q1237" s="16" t="e">
        <f>IF($P1237&lt;=$D$34,Daten!F1240,NA())</f>
        <v>#N/A</v>
      </c>
      <c r="R1237" s="16" t="e">
        <f>IF($P1237&lt;=$D$34,Daten!G1240,NA())</f>
        <v>#N/A</v>
      </c>
      <c r="S1237" s="16" t="e">
        <f>IF($P1237&lt;=$D$34,Daten!H1240,NA())</f>
        <v>#N/A</v>
      </c>
      <c r="U1237" s="17">
        <f t="shared" si="159"/>
        <v>1231</v>
      </c>
      <c r="V1237" s="18" t="e">
        <f t="shared" si="152"/>
        <v>#N/A</v>
      </c>
      <c r="W1237" s="18" t="e">
        <f t="shared" si="153"/>
        <v>#N/A</v>
      </c>
      <c r="X1237" s="18" t="e">
        <f t="shared" si="154"/>
        <v>#N/A</v>
      </c>
      <c r="Y1237" s="17" t="e">
        <f t="array" aca="1" ref="Y1237" ca="1">IF(U1237&lt;=$C$53,SMALL(IF(ABS(OFFSET($M$7,,,$C$34)-V1237)=MIN(ABS(OFFSET($M$7,,,$C$34)-V1237)),ROW(OFFSET($M$7,,,$C$34))),1),NA())</f>
        <v>#N/A</v>
      </c>
      <c r="Z1237" s="17" t="e">
        <f t="array" aca="1" ref="Z1237" ca="1">IF(U1237&lt;=$C$53,LARGE(IF(ABS(OFFSET($M$7,,,$C$34)-W1237)=MIN(ABS(OFFSET($M$7,,,$C$34)-W1237)),ROW(OFFSET($M$7,,,$C$34))),1),NA())</f>
        <v>#N/A</v>
      </c>
      <c r="AA1237" s="19" t="e">
        <f t="shared" ca="1" si="155"/>
        <v>#N/A</v>
      </c>
      <c r="AB1237" s="17" t="e">
        <f t="array" aca="1" ref="AB1237" ca="1">IF(U1237&lt;=$C$53,SMALL(IF(ABS(OFFSET($Q$7,,,$D$34)-V1237)=MIN(ABS(OFFSET($Q$7,,,$D$34)-V1237)),ROW(OFFSET($Q$7,,,$D$34))),1),NA())</f>
        <v>#N/A</v>
      </c>
      <c r="AC1237" s="17" t="e">
        <f t="array" aca="1" ref="AC1237" ca="1">IF(U1237&lt;=$C$53,LARGE(IF(ABS(OFFSET($Q$7,,,$D$34)-W1237)=MIN(ABS(OFFSET($Q$7,,,$D$34)-W1237)),ROW(OFFSET($Q$7,,,$D$34))),1),NA())</f>
        <v>#N/A</v>
      </c>
      <c r="AD1237" s="19" t="e">
        <f t="shared" ca="1" si="156"/>
        <v>#N/A</v>
      </c>
    </row>
    <row r="1238" spans="12:30" x14ac:dyDescent="0.3">
      <c r="L1238" s="24">
        <f t="shared" si="157"/>
        <v>1232</v>
      </c>
      <c r="M1238" s="16" t="e">
        <f>IF($L1238&lt;=$C$34,Daten!B1241,NA())</f>
        <v>#N/A</v>
      </c>
      <c r="N1238" s="16" t="e">
        <f>IF($L1238&lt;=$C$34,Daten!C1241,NA())</f>
        <v>#N/A</v>
      </c>
      <c r="O1238" s="16" t="e">
        <f>IF($L1238&lt;=$C$34,Daten!D1241,NA())</f>
        <v>#N/A</v>
      </c>
      <c r="P1238" s="24">
        <f t="shared" si="158"/>
        <v>1232</v>
      </c>
      <c r="Q1238" s="16" t="e">
        <f>IF($P1238&lt;=$D$34,Daten!F1241,NA())</f>
        <v>#N/A</v>
      </c>
      <c r="R1238" s="16" t="e">
        <f>IF($P1238&lt;=$D$34,Daten!G1241,NA())</f>
        <v>#N/A</v>
      </c>
      <c r="S1238" s="16" t="e">
        <f>IF($P1238&lt;=$D$34,Daten!H1241,NA())</f>
        <v>#N/A</v>
      </c>
      <c r="U1238" s="17">
        <f t="shared" si="159"/>
        <v>1232</v>
      </c>
      <c r="V1238" s="18" t="e">
        <f t="shared" si="152"/>
        <v>#N/A</v>
      </c>
      <c r="W1238" s="18" t="e">
        <f t="shared" si="153"/>
        <v>#N/A</v>
      </c>
      <c r="X1238" s="18" t="e">
        <f t="shared" si="154"/>
        <v>#N/A</v>
      </c>
      <c r="Y1238" s="17" t="e">
        <f t="array" aca="1" ref="Y1238" ca="1">IF(U1238&lt;=$C$53,SMALL(IF(ABS(OFFSET($M$7,,,$C$34)-V1238)=MIN(ABS(OFFSET($M$7,,,$C$34)-V1238)),ROW(OFFSET($M$7,,,$C$34))),1),NA())</f>
        <v>#N/A</v>
      </c>
      <c r="Z1238" s="17" t="e">
        <f t="array" aca="1" ref="Z1238" ca="1">IF(U1238&lt;=$C$53,LARGE(IF(ABS(OFFSET($M$7,,,$C$34)-W1238)=MIN(ABS(OFFSET($M$7,,,$C$34)-W1238)),ROW(OFFSET($M$7,,,$C$34))),1),NA())</f>
        <v>#N/A</v>
      </c>
      <c r="AA1238" s="19" t="e">
        <f t="shared" ca="1" si="155"/>
        <v>#N/A</v>
      </c>
      <c r="AB1238" s="17" t="e">
        <f t="array" aca="1" ref="AB1238" ca="1">IF(U1238&lt;=$C$53,SMALL(IF(ABS(OFFSET($Q$7,,,$D$34)-V1238)=MIN(ABS(OFFSET($Q$7,,,$D$34)-V1238)),ROW(OFFSET($Q$7,,,$D$34))),1),NA())</f>
        <v>#N/A</v>
      </c>
      <c r="AC1238" s="17" t="e">
        <f t="array" aca="1" ref="AC1238" ca="1">IF(U1238&lt;=$C$53,LARGE(IF(ABS(OFFSET($Q$7,,,$D$34)-W1238)=MIN(ABS(OFFSET($Q$7,,,$D$34)-W1238)),ROW(OFFSET($Q$7,,,$D$34))),1),NA())</f>
        <v>#N/A</v>
      </c>
      <c r="AD1238" s="19" t="e">
        <f t="shared" ca="1" si="156"/>
        <v>#N/A</v>
      </c>
    </row>
    <row r="1239" spans="12:30" x14ac:dyDescent="0.3">
      <c r="L1239" s="24">
        <f t="shared" si="157"/>
        <v>1233</v>
      </c>
      <c r="M1239" s="16" t="e">
        <f>IF($L1239&lt;=$C$34,Daten!B1242,NA())</f>
        <v>#N/A</v>
      </c>
      <c r="N1239" s="16" t="e">
        <f>IF($L1239&lt;=$C$34,Daten!C1242,NA())</f>
        <v>#N/A</v>
      </c>
      <c r="O1239" s="16" t="e">
        <f>IF($L1239&lt;=$C$34,Daten!D1242,NA())</f>
        <v>#N/A</v>
      </c>
      <c r="P1239" s="24">
        <f t="shared" si="158"/>
        <v>1233</v>
      </c>
      <c r="Q1239" s="16" t="e">
        <f>IF($P1239&lt;=$D$34,Daten!F1242,NA())</f>
        <v>#N/A</v>
      </c>
      <c r="R1239" s="16" t="e">
        <f>IF($P1239&lt;=$D$34,Daten!G1242,NA())</f>
        <v>#N/A</v>
      </c>
      <c r="S1239" s="16" t="e">
        <f>IF($P1239&lt;=$D$34,Daten!H1242,NA())</f>
        <v>#N/A</v>
      </c>
      <c r="U1239" s="17">
        <f t="shared" si="159"/>
        <v>1233</v>
      </c>
      <c r="V1239" s="18" t="e">
        <f t="shared" si="152"/>
        <v>#N/A</v>
      </c>
      <c r="W1239" s="18" t="e">
        <f t="shared" si="153"/>
        <v>#N/A</v>
      </c>
      <c r="X1239" s="18" t="e">
        <f t="shared" si="154"/>
        <v>#N/A</v>
      </c>
      <c r="Y1239" s="17" t="e">
        <f t="array" aca="1" ref="Y1239" ca="1">IF(U1239&lt;=$C$53,SMALL(IF(ABS(OFFSET($M$7,,,$C$34)-V1239)=MIN(ABS(OFFSET($M$7,,,$C$34)-V1239)),ROW(OFFSET($M$7,,,$C$34))),1),NA())</f>
        <v>#N/A</v>
      </c>
      <c r="Z1239" s="17" t="e">
        <f t="array" aca="1" ref="Z1239" ca="1">IF(U1239&lt;=$C$53,LARGE(IF(ABS(OFFSET($M$7,,,$C$34)-W1239)=MIN(ABS(OFFSET($M$7,,,$C$34)-W1239)),ROW(OFFSET($M$7,,,$C$34))),1),NA())</f>
        <v>#N/A</v>
      </c>
      <c r="AA1239" s="19" t="e">
        <f t="shared" ca="1" si="155"/>
        <v>#N/A</v>
      </c>
      <c r="AB1239" s="17" t="e">
        <f t="array" aca="1" ref="AB1239" ca="1">IF(U1239&lt;=$C$53,SMALL(IF(ABS(OFFSET($Q$7,,,$D$34)-V1239)=MIN(ABS(OFFSET($Q$7,,,$D$34)-V1239)),ROW(OFFSET($Q$7,,,$D$34))),1),NA())</f>
        <v>#N/A</v>
      </c>
      <c r="AC1239" s="17" t="e">
        <f t="array" aca="1" ref="AC1239" ca="1">IF(U1239&lt;=$C$53,LARGE(IF(ABS(OFFSET($Q$7,,,$D$34)-W1239)=MIN(ABS(OFFSET($Q$7,,,$D$34)-W1239)),ROW(OFFSET($Q$7,,,$D$34))),1),NA())</f>
        <v>#N/A</v>
      </c>
      <c r="AD1239" s="19" t="e">
        <f t="shared" ca="1" si="156"/>
        <v>#N/A</v>
      </c>
    </row>
    <row r="1240" spans="12:30" x14ac:dyDescent="0.3">
      <c r="L1240" s="24">
        <f t="shared" si="157"/>
        <v>1234</v>
      </c>
      <c r="M1240" s="16" t="e">
        <f>IF($L1240&lt;=$C$34,Daten!B1243,NA())</f>
        <v>#N/A</v>
      </c>
      <c r="N1240" s="16" t="e">
        <f>IF($L1240&lt;=$C$34,Daten!C1243,NA())</f>
        <v>#N/A</v>
      </c>
      <c r="O1240" s="16" t="e">
        <f>IF($L1240&lt;=$C$34,Daten!D1243,NA())</f>
        <v>#N/A</v>
      </c>
      <c r="P1240" s="24">
        <f t="shared" si="158"/>
        <v>1234</v>
      </c>
      <c r="Q1240" s="16" t="e">
        <f>IF($P1240&lt;=$D$34,Daten!F1243,NA())</f>
        <v>#N/A</v>
      </c>
      <c r="R1240" s="16" t="e">
        <f>IF($P1240&lt;=$D$34,Daten!G1243,NA())</f>
        <v>#N/A</v>
      </c>
      <c r="S1240" s="16" t="e">
        <f>IF($P1240&lt;=$D$34,Daten!H1243,NA())</f>
        <v>#N/A</v>
      </c>
      <c r="U1240" s="17">
        <f t="shared" si="159"/>
        <v>1234</v>
      </c>
      <c r="V1240" s="18" t="e">
        <f t="shared" si="152"/>
        <v>#N/A</v>
      </c>
      <c r="W1240" s="18" t="e">
        <f t="shared" si="153"/>
        <v>#N/A</v>
      </c>
      <c r="X1240" s="18" t="e">
        <f t="shared" si="154"/>
        <v>#N/A</v>
      </c>
      <c r="Y1240" s="17" t="e">
        <f t="array" aca="1" ref="Y1240" ca="1">IF(U1240&lt;=$C$53,SMALL(IF(ABS(OFFSET($M$7,,,$C$34)-V1240)=MIN(ABS(OFFSET($M$7,,,$C$34)-V1240)),ROW(OFFSET($M$7,,,$C$34))),1),NA())</f>
        <v>#N/A</v>
      </c>
      <c r="Z1240" s="17" t="e">
        <f t="array" aca="1" ref="Z1240" ca="1">IF(U1240&lt;=$C$53,LARGE(IF(ABS(OFFSET($M$7,,,$C$34)-W1240)=MIN(ABS(OFFSET($M$7,,,$C$34)-W1240)),ROW(OFFSET($M$7,,,$C$34))),1),NA())</f>
        <v>#N/A</v>
      </c>
      <c r="AA1240" s="19" t="e">
        <f t="shared" ca="1" si="155"/>
        <v>#N/A</v>
      </c>
      <c r="AB1240" s="17" t="e">
        <f t="array" aca="1" ref="AB1240" ca="1">IF(U1240&lt;=$C$53,SMALL(IF(ABS(OFFSET($Q$7,,,$D$34)-V1240)=MIN(ABS(OFFSET($Q$7,,,$D$34)-V1240)),ROW(OFFSET($Q$7,,,$D$34))),1),NA())</f>
        <v>#N/A</v>
      </c>
      <c r="AC1240" s="17" t="e">
        <f t="array" aca="1" ref="AC1240" ca="1">IF(U1240&lt;=$C$53,LARGE(IF(ABS(OFFSET($Q$7,,,$D$34)-W1240)=MIN(ABS(OFFSET($Q$7,,,$D$34)-W1240)),ROW(OFFSET($Q$7,,,$D$34))),1),NA())</f>
        <v>#N/A</v>
      </c>
      <c r="AD1240" s="19" t="e">
        <f t="shared" ca="1" si="156"/>
        <v>#N/A</v>
      </c>
    </row>
    <row r="1241" spans="12:30" x14ac:dyDescent="0.3">
      <c r="L1241" s="24">
        <f t="shared" si="157"/>
        <v>1235</v>
      </c>
      <c r="M1241" s="16" t="e">
        <f>IF($L1241&lt;=$C$34,Daten!B1244,NA())</f>
        <v>#N/A</v>
      </c>
      <c r="N1241" s="16" t="e">
        <f>IF($L1241&lt;=$C$34,Daten!C1244,NA())</f>
        <v>#N/A</v>
      </c>
      <c r="O1241" s="16" t="e">
        <f>IF($L1241&lt;=$C$34,Daten!D1244,NA())</f>
        <v>#N/A</v>
      </c>
      <c r="P1241" s="24">
        <f t="shared" si="158"/>
        <v>1235</v>
      </c>
      <c r="Q1241" s="16" t="e">
        <f>IF($P1241&lt;=$D$34,Daten!F1244,NA())</f>
        <v>#N/A</v>
      </c>
      <c r="R1241" s="16" t="e">
        <f>IF($P1241&lt;=$D$34,Daten!G1244,NA())</f>
        <v>#N/A</v>
      </c>
      <c r="S1241" s="16" t="e">
        <f>IF($P1241&lt;=$D$34,Daten!H1244,NA())</f>
        <v>#N/A</v>
      </c>
      <c r="U1241" s="17">
        <f t="shared" si="159"/>
        <v>1235</v>
      </c>
      <c r="V1241" s="18" t="e">
        <f t="shared" si="152"/>
        <v>#N/A</v>
      </c>
      <c r="W1241" s="18" t="e">
        <f t="shared" si="153"/>
        <v>#N/A</v>
      </c>
      <c r="X1241" s="18" t="e">
        <f t="shared" si="154"/>
        <v>#N/A</v>
      </c>
      <c r="Y1241" s="17" t="e">
        <f t="array" aca="1" ref="Y1241" ca="1">IF(U1241&lt;=$C$53,SMALL(IF(ABS(OFFSET($M$7,,,$C$34)-V1241)=MIN(ABS(OFFSET($M$7,,,$C$34)-V1241)),ROW(OFFSET($M$7,,,$C$34))),1),NA())</f>
        <v>#N/A</v>
      </c>
      <c r="Z1241" s="17" t="e">
        <f t="array" aca="1" ref="Z1241" ca="1">IF(U1241&lt;=$C$53,LARGE(IF(ABS(OFFSET($M$7,,,$C$34)-W1241)=MIN(ABS(OFFSET($M$7,,,$C$34)-W1241)),ROW(OFFSET($M$7,,,$C$34))),1),NA())</f>
        <v>#N/A</v>
      </c>
      <c r="AA1241" s="19" t="e">
        <f t="shared" ca="1" si="155"/>
        <v>#N/A</v>
      </c>
      <c r="AB1241" s="17" t="e">
        <f t="array" aca="1" ref="AB1241" ca="1">IF(U1241&lt;=$C$53,SMALL(IF(ABS(OFFSET($Q$7,,,$D$34)-V1241)=MIN(ABS(OFFSET($Q$7,,,$D$34)-V1241)),ROW(OFFSET($Q$7,,,$D$34))),1),NA())</f>
        <v>#N/A</v>
      </c>
      <c r="AC1241" s="17" t="e">
        <f t="array" aca="1" ref="AC1241" ca="1">IF(U1241&lt;=$C$53,LARGE(IF(ABS(OFFSET($Q$7,,,$D$34)-W1241)=MIN(ABS(OFFSET($Q$7,,,$D$34)-W1241)),ROW(OFFSET($Q$7,,,$D$34))),1),NA())</f>
        <v>#N/A</v>
      </c>
      <c r="AD1241" s="19" t="e">
        <f t="shared" ca="1" si="156"/>
        <v>#N/A</v>
      </c>
    </row>
    <row r="1242" spans="12:30" x14ac:dyDescent="0.3">
      <c r="L1242" s="24">
        <f t="shared" si="157"/>
        <v>1236</v>
      </c>
      <c r="M1242" s="16" t="e">
        <f>IF($L1242&lt;=$C$34,Daten!B1245,NA())</f>
        <v>#N/A</v>
      </c>
      <c r="N1242" s="16" t="e">
        <f>IF($L1242&lt;=$C$34,Daten!C1245,NA())</f>
        <v>#N/A</v>
      </c>
      <c r="O1242" s="16" t="e">
        <f>IF($L1242&lt;=$C$34,Daten!D1245,NA())</f>
        <v>#N/A</v>
      </c>
      <c r="P1242" s="24">
        <f t="shared" si="158"/>
        <v>1236</v>
      </c>
      <c r="Q1242" s="16" t="e">
        <f>IF($P1242&lt;=$D$34,Daten!F1245,NA())</f>
        <v>#N/A</v>
      </c>
      <c r="R1242" s="16" t="e">
        <f>IF($P1242&lt;=$D$34,Daten!G1245,NA())</f>
        <v>#N/A</v>
      </c>
      <c r="S1242" s="16" t="e">
        <f>IF($P1242&lt;=$D$34,Daten!H1245,NA())</f>
        <v>#N/A</v>
      </c>
      <c r="U1242" s="17">
        <f t="shared" si="159"/>
        <v>1236</v>
      </c>
      <c r="V1242" s="18" t="e">
        <f t="shared" si="152"/>
        <v>#N/A</v>
      </c>
      <c r="W1242" s="18" t="e">
        <f t="shared" si="153"/>
        <v>#N/A</v>
      </c>
      <c r="X1242" s="18" t="e">
        <f t="shared" si="154"/>
        <v>#N/A</v>
      </c>
      <c r="Y1242" s="17" t="e">
        <f t="array" aca="1" ref="Y1242" ca="1">IF(U1242&lt;=$C$53,SMALL(IF(ABS(OFFSET($M$7,,,$C$34)-V1242)=MIN(ABS(OFFSET($M$7,,,$C$34)-V1242)),ROW(OFFSET($M$7,,,$C$34))),1),NA())</f>
        <v>#N/A</v>
      </c>
      <c r="Z1242" s="17" t="e">
        <f t="array" aca="1" ref="Z1242" ca="1">IF(U1242&lt;=$C$53,LARGE(IF(ABS(OFFSET($M$7,,,$C$34)-W1242)=MIN(ABS(OFFSET($M$7,,,$C$34)-W1242)),ROW(OFFSET($M$7,,,$C$34))),1),NA())</f>
        <v>#N/A</v>
      </c>
      <c r="AA1242" s="19" t="e">
        <f t="shared" ca="1" si="155"/>
        <v>#N/A</v>
      </c>
      <c r="AB1242" s="17" t="e">
        <f t="array" aca="1" ref="AB1242" ca="1">IF(U1242&lt;=$C$53,SMALL(IF(ABS(OFFSET($Q$7,,,$D$34)-V1242)=MIN(ABS(OFFSET($Q$7,,,$D$34)-V1242)),ROW(OFFSET($Q$7,,,$D$34))),1),NA())</f>
        <v>#N/A</v>
      </c>
      <c r="AC1242" s="17" t="e">
        <f t="array" aca="1" ref="AC1242" ca="1">IF(U1242&lt;=$C$53,LARGE(IF(ABS(OFFSET($Q$7,,,$D$34)-W1242)=MIN(ABS(OFFSET($Q$7,,,$D$34)-W1242)),ROW(OFFSET($Q$7,,,$D$34))),1),NA())</f>
        <v>#N/A</v>
      </c>
      <c r="AD1242" s="19" t="e">
        <f t="shared" ca="1" si="156"/>
        <v>#N/A</v>
      </c>
    </row>
    <row r="1243" spans="12:30" x14ac:dyDescent="0.3">
      <c r="L1243" s="24">
        <f t="shared" si="157"/>
        <v>1237</v>
      </c>
      <c r="M1243" s="16" t="e">
        <f>IF($L1243&lt;=$C$34,Daten!B1246,NA())</f>
        <v>#N/A</v>
      </c>
      <c r="N1243" s="16" t="e">
        <f>IF($L1243&lt;=$C$34,Daten!C1246,NA())</f>
        <v>#N/A</v>
      </c>
      <c r="O1243" s="16" t="e">
        <f>IF($L1243&lt;=$C$34,Daten!D1246,NA())</f>
        <v>#N/A</v>
      </c>
      <c r="P1243" s="24">
        <f t="shared" si="158"/>
        <v>1237</v>
      </c>
      <c r="Q1243" s="16" t="e">
        <f>IF($P1243&lt;=$D$34,Daten!F1246,NA())</f>
        <v>#N/A</v>
      </c>
      <c r="R1243" s="16" t="e">
        <f>IF($P1243&lt;=$D$34,Daten!G1246,NA())</f>
        <v>#N/A</v>
      </c>
      <c r="S1243" s="16" t="e">
        <f>IF($P1243&lt;=$D$34,Daten!H1246,NA())</f>
        <v>#N/A</v>
      </c>
      <c r="U1243" s="17">
        <f t="shared" si="159"/>
        <v>1237</v>
      </c>
      <c r="V1243" s="18" t="e">
        <f t="shared" si="152"/>
        <v>#N/A</v>
      </c>
      <c r="W1243" s="18" t="e">
        <f t="shared" si="153"/>
        <v>#N/A</v>
      </c>
      <c r="X1243" s="18" t="e">
        <f t="shared" si="154"/>
        <v>#N/A</v>
      </c>
      <c r="Y1243" s="17" t="e">
        <f t="array" aca="1" ref="Y1243" ca="1">IF(U1243&lt;=$C$53,SMALL(IF(ABS(OFFSET($M$7,,,$C$34)-V1243)=MIN(ABS(OFFSET($M$7,,,$C$34)-V1243)),ROW(OFFSET($M$7,,,$C$34))),1),NA())</f>
        <v>#N/A</v>
      </c>
      <c r="Z1243" s="17" t="e">
        <f t="array" aca="1" ref="Z1243" ca="1">IF(U1243&lt;=$C$53,LARGE(IF(ABS(OFFSET($M$7,,,$C$34)-W1243)=MIN(ABS(OFFSET($M$7,,,$C$34)-W1243)),ROW(OFFSET($M$7,,,$C$34))),1),NA())</f>
        <v>#N/A</v>
      </c>
      <c r="AA1243" s="19" t="e">
        <f t="shared" ca="1" si="155"/>
        <v>#N/A</v>
      </c>
      <c r="AB1243" s="17" t="e">
        <f t="array" aca="1" ref="AB1243" ca="1">IF(U1243&lt;=$C$53,SMALL(IF(ABS(OFFSET($Q$7,,,$D$34)-V1243)=MIN(ABS(OFFSET($Q$7,,,$D$34)-V1243)),ROW(OFFSET($Q$7,,,$D$34))),1),NA())</f>
        <v>#N/A</v>
      </c>
      <c r="AC1243" s="17" t="e">
        <f t="array" aca="1" ref="AC1243" ca="1">IF(U1243&lt;=$C$53,LARGE(IF(ABS(OFFSET($Q$7,,,$D$34)-W1243)=MIN(ABS(OFFSET($Q$7,,,$D$34)-W1243)),ROW(OFFSET($Q$7,,,$D$34))),1),NA())</f>
        <v>#N/A</v>
      </c>
      <c r="AD1243" s="19" t="e">
        <f t="shared" ca="1" si="156"/>
        <v>#N/A</v>
      </c>
    </row>
    <row r="1244" spans="12:30" x14ac:dyDescent="0.3">
      <c r="L1244" s="24">
        <f t="shared" si="157"/>
        <v>1238</v>
      </c>
      <c r="M1244" s="16" t="e">
        <f>IF($L1244&lt;=$C$34,Daten!B1247,NA())</f>
        <v>#N/A</v>
      </c>
      <c r="N1244" s="16" t="e">
        <f>IF($L1244&lt;=$C$34,Daten!C1247,NA())</f>
        <v>#N/A</v>
      </c>
      <c r="O1244" s="16" t="e">
        <f>IF($L1244&lt;=$C$34,Daten!D1247,NA())</f>
        <v>#N/A</v>
      </c>
      <c r="P1244" s="24">
        <f t="shared" si="158"/>
        <v>1238</v>
      </c>
      <c r="Q1244" s="16" t="e">
        <f>IF($P1244&lt;=$D$34,Daten!F1247,NA())</f>
        <v>#N/A</v>
      </c>
      <c r="R1244" s="16" t="e">
        <f>IF($P1244&lt;=$D$34,Daten!G1247,NA())</f>
        <v>#N/A</v>
      </c>
      <c r="S1244" s="16" t="e">
        <f>IF($P1244&lt;=$D$34,Daten!H1247,NA())</f>
        <v>#N/A</v>
      </c>
      <c r="U1244" s="17">
        <f t="shared" si="159"/>
        <v>1238</v>
      </c>
      <c r="V1244" s="18" t="e">
        <f t="shared" si="152"/>
        <v>#N/A</v>
      </c>
      <c r="W1244" s="18" t="e">
        <f t="shared" si="153"/>
        <v>#N/A</v>
      </c>
      <c r="X1244" s="18" t="e">
        <f t="shared" si="154"/>
        <v>#N/A</v>
      </c>
      <c r="Y1244" s="17" t="e">
        <f t="array" aca="1" ref="Y1244" ca="1">IF(U1244&lt;=$C$53,SMALL(IF(ABS(OFFSET($M$7,,,$C$34)-V1244)=MIN(ABS(OFFSET($M$7,,,$C$34)-V1244)),ROW(OFFSET($M$7,,,$C$34))),1),NA())</f>
        <v>#N/A</v>
      </c>
      <c r="Z1244" s="17" t="e">
        <f t="array" aca="1" ref="Z1244" ca="1">IF(U1244&lt;=$C$53,LARGE(IF(ABS(OFFSET($M$7,,,$C$34)-W1244)=MIN(ABS(OFFSET($M$7,,,$C$34)-W1244)),ROW(OFFSET($M$7,,,$C$34))),1),NA())</f>
        <v>#N/A</v>
      </c>
      <c r="AA1244" s="19" t="e">
        <f t="shared" ca="1" si="155"/>
        <v>#N/A</v>
      </c>
      <c r="AB1244" s="17" t="e">
        <f t="array" aca="1" ref="AB1244" ca="1">IF(U1244&lt;=$C$53,SMALL(IF(ABS(OFFSET($Q$7,,,$D$34)-V1244)=MIN(ABS(OFFSET($Q$7,,,$D$34)-V1244)),ROW(OFFSET($Q$7,,,$D$34))),1),NA())</f>
        <v>#N/A</v>
      </c>
      <c r="AC1244" s="17" t="e">
        <f t="array" aca="1" ref="AC1244" ca="1">IF(U1244&lt;=$C$53,LARGE(IF(ABS(OFFSET($Q$7,,,$D$34)-W1244)=MIN(ABS(OFFSET($Q$7,,,$D$34)-W1244)),ROW(OFFSET($Q$7,,,$D$34))),1),NA())</f>
        <v>#N/A</v>
      </c>
      <c r="AD1244" s="19" t="e">
        <f t="shared" ca="1" si="156"/>
        <v>#N/A</v>
      </c>
    </row>
    <row r="1245" spans="12:30" x14ac:dyDescent="0.3">
      <c r="L1245" s="24">
        <f t="shared" si="157"/>
        <v>1239</v>
      </c>
      <c r="M1245" s="16" t="e">
        <f>IF($L1245&lt;=$C$34,Daten!B1248,NA())</f>
        <v>#N/A</v>
      </c>
      <c r="N1245" s="16" t="e">
        <f>IF($L1245&lt;=$C$34,Daten!C1248,NA())</f>
        <v>#N/A</v>
      </c>
      <c r="O1245" s="16" t="e">
        <f>IF($L1245&lt;=$C$34,Daten!D1248,NA())</f>
        <v>#N/A</v>
      </c>
      <c r="P1245" s="24">
        <f t="shared" si="158"/>
        <v>1239</v>
      </c>
      <c r="Q1245" s="16" t="e">
        <f>IF($P1245&lt;=$D$34,Daten!F1248,NA())</f>
        <v>#N/A</v>
      </c>
      <c r="R1245" s="16" t="e">
        <f>IF($P1245&lt;=$D$34,Daten!G1248,NA())</f>
        <v>#N/A</v>
      </c>
      <c r="S1245" s="16" t="e">
        <f>IF($P1245&lt;=$D$34,Daten!H1248,NA())</f>
        <v>#N/A</v>
      </c>
      <c r="U1245" s="17">
        <f t="shared" si="159"/>
        <v>1239</v>
      </c>
      <c r="V1245" s="18" t="e">
        <f t="shared" si="152"/>
        <v>#N/A</v>
      </c>
      <c r="W1245" s="18" t="e">
        <f t="shared" si="153"/>
        <v>#N/A</v>
      </c>
      <c r="X1245" s="18" t="e">
        <f t="shared" si="154"/>
        <v>#N/A</v>
      </c>
      <c r="Y1245" s="17" t="e">
        <f t="array" aca="1" ref="Y1245" ca="1">IF(U1245&lt;=$C$53,SMALL(IF(ABS(OFFSET($M$7,,,$C$34)-V1245)=MIN(ABS(OFFSET($M$7,,,$C$34)-V1245)),ROW(OFFSET($M$7,,,$C$34))),1),NA())</f>
        <v>#N/A</v>
      </c>
      <c r="Z1245" s="17" t="e">
        <f t="array" aca="1" ref="Z1245" ca="1">IF(U1245&lt;=$C$53,LARGE(IF(ABS(OFFSET($M$7,,,$C$34)-W1245)=MIN(ABS(OFFSET($M$7,,,$C$34)-W1245)),ROW(OFFSET($M$7,,,$C$34))),1),NA())</f>
        <v>#N/A</v>
      </c>
      <c r="AA1245" s="19" t="e">
        <f t="shared" ca="1" si="155"/>
        <v>#N/A</v>
      </c>
      <c r="AB1245" s="17" t="e">
        <f t="array" aca="1" ref="AB1245" ca="1">IF(U1245&lt;=$C$53,SMALL(IF(ABS(OFFSET($Q$7,,,$D$34)-V1245)=MIN(ABS(OFFSET($Q$7,,,$D$34)-V1245)),ROW(OFFSET($Q$7,,,$D$34))),1),NA())</f>
        <v>#N/A</v>
      </c>
      <c r="AC1245" s="17" t="e">
        <f t="array" aca="1" ref="AC1245" ca="1">IF(U1245&lt;=$C$53,LARGE(IF(ABS(OFFSET($Q$7,,,$D$34)-W1245)=MIN(ABS(OFFSET($Q$7,,,$D$34)-W1245)),ROW(OFFSET($Q$7,,,$D$34))),1),NA())</f>
        <v>#N/A</v>
      </c>
      <c r="AD1245" s="19" t="e">
        <f t="shared" ca="1" si="156"/>
        <v>#N/A</v>
      </c>
    </row>
    <row r="1246" spans="12:30" x14ac:dyDescent="0.3">
      <c r="L1246" s="24">
        <f t="shared" si="157"/>
        <v>1240</v>
      </c>
      <c r="M1246" s="16" t="e">
        <f>IF($L1246&lt;=$C$34,Daten!B1249,NA())</f>
        <v>#N/A</v>
      </c>
      <c r="N1246" s="16" t="e">
        <f>IF($L1246&lt;=$C$34,Daten!C1249,NA())</f>
        <v>#N/A</v>
      </c>
      <c r="O1246" s="16" t="e">
        <f>IF($L1246&lt;=$C$34,Daten!D1249,NA())</f>
        <v>#N/A</v>
      </c>
      <c r="P1246" s="24">
        <f t="shared" si="158"/>
        <v>1240</v>
      </c>
      <c r="Q1246" s="16" t="e">
        <f>IF($P1246&lt;=$D$34,Daten!F1249,NA())</f>
        <v>#N/A</v>
      </c>
      <c r="R1246" s="16" t="e">
        <f>IF($P1246&lt;=$D$34,Daten!G1249,NA())</f>
        <v>#N/A</v>
      </c>
      <c r="S1246" s="16" t="e">
        <f>IF($P1246&lt;=$D$34,Daten!H1249,NA())</f>
        <v>#N/A</v>
      </c>
      <c r="U1246" s="17">
        <f t="shared" si="159"/>
        <v>1240</v>
      </c>
      <c r="V1246" s="18" t="e">
        <f t="shared" si="152"/>
        <v>#N/A</v>
      </c>
      <c r="W1246" s="18" t="e">
        <f t="shared" si="153"/>
        <v>#N/A</v>
      </c>
      <c r="X1246" s="18" t="e">
        <f t="shared" si="154"/>
        <v>#N/A</v>
      </c>
      <c r="Y1246" s="17" t="e">
        <f t="array" aca="1" ref="Y1246" ca="1">IF(U1246&lt;=$C$53,SMALL(IF(ABS(OFFSET($M$7,,,$C$34)-V1246)=MIN(ABS(OFFSET($M$7,,,$C$34)-V1246)),ROW(OFFSET($M$7,,,$C$34))),1),NA())</f>
        <v>#N/A</v>
      </c>
      <c r="Z1246" s="17" t="e">
        <f t="array" aca="1" ref="Z1246" ca="1">IF(U1246&lt;=$C$53,LARGE(IF(ABS(OFFSET($M$7,,,$C$34)-W1246)=MIN(ABS(OFFSET($M$7,,,$C$34)-W1246)),ROW(OFFSET($M$7,,,$C$34))),1),NA())</f>
        <v>#N/A</v>
      </c>
      <c r="AA1246" s="19" t="e">
        <f t="shared" ca="1" si="155"/>
        <v>#N/A</v>
      </c>
      <c r="AB1246" s="17" t="e">
        <f t="array" aca="1" ref="AB1246" ca="1">IF(U1246&lt;=$C$53,SMALL(IF(ABS(OFFSET($Q$7,,,$D$34)-V1246)=MIN(ABS(OFFSET($Q$7,,,$D$34)-V1246)),ROW(OFFSET($Q$7,,,$D$34))),1),NA())</f>
        <v>#N/A</v>
      </c>
      <c r="AC1246" s="17" t="e">
        <f t="array" aca="1" ref="AC1246" ca="1">IF(U1246&lt;=$C$53,LARGE(IF(ABS(OFFSET($Q$7,,,$D$34)-W1246)=MIN(ABS(OFFSET($Q$7,,,$D$34)-W1246)),ROW(OFFSET($Q$7,,,$D$34))),1),NA())</f>
        <v>#N/A</v>
      </c>
      <c r="AD1246" s="19" t="e">
        <f t="shared" ca="1" si="156"/>
        <v>#N/A</v>
      </c>
    </row>
    <row r="1247" spans="12:30" x14ac:dyDescent="0.3">
      <c r="L1247" s="24">
        <f t="shared" si="157"/>
        <v>1241</v>
      </c>
      <c r="M1247" s="16" t="e">
        <f>IF($L1247&lt;=$C$34,Daten!B1250,NA())</f>
        <v>#N/A</v>
      </c>
      <c r="N1247" s="16" t="e">
        <f>IF($L1247&lt;=$C$34,Daten!C1250,NA())</f>
        <v>#N/A</v>
      </c>
      <c r="O1247" s="16" t="e">
        <f>IF($L1247&lt;=$C$34,Daten!D1250,NA())</f>
        <v>#N/A</v>
      </c>
      <c r="P1247" s="24">
        <f t="shared" si="158"/>
        <v>1241</v>
      </c>
      <c r="Q1247" s="16" t="e">
        <f>IF($P1247&lt;=$D$34,Daten!F1250,NA())</f>
        <v>#N/A</v>
      </c>
      <c r="R1247" s="16" t="e">
        <f>IF($P1247&lt;=$D$34,Daten!G1250,NA())</f>
        <v>#N/A</v>
      </c>
      <c r="S1247" s="16" t="e">
        <f>IF($P1247&lt;=$D$34,Daten!H1250,NA())</f>
        <v>#N/A</v>
      </c>
      <c r="U1247" s="17">
        <f t="shared" si="159"/>
        <v>1241</v>
      </c>
      <c r="V1247" s="18" t="e">
        <f t="shared" si="152"/>
        <v>#N/A</v>
      </c>
      <c r="W1247" s="18" t="e">
        <f t="shared" si="153"/>
        <v>#N/A</v>
      </c>
      <c r="X1247" s="18" t="e">
        <f t="shared" si="154"/>
        <v>#N/A</v>
      </c>
      <c r="Y1247" s="17" t="e">
        <f t="array" aca="1" ref="Y1247" ca="1">IF(U1247&lt;=$C$53,SMALL(IF(ABS(OFFSET($M$7,,,$C$34)-V1247)=MIN(ABS(OFFSET($M$7,,,$C$34)-V1247)),ROW(OFFSET($M$7,,,$C$34))),1),NA())</f>
        <v>#N/A</v>
      </c>
      <c r="Z1247" s="17" t="e">
        <f t="array" aca="1" ref="Z1247" ca="1">IF(U1247&lt;=$C$53,LARGE(IF(ABS(OFFSET($M$7,,,$C$34)-W1247)=MIN(ABS(OFFSET($M$7,,,$C$34)-W1247)),ROW(OFFSET($M$7,,,$C$34))),1),NA())</f>
        <v>#N/A</v>
      </c>
      <c r="AA1247" s="19" t="e">
        <f t="shared" ca="1" si="155"/>
        <v>#N/A</v>
      </c>
      <c r="AB1247" s="17" t="e">
        <f t="array" aca="1" ref="AB1247" ca="1">IF(U1247&lt;=$C$53,SMALL(IF(ABS(OFFSET($Q$7,,,$D$34)-V1247)=MIN(ABS(OFFSET($Q$7,,,$D$34)-V1247)),ROW(OFFSET($Q$7,,,$D$34))),1),NA())</f>
        <v>#N/A</v>
      </c>
      <c r="AC1247" s="17" t="e">
        <f t="array" aca="1" ref="AC1247" ca="1">IF(U1247&lt;=$C$53,LARGE(IF(ABS(OFFSET($Q$7,,,$D$34)-W1247)=MIN(ABS(OFFSET($Q$7,,,$D$34)-W1247)),ROW(OFFSET($Q$7,,,$D$34))),1),NA())</f>
        <v>#N/A</v>
      </c>
      <c r="AD1247" s="19" t="e">
        <f t="shared" ca="1" si="156"/>
        <v>#N/A</v>
      </c>
    </row>
    <row r="1248" spans="12:30" x14ac:dyDescent="0.3">
      <c r="L1248" s="24">
        <f t="shared" si="157"/>
        <v>1242</v>
      </c>
      <c r="M1248" s="16" t="e">
        <f>IF($L1248&lt;=$C$34,Daten!B1251,NA())</f>
        <v>#N/A</v>
      </c>
      <c r="N1248" s="16" t="e">
        <f>IF($L1248&lt;=$C$34,Daten!C1251,NA())</f>
        <v>#N/A</v>
      </c>
      <c r="O1248" s="16" t="e">
        <f>IF($L1248&lt;=$C$34,Daten!D1251,NA())</f>
        <v>#N/A</v>
      </c>
      <c r="P1248" s="24">
        <f t="shared" si="158"/>
        <v>1242</v>
      </c>
      <c r="Q1248" s="16" t="e">
        <f>IF($P1248&lt;=$D$34,Daten!F1251,NA())</f>
        <v>#N/A</v>
      </c>
      <c r="R1248" s="16" t="e">
        <f>IF($P1248&lt;=$D$34,Daten!G1251,NA())</f>
        <v>#N/A</v>
      </c>
      <c r="S1248" s="16" t="e">
        <f>IF($P1248&lt;=$D$34,Daten!H1251,NA())</f>
        <v>#N/A</v>
      </c>
      <c r="U1248" s="17">
        <f t="shared" si="159"/>
        <v>1242</v>
      </c>
      <c r="V1248" s="18" t="e">
        <f t="shared" si="152"/>
        <v>#N/A</v>
      </c>
      <c r="W1248" s="18" t="e">
        <f t="shared" si="153"/>
        <v>#N/A</v>
      </c>
      <c r="X1248" s="18" t="e">
        <f t="shared" si="154"/>
        <v>#N/A</v>
      </c>
      <c r="Y1248" s="17" t="e">
        <f t="array" aca="1" ref="Y1248" ca="1">IF(U1248&lt;=$C$53,SMALL(IF(ABS(OFFSET($M$7,,,$C$34)-V1248)=MIN(ABS(OFFSET($M$7,,,$C$34)-V1248)),ROW(OFFSET($M$7,,,$C$34))),1),NA())</f>
        <v>#N/A</v>
      </c>
      <c r="Z1248" s="17" t="e">
        <f t="array" aca="1" ref="Z1248" ca="1">IF(U1248&lt;=$C$53,LARGE(IF(ABS(OFFSET($M$7,,,$C$34)-W1248)=MIN(ABS(OFFSET($M$7,,,$C$34)-W1248)),ROW(OFFSET($M$7,,,$C$34))),1),NA())</f>
        <v>#N/A</v>
      </c>
      <c r="AA1248" s="19" t="e">
        <f t="shared" ca="1" si="155"/>
        <v>#N/A</v>
      </c>
      <c r="AB1248" s="17" t="e">
        <f t="array" aca="1" ref="AB1248" ca="1">IF(U1248&lt;=$C$53,SMALL(IF(ABS(OFFSET($Q$7,,,$D$34)-V1248)=MIN(ABS(OFFSET($Q$7,,,$D$34)-V1248)),ROW(OFFSET($Q$7,,,$D$34))),1),NA())</f>
        <v>#N/A</v>
      </c>
      <c r="AC1248" s="17" t="e">
        <f t="array" aca="1" ref="AC1248" ca="1">IF(U1248&lt;=$C$53,LARGE(IF(ABS(OFFSET($Q$7,,,$D$34)-W1248)=MIN(ABS(OFFSET($Q$7,,,$D$34)-W1248)),ROW(OFFSET($Q$7,,,$D$34))),1),NA())</f>
        <v>#N/A</v>
      </c>
      <c r="AD1248" s="19" t="e">
        <f t="shared" ca="1" si="156"/>
        <v>#N/A</v>
      </c>
    </row>
    <row r="1249" spans="12:30" x14ac:dyDescent="0.3">
      <c r="L1249" s="24">
        <f t="shared" si="157"/>
        <v>1243</v>
      </c>
      <c r="M1249" s="16" t="e">
        <f>IF($L1249&lt;=$C$34,Daten!B1252,NA())</f>
        <v>#N/A</v>
      </c>
      <c r="N1249" s="16" t="e">
        <f>IF($L1249&lt;=$C$34,Daten!C1252,NA())</f>
        <v>#N/A</v>
      </c>
      <c r="O1249" s="16" t="e">
        <f>IF($L1249&lt;=$C$34,Daten!D1252,NA())</f>
        <v>#N/A</v>
      </c>
      <c r="P1249" s="24">
        <f t="shared" si="158"/>
        <v>1243</v>
      </c>
      <c r="Q1249" s="16" t="e">
        <f>IF($P1249&lt;=$D$34,Daten!F1252,NA())</f>
        <v>#N/A</v>
      </c>
      <c r="R1249" s="16" t="e">
        <f>IF($P1249&lt;=$D$34,Daten!G1252,NA())</f>
        <v>#N/A</v>
      </c>
      <c r="S1249" s="16" t="e">
        <f>IF($P1249&lt;=$D$34,Daten!H1252,NA())</f>
        <v>#N/A</v>
      </c>
      <c r="U1249" s="17">
        <f t="shared" si="159"/>
        <v>1243</v>
      </c>
      <c r="V1249" s="18" t="e">
        <f t="shared" si="152"/>
        <v>#N/A</v>
      </c>
      <c r="W1249" s="18" t="e">
        <f t="shared" si="153"/>
        <v>#N/A</v>
      </c>
      <c r="X1249" s="18" t="e">
        <f t="shared" si="154"/>
        <v>#N/A</v>
      </c>
      <c r="Y1249" s="17" t="e">
        <f t="array" aca="1" ref="Y1249" ca="1">IF(U1249&lt;=$C$53,SMALL(IF(ABS(OFFSET($M$7,,,$C$34)-V1249)=MIN(ABS(OFFSET($M$7,,,$C$34)-V1249)),ROW(OFFSET($M$7,,,$C$34))),1),NA())</f>
        <v>#N/A</v>
      </c>
      <c r="Z1249" s="17" t="e">
        <f t="array" aca="1" ref="Z1249" ca="1">IF(U1249&lt;=$C$53,LARGE(IF(ABS(OFFSET($M$7,,,$C$34)-W1249)=MIN(ABS(OFFSET($M$7,,,$C$34)-W1249)),ROW(OFFSET($M$7,,,$C$34))),1),NA())</f>
        <v>#N/A</v>
      </c>
      <c r="AA1249" s="19" t="e">
        <f t="shared" ca="1" si="155"/>
        <v>#N/A</v>
      </c>
      <c r="AB1249" s="17" t="e">
        <f t="array" aca="1" ref="AB1249" ca="1">IF(U1249&lt;=$C$53,SMALL(IF(ABS(OFFSET($Q$7,,,$D$34)-V1249)=MIN(ABS(OFFSET($Q$7,,,$D$34)-V1249)),ROW(OFFSET($Q$7,,,$D$34))),1),NA())</f>
        <v>#N/A</v>
      </c>
      <c r="AC1249" s="17" t="e">
        <f t="array" aca="1" ref="AC1249" ca="1">IF(U1249&lt;=$C$53,LARGE(IF(ABS(OFFSET($Q$7,,,$D$34)-W1249)=MIN(ABS(OFFSET($Q$7,,,$D$34)-W1249)),ROW(OFFSET($Q$7,,,$D$34))),1),NA())</f>
        <v>#N/A</v>
      </c>
      <c r="AD1249" s="19" t="e">
        <f t="shared" ca="1" si="156"/>
        <v>#N/A</v>
      </c>
    </row>
    <row r="1250" spans="12:30" x14ac:dyDescent="0.3">
      <c r="L1250" s="24">
        <f t="shared" si="157"/>
        <v>1244</v>
      </c>
      <c r="M1250" s="16" t="e">
        <f>IF($L1250&lt;=$C$34,Daten!B1253,NA())</f>
        <v>#N/A</v>
      </c>
      <c r="N1250" s="16" t="e">
        <f>IF($L1250&lt;=$C$34,Daten!C1253,NA())</f>
        <v>#N/A</v>
      </c>
      <c r="O1250" s="16" t="e">
        <f>IF($L1250&lt;=$C$34,Daten!D1253,NA())</f>
        <v>#N/A</v>
      </c>
      <c r="P1250" s="24">
        <f t="shared" si="158"/>
        <v>1244</v>
      </c>
      <c r="Q1250" s="16" t="e">
        <f>IF($P1250&lt;=$D$34,Daten!F1253,NA())</f>
        <v>#N/A</v>
      </c>
      <c r="R1250" s="16" t="e">
        <f>IF($P1250&lt;=$D$34,Daten!G1253,NA())</f>
        <v>#N/A</v>
      </c>
      <c r="S1250" s="16" t="e">
        <f>IF($P1250&lt;=$D$34,Daten!H1253,NA())</f>
        <v>#N/A</v>
      </c>
      <c r="U1250" s="17">
        <f t="shared" si="159"/>
        <v>1244</v>
      </c>
      <c r="V1250" s="18" t="e">
        <f t="shared" si="152"/>
        <v>#N/A</v>
      </c>
      <c r="W1250" s="18" t="e">
        <f t="shared" si="153"/>
        <v>#N/A</v>
      </c>
      <c r="X1250" s="18" t="e">
        <f t="shared" si="154"/>
        <v>#N/A</v>
      </c>
      <c r="Y1250" s="17" t="e">
        <f t="array" aca="1" ref="Y1250" ca="1">IF(U1250&lt;=$C$53,SMALL(IF(ABS(OFFSET($M$7,,,$C$34)-V1250)=MIN(ABS(OFFSET($M$7,,,$C$34)-V1250)),ROW(OFFSET($M$7,,,$C$34))),1),NA())</f>
        <v>#N/A</v>
      </c>
      <c r="Z1250" s="17" t="e">
        <f t="array" aca="1" ref="Z1250" ca="1">IF(U1250&lt;=$C$53,LARGE(IF(ABS(OFFSET($M$7,,,$C$34)-W1250)=MIN(ABS(OFFSET($M$7,,,$C$34)-W1250)),ROW(OFFSET($M$7,,,$C$34))),1),NA())</f>
        <v>#N/A</v>
      </c>
      <c r="AA1250" s="19" t="e">
        <f t="shared" ca="1" si="155"/>
        <v>#N/A</v>
      </c>
      <c r="AB1250" s="17" t="e">
        <f t="array" aca="1" ref="AB1250" ca="1">IF(U1250&lt;=$C$53,SMALL(IF(ABS(OFFSET($Q$7,,,$D$34)-V1250)=MIN(ABS(OFFSET($Q$7,,,$D$34)-V1250)),ROW(OFFSET($Q$7,,,$D$34))),1),NA())</f>
        <v>#N/A</v>
      </c>
      <c r="AC1250" s="17" t="e">
        <f t="array" aca="1" ref="AC1250" ca="1">IF(U1250&lt;=$C$53,LARGE(IF(ABS(OFFSET($Q$7,,,$D$34)-W1250)=MIN(ABS(OFFSET($Q$7,,,$D$34)-W1250)),ROW(OFFSET($Q$7,,,$D$34))),1),NA())</f>
        <v>#N/A</v>
      </c>
      <c r="AD1250" s="19" t="e">
        <f t="shared" ca="1" si="156"/>
        <v>#N/A</v>
      </c>
    </row>
    <row r="1251" spans="12:30" x14ac:dyDescent="0.3">
      <c r="L1251" s="24">
        <f t="shared" si="157"/>
        <v>1245</v>
      </c>
      <c r="M1251" s="16" t="e">
        <f>IF($L1251&lt;=$C$34,Daten!B1254,NA())</f>
        <v>#N/A</v>
      </c>
      <c r="N1251" s="16" t="e">
        <f>IF($L1251&lt;=$C$34,Daten!C1254,NA())</f>
        <v>#N/A</v>
      </c>
      <c r="O1251" s="16" t="e">
        <f>IF($L1251&lt;=$C$34,Daten!D1254,NA())</f>
        <v>#N/A</v>
      </c>
      <c r="P1251" s="24">
        <f t="shared" si="158"/>
        <v>1245</v>
      </c>
      <c r="Q1251" s="16" t="e">
        <f>IF($P1251&lt;=$D$34,Daten!F1254,NA())</f>
        <v>#N/A</v>
      </c>
      <c r="R1251" s="16" t="e">
        <f>IF($P1251&lt;=$D$34,Daten!G1254,NA())</f>
        <v>#N/A</v>
      </c>
      <c r="S1251" s="16" t="e">
        <f>IF($P1251&lt;=$D$34,Daten!H1254,NA())</f>
        <v>#N/A</v>
      </c>
      <c r="U1251" s="17">
        <f t="shared" si="159"/>
        <v>1245</v>
      </c>
      <c r="V1251" s="18" t="e">
        <f t="shared" si="152"/>
        <v>#N/A</v>
      </c>
      <c r="W1251" s="18" t="e">
        <f t="shared" si="153"/>
        <v>#N/A</v>
      </c>
      <c r="X1251" s="18" t="e">
        <f t="shared" si="154"/>
        <v>#N/A</v>
      </c>
      <c r="Y1251" s="17" t="e">
        <f t="array" aca="1" ref="Y1251" ca="1">IF(U1251&lt;=$C$53,SMALL(IF(ABS(OFFSET($M$7,,,$C$34)-V1251)=MIN(ABS(OFFSET($M$7,,,$C$34)-V1251)),ROW(OFFSET($M$7,,,$C$34))),1),NA())</f>
        <v>#N/A</v>
      </c>
      <c r="Z1251" s="17" t="e">
        <f t="array" aca="1" ref="Z1251" ca="1">IF(U1251&lt;=$C$53,LARGE(IF(ABS(OFFSET($M$7,,,$C$34)-W1251)=MIN(ABS(OFFSET($M$7,,,$C$34)-W1251)),ROW(OFFSET($M$7,,,$C$34))),1),NA())</f>
        <v>#N/A</v>
      </c>
      <c r="AA1251" s="19" t="e">
        <f t="shared" ca="1" si="155"/>
        <v>#N/A</v>
      </c>
      <c r="AB1251" s="17" t="e">
        <f t="array" aca="1" ref="AB1251" ca="1">IF(U1251&lt;=$C$53,SMALL(IF(ABS(OFFSET($Q$7,,,$D$34)-V1251)=MIN(ABS(OFFSET($Q$7,,,$D$34)-V1251)),ROW(OFFSET($Q$7,,,$D$34))),1),NA())</f>
        <v>#N/A</v>
      </c>
      <c r="AC1251" s="17" t="e">
        <f t="array" aca="1" ref="AC1251" ca="1">IF(U1251&lt;=$C$53,LARGE(IF(ABS(OFFSET($Q$7,,,$D$34)-W1251)=MIN(ABS(OFFSET($Q$7,,,$D$34)-W1251)),ROW(OFFSET($Q$7,,,$D$34))),1),NA())</f>
        <v>#N/A</v>
      </c>
      <c r="AD1251" s="19" t="e">
        <f t="shared" ca="1" si="156"/>
        <v>#N/A</v>
      </c>
    </row>
    <row r="1252" spans="12:30" x14ac:dyDescent="0.3">
      <c r="L1252" s="24">
        <f t="shared" si="157"/>
        <v>1246</v>
      </c>
      <c r="M1252" s="16" t="e">
        <f>IF($L1252&lt;=$C$34,Daten!B1255,NA())</f>
        <v>#N/A</v>
      </c>
      <c r="N1252" s="16" t="e">
        <f>IF($L1252&lt;=$C$34,Daten!C1255,NA())</f>
        <v>#N/A</v>
      </c>
      <c r="O1252" s="16" t="e">
        <f>IF($L1252&lt;=$C$34,Daten!D1255,NA())</f>
        <v>#N/A</v>
      </c>
      <c r="P1252" s="24">
        <f t="shared" si="158"/>
        <v>1246</v>
      </c>
      <c r="Q1252" s="16" t="e">
        <f>IF($P1252&lt;=$D$34,Daten!F1255,NA())</f>
        <v>#N/A</v>
      </c>
      <c r="R1252" s="16" t="e">
        <f>IF($P1252&lt;=$D$34,Daten!G1255,NA())</f>
        <v>#N/A</v>
      </c>
      <c r="S1252" s="16" t="e">
        <f>IF($P1252&lt;=$D$34,Daten!H1255,NA())</f>
        <v>#N/A</v>
      </c>
      <c r="U1252" s="17">
        <f t="shared" si="159"/>
        <v>1246</v>
      </c>
      <c r="V1252" s="18" t="e">
        <f t="shared" si="152"/>
        <v>#N/A</v>
      </c>
      <c r="W1252" s="18" t="e">
        <f t="shared" si="153"/>
        <v>#N/A</v>
      </c>
      <c r="X1252" s="18" t="e">
        <f t="shared" si="154"/>
        <v>#N/A</v>
      </c>
      <c r="Y1252" s="17" t="e">
        <f t="array" aca="1" ref="Y1252" ca="1">IF(U1252&lt;=$C$53,SMALL(IF(ABS(OFFSET($M$7,,,$C$34)-V1252)=MIN(ABS(OFFSET($M$7,,,$C$34)-V1252)),ROW(OFFSET($M$7,,,$C$34))),1),NA())</f>
        <v>#N/A</v>
      </c>
      <c r="Z1252" s="17" t="e">
        <f t="array" aca="1" ref="Z1252" ca="1">IF(U1252&lt;=$C$53,LARGE(IF(ABS(OFFSET($M$7,,,$C$34)-W1252)=MIN(ABS(OFFSET($M$7,,,$C$34)-W1252)),ROW(OFFSET($M$7,,,$C$34))),1),NA())</f>
        <v>#N/A</v>
      </c>
      <c r="AA1252" s="19" t="e">
        <f t="shared" ca="1" si="155"/>
        <v>#N/A</v>
      </c>
      <c r="AB1252" s="17" t="e">
        <f t="array" aca="1" ref="AB1252" ca="1">IF(U1252&lt;=$C$53,SMALL(IF(ABS(OFFSET($Q$7,,,$D$34)-V1252)=MIN(ABS(OFFSET($Q$7,,,$D$34)-V1252)),ROW(OFFSET($Q$7,,,$D$34))),1),NA())</f>
        <v>#N/A</v>
      </c>
      <c r="AC1252" s="17" t="e">
        <f t="array" aca="1" ref="AC1252" ca="1">IF(U1252&lt;=$C$53,LARGE(IF(ABS(OFFSET($Q$7,,,$D$34)-W1252)=MIN(ABS(OFFSET($Q$7,,,$D$34)-W1252)),ROW(OFFSET($Q$7,,,$D$34))),1),NA())</f>
        <v>#N/A</v>
      </c>
      <c r="AD1252" s="19" t="e">
        <f t="shared" ca="1" si="156"/>
        <v>#N/A</v>
      </c>
    </row>
    <row r="1253" spans="12:30" x14ac:dyDescent="0.3">
      <c r="L1253" s="24">
        <f t="shared" si="157"/>
        <v>1247</v>
      </c>
      <c r="M1253" s="16" t="e">
        <f>IF($L1253&lt;=$C$34,Daten!B1256,NA())</f>
        <v>#N/A</v>
      </c>
      <c r="N1253" s="16" t="e">
        <f>IF($L1253&lt;=$C$34,Daten!C1256,NA())</f>
        <v>#N/A</v>
      </c>
      <c r="O1253" s="16" t="e">
        <f>IF($L1253&lt;=$C$34,Daten!D1256,NA())</f>
        <v>#N/A</v>
      </c>
      <c r="P1253" s="24">
        <f t="shared" si="158"/>
        <v>1247</v>
      </c>
      <c r="Q1253" s="16" t="e">
        <f>IF($P1253&lt;=$D$34,Daten!F1256,NA())</f>
        <v>#N/A</v>
      </c>
      <c r="R1253" s="16" t="e">
        <f>IF($P1253&lt;=$D$34,Daten!G1256,NA())</f>
        <v>#N/A</v>
      </c>
      <c r="S1253" s="16" t="e">
        <f>IF($P1253&lt;=$D$34,Daten!H1256,NA())</f>
        <v>#N/A</v>
      </c>
      <c r="U1253" s="17">
        <f t="shared" si="159"/>
        <v>1247</v>
      </c>
      <c r="V1253" s="18" t="e">
        <f t="shared" si="152"/>
        <v>#N/A</v>
      </c>
      <c r="W1253" s="18" t="e">
        <f t="shared" si="153"/>
        <v>#N/A</v>
      </c>
      <c r="X1253" s="18" t="e">
        <f t="shared" si="154"/>
        <v>#N/A</v>
      </c>
      <c r="Y1253" s="17" t="e">
        <f t="array" aca="1" ref="Y1253" ca="1">IF(U1253&lt;=$C$53,SMALL(IF(ABS(OFFSET($M$7,,,$C$34)-V1253)=MIN(ABS(OFFSET($M$7,,,$C$34)-V1253)),ROW(OFFSET($M$7,,,$C$34))),1),NA())</f>
        <v>#N/A</v>
      </c>
      <c r="Z1253" s="17" t="e">
        <f t="array" aca="1" ref="Z1253" ca="1">IF(U1253&lt;=$C$53,LARGE(IF(ABS(OFFSET($M$7,,,$C$34)-W1253)=MIN(ABS(OFFSET($M$7,,,$C$34)-W1253)),ROW(OFFSET($M$7,,,$C$34))),1),NA())</f>
        <v>#N/A</v>
      </c>
      <c r="AA1253" s="19" t="e">
        <f t="shared" ca="1" si="155"/>
        <v>#N/A</v>
      </c>
      <c r="AB1253" s="17" t="e">
        <f t="array" aca="1" ref="AB1253" ca="1">IF(U1253&lt;=$C$53,SMALL(IF(ABS(OFFSET($Q$7,,,$D$34)-V1253)=MIN(ABS(OFFSET($Q$7,,,$D$34)-V1253)),ROW(OFFSET($Q$7,,,$D$34))),1),NA())</f>
        <v>#N/A</v>
      </c>
      <c r="AC1253" s="17" t="e">
        <f t="array" aca="1" ref="AC1253" ca="1">IF(U1253&lt;=$C$53,LARGE(IF(ABS(OFFSET($Q$7,,,$D$34)-W1253)=MIN(ABS(OFFSET($Q$7,,,$D$34)-W1253)),ROW(OFFSET($Q$7,,,$D$34))),1),NA())</f>
        <v>#N/A</v>
      </c>
      <c r="AD1253" s="19" t="e">
        <f t="shared" ca="1" si="156"/>
        <v>#N/A</v>
      </c>
    </row>
    <row r="1254" spans="12:30" x14ac:dyDescent="0.3">
      <c r="L1254" s="24">
        <f t="shared" si="157"/>
        <v>1248</v>
      </c>
      <c r="M1254" s="16" t="e">
        <f>IF($L1254&lt;=$C$34,Daten!B1257,NA())</f>
        <v>#N/A</v>
      </c>
      <c r="N1254" s="16" t="e">
        <f>IF($L1254&lt;=$C$34,Daten!C1257,NA())</f>
        <v>#N/A</v>
      </c>
      <c r="O1254" s="16" t="e">
        <f>IF($L1254&lt;=$C$34,Daten!D1257,NA())</f>
        <v>#N/A</v>
      </c>
      <c r="P1254" s="24">
        <f t="shared" si="158"/>
        <v>1248</v>
      </c>
      <c r="Q1254" s="16" t="e">
        <f>IF($P1254&lt;=$D$34,Daten!F1257,NA())</f>
        <v>#N/A</v>
      </c>
      <c r="R1254" s="16" t="e">
        <f>IF($P1254&lt;=$D$34,Daten!G1257,NA())</f>
        <v>#N/A</v>
      </c>
      <c r="S1254" s="16" t="e">
        <f>IF($P1254&lt;=$D$34,Daten!H1257,NA())</f>
        <v>#N/A</v>
      </c>
      <c r="U1254" s="17">
        <f t="shared" si="159"/>
        <v>1248</v>
      </c>
      <c r="V1254" s="18" t="e">
        <f t="shared" si="152"/>
        <v>#N/A</v>
      </c>
      <c r="W1254" s="18" t="e">
        <f t="shared" si="153"/>
        <v>#N/A</v>
      </c>
      <c r="X1254" s="18" t="e">
        <f t="shared" si="154"/>
        <v>#N/A</v>
      </c>
      <c r="Y1254" s="17" t="e">
        <f t="array" aca="1" ref="Y1254" ca="1">IF(U1254&lt;=$C$53,SMALL(IF(ABS(OFFSET($M$7,,,$C$34)-V1254)=MIN(ABS(OFFSET($M$7,,,$C$34)-V1254)),ROW(OFFSET($M$7,,,$C$34))),1),NA())</f>
        <v>#N/A</v>
      </c>
      <c r="Z1254" s="17" t="e">
        <f t="array" aca="1" ref="Z1254" ca="1">IF(U1254&lt;=$C$53,LARGE(IF(ABS(OFFSET($M$7,,,$C$34)-W1254)=MIN(ABS(OFFSET($M$7,,,$C$34)-W1254)),ROW(OFFSET($M$7,,,$C$34))),1),NA())</f>
        <v>#N/A</v>
      </c>
      <c r="AA1254" s="19" t="e">
        <f t="shared" ca="1" si="155"/>
        <v>#N/A</v>
      </c>
      <c r="AB1254" s="17" t="e">
        <f t="array" aca="1" ref="AB1254" ca="1">IF(U1254&lt;=$C$53,SMALL(IF(ABS(OFFSET($Q$7,,,$D$34)-V1254)=MIN(ABS(OFFSET($Q$7,,,$D$34)-V1254)),ROW(OFFSET($Q$7,,,$D$34))),1),NA())</f>
        <v>#N/A</v>
      </c>
      <c r="AC1254" s="17" t="e">
        <f t="array" aca="1" ref="AC1254" ca="1">IF(U1254&lt;=$C$53,LARGE(IF(ABS(OFFSET($Q$7,,,$D$34)-W1254)=MIN(ABS(OFFSET($Q$7,,,$D$34)-W1254)),ROW(OFFSET($Q$7,,,$D$34))),1),NA())</f>
        <v>#N/A</v>
      </c>
      <c r="AD1254" s="19" t="e">
        <f t="shared" ca="1" si="156"/>
        <v>#N/A</v>
      </c>
    </row>
    <row r="1255" spans="12:30" x14ac:dyDescent="0.3">
      <c r="L1255" s="24">
        <f t="shared" si="157"/>
        <v>1249</v>
      </c>
      <c r="M1255" s="16" t="e">
        <f>IF($L1255&lt;=$C$34,Daten!B1258,NA())</f>
        <v>#N/A</v>
      </c>
      <c r="N1255" s="16" t="e">
        <f>IF($L1255&lt;=$C$34,Daten!C1258,NA())</f>
        <v>#N/A</v>
      </c>
      <c r="O1255" s="16" t="e">
        <f>IF($L1255&lt;=$C$34,Daten!D1258,NA())</f>
        <v>#N/A</v>
      </c>
      <c r="P1255" s="24">
        <f t="shared" si="158"/>
        <v>1249</v>
      </c>
      <c r="Q1255" s="16" t="e">
        <f>IF($P1255&lt;=$D$34,Daten!F1258,NA())</f>
        <v>#N/A</v>
      </c>
      <c r="R1255" s="16" t="e">
        <f>IF($P1255&lt;=$D$34,Daten!G1258,NA())</f>
        <v>#N/A</v>
      </c>
      <c r="S1255" s="16" t="e">
        <f>IF($P1255&lt;=$D$34,Daten!H1258,NA())</f>
        <v>#N/A</v>
      </c>
      <c r="U1255" s="17">
        <f t="shared" si="159"/>
        <v>1249</v>
      </c>
      <c r="V1255" s="18" t="e">
        <f t="shared" si="152"/>
        <v>#N/A</v>
      </c>
      <c r="W1255" s="18" t="e">
        <f t="shared" si="153"/>
        <v>#N/A</v>
      </c>
      <c r="X1255" s="18" t="e">
        <f t="shared" si="154"/>
        <v>#N/A</v>
      </c>
      <c r="Y1255" s="17" t="e">
        <f t="array" aca="1" ref="Y1255" ca="1">IF(U1255&lt;=$C$53,SMALL(IF(ABS(OFFSET($M$7,,,$C$34)-V1255)=MIN(ABS(OFFSET($M$7,,,$C$34)-V1255)),ROW(OFFSET($M$7,,,$C$34))),1),NA())</f>
        <v>#N/A</v>
      </c>
      <c r="Z1255" s="17" t="e">
        <f t="array" aca="1" ref="Z1255" ca="1">IF(U1255&lt;=$C$53,LARGE(IF(ABS(OFFSET($M$7,,,$C$34)-W1255)=MIN(ABS(OFFSET($M$7,,,$C$34)-W1255)),ROW(OFFSET($M$7,,,$C$34))),1),NA())</f>
        <v>#N/A</v>
      </c>
      <c r="AA1255" s="19" t="e">
        <f t="shared" ca="1" si="155"/>
        <v>#N/A</v>
      </c>
      <c r="AB1255" s="17" t="e">
        <f t="array" aca="1" ref="AB1255" ca="1">IF(U1255&lt;=$C$53,SMALL(IF(ABS(OFFSET($Q$7,,,$D$34)-V1255)=MIN(ABS(OFFSET($Q$7,,,$D$34)-V1255)),ROW(OFFSET($Q$7,,,$D$34))),1),NA())</f>
        <v>#N/A</v>
      </c>
      <c r="AC1255" s="17" t="e">
        <f t="array" aca="1" ref="AC1255" ca="1">IF(U1255&lt;=$C$53,LARGE(IF(ABS(OFFSET($Q$7,,,$D$34)-W1255)=MIN(ABS(OFFSET($Q$7,,,$D$34)-W1255)),ROW(OFFSET($Q$7,,,$D$34))),1),NA())</f>
        <v>#N/A</v>
      </c>
      <c r="AD1255" s="19" t="e">
        <f t="shared" ca="1" si="156"/>
        <v>#N/A</v>
      </c>
    </row>
    <row r="1256" spans="12:30" x14ac:dyDescent="0.3">
      <c r="L1256" s="24">
        <f t="shared" si="157"/>
        <v>1250</v>
      </c>
      <c r="M1256" s="16" t="e">
        <f>IF($L1256&lt;=$C$34,Daten!B1259,NA())</f>
        <v>#N/A</v>
      </c>
      <c r="N1256" s="16" t="e">
        <f>IF($L1256&lt;=$C$34,Daten!C1259,NA())</f>
        <v>#N/A</v>
      </c>
      <c r="O1256" s="16" t="e">
        <f>IF($L1256&lt;=$C$34,Daten!D1259,NA())</f>
        <v>#N/A</v>
      </c>
      <c r="P1256" s="24">
        <f t="shared" si="158"/>
        <v>1250</v>
      </c>
      <c r="Q1256" s="16" t="e">
        <f>IF($P1256&lt;=$D$34,Daten!F1259,NA())</f>
        <v>#N/A</v>
      </c>
      <c r="R1256" s="16" t="e">
        <f>IF($P1256&lt;=$D$34,Daten!G1259,NA())</f>
        <v>#N/A</v>
      </c>
      <c r="S1256" s="16" t="e">
        <f>IF($P1256&lt;=$D$34,Daten!H1259,NA())</f>
        <v>#N/A</v>
      </c>
      <c r="U1256" s="17">
        <f t="shared" si="159"/>
        <v>1250</v>
      </c>
      <c r="V1256" s="18" t="e">
        <f t="shared" si="152"/>
        <v>#N/A</v>
      </c>
      <c r="W1256" s="18" t="e">
        <f t="shared" si="153"/>
        <v>#N/A</v>
      </c>
      <c r="X1256" s="18" t="e">
        <f t="shared" si="154"/>
        <v>#N/A</v>
      </c>
      <c r="Y1256" s="17" t="e">
        <f t="array" aca="1" ref="Y1256" ca="1">IF(U1256&lt;=$C$53,SMALL(IF(ABS(OFFSET($M$7,,,$C$34)-V1256)=MIN(ABS(OFFSET($M$7,,,$C$34)-V1256)),ROW(OFFSET($M$7,,,$C$34))),1),NA())</f>
        <v>#N/A</v>
      </c>
      <c r="Z1256" s="17" t="e">
        <f t="array" aca="1" ref="Z1256" ca="1">IF(U1256&lt;=$C$53,LARGE(IF(ABS(OFFSET($M$7,,,$C$34)-W1256)=MIN(ABS(OFFSET($M$7,,,$C$34)-W1256)),ROW(OFFSET($M$7,,,$C$34))),1),NA())</f>
        <v>#N/A</v>
      </c>
      <c r="AA1256" s="19" t="e">
        <f t="shared" ca="1" si="155"/>
        <v>#N/A</v>
      </c>
      <c r="AB1256" s="17" t="e">
        <f t="array" aca="1" ref="AB1256" ca="1">IF(U1256&lt;=$C$53,SMALL(IF(ABS(OFFSET($Q$7,,,$D$34)-V1256)=MIN(ABS(OFFSET($Q$7,,,$D$34)-V1256)),ROW(OFFSET($Q$7,,,$D$34))),1),NA())</f>
        <v>#N/A</v>
      </c>
      <c r="AC1256" s="17" t="e">
        <f t="array" aca="1" ref="AC1256" ca="1">IF(U1256&lt;=$C$53,LARGE(IF(ABS(OFFSET($Q$7,,,$D$34)-W1256)=MIN(ABS(OFFSET($Q$7,,,$D$34)-W1256)),ROW(OFFSET($Q$7,,,$D$34))),1),NA())</f>
        <v>#N/A</v>
      </c>
      <c r="AD1256" s="19" t="e">
        <f t="shared" ca="1" si="156"/>
        <v>#N/A</v>
      </c>
    </row>
    <row r="1257" spans="12:30" x14ac:dyDescent="0.3">
      <c r="L1257" s="24">
        <f t="shared" si="157"/>
        <v>1251</v>
      </c>
      <c r="M1257" s="16" t="e">
        <f>IF($L1257&lt;=$C$34,Daten!B1260,NA())</f>
        <v>#N/A</v>
      </c>
      <c r="N1257" s="16" t="e">
        <f>IF($L1257&lt;=$C$34,Daten!C1260,NA())</f>
        <v>#N/A</v>
      </c>
      <c r="O1257" s="16" t="e">
        <f>IF($L1257&lt;=$C$34,Daten!D1260,NA())</f>
        <v>#N/A</v>
      </c>
      <c r="P1257" s="24">
        <f t="shared" si="158"/>
        <v>1251</v>
      </c>
      <c r="Q1257" s="16" t="e">
        <f>IF($P1257&lt;=$D$34,Daten!F1260,NA())</f>
        <v>#N/A</v>
      </c>
      <c r="R1257" s="16" t="e">
        <f>IF($P1257&lt;=$D$34,Daten!G1260,NA())</f>
        <v>#N/A</v>
      </c>
      <c r="S1257" s="16" t="e">
        <f>IF($P1257&lt;=$D$34,Daten!H1260,NA())</f>
        <v>#N/A</v>
      </c>
      <c r="U1257" s="17">
        <f t="shared" si="159"/>
        <v>1251</v>
      </c>
      <c r="V1257" s="18" t="e">
        <f t="shared" si="152"/>
        <v>#N/A</v>
      </c>
      <c r="W1257" s="18" t="e">
        <f t="shared" si="153"/>
        <v>#N/A</v>
      </c>
      <c r="X1257" s="18" t="e">
        <f t="shared" si="154"/>
        <v>#N/A</v>
      </c>
      <c r="Y1257" s="17" t="e">
        <f t="array" aca="1" ref="Y1257" ca="1">IF(U1257&lt;=$C$53,SMALL(IF(ABS(OFFSET($M$7,,,$C$34)-V1257)=MIN(ABS(OFFSET($M$7,,,$C$34)-V1257)),ROW(OFFSET($M$7,,,$C$34))),1),NA())</f>
        <v>#N/A</v>
      </c>
      <c r="Z1257" s="17" t="e">
        <f t="array" aca="1" ref="Z1257" ca="1">IF(U1257&lt;=$C$53,LARGE(IF(ABS(OFFSET($M$7,,,$C$34)-W1257)=MIN(ABS(OFFSET($M$7,,,$C$34)-W1257)),ROW(OFFSET($M$7,,,$C$34))),1),NA())</f>
        <v>#N/A</v>
      </c>
      <c r="AA1257" s="19" t="e">
        <f t="shared" ca="1" si="155"/>
        <v>#N/A</v>
      </c>
      <c r="AB1257" s="17" t="e">
        <f t="array" aca="1" ref="AB1257" ca="1">IF(U1257&lt;=$C$53,SMALL(IF(ABS(OFFSET($Q$7,,,$D$34)-V1257)=MIN(ABS(OFFSET($Q$7,,,$D$34)-V1257)),ROW(OFFSET($Q$7,,,$D$34))),1),NA())</f>
        <v>#N/A</v>
      </c>
      <c r="AC1257" s="17" t="e">
        <f t="array" aca="1" ref="AC1257" ca="1">IF(U1257&lt;=$C$53,LARGE(IF(ABS(OFFSET($Q$7,,,$D$34)-W1257)=MIN(ABS(OFFSET($Q$7,,,$D$34)-W1257)),ROW(OFFSET($Q$7,,,$D$34))),1),NA())</f>
        <v>#N/A</v>
      </c>
      <c r="AD1257" s="19" t="e">
        <f t="shared" ca="1" si="156"/>
        <v>#N/A</v>
      </c>
    </row>
    <row r="1258" spans="12:30" x14ac:dyDescent="0.3">
      <c r="L1258" s="24">
        <f t="shared" si="157"/>
        <v>1252</v>
      </c>
      <c r="M1258" s="16" t="e">
        <f>IF($L1258&lt;=$C$34,Daten!B1261,NA())</f>
        <v>#N/A</v>
      </c>
      <c r="N1258" s="16" t="e">
        <f>IF($L1258&lt;=$C$34,Daten!C1261,NA())</f>
        <v>#N/A</v>
      </c>
      <c r="O1258" s="16" t="e">
        <f>IF($L1258&lt;=$C$34,Daten!D1261,NA())</f>
        <v>#N/A</v>
      </c>
      <c r="P1258" s="24">
        <f t="shared" si="158"/>
        <v>1252</v>
      </c>
      <c r="Q1258" s="16" t="e">
        <f>IF($P1258&lt;=$D$34,Daten!F1261,NA())</f>
        <v>#N/A</v>
      </c>
      <c r="R1258" s="16" t="e">
        <f>IF($P1258&lt;=$D$34,Daten!G1261,NA())</f>
        <v>#N/A</v>
      </c>
      <c r="S1258" s="16" t="e">
        <f>IF($P1258&lt;=$D$34,Daten!H1261,NA())</f>
        <v>#N/A</v>
      </c>
      <c r="U1258" s="17">
        <f t="shared" si="159"/>
        <v>1252</v>
      </c>
      <c r="V1258" s="18" t="e">
        <f t="shared" si="152"/>
        <v>#N/A</v>
      </c>
      <c r="W1258" s="18" t="e">
        <f t="shared" si="153"/>
        <v>#N/A</v>
      </c>
      <c r="X1258" s="18" t="e">
        <f t="shared" si="154"/>
        <v>#N/A</v>
      </c>
      <c r="Y1258" s="17" t="e">
        <f t="array" aca="1" ref="Y1258" ca="1">IF(U1258&lt;=$C$53,SMALL(IF(ABS(OFFSET($M$7,,,$C$34)-V1258)=MIN(ABS(OFFSET($M$7,,,$C$34)-V1258)),ROW(OFFSET($M$7,,,$C$34))),1),NA())</f>
        <v>#N/A</v>
      </c>
      <c r="Z1258" s="17" t="e">
        <f t="array" aca="1" ref="Z1258" ca="1">IF(U1258&lt;=$C$53,LARGE(IF(ABS(OFFSET($M$7,,,$C$34)-W1258)=MIN(ABS(OFFSET($M$7,,,$C$34)-W1258)),ROW(OFFSET($M$7,,,$C$34))),1),NA())</f>
        <v>#N/A</v>
      </c>
      <c r="AA1258" s="19" t="e">
        <f t="shared" ca="1" si="155"/>
        <v>#N/A</v>
      </c>
      <c r="AB1258" s="17" t="e">
        <f t="array" aca="1" ref="AB1258" ca="1">IF(U1258&lt;=$C$53,SMALL(IF(ABS(OFFSET($Q$7,,,$D$34)-V1258)=MIN(ABS(OFFSET($Q$7,,,$D$34)-V1258)),ROW(OFFSET($Q$7,,,$D$34))),1),NA())</f>
        <v>#N/A</v>
      </c>
      <c r="AC1258" s="17" t="e">
        <f t="array" aca="1" ref="AC1258" ca="1">IF(U1258&lt;=$C$53,LARGE(IF(ABS(OFFSET($Q$7,,,$D$34)-W1258)=MIN(ABS(OFFSET($Q$7,,,$D$34)-W1258)),ROW(OFFSET($Q$7,,,$D$34))),1),NA())</f>
        <v>#N/A</v>
      </c>
      <c r="AD1258" s="19" t="e">
        <f t="shared" ca="1" si="156"/>
        <v>#N/A</v>
      </c>
    </row>
    <row r="1259" spans="12:30" x14ac:dyDescent="0.3">
      <c r="L1259" s="24">
        <f t="shared" si="157"/>
        <v>1253</v>
      </c>
      <c r="M1259" s="16" t="e">
        <f>IF($L1259&lt;=$C$34,Daten!B1262,NA())</f>
        <v>#N/A</v>
      </c>
      <c r="N1259" s="16" t="e">
        <f>IF($L1259&lt;=$C$34,Daten!C1262,NA())</f>
        <v>#N/A</v>
      </c>
      <c r="O1259" s="16" t="e">
        <f>IF($L1259&lt;=$C$34,Daten!D1262,NA())</f>
        <v>#N/A</v>
      </c>
      <c r="P1259" s="24">
        <f t="shared" si="158"/>
        <v>1253</v>
      </c>
      <c r="Q1259" s="16" t="e">
        <f>IF($P1259&lt;=$D$34,Daten!F1262,NA())</f>
        <v>#N/A</v>
      </c>
      <c r="R1259" s="16" t="e">
        <f>IF($P1259&lt;=$D$34,Daten!G1262,NA())</f>
        <v>#N/A</v>
      </c>
      <c r="S1259" s="16" t="e">
        <f>IF($P1259&lt;=$D$34,Daten!H1262,NA())</f>
        <v>#N/A</v>
      </c>
      <c r="U1259" s="17">
        <f t="shared" si="159"/>
        <v>1253</v>
      </c>
      <c r="V1259" s="18" t="e">
        <f t="shared" si="152"/>
        <v>#N/A</v>
      </c>
      <c r="W1259" s="18" t="e">
        <f t="shared" si="153"/>
        <v>#N/A</v>
      </c>
      <c r="X1259" s="18" t="e">
        <f t="shared" si="154"/>
        <v>#N/A</v>
      </c>
      <c r="Y1259" s="17" t="e">
        <f t="array" aca="1" ref="Y1259" ca="1">IF(U1259&lt;=$C$53,SMALL(IF(ABS(OFFSET($M$7,,,$C$34)-V1259)=MIN(ABS(OFFSET($M$7,,,$C$34)-V1259)),ROW(OFFSET($M$7,,,$C$34))),1),NA())</f>
        <v>#N/A</v>
      </c>
      <c r="Z1259" s="17" t="e">
        <f t="array" aca="1" ref="Z1259" ca="1">IF(U1259&lt;=$C$53,LARGE(IF(ABS(OFFSET($M$7,,,$C$34)-W1259)=MIN(ABS(OFFSET($M$7,,,$C$34)-W1259)),ROW(OFFSET($M$7,,,$C$34))),1),NA())</f>
        <v>#N/A</v>
      </c>
      <c r="AA1259" s="19" t="e">
        <f t="shared" ca="1" si="155"/>
        <v>#N/A</v>
      </c>
      <c r="AB1259" s="17" t="e">
        <f t="array" aca="1" ref="AB1259" ca="1">IF(U1259&lt;=$C$53,SMALL(IF(ABS(OFFSET($Q$7,,,$D$34)-V1259)=MIN(ABS(OFFSET($Q$7,,,$D$34)-V1259)),ROW(OFFSET($Q$7,,,$D$34))),1),NA())</f>
        <v>#N/A</v>
      </c>
      <c r="AC1259" s="17" t="e">
        <f t="array" aca="1" ref="AC1259" ca="1">IF(U1259&lt;=$C$53,LARGE(IF(ABS(OFFSET($Q$7,,,$D$34)-W1259)=MIN(ABS(OFFSET($Q$7,,,$D$34)-W1259)),ROW(OFFSET($Q$7,,,$D$34))),1),NA())</f>
        <v>#N/A</v>
      </c>
      <c r="AD1259" s="19" t="e">
        <f t="shared" ca="1" si="156"/>
        <v>#N/A</v>
      </c>
    </row>
    <row r="1260" spans="12:30" x14ac:dyDescent="0.3">
      <c r="L1260" s="24">
        <f t="shared" si="157"/>
        <v>1254</v>
      </c>
      <c r="M1260" s="16" t="e">
        <f>IF($L1260&lt;=$C$34,Daten!B1263,NA())</f>
        <v>#N/A</v>
      </c>
      <c r="N1260" s="16" t="e">
        <f>IF($L1260&lt;=$C$34,Daten!C1263,NA())</f>
        <v>#N/A</v>
      </c>
      <c r="O1260" s="16" t="e">
        <f>IF($L1260&lt;=$C$34,Daten!D1263,NA())</f>
        <v>#N/A</v>
      </c>
      <c r="P1260" s="24">
        <f t="shared" si="158"/>
        <v>1254</v>
      </c>
      <c r="Q1260" s="16" t="e">
        <f>IF($P1260&lt;=$D$34,Daten!F1263,NA())</f>
        <v>#N/A</v>
      </c>
      <c r="R1260" s="16" t="e">
        <f>IF($P1260&lt;=$D$34,Daten!G1263,NA())</f>
        <v>#N/A</v>
      </c>
      <c r="S1260" s="16" t="e">
        <f>IF($P1260&lt;=$D$34,Daten!H1263,NA())</f>
        <v>#N/A</v>
      </c>
      <c r="U1260" s="17">
        <f t="shared" si="159"/>
        <v>1254</v>
      </c>
      <c r="V1260" s="18" t="e">
        <f t="shared" si="152"/>
        <v>#N/A</v>
      </c>
      <c r="W1260" s="18" t="e">
        <f t="shared" si="153"/>
        <v>#N/A</v>
      </c>
      <c r="X1260" s="18" t="e">
        <f t="shared" si="154"/>
        <v>#N/A</v>
      </c>
      <c r="Y1260" s="17" t="e">
        <f t="array" aca="1" ref="Y1260" ca="1">IF(U1260&lt;=$C$53,SMALL(IF(ABS(OFFSET($M$7,,,$C$34)-V1260)=MIN(ABS(OFFSET($M$7,,,$C$34)-V1260)),ROW(OFFSET($M$7,,,$C$34))),1),NA())</f>
        <v>#N/A</v>
      </c>
      <c r="Z1260" s="17" t="e">
        <f t="array" aca="1" ref="Z1260" ca="1">IF(U1260&lt;=$C$53,LARGE(IF(ABS(OFFSET($M$7,,,$C$34)-W1260)=MIN(ABS(OFFSET($M$7,,,$C$34)-W1260)),ROW(OFFSET($M$7,,,$C$34))),1),NA())</f>
        <v>#N/A</v>
      </c>
      <c r="AA1260" s="19" t="e">
        <f t="shared" ca="1" si="155"/>
        <v>#N/A</v>
      </c>
      <c r="AB1260" s="17" t="e">
        <f t="array" aca="1" ref="AB1260" ca="1">IF(U1260&lt;=$C$53,SMALL(IF(ABS(OFFSET($Q$7,,,$D$34)-V1260)=MIN(ABS(OFFSET($Q$7,,,$D$34)-V1260)),ROW(OFFSET($Q$7,,,$D$34))),1),NA())</f>
        <v>#N/A</v>
      </c>
      <c r="AC1260" s="17" t="e">
        <f t="array" aca="1" ref="AC1260" ca="1">IF(U1260&lt;=$C$53,LARGE(IF(ABS(OFFSET($Q$7,,,$D$34)-W1260)=MIN(ABS(OFFSET($Q$7,,,$D$34)-W1260)),ROW(OFFSET($Q$7,,,$D$34))),1),NA())</f>
        <v>#N/A</v>
      </c>
      <c r="AD1260" s="19" t="e">
        <f t="shared" ca="1" si="156"/>
        <v>#N/A</v>
      </c>
    </row>
    <row r="1261" spans="12:30" x14ac:dyDescent="0.3">
      <c r="L1261" s="24">
        <f t="shared" si="157"/>
        <v>1255</v>
      </c>
      <c r="M1261" s="16" t="e">
        <f>IF($L1261&lt;=$C$34,Daten!B1264,NA())</f>
        <v>#N/A</v>
      </c>
      <c r="N1261" s="16" t="e">
        <f>IF($L1261&lt;=$C$34,Daten!C1264,NA())</f>
        <v>#N/A</v>
      </c>
      <c r="O1261" s="16" t="e">
        <f>IF($L1261&lt;=$C$34,Daten!D1264,NA())</f>
        <v>#N/A</v>
      </c>
      <c r="P1261" s="24">
        <f t="shared" si="158"/>
        <v>1255</v>
      </c>
      <c r="Q1261" s="16" t="e">
        <f>IF($P1261&lt;=$D$34,Daten!F1264,NA())</f>
        <v>#N/A</v>
      </c>
      <c r="R1261" s="16" t="e">
        <f>IF($P1261&lt;=$D$34,Daten!G1264,NA())</f>
        <v>#N/A</v>
      </c>
      <c r="S1261" s="16" t="e">
        <f>IF($P1261&lt;=$D$34,Daten!H1264,NA())</f>
        <v>#N/A</v>
      </c>
      <c r="U1261" s="17">
        <f t="shared" si="159"/>
        <v>1255</v>
      </c>
      <c r="V1261" s="18" t="e">
        <f t="shared" si="152"/>
        <v>#N/A</v>
      </c>
      <c r="W1261" s="18" t="e">
        <f t="shared" si="153"/>
        <v>#N/A</v>
      </c>
      <c r="X1261" s="18" t="e">
        <f t="shared" si="154"/>
        <v>#N/A</v>
      </c>
      <c r="Y1261" s="17" t="e">
        <f t="array" aca="1" ref="Y1261" ca="1">IF(U1261&lt;=$C$53,SMALL(IF(ABS(OFFSET($M$7,,,$C$34)-V1261)=MIN(ABS(OFFSET($M$7,,,$C$34)-V1261)),ROW(OFFSET($M$7,,,$C$34))),1),NA())</f>
        <v>#N/A</v>
      </c>
      <c r="Z1261" s="17" t="e">
        <f t="array" aca="1" ref="Z1261" ca="1">IF(U1261&lt;=$C$53,LARGE(IF(ABS(OFFSET($M$7,,,$C$34)-W1261)=MIN(ABS(OFFSET($M$7,,,$C$34)-W1261)),ROW(OFFSET($M$7,,,$C$34))),1),NA())</f>
        <v>#N/A</v>
      </c>
      <c r="AA1261" s="19" t="e">
        <f t="shared" ca="1" si="155"/>
        <v>#N/A</v>
      </c>
      <c r="AB1261" s="17" t="e">
        <f t="array" aca="1" ref="AB1261" ca="1">IF(U1261&lt;=$C$53,SMALL(IF(ABS(OFFSET($Q$7,,,$D$34)-V1261)=MIN(ABS(OFFSET($Q$7,,,$D$34)-V1261)),ROW(OFFSET($Q$7,,,$D$34))),1),NA())</f>
        <v>#N/A</v>
      </c>
      <c r="AC1261" s="17" t="e">
        <f t="array" aca="1" ref="AC1261" ca="1">IF(U1261&lt;=$C$53,LARGE(IF(ABS(OFFSET($Q$7,,,$D$34)-W1261)=MIN(ABS(OFFSET($Q$7,,,$D$34)-W1261)),ROW(OFFSET($Q$7,,,$D$34))),1),NA())</f>
        <v>#N/A</v>
      </c>
      <c r="AD1261" s="19" t="e">
        <f t="shared" ca="1" si="156"/>
        <v>#N/A</v>
      </c>
    </row>
    <row r="1262" spans="12:30" x14ac:dyDescent="0.3">
      <c r="L1262" s="24">
        <f t="shared" si="157"/>
        <v>1256</v>
      </c>
      <c r="M1262" s="16" t="e">
        <f>IF($L1262&lt;=$C$34,Daten!B1265,NA())</f>
        <v>#N/A</v>
      </c>
      <c r="N1262" s="16" t="e">
        <f>IF($L1262&lt;=$C$34,Daten!C1265,NA())</f>
        <v>#N/A</v>
      </c>
      <c r="O1262" s="16" t="e">
        <f>IF($L1262&lt;=$C$34,Daten!D1265,NA())</f>
        <v>#N/A</v>
      </c>
      <c r="P1262" s="24">
        <f t="shared" si="158"/>
        <v>1256</v>
      </c>
      <c r="Q1262" s="16" t="e">
        <f>IF($P1262&lt;=$D$34,Daten!F1265,NA())</f>
        <v>#N/A</v>
      </c>
      <c r="R1262" s="16" t="e">
        <f>IF($P1262&lt;=$D$34,Daten!G1265,NA())</f>
        <v>#N/A</v>
      </c>
      <c r="S1262" s="16" t="e">
        <f>IF($P1262&lt;=$D$34,Daten!H1265,NA())</f>
        <v>#N/A</v>
      </c>
      <c r="U1262" s="17">
        <f t="shared" si="159"/>
        <v>1256</v>
      </c>
      <c r="V1262" s="18" t="e">
        <f t="shared" si="152"/>
        <v>#N/A</v>
      </c>
      <c r="W1262" s="18" t="e">
        <f t="shared" si="153"/>
        <v>#N/A</v>
      </c>
      <c r="X1262" s="18" t="e">
        <f t="shared" si="154"/>
        <v>#N/A</v>
      </c>
      <c r="Y1262" s="17" t="e">
        <f t="array" aca="1" ref="Y1262" ca="1">IF(U1262&lt;=$C$53,SMALL(IF(ABS(OFFSET($M$7,,,$C$34)-V1262)=MIN(ABS(OFFSET($M$7,,,$C$34)-V1262)),ROW(OFFSET($M$7,,,$C$34))),1),NA())</f>
        <v>#N/A</v>
      </c>
      <c r="Z1262" s="17" t="e">
        <f t="array" aca="1" ref="Z1262" ca="1">IF(U1262&lt;=$C$53,LARGE(IF(ABS(OFFSET($M$7,,,$C$34)-W1262)=MIN(ABS(OFFSET($M$7,,,$C$34)-W1262)),ROW(OFFSET($M$7,,,$C$34))),1),NA())</f>
        <v>#N/A</v>
      </c>
      <c r="AA1262" s="19" t="e">
        <f t="shared" ca="1" si="155"/>
        <v>#N/A</v>
      </c>
      <c r="AB1262" s="17" t="e">
        <f t="array" aca="1" ref="AB1262" ca="1">IF(U1262&lt;=$C$53,SMALL(IF(ABS(OFFSET($Q$7,,,$D$34)-V1262)=MIN(ABS(OFFSET($Q$7,,,$D$34)-V1262)),ROW(OFFSET($Q$7,,,$D$34))),1),NA())</f>
        <v>#N/A</v>
      </c>
      <c r="AC1262" s="17" t="e">
        <f t="array" aca="1" ref="AC1262" ca="1">IF(U1262&lt;=$C$53,LARGE(IF(ABS(OFFSET($Q$7,,,$D$34)-W1262)=MIN(ABS(OFFSET($Q$7,,,$D$34)-W1262)),ROW(OFFSET($Q$7,,,$D$34))),1),NA())</f>
        <v>#N/A</v>
      </c>
      <c r="AD1262" s="19" t="e">
        <f t="shared" ca="1" si="156"/>
        <v>#N/A</v>
      </c>
    </row>
    <row r="1263" spans="12:30" x14ac:dyDescent="0.3">
      <c r="L1263" s="24">
        <f t="shared" si="157"/>
        <v>1257</v>
      </c>
      <c r="M1263" s="16" t="e">
        <f>IF($L1263&lt;=$C$34,Daten!B1266,NA())</f>
        <v>#N/A</v>
      </c>
      <c r="N1263" s="16" t="e">
        <f>IF($L1263&lt;=$C$34,Daten!C1266,NA())</f>
        <v>#N/A</v>
      </c>
      <c r="O1263" s="16" t="e">
        <f>IF($L1263&lt;=$C$34,Daten!D1266,NA())</f>
        <v>#N/A</v>
      </c>
      <c r="P1263" s="24">
        <f t="shared" si="158"/>
        <v>1257</v>
      </c>
      <c r="Q1263" s="16" t="e">
        <f>IF($P1263&lt;=$D$34,Daten!F1266,NA())</f>
        <v>#N/A</v>
      </c>
      <c r="R1263" s="16" t="e">
        <f>IF($P1263&lt;=$D$34,Daten!G1266,NA())</f>
        <v>#N/A</v>
      </c>
      <c r="S1263" s="16" t="e">
        <f>IF($P1263&lt;=$D$34,Daten!H1266,NA())</f>
        <v>#N/A</v>
      </c>
      <c r="U1263" s="17">
        <f t="shared" si="159"/>
        <v>1257</v>
      </c>
      <c r="V1263" s="18" t="e">
        <f t="shared" si="152"/>
        <v>#N/A</v>
      </c>
      <c r="W1263" s="18" t="e">
        <f t="shared" si="153"/>
        <v>#N/A</v>
      </c>
      <c r="X1263" s="18" t="e">
        <f t="shared" si="154"/>
        <v>#N/A</v>
      </c>
      <c r="Y1263" s="17" t="e">
        <f t="array" aca="1" ref="Y1263" ca="1">IF(U1263&lt;=$C$53,SMALL(IF(ABS(OFFSET($M$7,,,$C$34)-V1263)=MIN(ABS(OFFSET($M$7,,,$C$34)-V1263)),ROW(OFFSET($M$7,,,$C$34))),1),NA())</f>
        <v>#N/A</v>
      </c>
      <c r="Z1263" s="17" t="e">
        <f t="array" aca="1" ref="Z1263" ca="1">IF(U1263&lt;=$C$53,LARGE(IF(ABS(OFFSET($M$7,,,$C$34)-W1263)=MIN(ABS(OFFSET($M$7,,,$C$34)-W1263)),ROW(OFFSET($M$7,,,$C$34))),1),NA())</f>
        <v>#N/A</v>
      </c>
      <c r="AA1263" s="19" t="e">
        <f t="shared" ca="1" si="155"/>
        <v>#N/A</v>
      </c>
      <c r="AB1263" s="17" t="e">
        <f t="array" aca="1" ref="AB1263" ca="1">IF(U1263&lt;=$C$53,SMALL(IF(ABS(OFFSET($Q$7,,,$D$34)-V1263)=MIN(ABS(OFFSET($Q$7,,,$D$34)-V1263)),ROW(OFFSET($Q$7,,,$D$34))),1),NA())</f>
        <v>#N/A</v>
      </c>
      <c r="AC1263" s="17" t="e">
        <f t="array" aca="1" ref="AC1263" ca="1">IF(U1263&lt;=$C$53,LARGE(IF(ABS(OFFSET($Q$7,,,$D$34)-W1263)=MIN(ABS(OFFSET($Q$7,,,$D$34)-W1263)),ROW(OFFSET($Q$7,,,$D$34))),1),NA())</f>
        <v>#N/A</v>
      </c>
      <c r="AD1263" s="19" t="e">
        <f t="shared" ca="1" si="156"/>
        <v>#N/A</v>
      </c>
    </row>
    <row r="1264" spans="12:30" x14ac:dyDescent="0.3">
      <c r="L1264" s="24">
        <f t="shared" si="157"/>
        <v>1258</v>
      </c>
      <c r="M1264" s="16" t="e">
        <f>IF($L1264&lt;=$C$34,Daten!B1267,NA())</f>
        <v>#N/A</v>
      </c>
      <c r="N1264" s="16" t="e">
        <f>IF($L1264&lt;=$C$34,Daten!C1267,NA())</f>
        <v>#N/A</v>
      </c>
      <c r="O1264" s="16" t="e">
        <f>IF($L1264&lt;=$C$34,Daten!D1267,NA())</f>
        <v>#N/A</v>
      </c>
      <c r="P1264" s="24">
        <f t="shared" si="158"/>
        <v>1258</v>
      </c>
      <c r="Q1264" s="16" t="e">
        <f>IF($P1264&lt;=$D$34,Daten!F1267,NA())</f>
        <v>#N/A</v>
      </c>
      <c r="R1264" s="16" t="e">
        <f>IF($P1264&lt;=$D$34,Daten!G1267,NA())</f>
        <v>#N/A</v>
      </c>
      <c r="S1264" s="16" t="e">
        <f>IF($P1264&lt;=$D$34,Daten!H1267,NA())</f>
        <v>#N/A</v>
      </c>
      <c r="U1264" s="17">
        <f t="shared" si="159"/>
        <v>1258</v>
      </c>
      <c r="V1264" s="18" t="e">
        <f t="shared" si="152"/>
        <v>#N/A</v>
      </c>
      <c r="W1264" s="18" t="e">
        <f t="shared" si="153"/>
        <v>#N/A</v>
      </c>
      <c r="X1264" s="18" t="e">
        <f t="shared" si="154"/>
        <v>#N/A</v>
      </c>
      <c r="Y1264" s="17" t="e">
        <f t="array" aca="1" ref="Y1264" ca="1">IF(U1264&lt;=$C$53,SMALL(IF(ABS(OFFSET($M$7,,,$C$34)-V1264)=MIN(ABS(OFFSET($M$7,,,$C$34)-V1264)),ROW(OFFSET($M$7,,,$C$34))),1),NA())</f>
        <v>#N/A</v>
      </c>
      <c r="Z1264" s="17" t="e">
        <f t="array" aca="1" ref="Z1264" ca="1">IF(U1264&lt;=$C$53,LARGE(IF(ABS(OFFSET($M$7,,,$C$34)-W1264)=MIN(ABS(OFFSET($M$7,,,$C$34)-W1264)),ROW(OFFSET($M$7,,,$C$34))),1),NA())</f>
        <v>#N/A</v>
      </c>
      <c r="AA1264" s="19" t="e">
        <f t="shared" ca="1" si="155"/>
        <v>#N/A</v>
      </c>
      <c r="AB1264" s="17" t="e">
        <f t="array" aca="1" ref="AB1264" ca="1">IF(U1264&lt;=$C$53,SMALL(IF(ABS(OFFSET($Q$7,,,$D$34)-V1264)=MIN(ABS(OFFSET($Q$7,,,$D$34)-V1264)),ROW(OFFSET($Q$7,,,$D$34))),1),NA())</f>
        <v>#N/A</v>
      </c>
      <c r="AC1264" s="17" t="e">
        <f t="array" aca="1" ref="AC1264" ca="1">IF(U1264&lt;=$C$53,LARGE(IF(ABS(OFFSET($Q$7,,,$D$34)-W1264)=MIN(ABS(OFFSET($Q$7,,,$D$34)-W1264)),ROW(OFFSET($Q$7,,,$D$34))),1),NA())</f>
        <v>#N/A</v>
      </c>
      <c r="AD1264" s="19" t="e">
        <f t="shared" ca="1" si="156"/>
        <v>#N/A</v>
      </c>
    </row>
    <row r="1265" spans="12:30" x14ac:dyDescent="0.3">
      <c r="L1265" s="24">
        <f t="shared" si="157"/>
        <v>1259</v>
      </c>
      <c r="M1265" s="16" t="e">
        <f>IF($L1265&lt;=$C$34,Daten!B1268,NA())</f>
        <v>#N/A</v>
      </c>
      <c r="N1265" s="16" t="e">
        <f>IF($L1265&lt;=$C$34,Daten!C1268,NA())</f>
        <v>#N/A</v>
      </c>
      <c r="O1265" s="16" t="e">
        <f>IF($L1265&lt;=$C$34,Daten!D1268,NA())</f>
        <v>#N/A</v>
      </c>
      <c r="P1265" s="24">
        <f t="shared" si="158"/>
        <v>1259</v>
      </c>
      <c r="Q1265" s="16" t="e">
        <f>IF($P1265&lt;=$D$34,Daten!F1268,NA())</f>
        <v>#N/A</v>
      </c>
      <c r="R1265" s="16" t="e">
        <f>IF($P1265&lt;=$D$34,Daten!G1268,NA())</f>
        <v>#N/A</v>
      </c>
      <c r="S1265" s="16" t="e">
        <f>IF($P1265&lt;=$D$34,Daten!H1268,NA())</f>
        <v>#N/A</v>
      </c>
      <c r="U1265" s="17">
        <f t="shared" si="159"/>
        <v>1259</v>
      </c>
      <c r="V1265" s="18" t="e">
        <f t="shared" si="152"/>
        <v>#N/A</v>
      </c>
      <c r="W1265" s="18" t="e">
        <f t="shared" si="153"/>
        <v>#N/A</v>
      </c>
      <c r="X1265" s="18" t="e">
        <f t="shared" si="154"/>
        <v>#N/A</v>
      </c>
      <c r="Y1265" s="17" t="e">
        <f t="array" aca="1" ref="Y1265" ca="1">IF(U1265&lt;=$C$53,SMALL(IF(ABS(OFFSET($M$7,,,$C$34)-V1265)=MIN(ABS(OFFSET($M$7,,,$C$34)-V1265)),ROW(OFFSET($M$7,,,$C$34))),1),NA())</f>
        <v>#N/A</v>
      </c>
      <c r="Z1265" s="17" t="e">
        <f t="array" aca="1" ref="Z1265" ca="1">IF(U1265&lt;=$C$53,LARGE(IF(ABS(OFFSET($M$7,,,$C$34)-W1265)=MIN(ABS(OFFSET($M$7,,,$C$34)-W1265)),ROW(OFFSET($M$7,,,$C$34))),1),NA())</f>
        <v>#N/A</v>
      </c>
      <c r="AA1265" s="19" t="e">
        <f t="shared" ca="1" si="155"/>
        <v>#N/A</v>
      </c>
      <c r="AB1265" s="17" t="e">
        <f t="array" aca="1" ref="AB1265" ca="1">IF(U1265&lt;=$C$53,SMALL(IF(ABS(OFFSET($Q$7,,,$D$34)-V1265)=MIN(ABS(OFFSET($Q$7,,,$D$34)-V1265)),ROW(OFFSET($Q$7,,,$D$34))),1),NA())</f>
        <v>#N/A</v>
      </c>
      <c r="AC1265" s="17" t="e">
        <f t="array" aca="1" ref="AC1265" ca="1">IF(U1265&lt;=$C$53,LARGE(IF(ABS(OFFSET($Q$7,,,$D$34)-W1265)=MIN(ABS(OFFSET($Q$7,,,$D$34)-W1265)),ROW(OFFSET($Q$7,,,$D$34))),1),NA())</f>
        <v>#N/A</v>
      </c>
      <c r="AD1265" s="19" t="e">
        <f t="shared" ca="1" si="156"/>
        <v>#N/A</v>
      </c>
    </row>
    <row r="1266" spans="12:30" x14ac:dyDescent="0.3">
      <c r="L1266" s="24">
        <f t="shared" si="157"/>
        <v>1260</v>
      </c>
      <c r="M1266" s="16" t="e">
        <f>IF($L1266&lt;=$C$34,Daten!B1269,NA())</f>
        <v>#N/A</v>
      </c>
      <c r="N1266" s="16" t="e">
        <f>IF($L1266&lt;=$C$34,Daten!C1269,NA())</f>
        <v>#N/A</v>
      </c>
      <c r="O1266" s="16" t="e">
        <f>IF($L1266&lt;=$C$34,Daten!D1269,NA())</f>
        <v>#N/A</v>
      </c>
      <c r="P1266" s="24">
        <f t="shared" si="158"/>
        <v>1260</v>
      </c>
      <c r="Q1266" s="16" t="e">
        <f>IF($P1266&lt;=$D$34,Daten!F1269,NA())</f>
        <v>#N/A</v>
      </c>
      <c r="R1266" s="16" t="e">
        <f>IF($P1266&lt;=$D$34,Daten!G1269,NA())</f>
        <v>#N/A</v>
      </c>
      <c r="S1266" s="16" t="e">
        <f>IF($P1266&lt;=$D$34,Daten!H1269,NA())</f>
        <v>#N/A</v>
      </c>
      <c r="U1266" s="17">
        <f t="shared" si="159"/>
        <v>1260</v>
      </c>
      <c r="V1266" s="18" t="e">
        <f t="shared" si="152"/>
        <v>#N/A</v>
      </c>
      <c r="W1266" s="18" t="e">
        <f t="shared" si="153"/>
        <v>#N/A</v>
      </c>
      <c r="X1266" s="18" t="e">
        <f t="shared" si="154"/>
        <v>#N/A</v>
      </c>
      <c r="Y1266" s="17" t="e">
        <f t="array" aca="1" ref="Y1266" ca="1">IF(U1266&lt;=$C$53,SMALL(IF(ABS(OFFSET($M$7,,,$C$34)-V1266)=MIN(ABS(OFFSET($M$7,,,$C$34)-V1266)),ROW(OFFSET($M$7,,,$C$34))),1),NA())</f>
        <v>#N/A</v>
      </c>
      <c r="Z1266" s="17" t="e">
        <f t="array" aca="1" ref="Z1266" ca="1">IF(U1266&lt;=$C$53,LARGE(IF(ABS(OFFSET($M$7,,,$C$34)-W1266)=MIN(ABS(OFFSET($M$7,,,$C$34)-W1266)),ROW(OFFSET($M$7,,,$C$34))),1),NA())</f>
        <v>#N/A</v>
      </c>
      <c r="AA1266" s="19" t="e">
        <f t="shared" ca="1" si="155"/>
        <v>#N/A</v>
      </c>
      <c r="AB1266" s="17" t="e">
        <f t="array" aca="1" ref="AB1266" ca="1">IF(U1266&lt;=$C$53,SMALL(IF(ABS(OFFSET($Q$7,,,$D$34)-V1266)=MIN(ABS(OFFSET($Q$7,,,$D$34)-V1266)),ROW(OFFSET($Q$7,,,$D$34))),1),NA())</f>
        <v>#N/A</v>
      </c>
      <c r="AC1266" s="17" t="e">
        <f t="array" aca="1" ref="AC1266" ca="1">IF(U1266&lt;=$C$53,LARGE(IF(ABS(OFFSET($Q$7,,,$D$34)-W1266)=MIN(ABS(OFFSET($Q$7,,,$D$34)-W1266)),ROW(OFFSET($Q$7,,,$D$34))),1),NA())</f>
        <v>#N/A</v>
      </c>
      <c r="AD1266" s="19" t="e">
        <f t="shared" ca="1" si="156"/>
        <v>#N/A</v>
      </c>
    </row>
    <row r="1267" spans="12:30" x14ac:dyDescent="0.3">
      <c r="L1267" s="24">
        <f t="shared" si="157"/>
        <v>1261</v>
      </c>
      <c r="M1267" s="16" t="e">
        <f>IF($L1267&lt;=$C$34,Daten!B1270,NA())</f>
        <v>#N/A</v>
      </c>
      <c r="N1267" s="16" t="e">
        <f>IF($L1267&lt;=$C$34,Daten!C1270,NA())</f>
        <v>#N/A</v>
      </c>
      <c r="O1267" s="16" t="e">
        <f>IF($L1267&lt;=$C$34,Daten!D1270,NA())</f>
        <v>#N/A</v>
      </c>
      <c r="P1267" s="24">
        <f t="shared" si="158"/>
        <v>1261</v>
      </c>
      <c r="Q1267" s="16" t="e">
        <f>IF($P1267&lt;=$D$34,Daten!F1270,NA())</f>
        <v>#N/A</v>
      </c>
      <c r="R1267" s="16" t="e">
        <f>IF($P1267&lt;=$D$34,Daten!G1270,NA())</f>
        <v>#N/A</v>
      </c>
      <c r="S1267" s="16" t="e">
        <f>IF($P1267&lt;=$D$34,Daten!H1270,NA())</f>
        <v>#N/A</v>
      </c>
      <c r="U1267" s="17">
        <f t="shared" si="159"/>
        <v>1261</v>
      </c>
      <c r="V1267" s="18" t="e">
        <f t="shared" si="152"/>
        <v>#N/A</v>
      </c>
      <c r="W1267" s="18" t="e">
        <f t="shared" si="153"/>
        <v>#N/A</v>
      </c>
      <c r="X1267" s="18" t="e">
        <f t="shared" si="154"/>
        <v>#N/A</v>
      </c>
      <c r="Y1267" s="17" t="e">
        <f t="array" aca="1" ref="Y1267" ca="1">IF(U1267&lt;=$C$53,SMALL(IF(ABS(OFFSET($M$7,,,$C$34)-V1267)=MIN(ABS(OFFSET($M$7,,,$C$34)-V1267)),ROW(OFFSET($M$7,,,$C$34))),1),NA())</f>
        <v>#N/A</v>
      </c>
      <c r="Z1267" s="17" t="e">
        <f t="array" aca="1" ref="Z1267" ca="1">IF(U1267&lt;=$C$53,LARGE(IF(ABS(OFFSET($M$7,,,$C$34)-W1267)=MIN(ABS(OFFSET($M$7,,,$C$34)-W1267)),ROW(OFFSET($M$7,,,$C$34))),1),NA())</f>
        <v>#N/A</v>
      </c>
      <c r="AA1267" s="19" t="e">
        <f t="shared" ca="1" si="155"/>
        <v>#N/A</v>
      </c>
      <c r="AB1267" s="17" t="e">
        <f t="array" aca="1" ref="AB1267" ca="1">IF(U1267&lt;=$C$53,SMALL(IF(ABS(OFFSET($Q$7,,,$D$34)-V1267)=MIN(ABS(OFFSET($Q$7,,,$D$34)-V1267)),ROW(OFFSET($Q$7,,,$D$34))),1),NA())</f>
        <v>#N/A</v>
      </c>
      <c r="AC1267" s="17" t="e">
        <f t="array" aca="1" ref="AC1267" ca="1">IF(U1267&lt;=$C$53,LARGE(IF(ABS(OFFSET($Q$7,,,$D$34)-W1267)=MIN(ABS(OFFSET($Q$7,,,$D$34)-W1267)),ROW(OFFSET($Q$7,,,$D$34))),1),NA())</f>
        <v>#N/A</v>
      </c>
      <c r="AD1267" s="19" t="e">
        <f t="shared" ca="1" si="156"/>
        <v>#N/A</v>
      </c>
    </row>
    <row r="1268" spans="12:30" x14ac:dyDescent="0.3">
      <c r="L1268" s="24">
        <f t="shared" si="157"/>
        <v>1262</v>
      </c>
      <c r="M1268" s="16" t="e">
        <f>IF($L1268&lt;=$C$34,Daten!B1271,NA())</f>
        <v>#N/A</v>
      </c>
      <c r="N1268" s="16" t="e">
        <f>IF($L1268&lt;=$C$34,Daten!C1271,NA())</f>
        <v>#N/A</v>
      </c>
      <c r="O1268" s="16" t="e">
        <f>IF($L1268&lt;=$C$34,Daten!D1271,NA())</f>
        <v>#N/A</v>
      </c>
      <c r="P1268" s="24">
        <f t="shared" si="158"/>
        <v>1262</v>
      </c>
      <c r="Q1268" s="16" t="e">
        <f>IF($P1268&lt;=$D$34,Daten!F1271,NA())</f>
        <v>#N/A</v>
      </c>
      <c r="R1268" s="16" t="e">
        <f>IF($P1268&lt;=$D$34,Daten!G1271,NA())</f>
        <v>#N/A</v>
      </c>
      <c r="S1268" s="16" t="e">
        <f>IF($P1268&lt;=$D$34,Daten!H1271,NA())</f>
        <v>#N/A</v>
      </c>
      <c r="U1268" s="17">
        <f t="shared" si="159"/>
        <v>1262</v>
      </c>
      <c r="V1268" s="18" t="e">
        <f t="shared" si="152"/>
        <v>#N/A</v>
      </c>
      <c r="W1268" s="18" t="e">
        <f t="shared" si="153"/>
        <v>#N/A</v>
      </c>
      <c r="X1268" s="18" t="e">
        <f t="shared" si="154"/>
        <v>#N/A</v>
      </c>
      <c r="Y1268" s="17" t="e">
        <f t="array" aca="1" ref="Y1268" ca="1">IF(U1268&lt;=$C$53,SMALL(IF(ABS(OFFSET($M$7,,,$C$34)-V1268)=MIN(ABS(OFFSET($M$7,,,$C$34)-V1268)),ROW(OFFSET($M$7,,,$C$34))),1),NA())</f>
        <v>#N/A</v>
      </c>
      <c r="Z1268" s="17" t="e">
        <f t="array" aca="1" ref="Z1268" ca="1">IF(U1268&lt;=$C$53,LARGE(IF(ABS(OFFSET($M$7,,,$C$34)-W1268)=MIN(ABS(OFFSET($M$7,,,$C$34)-W1268)),ROW(OFFSET($M$7,,,$C$34))),1),NA())</f>
        <v>#N/A</v>
      </c>
      <c r="AA1268" s="19" t="e">
        <f t="shared" ca="1" si="155"/>
        <v>#N/A</v>
      </c>
      <c r="AB1268" s="17" t="e">
        <f t="array" aca="1" ref="AB1268" ca="1">IF(U1268&lt;=$C$53,SMALL(IF(ABS(OFFSET($Q$7,,,$D$34)-V1268)=MIN(ABS(OFFSET($Q$7,,,$D$34)-V1268)),ROW(OFFSET($Q$7,,,$D$34))),1),NA())</f>
        <v>#N/A</v>
      </c>
      <c r="AC1268" s="17" t="e">
        <f t="array" aca="1" ref="AC1268" ca="1">IF(U1268&lt;=$C$53,LARGE(IF(ABS(OFFSET($Q$7,,,$D$34)-W1268)=MIN(ABS(OFFSET($Q$7,,,$D$34)-W1268)),ROW(OFFSET($Q$7,,,$D$34))),1),NA())</f>
        <v>#N/A</v>
      </c>
      <c r="AD1268" s="19" t="e">
        <f t="shared" ca="1" si="156"/>
        <v>#N/A</v>
      </c>
    </row>
    <row r="1269" spans="12:30" x14ac:dyDescent="0.3">
      <c r="L1269" s="24">
        <f t="shared" si="157"/>
        <v>1263</v>
      </c>
      <c r="M1269" s="16" t="e">
        <f>IF($L1269&lt;=$C$34,Daten!B1272,NA())</f>
        <v>#N/A</v>
      </c>
      <c r="N1269" s="16" t="e">
        <f>IF($L1269&lt;=$C$34,Daten!C1272,NA())</f>
        <v>#N/A</v>
      </c>
      <c r="O1269" s="16" t="e">
        <f>IF($L1269&lt;=$C$34,Daten!D1272,NA())</f>
        <v>#N/A</v>
      </c>
      <c r="P1269" s="24">
        <f t="shared" si="158"/>
        <v>1263</v>
      </c>
      <c r="Q1269" s="16" t="e">
        <f>IF($P1269&lt;=$D$34,Daten!F1272,NA())</f>
        <v>#N/A</v>
      </c>
      <c r="R1269" s="16" t="e">
        <f>IF($P1269&lt;=$D$34,Daten!G1272,NA())</f>
        <v>#N/A</v>
      </c>
      <c r="S1269" s="16" t="e">
        <f>IF($P1269&lt;=$D$34,Daten!H1272,NA())</f>
        <v>#N/A</v>
      </c>
      <c r="U1269" s="17">
        <f t="shared" si="159"/>
        <v>1263</v>
      </c>
      <c r="V1269" s="18" t="e">
        <f t="shared" si="152"/>
        <v>#N/A</v>
      </c>
      <c r="W1269" s="18" t="e">
        <f t="shared" si="153"/>
        <v>#N/A</v>
      </c>
      <c r="X1269" s="18" t="e">
        <f t="shared" si="154"/>
        <v>#N/A</v>
      </c>
      <c r="Y1269" s="17" t="e">
        <f t="array" aca="1" ref="Y1269" ca="1">IF(U1269&lt;=$C$53,SMALL(IF(ABS(OFFSET($M$7,,,$C$34)-V1269)=MIN(ABS(OFFSET($M$7,,,$C$34)-V1269)),ROW(OFFSET($M$7,,,$C$34))),1),NA())</f>
        <v>#N/A</v>
      </c>
      <c r="Z1269" s="17" t="e">
        <f t="array" aca="1" ref="Z1269" ca="1">IF(U1269&lt;=$C$53,LARGE(IF(ABS(OFFSET($M$7,,,$C$34)-W1269)=MIN(ABS(OFFSET($M$7,,,$C$34)-W1269)),ROW(OFFSET($M$7,,,$C$34))),1),NA())</f>
        <v>#N/A</v>
      </c>
      <c r="AA1269" s="19" t="e">
        <f t="shared" ca="1" si="155"/>
        <v>#N/A</v>
      </c>
      <c r="AB1269" s="17" t="e">
        <f t="array" aca="1" ref="AB1269" ca="1">IF(U1269&lt;=$C$53,SMALL(IF(ABS(OFFSET($Q$7,,,$D$34)-V1269)=MIN(ABS(OFFSET($Q$7,,,$D$34)-V1269)),ROW(OFFSET($Q$7,,,$D$34))),1),NA())</f>
        <v>#N/A</v>
      </c>
      <c r="AC1269" s="17" t="e">
        <f t="array" aca="1" ref="AC1269" ca="1">IF(U1269&lt;=$C$53,LARGE(IF(ABS(OFFSET($Q$7,,,$D$34)-W1269)=MIN(ABS(OFFSET($Q$7,,,$D$34)-W1269)),ROW(OFFSET($Q$7,,,$D$34))),1),NA())</f>
        <v>#N/A</v>
      </c>
      <c r="AD1269" s="19" t="e">
        <f t="shared" ca="1" si="156"/>
        <v>#N/A</v>
      </c>
    </row>
    <row r="1270" spans="12:30" x14ac:dyDescent="0.3">
      <c r="L1270" s="24">
        <f t="shared" si="157"/>
        <v>1264</v>
      </c>
      <c r="M1270" s="16" t="e">
        <f>IF($L1270&lt;=$C$34,Daten!B1273,NA())</f>
        <v>#N/A</v>
      </c>
      <c r="N1270" s="16" t="e">
        <f>IF($L1270&lt;=$C$34,Daten!C1273,NA())</f>
        <v>#N/A</v>
      </c>
      <c r="O1270" s="16" t="e">
        <f>IF($L1270&lt;=$C$34,Daten!D1273,NA())</f>
        <v>#N/A</v>
      </c>
      <c r="P1270" s="24">
        <f t="shared" si="158"/>
        <v>1264</v>
      </c>
      <c r="Q1270" s="16" t="e">
        <f>IF($P1270&lt;=$D$34,Daten!F1273,NA())</f>
        <v>#N/A</v>
      </c>
      <c r="R1270" s="16" t="e">
        <f>IF($P1270&lt;=$D$34,Daten!G1273,NA())</f>
        <v>#N/A</v>
      </c>
      <c r="S1270" s="16" t="e">
        <f>IF($P1270&lt;=$D$34,Daten!H1273,NA())</f>
        <v>#N/A</v>
      </c>
      <c r="U1270" s="17">
        <f t="shared" si="159"/>
        <v>1264</v>
      </c>
      <c r="V1270" s="18" t="e">
        <f t="shared" si="152"/>
        <v>#N/A</v>
      </c>
      <c r="W1270" s="18" t="e">
        <f t="shared" si="153"/>
        <v>#N/A</v>
      </c>
      <c r="X1270" s="18" t="e">
        <f t="shared" si="154"/>
        <v>#N/A</v>
      </c>
      <c r="Y1270" s="17" t="e">
        <f t="array" aca="1" ref="Y1270" ca="1">IF(U1270&lt;=$C$53,SMALL(IF(ABS(OFFSET($M$7,,,$C$34)-V1270)=MIN(ABS(OFFSET($M$7,,,$C$34)-V1270)),ROW(OFFSET($M$7,,,$C$34))),1),NA())</f>
        <v>#N/A</v>
      </c>
      <c r="Z1270" s="17" t="e">
        <f t="array" aca="1" ref="Z1270" ca="1">IF(U1270&lt;=$C$53,LARGE(IF(ABS(OFFSET($M$7,,,$C$34)-W1270)=MIN(ABS(OFFSET($M$7,,,$C$34)-W1270)),ROW(OFFSET($M$7,,,$C$34))),1),NA())</f>
        <v>#N/A</v>
      </c>
      <c r="AA1270" s="19" t="e">
        <f t="shared" ca="1" si="155"/>
        <v>#N/A</v>
      </c>
      <c r="AB1270" s="17" t="e">
        <f t="array" aca="1" ref="AB1270" ca="1">IF(U1270&lt;=$C$53,SMALL(IF(ABS(OFFSET($Q$7,,,$D$34)-V1270)=MIN(ABS(OFFSET($Q$7,,,$D$34)-V1270)),ROW(OFFSET($Q$7,,,$D$34))),1),NA())</f>
        <v>#N/A</v>
      </c>
      <c r="AC1270" s="17" t="e">
        <f t="array" aca="1" ref="AC1270" ca="1">IF(U1270&lt;=$C$53,LARGE(IF(ABS(OFFSET($Q$7,,,$D$34)-W1270)=MIN(ABS(OFFSET($Q$7,,,$D$34)-W1270)),ROW(OFFSET($Q$7,,,$D$34))),1),NA())</f>
        <v>#N/A</v>
      </c>
      <c r="AD1270" s="19" t="e">
        <f t="shared" ca="1" si="156"/>
        <v>#N/A</v>
      </c>
    </row>
    <row r="1271" spans="12:30" x14ac:dyDescent="0.3">
      <c r="L1271" s="24">
        <f t="shared" si="157"/>
        <v>1265</v>
      </c>
      <c r="M1271" s="16" t="e">
        <f>IF($L1271&lt;=$C$34,Daten!B1274,NA())</f>
        <v>#N/A</v>
      </c>
      <c r="N1271" s="16" t="e">
        <f>IF($L1271&lt;=$C$34,Daten!C1274,NA())</f>
        <v>#N/A</v>
      </c>
      <c r="O1271" s="16" t="e">
        <f>IF($L1271&lt;=$C$34,Daten!D1274,NA())</f>
        <v>#N/A</v>
      </c>
      <c r="P1271" s="24">
        <f t="shared" si="158"/>
        <v>1265</v>
      </c>
      <c r="Q1271" s="16" t="e">
        <f>IF($P1271&lt;=$D$34,Daten!F1274,NA())</f>
        <v>#N/A</v>
      </c>
      <c r="R1271" s="16" t="e">
        <f>IF($P1271&lt;=$D$34,Daten!G1274,NA())</f>
        <v>#N/A</v>
      </c>
      <c r="S1271" s="16" t="e">
        <f>IF($P1271&lt;=$D$34,Daten!H1274,NA())</f>
        <v>#N/A</v>
      </c>
      <c r="U1271" s="17">
        <f t="shared" si="159"/>
        <v>1265</v>
      </c>
      <c r="V1271" s="18" t="e">
        <f t="shared" si="152"/>
        <v>#N/A</v>
      </c>
      <c r="W1271" s="18" t="e">
        <f t="shared" si="153"/>
        <v>#N/A</v>
      </c>
      <c r="X1271" s="18" t="e">
        <f t="shared" si="154"/>
        <v>#N/A</v>
      </c>
      <c r="Y1271" s="17" t="e">
        <f t="array" aca="1" ref="Y1271" ca="1">IF(U1271&lt;=$C$53,SMALL(IF(ABS(OFFSET($M$7,,,$C$34)-V1271)=MIN(ABS(OFFSET($M$7,,,$C$34)-V1271)),ROW(OFFSET($M$7,,,$C$34))),1),NA())</f>
        <v>#N/A</v>
      </c>
      <c r="Z1271" s="17" t="e">
        <f t="array" aca="1" ref="Z1271" ca="1">IF(U1271&lt;=$C$53,LARGE(IF(ABS(OFFSET($M$7,,,$C$34)-W1271)=MIN(ABS(OFFSET($M$7,,,$C$34)-W1271)),ROW(OFFSET($M$7,,,$C$34))),1),NA())</f>
        <v>#N/A</v>
      </c>
      <c r="AA1271" s="19" t="e">
        <f t="shared" ca="1" si="155"/>
        <v>#N/A</v>
      </c>
      <c r="AB1271" s="17" t="e">
        <f t="array" aca="1" ref="AB1271" ca="1">IF(U1271&lt;=$C$53,SMALL(IF(ABS(OFFSET($Q$7,,,$D$34)-V1271)=MIN(ABS(OFFSET($Q$7,,,$D$34)-V1271)),ROW(OFFSET($Q$7,,,$D$34))),1),NA())</f>
        <v>#N/A</v>
      </c>
      <c r="AC1271" s="17" t="e">
        <f t="array" aca="1" ref="AC1271" ca="1">IF(U1271&lt;=$C$53,LARGE(IF(ABS(OFFSET($Q$7,,,$D$34)-W1271)=MIN(ABS(OFFSET($Q$7,,,$D$34)-W1271)),ROW(OFFSET($Q$7,,,$D$34))),1),NA())</f>
        <v>#N/A</v>
      </c>
      <c r="AD1271" s="19" t="e">
        <f t="shared" ca="1" si="156"/>
        <v>#N/A</v>
      </c>
    </row>
    <row r="1272" spans="12:30" x14ac:dyDescent="0.3">
      <c r="L1272" s="24">
        <f t="shared" si="157"/>
        <v>1266</v>
      </c>
      <c r="M1272" s="16" t="e">
        <f>IF($L1272&lt;=$C$34,Daten!B1275,NA())</f>
        <v>#N/A</v>
      </c>
      <c r="N1272" s="16" t="e">
        <f>IF($L1272&lt;=$C$34,Daten!C1275,NA())</f>
        <v>#N/A</v>
      </c>
      <c r="O1272" s="16" t="e">
        <f>IF($L1272&lt;=$C$34,Daten!D1275,NA())</f>
        <v>#N/A</v>
      </c>
      <c r="P1272" s="24">
        <f t="shared" si="158"/>
        <v>1266</v>
      </c>
      <c r="Q1272" s="16" t="e">
        <f>IF($P1272&lt;=$D$34,Daten!F1275,NA())</f>
        <v>#N/A</v>
      </c>
      <c r="R1272" s="16" t="e">
        <f>IF($P1272&lt;=$D$34,Daten!G1275,NA())</f>
        <v>#N/A</v>
      </c>
      <c r="S1272" s="16" t="e">
        <f>IF($P1272&lt;=$D$34,Daten!H1275,NA())</f>
        <v>#N/A</v>
      </c>
      <c r="U1272" s="17">
        <f t="shared" si="159"/>
        <v>1266</v>
      </c>
      <c r="V1272" s="18" t="e">
        <f t="shared" si="152"/>
        <v>#N/A</v>
      </c>
      <c r="W1272" s="18" t="e">
        <f t="shared" si="153"/>
        <v>#N/A</v>
      </c>
      <c r="X1272" s="18" t="e">
        <f t="shared" si="154"/>
        <v>#N/A</v>
      </c>
      <c r="Y1272" s="17" t="e">
        <f t="array" aca="1" ref="Y1272" ca="1">IF(U1272&lt;=$C$53,SMALL(IF(ABS(OFFSET($M$7,,,$C$34)-V1272)=MIN(ABS(OFFSET($M$7,,,$C$34)-V1272)),ROW(OFFSET($M$7,,,$C$34))),1),NA())</f>
        <v>#N/A</v>
      </c>
      <c r="Z1272" s="17" t="e">
        <f t="array" aca="1" ref="Z1272" ca="1">IF(U1272&lt;=$C$53,LARGE(IF(ABS(OFFSET($M$7,,,$C$34)-W1272)=MIN(ABS(OFFSET($M$7,,,$C$34)-W1272)),ROW(OFFSET($M$7,,,$C$34))),1),NA())</f>
        <v>#N/A</v>
      </c>
      <c r="AA1272" s="19" t="e">
        <f t="shared" ca="1" si="155"/>
        <v>#N/A</v>
      </c>
      <c r="AB1272" s="17" t="e">
        <f t="array" aca="1" ref="AB1272" ca="1">IF(U1272&lt;=$C$53,SMALL(IF(ABS(OFFSET($Q$7,,,$D$34)-V1272)=MIN(ABS(OFFSET($Q$7,,,$D$34)-V1272)),ROW(OFFSET($Q$7,,,$D$34))),1),NA())</f>
        <v>#N/A</v>
      </c>
      <c r="AC1272" s="17" t="e">
        <f t="array" aca="1" ref="AC1272" ca="1">IF(U1272&lt;=$C$53,LARGE(IF(ABS(OFFSET($Q$7,,,$D$34)-W1272)=MIN(ABS(OFFSET($Q$7,,,$D$34)-W1272)),ROW(OFFSET($Q$7,,,$D$34))),1),NA())</f>
        <v>#N/A</v>
      </c>
      <c r="AD1272" s="19" t="e">
        <f t="shared" ca="1" si="156"/>
        <v>#N/A</v>
      </c>
    </row>
    <row r="1273" spans="12:30" x14ac:dyDescent="0.3">
      <c r="L1273" s="24">
        <f t="shared" si="157"/>
        <v>1267</v>
      </c>
      <c r="M1273" s="16" t="e">
        <f>IF($L1273&lt;=$C$34,Daten!B1276,NA())</f>
        <v>#N/A</v>
      </c>
      <c r="N1273" s="16" t="e">
        <f>IF($L1273&lt;=$C$34,Daten!C1276,NA())</f>
        <v>#N/A</v>
      </c>
      <c r="O1273" s="16" t="e">
        <f>IF($L1273&lt;=$C$34,Daten!D1276,NA())</f>
        <v>#N/A</v>
      </c>
      <c r="P1273" s="24">
        <f t="shared" si="158"/>
        <v>1267</v>
      </c>
      <c r="Q1273" s="16" t="e">
        <f>IF($P1273&lt;=$D$34,Daten!F1276,NA())</f>
        <v>#N/A</v>
      </c>
      <c r="R1273" s="16" t="e">
        <f>IF($P1273&lt;=$D$34,Daten!G1276,NA())</f>
        <v>#N/A</v>
      </c>
      <c r="S1273" s="16" t="e">
        <f>IF($P1273&lt;=$D$34,Daten!H1276,NA())</f>
        <v>#N/A</v>
      </c>
      <c r="U1273" s="17">
        <f t="shared" si="159"/>
        <v>1267</v>
      </c>
      <c r="V1273" s="18" t="e">
        <f t="shared" si="152"/>
        <v>#N/A</v>
      </c>
      <c r="W1273" s="18" t="e">
        <f t="shared" si="153"/>
        <v>#N/A</v>
      </c>
      <c r="X1273" s="18" t="e">
        <f t="shared" si="154"/>
        <v>#N/A</v>
      </c>
      <c r="Y1273" s="17" t="e">
        <f t="array" aca="1" ref="Y1273" ca="1">IF(U1273&lt;=$C$53,SMALL(IF(ABS(OFFSET($M$7,,,$C$34)-V1273)=MIN(ABS(OFFSET($M$7,,,$C$34)-V1273)),ROW(OFFSET($M$7,,,$C$34))),1),NA())</f>
        <v>#N/A</v>
      </c>
      <c r="Z1273" s="17" t="e">
        <f t="array" aca="1" ref="Z1273" ca="1">IF(U1273&lt;=$C$53,LARGE(IF(ABS(OFFSET($M$7,,,$C$34)-W1273)=MIN(ABS(OFFSET($M$7,,,$C$34)-W1273)),ROW(OFFSET($M$7,,,$C$34))),1),NA())</f>
        <v>#N/A</v>
      </c>
      <c r="AA1273" s="19" t="e">
        <f t="shared" ca="1" si="155"/>
        <v>#N/A</v>
      </c>
      <c r="AB1273" s="17" t="e">
        <f t="array" aca="1" ref="AB1273" ca="1">IF(U1273&lt;=$C$53,SMALL(IF(ABS(OFFSET($Q$7,,,$D$34)-V1273)=MIN(ABS(OFFSET($Q$7,,,$D$34)-V1273)),ROW(OFFSET($Q$7,,,$D$34))),1),NA())</f>
        <v>#N/A</v>
      </c>
      <c r="AC1273" s="17" t="e">
        <f t="array" aca="1" ref="AC1273" ca="1">IF(U1273&lt;=$C$53,LARGE(IF(ABS(OFFSET($Q$7,,,$D$34)-W1273)=MIN(ABS(OFFSET($Q$7,,,$D$34)-W1273)),ROW(OFFSET($Q$7,,,$D$34))),1),NA())</f>
        <v>#N/A</v>
      </c>
      <c r="AD1273" s="19" t="e">
        <f t="shared" ca="1" si="156"/>
        <v>#N/A</v>
      </c>
    </row>
    <row r="1274" spans="12:30" x14ac:dyDescent="0.3">
      <c r="L1274" s="24">
        <f t="shared" si="157"/>
        <v>1268</v>
      </c>
      <c r="M1274" s="16" t="e">
        <f>IF($L1274&lt;=$C$34,Daten!B1277,NA())</f>
        <v>#N/A</v>
      </c>
      <c r="N1274" s="16" t="e">
        <f>IF($L1274&lt;=$C$34,Daten!C1277,NA())</f>
        <v>#N/A</v>
      </c>
      <c r="O1274" s="16" t="e">
        <f>IF($L1274&lt;=$C$34,Daten!D1277,NA())</f>
        <v>#N/A</v>
      </c>
      <c r="P1274" s="24">
        <f t="shared" si="158"/>
        <v>1268</v>
      </c>
      <c r="Q1274" s="16" t="e">
        <f>IF($P1274&lt;=$D$34,Daten!F1277,NA())</f>
        <v>#N/A</v>
      </c>
      <c r="R1274" s="16" t="e">
        <f>IF($P1274&lt;=$D$34,Daten!G1277,NA())</f>
        <v>#N/A</v>
      </c>
      <c r="S1274" s="16" t="e">
        <f>IF($P1274&lt;=$D$34,Daten!H1277,NA())</f>
        <v>#N/A</v>
      </c>
      <c r="U1274" s="17">
        <f t="shared" si="159"/>
        <v>1268</v>
      </c>
      <c r="V1274" s="18" t="e">
        <f t="shared" si="152"/>
        <v>#N/A</v>
      </c>
      <c r="W1274" s="18" t="e">
        <f t="shared" si="153"/>
        <v>#N/A</v>
      </c>
      <c r="X1274" s="18" t="e">
        <f t="shared" si="154"/>
        <v>#N/A</v>
      </c>
      <c r="Y1274" s="17" t="e">
        <f t="array" aca="1" ref="Y1274" ca="1">IF(U1274&lt;=$C$53,SMALL(IF(ABS(OFFSET($M$7,,,$C$34)-V1274)=MIN(ABS(OFFSET($M$7,,,$C$34)-V1274)),ROW(OFFSET($M$7,,,$C$34))),1),NA())</f>
        <v>#N/A</v>
      </c>
      <c r="Z1274" s="17" t="e">
        <f t="array" aca="1" ref="Z1274" ca="1">IF(U1274&lt;=$C$53,LARGE(IF(ABS(OFFSET($M$7,,,$C$34)-W1274)=MIN(ABS(OFFSET($M$7,,,$C$34)-W1274)),ROW(OFFSET($M$7,,,$C$34))),1),NA())</f>
        <v>#N/A</v>
      </c>
      <c r="AA1274" s="19" t="e">
        <f t="shared" ca="1" si="155"/>
        <v>#N/A</v>
      </c>
      <c r="AB1274" s="17" t="e">
        <f t="array" aca="1" ref="AB1274" ca="1">IF(U1274&lt;=$C$53,SMALL(IF(ABS(OFFSET($Q$7,,,$D$34)-V1274)=MIN(ABS(OFFSET($Q$7,,,$D$34)-V1274)),ROW(OFFSET($Q$7,,,$D$34))),1),NA())</f>
        <v>#N/A</v>
      </c>
      <c r="AC1274" s="17" t="e">
        <f t="array" aca="1" ref="AC1274" ca="1">IF(U1274&lt;=$C$53,LARGE(IF(ABS(OFFSET($Q$7,,,$D$34)-W1274)=MIN(ABS(OFFSET($Q$7,,,$D$34)-W1274)),ROW(OFFSET($Q$7,,,$D$34))),1),NA())</f>
        <v>#N/A</v>
      </c>
      <c r="AD1274" s="19" t="e">
        <f t="shared" ca="1" si="156"/>
        <v>#N/A</v>
      </c>
    </row>
    <row r="1275" spans="12:30" x14ac:dyDescent="0.3">
      <c r="L1275" s="24">
        <f t="shared" si="157"/>
        <v>1269</v>
      </c>
      <c r="M1275" s="16" t="e">
        <f>IF($L1275&lt;=$C$34,Daten!B1278,NA())</f>
        <v>#N/A</v>
      </c>
      <c r="N1275" s="16" t="e">
        <f>IF($L1275&lt;=$C$34,Daten!C1278,NA())</f>
        <v>#N/A</v>
      </c>
      <c r="O1275" s="16" t="e">
        <f>IF($L1275&lt;=$C$34,Daten!D1278,NA())</f>
        <v>#N/A</v>
      </c>
      <c r="P1275" s="24">
        <f t="shared" si="158"/>
        <v>1269</v>
      </c>
      <c r="Q1275" s="16" t="e">
        <f>IF($P1275&lt;=$D$34,Daten!F1278,NA())</f>
        <v>#N/A</v>
      </c>
      <c r="R1275" s="16" t="e">
        <f>IF($P1275&lt;=$D$34,Daten!G1278,NA())</f>
        <v>#N/A</v>
      </c>
      <c r="S1275" s="16" t="e">
        <f>IF($P1275&lt;=$D$34,Daten!H1278,NA())</f>
        <v>#N/A</v>
      </c>
      <c r="U1275" s="17">
        <f t="shared" si="159"/>
        <v>1269</v>
      </c>
      <c r="V1275" s="18" t="e">
        <f t="shared" si="152"/>
        <v>#N/A</v>
      </c>
      <c r="W1275" s="18" t="e">
        <f t="shared" si="153"/>
        <v>#N/A</v>
      </c>
      <c r="X1275" s="18" t="e">
        <f t="shared" si="154"/>
        <v>#N/A</v>
      </c>
      <c r="Y1275" s="17" t="e">
        <f t="array" aca="1" ref="Y1275" ca="1">IF(U1275&lt;=$C$53,SMALL(IF(ABS(OFFSET($M$7,,,$C$34)-V1275)=MIN(ABS(OFFSET($M$7,,,$C$34)-V1275)),ROW(OFFSET($M$7,,,$C$34))),1),NA())</f>
        <v>#N/A</v>
      </c>
      <c r="Z1275" s="17" t="e">
        <f t="array" aca="1" ref="Z1275" ca="1">IF(U1275&lt;=$C$53,LARGE(IF(ABS(OFFSET($M$7,,,$C$34)-W1275)=MIN(ABS(OFFSET($M$7,,,$C$34)-W1275)),ROW(OFFSET($M$7,,,$C$34))),1),NA())</f>
        <v>#N/A</v>
      </c>
      <c r="AA1275" s="19" t="e">
        <f t="shared" ca="1" si="155"/>
        <v>#N/A</v>
      </c>
      <c r="AB1275" s="17" t="e">
        <f t="array" aca="1" ref="AB1275" ca="1">IF(U1275&lt;=$C$53,SMALL(IF(ABS(OFFSET($Q$7,,,$D$34)-V1275)=MIN(ABS(OFFSET($Q$7,,,$D$34)-V1275)),ROW(OFFSET($Q$7,,,$D$34))),1),NA())</f>
        <v>#N/A</v>
      </c>
      <c r="AC1275" s="17" t="e">
        <f t="array" aca="1" ref="AC1275" ca="1">IF(U1275&lt;=$C$53,LARGE(IF(ABS(OFFSET($Q$7,,,$D$34)-W1275)=MIN(ABS(OFFSET($Q$7,,,$D$34)-W1275)),ROW(OFFSET($Q$7,,,$D$34))),1),NA())</f>
        <v>#N/A</v>
      </c>
      <c r="AD1275" s="19" t="e">
        <f t="shared" ca="1" si="156"/>
        <v>#N/A</v>
      </c>
    </row>
    <row r="1276" spans="12:30" x14ac:dyDescent="0.3">
      <c r="L1276" s="24">
        <f t="shared" si="157"/>
        <v>1270</v>
      </c>
      <c r="M1276" s="16" t="e">
        <f>IF($L1276&lt;=$C$34,Daten!B1279,NA())</f>
        <v>#N/A</v>
      </c>
      <c r="N1276" s="16" t="e">
        <f>IF($L1276&lt;=$C$34,Daten!C1279,NA())</f>
        <v>#N/A</v>
      </c>
      <c r="O1276" s="16" t="e">
        <f>IF($L1276&lt;=$C$34,Daten!D1279,NA())</f>
        <v>#N/A</v>
      </c>
      <c r="P1276" s="24">
        <f t="shared" si="158"/>
        <v>1270</v>
      </c>
      <c r="Q1276" s="16" t="e">
        <f>IF($P1276&lt;=$D$34,Daten!F1279,NA())</f>
        <v>#N/A</v>
      </c>
      <c r="R1276" s="16" t="e">
        <f>IF($P1276&lt;=$D$34,Daten!G1279,NA())</f>
        <v>#N/A</v>
      </c>
      <c r="S1276" s="16" t="e">
        <f>IF($P1276&lt;=$D$34,Daten!H1279,NA())</f>
        <v>#N/A</v>
      </c>
      <c r="U1276" s="17">
        <f t="shared" si="159"/>
        <v>1270</v>
      </c>
      <c r="V1276" s="18" t="e">
        <f t="shared" si="152"/>
        <v>#N/A</v>
      </c>
      <c r="W1276" s="18" t="e">
        <f t="shared" si="153"/>
        <v>#N/A</v>
      </c>
      <c r="X1276" s="18" t="e">
        <f t="shared" si="154"/>
        <v>#N/A</v>
      </c>
      <c r="Y1276" s="17" t="e">
        <f t="array" aca="1" ref="Y1276" ca="1">IF(U1276&lt;=$C$53,SMALL(IF(ABS(OFFSET($M$7,,,$C$34)-V1276)=MIN(ABS(OFFSET($M$7,,,$C$34)-V1276)),ROW(OFFSET($M$7,,,$C$34))),1),NA())</f>
        <v>#N/A</v>
      </c>
      <c r="Z1276" s="17" t="e">
        <f t="array" aca="1" ref="Z1276" ca="1">IF(U1276&lt;=$C$53,LARGE(IF(ABS(OFFSET($M$7,,,$C$34)-W1276)=MIN(ABS(OFFSET($M$7,,,$C$34)-W1276)),ROW(OFFSET($M$7,,,$C$34))),1),NA())</f>
        <v>#N/A</v>
      </c>
      <c r="AA1276" s="19" t="e">
        <f t="shared" ca="1" si="155"/>
        <v>#N/A</v>
      </c>
      <c r="AB1276" s="17" t="e">
        <f t="array" aca="1" ref="AB1276" ca="1">IF(U1276&lt;=$C$53,SMALL(IF(ABS(OFFSET($Q$7,,,$D$34)-V1276)=MIN(ABS(OFFSET($Q$7,,,$D$34)-V1276)),ROW(OFFSET($Q$7,,,$D$34))),1),NA())</f>
        <v>#N/A</v>
      </c>
      <c r="AC1276" s="17" t="e">
        <f t="array" aca="1" ref="AC1276" ca="1">IF(U1276&lt;=$C$53,LARGE(IF(ABS(OFFSET($Q$7,,,$D$34)-W1276)=MIN(ABS(OFFSET($Q$7,,,$D$34)-W1276)),ROW(OFFSET($Q$7,,,$D$34))),1),NA())</f>
        <v>#N/A</v>
      </c>
      <c r="AD1276" s="19" t="e">
        <f t="shared" ca="1" si="156"/>
        <v>#N/A</v>
      </c>
    </row>
    <row r="1277" spans="12:30" x14ac:dyDescent="0.3">
      <c r="L1277" s="24">
        <f t="shared" si="157"/>
        <v>1271</v>
      </c>
      <c r="M1277" s="16" t="e">
        <f>IF($L1277&lt;=$C$34,Daten!B1280,NA())</f>
        <v>#N/A</v>
      </c>
      <c r="N1277" s="16" t="e">
        <f>IF($L1277&lt;=$C$34,Daten!C1280,NA())</f>
        <v>#N/A</v>
      </c>
      <c r="O1277" s="16" t="e">
        <f>IF($L1277&lt;=$C$34,Daten!D1280,NA())</f>
        <v>#N/A</v>
      </c>
      <c r="P1277" s="24">
        <f t="shared" si="158"/>
        <v>1271</v>
      </c>
      <c r="Q1277" s="16" t="e">
        <f>IF($P1277&lt;=$D$34,Daten!F1280,NA())</f>
        <v>#N/A</v>
      </c>
      <c r="R1277" s="16" t="e">
        <f>IF($P1277&lt;=$D$34,Daten!G1280,NA())</f>
        <v>#N/A</v>
      </c>
      <c r="S1277" s="16" t="e">
        <f>IF($P1277&lt;=$D$34,Daten!H1280,NA())</f>
        <v>#N/A</v>
      </c>
      <c r="U1277" s="17">
        <f t="shared" si="159"/>
        <v>1271</v>
      </c>
      <c r="V1277" s="18" t="e">
        <f t="shared" si="152"/>
        <v>#N/A</v>
      </c>
      <c r="W1277" s="18" t="e">
        <f t="shared" si="153"/>
        <v>#N/A</v>
      </c>
      <c r="X1277" s="18" t="e">
        <f t="shared" si="154"/>
        <v>#N/A</v>
      </c>
      <c r="Y1277" s="17" t="e">
        <f t="array" aca="1" ref="Y1277" ca="1">IF(U1277&lt;=$C$53,SMALL(IF(ABS(OFFSET($M$7,,,$C$34)-V1277)=MIN(ABS(OFFSET($M$7,,,$C$34)-V1277)),ROW(OFFSET($M$7,,,$C$34))),1),NA())</f>
        <v>#N/A</v>
      </c>
      <c r="Z1277" s="17" t="e">
        <f t="array" aca="1" ref="Z1277" ca="1">IF(U1277&lt;=$C$53,LARGE(IF(ABS(OFFSET($M$7,,,$C$34)-W1277)=MIN(ABS(OFFSET($M$7,,,$C$34)-W1277)),ROW(OFFSET($M$7,,,$C$34))),1),NA())</f>
        <v>#N/A</v>
      </c>
      <c r="AA1277" s="19" t="e">
        <f t="shared" ca="1" si="155"/>
        <v>#N/A</v>
      </c>
      <c r="AB1277" s="17" t="e">
        <f t="array" aca="1" ref="AB1277" ca="1">IF(U1277&lt;=$C$53,SMALL(IF(ABS(OFFSET($Q$7,,,$D$34)-V1277)=MIN(ABS(OFFSET($Q$7,,,$D$34)-V1277)),ROW(OFFSET($Q$7,,,$D$34))),1),NA())</f>
        <v>#N/A</v>
      </c>
      <c r="AC1277" s="17" t="e">
        <f t="array" aca="1" ref="AC1277" ca="1">IF(U1277&lt;=$C$53,LARGE(IF(ABS(OFFSET($Q$7,,,$D$34)-W1277)=MIN(ABS(OFFSET($Q$7,,,$D$34)-W1277)),ROW(OFFSET($Q$7,,,$D$34))),1),NA())</f>
        <v>#N/A</v>
      </c>
      <c r="AD1277" s="19" t="e">
        <f t="shared" ca="1" si="156"/>
        <v>#N/A</v>
      </c>
    </row>
    <row r="1278" spans="12:30" x14ac:dyDescent="0.3">
      <c r="L1278" s="24">
        <f t="shared" si="157"/>
        <v>1272</v>
      </c>
      <c r="M1278" s="16" t="e">
        <f>IF($L1278&lt;=$C$34,Daten!B1281,NA())</f>
        <v>#N/A</v>
      </c>
      <c r="N1278" s="16" t="e">
        <f>IF($L1278&lt;=$C$34,Daten!C1281,NA())</f>
        <v>#N/A</v>
      </c>
      <c r="O1278" s="16" t="e">
        <f>IF($L1278&lt;=$C$34,Daten!D1281,NA())</f>
        <v>#N/A</v>
      </c>
      <c r="P1278" s="24">
        <f t="shared" si="158"/>
        <v>1272</v>
      </c>
      <c r="Q1278" s="16" t="e">
        <f>IF($P1278&lt;=$D$34,Daten!F1281,NA())</f>
        <v>#N/A</v>
      </c>
      <c r="R1278" s="16" t="e">
        <f>IF($P1278&lt;=$D$34,Daten!G1281,NA())</f>
        <v>#N/A</v>
      </c>
      <c r="S1278" s="16" t="e">
        <f>IF($P1278&lt;=$D$34,Daten!H1281,NA())</f>
        <v>#N/A</v>
      </c>
      <c r="U1278" s="17">
        <f t="shared" si="159"/>
        <v>1272</v>
      </c>
      <c r="V1278" s="18" t="e">
        <f t="shared" si="152"/>
        <v>#N/A</v>
      </c>
      <c r="W1278" s="18" t="e">
        <f t="shared" si="153"/>
        <v>#N/A</v>
      </c>
      <c r="X1278" s="18" t="e">
        <f t="shared" si="154"/>
        <v>#N/A</v>
      </c>
      <c r="Y1278" s="17" t="e">
        <f t="array" aca="1" ref="Y1278" ca="1">IF(U1278&lt;=$C$53,SMALL(IF(ABS(OFFSET($M$7,,,$C$34)-V1278)=MIN(ABS(OFFSET($M$7,,,$C$34)-V1278)),ROW(OFFSET($M$7,,,$C$34))),1),NA())</f>
        <v>#N/A</v>
      </c>
      <c r="Z1278" s="17" t="e">
        <f t="array" aca="1" ref="Z1278" ca="1">IF(U1278&lt;=$C$53,LARGE(IF(ABS(OFFSET($M$7,,,$C$34)-W1278)=MIN(ABS(OFFSET($M$7,,,$C$34)-W1278)),ROW(OFFSET($M$7,,,$C$34))),1),NA())</f>
        <v>#N/A</v>
      </c>
      <c r="AA1278" s="19" t="e">
        <f t="shared" ca="1" si="155"/>
        <v>#N/A</v>
      </c>
      <c r="AB1278" s="17" t="e">
        <f t="array" aca="1" ref="AB1278" ca="1">IF(U1278&lt;=$C$53,SMALL(IF(ABS(OFFSET($Q$7,,,$D$34)-V1278)=MIN(ABS(OFFSET($Q$7,,,$D$34)-V1278)),ROW(OFFSET($Q$7,,,$D$34))),1),NA())</f>
        <v>#N/A</v>
      </c>
      <c r="AC1278" s="17" t="e">
        <f t="array" aca="1" ref="AC1278" ca="1">IF(U1278&lt;=$C$53,LARGE(IF(ABS(OFFSET($Q$7,,,$D$34)-W1278)=MIN(ABS(OFFSET($Q$7,,,$D$34)-W1278)),ROW(OFFSET($Q$7,,,$D$34))),1),NA())</f>
        <v>#N/A</v>
      </c>
      <c r="AD1278" s="19" t="e">
        <f t="shared" ca="1" si="156"/>
        <v>#N/A</v>
      </c>
    </row>
    <row r="1279" spans="12:30" x14ac:dyDescent="0.3">
      <c r="L1279" s="24">
        <f t="shared" si="157"/>
        <v>1273</v>
      </c>
      <c r="M1279" s="16" t="e">
        <f>IF($L1279&lt;=$C$34,Daten!B1282,NA())</f>
        <v>#N/A</v>
      </c>
      <c r="N1279" s="16" t="e">
        <f>IF($L1279&lt;=$C$34,Daten!C1282,NA())</f>
        <v>#N/A</v>
      </c>
      <c r="O1279" s="16" t="e">
        <f>IF($L1279&lt;=$C$34,Daten!D1282,NA())</f>
        <v>#N/A</v>
      </c>
      <c r="P1279" s="24">
        <f t="shared" si="158"/>
        <v>1273</v>
      </c>
      <c r="Q1279" s="16" t="e">
        <f>IF($P1279&lt;=$D$34,Daten!F1282,NA())</f>
        <v>#N/A</v>
      </c>
      <c r="R1279" s="16" t="e">
        <f>IF($P1279&lt;=$D$34,Daten!G1282,NA())</f>
        <v>#N/A</v>
      </c>
      <c r="S1279" s="16" t="e">
        <f>IF($P1279&lt;=$D$34,Daten!H1282,NA())</f>
        <v>#N/A</v>
      </c>
      <c r="U1279" s="17">
        <f t="shared" si="159"/>
        <v>1273</v>
      </c>
      <c r="V1279" s="18" t="e">
        <f t="shared" si="152"/>
        <v>#N/A</v>
      </c>
      <c r="W1279" s="18" t="e">
        <f t="shared" si="153"/>
        <v>#N/A</v>
      </c>
      <c r="X1279" s="18" t="e">
        <f t="shared" si="154"/>
        <v>#N/A</v>
      </c>
      <c r="Y1279" s="17" t="e">
        <f t="array" aca="1" ref="Y1279" ca="1">IF(U1279&lt;=$C$53,SMALL(IF(ABS(OFFSET($M$7,,,$C$34)-V1279)=MIN(ABS(OFFSET($M$7,,,$C$34)-V1279)),ROW(OFFSET($M$7,,,$C$34))),1),NA())</f>
        <v>#N/A</v>
      </c>
      <c r="Z1279" s="17" t="e">
        <f t="array" aca="1" ref="Z1279" ca="1">IF(U1279&lt;=$C$53,LARGE(IF(ABS(OFFSET($M$7,,,$C$34)-W1279)=MIN(ABS(OFFSET($M$7,,,$C$34)-W1279)),ROW(OFFSET($M$7,,,$C$34))),1),NA())</f>
        <v>#N/A</v>
      </c>
      <c r="AA1279" s="19" t="e">
        <f t="shared" ca="1" si="155"/>
        <v>#N/A</v>
      </c>
      <c r="AB1279" s="17" t="e">
        <f t="array" aca="1" ref="AB1279" ca="1">IF(U1279&lt;=$C$53,SMALL(IF(ABS(OFFSET($Q$7,,,$D$34)-V1279)=MIN(ABS(OFFSET($Q$7,,,$D$34)-V1279)),ROW(OFFSET($Q$7,,,$D$34))),1),NA())</f>
        <v>#N/A</v>
      </c>
      <c r="AC1279" s="17" t="e">
        <f t="array" aca="1" ref="AC1279" ca="1">IF(U1279&lt;=$C$53,LARGE(IF(ABS(OFFSET($Q$7,,,$D$34)-W1279)=MIN(ABS(OFFSET($Q$7,,,$D$34)-W1279)),ROW(OFFSET($Q$7,,,$D$34))),1),NA())</f>
        <v>#N/A</v>
      </c>
      <c r="AD1279" s="19" t="e">
        <f t="shared" ca="1" si="156"/>
        <v>#N/A</v>
      </c>
    </row>
    <row r="1280" spans="12:30" x14ac:dyDescent="0.3">
      <c r="L1280" s="24">
        <f t="shared" si="157"/>
        <v>1274</v>
      </c>
      <c r="M1280" s="16" t="e">
        <f>IF($L1280&lt;=$C$34,Daten!B1283,NA())</f>
        <v>#N/A</v>
      </c>
      <c r="N1280" s="16" t="e">
        <f>IF($L1280&lt;=$C$34,Daten!C1283,NA())</f>
        <v>#N/A</v>
      </c>
      <c r="O1280" s="16" t="e">
        <f>IF($L1280&lt;=$C$34,Daten!D1283,NA())</f>
        <v>#N/A</v>
      </c>
      <c r="P1280" s="24">
        <f t="shared" si="158"/>
        <v>1274</v>
      </c>
      <c r="Q1280" s="16" t="e">
        <f>IF($P1280&lt;=$D$34,Daten!F1283,NA())</f>
        <v>#N/A</v>
      </c>
      <c r="R1280" s="16" t="e">
        <f>IF($P1280&lt;=$D$34,Daten!G1283,NA())</f>
        <v>#N/A</v>
      </c>
      <c r="S1280" s="16" t="e">
        <f>IF($P1280&lt;=$D$34,Daten!H1283,NA())</f>
        <v>#N/A</v>
      </c>
      <c r="U1280" s="17">
        <f t="shared" si="159"/>
        <v>1274</v>
      </c>
      <c r="V1280" s="18" t="e">
        <f t="shared" si="152"/>
        <v>#N/A</v>
      </c>
      <c r="W1280" s="18" t="e">
        <f t="shared" si="153"/>
        <v>#N/A</v>
      </c>
      <c r="X1280" s="18" t="e">
        <f t="shared" si="154"/>
        <v>#N/A</v>
      </c>
      <c r="Y1280" s="17" t="e">
        <f t="array" aca="1" ref="Y1280" ca="1">IF(U1280&lt;=$C$53,SMALL(IF(ABS(OFFSET($M$7,,,$C$34)-V1280)=MIN(ABS(OFFSET($M$7,,,$C$34)-V1280)),ROW(OFFSET($M$7,,,$C$34))),1),NA())</f>
        <v>#N/A</v>
      </c>
      <c r="Z1280" s="17" t="e">
        <f t="array" aca="1" ref="Z1280" ca="1">IF(U1280&lt;=$C$53,LARGE(IF(ABS(OFFSET($M$7,,,$C$34)-W1280)=MIN(ABS(OFFSET($M$7,,,$C$34)-W1280)),ROW(OFFSET($M$7,,,$C$34))),1),NA())</f>
        <v>#N/A</v>
      </c>
      <c r="AA1280" s="19" t="e">
        <f t="shared" ca="1" si="155"/>
        <v>#N/A</v>
      </c>
      <c r="AB1280" s="17" t="e">
        <f t="array" aca="1" ref="AB1280" ca="1">IF(U1280&lt;=$C$53,SMALL(IF(ABS(OFFSET($Q$7,,,$D$34)-V1280)=MIN(ABS(OFFSET($Q$7,,,$D$34)-V1280)),ROW(OFFSET($Q$7,,,$D$34))),1),NA())</f>
        <v>#N/A</v>
      </c>
      <c r="AC1280" s="17" t="e">
        <f t="array" aca="1" ref="AC1280" ca="1">IF(U1280&lt;=$C$53,LARGE(IF(ABS(OFFSET($Q$7,,,$D$34)-W1280)=MIN(ABS(OFFSET($Q$7,,,$D$34)-W1280)),ROW(OFFSET($Q$7,,,$D$34))),1),NA())</f>
        <v>#N/A</v>
      </c>
      <c r="AD1280" s="19" t="e">
        <f t="shared" ca="1" si="156"/>
        <v>#N/A</v>
      </c>
    </row>
    <row r="1281" spans="12:30" x14ac:dyDescent="0.3">
      <c r="L1281" s="24">
        <f t="shared" si="157"/>
        <v>1275</v>
      </c>
      <c r="M1281" s="16" t="e">
        <f>IF($L1281&lt;=$C$34,Daten!B1284,NA())</f>
        <v>#N/A</v>
      </c>
      <c r="N1281" s="16" t="e">
        <f>IF($L1281&lt;=$C$34,Daten!C1284,NA())</f>
        <v>#N/A</v>
      </c>
      <c r="O1281" s="16" t="e">
        <f>IF($L1281&lt;=$C$34,Daten!D1284,NA())</f>
        <v>#N/A</v>
      </c>
      <c r="P1281" s="24">
        <f t="shared" si="158"/>
        <v>1275</v>
      </c>
      <c r="Q1281" s="16" t="e">
        <f>IF($P1281&lt;=$D$34,Daten!F1284,NA())</f>
        <v>#N/A</v>
      </c>
      <c r="R1281" s="16" t="e">
        <f>IF($P1281&lt;=$D$34,Daten!G1284,NA())</f>
        <v>#N/A</v>
      </c>
      <c r="S1281" s="16" t="e">
        <f>IF($P1281&lt;=$D$34,Daten!H1284,NA())</f>
        <v>#N/A</v>
      </c>
      <c r="U1281" s="17">
        <f t="shared" si="159"/>
        <v>1275</v>
      </c>
      <c r="V1281" s="18" t="e">
        <f t="shared" si="152"/>
        <v>#N/A</v>
      </c>
      <c r="W1281" s="18" t="e">
        <f t="shared" si="153"/>
        <v>#N/A</v>
      </c>
      <c r="X1281" s="18" t="e">
        <f t="shared" si="154"/>
        <v>#N/A</v>
      </c>
      <c r="Y1281" s="17" t="e">
        <f t="array" aca="1" ref="Y1281" ca="1">IF(U1281&lt;=$C$53,SMALL(IF(ABS(OFFSET($M$7,,,$C$34)-V1281)=MIN(ABS(OFFSET($M$7,,,$C$34)-V1281)),ROW(OFFSET($M$7,,,$C$34))),1),NA())</f>
        <v>#N/A</v>
      </c>
      <c r="Z1281" s="17" t="e">
        <f t="array" aca="1" ref="Z1281" ca="1">IF(U1281&lt;=$C$53,LARGE(IF(ABS(OFFSET($M$7,,,$C$34)-W1281)=MIN(ABS(OFFSET($M$7,,,$C$34)-W1281)),ROW(OFFSET($M$7,,,$C$34))),1),NA())</f>
        <v>#N/A</v>
      </c>
      <c r="AA1281" s="19" t="e">
        <f t="shared" ca="1" si="155"/>
        <v>#N/A</v>
      </c>
      <c r="AB1281" s="17" t="e">
        <f t="array" aca="1" ref="AB1281" ca="1">IF(U1281&lt;=$C$53,SMALL(IF(ABS(OFFSET($Q$7,,,$D$34)-V1281)=MIN(ABS(OFFSET($Q$7,,,$D$34)-V1281)),ROW(OFFSET($Q$7,,,$D$34))),1),NA())</f>
        <v>#N/A</v>
      </c>
      <c r="AC1281" s="17" t="e">
        <f t="array" aca="1" ref="AC1281" ca="1">IF(U1281&lt;=$C$53,LARGE(IF(ABS(OFFSET($Q$7,,,$D$34)-W1281)=MIN(ABS(OFFSET($Q$7,,,$D$34)-W1281)),ROW(OFFSET($Q$7,,,$D$34))),1),NA())</f>
        <v>#N/A</v>
      </c>
      <c r="AD1281" s="19" t="e">
        <f t="shared" ca="1" si="156"/>
        <v>#N/A</v>
      </c>
    </row>
    <row r="1282" spans="12:30" x14ac:dyDescent="0.3">
      <c r="L1282" s="24">
        <f t="shared" si="157"/>
        <v>1276</v>
      </c>
      <c r="M1282" s="16" t="e">
        <f>IF($L1282&lt;=$C$34,Daten!B1285,NA())</f>
        <v>#N/A</v>
      </c>
      <c r="N1282" s="16" t="e">
        <f>IF($L1282&lt;=$C$34,Daten!C1285,NA())</f>
        <v>#N/A</v>
      </c>
      <c r="O1282" s="16" t="e">
        <f>IF($L1282&lt;=$C$34,Daten!D1285,NA())</f>
        <v>#N/A</v>
      </c>
      <c r="P1282" s="24">
        <f t="shared" si="158"/>
        <v>1276</v>
      </c>
      <c r="Q1282" s="16" t="e">
        <f>IF($P1282&lt;=$D$34,Daten!F1285,NA())</f>
        <v>#N/A</v>
      </c>
      <c r="R1282" s="16" t="e">
        <f>IF($P1282&lt;=$D$34,Daten!G1285,NA())</f>
        <v>#N/A</v>
      </c>
      <c r="S1282" s="16" t="e">
        <f>IF($P1282&lt;=$D$34,Daten!H1285,NA())</f>
        <v>#N/A</v>
      </c>
      <c r="U1282" s="17">
        <f t="shared" si="159"/>
        <v>1276</v>
      </c>
      <c r="V1282" s="18" t="e">
        <f t="shared" si="152"/>
        <v>#N/A</v>
      </c>
      <c r="W1282" s="18" t="e">
        <f t="shared" si="153"/>
        <v>#N/A</v>
      </c>
      <c r="X1282" s="18" t="e">
        <f t="shared" si="154"/>
        <v>#N/A</v>
      </c>
      <c r="Y1282" s="17" t="e">
        <f t="array" aca="1" ref="Y1282" ca="1">IF(U1282&lt;=$C$53,SMALL(IF(ABS(OFFSET($M$7,,,$C$34)-V1282)=MIN(ABS(OFFSET($M$7,,,$C$34)-V1282)),ROW(OFFSET($M$7,,,$C$34))),1),NA())</f>
        <v>#N/A</v>
      </c>
      <c r="Z1282" s="17" t="e">
        <f t="array" aca="1" ref="Z1282" ca="1">IF(U1282&lt;=$C$53,LARGE(IF(ABS(OFFSET($M$7,,,$C$34)-W1282)=MIN(ABS(OFFSET($M$7,,,$C$34)-W1282)),ROW(OFFSET($M$7,,,$C$34))),1),NA())</f>
        <v>#N/A</v>
      </c>
      <c r="AA1282" s="19" t="e">
        <f t="shared" ca="1" si="155"/>
        <v>#N/A</v>
      </c>
      <c r="AB1282" s="17" t="e">
        <f t="array" aca="1" ref="AB1282" ca="1">IF(U1282&lt;=$C$53,SMALL(IF(ABS(OFFSET($Q$7,,,$D$34)-V1282)=MIN(ABS(OFFSET($Q$7,,,$D$34)-V1282)),ROW(OFFSET($Q$7,,,$D$34))),1),NA())</f>
        <v>#N/A</v>
      </c>
      <c r="AC1282" s="17" t="e">
        <f t="array" aca="1" ref="AC1282" ca="1">IF(U1282&lt;=$C$53,LARGE(IF(ABS(OFFSET($Q$7,,,$D$34)-W1282)=MIN(ABS(OFFSET($Q$7,,,$D$34)-W1282)),ROW(OFFSET($Q$7,,,$D$34))),1),NA())</f>
        <v>#N/A</v>
      </c>
      <c r="AD1282" s="19" t="e">
        <f t="shared" ca="1" si="156"/>
        <v>#N/A</v>
      </c>
    </row>
    <row r="1283" spans="12:30" x14ac:dyDescent="0.3">
      <c r="L1283" s="24">
        <f t="shared" si="157"/>
        <v>1277</v>
      </c>
      <c r="M1283" s="16" t="e">
        <f>IF($L1283&lt;=$C$34,Daten!B1286,NA())</f>
        <v>#N/A</v>
      </c>
      <c r="N1283" s="16" t="e">
        <f>IF($L1283&lt;=$C$34,Daten!C1286,NA())</f>
        <v>#N/A</v>
      </c>
      <c r="O1283" s="16" t="e">
        <f>IF($L1283&lt;=$C$34,Daten!D1286,NA())</f>
        <v>#N/A</v>
      </c>
      <c r="P1283" s="24">
        <f t="shared" si="158"/>
        <v>1277</v>
      </c>
      <c r="Q1283" s="16" t="e">
        <f>IF($P1283&lt;=$D$34,Daten!F1286,NA())</f>
        <v>#N/A</v>
      </c>
      <c r="R1283" s="16" t="e">
        <f>IF($P1283&lt;=$D$34,Daten!G1286,NA())</f>
        <v>#N/A</v>
      </c>
      <c r="S1283" s="16" t="e">
        <f>IF($P1283&lt;=$D$34,Daten!H1286,NA())</f>
        <v>#N/A</v>
      </c>
      <c r="U1283" s="17">
        <f t="shared" si="159"/>
        <v>1277</v>
      </c>
      <c r="V1283" s="18" t="e">
        <f t="shared" si="152"/>
        <v>#N/A</v>
      </c>
      <c r="W1283" s="18" t="e">
        <f t="shared" si="153"/>
        <v>#N/A</v>
      </c>
      <c r="X1283" s="18" t="e">
        <f t="shared" si="154"/>
        <v>#N/A</v>
      </c>
      <c r="Y1283" s="17" t="e">
        <f t="array" aca="1" ref="Y1283" ca="1">IF(U1283&lt;=$C$53,SMALL(IF(ABS(OFFSET($M$7,,,$C$34)-V1283)=MIN(ABS(OFFSET($M$7,,,$C$34)-V1283)),ROW(OFFSET($M$7,,,$C$34))),1),NA())</f>
        <v>#N/A</v>
      </c>
      <c r="Z1283" s="17" t="e">
        <f t="array" aca="1" ref="Z1283" ca="1">IF(U1283&lt;=$C$53,LARGE(IF(ABS(OFFSET($M$7,,,$C$34)-W1283)=MIN(ABS(OFFSET($M$7,,,$C$34)-W1283)),ROW(OFFSET($M$7,,,$C$34))),1),NA())</f>
        <v>#N/A</v>
      </c>
      <c r="AA1283" s="19" t="e">
        <f t="shared" ca="1" si="155"/>
        <v>#N/A</v>
      </c>
      <c r="AB1283" s="17" t="e">
        <f t="array" aca="1" ref="AB1283" ca="1">IF(U1283&lt;=$C$53,SMALL(IF(ABS(OFFSET($Q$7,,,$D$34)-V1283)=MIN(ABS(OFFSET($Q$7,,,$D$34)-V1283)),ROW(OFFSET($Q$7,,,$D$34))),1),NA())</f>
        <v>#N/A</v>
      </c>
      <c r="AC1283" s="17" t="e">
        <f t="array" aca="1" ref="AC1283" ca="1">IF(U1283&lt;=$C$53,LARGE(IF(ABS(OFFSET($Q$7,,,$D$34)-W1283)=MIN(ABS(OFFSET($Q$7,,,$D$34)-W1283)),ROW(OFFSET($Q$7,,,$D$34))),1),NA())</f>
        <v>#N/A</v>
      </c>
      <c r="AD1283" s="19" t="e">
        <f t="shared" ca="1" si="156"/>
        <v>#N/A</v>
      </c>
    </row>
    <row r="1284" spans="12:30" x14ac:dyDescent="0.3">
      <c r="L1284" s="24">
        <f t="shared" si="157"/>
        <v>1278</v>
      </c>
      <c r="M1284" s="16" t="e">
        <f>IF($L1284&lt;=$C$34,Daten!B1287,NA())</f>
        <v>#N/A</v>
      </c>
      <c r="N1284" s="16" t="e">
        <f>IF($L1284&lt;=$C$34,Daten!C1287,NA())</f>
        <v>#N/A</v>
      </c>
      <c r="O1284" s="16" t="e">
        <f>IF($L1284&lt;=$C$34,Daten!D1287,NA())</f>
        <v>#N/A</v>
      </c>
      <c r="P1284" s="24">
        <f t="shared" si="158"/>
        <v>1278</v>
      </c>
      <c r="Q1284" s="16" t="e">
        <f>IF($P1284&lt;=$D$34,Daten!F1287,NA())</f>
        <v>#N/A</v>
      </c>
      <c r="R1284" s="16" t="e">
        <f>IF($P1284&lt;=$D$34,Daten!G1287,NA())</f>
        <v>#N/A</v>
      </c>
      <c r="S1284" s="16" t="e">
        <f>IF($P1284&lt;=$D$34,Daten!H1287,NA())</f>
        <v>#N/A</v>
      </c>
      <c r="U1284" s="17">
        <f t="shared" si="159"/>
        <v>1278</v>
      </c>
      <c r="V1284" s="18" t="e">
        <f t="shared" si="152"/>
        <v>#N/A</v>
      </c>
      <c r="W1284" s="18" t="e">
        <f t="shared" si="153"/>
        <v>#N/A</v>
      </c>
      <c r="X1284" s="18" t="e">
        <f t="shared" si="154"/>
        <v>#N/A</v>
      </c>
      <c r="Y1284" s="17" t="e">
        <f t="array" aca="1" ref="Y1284" ca="1">IF(U1284&lt;=$C$53,SMALL(IF(ABS(OFFSET($M$7,,,$C$34)-V1284)=MIN(ABS(OFFSET($M$7,,,$C$34)-V1284)),ROW(OFFSET($M$7,,,$C$34))),1),NA())</f>
        <v>#N/A</v>
      </c>
      <c r="Z1284" s="17" t="e">
        <f t="array" aca="1" ref="Z1284" ca="1">IF(U1284&lt;=$C$53,LARGE(IF(ABS(OFFSET($M$7,,,$C$34)-W1284)=MIN(ABS(OFFSET($M$7,,,$C$34)-W1284)),ROW(OFFSET($M$7,,,$C$34))),1),NA())</f>
        <v>#N/A</v>
      </c>
      <c r="AA1284" s="19" t="e">
        <f t="shared" ca="1" si="155"/>
        <v>#N/A</v>
      </c>
      <c r="AB1284" s="17" t="e">
        <f t="array" aca="1" ref="AB1284" ca="1">IF(U1284&lt;=$C$53,SMALL(IF(ABS(OFFSET($Q$7,,,$D$34)-V1284)=MIN(ABS(OFFSET($Q$7,,,$D$34)-V1284)),ROW(OFFSET($Q$7,,,$D$34))),1),NA())</f>
        <v>#N/A</v>
      </c>
      <c r="AC1284" s="17" t="e">
        <f t="array" aca="1" ref="AC1284" ca="1">IF(U1284&lt;=$C$53,LARGE(IF(ABS(OFFSET($Q$7,,,$D$34)-W1284)=MIN(ABS(OFFSET($Q$7,,,$D$34)-W1284)),ROW(OFFSET($Q$7,,,$D$34))),1),NA())</f>
        <v>#N/A</v>
      </c>
      <c r="AD1284" s="19" t="e">
        <f t="shared" ca="1" si="156"/>
        <v>#N/A</v>
      </c>
    </row>
    <row r="1285" spans="12:30" x14ac:dyDescent="0.3">
      <c r="L1285" s="24">
        <f t="shared" si="157"/>
        <v>1279</v>
      </c>
      <c r="M1285" s="16" t="e">
        <f>IF($L1285&lt;=$C$34,Daten!B1288,NA())</f>
        <v>#N/A</v>
      </c>
      <c r="N1285" s="16" t="e">
        <f>IF($L1285&lt;=$C$34,Daten!C1288,NA())</f>
        <v>#N/A</v>
      </c>
      <c r="O1285" s="16" t="e">
        <f>IF($L1285&lt;=$C$34,Daten!D1288,NA())</f>
        <v>#N/A</v>
      </c>
      <c r="P1285" s="24">
        <f t="shared" si="158"/>
        <v>1279</v>
      </c>
      <c r="Q1285" s="16" t="e">
        <f>IF($P1285&lt;=$D$34,Daten!F1288,NA())</f>
        <v>#N/A</v>
      </c>
      <c r="R1285" s="16" t="e">
        <f>IF($P1285&lt;=$D$34,Daten!G1288,NA())</f>
        <v>#N/A</v>
      </c>
      <c r="S1285" s="16" t="e">
        <f>IF($P1285&lt;=$D$34,Daten!H1288,NA())</f>
        <v>#N/A</v>
      </c>
      <c r="U1285" s="17">
        <f t="shared" si="159"/>
        <v>1279</v>
      </c>
      <c r="V1285" s="18" t="e">
        <f t="shared" si="152"/>
        <v>#N/A</v>
      </c>
      <c r="W1285" s="18" t="e">
        <f t="shared" si="153"/>
        <v>#N/A</v>
      </c>
      <c r="X1285" s="18" t="e">
        <f t="shared" si="154"/>
        <v>#N/A</v>
      </c>
      <c r="Y1285" s="17" t="e">
        <f t="array" aca="1" ref="Y1285" ca="1">IF(U1285&lt;=$C$53,SMALL(IF(ABS(OFFSET($M$7,,,$C$34)-V1285)=MIN(ABS(OFFSET($M$7,,,$C$34)-V1285)),ROW(OFFSET($M$7,,,$C$34))),1),NA())</f>
        <v>#N/A</v>
      </c>
      <c r="Z1285" s="17" t="e">
        <f t="array" aca="1" ref="Z1285" ca="1">IF(U1285&lt;=$C$53,LARGE(IF(ABS(OFFSET($M$7,,,$C$34)-W1285)=MIN(ABS(OFFSET($M$7,,,$C$34)-W1285)),ROW(OFFSET($M$7,,,$C$34))),1),NA())</f>
        <v>#N/A</v>
      </c>
      <c r="AA1285" s="19" t="e">
        <f t="shared" ca="1" si="155"/>
        <v>#N/A</v>
      </c>
      <c r="AB1285" s="17" t="e">
        <f t="array" aca="1" ref="AB1285" ca="1">IF(U1285&lt;=$C$53,SMALL(IF(ABS(OFFSET($Q$7,,,$D$34)-V1285)=MIN(ABS(OFFSET($Q$7,,,$D$34)-V1285)),ROW(OFFSET($Q$7,,,$D$34))),1),NA())</f>
        <v>#N/A</v>
      </c>
      <c r="AC1285" s="17" t="e">
        <f t="array" aca="1" ref="AC1285" ca="1">IF(U1285&lt;=$C$53,LARGE(IF(ABS(OFFSET($Q$7,,,$D$34)-W1285)=MIN(ABS(OFFSET($Q$7,,,$D$34)-W1285)),ROW(OFFSET($Q$7,,,$D$34))),1),NA())</f>
        <v>#N/A</v>
      </c>
      <c r="AD1285" s="19" t="e">
        <f t="shared" ca="1" si="156"/>
        <v>#N/A</v>
      </c>
    </row>
    <row r="1286" spans="12:30" x14ac:dyDescent="0.3">
      <c r="L1286" s="24">
        <f t="shared" si="157"/>
        <v>1280</v>
      </c>
      <c r="M1286" s="16" t="e">
        <f>IF($L1286&lt;=$C$34,Daten!B1289,NA())</f>
        <v>#N/A</v>
      </c>
      <c r="N1286" s="16" t="e">
        <f>IF($L1286&lt;=$C$34,Daten!C1289,NA())</f>
        <v>#N/A</v>
      </c>
      <c r="O1286" s="16" t="e">
        <f>IF($L1286&lt;=$C$34,Daten!D1289,NA())</f>
        <v>#N/A</v>
      </c>
      <c r="P1286" s="24">
        <f t="shared" si="158"/>
        <v>1280</v>
      </c>
      <c r="Q1286" s="16" t="e">
        <f>IF($P1286&lt;=$D$34,Daten!F1289,NA())</f>
        <v>#N/A</v>
      </c>
      <c r="R1286" s="16" t="e">
        <f>IF($P1286&lt;=$D$34,Daten!G1289,NA())</f>
        <v>#N/A</v>
      </c>
      <c r="S1286" s="16" t="e">
        <f>IF($P1286&lt;=$D$34,Daten!H1289,NA())</f>
        <v>#N/A</v>
      </c>
      <c r="U1286" s="17">
        <f t="shared" si="159"/>
        <v>1280</v>
      </c>
      <c r="V1286" s="18" t="e">
        <f t="shared" si="152"/>
        <v>#N/A</v>
      </c>
      <c r="W1286" s="18" t="e">
        <f t="shared" si="153"/>
        <v>#N/A</v>
      </c>
      <c r="X1286" s="18" t="e">
        <f t="shared" si="154"/>
        <v>#N/A</v>
      </c>
      <c r="Y1286" s="17" t="e">
        <f t="array" aca="1" ref="Y1286" ca="1">IF(U1286&lt;=$C$53,SMALL(IF(ABS(OFFSET($M$7,,,$C$34)-V1286)=MIN(ABS(OFFSET($M$7,,,$C$34)-V1286)),ROW(OFFSET($M$7,,,$C$34))),1),NA())</f>
        <v>#N/A</v>
      </c>
      <c r="Z1286" s="17" t="e">
        <f t="array" aca="1" ref="Z1286" ca="1">IF(U1286&lt;=$C$53,LARGE(IF(ABS(OFFSET($M$7,,,$C$34)-W1286)=MIN(ABS(OFFSET($M$7,,,$C$34)-W1286)),ROW(OFFSET($M$7,,,$C$34))),1),NA())</f>
        <v>#N/A</v>
      </c>
      <c r="AA1286" s="19" t="e">
        <f t="shared" ca="1" si="155"/>
        <v>#N/A</v>
      </c>
      <c r="AB1286" s="17" t="e">
        <f t="array" aca="1" ref="AB1286" ca="1">IF(U1286&lt;=$C$53,SMALL(IF(ABS(OFFSET($Q$7,,,$D$34)-V1286)=MIN(ABS(OFFSET($Q$7,,,$D$34)-V1286)),ROW(OFFSET($Q$7,,,$D$34))),1),NA())</f>
        <v>#N/A</v>
      </c>
      <c r="AC1286" s="17" t="e">
        <f t="array" aca="1" ref="AC1286" ca="1">IF(U1286&lt;=$C$53,LARGE(IF(ABS(OFFSET($Q$7,,,$D$34)-W1286)=MIN(ABS(OFFSET($Q$7,,,$D$34)-W1286)),ROW(OFFSET($Q$7,,,$D$34))),1),NA())</f>
        <v>#N/A</v>
      </c>
      <c r="AD1286" s="19" t="e">
        <f t="shared" ca="1" si="156"/>
        <v>#N/A</v>
      </c>
    </row>
    <row r="1287" spans="12:30" x14ac:dyDescent="0.3">
      <c r="L1287" s="24">
        <f t="shared" si="157"/>
        <v>1281</v>
      </c>
      <c r="M1287" s="16" t="e">
        <f>IF($L1287&lt;=$C$34,Daten!B1290,NA())</f>
        <v>#N/A</v>
      </c>
      <c r="N1287" s="16" t="e">
        <f>IF($L1287&lt;=$C$34,Daten!C1290,NA())</f>
        <v>#N/A</v>
      </c>
      <c r="O1287" s="16" t="e">
        <f>IF($L1287&lt;=$C$34,Daten!D1290,NA())</f>
        <v>#N/A</v>
      </c>
      <c r="P1287" s="24">
        <f t="shared" si="158"/>
        <v>1281</v>
      </c>
      <c r="Q1287" s="16" t="e">
        <f>IF($P1287&lt;=$D$34,Daten!F1290,NA())</f>
        <v>#N/A</v>
      </c>
      <c r="R1287" s="16" t="e">
        <f>IF($P1287&lt;=$D$34,Daten!G1290,NA())</f>
        <v>#N/A</v>
      </c>
      <c r="S1287" s="16" t="e">
        <f>IF($P1287&lt;=$D$34,Daten!H1290,NA())</f>
        <v>#N/A</v>
      </c>
      <c r="U1287" s="17">
        <f t="shared" si="159"/>
        <v>1281</v>
      </c>
      <c r="V1287" s="18" t="e">
        <f t="shared" si="152"/>
        <v>#N/A</v>
      </c>
      <c r="W1287" s="18" t="e">
        <f t="shared" si="153"/>
        <v>#N/A</v>
      </c>
      <c r="X1287" s="18" t="e">
        <f t="shared" si="154"/>
        <v>#N/A</v>
      </c>
      <c r="Y1287" s="17" t="e">
        <f t="array" aca="1" ref="Y1287" ca="1">IF(U1287&lt;=$C$53,SMALL(IF(ABS(OFFSET($M$7,,,$C$34)-V1287)=MIN(ABS(OFFSET($M$7,,,$C$34)-V1287)),ROW(OFFSET($M$7,,,$C$34))),1),NA())</f>
        <v>#N/A</v>
      </c>
      <c r="Z1287" s="17" t="e">
        <f t="array" aca="1" ref="Z1287" ca="1">IF(U1287&lt;=$C$53,LARGE(IF(ABS(OFFSET($M$7,,,$C$34)-W1287)=MIN(ABS(OFFSET($M$7,,,$C$34)-W1287)),ROW(OFFSET($M$7,,,$C$34))),1),NA())</f>
        <v>#N/A</v>
      </c>
      <c r="AA1287" s="19" t="e">
        <f t="shared" ca="1" si="155"/>
        <v>#N/A</v>
      </c>
      <c r="AB1287" s="17" t="e">
        <f t="array" aca="1" ref="AB1287" ca="1">IF(U1287&lt;=$C$53,SMALL(IF(ABS(OFFSET($Q$7,,,$D$34)-V1287)=MIN(ABS(OFFSET($Q$7,,,$D$34)-V1287)),ROW(OFFSET($Q$7,,,$D$34))),1),NA())</f>
        <v>#N/A</v>
      </c>
      <c r="AC1287" s="17" t="e">
        <f t="array" aca="1" ref="AC1287" ca="1">IF(U1287&lt;=$C$53,LARGE(IF(ABS(OFFSET($Q$7,,,$D$34)-W1287)=MIN(ABS(OFFSET($Q$7,,,$D$34)-W1287)),ROW(OFFSET($Q$7,,,$D$34))),1),NA())</f>
        <v>#N/A</v>
      </c>
      <c r="AD1287" s="19" t="e">
        <f t="shared" ca="1" si="156"/>
        <v>#N/A</v>
      </c>
    </row>
    <row r="1288" spans="12:30" x14ac:dyDescent="0.3">
      <c r="L1288" s="24">
        <f t="shared" si="157"/>
        <v>1282</v>
      </c>
      <c r="M1288" s="16" t="e">
        <f>IF($L1288&lt;=$C$34,Daten!B1291,NA())</f>
        <v>#N/A</v>
      </c>
      <c r="N1288" s="16" t="e">
        <f>IF($L1288&lt;=$C$34,Daten!C1291,NA())</f>
        <v>#N/A</v>
      </c>
      <c r="O1288" s="16" t="e">
        <f>IF($L1288&lt;=$C$34,Daten!D1291,NA())</f>
        <v>#N/A</v>
      </c>
      <c r="P1288" s="24">
        <f t="shared" si="158"/>
        <v>1282</v>
      </c>
      <c r="Q1288" s="16" t="e">
        <f>IF($P1288&lt;=$D$34,Daten!F1291,NA())</f>
        <v>#N/A</v>
      </c>
      <c r="R1288" s="16" t="e">
        <f>IF($P1288&lt;=$D$34,Daten!G1291,NA())</f>
        <v>#N/A</v>
      </c>
      <c r="S1288" s="16" t="e">
        <f>IF($P1288&lt;=$D$34,Daten!H1291,NA())</f>
        <v>#N/A</v>
      </c>
      <c r="U1288" s="17">
        <f t="shared" si="159"/>
        <v>1282</v>
      </c>
      <c r="V1288" s="18" t="e">
        <f t="shared" ref="V1288:V1351" si="160">IF(U1288&lt;=$C$53,V1287-$C$52,NA())</f>
        <v>#N/A</v>
      </c>
      <c r="W1288" s="18" t="e">
        <f t="shared" ref="W1288:W1351" si="161">IF(U1288&lt;=$C$53,V1288-$C$51,NA())</f>
        <v>#N/A</v>
      </c>
      <c r="X1288" s="18" t="e">
        <f t="shared" ref="X1288:X1351" si="162">IF(U1288&lt;=$C$53,AVERAGE(V1288:W1288),NA())</f>
        <v>#N/A</v>
      </c>
      <c r="Y1288" s="17" t="e">
        <f t="array" aca="1" ref="Y1288" ca="1">IF(U1288&lt;=$C$53,SMALL(IF(ABS(OFFSET($M$7,,,$C$34)-V1288)=MIN(ABS(OFFSET($M$7,,,$C$34)-V1288)),ROW(OFFSET($M$7,,,$C$34))),1),NA())</f>
        <v>#N/A</v>
      </c>
      <c r="Z1288" s="17" t="e">
        <f t="array" aca="1" ref="Z1288" ca="1">IF(U1288&lt;=$C$53,LARGE(IF(ABS(OFFSET($M$7,,,$C$34)-W1288)=MIN(ABS(OFFSET($M$7,,,$C$34)-W1288)),ROW(OFFSET($M$7,,,$C$34))),1),NA())</f>
        <v>#N/A</v>
      </c>
      <c r="AA1288" s="19" t="e">
        <f t="shared" ref="AA1288:AA1351" ca="1" si="163">INDEX(LINEST(LN(OFFSET($N$1,Z1288-1,,Y1288-Z1288+1)),LN(OFFSET($M$1,Z1288-1,,Y1288-Z1288+1)),,),1,1)</f>
        <v>#N/A</v>
      </c>
      <c r="AB1288" s="17" t="e">
        <f t="array" aca="1" ref="AB1288" ca="1">IF(U1288&lt;=$C$53,SMALL(IF(ABS(OFFSET($Q$7,,,$D$34)-V1288)=MIN(ABS(OFFSET($Q$7,,,$D$34)-V1288)),ROW(OFFSET($Q$7,,,$D$34))),1),NA())</f>
        <v>#N/A</v>
      </c>
      <c r="AC1288" s="17" t="e">
        <f t="array" aca="1" ref="AC1288" ca="1">IF(U1288&lt;=$C$53,LARGE(IF(ABS(OFFSET($Q$7,,,$D$34)-W1288)=MIN(ABS(OFFSET($Q$7,,,$D$34)-W1288)),ROW(OFFSET($Q$7,,,$D$34))),1),NA())</f>
        <v>#N/A</v>
      </c>
      <c r="AD1288" s="19" t="e">
        <f t="shared" ref="AD1288:AD1351" ca="1" si="164">INDEX(LINEST(LN(OFFSET($R$1,AC1288-1,,AB1288-AC1288+1)),LN(OFFSET($Q$1,AC1288-1,,AB1288-AC1288+1)),,),1,1)</f>
        <v>#N/A</v>
      </c>
    </row>
    <row r="1289" spans="12:30" x14ac:dyDescent="0.3">
      <c r="L1289" s="24">
        <f t="shared" ref="L1289:L1352" si="165">L1288+1</f>
        <v>1283</v>
      </c>
      <c r="M1289" s="16" t="e">
        <f>IF($L1289&lt;=$C$34,Daten!B1292,NA())</f>
        <v>#N/A</v>
      </c>
      <c r="N1289" s="16" t="e">
        <f>IF($L1289&lt;=$C$34,Daten!C1292,NA())</f>
        <v>#N/A</v>
      </c>
      <c r="O1289" s="16" t="e">
        <f>IF($L1289&lt;=$C$34,Daten!D1292,NA())</f>
        <v>#N/A</v>
      </c>
      <c r="P1289" s="24">
        <f t="shared" ref="P1289:P1352" si="166">P1288+1</f>
        <v>1283</v>
      </c>
      <c r="Q1289" s="16" t="e">
        <f>IF($P1289&lt;=$D$34,Daten!F1292,NA())</f>
        <v>#N/A</v>
      </c>
      <c r="R1289" s="16" t="e">
        <f>IF($P1289&lt;=$D$34,Daten!G1292,NA())</f>
        <v>#N/A</v>
      </c>
      <c r="S1289" s="16" t="e">
        <f>IF($P1289&lt;=$D$34,Daten!H1292,NA())</f>
        <v>#N/A</v>
      </c>
      <c r="U1289" s="17">
        <f t="shared" ref="U1289:U1352" si="167">U1288+1</f>
        <v>1283</v>
      </c>
      <c r="V1289" s="18" t="e">
        <f t="shared" si="160"/>
        <v>#N/A</v>
      </c>
      <c r="W1289" s="18" t="e">
        <f t="shared" si="161"/>
        <v>#N/A</v>
      </c>
      <c r="X1289" s="18" t="e">
        <f t="shared" si="162"/>
        <v>#N/A</v>
      </c>
      <c r="Y1289" s="17" t="e">
        <f t="array" aca="1" ref="Y1289" ca="1">IF(U1289&lt;=$C$53,SMALL(IF(ABS(OFFSET($M$7,,,$C$34)-V1289)=MIN(ABS(OFFSET($M$7,,,$C$34)-V1289)),ROW(OFFSET($M$7,,,$C$34))),1),NA())</f>
        <v>#N/A</v>
      </c>
      <c r="Z1289" s="17" t="e">
        <f t="array" aca="1" ref="Z1289" ca="1">IF(U1289&lt;=$C$53,LARGE(IF(ABS(OFFSET($M$7,,,$C$34)-W1289)=MIN(ABS(OFFSET($M$7,,,$C$34)-W1289)),ROW(OFFSET($M$7,,,$C$34))),1),NA())</f>
        <v>#N/A</v>
      </c>
      <c r="AA1289" s="19" t="e">
        <f t="shared" ca="1" si="163"/>
        <v>#N/A</v>
      </c>
      <c r="AB1289" s="17" t="e">
        <f t="array" aca="1" ref="AB1289" ca="1">IF(U1289&lt;=$C$53,SMALL(IF(ABS(OFFSET($Q$7,,,$D$34)-V1289)=MIN(ABS(OFFSET($Q$7,,,$D$34)-V1289)),ROW(OFFSET($Q$7,,,$D$34))),1),NA())</f>
        <v>#N/A</v>
      </c>
      <c r="AC1289" s="17" t="e">
        <f t="array" aca="1" ref="AC1289" ca="1">IF(U1289&lt;=$C$53,LARGE(IF(ABS(OFFSET($Q$7,,,$D$34)-W1289)=MIN(ABS(OFFSET($Q$7,,,$D$34)-W1289)),ROW(OFFSET($Q$7,,,$D$34))),1),NA())</f>
        <v>#N/A</v>
      </c>
      <c r="AD1289" s="19" t="e">
        <f t="shared" ca="1" si="164"/>
        <v>#N/A</v>
      </c>
    </row>
    <row r="1290" spans="12:30" x14ac:dyDescent="0.3">
      <c r="L1290" s="24">
        <f t="shared" si="165"/>
        <v>1284</v>
      </c>
      <c r="M1290" s="16" t="e">
        <f>IF($L1290&lt;=$C$34,Daten!B1293,NA())</f>
        <v>#N/A</v>
      </c>
      <c r="N1290" s="16" t="e">
        <f>IF($L1290&lt;=$C$34,Daten!C1293,NA())</f>
        <v>#N/A</v>
      </c>
      <c r="O1290" s="16" t="e">
        <f>IF($L1290&lt;=$C$34,Daten!D1293,NA())</f>
        <v>#N/A</v>
      </c>
      <c r="P1290" s="24">
        <f t="shared" si="166"/>
        <v>1284</v>
      </c>
      <c r="Q1290" s="16" t="e">
        <f>IF($P1290&lt;=$D$34,Daten!F1293,NA())</f>
        <v>#N/A</v>
      </c>
      <c r="R1290" s="16" t="e">
        <f>IF($P1290&lt;=$D$34,Daten!G1293,NA())</f>
        <v>#N/A</v>
      </c>
      <c r="S1290" s="16" t="e">
        <f>IF($P1290&lt;=$D$34,Daten!H1293,NA())</f>
        <v>#N/A</v>
      </c>
      <c r="U1290" s="17">
        <f t="shared" si="167"/>
        <v>1284</v>
      </c>
      <c r="V1290" s="18" t="e">
        <f t="shared" si="160"/>
        <v>#N/A</v>
      </c>
      <c r="W1290" s="18" t="e">
        <f t="shared" si="161"/>
        <v>#N/A</v>
      </c>
      <c r="X1290" s="18" t="e">
        <f t="shared" si="162"/>
        <v>#N/A</v>
      </c>
      <c r="Y1290" s="17" t="e">
        <f t="array" aca="1" ref="Y1290" ca="1">IF(U1290&lt;=$C$53,SMALL(IF(ABS(OFFSET($M$7,,,$C$34)-V1290)=MIN(ABS(OFFSET($M$7,,,$C$34)-V1290)),ROW(OFFSET($M$7,,,$C$34))),1),NA())</f>
        <v>#N/A</v>
      </c>
      <c r="Z1290" s="17" t="e">
        <f t="array" aca="1" ref="Z1290" ca="1">IF(U1290&lt;=$C$53,LARGE(IF(ABS(OFFSET($M$7,,,$C$34)-W1290)=MIN(ABS(OFFSET($M$7,,,$C$34)-W1290)),ROW(OFFSET($M$7,,,$C$34))),1),NA())</f>
        <v>#N/A</v>
      </c>
      <c r="AA1290" s="19" t="e">
        <f t="shared" ca="1" si="163"/>
        <v>#N/A</v>
      </c>
      <c r="AB1290" s="17" t="e">
        <f t="array" aca="1" ref="AB1290" ca="1">IF(U1290&lt;=$C$53,SMALL(IF(ABS(OFFSET($Q$7,,,$D$34)-V1290)=MIN(ABS(OFFSET($Q$7,,,$D$34)-V1290)),ROW(OFFSET($Q$7,,,$D$34))),1),NA())</f>
        <v>#N/A</v>
      </c>
      <c r="AC1290" s="17" t="e">
        <f t="array" aca="1" ref="AC1290" ca="1">IF(U1290&lt;=$C$53,LARGE(IF(ABS(OFFSET($Q$7,,,$D$34)-W1290)=MIN(ABS(OFFSET($Q$7,,,$D$34)-W1290)),ROW(OFFSET($Q$7,,,$D$34))),1),NA())</f>
        <v>#N/A</v>
      </c>
      <c r="AD1290" s="19" t="e">
        <f t="shared" ca="1" si="164"/>
        <v>#N/A</v>
      </c>
    </row>
    <row r="1291" spans="12:30" x14ac:dyDescent="0.3">
      <c r="L1291" s="24">
        <f t="shared" si="165"/>
        <v>1285</v>
      </c>
      <c r="M1291" s="16" t="e">
        <f>IF($L1291&lt;=$C$34,Daten!B1294,NA())</f>
        <v>#N/A</v>
      </c>
      <c r="N1291" s="16" t="e">
        <f>IF($L1291&lt;=$C$34,Daten!C1294,NA())</f>
        <v>#N/A</v>
      </c>
      <c r="O1291" s="16" t="e">
        <f>IF($L1291&lt;=$C$34,Daten!D1294,NA())</f>
        <v>#N/A</v>
      </c>
      <c r="P1291" s="24">
        <f t="shared" si="166"/>
        <v>1285</v>
      </c>
      <c r="Q1291" s="16" t="e">
        <f>IF($P1291&lt;=$D$34,Daten!F1294,NA())</f>
        <v>#N/A</v>
      </c>
      <c r="R1291" s="16" t="e">
        <f>IF($P1291&lt;=$D$34,Daten!G1294,NA())</f>
        <v>#N/A</v>
      </c>
      <c r="S1291" s="16" t="e">
        <f>IF($P1291&lt;=$D$34,Daten!H1294,NA())</f>
        <v>#N/A</v>
      </c>
      <c r="U1291" s="17">
        <f t="shared" si="167"/>
        <v>1285</v>
      </c>
      <c r="V1291" s="18" t="e">
        <f t="shared" si="160"/>
        <v>#N/A</v>
      </c>
      <c r="W1291" s="18" t="e">
        <f t="shared" si="161"/>
        <v>#N/A</v>
      </c>
      <c r="X1291" s="18" t="e">
        <f t="shared" si="162"/>
        <v>#N/A</v>
      </c>
      <c r="Y1291" s="17" t="e">
        <f t="array" aca="1" ref="Y1291" ca="1">IF(U1291&lt;=$C$53,SMALL(IF(ABS(OFFSET($M$7,,,$C$34)-V1291)=MIN(ABS(OFFSET($M$7,,,$C$34)-V1291)),ROW(OFFSET($M$7,,,$C$34))),1),NA())</f>
        <v>#N/A</v>
      </c>
      <c r="Z1291" s="17" t="e">
        <f t="array" aca="1" ref="Z1291" ca="1">IF(U1291&lt;=$C$53,LARGE(IF(ABS(OFFSET($M$7,,,$C$34)-W1291)=MIN(ABS(OFFSET($M$7,,,$C$34)-W1291)),ROW(OFFSET($M$7,,,$C$34))),1),NA())</f>
        <v>#N/A</v>
      </c>
      <c r="AA1291" s="19" t="e">
        <f t="shared" ca="1" si="163"/>
        <v>#N/A</v>
      </c>
      <c r="AB1291" s="17" t="e">
        <f t="array" aca="1" ref="AB1291" ca="1">IF(U1291&lt;=$C$53,SMALL(IF(ABS(OFFSET($Q$7,,,$D$34)-V1291)=MIN(ABS(OFFSET($Q$7,,,$D$34)-V1291)),ROW(OFFSET($Q$7,,,$D$34))),1),NA())</f>
        <v>#N/A</v>
      </c>
      <c r="AC1291" s="17" t="e">
        <f t="array" aca="1" ref="AC1291" ca="1">IF(U1291&lt;=$C$53,LARGE(IF(ABS(OFFSET($Q$7,,,$D$34)-W1291)=MIN(ABS(OFFSET($Q$7,,,$D$34)-W1291)),ROW(OFFSET($Q$7,,,$D$34))),1),NA())</f>
        <v>#N/A</v>
      </c>
      <c r="AD1291" s="19" t="e">
        <f t="shared" ca="1" si="164"/>
        <v>#N/A</v>
      </c>
    </row>
    <row r="1292" spans="12:30" x14ac:dyDescent="0.3">
      <c r="L1292" s="24">
        <f t="shared" si="165"/>
        <v>1286</v>
      </c>
      <c r="M1292" s="16" t="e">
        <f>IF($L1292&lt;=$C$34,Daten!B1295,NA())</f>
        <v>#N/A</v>
      </c>
      <c r="N1292" s="16" t="e">
        <f>IF($L1292&lt;=$C$34,Daten!C1295,NA())</f>
        <v>#N/A</v>
      </c>
      <c r="O1292" s="16" t="e">
        <f>IF($L1292&lt;=$C$34,Daten!D1295,NA())</f>
        <v>#N/A</v>
      </c>
      <c r="P1292" s="24">
        <f t="shared" si="166"/>
        <v>1286</v>
      </c>
      <c r="Q1292" s="16" t="e">
        <f>IF($P1292&lt;=$D$34,Daten!F1295,NA())</f>
        <v>#N/A</v>
      </c>
      <c r="R1292" s="16" t="e">
        <f>IF($P1292&lt;=$D$34,Daten!G1295,NA())</f>
        <v>#N/A</v>
      </c>
      <c r="S1292" s="16" t="e">
        <f>IF($P1292&lt;=$D$34,Daten!H1295,NA())</f>
        <v>#N/A</v>
      </c>
      <c r="U1292" s="17">
        <f t="shared" si="167"/>
        <v>1286</v>
      </c>
      <c r="V1292" s="18" t="e">
        <f t="shared" si="160"/>
        <v>#N/A</v>
      </c>
      <c r="W1292" s="18" t="e">
        <f t="shared" si="161"/>
        <v>#N/A</v>
      </c>
      <c r="X1292" s="18" t="e">
        <f t="shared" si="162"/>
        <v>#N/A</v>
      </c>
      <c r="Y1292" s="17" t="e">
        <f t="array" aca="1" ref="Y1292" ca="1">IF(U1292&lt;=$C$53,SMALL(IF(ABS(OFFSET($M$7,,,$C$34)-V1292)=MIN(ABS(OFFSET($M$7,,,$C$34)-V1292)),ROW(OFFSET($M$7,,,$C$34))),1),NA())</f>
        <v>#N/A</v>
      </c>
      <c r="Z1292" s="17" t="e">
        <f t="array" aca="1" ref="Z1292" ca="1">IF(U1292&lt;=$C$53,LARGE(IF(ABS(OFFSET($M$7,,,$C$34)-W1292)=MIN(ABS(OFFSET($M$7,,,$C$34)-W1292)),ROW(OFFSET($M$7,,,$C$34))),1),NA())</f>
        <v>#N/A</v>
      </c>
      <c r="AA1292" s="19" t="e">
        <f t="shared" ca="1" si="163"/>
        <v>#N/A</v>
      </c>
      <c r="AB1292" s="17" t="e">
        <f t="array" aca="1" ref="AB1292" ca="1">IF(U1292&lt;=$C$53,SMALL(IF(ABS(OFFSET($Q$7,,,$D$34)-V1292)=MIN(ABS(OFFSET($Q$7,,,$D$34)-V1292)),ROW(OFFSET($Q$7,,,$D$34))),1),NA())</f>
        <v>#N/A</v>
      </c>
      <c r="AC1292" s="17" t="e">
        <f t="array" aca="1" ref="AC1292" ca="1">IF(U1292&lt;=$C$53,LARGE(IF(ABS(OFFSET($Q$7,,,$D$34)-W1292)=MIN(ABS(OFFSET($Q$7,,,$D$34)-W1292)),ROW(OFFSET($Q$7,,,$D$34))),1),NA())</f>
        <v>#N/A</v>
      </c>
      <c r="AD1292" s="19" t="e">
        <f t="shared" ca="1" si="164"/>
        <v>#N/A</v>
      </c>
    </row>
    <row r="1293" spans="12:30" x14ac:dyDescent="0.3">
      <c r="L1293" s="24">
        <f t="shared" si="165"/>
        <v>1287</v>
      </c>
      <c r="M1293" s="16" t="e">
        <f>IF($L1293&lt;=$C$34,Daten!B1296,NA())</f>
        <v>#N/A</v>
      </c>
      <c r="N1293" s="16" t="e">
        <f>IF($L1293&lt;=$C$34,Daten!C1296,NA())</f>
        <v>#N/A</v>
      </c>
      <c r="O1293" s="16" t="e">
        <f>IF($L1293&lt;=$C$34,Daten!D1296,NA())</f>
        <v>#N/A</v>
      </c>
      <c r="P1293" s="24">
        <f t="shared" si="166"/>
        <v>1287</v>
      </c>
      <c r="Q1293" s="16" t="e">
        <f>IF($P1293&lt;=$D$34,Daten!F1296,NA())</f>
        <v>#N/A</v>
      </c>
      <c r="R1293" s="16" t="e">
        <f>IF($P1293&lt;=$D$34,Daten!G1296,NA())</f>
        <v>#N/A</v>
      </c>
      <c r="S1293" s="16" t="e">
        <f>IF($P1293&lt;=$D$34,Daten!H1296,NA())</f>
        <v>#N/A</v>
      </c>
      <c r="U1293" s="17">
        <f t="shared" si="167"/>
        <v>1287</v>
      </c>
      <c r="V1293" s="18" t="e">
        <f t="shared" si="160"/>
        <v>#N/A</v>
      </c>
      <c r="W1293" s="18" t="e">
        <f t="shared" si="161"/>
        <v>#N/A</v>
      </c>
      <c r="X1293" s="18" t="e">
        <f t="shared" si="162"/>
        <v>#N/A</v>
      </c>
      <c r="Y1293" s="17" t="e">
        <f t="array" aca="1" ref="Y1293" ca="1">IF(U1293&lt;=$C$53,SMALL(IF(ABS(OFFSET($M$7,,,$C$34)-V1293)=MIN(ABS(OFFSET($M$7,,,$C$34)-V1293)),ROW(OFFSET($M$7,,,$C$34))),1),NA())</f>
        <v>#N/A</v>
      </c>
      <c r="Z1293" s="17" t="e">
        <f t="array" aca="1" ref="Z1293" ca="1">IF(U1293&lt;=$C$53,LARGE(IF(ABS(OFFSET($M$7,,,$C$34)-W1293)=MIN(ABS(OFFSET($M$7,,,$C$34)-W1293)),ROW(OFFSET($M$7,,,$C$34))),1),NA())</f>
        <v>#N/A</v>
      </c>
      <c r="AA1293" s="19" t="e">
        <f t="shared" ca="1" si="163"/>
        <v>#N/A</v>
      </c>
      <c r="AB1293" s="17" t="e">
        <f t="array" aca="1" ref="AB1293" ca="1">IF(U1293&lt;=$C$53,SMALL(IF(ABS(OFFSET($Q$7,,,$D$34)-V1293)=MIN(ABS(OFFSET($Q$7,,,$D$34)-V1293)),ROW(OFFSET($Q$7,,,$D$34))),1),NA())</f>
        <v>#N/A</v>
      </c>
      <c r="AC1293" s="17" t="e">
        <f t="array" aca="1" ref="AC1293" ca="1">IF(U1293&lt;=$C$53,LARGE(IF(ABS(OFFSET($Q$7,,,$D$34)-W1293)=MIN(ABS(OFFSET($Q$7,,,$D$34)-W1293)),ROW(OFFSET($Q$7,,,$D$34))),1),NA())</f>
        <v>#N/A</v>
      </c>
      <c r="AD1293" s="19" t="e">
        <f t="shared" ca="1" si="164"/>
        <v>#N/A</v>
      </c>
    </row>
    <row r="1294" spans="12:30" x14ac:dyDescent="0.3">
      <c r="L1294" s="24">
        <f t="shared" si="165"/>
        <v>1288</v>
      </c>
      <c r="M1294" s="16" t="e">
        <f>IF($L1294&lt;=$C$34,Daten!B1297,NA())</f>
        <v>#N/A</v>
      </c>
      <c r="N1294" s="16" t="e">
        <f>IF($L1294&lt;=$C$34,Daten!C1297,NA())</f>
        <v>#N/A</v>
      </c>
      <c r="O1294" s="16" t="e">
        <f>IF($L1294&lt;=$C$34,Daten!D1297,NA())</f>
        <v>#N/A</v>
      </c>
      <c r="P1294" s="24">
        <f t="shared" si="166"/>
        <v>1288</v>
      </c>
      <c r="Q1294" s="16" t="e">
        <f>IF($P1294&lt;=$D$34,Daten!F1297,NA())</f>
        <v>#N/A</v>
      </c>
      <c r="R1294" s="16" t="e">
        <f>IF($P1294&lt;=$D$34,Daten!G1297,NA())</f>
        <v>#N/A</v>
      </c>
      <c r="S1294" s="16" t="e">
        <f>IF($P1294&lt;=$D$34,Daten!H1297,NA())</f>
        <v>#N/A</v>
      </c>
      <c r="U1294" s="17">
        <f t="shared" si="167"/>
        <v>1288</v>
      </c>
      <c r="V1294" s="18" t="e">
        <f t="shared" si="160"/>
        <v>#N/A</v>
      </c>
      <c r="W1294" s="18" t="e">
        <f t="shared" si="161"/>
        <v>#N/A</v>
      </c>
      <c r="X1294" s="18" t="e">
        <f t="shared" si="162"/>
        <v>#N/A</v>
      </c>
      <c r="Y1294" s="17" t="e">
        <f t="array" aca="1" ref="Y1294" ca="1">IF(U1294&lt;=$C$53,SMALL(IF(ABS(OFFSET($M$7,,,$C$34)-V1294)=MIN(ABS(OFFSET($M$7,,,$C$34)-V1294)),ROW(OFFSET($M$7,,,$C$34))),1),NA())</f>
        <v>#N/A</v>
      </c>
      <c r="Z1294" s="17" t="e">
        <f t="array" aca="1" ref="Z1294" ca="1">IF(U1294&lt;=$C$53,LARGE(IF(ABS(OFFSET($M$7,,,$C$34)-W1294)=MIN(ABS(OFFSET($M$7,,,$C$34)-W1294)),ROW(OFFSET($M$7,,,$C$34))),1),NA())</f>
        <v>#N/A</v>
      </c>
      <c r="AA1294" s="19" t="e">
        <f t="shared" ca="1" si="163"/>
        <v>#N/A</v>
      </c>
      <c r="AB1294" s="17" t="e">
        <f t="array" aca="1" ref="AB1294" ca="1">IF(U1294&lt;=$C$53,SMALL(IF(ABS(OFFSET($Q$7,,,$D$34)-V1294)=MIN(ABS(OFFSET($Q$7,,,$D$34)-V1294)),ROW(OFFSET($Q$7,,,$D$34))),1),NA())</f>
        <v>#N/A</v>
      </c>
      <c r="AC1294" s="17" t="e">
        <f t="array" aca="1" ref="AC1294" ca="1">IF(U1294&lt;=$C$53,LARGE(IF(ABS(OFFSET($Q$7,,,$D$34)-W1294)=MIN(ABS(OFFSET($Q$7,,,$D$34)-W1294)),ROW(OFFSET($Q$7,,,$D$34))),1),NA())</f>
        <v>#N/A</v>
      </c>
      <c r="AD1294" s="19" t="e">
        <f t="shared" ca="1" si="164"/>
        <v>#N/A</v>
      </c>
    </row>
    <row r="1295" spans="12:30" x14ac:dyDescent="0.3">
      <c r="L1295" s="24">
        <f t="shared" si="165"/>
        <v>1289</v>
      </c>
      <c r="M1295" s="16" t="e">
        <f>IF($L1295&lt;=$C$34,Daten!B1298,NA())</f>
        <v>#N/A</v>
      </c>
      <c r="N1295" s="16" t="e">
        <f>IF($L1295&lt;=$C$34,Daten!C1298,NA())</f>
        <v>#N/A</v>
      </c>
      <c r="O1295" s="16" t="e">
        <f>IF($L1295&lt;=$C$34,Daten!D1298,NA())</f>
        <v>#N/A</v>
      </c>
      <c r="P1295" s="24">
        <f t="shared" si="166"/>
        <v>1289</v>
      </c>
      <c r="Q1295" s="16" t="e">
        <f>IF($P1295&lt;=$D$34,Daten!F1298,NA())</f>
        <v>#N/A</v>
      </c>
      <c r="R1295" s="16" t="e">
        <f>IF($P1295&lt;=$D$34,Daten!G1298,NA())</f>
        <v>#N/A</v>
      </c>
      <c r="S1295" s="16" t="e">
        <f>IF($P1295&lt;=$D$34,Daten!H1298,NA())</f>
        <v>#N/A</v>
      </c>
      <c r="U1295" s="17">
        <f t="shared" si="167"/>
        <v>1289</v>
      </c>
      <c r="V1295" s="18" t="e">
        <f t="shared" si="160"/>
        <v>#N/A</v>
      </c>
      <c r="W1295" s="18" t="e">
        <f t="shared" si="161"/>
        <v>#N/A</v>
      </c>
      <c r="X1295" s="18" t="e">
        <f t="shared" si="162"/>
        <v>#N/A</v>
      </c>
      <c r="Y1295" s="17" t="e">
        <f t="array" aca="1" ref="Y1295" ca="1">IF(U1295&lt;=$C$53,SMALL(IF(ABS(OFFSET($M$7,,,$C$34)-V1295)=MIN(ABS(OFFSET($M$7,,,$C$34)-V1295)),ROW(OFFSET($M$7,,,$C$34))),1),NA())</f>
        <v>#N/A</v>
      </c>
      <c r="Z1295" s="17" t="e">
        <f t="array" aca="1" ref="Z1295" ca="1">IF(U1295&lt;=$C$53,LARGE(IF(ABS(OFFSET($M$7,,,$C$34)-W1295)=MIN(ABS(OFFSET($M$7,,,$C$34)-W1295)),ROW(OFFSET($M$7,,,$C$34))),1),NA())</f>
        <v>#N/A</v>
      </c>
      <c r="AA1295" s="19" t="e">
        <f t="shared" ca="1" si="163"/>
        <v>#N/A</v>
      </c>
      <c r="AB1295" s="17" t="e">
        <f t="array" aca="1" ref="AB1295" ca="1">IF(U1295&lt;=$C$53,SMALL(IF(ABS(OFFSET($Q$7,,,$D$34)-V1295)=MIN(ABS(OFFSET($Q$7,,,$D$34)-V1295)),ROW(OFFSET($Q$7,,,$D$34))),1),NA())</f>
        <v>#N/A</v>
      </c>
      <c r="AC1295" s="17" t="e">
        <f t="array" aca="1" ref="AC1295" ca="1">IF(U1295&lt;=$C$53,LARGE(IF(ABS(OFFSET($Q$7,,,$D$34)-W1295)=MIN(ABS(OFFSET($Q$7,,,$D$34)-W1295)),ROW(OFFSET($Q$7,,,$D$34))),1),NA())</f>
        <v>#N/A</v>
      </c>
      <c r="AD1295" s="19" t="e">
        <f t="shared" ca="1" si="164"/>
        <v>#N/A</v>
      </c>
    </row>
    <row r="1296" spans="12:30" x14ac:dyDescent="0.3">
      <c r="L1296" s="24">
        <f t="shared" si="165"/>
        <v>1290</v>
      </c>
      <c r="M1296" s="16" t="e">
        <f>IF($L1296&lt;=$C$34,Daten!B1299,NA())</f>
        <v>#N/A</v>
      </c>
      <c r="N1296" s="16" t="e">
        <f>IF($L1296&lt;=$C$34,Daten!C1299,NA())</f>
        <v>#N/A</v>
      </c>
      <c r="O1296" s="16" t="e">
        <f>IF($L1296&lt;=$C$34,Daten!D1299,NA())</f>
        <v>#N/A</v>
      </c>
      <c r="P1296" s="24">
        <f t="shared" si="166"/>
        <v>1290</v>
      </c>
      <c r="Q1296" s="16" t="e">
        <f>IF($P1296&lt;=$D$34,Daten!F1299,NA())</f>
        <v>#N/A</v>
      </c>
      <c r="R1296" s="16" t="e">
        <f>IF($P1296&lt;=$D$34,Daten!G1299,NA())</f>
        <v>#N/A</v>
      </c>
      <c r="S1296" s="16" t="e">
        <f>IF($P1296&lt;=$D$34,Daten!H1299,NA())</f>
        <v>#N/A</v>
      </c>
      <c r="U1296" s="17">
        <f t="shared" si="167"/>
        <v>1290</v>
      </c>
      <c r="V1296" s="18" t="e">
        <f t="shared" si="160"/>
        <v>#N/A</v>
      </c>
      <c r="W1296" s="18" t="e">
        <f t="shared" si="161"/>
        <v>#N/A</v>
      </c>
      <c r="X1296" s="18" t="e">
        <f t="shared" si="162"/>
        <v>#N/A</v>
      </c>
      <c r="Y1296" s="17" t="e">
        <f t="array" aca="1" ref="Y1296" ca="1">IF(U1296&lt;=$C$53,SMALL(IF(ABS(OFFSET($M$7,,,$C$34)-V1296)=MIN(ABS(OFFSET($M$7,,,$C$34)-V1296)),ROW(OFFSET($M$7,,,$C$34))),1),NA())</f>
        <v>#N/A</v>
      </c>
      <c r="Z1296" s="17" t="e">
        <f t="array" aca="1" ref="Z1296" ca="1">IF(U1296&lt;=$C$53,LARGE(IF(ABS(OFFSET($M$7,,,$C$34)-W1296)=MIN(ABS(OFFSET($M$7,,,$C$34)-W1296)),ROW(OFFSET($M$7,,,$C$34))),1),NA())</f>
        <v>#N/A</v>
      </c>
      <c r="AA1296" s="19" t="e">
        <f t="shared" ca="1" si="163"/>
        <v>#N/A</v>
      </c>
      <c r="AB1296" s="17" t="e">
        <f t="array" aca="1" ref="AB1296" ca="1">IF(U1296&lt;=$C$53,SMALL(IF(ABS(OFFSET($Q$7,,,$D$34)-V1296)=MIN(ABS(OFFSET($Q$7,,,$D$34)-V1296)),ROW(OFFSET($Q$7,,,$D$34))),1),NA())</f>
        <v>#N/A</v>
      </c>
      <c r="AC1296" s="17" t="e">
        <f t="array" aca="1" ref="AC1296" ca="1">IF(U1296&lt;=$C$53,LARGE(IF(ABS(OFFSET($Q$7,,,$D$34)-W1296)=MIN(ABS(OFFSET($Q$7,,,$D$34)-W1296)),ROW(OFFSET($Q$7,,,$D$34))),1),NA())</f>
        <v>#N/A</v>
      </c>
      <c r="AD1296" s="19" t="e">
        <f t="shared" ca="1" si="164"/>
        <v>#N/A</v>
      </c>
    </row>
    <row r="1297" spans="12:30" x14ac:dyDescent="0.3">
      <c r="L1297" s="24">
        <f t="shared" si="165"/>
        <v>1291</v>
      </c>
      <c r="M1297" s="16" t="e">
        <f>IF($L1297&lt;=$C$34,Daten!B1300,NA())</f>
        <v>#N/A</v>
      </c>
      <c r="N1297" s="16" t="e">
        <f>IF($L1297&lt;=$C$34,Daten!C1300,NA())</f>
        <v>#N/A</v>
      </c>
      <c r="O1297" s="16" t="e">
        <f>IF($L1297&lt;=$C$34,Daten!D1300,NA())</f>
        <v>#N/A</v>
      </c>
      <c r="P1297" s="24">
        <f t="shared" si="166"/>
        <v>1291</v>
      </c>
      <c r="Q1297" s="16" t="e">
        <f>IF($P1297&lt;=$D$34,Daten!F1300,NA())</f>
        <v>#N/A</v>
      </c>
      <c r="R1297" s="16" t="e">
        <f>IF($P1297&lt;=$D$34,Daten!G1300,NA())</f>
        <v>#N/A</v>
      </c>
      <c r="S1297" s="16" t="e">
        <f>IF($P1297&lt;=$D$34,Daten!H1300,NA())</f>
        <v>#N/A</v>
      </c>
      <c r="U1297" s="17">
        <f t="shared" si="167"/>
        <v>1291</v>
      </c>
      <c r="V1297" s="18" t="e">
        <f t="shared" si="160"/>
        <v>#N/A</v>
      </c>
      <c r="W1297" s="18" t="e">
        <f t="shared" si="161"/>
        <v>#N/A</v>
      </c>
      <c r="X1297" s="18" t="e">
        <f t="shared" si="162"/>
        <v>#N/A</v>
      </c>
      <c r="Y1297" s="17" t="e">
        <f t="array" aca="1" ref="Y1297" ca="1">IF(U1297&lt;=$C$53,SMALL(IF(ABS(OFFSET($M$7,,,$C$34)-V1297)=MIN(ABS(OFFSET($M$7,,,$C$34)-V1297)),ROW(OFFSET($M$7,,,$C$34))),1),NA())</f>
        <v>#N/A</v>
      </c>
      <c r="Z1297" s="17" t="e">
        <f t="array" aca="1" ref="Z1297" ca="1">IF(U1297&lt;=$C$53,LARGE(IF(ABS(OFFSET($M$7,,,$C$34)-W1297)=MIN(ABS(OFFSET($M$7,,,$C$34)-W1297)),ROW(OFFSET($M$7,,,$C$34))),1),NA())</f>
        <v>#N/A</v>
      </c>
      <c r="AA1297" s="19" t="e">
        <f t="shared" ca="1" si="163"/>
        <v>#N/A</v>
      </c>
      <c r="AB1297" s="17" t="e">
        <f t="array" aca="1" ref="AB1297" ca="1">IF(U1297&lt;=$C$53,SMALL(IF(ABS(OFFSET($Q$7,,,$D$34)-V1297)=MIN(ABS(OFFSET($Q$7,,,$D$34)-V1297)),ROW(OFFSET($Q$7,,,$D$34))),1),NA())</f>
        <v>#N/A</v>
      </c>
      <c r="AC1297" s="17" t="e">
        <f t="array" aca="1" ref="AC1297" ca="1">IF(U1297&lt;=$C$53,LARGE(IF(ABS(OFFSET($Q$7,,,$D$34)-W1297)=MIN(ABS(OFFSET($Q$7,,,$D$34)-W1297)),ROW(OFFSET($Q$7,,,$D$34))),1),NA())</f>
        <v>#N/A</v>
      </c>
      <c r="AD1297" s="19" t="e">
        <f t="shared" ca="1" si="164"/>
        <v>#N/A</v>
      </c>
    </row>
    <row r="1298" spans="12:30" x14ac:dyDescent="0.3">
      <c r="L1298" s="24">
        <f t="shared" si="165"/>
        <v>1292</v>
      </c>
      <c r="M1298" s="16" t="e">
        <f>IF($L1298&lt;=$C$34,Daten!B1301,NA())</f>
        <v>#N/A</v>
      </c>
      <c r="N1298" s="16" t="e">
        <f>IF($L1298&lt;=$C$34,Daten!C1301,NA())</f>
        <v>#N/A</v>
      </c>
      <c r="O1298" s="16" t="e">
        <f>IF($L1298&lt;=$C$34,Daten!D1301,NA())</f>
        <v>#N/A</v>
      </c>
      <c r="P1298" s="24">
        <f t="shared" si="166"/>
        <v>1292</v>
      </c>
      <c r="Q1298" s="16" t="e">
        <f>IF($P1298&lt;=$D$34,Daten!F1301,NA())</f>
        <v>#N/A</v>
      </c>
      <c r="R1298" s="16" t="e">
        <f>IF($P1298&lt;=$D$34,Daten!G1301,NA())</f>
        <v>#N/A</v>
      </c>
      <c r="S1298" s="16" t="e">
        <f>IF($P1298&lt;=$D$34,Daten!H1301,NA())</f>
        <v>#N/A</v>
      </c>
      <c r="U1298" s="17">
        <f t="shared" si="167"/>
        <v>1292</v>
      </c>
      <c r="V1298" s="18" t="e">
        <f t="shared" si="160"/>
        <v>#N/A</v>
      </c>
      <c r="W1298" s="18" t="e">
        <f t="shared" si="161"/>
        <v>#N/A</v>
      </c>
      <c r="X1298" s="18" t="e">
        <f t="shared" si="162"/>
        <v>#N/A</v>
      </c>
      <c r="Y1298" s="17" t="e">
        <f t="array" aca="1" ref="Y1298" ca="1">IF(U1298&lt;=$C$53,SMALL(IF(ABS(OFFSET($M$7,,,$C$34)-V1298)=MIN(ABS(OFFSET($M$7,,,$C$34)-V1298)),ROW(OFFSET($M$7,,,$C$34))),1),NA())</f>
        <v>#N/A</v>
      </c>
      <c r="Z1298" s="17" t="e">
        <f t="array" aca="1" ref="Z1298" ca="1">IF(U1298&lt;=$C$53,LARGE(IF(ABS(OFFSET($M$7,,,$C$34)-W1298)=MIN(ABS(OFFSET($M$7,,,$C$34)-W1298)),ROW(OFFSET($M$7,,,$C$34))),1),NA())</f>
        <v>#N/A</v>
      </c>
      <c r="AA1298" s="19" t="e">
        <f t="shared" ca="1" si="163"/>
        <v>#N/A</v>
      </c>
      <c r="AB1298" s="17" t="e">
        <f t="array" aca="1" ref="AB1298" ca="1">IF(U1298&lt;=$C$53,SMALL(IF(ABS(OFFSET($Q$7,,,$D$34)-V1298)=MIN(ABS(OFFSET($Q$7,,,$D$34)-V1298)),ROW(OFFSET($Q$7,,,$D$34))),1),NA())</f>
        <v>#N/A</v>
      </c>
      <c r="AC1298" s="17" t="e">
        <f t="array" aca="1" ref="AC1298" ca="1">IF(U1298&lt;=$C$53,LARGE(IF(ABS(OFFSET($Q$7,,,$D$34)-W1298)=MIN(ABS(OFFSET($Q$7,,,$D$34)-W1298)),ROW(OFFSET($Q$7,,,$D$34))),1),NA())</f>
        <v>#N/A</v>
      </c>
      <c r="AD1298" s="19" t="e">
        <f t="shared" ca="1" si="164"/>
        <v>#N/A</v>
      </c>
    </row>
    <row r="1299" spans="12:30" x14ac:dyDescent="0.3">
      <c r="L1299" s="24">
        <f t="shared" si="165"/>
        <v>1293</v>
      </c>
      <c r="M1299" s="16" t="e">
        <f>IF($L1299&lt;=$C$34,Daten!B1302,NA())</f>
        <v>#N/A</v>
      </c>
      <c r="N1299" s="16" t="e">
        <f>IF($L1299&lt;=$C$34,Daten!C1302,NA())</f>
        <v>#N/A</v>
      </c>
      <c r="O1299" s="16" t="e">
        <f>IF($L1299&lt;=$C$34,Daten!D1302,NA())</f>
        <v>#N/A</v>
      </c>
      <c r="P1299" s="24">
        <f t="shared" si="166"/>
        <v>1293</v>
      </c>
      <c r="Q1299" s="16" t="e">
        <f>IF($P1299&lt;=$D$34,Daten!F1302,NA())</f>
        <v>#N/A</v>
      </c>
      <c r="R1299" s="16" t="e">
        <f>IF($P1299&lt;=$D$34,Daten!G1302,NA())</f>
        <v>#N/A</v>
      </c>
      <c r="S1299" s="16" t="e">
        <f>IF($P1299&lt;=$D$34,Daten!H1302,NA())</f>
        <v>#N/A</v>
      </c>
      <c r="U1299" s="17">
        <f t="shared" si="167"/>
        <v>1293</v>
      </c>
      <c r="V1299" s="18" t="e">
        <f t="shared" si="160"/>
        <v>#N/A</v>
      </c>
      <c r="W1299" s="18" t="e">
        <f t="shared" si="161"/>
        <v>#N/A</v>
      </c>
      <c r="X1299" s="18" t="e">
        <f t="shared" si="162"/>
        <v>#N/A</v>
      </c>
      <c r="Y1299" s="17" t="e">
        <f t="array" aca="1" ref="Y1299" ca="1">IF(U1299&lt;=$C$53,SMALL(IF(ABS(OFFSET($M$7,,,$C$34)-V1299)=MIN(ABS(OFFSET($M$7,,,$C$34)-V1299)),ROW(OFFSET($M$7,,,$C$34))),1),NA())</f>
        <v>#N/A</v>
      </c>
      <c r="Z1299" s="17" t="e">
        <f t="array" aca="1" ref="Z1299" ca="1">IF(U1299&lt;=$C$53,LARGE(IF(ABS(OFFSET($M$7,,,$C$34)-W1299)=MIN(ABS(OFFSET($M$7,,,$C$34)-W1299)),ROW(OFFSET($M$7,,,$C$34))),1),NA())</f>
        <v>#N/A</v>
      </c>
      <c r="AA1299" s="19" t="e">
        <f t="shared" ca="1" si="163"/>
        <v>#N/A</v>
      </c>
      <c r="AB1299" s="17" t="e">
        <f t="array" aca="1" ref="AB1299" ca="1">IF(U1299&lt;=$C$53,SMALL(IF(ABS(OFFSET($Q$7,,,$D$34)-V1299)=MIN(ABS(OFFSET($Q$7,,,$D$34)-V1299)),ROW(OFFSET($Q$7,,,$D$34))),1),NA())</f>
        <v>#N/A</v>
      </c>
      <c r="AC1299" s="17" t="e">
        <f t="array" aca="1" ref="AC1299" ca="1">IF(U1299&lt;=$C$53,LARGE(IF(ABS(OFFSET($Q$7,,,$D$34)-W1299)=MIN(ABS(OFFSET($Q$7,,,$D$34)-W1299)),ROW(OFFSET($Q$7,,,$D$34))),1),NA())</f>
        <v>#N/A</v>
      </c>
      <c r="AD1299" s="19" t="e">
        <f t="shared" ca="1" si="164"/>
        <v>#N/A</v>
      </c>
    </row>
    <row r="1300" spans="12:30" x14ac:dyDescent="0.3">
      <c r="L1300" s="24">
        <f t="shared" si="165"/>
        <v>1294</v>
      </c>
      <c r="M1300" s="16" t="e">
        <f>IF($L1300&lt;=$C$34,Daten!B1303,NA())</f>
        <v>#N/A</v>
      </c>
      <c r="N1300" s="16" t="e">
        <f>IF($L1300&lt;=$C$34,Daten!C1303,NA())</f>
        <v>#N/A</v>
      </c>
      <c r="O1300" s="16" t="e">
        <f>IF($L1300&lt;=$C$34,Daten!D1303,NA())</f>
        <v>#N/A</v>
      </c>
      <c r="P1300" s="24">
        <f t="shared" si="166"/>
        <v>1294</v>
      </c>
      <c r="Q1300" s="16" t="e">
        <f>IF($P1300&lt;=$D$34,Daten!F1303,NA())</f>
        <v>#N/A</v>
      </c>
      <c r="R1300" s="16" t="e">
        <f>IF($P1300&lt;=$D$34,Daten!G1303,NA())</f>
        <v>#N/A</v>
      </c>
      <c r="S1300" s="16" t="e">
        <f>IF($P1300&lt;=$D$34,Daten!H1303,NA())</f>
        <v>#N/A</v>
      </c>
      <c r="U1300" s="17">
        <f t="shared" si="167"/>
        <v>1294</v>
      </c>
      <c r="V1300" s="18" t="e">
        <f t="shared" si="160"/>
        <v>#N/A</v>
      </c>
      <c r="W1300" s="18" t="e">
        <f t="shared" si="161"/>
        <v>#N/A</v>
      </c>
      <c r="X1300" s="18" t="e">
        <f t="shared" si="162"/>
        <v>#N/A</v>
      </c>
      <c r="Y1300" s="17" t="e">
        <f t="array" aca="1" ref="Y1300" ca="1">IF(U1300&lt;=$C$53,SMALL(IF(ABS(OFFSET($M$7,,,$C$34)-V1300)=MIN(ABS(OFFSET($M$7,,,$C$34)-V1300)),ROW(OFFSET($M$7,,,$C$34))),1),NA())</f>
        <v>#N/A</v>
      </c>
      <c r="Z1300" s="17" t="e">
        <f t="array" aca="1" ref="Z1300" ca="1">IF(U1300&lt;=$C$53,LARGE(IF(ABS(OFFSET($M$7,,,$C$34)-W1300)=MIN(ABS(OFFSET($M$7,,,$C$34)-W1300)),ROW(OFFSET($M$7,,,$C$34))),1),NA())</f>
        <v>#N/A</v>
      </c>
      <c r="AA1300" s="19" t="e">
        <f t="shared" ca="1" si="163"/>
        <v>#N/A</v>
      </c>
      <c r="AB1300" s="17" t="e">
        <f t="array" aca="1" ref="AB1300" ca="1">IF(U1300&lt;=$C$53,SMALL(IF(ABS(OFFSET($Q$7,,,$D$34)-V1300)=MIN(ABS(OFFSET($Q$7,,,$D$34)-V1300)),ROW(OFFSET($Q$7,,,$D$34))),1),NA())</f>
        <v>#N/A</v>
      </c>
      <c r="AC1300" s="17" t="e">
        <f t="array" aca="1" ref="AC1300" ca="1">IF(U1300&lt;=$C$53,LARGE(IF(ABS(OFFSET($Q$7,,,$D$34)-W1300)=MIN(ABS(OFFSET($Q$7,,,$D$34)-W1300)),ROW(OFFSET($Q$7,,,$D$34))),1),NA())</f>
        <v>#N/A</v>
      </c>
      <c r="AD1300" s="19" t="e">
        <f t="shared" ca="1" si="164"/>
        <v>#N/A</v>
      </c>
    </row>
    <row r="1301" spans="12:30" x14ac:dyDescent="0.3">
      <c r="L1301" s="24">
        <f t="shared" si="165"/>
        <v>1295</v>
      </c>
      <c r="M1301" s="16" t="e">
        <f>IF($L1301&lt;=$C$34,Daten!B1304,NA())</f>
        <v>#N/A</v>
      </c>
      <c r="N1301" s="16" t="e">
        <f>IF($L1301&lt;=$C$34,Daten!C1304,NA())</f>
        <v>#N/A</v>
      </c>
      <c r="O1301" s="16" t="e">
        <f>IF($L1301&lt;=$C$34,Daten!D1304,NA())</f>
        <v>#N/A</v>
      </c>
      <c r="P1301" s="24">
        <f t="shared" si="166"/>
        <v>1295</v>
      </c>
      <c r="Q1301" s="16" t="e">
        <f>IF($P1301&lt;=$D$34,Daten!F1304,NA())</f>
        <v>#N/A</v>
      </c>
      <c r="R1301" s="16" t="e">
        <f>IF($P1301&lt;=$D$34,Daten!G1304,NA())</f>
        <v>#N/A</v>
      </c>
      <c r="S1301" s="16" t="e">
        <f>IF($P1301&lt;=$D$34,Daten!H1304,NA())</f>
        <v>#N/A</v>
      </c>
      <c r="U1301" s="17">
        <f t="shared" si="167"/>
        <v>1295</v>
      </c>
      <c r="V1301" s="18" t="e">
        <f t="shared" si="160"/>
        <v>#N/A</v>
      </c>
      <c r="W1301" s="18" t="e">
        <f t="shared" si="161"/>
        <v>#N/A</v>
      </c>
      <c r="X1301" s="18" t="e">
        <f t="shared" si="162"/>
        <v>#N/A</v>
      </c>
      <c r="Y1301" s="17" t="e">
        <f t="array" aca="1" ref="Y1301" ca="1">IF(U1301&lt;=$C$53,SMALL(IF(ABS(OFFSET($M$7,,,$C$34)-V1301)=MIN(ABS(OFFSET($M$7,,,$C$34)-V1301)),ROW(OFFSET($M$7,,,$C$34))),1),NA())</f>
        <v>#N/A</v>
      </c>
      <c r="Z1301" s="17" t="e">
        <f t="array" aca="1" ref="Z1301" ca="1">IF(U1301&lt;=$C$53,LARGE(IF(ABS(OFFSET($M$7,,,$C$34)-W1301)=MIN(ABS(OFFSET($M$7,,,$C$34)-W1301)),ROW(OFFSET($M$7,,,$C$34))),1),NA())</f>
        <v>#N/A</v>
      </c>
      <c r="AA1301" s="19" t="e">
        <f t="shared" ca="1" si="163"/>
        <v>#N/A</v>
      </c>
      <c r="AB1301" s="17" t="e">
        <f t="array" aca="1" ref="AB1301" ca="1">IF(U1301&lt;=$C$53,SMALL(IF(ABS(OFFSET($Q$7,,,$D$34)-V1301)=MIN(ABS(OFFSET($Q$7,,,$D$34)-V1301)),ROW(OFFSET($Q$7,,,$D$34))),1),NA())</f>
        <v>#N/A</v>
      </c>
      <c r="AC1301" s="17" t="e">
        <f t="array" aca="1" ref="AC1301" ca="1">IF(U1301&lt;=$C$53,LARGE(IF(ABS(OFFSET($Q$7,,,$D$34)-W1301)=MIN(ABS(OFFSET($Q$7,,,$D$34)-W1301)),ROW(OFFSET($Q$7,,,$D$34))),1),NA())</f>
        <v>#N/A</v>
      </c>
      <c r="AD1301" s="19" t="e">
        <f t="shared" ca="1" si="164"/>
        <v>#N/A</v>
      </c>
    </row>
    <row r="1302" spans="12:30" x14ac:dyDescent="0.3">
      <c r="L1302" s="24">
        <f t="shared" si="165"/>
        <v>1296</v>
      </c>
      <c r="M1302" s="16" t="e">
        <f>IF($L1302&lt;=$C$34,Daten!B1305,NA())</f>
        <v>#N/A</v>
      </c>
      <c r="N1302" s="16" t="e">
        <f>IF($L1302&lt;=$C$34,Daten!C1305,NA())</f>
        <v>#N/A</v>
      </c>
      <c r="O1302" s="16" t="e">
        <f>IF($L1302&lt;=$C$34,Daten!D1305,NA())</f>
        <v>#N/A</v>
      </c>
      <c r="P1302" s="24">
        <f t="shared" si="166"/>
        <v>1296</v>
      </c>
      <c r="Q1302" s="16" t="e">
        <f>IF($P1302&lt;=$D$34,Daten!F1305,NA())</f>
        <v>#N/A</v>
      </c>
      <c r="R1302" s="16" t="e">
        <f>IF($P1302&lt;=$D$34,Daten!G1305,NA())</f>
        <v>#N/A</v>
      </c>
      <c r="S1302" s="16" t="e">
        <f>IF($P1302&lt;=$D$34,Daten!H1305,NA())</f>
        <v>#N/A</v>
      </c>
      <c r="U1302" s="17">
        <f t="shared" si="167"/>
        <v>1296</v>
      </c>
      <c r="V1302" s="18" t="e">
        <f t="shared" si="160"/>
        <v>#N/A</v>
      </c>
      <c r="W1302" s="18" t="e">
        <f t="shared" si="161"/>
        <v>#N/A</v>
      </c>
      <c r="X1302" s="18" t="e">
        <f t="shared" si="162"/>
        <v>#N/A</v>
      </c>
      <c r="Y1302" s="17" t="e">
        <f t="array" aca="1" ref="Y1302" ca="1">IF(U1302&lt;=$C$53,SMALL(IF(ABS(OFFSET($M$7,,,$C$34)-V1302)=MIN(ABS(OFFSET($M$7,,,$C$34)-V1302)),ROW(OFFSET($M$7,,,$C$34))),1),NA())</f>
        <v>#N/A</v>
      </c>
      <c r="Z1302" s="17" t="e">
        <f t="array" aca="1" ref="Z1302" ca="1">IF(U1302&lt;=$C$53,LARGE(IF(ABS(OFFSET($M$7,,,$C$34)-W1302)=MIN(ABS(OFFSET($M$7,,,$C$34)-W1302)),ROW(OFFSET($M$7,,,$C$34))),1),NA())</f>
        <v>#N/A</v>
      </c>
      <c r="AA1302" s="19" t="e">
        <f t="shared" ca="1" si="163"/>
        <v>#N/A</v>
      </c>
      <c r="AB1302" s="17" t="e">
        <f t="array" aca="1" ref="AB1302" ca="1">IF(U1302&lt;=$C$53,SMALL(IF(ABS(OFFSET($Q$7,,,$D$34)-V1302)=MIN(ABS(OFFSET($Q$7,,,$D$34)-V1302)),ROW(OFFSET($Q$7,,,$D$34))),1),NA())</f>
        <v>#N/A</v>
      </c>
      <c r="AC1302" s="17" t="e">
        <f t="array" aca="1" ref="AC1302" ca="1">IF(U1302&lt;=$C$53,LARGE(IF(ABS(OFFSET($Q$7,,,$D$34)-W1302)=MIN(ABS(OFFSET($Q$7,,,$D$34)-W1302)),ROW(OFFSET($Q$7,,,$D$34))),1),NA())</f>
        <v>#N/A</v>
      </c>
      <c r="AD1302" s="19" t="e">
        <f t="shared" ca="1" si="164"/>
        <v>#N/A</v>
      </c>
    </row>
    <row r="1303" spans="12:30" x14ac:dyDescent="0.3">
      <c r="L1303" s="24">
        <f t="shared" si="165"/>
        <v>1297</v>
      </c>
      <c r="M1303" s="16" t="e">
        <f>IF($L1303&lt;=$C$34,Daten!B1306,NA())</f>
        <v>#N/A</v>
      </c>
      <c r="N1303" s="16" t="e">
        <f>IF($L1303&lt;=$C$34,Daten!C1306,NA())</f>
        <v>#N/A</v>
      </c>
      <c r="O1303" s="16" t="e">
        <f>IF($L1303&lt;=$C$34,Daten!D1306,NA())</f>
        <v>#N/A</v>
      </c>
      <c r="P1303" s="24">
        <f t="shared" si="166"/>
        <v>1297</v>
      </c>
      <c r="Q1303" s="16" t="e">
        <f>IF($P1303&lt;=$D$34,Daten!F1306,NA())</f>
        <v>#N/A</v>
      </c>
      <c r="R1303" s="16" t="e">
        <f>IF($P1303&lt;=$D$34,Daten!G1306,NA())</f>
        <v>#N/A</v>
      </c>
      <c r="S1303" s="16" t="e">
        <f>IF($P1303&lt;=$D$34,Daten!H1306,NA())</f>
        <v>#N/A</v>
      </c>
      <c r="U1303" s="17">
        <f t="shared" si="167"/>
        <v>1297</v>
      </c>
      <c r="V1303" s="18" t="e">
        <f t="shared" si="160"/>
        <v>#N/A</v>
      </c>
      <c r="W1303" s="18" t="e">
        <f t="shared" si="161"/>
        <v>#N/A</v>
      </c>
      <c r="X1303" s="18" t="e">
        <f t="shared" si="162"/>
        <v>#N/A</v>
      </c>
      <c r="Y1303" s="17" t="e">
        <f t="array" aca="1" ref="Y1303" ca="1">IF(U1303&lt;=$C$53,SMALL(IF(ABS(OFFSET($M$7,,,$C$34)-V1303)=MIN(ABS(OFFSET($M$7,,,$C$34)-V1303)),ROW(OFFSET($M$7,,,$C$34))),1),NA())</f>
        <v>#N/A</v>
      </c>
      <c r="Z1303" s="17" t="e">
        <f t="array" aca="1" ref="Z1303" ca="1">IF(U1303&lt;=$C$53,LARGE(IF(ABS(OFFSET($M$7,,,$C$34)-W1303)=MIN(ABS(OFFSET($M$7,,,$C$34)-W1303)),ROW(OFFSET($M$7,,,$C$34))),1),NA())</f>
        <v>#N/A</v>
      </c>
      <c r="AA1303" s="19" t="e">
        <f t="shared" ca="1" si="163"/>
        <v>#N/A</v>
      </c>
      <c r="AB1303" s="17" t="e">
        <f t="array" aca="1" ref="AB1303" ca="1">IF(U1303&lt;=$C$53,SMALL(IF(ABS(OFFSET($Q$7,,,$D$34)-V1303)=MIN(ABS(OFFSET($Q$7,,,$D$34)-V1303)),ROW(OFFSET($Q$7,,,$D$34))),1),NA())</f>
        <v>#N/A</v>
      </c>
      <c r="AC1303" s="17" t="e">
        <f t="array" aca="1" ref="AC1303" ca="1">IF(U1303&lt;=$C$53,LARGE(IF(ABS(OFFSET($Q$7,,,$D$34)-W1303)=MIN(ABS(OFFSET($Q$7,,,$D$34)-W1303)),ROW(OFFSET($Q$7,,,$D$34))),1),NA())</f>
        <v>#N/A</v>
      </c>
      <c r="AD1303" s="19" t="e">
        <f t="shared" ca="1" si="164"/>
        <v>#N/A</v>
      </c>
    </row>
    <row r="1304" spans="12:30" x14ac:dyDescent="0.3">
      <c r="L1304" s="24">
        <f t="shared" si="165"/>
        <v>1298</v>
      </c>
      <c r="M1304" s="16" t="e">
        <f>IF($L1304&lt;=$C$34,Daten!B1307,NA())</f>
        <v>#N/A</v>
      </c>
      <c r="N1304" s="16" t="e">
        <f>IF($L1304&lt;=$C$34,Daten!C1307,NA())</f>
        <v>#N/A</v>
      </c>
      <c r="O1304" s="16" t="e">
        <f>IF($L1304&lt;=$C$34,Daten!D1307,NA())</f>
        <v>#N/A</v>
      </c>
      <c r="P1304" s="24">
        <f t="shared" si="166"/>
        <v>1298</v>
      </c>
      <c r="Q1304" s="16" t="e">
        <f>IF($P1304&lt;=$D$34,Daten!F1307,NA())</f>
        <v>#N/A</v>
      </c>
      <c r="R1304" s="16" t="e">
        <f>IF($P1304&lt;=$D$34,Daten!G1307,NA())</f>
        <v>#N/A</v>
      </c>
      <c r="S1304" s="16" t="e">
        <f>IF($P1304&lt;=$D$34,Daten!H1307,NA())</f>
        <v>#N/A</v>
      </c>
      <c r="U1304" s="17">
        <f t="shared" si="167"/>
        <v>1298</v>
      </c>
      <c r="V1304" s="18" t="e">
        <f t="shared" si="160"/>
        <v>#N/A</v>
      </c>
      <c r="W1304" s="18" t="e">
        <f t="shared" si="161"/>
        <v>#N/A</v>
      </c>
      <c r="X1304" s="18" t="e">
        <f t="shared" si="162"/>
        <v>#N/A</v>
      </c>
      <c r="Y1304" s="17" t="e">
        <f t="array" aca="1" ref="Y1304" ca="1">IF(U1304&lt;=$C$53,SMALL(IF(ABS(OFFSET($M$7,,,$C$34)-V1304)=MIN(ABS(OFFSET($M$7,,,$C$34)-V1304)),ROW(OFFSET($M$7,,,$C$34))),1),NA())</f>
        <v>#N/A</v>
      </c>
      <c r="Z1304" s="17" t="e">
        <f t="array" aca="1" ref="Z1304" ca="1">IF(U1304&lt;=$C$53,LARGE(IF(ABS(OFFSET($M$7,,,$C$34)-W1304)=MIN(ABS(OFFSET($M$7,,,$C$34)-W1304)),ROW(OFFSET($M$7,,,$C$34))),1),NA())</f>
        <v>#N/A</v>
      </c>
      <c r="AA1304" s="19" t="e">
        <f t="shared" ca="1" si="163"/>
        <v>#N/A</v>
      </c>
      <c r="AB1304" s="17" t="e">
        <f t="array" aca="1" ref="AB1304" ca="1">IF(U1304&lt;=$C$53,SMALL(IF(ABS(OFFSET($Q$7,,,$D$34)-V1304)=MIN(ABS(OFFSET($Q$7,,,$D$34)-V1304)),ROW(OFFSET($Q$7,,,$D$34))),1),NA())</f>
        <v>#N/A</v>
      </c>
      <c r="AC1304" s="17" t="e">
        <f t="array" aca="1" ref="AC1304" ca="1">IF(U1304&lt;=$C$53,LARGE(IF(ABS(OFFSET($Q$7,,,$D$34)-W1304)=MIN(ABS(OFFSET($Q$7,,,$D$34)-W1304)),ROW(OFFSET($Q$7,,,$D$34))),1),NA())</f>
        <v>#N/A</v>
      </c>
      <c r="AD1304" s="19" t="e">
        <f t="shared" ca="1" si="164"/>
        <v>#N/A</v>
      </c>
    </row>
    <row r="1305" spans="12:30" x14ac:dyDescent="0.3">
      <c r="L1305" s="24">
        <f t="shared" si="165"/>
        <v>1299</v>
      </c>
      <c r="M1305" s="16" t="e">
        <f>IF($L1305&lt;=$C$34,Daten!B1308,NA())</f>
        <v>#N/A</v>
      </c>
      <c r="N1305" s="16" t="e">
        <f>IF($L1305&lt;=$C$34,Daten!C1308,NA())</f>
        <v>#N/A</v>
      </c>
      <c r="O1305" s="16" t="e">
        <f>IF($L1305&lt;=$C$34,Daten!D1308,NA())</f>
        <v>#N/A</v>
      </c>
      <c r="P1305" s="24">
        <f t="shared" si="166"/>
        <v>1299</v>
      </c>
      <c r="Q1305" s="16" t="e">
        <f>IF($P1305&lt;=$D$34,Daten!F1308,NA())</f>
        <v>#N/A</v>
      </c>
      <c r="R1305" s="16" t="e">
        <f>IF($P1305&lt;=$D$34,Daten!G1308,NA())</f>
        <v>#N/A</v>
      </c>
      <c r="S1305" s="16" t="e">
        <f>IF($P1305&lt;=$D$34,Daten!H1308,NA())</f>
        <v>#N/A</v>
      </c>
      <c r="U1305" s="17">
        <f t="shared" si="167"/>
        <v>1299</v>
      </c>
      <c r="V1305" s="18" t="e">
        <f t="shared" si="160"/>
        <v>#N/A</v>
      </c>
      <c r="W1305" s="18" t="e">
        <f t="shared" si="161"/>
        <v>#N/A</v>
      </c>
      <c r="X1305" s="18" t="e">
        <f t="shared" si="162"/>
        <v>#N/A</v>
      </c>
      <c r="Y1305" s="17" t="e">
        <f t="array" aca="1" ref="Y1305" ca="1">IF(U1305&lt;=$C$53,SMALL(IF(ABS(OFFSET($M$7,,,$C$34)-V1305)=MIN(ABS(OFFSET($M$7,,,$C$34)-V1305)),ROW(OFFSET($M$7,,,$C$34))),1),NA())</f>
        <v>#N/A</v>
      </c>
      <c r="Z1305" s="17" t="e">
        <f t="array" aca="1" ref="Z1305" ca="1">IF(U1305&lt;=$C$53,LARGE(IF(ABS(OFFSET($M$7,,,$C$34)-W1305)=MIN(ABS(OFFSET($M$7,,,$C$34)-W1305)),ROW(OFFSET($M$7,,,$C$34))),1),NA())</f>
        <v>#N/A</v>
      </c>
      <c r="AA1305" s="19" t="e">
        <f t="shared" ca="1" si="163"/>
        <v>#N/A</v>
      </c>
      <c r="AB1305" s="17" t="e">
        <f t="array" aca="1" ref="AB1305" ca="1">IF(U1305&lt;=$C$53,SMALL(IF(ABS(OFFSET($Q$7,,,$D$34)-V1305)=MIN(ABS(OFFSET($Q$7,,,$D$34)-V1305)),ROW(OFFSET($Q$7,,,$D$34))),1),NA())</f>
        <v>#N/A</v>
      </c>
      <c r="AC1305" s="17" t="e">
        <f t="array" aca="1" ref="AC1305" ca="1">IF(U1305&lt;=$C$53,LARGE(IF(ABS(OFFSET($Q$7,,,$D$34)-W1305)=MIN(ABS(OFFSET($Q$7,,,$D$34)-W1305)),ROW(OFFSET($Q$7,,,$D$34))),1),NA())</f>
        <v>#N/A</v>
      </c>
      <c r="AD1305" s="19" t="e">
        <f t="shared" ca="1" si="164"/>
        <v>#N/A</v>
      </c>
    </row>
    <row r="1306" spans="12:30" x14ac:dyDescent="0.3">
      <c r="L1306" s="24">
        <f t="shared" si="165"/>
        <v>1300</v>
      </c>
      <c r="M1306" s="16" t="e">
        <f>IF($L1306&lt;=$C$34,Daten!B1309,NA())</f>
        <v>#N/A</v>
      </c>
      <c r="N1306" s="16" t="e">
        <f>IF($L1306&lt;=$C$34,Daten!C1309,NA())</f>
        <v>#N/A</v>
      </c>
      <c r="O1306" s="16" t="e">
        <f>IF($L1306&lt;=$C$34,Daten!D1309,NA())</f>
        <v>#N/A</v>
      </c>
      <c r="P1306" s="24">
        <f t="shared" si="166"/>
        <v>1300</v>
      </c>
      <c r="Q1306" s="16" t="e">
        <f>IF($P1306&lt;=$D$34,Daten!F1309,NA())</f>
        <v>#N/A</v>
      </c>
      <c r="R1306" s="16" t="e">
        <f>IF($P1306&lt;=$D$34,Daten!G1309,NA())</f>
        <v>#N/A</v>
      </c>
      <c r="S1306" s="16" t="e">
        <f>IF($P1306&lt;=$D$34,Daten!H1309,NA())</f>
        <v>#N/A</v>
      </c>
      <c r="U1306" s="17">
        <f t="shared" si="167"/>
        <v>1300</v>
      </c>
      <c r="V1306" s="18" t="e">
        <f t="shared" si="160"/>
        <v>#N/A</v>
      </c>
      <c r="W1306" s="18" t="e">
        <f t="shared" si="161"/>
        <v>#N/A</v>
      </c>
      <c r="X1306" s="18" t="e">
        <f t="shared" si="162"/>
        <v>#N/A</v>
      </c>
      <c r="Y1306" s="17" t="e">
        <f t="array" aca="1" ref="Y1306" ca="1">IF(U1306&lt;=$C$53,SMALL(IF(ABS(OFFSET($M$7,,,$C$34)-V1306)=MIN(ABS(OFFSET($M$7,,,$C$34)-V1306)),ROW(OFFSET($M$7,,,$C$34))),1),NA())</f>
        <v>#N/A</v>
      </c>
      <c r="Z1306" s="17" t="e">
        <f t="array" aca="1" ref="Z1306" ca="1">IF(U1306&lt;=$C$53,LARGE(IF(ABS(OFFSET($M$7,,,$C$34)-W1306)=MIN(ABS(OFFSET($M$7,,,$C$34)-W1306)),ROW(OFFSET($M$7,,,$C$34))),1),NA())</f>
        <v>#N/A</v>
      </c>
      <c r="AA1306" s="19" t="e">
        <f t="shared" ca="1" si="163"/>
        <v>#N/A</v>
      </c>
      <c r="AB1306" s="17" t="e">
        <f t="array" aca="1" ref="AB1306" ca="1">IF(U1306&lt;=$C$53,SMALL(IF(ABS(OFFSET($Q$7,,,$D$34)-V1306)=MIN(ABS(OFFSET($Q$7,,,$D$34)-V1306)),ROW(OFFSET($Q$7,,,$D$34))),1),NA())</f>
        <v>#N/A</v>
      </c>
      <c r="AC1306" s="17" t="e">
        <f t="array" aca="1" ref="AC1306" ca="1">IF(U1306&lt;=$C$53,LARGE(IF(ABS(OFFSET($Q$7,,,$D$34)-W1306)=MIN(ABS(OFFSET($Q$7,,,$D$34)-W1306)),ROW(OFFSET($Q$7,,,$D$34))),1),NA())</f>
        <v>#N/A</v>
      </c>
      <c r="AD1306" s="19" t="e">
        <f t="shared" ca="1" si="164"/>
        <v>#N/A</v>
      </c>
    </row>
    <row r="1307" spans="12:30" x14ac:dyDescent="0.3">
      <c r="L1307" s="24">
        <f t="shared" si="165"/>
        <v>1301</v>
      </c>
      <c r="M1307" s="16" t="e">
        <f>IF($L1307&lt;=$C$34,Daten!B1310,NA())</f>
        <v>#N/A</v>
      </c>
      <c r="N1307" s="16" t="e">
        <f>IF($L1307&lt;=$C$34,Daten!C1310,NA())</f>
        <v>#N/A</v>
      </c>
      <c r="O1307" s="16" t="e">
        <f>IF($L1307&lt;=$C$34,Daten!D1310,NA())</f>
        <v>#N/A</v>
      </c>
      <c r="P1307" s="24">
        <f t="shared" si="166"/>
        <v>1301</v>
      </c>
      <c r="Q1307" s="16" t="e">
        <f>IF($P1307&lt;=$D$34,Daten!F1310,NA())</f>
        <v>#N/A</v>
      </c>
      <c r="R1307" s="16" t="e">
        <f>IF($P1307&lt;=$D$34,Daten!G1310,NA())</f>
        <v>#N/A</v>
      </c>
      <c r="S1307" s="16" t="e">
        <f>IF($P1307&lt;=$D$34,Daten!H1310,NA())</f>
        <v>#N/A</v>
      </c>
      <c r="U1307" s="17">
        <f t="shared" si="167"/>
        <v>1301</v>
      </c>
      <c r="V1307" s="18" t="e">
        <f t="shared" si="160"/>
        <v>#N/A</v>
      </c>
      <c r="W1307" s="18" t="e">
        <f t="shared" si="161"/>
        <v>#N/A</v>
      </c>
      <c r="X1307" s="18" t="e">
        <f t="shared" si="162"/>
        <v>#N/A</v>
      </c>
      <c r="Y1307" s="17" t="e">
        <f t="array" aca="1" ref="Y1307" ca="1">IF(U1307&lt;=$C$53,SMALL(IF(ABS(OFFSET($M$7,,,$C$34)-V1307)=MIN(ABS(OFFSET($M$7,,,$C$34)-V1307)),ROW(OFFSET($M$7,,,$C$34))),1),NA())</f>
        <v>#N/A</v>
      </c>
      <c r="Z1307" s="17" t="e">
        <f t="array" aca="1" ref="Z1307" ca="1">IF(U1307&lt;=$C$53,LARGE(IF(ABS(OFFSET($M$7,,,$C$34)-W1307)=MIN(ABS(OFFSET($M$7,,,$C$34)-W1307)),ROW(OFFSET($M$7,,,$C$34))),1),NA())</f>
        <v>#N/A</v>
      </c>
      <c r="AA1307" s="19" t="e">
        <f t="shared" ca="1" si="163"/>
        <v>#N/A</v>
      </c>
      <c r="AB1307" s="17" t="e">
        <f t="array" aca="1" ref="AB1307" ca="1">IF(U1307&lt;=$C$53,SMALL(IF(ABS(OFFSET($Q$7,,,$D$34)-V1307)=MIN(ABS(OFFSET($Q$7,,,$D$34)-V1307)),ROW(OFFSET($Q$7,,,$D$34))),1),NA())</f>
        <v>#N/A</v>
      </c>
      <c r="AC1307" s="17" t="e">
        <f t="array" aca="1" ref="AC1307" ca="1">IF(U1307&lt;=$C$53,LARGE(IF(ABS(OFFSET($Q$7,,,$D$34)-W1307)=MIN(ABS(OFFSET($Q$7,,,$D$34)-W1307)),ROW(OFFSET($Q$7,,,$D$34))),1),NA())</f>
        <v>#N/A</v>
      </c>
      <c r="AD1307" s="19" t="e">
        <f t="shared" ca="1" si="164"/>
        <v>#N/A</v>
      </c>
    </row>
    <row r="1308" spans="12:30" x14ac:dyDescent="0.3">
      <c r="L1308" s="24">
        <f t="shared" si="165"/>
        <v>1302</v>
      </c>
      <c r="M1308" s="16" t="e">
        <f>IF($L1308&lt;=$C$34,Daten!B1311,NA())</f>
        <v>#N/A</v>
      </c>
      <c r="N1308" s="16" t="e">
        <f>IF($L1308&lt;=$C$34,Daten!C1311,NA())</f>
        <v>#N/A</v>
      </c>
      <c r="O1308" s="16" t="e">
        <f>IF($L1308&lt;=$C$34,Daten!D1311,NA())</f>
        <v>#N/A</v>
      </c>
      <c r="P1308" s="24">
        <f t="shared" si="166"/>
        <v>1302</v>
      </c>
      <c r="Q1308" s="16" t="e">
        <f>IF($P1308&lt;=$D$34,Daten!F1311,NA())</f>
        <v>#N/A</v>
      </c>
      <c r="R1308" s="16" t="e">
        <f>IF($P1308&lt;=$D$34,Daten!G1311,NA())</f>
        <v>#N/A</v>
      </c>
      <c r="S1308" s="16" t="e">
        <f>IF($P1308&lt;=$D$34,Daten!H1311,NA())</f>
        <v>#N/A</v>
      </c>
      <c r="U1308" s="17">
        <f t="shared" si="167"/>
        <v>1302</v>
      </c>
      <c r="V1308" s="18" t="e">
        <f t="shared" si="160"/>
        <v>#N/A</v>
      </c>
      <c r="W1308" s="18" t="e">
        <f t="shared" si="161"/>
        <v>#N/A</v>
      </c>
      <c r="X1308" s="18" t="e">
        <f t="shared" si="162"/>
        <v>#N/A</v>
      </c>
      <c r="Y1308" s="17" t="e">
        <f t="array" aca="1" ref="Y1308" ca="1">IF(U1308&lt;=$C$53,SMALL(IF(ABS(OFFSET($M$7,,,$C$34)-V1308)=MIN(ABS(OFFSET($M$7,,,$C$34)-V1308)),ROW(OFFSET($M$7,,,$C$34))),1),NA())</f>
        <v>#N/A</v>
      </c>
      <c r="Z1308" s="17" t="e">
        <f t="array" aca="1" ref="Z1308" ca="1">IF(U1308&lt;=$C$53,LARGE(IF(ABS(OFFSET($M$7,,,$C$34)-W1308)=MIN(ABS(OFFSET($M$7,,,$C$34)-W1308)),ROW(OFFSET($M$7,,,$C$34))),1),NA())</f>
        <v>#N/A</v>
      </c>
      <c r="AA1308" s="19" t="e">
        <f t="shared" ca="1" si="163"/>
        <v>#N/A</v>
      </c>
      <c r="AB1308" s="17" t="e">
        <f t="array" aca="1" ref="AB1308" ca="1">IF(U1308&lt;=$C$53,SMALL(IF(ABS(OFFSET($Q$7,,,$D$34)-V1308)=MIN(ABS(OFFSET($Q$7,,,$D$34)-V1308)),ROW(OFFSET($Q$7,,,$D$34))),1),NA())</f>
        <v>#N/A</v>
      </c>
      <c r="AC1308" s="17" t="e">
        <f t="array" aca="1" ref="AC1308" ca="1">IF(U1308&lt;=$C$53,LARGE(IF(ABS(OFFSET($Q$7,,,$D$34)-W1308)=MIN(ABS(OFFSET($Q$7,,,$D$34)-W1308)),ROW(OFFSET($Q$7,,,$D$34))),1),NA())</f>
        <v>#N/A</v>
      </c>
      <c r="AD1308" s="19" t="e">
        <f t="shared" ca="1" si="164"/>
        <v>#N/A</v>
      </c>
    </row>
    <row r="1309" spans="12:30" x14ac:dyDescent="0.3">
      <c r="L1309" s="24">
        <f t="shared" si="165"/>
        <v>1303</v>
      </c>
      <c r="M1309" s="16" t="e">
        <f>IF($L1309&lt;=$C$34,Daten!B1312,NA())</f>
        <v>#N/A</v>
      </c>
      <c r="N1309" s="16" t="e">
        <f>IF($L1309&lt;=$C$34,Daten!C1312,NA())</f>
        <v>#N/A</v>
      </c>
      <c r="O1309" s="16" t="e">
        <f>IF($L1309&lt;=$C$34,Daten!D1312,NA())</f>
        <v>#N/A</v>
      </c>
      <c r="P1309" s="24">
        <f t="shared" si="166"/>
        <v>1303</v>
      </c>
      <c r="Q1309" s="16" t="e">
        <f>IF($P1309&lt;=$D$34,Daten!F1312,NA())</f>
        <v>#N/A</v>
      </c>
      <c r="R1309" s="16" t="e">
        <f>IF($P1309&lt;=$D$34,Daten!G1312,NA())</f>
        <v>#N/A</v>
      </c>
      <c r="S1309" s="16" t="e">
        <f>IF($P1309&lt;=$D$34,Daten!H1312,NA())</f>
        <v>#N/A</v>
      </c>
      <c r="U1309" s="17">
        <f t="shared" si="167"/>
        <v>1303</v>
      </c>
      <c r="V1309" s="18" t="e">
        <f t="shared" si="160"/>
        <v>#N/A</v>
      </c>
      <c r="W1309" s="18" t="e">
        <f t="shared" si="161"/>
        <v>#N/A</v>
      </c>
      <c r="X1309" s="18" t="e">
        <f t="shared" si="162"/>
        <v>#N/A</v>
      </c>
      <c r="Y1309" s="17" t="e">
        <f t="array" aca="1" ref="Y1309" ca="1">IF(U1309&lt;=$C$53,SMALL(IF(ABS(OFFSET($M$7,,,$C$34)-V1309)=MIN(ABS(OFFSET($M$7,,,$C$34)-V1309)),ROW(OFFSET($M$7,,,$C$34))),1),NA())</f>
        <v>#N/A</v>
      </c>
      <c r="Z1309" s="17" t="e">
        <f t="array" aca="1" ref="Z1309" ca="1">IF(U1309&lt;=$C$53,LARGE(IF(ABS(OFFSET($M$7,,,$C$34)-W1309)=MIN(ABS(OFFSET($M$7,,,$C$34)-W1309)),ROW(OFFSET($M$7,,,$C$34))),1),NA())</f>
        <v>#N/A</v>
      </c>
      <c r="AA1309" s="19" t="e">
        <f t="shared" ca="1" si="163"/>
        <v>#N/A</v>
      </c>
      <c r="AB1309" s="17" t="e">
        <f t="array" aca="1" ref="AB1309" ca="1">IF(U1309&lt;=$C$53,SMALL(IF(ABS(OFFSET($Q$7,,,$D$34)-V1309)=MIN(ABS(OFFSET($Q$7,,,$D$34)-V1309)),ROW(OFFSET($Q$7,,,$D$34))),1),NA())</f>
        <v>#N/A</v>
      </c>
      <c r="AC1309" s="17" t="e">
        <f t="array" aca="1" ref="AC1309" ca="1">IF(U1309&lt;=$C$53,LARGE(IF(ABS(OFFSET($Q$7,,,$D$34)-W1309)=MIN(ABS(OFFSET($Q$7,,,$D$34)-W1309)),ROW(OFFSET($Q$7,,,$D$34))),1),NA())</f>
        <v>#N/A</v>
      </c>
      <c r="AD1309" s="19" t="e">
        <f t="shared" ca="1" si="164"/>
        <v>#N/A</v>
      </c>
    </row>
    <row r="1310" spans="12:30" x14ac:dyDescent="0.3">
      <c r="L1310" s="24">
        <f t="shared" si="165"/>
        <v>1304</v>
      </c>
      <c r="M1310" s="16" t="e">
        <f>IF($L1310&lt;=$C$34,Daten!B1313,NA())</f>
        <v>#N/A</v>
      </c>
      <c r="N1310" s="16" t="e">
        <f>IF($L1310&lt;=$C$34,Daten!C1313,NA())</f>
        <v>#N/A</v>
      </c>
      <c r="O1310" s="16" t="e">
        <f>IF($L1310&lt;=$C$34,Daten!D1313,NA())</f>
        <v>#N/A</v>
      </c>
      <c r="P1310" s="24">
        <f t="shared" si="166"/>
        <v>1304</v>
      </c>
      <c r="Q1310" s="16" t="e">
        <f>IF($P1310&lt;=$D$34,Daten!F1313,NA())</f>
        <v>#N/A</v>
      </c>
      <c r="R1310" s="16" t="e">
        <f>IF($P1310&lt;=$D$34,Daten!G1313,NA())</f>
        <v>#N/A</v>
      </c>
      <c r="S1310" s="16" t="e">
        <f>IF($P1310&lt;=$D$34,Daten!H1313,NA())</f>
        <v>#N/A</v>
      </c>
      <c r="U1310" s="17">
        <f t="shared" si="167"/>
        <v>1304</v>
      </c>
      <c r="V1310" s="18" t="e">
        <f t="shared" si="160"/>
        <v>#N/A</v>
      </c>
      <c r="W1310" s="18" t="e">
        <f t="shared" si="161"/>
        <v>#N/A</v>
      </c>
      <c r="X1310" s="18" t="e">
        <f t="shared" si="162"/>
        <v>#N/A</v>
      </c>
      <c r="Y1310" s="17" t="e">
        <f t="array" aca="1" ref="Y1310" ca="1">IF(U1310&lt;=$C$53,SMALL(IF(ABS(OFFSET($M$7,,,$C$34)-V1310)=MIN(ABS(OFFSET($M$7,,,$C$34)-V1310)),ROW(OFFSET($M$7,,,$C$34))),1),NA())</f>
        <v>#N/A</v>
      </c>
      <c r="Z1310" s="17" t="e">
        <f t="array" aca="1" ref="Z1310" ca="1">IF(U1310&lt;=$C$53,LARGE(IF(ABS(OFFSET($M$7,,,$C$34)-W1310)=MIN(ABS(OFFSET($M$7,,,$C$34)-W1310)),ROW(OFFSET($M$7,,,$C$34))),1),NA())</f>
        <v>#N/A</v>
      </c>
      <c r="AA1310" s="19" t="e">
        <f t="shared" ca="1" si="163"/>
        <v>#N/A</v>
      </c>
      <c r="AB1310" s="17" t="e">
        <f t="array" aca="1" ref="AB1310" ca="1">IF(U1310&lt;=$C$53,SMALL(IF(ABS(OFFSET($Q$7,,,$D$34)-V1310)=MIN(ABS(OFFSET($Q$7,,,$D$34)-V1310)),ROW(OFFSET($Q$7,,,$D$34))),1),NA())</f>
        <v>#N/A</v>
      </c>
      <c r="AC1310" s="17" t="e">
        <f t="array" aca="1" ref="AC1310" ca="1">IF(U1310&lt;=$C$53,LARGE(IF(ABS(OFFSET($Q$7,,,$D$34)-W1310)=MIN(ABS(OFFSET($Q$7,,,$D$34)-W1310)),ROW(OFFSET($Q$7,,,$D$34))),1),NA())</f>
        <v>#N/A</v>
      </c>
      <c r="AD1310" s="19" t="e">
        <f t="shared" ca="1" si="164"/>
        <v>#N/A</v>
      </c>
    </row>
    <row r="1311" spans="12:30" x14ac:dyDescent="0.3">
      <c r="L1311" s="24">
        <f t="shared" si="165"/>
        <v>1305</v>
      </c>
      <c r="M1311" s="16" t="e">
        <f>IF($L1311&lt;=$C$34,Daten!B1314,NA())</f>
        <v>#N/A</v>
      </c>
      <c r="N1311" s="16" t="e">
        <f>IF($L1311&lt;=$C$34,Daten!C1314,NA())</f>
        <v>#N/A</v>
      </c>
      <c r="O1311" s="16" t="e">
        <f>IF($L1311&lt;=$C$34,Daten!D1314,NA())</f>
        <v>#N/A</v>
      </c>
      <c r="P1311" s="24">
        <f t="shared" si="166"/>
        <v>1305</v>
      </c>
      <c r="Q1311" s="16" t="e">
        <f>IF($P1311&lt;=$D$34,Daten!F1314,NA())</f>
        <v>#N/A</v>
      </c>
      <c r="R1311" s="16" t="e">
        <f>IF($P1311&lt;=$D$34,Daten!G1314,NA())</f>
        <v>#N/A</v>
      </c>
      <c r="S1311" s="16" t="e">
        <f>IF($P1311&lt;=$D$34,Daten!H1314,NA())</f>
        <v>#N/A</v>
      </c>
      <c r="U1311" s="17">
        <f t="shared" si="167"/>
        <v>1305</v>
      </c>
      <c r="V1311" s="18" t="e">
        <f t="shared" si="160"/>
        <v>#N/A</v>
      </c>
      <c r="W1311" s="18" t="e">
        <f t="shared" si="161"/>
        <v>#N/A</v>
      </c>
      <c r="X1311" s="18" t="e">
        <f t="shared" si="162"/>
        <v>#N/A</v>
      </c>
      <c r="Y1311" s="17" t="e">
        <f t="array" aca="1" ref="Y1311" ca="1">IF(U1311&lt;=$C$53,SMALL(IF(ABS(OFFSET($M$7,,,$C$34)-V1311)=MIN(ABS(OFFSET($M$7,,,$C$34)-V1311)),ROW(OFFSET($M$7,,,$C$34))),1),NA())</f>
        <v>#N/A</v>
      </c>
      <c r="Z1311" s="17" t="e">
        <f t="array" aca="1" ref="Z1311" ca="1">IF(U1311&lt;=$C$53,LARGE(IF(ABS(OFFSET($M$7,,,$C$34)-W1311)=MIN(ABS(OFFSET($M$7,,,$C$34)-W1311)),ROW(OFFSET($M$7,,,$C$34))),1),NA())</f>
        <v>#N/A</v>
      </c>
      <c r="AA1311" s="19" t="e">
        <f t="shared" ca="1" si="163"/>
        <v>#N/A</v>
      </c>
      <c r="AB1311" s="17" t="e">
        <f t="array" aca="1" ref="AB1311" ca="1">IF(U1311&lt;=$C$53,SMALL(IF(ABS(OFFSET($Q$7,,,$D$34)-V1311)=MIN(ABS(OFFSET($Q$7,,,$D$34)-V1311)),ROW(OFFSET($Q$7,,,$D$34))),1),NA())</f>
        <v>#N/A</v>
      </c>
      <c r="AC1311" s="17" t="e">
        <f t="array" aca="1" ref="AC1311" ca="1">IF(U1311&lt;=$C$53,LARGE(IF(ABS(OFFSET($Q$7,,,$D$34)-W1311)=MIN(ABS(OFFSET($Q$7,,,$D$34)-W1311)),ROW(OFFSET($Q$7,,,$D$34))),1),NA())</f>
        <v>#N/A</v>
      </c>
      <c r="AD1311" s="19" t="e">
        <f t="shared" ca="1" si="164"/>
        <v>#N/A</v>
      </c>
    </row>
    <row r="1312" spans="12:30" x14ac:dyDescent="0.3">
      <c r="L1312" s="24">
        <f t="shared" si="165"/>
        <v>1306</v>
      </c>
      <c r="M1312" s="16" t="e">
        <f>IF($L1312&lt;=$C$34,Daten!B1315,NA())</f>
        <v>#N/A</v>
      </c>
      <c r="N1312" s="16" t="e">
        <f>IF($L1312&lt;=$C$34,Daten!C1315,NA())</f>
        <v>#N/A</v>
      </c>
      <c r="O1312" s="16" t="e">
        <f>IF($L1312&lt;=$C$34,Daten!D1315,NA())</f>
        <v>#N/A</v>
      </c>
      <c r="P1312" s="24">
        <f t="shared" si="166"/>
        <v>1306</v>
      </c>
      <c r="Q1312" s="16" t="e">
        <f>IF($P1312&lt;=$D$34,Daten!F1315,NA())</f>
        <v>#N/A</v>
      </c>
      <c r="R1312" s="16" t="e">
        <f>IF($P1312&lt;=$D$34,Daten!G1315,NA())</f>
        <v>#N/A</v>
      </c>
      <c r="S1312" s="16" t="e">
        <f>IF($P1312&lt;=$D$34,Daten!H1315,NA())</f>
        <v>#N/A</v>
      </c>
      <c r="U1312" s="17">
        <f t="shared" si="167"/>
        <v>1306</v>
      </c>
      <c r="V1312" s="18" t="e">
        <f t="shared" si="160"/>
        <v>#N/A</v>
      </c>
      <c r="W1312" s="18" t="e">
        <f t="shared" si="161"/>
        <v>#N/A</v>
      </c>
      <c r="X1312" s="18" t="e">
        <f t="shared" si="162"/>
        <v>#N/A</v>
      </c>
      <c r="Y1312" s="17" t="e">
        <f t="array" aca="1" ref="Y1312" ca="1">IF(U1312&lt;=$C$53,SMALL(IF(ABS(OFFSET($M$7,,,$C$34)-V1312)=MIN(ABS(OFFSET($M$7,,,$C$34)-V1312)),ROW(OFFSET($M$7,,,$C$34))),1),NA())</f>
        <v>#N/A</v>
      </c>
      <c r="Z1312" s="17" t="e">
        <f t="array" aca="1" ref="Z1312" ca="1">IF(U1312&lt;=$C$53,LARGE(IF(ABS(OFFSET($M$7,,,$C$34)-W1312)=MIN(ABS(OFFSET($M$7,,,$C$34)-W1312)),ROW(OFFSET($M$7,,,$C$34))),1),NA())</f>
        <v>#N/A</v>
      </c>
      <c r="AA1312" s="19" t="e">
        <f t="shared" ca="1" si="163"/>
        <v>#N/A</v>
      </c>
      <c r="AB1312" s="17" t="e">
        <f t="array" aca="1" ref="AB1312" ca="1">IF(U1312&lt;=$C$53,SMALL(IF(ABS(OFFSET($Q$7,,,$D$34)-V1312)=MIN(ABS(OFFSET($Q$7,,,$D$34)-V1312)),ROW(OFFSET($Q$7,,,$D$34))),1),NA())</f>
        <v>#N/A</v>
      </c>
      <c r="AC1312" s="17" t="e">
        <f t="array" aca="1" ref="AC1312" ca="1">IF(U1312&lt;=$C$53,LARGE(IF(ABS(OFFSET($Q$7,,,$D$34)-W1312)=MIN(ABS(OFFSET($Q$7,,,$D$34)-W1312)),ROW(OFFSET($Q$7,,,$D$34))),1),NA())</f>
        <v>#N/A</v>
      </c>
      <c r="AD1312" s="19" t="e">
        <f t="shared" ca="1" si="164"/>
        <v>#N/A</v>
      </c>
    </row>
    <row r="1313" spans="12:30" x14ac:dyDescent="0.3">
      <c r="L1313" s="24">
        <f t="shared" si="165"/>
        <v>1307</v>
      </c>
      <c r="M1313" s="16" t="e">
        <f>IF($L1313&lt;=$C$34,Daten!B1316,NA())</f>
        <v>#N/A</v>
      </c>
      <c r="N1313" s="16" t="e">
        <f>IF($L1313&lt;=$C$34,Daten!C1316,NA())</f>
        <v>#N/A</v>
      </c>
      <c r="O1313" s="16" t="e">
        <f>IF($L1313&lt;=$C$34,Daten!D1316,NA())</f>
        <v>#N/A</v>
      </c>
      <c r="P1313" s="24">
        <f t="shared" si="166"/>
        <v>1307</v>
      </c>
      <c r="Q1313" s="16" t="e">
        <f>IF($P1313&lt;=$D$34,Daten!F1316,NA())</f>
        <v>#N/A</v>
      </c>
      <c r="R1313" s="16" t="e">
        <f>IF($P1313&lt;=$D$34,Daten!G1316,NA())</f>
        <v>#N/A</v>
      </c>
      <c r="S1313" s="16" t="e">
        <f>IF($P1313&lt;=$D$34,Daten!H1316,NA())</f>
        <v>#N/A</v>
      </c>
      <c r="U1313" s="17">
        <f t="shared" si="167"/>
        <v>1307</v>
      </c>
      <c r="V1313" s="18" t="e">
        <f t="shared" si="160"/>
        <v>#N/A</v>
      </c>
      <c r="W1313" s="18" t="e">
        <f t="shared" si="161"/>
        <v>#N/A</v>
      </c>
      <c r="X1313" s="18" t="e">
        <f t="shared" si="162"/>
        <v>#N/A</v>
      </c>
      <c r="Y1313" s="17" t="e">
        <f t="array" aca="1" ref="Y1313" ca="1">IF(U1313&lt;=$C$53,SMALL(IF(ABS(OFFSET($M$7,,,$C$34)-V1313)=MIN(ABS(OFFSET($M$7,,,$C$34)-V1313)),ROW(OFFSET($M$7,,,$C$34))),1),NA())</f>
        <v>#N/A</v>
      </c>
      <c r="Z1313" s="17" t="e">
        <f t="array" aca="1" ref="Z1313" ca="1">IF(U1313&lt;=$C$53,LARGE(IF(ABS(OFFSET($M$7,,,$C$34)-W1313)=MIN(ABS(OFFSET($M$7,,,$C$34)-W1313)),ROW(OFFSET($M$7,,,$C$34))),1),NA())</f>
        <v>#N/A</v>
      </c>
      <c r="AA1313" s="19" t="e">
        <f t="shared" ca="1" si="163"/>
        <v>#N/A</v>
      </c>
      <c r="AB1313" s="17" t="e">
        <f t="array" aca="1" ref="AB1313" ca="1">IF(U1313&lt;=$C$53,SMALL(IF(ABS(OFFSET($Q$7,,,$D$34)-V1313)=MIN(ABS(OFFSET($Q$7,,,$D$34)-V1313)),ROW(OFFSET($Q$7,,,$D$34))),1),NA())</f>
        <v>#N/A</v>
      </c>
      <c r="AC1313" s="17" t="e">
        <f t="array" aca="1" ref="AC1313" ca="1">IF(U1313&lt;=$C$53,LARGE(IF(ABS(OFFSET($Q$7,,,$D$34)-W1313)=MIN(ABS(OFFSET($Q$7,,,$D$34)-W1313)),ROW(OFFSET($Q$7,,,$D$34))),1),NA())</f>
        <v>#N/A</v>
      </c>
      <c r="AD1313" s="19" t="e">
        <f t="shared" ca="1" si="164"/>
        <v>#N/A</v>
      </c>
    </row>
    <row r="1314" spans="12:30" x14ac:dyDescent="0.3">
      <c r="L1314" s="24">
        <f t="shared" si="165"/>
        <v>1308</v>
      </c>
      <c r="M1314" s="16" t="e">
        <f>IF($L1314&lt;=$C$34,Daten!B1317,NA())</f>
        <v>#N/A</v>
      </c>
      <c r="N1314" s="16" t="e">
        <f>IF($L1314&lt;=$C$34,Daten!C1317,NA())</f>
        <v>#N/A</v>
      </c>
      <c r="O1314" s="16" t="e">
        <f>IF($L1314&lt;=$C$34,Daten!D1317,NA())</f>
        <v>#N/A</v>
      </c>
      <c r="P1314" s="24">
        <f t="shared" si="166"/>
        <v>1308</v>
      </c>
      <c r="Q1314" s="16" t="e">
        <f>IF($P1314&lt;=$D$34,Daten!F1317,NA())</f>
        <v>#N/A</v>
      </c>
      <c r="R1314" s="16" t="e">
        <f>IF($P1314&lt;=$D$34,Daten!G1317,NA())</f>
        <v>#N/A</v>
      </c>
      <c r="S1314" s="16" t="e">
        <f>IF($P1314&lt;=$D$34,Daten!H1317,NA())</f>
        <v>#N/A</v>
      </c>
      <c r="U1314" s="17">
        <f t="shared" si="167"/>
        <v>1308</v>
      </c>
      <c r="V1314" s="18" t="e">
        <f t="shared" si="160"/>
        <v>#N/A</v>
      </c>
      <c r="W1314" s="18" t="e">
        <f t="shared" si="161"/>
        <v>#N/A</v>
      </c>
      <c r="X1314" s="18" t="e">
        <f t="shared" si="162"/>
        <v>#N/A</v>
      </c>
      <c r="Y1314" s="17" t="e">
        <f t="array" aca="1" ref="Y1314" ca="1">IF(U1314&lt;=$C$53,SMALL(IF(ABS(OFFSET($M$7,,,$C$34)-V1314)=MIN(ABS(OFFSET($M$7,,,$C$34)-V1314)),ROW(OFFSET($M$7,,,$C$34))),1),NA())</f>
        <v>#N/A</v>
      </c>
      <c r="Z1314" s="17" t="e">
        <f t="array" aca="1" ref="Z1314" ca="1">IF(U1314&lt;=$C$53,LARGE(IF(ABS(OFFSET($M$7,,,$C$34)-W1314)=MIN(ABS(OFFSET($M$7,,,$C$34)-W1314)),ROW(OFFSET($M$7,,,$C$34))),1),NA())</f>
        <v>#N/A</v>
      </c>
      <c r="AA1314" s="19" t="e">
        <f t="shared" ca="1" si="163"/>
        <v>#N/A</v>
      </c>
      <c r="AB1314" s="17" t="e">
        <f t="array" aca="1" ref="AB1314" ca="1">IF(U1314&lt;=$C$53,SMALL(IF(ABS(OFFSET($Q$7,,,$D$34)-V1314)=MIN(ABS(OFFSET($Q$7,,,$D$34)-V1314)),ROW(OFFSET($Q$7,,,$D$34))),1),NA())</f>
        <v>#N/A</v>
      </c>
      <c r="AC1314" s="17" t="e">
        <f t="array" aca="1" ref="AC1314" ca="1">IF(U1314&lt;=$C$53,LARGE(IF(ABS(OFFSET($Q$7,,,$D$34)-W1314)=MIN(ABS(OFFSET($Q$7,,,$D$34)-W1314)),ROW(OFFSET($Q$7,,,$D$34))),1),NA())</f>
        <v>#N/A</v>
      </c>
      <c r="AD1314" s="19" t="e">
        <f t="shared" ca="1" si="164"/>
        <v>#N/A</v>
      </c>
    </row>
    <row r="1315" spans="12:30" x14ac:dyDescent="0.3">
      <c r="L1315" s="24">
        <f t="shared" si="165"/>
        <v>1309</v>
      </c>
      <c r="M1315" s="16" t="e">
        <f>IF($L1315&lt;=$C$34,Daten!B1318,NA())</f>
        <v>#N/A</v>
      </c>
      <c r="N1315" s="16" t="e">
        <f>IF($L1315&lt;=$C$34,Daten!C1318,NA())</f>
        <v>#N/A</v>
      </c>
      <c r="O1315" s="16" t="e">
        <f>IF($L1315&lt;=$C$34,Daten!D1318,NA())</f>
        <v>#N/A</v>
      </c>
      <c r="P1315" s="24">
        <f t="shared" si="166"/>
        <v>1309</v>
      </c>
      <c r="Q1315" s="16" t="e">
        <f>IF($P1315&lt;=$D$34,Daten!F1318,NA())</f>
        <v>#N/A</v>
      </c>
      <c r="R1315" s="16" t="e">
        <f>IF($P1315&lt;=$D$34,Daten!G1318,NA())</f>
        <v>#N/A</v>
      </c>
      <c r="S1315" s="16" t="e">
        <f>IF($P1315&lt;=$D$34,Daten!H1318,NA())</f>
        <v>#N/A</v>
      </c>
      <c r="U1315" s="17">
        <f t="shared" si="167"/>
        <v>1309</v>
      </c>
      <c r="V1315" s="18" t="e">
        <f t="shared" si="160"/>
        <v>#N/A</v>
      </c>
      <c r="W1315" s="18" t="e">
        <f t="shared" si="161"/>
        <v>#N/A</v>
      </c>
      <c r="X1315" s="18" t="e">
        <f t="shared" si="162"/>
        <v>#N/A</v>
      </c>
      <c r="Y1315" s="17" t="e">
        <f t="array" aca="1" ref="Y1315" ca="1">IF(U1315&lt;=$C$53,SMALL(IF(ABS(OFFSET($M$7,,,$C$34)-V1315)=MIN(ABS(OFFSET($M$7,,,$C$34)-V1315)),ROW(OFFSET($M$7,,,$C$34))),1),NA())</f>
        <v>#N/A</v>
      </c>
      <c r="Z1315" s="17" t="e">
        <f t="array" aca="1" ref="Z1315" ca="1">IF(U1315&lt;=$C$53,LARGE(IF(ABS(OFFSET($M$7,,,$C$34)-W1315)=MIN(ABS(OFFSET($M$7,,,$C$34)-W1315)),ROW(OFFSET($M$7,,,$C$34))),1),NA())</f>
        <v>#N/A</v>
      </c>
      <c r="AA1315" s="19" t="e">
        <f t="shared" ca="1" si="163"/>
        <v>#N/A</v>
      </c>
      <c r="AB1315" s="17" t="e">
        <f t="array" aca="1" ref="AB1315" ca="1">IF(U1315&lt;=$C$53,SMALL(IF(ABS(OFFSET($Q$7,,,$D$34)-V1315)=MIN(ABS(OFFSET($Q$7,,,$D$34)-V1315)),ROW(OFFSET($Q$7,,,$D$34))),1),NA())</f>
        <v>#N/A</v>
      </c>
      <c r="AC1315" s="17" t="e">
        <f t="array" aca="1" ref="AC1315" ca="1">IF(U1315&lt;=$C$53,LARGE(IF(ABS(OFFSET($Q$7,,,$D$34)-W1315)=MIN(ABS(OFFSET($Q$7,,,$D$34)-W1315)),ROW(OFFSET($Q$7,,,$D$34))),1),NA())</f>
        <v>#N/A</v>
      </c>
      <c r="AD1315" s="19" t="e">
        <f t="shared" ca="1" si="164"/>
        <v>#N/A</v>
      </c>
    </row>
    <row r="1316" spans="12:30" x14ac:dyDescent="0.3">
      <c r="L1316" s="24">
        <f t="shared" si="165"/>
        <v>1310</v>
      </c>
      <c r="M1316" s="16" t="e">
        <f>IF($L1316&lt;=$C$34,Daten!B1319,NA())</f>
        <v>#N/A</v>
      </c>
      <c r="N1316" s="16" t="e">
        <f>IF($L1316&lt;=$C$34,Daten!C1319,NA())</f>
        <v>#N/A</v>
      </c>
      <c r="O1316" s="16" t="e">
        <f>IF($L1316&lt;=$C$34,Daten!D1319,NA())</f>
        <v>#N/A</v>
      </c>
      <c r="P1316" s="24">
        <f t="shared" si="166"/>
        <v>1310</v>
      </c>
      <c r="Q1316" s="16" t="e">
        <f>IF($P1316&lt;=$D$34,Daten!F1319,NA())</f>
        <v>#N/A</v>
      </c>
      <c r="R1316" s="16" t="e">
        <f>IF($P1316&lt;=$D$34,Daten!G1319,NA())</f>
        <v>#N/A</v>
      </c>
      <c r="S1316" s="16" t="e">
        <f>IF($P1316&lt;=$D$34,Daten!H1319,NA())</f>
        <v>#N/A</v>
      </c>
      <c r="U1316" s="17">
        <f t="shared" si="167"/>
        <v>1310</v>
      </c>
      <c r="V1316" s="18" t="e">
        <f t="shared" si="160"/>
        <v>#N/A</v>
      </c>
      <c r="W1316" s="18" t="e">
        <f t="shared" si="161"/>
        <v>#N/A</v>
      </c>
      <c r="X1316" s="18" t="e">
        <f t="shared" si="162"/>
        <v>#N/A</v>
      </c>
      <c r="Y1316" s="17" t="e">
        <f t="array" aca="1" ref="Y1316" ca="1">IF(U1316&lt;=$C$53,SMALL(IF(ABS(OFFSET($M$7,,,$C$34)-V1316)=MIN(ABS(OFFSET($M$7,,,$C$34)-V1316)),ROW(OFFSET($M$7,,,$C$34))),1),NA())</f>
        <v>#N/A</v>
      </c>
      <c r="Z1316" s="17" t="e">
        <f t="array" aca="1" ref="Z1316" ca="1">IF(U1316&lt;=$C$53,LARGE(IF(ABS(OFFSET($M$7,,,$C$34)-W1316)=MIN(ABS(OFFSET($M$7,,,$C$34)-W1316)),ROW(OFFSET($M$7,,,$C$34))),1),NA())</f>
        <v>#N/A</v>
      </c>
      <c r="AA1316" s="19" t="e">
        <f t="shared" ca="1" si="163"/>
        <v>#N/A</v>
      </c>
      <c r="AB1316" s="17" t="e">
        <f t="array" aca="1" ref="AB1316" ca="1">IF(U1316&lt;=$C$53,SMALL(IF(ABS(OFFSET($Q$7,,,$D$34)-V1316)=MIN(ABS(OFFSET($Q$7,,,$D$34)-V1316)),ROW(OFFSET($Q$7,,,$D$34))),1),NA())</f>
        <v>#N/A</v>
      </c>
      <c r="AC1316" s="17" t="e">
        <f t="array" aca="1" ref="AC1316" ca="1">IF(U1316&lt;=$C$53,LARGE(IF(ABS(OFFSET($Q$7,,,$D$34)-W1316)=MIN(ABS(OFFSET($Q$7,,,$D$34)-W1316)),ROW(OFFSET($Q$7,,,$D$34))),1),NA())</f>
        <v>#N/A</v>
      </c>
      <c r="AD1316" s="19" t="e">
        <f t="shared" ca="1" si="164"/>
        <v>#N/A</v>
      </c>
    </row>
    <row r="1317" spans="12:30" x14ac:dyDescent="0.3">
      <c r="L1317" s="24">
        <f t="shared" si="165"/>
        <v>1311</v>
      </c>
      <c r="M1317" s="16" t="e">
        <f>IF($L1317&lt;=$C$34,Daten!B1320,NA())</f>
        <v>#N/A</v>
      </c>
      <c r="N1317" s="16" t="e">
        <f>IF($L1317&lt;=$C$34,Daten!C1320,NA())</f>
        <v>#N/A</v>
      </c>
      <c r="O1317" s="16" t="e">
        <f>IF($L1317&lt;=$C$34,Daten!D1320,NA())</f>
        <v>#N/A</v>
      </c>
      <c r="P1317" s="24">
        <f t="shared" si="166"/>
        <v>1311</v>
      </c>
      <c r="Q1317" s="16" t="e">
        <f>IF($P1317&lt;=$D$34,Daten!F1320,NA())</f>
        <v>#N/A</v>
      </c>
      <c r="R1317" s="16" t="e">
        <f>IF($P1317&lt;=$D$34,Daten!G1320,NA())</f>
        <v>#N/A</v>
      </c>
      <c r="S1317" s="16" t="e">
        <f>IF($P1317&lt;=$D$34,Daten!H1320,NA())</f>
        <v>#N/A</v>
      </c>
      <c r="U1317" s="17">
        <f t="shared" si="167"/>
        <v>1311</v>
      </c>
      <c r="V1317" s="18" t="e">
        <f t="shared" si="160"/>
        <v>#N/A</v>
      </c>
      <c r="W1317" s="18" t="e">
        <f t="shared" si="161"/>
        <v>#N/A</v>
      </c>
      <c r="X1317" s="18" t="e">
        <f t="shared" si="162"/>
        <v>#N/A</v>
      </c>
      <c r="Y1317" s="17" t="e">
        <f t="array" aca="1" ref="Y1317" ca="1">IF(U1317&lt;=$C$53,SMALL(IF(ABS(OFFSET($M$7,,,$C$34)-V1317)=MIN(ABS(OFFSET($M$7,,,$C$34)-V1317)),ROW(OFFSET($M$7,,,$C$34))),1),NA())</f>
        <v>#N/A</v>
      </c>
      <c r="Z1317" s="17" t="e">
        <f t="array" aca="1" ref="Z1317" ca="1">IF(U1317&lt;=$C$53,LARGE(IF(ABS(OFFSET($M$7,,,$C$34)-W1317)=MIN(ABS(OFFSET($M$7,,,$C$34)-W1317)),ROW(OFFSET($M$7,,,$C$34))),1),NA())</f>
        <v>#N/A</v>
      </c>
      <c r="AA1317" s="19" t="e">
        <f t="shared" ca="1" si="163"/>
        <v>#N/A</v>
      </c>
      <c r="AB1317" s="17" t="e">
        <f t="array" aca="1" ref="AB1317" ca="1">IF(U1317&lt;=$C$53,SMALL(IF(ABS(OFFSET($Q$7,,,$D$34)-V1317)=MIN(ABS(OFFSET($Q$7,,,$D$34)-V1317)),ROW(OFFSET($Q$7,,,$D$34))),1),NA())</f>
        <v>#N/A</v>
      </c>
      <c r="AC1317" s="17" t="e">
        <f t="array" aca="1" ref="AC1317" ca="1">IF(U1317&lt;=$C$53,LARGE(IF(ABS(OFFSET($Q$7,,,$D$34)-W1317)=MIN(ABS(OFFSET($Q$7,,,$D$34)-W1317)),ROW(OFFSET($Q$7,,,$D$34))),1),NA())</f>
        <v>#N/A</v>
      </c>
      <c r="AD1317" s="19" t="e">
        <f t="shared" ca="1" si="164"/>
        <v>#N/A</v>
      </c>
    </row>
    <row r="1318" spans="12:30" x14ac:dyDescent="0.3">
      <c r="L1318" s="24">
        <f t="shared" si="165"/>
        <v>1312</v>
      </c>
      <c r="M1318" s="16" t="e">
        <f>IF($L1318&lt;=$C$34,Daten!B1321,NA())</f>
        <v>#N/A</v>
      </c>
      <c r="N1318" s="16" t="e">
        <f>IF($L1318&lt;=$C$34,Daten!C1321,NA())</f>
        <v>#N/A</v>
      </c>
      <c r="O1318" s="16" t="e">
        <f>IF($L1318&lt;=$C$34,Daten!D1321,NA())</f>
        <v>#N/A</v>
      </c>
      <c r="P1318" s="24">
        <f t="shared" si="166"/>
        <v>1312</v>
      </c>
      <c r="Q1318" s="16" t="e">
        <f>IF($P1318&lt;=$D$34,Daten!F1321,NA())</f>
        <v>#N/A</v>
      </c>
      <c r="R1318" s="16" t="e">
        <f>IF($P1318&lt;=$D$34,Daten!G1321,NA())</f>
        <v>#N/A</v>
      </c>
      <c r="S1318" s="16" t="e">
        <f>IF($P1318&lt;=$D$34,Daten!H1321,NA())</f>
        <v>#N/A</v>
      </c>
      <c r="U1318" s="17">
        <f t="shared" si="167"/>
        <v>1312</v>
      </c>
      <c r="V1318" s="18" t="e">
        <f t="shared" si="160"/>
        <v>#N/A</v>
      </c>
      <c r="W1318" s="18" t="e">
        <f t="shared" si="161"/>
        <v>#N/A</v>
      </c>
      <c r="X1318" s="18" t="e">
        <f t="shared" si="162"/>
        <v>#N/A</v>
      </c>
      <c r="Y1318" s="17" t="e">
        <f t="array" aca="1" ref="Y1318" ca="1">IF(U1318&lt;=$C$53,SMALL(IF(ABS(OFFSET($M$7,,,$C$34)-V1318)=MIN(ABS(OFFSET($M$7,,,$C$34)-V1318)),ROW(OFFSET($M$7,,,$C$34))),1),NA())</f>
        <v>#N/A</v>
      </c>
      <c r="Z1318" s="17" t="e">
        <f t="array" aca="1" ref="Z1318" ca="1">IF(U1318&lt;=$C$53,LARGE(IF(ABS(OFFSET($M$7,,,$C$34)-W1318)=MIN(ABS(OFFSET($M$7,,,$C$34)-W1318)),ROW(OFFSET($M$7,,,$C$34))),1),NA())</f>
        <v>#N/A</v>
      </c>
      <c r="AA1318" s="19" t="e">
        <f t="shared" ca="1" si="163"/>
        <v>#N/A</v>
      </c>
      <c r="AB1318" s="17" t="e">
        <f t="array" aca="1" ref="AB1318" ca="1">IF(U1318&lt;=$C$53,SMALL(IF(ABS(OFFSET($Q$7,,,$D$34)-V1318)=MIN(ABS(OFFSET($Q$7,,,$D$34)-V1318)),ROW(OFFSET($Q$7,,,$D$34))),1),NA())</f>
        <v>#N/A</v>
      </c>
      <c r="AC1318" s="17" t="e">
        <f t="array" aca="1" ref="AC1318" ca="1">IF(U1318&lt;=$C$53,LARGE(IF(ABS(OFFSET($Q$7,,,$D$34)-W1318)=MIN(ABS(OFFSET($Q$7,,,$D$34)-W1318)),ROW(OFFSET($Q$7,,,$D$34))),1),NA())</f>
        <v>#N/A</v>
      </c>
      <c r="AD1318" s="19" t="e">
        <f t="shared" ca="1" si="164"/>
        <v>#N/A</v>
      </c>
    </row>
    <row r="1319" spans="12:30" x14ac:dyDescent="0.3">
      <c r="L1319" s="24">
        <f t="shared" si="165"/>
        <v>1313</v>
      </c>
      <c r="M1319" s="16" t="e">
        <f>IF($L1319&lt;=$C$34,Daten!B1322,NA())</f>
        <v>#N/A</v>
      </c>
      <c r="N1319" s="16" t="e">
        <f>IF($L1319&lt;=$C$34,Daten!C1322,NA())</f>
        <v>#N/A</v>
      </c>
      <c r="O1319" s="16" t="e">
        <f>IF($L1319&lt;=$C$34,Daten!D1322,NA())</f>
        <v>#N/A</v>
      </c>
      <c r="P1319" s="24">
        <f t="shared" si="166"/>
        <v>1313</v>
      </c>
      <c r="Q1319" s="16" t="e">
        <f>IF($P1319&lt;=$D$34,Daten!F1322,NA())</f>
        <v>#N/A</v>
      </c>
      <c r="R1319" s="16" t="e">
        <f>IF($P1319&lt;=$D$34,Daten!G1322,NA())</f>
        <v>#N/A</v>
      </c>
      <c r="S1319" s="16" t="e">
        <f>IF($P1319&lt;=$D$34,Daten!H1322,NA())</f>
        <v>#N/A</v>
      </c>
      <c r="U1319" s="17">
        <f t="shared" si="167"/>
        <v>1313</v>
      </c>
      <c r="V1319" s="18" t="e">
        <f t="shared" si="160"/>
        <v>#N/A</v>
      </c>
      <c r="W1319" s="18" t="e">
        <f t="shared" si="161"/>
        <v>#N/A</v>
      </c>
      <c r="X1319" s="18" t="e">
        <f t="shared" si="162"/>
        <v>#N/A</v>
      </c>
      <c r="Y1319" s="17" t="e">
        <f t="array" aca="1" ref="Y1319" ca="1">IF(U1319&lt;=$C$53,SMALL(IF(ABS(OFFSET($M$7,,,$C$34)-V1319)=MIN(ABS(OFFSET($M$7,,,$C$34)-V1319)),ROW(OFFSET($M$7,,,$C$34))),1),NA())</f>
        <v>#N/A</v>
      </c>
      <c r="Z1319" s="17" t="e">
        <f t="array" aca="1" ref="Z1319" ca="1">IF(U1319&lt;=$C$53,LARGE(IF(ABS(OFFSET($M$7,,,$C$34)-W1319)=MIN(ABS(OFFSET($M$7,,,$C$34)-W1319)),ROW(OFFSET($M$7,,,$C$34))),1),NA())</f>
        <v>#N/A</v>
      </c>
      <c r="AA1319" s="19" t="e">
        <f t="shared" ca="1" si="163"/>
        <v>#N/A</v>
      </c>
      <c r="AB1319" s="17" t="e">
        <f t="array" aca="1" ref="AB1319" ca="1">IF(U1319&lt;=$C$53,SMALL(IF(ABS(OFFSET($Q$7,,,$D$34)-V1319)=MIN(ABS(OFFSET($Q$7,,,$D$34)-V1319)),ROW(OFFSET($Q$7,,,$D$34))),1),NA())</f>
        <v>#N/A</v>
      </c>
      <c r="AC1319" s="17" t="e">
        <f t="array" aca="1" ref="AC1319" ca="1">IF(U1319&lt;=$C$53,LARGE(IF(ABS(OFFSET($Q$7,,,$D$34)-W1319)=MIN(ABS(OFFSET($Q$7,,,$D$34)-W1319)),ROW(OFFSET($Q$7,,,$D$34))),1),NA())</f>
        <v>#N/A</v>
      </c>
      <c r="AD1319" s="19" t="e">
        <f t="shared" ca="1" si="164"/>
        <v>#N/A</v>
      </c>
    </row>
    <row r="1320" spans="12:30" x14ac:dyDescent="0.3">
      <c r="L1320" s="24">
        <f t="shared" si="165"/>
        <v>1314</v>
      </c>
      <c r="M1320" s="16" t="e">
        <f>IF($L1320&lt;=$C$34,Daten!B1323,NA())</f>
        <v>#N/A</v>
      </c>
      <c r="N1320" s="16" t="e">
        <f>IF($L1320&lt;=$C$34,Daten!C1323,NA())</f>
        <v>#N/A</v>
      </c>
      <c r="O1320" s="16" t="e">
        <f>IF($L1320&lt;=$C$34,Daten!D1323,NA())</f>
        <v>#N/A</v>
      </c>
      <c r="P1320" s="24">
        <f t="shared" si="166"/>
        <v>1314</v>
      </c>
      <c r="Q1320" s="16" t="e">
        <f>IF($P1320&lt;=$D$34,Daten!F1323,NA())</f>
        <v>#N/A</v>
      </c>
      <c r="R1320" s="16" t="e">
        <f>IF($P1320&lt;=$D$34,Daten!G1323,NA())</f>
        <v>#N/A</v>
      </c>
      <c r="S1320" s="16" t="e">
        <f>IF($P1320&lt;=$D$34,Daten!H1323,NA())</f>
        <v>#N/A</v>
      </c>
      <c r="U1320" s="17">
        <f t="shared" si="167"/>
        <v>1314</v>
      </c>
      <c r="V1320" s="18" t="e">
        <f t="shared" si="160"/>
        <v>#N/A</v>
      </c>
      <c r="W1320" s="18" t="e">
        <f t="shared" si="161"/>
        <v>#N/A</v>
      </c>
      <c r="X1320" s="18" t="e">
        <f t="shared" si="162"/>
        <v>#N/A</v>
      </c>
      <c r="Y1320" s="17" t="e">
        <f t="array" aca="1" ref="Y1320" ca="1">IF(U1320&lt;=$C$53,SMALL(IF(ABS(OFFSET($M$7,,,$C$34)-V1320)=MIN(ABS(OFFSET($M$7,,,$C$34)-V1320)),ROW(OFFSET($M$7,,,$C$34))),1),NA())</f>
        <v>#N/A</v>
      </c>
      <c r="Z1320" s="17" t="e">
        <f t="array" aca="1" ref="Z1320" ca="1">IF(U1320&lt;=$C$53,LARGE(IF(ABS(OFFSET($M$7,,,$C$34)-W1320)=MIN(ABS(OFFSET($M$7,,,$C$34)-W1320)),ROW(OFFSET($M$7,,,$C$34))),1),NA())</f>
        <v>#N/A</v>
      </c>
      <c r="AA1320" s="19" t="e">
        <f t="shared" ca="1" si="163"/>
        <v>#N/A</v>
      </c>
      <c r="AB1320" s="17" t="e">
        <f t="array" aca="1" ref="AB1320" ca="1">IF(U1320&lt;=$C$53,SMALL(IF(ABS(OFFSET($Q$7,,,$D$34)-V1320)=MIN(ABS(OFFSET($Q$7,,,$D$34)-V1320)),ROW(OFFSET($Q$7,,,$D$34))),1),NA())</f>
        <v>#N/A</v>
      </c>
      <c r="AC1320" s="17" t="e">
        <f t="array" aca="1" ref="AC1320" ca="1">IF(U1320&lt;=$C$53,LARGE(IF(ABS(OFFSET($Q$7,,,$D$34)-W1320)=MIN(ABS(OFFSET($Q$7,,,$D$34)-W1320)),ROW(OFFSET($Q$7,,,$D$34))),1),NA())</f>
        <v>#N/A</v>
      </c>
      <c r="AD1320" s="19" t="e">
        <f t="shared" ca="1" si="164"/>
        <v>#N/A</v>
      </c>
    </row>
    <row r="1321" spans="12:30" x14ac:dyDescent="0.3">
      <c r="L1321" s="24">
        <f t="shared" si="165"/>
        <v>1315</v>
      </c>
      <c r="M1321" s="16" t="e">
        <f>IF($L1321&lt;=$C$34,Daten!B1324,NA())</f>
        <v>#N/A</v>
      </c>
      <c r="N1321" s="16" t="e">
        <f>IF($L1321&lt;=$C$34,Daten!C1324,NA())</f>
        <v>#N/A</v>
      </c>
      <c r="O1321" s="16" t="e">
        <f>IF($L1321&lt;=$C$34,Daten!D1324,NA())</f>
        <v>#N/A</v>
      </c>
      <c r="P1321" s="24">
        <f t="shared" si="166"/>
        <v>1315</v>
      </c>
      <c r="Q1321" s="16" t="e">
        <f>IF($P1321&lt;=$D$34,Daten!F1324,NA())</f>
        <v>#N/A</v>
      </c>
      <c r="R1321" s="16" t="e">
        <f>IF($P1321&lt;=$D$34,Daten!G1324,NA())</f>
        <v>#N/A</v>
      </c>
      <c r="S1321" s="16" t="e">
        <f>IF($P1321&lt;=$D$34,Daten!H1324,NA())</f>
        <v>#N/A</v>
      </c>
      <c r="U1321" s="17">
        <f t="shared" si="167"/>
        <v>1315</v>
      </c>
      <c r="V1321" s="18" t="e">
        <f t="shared" si="160"/>
        <v>#N/A</v>
      </c>
      <c r="W1321" s="18" t="e">
        <f t="shared" si="161"/>
        <v>#N/A</v>
      </c>
      <c r="X1321" s="18" t="e">
        <f t="shared" si="162"/>
        <v>#N/A</v>
      </c>
      <c r="Y1321" s="17" t="e">
        <f t="array" aca="1" ref="Y1321" ca="1">IF(U1321&lt;=$C$53,SMALL(IF(ABS(OFFSET($M$7,,,$C$34)-V1321)=MIN(ABS(OFFSET($M$7,,,$C$34)-V1321)),ROW(OFFSET($M$7,,,$C$34))),1),NA())</f>
        <v>#N/A</v>
      </c>
      <c r="Z1321" s="17" t="e">
        <f t="array" aca="1" ref="Z1321" ca="1">IF(U1321&lt;=$C$53,LARGE(IF(ABS(OFFSET($M$7,,,$C$34)-W1321)=MIN(ABS(OFFSET($M$7,,,$C$34)-W1321)),ROW(OFFSET($M$7,,,$C$34))),1),NA())</f>
        <v>#N/A</v>
      </c>
      <c r="AA1321" s="19" t="e">
        <f t="shared" ca="1" si="163"/>
        <v>#N/A</v>
      </c>
      <c r="AB1321" s="17" t="e">
        <f t="array" aca="1" ref="AB1321" ca="1">IF(U1321&lt;=$C$53,SMALL(IF(ABS(OFFSET($Q$7,,,$D$34)-V1321)=MIN(ABS(OFFSET($Q$7,,,$D$34)-V1321)),ROW(OFFSET($Q$7,,,$D$34))),1),NA())</f>
        <v>#N/A</v>
      </c>
      <c r="AC1321" s="17" t="e">
        <f t="array" aca="1" ref="AC1321" ca="1">IF(U1321&lt;=$C$53,LARGE(IF(ABS(OFFSET($Q$7,,,$D$34)-W1321)=MIN(ABS(OFFSET($Q$7,,,$D$34)-W1321)),ROW(OFFSET($Q$7,,,$D$34))),1),NA())</f>
        <v>#N/A</v>
      </c>
      <c r="AD1321" s="19" t="e">
        <f t="shared" ca="1" si="164"/>
        <v>#N/A</v>
      </c>
    </row>
    <row r="1322" spans="12:30" x14ac:dyDescent="0.3">
      <c r="L1322" s="24">
        <f t="shared" si="165"/>
        <v>1316</v>
      </c>
      <c r="M1322" s="16" t="e">
        <f>IF($L1322&lt;=$C$34,Daten!B1325,NA())</f>
        <v>#N/A</v>
      </c>
      <c r="N1322" s="16" t="e">
        <f>IF($L1322&lt;=$C$34,Daten!C1325,NA())</f>
        <v>#N/A</v>
      </c>
      <c r="O1322" s="16" t="e">
        <f>IF($L1322&lt;=$C$34,Daten!D1325,NA())</f>
        <v>#N/A</v>
      </c>
      <c r="P1322" s="24">
        <f t="shared" si="166"/>
        <v>1316</v>
      </c>
      <c r="Q1322" s="16" t="e">
        <f>IF($P1322&lt;=$D$34,Daten!F1325,NA())</f>
        <v>#N/A</v>
      </c>
      <c r="R1322" s="16" t="e">
        <f>IF($P1322&lt;=$D$34,Daten!G1325,NA())</f>
        <v>#N/A</v>
      </c>
      <c r="S1322" s="16" t="e">
        <f>IF($P1322&lt;=$D$34,Daten!H1325,NA())</f>
        <v>#N/A</v>
      </c>
      <c r="U1322" s="17">
        <f t="shared" si="167"/>
        <v>1316</v>
      </c>
      <c r="V1322" s="18" t="e">
        <f t="shared" si="160"/>
        <v>#N/A</v>
      </c>
      <c r="W1322" s="18" t="e">
        <f t="shared" si="161"/>
        <v>#N/A</v>
      </c>
      <c r="X1322" s="18" t="e">
        <f t="shared" si="162"/>
        <v>#N/A</v>
      </c>
      <c r="Y1322" s="17" t="e">
        <f t="array" aca="1" ref="Y1322" ca="1">IF(U1322&lt;=$C$53,SMALL(IF(ABS(OFFSET($M$7,,,$C$34)-V1322)=MIN(ABS(OFFSET($M$7,,,$C$34)-V1322)),ROW(OFFSET($M$7,,,$C$34))),1),NA())</f>
        <v>#N/A</v>
      </c>
      <c r="Z1322" s="17" t="e">
        <f t="array" aca="1" ref="Z1322" ca="1">IF(U1322&lt;=$C$53,LARGE(IF(ABS(OFFSET($M$7,,,$C$34)-W1322)=MIN(ABS(OFFSET($M$7,,,$C$34)-W1322)),ROW(OFFSET($M$7,,,$C$34))),1),NA())</f>
        <v>#N/A</v>
      </c>
      <c r="AA1322" s="19" t="e">
        <f t="shared" ca="1" si="163"/>
        <v>#N/A</v>
      </c>
      <c r="AB1322" s="17" t="e">
        <f t="array" aca="1" ref="AB1322" ca="1">IF(U1322&lt;=$C$53,SMALL(IF(ABS(OFFSET($Q$7,,,$D$34)-V1322)=MIN(ABS(OFFSET($Q$7,,,$D$34)-V1322)),ROW(OFFSET($Q$7,,,$D$34))),1),NA())</f>
        <v>#N/A</v>
      </c>
      <c r="AC1322" s="17" t="e">
        <f t="array" aca="1" ref="AC1322" ca="1">IF(U1322&lt;=$C$53,LARGE(IF(ABS(OFFSET($Q$7,,,$D$34)-W1322)=MIN(ABS(OFFSET($Q$7,,,$D$34)-W1322)),ROW(OFFSET($Q$7,,,$D$34))),1),NA())</f>
        <v>#N/A</v>
      </c>
      <c r="AD1322" s="19" t="e">
        <f t="shared" ca="1" si="164"/>
        <v>#N/A</v>
      </c>
    </row>
    <row r="1323" spans="12:30" x14ac:dyDescent="0.3">
      <c r="L1323" s="24">
        <f t="shared" si="165"/>
        <v>1317</v>
      </c>
      <c r="M1323" s="16" t="e">
        <f>IF($L1323&lt;=$C$34,Daten!B1326,NA())</f>
        <v>#N/A</v>
      </c>
      <c r="N1323" s="16" t="e">
        <f>IF($L1323&lt;=$C$34,Daten!C1326,NA())</f>
        <v>#N/A</v>
      </c>
      <c r="O1323" s="16" t="e">
        <f>IF($L1323&lt;=$C$34,Daten!D1326,NA())</f>
        <v>#N/A</v>
      </c>
      <c r="P1323" s="24">
        <f t="shared" si="166"/>
        <v>1317</v>
      </c>
      <c r="Q1323" s="16" t="e">
        <f>IF($P1323&lt;=$D$34,Daten!F1326,NA())</f>
        <v>#N/A</v>
      </c>
      <c r="R1323" s="16" t="e">
        <f>IF($P1323&lt;=$D$34,Daten!G1326,NA())</f>
        <v>#N/A</v>
      </c>
      <c r="S1323" s="16" t="e">
        <f>IF($P1323&lt;=$D$34,Daten!H1326,NA())</f>
        <v>#N/A</v>
      </c>
      <c r="U1323" s="17">
        <f t="shared" si="167"/>
        <v>1317</v>
      </c>
      <c r="V1323" s="18" t="e">
        <f t="shared" si="160"/>
        <v>#N/A</v>
      </c>
      <c r="W1323" s="18" t="e">
        <f t="shared" si="161"/>
        <v>#N/A</v>
      </c>
      <c r="X1323" s="18" t="e">
        <f t="shared" si="162"/>
        <v>#N/A</v>
      </c>
      <c r="Y1323" s="17" t="e">
        <f t="array" aca="1" ref="Y1323" ca="1">IF(U1323&lt;=$C$53,SMALL(IF(ABS(OFFSET($M$7,,,$C$34)-V1323)=MIN(ABS(OFFSET($M$7,,,$C$34)-V1323)),ROW(OFFSET($M$7,,,$C$34))),1),NA())</f>
        <v>#N/A</v>
      </c>
      <c r="Z1323" s="17" t="e">
        <f t="array" aca="1" ref="Z1323" ca="1">IF(U1323&lt;=$C$53,LARGE(IF(ABS(OFFSET($M$7,,,$C$34)-W1323)=MIN(ABS(OFFSET($M$7,,,$C$34)-W1323)),ROW(OFFSET($M$7,,,$C$34))),1),NA())</f>
        <v>#N/A</v>
      </c>
      <c r="AA1323" s="19" t="e">
        <f t="shared" ca="1" si="163"/>
        <v>#N/A</v>
      </c>
      <c r="AB1323" s="17" t="e">
        <f t="array" aca="1" ref="AB1323" ca="1">IF(U1323&lt;=$C$53,SMALL(IF(ABS(OFFSET($Q$7,,,$D$34)-V1323)=MIN(ABS(OFFSET($Q$7,,,$D$34)-V1323)),ROW(OFFSET($Q$7,,,$D$34))),1),NA())</f>
        <v>#N/A</v>
      </c>
      <c r="AC1323" s="17" t="e">
        <f t="array" aca="1" ref="AC1323" ca="1">IF(U1323&lt;=$C$53,LARGE(IF(ABS(OFFSET($Q$7,,,$D$34)-W1323)=MIN(ABS(OFFSET($Q$7,,,$D$34)-W1323)),ROW(OFFSET($Q$7,,,$D$34))),1),NA())</f>
        <v>#N/A</v>
      </c>
      <c r="AD1323" s="19" t="e">
        <f t="shared" ca="1" si="164"/>
        <v>#N/A</v>
      </c>
    </row>
    <row r="1324" spans="12:30" x14ac:dyDescent="0.3">
      <c r="L1324" s="24">
        <f t="shared" si="165"/>
        <v>1318</v>
      </c>
      <c r="M1324" s="16" t="e">
        <f>IF($L1324&lt;=$C$34,Daten!B1327,NA())</f>
        <v>#N/A</v>
      </c>
      <c r="N1324" s="16" t="e">
        <f>IF($L1324&lt;=$C$34,Daten!C1327,NA())</f>
        <v>#N/A</v>
      </c>
      <c r="O1324" s="16" t="e">
        <f>IF($L1324&lt;=$C$34,Daten!D1327,NA())</f>
        <v>#N/A</v>
      </c>
      <c r="P1324" s="24">
        <f t="shared" si="166"/>
        <v>1318</v>
      </c>
      <c r="Q1324" s="16" t="e">
        <f>IF($P1324&lt;=$D$34,Daten!F1327,NA())</f>
        <v>#N/A</v>
      </c>
      <c r="R1324" s="16" t="e">
        <f>IF($P1324&lt;=$D$34,Daten!G1327,NA())</f>
        <v>#N/A</v>
      </c>
      <c r="S1324" s="16" t="e">
        <f>IF($P1324&lt;=$D$34,Daten!H1327,NA())</f>
        <v>#N/A</v>
      </c>
      <c r="U1324" s="17">
        <f t="shared" si="167"/>
        <v>1318</v>
      </c>
      <c r="V1324" s="18" t="e">
        <f t="shared" si="160"/>
        <v>#N/A</v>
      </c>
      <c r="W1324" s="18" t="e">
        <f t="shared" si="161"/>
        <v>#N/A</v>
      </c>
      <c r="X1324" s="18" t="e">
        <f t="shared" si="162"/>
        <v>#N/A</v>
      </c>
      <c r="Y1324" s="17" t="e">
        <f t="array" aca="1" ref="Y1324" ca="1">IF(U1324&lt;=$C$53,SMALL(IF(ABS(OFFSET($M$7,,,$C$34)-V1324)=MIN(ABS(OFFSET($M$7,,,$C$34)-V1324)),ROW(OFFSET($M$7,,,$C$34))),1),NA())</f>
        <v>#N/A</v>
      </c>
      <c r="Z1324" s="17" t="e">
        <f t="array" aca="1" ref="Z1324" ca="1">IF(U1324&lt;=$C$53,LARGE(IF(ABS(OFFSET($M$7,,,$C$34)-W1324)=MIN(ABS(OFFSET($M$7,,,$C$34)-W1324)),ROW(OFFSET($M$7,,,$C$34))),1),NA())</f>
        <v>#N/A</v>
      </c>
      <c r="AA1324" s="19" t="e">
        <f t="shared" ca="1" si="163"/>
        <v>#N/A</v>
      </c>
      <c r="AB1324" s="17" t="e">
        <f t="array" aca="1" ref="AB1324" ca="1">IF(U1324&lt;=$C$53,SMALL(IF(ABS(OFFSET($Q$7,,,$D$34)-V1324)=MIN(ABS(OFFSET($Q$7,,,$D$34)-V1324)),ROW(OFFSET($Q$7,,,$D$34))),1),NA())</f>
        <v>#N/A</v>
      </c>
      <c r="AC1324" s="17" t="e">
        <f t="array" aca="1" ref="AC1324" ca="1">IF(U1324&lt;=$C$53,LARGE(IF(ABS(OFFSET($Q$7,,,$D$34)-W1324)=MIN(ABS(OFFSET($Q$7,,,$D$34)-W1324)),ROW(OFFSET($Q$7,,,$D$34))),1),NA())</f>
        <v>#N/A</v>
      </c>
      <c r="AD1324" s="19" t="e">
        <f t="shared" ca="1" si="164"/>
        <v>#N/A</v>
      </c>
    </row>
    <row r="1325" spans="12:30" x14ac:dyDescent="0.3">
      <c r="L1325" s="24">
        <f t="shared" si="165"/>
        <v>1319</v>
      </c>
      <c r="M1325" s="16" t="e">
        <f>IF($L1325&lt;=$C$34,Daten!B1328,NA())</f>
        <v>#N/A</v>
      </c>
      <c r="N1325" s="16" t="e">
        <f>IF($L1325&lt;=$C$34,Daten!C1328,NA())</f>
        <v>#N/A</v>
      </c>
      <c r="O1325" s="16" t="e">
        <f>IF($L1325&lt;=$C$34,Daten!D1328,NA())</f>
        <v>#N/A</v>
      </c>
      <c r="P1325" s="24">
        <f t="shared" si="166"/>
        <v>1319</v>
      </c>
      <c r="Q1325" s="16" t="e">
        <f>IF($P1325&lt;=$D$34,Daten!F1328,NA())</f>
        <v>#N/A</v>
      </c>
      <c r="R1325" s="16" t="e">
        <f>IF($P1325&lt;=$D$34,Daten!G1328,NA())</f>
        <v>#N/A</v>
      </c>
      <c r="S1325" s="16" t="e">
        <f>IF($P1325&lt;=$D$34,Daten!H1328,NA())</f>
        <v>#N/A</v>
      </c>
      <c r="U1325" s="17">
        <f t="shared" si="167"/>
        <v>1319</v>
      </c>
      <c r="V1325" s="18" t="e">
        <f t="shared" si="160"/>
        <v>#N/A</v>
      </c>
      <c r="W1325" s="18" t="e">
        <f t="shared" si="161"/>
        <v>#N/A</v>
      </c>
      <c r="X1325" s="18" t="e">
        <f t="shared" si="162"/>
        <v>#N/A</v>
      </c>
      <c r="Y1325" s="17" t="e">
        <f t="array" aca="1" ref="Y1325" ca="1">IF(U1325&lt;=$C$53,SMALL(IF(ABS(OFFSET($M$7,,,$C$34)-V1325)=MIN(ABS(OFFSET($M$7,,,$C$34)-V1325)),ROW(OFFSET($M$7,,,$C$34))),1),NA())</f>
        <v>#N/A</v>
      </c>
      <c r="Z1325" s="17" t="e">
        <f t="array" aca="1" ref="Z1325" ca="1">IF(U1325&lt;=$C$53,LARGE(IF(ABS(OFFSET($M$7,,,$C$34)-W1325)=MIN(ABS(OFFSET($M$7,,,$C$34)-W1325)),ROW(OFFSET($M$7,,,$C$34))),1),NA())</f>
        <v>#N/A</v>
      </c>
      <c r="AA1325" s="19" t="e">
        <f t="shared" ca="1" si="163"/>
        <v>#N/A</v>
      </c>
      <c r="AB1325" s="17" t="e">
        <f t="array" aca="1" ref="AB1325" ca="1">IF(U1325&lt;=$C$53,SMALL(IF(ABS(OFFSET($Q$7,,,$D$34)-V1325)=MIN(ABS(OFFSET($Q$7,,,$D$34)-V1325)),ROW(OFFSET($Q$7,,,$D$34))),1),NA())</f>
        <v>#N/A</v>
      </c>
      <c r="AC1325" s="17" t="e">
        <f t="array" aca="1" ref="AC1325" ca="1">IF(U1325&lt;=$C$53,LARGE(IF(ABS(OFFSET($Q$7,,,$D$34)-W1325)=MIN(ABS(OFFSET($Q$7,,,$D$34)-W1325)),ROW(OFFSET($Q$7,,,$D$34))),1),NA())</f>
        <v>#N/A</v>
      </c>
      <c r="AD1325" s="19" t="e">
        <f t="shared" ca="1" si="164"/>
        <v>#N/A</v>
      </c>
    </row>
    <row r="1326" spans="12:30" x14ac:dyDescent="0.3">
      <c r="L1326" s="24">
        <f t="shared" si="165"/>
        <v>1320</v>
      </c>
      <c r="M1326" s="16" t="e">
        <f>IF($L1326&lt;=$C$34,Daten!B1329,NA())</f>
        <v>#N/A</v>
      </c>
      <c r="N1326" s="16" t="e">
        <f>IF($L1326&lt;=$C$34,Daten!C1329,NA())</f>
        <v>#N/A</v>
      </c>
      <c r="O1326" s="16" t="e">
        <f>IF($L1326&lt;=$C$34,Daten!D1329,NA())</f>
        <v>#N/A</v>
      </c>
      <c r="P1326" s="24">
        <f t="shared" si="166"/>
        <v>1320</v>
      </c>
      <c r="Q1326" s="16" t="e">
        <f>IF($P1326&lt;=$D$34,Daten!F1329,NA())</f>
        <v>#N/A</v>
      </c>
      <c r="R1326" s="16" t="e">
        <f>IF($P1326&lt;=$D$34,Daten!G1329,NA())</f>
        <v>#N/A</v>
      </c>
      <c r="S1326" s="16" t="e">
        <f>IF($P1326&lt;=$D$34,Daten!H1329,NA())</f>
        <v>#N/A</v>
      </c>
      <c r="U1326" s="17">
        <f t="shared" si="167"/>
        <v>1320</v>
      </c>
      <c r="V1326" s="18" t="e">
        <f t="shared" si="160"/>
        <v>#N/A</v>
      </c>
      <c r="W1326" s="18" t="e">
        <f t="shared" si="161"/>
        <v>#N/A</v>
      </c>
      <c r="X1326" s="18" t="e">
        <f t="shared" si="162"/>
        <v>#N/A</v>
      </c>
      <c r="Y1326" s="17" t="e">
        <f t="array" aca="1" ref="Y1326" ca="1">IF(U1326&lt;=$C$53,SMALL(IF(ABS(OFFSET($M$7,,,$C$34)-V1326)=MIN(ABS(OFFSET($M$7,,,$C$34)-V1326)),ROW(OFFSET($M$7,,,$C$34))),1),NA())</f>
        <v>#N/A</v>
      </c>
      <c r="Z1326" s="17" t="e">
        <f t="array" aca="1" ref="Z1326" ca="1">IF(U1326&lt;=$C$53,LARGE(IF(ABS(OFFSET($M$7,,,$C$34)-W1326)=MIN(ABS(OFFSET($M$7,,,$C$34)-W1326)),ROW(OFFSET($M$7,,,$C$34))),1),NA())</f>
        <v>#N/A</v>
      </c>
      <c r="AA1326" s="19" t="e">
        <f t="shared" ca="1" si="163"/>
        <v>#N/A</v>
      </c>
      <c r="AB1326" s="17" t="e">
        <f t="array" aca="1" ref="AB1326" ca="1">IF(U1326&lt;=$C$53,SMALL(IF(ABS(OFFSET($Q$7,,,$D$34)-V1326)=MIN(ABS(OFFSET($Q$7,,,$D$34)-V1326)),ROW(OFFSET($Q$7,,,$D$34))),1),NA())</f>
        <v>#N/A</v>
      </c>
      <c r="AC1326" s="17" t="e">
        <f t="array" aca="1" ref="AC1326" ca="1">IF(U1326&lt;=$C$53,LARGE(IF(ABS(OFFSET($Q$7,,,$D$34)-W1326)=MIN(ABS(OFFSET($Q$7,,,$D$34)-W1326)),ROW(OFFSET($Q$7,,,$D$34))),1),NA())</f>
        <v>#N/A</v>
      </c>
      <c r="AD1326" s="19" t="e">
        <f t="shared" ca="1" si="164"/>
        <v>#N/A</v>
      </c>
    </row>
    <row r="1327" spans="12:30" x14ac:dyDescent="0.3">
      <c r="L1327" s="24">
        <f t="shared" si="165"/>
        <v>1321</v>
      </c>
      <c r="M1327" s="16" t="e">
        <f>IF($L1327&lt;=$C$34,Daten!B1330,NA())</f>
        <v>#N/A</v>
      </c>
      <c r="N1327" s="16" t="e">
        <f>IF($L1327&lt;=$C$34,Daten!C1330,NA())</f>
        <v>#N/A</v>
      </c>
      <c r="O1327" s="16" t="e">
        <f>IF($L1327&lt;=$C$34,Daten!D1330,NA())</f>
        <v>#N/A</v>
      </c>
      <c r="P1327" s="24">
        <f t="shared" si="166"/>
        <v>1321</v>
      </c>
      <c r="Q1327" s="16" t="e">
        <f>IF($P1327&lt;=$D$34,Daten!F1330,NA())</f>
        <v>#N/A</v>
      </c>
      <c r="R1327" s="16" t="e">
        <f>IF($P1327&lt;=$D$34,Daten!G1330,NA())</f>
        <v>#N/A</v>
      </c>
      <c r="S1327" s="16" t="e">
        <f>IF($P1327&lt;=$D$34,Daten!H1330,NA())</f>
        <v>#N/A</v>
      </c>
      <c r="U1327" s="17">
        <f t="shared" si="167"/>
        <v>1321</v>
      </c>
      <c r="V1327" s="18" t="e">
        <f t="shared" si="160"/>
        <v>#N/A</v>
      </c>
      <c r="W1327" s="18" t="e">
        <f t="shared" si="161"/>
        <v>#N/A</v>
      </c>
      <c r="X1327" s="18" t="e">
        <f t="shared" si="162"/>
        <v>#N/A</v>
      </c>
      <c r="Y1327" s="17" t="e">
        <f t="array" aca="1" ref="Y1327" ca="1">IF(U1327&lt;=$C$53,SMALL(IF(ABS(OFFSET($M$7,,,$C$34)-V1327)=MIN(ABS(OFFSET($M$7,,,$C$34)-V1327)),ROW(OFFSET($M$7,,,$C$34))),1),NA())</f>
        <v>#N/A</v>
      </c>
      <c r="Z1327" s="17" t="e">
        <f t="array" aca="1" ref="Z1327" ca="1">IF(U1327&lt;=$C$53,LARGE(IF(ABS(OFFSET($M$7,,,$C$34)-W1327)=MIN(ABS(OFFSET($M$7,,,$C$34)-W1327)),ROW(OFFSET($M$7,,,$C$34))),1),NA())</f>
        <v>#N/A</v>
      </c>
      <c r="AA1327" s="19" t="e">
        <f t="shared" ca="1" si="163"/>
        <v>#N/A</v>
      </c>
      <c r="AB1327" s="17" t="e">
        <f t="array" aca="1" ref="AB1327" ca="1">IF(U1327&lt;=$C$53,SMALL(IF(ABS(OFFSET($Q$7,,,$D$34)-V1327)=MIN(ABS(OFFSET($Q$7,,,$D$34)-V1327)),ROW(OFFSET($Q$7,,,$D$34))),1),NA())</f>
        <v>#N/A</v>
      </c>
      <c r="AC1327" s="17" t="e">
        <f t="array" aca="1" ref="AC1327" ca="1">IF(U1327&lt;=$C$53,LARGE(IF(ABS(OFFSET($Q$7,,,$D$34)-W1327)=MIN(ABS(OFFSET($Q$7,,,$D$34)-W1327)),ROW(OFFSET($Q$7,,,$D$34))),1),NA())</f>
        <v>#N/A</v>
      </c>
      <c r="AD1327" s="19" t="e">
        <f t="shared" ca="1" si="164"/>
        <v>#N/A</v>
      </c>
    </row>
    <row r="1328" spans="12:30" x14ac:dyDescent="0.3">
      <c r="L1328" s="24">
        <f t="shared" si="165"/>
        <v>1322</v>
      </c>
      <c r="M1328" s="16" t="e">
        <f>IF($L1328&lt;=$C$34,Daten!B1331,NA())</f>
        <v>#N/A</v>
      </c>
      <c r="N1328" s="16" t="e">
        <f>IF($L1328&lt;=$C$34,Daten!C1331,NA())</f>
        <v>#N/A</v>
      </c>
      <c r="O1328" s="16" t="e">
        <f>IF($L1328&lt;=$C$34,Daten!D1331,NA())</f>
        <v>#N/A</v>
      </c>
      <c r="P1328" s="24">
        <f t="shared" si="166"/>
        <v>1322</v>
      </c>
      <c r="Q1328" s="16" t="e">
        <f>IF($P1328&lt;=$D$34,Daten!F1331,NA())</f>
        <v>#N/A</v>
      </c>
      <c r="R1328" s="16" t="e">
        <f>IF($P1328&lt;=$D$34,Daten!G1331,NA())</f>
        <v>#N/A</v>
      </c>
      <c r="S1328" s="16" t="e">
        <f>IF($P1328&lt;=$D$34,Daten!H1331,NA())</f>
        <v>#N/A</v>
      </c>
      <c r="U1328" s="17">
        <f t="shared" si="167"/>
        <v>1322</v>
      </c>
      <c r="V1328" s="18" t="e">
        <f t="shared" si="160"/>
        <v>#N/A</v>
      </c>
      <c r="W1328" s="18" t="e">
        <f t="shared" si="161"/>
        <v>#N/A</v>
      </c>
      <c r="X1328" s="18" t="e">
        <f t="shared" si="162"/>
        <v>#N/A</v>
      </c>
      <c r="Y1328" s="17" t="e">
        <f t="array" aca="1" ref="Y1328" ca="1">IF(U1328&lt;=$C$53,SMALL(IF(ABS(OFFSET($M$7,,,$C$34)-V1328)=MIN(ABS(OFFSET($M$7,,,$C$34)-V1328)),ROW(OFFSET($M$7,,,$C$34))),1),NA())</f>
        <v>#N/A</v>
      </c>
      <c r="Z1328" s="17" t="e">
        <f t="array" aca="1" ref="Z1328" ca="1">IF(U1328&lt;=$C$53,LARGE(IF(ABS(OFFSET($M$7,,,$C$34)-W1328)=MIN(ABS(OFFSET($M$7,,,$C$34)-W1328)),ROW(OFFSET($M$7,,,$C$34))),1),NA())</f>
        <v>#N/A</v>
      </c>
      <c r="AA1328" s="19" t="e">
        <f t="shared" ca="1" si="163"/>
        <v>#N/A</v>
      </c>
      <c r="AB1328" s="17" t="e">
        <f t="array" aca="1" ref="AB1328" ca="1">IF(U1328&lt;=$C$53,SMALL(IF(ABS(OFFSET($Q$7,,,$D$34)-V1328)=MIN(ABS(OFFSET($Q$7,,,$D$34)-V1328)),ROW(OFFSET($Q$7,,,$D$34))),1),NA())</f>
        <v>#N/A</v>
      </c>
      <c r="AC1328" s="17" t="e">
        <f t="array" aca="1" ref="AC1328" ca="1">IF(U1328&lt;=$C$53,LARGE(IF(ABS(OFFSET($Q$7,,,$D$34)-W1328)=MIN(ABS(OFFSET($Q$7,,,$D$34)-W1328)),ROW(OFFSET($Q$7,,,$D$34))),1),NA())</f>
        <v>#N/A</v>
      </c>
      <c r="AD1328" s="19" t="e">
        <f t="shared" ca="1" si="164"/>
        <v>#N/A</v>
      </c>
    </row>
    <row r="1329" spans="12:30" x14ac:dyDescent="0.3">
      <c r="L1329" s="24">
        <f t="shared" si="165"/>
        <v>1323</v>
      </c>
      <c r="M1329" s="16" t="e">
        <f>IF($L1329&lt;=$C$34,Daten!B1332,NA())</f>
        <v>#N/A</v>
      </c>
      <c r="N1329" s="16" t="e">
        <f>IF($L1329&lt;=$C$34,Daten!C1332,NA())</f>
        <v>#N/A</v>
      </c>
      <c r="O1329" s="16" t="e">
        <f>IF($L1329&lt;=$C$34,Daten!D1332,NA())</f>
        <v>#N/A</v>
      </c>
      <c r="P1329" s="24">
        <f t="shared" si="166"/>
        <v>1323</v>
      </c>
      <c r="Q1329" s="16" t="e">
        <f>IF($P1329&lt;=$D$34,Daten!F1332,NA())</f>
        <v>#N/A</v>
      </c>
      <c r="R1329" s="16" t="e">
        <f>IF($P1329&lt;=$D$34,Daten!G1332,NA())</f>
        <v>#N/A</v>
      </c>
      <c r="S1329" s="16" t="e">
        <f>IF($P1329&lt;=$D$34,Daten!H1332,NA())</f>
        <v>#N/A</v>
      </c>
      <c r="U1329" s="17">
        <f t="shared" si="167"/>
        <v>1323</v>
      </c>
      <c r="V1329" s="18" t="e">
        <f t="shared" si="160"/>
        <v>#N/A</v>
      </c>
      <c r="W1329" s="18" t="e">
        <f t="shared" si="161"/>
        <v>#N/A</v>
      </c>
      <c r="X1329" s="18" t="e">
        <f t="shared" si="162"/>
        <v>#N/A</v>
      </c>
      <c r="Y1329" s="17" t="e">
        <f t="array" aca="1" ref="Y1329" ca="1">IF(U1329&lt;=$C$53,SMALL(IF(ABS(OFFSET($M$7,,,$C$34)-V1329)=MIN(ABS(OFFSET($M$7,,,$C$34)-V1329)),ROW(OFFSET($M$7,,,$C$34))),1),NA())</f>
        <v>#N/A</v>
      </c>
      <c r="Z1329" s="17" t="e">
        <f t="array" aca="1" ref="Z1329" ca="1">IF(U1329&lt;=$C$53,LARGE(IF(ABS(OFFSET($M$7,,,$C$34)-W1329)=MIN(ABS(OFFSET($M$7,,,$C$34)-W1329)),ROW(OFFSET($M$7,,,$C$34))),1),NA())</f>
        <v>#N/A</v>
      </c>
      <c r="AA1329" s="19" t="e">
        <f t="shared" ca="1" si="163"/>
        <v>#N/A</v>
      </c>
      <c r="AB1329" s="17" t="e">
        <f t="array" aca="1" ref="AB1329" ca="1">IF(U1329&lt;=$C$53,SMALL(IF(ABS(OFFSET($Q$7,,,$D$34)-V1329)=MIN(ABS(OFFSET($Q$7,,,$D$34)-V1329)),ROW(OFFSET($Q$7,,,$D$34))),1),NA())</f>
        <v>#N/A</v>
      </c>
      <c r="AC1329" s="17" t="e">
        <f t="array" aca="1" ref="AC1329" ca="1">IF(U1329&lt;=$C$53,LARGE(IF(ABS(OFFSET($Q$7,,,$D$34)-W1329)=MIN(ABS(OFFSET($Q$7,,,$D$34)-W1329)),ROW(OFFSET($Q$7,,,$D$34))),1),NA())</f>
        <v>#N/A</v>
      </c>
      <c r="AD1329" s="19" t="e">
        <f t="shared" ca="1" si="164"/>
        <v>#N/A</v>
      </c>
    </row>
    <row r="1330" spans="12:30" x14ac:dyDescent="0.3">
      <c r="L1330" s="24">
        <f t="shared" si="165"/>
        <v>1324</v>
      </c>
      <c r="M1330" s="16" t="e">
        <f>IF($L1330&lt;=$C$34,Daten!B1333,NA())</f>
        <v>#N/A</v>
      </c>
      <c r="N1330" s="16" t="e">
        <f>IF($L1330&lt;=$C$34,Daten!C1333,NA())</f>
        <v>#N/A</v>
      </c>
      <c r="O1330" s="16" t="e">
        <f>IF($L1330&lt;=$C$34,Daten!D1333,NA())</f>
        <v>#N/A</v>
      </c>
      <c r="P1330" s="24">
        <f t="shared" si="166"/>
        <v>1324</v>
      </c>
      <c r="Q1330" s="16" t="e">
        <f>IF($P1330&lt;=$D$34,Daten!F1333,NA())</f>
        <v>#N/A</v>
      </c>
      <c r="R1330" s="16" t="e">
        <f>IF($P1330&lt;=$D$34,Daten!G1333,NA())</f>
        <v>#N/A</v>
      </c>
      <c r="S1330" s="16" t="e">
        <f>IF($P1330&lt;=$D$34,Daten!H1333,NA())</f>
        <v>#N/A</v>
      </c>
      <c r="U1330" s="17">
        <f t="shared" si="167"/>
        <v>1324</v>
      </c>
      <c r="V1330" s="18" t="e">
        <f t="shared" si="160"/>
        <v>#N/A</v>
      </c>
      <c r="W1330" s="18" t="e">
        <f t="shared" si="161"/>
        <v>#N/A</v>
      </c>
      <c r="X1330" s="18" t="e">
        <f t="shared" si="162"/>
        <v>#N/A</v>
      </c>
      <c r="Y1330" s="17" t="e">
        <f t="array" aca="1" ref="Y1330" ca="1">IF(U1330&lt;=$C$53,SMALL(IF(ABS(OFFSET($M$7,,,$C$34)-V1330)=MIN(ABS(OFFSET($M$7,,,$C$34)-V1330)),ROW(OFFSET($M$7,,,$C$34))),1),NA())</f>
        <v>#N/A</v>
      </c>
      <c r="Z1330" s="17" t="e">
        <f t="array" aca="1" ref="Z1330" ca="1">IF(U1330&lt;=$C$53,LARGE(IF(ABS(OFFSET($M$7,,,$C$34)-W1330)=MIN(ABS(OFFSET($M$7,,,$C$34)-W1330)),ROW(OFFSET($M$7,,,$C$34))),1),NA())</f>
        <v>#N/A</v>
      </c>
      <c r="AA1330" s="19" t="e">
        <f t="shared" ca="1" si="163"/>
        <v>#N/A</v>
      </c>
      <c r="AB1330" s="17" t="e">
        <f t="array" aca="1" ref="AB1330" ca="1">IF(U1330&lt;=$C$53,SMALL(IF(ABS(OFFSET($Q$7,,,$D$34)-V1330)=MIN(ABS(OFFSET($Q$7,,,$D$34)-V1330)),ROW(OFFSET($Q$7,,,$D$34))),1),NA())</f>
        <v>#N/A</v>
      </c>
      <c r="AC1330" s="17" t="e">
        <f t="array" aca="1" ref="AC1330" ca="1">IF(U1330&lt;=$C$53,LARGE(IF(ABS(OFFSET($Q$7,,,$D$34)-W1330)=MIN(ABS(OFFSET($Q$7,,,$D$34)-W1330)),ROW(OFFSET($Q$7,,,$D$34))),1),NA())</f>
        <v>#N/A</v>
      </c>
      <c r="AD1330" s="19" t="e">
        <f t="shared" ca="1" si="164"/>
        <v>#N/A</v>
      </c>
    </row>
    <row r="1331" spans="12:30" x14ac:dyDescent="0.3">
      <c r="L1331" s="24">
        <f t="shared" si="165"/>
        <v>1325</v>
      </c>
      <c r="M1331" s="16" t="e">
        <f>IF($L1331&lt;=$C$34,Daten!B1334,NA())</f>
        <v>#N/A</v>
      </c>
      <c r="N1331" s="16" t="e">
        <f>IF($L1331&lt;=$C$34,Daten!C1334,NA())</f>
        <v>#N/A</v>
      </c>
      <c r="O1331" s="16" t="e">
        <f>IF($L1331&lt;=$C$34,Daten!D1334,NA())</f>
        <v>#N/A</v>
      </c>
      <c r="P1331" s="24">
        <f t="shared" si="166"/>
        <v>1325</v>
      </c>
      <c r="Q1331" s="16" t="e">
        <f>IF($P1331&lt;=$D$34,Daten!F1334,NA())</f>
        <v>#N/A</v>
      </c>
      <c r="R1331" s="16" t="e">
        <f>IF($P1331&lt;=$D$34,Daten!G1334,NA())</f>
        <v>#N/A</v>
      </c>
      <c r="S1331" s="16" t="e">
        <f>IF($P1331&lt;=$D$34,Daten!H1334,NA())</f>
        <v>#N/A</v>
      </c>
      <c r="U1331" s="17">
        <f t="shared" si="167"/>
        <v>1325</v>
      </c>
      <c r="V1331" s="18" t="e">
        <f t="shared" si="160"/>
        <v>#N/A</v>
      </c>
      <c r="W1331" s="18" t="e">
        <f t="shared" si="161"/>
        <v>#N/A</v>
      </c>
      <c r="X1331" s="18" t="e">
        <f t="shared" si="162"/>
        <v>#N/A</v>
      </c>
      <c r="Y1331" s="17" t="e">
        <f t="array" aca="1" ref="Y1331" ca="1">IF(U1331&lt;=$C$53,SMALL(IF(ABS(OFFSET($M$7,,,$C$34)-V1331)=MIN(ABS(OFFSET($M$7,,,$C$34)-V1331)),ROW(OFFSET($M$7,,,$C$34))),1),NA())</f>
        <v>#N/A</v>
      </c>
      <c r="Z1331" s="17" t="e">
        <f t="array" aca="1" ref="Z1331" ca="1">IF(U1331&lt;=$C$53,LARGE(IF(ABS(OFFSET($M$7,,,$C$34)-W1331)=MIN(ABS(OFFSET($M$7,,,$C$34)-W1331)),ROW(OFFSET($M$7,,,$C$34))),1),NA())</f>
        <v>#N/A</v>
      </c>
      <c r="AA1331" s="19" t="e">
        <f t="shared" ca="1" si="163"/>
        <v>#N/A</v>
      </c>
      <c r="AB1331" s="17" t="e">
        <f t="array" aca="1" ref="AB1331" ca="1">IF(U1331&lt;=$C$53,SMALL(IF(ABS(OFFSET($Q$7,,,$D$34)-V1331)=MIN(ABS(OFFSET($Q$7,,,$D$34)-V1331)),ROW(OFFSET($Q$7,,,$D$34))),1),NA())</f>
        <v>#N/A</v>
      </c>
      <c r="AC1331" s="17" t="e">
        <f t="array" aca="1" ref="AC1331" ca="1">IF(U1331&lt;=$C$53,LARGE(IF(ABS(OFFSET($Q$7,,,$D$34)-W1331)=MIN(ABS(OFFSET($Q$7,,,$D$34)-W1331)),ROW(OFFSET($Q$7,,,$D$34))),1),NA())</f>
        <v>#N/A</v>
      </c>
      <c r="AD1331" s="19" t="e">
        <f t="shared" ca="1" si="164"/>
        <v>#N/A</v>
      </c>
    </row>
    <row r="1332" spans="12:30" x14ac:dyDescent="0.3">
      <c r="L1332" s="24">
        <f t="shared" si="165"/>
        <v>1326</v>
      </c>
      <c r="M1332" s="16" t="e">
        <f>IF($L1332&lt;=$C$34,Daten!B1335,NA())</f>
        <v>#N/A</v>
      </c>
      <c r="N1332" s="16" t="e">
        <f>IF($L1332&lt;=$C$34,Daten!C1335,NA())</f>
        <v>#N/A</v>
      </c>
      <c r="O1332" s="16" t="e">
        <f>IF($L1332&lt;=$C$34,Daten!D1335,NA())</f>
        <v>#N/A</v>
      </c>
      <c r="P1332" s="24">
        <f t="shared" si="166"/>
        <v>1326</v>
      </c>
      <c r="Q1332" s="16" t="e">
        <f>IF($P1332&lt;=$D$34,Daten!F1335,NA())</f>
        <v>#N/A</v>
      </c>
      <c r="R1332" s="16" t="e">
        <f>IF($P1332&lt;=$D$34,Daten!G1335,NA())</f>
        <v>#N/A</v>
      </c>
      <c r="S1332" s="16" t="e">
        <f>IF($P1332&lt;=$D$34,Daten!H1335,NA())</f>
        <v>#N/A</v>
      </c>
      <c r="U1332" s="17">
        <f t="shared" si="167"/>
        <v>1326</v>
      </c>
      <c r="V1332" s="18" t="e">
        <f t="shared" si="160"/>
        <v>#N/A</v>
      </c>
      <c r="W1332" s="18" t="e">
        <f t="shared" si="161"/>
        <v>#N/A</v>
      </c>
      <c r="X1332" s="18" t="e">
        <f t="shared" si="162"/>
        <v>#N/A</v>
      </c>
      <c r="Y1332" s="17" t="e">
        <f t="array" aca="1" ref="Y1332" ca="1">IF(U1332&lt;=$C$53,SMALL(IF(ABS(OFFSET($M$7,,,$C$34)-V1332)=MIN(ABS(OFFSET($M$7,,,$C$34)-V1332)),ROW(OFFSET($M$7,,,$C$34))),1),NA())</f>
        <v>#N/A</v>
      </c>
      <c r="Z1332" s="17" t="e">
        <f t="array" aca="1" ref="Z1332" ca="1">IF(U1332&lt;=$C$53,LARGE(IF(ABS(OFFSET($M$7,,,$C$34)-W1332)=MIN(ABS(OFFSET($M$7,,,$C$34)-W1332)),ROW(OFFSET($M$7,,,$C$34))),1),NA())</f>
        <v>#N/A</v>
      </c>
      <c r="AA1332" s="19" t="e">
        <f t="shared" ca="1" si="163"/>
        <v>#N/A</v>
      </c>
      <c r="AB1332" s="17" t="e">
        <f t="array" aca="1" ref="AB1332" ca="1">IF(U1332&lt;=$C$53,SMALL(IF(ABS(OFFSET($Q$7,,,$D$34)-V1332)=MIN(ABS(OFFSET($Q$7,,,$D$34)-V1332)),ROW(OFFSET($Q$7,,,$D$34))),1),NA())</f>
        <v>#N/A</v>
      </c>
      <c r="AC1332" s="17" t="e">
        <f t="array" aca="1" ref="AC1332" ca="1">IF(U1332&lt;=$C$53,LARGE(IF(ABS(OFFSET($Q$7,,,$D$34)-W1332)=MIN(ABS(OFFSET($Q$7,,,$D$34)-W1332)),ROW(OFFSET($Q$7,,,$D$34))),1),NA())</f>
        <v>#N/A</v>
      </c>
      <c r="AD1332" s="19" t="e">
        <f t="shared" ca="1" si="164"/>
        <v>#N/A</v>
      </c>
    </row>
    <row r="1333" spans="12:30" x14ac:dyDescent="0.3">
      <c r="L1333" s="24">
        <f t="shared" si="165"/>
        <v>1327</v>
      </c>
      <c r="M1333" s="16" t="e">
        <f>IF($L1333&lt;=$C$34,Daten!B1336,NA())</f>
        <v>#N/A</v>
      </c>
      <c r="N1333" s="16" t="e">
        <f>IF($L1333&lt;=$C$34,Daten!C1336,NA())</f>
        <v>#N/A</v>
      </c>
      <c r="O1333" s="16" t="e">
        <f>IF($L1333&lt;=$C$34,Daten!D1336,NA())</f>
        <v>#N/A</v>
      </c>
      <c r="P1333" s="24">
        <f t="shared" si="166"/>
        <v>1327</v>
      </c>
      <c r="Q1333" s="16" t="e">
        <f>IF($P1333&lt;=$D$34,Daten!F1336,NA())</f>
        <v>#N/A</v>
      </c>
      <c r="R1333" s="16" t="e">
        <f>IF($P1333&lt;=$D$34,Daten!G1336,NA())</f>
        <v>#N/A</v>
      </c>
      <c r="S1333" s="16" t="e">
        <f>IF($P1333&lt;=$D$34,Daten!H1336,NA())</f>
        <v>#N/A</v>
      </c>
      <c r="U1333" s="17">
        <f t="shared" si="167"/>
        <v>1327</v>
      </c>
      <c r="V1333" s="18" t="e">
        <f t="shared" si="160"/>
        <v>#N/A</v>
      </c>
      <c r="W1333" s="18" t="e">
        <f t="shared" si="161"/>
        <v>#N/A</v>
      </c>
      <c r="X1333" s="18" t="e">
        <f t="shared" si="162"/>
        <v>#N/A</v>
      </c>
      <c r="Y1333" s="17" t="e">
        <f t="array" aca="1" ref="Y1333" ca="1">IF(U1333&lt;=$C$53,SMALL(IF(ABS(OFFSET($M$7,,,$C$34)-V1333)=MIN(ABS(OFFSET($M$7,,,$C$34)-V1333)),ROW(OFFSET($M$7,,,$C$34))),1),NA())</f>
        <v>#N/A</v>
      </c>
      <c r="Z1333" s="17" t="e">
        <f t="array" aca="1" ref="Z1333" ca="1">IF(U1333&lt;=$C$53,LARGE(IF(ABS(OFFSET($M$7,,,$C$34)-W1333)=MIN(ABS(OFFSET($M$7,,,$C$34)-W1333)),ROW(OFFSET($M$7,,,$C$34))),1),NA())</f>
        <v>#N/A</v>
      </c>
      <c r="AA1333" s="19" t="e">
        <f t="shared" ca="1" si="163"/>
        <v>#N/A</v>
      </c>
      <c r="AB1333" s="17" t="e">
        <f t="array" aca="1" ref="AB1333" ca="1">IF(U1333&lt;=$C$53,SMALL(IF(ABS(OFFSET($Q$7,,,$D$34)-V1333)=MIN(ABS(OFFSET($Q$7,,,$D$34)-V1333)),ROW(OFFSET($Q$7,,,$D$34))),1),NA())</f>
        <v>#N/A</v>
      </c>
      <c r="AC1333" s="17" t="e">
        <f t="array" aca="1" ref="AC1333" ca="1">IF(U1333&lt;=$C$53,LARGE(IF(ABS(OFFSET($Q$7,,,$D$34)-W1333)=MIN(ABS(OFFSET($Q$7,,,$D$34)-W1333)),ROW(OFFSET($Q$7,,,$D$34))),1),NA())</f>
        <v>#N/A</v>
      </c>
      <c r="AD1333" s="19" t="e">
        <f t="shared" ca="1" si="164"/>
        <v>#N/A</v>
      </c>
    </row>
    <row r="1334" spans="12:30" x14ac:dyDescent="0.3">
      <c r="L1334" s="24">
        <f t="shared" si="165"/>
        <v>1328</v>
      </c>
      <c r="M1334" s="16" t="e">
        <f>IF($L1334&lt;=$C$34,Daten!B1337,NA())</f>
        <v>#N/A</v>
      </c>
      <c r="N1334" s="16" t="e">
        <f>IF($L1334&lt;=$C$34,Daten!C1337,NA())</f>
        <v>#N/A</v>
      </c>
      <c r="O1334" s="16" t="e">
        <f>IF($L1334&lt;=$C$34,Daten!D1337,NA())</f>
        <v>#N/A</v>
      </c>
      <c r="P1334" s="24">
        <f t="shared" si="166"/>
        <v>1328</v>
      </c>
      <c r="Q1334" s="16" t="e">
        <f>IF($P1334&lt;=$D$34,Daten!F1337,NA())</f>
        <v>#N/A</v>
      </c>
      <c r="R1334" s="16" t="e">
        <f>IF($P1334&lt;=$D$34,Daten!G1337,NA())</f>
        <v>#N/A</v>
      </c>
      <c r="S1334" s="16" t="e">
        <f>IF($P1334&lt;=$D$34,Daten!H1337,NA())</f>
        <v>#N/A</v>
      </c>
      <c r="U1334" s="17">
        <f t="shared" si="167"/>
        <v>1328</v>
      </c>
      <c r="V1334" s="18" t="e">
        <f t="shared" si="160"/>
        <v>#N/A</v>
      </c>
      <c r="W1334" s="18" t="e">
        <f t="shared" si="161"/>
        <v>#N/A</v>
      </c>
      <c r="X1334" s="18" t="e">
        <f t="shared" si="162"/>
        <v>#N/A</v>
      </c>
      <c r="Y1334" s="17" t="e">
        <f t="array" aca="1" ref="Y1334" ca="1">IF(U1334&lt;=$C$53,SMALL(IF(ABS(OFFSET($M$7,,,$C$34)-V1334)=MIN(ABS(OFFSET($M$7,,,$C$34)-V1334)),ROW(OFFSET($M$7,,,$C$34))),1),NA())</f>
        <v>#N/A</v>
      </c>
      <c r="Z1334" s="17" t="e">
        <f t="array" aca="1" ref="Z1334" ca="1">IF(U1334&lt;=$C$53,LARGE(IF(ABS(OFFSET($M$7,,,$C$34)-W1334)=MIN(ABS(OFFSET($M$7,,,$C$34)-W1334)),ROW(OFFSET($M$7,,,$C$34))),1),NA())</f>
        <v>#N/A</v>
      </c>
      <c r="AA1334" s="19" t="e">
        <f t="shared" ca="1" si="163"/>
        <v>#N/A</v>
      </c>
      <c r="AB1334" s="17" t="e">
        <f t="array" aca="1" ref="AB1334" ca="1">IF(U1334&lt;=$C$53,SMALL(IF(ABS(OFFSET($Q$7,,,$D$34)-V1334)=MIN(ABS(OFFSET($Q$7,,,$D$34)-V1334)),ROW(OFFSET($Q$7,,,$D$34))),1),NA())</f>
        <v>#N/A</v>
      </c>
      <c r="AC1334" s="17" t="e">
        <f t="array" aca="1" ref="AC1334" ca="1">IF(U1334&lt;=$C$53,LARGE(IF(ABS(OFFSET($Q$7,,,$D$34)-W1334)=MIN(ABS(OFFSET($Q$7,,,$D$34)-W1334)),ROW(OFFSET($Q$7,,,$D$34))),1),NA())</f>
        <v>#N/A</v>
      </c>
      <c r="AD1334" s="19" t="e">
        <f t="shared" ca="1" si="164"/>
        <v>#N/A</v>
      </c>
    </row>
    <row r="1335" spans="12:30" x14ac:dyDescent="0.3">
      <c r="L1335" s="24">
        <f t="shared" si="165"/>
        <v>1329</v>
      </c>
      <c r="M1335" s="16" t="e">
        <f>IF($L1335&lt;=$C$34,Daten!B1338,NA())</f>
        <v>#N/A</v>
      </c>
      <c r="N1335" s="16" t="e">
        <f>IF($L1335&lt;=$C$34,Daten!C1338,NA())</f>
        <v>#N/A</v>
      </c>
      <c r="O1335" s="16" t="e">
        <f>IF($L1335&lt;=$C$34,Daten!D1338,NA())</f>
        <v>#N/A</v>
      </c>
      <c r="P1335" s="24">
        <f t="shared" si="166"/>
        <v>1329</v>
      </c>
      <c r="Q1335" s="16" t="e">
        <f>IF($P1335&lt;=$D$34,Daten!F1338,NA())</f>
        <v>#N/A</v>
      </c>
      <c r="R1335" s="16" t="e">
        <f>IF($P1335&lt;=$D$34,Daten!G1338,NA())</f>
        <v>#N/A</v>
      </c>
      <c r="S1335" s="16" t="e">
        <f>IF($P1335&lt;=$D$34,Daten!H1338,NA())</f>
        <v>#N/A</v>
      </c>
      <c r="U1335" s="17">
        <f t="shared" si="167"/>
        <v>1329</v>
      </c>
      <c r="V1335" s="18" t="e">
        <f t="shared" si="160"/>
        <v>#N/A</v>
      </c>
      <c r="W1335" s="18" t="e">
        <f t="shared" si="161"/>
        <v>#N/A</v>
      </c>
      <c r="X1335" s="18" t="e">
        <f t="shared" si="162"/>
        <v>#N/A</v>
      </c>
      <c r="Y1335" s="17" t="e">
        <f t="array" aca="1" ref="Y1335" ca="1">IF(U1335&lt;=$C$53,SMALL(IF(ABS(OFFSET($M$7,,,$C$34)-V1335)=MIN(ABS(OFFSET($M$7,,,$C$34)-V1335)),ROW(OFFSET($M$7,,,$C$34))),1),NA())</f>
        <v>#N/A</v>
      </c>
      <c r="Z1335" s="17" t="e">
        <f t="array" aca="1" ref="Z1335" ca="1">IF(U1335&lt;=$C$53,LARGE(IF(ABS(OFFSET($M$7,,,$C$34)-W1335)=MIN(ABS(OFFSET($M$7,,,$C$34)-W1335)),ROW(OFFSET($M$7,,,$C$34))),1),NA())</f>
        <v>#N/A</v>
      </c>
      <c r="AA1335" s="19" t="e">
        <f t="shared" ca="1" si="163"/>
        <v>#N/A</v>
      </c>
      <c r="AB1335" s="17" t="e">
        <f t="array" aca="1" ref="AB1335" ca="1">IF(U1335&lt;=$C$53,SMALL(IF(ABS(OFFSET($Q$7,,,$D$34)-V1335)=MIN(ABS(OFFSET($Q$7,,,$D$34)-V1335)),ROW(OFFSET($Q$7,,,$D$34))),1),NA())</f>
        <v>#N/A</v>
      </c>
      <c r="AC1335" s="17" t="e">
        <f t="array" aca="1" ref="AC1335" ca="1">IF(U1335&lt;=$C$53,LARGE(IF(ABS(OFFSET($Q$7,,,$D$34)-W1335)=MIN(ABS(OFFSET($Q$7,,,$D$34)-W1335)),ROW(OFFSET($Q$7,,,$D$34))),1),NA())</f>
        <v>#N/A</v>
      </c>
      <c r="AD1335" s="19" t="e">
        <f t="shared" ca="1" si="164"/>
        <v>#N/A</v>
      </c>
    </row>
    <row r="1336" spans="12:30" x14ac:dyDescent="0.3">
      <c r="L1336" s="24">
        <f t="shared" si="165"/>
        <v>1330</v>
      </c>
      <c r="M1336" s="16" t="e">
        <f>IF($L1336&lt;=$C$34,Daten!B1339,NA())</f>
        <v>#N/A</v>
      </c>
      <c r="N1336" s="16" t="e">
        <f>IF($L1336&lt;=$C$34,Daten!C1339,NA())</f>
        <v>#N/A</v>
      </c>
      <c r="O1336" s="16" t="e">
        <f>IF($L1336&lt;=$C$34,Daten!D1339,NA())</f>
        <v>#N/A</v>
      </c>
      <c r="P1336" s="24">
        <f t="shared" si="166"/>
        <v>1330</v>
      </c>
      <c r="Q1336" s="16" t="e">
        <f>IF($P1336&lt;=$D$34,Daten!F1339,NA())</f>
        <v>#N/A</v>
      </c>
      <c r="R1336" s="16" t="e">
        <f>IF($P1336&lt;=$D$34,Daten!G1339,NA())</f>
        <v>#N/A</v>
      </c>
      <c r="S1336" s="16" t="e">
        <f>IF($P1336&lt;=$D$34,Daten!H1339,NA())</f>
        <v>#N/A</v>
      </c>
      <c r="U1336" s="17">
        <f t="shared" si="167"/>
        <v>1330</v>
      </c>
      <c r="V1336" s="18" t="e">
        <f t="shared" si="160"/>
        <v>#N/A</v>
      </c>
      <c r="W1336" s="18" t="e">
        <f t="shared" si="161"/>
        <v>#N/A</v>
      </c>
      <c r="X1336" s="18" t="e">
        <f t="shared" si="162"/>
        <v>#N/A</v>
      </c>
      <c r="Y1336" s="17" t="e">
        <f t="array" aca="1" ref="Y1336" ca="1">IF(U1336&lt;=$C$53,SMALL(IF(ABS(OFFSET($M$7,,,$C$34)-V1336)=MIN(ABS(OFFSET($M$7,,,$C$34)-V1336)),ROW(OFFSET($M$7,,,$C$34))),1),NA())</f>
        <v>#N/A</v>
      </c>
      <c r="Z1336" s="17" t="e">
        <f t="array" aca="1" ref="Z1336" ca="1">IF(U1336&lt;=$C$53,LARGE(IF(ABS(OFFSET($M$7,,,$C$34)-W1336)=MIN(ABS(OFFSET($M$7,,,$C$34)-W1336)),ROW(OFFSET($M$7,,,$C$34))),1),NA())</f>
        <v>#N/A</v>
      </c>
      <c r="AA1336" s="19" t="e">
        <f t="shared" ca="1" si="163"/>
        <v>#N/A</v>
      </c>
      <c r="AB1336" s="17" t="e">
        <f t="array" aca="1" ref="AB1336" ca="1">IF(U1336&lt;=$C$53,SMALL(IF(ABS(OFFSET($Q$7,,,$D$34)-V1336)=MIN(ABS(OFFSET($Q$7,,,$D$34)-V1336)),ROW(OFFSET($Q$7,,,$D$34))),1),NA())</f>
        <v>#N/A</v>
      </c>
      <c r="AC1336" s="17" t="e">
        <f t="array" aca="1" ref="AC1336" ca="1">IF(U1336&lt;=$C$53,LARGE(IF(ABS(OFFSET($Q$7,,,$D$34)-W1336)=MIN(ABS(OFFSET($Q$7,,,$D$34)-W1336)),ROW(OFFSET($Q$7,,,$D$34))),1),NA())</f>
        <v>#N/A</v>
      </c>
      <c r="AD1336" s="19" t="e">
        <f t="shared" ca="1" si="164"/>
        <v>#N/A</v>
      </c>
    </row>
    <row r="1337" spans="12:30" x14ac:dyDescent="0.3">
      <c r="L1337" s="24">
        <f t="shared" si="165"/>
        <v>1331</v>
      </c>
      <c r="M1337" s="16" t="e">
        <f>IF($L1337&lt;=$C$34,Daten!B1340,NA())</f>
        <v>#N/A</v>
      </c>
      <c r="N1337" s="16" t="e">
        <f>IF($L1337&lt;=$C$34,Daten!C1340,NA())</f>
        <v>#N/A</v>
      </c>
      <c r="O1337" s="16" t="e">
        <f>IF($L1337&lt;=$C$34,Daten!D1340,NA())</f>
        <v>#N/A</v>
      </c>
      <c r="P1337" s="24">
        <f t="shared" si="166"/>
        <v>1331</v>
      </c>
      <c r="Q1337" s="16" t="e">
        <f>IF($P1337&lt;=$D$34,Daten!F1340,NA())</f>
        <v>#N/A</v>
      </c>
      <c r="R1337" s="16" t="e">
        <f>IF($P1337&lt;=$D$34,Daten!G1340,NA())</f>
        <v>#N/A</v>
      </c>
      <c r="S1337" s="16" t="e">
        <f>IF($P1337&lt;=$D$34,Daten!H1340,NA())</f>
        <v>#N/A</v>
      </c>
      <c r="U1337" s="17">
        <f t="shared" si="167"/>
        <v>1331</v>
      </c>
      <c r="V1337" s="18" t="e">
        <f t="shared" si="160"/>
        <v>#N/A</v>
      </c>
      <c r="W1337" s="18" t="e">
        <f t="shared" si="161"/>
        <v>#N/A</v>
      </c>
      <c r="X1337" s="18" t="e">
        <f t="shared" si="162"/>
        <v>#N/A</v>
      </c>
      <c r="Y1337" s="17" t="e">
        <f t="array" aca="1" ref="Y1337" ca="1">IF(U1337&lt;=$C$53,SMALL(IF(ABS(OFFSET($M$7,,,$C$34)-V1337)=MIN(ABS(OFFSET($M$7,,,$C$34)-V1337)),ROW(OFFSET($M$7,,,$C$34))),1),NA())</f>
        <v>#N/A</v>
      </c>
      <c r="Z1337" s="17" t="e">
        <f t="array" aca="1" ref="Z1337" ca="1">IF(U1337&lt;=$C$53,LARGE(IF(ABS(OFFSET($M$7,,,$C$34)-W1337)=MIN(ABS(OFFSET($M$7,,,$C$34)-W1337)),ROW(OFFSET($M$7,,,$C$34))),1),NA())</f>
        <v>#N/A</v>
      </c>
      <c r="AA1337" s="19" t="e">
        <f t="shared" ca="1" si="163"/>
        <v>#N/A</v>
      </c>
      <c r="AB1337" s="17" t="e">
        <f t="array" aca="1" ref="AB1337" ca="1">IF(U1337&lt;=$C$53,SMALL(IF(ABS(OFFSET($Q$7,,,$D$34)-V1337)=MIN(ABS(OFFSET($Q$7,,,$D$34)-V1337)),ROW(OFFSET($Q$7,,,$D$34))),1),NA())</f>
        <v>#N/A</v>
      </c>
      <c r="AC1337" s="17" t="e">
        <f t="array" aca="1" ref="AC1337" ca="1">IF(U1337&lt;=$C$53,LARGE(IF(ABS(OFFSET($Q$7,,,$D$34)-W1337)=MIN(ABS(OFFSET($Q$7,,,$D$34)-W1337)),ROW(OFFSET($Q$7,,,$D$34))),1),NA())</f>
        <v>#N/A</v>
      </c>
      <c r="AD1337" s="19" t="e">
        <f t="shared" ca="1" si="164"/>
        <v>#N/A</v>
      </c>
    </row>
    <row r="1338" spans="12:30" x14ac:dyDescent="0.3">
      <c r="L1338" s="24">
        <f t="shared" si="165"/>
        <v>1332</v>
      </c>
      <c r="M1338" s="16" t="e">
        <f>IF($L1338&lt;=$C$34,Daten!B1341,NA())</f>
        <v>#N/A</v>
      </c>
      <c r="N1338" s="16" t="e">
        <f>IF($L1338&lt;=$C$34,Daten!C1341,NA())</f>
        <v>#N/A</v>
      </c>
      <c r="O1338" s="16" t="e">
        <f>IF($L1338&lt;=$C$34,Daten!D1341,NA())</f>
        <v>#N/A</v>
      </c>
      <c r="P1338" s="24">
        <f t="shared" si="166"/>
        <v>1332</v>
      </c>
      <c r="Q1338" s="16" t="e">
        <f>IF($P1338&lt;=$D$34,Daten!F1341,NA())</f>
        <v>#N/A</v>
      </c>
      <c r="R1338" s="16" t="e">
        <f>IF($P1338&lt;=$D$34,Daten!G1341,NA())</f>
        <v>#N/A</v>
      </c>
      <c r="S1338" s="16" t="e">
        <f>IF($P1338&lt;=$D$34,Daten!H1341,NA())</f>
        <v>#N/A</v>
      </c>
      <c r="U1338" s="17">
        <f t="shared" si="167"/>
        <v>1332</v>
      </c>
      <c r="V1338" s="18" t="e">
        <f t="shared" si="160"/>
        <v>#N/A</v>
      </c>
      <c r="W1338" s="18" t="e">
        <f t="shared" si="161"/>
        <v>#N/A</v>
      </c>
      <c r="X1338" s="18" t="e">
        <f t="shared" si="162"/>
        <v>#N/A</v>
      </c>
      <c r="Y1338" s="17" t="e">
        <f t="array" aca="1" ref="Y1338" ca="1">IF(U1338&lt;=$C$53,SMALL(IF(ABS(OFFSET($M$7,,,$C$34)-V1338)=MIN(ABS(OFFSET($M$7,,,$C$34)-V1338)),ROW(OFFSET($M$7,,,$C$34))),1),NA())</f>
        <v>#N/A</v>
      </c>
      <c r="Z1338" s="17" t="e">
        <f t="array" aca="1" ref="Z1338" ca="1">IF(U1338&lt;=$C$53,LARGE(IF(ABS(OFFSET($M$7,,,$C$34)-W1338)=MIN(ABS(OFFSET($M$7,,,$C$34)-W1338)),ROW(OFFSET($M$7,,,$C$34))),1),NA())</f>
        <v>#N/A</v>
      </c>
      <c r="AA1338" s="19" t="e">
        <f t="shared" ca="1" si="163"/>
        <v>#N/A</v>
      </c>
      <c r="AB1338" s="17" t="e">
        <f t="array" aca="1" ref="AB1338" ca="1">IF(U1338&lt;=$C$53,SMALL(IF(ABS(OFFSET($Q$7,,,$D$34)-V1338)=MIN(ABS(OFFSET($Q$7,,,$D$34)-V1338)),ROW(OFFSET($Q$7,,,$D$34))),1),NA())</f>
        <v>#N/A</v>
      </c>
      <c r="AC1338" s="17" t="e">
        <f t="array" aca="1" ref="AC1338" ca="1">IF(U1338&lt;=$C$53,LARGE(IF(ABS(OFFSET($Q$7,,,$D$34)-W1338)=MIN(ABS(OFFSET($Q$7,,,$D$34)-W1338)),ROW(OFFSET($Q$7,,,$D$34))),1),NA())</f>
        <v>#N/A</v>
      </c>
      <c r="AD1338" s="19" t="e">
        <f t="shared" ca="1" si="164"/>
        <v>#N/A</v>
      </c>
    </row>
    <row r="1339" spans="12:30" x14ac:dyDescent="0.3">
      <c r="L1339" s="24">
        <f t="shared" si="165"/>
        <v>1333</v>
      </c>
      <c r="M1339" s="16" t="e">
        <f>IF($L1339&lt;=$C$34,Daten!B1342,NA())</f>
        <v>#N/A</v>
      </c>
      <c r="N1339" s="16" t="e">
        <f>IF($L1339&lt;=$C$34,Daten!C1342,NA())</f>
        <v>#N/A</v>
      </c>
      <c r="O1339" s="16" t="e">
        <f>IF($L1339&lt;=$C$34,Daten!D1342,NA())</f>
        <v>#N/A</v>
      </c>
      <c r="P1339" s="24">
        <f t="shared" si="166"/>
        <v>1333</v>
      </c>
      <c r="Q1339" s="16" t="e">
        <f>IF($P1339&lt;=$D$34,Daten!F1342,NA())</f>
        <v>#N/A</v>
      </c>
      <c r="R1339" s="16" t="e">
        <f>IF($P1339&lt;=$D$34,Daten!G1342,NA())</f>
        <v>#N/A</v>
      </c>
      <c r="S1339" s="16" t="e">
        <f>IF($P1339&lt;=$D$34,Daten!H1342,NA())</f>
        <v>#N/A</v>
      </c>
      <c r="U1339" s="17">
        <f t="shared" si="167"/>
        <v>1333</v>
      </c>
      <c r="V1339" s="18" t="e">
        <f t="shared" si="160"/>
        <v>#N/A</v>
      </c>
      <c r="W1339" s="18" t="e">
        <f t="shared" si="161"/>
        <v>#N/A</v>
      </c>
      <c r="X1339" s="18" t="e">
        <f t="shared" si="162"/>
        <v>#N/A</v>
      </c>
      <c r="Y1339" s="17" t="e">
        <f t="array" aca="1" ref="Y1339" ca="1">IF(U1339&lt;=$C$53,SMALL(IF(ABS(OFFSET($M$7,,,$C$34)-V1339)=MIN(ABS(OFFSET($M$7,,,$C$34)-V1339)),ROW(OFFSET($M$7,,,$C$34))),1),NA())</f>
        <v>#N/A</v>
      </c>
      <c r="Z1339" s="17" t="e">
        <f t="array" aca="1" ref="Z1339" ca="1">IF(U1339&lt;=$C$53,LARGE(IF(ABS(OFFSET($M$7,,,$C$34)-W1339)=MIN(ABS(OFFSET($M$7,,,$C$34)-W1339)),ROW(OFFSET($M$7,,,$C$34))),1),NA())</f>
        <v>#N/A</v>
      </c>
      <c r="AA1339" s="19" t="e">
        <f t="shared" ca="1" si="163"/>
        <v>#N/A</v>
      </c>
      <c r="AB1339" s="17" t="e">
        <f t="array" aca="1" ref="AB1339" ca="1">IF(U1339&lt;=$C$53,SMALL(IF(ABS(OFFSET($Q$7,,,$D$34)-V1339)=MIN(ABS(OFFSET($Q$7,,,$D$34)-V1339)),ROW(OFFSET($Q$7,,,$D$34))),1),NA())</f>
        <v>#N/A</v>
      </c>
      <c r="AC1339" s="17" t="e">
        <f t="array" aca="1" ref="AC1339" ca="1">IF(U1339&lt;=$C$53,LARGE(IF(ABS(OFFSET($Q$7,,,$D$34)-W1339)=MIN(ABS(OFFSET($Q$7,,,$D$34)-W1339)),ROW(OFFSET($Q$7,,,$D$34))),1),NA())</f>
        <v>#N/A</v>
      </c>
      <c r="AD1339" s="19" t="e">
        <f t="shared" ca="1" si="164"/>
        <v>#N/A</v>
      </c>
    </row>
    <row r="1340" spans="12:30" x14ac:dyDescent="0.3">
      <c r="L1340" s="24">
        <f t="shared" si="165"/>
        <v>1334</v>
      </c>
      <c r="M1340" s="16" t="e">
        <f>IF($L1340&lt;=$C$34,Daten!B1343,NA())</f>
        <v>#N/A</v>
      </c>
      <c r="N1340" s="16" t="e">
        <f>IF($L1340&lt;=$C$34,Daten!C1343,NA())</f>
        <v>#N/A</v>
      </c>
      <c r="O1340" s="16" t="e">
        <f>IF($L1340&lt;=$C$34,Daten!D1343,NA())</f>
        <v>#N/A</v>
      </c>
      <c r="P1340" s="24">
        <f t="shared" si="166"/>
        <v>1334</v>
      </c>
      <c r="Q1340" s="16" t="e">
        <f>IF($P1340&lt;=$D$34,Daten!F1343,NA())</f>
        <v>#N/A</v>
      </c>
      <c r="R1340" s="16" t="e">
        <f>IF($P1340&lt;=$D$34,Daten!G1343,NA())</f>
        <v>#N/A</v>
      </c>
      <c r="S1340" s="16" t="e">
        <f>IF($P1340&lt;=$D$34,Daten!H1343,NA())</f>
        <v>#N/A</v>
      </c>
      <c r="U1340" s="17">
        <f t="shared" si="167"/>
        <v>1334</v>
      </c>
      <c r="V1340" s="18" t="e">
        <f t="shared" si="160"/>
        <v>#N/A</v>
      </c>
      <c r="W1340" s="18" t="e">
        <f t="shared" si="161"/>
        <v>#N/A</v>
      </c>
      <c r="X1340" s="18" t="e">
        <f t="shared" si="162"/>
        <v>#N/A</v>
      </c>
      <c r="Y1340" s="17" t="e">
        <f t="array" aca="1" ref="Y1340" ca="1">IF(U1340&lt;=$C$53,SMALL(IF(ABS(OFFSET($M$7,,,$C$34)-V1340)=MIN(ABS(OFFSET($M$7,,,$C$34)-V1340)),ROW(OFFSET($M$7,,,$C$34))),1),NA())</f>
        <v>#N/A</v>
      </c>
      <c r="Z1340" s="17" t="e">
        <f t="array" aca="1" ref="Z1340" ca="1">IF(U1340&lt;=$C$53,LARGE(IF(ABS(OFFSET($M$7,,,$C$34)-W1340)=MIN(ABS(OFFSET($M$7,,,$C$34)-W1340)),ROW(OFFSET($M$7,,,$C$34))),1),NA())</f>
        <v>#N/A</v>
      </c>
      <c r="AA1340" s="19" t="e">
        <f t="shared" ca="1" si="163"/>
        <v>#N/A</v>
      </c>
      <c r="AB1340" s="17" t="e">
        <f t="array" aca="1" ref="AB1340" ca="1">IF(U1340&lt;=$C$53,SMALL(IF(ABS(OFFSET($Q$7,,,$D$34)-V1340)=MIN(ABS(OFFSET($Q$7,,,$D$34)-V1340)),ROW(OFFSET($Q$7,,,$D$34))),1),NA())</f>
        <v>#N/A</v>
      </c>
      <c r="AC1340" s="17" t="e">
        <f t="array" aca="1" ref="AC1340" ca="1">IF(U1340&lt;=$C$53,LARGE(IF(ABS(OFFSET($Q$7,,,$D$34)-W1340)=MIN(ABS(OFFSET($Q$7,,,$D$34)-W1340)),ROW(OFFSET($Q$7,,,$D$34))),1),NA())</f>
        <v>#N/A</v>
      </c>
      <c r="AD1340" s="19" t="e">
        <f t="shared" ca="1" si="164"/>
        <v>#N/A</v>
      </c>
    </row>
    <row r="1341" spans="12:30" x14ac:dyDescent="0.3">
      <c r="L1341" s="24">
        <f t="shared" si="165"/>
        <v>1335</v>
      </c>
      <c r="M1341" s="16" t="e">
        <f>IF($L1341&lt;=$C$34,Daten!B1344,NA())</f>
        <v>#N/A</v>
      </c>
      <c r="N1341" s="16" t="e">
        <f>IF($L1341&lt;=$C$34,Daten!C1344,NA())</f>
        <v>#N/A</v>
      </c>
      <c r="O1341" s="16" t="e">
        <f>IF($L1341&lt;=$C$34,Daten!D1344,NA())</f>
        <v>#N/A</v>
      </c>
      <c r="P1341" s="24">
        <f t="shared" si="166"/>
        <v>1335</v>
      </c>
      <c r="Q1341" s="16" t="e">
        <f>IF($P1341&lt;=$D$34,Daten!F1344,NA())</f>
        <v>#N/A</v>
      </c>
      <c r="R1341" s="16" t="e">
        <f>IF($P1341&lt;=$D$34,Daten!G1344,NA())</f>
        <v>#N/A</v>
      </c>
      <c r="S1341" s="16" t="e">
        <f>IF($P1341&lt;=$D$34,Daten!H1344,NA())</f>
        <v>#N/A</v>
      </c>
      <c r="U1341" s="17">
        <f t="shared" si="167"/>
        <v>1335</v>
      </c>
      <c r="V1341" s="18" t="e">
        <f t="shared" si="160"/>
        <v>#N/A</v>
      </c>
      <c r="W1341" s="18" t="e">
        <f t="shared" si="161"/>
        <v>#N/A</v>
      </c>
      <c r="X1341" s="18" t="e">
        <f t="shared" si="162"/>
        <v>#N/A</v>
      </c>
      <c r="Y1341" s="17" t="e">
        <f t="array" aca="1" ref="Y1341" ca="1">IF(U1341&lt;=$C$53,SMALL(IF(ABS(OFFSET($M$7,,,$C$34)-V1341)=MIN(ABS(OFFSET($M$7,,,$C$34)-V1341)),ROW(OFFSET($M$7,,,$C$34))),1),NA())</f>
        <v>#N/A</v>
      </c>
      <c r="Z1341" s="17" t="e">
        <f t="array" aca="1" ref="Z1341" ca="1">IF(U1341&lt;=$C$53,LARGE(IF(ABS(OFFSET($M$7,,,$C$34)-W1341)=MIN(ABS(OFFSET($M$7,,,$C$34)-W1341)),ROW(OFFSET($M$7,,,$C$34))),1),NA())</f>
        <v>#N/A</v>
      </c>
      <c r="AA1341" s="19" t="e">
        <f t="shared" ca="1" si="163"/>
        <v>#N/A</v>
      </c>
      <c r="AB1341" s="17" t="e">
        <f t="array" aca="1" ref="AB1341" ca="1">IF(U1341&lt;=$C$53,SMALL(IF(ABS(OFFSET($Q$7,,,$D$34)-V1341)=MIN(ABS(OFFSET($Q$7,,,$D$34)-V1341)),ROW(OFFSET($Q$7,,,$D$34))),1),NA())</f>
        <v>#N/A</v>
      </c>
      <c r="AC1341" s="17" t="e">
        <f t="array" aca="1" ref="AC1341" ca="1">IF(U1341&lt;=$C$53,LARGE(IF(ABS(OFFSET($Q$7,,,$D$34)-W1341)=MIN(ABS(OFFSET($Q$7,,,$D$34)-W1341)),ROW(OFFSET($Q$7,,,$D$34))),1),NA())</f>
        <v>#N/A</v>
      </c>
      <c r="AD1341" s="19" t="e">
        <f t="shared" ca="1" si="164"/>
        <v>#N/A</v>
      </c>
    </row>
    <row r="1342" spans="12:30" x14ac:dyDescent="0.3">
      <c r="L1342" s="24">
        <f t="shared" si="165"/>
        <v>1336</v>
      </c>
      <c r="M1342" s="16" t="e">
        <f>IF($L1342&lt;=$C$34,Daten!B1345,NA())</f>
        <v>#N/A</v>
      </c>
      <c r="N1342" s="16" t="e">
        <f>IF($L1342&lt;=$C$34,Daten!C1345,NA())</f>
        <v>#N/A</v>
      </c>
      <c r="O1342" s="16" t="e">
        <f>IF($L1342&lt;=$C$34,Daten!D1345,NA())</f>
        <v>#N/A</v>
      </c>
      <c r="P1342" s="24">
        <f t="shared" si="166"/>
        <v>1336</v>
      </c>
      <c r="Q1342" s="16" t="e">
        <f>IF($P1342&lt;=$D$34,Daten!F1345,NA())</f>
        <v>#N/A</v>
      </c>
      <c r="R1342" s="16" t="e">
        <f>IF($P1342&lt;=$D$34,Daten!G1345,NA())</f>
        <v>#N/A</v>
      </c>
      <c r="S1342" s="16" t="e">
        <f>IF($P1342&lt;=$D$34,Daten!H1345,NA())</f>
        <v>#N/A</v>
      </c>
      <c r="U1342" s="17">
        <f t="shared" si="167"/>
        <v>1336</v>
      </c>
      <c r="V1342" s="18" t="e">
        <f t="shared" si="160"/>
        <v>#N/A</v>
      </c>
      <c r="W1342" s="18" t="e">
        <f t="shared" si="161"/>
        <v>#N/A</v>
      </c>
      <c r="X1342" s="18" t="e">
        <f t="shared" si="162"/>
        <v>#N/A</v>
      </c>
      <c r="Y1342" s="17" t="e">
        <f t="array" aca="1" ref="Y1342" ca="1">IF(U1342&lt;=$C$53,SMALL(IF(ABS(OFFSET($M$7,,,$C$34)-V1342)=MIN(ABS(OFFSET($M$7,,,$C$34)-V1342)),ROW(OFFSET($M$7,,,$C$34))),1),NA())</f>
        <v>#N/A</v>
      </c>
      <c r="Z1342" s="17" t="e">
        <f t="array" aca="1" ref="Z1342" ca="1">IF(U1342&lt;=$C$53,LARGE(IF(ABS(OFFSET($M$7,,,$C$34)-W1342)=MIN(ABS(OFFSET($M$7,,,$C$34)-W1342)),ROW(OFFSET($M$7,,,$C$34))),1),NA())</f>
        <v>#N/A</v>
      </c>
      <c r="AA1342" s="19" t="e">
        <f t="shared" ca="1" si="163"/>
        <v>#N/A</v>
      </c>
      <c r="AB1342" s="17" t="e">
        <f t="array" aca="1" ref="AB1342" ca="1">IF(U1342&lt;=$C$53,SMALL(IF(ABS(OFFSET($Q$7,,,$D$34)-V1342)=MIN(ABS(OFFSET($Q$7,,,$D$34)-V1342)),ROW(OFFSET($Q$7,,,$D$34))),1),NA())</f>
        <v>#N/A</v>
      </c>
      <c r="AC1342" s="17" t="e">
        <f t="array" aca="1" ref="AC1342" ca="1">IF(U1342&lt;=$C$53,LARGE(IF(ABS(OFFSET($Q$7,,,$D$34)-W1342)=MIN(ABS(OFFSET($Q$7,,,$D$34)-W1342)),ROW(OFFSET($Q$7,,,$D$34))),1),NA())</f>
        <v>#N/A</v>
      </c>
      <c r="AD1342" s="19" t="e">
        <f t="shared" ca="1" si="164"/>
        <v>#N/A</v>
      </c>
    </row>
    <row r="1343" spans="12:30" x14ac:dyDescent="0.3">
      <c r="L1343" s="24">
        <f t="shared" si="165"/>
        <v>1337</v>
      </c>
      <c r="M1343" s="16" t="e">
        <f>IF($L1343&lt;=$C$34,Daten!B1346,NA())</f>
        <v>#N/A</v>
      </c>
      <c r="N1343" s="16" t="e">
        <f>IF($L1343&lt;=$C$34,Daten!C1346,NA())</f>
        <v>#N/A</v>
      </c>
      <c r="O1343" s="16" t="e">
        <f>IF($L1343&lt;=$C$34,Daten!D1346,NA())</f>
        <v>#N/A</v>
      </c>
      <c r="P1343" s="24">
        <f t="shared" si="166"/>
        <v>1337</v>
      </c>
      <c r="Q1343" s="16" t="e">
        <f>IF($P1343&lt;=$D$34,Daten!F1346,NA())</f>
        <v>#N/A</v>
      </c>
      <c r="R1343" s="16" t="e">
        <f>IF($P1343&lt;=$D$34,Daten!G1346,NA())</f>
        <v>#N/A</v>
      </c>
      <c r="S1343" s="16" t="e">
        <f>IF($P1343&lt;=$D$34,Daten!H1346,NA())</f>
        <v>#N/A</v>
      </c>
      <c r="U1343" s="17">
        <f t="shared" si="167"/>
        <v>1337</v>
      </c>
      <c r="V1343" s="18" t="e">
        <f t="shared" si="160"/>
        <v>#N/A</v>
      </c>
      <c r="W1343" s="18" t="e">
        <f t="shared" si="161"/>
        <v>#N/A</v>
      </c>
      <c r="X1343" s="18" t="e">
        <f t="shared" si="162"/>
        <v>#N/A</v>
      </c>
      <c r="Y1343" s="17" t="e">
        <f t="array" aca="1" ref="Y1343" ca="1">IF(U1343&lt;=$C$53,SMALL(IF(ABS(OFFSET($M$7,,,$C$34)-V1343)=MIN(ABS(OFFSET($M$7,,,$C$34)-V1343)),ROW(OFFSET($M$7,,,$C$34))),1),NA())</f>
        <v>#N/A</v>
      </c>
      <c r="Z1343" s="17" t="e">
        <f t="array" aca="1" ref="Z1343" ca="1">IF(U1343&lt;=$C$53,LARGE(IF(ABS(OFFSET($M$7,,,$C$34)-W1343)=MIN(ABS(OFFSET($M$7,,,$C$34)-W1343)),ROW(OFFSET($M$7,,,$C$34))),1),NA())</f>
        <v>#N/A</v>
      </c>
      <c r="AA1343" s="19" t="e">
        <f t="shared" ca="1" si="163"/>
        <v>#N/A</v>
      </c>
      <c r="AB1343" s="17" t="e">
        <f t="array" aca="1" ref="AB1343" ca="1">IF(U1343&lt;=$C$53,SMALL(IF(ABS(OFFSET($Q$7,,,$D$34)-V1343)=MIN(ABS(OFFSET($Q$7,,,$D$34)-V1343)),ROW(OFFSET($Q$7,,,$D$34))),1),NA())</f>
        <v>#N/A</v>
      </c>
      <c r="AC1343" s="17" t="e">
        <f t="array" aca="1" ref="AC1343" ca="1">IF(U1343&lt;=$C$53,LARGE(IF(ABS(OFFSET($Q$7,,,$D$34)-W1343)=MIN(ABS(OFFSET($Q$7,,,$D$34)-W1343)),ROW(OFFSET($Q$7,,,$D$34))),1),NA())</f>
        <v>#N/A</v>
      </c>
      <c r="AD1343" s="19" t="e">
        <f t="shared" ca="1" si="164"/>
        <v>#N/A</v>
      </c>
    </row>
    <row r="1344" spans="12:30" x14ac:dyDescent="0.3">
      <c r="L1344" s="24">
        <f t="shared" si="165"/>
        <v>1338</v>
      </c>
      <c r="M1344" s="16" t="e">
        <f>IF($L1344&lt;=$C$34,Daten!B1347,NA())</f>
        <v>#N/A</v>
      </c>
      <c r="N1344" s="16" t="e">
        <f>IF($L1344&lt;=$C$34,Daten!C1347,NA())</f>
        <v>#N/A</v>
      </c>
      <c r="O1344" s="16" t="e">
        <f>IF($L1344&lt;=$C$34,Daten!D1347,NA())</f>
        <v>#N/A</v>
      </c>
      <c r="P1344" s="24">
        <f t="shared" si="166"/>
        <v>1338</v>
      </c>
      <c r="Q1344" s="16" t="e">
        <f>IF($P1344&lt;=$D$34,Daten!F1347,NA())</f>
        <v>#N/A</v>
      </c>
      <c r="R1344" s="16" t="e">
        <f>IF($P1344&lt;=$D$34,Daten!G1347,NA())</f>
        <v>#N/A</v>
      </c>
      <c r="S1344" s="16" t="e">
        <f>IF($P1344&lt;=$D$34,Daten!H1347,NA())</f>
        <v>#N/A</v>
      </c>
      <c r="U1344" s="17">
        <f t="shared" si="167"/>
        <v>1338</v>
      </c>
      <c r="V1344" s="18" t="e">
        <f t="shared" si="160"/>
        <v>#N/A</v>
      </c>
      <c r="W1344" s="18" t="e">
        <f t="shared" si="161"/>
        <v>#N/A</v>
      </c>
      <c r="X1344" s="18" t="e">
        <f t="shared" si="162"/>
        <v>#N/A</v>
      </c>
      <c r="Y1344" s="17" t="e">
        <f t="array" aca="1" ref="Y1344" ca="1">IF(U1344&lt;=$C$53,SMALL(IF(ABS(OFFSET($M$7,,,$C$34)-V1344)=MIN(ABS(OFFSET($M$7,,,$C$34)-V1344)),ROW(OFFSET($M$7,,,$C$34))),1),NA())</f>
        <v>#N/A</v>
      </c>
      <c r="Z1344" s="17" t="e">
        <f t="array" aca="1" ref="Z1344" ca="1">IF(U1344&lt;=$C$53,LARGE(IF(ABS(OFFSET($M$7,,,$C$34)-W1344)=MIN(ABS(OFFSET($M$7,,,$C$34)-W1344)),ROW(OFFSET($M$7,,,$C$34))),1),NA())</f>
        <v>#N/A</v>
      </c>
      <c r="AA1344" s="19" t="e">
        <f t="shared" ca="1" si="163"/>
        <v>#N/A</v>
      </c>
      <c r="AB1344" s="17" t="e">
        <f t="array" aca="1" ref="AB1344" ca="1">IF(U1344&lt;=$C$53,SMALL(IF(ABS(OFFSET($Q$7,,,$D$34)-V1344)=MIN(ABS(OFFSET($Q$7,,,$D$34)-V1344)),ROW(OFFSET($Q$7,,,$D$34))),1),NA())</f>
        <v>#N/A</v>
      </c>
      <c r="AC1344" s="17" t="e">
        <f t="array" aca="1" ref="AC1344" ca="1">IF(U1344&lt;=$C$53,LARGE(IF(ABS(OFFSET($Q$7,,,$D$34)-W1344)=MIN(ABS(OFFSET($Q$7,,,$D$34)-W1344)),ROW(OFFSET($Q$7,,,$D$34))),1),NA())</f>
        <v>#N/A</v>
      </c>
      <c r="AD1344" s="19" t="e">
        <f t="shared" ca="1" si="164"/>
        <v>#N/A</v>
      </c>
    </row>
    <row r="1345" spans="12:30" x14ac:dyDescent="0.3">
      <c r="L1345" s="24">
        <f t="shared" si="165"/>
        <v>1339</v>
      </c>
      <c r="M1345" s="16" t="e">
        <f>IF($L1345&lt;=$C$34,Daten!B1348,NA())</f>
        <v>#N/A</v>
      </c>
      <c r="N1345" s="16" t="e">
        <f>IF($L1345&lt;=$C$34,Daten!C1348,NA())</f>
        <v>#N/A</v>
      </c>
      <c r="O1345" s="16" t="e">
        <f>IF($L1345&lt;=$C$34,Daten!D1348,NA())</f>
        <v>#N/A</v>
      </c>
      <c r="P1345" s="24">
        <f t="shared" si="166"/>
        <v>1339</v>
      </c>
      <c r="Q1345" s="16" t="e">
        <f>IF($P1345&lt;=$D$34,Daten!F1348,NA())</f>
        <v>#N/A</v>
      </c>
      <c r="R1345" s="16" t="e">
        <f>IF($P1345&lt;=$D$34,Daten!G1348,NA())</f>
        <v>#N/A</v>
      </c>
      <c r="S1345" s="16" t="e">
        <f>IF($P1345&lt;=$D$34,Daten!H1348,NA())</f>
        <v>#N/A</v>
      </c>
      <c r="U1345" s="17">
        <f t="shared" si="167"/>
        <v>1339</v>
      </c>
      <c r="V1345" s="18" t="e">
        <f t="shared" si="160"/>
        <v>#N/A</v>
      </c>
      <c r="W1345" s="18" t="e">
        <f t="shared" si="161"/>
        <v>#N/A</v>
      </c>
      <c r="X1345" s="18" t="e">
        <f t="shared" si="162"/>
        <v>#N/A</v>
      </c>
      <c r="Y1345" s="17" t="e">
        <f t="array" aca="1" ref="Y1345" ca="1">IF(U1345&lt;=$C$53,SMALL(IF(ABS(OFFSET($M$7,,,$C$34)-V1345)=MIN(ABS(OFFSET($M$7,,,$C$34)-V1345)),ROW(OFFSET($M$7,,,$C$34))),1),NA())</f>
        <v>#N/A</v>
      </c>
      <c r="Z1345" s="17" t="e">
        <f t="array" aca="1" ref="Z1345" ca="1">IF(U1345&lt;=$C$53,LARGE(IF(ABS(OFFSET($M$7,,,$C$34)-W1345)=MIN(ABS(OFFSET($M$7,,,$C$34)-W1345)),ROW(OFFSET($M$7,,,$C$34))),1),NA())</f>
        <v>#N/A</v>
      </c>
      <c r="AA1345" s="19" t="e">
        <f t="shared" ca="1" si="163"/>
        <v>#N/A</v>
      </c>
      <c r="AB1345" s="17" t="e">
        <f t="array" aca="1" ref="AB1345" ca="1">IF(U1345&lt;=$C$53,SMALL(IF(ABS(OFFSET($Q$7,,,$D$34)-V1345)=MIN(ABS(OFFSET($Q$7,,,$D$34)-V1345)),ROW(OFFSET($Q$7,,,$D$34))),1),NA())</f>
        <v>#N/A</v>
      </c>
      <c r="AC1345" s="17" t="e">
        <f t="array" aca="1" ref="AC1345" ca="1">IF(U1345&lt;=$C$53,LARGE(IF(ABS(OFFSET($Q$7,,,$D$34)-W1345)=MIN(ABS(OFFSET($Q$7,,,$D$34)-W1345)),ROW(OFFSET($Q$7,,,$D$34))),1),NA())</f>
        <v>#N/A</v>
      </c>
      <c r="AD1345" s="19" t="e">
        <f t="shared" ca="1" si="164"/>
        <v>#N/A</v>
      </c>
    </row>
    <row r="1346" spans="12:30" x14ac:dyDescent="0.3">
      <c r="L1346" s="24">
        <f t="shared" si="165"/>
        <v>1340</v>
      </c>
      <c r="M1346" s="16" t="e">
        <f>IF($L1346&lt;=$C$34,Daten!B1349,NA())</f>
        <v>#N/A</v>
      </c>
      <c r="N1346" s="16" t="e">
        <f>IF($L1346&lt;=$C$34,Daten!C1349,NA())</f>
        <v>#N/A</v>
      </c>
      <c r="O1346" s="16" t="e">
        <f>IF($L1346&lt;=$C$34,Daten!D1349,NA())</f>
        <v>#N/A</v>
      </c>
      <c r="P1346" s="24">
        <f t="shared" si="166"/>
        <v>1340</v>
      </c>
      <c r="Q1346" s="16" t="e">
        <f>IF($P1346&lt;=$D$34,Daten!F1349,NA())</f>
        <v>#N/A</v>
      </c>
      <c r="R1346" s="16" t="e">
        <f>IF($P1346&lt;=$D$34,Daten!G1349,NA())</f>
        <v>#N/A</v>
      </c>
      <c r="S1346" s="16" t="e">
        <f>IF($P1346&lt;=$D$34,Daten!H1349,NA())</f>
        <v>#N/A</v>
      </c>
      <c r="U1346" s="17">
        <f t="shared" si="167"/>
        <v>1340</v>
      </c>
      <c r="V1346" s="18" t="e">
        <f t="shared" si="160"/>
        <v>#N/A</v>
      </c>
      <c r="W1346" s="18" t="e">
        <f t="shared" si="161"/>
        <v>#N/A</v>
      </c>
      <c r="X1346" s="18" t="e">
        <f t="shared" si="162"/>
        <v>#N/A</v>
      </c>
      <c r="Y1346" s="17" t="e">
        <f t="array" aca="1" ref="Y1346" ca="1">IF(U1346&lt;=$C$53,SMALL(IF(ABS(OFFSET($M$7,,,$C$34)-V1346)=MIN(ABS(OFFSET($M$7,,,$C$34)-V1346)),ROW(OFFSET($M$7,,,$C$34))),1),NA())</f>
        <v>#N/A</v>
      </c>
      <c r="Z1346" s="17" t="e">
        <f t="array" aca="1" ref="Z1346" ca="1">IF(U1346&lt;=$C$53,LARGE(IF(ABS(OFFSET($M$7,,,$C$34)-W1346)=MIN(ABS(OFFSET($M$7,,,$C$34)-W1346)),ROW(OFFSET($M$7,,,$C$34))),1),NA())</f>
        <v>#N/A</v>
      </c>
      <c r="AA1346" s="19" t="e">
        <f t="shared" ca="1" si="163"/>
        <v>#N/A</v>
      </c>
      <c r="AB1346" s="17" t="e">
        <f t="array" aca="1" ref="AB1346" ca="1">IF(U1346&lt;=$C$53,SMALL(IF(ABS(OFFSET($Q$7,,,$D$34)-V1346)=MIN(ABS(OFFSET($Q$7,,,$D$34)-V1346)),ROW(OFFSET($Q$7,,,$D$34))),1),NA())</f>
        <v>#N/A</v>
      </c>
      <c r="AC1346" s="17" t="e">
        <f t="array" aca="1" ref="AC1346" ca="1">IF(U1346&lt;=$C$53,LARGE(IF(ABS(OFFSET($Q$7,,,$D$34)-W1346)=MIN(ABS(OFFSET($Q$7,,,$D$34)-W1346)),ROW(OFFSET($Q$7,,,$D$34))),1),NA())</f>
        <v>#N/A</v>
      </c>
      <c r="AD1346" s="19" t="e">
        <f t="shared" ca="1" si="164"/>
        <v>#N/A</v>
      </c>
    </row>
    <row r="1347" spans="12:30" x14ac:dyDescent="0.3">
      <c r="L1347" s="24">
        <f t="shared" si="165"/>
        <v>1341</v>
      </c>
      <c r="M1347" s="16" t="e">
        <f>IF($L1347&lt;=$C$34,Daten!B1350,NA())</f>
        <v>#N/A</v>
      </c>
      <c r="N1347" s="16" t="e">
        <f>IF($L1347&lt;=$C$34,Daten!C1350,NA())</f>
        <v>#N/A</v>
      </c>
      <c r="O1347" s="16" t="e">
        <f>IF($L1347&lt;=$C$34,Daten!D1350,NA())</f>
        <v>#N/A</v>
      </c>
      <c r="P1347" s="24">
        <f t="shared" si="166"/>
        <v>1341</v>
      </c>
      <c r="Q1347" s="16" t="e">
        <f>IF($P1347&lt;=$D$34,Daten!F1350,NA())</f>
        <v>#N/A</v>
      </c>
      <c r="R1347" s="16" t="e">
        <f>IF($P1347&lt;=$D$34,Daten!G1350,NA())</f>
        <v>#N/A</v>
      </c>
      <c r="S1347" s="16" t="e">
        <f>IF($P1347&lt;=$D$34,Daten!H1350,NA())</f>
        <v>#N/A</v>
      </c>
      <c r="U1347" s="17">
        <f t="shared" si="167"/>
        <v>1341</v>
      </c>
      <c r="V1347" s="18" t="e">
        <f t="shared" si="160"/>
        <v>#N/A</v>
      </c>
      <c r="W1347" s="18" t="e">
        <f t="shared" si="161"/>
        <v>#N/A</v>
      </c>
      <c r="X1347" s="18" t="e">
        <f t="shared" si="162"/>
        <v>#N/A</v>
      </c>
      <c r="Y1347" s="17" t="e">
        <f t="array" aca="1" ref="Y1347" ca="1">IF(U1347&lt;=$C$53,SMALL(IF(ABS(OFFSET($M$7,,,$C$34)-V1347)=MIN(ABS(OFFSET($M$7,,,$C$34)-V1347)),ROW(OFFSET($M$7,,,$C$34))),1),NA())</f>
        <v>#N/A</v>
      </c>
      <c r="Z1347" s="17" t="e">
        <f t="array" aca="1" ref="Z1347" ca="1">IF(U1347&lt;=$C$53,LARGE(IF(ABS(OFFSET($M$7,,,$C$34)-W1347)=MIN(ABS(OFFSET($M$7,,,$C$34)-W1347)),ROW(OFFSET($M$7,,,$C$34))),1),NA())</f>
        <v>#N/A</v>
      </c>
      <c r="AA1347" s="19" t="e">
        <f t="shared" ca="1" si="163"/>
        <v>#N/A</v>
      </c>
      <c r="AB1347" s="17" t="e">
        <f t="array" aca="1" ref="AB1347" ca="1">IF(U1347&lt;=$C$53,SMALL(IF(ABS(OFFSET($Q$7,,,$D$34)-V1347)=MIN(ABS(OFFSET($Q$7,,,$D$34)-V1347)),ROW(OFFSET($Q$7,,,$D$34))),1),NA())</f>
        <v>#N/A</v>
      </c>
      <c r="AC1347" s="17" t="e">
        <f t="array" aca="1" ref="AC1347" ca="1">IF(U1347&lt;=$C$53,LARGE(IF(ABS(OFFSET($Q$7,,,$D$34)-W1347)=MIN(ABS(OFFSET($Q$7,,,$D$34)-W1347)),ROW(OFFSET($Q$7,,,$D$34))),1),NA())</f>
        <v>#N/A</v>
      </c>
      <c r="AD1347" s="19" t="e">
        <f t="shared" ca="1" si="164"/>
        <v>#N/A</v>
      </c>
    </row>
    <row r="1348" spans="12:30" x14ac:dyDescent="0.3">
      <c r="L1348" s="24">
        <f t="shared" si="165"/>
        <v>1342</v>
      </c>
      <c r="M1348" s="16" t="e">
        <f>IF($L1348&lt;=$C$34,Daten!B1351,NA())</f>
        <v>#N/A</v>
      </c>
      <c r="N1348" s="16" t="e">
        <f>IF($L1348&lt;=$C$34,Daten!C1351,NA())</f>
        <v>#N/A</v>
      </c>
      <c r="O1348" s="16" t="e">
        <f>IF($L1348&lt;=$C$34,Daten!D1351,NA())</f>
        <v>#N/A</v>
      </c>
      <c r="P1348" s="24">
        <f t="shared" si="166"/>
        <v>1342</v>
      </c>
      <c r="Q1348" s="16" t="e">
        <f>IF($P1348&lt;=$D$34,Daten!F1351,NA())</f>
        <v>#N/A</v>
      </c>
      <c r="R1348" s="16" t="e">
        <f>IF($P1348&lt;=$D$34,Daten!G1351,NA())</f>
        <v>#N/A</v>
      </c>
      <c r="S1348" s="16" t="e">
        <f>IF($P1348&lt;=$D$34,Daten!H1351,NA())</f>
        <v>#N/A</v>
      </c>
      <c r="U1348" s="17">
        <f t="shared" si="167"/>
        <v>1342</v>
      </c>
      <c r="V1348" s="18" t="e">
        <f t="shared" si="160"/>
        <v>#N/A</v>
      </c>
      <c r="W1348" s="18" t="e">
        <f t="shared" si="161"/>
        <v>#N/A</v>
      </c>
      <c r="X1348" s="18" t="e">
        <f t="shared" si="162"/>
        <v>#N/A</v>
      </c>
      <c r="Y1348" s="17" t="e">
        <f t="array" aca="1" ref="Y1348" ca="1">IF(U1348&lt;=$C$53,SMALL(IF(ABS(OFFSET($M$7,,,$C$34)-V1348)=MIN(ABS(OFFSET($M$7,,,$C$34)-V1348)),ROW(OFFSET($M$7,,,$C$34))),1),NA())</f>
        <v>#N/A</v>
      </c>
      <c r="Z1348" s="17" t="e">
        <f t="array" aca="1" ref="Z1348" ca="1">IF(U1348&lt;=$C$53,LARGE(IF(ABS(OFFSET($M$7,,,$C$34)-W1348)=MIN(ABS(OFFSET($M$7,,,$C$34)-W1348)),ROW(OFFSET($M$7,,,$C$34))),1),NA())</f>
        <v>#N/A</v>
      </c>
      <c r="AA1348" s="19" t="e">
        <f t="shared" ca="1" si="163"/>
        <v>#N/A</v>
      </c>
      <c r="AB1348" s="17" t="e">
        <f t="array" aca="1" ref="AB1348" ca="1">IF(U1348&lt;=$C$53,SMALL(IF(ABS(OFFSET($Q$7,,,$D$34)-V1348)=MIN(ABS(OFFSET($Q$7,,,$D$34)-V1348)),ROW(OFFSET($Q$7,,,$D$34))),1),NA())</f>
        <v>#N/A</v>
      </c>
      <c r="AC1348" s="17" t="e">
        <f t="array" aca="1" ref="AC1348" ca="1">IF(U1348&lt;=$C$53,LARGE(IF(ABS(OFFSET($Q$7,,,$D$34)-W1348)=MIN(ABS(OFFSET($Q$7,,,$D$34)-W1348)),ROW(OFFSET($Q$7,,,$D$34))),1),NA())</f>
        <v>#N/A</v>
      </c>
      <c r="AD1348" s="19" t="e">
        <f t="shared" ca="1" si="164"/>
        <v>#N/A</v>
      </c>
    </row>
    <row r="1349" spans="12:30" x14ac:dyDescent="0.3">
      <c r="L1349" s="24">
        <f t="shared" si="165"/>
        <v>1343</v>
      </c>
      <c r="M1349" s="16" t="e">
        <f>IF($L1349&lt;=$C$34,Daten!B1352,NA())</f>
        <v>#N/A</v>
      </c>
      <c r="N1349" s="16" t="e">
        <f>IF($L1349&lt;=$C$34,Daten!C1352,NA())</f>
        <v>#N/A</v>
      </c>
      <c r="O1349" s="16" t="e">
        <f>IF($L1349&lt;=$C$34,Daten!D1352,NA())</f>
        <v>#N/A</v>
      </c>
      <c r="P1349" s="24">
        <f t="shared" si="166"/>
        <v>1343</v>
      </c>
      <c r="Q1349" s="16" t="e">
        <f>IF($P1349&lt;=$D$34,Daten!F1352,NA())</f>
        <v>#N/A</v>
      </c>
      <c r="R1349" s="16" t="e">
        <f>IF($P1349&lt;=$D$34,Daten!G1352,NA())</f>
        <v>#N/A</v>
      </c>
      <c r="S1349" s="16" t="e">
        <f>IF($P1349&lt;=$D$34,Daten!H1352,NA())</f>
        <v>#N/A</v>
      </c>
      <c r="U1349" s="17">
        <f t="shared" si="167"/>
        <v>1343</v>
      </c>
      <c r="V1349" s="18" t="e">
        <f t="shared" si="160"/>
        <v>#N/A</v>
      </c>
      <c r="W1349" s="18" t="e">
        <f t="shared" si="161"/>
        <v>#N/A</v>
      </c>
      <c r="X1349" s="18" t="e">
        <f t="shared" si="162"/>
        <v>#N/A</v>
      </c>
      <c r="Y1349" s="17" t="e">
        <f t="array" aca="1" ref="Y1349" ca="1">IF(U1349&lt;=$C$53,SMALL(IF(ABS(OFFSET($M$7,,,$C$34)-V1349)=MIN(ABS(OFFSET($M$7,,,$C$34)-V1349)),ROW(OFFSET($M$7,,,$C$34))),1),NA())</f>
        <v>#N/A</v>
      </c>
      <c r="Z1349" s="17" t="e">
        <f t="array" aca="1" ref="Z1349" ca="1">IF(U1349&lt;=$C$53,LARGE(IF(ABS(OFFSET($M$7,,,$C$34)-W1349)=MIN(ABS(OFFSET($M$7,,,$C$34)-W1349)),ROW(OFFSET($M$7,,,$C$34))),1),NA())</f>
        <v>#N/A</v>
      </c>
      <c r="AA1349" s="19" t="e">
        <f t="shared" ca="1" si="163"/>
        <v>#N/A</v>
      </c>
      <c r="AB1349" s="17" t="e">
        <f t="array" aca="1" ref="AB1349" ca="1">IF(U1349&lt;=$C$53,SMALL(IF(ABS(OFFSET($Q$7,,,$D$34)-V1349)=MIN(ABS(OFFSET($Q$7,,,$D$34)-V1349)),ROW(OFFSET($Q$7,,,$D$34))),1),NA())</f>
        <v>#N/A</v>
      </c>
      <c r="AC1349" s="17" t="e">
        <f t="array" aca="1" ref="AC1349" ca="1">IF(U1349&lt;=$C$53,LARGE(IF(ABS(OFFSET($Q$7,,,$D$34)-W1349)=MIN(ABS(OFFSET($Q$7,,,$D$34)-W1349)),ROW(OFFSET($Q$7,,,$D$34))),1),NA())</f>
        <v>#N/A</v>
      </c>
      <c r="AD1349" s="19" t="e">
        <f t="shared" ca="1" si="164"/>
        <v>#N/A</v>
      </c>
    </row>
    <row r="1350" spans="12:30" x14ac:dyDescent="0.3">
      <c r="L1350" s="24">
        <f t="shared" si="165"/>
        <v>1344</v>
      </c>
      <c r="M1350" s="16" t="e">
        <f>IF($L1350&lt;=$C$34,Daten!B1353,NA())</f>
        <v>#N/A</v>
      </c>
      <c r="N1350" s="16" t="e">
        <f>IF($L1350&lt;=$C$34,Daten!C1353,NA())</f>
        <v>#N/A</v>
      </c>
      <c r="O1350" s="16" t="e">
        <f>IF($L1350&lt;=$C$34,Daten!D1353,NA())</f>
        <v>#N/A</v>
      </c>
      <c r="P1350" s="24">
        <f t="shared" si="166"/>
        <v>1344</v>
      </c>
      <c r="Q1350" s="16" t="e">
        <f>IF($P1350&lt;=$D$34,Daten!F1353,NA())</f>
        <v>#N/A</v>
      </c>
      <c r="R1350" s="16" t="e">
        <f>IF($P1350&lt;=$D$34,Daten!G1353,NA())</f>
        <v>#N/A</v>
      </c>
      <c r="S1350" s="16" t="e">
        <f>IF($P1350&lt;=$D$34,Daten!H1353,NA())</f>
        <v>#N/A</v>
      </c>
      <c r="U1350" s="17">
        <f t="shared" si="167"/>
        <v>1344</v>
      </c>
      <c r="V1350" s="18" t="e">
        <f t="shared" si="160"/>
        <v>#N/A</v>
      </c>
      <c r="W1350" s="18" t="e">
        <f t="shared" si="161"/>
        <v>#N/A</v>
      </c>
      <c r="X1350" s="18" t="e">
        <f t="shared" si="162"/>
        <v>#N/A</v>
      </c>
      <c r="Y1350" s="17" t="e">
        <f t="array" aca="1" ref="Y1350" ca="1">IF(U1350&lt;=$C$53,SMALL(IF(ABS(OFFSET($M$7,,,$C$34)-V1350)=MIN(ABS(OFFSET($M$7,,,$C$34)-V1350)),ROW(OFFSET($M$7,,,$C$34))),1),NA())</f>
        <v>#N/A</v>
      </c>
      <c r="Z1350" s="17" t="e">
        <f t="array" aca="1" ref="Z1350" ca="1">IF(U1350&lt;=$C$53,LARGE(IF(ABS(OFFSET($M$7,,,$C$34)-W1350)=MIN(ABS(OFFSET($M$7,,,$C$34)-W1350)),ROW(OFFSET($M$7,,,$C$34))),1),NA())</f>
        <v>#N/A</v>
      </c>
      <c r="AA1350" s="19" t="e">
        <f t="shared" ca="1" si="163"/>
        <v>#N/A</v>
      </c>
      <c r="AB1350" s="17" t="e">
        <f t="array" aca="1" ref="AB1350" ca="1">IF(U1350&lt;=$C$53,SMALL(IF(ABS(OFFSET($Q$7,,,$D$34)-V1350)=MIN(ABS(OFFSET($Q$7,,,$D$34)-V1350)),ROW(OFFSET($Q$7,,,$D$34))),1),NA())</f>
        <v>#N/A</v>
      </c>
      <c r="AC1350" s="17" t="e">
        <f t="array" aca="1" ref="AC1350" ca="1">IF(U1350&lt;=$C$53,LARGE(IF(ABS(OFFSET($Q$7,,,$D$34)-W1350)=MIN(ABS(OFFSET($Q$7,,,$D$34)-W1350)),ROW(OFFSET($Q$7,,,$D$34))),1),NA())</f>
        <v>#N/A</v>
      </c>
      <c r="AD1350" s="19" t="e">
        <f t="shared" ca="1" si="164"/>
        <v>#N/A</v>
      </c>
    </row>
    <row r="1351" spans="12:30" x14ac:dyDescent="0.3">
      <c r="L1351" s="24">
        <f t="shared" si="165"/>
        <v>1345</v>
      </c>
      <c r="M1351" s="16" t="e">
        <f>IF($L1351&lt;=$C$34,Daten!B1354,NA())</f>
        <v>#N/A</v>
      </c>
      <c r="N1351" s="16" t="e">
        <f>IF($L1351&lt;=$C$34,Daten!C1354,NA())</f>
        <v>#N/A</v>
      </c>
      <c r="O1351" s="16" t="e">
        <f>IF($L1351&lt;=$C$34,Daten!D1354,NA())</f>
        <v>#N/A</v>
      </c>
      <c r="P1351" s="24">
        <f t="shared" si="166"/>
        <v>1345</v>
      </c>
      <c r="Q1351" s="16" t="e">
        <f>IF($P1351&lt;=$D$34,Daten!F1354,NA())</f>
        <v>#N/A</v>
      </c>
      <c r="R1351" s="16" t="e">
        <f>IF($P1351&lt;=$D$34,Daten!G1354,NA())</f>
        <v>#N/A</v>
      </c>
      <c r="S1351" s="16" t="e">
        <f>IF($P1351&lt;=$D$34,Daten!H1354,NA())</f>
        <v>#N/A</v>
      </c>
      <c r="U1351" s="17">
        <f t="shared" si="167"/>
        <v>1345</v>
      </c>
      <c r="V1351" s="18" t="e">
        <f t="shared" si="160"/>
        <v>#N/A</v>
      </c>
      <c r="W1351" s="18" t="e">
        <f t="shared" si="161"/>
        <v>#N/A</v>
      </c>
      <c r="X1351" s="18" t="e">
        <f t="shared" si="162"/>
        <v>#N/A</v>
      </c>
      <c r="Y1351" s="17" t="e">
        <f t="array" aca="1" ref="Y1351" ca="1">IF(U1351&lt;=$C$53,SMALL(IF(ABS(OFFSET($M$7,,,$C$34)-V1351)=MIN(ABS(OFFSET($M$7,,,$C$34)-V1351)),ROW(OFFSET($M$7,,,$C$34))),1),NA())</f>
        <v>#N/A</v>
      </c>
      <c r="Z1351" s="17" t="e">
        <f t="array" aca="1" ref="Z1351" ca="1">IF(U1351&lt;=$C$53,LARGE(IF(ABS(OFFSET($M$7,,,$C$34)-W1351)=MIN(ABS(OFFSET($M$7,,,$C$34)-W1351)),ROW(OFFSET($M$7,,,$C$34))),1),NA())</f>
        <v>#N/A</v>
      </c>
      <c r="AA1351" s="19" t="e">
        <f t="shared" ca="1" si="163"/>
        <v>#N/A</v>
      </c>
      <c r="AB1351" s="17" t="e">
        <f t="array" aca="1" ref="AB1351" ca="1">IF(U1351&lt;=$C$53,SMALL(IF(ABS(OFFSET($Q$7,,,$D$34)-V1351)=MIN(ABS(OFFSET($Q$7,,,$D$34)-V1351)),ROW(OFFSET($Q$7,,,$D$34))),1),NA())</f>
        <v>#N/A</v>
      </c>
      <c r="AC1351" s="17" t="e">
        <f t="array" aca="1" ref="AC1351" ca="1">IF(U1351&lt;=$C$53,LARGE(IF(ABS(OFFSET($Q$7,,,$D$34)-W1351)=MIN(ABS(OFFSET($Q$7,,,$D$34)-W1351)),ROW(OFFSET($Q$7,,,$D$34))),1),NA())</f>
        <v>#N/A</v>
      </c>
      <c r="AD1351" s="19" t="e">
        <f t="shared" ca="1" si="164"/>
        <v>#N/A</v>
      </c>
    </row>
    <row r="1352" spans="12:30" x14ac:dyDescent="0.3">
      <c r="L1352" s="24">
        <f t="shared" si="165"/>
        <v>1346</v>
      </c>
      <c r="M1352" s="16" t="e">
        <f>IF($L1352&lt;=$C$34,Daten!B1355,NA())</f>
        <v>#N/A</v>
      </c>
      <c r="N1352" s="16" t="e">
        <f>IF($L1352&lt;=$C$34,Daten!C1355,NA())</f>
        <v>#N/A</v>
      </c>
      <c r="O1352" s="16" t="e">
        <f>IF($L1352&lt;=$C$34,Daten!D1355,NA())</f>
        <v>#N/A</v>
      </c>
      <c r="P1352" s="24">
        <f t="shared" si="166"/>
        <v>1346</v>
      </c>
      <c r="Q1352" s="16" t="e">
        <f>IF($P1352&lt;=$D$34,Daten!F1355,NA())</f>
        <v>#N/A</v>
      </c>
      <c r="R1352" s="16" t="e">
        <f>IF($P1352&lt;=$D$34,Daten!G1355,NA())</f>
        <v>#N/A</v>
      </c>
      <c r="S1352" s="16" t="e">
        <f>IF($P1352&lt;=$D$34,Daten!H1355,NA())</f>
        <v>#N/A</v>
      </c>
      <c r="U1352" s="17">
        <f t="shared" si="167"/>
        <v>1346</v>
      </c>
      <c r="V1352" s="18" t="e">
        <f t="shared" ref="V1352:V1415" si="168">IF(U1352&lt;=$C$53,V1351-$C$52,NA())</f>
        <v>#N/A</v>
      </c>
      <c r="W1352" s="18" t="e">
        <f t="shared" ref="W1352:W1415" si="169">IF(U1352&lt;=$C$53,V1352-$C$51,NA())</f>
        <v>#N/A</v>
      </c>
      <c r="X1352" s="18" t="e">
        <f t="shared" ref="X1352:X1415" si="170">IF(U1352&lt;=$C$53,AVERAGE(V1352:W1352),NA())</f>
        <v>#N/A</v>
      </c>
      <c r="Y1352" s="17" t="e">
        <f t="array" aca="1" ref="Y1352" ca="1">IF(U1352&lt;=$C$53,SMALL(IF(ABS(OFFSET($M$7,,,$C$34)-V1352)=MIN(ABS(OFFSET($M$7,,,$C$34)-V1352)),ROW(OFFSET($M$7,,,$C$34))),1),NA())</f>
        <v>#N/A</v>
      </c>
      <c r="Z1352" s="17" t="e">
        <f t="array" aca="1" ref="Z1352" ca="1">IF(U1352&lt;=$C$53,LARGE(IF(ABS(OFFSET($M$7,,,$C$34)-W1352)=MIN(ABS(OFFSET($M$7,,,$C$34)-W1352)),ROW(OFFSET($M$7,,,$C$34))),1),NA())</f>
        <v>#N/A</v>
      </c>
      <c r="AA1352" s="19" t="e">
        <f t="shared" ref="AA1352:AA1415" ca="1" si="171">INDEX(LINEST(LN(OFFSET($N$1,Z1352-1,,Y1352-Z1352+1)),LN(OFFSET($M$1,Z1352-1,,Y1352-Z1352+1)),,),1,1)</f>
        <v>#N/A</v>
      </c>
      <c r="AB1352" s="17" t="e">
        <f t="array" aca="1" ref="AB1352" ca="1">IF(U1352&lt;=$C$53,SMALL(IF(ABS(OFFSET($Q$7,,,$D$34)-V1352)=MIN(ABS(OFFSET($Q$7,,,$D$34)-V1352)),ROW(OFFSET($Q$7,,,$D$34))),1),NA())</f>
        <v>#N/A</v>
      </c>
      <c r="AC1352" s="17" t="e">
        <f t="array" aca="1" ref="AC1352" ca="1">IF(U1352&lt;=$C$53,LARGE(IF(ABS(OFFSET($Q$7,,,$D$34)-W1352)=MIN(ABS(OFFSET($Q$7,,,$D$34)-W1352)),ROW(OFFSET($Q$7,,,$D$34))),1),NA())</f>
        <v>#N/A</v>
      </c>
      <c r="AD1352" s="19" t="e">
        <f t="shared" ref="AD1352:AD1415" ca="1" si="172">INDEX(LINEST(LN(OFFSET($R$1,AC1352-1,,AB1352-AC1352+1)),LN(OFFSET($Q$1,AC1352-1,,AB1352-AC1352+1)),,),1,1)</f>
        <v>#N/A</v>
      </c>
    </row>
    <row r="1353" spans="12:30" x14ac:dyDescent="0.3">
      <c r="L1353" s="24">
        <f t="shared" ref="L1353:L1416" si="173">L1352+1</f>
        <v>1347</v>
      </c>
      <c r="M1353" s="16" t="e">
        <f>IF($L1353&lt;=$C$34,Daten!B1356,NA())</f>
        <v>#N/A</v>
      </c>
      <c r="N1353" s="16" t="e">
        <f>IF($L1353&lt;=$C$34,Daten!C1356,NA())</f>
        <v>#N/A</v>
      </c>
      <c r="O1353" s="16" t="e">
        <f>IF($L1353&lt;=$C$34,Daten!D1356,NA())</f>
        <v>#N/A</v>
      </c>
      <c r="P1353" s="24">
        <f t="shared" ref="P1353:P1416" si="174">P1352+1</f>
        <v>1347</v>
      </c>
      <c r="Q1353" s="16" t="e">
        <f>IF($P1353&lt;=$D$34,Daten!F1356,NA())</f>
        <v>#N/A</v>
      </c>
      <c r="R1353" s="16" t="e">
        <f>IF($P1353&lt;=$D$34,Daten!G1356,NA())</f>
        <v>#N/A</v>
      </c>
      <c r="S1353" s="16" t="e">
        <f>IF($P1353&lt;=$D$34,Daten!H1356,NA())</f>
        <v>#N/A</v>
      </c>
      <c r="U1353" s="17">
        <f t="shared" ref="U1353:U1416" si="175">U1352+1</f>
        <v>1347</v>
      </c>
      <c r="V1353" s="18" t="e">
        <f t="shared" si="168"/>
        <v>#N/A</v>
      </c>
      <c r="W1353" s="18" t="e">
        <f t="shared" si="169"/>
        <v>#N/A</v>
      </c>
      <c r="X1353" s="18" t="e">
        <f t="shared" si="170"/>
        <v>#N/A</v>
      </c>
      <c r="Y1353" s="17" t="e">
        <f t="array" aca="1" ref="Y1353" ca="1">IF(U1353&lt;=$C$53,SMALL(IF(ABS(OFFSET($M$7,,,$C$34)-V1353)=MIN(ABS(OFFSET($M$7,,,$C$34)-V1353)),ROW(OFFSET($M$7,,,$C$34))),1),NA())</f>
        <v>#N/A</v>
      </c>
      <c r="Z1353" s="17" t="e">
        <f t="array" aca="1" ref="Z1353" ca="1">IF(U1353&lt;=$C$53,LARGE(IF(ABS(OFFSET($M$7,,,$C$34)-W1353)=MIN(ABS(OFFSET($M$7,,,$C$34)-W1353)),ROW(OFFSET($M$7,,,$C$34))),1),NA())</f>
        <v>#N/A</v>
      </c>
      <c r="AA1353" s="19" t="e">
        <f t="shared" ca="1" si="171"/>
        <v>#N/A</v>
      </c>
      <c r="AB1353" s="17" t="e">
        <f t="array" aca="1" ref="AB1353" ca="1">IF(U1353&lt;=$C$53,SMALL(IF(ABS(OFFSET($Q$7,,,$D$34)-V1353)=MIN(ABS(OFFSET($Q$7,,,$D$34)-V1353)),ROW(OFFSET($Q$7,,,$D$34))),1),NA())</f>
        <v>#N/A</v>
      </c>
      <c r="AC1353" s="17" t="e">
        <f t="array" aca="1" ref="AC1353" ca="1">IF(U1353&lt;=$C$53,LARGE(IF(ABS(OFFSET($Q$7,,,$D$34)-W1353)=MIN(ABS(OFFSET($Q$7,,,$D$34)-W1353)),ROW(OFFSET($Q$7,,,$D$34))),1),NA())</f>
        <v>#N/A</v>
      </c>
      <c r="AD1353" s="19" t="e">
        <f t="shared" ca="1" si="172"/>
        <v>#N/A</v>
      </c>
    </row>
    <row r="1354" spans="12:30" x14ac:dyDescent="0.3">
      <c r="L1354" s="24">
        <f t="shared" si="173"/>
        <v>1348</v>
      </c>
      <c r="M1354" s="16" t="e">
        <f>IF($L1354&lt;=$C$34,Daten!B1357,NA())</f>
        <v>#N/A</v>
      </c>
      <c r="N1354" s="16" t="e">
        <f>IF($L1354&lt;=$C$34,Daten!C1357,NA())</f>
        <v>#N/A</v>
      </c>
      <c r="O1354" s="16" t="e">
        <f>IF($L1354&lt;=$C$34,Daten!D1357,NA())</f>
        <v>#N/A</v>
      </c>
      <c r="P1354" s="24">
        <f t="shared" si="174"/>
        <v>1348</v>
      </c>
      <c r="Q1354" s="16" t="e">
        <f>IF($P1354&lt;=$D$34,Daten!F1357,NA())</f>
        <v>#N/A</v>
      </c>
      <c r="R1354" s="16" t="e">
        <f>IF($P1354&lt;=$D$34,Daten!G1357,NA())</f>
        <v>#N/A</v>
      </c>
      <c r="S1354" s="16" t="e">
        <f>IF($P1354&lt;=$D$34,Daten!H1357,NA())</f>
        <v>#N/A</v>
      </c>
      <c r="U1354" s="17">
        <f t="shared" si="175"/>
        <v>1348</v>
      </c>
      <c r="V1354" s="18" t="e">
        <f t="shared" si="168"/>
        <v>#N/A</v>
      </c>
      <c r="W1354" s="18" t="e">
        <f t="shared" si="169"/>
        <v>#N/A</v>
      </c>
      <c r="X1354" s="18" t="e">
        <f t="shared" si="170"/>
        <v>#N/A</v>
      </c>
      <c r="Y1354" s="17" t="e">
        <f t="array" aca="1" ref="Y1354" ca="1">IF(U1354&lt;=$C$53,SMALL(IF(ABS(OFFSET($M$7,,,$C$34)-V1354)=MIN(ABS(OFFSET($M$7,,,$C$34)-V1354)),ROW(OFFSET($M$7,,,$C$34))),1),NA())</f>
        <v>#N/A</v>
      </c>
      <c r="Z1354" s="17" t="e">
        <f t="array" aca="1" ref="Z1354" ca="1">IF(U1354&lt;=$C$53,LARGE(IF(ABS(OFFSET($M$7,,,$C$34)-W1354)=MIN(ABS(OFFSET($M$7,,,$C$34)-W1354)),ROW(OFFSET($M$7,,,$C$34))),1),NA())</f>
        <v>#N/A</v>
      </c>
      <c r="AA1354" s="19" t="e">
        <f t="shared" ca="1" si="171"/>
        <v>#N/A</v>
      </c>
      <c r="AB1354" s="17" t="e">
        <f t="array" aca="1" ref="AB1354" ca="1">IF(U1354&lt;=$C$53,SMALL(IF(ABS(OFFSET($Q$7,,,$D$34)-V1354)=MIN(ABS(OFFSET($Q$7,,,$D$34)-V1354)),ROW(OFFSET($Q$7,,,$D$34))),1),NA())</f>
        <v>#N/A</v>
      </c>
      <c r="AC1354" s="17" t="e">
        <f t="array" aca="1" ref="AC1354" ca="1">IF(U1354&lt;=$C$53,LARGE(IF(ABS(OFFSET($Q$7,,,$D$34)-W1354)=MIN(ABS(OFFSET($Q$7,,,$D$34)-W1354)),ROW(OFFSET($Q$7,,,$D$34))),1),NA())</f>
        <v>#N/A</v>
      </c>
      <c r="AD1354" s="19" t="e">
        <f t="shared" ca="1" si="172"/>
        <v>#N/A</v>
      </c>
    </row>
    <row r="1355" spans="12:30" x14ac:dyDescent="0.3">
      <c r="L1355" s="24">
        <f t="shared" si="173"/>
        <v>1349</v>
      </c>
      <c r="M1355" s="16" t="e">
        <f>IF($L1355&lt;=$C$34,Daten!B1358,NA())</f>
        <v>#N/A</v>
      </c>
      <c r="N1355" s="16" t="e">
        <f>IF($L1355&lt;=$C$34,Daten!C1358,NA())</f>
        <v>#N/A</v>
      </c>
      <c r="O1355" s="16" t="e">
        <f>IF($L1355&lt;=$C$34,Daten!D1358,NA())</f>
        <v>#N/A</v>
      </c>
      <c r="P1355" s="24">
        <f t="shared" si="174"/>
        <v>1349</v>
      </c>
      <c r="Q1355" s="16" t="e">
        <f>IF($P1355&lt;=$D$34,Daten!F1358,NA())</f>
        <v>#N/A</v>
      </c>
      <c r="R1355" s="16" t="e">
        <f>IF($P1355&lt;=$D$34,Daten!G1358,NA())</f>
        <v>#N/A</v>
      </c>
      <c r="S1355" s="16" t="e">
        <f>IF($P1355&lt;=$D$34,Daten!H1358,NA())</f>
        <v>#N/A</v>
      </c>
      <c r="U1355" s="17">
        <f t="shared" si="175"/>
        <v>1349</v>
      </c>
      <c r="V1355" s="18" t="e">
        <f t="shared" si="168"/>
        <v>#N/A</v>
      </c>
      <c r="W1355" s="18" t="e">
        <f t="shared" si="169"/>
        <v>#N/A</v>
      </c>
      <c r="X1355" s="18" t="e">
        <f t="shared" si="170"/>
        <v>#N/A</v>
      </c>
      <c r="Y1355" s="17" t="e">
        <f t="array" aca="1" ref="Y1355" ca="1">IF(U1355&lt;=$C$53,SMALL(IF(ABS(OFFSET($M$7,,,$C$34)-V1355)=MIN(ABS(OFFSET($M$7,,,$C$34)-V1355)),ROW(OFFSET($M$7,,,$C$34))),1),NA())</f>
        <v>#N/A</v>
      </c>
      <c r="Z1355" s="17" t="e">
        <f t="array" aca="1" ref="Z1355" ca="1">IF(U1355&lt;=$C$53,LARGE(IF(ABS(OFFSET($M$7,,,$C$34)-W1355)=MIN(ABS(OFFSET($M$7,,,$C$34)-W1355)),ROW(OFFSET($M$7,,,$C$34))),1),NA())</f>
        <v>#N/A</v>
      </c>
      <c r="AA1355" s="19" t="e">
        <f t="shared" ca="1" si="171"/>
        <v>#N/A</v>
      </c>
      <c r="AB1355" s="17" t="e">
        <f t="array" aca="1" ref="AB1355" ca="1">IF(U1355&lt;=$C$53,SMALL(IF(ABS(OFFSET($Q$7,,,$D$34)-V1355)=MIN(ABS(OFFSET($Q$7,,,$D$34)-V1355)),ROW(OFFSET($Q$7,,,$D$34))),1),NA())</f>
        <v>#N/A</v>
      </c>
      <c r="AC1355" s="17" t="e">
        <f t="array" aca="1" ref="AC1355" ca="1">IF(U1355&lt;=$C$53,LARGE(IF(ABS(OFFSET($Q$7,,,$D$34)-W1355)=MIN(ABS(OFFSET($Q$7,,,$D$34)-W1355)),ROW(OFFSET($Q$7,,,$D$34))),1),NA())</f>
        <v>#N/A</v>
      </c>
      <c r="AD1355" s="19" t="e">
        <f t="shared" ca="1" si="172"/>
        <v>#N/A</v>
      </c>
    </row>
    <row r="1356" spans="12:30" x14ac:dyDescent="0.3">
      <c r="L1356" s="24">
        <f t="shared" si="173"/>
        <v>1350</v>
      </c>
      <c r="M1356" s="16" t="e">
        <f>IF($L1356&lt;=$C$34,Daten!B1359,NA())</f>
        <v>#N/A</v>
      </c>
      <c r="N1356" s="16" t="e">
        <f>IF($L1356&lt;=$C$34,Daten!C1359,NA())</f>
        <v>#N/A</v>
      </c>
      <c r="O1356" s="16" t="e">
        <f>IF($L1356&lt;=$C$34,Daten!D1359,NA())</f>
        <v>#N/A</v>
      </c>
      <c r="P1356" s="24">
        <f t="shared" si="174"/>
        <v>1350</v>
      </c>
      <c r="Q1356" s="16" t="e">
        <f>IF($P1356&lt;=$D$34,Daten!F1359,NA())</f>
        <v>#N/A</v>
      </c>
      <c r="R1356" s="16" t="e">
        <f>IF($P1356&lt;=$D$34,Daten!G1359,NA())</f>
        <v>#N/A</v>
      </c>
      <c r="S1356" s="16" t="e">
        <f>IF($P1356&lt;=$D$34,Daten!H1359,NA())</f>
        <v>#N/A</v>
      </c>
      <c r="U1356" s="17">
        <f t="shared" si="175"/>
        <v>1350</v>
      </c>
      <c r="V1356" s="18" t="e">
        <f t="shared" si="168"/>
        <v>#N/A</v>
      </c>
      <c r="W1356" s="18" t="e">
        <f t="shared" si="169"/>
        <v>#N/A</v>
      </c>
      <c r="X1356" s="18" t="e">
        <f t="shared" si="170"/>
        <v>#N/A</v>
      </c>
      <c r="Y1356" s="17" t="e">
        <f t="array" aca="1" ref="Y1356" ca="1">IF(U1356&lt;=$C$53,SMALL(IF(ABS(OFFSET($M$7,,,$C$34)-V1356)=MIN(ABS(OFFSET($M$7,,,$C$34)-V1356)),ROW(OFFSET($M$7,,,$C$34))),1),NA())</f>
        <v>#N/A</v>
      </c>
      <c r="Z1356" s="17" t="e">
        <f t="array" aca="1" ref="Z1356" ca="1">IF(U1356&lt;=$C$53,LARGE(IF(ABS(OFFSET($M$7,,,$C$34)-W1356)=MIN(ABS(OFFSET($M$7,,,$C$34)-W1356)),ROW(OFFSET($M$7,,,$C$34))),1),NA())</f>
        <v>#N/A</v>
      </c>
      <c r="AA1356" s="19" t="e">
        <f t="shared" ca="1" si="171"/>
        <v>#N/A</v>
      </c>
      <c r="AB1356" s="17" t="e">
        <f t="array" aca="1" ref="AB1356" ca="1">IF(U1356&lt;=$C$53,SMALL(IF(ABS(OFFSET($Q$7,,,$D$34)-V1356)=MIN(ABS(OFFSET($Q$7,,,$D$34)-V1356)),ROW(OFFSET($Q$7,,,$D$34))),1),NA())</f>
        <v>#N/A</v>
      </c>
      <c r="AC1356" s="17" t="e">
        <f t="array" aca="1" ref="AC1356" ca="1">IF(U1356&lt;=$C$53,LARGE(IF(ABS(OFFSET($Q$7,,,$D$34)-W1356)=MIN(ABS(OFFSET($Q$7,,,$D$34)-W1356)),ROW(OFFSET($Q$7,,,$D$34))),1),NA())</f>
        <v>#N/A</v>
      </c>
      <c r="AD1356" s="19" t="e">
        <f t="shared" ca="1" si="172"/>
        <v>#N/A</v>
      </c>
    </row>
    <row r="1357" spans="12:30" x14ac:dyDescent="0.3">
      <c r="L1357" s="24">
        <f t="shared" si="173"/>
        <v>1351</v>
      </c>
      <c r="M1357" s="16" t="e">
        <f>IF($L1357&lt;=$C$34,Daten!B1360,NA())</f>
        <v>#N/A</v>
      </c>
      <c r="N1357" s="16" t="e">
        <f>IF($L1357&lt;=$C$34,Daten!C1360,NA())</f>
        <v>#N/A</v>
      </c>
      <c r="O1357" s="16" t="e">
        <f>IF($L1357&lt;=$C$34,Daten!D1360,NA())</f>
        <v>#N/A</v>
      </c>
      <c r="P1357" s="24">
        <f t="shared" si="174"/>
        <v>1351</v>
      </c>
      <c r="Q1357" s="16" t="e">
        <f>IF($P1357&lt;=$D$34,Daten!F1360,NA())</f>
        <v>#N/A</v>
      </c>
      <c r="R1357" s="16" t="e">
        <f>IF($P1357&lt;=$D$34,Daten!G1360,NA())</f>
        <v>#N/A</v>
      </c>
      <c r="S1357" s="16" t="e">
        <f>IF($P1357&lt;=$D$34,Daten!H1360,NA())</f>
        <v>#N/A</v>
      </c>
      <c r="U1357" s="17">
        <f t="shared" si="175"/>
        <v>1351</v>
      </c>
      <c r="V1357" s="18" t="e">
        <f t="shared" si="168"/>
        <v>#N/A</v>
      </c>
      <c r="W1357" s="18" t="e">
        <f t="shared" si="169"/>
        <v>#N/A</v>
      </c>
      <c r="X1357" s="18" t="e">
        <f t="shared" si="170"/>
        <v>#N/A</v>
      </c>
      <c r="Y1357" s="17" t="e">
        <f t="array" aca="1" ref="Y1357" ca="1">IF(U1357&lt;=$C$53,SMALL(IF(ABS(OFFSET($M$7,,,$C$34)-V1357)=MIN(ABS(OFFSET($M$7,,,$C$34)-V1357)),ROW(OFFSET($M$7,,,$C$34))),1),NA())</f>
        <v>#N/A</v>
      </c>
      <c r="Z1357" s="17" t="e">
        <f t="array" aca="1" ref="Z1357" ca="1">IF(U1357&lt;=$C$53,LARGE(IF(ABS(OFFSET($M$7,,,$C$34)-W1357)=MIN(ABS(OFFSET($M$7,,,$C$34)-W1357)),ROW(OFFSET($M$7,,,$C$34))),1),NA())</f>
        <v>#N/A</v>
      </c>
      <c r="AA1357" s="19" t="e">
        <f t="shared" ca="1" si="171"/>
        <v>#N/A</v>
      </c>
      <c r="AB1357" s="17" t="e">
        <f t="array" aca="1" ref="AB1357" ca="1">IF(U1357&lt;=$C$53,SMALL(IF(ABS(OFFSET($Q$7,,,$D$34)-V1357)=MIN(ABS(OFFSET($Q$7,,,$D$34)-V1357)),ROW(OFFSET($Q$7,,,$D$34))),1),NA())</f>
        <v>#N/A</v>
      </c>
      <c r="AC1357" s="17" t="e">
        <f t="array" aca="1" ref="AC1357" ca="1">IF(U1357&lt;=$C$53,LARGE(IF(ABS(OFFSET($Q$7,,,$D$34)-W1357)=MIN(ABS(OFFSET($Q$7,,,$D$34)-W1357)),ROW(OFFSET($Q$7,,,$D$34))),1),NA())</f>
        <v>#N/A</v>
      </c>
      <c r="AD1357" s="19" t="e">
        <f t="shared" ca="1" si="172"/>
        <v>#N/A</v>
      </c>
    </row>
    <row r="1358" spans="12:30" x14ac:dyDescent="0.3">
      <c r="L1358" s="24">
        <f t="shared" si="173"/>
        <v>1352</v>
      </c>
      <c r="M1358" s="16" t="e">
        <f>IF($L1358&lt;=$C$34,Daten!B1361,NA())</f>
        <v>#N/A</v>
      </c>
      <c r="N1358" s="16" t="e">
        <f>IF($L1358&lt;=$C$34,Daten!C1361,NA())</f>
        <v>#N/A</v>
      </c>
      <c r="O1358" s="16" t="e">
        <f>IF($L1358&lt;=$C$34,Daten!D1361,NA())</f>
        <v>#N/A</v>
      </c>
      <c r="P1358" s="24">
        <f t="shared" si="174"/>
        <v>1352</v>
      </c>
      <c r="Q1358" s="16" t="e">
        <f>IF($P1358&lt;=$D$34,Daten!F1361,NA())</f>
        <v>#N/A</v>
      </c>
      <c r="R1358" s="16" t="e">
        <f>IF($P1358&lt;=$D$34,Daten!G1361,NA())</f>
        <v>#N/A</v>
      </c>
      <c r="S1358" s="16" t="e">
        <f>IF($P1358&lt;=$D$34,Daten!H1361,NA())</f>
        <v>#N/A</v>
      </c>
      <c r="U1358" s="17">
        <f t="shared" si="175"/>
        <v>1352</v>
      </c>
      <c r="V1358" s="18" t="e">
        <f t="shared" si="168"/>
        <v>#N/A</v>
      </c>
      <c r="W1358" s="18" t="e">
        <f t="shared" si="169"/>
        <v>#N/A</v>
      </c>
      <c r="X1358" s="18" t="e">
        <f t="shared" si="170"/>
        <v>#N/A</v>
      </c>
      <c r="Y1358" s="17" t="e">
        <f t="array" aca="1" ref="Y1358" ca="1">IF(U1358&lt;=$C$53,SMALL(IF(ABS(OFFSET($M$7,,,$C$34)-V1358)=MIN(ABS(OFFSET($M$7,,,$C$34)-V1358)),ROW(OFFSET($M$7,,,$C$34))),1),NA())</f>
        <v>#N/A</v>
      </c>
      <c r="Z1358" s="17" t="e">
        <f t="array" aca="1" ref="Z1358" ca="1">IF(U1358&lt;=$C$53,LARGE(IF(ABS(OFFSET($M$7,,,$C$34)-W1358)=MIN(ABS(OFFSET($M$7,,,$C$34)-W1358)),ROW(OFFSET($M$7,,,$C$34))),1),NA())</f>
        <v>#N/A</v>
      </c>
      <c r="AA1358" s="19" t="e">
        <f t="shared" ca="1" si="171"/>
        <v>#N/A</v>
      </c>
      <c r="AB1358" s="17" t="e">
        <f t="array" aca="1" ref="AB1358" ca="1">IF(U1358&lt;=$C$53,SMALL(IF(ABS(OFFSET($Q$7,,,$D$34)-V1358)=MIN(ABS(OFFSET($Q$7,,,$D$34)-V1358)),ROW(OFFSET($Q$7,,,$D$34))),1),NA())</f>
        <v>#N/A</v>
      </c>
      <c r="AC1358" s="17" t="e">
        <f t="array" aca="1" ref="AC1358" ca="1">IF(U1358&lt;=$C$53,LARGE(IF(ABS(OFFSET($Q$7,,,$D$34)-W1358)=MIN(ABS(OFFSET($Q$7,,,$D$34)-W1358)),ROW(OFFSET($Q$7,,,$D$34))),1),NA())</f>
        <v>#N/A</v>
      </c>
      <c r="AD1358" s="19" t="e">
        <f t="shared" ca="1" si="172"/>
        <v>#N/A</v>
      </c>
    </row>
    <row r="1359" spans="12:30" x14ac:dyDescent="0.3">
      <c r="L1359" s="24">
        <f t="shared" si="173"/>
        <v>1353</v>
      </c>
      <c r="M1359" s="16" t="e">
        <f>IF($L1359&lt;=$C$34,Daten!B1362,NA())</f>
        <v>#N/A</v>
      </c>
      <c r="N1359" s="16" t="e">
        <f>IF($L1359&lt;=$C$34,Daten!C1362,NA())</f>
        <v>#N/A</v>
      </c>
      <c r="O1359" s="16" t="e">
        <f>IF($L1359&lt;=$C$34,Daten!D1362,NA())</f>
        <v>#N/A</v>
      </c>
      <c r="P1359" s="24">
        <f t="shared" si="174"/>
        <v>1353</v>
      </c>
      <c r="Q1359" s="16" t="e">
        <f>IF($P1359&lt;=$D$34,Daten!F1362,NA())</f>
        <v>#N/A</v>
      </c>
      <c r="R1359" s="16" t="e">
        <f>IF($P1359&lt;=$D$34,Daten!G1362,NA())</f>
        <v>#N/A</v>
      </c>
      <c r="S1359" s="16" t="e">
        <f>IF($P1359&lt;=$D$34,Daten!H1362,NA())</f>
        <v>#N/A</v>
      </c>
      <c r="U1359" s="17">
        <f t="shared" si="175"/>
        <v>1353</v>
      </c>
      <c r="V1359" s="18" t="e">
        <f t="shared" si="168"/>
        <v>#N/A</v>
      </c>
      <c r="W1359" s="18" t="e">
        <f t="shared" si="169"/>
        <v>#N/A</v>
      </c>
      <c r="X1359" s="18" t="e">
        <f t="shared" si="170"/>
        <v>#N/A</v>
      </c>
      <c r="Y1359" s="17" t="e">
        <f t="array" aca="1" ref="Y1359" ca="1">IF(U1359&lt;=$C$53,SMALL(IF(ABS(OFFSET($M$7,,,$C$34)-V1359)=MIN(ABS(OFFSET($M$7,,,$C$34)-V1359)),ROW(OFFSET($M$7,,,$C$34))),1),NA())</f>
        <v>#N/A</v>
      </c>
      <c r="Z1359" s="17" t="e">
        <f t="array" aca="1" ref="Z1359" ca="1">IF(U1359&lt;=$C$53,LARGE(IF(ABS(OFFSET($M$7,,,$C$34)-W1359)=MIN(ABS(OFFSET($M$7,,,$C$34)-W1359)),ROW(OFFSET($M$7,,,$C$34))),1),NA())</f>
        <v>#N/A</v>
      </c>
      <c r="AA1359" s="19" t="e">
        <f t="shared" ca="1" si="171"/>
        <v>#N/A</v>
      </c>
      <c r="AB1359" s="17" t="e">
        <f t="array" aca="1" ref="AB1359" ca="1">IF(U1359&lt;=$C$53,SMALL(IF(ABS(OFFSET($Q$7,,,$D$34)-V1359)=MIN(ABS(OFFSET($Q$7,,,$D$34)-V1359)),ROW(OFFSET($Q$7,,,$D$34))),1),NA())</f>
        <v>#N/A</v>
      </c>
      <c r="AC1359" s="17" t="e">
        <f t="array" aca="1" ref="AC1359" ca="1">IF(U1359&lt;=$C$53,LARGE(IF(ABS(OFFSET($Q$7,,,$D$34)-W1359)=MIN(ABS(OFFSET($Q$7,,,$D$34)-W1359)),ROW(OFFSET($Q$7,,,$D$34))),1),NA())</f>
        <v>#N/A</v>
      </c>
      <c r="AD1359" s="19" t="e">
        <f t="shared" ca="1" si="172"/>
        <v>#N/A</v>
      </c>
    </row>
    <row r="1360" spans="12:30" x14ac:dyDescent="0.3">
      <c r="L1360" s="24">
        <f t="shared" si="173"/>
        <v>1354</v>
      </c>
      <c r="M1360" s="16" t="e">
        <f>IF($L1360&lt;=$C$34,Daten!B1363,NA())</f>
        <v>#N/A</v>
      </c>
      <c r="N1360" s="16" t="e">
        <f>IF($L1360&lt;=$C$34,Daten!C1363,NA())</f>
        <v>#N/A</v>
      </c>
      <c r="O1360" s="16" t="e">
        <f>IF($L1360&lt;=$C$34,Daten!D1363,NA())</f>
        <v>#N/A</v>
      </c>
      <c r="P1360" s="24">
        <f t="shared" si="174"/>
        <v>1354</v>
      </c>
      <c r="Q1360" s="16" t="e">
        <f>IF($P1360&lt;=$D$34,Daten!F1363,NA())</f>
        <v>#N/A</v>
      </c>
      <c r="R1360" s="16" t="e">
        <f>IF($P1360&lt;=$D$34,Daten!G1363,NA())</f>
        <v>#N/A</v>
      </c>
      <c r="S1360" s="16" t="e">
        <f>IF($P1360&lt;=$D$34,Daten!H1363,NA())</f>
        <v>#N/A</v>
      </c>
      <c r="U1360" s="17">
        <f t="shared" si="175"/>
        <v>1354</v>
      </c>
      <c r="V1360" s="18" t="e">
        <f t="shared" si="168"/>
        <v>#N/A</v>
      </c>
      <c r="W1360" s="18" t="e">
        <f t="shared" si="169"/>
        <v>#N/A</v>
      </c>
      <c r="X1360" s="18" t="e">
        <f t="shared" si="170"/>
        <v>#N/A</v>
      </c>
      <c r="Y1360" s="17" t="e">
        <f t="array" aca="1" ref="Y1360" ca="1">IF(U1360&lt;=$C$53,SMALL(IF(ABS(OFFSET($M$7,,,$C$34)-V1360)=MIN(ABS(OFFSET($M$7,,,$C$34)-V1360)),ROW(OFFSET($M$7,,,$C$34))),1),NA())</f>
        <v>#N/A</v>
      </c>
      <c r="Z1360" s="17" t="e">
        <f t="array" aca="1" ref="Z1360" ca="1">IF(U1360&lt;=$C$53,LARGE(IF(ABS(OFFSET($M$7,,,$C$34)-W1360)=MIN(ABS(OFFSET($M$7,,,$C$34)-W1360)),ROW(OFFSET($M$7,,,$C$34))),1),NA())</f>
        <v>#N/A</v>
      </c>
      <c r="AA1360" s="19" t="e">
        <f t="shared" ca="1" si="171"/>
        <v>#N/A</v>
      </c>
      <c r="AB1360" s="17" t="e">
        <f t="array" aca="1" ref="AB1360" ca="1">IF(U1360&lt;=$C$53,SMALL(IF(ABS(OFFSET($Q$7,,,$D$34)-V1360)=MIN(ABS(OFFSET($Q$7,,,$D$34)-V1360)),ROW(OFFSET($Q$7,,,$D$34))),1),NA())</f>
        <v>#N/A</v>
      </c>
      <c r="AC1360" s="17" t="e">
        <f t="array" aca="1" ref="AC1360" ca="1">IF(U1360&lt;=$C$53,LARGE(IF(ABS(OFFSET($Q$7,,,$D$34)-W1360)=MIN(ABS(OFFSET($Q$7,,,$D$34)-W1360)),ROW(OFFSET($Q$7,,,$D$34))),1),NA())</f>
        <v>#N/A</v>
      </c>
      <c r="AD1360" s="19" t="e">
        <f t="shared" ca="1" si="172"/>
        <v>#N/A</v>
      </c>
    </row>
    <row r="1361" spans="12:30" x14ac:dyDescent="0.3">
      <c r="L1361" s="24">
        <f t="shared" si="173"/>
        <v>1355</v>
      </c>
      <c r="M1361" s="16" t="e">
        <f>IF($L1361&lt;=$C$34,Daten!B1364,NA())</f>
        <v>#N/A</v>
      </c>
      <c r="N1361" s="16" t="e">
        <f>IF($L1361&lt;=$C$34,Daten!C1364,NA())</f>
        <v>#N/A</v>
      </c>
      <c r="O1361" s="16" t="e">
        <f>IF($L1361&lt;=$C$34,Daten!D1364,NA())</f>
        <v>#N/A</v>
      </c>
      <c r="P1361" s="24">
        <f t="shared" si="174"/>
        <v>1355</v>
      </c>
      <c r="Q1361" s="16" t="e">
        <f>IF($P1361&lt;=$D$34,Daten!F1364,NA())</f>
        <v>#N/A</v>
      </c>
      <c r="R1361" s="16" t="e">
        <f>IF($P1361&lt;=$D$34,Daten!G1364,NA())</f>
        <v>#N/A</v>
      </c>
      <c r="S1361" s="16" t="e">
        <f>IF($P1361&lt;=$D$34,Daten!H1364,NA())</f>
        <v>#N/A</v>
      </c>
      <c r="U1361" s="17">
        <f t="shared" si="175"/>
        <v>1355</v>
      </c>
      <c r="V1361" s="18" t="e">
        <f t="shared" si="168"/>
        <v>#N/A</v>
      </c>
      <c r="W1361" s="18" t="e">
        <f t="shared" si="169"/>
        <v>#N/A</v>
      </c>
      <c r="X1361" s="18" t="e">
        <f t="shared" si="170"/>
        <v>#N/A</v>
      </c>
      <c r="Y1361" s="17" t="e">
        <f t="array" aca="1" ref="Y1361" ca="1">IF(U1361&lt;=$C$53,SMALL(IF(ABS(OFFSET($M$7,,,$C$34)-V1361)=MIN(ABS(OFFSET($M$7,,,$C$34)-V1361)),ROW(OFFSET($M$7,,,$C$34))),1),NA())</f>
        <v>#N/A</v>
      </c>
      <c r="Z1361" s="17" t="e">
        <f t="array" aca="1" ref="Z1361" ca="1">IF(U1361&lt;=$C$53,LARGE(IF(ABS(OFFSET($M$7,,,$C$34)-W1361)=MIN(ABS(OFFSET($M$7,,,$C$34)-W1361)),ROW(OFFSET($M$7,,,$C$34))),1),NA())</f>
        <v>#N/A</v>
      </c>
      <c r="AA1361" s="19" t="e">
        <f t="shared" ca="1" si="171"/>
        <v>#N/A</v>
      </c>
      <c r="AB1361" s="17" t="e">
        <f t="array" aca="1" ref="AB1361" ca="1">IF(U1361&lt;=$C$53,SMALL(IF(ABS(OFFSET($Q$7,,,$D$34)-V1361)=MIN(ABS(OFFSET($Q$7,,,$D$34)-V1361)),ROW(OFFSET($Q$7,,,$D$34))),1),NA())</f>
        <v>#N/A</v>
      </c>
      <c r="AC1361" s="17" t="e">
        <f t="array" aca="1" ref="AC1361" ca="1">IF(U1361&lt;=$C$53,LARGE(IF(ABS(OFFSET($Q$7,,,$D$34)-W1361)=MIN(ABS(OFFSET($Q$7,,,$D$34)-W1361)),ROW(OFFSET($Q$7,,,$D$34))),1),NA())</f>
        <v>#N/A</v>
      </c>
      <c r="AD1361" s="19" t="e">
        <f t="shared" ca="1" si="172"/>
        <v>#N/A</v>
      </c>
    </row>
    <row r="1362" spans="12:30" x14ac:dyDescent="0.3">
      <c r="L1362" s="24">
        <f t="shared" si="173"/>
        <v>1356</v>
      </c>
      <c r="M1362" s="16" t="e">
        <f>IF($L1362&lt;=$C$34,Daten!B1365,NA())</f>
        <v>#N/A</v>
      </c>
      <c r="N1362" s="16" t="e">
        <f>IF($L1362&lt;=$C$34,Daten!C1365,NA())</f>
        <v>#N/A</v>
      </c>
      <c r="O1362" s="16" t="e">
        <f>IF($L1362&lt;=$C$34,Daten!D1365,NA())</f>
        <v>#N/A</v>
      </c>
      <c r="P1362" s="24">
        <f t="shared" si="174"/>
        <v>1356</v>
      </c>
      <c r="Q1362" s="16" t="e">
        <f>IF($P1362&lt;=$D$34,Daten!F1365,NA())</f>
        <v>#N/A</v>
      </c>
      <c r="R1362" s="16" t="e">
        <f>IF($P1362&lt;=$D$34,Daten!G1365,NA())</f>
        <v>#N/A</v>
      </c>
      <c r="S1362" s="16" t="e">
        <f>IF($P1362&lt;=$D$34,Daten!H1365,NA())</f>
        <v>#N/A</v>
      </c>
      <c r="U1362" s="17">
        <f t="shared" si="175"/>
        <v>1356</v>
      </c>
      <c r="V1362" s="18" t="e">
        <f t="shared" si="168"/>
        <v>#N/A</v>
      </c>
      <c r="W1362" s="18" t="e">
        <f t="shared" si="169"/>
        <v>#N/A</v>
      </c>
      <c r="X1362" s="18" t="e">
        <f t="shared" si="170"/>
        <v>#N/A</v>
      </c>
      <c r="Y1362" s="17" t="e">
        <f t="array" aca="1" ref="Y1362" ca="1">IF(U1362&lt;=$C$53,SMALL(IF(ABS(OFFSET($M$7,,,$C$34)-V1362)=MIN(ABS(OFFSET($M$7,,,$C$34)-V1362)),ROW(OFFSET($M$7,,,$C$34))),1),NA())</f>
        <v>#N/A</v>
      </c>
      <c r="Z1362" s="17" t="e">
        <f t="array" aca="1" ref="Z1362" ca="1">IF(U1362&lt;=$C$53,LARGE(IF(ABS(OFFSET($M$7,,,$C$34)-W1362)=MIN(ABS(OFFSET($M$7,,,$C$34)-W1362)),ROW(OFFSET($M$7,,,$C$34))),1),NA())</f>
        <v>#N/A</v>
      </c>
      <c r="AA1362" s="19" t="e">
        <f t="shared" ca="1" si="171"/>
        <v>#N/A</v>
      </c>
      <c r="AB1362" s="17" t="e">
        <f t="array" aca="1" ref="AB1362" ca="1">IF(U1362&lt;=$C$53,SMALL(IF(ABS(OFFSET($Q$7,,,$D$34)-V1362)=MIN(ABS(OFFSET($Q$7,,,$D$34)-V1362)),ROW(OFFSET($Q$7,,,$D$34))),1),NA())</f>
        <v>#N/A</v>
      </c>
      <c r="AC1362" s="17" t="e">
        <f t="array" aca="1" ref="AC1362" ca="1">IF(U1362&lt;=$C$53,LARGE(IF(ABS(OFFSET($Q$7,,,$D$34)-W1362)=MIN(ABS(OFFSET($Q$7,,,$D$34)-W1362)),ROW(OFFSET($Q$7,,,$D$34))),1),NA())</f>
        <v>#N/A</v>
      </c>
      <c r="AD1362" s="19" t="e">
        <f t="shared" ca="1" si="172"/>
        <v>#N/A</v>
      </c>
    </row>
    <row r="1363" spans="12:30" x14ac:dyDescent="0.3">
      <c r="L1363" s="24">
        <f t="shared" si="173"/>
        <v>1357</v>
      </c>
      <c r="M1363" s="16" t="e">
        <f>IF($L1363&lt;=$C$34,Daten!B1366,NA())</f>
        <v>#N/A</v>
      </c>
      <c r="N1363" s="16" t="e">
        <f>IF($L1363&lt;=$C$34,Daten!C1366,NA())</f>
        <v>#N/A</v>
      </c>
      <c r="O1363" s="16" t="e">
        <f>IF($L1363&lt;=$C$34,Daten!D1366,NA())</f>
        <v>#N/A</v>
      </c>
      <c r="P1363" s="24">
        <f t="shared" si="174"/>
        <v>1357</v>
      </c>
      <c r="Q1363" s="16" t="e">
        <f>IF($P1363&lt;=$D$34,Daten!F1366,NA())</f>
        <v>#N/A</v>
      </c>
      <c r="R1363" s="16" t="e">
        <f>IF($P1363&lt;=$D$34,Daten!G1366,NA())</f>
        <v>#N/A</v>
      </c>
      <c r="S1363" s="16" t="e">
        <f>IF($P1363&lt;=$D$34,Daten!H1366,NA())</f>
        <v>#N/A</v>
      </c>
      <c r="U1363" s="17">
        <f t="shared" si="175"/>
        <v>1357</v>
      </c>
      <c r="V1363" s="18" t="e">
        <f t="shared" si="168"/>
        <v>#N/A</v>
      </c>
      <c r="W1363" s="18" t="e">
        <f t="shared" si="169"/>
        <v>#N/A</v>
      </c>
      <c r="X1363" s="18" t="e">
        <f t="shared" si="170"/>
        <v>#N/A</v>
      </c>
      <c r="Y1363" s="17" t="e">
        <f t="array" aca="1" ref="Y1363" ca="1">IF(U1363&lt;=$C$53,SMALL(IF(ABS(OFFSET($M$7,,,$C$34)-V1363)=MIN(ABS(OFFSET($M$7,,,$C$34)-V1363)),ROW(OFFSET($M$7,,,$C$34))),1),NA())</f>
        <v>#N/A</v>
      </c>
      <c r="Z1363" s="17" t="e">
        <f t="array" aca="1" ref="Z1363" ca="1">IF(U1363&lt;=$C$53,LARGE(IF(ABS(OFFSET($M$7,,,$C$34)-W1363)=MIN(ABS(OFFSET($M$7,,,$C$34)-W1363)),ROW(OFFSET($M$7,,,$C$34))),1),NA())</f>
        <v>#N/A</v>
      </c>
      <c r="AA1363" s="19" t="e">
        <f t="shared" ca="1" si="171"/>
        <v>#N/A</v>
      </c>
      <c r="AB1363" s="17" t="e">
        <f t="array" aca="1" ref="AB1363" ca="1">IF(U1363&lt;=$C$53,SMALL(IF(ABS(OFFSET($Q$7,,,$D$34)-V1363)=MIN(ABS(OFFSET($Q$7,,,$D$34)-V1363)),ROW(OFFSET($Q$7,,,$D$34))),1),NA())</f>
        <v>#N/A</v>
      </c>
      <c r="AC1363" s="17" t="e">
        <f t="array" aca="1" ref="AC1363" ca="1">IF(U1363&lt;=$C$53,LARGE(IF(ABS(OFFSET($Q$7,,,$D$34)-W1363)=MIN(ABS(OFFSET($Q$7,,,$D$34)-W1363)),ROW(OFFSET($Q$7,,,$D$34))),1),NA())</f>
        <v>#N/A</v>
      </c>
      <c r="AD1363" s="19" t="e">
        <f t="shared" ca="1" si="172"/>
        <v>#N/A</v>
      </c>
    </row>
    <row r="1364" spans="12:30" x14ac:dyDescent="0.3">
      <c r="L1364" s="24">
        <f t="shared" si="173"/>
        <v>1358</v>
      </c>
      <c r="M1364" s="16" t="e">
        <f>IF($L1364&lt;=$C$34,Daten!B1367,NA())</f>
        <v>#N/A</v>
      </c>
      <c r="N1364" s="16" t="e">
        <f>IF($L1364&lt;=$C$34,Daten!C1367,NA())</f>
        <v>#N/A</v>
      </c>
      <c r="O1364" s="16" t="e">
        <f>IF($L1364&lt;=$C$34,Daten!D1367,NA())</f>
        <v>#N/A</v>
      </c>
      <c r="P1364" s="24">
        <f t="shared" si="174"/>
        <v>1358</v>
      </c>
      <c r="Q1364" s="16" t="e">
        <f>IF($P1364&lt;=$D$34,Daten!F1367,NA())</f>
        <v>#N/A</v>
      </c>
      <c r="R1364" s="16" t="e">
        <f>IF($P1364&lt;=$D$34,Daten!G1367,NA())</f>
        <v>#N/A</v>
      </c>
      <c r="S1364" s="16" t="e">
        <f>IF($P1364&lt;=$D$34,Daten!H1367,NA())</f>
        <v>#N/A</v>
      </c>
      <c r="U1364" s="17">
        <f t="shared" si="175"/>
        <v>1358</v>
      </c>
      <c r="V1364" s="18" t="e">
        <f t="shared" si="168"/>
        <v>#N/A</v>
      </c>
      <c r="W1364" s="18" t="e">
        <f t="shared" si="169"/>
        <v>#N/A</v>
      </c>
      <c r="X1364" s="18" t="e">
        <f t="shared" si="170"/>
        <v>#N/A</v>
      </c>
      <c r="Y1364" s="17" t="e">
        <f t="array" aca="1" ref="Y1364" ca="1">IF(U1364&lt;=$C$53,SMALL(IF(ABS(OFFSET($M$7,,,$C$34)-V1364)=MIN(ABS(OFFSET($M$7,,,$C$34)-V1364)),ROW(OFFSET($M$7,,,$C$34))),1),NA())</f>
        <v>#N/A</v>
      </c>
      <c r="Z1364" s="17" t="e">
        <f t="array" aca="1" ref="Z1364" ca="1">IF(U1364&lt;=$C$53,LARGE(IF(ABS(OFFSET($M$7,,,$C$34)-W1364)=MIN(ABS(OFFSET($M$7,,,$C$34)-W1364)),ROW(OFFSET($M$7,,,$C$34))),1),NA())</f>
        <v>#N/A</v>
      </c>
      <c r="AA1364" s="19" t="e">
        <f t="shared" ca="1" si="171"/>
        <v>#N/A</v>
      </c>
      <c r="AB1364" s="17" t="e">
        <f t="array" aca="1" ref="AB1364" ca="1">IF(U1364&lt;=$C$53,SMALL(IF(ABS(OFFSET($Q$7,,,$D$34)-V1364)=MIN(ABS(OFFSET($Q$7,,,$D$34)-V1364)),ROW(OFFSET($Q$7,,,$D$34))),1),NA())</f>
        <v>#N/A</v>
      </c>
      <c r="AC1364" s="17" t="e">
        <f t="array" aca="1" ref="AC1364" ca="1">IF(U1364&lt;=$C$53,LARGE(IF(ABS(OFFSET($Q$7,,,$D$34)-W1364)=MIN(ABS(OFFSET($Q$7,,,$D$34)-W1364)),ROW(OFFSET($Q$7,,,$D$34))),1),NA())</f>
        <v>#N/A</v>
      </c>
      <c r="AD1364" s="19" t="e">
        <f t="shared" ca="1" si="172"/>
        <v>#N/A</v>
      </c>
    </row>
    <row r="1365" spans="12:30" x14ac:dyDescent="0.3">
      <c r="L1365" s="24">
        <f t="shared" si="173"/>
        <v>1359</v>
      </c>
      <c r="M1365" s="16" t="e">
        <f>IF($L1365&lt;=$C$34,Daten!B1368,NA())</f>
        <v>#N/A</v>
      </c>
      <c r="N1365" s="16" t="e">
        <f>IF($L1365&lt;=$C$34,Daten!C1368,NA())</f>
        <v>#N/A</v>
      </c>
      <c r="O1365" s="16" t="e">
        <f>IF($L1365&lt;=$C$34,Daten!D1368,NA())</f>
        <v>#N/A</v>
      </c>
      <c r="P1365" s="24">
        <f t="shared" si="174"/>
        <v>1359</v>
      </c>
      <c r="Q1365" s="16" t="e">
        <f>IF($P1365&lt;=$D$34,Daten!F1368,NA())</f>
        <v>#N/A</v>
      </c>
      <c r="R1365" s="16" t="e">
        <f>IF($P1365&lt;=$D$34,Daten!G1368,NA())</f>
        <v>#N/A</v>
      </c>
      <c r="S1365" s="16" t="e">
        <f>IF($P1365&lt;=$D$34,Daten!H1368,NA())</f>
        <v>#N/A</v>
      </c>
      <c r="U1365" s="17">
        <f t="shared" si="175"/>
        <v>1359</v>
      </c>
      <c r="V1365" s="18" t="e">
        <f t="shared" si="168"/>
        <v>#N/A</v>
      </c>
      <c r="W1365" s="18" t="e">
        <f t="shared" si="169"/>
        <v>#N/A</v>
      </c>
      <c r="X1365" s="18" t="e">
        <f t="shared" si="170"/>
        <v>#N/A</v>
      </c>
      <c r="Y1365" s="17" t="e">
        <f t="array" aca="1" ref="Y1365" ca="1">IF(U1365&lt;=$C$53,SMALL(IF(ABS(OFFSET($M$7,,,$C$34)-V1365)=MIN(ABS(OFFSET($M$7,,,$C$34)-V1365)),ROW(OFFSET($M$7,,,$C$34))),1),NA())</f>
        <v>#N/A</v>
      </c>
      <c r="Z1365" s="17" t="e">
        <f t="array" aca="1" ref="Z1365" ca="1">IF(U1365&lt;=$C$53,LARGE(IF(ABS(OFFSET($M$7,,,$C$34)-W1365)=MIN(ABS(OFFSET($M$7,,,$C$34)-W1365)),ROW(OFFSET($M$7,,,$C$34))),1),NA())</f>
        <v>#N/A</v>
      </c>
      <c r="AA1365" s="19" t="e">
        <f t="shared" ca="1" si="171"/>
        <v>#N/A</v>
      </c>
      <c r="AB1365" s="17" t="e">
        <f t="array" aca="1" ref="AB1365" ca="1">IF(U1365&lt;=$C$53,SMALL(IF(ABS(OFFSET($Q$7,,,$D$34)-V1365)=MIN(ABS(OFFSET($Q$7,,,$D$34)-V1365)),ROW(OFFSET($Q$7,,,$D$34))),1),NA())</f>
        <v>#N/A</v>
      </c>
      <c r="AC1365" s="17" t="e">
        <f t="array" aca="1" ref="AC1365" ca="1">IF(U1365&lt;=$C$53,LARGE(IF(ABS(OFFSET($Q$7,,,$D$34)-W1365)=MIN(ABS(OFFSET($Q$7,,,$D$34)-W1365)),ROW(OFFSET($Q$7,,,$D$34))),1),NA())</f>
        <v>#N/A</v>
      </c>
      <c r="AD1365" s="19" t="e">
        <f t="shared" ca="1" si="172"/>
        <v>#N/A</v>
      </c>
    </row>
    <row r="1366" spans="12:30" x14ac:dyDescent="0.3">
      <c r="L1366" s="24">
        <f t="shared" si="173"/>
        <v>1360</v>
      </c>
      <c r="M1366" s="16" t="e">
        <f>IF($L1366&lt;=$C$34,Daten!B1369,NA())</f>
        <v>#N/A</v>
      </c>
      <c r="N1366" s="16" t="e">
        <f>IF($L1366&lt;=$C$34,Daten!C1369,NA())</f>
        <v>#N/A</v>
      </c>
      <c r="O1366" s="16" t="e">
        <f>IF($L1366&lt;=$C$34,Daten!D1369,NA())</f>
        <v>#N/A</v>
      </c>
      <c r="P1366" s="24">
        <f t="shared" si="174"/>
        <v>1360</v>
      </c>
      <c r="Q1366" s="16" t="e">
        <f>IF($P1366&lt;=$D$34,Daten!F1369,NA())</f>
        <v>#N/A</v>
      </c>
      <c r="R1366" s="16" t="e">
        <f>IF($P1366&lt;=$D$34,Daten!G1369,NA())</f>
        <v>#N/A</v>
      </c>
      <c r="S1366" s="16" t="e">
        <f>IF($P1366&lt;=$D$34,Daten!H1369,NA())</f>
        <v>#N/A</v>
      </c>
      <c r="U1366" s="17">
        <f t="shared" si="175"/>
        <v>1360</v>
      </c>
      <c r="V1366" s="18" t="e">
        <f t="shared" si="168"/>
        <v>#N/A</v>
      </c>
      <c r="W1366" s="18" t="e">
        <f t="shared" si="169"/>
        <v>#N/A</v>
      </c>
      <c r="X1366" s="18" t="e">
        <f t="shared" si="170"/>
        <v>#N/A</v>
      </c>
      <c r="Y1366" s="17" t="e">
        <f t="array" aca="1" ref="Y1366" ca="1">IF(U1366&lt;=$C$53,SMALL(IF(ABS(OFFSET($M$7,,,$C$34)-V1366)=MIN(ABS(OFFSET($M$7,,,$C$34)-V1366)),ROW(OFFSET($M$7,,,$C$34))),1),NA())</f>
        <v>#N/A</v>
      </c>
      <c r="Z1366" s="17" t="e">
        <f t="array" aca="1" ref="Z1366" ca="1">IF(U1366&lt;=$C$53,LARGE(IF(ABS(OFFSET($M$7,,,$C$34)-W1366)=MIN(ABS(OFFSET($M$7,,,$C$34)-W1366)),ROW(OFFSET($M$7,,,$C$34))),1),NA())</f>
        <v>#N/A</v>
      </c>
      <c r="AA1366" s="19" t="e">
        <f t="shared" ca="1" si="171"/>
        <v>#N/A</v>
      </c>
      <c r="AB1366" s="17" t="e">
        <f t="array" aca="1" ref="AB1366" ca="1">IF(U1366&lt;=$C$53,SMALL(IF(ABS(OFFSET($Q$7,,,$D$34)-V1366)=MIN(ABS(OFFSET($Q$7,,,$D$34)-V1366)),ROW(OFFSET($Q$7,,,$D$34))),1),NA())</f>
        <v>#N/A</v>
      </c>
      <c r="AC1366" s="17" t="e">
        <f t="array" aca="1" ref="AC1366" ca="1">IF(U1366&lt;=$C$53,LARGE(IF(ABS(OFFSET($Q$7,,,$D$34)-W1366)=MIN(ABS(OFFSET($Q$7,,,$D$34)-W1366)),ROW(OFFSET($Q$7,,,$D$34))),1),NA())</f>
        <v>#N/A</v>
      </c>
      <c r="AD1366" s="19" t="e">
        <f t="shared" ca="1" si="172"/>
        <v>#N/A</v>
      </c>
    </row>
    <row r="1367" spans="12:30" x14ac:dyDescent="0.3">
      <c r="L1367" s="24">
        <f t="shared" si="173"/>
        <v>1361</v>
      </c>
      <c r="M1367" s="16" t="e">
        <f>IF($L1367&lt;=$C$34,Daten!B1370,NA())</f>
        <v>#N/A</v>
      </c>
      <c r="N1367" s="16" t="e">
        <f>IF($L1367&lt;=$C$34,Daten!C1370,NA())</f>
        <v>#N/A</v>
      </c>
      <c r="O1367" s="16" t="e">
        <f>IF($L1367&lt;=$C$34,Daten!D1370,NA())</f>
        <v>#N/A</v>
      </c>
      <c r="P1367" s="24">
        <f t="shared" si="174"/>
        <v>1361</v>
      </c>
      <c r="Q1367" s="16" t="e">
        <f>IF($P1367&lt;=$D$34,Daten!F1370,NA())</f>
        <v>#N/A</v>
      </c>
      <c r="R1367" s="16" t="e">
        <f>IF($P1367&lt;=$D$34,Daten!G1370,NA())</f>
        <v>#N/A</v>
      </c>
      <c r="S1367" s="16" t="e">
        <f>IF($P1367&lt;=$D$34,Daten!H1370,NA())</f>
        <v>#N/A</v>
      </c>
      <c r="U1367" s="17">
        <f t="shared" si="175"/>
        <v>1361</v>
      </c>
      <c r="V1367" s="18" t="e">
        <f t="shared" si="168"/>
        <v>#N/A</v>
      </c>
      <c r="W1367" s="18" t="e">
        <f t="shared" si="169"/>
        <v>#N/A</v>
      </c>
      <c r="X1367" s="18" t="e">
        <f t="shared" si="170"/>
        <v>#N/A</v>
      </c>
      <c r="Y1367" s="17" t="e">
        <f t="array" aca="1" ref="Y1367" ca="1">IF(U1367&lt;=$C$53,SMALL(IF(ABS(OFFSET($M$7,,,$C$34)-V1367)=MIN(ABS(OFFSET($M$7,,,$C$34)-V1367)),ROW(OFFSET($M$7,,,$C$34))),1),NA())</f>
        <v>#N/A</v>
      </c>
      <c r="Z1367" s="17" t="e">
        <f t="array" aca="1" ref="Z1367" ca="1">IF(U1367&lt;=$C$53,LARGE(IF(ABS(OFFSET($M$7,,,$C$34)-W1367)=MIN(ABS(OFFSET($M$7,,,$C$34)-W1367)),ROW(OFFSET($M$7,,,$C$34))),1),NA())</f>
        <v>#N/A</v>
      </c>
      <c r="AA1367" s="19" t="e">
        <f t="shared" ca="1" si="171"/>
        <v>#N/A</v>
      </c>
      <c r="AB1367" s="17" t="e">
        <f t="array" aca="1" ref="AB1367" ca="1">IF(U1367&lt;=$C$53,SMALL(IF(ABS(OFFSET($Q$7,,,$D$34)-V1367)=MIN(ABS(OFFSET($Q$7,,,$D$34)-V1367)),ROW(OFFSET($Q$7,,,$D$34))),1),NA())</f>
        <v>#N/A</v>
      </c>
      <c r="AC1367" s="17" t="e">
        <f t="array" aca="1" ref="AC1367" ca="1">IF(U1367&lt;=$C$53,LARGE(IF(ABS(OFFSET($Q$7,,,$D$34)-W1367)=MIN(ABS(OFFSET($Q$7,,,$D$34)-W1367)),ROW(OFFSET($Q$7,,,$D$34))),1),NA())</f>
        <v>#N/A</v>
      </c>
      <c r="AD1367" s="19" t="e">
        <f t="shared" ca="1" si="172"/>
        <v>#N/A</v>
      </c>
    </row>
    <row r="1368" spans="12:30" x14ac:dyDescent="0.3">
      <c r="L1368" s="24">
        <f t="shared" si="173"/>
        <v>1362</v>
      </c>
      <c r="M1368" s="16" t="e">
        <f>IF($L1368&lt;=$C$34,Daten!B1371,NA())</f>
        <v>#N/A</v>
      </c>
      <c r="N1368" s="16" t="e">
        <f>IF($L1368&lt;=$C$34,Daten!C1371,NA())</f>
        <v>#N/A</v>
      </c>
      <c r="O1368" s="16" t="e">
        <f>IF($L1368&lt;=$C$34,Daten!D1371,NA())</f>
        <v>#N/A</v>
      </c>
      <c r="P1368" s="24">
        <f t="shared" si="174"/>
        <v>1362</v>
      </c>
      <c r="Q1368" s="16" t="e">
        <f>IF($P1368&lt;=$D$34,Daten!F1371,NA())</f>
        <v>#N/A</v>
      </c>
      <c r="R1368" s="16" t="e">
        <f>IF($P1368&lt;=$D$34,Daten!G1371,NA())</f>
        <v>#N/A</v>
      </c>
      <c r="S1368" s="16" t="e">
        <f>IF($P1368&lt;=$D$34,Daten!H1371,NA())</f>
        <v>#N/A</v>
      </c>
      <c r="U1368" s="17">
        <f t="shared" si="175"/>
        <v>1362</v>
      </c>
      <c r="V1368" s="18" t="e">
        <f t="shared" si="168"/>
        <v>#N/A</v>
      </c>
      <c r="W1368" s="18" t="e">
        <f t="shared" si="169"/>
        <v>#N/A</v>
      </c>
      <c r="X1368" s="18" t="e">
        <f t="shared" si="170"/>
        <v>#N/A</v>
      </c>
      <c r="Y1368" s="17" t="e">
        <f t="array" aca="1" ref="Y1368" ca="1">IF(U1368&lt;=$C$53,SMALL(IF(ABS(OFFSET($M$7,,,$C$34)-V1368)=MIN(ABS(OFFSET($M$7,,,$C$34)-V1368)),ROW(OFFSET($M$7,,,$C$34))),1),NA())</f>
        <v>#N/A</v>
      </c>
      <c r="Z1368" s="17" t="e">
        <f t="array" aca="1" ref="Z1368" ca="1">IF(U1368&lt;=$C$53,LARGE(IF(ABS(OFFSET($M$7,,,$C$34)-W1368)=MIN(ABS(OFFSET($M$7,,,$C$34)-W1368)),ROW(OFFSET($M$7,,,$C$34))),1),NA())</f>
        <v>#N/A</v>
      </c>
      <c r="AA1368" s="19" t="e">
        <f t="shared" ca="1" si="171"/>
        <v>#N/A</v>
      </c>
      <c r="AB1368" s="17" t="e">
        <f t="array" aca="1" ref="AB1368" ca="1">IF(U1368&lt;=$C$53,SMALL(IF(ABS(OFFSET($Q$7,,,$D$34)-V1368)=MIN(ABS(OFFSET($Q$7,,,$D$34)-V1368)),ROW(OFFSET($Q$7,,,$D$34))),1),NA())</f>
        <v>#N/A</v>
      </c>
      <c r="AC1368" s="17" t="e">
        <f t="array" aca="1" ref="AC1368" ca="1">IF(U1368&lt;=$C$53,LARGE(IF(ABS(OFFSET($Q$7,,,$D$34)-W1368)=MIN(ABS(OFFSET($Q$7,,,$D$34)-W1368)),ROW(OFFSET($Q$7,,,$D$34))),1),NA())</f>
        <v>#N/A</v>
      </c>
      <c r="AD1368" s="19" t="e">
        <f t="shared" ca="1" si="172"/>
        <v>#N/A</v>
      </c>
    </row>
    <row r="1369" spans="12:30" x14ac:dyDescent="0.3">
      <c r="L1369" s="24">
        <f t="shared" si="173"/>
        <v>1363</v>
      </c>
      <c r="M1369" s="16" t="e">
        <f>IF($L1369&lt;=$C$34,Daten!B1372,NA())</f>
        <v>#N/A</v>
      </c>
      <c r="N1369" s="16" t="e">
        <f>IF($L1369&lt;=$C$34,Daten!C1372,NA())</f>
        <v>#N/A</v>
      </c>
      <c r="O1369" s="16" t="e">
        <f>IF($L1369&lt;=$C$34,Daten!D1372,NA())</f>
        <v>#N/A</v>
      </c>
      <c r="P1369" s="24">
        <f t="shared" si="174"/>
        <v>1363</v>
      </c>
      <c r="Q1369" s="16" t="e">
        <f>IF($P1369&lt;=$D$34,Daten!F1372,NA())</f>
        <v>#N/A</v>
      </c>
      <c r="R1369" s="16" t="e">
        <f>IF($P1369&lt;=$D$34,Daten!G1372,NA())</f>
        <v>#N/A</v>
      </c>
      <c r="S1369" s="16" t="e">
        <f>IF($P1369&lt;=$D$34,Daten!H1372,NA())</f>
        <v>#N/A</v>
      </c>
      <c r="U1369" s="17">
        <f t="shared" si="175"/>
        <v>1363</v>
      </c>
      <c r="V1369" s="18" t="e">
        <f t="shared" si="168"/>
        <v>#N/A</v>
      </c>
      <c r="W1369" s="18" t="e">
        <f t="shared" si="169"/>
        <v>#N/A</v>
      </c>
      <c r="X1369" s="18" t="e">
        <f t="shared" si="170"/>
        <v>#N/A</v>
      </c>
      <c r="Y1369" s="17" t="e">
        <f t="array" aca="1" ref="Y1369" ca="1">IF(U1369&lt;=$C$53,SMALL(IF(ABS(OFFSET($M$7,,,$C$34)-V1369)=MIN(ABS(OFFSET($M$7,,,$C$34)-V1369)),ROW(OFFSET($M$7,,,$C$34))),1),NA())</f>
        <v>#N/A</v>
      </c>
      <c r="Z1369" s="17" t="e">
        <f t="array" aca="1" ref="Z1369" ca="1">IF(U1369&lt;=$C$53,LARGE(IF(ABS(OFFSET($M$7,,,$C$34)-W1369)=MIN(ABS(OFFSET($M$7,,,$C$34)-W1369)),ROW(OFFSET($M$7,,,$C$34))),1),NA())</f>
        <v>#N/A</v>
      </c>
      <c r="AA1369" s="19" t="e">
        <f t="shared" ca="1" si="171"/>
        <v>#N/A</v>
      </c>
      <c r="AB1369" s="17" t="e">
        <f t="array" aca="1" ref="AB1369" ca="1">IF(U1369&lt;=$C$53,SMALL(IF(ABS(OFFSET($Q$7,,,$D$34)-V1369)=MIN(ABS(OFFSET($Q$7,,,$D$34)-V1369)),ROW(OFFSET($Q$7,,,$D$34))),1),NA())</f>
        <v>#N/A</v>
      </c>
      <c r="AC1369" s="17" t="e">
        <f t="array" aca="1" ref="AC1369" ca="1">IF(U1369&lt;=$C$53,LARGE(IF(ABS(OFFSET($Q$7,,,$D$34)-W1369)=MIN(ABS(OFFSET($Q$7,,,$D$34)-W1369)),ROW(OFFSET($Q$7,,,$D$34))),1),NA())</f>
        <v>#N/A</v>
      </c>
      <c r="AD1369" s="19" t="e">
        <f t="shared" ca="1" si="172"/>
        <v>#N/A</v>
      </c>
    </row>
    <row r="1370" spans="12:30" x14ac:dyDescent="0.3">
      <c r="L1370" s="24">
        <f t="shared" si="173"/>
        <v>1364</v>
      </c>
      <c r="M1370" s="16" t="e">
        <f>IF($L1370&lt;=$C$34,Daten!B1373,NA())</f>
        <v>#N/A</v>
      </c>
      <c r="N1370" s="16" t="e">
        <f>IF($L1370&lt;=$C$34,Daten!C1373,NA())</f>
        <v>#N/A</v>
      </c>
      <c r="O1370" s="16" t="e">
        <f>IF($L1370&lt;=$C$34,Daten!D1373,NA())</f>
        <v>#N/A</v>
      </c>
      <c r="P1370" s="24">
        <f t="shared" si="174"/>
        <v>1364</v>
      </c>
      <c r="Q1370" s="16" t="e">
        <f>IF($P1370&lt;=$D$34,Daten!F1373,NA())</f>
        <v>#N/A</v>
      </c>
      <c r="R1370" s="16" t="e">
        <f>IF($P1370&lt;=$D$34,Daten!G1373,NA())</f>
        <v>#N/A</v>
      </c>
      <c r="S1370" s="16" t="e">
        <f>IF($P1370&lt;=$D$34,Daten!H1373,NA())</f>
        <v>#N/A</v>
      </c>
      <c r="U1370" s="17">
        <f t="shared" si="175"/>
        <v>1364</v>
      </c>
      <c r="V1370" s="18" t="e">
        <f t="shared" si="168"/>
        <v>#N/A</v>
      </c>
      <c r="W1370" s="18" t="e">
        <f t="shared" si="169"/>
        <v>#N/A</v>
      </c>
      <c r="X1370" s="18" t="e">
        <f t="shared" si="170"/>
        <v>#N/A</v>
      </c>
      <c r="Y1370" s="17" t="e">
        <f t="array" aca="1" ref="Y1370" ca="1">IF(U1370&lt;=$C$53,SMALL(IF(ABS(OFFSET($M$7,,,$C$34)-V1370)=MIN(ABS(OFFSET($M$7,,,$C$34)-V1370)),ROW(OFFSET($M$7,,,$C$34))),1),NA())</f>
        <v>#N/A</v>
      </c>
      <c r="Z1370" s="17" t="e">
        <f t="array" aca="1" ref="Z1370" ca="1">IF(U1370&lt;=$C$53,LARGE(IF(ABS(OFFSET($M$7,,,$C$34)-W1370)=MIN(ABS(OFFSET($M$7,,,$C$34)-W1370)),ROW(OFFSET($M$7,,,$C$34))),1),NA())</f>
        <v>#N/A</v>
      </c>
      <c r="AA1370" s="19" t="e">
        <f t="shared" ca="1" si="171"/>
        <v>#N/A</v>
      </c>
      <c r="AB1370" s="17" t="e">
        <f t="array" aca="1" ref="AB1370" ca="1">IF(U1370&lt;=$C$53,SMALL(IF(ABS(OFFSET($Q$7,,,$D$34)-V1370)=MIN(ABS(OFFSET($Q$7,,,$D$34)-V1370)),ROW(OFFSET($Q$7,,,$D$34))),1),NA())</f>
        <v>#N/A</v>
      </c>
      <c r="AC1370" s="17" t="e">
        <f t="array" aca="1" ref="AC1370" ca="1">IF(U1370&lt;=$C$53,LARGE(IF(ABS(OFFSET($Q$7,,,$D$34)-W1370)=MIN(ABS(OFFSET($Q$7,,,$D$34)-W1370)),ROW(OFFSET($Q$7,,,$D$34))),1),NA())</f>
        <v>#N/A</v>
      </c>
      <c r="AD1370" s="19" t="e">
        <f t="shared" ca="1" si="172"/>
        <v>#N/A</v>
      </c>
    </row>
    <row r="1371" spans="12:30" x14ac:dyDescent="0.3">
      <c r="L1371" s="24">
        <f t="shared" si="173"/>
        <v>1365</v>
      </c>
      <c r="M1371" s="16" t="e">
        <f>IF($L1371&lt;=$C$34,Daten!B1374,NA())</f>
        <v>#N/A</v>
      </c>
      <c r="N1371" s="16" t="e">
        <f>IF($L1371&lt;=$C$34,Daten!C1374,NA())</f>
        <v>#N/A</v>
      </c>
      <c r="O1371" s="16" t="e">
        <f>IF($L1371&lt;=$C$34,Daten!D1374,NA())</f>
        <v>#N/A</v>
      </c>
      <c r="P1371" s="24">
        <f t="shared" si="174"/>
        <v>1365</v>
      </c>
      <c r="Q1371" s="16" t="e">
        <f>IF($P1371&lt;=$D$34,Daten!F1374,NA())</f>
        <v>#N/A</v>
      </c>
      <c r="R1371" s="16" t="e">
        <f>IF($P1371&lt;=$D$34,Daten!G1374,NA())</f>
        <v>#N/A</v>
      </c>
      <c r="S1371" s="16" t="e">
        <f>IF($P1371&lt;=$D$34,Daten!H1374,NA())</f>
        <v>#N/A</v>
      </c>
      <c r="U1371" s="17">
        <f t="shared" si="175"/>
        <v>1365</v>
      </c>
      <c r="V1371" s="18" t="e">
        <f t="shared" si="168"/>
        <v>#N/A</v>
      </c>
      <c r="W1371" s="18" t="e">
        <f t="shared" si="169"/>
        <v>#N/A</v>
      </c>
      <c r="X1371" s="18" t="e">
        <f t="shared" si="170"/>
        <v>#N/A</v>
      </c>
      <c r="Y1371" s="17" t="e">
        <f t="array" aca="1" ref="Y1371" ca="1">IF(U1371&lt;=$C$53,SMALL(IF(ABS(OFFSET($M$7,,,$C$34)-V1371)=MIN(ABS(OFFSET($M$7,,,$C$34)-V1371)),ROW(OFFSET($M$7,,,$C$34))),1),NA())</f>
        <v>#N/A</v>
      </c>
      <c r="Z1371" s="17" t="e">
        <f t="array" aca="1" ref="Z1371" ca="1">IF(U1371&lt;=$C$53,LARGE(IF(ABS(OFFSET($M$7,,,$C$34)-W1371)=MIN(ABS(OFFSET($M$7,,,$C$34)-W1371)),ROW(OFFSET($M$7,,,$C$34))),1),NA())</f>
        <v>#N/A</v>
      </c>
      <c r="AA1371" s="19" t="e">
        <f t="shared" ca="1" si="171"/>
        <v>#N/A</v>
      </c>
      <c r="AB1371" s="17" t="e">
        <f t="array" aca="1" ref="AB1371" ca="1">IF(U1371&lt;=$C$53,SMALL(IF(ABS(OFFSET($Q$7,,,$D$34)-V1371)=MIN(ABS(OFFSET($Q$7,,,$D$34)-V1371)),ROW(OFFSET($Q$7,,,$D$34))),1),NA())</f>
        <v>#N/A</v>
      </c>
      <c r="AC1371" s="17" t="e">
        <f t="array" aca="1" ref="AC1371" ca="1">IF(U1371&lt;=$C$53,LARGE(IF(ABS(OFFSET($Q$7,,,$D$34)-W1371)=MIN(ABS(OFFSET($Q$7,,,$D$34)-W1371)),ROW(OFFSET($Q$7,,,$D$34))),1),NA())</f>
        <v>#N/A</v>
      </c>
      <c r="AD1371" s="19" t="e">
        <f t="shared" ca="1" si="172"/>
        <v>#N/A</v>
      </c>
    </row>
    <row r="1372" spans="12:30" x14ac:dyDescent="0.3">
      <c r="L1372" s="24">
        <f t="shared" si="173"/>
        <v>1366</v>
      </c>
      <c r="M1372" s="16" t="e">
        <f>IF($L1372&lt;=$C$34,Daten!B1375,NA())</f>
        <v>#N/A</v>
      </c>
      <c r="N1372" s="16" t="e">
        <f>IF($L1372&lt;=$C$34,Daten!C1375,NA())</f>
        <v>#N/A</v>
      </c>
      <c r="O1372" s="16" t="e">
        <f>IF($L1372&lt;=$C$34,Daten!D1375,NA())</f>
        <v>#N/A</v>
      </c>
      <c r="P1372" s="24">
        <f t="shared" si="174"/>
        <v>1366</v>
      </c>
      <c r="Q1372" s="16" t="e">
        <f>IF($P1372&lt;=$D$34,Daten!F1375,NA())</f>
        <v>#N/A</v>
      </c>
      <c r="R1372" s="16" t="e">
        <f>IF($P1372&lt;=$D$34,Daten!G1375,NA())</f>
        <v>#N/A</v>
      </c>
      <c r="S1372" s="16" t="e">
        <f>IF($P1372&lt;=$D$34,Daten!H1375,NA())</f>
        <v>#N/A</v>
      </c>
      <c r="U1372" s="17">
        <f t="shared" si="175"/>
        <v>1366</v>
      </c>
      <c r="V1372" s="18" t="e">
        <f t="shared" si="168"/>
        <v>#N/A</v>
      </c>
      <c r="W1372" s="18" t="e">
        <f t="shared" si="169"/>
        <v>#N/A</v>
      </c>
      <c r="X1372" s="18" t="e">
        <f t="shared" si="170"/>
        <v>#N/A</v>
      </c>
      <c r="Y1372" s="17" t="e">
        <f t="array" aca="1" ref="Y1372" ca="1">IF(U1372&lt;=$C$53,SMALL(IF(ABS(OFFSET($M$7,,,$C$34)-V1372)=MIN(ABS(OFFSET($M$7,,,$C$34)-V1372)),ROW(OFFSET($M$7,,,$C$34))),1),NA())</f>
        <v>#N/A</v>
      </c>
      <c r="Z1372" s="17" t="e">
        <f t="array" aca="1" ref="Z1372" ca="1">IF(U1372&lt;=$C$53,LARGE(IF(ABS(OFFSET($M$7,,,$C$34)-W1372)=MIN(ABS(OFFSET($M$7,,,$C$34)-W1372)),ROW(OFFSET($M$7,,,$C$34))),1),NA())</f>
        <v>#N/A</v>
      </c>
      <c r="AA1372" s="19" t="e">
        <f t="shared" ca="1" si="171"/>
        <v>#N/A</v>
      </c>
      <c r="AB1372" s="17" t="e">
        <f t="array" aca="1" ref="AB1372" ca="1">IF(U1372&lt;=$C$53,SMALL(IF(ABS(OFFSET($Q$7,,,$D$34)-V1372)=MIN(ABS(OFFSET($Q$7,,,$D$34)-V1372)),ROW(OFFSET($Q$7,,,$D$34))),1),NA())</f>
        <v>#N/A</v>
      </c>
      <c r="AC1372" s="17" t="e">
        <f t="array" aca="1" ref="AC1372" ca="1">IF(U1372&lt;=$C$53,LARGE(IF(ABS(OFFSET($Q$7,,,$D$34)-W1372)=MIN(ABS(OFFSET($Q$7,,,$D$34)-W1372)),ROW(OFFSET($Q$7,,,$D$34))),1),NA())</f>
        <v>#N/A</v>
      </c>
      <c r="AD1372" s="19" t="e">
        <f t="shared" ca="1" si="172"/>
        <v>#N/A</v>
      </c>
    </row>
    <row r="1373" spans="12:30" x14ac:dyDescent="0.3">
      <c r="L1373" s="24">
        <f t="shared" si="173"/>
        <v>1367</v>
      </c>
      <c r="M1373" s="16" t="e">
        <f>IF($L1373&lt;=$C$34,Daten!B1376,NA())</f>
        <v>#N/A</v>
      </c>
      <c r="N1373" s="16" t="e">
        <f>IF($L1373&lt;=$C$34,Daten!C1376,NA())</f>
        <v>#N/A</v>
      </c>
      <c r="O1373" s="16" t="e">
        <f>IF($L1373&lt;=$C$34,Daten!D1376,NA())</f>
        <v>#N/A</v>
      </c>
      <c r="P1373" s="24">
        <f t="shared" si="174"/>
        <v>1367</v>
      </c>
      <c r="Q1373" s="16" t="e">
        <f>IF($P1373&lt;=$D$34,Daten!F1376,NA())</f>
        <v>#N/A</v>
      </c>
      <c r="R1373" s="16" t="e">
        <f>IF($P1373&lt;=$D$34,Daten!G1376,NA())</f>
        <v>#N/A</v>
      </c>
      <c r="S1373" s="16" t="e">
        <f>IF($P1373&lt;=$D$34,Daten!H1376,NA())</f>
        <v>#N/A</v>
      </c>
      <c r="U1373" s="17">
        <f t="shared" si="175"/>
        <v>1367</v>
      </c>
      <c r="V1373" s="18" t="e">
        <f t="shared" si="168"/>
        <v>#N/A</v>
      </c>
      <c r="W1373" s="18" t="e">
        <f t="shared" si="169"/>
        <v>#N/A</v>
      </c>
      <c r="X1373" s="18" t="e">
        <f t="shared" si="170"/>
        <v>#N/A</v>
      </c>
      <c r="Y1373" s="17" t="e">
        <f t="array" aca="1" ref="Y1373" ca="1">IF(U1373&lt;=$C$53,SMALL(IF(ABS(OFFSET($M$7,,,$C$34)-V1373)=MIN(ABS(OFFSET($M$7,,,$C$34)-V1373)),ROW(OFFSET($M$7,,,$C$34))),1),NA())</f>
        <v>#N/A</v>
      </c>
      <c r="Z1373" s="17" t="e">
        <f t="array" aca="1" ref="Z1373" ca="1">IF(U1373&lt;=$C$53,LARGE(IF(ABS(OFFSET($M$7,,,$C$34)-W1373)=MIN(ABS(OFFSET($M$7,,,$C$34)-W1373)),ROW(OFFSET($M$7,,,$C$34))),1),NA())</f>
        <v>#N/A</v>
      </c>
      <c r="AA1373" s="19" t="e">
        <f t="shared" ca="1" si="171"/>
        <v>#N/A</v>
      </c>
      <c r="AB1373" s="17" t="e">
        <f t="array" aca="1" ref="AB1373" ca="1">IF(U1373&lt;=$C$53,SMALL(IF(ABS(OFFSET($Q$7,,,$D$34)-V1373)=MIN(ABS(OFFSET($Q$7,,,$D$34)-V1373)),ROW(OFFSET($Q$7,,,$D$34))),1),NA())</f>
        <v>#N/A</v>
      </c>
      <c r="AC1373" s="17" t="e">
        <f t="array" aca="1" ref="AC1373" ca="1">IF(U1373&lt;=$C$53,LARGE(IF(ABS(OFFSET($Q$7,,,$D$34)-W1373)=MIN(ABS(OFFSET($Q$7,,,$D$34)-W1373)),ROW(OFFSET($Q$7,,,$D$34))),1),NA())</f>
        <v>#N/A</v>
      </c>
      <c r="AD1373" s="19" t="e">
        <f t="shared" ca="1" si="172"/>
        <v>#N/A</v>
      </c>
    </row>
    <row r="1374" spans="12:30" x14ac:dyDescent="0.3">
      <c r="L1374" s="24">
        <f t="shared" si="173"/>
        <v>1368</v>
      </c>
      <c r="M1374" s="16" t="e">
        <f>IF($L1374&lt;=$C$34,Daten!B1377,NA())</f>
        <v>#N/A</v>
      </c>
      <c r="N1374" s="16" t="e">
        <f>IF($L1374&lt;=$C$34,Daten!C1377,NA())</f>
        <v>#N/A</v>
      </c>
      <c r="O1374" s="16" t="e">
        <f>IF($L1374&lt;=$C$34,Daten!D1377,NA())</f>
        <v>#N/A</v>
      </c>
      <c r="P1374" s="24">
        <f t="shared" si="174"/>
        <v>1368</v>
      </c>
      <c r="Q1374" s="16" t="e">
        <f>IF($P1374&lt;=$D$34,Daten!F1377,NA())</f>
        <v>#N/A</v>
      </c>
      <c r="R1374" s="16" t="e">
        <f>IF($P1374&lt;=$D$34,Daten!G1377,NA())</f>
        <v>#N/A</v>
      </c>
      <c r="S1374" s="16" t="e">
        <f>IF($P1374&lt;=$D$34,Daten!H1377,NA())</f>
        <v>#N/A</v>
      </c>
      <c r="U1374" s="17">
        <f t="shared" si="175"/>
        <v>1368</v>
      </c>
      <c r="V1374" s="18" t="e">
        <f t="shared" si="168"/>
        <v>#N/A</v>
      </c>
      <c r="W1374" s="18" t="e">
        <f t="shared" si="169"/>
        <v>#N/A</v>
      </c>
      <c r="X1374" s="18" t="e">
        <f t="shared" si="170"/>
        <v>#N/A</v>
      </c>
      <c r="Y1374" s="17" t="e">
        <f t="array" aca="1" ref="Y1374" ca="1">IF(U1374&lt;=$C$53,SMALL(IF(ABS(OFFSET($M$7,,,$C$34)-V1374)=MIN(ABS(OFFSET($M$7,,,$C$34)-V1374)),ROW(OFFSET($M$7,,,$C$34))),1),NA())</f>
        <v>#N/A</v>
      </c>
      <c r="Z1374" s="17" t="e">
        <f t="array" aca="1" ref="Z1374" ca="1">IF(U1374&lt;=$C$53,LARGE(IF(ABS(OFFSET($M$7,,,$C$34)-W1374)=MIN(ABS(OFFSET($M$7,,,$C$34)-W1374)),ROW(OFFSET($M$7,,,$C$34))),1),NA())</f>
        <v>#N/A</v>
      </c>
      <c r="AA1374" s="19" t="e">
        <f t="shared" ca="1" si="171"/>
        <v>#N/A</v>
      </c>
      <c r="AB1374" s="17" t="e">
        <f t="array" aca="1" ref="AB1374" ca="1">IF(U1374&lt;=$C$53,SMALL(IF(ABS(OFFSET($Q$7,,,$D$34)-V1374)=MIN(ABS(OFFSET($Q$7,,,$D$34)-V1374)),ROW(OFFSET($Q$7,,,$D$34))),1),NA())</f>
        <v>#N/A</v>
      </c>
      <c r="AC1374" s="17" t="e">
        <f t="array" aca="1" ref="AC1374" ca="1">IF(U1374&lt;=$C$53,LARGE(IF(ABS(OFFSET($Q$7,,,$D$34)-W1374)=MIN(ABS(OFFSET($Q$7,,,$D$34)-W1374)),ROW(OFFSET($Q$7,,,$D$34))),1),NA())</f>
        <v>#N/A</v>
      </c>
      <c r="AD1374" s="19" t="e">
        <f t="shared" ca="1" si="172"/>
        <v>#N/A</v>
      </c>
    </row>
    <row r="1375" spans="12:30" x14ac:dyDescent="0.3">
      <c r="L1375" s="24">
        <f t="shared" si="173"/>
        <v>1369</v>
      </c>
      <c r="M1375" s="16" t="e">
        <f>IF($L1375&lt;=$C$34,Daten!B1378,NA())</f>
        <v>#N/A</v>
      </c>
      <c r="N1375" s="16" t="e">
        <f>IF($L1375&lt;=$C$34,Daten!C1378,NA())</f>
        <v>#N/A</v>
      </c>
      <c r="O1375" s="16" t="e">
        <f>IF($L1375&lt;=$C$34,Daten!D1378,NA())</f>
        <v>#N/A</v>
      </c>
      <c r="P1375" s="24">
        <f t="shared" si="174"/>
        <v>1369</v>
      </c>
      <c r="Q1375" s="16" t="e">
        <f>IF($P1375&lt;=$D$34,Daten!F1378,NA())</f>
        <v>#N/A</v>
      </c>
      <c r="R1375" s="16" t="e">
        <f>IF($P1375&lt;=$D$34,Daten!G1378,NA())</f>
        <v>#N/A</v>
      </c>
      <c r="S1375" s="16" t="e">
        <f>IF($P1375&lt;=$D$34,Daten!H1378,NA())</f>
        <v>#N/A</v>
      </c>
      <c r="U1375" s="17">
        <f t="shared" si="175"/>
        <v>1369</v>
      </c>
      <c r="V1375" s="18" t="e">
        <f t="shared" si="168"/>
        <v>#N/A</v>
      </c>
      <c r="W1375" s="18" t="e">
        <f t="shared" si="169"/>
        <v>#N/A</v>
      </c>
      <c r="X1375" s="18" t="e">
        <f t="shared" si="170"/>
        <v>#N/A</v>
      </c>
      <c r="Y1375" s="17" t="e">
        <f t="array" aca="1" ref="Y1375" ca="1">IF(U1375&lt;=$C$53,SMALL(IF(ABS(OFFSET($M$7,,,$C$34)-V1375)=MIN(ABS(OFFSET($M$7,,,$C$34)-V1375)),ROW(OFFSET($M$7,,,$C$34))),1),NA())</f>
        <v>#N/A</v>
      </c>
      <c r="Z1375" s="17" t="e">
        <f t="array" aca="1" ref="Z1375" ca="1">IF(U1375&lt;=$C$53,LARGE(IF(ABS(OFFSET($M$7,,,$C$34)-W1375)=MIN(ABS(OFFSET($M$7,,,$C$34)-W1375)),ROW(OFFSET($M$7,,,$C$34))),1),NA())</f>
        <v>#N/A</v>
      </c>
      <c r="AA1375" s="19" t="e">
        <f t="shared" ca="1" si="171"/>
        <v>#N/A</v>
      </c>
      <c r="AB1375" s="17" t="e">
        <f t="array" aca="1" ref="AB1375" ca="1">IF(U1375&lt;=$C$53,SMALL(IF(ABS(OFFSET($Q$7,,,$D$34)-V1375)=MIN(ABS(OFFSET($Q$7,,,$D$34)-V1375)),ROW(OFFSET($Q$7,,,$D$34))),1),NA())</f>
        <v>#N/A</v>
      </c>
      <c r="AC1375" s="17" t="e">
        <f t="array" aca="1" ref="AC1375" ca="1">IF(U1375&lt;=$C$53,LARGE(IF(ABS(OFFSET($Q$7,,,$D$34)-W1375)=MIN(ABS(OFFSET($Q$7,,,$D$34)-W1375)),ROW(OFFSET($Q$7,,,$D$34))),1),NA())</f>
        <v>#N/A</v>
      </c>
      <c r="AD1375" s="19" t="e">
        <f t="shared" ca="1" si="172"/>
        <v>#N/A</v>
      </c>
    </row>
    <row r="1376" spans="12:30" x14ac:dyDescent="0.3">
      <c r="L1376" s="24">
        <f t="shared" si="173"/>
        <v>1370</v>
      </c>
      <c r="M1376" s="16" t="e">
        <f>IF($L1376&lt;=$C$34,Daten!B1379,NA())</f>
        <v>#N/A</v>
      </c>
      <c r="N1376" s="16" t="e">
        <f>IF($L1376&lt;=$C$34,Daten!C1379,NA())</f>
        <v>#N/A</v>
      </c>
      <c r="O1376" s="16" t="e">
        <f>IF($L1376&lt;=$C$34,Daten!D1379,NA())</f>
        <v>#N/A</v>
      </c>
      <c r="P1376" s="24">
        <f t="shared" si="174"/>
        <v>1370</v>
      </c>
      <c r="Q1376" s="16" t="e">
        <f>IF($P1376&lt;=$D$34,Daten!F1379,NA())</f>
        <v>#N/A</v>
      </c>
      <c r="R1376" s="16" t="e">
        <f>IF($P1376&lt;=$D$34,Daten!G1379,NA())</f>
        <v>#N/A</v>
      </c>
      <c r="S1376" s="16" t="e">
        <f>IF($P1376&lt;=$D$34,Daten!H1379,NA())</f>
        <v>#N/A</v>
      </c>
      <c r="U1376" s="17">
        <f t="shared" si="175"/>
        <v>1370</v>
      </c>
      <c r="V1376" s="18" t="e">
        <f t="shared" si="168"/>
        <v>#N/A</v>
      </c>
      <c r="W1376" s="18" t="e">
        <f t="shared" si="169"/>
        <v>#N/A</v>
      </c>
      <c r="X1376" s="18" t="e">
        <f t="shared" si="170"/>
        <v>#N/A</v>
      </c>
      <c r="Y1376" s="17" t="e">
        <f t="array" aca="1" ref="Y1376" ca="1">IF(U1376&lt;=$C$53,SMALL(IF(ABS(OFFSET($M$7,,,$C$34)-V1376)=MIN(ABS(OFFSET($M$7,,,$C$34)-V1376)),ROW(OFFSET($M$7,,,$C$34))),1),NA())</f>
        <v>#N/A</v>
      </c>
      <c r="Z1376" s="17" t="e">
        <f t="array" aca="1" ref="Z1376" ca="1">IF(U1376&lt;=$C$53,LARGE(IF(ABS(OFFSET($M$7,,,$C$34)-W1376)=MIN(ABS(OFFSET($M$7,,,$C$34)-W1376)),ROW(OFFSET($M$7,,,$C$34))),1),NA())</f>
        <v>#N/A</v>
      </c>
      <c r="AA1376" s="19" t="e">
        <f t="shared" ca="1" si="171"/>
        <v>#N/A</v>
      </c>
      <c r="AB1376" s="17" t="e">
        <f t="array" aca="1" ref="AB1376" ca="1">IF(U1376&lt;=$C$53,SMALL(IF(ABS(OFFSET($Q$7,,,$D$34)-V1376)=MIN(ABS(OFFSET($Q$7,,,$D$34)-V1376)),ROW(OFFSET($Q$7,,,$D$34))),1),NA())</f>
        <v>#N/A</v>
      </c>
      <c r="AC1376" s="17" t="e">
        <f t="array" aca="1" ref="AC1376" ca="1">IF(U1376&lt;=$C$53,LARGE(IF(ABS(OFFSET($Q$7,,,$D$34)-W1376)=MIN(ABS(OFFSET($Q$7,,,$D$34)-W1376)),ROW(OFFSET($Q$7,,,$D$34))),1),NA())</f>
        <v>#N/A</v>
      </c>
      <c r="AD1376" s="19" t="e">
        <f t="shared" ca="1" si="172"/>
        <v>#N/A</v>
      </c>
    </row>
    <row r="1377" spans="12:30" x14ac:dyDescent="0.3">
      <c r="L1377" s="24">
        <f t="shared" si="173"/>
        <v>1371</v>
      </c>
      <c r="M1377" s="16" t="e">
        <f>IF($L1377&lt;=$C$34,Daten!B1380,NA())</f>
        <v>#N/A</v>
      </c>
      <c r="N1377" s="16" t="e">
        <f>IF($L1377&lt;=$C$34,Daten!C1380,NA())</f>
        <v>#N/A</v>
      </c>
      <c r="O1377" s="16" t="e">
        <f>IF($L1377&lt;=$C$34,Daten!D1380,NA())</f>
        <v>#N/A</v>
      </c>
      <c r="P1377" s="24">
        <f t="shared" si="174"/>
        <v>1371</v>
      </c>
      <c r="Q1377" s="16" t="e">
        <f>IF($P1377&lt;=$D$34,Daten!F1380,NA())</f>
        <v>#N/A</v>
      </c>
      <c r="R1377" s="16" t="e">
        <f>IF($P1377&lt;=$D$34,Daten!G1380,NA())</f>
        <v>#N/A</v>
      </c>
      <c r="S1377" s="16" t="e">
        <f>IF($P1377&lt;=$D$34,Daten!H1380,NA())</f>
        <v>#N/A</v>
      </c>
      <c r="U1377" s="17">
        <f t="shared" si="175"/>
        <v>1371</v>
      </c>
      <c r="V1377" s="18" t="e">
        <f t="shared" si="168"/>
        <v>#N/A</v>
      </c>
      <c r="W1377" s="18" t="e">
        <f t="shared" si="169"/>
        <v>#N/A</v>
      </c>
      <c r="X1377" s="18" t="e">
        <f t="shared" si="170"/>
        <v>#N/A</v>
      </c>
      <c r="Y1377" s="17" t="e">
        <f t="array" aca="1" ref="Y1377" ca="1">IF(U1377&lt;=$C$53,SMALL(IF(ABS(OFFSET($M$7,,,$C$34)-V1377)=MIN(ABS(OFFSET($M$7,,,$C$34)-V1377)),ROW(OFFSET($M$7,,,$C$34))),1),NA())</f>
        <v>#N/A</v>
      </c>
      <c r="Z1377" s="17" t="e">
        <f t="array" aca="1" ref="Z1377" ca="1">IF(U1377&lt;=$C$53,LARGE(IF(ABS(OFFSET($M$7,,,$C$34)-W1377)=MIN(ABS(OFFSET($M$7,,,$C$34)-W1377)),ROW(OFFSET($M$7,,,$C$34))),1),NA())</f>
        <v>#N/A</v>
      </c>
      <c r="AA1377" s="19" t="e">
        <f t="shared" ca="1" si="171"/>
        <v>#N/A</v>
      </c>
      <c r="AB1377" s="17" t="e">
        <f t="array" aca="1" ref="AB1377" ca="1">IF(U1377&lt;=$C$53,SMALL(IF(ABS(OFFSET($Q$7,,,$D$34)-V1377)=MIN(ABS(OFFSET($Q$7,,,$D$34)-V1377)),ROW(OFFSET($Q$7,,,$D$34))),1),NA())</f>
        <v>#N/A</v>
      </c>
      <c r="AC1377" s="17" t="e">
        <f t="array" aca="1" ref="AC1377" ca="1">IF(U1377&lt;=$C$53,LARGE(IF(ABS(OFFSET($Q$7,,,$D$34)-W1377)=MIN(ABS(OFFSET($Q$7,,,$D$34)-W1377)),ROW(OFFSET($Q$7,,,$D$34))),1),NA())</f>
        <v>#N/A</v>
      </c>
      <c r="AD1377" s="19" t="e">
        <f t="shared" ca="1" si="172"/>
        <v>#N/A</v>
      </c>
    </row>
    <row r="1378" spans="12:30" x14ac:dyDescent="0.3">
      <c r="L1378" s="24">
        <f t="shared" si="173"/>
        <v>1372</v>
      </c>
      <c r="M1378" s="16" t="e">
        <f>IF($L1378&lt;=$C$34,Daten!B1381,NA())</f>
        <v>#N/A</v>
      </c>
      <c r="N1378" s="16" t="e">
        <f>IF($L1378&lt;=$C$34,Daten!C1381,NA())</f>
        <v>#N/A</v>
      </c>
      <c r="O1378" s="16" t="e">
        <f>IF($L1378&lt;=$C$34,Daten!D1381,NA())</f>
        <v>#N/A</v>
      </c>
      <c r="P1378" s="24">
        <f t="shared" si="174"/>
        <v>1372</v>
      </c>
      <c r="Q1378" s="16" t="e">
        <f>IF($P1378&lt;=$D$34,Daten!F1381,NA())</f>
        <v>#N/A</v>
      </c>
      <c r="R1378" s="16" t="e">
        <f>IF($P1378&lt;=$D$34,Daten!G1381,NA())</f>
        <v>#N/A</v>
      </c>
      <c r="S1378" s="16" t="e">
        <f>IF($P1378&lt;=$D$34,Daten!H1381,NA())</f>
        <v>#N/A</v>
      </c>
      <c r="U1378" s="17">
        <f t="shared" si="175"/>
        <v>1372</v>
      </c>
      <c r="V1378" s="18" t="e">
        <f t="shared" si="168"/>
        <v>#N/A</v>
      </c>
      <c r="W1378" s="18" t="e">
        <f t="shared" si="169"/>
        <v>#N/A</v>
      </c>
      <c r="X1378" s="18" t="e">
        <f t="shared" si="170"/>
        <v>#N/A</v>
      </c>
      <c r="Y1378" s="17" t="e">
        <f t="array" aca="1" ref="Y1378" ca="1">IF(U1378&lt;=$C$53,SMALL(IF(ABS(OFFSET($M$7,,,$C$34)-V1378)=MIN(ABS(OFFSET($M$7,,,$C$34)-V1378)),ROW(OFFSET($M$7,,,$C$34))),1),NA())</f>
        <v>#N/A</v>
      </c>
      <c r="Z1378" s="17" t="e">
        <f t="array" aca="1" ref="Z1378" ca="1">IF(U1378&lt;=$C$53,LARGE(IF(ABS(OFFSET($M$7,,,$C$34)-W1378)=MIN(ABS(OFFSET($M$7,,,$C$34)-W1378)),ROW(OFFSET($M$7,,,$C$34))),1),NA())</f>
        <v>#N/A</v>
      </c>
      <c r="AA1378" s="19" t="e">
        <f t="shared" ca="1" si="171"/>
        <v>#N/A</v>
      </c>
      <c r="AB1378" s="17" t="e">
        <f t="array" aca="1" ref="AB1378" ca="1">IF(U1378&lt;=$C$53,SMALL(IF(ABS(OFFSET($Q$7,,,$D$34)-V1378)=MIN(ABS(OFFSET($Q$7,,,$D$34)-V1378)),ROW(OFFSET($Q$7,,,$D$34))),1),NA())</f>
        <v>#N/A</v>
      </c>
      <c r="AC1378" s="17" t="e">
        <f t="array" aca="1" ref="AC1378" ca="1">IF(U1378&lt;=$C$53,LARGE(IF(ABS(OFFSET($Q$7,,,$D$34)-W1378)=MIN(ABS(OFFSET($Q$7,,,$D$34)-W1378)),ROW(OFFSET($Q$7,,,$D$34))),1),NA())</f>
        <v>#N/A</v>
      </c>
      <c r="AD1378" s="19" t="e">
        <f t="shared" ca="1" si="172"/>
        <v>#N/A</v>
      </c>
    </row>
    <row r="1379" spans="12:30" x14ac:dyDescent="0.3">
      <c r="L1379" s="24">
        <f t="shared" si="173"/>
        <v>1373</v>
      </c>
      <c r="M1379" s="16" t="e">
        <f>IF($L1379&lt;=$C$34,Daten!B1382,NA())</f>
        <v>#N/A</v>
      </c>
      <c r="N1379" s="16" t="e">
        <f>IF($L1379&lt;=$C$34,Daten!C1382,NA())</f>
        <v>#N/A</v>
      </c>
      <c r="O1379" s="16" t="e">
        <f>IF($L1379&lt;=$C$34,Daten!D1382,NA())</f>
        <v>#N/A</v>
      </c>
      <c r="P1379" s="24">
        <f t="shared" si="174"/>
        <v>1373</v>
      </c>
      <c r="Q1379" s="16" t="e">
        <f>IF($P1379&lt;=$D$34,Daten!F1382,NA())</f>
        <v>#N/A</v>
      </c>
      <c r="R1379" s="16" t="e">
        <f>IF($P1379&lt;=$D$34,Daten!G1382,NA())</f>
        <v>#N/A</v>
      </c>
      <c r="S1379" s="16" t="e">
        <f>IF($P1379&lt;=$D$34,Daten!H1382,NA())</f>
        <v>#N/A</v>
      </c>
      <c r="U1379" s="17">
        <f t="shared" si="175"/>
        <v>1373</v>
      </c>
      <c r="V1379" s="18" t="e">
        <f t="shared" si="168"/>
        <v>#N/A</v>
      </c>
      <c r="W1379" s="18" t="e">
        <f t="shared" si="169"/>
        <v>#N/A</v>
      </c>
      <c r="X1379" s="18" t="e">
        <f t="shared" si="170"/>
        <v>#N/A</v>
      </c>
      <c r="Y1379" s="17" t="e">
        <f t="array" aca="1" ref="Y1379" ca="1">IF(U1379&lt;=$C$53,SMALL(IF(ABS(OFFSET($M$7,,,$C$34)-V1379)=MIN(ABS(OFFSET($M$7,,,$C$34)-V1379)),ROW(OFFSET($M$7,,,$C$34))),1),NA())</f>
        <v>#N/A</v>
      </c>
      <c r="Z1379" s="17" t="e">
        <f t="array" aca="1" ref="Z1379" ca="1">IF(U1379&lt;=$C$53,LARGE(IF(ABS(OFFSET($M$7,,,$C$34)-W1379)=MIN(ABS(OFFSET($M$7,,,$C$34)-W1379)),ROW(OFFSET($M$7,,,$C$34))),1),NA())</f>
        <v>#N/A</v>
      </c>
      <c r="AA1379" s="19" t="e">
        <f t="shared" ca="1" si="171"/>
        <v>#N/A</v>
      </c>
      <c r="AB1379" s="17" t="e">
        <f t="array" aca="1" ref="AB1379" ca="1">IF(U1379&lt;=$C$53,SMALL(IF(ABS(OFFSET($Q$7,,,$D$34)-V1379)=MIN(ABS(OFFSET($Q$7,,,$D$34)-V1379)),ROW(OFFSET($Q$7,,,$D$34))),1),NA())</f>
        <v>#N/A</v>
      </c>
      <c r="AC1379" s="17" t="e">
        <f t="array" aca="1" ref="AC1379" ca="1">IF(U1379&lt;=$C$53,LARGE(IF(ABS(OFFSET($Q$7,,,$D$34)-W1379)=MIN(ABS(OFFSET($Q$7,,,$D$34)-W1379)),ROW(OFFSET($Q$7,,,$D$34))),1),NA())</f>
        <v>#N/A</v>
      </c>
      <c r="AD1379" s="19" t="e">
        <f t="shared" ca="1" si="172"/>
        <v>#N/A</v>
      </c>
    </row>
    <row r="1380" spans="12:30" x14ac:dyDescent="0.3">
      <c r="L1380" s="24">
        <f t="shared" si="173"/>
        <v>1374</v>
      </c>
      <c r="M1380" s="16" t="e">
        <f>IF($L1380&lt;=$C$34,Daten!B1383,NA())</f>
        <v>#N/A</v>
      </c>
      <c r="N1380" s="16" t="e">
        <f>IF($L1380&lt;=$C$34,Daten!C1383,NA())</f>
        <v>#N/A</v>
      </c>
      <c r="O1380" s="16" t="e">
        <f>IF($L1380&lt;=$C$34,Daten!D1383,NA())</f>
        <v>#N/A</v>
      </c>
      <c r="P1380" s="24">
        <f t="shared" si="174"/>
        <v>1374</v>
      </c>
      <c r="Q1380" s="16" t="e">
        <f>IF($P1380&lt;=$D$34,Daten!F1383,NA())</f>
        <v>#N/A</v>
      </c>
      <c r="R1380" s="16" t="e">
        <f>IF($P1380&lt;=$D$34,Daten!G1383,NA())</f>
        <v>#N/A</v>
      </c>
      <c r="S1380" s="16" t="e">
        <f>IF($P1380&lt;=$D$34,Daten!H1383,NA())</f>
        <v>#N/A</v>
      </c>
      <c r="U1380" s="17">
        <f t="shared" si="175"/>
        <v>1374</v>
      </c>
      <c r="V1380" s="18" t="e">
        <f t="shared" si="168"/>
        <v>#N/A</v>
      </c>
      <c r="W1380" s="18" t="e">
        <f t="shared" si="169"/>
        <v>#N/A</v>
      </c>
      <c r="X1380" s="18" t="e">
        <f t="shared" si="170"/>
        <v>#N/A</v>
      </c>
      <c r="Y1380" s="17" t="e">
        <f t="array" aca="1" ref="Y1380" ca="1">IF(U1380&lt;=$C$53,SMALL(IF(ABS(OFFSET($M$7,,,$C$34)-V1380)=MIN(ABS(OFFSET($M$7,,,$C$34)-V1380)),ROW(OFFSET($M$7,,,$C$34))),1),NA())</f>
        <v>#N/A</v>
      </c>
      <c r="Z1380" s="17" t="e">
        <f t="array" aca="1" ref="Z1380" ca="1">IF(U1380&lt;=$C$53,LARGE(IF(ABS(OFFSET($M$7,,,$C$34)-W1380)=MIN(ABS(OFFSET($M$7,,,$C$34)-W1380)),ROW(OFFSET($M$7,,,$C$34))),1),NA())</f>
        <v>#N/A</v>
      </c>
      <c r="AA1380" s="19" t="e">
        <f t="shared" ca="1" si="171"/>
        <v>#N/A</v>
      </c>
      <c r="AB1380" s="17" t="e">
        <f t="array" aca="1" ref="AB1380" ca="1">IF(U1380&lt;=$C$53,SMALL(IF(ABS(OFFSET($Q$7,,,$D$34)-V1380)=MIN(ABS(OFFSET($Q$7,,,$D$34)-V1380)),ROW(OFFSET($Q$7,,,$D$34))),1),NA())</f>
        <v>#N/A</v>
      </c>
      <c r="AC1380" s="17" t="e">
        <f t="array" aca="1" ref="AC1380" ca="1">IF(U1380&lt;=$C$53,LARGE(IF(ABS(OFFSET($Q$7,,,$D$34)-W1380)=MIN(ABS(OFFSET($Q$7,,,$D$34)-W1380)),ROW(OFFSET($Q$7,,,$D$34))),1),NA())</f>
        <v>#N/A</v>
      </c>
      <c r="AD1380" s="19" t="e">
        <f t="shared" ca="1" si="172"/>
        <v>#N/A</v>
      </c>
    </row>
    <row r="1381" spans="12:30" x14ac:dyDescent="0.3">
      <c r="L1381" s="24">
        <f t="shared" si="173"/>
        <v>1375</v>
      </c>
      <c r="M1381" s="16" t="e">
        <f>IF($L1381&lt;=$C$34,Daten!B1384,NA())</f>
        <v>#N/A</v>
      </c>
      <c r="N1381" s="16" t="e">
        <f>IF($L1381&lt;=$C$34,Daten!C1384,NA())</f>
        <v>#N/A</v>
      </c>
      <c r="O1381" s="16" t="e">
        <f>IF($L1381&lt;=$C$34,Daten!D1384,NA())</f>
        <v>#N/A</v>
      </c>
      <c r="P1381" s="24">
        <f t="shared" si="174"/>
        <v>1375</v>
      </c>
      <c r="Q1381" s="16" t="e">
        <f>IF($P1381&lt;=$D$34,Daten!F1384,NA())</f>
        <v>#N/A</v>
      </c>
      <c r="R1381" s="16" t="e">
        <f>IF($P1381&lt;=$D$34,Daten!G1384,NA())</f>
        <v>#N/A</v>
      </c>
      <c r="S1381" s="16" t="e">
        <f>IF($P1381&lt;=$D$34,Daten!H1384,NA())</f>
        <v>#N/A</v>
      </c>
      <c r="U1381" s="17">
        <f t="shared" si="175"/>
        <v>1375</v>
      </c>
      <c r="V1381" s="18" t="e">
        <f t="shared" si="168"/>
        <v>#N/A</v>
      </c>
      <c r="W1381" s="18" t="e">
        <f t="shared" si="169"/>
        <v>#N/A</v>
      </c>
      <c r="X1381" s="18" t="e">
        <f t="shared" si="170"/>
        <v>#N/A</v>
      </c>
      <c r="Y1381" s="17" t="e">
        <f t="array" aca="1" ref="Y1381" ca="1">IF(U1381&lt;=$C$53,SMALL(IF(ABS(OFFSET($M$7,,,$C$34)-V1381)=MIN(ABS(OFFSET($M$7,,,$C$34)-V1381)),ROW(OFFSET($M$7,,,$C$34))),1),NA())</f>
        <v>#N/A</v>
      </c>
      <c r="Z1381" s="17" t="e">
        <f t="array" aca="1" ref="Z1381" ca="1">IF(U1381&lt;=$C$53,LARGE(IF(ABS(OFFSET($M$7,,,$C$34)-W1381)=MIN(ABS(OFFSET($M$7,,,$C$34)-W1381)),ROW(OFFSET($M$7,,,$C$34))),1),NA())</f>
        <v>#N/A</v>
      </c>
      <c r="AA1381" s="19" t="e">
        <f t="shared" ca="1" si="171"/>
        <v>#N/A</v>
      </c>
      <c r="AB1381" s="17" t="e">
        <f t="array" aca="1" ref="AB1381" ca="1">IF(U1381&lt;=$C$53,SMALL(IF(ABS(OFFSET($Q$7,,,$D$34)-V1381)=MIN(ABS(OFFSET($Q$7,,,$D$34)-V1381)),ROW(OFFSET($Q$7,,,$D$34))),1),NA())</f>
        <v>#N/A</v>
      </c>
      <c r="AC1381" s="17" t="e">
        <f t="array" aca="1" ref="AC1381" ca="1">IF(U1381&lt;=$C$53,LARGE(IF(ABS(OFFSET($Q$7,,,$D$34)-W1381)=MIN(ABS(OFFSET($Q$7,,,$D$34)-W1381)),ROW(OFFSET($Q$7,,,$D$34))),1),NA())</f>
        <v>#N/A</v>
      </c>
      <c r="AD1381" s="19" t="e">
        <f t="shared" ca="1" si="172"/>
        <v>#N/A</v>
      </c>
    </row>
    <row r="1382" spans="12:30" x14ac:dyDescent="0.3">
      <c r="L1382" s="24">
        <f t="shared" si="173"/>
        <v>1376</v>
      </c>
      <c r="M1382" s="16" t="e">
        <f>IF($L1382&lt;=$C$34,Daten!B1385,NA())</f>
        <v>#N/A</v>
      </c>
      <c r="N1382" s="16" t="e">
        <f>IF($L1382&lt;=$C$34,Daten!C1385,NA())</f>
        <v>#N/A</v>
      </c>
      <c r="O1382" s="16" t="e">
        <f>IF($L1382&lt;=$C$34,Daten!D1385,NA())</f>
        <v>#N/A</v>
      </c>
      <c r="P1382" s="24">
        <f t="shared" si="174"/>
        <v>1376</v>
      </c>
      <c r="Q1382" s="16" t="e">
        <f>IF($P1382&lt;=$D$34,Daten!F1385,NA())</f>
        <v>#N/A</v>
      </c>
      <c r="R1382" s="16" t="e">
        <f>IF($P1382&lt;=$D$34,Daten!G1385,NA())</f>
        <v>#N/A</v>
      </c>
      <c r="S1382" s="16" t="e">
        <f>IF($P1382&lt;=$D$34,Daten!H1385,NA())</f>
        <v>#N/A</v>
      </c>
      <c r="U1382" s="17">
        <f t="shared" si="175"/>
        <v>1376</v>
      </c>
      <c r="V1382" s="18" t="e">
        <f t="shared" si="168"/>
        <v>#N/A</v>
      </c>
      <c r="W1382" s="18" t="e">
        <f t="shared" si="169"/>
        <v>#N/A</v>
      </c>
      <c r="X1382" s="18" t="e">
        <f t="shared" si="170"/>
        <v>#N/A</v>
      </c>
      <c r="Y1382" s="17" t="e">
        <f t="array" aca="1" ref="Y1382" ca="1">IF(U1382&lt;=$C$53,SMALL(IF(ABS(OFFSET($M$7,,,$C$34)-V1382)=MIN(ABS(OFFSET($M$7,,,$C$34)-V1382)),ROW(OFFSET($M$7,,,$C$34))),1),NA())</f>
        <v>#N/A</v>
      </c>
      <c r="Z1382" s="17" t="e">
        <f t="array" aca="1" ref="Z1382" ca="1">IF(U1382&lt;=$C$53,LARGE(IF(ABS(OFFSET($M$7,,,$C$34)-W1382)=MIN(ABS(OFFSET($M$7,,,$C$34)-W1382)),ROW(OFFSET($M$7,,,$C$34))),1),NA())</f>
        <v>#N/A</v>
      </c>
      <c r="AA1382" s="19" t="e">
        <f t="shared" ca="1" si="171"/>
        <v>#N/A</v>
      </c>
      <c r="AB1382" s="17" t="e">
        <f t="array" aca="1" ref="AB1382" ca="1">IF(U1382&lt;=$C$53,SMALL(IF(ABS(OFFSET($Q$7,,,$D$34)-V1382)=MIN(ABS(OFFSET($Q$7,,,$D$34)-V1382)),ROW(OFFSET($Q$7,,,$D$34))),1),NA())</f>
        <v>#N/A</v>
      </c>
      <c r="AC1382" s="17" t="e">
        <f t="array" aca="1" ref="AC1382" ca="1">IF(U1382&lt;=$C$53,LARGE(IF(ABS(OFFSET($Q$7,,,$D$34)-W1382)=MIN(ABS(OFFSET($Q$7,,,$D$34)-W1382)),ROW(OFFSET($Q$7,,,$D$34))),1),NA())</f>
        <v>#N/A</v>
      </c>
      <c r="AD1382" s="19" t="e">
        <f t="shared" ca="1" si="172"/>
        <v>#N/A</v>
      </c>
    </row>
    <row r="1383" spans="12:30" x14ac:dyDescent="0.3">
      <c r="L1383" s="24">
        <f t="shared" si="173"/>
        <v>1377</v>
      </c>
      <c r="M1383" s="16" t="e">
        <f>IF($L1383&lt;=$C$34,Daten!B1386,NA())</f>
        <v>#N/A</v>
      </c>
      <c r="N1383" s="16" t="e">
        <f>IF($L1383&lt;=$C$34,Daten!C1386,NA())</f>
        <v>#N/A</v>
      </c>
      <c r="O1383" s="16" t="e">
        <f>IF($L1383&lt;=$C$34,Daten!D1386,NA())</f>
        <v>#N/A</v>
      </c>
      <c r="P1383" s="24">
        <f t="shared" si="174"/>
        <v>1377</v>
      </c>
      <c r="Q1383" s="16" t="e">
        <f>IF($P1383&lt;=$D$34,Daten!F1386,NA())</f>
        <v>#N/A</v>
      </c>
      <c r="R1383" s="16" t="e">
        <f>IF($P1383&lt;=$D$34,Daten!G1386,NA())</f>
        <v>#N/A</v>
      </c>
      <c r="S1383" s="16" t="e">
        <f>IF($P1383&lt;=$D$34,Daten!H1386,NA())</f>
        <v>#N/A</v>
      </c>
      <c r="U1383" s="17">
        <f t="shared" si="175"/>
        <v>1377</v>
      </c>
      <c r="V1383" s="18" t="e">
        <f t="shared" si="168"/>
        <v>#N/A</v>
      </c>
      <c r="W1383" s="18" t="e">
        <f t="shared" si="169"/>
        <v>#N/A</v>
      </c>
      <c r="X1383" s="18" t="e">
        <f t="shared" si="170"/>
        <v>#N/A</v>
      </c>
      <c r="Y1383" s="17" t="e">
        <f t="array" aca="1" ref="Y1383" ca="1">IF(U1383&lt;=$C$53,SMALL(IF(ABS(OFFSET($M$7,,,$C$34)-V1383)=MIN(ABS(OFFSET($M$7,,,$C$34)-V1383)),ROW(OFFSET($M$7,,,$C$34))),1),NA())</f>
        <v>#N/A</v>
      </c>
      <c r="Z1383" s="17" t="e">
        <f t="array" aca="1" ref="Z1383" ca="1">IF(U1383&lt;=$C$53,LARGE(IF(ABS(OFFSET($M$7,,,$C$34)-W1383)=MIN(ABS(OFFSET($M$7,,,$C$34)-W1383)),ROW(OFFSET($M$7,,,$C$34))),1),NA())</f>
        <v>#N/A</v>
      </c>
      <c r="AA1383" s="19" t="e">
        <f t="shared" ca="1" si="171"/>
        <v>#N/A</v>
      </c>
      <c r="AB1383" s="17" t="e">
        <f t="array" aca="1" ref="AB1383" ca="1">IF(U1383&lt;=$C$53,SMALL(IF(ABS(OFFSET($Q$7,,,$D$34)-V1383)=MIN(ABS(OFFSET($Q$7,,,$D$34)-V1383)),ROW(OFFSET($Q$7,,,$D$34))),1),NA())</f>
        <v>#N/A</v>
      </c>
      <c r="AC1383" s="17" t="e">
        <f t="array" aca="1" ref="AC1383" ca="1">IF(U1383&lt;=$C$53,LARGE(IF(ABS(OFFSET($Q$7,,,$D$34)-W1383)=MIN(ABS(OFFSET($Q$7,,,$D$34)-W1383)),ROW(OFFSET($Q$7,,,$D$34))),1),NA())</f>
        <v>#N/A</v>
      </c>
      <c r="AD1383" s="19" t="e">
        <f t="shared" ca="1" si="172"/>
        <v>#N/A</v>
      </c>
    </row>
    <row r="1384" spans="12:30" x14ac:dyDescent="0.3">
      <c r="L1384" s="24">
        <f t="shared" si="173"/>
        <v>1378</v>
      </c>
      <c r="M1384" s="16" t="e">
        <f>IF($L1384&lt;=$C$34,Daten!B1387,NA())</f>
        <v>#N/A</v>
      </c>
      <c r="N1384" s="16" t="e">
        <f>IF($L1384&lt;=$C$34,Daten!C1387,NA())</f>
        <v>#N/A</v>
      </c>
      <c r="O1384" s="16" t="e">
        <f>IF($L1384&lt;=$C$34,Daten!D1387,NA())</f>
        <v>#N/A</v>
      </c>
      <c r="P1384" s="24">
        <f t="shared" si="174"/>
        <v>1378</v>
      </c>
      <c r="Q1384" s="16" t="e">
        <f>IF($P1384&lt;=$D$34,Daten!F1387,NA())</f>
        <v>#N/A</v>
      </c>
      <c r="R1384" s="16" t="e">
        <f>IF($P1384&lt;=$D$34,Daten!G1387,NA())</f>
        <v>#N/A</v>
      </c>
      <c r="S1384" s="16" t="e">
        <f>IF($P1384&lt;=$D$34,Daten!H1387,NA())</f>
        <v>#N/A</v>
      </c>
      <c r="U1384" s="17">
        <f t="shared" si="175"/>
        <v>1378</v>
      </c>
      <c r="V1384" s="18" t="e">
        <f t="shared" si="168"/>
        <v>#N/A</v>
      </c>
      <c r="W1384" s="18" t="e">
        <f t="shared" si="169"/>
        <v>#N/A</v>
      </c>
      <c r="X1384" s="18" t="e">
        <f t="shared" si="170"/>
        <v>#N/A</v>
      </c>
      <c r="Y1384" s="17" t="e">
        <f t="array" aca="1" ref="Y1384" ca="1">IF(U1384&lt;=$C$53,SMALL(IF(ABS(OFFSET($M$7,,,$C$34)-V1384)=MIN(ABS(OFFSET($M$7,,,$C$34)-V1384)),ROW(OFFSET($M$7,,,$C$34))),1),NA())</f>
        <v>#N/A</v>
      </c>
      <c r="Z1384" s="17" t="e">
        <f t="array" aca="1" ref="Z1384" ca="1">IF(U1384&lt;=$C$53,LARGE(IF(ABS(OFFSET($M$7,,,$C$34)-W1384)=MIN(ABS(OFFSET($M$7,,,$C$34)-W1384)),ROW(OFFSET($M$7,,,$C$34))),1),NA())</f>
        <v>#N/A</v>
      </c>
      <c r="AA1384" s="19" t="e">
        <f t="shared" ca="1" si="171"/>
        <v>#N/A</v>
      </c>
      <c r="AB1384" s="17" t="e">
        <f t="array" aca="1" ref="AB1384" ca="1">IF(U1384&lt;=$C$53,SMALL(IF(ABS(OFFSET($Q$7,,,$D$34)-V1384)=MIN(ABS(OFFSET($Q$7,,,$D$34)-V1384)),ROW(OFFSET($Q$7,,,$D$34))),1),NA())</f>
        <v>#N/A</v>
      </c>
      <c r="AC1384" s="17" t="e">
        <f t="array" aca="1" ref="AC1384" ca="1">IF(U1384&lt;=$C$53,LARGE(IF(ABS(OFFSET($Q$7,,,$D$34)-W1384)=MIN(ABS(OFFSET($Q$7,,,$D$34)-W1384)),ROW(OFFSET($Q$7,,,$D$34))),1),NA())</f>
        <v>#N/A</v>
      </c>
      <c r="AD1384" s="19" t="e">
        <f t="shared" ca="1" si="172"/>
        <v>#N/A</v>
      </c>
    </row>
    <row r="1385" spans="12:30" x14ac:dyDescent="0.3">
      <c r="L1385" s="24">
        <f t="shared" si="173"/>
        <v>1379</v>
      </c>
      <c r="M1385" s="16" t="e">
        <f>IF($L1385&lt;=$C$34,Daten!B1388,NA())</f>
        <v>#N/A</v>
      </c>
      <c r="N1385" s="16" t="e">
        <f>IF($L1385&lt;=$C$34,Daten!C1388,NA())</f>
        <v>#N/A</v>
      </c>
      <c r="O1385" s="16" t="e">
        <f>IF($L1385&lt;=$C$34,Daten!D1388,NA())</f>
        <v>#N/A</v>
      </c>
      <c r="P1385" s="24">
        <f t="shared" si="174"/>
        <v>1379</v>
      </c>
      <c r="Q1385" s="16" t="e">
        <f>IF($P1385&lt;=$D$34,Daten!F1388,NA())</f>
        <v>#N/A</v>
      </c>
      <c r="R1385" s="16" t="e">
        <f>IF($P1385&lt;=$D$34,Daten!G1388,NA())</f>
        <v>#N/A</v>
      </c>
      <c r="S1385" s="16" t="e">
        <f>IF($P1385&lt;=$D$34,Daten!H1388,NA())</f>
        <v>#N/A</v>
      </c>
      <c r="U1385" s="17">
        <f t="shared" si="175"/>
        <v>1379</v>
      </c>
      <c r="V1385" s="18" t="e">
        <f t="shared" si="168"/>
        <v>#N/A</v>
      </c>
      <c r="W1385" s="18" t="e">
        <f t="shared" si="169"/>
        <v>#N/A</v>
      </c>
      <c r="X1385" s="18" t="e">
        <f t="shared" si="170"/>
        <v>#N/A</v>
      </c>
      <c r="Y1385" s="17" t="e">
        <f t="array" aca="1" ref="Y1385" ca="1">IF(U1385&lt;=$C$53,SMALL(IF(ABS(OFFSET($M$7,,,$C$34)-V1385)=MIN(ABS(OFFSET($M$7,,,$C$34)-V1385)),ROW(OFFSET($M$7,,,$C$34))),1),NA())</f>
        <v>#N/A</v>
      </c>
      <c r="Z1385" s="17" t="e">
        <f t="array" aca="1" ref="Z1385" ca="1">IF(U1385&lt;=$C$53,LARGE(IF(ABS(OFFSET($M$7,,,$C$34)-W1385)=MIN(ABS(OFFSET($M$7,,,$C$34)-W1385)),ROW(OFFSET($M$7,,,$C$34))),1),NA())</f>
        <v>#N/A</v>
      </c>
      <c r="AA1385" s="19" t="e">
        <f t="shared" ca="1" si="171"/>
        <v>#N/A</v>
      </c>
      <c r="AB1385" s="17" t="e">
        <f t="array" aca="1" ref="AB1385" ca="1">IF(U1385&lt;=$C$53,SMALL(IF(ABS(OFFSET($Q$7,,,$D$34)-V1385)=MIN(ABS(OFFSET($Q$7,,,$D$34)-V1385)),ROW(OFFSET($Q$7,,,$D$34))),1),NA())</f>
        <v>#N/A</v>
      </c>
      <c r="AC1385" s="17" t="e">
        <f t="array" aca="1" ref="AC1385" ca="1">IF(U1385&lt;=$C$53,LARGE(IF(ABS(OFFSET($Q$7,,,$D$34)-W1385)=MIN(ABS(OFFSET($Q$7,,,$D$34)-W1385)),ROW(OFFSET($Q$7,,,$D$34))),1),NA())</f>
        <v>#N/A</v>
      </c>
      <c r="AD1385" s="19" t="e">
        <f t="shared" ca="1" si="172"/>
        <v>#N/A</v>
      </c>
    </row>
    <row r="1386" spans="12:30" x14ac:dyDescent="0.3">
      <c r="L1386" s="24">
        <f t="shared" si="173"/>
        <v>1380</v>
      </c>
      <c r="M1386" s="16" t="e">
        <f>IF($L1386&lt;=$C$34,Daten!B1389,NA())</f>
        <v>#N/A</v>
      </c>
      <c r="N1386" s="16" t="e">
        <f>IF($L1386&lt;=$C$34,Daten!C1389,NA())</f>
        <v>#N/A</v>
      </c>
      <c r="O1386" s="16" t="e">
        <f>IF($L1386&lt;=$C$34,Daten!D1389,NA())</f>
        <v>#N/A</v>
      </c>
      <c r="P1386" s="24">
        <f t="shared" si="174"/>
        <v>1380</v>
      </c>
      <c r="Q1386" s="16" t="e">
        <f>IF($P1386&lt;=$D$34,Daten!F1389,NA())</f>
        <v>#N/A</v>
      </c>
      <c r="R1386" s="16" t="e">
        <f>IF($P1386&lt;=$D$34,Daten!G1389,NA())</f>
        <v>#N/A</v>
      </c>
      <c r="S1386" s="16" t="e">
        <f>IF($P1386&lt;=$D$34,Daten!H1389,NA())</f>
        <v>#N/A</v>
      </c>
      <c r="U1386" s="17">
        <f t="shared" si="175"/>
        <v>1380</v>
      </c>
      <c r="V1386" s="18" t="e">
        <f t="shared" si="168"/>
        <v>#N/A</v>
      </c>
      <c r="W1386" s="18" t="e">
        <f t="shared" si="169"/>
        <v>#N/A</v>
      </c>
      <c r="X1386" s="18" t="e">
        <f t="shared" si="170"/>
        <v>#N/A</v>
      </c>
      <c r="Y1386" s="17" t="e">
        <f t="array" aca="1" ref="Y1386" ca="1">IF(U1386&lt;=$C$53,SMALL(IF(ABS(OFFSET($M$7,,,$C$34)-V1386)=MIN(ABS(OFFSET($M$7,,,$C$34)-V1386)),ROW(OFFSET($M$7,,,$C$34))),1),NA())</f>
        <v>#N/A</v>
      </c>
      <c r="Z1386" s="17" t="e">
        <f t="array" aca="1" ref="Z1386" ca="1">IF(U1386&lt;=$C$53,LARGE(IF(ABS(OFFSET($M$7,,,$C$34)-W1386)=MIN(ABS(OFFSET($M$7,,,$C$34)-W1386)),ROW(OFFSET($M$7,,,$C$34))),1),NA())</f>
        <v>#N/A</v>
      </c>
      <c r="AA1386" s="19" t="e">
        <f t="shared" ca="1" si="171"/>
        <v>#N/A</v>
      </c>
      <c r="AB1386" s="17" t="e">
        <f t="array" aca="1" ref="AB1386" ca="1">IF(U1386&lt;=$C$53,SMALL(IF(ABS(OFFSET($Q$7,,,$D$34)-V1386)=MIN(ABS(OFFSET($Q$7,,,$D$34)-V1386)),ROW(OFFSET($Q$7,,,$D$34))),1),NA())</f>
        <v>#N/A</v>
      </c>
      <c r="AC1386" s="17" t="e">
        <f t="array" aca="1" ref="AC1386" ca="1">IF(U1386&lt;=$C$53,LARGE(IF(ABS(OFFSET($Q$7,,,$D$34)-W1386)=MIN(ABS(OFFSET($Q$7,,,$D$34)-W1386)),ROW(OFFSET($Q$7,,,$D$34))),1),NA())</f>
        <v>#N/A</v>
      </c>
      <c r="AD1386" s="19" t="e">
        <f t="shared" ca="1" si="172"/>
        <v>#N/A</v>
      </c>
    </row>
    <row r="1387" spans="12:30" x14ac:dyDescent="0.3">
      <c r="L1387" s="24">
        <f t="shared" si="173"/>
        <v>1381</v>
      </c>
      <c r="M1387" s="16" t="e">
        <f>IF($L1387&lt;=$C$34,Daten!B1390,NA())</f>
        <v>#N/A</v>
      </c>
      <c r="N1387" s="16" t="e">
        <f>IF($L1387&lt;=$C$34,Daten!C1390,NA())</f>
        <v>#N/A</v>
      </c>
      <c r="O1387" s="16" t="e">
        <f>IF($L1387&lt;=$C$34,Daten!D1390,NA())</f>
        <v>#N/A</v>
      </c>
      <c r="P1387" s="24">
        <f t="shared" si="174"/>
        <v>1381</v>
      </c>
      <c r="Q1387" s="16" t="e">
        <f>IF($P1387&lt;=$D$34,Daten!F1390,NA())</f>
        <v>#N/A</v>
      </c>
      <c r="R1387" s="16" t="e">
        <f>IF($P1387&lt;=$D$34,Daten!G1390,NA())</f>
        <v>#N/A</v>
      </c>
      <c r="S1387" s="16" t="e">
        <f>IF($P1387&lt;=$D$34,Daten!H1390,NA())</f>
        <v>#N/A</v>
      </c>
      <c r="U1387" s="17">
        <f t="shared" si="175"/>
        <v>1381</v>
      </c>
      <c r="V1387" s="18" t="e">
        <f t="shared" si="168"/>
        <v>#N/A</v>
      </c>
      <c r="W1387" s="18" t="e">
        <f t="shared" si="169"/>
        <v>#N/A</v>
      </c>
      <c r="X1387" s="18" t="e">
        <f t="shared" si="170"/>
        <v>#N/A</v>
      </c>
      <c r="Y1387" s="17" t="e">
        <f t="array" aca="1" ref="Y1387" ca="1">IF(U1387&lt;=$C$53,SMALL(IF(ABS(OFFSET($M$7,,,$C$34)-V1387)=MIN(ABS(OFFSET($M$7,,,$C$34)-V1387)),ROW(OFFSET($M$7,,,$C$34))),1),NA())</f>
        <v>#N/A</v>
      </c>
      <c r="Z1387" s="17" t="e">
        <f t="array" aca="1" ref="Z1387" ca="1">IF(U1387&lt;=$C$53,LARGE(IF(ABS(OFFSET($M$7,,,$C$34)-W1387)=MIN(ABS(OFFSET($M$7,,,$C$34)-W1387)),ROW(OFFSET($M$7,,,$C$34))),1),NA())</f>
        <v>#N/A</v>
      </c>
      <c r="AA1387" s="19" t="e">
        <f t="shared" ca="1" si="171"/>
        <v>#N/A</v>
      </c>
      <c r="AB1387" s="17" t="e">
        <f t="array" aca="1" ref="AB1387" ca="1">IF(U1387&lt;=$C$53,SMALL(IF(ABS(OFFSET($Q$7,,,$D$34)-V1387)=MIN(ABS(OFFSET($Q$7,,,$D$34)-V1387)),ROW(OFFSET($Q$7,,,$D$34))),1),NA())</f>
        <v>#N/A</v>
      </c>
      <c r="AC1387" s="17" t="e">
        <f t="array" aca="1" ref="AC1387" ca="1">IF(U1387&lt;=$C$53,LARGE(IF(ABS(OFFSET($Q$7,,,$D$34)-W1387)=MIN(ABS(OFFSET($Q$7,,,$D$34)-W1387)),ROW(OFFSET($Q$7,,,$D$34))),1),NA())</f>
        <v>#N/A</v>
      </c>
      <c r="AD1387" s="19" t="e">
        <f t="shared" ca="1" si="172"/>
        <v>#N/A</v>
      </c>
    </row>
    <row r="1388" spans="12:30" x14ac:dyDescent="0.3">
      <c r="L1388" s="24">
        <f t="shared" si="173"/>
        <v>1382</v>
      </c>
      <c r="M1388" s="16" t="e">
        <f>IF($L1388&lt;=$C$34,Daten!B1391,NA())</f>
        <v>#N/A</v>
      </c>
      <c r="N1388" s="16" t="e">
        <f>IF($L1388&lt;=$C$34,Daten!C1391,NA())</f>
        <v>#N/A</v>
      </c>
      <c r="O1388" s="16" t="e">
        <f>IF($L1388&lt;=$C$34,Daten!D1391,NA())</f>
        <v>#N/A</v>
      </c>
      <c r="P1388" s="24">
        <f t="shared" si="174"/>
        <v>1382</v>
      </c>
      <c r="Q1388" s="16" t="e">
        <f>IF($P1388&lt;=$D$34,Daten!F1391,NA())</f>
        <v>#N/A</v>
      </c>
      <c r="R1388" s="16" t="e">
        <f>IF($P1388&lt;=$D$34,Daten!G1391,NA())</f>
        <v>#N/A</v>
      </c>
      <c r="S1388" s="16" t="e">
        <f>IF($P1388&lt;=$D$34,Daten!H1391,NA())</f>
        <v>#N/A</v>
      </c>
      <c r="U1388" s="17">
        <f t="shared" si="175"/>
        <v>1382</v>
      </c>
      <c r="V1388" s="18" t="e">
        <f t="shared" si="168"/>
        <v>#N/A</v>
      </c>
      <c r="W1388" s="18" t="e">
        <f t="shared" si="169"/>
        <v>#N/A</v>
      </c>
      <c r="X1388" s="18" t="e">
        <f t="shared" si="170"/>
        <v>#N/A</v>
      </c>
      <c r="Y1388" s="17" t="e">
        <f t="array" aca="1" ref="Y1388" ca="1">IF(U1388&lt;=$C$53,SMALL(IF(ABS(OFFSET($M$7,,,$C$34)-V1388)=MIN(ABS(OFFSET($M$7,,,$C$34)-V1388)),ROW(OFFSET($M$7,,,$C$34))),1),NA())</f>
        <v>#N/A</v>
      </c>
      <c r="Z1388" s="17" t="e">
        <f t="array" aca="1" ref="Z1388" ca="1">IF(U1388&lt;=$C$53,LARGE(IF(ABS(OFFSET($M$7,,,$C$34)-W1388)=MIN(ABS(OFFSET($M$7,,,$C$34)-W1388)),ROW(OFFSET($M$7,,,$C$34))),1),NA())</f>
        <v>#N/A</v>
      </c>
      <c r="AA1388" s="19" t="e">
        <f t="shared" ca="1" si="171"/>
        <v>#N/A</v>
      </c>
      <c r="AB1388" s="17" t="e">
        <f t="array" aca="1" ref="AB1388" ca="1">IF(U1388&lt;=$C$53,SMALL(IF(ABS(OFFSET($Q$7,,,$D$34)-V1388)=MIN(ABS(OFFSET($Q$7,,,$D$34)-V1388)),ROW(OFFSET($Q$7,,,$D$34))),1),NA())</f>
        <v>#N/A</v>
      </c>
      <c r="AC1388" s="17" t="e">
        <f t="array" aca="1" ref="AC1388" ca="1">IF(U1388&lt;=$C$53,LARGE(IF(ABS(OFFSET($Q$7,,,$D$34)-W1388)=MIN(ABS(OFFSET($Q$7,,,$D$34)-W1388)),ROW(OFFSET($Q$7,,,$D$34))),1),NA())</f>
        <v>#N/A</v>
      </c>
      <c r="AD1388" s="19" t="e">
        <f t="shared" ca="1" si="172"/>
        <v>#N/A</v>
      </c>
    </row>
    <row r="1389" spans="12:30" x14ac:dyDescent="0.3">
      <c r="L1389" s="24">
        <f t="shared" si="173"/>
        <v>1383</v>
      </c>
      <c r="M1389" s="16" t="e">
        <f>IF($L1389&lt;=$C$34,Daten!B1392,NA())</f>
        <v>#N/A</v>
      </c>
      <c r="N1389" s="16" t="e">
        <f>IF($L1389&lt;=$C$34,Daten!C1392,NA())</f>
        <v>#N/A</v>
      </c>
      <c r="O1389" s="16" t="e">
        <f>IF($L1389&lt;=$C$34,Daten!D1392,NA())</f>
        <v>#N/A</v>
      </c>
      <c r="P1389" s="24">
        <f t="shared" si="174"/>
        <v>1383</v>
      </c>
      <c r="Q1389" s="16" t="e">
        <f>IF($P1389&lt;=$D$34,Daten!F1392,NA())</f>
        <v>#N/A</v>
      </c>
      <c r="R1389" s="16" t="e">
        <f>IF($P1389&lt;=$D$34,Daten!G1392,NA())</f>
        <v>#N/A</v>
      </c>
      <c r="S1389" s="16" t="e">
        <f>IF($P1389&lt;=$D$34,Daten!H1392,NA())</f>
        <v>#N/A</v>
      </c>
      <c r="U1389" s="17">
        <f t="shared" si="175"/>
        <v>1383</v>
      </c>
      <c r="V1389" s="18" t="e">
        <f t="shared" si="168"/>
        <v>#N/A</v>
      </c>
      <c r="W1389" s="18" t="e">
        <f t="shared" si="169"/>
        <v>#N/A</v>
      </c>
      <c r="X1389" s="18" t="e">
        <f t="shared" si="170"/>
        <v>#N/A</v>
      </c>
      <c r="Y1389" s="17" t="e">
        <f t="array" aca="1" ref="Y1389" ca="1">IF(U1389&lt;=$C$53,SMALL(IF(ABS(OFFSET($M$7,,,$C$34)-V1389)=MIN(ABS(OFFSET($M$7,,,$C$34)-V1389)),ROW(OFFSET($M$7,,,$C$34))),1),NA())</f>
        <v>#N/A</v>
      </c>
      <c r="Z1389" s="17" t="e">
        <f t="array" aca="1" ref="Z1389" ca="1">IF(U1389&lt;=$C$53,LARGE(IF(ABS(OFFSET($M$7,,,$C$34)-W1389)=MIN(ABS(OFFSET($M$7,,,$C$34)-W1389)),ROW(OFFSET($M$7,,,$C$34))),1),NA())</f>
        <v>#N/A</v>
      </c>
      <c r="AA1389" s="19" t="e">
        <f t="shared" ca="1" si="171"/>
        <v>#N/A</v>
      </c>
      <c r="AB1389" s="17" t="e">
        <f t="array" aca="1" ref="AB1389" ca="1">IF(U1389&lt;=$C$53,SMALL(IF(ABS(OFFSET($Q$7,,,$D$34)-V1389)=MIN(ABS(OFFSET($Q$7,,,$D$34)-V1389)),ROW(OFFSET($Q$7,,,$D$34))),1),NA())</f>
        <v>#N/A</v>
      </c>
      <c r="AC1389" s="17" t="e">
        <f t="array" aca="1" ref="AC1389" ca="1">IF(U1389&lt;=$C$53,LARGE(IF(ABS(OFFSET($Q$7,,,$D$34)-W1389)=MIN(ABS(OFFSET($Q$7,,,$D$34)-W1389)),ROW(OFFSET($Q$7,,,$D$34))),1),NA())</f>
        <v>#N/A</v>
      </c>
      <c r="AD1389" s="19" t="e">
        <f t="shared" ca="1" si="172"/>
        <v>#N/A</v>
      </c>
    </row>
    <row r="1390" spans="12:30" x14ac:dyDescent="0.3">
      <c r="L1390" s="24">
        <f t="shared" si="173"/>
        <v>1384</v>
      </c>
      <c r="M1390" s="16" t="e">
        <f>IF($L1390&lt;=$C$34,Daten!B1393,NA())</f>
        <v>#N/A</v>
      </c>
      <c r="N1390" s="16" t="e">
        <f>IF($L1390&lt;=$C$34,Daten!C1393,NA())</f>
        <v>#N/A</v>
      </c>
      <c r="O1390" s="16" t="e">
        <f>IF($L1390&lt;=$C$34,Daten!D1393,NA())</f>
        <v>#N/A</v>
      </c>
      <c r="P1390" s="24">
        <f t="shared" si="174"/>
        <v>1384</v>
      </c>
      <c r="Q1390" s="16" t="e">
        <f>IF($P1390&lt;=$D$34,Daten!F1393,NA())</f>
        <v>#N/A</v>
      </c>
      <c r="R1390" s="16" t="e">
        <f>IF($P1390&lt;=$D$34,Daten!G1393,NA())</f>
        <v>#N/A</v>
      </c>
      <c r="S1390" s="16" t="e">
        <f>IF($P1390&lt;=$D$34,Daten!H1393,NA())</f>
        <v>#N/A</v>
      </c>
      <c r="U1390" s="17">
        <f t="shared" si="175"/>
        <v>1384</v>
      </c>
      <c r="V1390" s="18" t="e">
        <f t="shared" si="168"/>
        <v>#N/A</v>
      </c>
      <c r="W1390" s="18" t="e">
        <f t="shared" si="169"/>
        <v>#N/A</v>
      </c>
      <c r="X1390" s="18" t="e">
        <f t="shared" si="170"/>
        <v>#N/A</v>
      </c>
      <c r="Y1390" s="17" t="e">
        <f t="array" aca="1" ref="Y1390" ca="1">IF(U1390&lt;=$C$53,SMALL(IF(ABS(OFFSET($M$7,,,$C$34)-V1390)=MIN(ABS(OFFSET($M$7,,,$C$34)-V1390)),ROW(OFFSET($M$7,,,$C$34))),1),NA())</f>
        <v>#N/A</v>
      </c>
      <c r="Z1390" s="17" t="e">
        <f t="array" aca="1" ref="Z1390" ca="1">IF(U1390&lt;=$C$53,LARGE(IF(ABS(OFFSET($M$7,,,$C$34)-W1390)=MIN(ABS(OFFSET($M$7,,,$C$34)-W1390)),ROW(OFFSET($M$7,,,$C$34))),1),NA())</f>
        <v>#N/A</v>
      </c>
      <c r="AA1390" s="19" t="e">
        <f t="shared" ca="1" si="171"/>
        <v>#N/A</v>
      </c>
      <c r="AB1390" s="17" t="e">
        <f t="array" aca="1" ref="AB1390" ca="1">IF(U1390&lt;=$C$53,SMALL(IF(ABS(OFFSET($Q$7,,,$D$34)-V1390)=MIN(ABS(OFFSET($Q$7,,,$D$34)-V1390)),ROW(OFFSET($Q$7,,,$D$34))),1),NA())</f>
        <v>#N/A</v>
      </c>
      <c r="AC1390" s="17" t="e">
        <f t="array" aca="1" ref="AC1390" ca="1">IF(U1390&lt;=$C$53,LARGE(IF(ABS(OFFSET($Q$7,,,$D$34)-W1390)=MIN(ABS(OFFSET($Q$7,,,$D$34)-W1390)),ROW(OFFSET($Q$7,,,$D$34))),1),NA())</f>
        <v>#N/A</v>
      </c>
      <c r="AD1390" s="19" t="e">
        <f t="shared" ca="1" si="172"/>
        <v>#N/A</v>
      </c>
    </row>
    <row r="1391" spans="12:30" x14ac:dyDescent="0.3">
      <c r="L1391" s="24">
        <f t="shared" si="173"/>
        <v>1385</v>
      </c>
      <c r="M1391" s="16" t="e">
        <f>IF($L1391&lt;=$C$34,Daten!B1394,NA())</f>
        <v>#N/A</v>
      </c>
      <c r="N1391" s="16" t="e">
        <f>IF($L1391&lt;=$C$34,Daten!C1394,NA())</f>
        <v>#N/A</v>
      </c>
      <c r="O1391" s="16" t="e">
        <f>IF($L1391&lt;=$C$34,Daten!D1394,NA())</f>
        <v>#N/A</v>
      </c>
      <c r="P1391" s="24">
        <f t="shared" si="174"/>
        <v>1385</v>
      </c>
      <c r="Q1391" s="16" t="e">
        <f>IF($P1391&lt;=$D$34,Daten!F1394,NA())</f>
        <v>#N/A</v>
      </c>
      <c r="R1391" s="16" t="e">
        <f>IF($P1391&lt;=$D$34,Daten!G1394,NA())</f>
        <v>#N/A</v>
      </c>
      <c r="S1391" s="16" t="e">
        <f>IF($P1391&lt;=$D$34,Daten!H1394,NA())</f>
        <v>#N/A</v>
      </c>
      <c r="U1391" s="17">
        <f t="shared" si="175"/>
        <v>1385</v>
      </c>
      <c r="V1391" s="18" t="e">
        <f t="shared" si="168"/>
        <v>#N/A</v>
      </c>
      <c r="W1391" s="18" t="e">
        <f t="shared" si="169"/>
        <v>#N/A</v>
      </c>
      <c r="X1391" s="18" t="e">
        <f t="shared" si="170"/>
        <v>#N/A</v>
      </c>
      <c r="Y1391" s="17" t="e">
        <f t="array" aca="1" ref="Y1391" ca="1">IF(U1391&lt;=$C$53,SMALL(IF(ABS(OFFSET($M$7,,,$C$34)-V1391)=MIN(ABS(OFFSET($M$7,,,$C$34)-V1391)),ROW(OFFSET($M$7,,,$C$34))),1),NA())</f>
        <v>#N/A</v>
      </c>
      <c r="Z1391" s="17" t="e">
        <f t="array" aca="1" ref="Z1391" ca="1">IF(U1391&lt;=$C$53,LARGE(IF(ABS(OFFSET($M$7,,,$C$34)-W1391)=MIN(ABS(OFFSET($M$7,,,$C$34)-W1391)),ROW(OFFSET($M$7,,,$C$34))),1),NA())</f>
        <v>#N/A</v>
      </c>
      <c r="AA1391" s="19" t="e">
        <f t="shared" ca="1" si="171"/>
        <v>#N/A</v>
      </c>
      <c r="AB1391" s="17" t="e">
        <f t="array" aca="1" ref="AB1391" ca="1">IF(U1391&lt;=$C$53,SMALL(IF(ABS(OFFSET($Q$7,,,$D$34)-V1391)=MIN(ABS(OFFSET($Q$7,,,$D$34)-V1391)),ROW(OFFSET($Q$7,,,$D$34))),1),NA())</f>
        <v>#N/A</v>
      </c>
      <c r="AC1391" s="17" t="e">
        <f t="array" aca="1" ref="AC1391" ca="1">IF(U1391&lt;=$C$53,LARGE(IF(ABS(OFFSET($Q$7,,,$D$34)-W1391)=MIN(ABS(OFFSET($Q$7,,,$D$34)-W1391)),ROW(OFFSET($Q$7,,,$D$34))),1),NA())</f>
        <v>#N/A</v>
      </c>
      <c r="AD1391" s="19" t="e">
        <f t="shared" ca="1" si="172"/>
        <v>#N/A</v>
      </c>
    </row>
    <row r="1392" spans="12:30" x14ac:dyDescent="0.3">
      <c r="L1392" s="24">
        <f t="shared" si="173"/>
        <v>1386</v>
      </c>
      <c r="M1392" s="16" t="e">
        <f>IF($L1392&lt;=$C$34,Daten!B1395,NA())</f>
        <v>#N/A</v>
      </c>
      <c r="N1392" s="16" t="e">
        <f>IF($L1392&lt;=$C$34,Daten!C1395,NA())</f>
        <v>#N/A</v>
      </c>
      <c r="O1392" s="16" t="e">
        <f>IF($L1392&lt;=$C$34,Daten!D1395,NA())</f>
        <v>#N/A</v>
      </c>
      <c r="P1392" s="24">
        <f t="shared" si="174"/>
        <v>1386</v>
      </c>
      <c r="Q1392" s="16" t="e">
        <f>IF($P1392&lt;=$D$34,Daten!F1395,NA())</f>
        <v>#N/A</v>
      </c>
      <c r="R1392" s="16" t="e">
        <f>IF($P1392&lt;=$D$34,Daten!G1395,NA())</f>
        <v>#N/A</v>
      </c>
      <c r="S1392" s="16" t="e">
        <f>IF($P1392&lt;=$D$34,Daten!H1395,NA())</f>
        <v>#N/A</v>
      </c>
      <c r="U1392" s="17">
        <f t="shared" si="175"/>
        <v>1386</v>
      </c>
      <c r="V1392" s="18" t="e">
        <f t="shared" si="168"/>
        <v>#N/A</v>
      </c>
      <c r="W1392" s="18" t="e">
        <f t="shared" si="169"/>
        <v>#N/A</v>
      </c>
      <c r="X1392" s="18" t="e">
        <f t="shared" si="170"/>
        <v>#N/A</v>
      </c>
      <c r="Y1392" s="17" t="e">
        <f t="array" aca="1" ref="Y1392" ca="1">IF(U1392&lt;=$C$53,SMALL(IF(ABS(OFFSET($M$7,,,$C$34)-V1392)=MIN(ABS(OFFSET($M$7,,,$C$34)-V1392)),ROW(OFFSET($M$7,,,$C$34))),1),NA())</f>
        <v>#N/A</v>
      </c>
      <c r="Z1392" s="17" t="e">
        <f t="array" aca="1" ref="Z1392" ca="1">IF(U1392&lt;=$C$53,LARGE(IF(ABS(OFFSET($M$7,,,$C$34)-W1392)=MIN(ABS(OFFSET($M$7,,,$C$34)-W1392)),ROW(OFFSET($M$7,,,$C$34))),1),NA())</f>
        <v>#N/A</v>
      </c>
      <c r="AA1392" s="19" t="e">
        <f t="shared" ca="1" si="171"/>
        <v>#N/A</v>
      </c>
      <c r="AB1392" s="17" t="e">
        <f t="array" aca="1" ref="AB1392" ca="1">IF(U1392&lt;=$C$53,SMALL(IF(ABS(OFFSET($Q$7,,,$D$34)-V1392)=MIN(ABS(OFFSET($Q$7,,,$D$34)-V1392)),ROW(OFFSET($Q$7,,,$D$34))),1),NA())</f>
        <v>#N/A</v>
      </c>
      <c r="AC1392" s="17" t="e">
        <f t="array" aca="1" ref="AC1392" ca="1">IF(U1392&lt;=$C$53,LARGE(IF(ABS(OFFSET($Q$7,,,$D$34)-W1392)=MIN(ABS(OFFSET($Q$7,,,$D$34)-W1392)),ROW(OFFSET($Q$7,,,$D$34))),1),NA())</f>
        <v>#N/A</v>
      </c>
      <c r="AD1392" s="19" t="e">
        <f t="shared" ca="1" si="172"/>
        <v>#N/A</v>
      </c>
    </row>
    <row r="1393" spans="12:30" x14ac:dyDescent="0.3">
      <c r="L1393" s="24">
        <f t="shared" si="173"/>
        <v>1387</v>
      </c>
      <c r="M1393" s="16" t="e">
        <f>IF($L1393&lt;=$C$34,Daten!B1396,NA())</f>
        <v>#N/A</v>
      </c>
      <c r="N1393" s="16" t="e">
        <f>IF($L1393&lt;=$C$34,Daten!C1396,NA())</f>
        <v>#N/A</v>
      </c>
      <c r="O1393" s="16" t="e">
        <f>IF($L1393&lt;=$C$34,Daten!D1396,NA())</f>
        <v>#N/A</v>
      </c>
      <c r="P1393" s="24">
        <f t="shared" si="174"/>
        <v>1387</v>
      </c>
      <c r="Q1393" s="16" t="e">
        <f>IF($P1393&lt;=$D$34,Daten!F1396,NA())</f>
        <v>#N/A</v>
      </c>
      <c r="R1393" s="16" t="e">
        <f>IF($P1393&lt;=$D$34,Daten!G1396,NA())</f>
        <v>#N/A</v>
      </c>
      <c r="S1393" s="16" t="e">
        <f>IF($P1393&lt;=$D$34,Daten!H1396,NA())</f>
        <v>#N/A</v>
      </c>
      <c r="U1393" s="17">
        <f t="shared" si="175"/>
        <v>1387</v>
      </c>
      <c r="V1393" s="18" t="e">
        <f t="shared" si="168"/>
        <v>#N/A</v>
      </c>
      <c r="W1393" s="18" t="e">
        <f t="shared" si="169"/>
        <v>#N/A</v>
      </c>
      <c r="X1393" s="18" t="e">
        <f t="shared" si="170"/>
        <v>#N/A</v>
      </c>
      <c r="Y1393" s="17" t="e">
        <f t="array" aca="1" ref="Y1393" ca="1">IF(U1393&lt;=$C$53,SMALL(IF(ABS(OFFSET($M$7,,,$C$34)-V1393)=MIN(ABS(OFFSET($M$7,,,$C$34)-V1393)),ROW(OFFSET($M$7,,,$C$34))),1),NA())</f>
        <v>#N/A</v>
      </c>
      <c r="Z1393" s="17" t="e">
        <f t="array" aca="1" ref="Z1393" ca="1">IF(U1393&lt;=$C$53,LARGE(IF(ABS(OFFSET($M$7,,,$C$34)-W1393)=MIN(ABS(OFFSET($M$7,,,$C$34)-W1393)),ROW(OFFSET($M$7,,,$C$34))),1),NA())</f>
        <v>#N/A</v>
      </c>
      <c r="AA1393" s="19" t="e">
        <f t="shared" ca="1" si="171"/>
        <v>#N/A</v>
      </c>
      <c r="AB1393" s="17" t="e">
        <f t="array" aca="1" ref="AB1393" ca="1">IF(U1393&lt;=$C$53,SMALL(IF(ABS(OFFSET($Q$7,,,$D$34)-V1393)=MIN(ABS(OFFSET($Q$7,,,$D$34)-V1393)),ROW(OFFSET($Q$7,,,$D$34))),1),NA())</f>
        <v>#N/A</v>
      </c>
      <c r="AC1393" s="17" t="e">
        <f t="array" aca="1" ref="AC1393" ca="1">IF(U1393&lt;=$C$53,LARGE(IF(ABS(OFFSET($Q$7,,,$D$34)-W1393)=MIN(ABS(OFFSET($Q$7,,,$D$34)-W1393)),ROW(OFFSET($Q$7,,,$D$34))),1),NA())</f>
        <v>#N/A</v>
      </c>
      <c r="AD1393" s="19" t="e">
        <f t="shared" ca="1" si="172"/>
        <v>#N/A</v>
      </c>
    </row>
    <row r="1394" spans="12:30" x14ac:dyDescent="0.3">
      <c r="L1394" s="24">
        <f t="shared" si="173"/>
        <v>1388</v>
      </c>
      <c r="M1394" s="16" t="e">
        <f>IF($L1394&lt;=$C$34,Daten!B1397,NA())</f>
        <v>#N/A</v>
      </c>
      <c r="N1394" s="16" t="e">
        <f>IF($L1394&lt;=$C$34,Daten!C1397,NA())</f>
        <v>#N/A</v>
      </c>
      <c r="O1394" s="16" t="e">
        <f>IF($L1394&lt;=$C$34,Daten!D1397,NA())</f>
        <v>#N/A</v>
      </c>
      <c r="P1394" s="24">
        <f t="shared" si="174"/>
        <v>1388</v>
      </c>
      <c r="Q1394" s="16" t="e">
        <f>IF($P1394&lt;=$D$34,Daten!F1397,NA())</f>
        <v>#N/A</v>
      </c>
      <c r="R1394" s="16" t="e">
        <f>IF($P1394&lt;=$D$34,Daten!G1397,NA())</f>
        <v>#N/A</v>
      </c>
      <c r="S1394" s="16" t="e">
        <f>IF($P1394&lt;=$D$34,Daten!H1397,NA())</f>
        <v>#N/A</v>
      </c>
      <c r="U1394" s="17">
        <f t="shared" si="175"/>
        <v>1388</v>
      </c>
      <c r="V1394" s="18" t="e">
        <f t="shared" si="168"/>
        <v>#N/A</v>
      </c>
      <c r="W1394" s="18" t="e">
        <f t="shared" si="169"/>
        <v>#N/A</v>
      </c>
      <c r="X1394" s="18" t="e">
        <f t="shared" si="170"/>
        <v>#N/A</v>
      </c>
      <c r="Y1394" s="17" t="e">
        <f t="array" aca="1" ref="Y1394" ca="1">IF(U1394&lt;=$C$53,SMALL(IF(ABS(OFFSET($M$7,,,$C$34)-V1394)=MIN(ABS(OFFSET($M$7,,,$C$34)-V1394)),ROW(OFFSET($M$7,,,$C$34))),1),NA())</f>
        <v>#N/A</v>
      </c>
      <c r="Z1394" s="17" t="e">
        <f t="array" aca="1" ref="Z1394" ca="1">IF(U1394&lt;=$C$53,LARGE(IF(ABS(OFFSET($M$7,,,$C$34)-W1394)=MIN(ABS(OFFSET($M$7,,,$C$34)-W1394)),ROW(OFFSET($M$7,,,$C$34))),1),NA())</f>
        <v>#N/A</v>
      </c>
      <c r="AA1394" s="19" t="e">
        <f t="shared" ca="1" si="171"/>
        <v>#N/A</v>
      </c>
      <c r="AB1394" s="17" t="e">
        <f t="array" aca="1" ref="AB1394" ca="1">IF(U1394&lt;=$C$53,SMALL(IF(ABS(OFFSET($Q$7,,,$D$34)-V1394)=MIN(ABS(OFFSET($Q$7,,,$D$34)-V1394)),ROW(OFFSET($Q$7,,,$D$34))),1),NA())</f>
        <v>#N/A</v>
      </c>
      <c r="AC1394" s="17" t="e">
        <f t="array" aca="1" ref="AC1394" ca="1">IF(U1394&lt;=$C$53,LARGE(IF(ABS(OFFSET($Q$7,,,$D$34)-W1394)=MIN(ABS(OFFSET($Q$7,,,$D$34)-W1394)),ROW(OFFSET($Q$7,,,$D$34))),1),NA())</f>
        <v>#N/A</v>
      </c>
      <c r="AD1394" s="19" t="e">
        <f t="shared" ca="1" si="172"/>
        <v>#N/A</v>
      </c>
    </row>
    <row r="1395" spans="12:30" x14ac:dyDescent="0.3">
      <c r="L1395" s="24">
        <f t="shared" si="173"/>
        <v>1389</v>
      </c>
      <c r="M1395" s="16" t="e">
        <f>IF($L1395&lt;=$C$34,Daten!B1398,NA())</f>
        <v>#N/A</v>
      </c>
      <c r="N1395" s="16" t="e">
        <f>IF($L1395&lt;=$C$34,Daten!C1398,NA())</f>
        <v>#N/A</v>
      </c>
      <c r="O1395" s="16" t="e">
        <f>IF($L1395&lt;=$C$34,Daten!D1398,NA())</f>
        <v>#N/A</v>
      </c>
      <c r="P1395" s="24">
        <f t="shared" si="174"/>
        <v>1389</v>
      </c>
      <c r="Q1395" s="16" t="e">
        <f>IF($P1395&lt;=$D$34,Daten!F1398,NA())</f>
        <v>#N/A</v>
      </c>
      <c r="R1395" s="16" t="e">
        <f>IF($P1395&lt;=$D$34,Daten!G1398,NA())</f>
        <v>#N/A</v>
      </c>
      <c r="S1395" s="16" t="e">
        <f>IF($P1395&lt;=$D$34,Daten!H1398,NA())</f>
        <v>#N/A</v>
      </c>
      <c r="U1395" s="17">
        <f t="shared" si="175"/>
        <v>1389</v>
      </c>
      <c r="V1395" s="18" t="e">
        <f t="shared" si="168"/>
        <v>#N/A</v>
      </c>
      <c r="W1395" s="18" t="e">
        <f t="shared" si="169"/>
        <v>#N/A</v>
      </c>
      <c r="X1395" s="18" t="e">
        <f t="shared" si="170"/>
        <v>#N/A</v>
      </c>
      <c r="Y1395" s="17" t="e">
        <f t="array" aca="1" ref="Y1395" ca="1">IF(U1395&lt;=$C$53,SMALL(IF(ABS(OFFSET($M$7,,,$C$34)-V1395)=MIN(ABS(OFFSET($M$7,,,$C$34)-V1395)),ROW(OFFSET($M$7,,,$C$34))),1),NA())</f>
        <v>#N/A</v>
      </c>
      <c r="Z1395" s="17" t="e">
        <f t="array" aca="1" ref="Z1395" ca="1">IF(U1395&lt;=$C$53,LARGE(IF(ABS(OFFSET($M$7,,,$C$34)-W1395)=MIN(ABS(OFFSET($M$7,,,$C$34)-W1395)),ROW(OFFSET($M$7,,,$C$34))),1),NA())</f>
        <v>#N/A</v>
      </c>
      <c r="AA1395" s="19" t="e">
        <f t="shared" ca="1" si="171"/>
        <v>#N/A</v>
      </c>
      <c r="AB1395" s="17" t="e">
        <f t="array" aca="1" ref="AB1395" ca="1">IF(U1395&lt;=$C$53,SMALL(IF(ABS(OFFSET($Q$7,,,$D$34)-V1395)=MIN(ABS(OFFSET($Q$7,,,$D$34)-V1395)),ROW(OFFSET($Q$7,,,$D$34))),1),NA())</f>
        <v>#N/A</v>
      </c>
      <c r="AC1395" s="17" t="e">
        <f t="array" aca="1" ref="AC1395" ca="1">IF(U1395&lt;=$C$53,LARGE(IF(ABS(OFFSET($Q$7,,,$D$34)-W1395)=MIN(ABS(OFFSET($Q$7,,,$D$34)-W1395)),ROW(OFFSET($Q$7,,,$D$34))),1),NA())</f>
        <v>#N/A</v>
      </c>
      <c r="AD1395" s="19" t="e">
        <f t="shared" ca="1" si="172"/>
        <v>#N/A</v>
      </c>
    </row>
    <row r="1396" spans="12:30" x14ac:dyDescent="0.3">
      <c r="L1396" s="24">
        <f t="shared" si="173"/>
        <v>1390</v>
      </c>
      <c r="M1396" s="16" t="e">
        <f>IF($L1396&lt;=$C$34,Daten!B1399,NA())</f>
        <v>#N/A</v>
      </c>
      <c r="N1396" s="16" t="e">
        <f>IF($L1396&lt;=$C$34,Daten!C1399,NA())</f>
        <v>#N/A</v>
      </c>
      <c r="O1396" s="16" t="e">
        <f>IF($L1396&lt;=$C$34,Daten!D1399,NA())</f>
        <v>#N/A</v>
      </c>
      <c r="P1396" s="24">
        <f t="shared" si="174"/>
        <v>1390</v>
      </c>
      <c r="Q1396" s="16" t="e">
        <f>IF($P1396&lt;=$D$34,Daten!F1399,NA())</f>
        <v>#N/A</v>
      </c>
      <c r="R1396" s="16" t="e">
        <f>IF($P1396&lt;=$D$34,Daten!G1399,NA())</f>
        <v>#N/A</v>
      </c>
      <c r="S1396" s="16" t="e">
        <f>IF($P1396&lt;=$D$34,Daten!H1399,NA())</f>
        <v>#N/A</v>
      </c>
      <c r="U1396" s="17">
        <f t="shared" si="175"/>
        <v>1390</v>
      </c>
      <c r="V1396" s="18" t="e">
        <f t="shared" si="168"/>
        <v>#N/A</v>
      </c>
      <c r="W1396" s="18" t="e">
        <f t="shared" si="169"/>
        <v>#N/A</v>
      </c>
      <c r="X1396" s="18" t="e">
        <f t="shared" si="170"/>
        <v>#N/A</v>
      </c>
      <c r="Y1396" s="17" t="e">
        <f t="array" aca="1" ref="Y1396" ca="1">IF(U1396&lt;=$C$53,SMALL(IF(ABS(OFFSET($M$7,,,$C$34)-V1396)=MIN(ABS(OFFSET($M$7,,,$C$34)-V1396)),ROW(OFFSET($M$7,,,$C$34))),1),NA())</f>
        <v>#N/A</v>
      </c>
      <c r="Z1396" s="17" t="e">
        <f t="array" aca="1" ref="Z1396" ca="1">IF(U1396&lt;=$C$53,LARGE(IF(ABS(OFFSET($M$7,,,$C$34)-W1396)=MIN(ABS(OFFSET($M$7,,,$C$34)-W1396)),ROW(OFFSET($M$7,,,$C$34))),1),NA())</f>
        <v>#N/A</v>
      </c>
      <c r="AA1396" s="19" t="e">
        <f t="shared" ca="1" si="171"/>
        <v>#N/A</v>
      </c>
      <c r="AB1396" s="17" t="e">
        <f t="array" aca="1" ref="AB1396" ca="1">IF(U1396&lt;=$C$53,SMALL(IF(ABS(OFFSET($Q$7,,,$D$34)-V1396)=MIN(ABS(OFFSET($Q$7,,,$D$34)-V1396)),ROW(OFFSET($Q$7,,,$D$34))),1),NA())</f>
        <v>#N/A</v>
      </c>
      <c r="AC1396" s="17" t="e">
        <f t="array" aca="1" ref="AC1396" ca="1">IF(U1396&lt;=$C$53,LARGE(IF(ABS(OFFSET($Q$7,,,$D$34)-W1396)=MIN(ABS(OFFSET($Q$7,,,$D$34)-W1396)),ROW(OFFSET($Q$7,,,$D$34))),1),NA())</f>
        <v>#N/A</v>
      </c>
      <c r="AD1396" s="19" t="e">
        <f t="shared" ca="1" si="172"/>
        <v>#N/A</v>
      </c>
    </row>
    <row r="1397" spans="12:30" x14ac:dyDescent="0.3">
      <c r="L1397" s="24">
        <f t="shared" si="173"/>
        <v>1391</v>
      </c>
      <c r="M1397" s="16" t="e">
        <f>IF($L1397&lt;=$C$34,Daten!B1400,NA())</f>
        <v>#N/A</v>
      </c>
      <c r="N1397" s="16" t="e">
        <f>IF($L1397&lt;=$C$34,Daten!C1400,NA())</f>
        <v>#N/A</v>
      </c>
      <c r="O1397" s="16" t="e">
        <f>IF($L1397&lt;=$C$34,Daten!D1400,NA())</f>
        <v>#N/A</v>
      </c>
      <c r="P1397" s="24">
        <f t="shared" si="174"/>
        <v>1391</v>
      </c>
      <c r="Q1397" s="16" t="e">
        <f>IF($P1397&lt;=$D$34,Daten!F1400,NA())</f>
        <v>#N/A</v>
      </c>
      <c r="R1397" s="16" t="e">
        <f>IF($P1397&lt;=$D$34,Daten!G1400,NA())</f>
        <v>#N/A</v>
      </c>
      <c r="S1397" s="16" t="e">
        <f>IF($P1397&lt;=$D$34,Daten!H1400,NA())</f>
        <v>#N/A</v>
      </c>
      <c r="U1397" s="17">
        <f t="shared" si="175"/>
        <v>1391</v>
      </c>
      <c r="V1397" s="18" t="e">
        <f t="shared" si="168"/>
        <v>#N/A</v>
      </c>
      <c r="W1397" s="18" t="e">
        <f t="shared" si="169"/>
        <v>#N/A</v>
      </c>
      <c r="X1397" s="18" t="e">
        <f t="shared" si="170"/>
        <v>#N/A</v>
      </c>
      <c r="Y1397" s="17" t="e">
        <f t="array" aca="1" ref="Y1397" ca="1">IF(U1397&lt;=$C$53,SMALL(IF(ABS(OFFSET($M$7,,,$C$34)-V1397)=MIN(ABS(OFFSET($M$7,,,$C$34)-V1397)),ROW(OFFSET($M$7,,,$C$34))),1),NA())</f>
        <v>#N/A</v>
      </c>
      <c r="Z1397" s="17" t="e">
        <f t="array" aca="1" ref="Z1397" ca="1">IF(U1397&lt;=$C$53,LARGE(IF(ABS(OFFSET($M$7,,,$C$34)-W1397)=MIN(ABS(OFFSET($M$7,,,$C$34)-W1397)),ROW(OFFSET($M$7,,,$C$34))),1),NA())</f>
        <v>#N/A</v>
      </c>
      <c r="AA1397" s="19" t="e">
        <f t="shared" ca="1" si="171"/>
        <v>#N/A</v>
      </c>
      <c r="AB1397" s="17" t="e">
        <f t="array" aca="1" ref="AB1397" ca="1">IF(U1397&lt;=$C$53,SMALL(IF(ABS(OFFSET($Q$7,,,$D$34)-V1397)=MIN(ABS(OFFSET($Q$7,,,$D$34)-V1397)),ROW(OFFSET($Q$7,,,$D$34))),1),NA())</f>
        <v>#N/A</v>
      </c>
      <c r="AC1397" s="17" t="e">
        <f t="array" aca="1" ref="AC1397" ca="1">IF(U1397&lt;=$C$53,LARGE(IF(ABS(OFFSET($Q$7,,,$D$34)-W1397)=MIN(ABS(OFFSET($Q$7,,,$D$34)-W1397)),ROW(OFFSET($Q$7,,,$D$34))),1),NA())</f>
        <v>#N/A</v>
      </c>
      <c r="AD1397" s="19" t="e">
        <f t="shared" ca="1" si="172"/>
        <v>#N/A</v>
      </c>
    </row>
    <row r="1398" spans="12:30" x14ac:dyDescent="0.3">
      <c r="L1398" s="24">
        <f t="shared" si="173"/>
        <v>1392</v>
      </c>
      <c r="M1398" s="16" t="e">
        <f>IF($L1398&lt;=$C$34,Daten!B1401,NA())</f>
        <v>#N/A</v>
      </c>
      <c r="N1398" s="16" t="e">
        <f>IF($L1398&lt;=$C$34,Daten!C1401,NA())</f>
        <v>#N/A</v>
      </c>
      <c r="O1398" s="16" t="e">
        <f>IF($L1398&lt;=$C$34,Daten!D1401,NA())</f>
        <v>#N/A</v>
      </c>
      <c r="P1398" s="24">
        <f t="shared" si="174"/>
        <v>1392</v>
      </c>
      <c r="Q1398" s="16" t="e">
        <f>IF($P1398&lt;=$D$34,Daten!F1401,NA())</f>
        <v>#N/A</v>
      </c>
      <c r="R1398" s="16" t="e">
        <f>IF($P1398&lt;=$D$34,Daten!G1401,NA())</f>
        <v>#N/A</v>
      </c>
      <c r="S1398" s="16" t="e">
        <f>IF($P1398&lt;=$D$34,Daten!H1401,NA())</f>
        <v>#N/A</v>
      </c>
      <c r="U1398" s="17">
        <f t="shared" si="175"/>
        <v>1392</v>
      </c>
      <c r="V1398" s="18" t="e">
        <f t="shared" si="168"/>
        <v>#N/A</v>
      </c>
      <c r="W1398" s="18" t="e">
        <f t="shared" si="169"/>
        <v>#N/A</v>
      </c>
      <c r="X1398" s="18" t="e">
        <f t="shared" si="170"/>
        <v>#N/A</v>
      </c>
      <c r="Y1398" s="17" t="e">
        <f t="array" aca="1" ref="Y1398" ca="1">IF(U1398&lt;=$C$53,SMALL(IF(ABS(OFFSET($M$7,,,$C$34)-V1398)=MIN(ABS(OFFSET($M$7,,,$C$34)-V1398)),ROW(OFFSET($M$7,,,$C$34))),1),NA())</f>
        <v>#N/A</v>
      </c>
      <c r="Z1398" s="17" t="e">
        <f t="array" aca="1" ref="Z1398" ca="1">IF(U1398&lt;=$C$53,LARGE(IF(ABS(OFFSET($M$7,,,$C$34)-W1398)=MIN(ABS(OFFSET($M$7,,,$C$34)-W1398)),ROW(OFFSET($M$7,,,$C$34))),1),NA())</f>
        <v>#N/A</v>
      </c>
      <c r="AA1398" s="19" t="e">
        <f t="shared" ca="1" si="171"/>
        <v>#N/A</v>
      </c>
      <c r="AB1398" s="17" t="e">
        <f t="array" aca="1" ref="AB1398" ca="1">IF(U1398&lt;=$C$53,SMALL(IF(ABS(OFFSET($Q$7,,,$D$34)-V1398)=MIN(ABS(OFFSET($Q$7,,,$D$34)-V1398)),ROW(OFFSET($Q$7,,,$D$34))),1),NA())</f>
        <v>#N/A</v>
      </c>
      <c r="AC1398" s="17" t="e">
        <f t="array" aca="1" ref="AC1398" ca="1">IF(U1398&lt;=$C$53,LARGE(IF(ABS(OFFSET($Q$7,,,$D$34)-W1398)=MIN(ABS(OFFSET($Q$7,,,$D$34)-W1398)),ROW(OFFSET($Q$7,,,$D$34))),1),NA())</f>
        <v>#N/A</v>
      </c>
      <c r="AD1398" s="19" t="e">
        <f t="shared" ca="1" si="172"/>
        <v>#N/A</v>
      </c>
    </row>
    <row r="1399" spans="12:30" x14ac:dyDescent="0.3">
      <c r="L1399" s="24">
        <f t="shared" si="173"/>
        <v>1393</v>
      </c>
      <c r="M1399" s="16" t="e">
        <f>IF($L1399&lt;=$C$34,Daten!B1402,NA())</f>
        <v>#N/A</v>
      </c>
      <c r="N1399" s="16" t="e">
        <f>IF($L1399&lt;=$C$34,Daten!C1402,NA())</f>
        <v>#N/A</v>
      </c>
      <c r="O1399" s="16" t="e">
        <f>IF($L1399&lt;=$C$34,Daten!D1402,NA())</f>
        <v>#N/A</v>
      </c>
      <c r="P1399" s="24">
        <f t="shared" si="174"/>
        <v>1393</v>
      </c>
      <c r="Q1399" s="16" t="e">
        <f>IF($P1399&lt;=$D$34,Daten!F1402,NA())</f>
        <v>#N/A</v>
      </c>
      <c r="R1399" s="16" t="e">
        <f>IF($P1399&lt;=$D$34,Daten!G1402,NA())</f>
        <v>#N/A</v>
      </c>
      <c r="S1399" s="16" t="e">
        <f>IF($P1399&lt;=$D$34,Daten!H1402,NA())</f>
        <v>#N/A</v>
      </c>
      <c r="U1399" s="17">
        <f t="shared" si="175"/>
        <v>1393</v>
      </c>
      <c r="V1399" s="18" t="e">
        <f t="shared" si="168"/>
        <v>#N/A</v>
      </c>
      <c r="W1399" s="18" t="e">
        <f t="shared" si="169"/>
        <v>#N/A</v>
      </c>
      <c r="X1399" s="18" t="e">
        <f t="shared" si="170"/>
        <v>#N/A</v>
      </c>
      <c r="Y1399" s="17" t="e">
        <f t="array" aca="1" ref="Y1399" ca="1">IF(U1399&lt;=$C$53,SMALL(IF(ABS(OFFSET($M$7,,,$C$34)-V1399)=MIN(ABS(OFFSET($M$7,,,$C$34)-V1399)),ROW(OFFSET($M$7,,,$C$34))),1),NA())</f>
        <v>#N/A</v>
      </c>
      <c r="Z1399" s="17" t="e">
        <f t="array" aca="1" ref="Z1399" ca="1">IF(U1399&lt;=$C$53,LARGE(IF(ABS(OFFSET($M$7,,,$C$34)-W1399)=MIN(ABS(OFFSET($M$7,,,$C$34)-W1399)),ROW(OFFSET($M$7,,,$C$34))),1),NA())</f>
        <v>#N/A</v>
      </c>
      <c r="AA1399" s="19" t="e">
        <f t="shared" ca="1" si="171"/>
        <v>#N/A</v>
      </c>
      <c r="AB1399" s="17" t="e">
        <f t="array" aca="1" ref="AB1399" ca="1">IF(U1399&lt;=$C$53,SMALL(IF(ABS(OFFSET($Q$7,,,$D$34)-V1399)=MIN(ABS(OFFSET($Q$7,,,$D$34)-V1399)),ROW(OFFSET($Q$7,,,$D$34))),1),NA())</f>
        <v>#N/A</v>
      </c>
      <c r="AC1399" s="17" t="e">
        <f t="array" aca="1" ref="AC1399" ca="1">IF(U1399&lt;=$C$53,LARGE(IF(ABS(OFFSET($Q$7,,,$D$34)-W1399)=MIN(ABS(OFFSET($Q$7,,,$D$34)-W1399)),ROW(OFFSET($Q$7,,,$D$34))),1),NA())</f>
        <v>#N/A</v>
      </c>
      <c r="AD1399" s="19" t="e">
        <f t="shared" ca="1" si="172"/>
        <v>#N/A</v>
      </c>
    </row>
    <row r="1400" spans="12:30" x14ac:dyDescent="0.3">
      <c r="L1400" s="24">
        <f t="shared" si="173"/>
        <v>1394</v>
      </c>
      <c r="M1400" s="16" t="e">
        <f>IF($L1400&lt;=$C$34,Daten!B1403,NA())</f>
        <v>#N/A</v>
      </c>
      <c r="N1400" s="16" t="e">
        <f>IF($L1400&lt;=$C$34,Daten!C1403,NA())</f>
        <v>#N/A</v>
      </c>
      <c r="O1400" s="16" t="e">
        <f>IF($L1400&lt;=$C$34,Daten!D1403,NA())</f>
        <v>#N/A</v>
      </c>
      <c r="P1400" s="24">
        <f t="shared" si="174"/>
        <v>1394</v>
      </c>
      <c r="Q1400" s="16" t="e">
        <f>IF($P1400&lt;=$D$34,Daten!F1403,NA())</f>
        <v>#N/A</v>
      </c>
      <c r="R1400" s="16" t="e">
        <f>IF($P1400&lt;=$D$34,Daten!G1403,NA())</f>
        <v>#N/A</v>
      </c>
      <c r="S1400" s="16" t="e">
        <f>IF($P1400&lt;=$D$34,Daten!H1403,NA())</f>
        <v>#N/A</v>
      </c>
      <c r="U1400" s="17">
        <f t="shared" si="175"/>
        <v>1394</v>
      </c>
      <c r="V1400" s="18" t="e">
        <f t="shared" si="168"/>
        <v>#N/A</v>
      </c>
      <c r="W1400" s="18" t="e">
        <f t="shared" si="169"/>
        <v>#N/A</v>
      </c>
      <c r="X1400" s="18" t="e">
        <f t="shared" si="170"/>
        <v>#N/A</v>
      </c>
      <c r="Y1400" s="17" t="e">
        <f t="array" aca="1" ref="Y1400" ca="1">IF(U1400&lt;=$C$53,SMALL(IF(ABS(OFFSET($M$7,,,$C$34)-V1400)=MIN(ABS(OFFSET($M$7,,,$C$34)-V1400)),ROW(OFFSET($M$7,,,$C$34))),1),NA())</f>
        <v>#N/A</v>
      </c>
      <c r="Z1400" s="17" t="e">
        <f t="array" aca="1" ref="Z1400" ca="1">IF(U1400&lt;=$C$53,LARGE(IF(ABS(OFFSET($M$7,,,$C$34)-W1400)=MIN(ABS(OFFSET($M$7,,,$C$34)-W1400)),ROW(OFFSET($M$7,,,$C$34))),1),NA())</f>
        <v>#N/A</v>
      </c>
      <c r="AA1400" s="19" t="e">
        <f t="shared" ca="1" si="171"/>
        <v>#N/A</v>
      </c>
      <c r="AB1400" s="17" t="e">
        <f t="array" aca="1" ref="AB1400" ca="1">IF(U1400&lt;=$C$53,SMALL(IF(ABS(OFFSET($Q$7,,,$D$34)-V1400)=MIN(ABS(OFFSET($Q$7,,,$D$34)-V1400)),ROW(OFFSET($Q$7,,,$D$34))),1),NA())</f>
        <v>#N/A</v>
      </c>
      <c r="AC1400" s="17" t="e">
        <f t="array" aca="1" ref="AC1400" ca="1">IF(U1400&lt;=$C$53,LARGE(IF(ABS(OFFSET($Q$7,,,$D$34)-W1400)=MIN(ABS(OFFSET($Q$7,,,$D$34)-W1400)),ROW(OFFSET($Q$7,,,$D$34))),1),NA())</f>
        <v>#N/A</v>
      </c>
      <c r="AD1400" s="19" t="e">
        <f t="shared" ca="1" si="172"/>
        <v>#N/A</v>
      </c>
    </row>
    <row r="1401" spans="12:30" x14ac:dyDescent="0.3">
      <c r="L1401" s="24">
        <f t="shared" si="173"/>
        <v>1395</v>
      </c>
      <c r="M1401" s="16" t="e">
        <f>IF($L1401&lt;=$C$34,Daten!B1404,NA())</f>
        <v>#N/A</v>
      </c>
      <c r="N1401" s="16" t="e">
        <f>IF($L1401&lt;=$C$34,Daten!C1404,NA())</f>
        <v>#N/A</v>
      </c>
      <c r="O1401" s="16" t="e">
        <f>IF($L1401&lt;=$C$34,Daten!D1404,NA())</f>
        <v>#N/A</v>
      </c>
      <c r="P1401" s="24">
        <f t="shared" si="174"/>
        <v>1395</v>
      </c>
      <c r="Q1401" s="16" t="e">
        <f>IF($P1401&lt;=$D$34,Daten!F1404,NA())</f>
        <v>#N/A</v>
      </c>
      <c r="R1401" s="16" t="e">
        <f>IF($P1401&lt;=$D$34,Daten!G1404,NA())</f>
        <v>#N/A</v>
      </c>
      <c r="S1401" s="16" t="e">
        <f>IF($P1401&lt;=$D$34,Daten!H1404,NA())</f>
        <v>#N/A</v>
      </c>
      <c r="U1401" s="17">
        <f t="shared" si="175"/>
        <v>1395</v>
      </c>
      <c r="V1401" s="18" t="e">
        <f t="shared" si="168"/>
        <v>#N/A</v>
      </c>
      <c r="W1401" s="18" t="e">
        <f t="shared" si="169"/>
        <v>#N/A</v>
      </c>
      <c r="X1401" s="18" t="e">
        <f t="shared" si="170"/>
        <v>#N/A</v>
      </c>
      <c r="Y1401" s="17" t="e">
        <f t="array" aca="1" ref="Y1401" ca="1">IF(U1401&lt;=$C$53,SMALL(IF(ABS(OFFSET($M$7,,,$C$34)-V1401)=MIN(ABS(OFFSET($M$7,,,$C$34)-V1401)),ROW(OFFSET($M$7,,,$C$34))),1),NA())</f>
        <v>#N/A</v>
      </c>
      <c r="Z1401" s="17" t="e">
        <f t="array" aca="1" ref="Z1401" ca="1">IF(U1401&lt;=$C$53,LARGE(IF(ABS(OFFSET($M$7,,,$C$34)-W1401)=MIN(ABS(OFFSET($M$7,,,$C$34)-W1401)),ROW(OFFSET($M$7,,,$C$34))),1),NA())</f>
        <v>#N/A</v>
      </c>
      <c r="AA1401" s="19" t="e">
        <f t="shared" ca="1" si="171"/>
        <v>#N/A</v>
      </c>
      <c r="AB1401" s="17" t="e">
        <f t="array" aca="1" ref="AB1401" ca="1">IF(U1401&lt;=$C$53,SMALL(IF(ABS(OFFSET($Q$7,,,$D$34)-V1401)=MIN(ABS(OFFSET($Q$7,,,$D$34)-V1401)),ROW(OFFSET($Q$7,,,$D$34))),1),NA())</f>
        <v>#N/A</v>
      </c>
      <c r="AC1401" s="17" t="e">
        <f t="array" aca="1" ref="AC1401" ca="1">IF(U1401&lt;=$C$53,LARGE(IF(ABS(OFFSET($Q$7,,,$D$34)-W1401)=MIN(ABS(OFFSET($Q$7,,,$D$34)-W1401)),ROW(OFFSET($Q$7,,,$D$34))),1),NA())</f>
        <v>#N/A</v>
      </c>
      <c r="AD1401" s="19" t="e">
        <f t="shared" ca="1" si="172"/>
        <v>#N/A</v>
      </c>
    </row>
    <row r="1402" spans="12:30" x14ac:dyDescent="0.3">
      <c r="L1402" s="24">
        <f t="shared" si="173"/>
        <v>1396</v>
      </c>
      <c r="M1402" s="16" t="e">
        <f>IF($L1402&lt;=$C$34,Daten!B1405,NA())</f>
        <v>#N/A</v>
      </c>
      <c r="N1402" s="16" t="e">
        <f>IF($L1402&lt;=$C$34,Daten!C1405,NA())</f>
        <v>#N/A</v>
      </c>
      <c r="O1402" s="16" t="e">
        <f>IF($L1402&lt;=$C$34,Daten!D1405,NA())</f>
        <v>#N/A</v>
      </c>
      <c r="P1402" s="24">
        <f t="shared" si="174"/>
        <v>1396</v>
      </c>
      <c r="Q1402" s="16" t="e">
        <f>IF($P1402&lt;=$D$34,Daten!F1405,NA())</f>
        <v>#N/A</v>
      </c>
      <c r="R1402" s="16" t="e">
        <f>IF($P1402&lt;=$D$34,Daten!G1405,NA())</f>
        <v>#N/A</v>
      </c>
      <c r="S1402" s="16" t="e">
        <f>IF($P1402&lt;=$D$34,Daten!H1405,NA())</f>
        <v>#N/A</v>
      </c>
      <c r="U1402" s="17">
        <f t="shared" si="175"/>
        <v>1396</v>
      </c>
      <c r="V1402" s="18" t="e">
        <f t="shared" si="168"/>
        <v>#N/A</v>
      </c>
      <c r="W1402" s="18" t="e">
        <f t="shared" si="169"/>
        <v>#N/A</v>
      </c>
      <c r="X1402" s="18" t="e">
        <f t="shared" si="170"/>
        <v>#N/A</v>
      </c>
      <c r="Y1402" s="17" t="e">
        <f t="array" aca="1" ref="Y1402" ca="1">IF(U1402&lt;=$C$53,SMALL(IF(ABS(OFFSET($M$7,,,$C$34)-V1402)=MIN(ABS(OFFSET($M$7,,,$C$34)-V1402)),ROW(OFFSET($M$7,,,$C$34))),1),NA())</f>
        <v>#N/A</v>
      </c>
      <c r="Z1402" s="17" t="e">
        <f t="array" aca="1" ref="Z1402" ca="1">IF(U1402&lt;=$C$53,LARGE(IF(ABS(OFFSET($M$7,,,$C$34)-W1402)=MIN(ABS(OFFSET($M$7,,,$C$34)-W1402)),ROW(OFFSET($M$7,,,$C$34))),1),NA())</f>
        <v>#N/A</v>
      </c>
      <c r="AA1402" s="19" t="e">
        <f t="shared" ca="1" si="171"/>
        <v>#N/A</v>
      </c>
      <c r="AB1402" s="17" t="e">
        <f t="array" aca="1" ref="AB1402" ca="1">IF(U1402&lt;=$C$53,SMALL(IF(ABS(OFFSET($Q$7,,,$D$34)-V1402)=MIN(ABS(OFFSET($Q$7,,,$D$34)-V1402)),ROW(OFFSET($Q$7,,,$D$34))),1),NA())</f>
        <v>#N/A</v>
      </c>
      <c r="AC1402" s="17" t="e">
        <f t="array" aca="1" ref="AC1402" ca="1">IF(U1402&lt;=$C$53,LARGE(IF(ABS(OFFSET($Q$7,,,$D$34)-W1402)=MIN(ABS(OFFSET($Q$7,,,$D$34)-W1402)),ROW(OFFSET($Q$7,,,$D$34))),1),NA())</f>
        <v>#N/A</v>
      </c>
      <c r="AD1402" s="19" t="e">
        <f t="shared" ca="1" si="172"/>
        <v>#N/A</v>
      </c>
    </row>
    <row r="1403" spans="12:30" x14ac:dyDescent="0.3">
      <c r="L1403" s="24">
        <f t="shared" si="173"/>
        <v>1397</v>
      </c>
      <c r="M1403" s="16" t="e">
        <f>IF($L1403&lt;=$C$34,Daten!B1406,NA())</f>
        <v>#N/A</v>
      </c>
      <c r="N1403" s="16" t="e">
        <f>IF($L1403&lt;=$C$34,Daten!C1406,NA())</f>
        <v>#N/A</v>
      </c>
      <c r="O1403" s="16" t="e">
        <f>IF($L1403&lt;=$C$34,Daten!D1406,NA())</f>
        <v>#N/A</v>
      </c>
      <c r="P1403" s="24">
        <f t="shared" si="174"/>
        <v>1397</v>
      </c>
      <c r="Q1403" s="16" t="e">
        <f>IF($P1403&lt;=$D$34,Daten!F1406,NA())</f>
        <v>#N/A</v>
      </c>
      <c r="R1403" s="16" t="e">
        <f>IF($P1403&lt;=$D$34,Daten!G1406,NA())</f>
        <v>#N/A</v>
      </c>
      <c r="S1403" s="16" t="e">
        <f>IF($P1403&lt;=$D$34,Daten!H1406,NA())</f>
        <v>#N/A</v>
      </c>
      <c r="U1403" s="17">
        <f t="shared" si="175"/>
        <v>1397</v>
      </c>
      <c r="V1403" s="18" t="e">
        <f t="shared" si="168"/>
        <v>#N/A</v>
      </c>
      <c r="W1403" s="18" t="e">
        <f t="shared" si="169"/>
        <v>#N/A</v>
      </c>
      <c r="X1403" s="18" t="e">
        <f t="shared" si="170"/>
        <v>#N/A</v>
      </c>
      <c r="Y1403" s="17" t="e">
        <f t="array" aca="1" ref="Y1403" ca="1">IF(U1403&lt;=$C$53,SMALL(IF(ABS(OFFSET($M$7,,,$C$34)-V1403)=MIN(ABS(OFFSET($M$7,,,$C$34)-V1403)),ROW(OFFSET($M$7,,,$C$34))),1),NA())</f>
        <v>#N/A</v>
      </c>
      <c r="Z1403" s="17" t="e">
        <f t="array" aca="1" ref="Z1403" ca="1">IF(U1403&lt;=$C$53,LARGE(IF(ABS(OFFSET($M$7,,,$C$34)-W1403)=MIN(ABS(OFFSET($M$7,,,$C$34)-W1403)),ROW(OFFSET($M$7,,,$C$34))),1),NA())</f>
        <v>#N/A</v>
      </c>
      <c r="AA1403" s="19" t="e">
        <f t="shared" ca="1" si="171"/>
        <v>#N/A</v>
      </c>
      <c r="AB1403" s="17" t="e">
        <f t="array" aca="1" ref="AB1403" ca="1">IF(U1403&lt;=$C$53,SMALL(IF(ABS(OFFSET($Q$7,,,$D$34)-V1403)=MIN(ABS(OFFSET($Q$7,,,$D$34)-V1403)),ROW(OFFSET($Q$7,,,$D$34))),1),NA())</f>
        <v>#N/A</v>
      </c>
      <c r="AC1403" s="17" t="e">
        <f t="array" aca="1" ref="AC1403" ca="1">IF(U1403&lt;=$C$53,LARGE(IF(ABS(OFFSET($Q$7,,,$D$34)-W1403)=MIN(ABS(OFFSET($Q$7,,,$D$34)-W1403)),ROW(OFFSET($Q$7,,,$D$34))),1),NA())</f>
        <v>#N/A</v>
      </c>
      <c r="AD1403" s="19" t="e">
        <f t="shared" ca="1" si="172"/>
        <v>#N/A</v>
      </c>
    </row>
    <row r="1404" spans="12:30" x14ac:dyDescent="0.3">
      <c r="L1404" s="24">
        <f t="shared" si="173"/>
        <v>1398</v>
      </c>
      <c r="M1404" s="16" t="e">
        <f>IF($L1404&lt;=$C$34,Daten!B1407,NA())</f>
        <v>#N/A</v>
      </c>
      <c r="N1404" s="16" t="e">
        <f>IF($L1404&lt;=$C$34,Daten!C1407,NA())</f>
        <v>#N/A</v>
      </c>
      <c r="O1404" s="16" t="e">
        <f>IF($L1404&lt;=$C$34,Daten!D1407,NA())</f>
        <v>#N/A</v>
      </c>
      <c r="P1404" s="24">
        <f t="shared" si="174"/>
        <v>1398</v>
      </c>
      <c r="Q1404" s="16" t="e">
        <f>IF($P1404&lt;=$D$34,Daten!F1407,NA())</f>
        <v>#N/A</v>
      </c>
      <c r="R1404" s="16" t="e">
        <f>IF($P1404&lt;=$D$34,Daten!G1407,NA())</f>
        <v>#N/A</v>
      </c>
      <c r="S1404" s="16" t="e">
        <f>IF($P1404&lt;=$D$34,Daten!H1407,NA())</f>
        <v>#N/A</v>
      </c>
      <c r="U1404" s="17">
        <f t="shared" si="175"/>
        <v>1398</v>
      </c>
      <c r="V1404" s="18" t="e">
        <f t="shared" si="168"/>
        <v>#N/A</v>
      </c>
      <c r="W1404" s="18" t="e">
        <f t="shared" si="169"/>
        <v>#N/A</v>
      </c>
      <c r="X1404" s="18" t="e">
        <f t="shared" si="170"/>
        <v>#N/A</v>
      </c>
      <c r="Y1404" s="17" t="e">
        <f t="array" aca="1" ref="Y1404" ca="1">IF(U1404&lt;=$C$53,SMALL(IF(ABS(OFFSET($M$7,,,$C$34)-V1404)=MIN(ABS(OFFSET($M$7,,,$C$34)-V1404)),ROW(OFFSET($M$7,,,$C$34))),1),NA())</f>
        <v>#N/A</v>
      </c>
      <c r="Z1404" s="17" t="e">
        <f t="array" aca="1" ref="Z1404" ca="1">IF(U1404&lt;=$C$53,LARGE(IF(ABS(OFFSET($M$7,,,$C$34)-W1404)=MIN(ABS(OFFSET($M$7,,,$C$34)-W1404)),ROW(OFFSET($M$7,,,$C$34))),1),NA())</f>
        <v>#N/A</v>
      </c>
      <c r="AA1404" s="19" t="e">
        <f t="shared" ca="1" si="171"/>
        <v>#N/A</v>
      </c>
      <c r="AB1404" s="17" t="e">
        <f t="array" aca="1" ref="AB1404" ca="1">IF(U1404&lt;=$C$53,SMALL(IF(ABS(OFFSET($Q$7,,,$D$34)-V1404)=MIN(ABS(OFFSET($Q$7,,,$D$34)-V1404)),ROW(OFFSET($Q$7,,,$D$34))),1),NA())</f>
        <v>#N/A</v>
      </c>
      <c r="AC1404" s="17" t="e">
        <f t="array" aca="1" ref="AC1404" ca="1">IF(U1404&lt;=$C$53,LARGE(IF(ABS(OFFSET($Q$7,,,$D$34)-W1404)=MIN(ABS(OFFSET($Q$7,,,$D$34)-W1404)),ROW(OFFSET($Q$7,,,$D$34))),1),NA())</f>
        <v>#N/A</v>
      </c>
      <c r="AD1404" s="19" t="e">
        <f t="shared" ca="1" si="172"/>
        <v>#N/A</v>
      </c>
    </row>
    <row r="1405" spans="12:30" x14ac:dyDescent="0.3">
      <c r="L1405" s="24">
        <f t="shared" si="173"/>
        <v>1399</v>
      </c>
      <c r="M1405" s="16" t="e">
        <f>IF($L1405&lt;=$C$34,Daten!B1408,NA())</f>
        <v>#N/A</v>
      </c>
      <c r="N1405" s="16" t="e">
        <f>IF($L1405&lt;=$C$34,Daten!C1408,NA())</f>
        <v>#N/A</v>
      </c>
      <c r="O1405" s="16" t="e">
        <f>IF($L1405&lt;=$C$34,Daten!D1408,NA())</f>
        <v>#N/A</v>
      </c>
      <c r="P1405" s="24">
        <f t="shared" si="174"/>
        <v>1399</v>
      </c>
      <c r="Q1405" s="16" t="e">
        <f>IF($P1405&lt;=$D$34,Daten!F1408,NA())</f>
        <v>#N/A</v>
      </c>
      <c r="R1405" s="16" t="e">
        <f>IF($P1405&lt;=$D$34,Daten!G1408,NA())</f>
        <v>#N/A</v>
      </c>
      <c r="S1405" s="16" t="e">
        <f>IF($P1405&lt;=$D$34,Daten!H1408,NA())</f>
        <v>#N/A</v>
      </c>
      <c r="U1405" s="17">
        <f t="shared" si="175"/>
        <v>1399</v>
      </c>
      <c r="V1405" s="18" t="e">
        <f t="shared" si="168"/>
        <v>#N/A</v>
      </c>
      <c r="W1405" s="18" t="e">
        <f t="shared" si="169"/>
        <v>#N/A</v>
      </c>
      <c r="X1405" s="18" t="e">
        <f t="shared" si="170"/>
        <v>#N/A</v>
      </c>
      <c r="Y1405" s="17" t="e">
        <f t="array" aca="1" ref="Y1405" ca="1">IF(U1405&lt;=$C$53,SMALL(IF(ABS(OFFSET($M$7,,,$C$34)-V1405)=MIN(ABS(OFFSET($M$7,,,$C$34)-V1405)),ROW(OFFSET($M$7,,,$C$34))),1),NA())</f>
        <v>#N/A</v>
      </c>
      <c r="Z1405" s="17" t="e">
        <f t="array" aca="1" ref="Z1405" ca="1">IF(U1405&lt;=$C$53,LARGE(IF(ABS(OFFSET($M$7,,,$C$34)-W1405)=MIN(ABS(OFFSET($M$7,,,$C$34)-W1405)),ROW(OFFSET($M$7,,,$C$34))),1),NA())</f>
        <v>#N/A</v>
      </c>
      <c r="AA1405" s="19" t="e">
        <f t="shared" ca="1" si="171"/>
        <v>#N/A</v>
      </c>
      <c r="AB1405" s="17" t="e">
        <f t="array" aca="1" ref="AB1405" ca="1">IF(U1405&lt;=$C$53,SMALL(IF(ABS(OFFSET($Q$7,,,$D$34)-V1405)=MIN(ABS(OFFSET($Q$7,,,$D$34)-V1405)),ROW(OFFSET($Q$7,,,$D$34))),1),NA())</f>
        <v>#N/A</v>
      </c>
      <c r="AC1405" s="17" t="e">
        <f t="array" aca="1" ref="AC1405" ca="1">IF(U1405&lt;=$C$53,LARGE(IF(ABS(OFFSET($Q$7,,,$D$34)-W1405)=MIN(ABS(OFFSET($Q$7,,,$D$34)-W1405)),ROW(OFFSET($Q$7,,,$D$34))),1),NA())</f>
        <v>#N/A</v>
      </c>
      <c r="AD1405" s="19" t="e">
        <f t="shared" ca="1" si="172"/>
        <v>#N/A</v>
      </c>
    </row>
    <row r="1406" spans="12:30" x14ac:dyDescent="0.3">
      <c r="L1406" s="24">
        <f t="shared" si="173"/>
        <v>1400</v>
      </c>
      <c r="M1406" s="16" t="e">
        <f>IF($L1406&lt;=$C$34,Daten!B1409,NA())</f>
        <v>#N/A</v>
      </c>
      <c r="N1406" s="16" t="e">
        <f>IF($L1406&lt;=$C$34,Daten!C1409,NA())</f>
        <v>#N/A</v>
      </c>
      <c r="O1406" s="16" t="e">
        <f>IF($L1406&lt;=$C$34,Daten!D1409,NA())</f>
        <v>#N/A</v>
      </c>
      <c r="P1406" s="24">
        <f t="shared" si="174"/>
        <v>1400</v>
      </c>
      <c r="Q1406" s="16" t="e">
        <f>IF($P1406&lt;=$D$34,Daten!F1409,NA())</f>
        <v>#N/A</v>
      </c>
      <c r="R1406" s="16" t="e">
        <f>IF($P1406&lt;=$D$34,Daten!G1409,NA())</f>
        <v>#N/A</v>
      </c>
      <c r="S1406" s="16" t="e">
        <f>IF($P1406&lt;=$D$34,Daten!H1409,NA())</f>
        <v>#N/A</v>
      </c>
      <c r="U1406" s="17">
        <f t="shared" si="175"/>
        <v>1400</v>
      </c>
      <c r="V1406" s="18" t="e">
        <f t="shared" si="168"/>
        <v>#N/A</v>
      </c>
      <c r="W1406" s="18" t="e">
        <f t="shared" si="169"/>
        <v>#N/A</v>
      </c>
      <c r="X1406" s="18" t="e">
        <f t="shared" si="170"/>
        <v>#N/A</v>
      </c>
      <c r="Y1406" s="17" t="e">
        <f t="array" aca="1" ref="Y1406" ca="1">IF(U1406&lt;=$C$53,SMALL(IF(ABS(OFFSET($M$7,,,$C$34)-V1406)=MIN(ABS(OFFSET($M$7,,,$C$34)-V1406)),ROW(OFFSET($M$7,,,$C$34))),1),NA())</f>
        <v>#N/A</v>
      </c>
      <c r="Z1406" s="17" t="e">
        <f t="array" aca="1" ref="Z1406" ca="1">IF(U1406&lt;=$C$53,LARGE(IF(ABS(OFFSET($M$7,,,$C$34)-W1406)=MIN(ABS(OFFSET($M$7,,,$C$34)-W1406)),ROW(OFFSET($M$7,,,$C$34))),1),NA())</f>
        <v>#N/A</v>
      </c>
      <c r="AA1406" s="19" t="e">
        <f t="shared" ca="1" si="171"/>
        <v>#N/A</v>
      </c>
      <c r="AB1406" s="17" t="e">
        <f t="array" aca="1" ref="AB1406" ca="1">IF(U1406&lt;=$C$53,SMALL(IF(ABS(OFFSET($Q$7,,,$D$34)-V1406)=MIN(ABS(OFFSET($Q$7,,,$D$34)-V1406)),ROW(OFFSET($Q$7,,,$D$34))),1),NA())</f>
        <v>#N/A</v>
      </c>
      <c r="AC1406" s="17" t="e">
        <f t="array" aca="1" ref="AC1406" ca="1">IF(U1406&lt;=$C$53,LARGE(IF(ABS(OFFSET($Q$7,,,$D$34)-W1406)=MIN(ABS(OFFSET($Q$7,,,$D$34)-W1406)),ROW(OFFSET($Q$7,,,$D$34))),1),NA())</f>
        <v>#N/A</v>
      </c>
      <c r="AD1406" s="19" t="e">
        <f t="shared" ca="1" si="172"/>
        <v>#N/A</v>
      </c>
    </row>
    <row r="1407" spans="12:30" x14ac:dyDescent="0.3">
      <c r="L1407" s="24">
        <f t="shared" si="173"/>
        <v>1401</v>
      </c>
      <c r="M1407" s="16" t="e">
        <f>IF($L1407&lt;=$C$34,Daten!B1410,NA())</f>
        <v>#N/A</v>
      </c>
      <c r="N1407" s="16" t="e">
        <f>IF($L1407&lt;=$C$34,Daten!C1410,NA())</f>
        <v>#N/A</v>
      </c>
      <c r="O1407" s="16" t="e">
        <f>IF($L1407&lt;=$C$34,Daten!D1410,NA())</f>
        <v>#N/A</v>
      </c>
      <c r="P1407" s="24">
        <f t="shared" si="174"/>
        <v>1401</v>
      </c>
      <c r="Q1407" s="16" t="e">
        <f>IF($P1407&lt;=$D$34,Daten!F1410,NA())</f>
        <v>#N/A</v>
      </c>
      <c r="R1407" s="16" t="e">
        <f>IF($P1407&lt;=$D$34,Daten!G1410,NA())</f>
        <v>#N/A</v>
      </c>
      <c r="S1407" s="16" t="e">
        <f>IF($P1407&lt;=$D$34,Daten!H1410,NA())</f>
        <v>#N/A</v>
      </c>
      <c r="U1407" s="17">
        <f t="shared" si="175"/>
        <v>1401</v>
      </c>
      <c r="V1407" s="18" t="e">
        <f t="shared" si="168"/>
        <v>#N/A</v>
      </c>
      <c r="W1407" s="18" t="e">
        <f t="shared" si="169"/>
        <v>#N/A</v>
      </c>
      <c r="X1407" s="18" t="e">
        <f t="shared" si="170"/>
        <v>#N/A</v>
      </c>
      <c r="Y1407" s="17" t="e">
        <f t="array" aca="1" ref="Y1407" ca="1">IF(U1407&lt;=$C$53,SMALL(IF(ABS(OFFSET($M$7,,,$C$34)-V1407)=MIN(ABS(OFFSET($M$7,,,$C$34)-V1407)),ROW(OFFSET($M$7,,,$C$34))),1),NA())</f>
        <v>#N/A</v>
      </c>
      <c r="Z1407" s="17" t="e">
        <f t="array" aca="1" ref="Z1407" ca="1">IF(U1407&lt;=$C$53,LARGE(IF(ABS(OFFSET($M$7,,,$C$34)-W1407)=MIN(ABS(OFFSET($M$7,,,$C$34)-W1407)),ROW(OFFSET($M$7,,,$C$34))),1),NA())</f>
        <v>#N/A</v>
      </c>
      <c r="AA1407" s="19" t="e">
        <f t="shared" ca="1" si="171"/>
        <v>#N/A</v>
      </c>
      <c r="AB1407" s="17" t="e">
        <f t="array" aca="1" ref="AB1407" ca="1">IF(U1407&lt;=$C$53,SMALL(IF(ABS(OFFSET($Q$7,,,$D$34)-V1407)=MIN(ABS(OFFSET($Q$7,,,$D$34)-V1407)),ROW(OFFSET($Q$7,,,$D$34))),1),NA())</f>
        <v>#N/A</v>
      </c>
      <c r="AC1407" s="17" t="e">
        <f t="array" aca="1" ref="AC1407" ca="1">IF(U1407&lt;=$C$53,LARGE(IF(ABS(OFFSET($Q$7,,,$D$34)-W1407)=MIN(ABS(OFFSET($Q$7,,,$D$34)-W1407)),ROW(OFFSET($Q$7,,,$D$34))),1),NA())</f>
        <v>#N/A</v>
      </c>
      <c r="AD1407" s="19" t="e">
        <f t="shared" ca="1" si="172"/>
        <v>#N/A</v>
      </c>
    </row>
    <row r="1408" spans="12:30" x14ac:dyDescent="0.3">
      <c r="L1408" s="24">
        <f t="shared" si="173"/>
        <v>1402</v>
      </c>
      <c r="M1408" s="16" t="e">
        <f>IF($L1408&lt;=$C$34,Daten!B1411,NA())</f>
        <v>#N/A</v>
      </c>
      <c r="N1408" s="16" t="e">
        <f>IF($L1408&lt;=$C$34,Daten!C1411,NA())</f>
        <v>#N/A</v>
      </c>
      <c r="O1408" s="16" t="e">
        <f>IF($L1408&lt;=$C$34,Daten!D1411,NA())</f>
        <v>#N/A</v>
      </c>
      <c r="P1408" s="24">
        <f t="shared" si="174"/>
        <v>1402</v>
      </c>
      <c r="Q1408" s="16" t="e">
        <f>IF($P1408&lt;=$D$34,Daten!F1411,NA())</f>
        <v>#N/A</v>
      </c>
      <c r="R1408" s="16" t="e">
        <f>IF($P1408&lt;=$D$34,Daten!G1411,NA())</f>
        <v>#N/A</v>
      </c>
      <c r="S1408" s="16" t="e">
        <f>IF($P1408&lt;=$D$34,Daten!H1411,NA())</f>
        <v>#N/A</v>
      </c>
      <c r="U1408" s="17">
        <f t="shared" si="175"/>
        <v>1402</v>
      </c>
      <c r="V1408" s="18" t="e">
        <f t="shared" si="168"/>
        <v>#N/A</v>
      </c>
      <c r="W1408" s="18" t="e">
        <f t="shared" si="169"/>
        <v>#N/A</v>
      </c>
      <c r="X1408" s="18" t="e">
        <f t="shared" si="170"/>
        <v>#N/A</v>
      </c>
      <c r="Y1408" s="17" t="e">
        <f t="array" aca="1" ref="Y1408" ca="1">IF(U1408&lt;=$C$53,SMALL(IF(ABS(OFFSET($M$7,,,$C$34)-V1408)=MIN(ABS(OFFSET($M$7,,,$C$34)-V1408)),ROW(OFFSET($M$7,,,$C$34))),1),NA())</f>
        <v>#N/A</v>
      </c>
      <c r="Z1408" s="17" t="e">
        <f t="array" aca="1" ref="Z1408" ca="1">IF(U1408&lt;=$C$53,LARGE(IF(ABS(OFFSET($M$7,,,$C$34)-W1408)=MIN(ABS(OFFSET($M$7,,,$C$34)-W1408)),ROW(OFFSET($M$7,,,$C$34))),1),NA())</f>
        <v>#N/A</v>
      </c>
      <c r="AA1408" s="19" t="e">
        <f t="shared" ca="1" si="171"/>
        <v>#N/A</v>
      </c>
      <c r="AB1408" s="17" t="e">
        <f t="array" aca="1" ref="AB1408" ca="1">IF(U1408&lt;=$C$53,SMALL(IF(ABS(OFFSET($Q$7,,,$D$34)-V1408)=MIN(ABS(OFFSET($Q$7,,,$D$34)-V1408)),ROW(OFFSET($Q$7,,,$D$34))),1),NA())</f>
        <v>#N/A</v>
      </c>
      <c r="AC1408" s="17" t="e">
        <f t="array" aca="1" ref="AC1408" ca="1">IF(U1408&lt;=$C$53,LARGE(IF(ABS(OFFSET($Q$7,,,$D$34)-W1408)=MIN(ABS(OFFSET($Q$7,,,$D$34)-W1408)),ROW(OFFSET($Q$7,,,$D$34))),1),NA())</f>
        <v>#N/A</v>
      </c>
      <c r="AD1408" s="19" t="e">
        <f t="shared" ca="1" si="172"/>
        <v>#N/A</v>
      </c>
    </row>
    <row r="1409" spans="12:30" x14ac:dyDescent="0.3">
      <c r="L1409" s="24">
        <f t="shared" si="173"/>
        <v>1403</v>
      </c>
      <c r="M1409" s="16" t="e">
        <f>IF($L1409&lt;=$C$34,Daten!B1412,NA())</f>
        <v>#N/A</v>
      </c>
      <c r="N1409" s="16" t="e">
        <f>IF($L1409&lt;=$C$34,Daten!C1412,NA())</f>
        <v>#N/A</v>
      </c>
      <c r="O1409" s="16" t="e">
        <f>IF($L1409&lt;=$C$34,Daten!D1412,NA())</f>
        <v>#N/A</v>
      </c>
      <c r="P1409" s="24">
        <f t="shared" si="174"/>
        <v>1403</v>
      </c>
      <c r="Q1409" s="16" t="e">
        <f>IF($P1409&lt;=$D$34,Daten!F1412,NA())</f>
        <v>#N/A</v>
      </c>
      <c r="R1409" s="16" t="e">
        <f>IF($P1409&lt;=$D$34,Daten!G1412,NA())</f>
        <v>#N/A</v>
      </c>
      <c r="S1409" s="16" t="e">
        <f>IF($P1409&lt;=$D$34,Daten!H1412,NA())</f>
        <v>#N/A</v>
      </c>
      <c r="U1409" s="17">
        <f t="shared" si="175"/>
        <v>1403</v>
      </c>
      <c r="V1409" s="18" t="e">
        <f t="shared" si="168"/>
        <v>#N/A</v>
      </c>
      <c r="W1409" s="18" t="e">
        <f t="shared" si="169"/>
        <v>#N/A</v>
      </c>
      <c r="X1409" s="18" t="e">
        <f t="shared" si="170"/>
        <v>#N/A</v>
      </c>
      <c r="Y1409" s="17" t="e">
        <f t="array" aca="1" ref="Y1409" ca="1">IF(U1409&lt;=$C$53,SMALL(IF(ABS(OFFSET($M$7,,,$C$34)-V1409)=MIN(ABS(OFFSET($M$7,,,$C$34)-V1409)),ROW(OFFSET($M$7,,,$C$34))),1),NA())</f>
        <v>#N/A</v>
      </c>
      <c r="Z1409" s="17" t="e">
        <f t="array" aca="1" ref="Z1409" ca="1">IF(U1409&lt;=$C$53,LARGE(IF(ABS(OFFSET($M$7,,,$C$34)-W1409)=MIN(ABS(OFFSET($M$7,,,$C$34)-W1409)),ROW(OFFSET($M$7,,,$C$34))),1),NA())</f>
        <v>#N/A</v>
      </c>
      <c r="AA1409" s="19" t="e">
        <f t="shared" ca="1" si="171"/>
        <v>#N/A</v>
      </c>
      <c r="AB1409" s="17" t="e">
        <f t="array" aca="1" ref="AB1409" ca="1">IF(U1409&lt;=$C$53,SMALL(IF(ABS(OFFSET($Q$7,,,$D$34)-V1409)=MIN(ABS(OFFSET($Q$7,,,$D$34)-V1409)),ROW(OFFSET($Q$7,,,$D$34))),1),NA())</f>
        <v>#N/A</v>
      </c>
      <c r="AC1409" s="17" t="e">
        <f t="array" aca="1" ref="AC1409" ca="1">IF(U1409&lt;=$C$53,LARGE(IF(ABS(OFFSET($Q$7,,,$D$34)-W1409)=MIN(ABS(OFFSET($Q$7,,,$D$34)-W1409)),ROW(OFFSET($Q$7,,,$D$34))),1),NA())</f>
        <v>#N/A</v>
      </c>
      <c r="AD1409" s="19" t="e">
        <f t="shared" ca="1" si="172"/>
        <v>#N/A</v>
      </c>
    </row>
    <row r="1410" spans="12:30" x14ac:dyDescent="0.3">
      <c r="L1410" s="24">
        <f t="shared" si="173"/>
        <v>1404</v>
      </c>
      <c r="M1410" s="16" t="e">
        <f>IF($L1410&lt;=$C$34,Daten!B1413,NA())</f>
        <v>#N/A</v>
      </c>
      <c r="N1410" s="16" t="e">
        <f>IF($L1410&lt;=$C$34,Daten!C1413,NA())</f>
        <v>#N/A</v>
      </c>
      <c r="O1410" s="16" t="e">
        <f>IF($L1410&lt;=$C$34,Daten!D1413,NA())</f>
        <v>#N/A</v>
      </c>
      <c r="P1410" s="24">
        <f t="shared" si="174"/>
        <v>1404</v>
      </c>
      <c r="Q1410" s="16" t="e">
        <f>IF($P1410&lt;=$D$34,Daten!F1413,NA())</f>
        <v>#N/A</v>
      </c>
      <c r="R1410" s="16" t="e">
        <f>IF($P1410&lt;=$D$34,Daten!G1413,NA())</f>
        <v>#N/A</v>
      </c>
      <c r="S1410" s="16" t="e">
        <f>IF($P1410&lt;=$D$34,Daten!H1413,NA())</f>
        <v>#N/A</v>
      </c>
      <c r="U1410" s="17">
        <f t="shared" si="175"/>
        <v>1404</v>
      </c>
      <c r="V1410" s="18" t="e">
        <f t="shared" si="168"/>
        <v>#N/A</v>
      </c>
      <c r="W1410" s="18" t="e">
        <f t="shared" si="169"/>
        <v>#N/A</v>
      </c>
      <c r="X1410" s="18" t="e">
        <f t="shared" si="170"/>
        <v>#N/A</v>
      </c>
      <c r="Y1410" s="17" t="e">
        <f t="array" aca="1" ref="Y1410" ca="1">IF(U1410&lt;=$C$53,SMALL(IF(ABS(OFFSET($M$7,,,$C$34)-V1410)=MIN(ABS(OFFSET($M$7,,,$C$34)-V1410)),ROW(OFFSET($M$7,,,$C$34))),1),NA())</f>
        <v>#N/A</v>
      </c>
      <c r="Z1410" s="17" t="e">
        <f t="array" aca="1" ref="Z1410" ca="1">IF(U1410&lt;=$C$53,LARGE(IF(ABS(OFFSET($M$7,,,$C$34)-W1410)=MIN(ABS(OFFSET($M$7,,,$C$34)-W1410)),ROW(OFFSET($M$7,,,$C$34))),1),NA())</f>
        <v>#N/A</v>
      </c>
      <c r="AA1410" s="19" t="e">
        <f t="shared" ca="1" si="171"/>
        <v>#N/A</v>
      </c>
      <c r="AB1410" s="17" t="e">
        <f t="array" aca="1" ref="AB1410" ca="1">IF(U1410&lt;=$C$53,SMALL(IF(ABS(OFFSET($Q$7,,,$D$34)-V1410)=MIN(ABS(OFFSET($Q$7,,,$D$34)-V1410)),ROW(OFFSET($Q$7,,,$D$34))),1),NA())</f>
        <v>#N/A</v>
      </c>
      <c r="AC1410" s="17" t="e">
        <f t="array" aca="1" ref="AC1410" ca="1">IF(U1410&lt;=$C$53,LARGE(IF(ABS(OFFSET($Q$7,,,$D$34)-W1410)=MIN(ABS(OFFSET($Q$7,,,$D$34)-W1410)),ROW(OFFSET($Q$7,,,$D$34))),1),NA())</f>
        <v>#N/A</v>
      </c>
      <c r="AD1410" s="19" t="e">
        <f t="shared" ca="1" si="172"/>
        <v>#N/A</v>
      </c>
    </row>
    <row r="1411" spans="12:30" x14ac:dyDescent="0.3">
      <c r="L1411" s="24">
        <f t="shared" si="173"/>
        <v>1405</v>
      </c>
      <c r="M1411" s="16" t="e">
        <f>IF($L1411&lt;=$C$34,Daten!B1414,NA())</f>
        <v>#N/A</v>
      </c>
      <c r="N1411" s="16" t="e">
        <f>IF($L1411&lt;=$C$34,Daten!C1414,NA())</f>
        <v>#N/A</v>
      </c>
      <c r="O1411" s="16" t="e">
        <f>IF($L1411&lt;=$C$34,Daten!D1414,NA())</f>
        <v>#N/A</v>
      </c>
      <c r="P1411" s="24">
        <f t="shared" si="174"/>
        <v>1405</v>
      </c>
      <c r="Q1411" s="16" t="e">
        <f>IF($P1411&lt;=$D$34,Daten!F1414,NA())</f>
        <v>#N/A</v>
      </c>
      <c r="R1411" s="16" t="e">
        <f>IF($P1411&lt;=$D$34,Daten!G1414,NA())</f>
        <v>#N/A</v>
      </c>
      <c r="S1411" s="16" t="e">
        <f>IF($P1411&lt;=$D$34,Daten!H1414,NA())</f>
        <v>#N/A</v>
      </c>
      <c r="U1411" s="17">
        <f t="shared" si="175"/>
        <v>1405</v>
      </c>
      <c r="V1411" s="18" t="e">
        <f t="shared" si="168"/>
        <v>#N/A</v>
      </c>
      <c r="W1411" s="18" t="e">
        <f t="shared" si="169"/>
        <v>#N/A</v>
      </c>
      <c r="X1411" s="18" t="e">
        <f t="shared" si="170"/>
        <v>#N/A</v>
      </c>
      <c r="Y1411" s="17" t="e">
        <f t="array" aca="1" ref="Y1411" ca="1">IF(U1411&lt;=$C$53,SMALL(IF(ABS(OFFSET($M$7,,,$C$34)-V1411)=MIN(ABS(OFFSET($M$7,,,$C$34)-V1411)),ROW(OFFSET($M$7,,,$C$34))),1),NA())</f>
        <v>#N/A</v>
      </c>
      <c r="Z1411" s="17" t="e">
        <f t="array" aca="1" ref="Z1411" ca="1">IF(U1411&lt;=$C$53,LARGE(IF(ABS(OFFSET($M$7,,,$C$34)-W1411)=MIN(ABS(OFFSET($M$7,,,$C$34)-W1411)),ROW(OFFSET($M$7,,,$C$34))),1),NA())</f>
        <v>#N/A</v>
      </c>
      <c r="AA1411" s="19" t="e">
        <f t="shared" ca="1" si="171"/>
        <v>#N/A</v>
      </c>
      <c r="AB1411" s="17" t="e">
        <f t="array" aca="1" ref="AB1411" ca="1">IF(U1411&lt;=$C$53,SMALL(IF(ABS(OFFSET($Q$7,,,$D$34)-V1411)=MIN(ABS(OFFSET($Q$7,,,$D$34)-V1411)),ROW(OFFSET($Q$7,,,$D$34))),1),NA())</f>
        <v>#N/A</v>
      </c>
      <c r="AC1411" s="17" t="e">
        <f t="array" aca="1" ref="AC1411" ca="1">IF(U1411&lt;=$C$53,LARGE(IF(ABS(OFFSET($Q$7,,,$D$34)-W1411)=MIN(ABS(OFFSET($Q$7,,,$D$34)-W1411)),ROW(OFFSET($Q$7,,,$D$34))),1),NA())</f>
        <v>#N/A</v>
      </c>
      <c r="AD1411" s="19" t="e">
        <f t="shared" ca="1" si="172"/>
        <v>#N/A</v>
      </c>
    </row>
    <row r="1412" spans="12:30" x14ac:dyDescent="0.3">
      <c r="L1412" s="24">
        <f t="shared" si="173"/>
        <v>1406</v>
      </c>
      <c r="M1412" s="16" t="e">
        <f>IF($L1412&lt;=$C$34,Daten!B1415,NA())</f>
        <v>#N/A</v>
      </c>
      <c r="N1412" s="16" t="e">
        <f>IF($L1412&lt;=$C$34,Daten!C1415,NA())</f>
        <v>#N/A</v>
      </c>
      <c r="O1412" s="16" t="e">
        <f>IF($L1412&lt;=$C$34,Daten!D1415,NA())</f>
        <v>#N/A</v>
      </c>
      <c r="P1412" s="24">
        <f t="shared" si="174"/>
        <v>1406</v>
      </c>
      <c r="Q1412" s="16" t="e">
        <f>IF($P1412&lt;=$D$34,Daten!F1415,NA())</f>
        <v>#N/A</v>
      </c>
      <c r="R1412" s="16" t="e">
        <f>IF($P1412&lt;=$D$34,Daten!G1415,NA())</f>
        <v>#N/A</v>
      </c>
      <c r="S1412" s="16" t="e">
        <f>IF($P1412&lt;=$D$34,Daten!H1415,NA())</f>
        <v>#N/A</v>
      </c>
      <c r="U1412" s="17">
        <f t="shared" si="175"/>
        <v>1406</v>
      </c>
      <c r="V1412" s="18" t="e">
        <f t="shared" si="168"/>
        <v>#N/A</v>
      </c>
      <c r="W1412" s="18" t="e">
        <f t="shared" si="169"/>
        <v>#N/A</v>
      </c>
      <c r="X1412" s="18" t="e">
        <f t="shared" si="170"/>
        <v>#N/A</v>
      </c>
      <c r="Y1412" s="17" t="e">
        <f t="array" aca="1" ref="Y1412" ca="1">IF(U1412&lt;=$C$53,SMALL(IF(ABS(OFFSET($M$7,,,$C$34)-V1412)=MIN(ABS(OFFSET($M$7,,,$C$34)-V1412)),ROW(OFFSET($M$7,,,$C$34))),1),NA())</f>
        <v>#N/A</v>
      </c>
      <c r="Z1412" s="17" t="e">
        <f t="array" aca="1" ref="Z1412" ca="1">IF(U1412&lt;=$C$53,LARGE(IF(ABS(OFFSET($M$7,,,$C$34)-W1412)=MIN(ABS(OFFSET($M$7,,,$C$34)-W1412)),ROW(OFFSET($M$7,,,$C$34))),1),NA())</f>
        <v>#N/A</v>
      </c>
      <c r="AA1412" s="19" t="e">
        <f t="shared" ca="1" si="171"/>
        <v>#N/A</v>
      </c>
      <c r="AB1412" s="17" t="e">
        <f t="array" aca="1" ref="AB1412" ca="1">IF(U1412&lt;=$C$53,SMALL(IF(ABS(OFFSET($Q$7,,,$D$34)-V1412)=MIN(ABS(OFFSET($Q$7,,,$D$34)-V1412)),ROW(OFFSET($Q$7,,,$D$34))),1),NA())</f>
        <v>#N/A</v>
      </c>
      <c r="AC1412" s="17" t="e">
        <f t="array" aca="1" ref="AC1412" ca="1">IF(U1412&lt;=$C$53,LARGE(IF(ABS(OFFSET($Q$7,,,$D$34)-W1412)=MIN(ABS(OFFSET($Q$7,,,$D$34)-W1412)),ROW(OFFSET($Q$7,,,$D$34))),1),NA())</f>
        <v>#N/A</v>
      </c>
      <c r="AD1412" s="19" t="e">
        <f t="shared" ca="1" si="172"/>
        <v>#N/A</v>
      </c>
    </row>
    <row r="1413" spans="12:30" x14ac:dyDescent="0.3">
      <c r="L1413" s="24">
        <f t="shared" si="173"/>
        <v>1407</v>
      </c>
      <c r="M1413" s="16" t="e">
        <f>IF($L1413&lt;=$C$34,Daten!B1416,NA())</f>
        <v>#N/A</v>
      </c>
      <c r="N1413" s="16" t="e">
        <f>IF($L1413&lt;=$C$34,Daten!C1416,NA())</f>
        <v>#N/A</v>
      </c>
      <c r="O1413" s="16" t="e">
        <f>IF($L1413&lt;=$C$34,Daten!D1416,NA())</f>
        <v>#N/A</v>
      </c>
      <c r="P1413" s="24">
        <f t="shared" si="174"/>
        <v>1407</v>
      </c>
      <c r="Q1413" s="16" t="e">
        <f>IF($P1413&lt;=$D$34,Daten!F1416,NA())</f>
        <v>#N/A</v>
      </c>
      <c r="R1413" s="16" t="e">
        <f>IF($P1413&lt;=$D$34,Daten!G1416,NA())</f>
        <v>#N/A</v>
      </c>
      <c r="S1413" s="16" t="e">
        <f>IF($P1413&lt;=$D$34,Daten!H1416,NA())</f>
        <v>#N/A</v>
      </c>
      <c r="U1413" s="17">
        <f t="shared" si="175"/>
        <v>1407</v>
      </c>
      <c r="V1413" s="18" t="e">
        <f t="shared" si="168"/>
        <v>#N/A</v>
      </c>
      <c r="W1413" s="18" t="e">
        <f t="shared" si="169"/>
        <v>#N/A</v>
      </c>
      <c r="X1413" s="18" t="e">
        <f t="shared" si="170"/>
        <v>#N/A</v>
      </c>
      <c r="Y1413" s="17" t="e">
        <f t="array" aca="1" ref="Y1413" ca="1">IF(U1413&lt;=$C$53,SMALL(IF(ABS(OFFSET($M$7,,,$C$34)-V1413)=MIN(ABS(OFFSET($M$7,,,$C$34)-V1413)),ROW(OFFSET($M$7,,,$C$34))),1),NA())</f>
        <v>#N/A</v>
      </c>
      <c r="Z1413" s="17" t="e">
        <f t="array" aca="1" ref="Z1413" ca="1">IF(U1413&lt;=$C$53,LARGE(IF(ABS(OFFSET($M$7,,,$C$34)-W1413)=MIN(ABS(OFFSET($M$7,,,$C$34)-W1413)),ROW(OFFSET($M$7,,,$C$34))),1),NA())</f>
        <v>#N/A</v>
      </c>
      <c r="AA1413" s="19" t="e">
        <f t="shared" ca="1" si="171"/>
        <v>#N/A</v>
      </c>
      <c r="AB1413" s="17" t="e">
        <f t="array" aca="1" ref="AB1413" ca="1">IF(U1413&lt;=$C$53,SMALL(IF(ABS(OFFSET($Q$7,,,$D$34)-V1413)=MIN(ABS(OFFSET($Q$7,,,$D$34)-V1413)),ROW(OFFSET($Q$7,,,$D$34))),1),NA())</f>
        <v>#N/A</v>
      </c>
      <c r="AC1413" s="17" t="e">
        <f t="array" aca="1" ref="AC1413" ca="1">IF(U1413&lt;=$C$53,LARGE(IF(ABS(OFFSET($Q$7,,,$D$34)-W1413)=MIN(ABS(OFFSET($Q$7,,,$D$34)-W1413)),ROW(OFFSET($Q$7,,,$D$34))),1),NA())</f>
        <v>#N/A</v>
      </c>
      <c r="AD1413" s="19" t="e">
        <f t="shared" ca="1" si="172"/>
        <v>#N/A</v>
      </c>
    </row>
    <row r="1414" spans="12:30" x14ac:dyDescent="0.3">
      <c r="L1414" s="24">
        <f t="shared" si="173"/>
        <v>1408</v>
      </c>
      <c r="M1414" s="16" t="e">
        <f>IF($L1414&lt;=$C$34,Daten!B1417,NA())</f>
        <v>#N/A</v>
      </c>
      <c r="N1414" s="16" t="e">
        <f>IF($L1414&lt;=$C$34,Daten!C1417,NA())</f>
        <v>#N/A</v>
      </c>
      <c r="O1414" s="16" t="e">
        <f>IF($L1414&lt;=$C$34,Daten!D1417,NA())</f>
        <v>#N/A</v>
      </c>
      <c r="P1414" s="24">
        <f t="shared" si="174"/>
        <v>1408</v>
      </c>
      <c r="Q1414" s="16" t="e">
        <f>IF($P1414&lt;=$D$34,Daten!F1417,NA())</f>
        <v>#N/A</v>
      </c>
      <c r="R1414" s="16" t="e">
        <f>IF($P1414&lt;=$D$34,Daten!G1417,NA())</f>
        <v>#N/A</v>
      </c>
      <c r="S1414" s="16" t="e">
        <f>IF($P1414&lt;=$D$34,Daten!H1417,NA())</f>
        <v>#N/A</v>
      </c>
      <c r="U1414" s="17">
        <f t="shared" si="175"/>
        <v>1408</v>
      </c>
      <c r="V1414" s="18" t="e">
        <f t="shared" si="168"/>
        <v>#N/A</v>
      </c>
      <c r="W1414" s="18" t="e">
        <f t="shared" si="169"/>
        <v>#N/A</v>
      </c>
      <c r="X1414" s="18" t="e">
        <f t="shared" si="170"/>
        <v>#N/A</v>
      </c>
      <c r="Y1414" s="17" t="e">
        <f t="array" aca="1" ref="Y1414" ca="1">IF(U1414&lt;=$C$53,SMALL(IF(ABS(OFFSET($M$7,,,$C$34)-V1414)=MIN(ABS(OFFSET($M$7,,,$C$34)-V1414)),ROW(OFFSET($M$7,,,$C$34))),1),NA())</f>
        <v>#N/A</v>
      </c>
      <c r="Z1414" s="17" t="e">
        <f t="array" aca="1" ref="Z1414" ca="1">IF(U1414&lt;=$C$53,LARGE(IF(ABS(OFFSET($M$7,,,$C$34)-W1414)=MIN(ABS(OFFSET($M$7,,,$C$34)-W1414)),ROW(OFFSET($M$7,,,$C$34))),1),NA())</f>
        <v>#N/A</v>
      </c>
      <c r="AA1414" s="19" t="e">
        <f t="shared" ca="1" si="171"/>
        <v>#N/A</v>
      </c>
      <c r="AB1414" s="17" t="e">
        <f t="array" aca="1" ref="AB1414" ca="1">IF(U1414&lt;=$C$53,SMALL(IF(ABS(OFFSET($Q$7,,,$D$34)-V1414)=MIN(ABS(OFFSET($Q$7,,,$D$34)-V1414)),ROW(OFFSET($Q$7,,,$D$34))),1),NA())</f>
        <v>#N/A</v>
      </c>
      <c r="AC1414" s="17" t="e">
        <f t="array" aca="1" ref="AC1414" ca="1">IF(U1414&lt;=$C$53,LARGE(IF(ABS(OFFSET($Q$7,,,$D$34)-W1414)=MIN(ABS(OFFSET($Q$7,,,$D$34)-W1414)),ROW(OFFSET($Q$7,,,$D$34))),1),NA())</f>
        <v>#N/A</v>
      </c>
      <c r="AD1414" s="19" t="e">
        <f t="shared" ca="1" si="172"/>
        <v>#N/A</v>
      </c>
    </row>
    <row r="1415" spans="12:30" x14ac:dyDescent="0.3">
      <c r="L1415" s="24">
        <f t="shared" si="173"/>
        <v>1409</v>
      </c>
      <c r="M1415" s="16" t="e">
        <f>IF($L1415&lt;=$C$34,Daten!B1418,NA())</f>
        <v>#N/A</v>
      </c>
      <c r="N1415" s="16" t="e">
        <f>IF($L1415&lt;=$C$34,Daten!C1418,NA())</f>
        <v>#N/A</v>
      </c>
      <c r="O1415" s="16" t="e">
        <f>IF($L1415&lt;=$C$34,Daten!D1418,NA())</f>
        <v>#N/A</v>
      </c>
      <c r="P1415" s="24">
        <f t="shared" si="174"/>
        <v>1409</v>
      </c>
      <c r="Q1415" s="16" t="e">
        <f>IF($P1415&lt;=$D$34,Daten!F1418,NA())</f>
        <v>#N/A</v>
      </c>
      <c r="R1415" s="16" t="e">
        <f>IF($P1415&lt;=$D$34,Daten!G1418,NA())</f>
        <v>#N/A</v>
      </c>
      <c r="S1415" s="16" t="e">
        <f>IF($P1415&lt;=$D$34,Daten!H1418,NA())</f>
        <v>#N/A</v>
      </c>
      <c r="U1415" s="17">
        <f t="shared" si="175"/>
        <v>1409</v>
      </c>
      <c r="V1415" s="18" t="e">
        <f t="shared" si="168"/>
        <v>#N/A</v>
      </c>
      <c r="W1415" s="18" t="e">
        <f t="shared" si="169"/>
        <v>#N/A</v>
      </c>
      <c r="X1415" s="18" t="e">
        <f t="shared" si="170"/>
        <v>#N/A</v>
      </c>
      <c r="Y1415" s="17" t="e">
        <f t="array" aca="1" ref="Y1415" ca="1">IF(U1415&lt;=$C$53,SMALL(IF(ABS(OFFSET($M$7,,,$C$34)-V1415)=MIN(ABS(OFFSET($M$7,,,$C$34)-V1415)),ROW(OFFSET($M$7,,,$C$34))),1),NA())</f>
        <v>#N/A</v>
      </c>
      <c r="Z1415" s="17" t="e">
        <f t="array" aca="1" ref="Z1415" ca="1">IF(U1415&lt;=$C$53,LARGE(IF(ABS(OFFSET($M$7,,,$C$34)-W1415)=MIN(ABS(OFFSET($M$7,,,$C$34)-W1415)),ROW(OFFSET($M$7,,,$C$34))),1),NA())</f>
        <v>#N/A</v>
      </c>
      <c r="AA1415" s="19" t="e">
        <f t="shared" ca="1" si="171"/>
        <v>#N/A</v>
      </c>
      <c r="AB1415" s="17" t="e">
        <f t="array" aca="1" ref="AB1415" ca="1">IF(U1415&lt;=$C$53,SMALL(IF(ABS(OFFSET($Q$7,,,$D$34)-V1415)=MIN(ABS(OFFSET($Q$7,,,$D$34)-V1415)),ROW(OFFSET($Q$7,,,$D$34))),1),NA())</f>
        <v>#N/A</v>
      </c>
      <c r="AC1415" s="17" t="e">
        <f t="array" aca="1" ref="AC1415" ca="1">IF(U1415&lt;=$C$53,LARGE(IF(ABS(OFFSET($Q$7,,,$D$34)-W1415)=MIN(ABS(OFFSET($Q$7,,,$D$34)-W1415)),ROW(OFFSET($Q$7,,,$D$34))),1),NA())</f>
        <v>#N/A</v>
      </c>
      <c r="AD1415" s="19" t="e">
        <f t="shared" ca="1" si="172"/>
        <v>#N/A</v>
      </c>
    </row>
    <row r="1416" spans="12:30" x14ac:dyDescent="0.3">
      <c r="L1416" s="24">
        <f t="shared" si="173"/>
        <v>1410</v>
      </c>
      <c r="M1416" s="16" t="e">
        <f>IF($L1416&lt;=$C$34,Daten!B1419,NA())</f>
        <v>#N/A</v>
      </c>
      <c r="N1416" s="16" t="e">
        <f>IF($L1416&lt;=$C$34,Daten!C1419,NA())</f>
        <v>#N/A</v>
      </c>
      <c r="O1416" s="16" t="e">
        <f>IF($L1416&lt;=$C$34,Daten!D1419,NA())</f>
        <v>#N/A</v>
      </c>
      <c r="P1416" s="24">
        <f t="shared" si="174"/>
        <v>1410</v>
      </c>
      <c r="Q1416" s="16" t="e">
        <f>IF($P1416&lt;=$D$34,Daten!F1419,NA())</f>
        <v>#N/A</v>
      </c>
      <c r="R1416" s="16" t="e">
        <f>IF($P1416&lt;=$D$34,Daten!G1419,NA())</f>
        <v>#N/A</v>
      </c>
      <c r="S1416" s="16" t="e">
        <f>IF($P1416&lt;=$D$34,Daten!H1419,NA())</f>
        <v>#N/A</v>
      </c>
      <c r="U1416" s="17">
        <f t="shared" si="175"/>
        <v>1410</v>
      </c>
      <c r="V1416" s="18" t="e">
        <f t="shared" ref="V1416:V1479" si="176">IF(U1416&lt;=$C$53,V1415-$C$52,NA())</f>
        <v>#N/A</v>
      </c>
      <c r="W1416" s="18" t="e">
        <f t="shared" ref="W1416:W1479" si="177">IF(U1416&lt;=$C$53,V1416-$C$51,NA())</f>
        <v>#N/A</v>
      </c>
      <c r="X1416" s="18" t="e">
        <f t="shared" ref="X1416:X1479" si="178">IF(U1416&lt;=$C$53,AVERAGE(V1416:W1416),NA())</f>
        <v>#N/A</v>
      </c>
      <c r="Y1416" s="17" t="e">
        <f t="array" aca="1" ref="Y1416" ca="1">IF(U1416&lt;=$C$53,SMALL(IF(ABS(OFFSET($M$7,,,$C$34)-V1416)=MIN(ABS(OFFSET($M$7,,,$C$34)-V1416)),ROW(OFFSET($M$7,,,$C$34))),1),NA())</f>
        <v>#N/A</v>
      </c>
      <c r="Z1416" s="17" t="e">
        <f t="array" aca="1" ref="Z1416" ca="1">IF(U1416&lt;=$C$53,LARGE(IF(ABS(OFFSET($M$7,,,$C$34)-W1416)=MIN(ABS(OFFSET($M$7,,,$C$34)-W1416)),ROW(OFFSET($M$7,,,$C$34))),1),NA())</f>
        <v>#N/A</v>
      </c>
      <c r="AA1416" s="19" t="e">
        <f t="shared" ref="AA1416:AA1479" ca="1" si="179">INDEX(LINEST(LN(OFFSET($N$1,Z1416-1,,Y1416-Z1416+1)),LN(OFFSET($M$1,Z1416-1,,Y1416-Z1416+1)),,),1,1)</f>
        <v>#N/A</v>
      </c>
      <c r="AB1416" s="17" t="e">
        <f t="array" aca="1" ref="AB1416" ca="1">IF(U1416&lt;=$C$53,SMALL(IF(ABS(OFFSET($Q$7,,,$D$34)-V1416)=MIN(ABS(OFFSET($Q$7,,,$D$34)-V1416)),ROW(OFFSET($Q$7,,,$D$34))),1),NA())</f>
        <v>#N/A</v>
      </c>
      <c r="AC1416" s="17" t="e">
        <f t="array" aca="1" ref="AC1416" ca="1">IF(U1416&lt;=$C$53,LARGE(IF(ABS(OFFSET($Q$7,,,$D$34)-W1416)=MIN(ABS(OFFSET($Q$7,,,$D$34)-W1416)),ROW(OFFSET($Q$7,,,$D$34))),1),NA())</f>
        <v>#N/A</v>
      </c>
      <c r="AD1416" s="19" t="e">
        <f t="shared" ref="AD1416:AD1479" ca="1" si="180">INDEX(LINEST(LN(OFFSET($R$1,AC1416-1,,AB1416-AC1416+1)),LN(OFFSET($Q$1,AC1416-1,,AB1416-AC1416+1)),,),1,1)</f>
        <v>#N/A</v>
      </c>
    </row>
    <row r="1417" spans="12:30" x14ac:dyDescent="0.3">
      <c r="L1417" s="24">
        <f t="shared" ref="L1417:L1480" si="181">L1416+1</f>
        <v>1411</v>
      </c>
      <c r="M1417" s="16" t="e">
        <f>IF($L1417&lt;=$C$34,Daten!B1420,NA())</f>
        <v>#N/A</v>
      </c>
      <c r="N1417" s="16" t="e">
        <f>IF($L1417&lt;=$C$34,Daten!C1420,NA())</f>
        <v>#N/A</v>
      </c>
      <c r="O1417" s="16" t="e">
        <f>IF($L1417&lt;=$C$34,Daten!D1420,NA())</f>
        <v>#N/A</v>
      </c>
      <c r="P1417" s="24">
        <f t="shared" ref="P1417:P1480" si="182">P1416+1</f>
        <v>1411</v>
      </c>
      <c r="Q1417" s="16" t="e">
        <f>IF($P1417&lt;=$D$34,Daten!F1420,NA())</f>
        <v>#N/A</v>
      </c>
      <c r="R1417" s="16" t="e">
        <f>IF($P1417&lt;=$D$34,Daten!G1420,NA())</f>
        <v>#N/A</v>
      </c>
      <c r="S1417" s="16" t="e">
        <f>IF($P1417&lt;=$D$34,Daten!H1420,NA())</f>
        <v>#N/A</v>
      </c>
      <c r="U1417" s="17">
        <f t="shared" ref="U1417:U1480" si="183">U1416+1</f>
        <v>1411</v>
      </c>
      <c r="V1417" s="18" t="e">
        <f t="shared" si="176"/>
        <v>#N/A</v>
      </c>
      <c r="W1417" s="18" t="e">
        <f t="shared" si="177"/>
        <v>#N/A</v>
      </c>
      <c r="X1417" s="18" t="e">
        <f t="shared" si="178"/>
        <v>#N/A</v>
      </c>
      <c r="Y1417" s="17" t="e">
        <f t="array" aca="1" ref="Y1417" ca="1">IF(U1417&lt;=$C$53,SMALL(IF(ABS(OFFSET($M$7,,,$C$34)-V1417)=MIN(ABS(OFFSET($M$7,,,$C$34)-V1417)),ROW(OFFSET($M$7,,,$C$34))),1),NA())</f>
        <v>#N/A</v>
      </c>
      <c r="Z1417" s="17" t="e">
        <f t="array" aca="1" ref="Z1417" ca="1">IF(U1417&lt;=$C$53,LARGE(IF(ABS(OFFSET($M$7,,,$C$34)-W1417)=MIN(ABS(OFFSET($M$7,,,$C$34)-W1417)),ROW(OFFSET($M$7,,,$C$34))),1),NA())</f>
        <v>#N/A</v>
      </c>
      <c r="AA1417" s="19" t="e">
        <f t="shared" ca="1" si="179"/>
        <v>#N/A</v>
      </c>
      <c r="AB1417" s="17" t="e">
        <f t="array" aca="1" ref="AB1417" ca="1">IF(U1417&lt;=$C$53,SMALL(IF(ABS(OFFSET($Q$7,,,$D$34)-V1417)=MIN(ABS(OFFSET($Q$7,,,$D$34)-V1417)),ROW(OFFSET($Q$7,,,$D$34))),1),NA())</f>
        <v>#N/A</v>
      </c>
      <c r="AC1417" s="17" t="e">
        <f t="array" aca="1" ref="AC1417" ca="1">IF(U1417&lt;=$C$53,LARGE(IF(ABS(OFFSET($Q$7,,,$D$34)-W1417)=MIN(ABS(OFFSET($Q$7,,,$D$34)-W1417)),ROW(OFFSET($Q$7,,,$D$34))),1),NA())</f>
        <v>#N/A</v>
      </c>
      <c r="AD1417" s="19" t="e">
        <f t="shared" ca="1" si="180"/>
        <v>#N/A</v>
      </c>
    </row>
    <row r="1418" spans="12:30" x14ac:dyDescent="0.3">
      <c r="L1418" s="24">
        <f t="shared" si="181"/>
        <v>1412</v>
      </c>
      <c r="M1418" s="16" t="e">
        <f>IF($L1418&lt;=$C$34,Daten!B1421,NA())</f>
        <v>#N/A</v>
      </c>
      <c r="N1418" s="16" t="e">
        <f>IF($L1418&lt;=$C$34,Daten!C1421,NA())</f>
        <v>#N/A</v>
      </c>
      <c r="O1418" s="16" t="e">
        <f>IF($L1418&lt;=$C$34,Daten!D1421,NA())</f>
        <v>#N/A</v>
      </c>
      <c r="P1418" s="24">
        <f t="shared" si="182"/>
        <v>1412</v>
      </c>
      <c r="Q1418" s="16" t="e">
        <f>IF($P1418&lt;=$D$34,Daten!F1421,NA())</f>
        <v>#N/A</v>
      </c>
      <c r="R1418" s="16" t="e">
        <f>IF($P1418&lt;=$D$34,Daten!G1421,NA())</f>
        <v>#N/A</v>
      </c>
      <c r="S1418" s="16" t="e">
        <f>IF($P1418&lt;=$D$34,Daten!H1421,NA())</f>
        <v>#N/A</v>
      </c>
      <c r="U1418" s="17">
        <f t="shared" si="183"/>
        <v>1412</v>
      </c>
      <c r="V1418" s="18" t="e">
        <f t="shared" si="176"/>
        <v>#N/A</v>
      </c>
      <c r="W1418" s="18" t="e">
        <f t="shared" si="177"/>
        <v>#N/A</v>
      </c>
      <c r="X1418" s="18" t="e">
        <f t="shared" si="178"/>
        <v>#N/A</v>
      </c>
      <c r="Y1418" s="17" t="e">
        <f t="array" aca="1" ref="Y1418" ca="1">IF(U1418&lt;=$C$53,SMALL(IF(ABS(OFFSET($M$7,,,$C$34)-V1418)=MIN(ABS(OFFSET($M$7,,,$C$34)-V1418)),ROW(OFFSET($M$7,,,$C$34))),1),NA())</f>
        <v>#N/A</v>
      </c>
      <c r="Z1418" s="17" t="e">
        <f t="array" aca="1" ref="Z1418" ca="1">IF(U1418&lt;=$C$53,LARGE(IF(ABS(OFFSET($M$7,,,$C$34)-W1418)=MIN(ABS(OFFSET($M$7,,,$C$34)-W1418)),ROW(OFFSET($M$7,,,$C$34))),1),NA())</f>
        <v>#N/A</v>
      </c>
      <c r="AA1418" s="19" t="e">
        <f t="shared" ca="1" si="179"/>
        <v>#N/A</v>
      </c>
      <c r="AB1418" s="17" t="e">
        <f t="array" aca="1" ref="AB1418" ca="1">IF(U1418&lt;=$C$53,SMALL(IF(ABS(OFFSET($Q$7,,,$D$34)-V1418)=MIN(ABS(OFFSET($Q$7,,,$D$34)-V1418)),ROW(OFFSET($Q$7,,,$D$34))),1),NA())</f>
        <v>#N/A</v>
      </c>
      <c r="AC1418" s="17" t="e">
        <f t="array" aca="1" ref="AC1418" ca="1">IF(U1418&lt;=$C$53,LARGE(IF(ABS(OFFSET($Q$7,,,$D$34)-W1418)=MIN(ABS(OFFSET($Q$7,,,$D$34)-W1418)),ROW(OFFSET($Q$7,,,$D$34))),1),NA())</f>
        <v>#N/A</v>
      </c>
      <c r="AD1418" s="19" t="e">
        <f t="shared" ca="1" si="180"/>
        <v>#N/A</v>
      </c>
    </row>
    <row r="1419" spans="12:30" x14ac:dyDescent="0.3">
      <c r="L1419" s="24">
        <f t="shared" si="181"/>
        <v>1413</v>
      </c>
      <c r="M1419" s="16" t="e">
        <f>IF($L1419&lt;=$C$34,Daten!B1422,NA())</f>
        <v>#N/A</v>
      </c>
      <c r="N1419" s="16" t="e">
        <f>IF($L1419&lt;=$C$34,Daten!C1422,NA())</f>
        <v>#N/A</v>
      </c>
      <c r="O1419" s="16" t="e">
        <f>IF($L1419&lt;=$C$34,Daten!D1422,NA())</f>
        <v>#N/A</v>
      </c>
      <c r="P1419" s="24">
        <f t="shared" si="182"/>
        <v>1413</v>
      </c>
      <c r="Q1419" s="16" t="e">
        <f>IF($P1419&lt;=$D$34,Daten!F1422,NA())</f>
        <v>#N/A</v>
      </c>
      <c r="R1419" s="16" t="e">
        <f>IF($P1419&lt;=$D$34,Daten!G1422,NA())</f>
        <v>#N/A</v>
      </c>
      <c r="S1419" s="16" t="e">
        <f>IF($P1419&lt;=$D$34,Daten!H1422,NA())</f>
        <v>#N/A</v>
      </c>
      <c r="U1419" s="17">
        <f t="shared" si="183"/>
        <v>1413</v>
      </c>
      <c r="V1419" s="18" t="e">
        <f t="shared" si="176"/>
        <v>#N/A</v>
      </c>
      <c r="W1419" s="18" t="e">
        <f t="shared" si="177"/>
        <v>#N/A</v>
      </c>
      <c r="X1419" s="18" t="e">
        <f t="shared" si="178"/>
        <v>#N/A</v>
      </c>
      <c r="Y1419" s="17" t="e">
        <f t="array" aca="1" ref="Y1419" ca="1">IF(U1419&lt;=$C$53,SMALL(IF(ABS(OFFSET($M$7,,,$C$34)-V1419)=MIN(ABS(OFFSET($M$7,,,$C$34)-V1419)),ROW(OFFSET($M$7,,,$C$34))),1),NA())</f>
        <v>#N/A</v>
      </c>
      <c r="Z1419" s="17" t="e">
        <f t="array" aca="1" ref="Z1419" ca="1">IF(U1419&lt;=$C$53,LARGE(IF(ABS(OFFSET($M$7,,,$C$34)-W1419)=MIN(ABS(OFFSET($M$7,,,$C$34)-W1419)),ROW(OFFSET($M$7,,,$C$34))),1),NA())</f>
        <v>#N/A</v>
      </c>
      <c r="AA1419" s="19" t="e">
        <f t="shared" ca="1" si="179"/>
        <v>#N/A</v>
      </c>
      <c r="AB1419" s="17" t="e">
        <f t="array" aca="1" ref="AB1419" ca="1">IF(U1419&lt;=$C$53,SMALL(IF(ABS(OFFSET($Q$7,,,$D$34)-V1419)=MIN(ABS(OFFSET($Q$7,,,$D$34)-V1419)),ROW(OFFSET($Q$7,,,$D$34))),1),NA())</f>
        <v>#N/A</v>
      </c>
      <c r="AC1419" s="17" t="e">
        <f t="array" aca="1" ref="AC1419" ca="1">IF(U1419&lt;=$C$53,LARGE(IF(ABS(OFFSET($Q$7,,,$D$34)-W1419)=MIN(ABS(OFFSET($Q$7,,,$D$34)-W1419)),ROW(OFFSET($Q$7,,,$D$34))),1),NA())</f>
        <v>#N/A</v>
      </c>
      <c r="AD1419" s="19" t="e">
        <f t="shared" ca="1" si="180"/>
        <v>#N/A</v>
      </c>
    </row>
    <row r="1420" spans="12:30" x14ac:dyDescent="0.3">
      <c r="L1420" s="24">
        <f t="shared" si="181"/>
        <v>1414</v>
      </c>
      <c r="M1420" s="16" t="e">
        <f>IF($L1420&lt;=$C$34,Daten!B1423,NA())</f>
        <v>#N/A</v>
      </c>
      <c r="N1420" s="16" t="e">
        <f>IF($L1420&lt;=$C$34,Daten!C1423,NA())</f>
        <v>#N/A</v>
      </c>
      <c r="O1420" s="16" t="e">
        <f>IF($L1420&lt;=$C$34,Daten!D1423,NA())</f>
        <v>#N/A</v>
      </c>
      <c r="P1420" s="24">
        <f t="shared" si="182"/>
        <v>1414</v>
      </c>
      <c r="Q1420" s="16" t="e">
        <f>IF($P1420&lt;=$D$34,Daten!F1423,NA())</f>
        <v>#N/A</v>
      </c>
      <c r="R1420" s="16" t="e">
        <f>IF($P1420&lt;=$D$34,Daten!G1423,NA())</f>
        <v>#N/A</v>
      </c>
      <c r="S1420" s="16" t="e">
        <f>IF($P1420&lt;=$D$34,Daten!H1423,NA())</f>
        <v>#N/A</v>
      </c>
      <c r="U1420" s="17">
        <f t="shared" si="183"/>
        <v>1414</v>
      </c>
      <c r="V1420" s="18" t="e">
        <f t="shared" si="176"/>
        <v>#N/A</v>
      </c>
      <c r="W1420" s="18" t="e">
        <f t="shared" si="177"/>
        <v>#N/A</v>
      </c>
      <c r="X1420" s="18" t="e">
        <f t="shared" si="178"/>
        <v>#N/A</v>
      </c>
      <c r="Y1420" s="17" t="e">
        <f t="array" aca="1" ref="Y1420" ca="1">IF(U1420&lt;=$C$53,SMALL(IF(ABS(OFFSET($M$7,,,$C$34)-V1420)=MIN(ABS(OFFSET($M$7,,,$C$34)-V1420)),ROW(OFFSET($M$7,,,$C$34))),1),NA())</f>
        <v>#N/A</v>
      </c>
      <c r="Z1420" s="17" t="e">
        <f t="array" aca="1" ref="Z1420" ca="1">IF(U1420&lt;=$C$53,LARGE(IF(ABS(OFFSET($M$7,,,$C$34)-W1420)=MIN(ABS(OFFSET($M$7,,,$C$34)-W1420)),ROW(OFFSET($M$7,,,$C$34))),1),NA())</f>
        <v>#N/A</v>
      </c>
      <c r="AA1420" s="19" t="e">
        <f t="shared" ca="1" si="179"/>
        <v>#N/A</v>
      </c>
      <c r="AB1420" s="17" t="e">
        <f t="array" aca="1" ref="AB1420" ca="1">IF(U1420&lt;=$C$53,SMALL(IF(ABS(OFFSET($Q$7,,,$D$34)-V1420)=MIN(ABS(OFFSET($Q$7,,,$D$34)-V1420)),ROW(OFFSET($Q$7,,,$D$34))),1),NA())</f>
        <v>#N/A</v>
      </c>
      <c r="AC1420" s="17" t="e">
        <f t="array" aca="1" ref="AC1420" ca="1">IF(U1420&lt;=$C$53,LARGE(IF(ABS(OFFSET($Q$7,,,$D$34)-W1420)=MIN(ABS(OFFSET($Q$7,,,$D$34)-W1420)),ROW(OFFSET($Q$7,,,$D$34))),1),NA())</f>
        <v>#N/A</v>
      </c>
      <c r="AD1420" s="19" t="e">
        <f t="shared" ca="1" si="180"/>
        <v>#N/A</v>
      </c>
    </row>
    <row r="1421" spans="12:30" x14ac:dyDescent="0.3">
      <c r="L1421" s="24">
        <f t="shared" si="181"/>
        <v>1415</v>
      </c>
      <c r="M1421" s="16" t="e">
        <f>IF($L1421&lt;=$C$34,Daten!B1424,NA())</f>
        <v>#N/A</v>
      </c>
      <c r="N1421" s="16" t="e">
        <f>IF($L1421&lt;=$C$34,Daten!C1424,NA())</f>
        <v>#N/A</v>
      </c>
      <c r="O1421" s="16" t="e">
        <f>IF($L1421&lt;=$C$34,Daten!D1424,NA())</f>
        <v>#N/A</v>
      </c>
      <c r="P1421" s="24">
        <f t="shared" si="182"/>
        <v>1415</v>
      </c>
      <c r="Q1421" s="16" t="e">
        <f>IF($P1421&lt;=$D$34,Daten!F1424,NA())</f>
        <v>#N/A</v>
      </c>
      <c r="R1421" s="16" t="e">
        <f>IF($P1421&lt;=$D$34,Daten!G1424,NA())</f>
        <v>#N/A</v>
      </c>
      <c r="S1421" s="16" t="e">
        <f>IF($P1421&lt;=$D$34,Daten!H1424,NA())</f>
        <v>#N/A</v>
      </c>
      <c r="U1421" s="17">
        <f t="shared" si="183"/>
        <v>1415</v>
      </c>
      <c r="V1421" s="18" t="e">
        <f t="shared" si="176"/>
        <v>#N/A</v>
      </c>
      <c r="W1421" s="18" t="e">
        <f t="shared" si="177"/>
        <v>#N/A</v>
      </c>
      <c r="X1421" s="18" t="e">
        <f t="shared" si="178"/>
        <v>#N/A</v>
      </c>
      <c r="Y1421" s="17" t="e">
        <f t="array" aca="1" ref="Y1421" ca="1">IF(U1421&lt;=$C$53,SMALL(IF(ABS(OFFSET($M$7,,,$C$34)-V1421)=MIN(ABS(OFFSET($M$7,,,$C$34)-V1421)),ROW(OFFSET($M$7,,,$C$34))),1),NA())</f>
        <v>#N/A</v>
      </c>
      <c r="Z1421" s="17" t="e">
        <f t="array" aca="1" ref="Z1421" ca="1">IF(U1421&lt;=$C$53,LARGE(IF(ABS(OFFSET($M$7,,,$C$34)-W1421)=MIN(ABS(OFFSET($M$7,,,$C$34)-W1421)),ROW(OFFSET($M$7,,,$C$34))),1),NA())</f>
        <v>#N/A</v>
      </c>
      <c r="AA1421" s="19" t="e">
        <f t="shared" ca="1" si="179"/>
        <v>#N/A</v>
      </c>
      <c r="AB1421" s="17" t="e">
        <f t="array" aca="1" ref="AB1421" ca="1">IF(U1421&lt;=$C$53,SMALL(IF(ABS(OFFSET($Q$7,,,$D$34)-V1421)=MIN(ABS(OFFSET($Q$7,,,$D$34)-V1421)),ROW(OFFSET($Q$7,,,$D$34))),1),NA())</f>
        <v>#N/A</v>
      </c>
      <c r="AC1421" s="17" t="e">
        <f t="array" aca="1" ref="AC1421" ca="1">IF(U1421&lt;=$C$53,LARGE(IF(ABS(OFFSET($Q$7,,,$D$34)-W1421)=MIN(ABS(OFFSET($Q$7,,,$D$34)-W1421)),ROW(OFFSET($Q$7,,,$D$34))),1),NA())</f>
        <v>#N/A</v>
      </c>
      <c r="AD1421" s="19" t="e">
        <f t="shared" ca="1" si="180"/>
        <v>#N/A</v>
      </c>
    </row>
    <row r="1422" spans="12:30" x14ac:dyDescent="0.3">
      <c r="L1422" s="24">
        <f t="shared" si="181"/>
        <v>1416</v>
      </c>
      <c r="M1422" s="16" t="e">
        <f>IF($L1422&lt;=$C$34,Daten!B1425,NA())</f>
        <v>#N/A</v>
      </c>
      <c r="N1422" s="16" t="e">
        <f>IF($L1422&lt;=$C$34,Daten!C1425,NA())</f>
        <v>#N/A</v>
      </c>
      <c r="O1422" s="16" t="e">
        <f>IF($L1422&lt;=$C$34,Daten!D1425,NA())</f>
        <v>#N/A</v>
      </c>
      <c r="P1422" s="24">
        <f t="shared" si="182"/>
        <v>1416</v>
      </c>
      <c r="Q1422" s="16" t="e">
        <f>IF($P1422&lt;=$D$34,Daten!F1425,NA())</f>
        <v>#N/A</v>
      </c>
      <c r="R1422" s="16" t="e">
        <f>IF($P1422&lt;=$D$34,Daten!G1425,NA())</f>
        <v>#N/A</v>
      </c>
      <c r="S1422" s="16" t="e">
        <f>IF($P1422&lt;=$D$34,Daten!H1425,NA())</f>
        <v>#N/A</v>
      </c>
      <c r="U1422" s="17">
        <f t="shared" si="183"/>
        <v>1416</v>
      </c>
      <c r="V1422" s="18" t="e">
        <f t="shared" si="176"/>
        <v>#N/A</v>
      </c>
      <c r="W1422" s="18" t="e">
        <f t="shared" si="177"/>
        <v>#N/A</v>
      </c>
      <c r="X1422" s="18" t="e">
        <f t="shared" si="178"/>
        <v>#N/A</v>
      </c>
      <c r="Y1422" s="17" t="e">
        <f t="array" aca="1" ref="Y1422" ca="1">IF(U1422&lt;=$C$53,SMALL(IF(ABS(OFFSET($M$7,,,$C$34)-V1422)=MIN(ABS(OFFSET($M$7,,,$C$34)-V1422)),ROW(OFFSET($M$7,,,$C$34))),1),NA())</f>
        <v>#N/A</v>
      </c>
      <c r="Z1422" s="17" t="e">
        <f t="array" aca="1" ref="Z1422" ca="1">IF(U1422&lt;=$C$53,LARGE(IF(ABS(OFFSET($M$7,,,$C$34)-W1422)=MIN(ABS(OFFSET($M$7,,,$C$34)-W1422)),ROW(OFFSET($M$7,,,$C$34))),1),NA())</f>
        <v>#N/A</v>
      </c>
      <c r="AA1422" s="19" t="e">
        <f t="shared" ca="1" si="179"/>
        <v>#N/A</v>
      </c>
      <c r="AB1422" s="17" t="e">
        <f t="array" aca="1" ref="AB1422" ca="1">IF(U1422&lt;=$C$53,SMALL(IF(ABS(OFFSET($Q$7,,,$D$34)-V1422)=MIN(ABS(OFFSET($Q$7,,,$D$34)-V1422)),ROW(OFFSET($Q$7,,,$D$34))),1),NA())</f>
        <v>#N/A</v>
      </c>
      <c r="AC1422" s="17" t="e">
        <f t="array" aca="1" ref="AC1422" ca="1">IF(U1422&lt;=$C$53,LARGE(IF(ABS(OFFSET($Q$7,,,$D$34)-W1422)=MIN(ABS(OFFSET($Q$7,,,$D$34)-W1422)),ROW(OFFSET($Q$7,,,$D$34))),1),NA())</f>
        <v>#N/A</v>
      </c>
      <c r="AD1422" s="19" t="e">
        <f t="shared" ca="1" si="180"/>
        <v>#N/A</v>
      </c>
    </row>
    <row r="1423" spans="12:30" x14ac:dyDescent="0.3">
      <c r="L1423" s="24">
        <f t="shared" si="181"/>
        <v>1417</v>
      </c>
      <c r="M1423" s="16" t="e">
        <f>IF($L1423&lt;=$C$34,Daten!B1426,NA())</f>
        <v>#N/A</v>
      </c>
      <c r="N1423" s="16" t="e">
        <f>IF($L1423&lt;=$C$34,Daten!C1426,NA())</f>
        <v>#N/A</v>
      </c>
      <c r="O1423" s="16" t="e">
        <f>IF($L1423&lt;=$C$34,Daten!D1426,NA())</f>
        <v>#N/A</v>
      </c>
      <c r="P1423" s="24">
        <f t="shared" si="182"/>
        <v>1417</v>
      </c>
      <c r="Q1423" s="16" t="e">
        <f>IF($P1423&lt;=$D$34,Daten!F1426,NA())</f>
        <v>#N/A</v>
      </c>
      <c r="R1423" s="16" t="e">
        <f>IF($P1423&lt;=$D$34,Daten!G1426,NA())</f>
        <v>#N/A</v>
      </c>
      <c r="S1423" s="16" t="e">
        <f>IF($P1423&lt;=$D$34,Daten!H1426,NA())</f>
        <v>#N/A</v>
      </c>
      <c r="U1423" s="17">
        <f t="shared" si="183"/>
        <v>1417</v>
      </c>
      <c r="V1423" s="18" t="e">
        <f t="shared" si="176"/>
        <v>#N/A</v>
      </c>
      <c r="W1423" s="18" t="e">
        <f t="shared" si="177"/>
        <v>#N/A</v>
      </c>
      <c r="X1423" s="18" t="e">
        <f t="shared" si="178"/>
        <v>#N/A</v>
      </c>
      <c r="Y1423" s="17" t="e">
        <f t="array" aca="1" ref="Y1423" ca="1">IF(U1423&lt;=$C$53,SMALL(IF(ABS(OFFSET($M$7,,,$C$34)-V1423)=MIN(ABS(OFFSET($M$7,,,$C$34)-V1423)),ROW(OFFSET($M$7,,,$C$34))),1),NA())</f>
        <v>#N/A</v>
      </c>
      <c r="Z1423" s="17" t="e">
        <f t="array" aca="1" ref="Z1423" ca="1">IF(U1423&lt;=$C$53,LARGE(IF(ABS(OFFSET($M$7,,,$C$34)-W1423)=MIN(ABS(OFFSET($M$7,,,$C$34)-W1423)),ROW(OFFSET($M$7,,,$C$34))),1),NA())</f>
        <v>#N/A</v>
      </c>
      <c r="AA1423" s="19" t="e">
        <f t="shared" ca="1" si="179"/>
        <v>#N/A</v>
      </c>
      <c r="AB1423" s="17" t="e">
        <f t="array" aca="1" ref="AB1423" ca="1">IF(U1423&lt;=$C$53,SMALL(IF(ABS(OFFSET($Q$7,,,$D$34)-V1423)=MIN(ABS(OFFSET($Q$7,,,$D$34)-V1423)),ROW(OFFSET($Q$7,,,$D$34))),1),NA())</f>
        <v>#N/A</v>
      </c>
      <c r="AC1423" s="17" t="e">
        <f t="array" aca="1" ref="AC1423" ca="1">IF(U1423&lt;=$C$53,LARGE(IF(ABS(OFFSET($Q$7,,,$D$34)-W1423)=MIN(ABS(OFFSET($Q$7,,,$D$34)-W1423)),ROW(OFFSET($Q$7,,,$D$34))),1),NA())</f>
        <v>#N/A</v>
      </c>
      <c r="AD1423" s="19" t="e">
        <f t="shared" ca="1" si="180"/>
        <v>#N/A</v>
      </c>
    </row>
    <row r="1424" spans="12:30" x14ac:dyDescent="0.3">
      <c r="L1424" s="24">
        <f t="shared" si="181"/>
        <v>1418</v>
      </c>
      <c r="M1424" s="16" t="e">
        <f>IF($L1424&lt;=$C$34,Daten!B1427,NA())</f>
        <v>#N/A</v>
      </c>
      <c r="N1424" s="16" t="e">
        <f>IF($L1424&lt;=$C$34,Daten!C1427,NA())</f>
        <v>#N/A</v>
      </c>
      <c r="O1424" s="16" t="e">
        <f>IF($L1424&lt;=$C$34,Daten!D1427,NA())</f>
        <v>#N/A</v>
      </c>
      <c r="P1424" s="24">
        <f t="shared" si="182"/>
        <v>1418</v>
      </c>
      <c r="Q1424" s="16" t="e">
        <f>IF($P1424&lt;=$D$34,Daten!F1427,NA())</f>
        <v>#N/A</v>
      </c>
      <c r="R1424" s="16" t="e">
        <f>IF($P1424&lt;=$D$34,Daten!G1427,NA())</f>
        <v>#N/A</v>
      </c>
      <c r="S1424" s="16" t="e">
        <f>IF($P1424&lt;=$D$34,Daten!H1427,NA())</f>
        <v>#N/A</v>
      </c>
      <c r="U1424" s="17">
        <f t="shared" si="183"/>
        <v>1418</v>
      </c>
      <c r="V1424" s="18" t="e">
        <f t="shared" si="176"/>
        <v>#N/A</v>
      </c>
      <c r="W1424" s="18" t="e">
        <f t="shared" si="177"/>
        <v>#N/A</v>
      </c>
      <c r="X1424" s="18" t="e">
        <f t="shared" si="178"/>
        <v>#N/A</v>
      </c>
      <c r="Y1424" s="17" t="e">
        <f t="array" aca="1" ref="Y1424" ca="1">IF(U1424&lt;=$C$53,SMALL(IF(ABS(OFFSET($M$7,,,$C$34)-V1424)=MIN(ABS(OFFSET($M$7,,,$C$34)-V1424)),ROW(OFFSET($M$7,,,$C$34))),1),NA())</f>
        <v>#N/A</v>
      </c>
      <c r="Z1424" s="17" t="e">
        <f t="array" aca="1" ref="Z1424" ca="1">IF(U1424&lt;=$C$53,LARGE(IF(ABS(OFFSET($M$7,,,$C$34)-W1424)=MIN(ABS(OFFSET($M$7,,,$C$34)-W1424)),ROW(OFFSET($M$7,,,$C$34))),1),NA())</f>
        <v>#N/A</v>
      </c>
      <c r="AA1424" s="19" t="e">
        <f t="shared" ca="1" si="179"/>
        <v>#N/A</v>
      </c>
      <c r="AB1424" s="17" t="e">
        <f t="array" aca="1" ref="AB1424" ca="1">IF(U1424&lt;=$C$53,SMALL(IF(ABS(OFFSET($Q$7,,,$D$34)-V1424)=MIN(ABS(OFFSET($Q$7,,,$D$34)-V1424)),ROW(OFFSET($Q$7,,,$D$34))),1),NA())</f>
        <v>#N/A</v>
      </c>
      <c r="AC1424" s="17" t="e">
        <f t="array" aca="1" ref="AC1424" ca="1">IF(U1424&lt;=$C$53,LARGE(IF(ABS(OFFSET($Q$7,,,$D$34)-W1424)=MIN(ABS(OFFSET($Q$7,,,$D$34)-W1424)),ROW(OFFSET($Q$7,,,$D$34))),1),NA())</f>
        <v>#N/A</v>
      </c>
      <c r="AD1424" s="19" t="e">
        <f t="shared" ca="1" si="180"/>
        <v>#N/A</v>
      </c>
    </row>
    <row r="1425" spans="12:30" x14ac:dyDescent="0.3">
      <c r="L1425" s="24">
        <f t="shared" si="181"/>
        <v>1419</v>
      </c>
      <c r="M1425" s="16" t="e">
        <f>IF($L1425&lt;=$C$34,Daten!B1428,NA())</f>
        <v>#N/A</v>
      </c>
      <c r="N1425" s="16" t="e">
        <f>IF($L1425&lt;=$C$34,Daten!C1428,NA())</f>
        <v>#N/A</v>
      </c>
      <c r="O1425" s="16" t="e">
        <f>IF($L1425&lt;=$C$34,Daten!D1428,NA())</f>
        <v>#N/A</v>
      </c>
      <c r="P1425" s="24">
        <f t="shared" si="182"/>
        <v>1419</v>
      </c>
      <c r="Q1425" s="16" t="e">
        <f>IF($P1425&lt;=$D$34,Daten!F1428,NA())</f>
        <v>#N/A</v>
      </c>
      <c r="R1425" s="16" t="e">
        <f>IF($P1425&lt;=$D$34,Daten!G1428,NA())</f>
        <v>#N/A</v>
      </c>
      <c r="S1425" s="16" t="e">
        <f>IF($P1425&lt;=$D$34,Daten!H1428,NA())</f>
        <v>#N/A</v>
      </c>
      <c r="U1425" s="17">
        <f t="shared" si="183"/>
        <v>1419</v>
      </c>
      <c r="V1425" s="18" t="e">
        <f t="shared" si="176"/>
        <v>#N/A</v>
      </c>
      <c r="W1425" s="18" t="e">
        <f t="shared" si="177"/>
        <v>#N/A</v>
      </c>
      <c r="X1425" s="18" t="e">
        <f t="shared" si="178"/>
        <v>#N/A</v>
      </c>
      <c r="Y1425" s="17" t="e">
        <f t="array" aca="1" ref="Y1425" ca="1">IF(U1425&lt;=$C$53,SMALL(IF(ABS(OFFSET($M$7,,,$C$34)-V1425)=MIN(ABS(OFFSET($M$7,,,$C$34)-V1425)),ROW(OFFSET($M$7,,,$C$34))),1),NA())</f>
        <v>#N/A</v>
      </c>
      <c r="Z1425" s="17" t="e">
        <f t="array" aca="1" ref="Z1425" ca="1">IF(U1425&lt;=$C$53,LARGE(IF(ABS(OFFSET($M$7,,,$C$34)-W1425)=MIN(ABS(OFFSET($M$7,,,$C$34)-W1425)),ROW(OFFSET($M$7,,,$C$34))),1),NA())</f>
        <v>#N/A</v>
      </c>
      <c r="AA1425" s="19" t="e">
        <f t="shared" ca="1" si="179"/>
        <v>#N/A</v>
      </c>
      <c r="AB1425" s="17" t="e">
        <f t="array" aca="1" ref="AB1425" ca="1">IF(U1425&lt;=$C$53,SMALL(IF(ABS(OFFSET($Q$7,,,$D$34)-V1425)=MIN(ABS(OFFSET($Q$7,,,$D$34)-V1425)),ROW(OFFSET($Q$7,,,$D$34))),1),NA())</f>
        <v>#N/A</v>
      </c>
      <c r="AC1425" s="17" t="e">
        <f t="array" aca="1" ref="AC1425" ca="1">IF(U1425&lt;=$C$53,LARGE(IF(ABS(OFFSET($Q$7,,,$D$34)-W1425)=MIN(ABS(OFFSET($Q$7,,,$D$34)-W1425)),ROW(OFFSET($Q$7,,,$D$34))),1),NA())</f>
        <v>#N/A</v>
      </c>
      <c r="AD1425" s="19" t="e">
        <f t="shared" ca="1" si="180"/>
        <v>#N/A</v>
      </c>
    </row>
    <row r="1426" spans="12:30" x14ac:dyDescent="0.3">
      <c r="L1426" s="24">
        <f t="shared" si="181"/>
        <v>1420</v>
      </c>
      <c r="M1426" s="16" t="e">
        <f>IF($L1426&lt;=$C$34,Daten!B1429,NA())</f>
        <v>#N/A</v>
      </c>
      <c r="N1426" s="16" t="e">
        <f>IF($L1426&lt;=$C$34,Daten!C1429,NA())</f>
        <v>#N/A</v>
      </c>
      <c r="O1426" s="16" t="e">
        <f>IF($L1426&lt;=$C$34,Daten!D1429,NA())</f>
        <v>#N/A</v>
      </c>
      <c r="P1426" s="24">
        <f t="shared" si="182"/>
        <v>1420</v>
      </c>
      <c r="Q1426" s="16" t="e">
        <f>IF($P1426&lt;=$D$34,Daten!F1429,NA())</f>
        <v>#N/A</v>
      </c>
      <c r="R1426" s="16" t="e">
        <f>IF($P1426&lt;=$D$34,Daten!G1429,NA())</f>
        <v>#N/A</v>
      </c>
      <c r="S1426" s="16" t="e">
        <f>IF($P1426&lt;=$D$34,Daten!H1429,NA())</f>
        <v>#N/A</v>
      </c>
      <c r="U1426" s="17">
        <f t="shared" si="183"/>
        <v>1420</v>
      </c>
      <c r="V1426" s="18" t="e">
        <f t="shared" si="176"/>
        <v>#N/A</v>
      </c>
      <c r="W1426" s="18" t="e">
        <f t="shared" si="177"/>
        <v>#N/A</v>
      </c>
      <c r="X1426" s="18" t="e">
        <f t="shared" si="178"/>
        <v>#N/A</v>
      </c>
      <c r="Y1426" s="17" t="e">
        <f t="array" aca="1" ref="Y1426" ca="1">IF(U1426&lt;=$C$53,SMALL(IF(ABS(OFFSET($M$7,,,$C$34)-V1426)=MIN(ABS(OFFSET($M$7,,,$C$34)-V1426)),ROW(OFFSET($M$7,,,$C$34))),1),NA())</f>
        <v>#N/A</v>
      </c>
      <c r="Z1426" s="17" t="e">
        <f t="array" aca="1" ref="Z1426" ca="1">IF(U1426&lt;=$C$53,LARGE(IF(ABS(OFFSET($M$7,,,$C$34)-W1426)=MIN(ABS(OFFSET($M$7,,,$C$34)-W1426)),ROW(OFFSET($M$7,,,$C$34))),1),NA())</f>
        <v>#N/A</v>
      </c>
      <c r="AA1426" s="19" t="e">
        <f t="shared" ca="1" si="179"/>
        <v>#N/A</v>
      </c>
      <c r="AB1426" s="17" t="e">
        <f t="array" aca="1" ref="AB1426" ca="1">IF(U1426&lt;=$C$53,SMALL(IF(ABS(OFFSET($Q$7,,,$D$34)-V1426)=MIN(ABS(OFFSET($Q$7,,,$D$34)-V1426)),ROW(OFFSET($Q$7,,,$D$34))),1),NA())</f>
        <v>#N/A</v>
      </c>
      <c r="AC1426" s="17" t="e">
        <f t="array" aca="1" ref="AC1426" ca="1">IF(U1426&lt;=$C$53,LARGE(IF(ABS(OFFSET($Q$7,,,$D$34)-W1426)=MIN(ABS(OFFSET($Q$7,,,$D$34)-W1426)),ROW(OFFSET($Q$7,,,$D$34))),1),NA())</f>
        <v>#N/A</v>
      </c>
      <c r="AD1426" s="19" t="e">
        <f t="shared" ca="1" si="180"/>
        <v>#N/A</v>
      </c>
    </row>
    <row r="1427" spans="12:30" x14ac:dyDescent="0.3">
      <c r="L1427" s="24">
        <f t="shared" si="181"/>
        <v>1421</v>
      </c>
      <c r="M1427" s="16" t="e">
        <f>IF($L1427&lt;=$C$34,Daten!B1430,NA())</f>
        <v>#N/A</v>
      </c>
      <c r="N1427" s="16" t="e">
        <f>IF($L1427&lt;=$C$34,Daten!C1430,NA())</f>
        <v>#N/A</v>
      </c>
      <c r="O1427" s="16" t="e">
        <f>IF($L1427&lt;=$C$34,Daten!D1430,NA())</f>
        <v>#N/A</v>
      </c>
      <c r="P1427" s="24">
        <f t="shared" si="182"/>
        <v>1421</v>
      </c>
      <c r="Q1427" s="16" t="e">
        <f>IF($P1427&lt;=$D$34,Daten!F1430,NA())</f>
        <v>#N/A</v>
      </c>
      <c r="R1427" s="16" t="e">
        <f>IF($P1427&lt;=$D$34,Daten!G1430,NA())</f>
        <v>#N/A</v>
      </c>
      <c r="S1427" s="16" t="e">
        <f>IF($P1427&lt;=$D$34,Daten!H1430,NA())</f>
        <v>#N/A</v>
      </c>
      <c r="U1427" s="17">
        <f t="shared" si="183"/>
        <v>1421</v>
      </c>
      <c r="V1427" s="18" t="e">
        <f t="shared" si="176"/>
        <v>#N/A</v>
      </c>
      <c r="W1427" s="18" t="e">
        <f t="shared" si="177"/>
        <v>#N/A</v>
      </c>
      <c r="X1427" s="18" t="e">
        <f t="shared" si="178"/>
        <v>#N/A</v>
      </c>
      <c r="Y1427" s="17" t="e">
        <f t="array" aca="1" ref="Y1427" ca="1">IF(U1427&lt;=$C$53,SMALL(IF(ABS(OFFSET($M$7,,,$C$34)-V1427)=MIN(ABS(OFFSET($M$7,,,$C$34)-V1427)),ROW(OFFSET($M$7,,,$C$34))),1),NA())</f>
        <v>#N/A</v>
      </c>
      <c r="Z1427" s="17" t="e">
        <f t="array" aca="1" ref="Z1427" ca="1">IF(U1427&lt;=$C$53,LARGE(IF(ABS(OFFSET($M$7,,,$C$34)-W1427)=MIN(ABS(OFFSET($M$7,,,$C$34)-W1427)),ROW(OFFSET($M$7,,,$C$34))),1),NA())</f>
        <v>#N/A</v>
      </c>
      <c r="AA1427" s="19" t="e">
        <f t="shared" ca="1" si="179"/>
        <v>#N/A</v>
      </c>
      <c r="AB1427" s="17" t="e">
        <f t="array" aca="1" ref="AB1427" ca="1">IF(U1427&lt;=$C$53,SMALL(IF(ABS(OFFSET($Q$7,,,$D$34)-V1427)=MIN(ABS(OFFSET($Q$7,,,$D$34)-V1427)),ROW(OFFSET($Q$7,,,$D$34))),1),NA())</f>
        <v>#N/A</v>
      </c>
      <c r="AC1427" s="17" t="e">
        <f t="array" aca="1" ref="AC1427" ca="1">IF(U1427&lt;=$C$53,LARGE(IF(ABS(OFFSET($Q$7,,,$D$34)-W1427)=MIN(ABS(OFFSET($Q$7,,,$D$34)-W1427)),ROW(OFFSET($Q$7,,,$D$34))),1),NA())</f>
        <v>#N/A</v>
      </c>
      <c r="AD1427" s="19" t="e">
        <f t="shared" ca="1" si="180"/>
        <v>#N/A</v>
      </c>
    </row>
    <row r="1428" spans="12:30" x14ac:dyDescent="0.3">
      <c r="L1428" s="24">
        <f t="shared" si="181"/>
        <v>1422</v>
      </c>
      <c r="M1428" s="16" t="e">
        <f>IF($L1428&lt;=$C$34,Daten!B1431,NA())</f>
        <v>#N/A</v>
      </c>
      <c r="N1428" s="16" t="e">
        <f>IF($L1428&lt;=$C$34,Daten!C1431,NA())</f>
        <v>#N/A</v>
      </c>
      <c r="O1428" s="16" t="e">
        <f>IF($L1428&lt;=$C$34,Daten!D1431,NA())</f>
        <v>#N/A</v>
      </c>
      <c r="P1428" s="24">
        <f t="shared" si="182"/>
        <v>1422</v>
      </c>
      <c r="Q1428" s="16" t="e">
        <f>IF($P1428&lt;=$D$34,Daten!F1431,NA())</f>
        <v>#N/A</v>
      </c>
      <c r="R1428" s="16" t="e">
        <f>IF($P1428&lt;=$D$34,Daten!G1431,NA())</f>
        <v>#N/A</v>
      </c>
      <c r="S1428" s="16" t="e">
        <f>IF($P1428&lt;=$D$34,Daten!H1431,NA())</f>
        <v>#N/A</v>
      </c>
      <c r="U1428" s="17">
        <f t="shared" si="183"/>
        <v>1422</v>
      </c>
      <c r="V1428" s="18" t="e">
        <f t="shared" si="176"/>
        <v>#N/A</v>
      </c>
      <c r="W1428" s="18" t="e">
        <f t="shared" si="177"/>
        <v>#N/A</v>
      </c>
      <c r="X1428" s="18" t="e">
        <f t="shared" si="178"/>
        <v>#N/A</v>
      </c>
      <c r="Y1428" s="17" t="e">
        <f t="array" aca="1" ref="Y1428" ca="1">IF(U1428&lt;=$C$53,SMALL(IF(ABS(OFFSET($M$7,,,$C$34)-V1428)=MIN(ABS(OFFSET($M$7,,,$C$34)-V1428)),ROW(OFFSET($M$7,,,$C$34))),1),NA())</f>
        <v>#N/A</v>
      </c>
      <c r="Z1428" s="17" t="e">
        <f t="array" aca="1" ref="Z1428" ca="1">IF(U1428&lt;=$C$53,LARGE(IF(ABS(OFFSET($M$7,,,$C$34)-W1428)=MIN(ABS(OFFSET($M$7,,,$C$34)-W1428)),ROW(OFFSET($M$7,,,$C$34))),1),NA())</f>
        <v>#N/A</v>
      </c>
      <c r="AA1428" s="19" t="e">
        <f t="shared" ca="1" si="179"/>
        <v>#N/A</v>
      </c>
      <c r="AB1428" s="17" t="e">
        <f t="array" aca="1" ref="AB1428" ca="1">IF(U1428&lt;=$C$53,SMALL(IF(ABS(OFFSET($Q$7,,,$D$34)-V1428)=MIN(ABS(OFFSET($Q$7,,,$D$34)-V1428)),ROW(OFFSET($Q$7,,,$D$34))),1),NA())</f>
        <v>#N/A</v>
      </c>
      <c r="AC1428" s="17" t="e">
        <f t="array" aca="1" ref="AC1428" ca="1">IF(U1428&lt;=$C$53,LARGE(IF(ABS(OFFSET($Q$7,,,$D$34)-W1428)=MIN(ABS(OFFSET($Q$7,,,$D$34)-W1428)),ROW(OFFSET($Q$7,,,$D$34))),1),NA())</f>
        <v>#N/A</v>
      </c>
      <c r="AD1428" s="19" t="e">
        <f t="shared" ca="1" si="180"/>
        <v>#N/A</v>
      </c>
    </row>
    <row r="1429" spans="12:30" x14ac:dyDescent="0.3">
      <c r="L1429" s="24">
        <f t="shared" si="181"/>
        <v>1423</v>
      </c>
      <c r="M1429" s="16" t="e">
        <f>IF($L1429&lt;=$C$34,Daten!B1432,NA())</f>
        <v>#N/A</v>
      </c>
      <c r="N1429" s="16" t="e">
        <f>IF($L1429&lt;=$C$34,Daten!C1432,NA())</f>
        <v>#N/A</v>
      </c>
      <c r="O1429" s="16" t="e">
        <f>IF($L1429&lt;=$C$34,Daten!D1432,NA())</f>
        <v>#N/A</v>
      </c>
      <c r="P1429" s="24">
        <f t="shared" si="182"/>
        <v>1423</v>
      </c>
      <c r="Q1429" s="16" t="e">
        <f>IF($P1429&lt;=$D$34,Daten!F1432,NA())</f>
        <v>#N/A</v>
      </c>
      <c r="R1429" s="16" t="e">
        <f>IF($P1429&lt;=$D$34,Daten!G1432,NA())</f>
        <v>#N/A</v>
      </c>
      <c r="S1429" s="16" t="e">
        <f>IF($P1429&lt;=$D$34,Daten!H1432,NA())</f>
        <v>#N/A</v>
      </c>
      <c r="U1429" s="17">
        <f t="shared" si="183"/>
        <v>1423</v>
      </c>
      <c r="V1429" s="18" t="e">
        <f t="shared" si="176"/>
        <v>#N/A</v>
      </c>
      <c r="W1429" s="18" t="e">
        <f t="shared" si="177"/>
        <v>#N/A</v>
      </c>
      <c r="X1429" s="18" t="e">
        <f t="shared" si="178"/>
        <v>#N/A</v>
      </c>
      <c r="Y1429" s="17" t="e">
        <f t="array" aca="1" ref="Y1429" ca="1">IF(U1429&lt;=$C$53,SMALL(IF(ABS(OFFSET($M$7,,,$C$34)-V1429)=MIN(ABS(OFFSET($M$7,,,$C$34)-V1429)),ROW(OFFSET($M$7,,,$C$34))),1),NA())</f>
        <v>#N/A</v>
      </c>
      <c r="Z1429" s="17" t="e">
        <f t="array" aca="1" ref="Z1429" ca="1">IF(U1429&lt;=$C$53,LARGE(IF(ABS(OFFSET($M$7,,,$C$34)-W1429)=MIN(ABS(OFFSET($M$7,,,$C$34)-W1429)),ROW(OFFSET($M$7,,,$C$34))),1),NA())</f>
        <v>#N/A</v>
      </c>
      <c r="AA1429" s="19" t="e">
        <f t="shared" ca="1" si="179"/>
        <v>#N/A</v>
      </c>
      <c r="AB1429" s="17" t="e">
        <f t="array" aca="1" ref="AB1429" ca="1">IF(U1429&lt;=$C$53,SMALL(IF(ABS(OFFSET($Q$7,,,$D$34)-V1429)=MIN(ABS(OFFSET($Q$7,,,$D$34)-V1429)),ROW(OFFSET($Q$7,,,$D$34))),1),NA())</f>
        <v>#N/A</v>
      </c>
      <c r="AC1429" s="17" t="e">
        <f t="array" aca="1" ref="AC1429" ca="1">IF(U1429&lt;=$C$53,LARGE(IF(ABS(OFFSET($Q$7,,,$D$34)-W1429)=MIN(ABS(OFFSET($Q$7,,,$D$34)-W1429)),ROW(OFFSET($Q$7,,,$D$34))),1),NA())</f>
        <v>#N/A</v>
      </c>
      <c r="AD1429" s="19" t="e">
        <f t="shared" ca="1" si="180"/>
        <v>#N/A</v>
      </c>
    </row>
    <row r="1430" spans="12:30" x14ac:dyDescent="0.3">
      <c r="L1430" s="24">
        <f t="shared" si="181"/>
        <v>1424</v>
      </c>
      <c r="M1430" s="16" t="e">
        <f>IF($L1430&lt;=$C$34,Daten!B1433,NA())</f>
        <v>#N/A</v>
      </c>
      <c r="N1430" s="16" t="e">
        <f>IF($L1430&lt;=$C$34,Daten!C1433,NA())</f>
        <v>#N/A</v>
      </c>
      <c r="O1430" s="16" t="e">
        <f>IF($L1430&lt;=$C$34,Daten!D1433,NA())</f>
        <v>#N/A</v>
      </c>
      <c r="P1430" s="24">
        <f t="shared" si="182"/>
        <v>1424</v>
      </c>
      <c r="Q1430" s="16" t="e">
        <f>IF($P1430&lt;=$D$34,Daten!F1433,NA())</f>
        <v>#N/A</v>
      </c>
      <c r="R1430" s="16" t="e">
        <f>IF($P1430&lt;=$D$34,Daten!G1433,NA())</f>
        <v>#N/A</v>
      </c>
      <c r="S1430" s="16" t="e">
        <f>IF($P1430&lt;=$D$34,Daten!H1433,NA())</f>
        <v>#N/A</v>
      </c>
      <c r="U1430" s="17">
        <f t="shared" si="183"/>
        <v>1424</v>
      </c>
      <c r="V1430" s="18" t="e">
        <f t="shared" si="176"/>
        <v>#N/A</v>
      </c>
      <c r="W1430" s="18" t="e">
        <f t="shared" si="177"/>
        <v>#N/A</v>
      </c>
      <c r="X1430" s="18" t="e">
        <f t="shared" si="178"/>
        <v>#N/A</v>
      </c>
      <c r="Y1430" s="17" t="e">
        <f t="array" aca="1" ref="Y1430" ca="1">IF(U1430&lt;=$C$53,SMALL(IF(ABS(OFFSET($M$7,,,$C$34)-V1430)=MIN(ABS(OFFSET($M$7,,,$C$34)-V1430)),ROW(OFFSET($M$7,,,$C$34))),1),NA())</f>
        <v>#N/A</v>
      </c>
      <c r="Z1430" s="17" t="e">
        <f t="array" aca="1" ref="Z1430" ca="1">IF(U1430&lt;=$C$53,LARGE(IF(ABS(OFFSET($M$7,,,$C$34)-W1430)=MIN(ABS(OFFSET($M$7,,,$C$34)-W1430)),ROW(OFFSET($M$7,,,$C$34))),1),NA())</f>
        <v>#N/A</v>
      </c>
      <c r="AA1430" s="19" t="e">
        <f t="shared" ca="1" si="179"/>
        <v>#N/A</v>
      </c>
      <c r="AB1430" s="17" t="e">
        <f t="array" aca="1" ref="AB1430" ca="1">IF(U1430&lt;=$C$53,SMALL(IF(ABS(OFFSET($Q$7,,,$D$34)-V1430)=MIN(ABS(OFFSET($Q$7,,,$D$34)-V1430)),ROW(OFFSET($Q$7,,,$D$34))),1),NA())</f>
        <v>#N/A</v>
      </c>
      <c r="AC1430" s="17" t="e">
        <f t="array" aca="1" ref="AC1430" ca="1">IF(U1430&lt;=$C$53,LARGE(IF(ABS(OFFSET($Q$7,,,$D$34)-W1430)=MIN(ABS(OFFSET($Q$7,,,$D$34)-W1430)),ROW(OFFSET($Q$7,,,$D$34))),1),NA())</f>
        <v>#N/A</v>
      </c>
      <c r="AD1430" s="19" t="e">
        <f t="shared" ca="1" si="180"/>
        <v>#N/A</v>
      </c>
    </row>
    <row r="1431" spans="12:30" x14ac:dyDescent="0.3">
      <c r="L1431" s="24">
        <f t="shared" si="181"/>
        <v>1425</v>
      </c>
      <c r="M1431" s="16" t="e">
        <f>IF($L1431&lt;=$C$34,Daten!B1434,NA())</f>
        <v>#N/A</v>
      </c>
      <c r="N1431" s="16" t="e">
        <f>IF($L1431&lt;=$C$34,Daten!C1434,NA())</f>
        <v>#N/A</v>
      </c>
      <c r="O1431" s="16" t="e">
        <f>IF($L1431&lt;=$C$34,Daten!D1434,NA())</f>
        <v>#N/A</v>
      </c>
      <c r="P1431" s="24">
        <f t="shared" si="182"/>
        <v>1425</v>
      </c>
      <c r="Q1431" s="16" t="e">
        <f>IF($P1431&lt;=$D$34,Daten!F1434,NA())</f>
        <v>#N/A</v>
      </c>
      <c r="R1431" s="16" t="e">
        <f>IF($P1431&lt;=$D$34,Daten!G1434,NA())</f>
        <v>#N/A</v>
      </c>
      <c r="S1431" s="16" t="e">
        <f>IF($P1431&lt;=$D$34,Daten!H1434,NA())</f>
        <v>#N/A</v>
      </c>
      <c r="U1431" s="17">
        <f t="shared" si="183"/>
        <v>1425</v>
      </c>
      <c r="V1431" s="18" t="e">
        <f t="shared" si="176"/>
        <v>#N/A</v>
      </c>
      <c r="W1431" s="18" t="e">
        <f t="shared" si="177"/>
        <v>#N/A</v>
      </c>
      <c r="X1431" s="18" t="e">
        <f t="shared" si="178"/>
        <v>#N/A</v>
      </c>
      <c r="Y1431" s="17" t="e">
        <f t="array" aca="1" ref="Y1431" ca="1">IF(U1431&lt;=$C$53,SMALL(IF(ABS(OFFSET($M$7,,,$C$34)-V1431)=MIN(ABS(OFFSET($M$7,,,$C$34)-V1431)),ROW(OFFSET($M$7,,,$C$34))),1),NA())</f>
        <v>#N/A</v>
      </c>
      <c r="Z1431" s="17" t="e">
        <f t="array" aca="1" ref="Z1431" ca="1">IF(U1431&lt;=$C$53,LARGE(IF(ABS(OFFSET($M$7,,,$C$34)-W1431)=MIN(ABS(OFFSET($M$7,,,$C$34)-W1431)),ROW(OFFSET($M$7,,,$C$34))),1),NA())</f>
        <v>#N/A</v>
      </c>
      <c r="AA1431" s="19" t="e">
        <f t="shared" ca="1" si="179"/>
        <v>#N/A</v>
      </c>
      <c r="AB1431" s="17" t="e">
        <f t="array" aca="1" ref="AB1431" ca="1">IF(U1431&lt;=$C$53,SMALL(IF(ABS(OFFSET($Q$7,,,$D$34)-V1431)=MIN(ABS(OFFSET($Q$7,,,$D$34)-V1431)),ROW(OFFSET($Q$7,,,$D$34))),1),NA())</f>
        <v>#N/A</v>
      </c>
      <c r="AC1431" s="17" t="e">
        <f t="array" aca="1" ref="AC1431" ca="1">IF(U1431&lt;=$C$53,LARGE(IF(ABS(OFFSET($Q$7,,,$D$34)-W1431)=MIN(ABS(OFFSET($Q$7,,,$D$34)-W1431)),ROW(OFFSET($Q$7,,,$D$34))),1),NA())</f>
        <v>#N/A</v>
      </c>
      <c r="AD1431" s="19" t="e">
        <f t="shared" ca="1" si="180"/>
        <v>#N/A</v>
      </c>
    </row>
    <row r="1432" spans="12:30" x14ac:dyDescent="0.3">
      <c r="L1432" s="24">
        <f t="shared" si="181"/>
        <v>1426</v>
      </c>
      <c r="M1432" s="16" t="e">
        <f>IF($L1432&lt;=$C$34,Daten!B1435,NA())</f>
        <v>#N/A</v>
      </c>
      <c r="N1432" s="16" t="e">
        <f>IF($L1432&lt;=$C$34,Daten!C1435,NA())</f>
        <v>#N/A</v>
      </c>
      <c r="O1432" s="16" t="e">
        <f>IF($L1432&lt;=$C$34,Daten!D1435,NA())</f>
        <v>#N/A</v>
      </c>
      <c r="P1432" s="24">
        <f t="shared" si="182"/>
        <v>1426</v>
      </c>
      <c r="Q1432" s="16" t="e">
        <f>IF($P1432&lt;=$D$34,Daten!F1435,NA())</f>
        <v>#N/A</v>
      </c>
      <c r="R1432" s="16" t="e">
        <f>IF($P1432&lt;=$D$34,Daten!G1435,NA())</f>
        <v>#N/A</v>
      </c>
      <c r="S1432" s="16" t="e">
        <f>IF($P1432&lt;=$D$34,Daten!H1435,NA())</f>
        <v>#N/A</v>
      </c>
      <c r="U1432" s="17">
        <f t="shared" si="183"/>
        <v>1426</v>
      </c>
      <c r="V1432" s="18" t="e">
        <f t="shared" si="176"/>
        <v>#N/A</v>
      </c>
      <c r="W1432" s="18" t="e">
        <f t="shared" si="177"/>
        <v>#N/A</v>
      </c>
      <c r="X1432" s="18" t="e">
        <f t="shared" si="178"/>
        <v>#N/A</v>
      </c>
      <c r="Y1432" s="17" t="e">
        <f t="array" aca="1" ref="Y1432" ca="1">IF(U1432&lt;=$C$53,SMALL(IF(ABS(OFFSET($M$7,,,$C$34)-V1432)=MIN(ABS(OFFSET($M$7,,,$C$34)-V1432)),ROW(OFFSET($M$7,,,$C$34))),1),NA())</f>
        <v>#N/A</v>
      </c>
      <c r="Z1432" s="17" t="e">
        <f t="array" aca="1" ref="Z1432" ca="1">IF(U1432&lt;=$C$53,LARGE(IF(ABS(OFFSET($M$7,,,$C$34)-W1432)=MIN(ABS(OFFSET($M$7,,,$C$34)-W1432)),ROW(OFFSET($M$7,,,$C$34))),1),NA())</f>
        <v>#N/A</v>
      </c>
      <c r="AA1432" s="19" t="e">
        <f t="shared" ca="1" si="179"/>
        <v>#N/A</v>
      </c>
      <c r="AB1432" s="17" t="e">
        <f t="array" aca="1" ref="AB1432" ca="1">IF(U1432&lt;=$C$53,SMALL(IF(ABS(OFFSET($Q$7,,,$D$34)-V1432)=MIN(ABS(OFFSET($Q$7,,,$D$34)-V1432)),ROW(OFFSET($Q$7,,,$D$34))),1),NA())</f>
        <v>#N/A</v>
      </c>
      <c r="AC1432" s="17" t="e">
        <f t="array" aca="1" ref="AC1432" ca="1">IF(U1432&lt;=$C$53,LARGE(IF(ABS(OFFSET($Q$7,,,$D$34)-W1432)=MIN(ABS(OFFSET($Q$7,,,$D$34)-W1432)),ROW(OFFSET($Q$7,,,$D$34))),1),NA())</f>
        <v>#N/A</v>
      </c>
      <c r="AD1432" s="19" t="e">
        <f t="shared" ca="1" si="180"/>
        <v>#N/A</v>
      </c>
    </row>
    <row r="1433" spans="12:30" x14ac:dyDescent="0.3">
      <c r="L1433" s="24">
        <f t="shared" si="181"/>
        <v>1427</v>
      </c>
      <c r="M1433" s="16" t="e">
        <f>IF($L1433&lt;=$C$34,Daten!B1436,NA())</f>
        <v>#N/A</v>
      </c>
      <c r="N1433" s="16" t="e">
        <f>IF($L1433&lt;=$C$34,Daten!C1436,NA())</f>
        <v>#N/A</v>
      </c>
      <c r="O1433" s="16" t="e">
        <f>IF($L1433&lt;=$C$34,Daten!D1436,NA())</f>
        <v>#N/A</v>
      </c>
      <c r="P1433" s="24">
        <f t="shared" si="182"/>
        <v>1427</v>
      </c>
      <c r="Q1433" s="16" t="e">
        <f>IF($P1433&lt;=$D$34,Daten!F1436,NA())</f>
        <v>#N/A</v>
      </c>
      <c r="R1433" s="16" t="e">
        <f>IF($P1433&lt;=$D$34,Daten!G1436,NA())</f>
        <v>#N/A</v>
      </c>
      <c r="S1433" s="16" t="e">
        <f>IF($P1433&lt;=$D$34,Daten!H1436,NA())</f>
        <v>#N/A</v>
      </c>
      <c r="U1433" s="17">
        <f t="shared" si="183"/>
        <v>1427</v>
      </c>
      <c r="V1433" s="18" t="e">
        <f t="shared" si="176"/>
        <v>#N/A</v>
      </c>
      <c r="W1433" s="18" t="e">
        <f t="shared" si="177"/>
        <v>#N/A</v>
      </c>
      <c r="X1433" s="18" t="e">
        <f t="shared" si="178"/>
        <v>#N/A</v>
      </c>
      <c r="Y1433" s="17" t="e">
        <f t="array" aca="1" ref="Y1433" ca="1">IF(U1433&lt;=$C$53,SMALL(IF(ABS(OFFSET($M$7,,,$C$34)-V1433)=MIN(ABS(OFFSET($M$7,,,$C$34)-V1433)),ROW(OFFSET($M$7,,,$C$34))),1),NA())</f>
        <v>#N/A</v>
      </c>
      <c r="Z1433" s="17" t="e">
        <f t="array" aca="1" ref="Z1433" ca="1">IF(U1433&lt;=$C$53,LARGE(IF(ABS(OFFSET($M$7,,,$C$34)-W1433)=MIN(ABS(OFFSET($M$7,,,$C$34)-W1433)),ROW(OFFSET($M$7,,,$C$34))),1),NA())</f>
        <v>#N/A</v>
      </c>
      <c r="AA1433" s="19" t="e">
        <f t="shared" ca="1" si="179"/>
        <v>#N/A</v>
      </c>
      <c r="AB1433" s="17" t="e">
        <f t="array" aca="1" ref="AB1433" ca="1">IF(U1433&lt;=$C$53,SMALL(IF(ABS(OFFSET($Q$7,,,$D$34)-V1433)=MIN(ABS(OFFSET($Q$7,,,$D$34)-V1433)),ROW(OFFSET($Q$7,,,$D$34))),1),NA())</f>
        <v>#N/A</v>
      </c>
      <c r="AC1433" s="17" t="e">
        <f t="array" aca="1" ref="AC1433" ca="1">IF(U1433&lt;=$C$53,LARGE(IF(ABS(OFFSET($Q$7,,,$D$34)-W1433)=MIN(ABS(OFFSET($Q$7,,,$D$34)-W1433)),ROW(OFFSET($Q$7,,,$D$34))),1),NA())</f>
        <v>#N/A</v>
      </c>
      <c r="AD1433" s="19" t="e">
        <f t="shared" ca="1" si="180"/>
        <v>#N/A</v>
      </c>
    </row>
    <row r="1434" spans="12:30" x14ac:dyDescent="0.3">
      <c r="L1434" s="24">
        <f t="shared" si="181"/>
        <v>1428</v>
      </c>
      <c r="M1434" s="16" t="e">
        <f>IF($L1434&lt;=$C$34,Daten!B1437,NA())</f>
        <v>#N/A</v>
      </c>
      <c r="N1434" s="16" t="e">
        <f>IF($L1434&lt;=$C$34,Daten!C1437,NA())</f>
        <v>#N/A</v>
      </c>
      <c r="O1434" s="16" t="e">
        <f>IF($L1434&lt;=$C$34,Daten!D1437,NA())</f>
        <v>#N/A</v>
      </c>
      <c r="P1434" s="24">
        <f t="shared" si="182"/>
        <v>1428</v>
      </c>
      <c r="Q1434" s="16" t="e">
        <f>IF($P1434&lt;=$D$34,Daten!F1437,NA())</f>
        <v>#N/A</v>
      </c>
      <c r="R1434" s="16" t="e">
        <f>IF($P1434&lt;=$D$34,Daten!G1437,NA())</f>
        <v>#N/A</v>
      </c>
      <c r="S1434" s="16" t="e">
        <f>IF($P1434&lt;=$D$34,Daten!H1437,NA())</f>
        <v>#N/A</v>
      </c>
      <c r="U1434" s="17">
        <f t="shared" si="183"/>
        <v>1428</v>
      </c>
      <c r="V1434" s="18" t="e">
        <f t="shared" si="176"/>
        <v>#N/A</v>
      </c>
      <c r="W1434" s="18" t="e">
        <f t="shared" si="177"/>
        <v>#N/A</v>
      </c>
      <c r="X1434" s="18" t="e">
        <f t="shared" si="178"/>
        <v>#N/A</v>
      </c>
      <c r="Y1434" s="17" t="e">
        <f t="array" aca="1" ref="Y1434" ca="1">IF(U1434&lt;=$C$53,SMALL(IF(ABS(OFFSET($M$7,,,$C$34)-V1434)=MIN(ABS(OFFSET($M$7,,,$C$34)-V1434)),ROW(OFFSET($M$7,,,$C$34))),1),NA())</f>
        <v>#N/A</v>
      </c>
      <c r="Z1434" s="17" t="e">
        <f t="array" aca="1" ref="Z1434" ca="1">IF(U1434&lt;=$C$53,LARGE(IF(ABS(OFFSET($M$7,,,$C$34)-W1434)=MIN(ABS(OFFSET($M$7,,,$C$34)-W1434)),ROW(OFFSET($M$7,,,$C$34))),1),NA())</f>
        <v>#N/A</v>
      </c>
      <c r="AA1434" s="19" t="e">
        <f t="shared" ca="1" si="179"/>
        <v>#N/A</v>
      </c>
      <c r="AB1434" s="17" t="e">
        <f t="array" aca="1" ref="AB1434" ca="1">IF(U1434&lt;=$C$53,SMALL(IF(ABS(OFFSET($Q$7,,,$D$34)-V1434)=MIN(ABS(OFFSET($Q$7,,,$D$34)-V1434)),ROW(OFFSET($Q$7,,,$D$34))),1),NA())</f>
        <v>#N/A</v>
      </c>
      <c r="AC1434" s="17" t="e">
        <f t="array" aca="1" ref="AC1434" ca="1">IF(U1434&lt;=$C$53,LARGE(IF(ABS(OFFSET($Q$7,,,$D$34)-W1434)=MIN(ABS(OFFSET($Q$7,,,$D$34)-W1434)),ROW(OFFSET($Q$7,,,$D$34))),1),NA())</f>
        <v>#N/A</v>
      </c>
      <c r="AD1434" s="19" t="e">
        <f t="shared" ca="1" si="180"/>
        <v>#N/A</v>
      </c>
    </row>
    <row r="1435" spans="12:30" x14ac:dyDescent="0.3">
      <c r="L1435" s="24">
        <f t="shared" si="181"/>
        <v>1429</v>
      </c>
      <c r="M1435" s="16" t="e">
        <f>IF($L1435&lt;=$C$34,Daten!B1438,NA())</f>
        <v>#N/A</v>
      </c>
      <c r="N1435" s="16" t="e">
        <f>IF($L1435&lt;=$C$34,Daten!C1438,NA())</f>
        <v>#N/A</v>
      </c>
      <c r="O1435" s="16" t="e">
        <f>IF($L1435&lt;=$C$34,Daten!D1438,NA())</f>
        <v>#N/A</v>
      </c>
      <c r="P1435" s="24">
        <f t="shared" si="182"/>
        <v>1429</v>
      </c>
      <c r="Q1435" s="16" t="e">
        <f>IF($P1435&lt;=$D$34,Daten!F1438,NA())</f>
        <v>#N/A</v>
      </c>
      <c r="R1435" s="16" t="e">
        <f>IF($P1435&lt;=$D$34,Daten!G1438,NA())</f>
        <v>#N/A</v>
      </c>
      <c r="S1435" s="16" t="e">
        <f>IF($P1435&lt;=$D$34,Daten!H1438,NA())</f>
        <v>#N/A</v>
      </c>
      <c r="U1435" s="17">
        <f t="shared" si="183"/>
        <v>1429</v>
      </c>
      <c r="V1435" s="18" t="e">
        <f t="shared" si="176"/>
        <v>#N/A</v>
      </c>
      <c r="W1435" s="18" t="e">
        <f t="shared" si="177"/>
        <v>#N/A</v>
      </c>
      <c r="X1435" s="18" t="e">
        <f t="shared" si="178"/>
        <v>#N/A</v>
      </c>
      <c r="Y1435" s="17" t="e">
        <f t="array" aca="1" ref="Y1435" ca="1">IF(U1435&lt;=$C$53,SMALL(IF(ABS(OFFSET($M$7,,,$C$34)-V1435)=MIN(ABS(OFFSET($M$7,,,$C$34)-V1435)),ROW(OFFSET($M$7,,,$C$34))),1),NA())</f>
        <v>#N/A</v>
      </c>
      <c r="Z1435" s="17" t="e">
        <f t="array" aca="1" ref="Z1435" ca="1">IF(U1435&lt;=$C$53,LARGE(IF(ABS(OFFSET($M$7,,,$C$34)-W1435)=MIN(ABS(OFFSET($M$7,,,$C$34)-W1435)),ROW(OFFSET($M$7,,,$C$34))),1),NA())</f>
        <v>#N/A</v>
      </c>
      <c r="AA1435" s="19" t="e">
        <f t="shared" ca="1" si="179"/>
        <v>#N/A</v>
      </c>
      <c r="AB1435" s="17" t="e">
        <f t="array" aca="1" ref="AB1435" ca="1">IF(U1435&lt;=$C$53,SMALL(IF(ABS(OFFSET($Q$7,,,$D$34)-V1435)=MIN(ABS(OFFSET($Q$7,,,$D$34)-V1435)),ROW(OFFSET($Q$7,,,$D$34))),1),NA())</f>
        <v>#N/A</v>
      </c>
      <c r="AC1435" s="17" t="e">
        <f t="array" aca="1" ref="AC1435" ca="1">IF(U1435&lt;=$C$53,LARGE(IF(ABS(OFFSET($Q$7,,,$D$34)-W1435)=MIN(ABS(OFFSET($Q$7,,,$D$34)-W1435)),ROW(OFFSET($Q$7,,,$D$34))),1),NA())</f>
        <v>#N/A</v>
      </c>
      <c r="AD1435" s="19" t="e">
        <f t="shared" ca="1" si="180"/>
        <v>#N/A</v>
      </c>
    </row>
    <row r="1436" spans="12:30" x14ac:dyDescent="0.3">
      <c r="L1436" s="24">
        <f t="shared" si="181"/>
        <v>1430</v>
      </c>
      <c r="M1436" s="16" t="e">
        <f>IF($L1436&lt;=$C$34,Daten!B1439,NA())</f>
        <v>#N/A</v>
      </c>
      <c r="N1436" s="16" t="e">
        <f>IF($L1436&lt;=$C$34,Daten!C1439,NA())</f>
        <v>#N/A</v>
      </c>
      <c r="O1436" s="16" t="e">
        <f>IF($L1436&lt;=$C$34,Daten!D1439,NA())</f>
        <v>#N/A</v>
      </c>
      <c r="P1436" s="24">
        <f t="shared" si="182"/>
        <v>1430</v>
      </c>
      <c r="Q1436" s="16" t="e">
        <f>IF($P1436&lt;=$D$34,Daten!F1439,NA())</f>
        <v>#N/A</v>
      </c>
      <c r="R1436" s="16" t="e">
        <f>IF($P1436&lt;=$D$34,Daten!G1439,NA())</f>
        <v>#N/A</v>
      </c>
      <c r="S1436" s="16" t="e">
        <f>IF($P1436&lt;=$D$34,Daten!H1439,NA())</f>
        <v>#N/A</v>
      </c>
      <c r="U1436" s="17">
        <f t="shared" si="183"/>
        <v>1430</v>
      </c>
      <c r="V1436" s="18" t="e">
        <f t="shared" si="176"/>
        <v>#N/A</v>
      </c>
      <c r="W1436" s="18" t="e">
        <f t="shared" si="177"/>
        <v>#N/A</v>
      </c>
      <c r="X1436" s="18" t="e">
        <f t="shared" si="178"/>
        <v>#N/A</v>
      </c>
      <c r="Y1436" s="17" t="e">
        <f t="array" aca="1" ref="Y1436" ca="1">IF(U1436&lt;=$C$53,SMALL(IF(ABS(OFFSET($M$7,,,$C$34)-V1436)=MIN(ABS(OFFSET($M$7,,,$C$34)-V1436)),ROW(OFFSET($M$7,,,$C$34))),1),NA())</f>
        <v>#N/A</v>
      </c>
      <c r="Z1436" s="17" t="e">
        <f t="array" aca="1" ref="Z1436" ca="1">IF(U1436&lt;=$C$53,LARGE(IF(ABS(OFFSET($M$7,,,$C$34)-W1436)=MIN(ABS(OFFSET($M$7,,,$C$34)-W1436)),ROW(OFFSET($M$7,,,$C$34))),1),NA())</f>
        <v>#N/A</v>
      </c>
      <c r="AA1436" s="19" t="e">
        <f t="shared" ca="1" si="179"/>
        <v>#N/A</v>
      </c>
      <c r="AB1436" s="17" t="e">
        <f t="array" aca="1" ref="AB1436" ca="1">IF(U1436&lt;=$C$53,SMALL(IF(ABS(OFFSET($Q$7,,,$D$34)-V1436)=MIN(ABS(OFFSET($Q$7,,,$D$34)-V1436)),ROW(OFFSET($Q$7,,,$D$34))),1),NA())</f>
        <v>#N/A</v>
      </c>
      <c r="AC1436" s="17" t="e">
        <f t="array" aca="1" ref="AC1436" ca="1">IF(U1436&lt;=$C$53,LARGE(IF(ABS(OFFSET($Q$7,,,$D$34)-W1436)=MIN(ABS(OFFSET($Q$7,,,$D$34)-W1436)),ROW(OFFSET($Q$7,,,$D$34))),1),NA())</f>
        <v>#N/A</v>
      </c>
      <c r="AD1436" s="19" t="e">
        <f t="shared" ca="1" si="180"/>
        <v>#N/A</v>
      </c>
    </row>
    <row r="1437" spans="12:30" x14ac:dyDescent="0.3">
      <c r="L1437" s="24">
        <f t="shared" si="181"/>
        <v>1431</v>
      </c>
      <c r="M1437" s="16" t="e">
        <f>IF($L1437&lt;=$C$34,Daten!B1440,NA())</f>
        <v>#N/A</v>
      </c>
      <c r="N1437" s="16" t="e">
        <f>IF($L1437&lt;=$C$34,Daten!C1440,NA())</f>
        <v>#N/A</v>
      </c>
      <c r="O1437" s="16" t="e">
        <f>IF($L1437&lt;=$C$34,Daten!D1440,NA())</f>
        <v>#N/A</v>
      </c>
      <c r="P1437" s="24">
        <f t="shared" si="182"/>
        <v>1431</v>
      </c>
      <c r="Q1437" s="16" t="e">
        <f>IF($P1437&lt;=$D$34,Daten!F1440,NA())</f>
        <v>#N/A</v>
      </c>
      <c r="R1437" s="16" t="e">
        <f>IF($P1437&lt;=$D$34,Daten!G1440,NA())</f>
        <v>#N/A</v>
      </c>
      <c r="S1437" s="16" t="e">
        <f>IF($P1437&lt;=$D$34,Daten!H1440,NA())</f>
        <v>#N/A</v>
      </c>
      <c r="U1437" s="17">
        <f t="shared" si="183"/>
        <v>1431</v>
      </c>
      <c r="V1437" s="18" t="e">
        <f t="shared" si="176"/>
        <v>#N/A</v>
      </c>
      <c r="W1437" s="18" t="e">
        <f t="shared" si="177"/>
        <v>#N/A</v>
      </c>
      <c r="X1437" s="18" t="e">
        <f t="shared" si="178"/>
        <v>#N/A</v>
      </c>
      <c r="Y1437" s="17" t="e">
        <f t="array" aca="1" ref="Y1437" ca="1">IF(U1437&lt;=$C$53,SMALL(IF(ABS(OFFSET($M$7,,,$C$34)-V1437)=MIN(ABS(OFFSET($M$7,,,$C$34)-V1437)),ROW(OFFSET($M$7,,,$C$34))),1),NA())</f>
        <v>#N/A</v>
      </c>
      <c r="Z1437" s="17" t="e">
        <f t="array" aca="1" ref="Z1437" ca="1">IF(U1437&lt;=$C$53,LARGE(IF(ABS(OFFSET($M$7,,,$C$34)-W1437)=MIN(ABS(OFFSET($M$7,,,$C$34)-W1437)),ROW(OFFSET($M$7,,,$C$34))),1),NA())</f>
        <v>#N/A</v>
      </c>
      <c r="AA1437" s="19" t="e">
        <f t="shared" ca="1" si="179"/>
        <v>#N/A</v>
      </c>
      <c r="AB1437" s="17" t="e">
        <f t="array" aca="1" ref="AB1437" ca="1">IF(U1437&lt;=$C$53,SMALL(IF(ABS(OFFSET($Q$7,,,$D$34)-V1437)=MIN(ABS(OFFSET($Q$7,,,$D$34)-V1437)),ROW(OFFSET($Q$7,,,$D$34))),1),NA())</f>
        <v>#N/A</v>
      </c>
      <c r="AC1437" s="17" t="e">
        <f t="array" aca="1" ref="AC1437" ca="1">IF(U1437&lt;=$C$53,LARGE(IF(ABS(OFFSET($Q$7,,,$D$34)-W1437)=MIN(ABS(OFFSET($Q$7,,,$D$34)-W1437)),ROW(OFFSET($Q$7,,,$D$34))),1),NA())</f>
        <v>#N/A</v>
      </c>
      <c r="AD1437" s="19" t="e">
        <f t="shared" ca="1" si="180"/>
        <v>#N/A</v>
      </c>
    </row>
    <row r="1438" spans="12:30" x14ac:dyDescent="0.3">
      <c r="L1438" s="24">
        <f t="shared" si="181"/>
        <v>1432</v>
      </c>
      <c r="M1438" s="16" t="e">
        <f>IF($L1438&lt;=$C$34,Daten!B1441,NA())</f>
        <v>#N/A</v>
      </c>
      <c r="N1438" s="16" t="e">
        <f>IF($L1438&lt;=$C$34,Daten!C1441,NA())</f>
        <v>#N/A</v>
      </c>
      <c r="O1438" s="16" t="e">
        <f>IF($L1438&lt;=$C$34,Daten!D1441,NA())</f>
        <v>#N/A</v>
      </c>
      <c r="P1438" s="24">
        <f t="shared" si="182"/>
        <v>1432</v>
      </c>
      <c r="Q1438" s="16" t="e">
        <f>IF($P1438&lt;=$D$34,Daten!F1441,NA())</f>
        <v>#N/A</v>
      </c>
      <c r="R1438" s="16" t="e">
        <f>IF($P1438&lt;=$D$34,Daten!G1441,NA())</f>
        <v>#N/A</v>
      </c>
      <c r="S1438" s="16" t="e">
        <f>IF($P1438&lt;=$D$34,Daten!H1441,NA())</f>
        <v>#N/A</v>
      </c>
      <c r="U1438" s="17">
        <f t="shared" si="183"/>
        <v>1432</v>
      </c>
      <c r="V1438" s="18" t="e">
        <f t="shared" si="176"/>
        <v>#N/A</v>
      </c>
      <c r="W1438" s="18" t="e">
        <f t="shared" si="177"/>
        <v>#N/A</v>
      </c>
      <c r="X1438" s="18" t="e">
        <f t="shared" si="178"/>
        <v>#N/A</v>
      </c>
      <c r="Y1438" s="17" t="e">
        <f t="array" aca="1" ref="Y1438" ca="1">IF(U1438&lt;=$C$53,SMALL(IF(ABS(OFFSET($M$7,,,$C$34)-V1438)=MIN(ABS(OFFSET($M$7,,,$C$34)-V1438)),ROW(OFFSET($M$7,,,$C$34))),1),NA())</f>
        <v>#N/A</v>
      </c>
      <c r="Z1438" s="17" t="e">
        <f t="array" aca="1" ref="Z1438" ca="1">IF(U1438&lt;=$C$53,LARGE(IF(ABS(OFFSET($M$7,,,$C$34)-W1438)=MIN(ABS(OFFSET($M$7,,,$C$34)-W1438)),ROW(OFFSET($M$7,,,$C$34))),1),NA())</f>
        <v>#N/A</v>
      </c>
      <c r="AA1438" s="19" t="e">
        <f t="shared" ca="1" si="179"/>
        <v>#N/A</v>
      </c>
      <c r="AB1438" s="17" t="e">
        <f t="array" aca="1" ref="AB1438" ca="1">IF(U1438&lt;=$C$53,SMALL(IF(ABS(OFFSET($Q$7,,,$D$34)-V1438)=MIN(ABS(OFFSET($Q$7,,,$D$34)-V1438)),ROW(OFFSET($Q$7,,,$D$34))),1),NA())</f>
        <v>#N/A</v>
      </c>
      <c r="AC1438" s="17" t="e">
        <f t="array" aca="1" ref="AC1438" ca="1">IF(U1438&lt;=$C$53,LARGE(IF(ABS(OFFSET($Q$7,,,$D$34)-W1438)=MIN(ABS(OFFSET($Q$7,,,$D$34)-W1438)),ROW(OFFSET($Q$7,,,$D$34))),1),NA())</f>
        <v>#N/A</v>
      </c>
      <c r="AD1438" s="19" t="e">
        <f t="shared" ca="1" si="180"/>
        <v>#N/A</v>
      </c>
    </row>
    <row r="1439" spans="12:30" x14ac:dyDescent="0.3">
      <c r="L1439" s="24">
        <f t="shared" si="181"/>
        <v>1433</v>
      </c>
      <c r="M1439" s="16" t="e">
        <f>IF($L1439&lt;=$C$34,Daten!B1442,NA())</f>
        <v>#N/A</v>
      </c>
      <c r="N1439" s="16" t="e">
        <f>IF($L1439&lt;=$C$34,Daten!C1442,NA())</f>
        <v>#N/A</v>
      </c>
      <c r="O1439" s="16" t="e">
        <f>IF($L1439&lt;=$C$34,Daten!D1442,NA())</f>
        <v>#N/A</v>
      </c>
      <c r="P1439" s="24">
        <f t="shared" si="182"/>
        <v>1433</v>
      </c>
      <c r="Q1439" s="16" t="e">
        <f>IF($P1439&lt;=$D$34,Daten!F1442,NA())</f>
        <v>#N/A</v>
      </c>
      <c r="R1439" s="16" t="e">
        <f>IF($P1439&lt;=$D$34,Daten!G1442,NA())</f>
        <v>#N/A</v>
      </c>
      <c r="S1439" s="16" t="e">
        <f>IF($P1439&lt;=$D$34,Daten!H1442,NA())</f>
        <v>#N/A</v>
      </c>
      <c r="U1439" s="17">
        <f t="shared" si="183"/>
        <v>1433</v>
      </c>
      <c r="V1439" s="18" t="e">
        <f t="shared" si="176"/>
        <v>#N/A</v>
      </c>
      <c r="W1439" s="18" t="e">
        <f t="shared" si="177"/>
        <v>#N/A</v>
      </c>
      <c r="X1439" s="18" t="e">
        <f t="shared" si="178"/>
        <v>#N/A</v>
      </c>
      <c r="Y1439" s="17" t="e">
        <f t="array" aca="1" ref="Y1439" ca="1">IF(U1439&lt;=$C$53,SMALL(IF(ABS(OFFSET($M$7,,,$C$34)-V1439)=MIN(ABS(OFFSET($M$7,,,$C$34)-V1439)),ROW(OFFSET($M$7,,,$C$34))),1),NA())</f>
        <v>#N/A</v>
      </c>
      <c r="Z1439" s="17" t="e">
        <f t="array" aca="1" ref="Z1439" ca="1">IF(U1439&lt;=$C$53,LARGE(IF(ABS(OFFSET($M$7,,,$C$34)-W1439)=MIN(ABS(OFFSET($M$7,,,$C$34)-W1439)),ROW(OFFSET($M$7,,,$C$34))),1),NA())</f>
        <v>#N/A</v>
      </c>
      <c r="AA1439" s="19" t="e">
        <f t="shared" ca="1" si="179"/>
        <v>#N/A</v>
      </c>
      <c r="AB1439" s="17" t="e">
        <f t="array" aca="1" ref="AB1439" ca="1">IF(U1439&lt;=$C$53,SMALL(IF(ABS(OFFSET($Q$7,,,$D$34)-V1439)=MIN(ABS(OFFSET($Q$7,,,$D$34)-V1439)),ROW(OFFSET($Q$7,,,$D$34))),1),NA())</f>
        <v>#N/A</v>
      </c>
      <c r="AC1439" s="17" t="e">
        <f t="array" aca="1" ref="AC1439" ca="1">IF(U1439&lt;=$C$53,LARGE(IF(ABS(OFFSET($Q$7,,,$D$34)-W1439)=MIN(ABS(OFFSET($Q$7,,,$D$34)-W1439)),ROW(OFFSET($Q$7,,,$D$34))),1),NA())</f>
        <v>#N/A</v>
      </c>
      <c r="AD1439" s="19" t="e">
        <f t="shared" ca="1" si="180"/>
        <v>#N/A</v>
      </c>
    </row>
    <row r="1440" spans="12:30" x14ac:dyDescent="0.3">
      <c r="L1440" s="24">
        <f t="shared" si="181"/>
        <v>1434</v>
      </c>
      <c r="M1440" s="16" t="e">
        <f>IF($L1440&lt;=$C$34,Daten!B1443,NA())</f>
        <v>#N/A</v>
      </c>
      <c r="N1440" s="16" t="e">
        <f>IF($L1440&lt;=$C$34,Daten!C1443,NA())</f>
        <v>#N/A</v>
      </c>
      <c r="O1440" s="16" t="e">
        <f>IF($L1440&lt;=$C$34,Daten!D1443,NA())</f>
        <v>#N/A</v>
      </c>
      <c r="P1440" s="24">
        <f t="shared" si="182"/>
        <v>1434</v>
      </c>
      <c r="Q1440" s="16" t="e">
        <f>IF($P1440&lt;=$D$34,Daten!F1443,NA())</f>
        <v>#N/A</v>
      </c>
      <c r="R1440" s="16" t="e">
        <f>IF($P1440&lt;=$D$34,Daten!G1443,NA())</f>
        <v>#N/A</v>
      </c>
      <c r="S1440" s="16" t="e">
        <f>IF($P1440&lt;=$D$34,Daten!H1443,NA())</f>
        <v>#N/A</v>
      </c>
      <c r="U1440" s="17">
        <f t="shared" si="183"/>
        <v>1434</v>
      </c>
      <c r="V1440" s="18" t="e">
        <f t="shared" si="176"/>
        <v>#N/A</v>
      </c>
      <c r="W1440" s="18" t="e">
        <f t="shared" si="177"/>
        <v>#N/A</v>
      </c>
      <c r="X1440" s="18" t="e">
        <f t="shared" si="178"/>
        <v>#N/A</v>
      </c>
      <c r="Y1440" s="17" t="e">
        <f t="array" aca="1" ref="Y1440" ca="1">IF(U1440&lt;=$C$53,SMALL(IF(ABS(OFFSET($M$7,,,$C$34)-V1440)=MIN(ABS(OFFSET($M$7,,,$C$34)-V1440)),ROW(OFFSET($M$7,,,$C$34))),1),NA())</f>
        <v>#N/A</v>
      </c>
      <c r="Z1440" s="17" t="e">
        <f t="array" aca="1" ref="Z1440" ca="1">IF(U1440&lt;=$C$53,LARGE(IF(ABS(OFFSET($M$7,,,$C$34)-W1440)=MIN(ABS(OFFSET($M$7,,,$C$34)-W1440)),ROW(OFFSET($M$7,,,$C$34))),1),NA())</f>
        <v>#N/A</v>
      </c>
      <c r="AA1440" s="19" t="e">
        <f t="shared" ca="1" si="179"/>
        <v>#N/A</v>
      </c>
      <c r="AB1440" s="17" t="e">
        <f t="array" aca="1" ref="AB1440" ca="1">IF(U1440&lt;=$C$53,SMALL(IF(ABS(OFFSET($Q$7,,,$D$34)-V1440)=MIN(ABS(OFFSET($Q$7,,,$D$34)-V1440)),ROW(OFFSET($Q$7,,,$D$34))),1),NA())</f>
        <v>#N/A</v>
      </c>
      <c r="AC1440" s="17" t="e">
        <f t="array" aca="1" ref="AC1440" ca="1">IF(U1440&lt;=$C$53,LARGE(IF(ABS(OFFSET($Q$7,,,$D$34)-W1440)=MIN(ABS(OFFSET($Q$7,,,$D$34)-W1440)),ROW(OFFSET($Q$7,,,$D$34))),1),NA())</f>
        <v>#N/A</v>
      </c>
      <c r="AD1440" s="19" t="e">
        <f t="shared" ca="1" si="180"/>
        <v>#N/A</v>
      </c>
    </row>
    <row r="1441" spans="12:30" x14ac:dyDescent="0.3">
      <c r="L1441" s="24">
        <f t="shared" si="181"/>
        <v>1435</v>
      </c>
      <c r="M1441" s="16" t="e">
        <f>IF($L1441&lt;=$C$34,Daten!B1444,NA())</f>
        <v>#N/A</v>
      </c>
      <c r="N1441" s="16" t="e">
        <f>IF($L1441&lt;=$C$34,Daten!C1444,NA())</f>
        <v>#N/A</v>
      </c>
      <c r="O1441" s="16" t="e">
        <f>IF($L1441&lt;=$C$34,Daten!D1444,NA())</f>
        <v>#N/A</v>
      </c>
      <c r="P1441" s="24">
        <f t="shared" si="182"/>
        <v>1435</v>
      </c>
      <c r="Q1441" s="16" t="e">
        <f>IF($P1441&lt;=$D$34,Daten!F1444,NA())</f>
        <v>#N/A</v>
      </c>
      <c r="R1441" s="16" t="e">
        <f>IF($P1441&lt;=$D$34,Daten!G1444,NA())</f>
        <v>#N/A</v>
      </c>
      <c r="S1441" s="16" t="e">
        <f>IF($P1441&lt;=$D$34,Daten!H1444,NA())</f>
        <v>#N/A</v>
      </c>
      <c r="U1441" s="17">
        <f t="shared" si="183"/>
        <v>1435</v>
      </c>
      <c r="V1441" s="18" t="e">
        <f t="shared" si="176"/>
        <v>#N/A</v>
      </c>
      <c r="W1441" s="18" t="e">
        <f t="shared" si="177"/>
        <v>#N/A</v>
      </c>
      <c r="X1441" s="18" t="e">
        <f t="shared" si="178"/>
        <v>#N/A</v>
      </c>
      <c r="Y1441" s="17" t="e">
        <f t="array" aca="1" ref="Y1441" ca="1">IF(U1441&lt;=$C$53,SMALL(IF(ABS(OFFSET($M$7,,,$C$34)-V1441)=MIN(ABS(OFFSET($M$7,,,$C$34)-V1441)),ROW(OFFSET($M$7,,,$C$34))),1),NA())</f>
        <v>#N/A</v>
      </c>
      <c r="Z1441" s="17" t="e">
        <f t="array" aca="1" ref="Z1441" ca="1">IF(U1441&lt;=$C$53,LARGE(IF(ABS(OFFSET($M$7,,,$C$34)-W1441)=MIN(ABS(OFFSET($M$7,,,$C$34)-W1441)),ROW(OFFSET($M$7,,,$C$34))),1),NA())</f>
        <v>#N/A</v>
      </c>
      <c r="AA1441" s="19" t="e">
        <f t="shared" ca="1" si="179"/>
        <v>#N/A</v>
      </c>
      <c r="AB1441" s="17" t="e">
        <f t="array" aca="1" ref="AB1441" ca="1">IF(U1441&lt;=$C$53,SMALL(IF(ABS(OFFSET($Q$7,,,$D$34)-V1441)=MIN(ABS(OFFSET($Q$7,,,$D$34)-V1441)),ROW(OFFSET($Q$7,,,$D$34))),1),NA())</f>
        <v>#N/A</v>
      </c>
      <c r="AC1441" s="17" t="e">
        <f t="array" aca="1" ref="AC1441" ca="1">IF(U1441&lt;=$C$53,LARGE(IF(ABS(OFFSET($Q$7,,,$D$34)-W1441)=MIN(ABS(OFFSET($Q$7,,,$D$34)-W1441)),ROW(OFFSET($Q$7,,,$D$34))),1),NA())</f>
        <v>#N/A</v>
      </c>
      <c r="AD1441" s="19" t="e">
        <f t="shared" ca="1" si="180"/>
        <v>#N/A</v>
      </c>
    </row>
    <row r="1442" spans="12:30" x14ac:dyDescent="0.3">
      <c r="L1442" s="24">
        <f t="shared" si="181"/>
        <v>1436</v>
      </c>
      <c r="M1442" s="16" t="e">
        <f>IF($L1442&lt;=$C$34,Daten!B1445,NA())</f>
        <v>#N/A</v>
      </c>
      <c r="N1442" s="16" t="e">
        <f>IF($L1442&lt;=$C$34,Daten!C1445,NA())</f>
        <v>#N/A</v>
      </c>
      <c r="O1442" s="16" t="e">
        <f>IF($L1442&lt;=$C$34,Daten!D1445,NA())</f>
        <v>#N/A</v>
      </c>
      <c r="P1442" s="24">
        <f t="shared" si="182"/>
        <v>1436</v>
      </c>
      <c r="Q1442" s="16" t="e">
        <f>IF($P1442&lt;=$D$34,Daten!F1445,NA())</f>
        <v>#N/A</v>
      </c>
      <c r="R1442" s="16" t="e">
        <f>IF($P1442&lt;=$D$34,Daten!G1445,NA())</f>
        <v>#N/A</v>
      </c>
      <c r="S1442" s="16" t="e">
        <f>IF($P1442&lt;=$D$34,Daten!H1445,NA())</f>
        <v>#N/A</v>
      </c>
      <c r="U1442" s="17">
        <f t="shared" si="183"/>
        <v>1436</v>
      </c>
      <c r="V1442" s="18" t="e">
        <f t="shared" si="176"/>
        <v>#N/A</v>
      </c>
      <c r="W1442" s="18" t="e">
        <f t="shared" si="177"/>
        <v>#N/A</v>
      </c>
      <c r="X1442" s="18" t="e">
        <f t="shared" si="178"/>
        <v>#N/A</v>
      </c>
      <c r="Y1442" s="17" t="e">
        <f t="array" aca="1" ref="Y1442" ca="1">IF(U1442&lt;=$C$53,SMALL(IF(ABS(OFFSET($M$7,,,$C$34)-V1442)=MIN(ABS(OFFSET($M$7,,,$C$34)-V1442)),ROW(OFFSET($M$7,,,$C$34))),1),NA())</f>
        <v>#N/A</v>
      </c>
      <c r="Z1442" s="17" t="e">
        <f t="array" aca="1" ref="Z1442" ca="1">IF(U1442&lt;=$C$53,LARGE(IF(ABS(OFFSET($M$7,,,$C$34)-W1442)=MIN(ABS(OFFSET($M$7,,,$C$34)-W1442)),ROW(OFFSET($M$7,,,$C$34))),1),NA())</f>
        <v>#N/A</v>
      </c>
      <c r="AA1442" s="19" t="e">
        <f t="shared" ca="1" si="179"/>
        <v>#N/A</v>
      </c>
      <c r="AB1442" s="17" t="e">
        <f t="array" aca="1" ref="AB1442" ca="1">IF(U1442&lt;=$C$53,SMALL(IF(ABS(OFFSET($Q$7,,,$D$34)-V1442)=MIN(ABS(OFFSET($Q$7,,,$D$34)-V1442)),ROW(OFFSET($Q$7,,,$D$34))),1),NA())</f>
        <v>#N/A</v>
      </c>
      <c r="AC1442" s="17" t="e">
        <f t="array" aca="1" ref="AC1442" ca="1">IF(U1442&lt;=$C$53,LARGE(IF(ABS(OFFSET($Q$7,,,$D$34)-W1442)=MIN(ABS(OFFSET($Q$7,,,$D$34)-W1442)),ROW(OFFSET($Q$7,,,$D$34))),1),NA())</f>
        <v>#N/A</v>
      </c>
      <c r="AD1442" s="19" t="e">
        <f t="shared" ca="1" si="180"/>
        <v>#N/A</v>
      </c>
    </row>
    <row r="1443" spans="12:30" x14ac:dyDescent="0.3">
      <c r="L1443" s="24">
        <f t="shared" si="181"/>
        <v>1437</v>
      </c>
      <c r="M1443" s="16" t="e">
        <f>IF($L1443&lt;=$C$34,Daten!B1446,NA())</f>
        <v>#N/A</v>
      </c>
      <c r="N1443" s="16" t="e">
        <f>IF($L1443&lt;=$C$34,Daten!C1446,NA())</f>
        <v>#N/A</v>
      </c>
      <c r="O1443" s="16" t="e">
        <f>IF($L1443&lt;=$C$34,Daten!D1446,NA())</f>
        <v>#N/A</v>
      </c>
      <c r="P1443" s="24">
        <f t="shared" si="182"/>
        <v>1437</v>
      </c>
      <c r="Q1443" s="16" t="e">
        <f>IF($P1443&lt;=$D$34,Daten!F1446,NA())</f>
        <v>#N/A</v>
      </c>
      <c r="R1443" s="16" t="e">
        <f>IF($P1443&lt;=$D$34,Daten!G1446,NA())</f>
        <v>#N/A</v>
      </c>
      <c r="S1443" s="16" t="e">
        <f>IF($P1443&lt;=$D$34,Daten!H1446,NA())</f>
        <v>#N/A</v>
      </c>
      <c r="U1443" s="17">
        <f t="shared" si="183"/>
        <v>1437</v>
      </c>
      <c r="V1443" s="18" t="e">
        <f t="shared" si="176"/>
        <v>#N/A</v>
      </c>
      <c r="W1443" s="18" t="e">
        <f t="shared" si="177"/>
        <v>#N/A</v>
      </c>
      <c r="X1443" s="18" t="e">
        <f t="shared" si="178"/>
        <v>#N/A</v>
      </c>
      <c r="Y1443" s="17" t="e">
        <f t="array" aca="1" ref="Y1443" ca="1">IF(U1443&lt;=$C$53,SMALL(IF(ABS(OFFSET($M$7,,,$C$34)-V1443)=MIN(ABS(OFFSET($M$7,,,$C$34)-V1443)),ROW(OFFSET($M$7,,,$C$34))),1),NA())</f>
        <v>#N/A</v>
      </c>
      <c r="Z1443" s="17" t="e">
        <f t="array" aca="1" ref="Z1443" ca="1">IF(U1443&lt;=$C$53,LARGE(IF(ABS(OFFSET($M$7,,,$C$34)-W1443)=MIN(ABS(OFFSET($M$7,,,$C$34)-W1443)),ROW(OFFSET($M$7,,,$C$34))),1),NA())</f>
        <v>#N/A</v>
      </c>
      <c r="AA1443" s="19" t="e">
        <f t="shared" ca="1" si="179"/>
        <v>#N/A</v>
      </c>
      <c r="AB1443" s="17" t="e">
        <f t="array" aca="1" ref="AB1443" ca="1">IF(U1443&lt;=$C$53,SMALL(IF(ABS(OFFSET($Q$7,,,$D$34)-V1443)=MIN(ABS(OFFSET($Q$7,,,$D$34)-V1443)),ROW(OFFSET($Q$7,,,$D$34))),1),NA())</f>
        <v>#N/A</v>
      </c>
      <c r="AC1443" s="17" t="e">
        <f t="array" aca="1" ref="AC1443" ca="1">IF(U1443&lt;=$C$53,LARGE(IF(ABS(OFFSET($Q$7,,,$D$34)-W1443)=MIN(ABS(OFFSET($Q$7,,,$D$34)-W1443)),ROW(OFFSET($Q$7,,,$D$34))),1),NA())</f>
        <v>#N/A</v>
      </c>
      <c r="AD1443" s="19" t="e">
        <f t="shared" ca="1" si="180"/>
        <v>#N/A</v>
      </c>
    </row>
    <row r="1444" spans="12:30" x14ac:dyDescent="0.3">
      <c r="L1444" s="24">
        <f t="shared" si="181"/>
        <v>1438</v>
      </c>
      <c r="M1444" s="16" t="e">
        <f>IF($L1444&lt;=$C$34,Daten!B1447,NA())</f>
        <v>#N/A</v>
      </c>
      <c r="N1444" s="16" t="e">
        <f>IF($L1444&lt;=$C$34,Daten!C1447,NA())</f>
        <v>#N/A</v>
      </c>
      <c r="O1444" s="16" t="e">
        <f>IF($L1444&lt;=$C$34,Daten!D1447,NA())</f>
        <v>#N/A</v>
      </c>
      <c r="P1444" s="24">
        <f t="shared" si="182"/>
        <v>1438</v>
      </c>
      <c r="Q1444" s="16" t="e">
        <f>IF($P1444&lt;=$D$34,Daten!F1447,NA())</f>
        <v>#N/A</v>
      </c>
      <c r="R1444" s="16" t="e">
        <f>IF($P1444&lt;=$D$34,Daten!G1447,NA())</f>
        <v>#N/A</v>
      </c>
      <c r="S1444" s="16" t="e">
        <f>IF($P1444&lt;=$D$34,Daten!H1447,NA())</f>
        <v>#N/A</v>
      </c>
      <c r="U1444" s="17">
        <f t="shared" si="183"/>
        <v>1438</v>
      </c>
      <c r="V1444" s="18" t="e">
        <f t="shared" si="176"/>
        <v>#N/A</v>
      </c>
      <c r="W1444" s="18" t="e">
        <f t="shared" si="177"/>
        <v>#N/A</v>
      </c>
      <c r="X1444" s="18" t="e">
        <f t="shared" si="178"/>
        <v>#N/A</v>
      </c>
      <c r="Y1444" s="17" t="e">
        <f t="array" aca="1" ref="Y1444" ca="1">IF(U1444&lt;=$C$53,SMALL(IF(ABS(OFFSET($M$7,,,$C$34)-V1444)=MIN(ABS(OFFSET($M$7,,,$C$34)-V1444)),ROW(OFFSET($M$7,,,$C$34))),1),NA())</f>
        <v>#N/A</v>
      </c>
      <c r="Z1444" s="17" t="e">
        <f t="array" aca="1" ref="Z1444" ca="1">IF(U1444&lt;=$C$53,LARGE(IF(ABS(OFFSET($M$7,,,$C$34)-W1444)=MIN(ABS(OFFSET($M$7,,,$C$34)-W1444)),ROW(OFFSET($M$7,,,$C$34))),1),NA())</f>
        <v>#N/A</v>
      </c>
      <c r="AA1444" s="19" t="e">
        <f t="shared" ca="1" si="179"/>
        <v>#N/A</v>
      </c>
      <c r="AB1444" s="17" t="e">
        <f t="array" aca="1" ref="AB1444" ca="1">IF(U1444&lt;=$C$53,SMALL(IF(ABS(OFFSET($Q$7,,,$D$34)-V1444)=MIN(ABS(OFFSET($Q$7,,,$D$34)-V1444)),ROW(OFFSET($Q$7,,,$D$34))),1),NA())</f>
        <v>#N/A</v>
      </c>
      <c r="AC1444" s="17" t="e">
        <f t="array" aca="1" ref="AC1444" ca="1">IF(U1444&lt;=$C$53,LARGE(IF(ABS(OFFSET($Q$7,,,$D$34)-W1444)=MIN(ABS(OFFSET($Q$7,,,$D$34)-W1444)),ROW(OFFSET($Q$7,,,$D$34))),1),NA())</f>
        <v>#N/A</v>
      </c>
      <c r="AD1444" s="19" t="e">
        <f t="shared" ca="1" si="180"/>
        <v>#N/A</v>
      </c>
    </row>
    <row r="1445" spans="12:30" x14ac:dyDescent="0.3">
      <c r="L1445" s="24">
        <f t="shared" si="181"/>
        <v>1439</v>
      </c>
      <c r="M1445" s="16" t="e">
        <f>IF($L1445&lt;=$C$34,Daten!B1448,NA())</f>
        <v>#N/A</v>
      </c>
      <c r="N1445" s="16" t="e">
        <f>IF($L1445&lt;=$C$34,Daten!C1448,NA())</f>
        <v>#N/A</v>
      </c>
      <c r="O1445" s="16" t="e">
        <f>IF($L1445&lt;=$C$34,Daten!D1448,NA())</f>
        <v>#N/A</v>
      </c>
      <c r="P1445" s="24">
        <f t="shared" si="182"/>
        <v>1439</v>
      </c>
      <c r="Q1445" s="16" t="e">
        <f>IF($P1445&lt;=$D$34,Daten!F1448,NA())</f>
        <v>#N/A</v>
      </c>
      <c r="R1445" s="16" t="e">
        <f>IF($P1445&lt;=$D$34,Daten!G1448,NA())</f>
        <v>#N/A</v>
      </c>
      <c r="S1445" s="16" t="e">
        <f>IF($P1445&lt;=$D$34,Daten!H1448,NA())</f>
        <v>#N/A</v>
      </c>
      <c r="U1445" s="17">
        <f t="shared" si="183"/>
        <v>1439</v>
      </c>
      <c r="V1445" s="18" t="e">
        <f t="shared" si="176"/>
        <v>#N/A</v>
      </c>
      <c r="W1445" s="18" t="e">
        <f t="shared" si="177"/>
        <v>#N/A</v>
      </c>
      <c r="X1445" s="18" t="e">
        <f t="shared" si="178"/>
        <v>#N/A</v>
      </c>
      <c r="Y1445" s="17" t="e">
        <f t="array" aca="1" ref="Y1445" ca="1">IF(U1445&lt;=$C$53,SMALL(IF(ABS(OFFSET($M$7,,,$C$34)-V1445)=MIN(ABS(OFFSET($M$7,,,$C$34)-V1445)),ROW(OFFSET($M$7,,,$C$34))),1),NA())</f>
        <v>#N/A</v>
      </c>
      <c r="Z1445" s="17" t="e">
        <f t="array" aca="1" ref="Z1445" ca="1">IF(U1445&lt;=$C$53,LARGE(IF(ABS(OFFSET($M$7,,,$C$34)-W1445)=MIN(ABS(OFFSET($M$7,,,$C$34)-W1445)),ROW(OFFSET($M$7,,,$C$34))),1),NA())</f>
        <v>#N/A</v>
      </c>
      <c r="AA1445" s="19" t="e">
        <f t="shared" ca="1" si="179"/>
        <v>#N/A</v>
      </c>
      <c r="AB1445" s="17" t="e">
        <f t="array" aca="1" ref="AB1445" ca="1">IF(U1445&lt;=$C$53,SMALL(IF(ABS(OFFSET($Q$7,,,$D$34)-V1445)=MIN(ABS(OFFSET($Q$7,,,$D$34)-V1445)),ROW(OFFSET($Q$7,,,$D$34))),1),NA())</f>
        <v>#N/A</v>
      </c>
      <c r="AC1445" s="17" t="e">
        <f t="array" aca="1" ref="AC1445" ca="1">IF(U1445&lt;=$C$53,LARGE(IF(ABS(OFFSET($Q$7,,,$D$34)-W1445)=MIN(ABS(OFFSET($Q$7,,,$D$34)-W1445)),ROW(OFFSET($Q$7,,,$D$34))),1),NA())</f>
        <v>#N/A</v>
      </c>
      <c r="AD1445" s="19" t="e">
        <f t="shared" ca="1" si="180"/>
        <v>#N/A</v>
      </c>
    </row>
    <row r="1446" spans="12:30" x14ac:dyDescent="0.3">
      <c r="L1446" s="24">
        <f t="shared" si="181"/>
        <v>1440</v>
      </c>
      <c r="M1446" s="16" t="e">
        <f>IF($L1446&lt;=$C$34,Daten!B1449,NA())</f>
        <v>#N/A</v>
      </c>
      <c r="N1446" s="16" t="e">
        <f>IF($L1446&lt;=$C$34,Daten!C1449,NA())</f>
        <v>#N/A</v>
      </c>
      <c r="O1446" s="16" t="e">
        <f>IF($L1446&lt;=$C$34,Daten!D1449,NA())</f>
        <v>#N/A</v>
      </c>
      <c r="P1446" s="24">
        <f t="shared" si="182"/>
        <v>1440</v>
      </c>
      <c r="Q1446" s="16" t="e">
        <f>IF($P1446&lt;=$D$34,Daten!F1449,NA())</f>
        <v>#N/A</v>
      </c>
      <c r="R1446" s="16" t="e">
        <f>IF($P1446&lt;=$D$34,Daten!G1449,NA())</f>
        <v>#N/A</v>
      </c>
      <c r="S1446" s="16" t="e">
        <f>IF($P1446&lt;=$D$34,Daten!H1449,NA())</f>
        <v>#N/A</v>
      </c>
      <c r="U1446" s="17">
        <f t="shared" si="183"/>
        <v>1440</v>
      </c>
      <c r="V1446" s="18" t="e">
        <f t="shared" si="176"/>
        <v>#N/A</v>
      </c>
      <c r="W1446" s="18" t="e">
        <f t="shared" si="177"/>
        <v>#N/A</v>
      </c>
      <c r="X1446" s="18" t="e">
        <f t="shared" si="178"/>
        <v>#N/A</v>
      </c>
      <c r="Y1446" s="17" t="e">
        <f t="array" aca="1" ref="Y1446" ca="1">IF(U1446&lt;=$C$53,SMALL(IF(ABS(OFFSET($M$7,,,$C$34)-V1446)=MIN(ABS(OFFSET($M$7,,,$C$34)-V1446)),ROW(OFFSET($M$7,,,$C$34))),1),NA())</f>
        <v>#N/A</v>
      </c>
      <c r="Z1446" s="17" t="e">
        <f t="array" aca="1" ref="Z1446" ca="1">IF(U1446&lt;=$C$53,LARGE(IF(ABS(OFFSET($M$7,,,$C$34)-W1446)=MIN(ABS(OFFSET($M$7,,,$C$34)-W1446)),ROW(OFFSET($M$7,,,$C$34))),1),NA())</f>
        <v>#N/A</v>
      </c>
      <c r="AA1446" s="19" t="e">
        <f t="shared" ca="1" si="179"/>
        <v>#N/A</v>
      </c>
      <c r="AB1446" s="17" t="e">
        <f t="array" aca="1" ref="AB1446" ca="1">IF(U1446&lt;=$C$53,SMALL(IF(ABS(OFFSET($Q$7,,,$D$34)-V1446)=MIN(ABS(OFFSET($Q$7,,,$D$34)-V1446)),ROW(OFFSET($Q$7,,,$D$34))),1),NA())</f>
        <v>#N/A</v>
      </c>
      <c r="AC1446" s="17" t="e">
        <f t="array" aca="1" ref="AC1446" ca="1">IF(U1446&lt;=$C$53,LARGE(IF(ABS(OFFSET($Q$7,,,$D$34)-W1446)=MIN(ABS(OFFSET($Q$7,,,$D$34)-W1446)),ROW(OFFSET($Q$7,,,$D$34))),1),NA())</f>
        <v>#N/A</v>
      </c>
      <c r="AD1446" s="19" t="e">
        <f t="shared" ca="1" si="180"/>
        <v>#N/A</v>
      </c>
    </row>
    <row r="1447" spans="12:30" x14ac:dyDescent="0.3">
      <c r="L1447" s="24">
        <f t="shared" si="181"/>
        <v>1441</v>
      </c>
      <c r="M1447" s="16" t="e">
        <f>IF($L1447&lt;=$C$34,Daten!B1450,NA())</f>
        <v>#N/A</v>
      </c>
      <c r="N1447" s="16" t="e">
        <f>IF($L1447&lt;=$C$34,Daten!C1450,NA())</f>
        <v>#N/A</v>
      </c>
      <c r="O1447" s="16" t="e">
        <f>IF($L1447&lt;=$C$34,Daten!D1450,NA())</f>
        <v>#N/A</v>
      </c>
      <c r="P1447" s="24">
        <f t="shared" si="182"/>
        <v>1441</v>
      </c>
      <c r="Q1447" s="16" t="e">
        <f>IF($P1447&lt;=$D$34,Daten!F1450,NA())</f>
        <v>#N/A</v>
      </c>
      <c r="R1447" s="16" t="e">
        <f>IF($P1447&lt;=$D$34,Daten!G1450,NA())</f>
        <v>#N/A</v>
      </c>
      <c r="S1447" s="16" t="e">
        <f>IF($P1447&lt;=$D$34,Daten!H1450,NA())</f>
        <v>#N/A</v>
      </c>
      <c r="U1447" s="17">
        <f t="shared" si="183"/>
        <v>1441</v>
      </c>
      <c r="V1447" s="18" t="e">
        <f t="shared" si="176"/>
        <v>#N/A</v>
      </c>
      <c r="W1447" s="18" t="e">
        <f t="shared" si="177"/>
        <v>#N/A</v>
      </c>
      <c r="X1447" s="18" t="e">
        <f t="shared" si="178"/>
        <v>#N/A</v>
      </c>
      <c r="Y1447" s="17" t="e">
        <f t="array" aca="1" ref="Y1447" ca="1">IF(U1447&lt;=$C$53,SMALL(IF(ABS(OFFSET($M$7,,,$C$34)-V1447)=MIN(ABS(OFFSET($M$7,,,$C$34)-V1447)),ROW(OFFSET($M$7,,,$C$34))),1),NA())</f>
        <v>#N/A</v>
      </c>
      <c r="Z1447" s="17" t="e">
        <f t="array" aca="1" ref="Z1447" ca="1">IF(U1447&lt;=$C$53,LARGE(IF(ABS(OFFSET($M$7,,,$C$34)-W1447)=MIN(ABS(OFFSET($M$7,,,$C$34)-W1447)),ROW(OFFSET($M$7,,,$C$34))),1),NA())</f>
        <v>#N/A</v>
      </c>
      <c r="AA1447" s="19" t="e">
        <f t="shared" ca="1" si="179"/>
        <v>#N/A</v>
      </c>
      <c r="AB1447" s="17" t="e">
        <f t="array" aca="1" ref="AB1447" ca="1">IF(U1447&lt;=$C$53,SMALL(IF(ABS(OFFSET($Q$7,,,$D$34)-V1447)=MIN(ABS(OFFSET($Q$7,,,$D$34)-V1447)),ROW(OFFSET($Q$7,,,$D$34))),1),NA())</f>
        <v>#N/A</v>
      </c>
      <c r="AC1447" s="17" t="e">
        <f t="array" aca="1" ref="AC1447" ca="1">IF(U1447&lt;=$C$53,LARGE(IF(ABS(OFFSET($Q$7,,,$D$34)-W1447)=MIN(ABS(OFFSET($Q$7,,,$D$34)-W1447)),ROW(OFFSET($Q$7,,,$D$34))),1),NA())</f>
        <v>#N/A</v>
      </c>
      <c r="AD1447" s="19" t="e">
        <f t="shared" ca="1" si="180"/>
        <v>#N/A</v>
      </c>
    </row>
    <row r="1448" spans="12:30" x14ac:dyDescent="0.3">
      <c r="L1448" s="24">
        <f t="shared" si="181"/>
        <v>1442</v>
      </c>
      <c r="M1448" s="16" t="e">
        <f>IF($L1448&lt;=$C$34,Daten!B1451,NA())</f>
        <v>#N/A</v>
      </c>
      <c r="N1448" s="16" t="e">
        <f>IF($L1448&lt;=$C$34,Daten!C1451,NA())</f>
        <v>#N/A</v>
      </c>
      <c r="O1448" s="16" t="e">
        <f>IF($L1448&lt;=$C$34,Daten!D1451,NA())</f>
        <v>#N/A</v>
      </c>
      <c r="P1448" s="24">
        <f t="shared" si="182"/>
        <v>1442</v>
      </c>
      <c r="Q1448" s="16" t="e">
        <f>IF($P1448&lt;=$D$34,Daten!F1451,NA())</f>
        <v>#N/A</v>
      </c>
      <c r="R1448" s="16" t="e">
        <f>IF($P1448&lt;=$D$34,Daten!G1451,NA())</f>
        <v>#N/A</v>
      </c>
      <c r="S1448" s="16" t="e">
        <f>IF($P1448&lt;=$D$34,Daten!H1451,NA())</f>
        <v>#N/A</v>
      </c>
      <c r="U1448" s="17">
        <f t="shared" si="183"/>
        <v>1442</v>
      </c>
      <c r="V1448" s="18" t="e">
        <f t="shared" si="176"/>
        <v>#N/A</v>
      </c>
      <c r="W1448" s="18" t="e">
        <f t="shared" si="177"/>
        <v>#N/A</v>
      </c>
      <c r="X1448" s="18" t="e">
        <f t="shared" si="178"/>
        <v>#N/A</v>
      </c>
      <c r="Y1448" s="17" t="e">
        <f t="array" aca="1" ref="Y1448" ca="1">IF(U1448&lt;=$C$53,SMALL(IF(ABS(OFFSET($M$7,,,$C$34)-V1448)=MIN(ABS(OFFSET($M$7,,,$C$34)-V1448)),ROW(OFFSET($M$7,,,$C$34))),1),NA())</f>
        <v>#N/A</v>
      </c>
      <c r="Z1448" s="17" t="e">
        <f t="array" aca="1" ref="Z1448" ca="1">IF(U1448&lt;=$C$53,LARGE(IF(ABS(OFFSET($M$7,,,$C$34)-W1448)=MIN(ABS(OFFSET($M$7,,,$C$34)-W1448)),ROW(OFFSET($M$7,,,$C$34))),1),NA())</f>
        <v>#N/A</v>
      </c>
      <c r="AA1448" s="19" t="e">
        <f t="shared" ca="1" si="179"/>
        <v>#N/A</v>
      </c>
      <c r="AB1448" s="17" t="e">
        <f t="array" aca="1" ref="AB1448" ca="1">IF(U1448&lt;=$C$53,SMALL(IF(ABS(OFFSET($Q$7,,,$D$34)-V1448)=MIN(ABS(OFFSET($Q$7,,,$D$34)-V1448)),ROW(OFFSET($Q$7,,,$D$34))),1),NA())</f>
        <v>#N/A</v>
      </c>
      <c r="AC1448" s="17" t="e">
        <f t="array" aca="1" ref="AC1448" ca="1">IF(U1448&lt;=$C$53,LARGE(IF(ABS(OFFSET($Q$7,,,$D$34)-W1448)=MIN(ABS(OFFSET($Q$7,,,$D$34)-W1448)),ROW(OFFSET($Q$7,,,$D$34))),1),NA())</f>
        <v>#N/A</v>
      </c>
      <c r="AD1448" s="19" t="e">
        <f t="shared" ca="1" si="180"/>
        <v>#N/A</v>
      </c>
    </row>
    <row r="1449" spans="12:30" x14ac:dyDescent="0.3">
      <c r="L1449" s="24">
        <f t="shared" si="181"/>
        <v>1443</v>
      </c>
      <c r="M1449" s="16" t="e">
        <f>IF($L1449&lt;=$C$34,Daten!B1452,NA())</f>
        <v>#N/A</v>
      </c>
      <c r="N1449" s="16" t="e">
        <f>IF($L1449&lt;=$C$34,Daten!C1452,NA())</f>
        <v>#N/A</v>
      </c>
      <c r="O1449" s="16" t="e">
        <f>IF($L1449&lt;=$C$34,Daten!D1452,NA())</f>
        <v>#N/A</v>
      </c>
      <c r="P1449" s="24">
        <f t="shared" si="182"/>
        <v>1443</v>
      </c>
      <c r="Q1449" s="16" t="e">
        <f>IF($P1449&lt;=$D$34,Daten!F1452,NA())</f>
        <v>#N/A</v>
      </c>
      <c r="R1449" s="16" t="e">
        <f>IF($P1449&lt;=$D$34,Daten!G1452,NA())</f>
        <v>#N/A</v>
      </c>
      <c r="S1449" s="16" t="e">
        <f>IF($P1449&lt;=$D$34,Daten!H1452,NA())</f>
        <v>#N/A</v>
      </c>
      <c r="U1449" s="17">
        <f t="shared" si="183"/>
        <v>1443</v>
      </c>
      <c r="V1449" s="18" t="e">
        <f t="shared" si="176"/>
        <v>#N/A</v>
      </c>
      <c r="W1449" s="18" t="e">
        <f t="shared" si="177"/>
        <v>#N/A</v>
      </c>
      <c r="X1449" s="18" t="e">
        <f t="shared" si="178"/>
        <v>#N/A</v>
      </c>
      <c r="Y1449" s="17" t="e">
        <f t="array" aca="1" ref="Y1449" ca="1">IF(U1449&lt;=$C$53,SMALL(IF(ABS(OFFSET($M$7,,,$C$34)-V1449)=MIN(ABS(OFFSET($M$7,,,$C$34)-V1449)),ROW(OFFSET($M$7,,,$C$34))),1),NA())</f>
        <v>#N/A</v>
      </c>
      <c r="Z1449" s="17" t="e">
        <f t="array" aca="1" ref="Z1449" ca="1">IF(U1449&lt;=$C$53,LARGE(IF(ABS(OFFSET($M$7,,,$C$34)-W1449)=MIN(ABS(OFFSET($M$7,,,$C$34)-W1449)),ROW(OFFSET($M$7,,,$C$34))),1),NA())</f>
        <v>#N/A</v>
      </c>
      <c r="AA1449" s="19" t="e">
        <f t="shared" ca="1" si="179"/>
        <v>#N/A</v>
      </c>
      <c r="AB1449" s="17" t="e">
        <f t="array" aca="1" ref="AB1449" ca="1">IF(U1449&lt;=$C$53,SMALL(IF(ABS(OFFSET($Q$7,,,$D$34)-V1449)=MIN(ABS(OFFSET($Q$7,,,$D$34)-V1449)),ROW(OFFSET($Q$7,,,$D$34))),1),NA())</f>
        <v>#N/A</v>
      </c>
      <c r="AC1449" s="17" t="e">
        <f t="array" aca="1" ref="AC1449" ca="1">IF(U1449&lt;=$C$53,LARGE(IF(ABS(OFFSET($Q$7,,,$D$34)-W1449)=MIN(ABS(OFFSET($Q$7,,,$D$34)-W1449)),ROW(OFFSET($Q$7,,,$D$34))),1),NA())</f>
        <v>#N/A</v>
      </c>
      <c r="AD1449" s="19" t="e">
        <f t="shared" ca="1" si="180"/>
        <v>#N/A</v>
      </c>
    </row>
    <row r="1450" spans="12:30" x14ac:dyDescent="0.3">
      <c r="L1450" s="24">
        <f t="shared" si="181"/>
        <v>1444</v>
      </c>
      <c r="M1450" s="16" t="e">
        <f>IF($L1450&lt;=$C$34,Daten!B1453,NA())</f>
        <v>#N/A</v>
      </c>
      <c r="N1450" s="16" t="e">
        <f>IF($L1450&lt;=$C$34,Daten!C1453,NA())</f>
        <v>#N/A</v>
      </c>
      <c r="O1450" s="16" t="e">
        <f>IF($L1450&lt;=$C$34,Daten!D1453,NA())</f>
        <v>#N/A</v>
      </c>
      <c r="P1450" s="24">
        <f t="shared" si="182"/>
        <v>1444</v>
      </c>
      <c r="Q1450" s="16" t="e">
        <f>IF($P1450&lt;=$D$34,Daten!F1453,NA())</f>
        <v>#N/A</v>
      </c>
      <c r="R1450" s="16" t="e">
        <f>IF($P1450&lt;=$D$34,Daten!G1453,NA())</f>
        <v>#N/A</v>
      </c>
      <c r="S1450" s="16" t="e">
        <f>IF($P1450&lt;=$D$34,Daten!H1453,NA())</f>
        <v>#N/A</v>
      </c>
      <c r="U1450" s="17">
        <f t="shared" si="183"/>
        <v>1444</v>
      </c>
      <c r="V1450" s="18" t="e">
        <f t="shared" si="176"/>
        <v>#N/A</v>
      </c>
      <c r="W1450" s="18" t="e">
        <f t="shared" si="177"/>
        <v>#N/A</v>
      </c>
      <c r="X1450" s="18" t="e">
        <f t="shared" si="178"/>
        <v>#N/A</v>
      </c>
      <c r="Y1450" s="17" t="e">
        <f t="array" aca="1" ref="Y1450" ca="1">IF(U1450&lt;=$C$53,SMALL(IF(ABS(OFFSET($M$7,,,$C$34)-V1450)=MIN(ABS(OFFSET($M$7,,,$C$34)-V1450)),ROW(OFFSET($M$7,,,$C$34))),1),NA())</f>
        <v>#N/A</v>
      </c>
      <c r="Z1450" s="17" t="e">
        <f t="array" aca="1" ref="Z1450" ca="1">IF(U1450&lt;=$C$53,LARGE(IF(ABS(OFFSET($M$7,,,$C$34)-W1450)=MIN(ABS(OFFSET($M$7,,,$C$34)-W1450)),ROW(OFFSET($M$7,,,$C$34))),1),NA())</f>
        <v>#N/A</v>
      </c>
      <c r="AA1450" s="19" t="e">
        <f t="shared" ca="1" si="179"/>
        <v>#N/A</v>
      </c>
      <c r="AB1450" s="17" t="e">
        <f t="array" aca="1" ref="AB1450" ca="1">IF(U1450&lt;=$C$53,SMALL(IF(ABS(OFFSET($Q$7,,,$D$34)-V1450)=MIN(ABS(OFFSET($Q$7,,,$D$34)-V1450)),ROW(OFFSET($Q$7,,,$D$34))),1),NA())</f>
        <v>#N/A</v>
      </c>
      <c r="AC1450" s="17" t="e">
        <f t="array" aca="1" ref="AC1450" ca="1">IF(U1450&lt;=$C$53,LARGE(IF(ABS(OFFSET($Q$7,,,$D$34)-W1450)=MIN(ABS(OFFSET($Q$7,,,$D$34)-W1450)),ROW(OFFSET($Q$7,,,$D$34))),1),NA())</f>
        <v>#N/A</v>
      </c>
      <c r="AD1450" s="19" t="e">
        <f t="shared" ca="1" si="180"/>
        <v>#N/A</v>
      </c>
    </row>
    <row r="1451" spans="12:30" x14ac:dyDescent="0.3">
      <c r="L1451" s="24">
        <f t="shared" si="181"/>
        <v>1445</v>
      </c>
      <c r="M1451" s="16" t="e">
        <f>IF($L1451&lt;=$C$34,Daten!B1454,NA())</f>
        <v>#N/A</v>
      </c>
      <c r="N1451" s="16" t="e">
        <f>IF($L1451&lt;=$C$34,Daten!C1454,NA())</f>
        <v>#N/A</v>
      </c>
      <c r="O1451" s="16" t="e">
        <f>IF($L1451&lt;=$C$34,Daten!D1454,NA())</f>
        <v>#N/A</v>
      </c>
      <c r="P1451" s="24">
        <f t="shared" si="182"/>
        <v>1445</v>
      </c>
      <c r="Q1451" s="16" t="e">
        <f>IF($P1451&lt;=$D$34,Daten!F1454,NA())</f>
        <v>#N/A</v>
      </c>
      <c r="R1451" s="16" t="e">
        <f>IF($P1451&lt;=$D$34,Daten!G1454,NA())</f>
        <v>#N/A</v>
      </c>
      <c r="S1451" s="16" t="e">
        <f>IF($P1451&lt;=$D$34,Daten!H1454,NA())</f>
        <v>#N/A</v>
      </c>
      <c r="U1451" s="17">
        <f t="shared" si="183"/>
        <v>1445</v>
      </c>
      <c r="V1451" s="18" t="e">
        <f t="shared" si="176"/>
        <v>#N/A</v>
      </c>
      <c r="W1451" s="18" t="e">
        <f t="shared" si="177"/>
        <v>#N/A</v>
      </c>
      <c r="X1451" s="18" t="e">
        <f t="shared" si="178"/>
        <v>#N/A</v>
      </c>
      <c r="Y1451" s="17" t="e">
        <f t="array" aca="1" ref="Y1451" ca="1">IF(U1451&lt;=$C$53,SMALL(IF(ABS(OFFSET($M$7,,,$C$34)-V1451)=MIN(ABS(OFFSET($M$7,,,$C$34)-V1451)),ROW(OFFSET($M$7,,,$C$34))),1),NA())</f>
        <v>#N/A</v>
      </c>
      <c r="Z1451" s="17" t="e">
        <f t="array" aca="1" ref="Z1451" ca="1">IF(U1451&lt;=$C$53,LARGE(IF(ABS(OFFSET($M$7,,,$C$34)-W1451)=MIN(ABS(OFFSET($M$7,,,$C$34)-W1451)),ROW(OFFSET($M$7,,,$C$34))),1),NA())</f>
        <v>#N/A</v>
      </c>
      <c r="AA1451" s="19" t="e">
        <f t="shared" ca="1" si="179"/>
        <v>#N/A</v>
      </c>
      <c r="AB1451" s="17" t="e">
        <f t="array" aca="1" ref="AB1451" ca="1">IF(U1451&lt;=$C$53,SMALL(IF(ABS(OFFSET($Q$7,,,$D$34)-V1451)=MIN(ABS(OFFSET($Q$7,,,$D$34)-V1451)),ROW(OFFSET($Q$7,,,$D$34))),1),NA())</f>
        <v>#N/A</v>
      </c>
      <c r="AC1451" s="17" t="e">
        <f t="array" aca="1" ref="AC1451" ca="1">IF(U1451&lt;=$C$53,LARGE(IF(ABS(OFFSET($Q$7,,,$D$34)-W1451)=MIN(ABS(OFFSET($Q$7,,,$D$34)-W1451)),ROW(OFFSET($Q$7,,,$D$34))),1),NA())</f>
        <v>#N/A</v>
      </c>
      <c r="AD1451" s="19" t="e">
        <f t="shared" ca="1" si="180"/>
        <v>#N/A</v>
      </c>
    </row>
    <row r="1452" spans="12:30" x14ac:dyDescent="0.3">
      <c r="L1452" s="24">
        <f t="shared" si="181"/>
        <v>1446</v>
      </c>
      <c r="M1452" s="16" t="e">
        <f>IF($L1452&lt;=$C$34,Daten!B1455,NA())</f>
        <v>#N/A</v>
      </c>
      <c r="N1452" s="16" t="e">
        <f>IF($L1452&lt;=$C$34,Daten!C1455,NA())</f>
        <v>#N/A</v>
      </c>
      <c r="O1452" s="16" t="e">
        <f>IF($L1452&lt;=$C$34,Daten!D1455,NA())</f>
        <v>#N/A</v>
      </c>
      <c r="P1452" s="24">
        <f t="shared" si="182"/>
        <v>1446</v>
      </c>
      <c r="Q1452" s="16" t="e">
        <f>IF($P1452&lt;=$D$34,Daten!F1455,NA())</f>
        <v>#N/A</v>
      </c>
      <c r="R1452" s="16" t="e">
        <f>IF($P1452&lt;=$D$34,Daten!G1455,NA())</f>
        <v>#N/A</v>
      </c>
      <c r="S1452" s="16" t="e">
        <f>IF($P1452&lt;=$D$34,Daten!H1455,NA())</f>
        <v>#N/A</v>
      </c>
      <c r="U1452" s="17">
        <f t="shared" si="183"/>
        <v>1446</v>
      </c>
      <c r="V1452" s="18" t="e">
        <f t="shared" si="176"/>
        <v>#N/A</v>
      </c>
      <c r="W1452" s="18" t="e">
        <f t="shared" si="177"/>
        <v>#N/A</v>
      </c>
      <c r="X1452" s="18" t="e">
        <f t="shared" si="178"/>
        <v>#N/A</v>
      </c>
      <c r="Y1452" s="17" t="e">
        <f t="array" aca="1" ref="Y1452" ca="1">IF(U1452&lt;=$C$53,SMALL(IF(ABS(OFFSET($M$7,,,$C$34)-V1452)=MIN(ABS(OFFSET($M$7,,,$C$34)-V1452)),ROW(OFFSET($M$7,,,$C$34))),1),NA())</f>
        <v>#N/A</v>
      </c>
      <c r="Z1452" s="17" t="e">
        <f t="array" aca="1" ref="Z1452" ca="1">IF(U1452&lt;=$C$53,LARGE(IF(ABS(OFFSET($M$7,,,$C$34)-W1452)=MIN(ABS(OFFSET($M$7,,,$C$34)-W1452)),ROW(OFFSET($M$7,,,$C$34))),1),NA())</f>
        <v>#N/A</v>
      </c>
      <c r="AA1452" s="19" t="e">
        <f t="shared" ca="1" si="179"/>
        <v>#N/A</v>
      </c>
      <c r="AB1452" s="17" t="e">
        <f t="array" aca="1" ref="AB1452" ca="1">IF(U1452&lt;=$C$53,SMALL(IF(ABS(OFFSET($Q$7,,,$D$34)-V1452)=MIN(ABS(OFFSET($Q$7,,,$D$34)-V1452)),ROW(OFFSET($Q$7,,,$D$34))),1),NA())</f>
        <v>#N/A</v>
      </c>
      <c r="AC1452" s="17" t="e">
        <f t="array" aca="1" ref="AC1452" ca="1">IF(U1452&lt;=$C$53,LARGE(IF(ABS(OFFSET($Q$7,,,$D$34)-W1452)=MIN(ABS(OFFSET($Q$7,,,$D$34)-W1452)),ROW(OFFSET($Q$7,,,$D$34))),1),NA())</f>
        <v>#N/A</v>
      </c>
      <c r="AD1452" s="19" t="e">
        <f t="shared" ca="1" si="180"/>
        <v>#N/A</v>
      </c>
    </row>
    <row r="1453" spans="12:30" x14ac:dyDescent="0.3">
      <c r="L1453" s="24">
        <f t="shared" si="181"/>
        <v>1447</v>
      </c>
      <c r="M1453" s="16" t="e">
        <f>IF($L1453&lt;=$C$34,Daten!B1456,NA())</f>
        <v>#N/A</v>
      </c>
      <c r="N1453" s="16" t="e">
        <f>IF($L1453&lt;=$C$34,Daten!C1456,NA())</f>
        <v>#N/A</v>
      </c>
      <c r="O1453" s="16" t="e">
        <f>IF($L1453&lt;=$C$34,Daten!D1456,NA())</f>
        <v>#N/A</v>
      </c>
      <c r="P1453" s="24">
        <f t="shared" si="182"/>
        <v>1447</v>
      </c>
      <c r="Q1453" s="16" t="e">
        <f>IF($P1453&lt;=$D$34,Daten!F1456,NA())</f>
        <v>#N/A</v>
      </c>
      <c r="R1453" s="16" t="e">
        <f>IF($P1453&lt;=$D$34,Daten!G1456,NA())</f>
        <v>#N/A</v>
      </c>
      <c r="S1453" s="16" t="e">
        <f>IF($P1453&lt;=$D$34,Daten!H1456,NA())</f>
        <v>#N/A</v>
      </c>
      <c r="U1453" s="17">
        <f t="shared" si="183"/>
        <v>1447</v>
      </c>
      <c r="V1453" s="18" t="e">
        <f t="shared" si="176"/>
        <v>#N/A</v>
      </c>
      <c r="W1453" s="18" t="e">
        <f t="shared" si="177"/>
        <v>#N/A</v>
      </c>
      <c r="X1453" s="18" t="e">
        <f t="shared" si="178"/>
        <v>#N/A</v>
      </c>
      <c r="Y1453" s="17" t="e">
        <f t="array" aca="1" ref="Y1453" ca="1">IF(U1453&lt;=$C$53,SMALL(IF(ABS(OFFSET($M$7,,,$C$34)-V1453)=MIN(ABS(OFFSET($M$7,,,$C$34)-V1453)),ROW(OFFSET($M$7,,,$C$34))),1),NA())</f>
        <v>#N/A</v>
      </c>
      <c r="Z1453" s="17" t="e">
        <f t="array" aca="1" ref="Z1453" ca="1">IF(U1453&lt;=$C$53,LARGE(IF(ABS(OFFSET($M$7,,,$C$34)-W1453)=MIN(ABS(OFFSET($M$7,,,$C$34)-W1453)),ROW(OFFSET($M$7,,,$C$34))),1),NA())</f>
        <v>#N/A</v>
      </c>
      <c r="AA1453" s="19" t="e">
        <f t="shared" ca="1" si="179"/>
        <v>#N/A</v>
      </c>
      <c r="AB1453" s="17" t="e">
        <f t="array" aca="1" ref="AB1453" ca="1">IF(U1453&lt;=$C$53,SMALL(IF(ABS(OFFSET($Q$7,,,$D$34)-V1453)=MIN(ABS(OFFSET($Q$7,,,$D$34)-V1453)),ROW(OFFSET($Q$7,,,$D$34))),1),NA())</f>
        <v>#N/A</v>
      </c>
      <c r="AC1453" s="17" t="e">
        <f t="array" aca="1" ref="AC1453" ca="1">IF(U1453&lt;=$C$53,LARGE(IF(ABS(OFFSET($Q$7,,,$D$34)-W1453)=MIN(ABS(OFFSET($Q$7,,,$D$34)-W1453)),ROW(OFFSET($Q$7,,,$D$34))),1),NA())</f>
        <v>#N/A</v>
      </c>
      <c r="AD1453" s="19" t="e">
        <f t="shared" ca="1" si="180"/>
        <v>#N/A</v>
      </c>
    </row>
    <row r="1454" spans="12:30" x14ac:dyDescent="0.3">
      <c r="L1454" s="24">
        <f t="shared" si="181"/>
        <v>1448</v>
      </c>
      <c r="M1454" s="16" t="e">
        <f>IF($L1454&lt;=$C$34,Daten!B1457,NA())</f>
        <v>#N/A</v>
      </c>
      <c r="N1454" s="16" t="e">
        <f>IF($L1454&lt;=$C$34,Daten!C1457,NA())</f>
        <v>#N/A</v>
      </c>
      <c r="O1454" s="16" t="e">
        <f>IF($L1454&lt;=$C$34,Daten!D1457,NA())</f>
        <v>#N/A</v>
      </c>
      <c r="P1454" s="24">
        <f t="shared" si="182"/>
        <v>1448</v>
      </c>
      <c r="Q1454" s="16" t="e">
        <f>IF($P1454&lt;=$D$34,Daten!F1457,NA())</f>
        <v>#N/A</v>
      </c>
      <c r="R1454" s="16" t="e">
        <f>IF($P1454&lt;=$D$34,Daten!G1457,NA())</f>
        <v>#N/A</v>
      </c>
      <c r="S1454" s="16" t="e">
        <f>IF($P1454&lt;=$D$34,Daten!H1457,NA())</f>
        <v>#N/A</v>
      </c>
      <c r="U1454" s="17">
        <f t="shared" si="183"/>
        <v>1448</v>
      </c>
      <c r="V1454" s="18" t="e">
        <f t="shared" si="176"/>
        <v>#N/A</v>
      </c>
      <c r="W1454" s="18" t="e">
        <f t="shared" si="177"/>
        <v>#N/A</v>
      </c>
      <c r="X1454" s="18" t="e">
        <f t="shared" si="178"/>
        <v>#N/A</v>
      </c>
      <c r="Y1454" s="17" t="e">
        <f t="array" aca="1" ref="Y1454" ca="1">IF(U1454&lt;=$C$53,SMALL(IF(ABS(OFFSET($M$7,,,$C$34)-V1454)=MIN(ABS(OFFSET($M$7,,,$C$34)-V1454)),ROW(OFFSET($M$7,,,$C$34))),1),NA())</f>
        <v>#N/A</v>
      </c>
      <c r="Z1454" s="17" t="e">
        <f t="array" aca="1" ref="Z1454" ca="1">IF(U1454&lt;=$C$53,LARGE(IF(ABS(OFFSET($M$7,,,$C$34)-W1454)=MIN(ABS(OFFSET($M$7,,,$C$34)-W1454)),ROW(OFFSET($M$7,,,$C$34))),1),NA())</f>
        <v>#N/A</v>
      </c>
      <c r="AA1454" s="19" t="e">
        <f t="shared" ca="1" si="179"/>
        <v>#N/A</v>
      </c>
      <c r="AB1454" s="17" t="e">
        <f t="array" aca="1" ref="AB1454" ca="1">IF(U1454&lt;=$C$53,SMALL(IF(ABS(OFFSET($Q$7,,,$D$34)-V1454)=MIN(ABS(OFFSET($Q$7,,,$D$34)-V1454)),ROW(OFFSET($Q$7,,,$D$34))),1),NA())</f>
        <v>#N/A</v>
      </c>
      <c r="AC1454" s="17" t="e">
        <f t="array" aca="1" ref="AC1454" ca="1">IF(U1454&lt;=$C$53,LARGE(IF(ABS(OFFSET($Q$7,,,$D$34)-W1454)=MIN(ABS(OFFSET($Q$7,,,$D$34)-W1454)),ROW(OFFSET($Q$7,,,$D$34))),1),NA())</f>
        <v>#N/A</v>
      </c>
      <c r="AD1454" s="19" t="e">
        <f t="shared" ca="1" si="180"/>
        <v>#N/A</v>
      </c>
    </row>
    <row r="1455" spans="12:30" x14ac:dyDescent="0.3">
      <c r="L1455" s="24">
        <f t="shared" si="181"/>
        <v>1449</v>
      </c>
      <c r="M1455" s="16" t="e">
        <f>IF($L1455&lt;=$C$34,Daten!B1458,NA())</f>
        <v>#N/A</v>
      </c>
      <c r="N1455" s="16" t="e">
        <f>IF($L1455&lt;=$C$34,Daten!C1458,NA())</f>
        <v>#N/A</v>
      </c>
      <c r="O1455" s="16" t="e">
        <f>IF($L1455&lt;=$C$34,Daten!D1458,NA())</f>
        <v>#N/A</v>
      </c>
      <c r="P1455" s="24">
        <f t="shared" si="182"/>
        <v>1449</v>
      </c>
      <c r="Q1455" s="16" t="e">
        <f>IF($P1455&lt;=$D$34,Daten!F1458,NA())</f>
        <v>#N/A</v>
      </c>
      <c r="R1455" s="16" t="e">
        <f>IF($P1455&lt;=$D$34,Daten!G1458,NA())</f>
        <v>#N/A</v>
      </c>
      <c r="S1455" s="16" t="e">
        <f>IF($P1455&lt;=$D$34,Daten!H1458,NA())</f>
        <v>#N/A</v>
      </c>
      <c r="U1455" s="17">
        <f t="shared" si="183"/>
        <v>1449</v>
      </c>
      <c r="V1455" s="18" t="e">
        <f t="shared" si="176"/>
        <v>#N/A</v>
      </c>
      <c r="W1455" s="18" t="e">
        <f t="shared" si="177"/>
        <v>#N/A</v>
      </c>
      <c r="X1455" s="18" t="e">
        <f t="shared" si="178"/>
        <v>#N/A</v>
      </c>
      <c r="Y1455" s="17" t="e">
        <f t="array" aca="1" ref="Y1455" ca="1">IF(U1455&lt;=$C$53,SMALL(IF(ABS(OFFSET($M$7,,,$C$34)-V1455)=MIN(ABS(OFFSET($M$7,,,$C$34)-V1455)),ROW(OFFSET($M$7,,,$C$34))),1),NA())</f>
        <v>#N/A</v>
      </c>
      <c r="Z1455" s="17" t="e">
        <f t="array" aca="1" ref="Z1455" ca="1">IF(U1455&lt;=$C$53,LARGE(IF(ABS(OFFSET($M$7,,,$C$34)-W1455)=MIN(ABS(OFFSET($M$7,,,$C$34)-W1455)),ROW(OFFSET($M$7,,,$C$34))),1),NA())</f>
        <v>#N/A</v>
      </c>
      <c r="AA1455" s="19" t="e">
        <f t="shared" ca="1" si="179"/>
        <v>#N/A</v>
      </c>
      <c r="AB1455" s="17" t="e">
        <f t="array" aca="1" ref="AB1455" ca="1">IF(U1455&lt;=$C$53,SMALL(IF(ABS(OFFSET($Q$7,,,$D$34)-V1455)=MIN(ABS(OFFSET($Q$7,,,$D$34)-V1455)),ROW(OFFSET($Q$7,,,$D$34))),1),NA())</f>
        <v>#N/A</v>
      </c>
      <c r="AC1455" s="17" t="e">
        <f t="array" aca="1" ref="AC1455" ca="1">IF(U1455&lt;=$C$53,LARGE(IF(ABS(OFFSET($Q$7,,,$D$34)-W1455)=MIN(ABS(OFFSET($Q$7,,,$D$34)-W1455)),ROW(OFFSET($Q$7,,,$D$34))),1),NA())</f>
        <v>#N/A</v>
      </c>
      <c r="AD1455" s="19" t="e">
        <f t="shared" ca="1" si="180"/>
        <v>#N/A</v>
      </c>
    </row>
    <row r="1456" spans="12:30" x14ac:dyDescent="0.3">
      <c r="L1456" s="24">
        <f t="shared" si="181"/>
        <v>1450</v>
      </c>
      <c r="M1456" s="16" t="e">
        <f>IF($L1456&lt;=$C$34,Daten!B1459,NA())</f>
        <v>#N/A</v>
      </c>
      <c r="N1456" s="16" t="e">
        <f>IF($L1456&lt;=$C$34,Daten!C1459,NA())</f>
        <v>#N/A</v>
      </c>
      <c r="O1456" s="16" t="e">
        <f>IF($L1456&lt;=$C$34,Daten!D1459,NA())</f>
        <v>#N/A</v>
      </c>
      <c r="P1456" s="24">
        <f t="shared" si="182"/>
        <v>1450</v>
      </c>
      <c r="Q1456" s="16" t="e">
        <f>IF($P1456&lt;=$D$34,Daten!F1459,NA())</f>
        <v>#N/A</v>
      </c>
      <c r="R1456" s="16" t="e">
        <f>IF($P1456&lt;=$D$34,Daten!G1459,NA())</f>
        <v>#N/A</v>
      </c>
      <c r="S1456" s="16" t="e">
        <f>IF($P1456&lt;=$D$34,Daten!H1459,NA())</f>
        <v>#N/A</v>
      </c>
      <c r="U1456" s="17">
        <f t="shared" si="183"/>
        <v>1450</v>
      </c>
      <c r="V1456" s="18" t="e">
        <f t="shared" si="176"/>
        <v>#N/A</v>
      </c>
      <c r="W1456" s="18" t="e">
        <f t="shared" si="177"/>
        <v>#N/A</v>
      </c>
      <c r="X1456" s="18" t="e">
        <f t="shared" si="178"/>
        <v>#N/A</v>
      </c>
      <c r="Y1456" s="17" t="e">
        <f t="array" aca="1" ref="Y1456" ca="1">IF(U1456&lt;=$C$53,SMALL(IF(ABS(OFFSET($M$7,,,$C$34)-V1456)=MIN(ABS(OFFSET($M$7,,,$C$34)-V1456)),ROW(OFFSET($M$7,,,$C$34))),1),NA())</f>
        <v>#N/A</v>
      </c>
      <c r="Z1456" s="17" t="e">
        <f t="array" aca="1" ref="Z1456" ca="1">IF(U1456&lt;=$C$53,LARGE(IF(ABS(OFFSET($M$7,,,$C$34)-W1456)=MIN(ABS(OFFSET($M$7,,,$C$34)-W1456)),ROW(OFFSET($M$7,,,$C$34))),1),NA())</f>
        <v>#N/A</v>
      </c>
      <c r="AA1456" s="19" t="e">
        <f t="shared" ca="1" si="179"/>
        <v>#N/A</v>
      </c>
      <c r="AB1456" s="17" t="e">
        <f t="array" aca="1" ref="AB1456" ca="1">IF(U1456&lt;=$C$53,SMALL(IF(ABS(OFFSET($Q$7,,,$D$34)-V1456)=MIN(ABS(OFFSET($Q$7,,,$D$34)-V1456)),ROW(OFFSET($Q$7,,,$D$34))),1),NA())</f>
        <v>#N/A</v>
      </c>
      <c r="AC1456" s="17" t="e">
        <f t="array" aca="1" ref="AC1456" ca="1">IF(U1456&lt;=$C$53,LARGE(IF(ABS(OFFSET($Q$7,,,$D$34)-W1456)=MIN(ABS(OFFSET($Q$7,,,$D$34)-W1456)),ROW(OFFSET($Q$7,,,$D$34))),1),NA())</f>
        <v>#N/A</v>
      </c>
      <c r="AD1456" s="19" t="e">
        <f t="shared" ca="1" si="180"/>
        <v>#N/A</v>
      </c>
    </row>
    <row r="1457" spans="12:30" x14ac:dyDescent="0.3">
      <c r="L1457" s="24">
        <f t="shared" si="181"/>
        <v>1451</v>
      </c>
      <c r="M1457" s="16" t="e">
        <f>IF($L1457&lt;=$C$34,Daten!B1460,NA())</f>
        <v>#N/A</v>
      </c>
      <c r="N1457" s="16" t="e">
        <f>IF($L1457&lt;=$C$34,Daten!C1460,NA())</f>
        <v>#N/A</v>
      </c>
      <c r="O1457" s="16" t="e">
        <f>IF($L1457&lt;=$C$34,Daten!D1460,NA())</f>
        <v>#N/A</v>
      </c>
      <c r="P1457" s="24">
        <f t="shared" si="182"/>
        <v>1451</v>
      </c>
      <c r="Q1457" s="16" t="e">
        <f>IF($P1457&lt;=$D$34,Daten!F1460,NA())</f>
        <v>#N/A</v>
      </c>
      <c r="R1457" s="16" t="e">
        <f>IF($P1457&lt;=$D$34,Daten!G1460,NA())</f>
        <v>#N/A</v>
      </c>
      <c r="S1457" s="16" t="e">
        <f>IF($P1457&lt;=$D$34,Daten!H1460,NA())</f>
        <v>#N/A</v>
      </c>
      <c r="U1457" s="17">
        <f t="shared" si="183"/>
        <v>1451</v>
      </c>
      <c r="V1457" s="18" t="e">
        <f t="shared" si="176"/>
        <v>#N/A</v>
      </c>
      <c r="W1457" s="18" t="e">
        <f t="shared" si="177"/>
        <v>#N/A</v>
      </c>
      <c r="X1457" s="18" t="e">
        <f t="shared" si="178"/>
        <v>#N/A</v>
      </c>
      <c r="Y1457" s="17" t="e">
        <f t="array" aca="1" ref="Y1457" ca="1">IF(U1457&lt;=$C$53,SMALL(IF(ABS(OFFSET($M$7,,,$C$34)-V1457)=MIN(ABS(OFFSET($M$7,,,$C$34)-V1457)),ROW(OFFSET($M$7,,,$C$34))),1),NA())</f>
        <v>#N/A</v>
      </c>
      <c r="Z1457" s="17" t="e">
        <f t="array" aca="1" ref="Z1457" ca="1">IF(U1457&lt;=$C$53,LARGE(IF(ABS(OFFSET($M$7,,,$C$34)-W1457)=MIN(ABS(OFFSET($M$7,,,$C$34)-W1457)),ROW(OFFSET($M$7,,,$C$34))),1),NA())</f>
        <v>#N/A</v>
      </c>
      <c r="AA1457" s="19" t="e">
        <f t="shared" ca="1" si="179"/>
        <v>#N/A</v>
      </c>
      <c r="AB1457" s="17" t="e">
        <f t="array" aca="1" ref="AB1457" ca="1">IF(U1457&lt;=$C$53,SMALL(IF(ABS(OFFSET($Q$7,,,$D$34)-V1457)=MIN(ABS(OFFSET($Q$7,,,$D$34)-V1457)),ROW(OFFSET($Q$7,,,$D$34))),1),NA())</f>
        <v>#N/A</v>
      </c>
      <c r="AC1457" s="17" t="e">
        <f t="array" aca="1" ref="AC1457" ca="1">IF(U1457&lt;=$C$53,LARGE(IF(ABS(OFFSET($Q$7,,,$D$34)-W1457)=MIN(ABS(OFFSET($Q$7,,,$D$34)-W1457)),ROW(OFFSET($Q$7,,,$D$34))),1),NA())</f>
        <v>#N/A</v>
      </c>
      <c r="AD1457" s="19" t="e">
        <f t="shared" ca="1" si="180"/>
        <v>#N/A</v>
      </c>
    </row>
    <row r="1458" spans="12:30" x14ac:dyDescent="0.3">
      <c r="L1458" s="24">
        <f t="shared" si="181"/>
        <v>1452</v>
      </c>
      <c r="M1458" s="16" t="e">
        <f>IF($L1458&lt;=$C$34,Daten!B1461,NA())</f>
        <v>#N/A</v>
      </c>
      <c r="N1458" s="16" t="e">
        <f>IF($L1458&lt;=$C$34,Daten!C1461,NA())</f>
        <v>#N/A</v>
      </c>
      <c r="O1458" s="16" t="e">
        <f>IF($L1458&lt;=$C$34,Daten!D1461,NA())</f>
        <v>#N/A</v>
      </c>
      <c r="P1458" s="24">
        <f t="shared" si="182"/>
        <v>1452</v>
      </c>
      <c r="Q1458" s="16" t="e">
        <f>IF($P1458&lt;=$D$34,Daten!F1461,NA())</f>
        <v>#N/A</v>
      </c>
      <c r="R1458" s="16" t="e">
        <f>IF($P1458&lt;=$D$34,Daten!G1461,NA())</f>
        <v>#N/A</v>
      </c>
      <c r="S1458" s="16" t="e">
        <f>IF($P1458&lt;=$D$34,Daten!H1461,NA())</f>
        <v>#N/A</v>
      </c>
      <c r="U1458" s="17">
        <f t="shared" si="183"/>
        <v>1452</v>
      </c>
      <c r="V1458" s="18" t="e">
        <f t="shared" si="176"/>
        <v>#N/A</v>
      </c>
      <c r="W1458" s="18" t="e">
        <f t="shared" si="177"/>
        <v>#N/A</v>
      </c>
      <c r="X1458" s="18" t="e">
        <f t="shared" si="178"/>
        <v>#N/A</v>
      </c>
      <c r="Y1458" s="17" t="e">
        <f t="array" aca="1" ref="Y1458" ca="1">IF(U1458&lt;=$C$53,SMALL(IF(ABS(OFFSET($M$7,,,$C$34)-V1458)=MIN(ABS(OFFSET($M$7,,,$C$34)-V1458)),ROW(OFFSET($M$7,,,$C$34))),1),NA())</f>
        <v>#N/A</v>
      </c>
      <c r="Z1458" s="17" t="e">
        <f t="array" aca="1" ref="Z1458" ca="1">IF(U1458&lt;=$C$53,LARGE(IF(ABS(OFFSET($M$7,,,$C$34)-W1458)=MIN(ABS(OFFSET($M$7,,,$C$34)-W1458)),ROW(OFFSET($M$7,,,$C$34))),1),NA())</f>
        <v>#N/A</v>
      </c>
      <c r="AA1458" s="19" t="e">
        <f t="shared" ca="1" si="179"/>
        <v>#N/A</v>
      </c>
      <c r="AB1458" s="17" t="e">
        <f t="array" aca="1" ref="AB1458" ca="1">IF(U1458&lt;=$C$53,SMALL(IF(ABS(OFFSET($Q$7,,,$D$34)-V1458)=MIN(ABS(OFFSET($Q$7,,,$D$34)-V1458)),ROW(OFFSET($Q$7,,,$D$34))),1),NA())</f>
        <v>#N/A</v>
      </c>
      <c r="AC1458" s="17" t="e">
        <f t="array" aca="1" ref="AC1458" ca="1">IF(U1458&lt;=$C$53,LARGE(IF(ABS(OFFSET($Q$7,,,$D$34)-W1458)=MIN(ABS(OFFSET($Q$7,,,$D$34)-W1458)),ROW(OFFSET($Q$7,,,$D$34))),1),NA())</f>
        <v>#N/A</v>
      </c>
      <c r="AD1458" s="19" t="e">
        <f t="shared" ca="1" si="180"/>
        <v>#N/A</v>
      </c>
    </row>
    <row r="1459" spans="12:30" x14ac:dyDescent="0.3">
      <c r="L1459" s="24">
        <f t="shared" si="181"/>
        <v>1453</v>
      </c>
      <c r="M1459" s="16" t="e">
        <f>IF($L1459&lt;=$C$34,Daten!B1462,NA())</f>
        <v>#N/A</v>
      </c>
      <c r="N1459" s="16" t="e">
        <f>IF($L1459&lt;=$C$34,Daten!C1462,NA())</f>
        <v>#N/A</v>
      </c>
      <c r="O1459" s="16" t="e">
        <f>IF($L1459&lt;=$C$34,Daten!D1462,NA())</f>
        <v>#N/A</v>
      </c>
      <c r="P1459" s="24">
        <f t="shared" si="182"/>
        <v>1453</v>
      </c>
      <c r="Q1459" s="16" t="e">
        <f>IF($P1459&lt;=$D$34,Daten!F1462,NA())</f>
        <v>#N/A</v>
      </c>
      <c r="R1459" s="16" t="e">
        <f>IF($P1459&lt;=$D$34,Daten!G1462,NA())</f>
        <v>#N/A</v>
      </c>
      <c r="S1459" s="16" t="e">
        <f>IF($P1459&lt;=$D$34,Daten!H1462,NA())</f>
        <v>#N/A</v>
      </c>
      <c r="U1459" s="17">
        <f t="shared" si="183"/>
        <v>1453</v>
      </c>
      <c r="V1459" s="18" t="e">
        <f t="shared" si="176"/>
        <v>#N/A</v>
      </c>
      <c r="W1459" s="18" t="e">
        <f t="shared" si="177"/>
        <v>#N/A</v>
      </c>
      <c r="X1459" s="18" t="e">
        <f t="shared" si="178"/>
        <v>#N/A</v>
      </c>
      <c r="Y1459" s="17" t="e">
        <f t="array" aca="1" ref="Y1459" ca="1">IF(U1459&lt;=$C$53,SMALL(IF(ABS(OFFSET($M$7,,,$C$34)-V1459)=MIN(ABS(OFFSET($M$7,,,$C$34)-V1459)),ROW(OFFSET($M$7,,,$C$34))),1),NA())</f>
        <v>#N/A</v>
      </c>
      <c r="Z1459" s="17" t="e">
        <f t="array" aca="1" ref="Z1459" ca="1">IF(U1459&lt;=$C$53,LARGE(IF(ABS(OFFSET($M$7,,,$C$34)-W1459)=MIN(ABS(OFFSET($M$7,,,$C$34)-W1459)),ROW(OFFSET($M$7,,,$C$34))),1),NA())</f>
        <v>#N/A</v>
      </c>
      <c r="AA1459" s="19" t="e">
        <f t="shared" ca="1" si="179"/>
        <v>#N/A</v>
      </c>
      <c r="AB1459" s="17" t="e">
        <f t="array" aca="1" ref="AB1459" ca="1">IF(U1459&lt;=$C$53,SMALL(IF(ABS(OFFSET($Q$7,,,$D$34)-V1459)=MIN(ABS(OFFSET($Q$7,,,$D$34)-V1459)),ROW(OFFSET($Q$7,,,$D$34))),1),NA())</f>
        <v>#N/A</v>
      </c>
      <c r="AC1459" s="17" t="e">
        <f t="array" aca="1" ref="AC1459" ca="1">IF(U1459&lt;=$C$53,LARGE(IF(ABS(OFFSET($Q$7,,,$D$34)-W1459)=MIN(ABS(OFFSET($Q$7,,,$D$34)-W1459)),ROW(OFFSET($Q$7,,,$D$34))),1),NA())</f>
        <v>#N/A</v>
      </c>
      <c r="AD1459" s="19" t="e">
        <f t="shared" ca="1" si="180"/>
        <v>#N/A</v>
      </c>
    </row>
    <row r="1460" spans="12:30" x14ac:dyDescent="0.3">
      <c r="L1460" s="24">
        <f t="shared" si="181"/>
        <v>1454</v>
      </c>
      <c r="M1460" s="16" t="e">
        <f>IF($L1460&lt;=$C$34,Daten!B1463,NA())</f>
        <v>#N/A</v>
      </c>
      <c r="N1460" s="16" t="e">
        <f>IF($L1460&lt;=$C$34,Daten!C1463,NA())</f>
        <v>#N/A</v>
      </c>
      <c r="O1460" s="16" t="e">
        <f>IF($L1460&lt;=$C$34,Daten!D1463,NA())</f>
        <v>#N/A</v>
      </c>
      <c r="P1460" s="24">
        <f t="shared" si="182"/>
        <v>1454</v>
      </c>
      <c r="Q1460" s="16" t="e">
        <f>IF($P1460&lt;=$D$34,Daten!F1463,NA())</f>
        <v>#N/A</v>
      </c>
      <c r="R1460" s="16" t="e">
        <f>IF($P1460&lt;=$D$34,Daten!G1463,NA())</f>
        <v>#N/A</v>
      </c>
      <c r="S1460" s="16" t="e">
        <f>IF($P1460&lt;=$D$34,Daten!H1463,NA())</f>
        <v>#N/A</v>
      </c>
      <c r="U1460" s="17">
        <f t="shared" si="183"/>
        <v>1454</v>
      </c>
      <c r="V1460" s="18" t="e">
        <f t="shared" si="176"/>
        <v>#N/A</v>
      </c>
      <c r="W1460" s="18" t="e">
        <f t="shared" si="177"/>
        <v>#N/A</v>
      </c>
      <c r="X1460" s="18" t="e">
        <f t="shared" si="178"/>
        <v>#N/A</v>
      </c>
      <c r="Y1460" s="17" t="e">
        <f t="array" aca="1" ref="Y1460" ca="1">IF(U1460&lt;=$C$53,SMALL(IF(ABS(OFFSET($M$7,,,$C$34)-V1460)=MIN(ABS(OFFSET($M$7,,,$C$34)-V1460)),ROW(OFFSET($M$7,,,$C$34))),1),NA())</f>
        <v>#N/A</v>
      </c>
      <c r="Z1460" s="17" t="e">
        <f t="array" aca="1" ref="Z1460" ca="1">IF(U1460&lt;=$C$53,LARGE(IF(ABS(OFFSET($M$7,,,$C$34)-W1460)=MIN(ABS(OFFSET($M$7,,,$C$34)-W1460)),ROW(OFFSET($M$7,,,$C$34))),1),NA())</f>
        <v>#N/A</v>
      </c>
      <c r="AA1460" s="19" t="e">
        <f t="shared" ca="1" si="179"/>
        <v>#N/A</v>
      </c>
      <c r="AB1460" s="17" t="e">
        <f t="array" aca="1" ref="AB1460" ca="1">IF(U1460&lt;=$C$53,SMALL(IF(ABS(OFFSET($Q$7,,,$D$34)-V1460)=MIN(ABS(OFFSET($Q$7,,,$D$34)-V1460)),ROW(OFFSET($Q$7,,,$D$34))),1),NA())</f>
        <v>#N/A</v>
      </c>
      <c r="AC1460" s="17" t="e">
        <f t="array" aca="1" ref="AC1460" ca="1">IF(U1460&lt;=$C$53,LARGE(IF(ABS(OFFSET($Q$7,,,$D$34)-W1460)=MIN(ABS(OFFSET($Q$7,,,$D$34)-W1460)),ROW(OFFSET($Q$7,,,$D$34))),1),NA())</f>
        <v>#N/A</v>
      </c>
      <c r="AD1460" s="19" t="e">
        <f t="shared" ca="1" si="180"/>
        <v>#N/A</v>
      </c>
    </row>
    <row r="1461" spans="12:30" x14ac:dyDescent="0.3">
      <c r="L1461" s="24">
        <f t="shared" si="181"/>
        <v>1455</v>
      </c>
      <c r="M1461" s="16" t="e">
        <f>IF($L1461&lt;=$C$34,Daten!B1464,NA())</f>
        <v>#N/A</v>
      </c>
      <c r="N1461" s="16" t="e">
        <f>IF($L1461&lt;=$C$34,Daten!C1464,NA())</f>
        <v>#N/A</v>
      </c>
      <c r="O1461" s="16" t="e">
        <f>IF($L1461&lt;=$C$34,Daten!D1464,NA())</f>
        <v>#N/A</v>
      </c>
      <c r="P1461" s="24">
        <f t="shared" si="182"/>
        <v>1455</v>
      </c>
      <c r="Q1461" s="16" t="e">
        <f>IF($P1461&lt;=$D$34,Daten!F1464,NA())</f>
        <v>#N/A</v>
      </c>
      <c r="R1461" s="16" t="e">
        <f>IF($P1461&lt;=$D$34,Daten!G1464,NA())</f>
        <v>#N/A</v>
      </c>
      <c r="S1461" s="16" t="e">
        <f>IF($P1461&lt;=$D$34,Daten!H1464,NA())</f>
        <v>#N/A</v>
      </c>
      <c r="U1461" s="17">
        <f t="shared" si="183"/>
        <v>1455</v>
      </c>
      <c r="V1461" s="18" t="e">
        <f t="shared" si="176"/>
        <v>#N/A</v>
      </c>
      <c r="W1461" s="18" t="e">
        <f t="shared" si="177"/>
        <v>#N/A</v>
      </c>
      <c r="X1461" s="18" t="e">
        <f t="shared" si="178"/>
        <v>#N/A</v>
      </c>
      <c r="Y1461" s="17" t="e">
        <f t="array" aca="1" ref="Y1461" ca="1">IF(U1461&lt;=$C$53,SMALL(IF(ABS(OFFSET($M$7,,,$C$34)-V1461)=MIN(ABS(OFFSET($M$7,,,$C$34)-V1461)),ROW(OFFSET($M$7,,,$C$34))),1),NA())</f>
        <v>#N/A</v>
      </c>
      <c r="Z1461" s="17" t="e">
        <f t="array" aca="1" ref="Z1461" ca="1">IF(U1461&lt;=$C$53,LARGE(IF(ABS(OFFSET($M$7,,,$C$34)-W1461)=MIN(ABS(OFFSET($M$7,,,$C$34)-W1461)),ROW(OFFSET($M$7,,,$C$34))),1),NA())</f>
        <v>#N/A</v>
      </c>
      <c r="AA1461" s="19" t="e">
        <f t="shared" ca="1" si="179"/>
        <v>#N/A</v>
      </c>
      <c r="AB1461" s="17" t="e">
        <f t="array" aca="1" ref="AB1461" ca="1">IF(U1461&lt;=$C$53,SMALL(IF(ABS(OFFSET($Q$7,,,$D$34)-V1461)=MIN(ABS(OFFSET($Q$7,,,$D$34)-V1461)),ROW(OFFSET($Q$7,,,$D$34))),1),NA())</f>
        <v>#N/A</v>
      </c>
      <c r="AC1461" s="17" t="e">
        <f t="array" aca="1" ref="AC1461" ca="1">IF(U1461&lt;=$C$53,LARGE(IF(ABS(OFFSET($Q$7,,,$D$34)-W1461)=MIN(ABS(OFFSET($Q$7,,,$D$34)-W1461)),ROW(OFFSET($Q$7,,,$D$34))),1),NA())</f>
        <v>#N/A</v>
      </c>
      <c r="AD1461" s="19" t="e">
        <f t="shared" ca="1" si="180"/>
        <v>#N/A</v>
      </c>
    </row>
    <row r="1462" spans="12:30" x14ac:dyDescent="0.3">
      <c r="L1462" s="24">
        <f t="shared" si="181"/>
        <v>1456</v>
      </c>
      <c r="M1462" s="16" t="e">
        <f>IF($L1462&lt;=$C$34,Daten!B1465,NA())</f>
        <v>#N/A</v>
      </c>
      <c r="N1462" s="16" t="e">
        <f>IF($L1462&lt;=$C$34,Daten!C1465,NA())</f>
        <v>#N/A</v>
      </c>
      <c r="O1462" s="16" t="e">
        <f>IF($L1462&lt;=$C$34,Daten!D1465,NA())</f>
        <v>#N/A</v>
      </c>
      <c r="P1462" s="24">
        <f t="shared" si="182"/>
        <v>1456</v>
      </c>
      <c r="Q1462" s="16" t="e">
        <f>IF($P1462&lt;=$D$34,Daten!F1465,NA())</f>
        <v>#N/A</v>
      </c>
      <c r="R1462" s="16" t="e">
        <f>IF($P1462&lt;=$D$34,Daten!G1465,NA())</f>
        <v>#N/A</v>
      </c>
      <c r="S1462" s="16" t="e">
        <f>IF($P1462&lt;=$D$34,Daten!H1465,NA())</f>
        <v>#N/A</v>
      </c>
      <c r="U1462" s="17">
        <f t="shared" si="183"/>
        <v>1456</v>
      </c>
      <c r="V1462" s="18" t="e">
        <f t="shared" si="176"/>
        <v>#N/A</v>
      </c>
      <c r="W1462" s="18" t="e">
        <f t="shared" si="177"/>
        <v>#N/A</v>
      </c>
      <c r="X1462" s="18" t="e">
        <f t="shared" si="178"/>
        <v>#N/A</v>
      </c>
      <c r="Y1462" s="17" t="e">
        <f t="array" aca="1" ref="Y1462" ca="1">IF(U1462&lt;=$C$53,SMALL(IF(ABS(OFFSET($M$7,,,$C$34)-V1462)=MIN(ABS(OFFSET($M$7,,,$C$34)-V1462)),ROW(OFFSET($M$7,,,$C$34))),1),NA())</f>
        <v>#N/A</v>
      </c>
      <c r="Z1462" s="17" t="e">
        <f t="array" aca="1" ref="Z1462" ca="1">IF(U1462&lt;=$C$53,LARGE(IF(ABS(OFFSET($M$7,,,$C$34)-W1462)=MIN(ABS(OFFSET($M$7,,,$C$34)-W1462)),ROW(OFFSET($M$7,,,$C$34))),1),NA())</f>
        <v>#N/A</v>
      </c>
      <c r="AA1462" s="19" t="e">
        <f t="shared" ca="1" si="179"/>
        <v>#N/A</v>
      </c>
      <c r="AB1462" s="17" t="e">
        <f t="array" aca="1" ref="AB1462" ca="1">IF(U1462&lt;=$C$53,SMALL(IF(ABS(OFFSET($Q$7,,,$D$34)-V1462)=MIN(ABS(OFFSET($Q$7,,,$D$34)-V1462)),ROW(OFFSET($Q$7,,,$D$34))),1),NA())</f>
        <v>#N/A</v>
      </c>
      <c r="AC1462" s="17" t="e">
        <f t="array" aca="1" ref="AC1462" ca="1">IF(U1462&lt;=$C$53,LARGE(IF(ABS(OFFSET($Q$7,,,$D$34)-W1462)=MIN(ABS(OFFSET($Q$7,,,$D$34)-W1462)),ROW(OFFSET($Q$7,,,$D$34))),1),NA())</f>
        <v>#N/A</v>
      </c>
      <c r="AD1462" s="19" t="e">
        <f t="shared" ca="1" si="180"/>
        <v>#N/A</v>
      </c>
    </row>
    <row r="1463" spans="12:30" x14ac:dyDescent="0.3">
      <c r="L1463" s="24">
        <f t="shared" si="181"/>
        <v>1457</v>
      </c>
      <c r="M1463" s="16" t="e">
        <f>IF($L1463&lt;=$C$34,Daten!B1466,NA())</f>
        <v>#N/A</v>
      </c>
      <c r="N1463" s="16" t="e">
        <f>IF($L1463&lt;=$C$34,Daten!C1466,NA())</f>
        <v>#N/A</v>
      </c>
      <c r="O1463" s="16" t="e">
        <f>IF($L1463&lt;=$C$34,Daten!D1466,NA())</f>
        <v>#N/A</v>
      </c>
      <c r="P1463" s="24">
        <f t="shared" si="182"/>
        <v>1457</v>
      </c>
      <c r="Q1463" s="16" t="e">
        <f>IF($P1463&lt;=$D$34,Daten!F1466,NA())</f>
        <v>#N/A</v>
      </c>
      <c r="R1463" s="16" t="e">
        <f>IF($P1463&lt;=$D$34,Daten!G1466,NA())</f>
        <v>#N/A</v>
      </c>
      <c r="S1463" s="16" t="e">
        <f>IF($P1463&lt;=$D$34,Daten!H1466,NA())</f>
        <v>#N/A</v>
      </c>
      <c r="U1463" s="17">
        <f t="shared" si="183"/>
        <v>1457</v>
      </c>
      <c r="V1463" s="18" t="e">
        <f t="shared" si="176"/>
        <v>#N/A</v>
      </c>
      <c r="W1463" s="18" t="e">
        <f t="shared" si="177"/>
        <v>#N/A</v>
      </c>
      <c r="X1463" s="18" t="e">
        <f t="shared" si="178"/>
        <v>#N/A</v>
      </c>
      <c r="Y1463" s="17" t="e">
        <f t="array" aca="1" ref="Y1463" ca="1">IF(U1463&lt;=$C$53,SMALL(IF(ABS(OFFSET($M$7,,,$C$34)-V1463)=MIN(ABS(OFFSET($M$7,,,$C$34)-V1463)),ROW(OFFSET($M$7,,,$C$34))),1),NA())</f>
        <v>#N/A</v>
      </c>
      <c r="Z1463" s="17" t="e">
        <f t="array" aca="1" ref="Z1463" ca="1">IF(U1463&lt;=$C$53,LARGE(IF(ABS(OFFSET($M$7,,,$C$34)-W1463)=MIN(ABS(OFFSET($M$7,,,$C$34)-W1463)),ROW(OFFSET($M$7,,,$C$34))),1),NA())</f>
        <v>#N/A</v>
      </c>
      <c r="AA1463" s="19" t="e">
        <f t="shared" ca="1" si="179"/>
        <v>#N/A</v>
      </c>
      <c r="AB1463" s="17" t="e">
        <f t="array" aca="1" ref="AB1463" ca="1">IF(U1463&lt;=$C$53,SMALL(IF(ABS(OFFSET($Q$7,,,$D$34)-V1463)=MIN(ABS(OFFSET($Q$7,,,$D$34)-V1463)),ROW(OFFSET($Q$7,,,$D$34))),1),NA())</f>
        <v>#N/A</v>
      </c>
      <c r="AC1463" s="17" t="e">
        <f t="array" aca="1" ref="AC1463" ca="1">IF(U1463&lt;=$C$53,LARGE(IF(ABS(OFFSET($Q$7,,,$D$34)-W1463)=MIN(ABS(OFFSET($Q$7,,,$D$34)-W1463)),ROW(OFFSET($Q$7,,,$D$34))),1),NA())</f>
        <v>#N/A</v>
      </c>
      <c r="AD1463" s="19" t="e">
        <f t="shared" ca="1" si="180"/>
        <v>#N/A</v>
      </c>
    </row>
    <row r="1464" spans="12:30" x14ac:dyDescent="0.3">
      <c r="L1464" s="24">
        <f t="shared" si="181"/>
        <v>1458</v>
      </c>
      <c r="M1464" s="16" t="e">
        <f>IF($L1464&lt;=$C$34,Daten!B1467,NA())</f>
        <v>#N/A</v>
      </c>
      <c r="N1464" s="16" t="e">
        <f>IF($L1464&lt;=$C$34,Daten!C1467,NA())</f>
        <v>#N/A</v>
      </c>
      <c r="O1464" s="16" t="e">
        <f>IF($L1464&lt;=$C$34,Daten!D1467,NA())</f>
        <v>#N/A</v>
      </c>
      <c r="P1464" s="24">
        <f t="shared" si="182"/>
        <v>1458</v>
      </c>
      <c r="Q1464" s="16" t="e">
        <f>IF($P1464&lt;=$D$34,Daten!F1467,NA())</f>
        <v>#N/A</v>
      </c>
      <c r="R1464" s="16" t="e">
        <f>IF($P1464&lt;=$D$34,Daten!G1467,NA())</f>
        <v>#N/A</v>
      </c>
      <c r="S1464" s="16" t="e">
        <f>IF($P1464&lt;=$D$34,Daten!H1467,NA())</f>
        <v>#N/A</v>
      </c>
      <c r="U1464" s="17">
        <f t="shared" si="183"/>
        <v>1458</v>
      </c>
      <c r="V1464" s="18" t="e">
        <f t="shared" si="176"/>
        <v>#N/A</v>
      </c>
      <c r="W1464" s="18" t="e">
        <f t="shared" si="177"/>
        <v>#N/A</v>
      </c>
      <c r="X1464" s="18" t="e">
        <f t="shared" si="178"/>
        <v>#N/A</v>
      </c>
      <c r="Y1464" s="17" t="e">
        <f t="array" aca="1" ref="Y1464" ca="1">IF(U1464&lt;=$C$53,SMALL(IF(ABS(OFFSET($M$7,,,$C$34)-V1464)=MIN(ABS(OFFSET($M$7,,,$C$34)-V1464)),ROW(OFFSET($M$7,,,$C$34))),1),NA())</f>
        <v>#N/A</v>
      </c>
      <c r="Z1464" s="17" t="e">
        <f t="array" aca="1" ref="Z1464" ca="1">IF(U1464&lt;=$C$53,LARGE(IF(ABS(OFFSET($M$7,,,$C$34)-W1464)=MIN(ABS(OFFSET($M$7,,,$C$34)-W1464)),ROW(OFFSET($M$7,,,$C$34))),1),NA())</f>
        <v>#N/A</v>
      </c>
      <c r="AA1464" s="19" t="e">
        <f t="shared" ca="1" si="179"/>
        <v>#N/A</v>
      </c>
      <c r="AB1464" s="17" t="e">
        <f t="array" aca="1" ref="AB1464" ca="1">IF(U1464&lt;=$C$53,SMALL(IF(ABS(OFFSET($Q$7,,,$D$34)-V1464)=MIN(ABS(OFFSET($Q$7,,,$D$34)-V1464)),ROW(OFFSET($Q$7,,,$D$34))),1),NA())</f>
        <v>#N/A</v>
      </c>
      <c r="AC1464" s="17" t="e">
        <f t="array" aca="1" ref="AC1464" ca="1">IF(U1464&lt;=$C$53,LARGE(IF(ABS(OFFSET($Q$7,,,$D$34)-W1464)=MIN(ABS(OFFSET($Q$7,,,$D$34)-W1464)),ROW(OFFSET($Q$7,,,$D$34))),1),NA())</f>
        <v>#N/A</v>
      </c>
      <c r="AD1464" s="19" t="e">
        <f t="shared" ca="1" si="180"/>
        <v>#N/A</v>
      </c>
    </row>
    <row r="1465" spans="12:30" x14ac:dyDescent="0.3">
      <c r="L1465" s="24">
        <f t="shared" si="181"/>
        <v>1459</v>
      </c>
      <c r="M1465" s="16" t="e">
        <f>IF($L1465&lt;=$C$34,Daten!B1468,NA())</f>
        <v>#N/A</v>
      </c>
      <c r="N1465" s="16" t="e">
        <f>IF($L1465&lt;=$C$34,Daten!C1468,NA())</f>
        <v>#N/A</v>
      </c>
      <c r="O1465" s="16" t="e">
        <f>IF($L1465&lt;=$C$34,Daten!D1468,NA())</f>
        <v>#N/A</v>
      </c>
      <c r="P1465" s="24">
        <f t="shared" si="182"/>
        <v>1459</v>
      </c>
      <c r="Q1465" s="16" t="e">
        <f>IF($P1465&lt;=$D$34,Daten!F1468,NA())</f>
        <v>#N/A</v>
      </c>
      <c r="R1465" s="16" t="e">
        <f>IF($P1465&lt;=$D$34,Daten!G1468,NA())</f>
        <v>#N/A</v>
      </c>
      <c r="S1465" s="16" t="e">
        <f>IF($P1465&lt;=$D$34,Daten!H1468,NA())</f>
        <v>#N/A</v>
      </c>
      <c r="U1465" s="17">
        <f t="shared" si="183"/>
        <v>1459</v>
      </c>
      <c r="V1465" s="18" t="e">
        <f t="shared" si="176"/>
        <v>#N/A</v>
      </c>
      <c r="W1465" s="18" t="e">
        <f t="shared" si="177"/>
        <v>#N/A</v>
      </c>
      <c r="X1465" s="18" t="e">
        <f t="shared" si="178"/>
        <v>#N/A</v>
      </c>
      <c r="Y1465" s="17" t="e">
        <f t="array" aca="1" ref="Y1465" ca="1">IF(U1465&lt;=$C$53,SMALL(IF(ABS(OFFSET($M$7,,,$C$34)-V1465)=MIN(ABS(OFFSET($M$7,,,$C$34)-V1465)),ROW(OFFSET($M$7,,,$C$34))),1),NA())</f>
        <v>#N/A</v>
      </c>
      <c r="Z1465" s="17" t="e">
        <f t="array" aca="1" ref="Z1465" ca="1">IF(U1465&lt;=$C$53,LARGE(IF(ABS(OFFSET($M$7,,,$C$34)-W1465)=MIN(ABS(OFFSET($M$7,,,$C$34)-W1465)),ROW(OFFSET($M$7,,,$C$34))),1),NA())</f>
        <v>#N/A</v>
      </c>
      <c r="AA1465" s="19" t="e">
        <f t="shared" ca="1" si="179"/>
        <v>#N/A</v>
      </c>
      <c r="AB1465" s="17" t="e">
        <f t="array" aca="1" ref="AB1465" ca="1">IF(U1465&lt;=$C$53,SMALL(IF(ABS(OFFSET($Q$7,,,$D$34)-V1465)=MIN(ABS(OFFSET($Q$7,,,$D$34)-V1465)),ROW(OFFSET($Q$7,,,$D$34))),1),NA())</f>
        <v>#N/A</v>
      </c>
      <c r="AC1465" s="17" t="e">
        <f t="array" aca="1" ref="AC1465" ca="1">IF(U1465&lt;=$C$53,LARGE(IF(ABS(OFFSET($Q$7,,,$D$34)-W1465)=MIN(ABS(OFFSET($Q$7,,,$D$34)-W1465)),ROW(OFFSET($Q$7,,,$D$34))),1),NA())</f>
        <v>#N/A</v>
      </c>
      <c r="AD1465" s="19" t="e">
        <f t="shared" ca="1" si="180"/>
        <v>#N/A</v>
      </c>
    </row>
    <row r="1466" spans="12:30" x14ac:dyDescent="0.3">
      <c r="L1466" s="24">
        <f t="shared" si="181"/>
        <v>1460</v>
      </c>
      <c r="M1466" s="16" t="e">
        <f>IF($L1466&lt;=$C$34,Daten!B1469,NA())</f>
        <v>#N/A</v>
      </c>
      <c r="N1466" s="16" t="e">
        <f>IF($L1466&lt;=$C$34,Daten!C1469,NA())</f>
        <v>#N/A</v>
      </c>
      <c r="O1466" s="16" t="e">
        <f>IF($L1466&lt;=$C$34,Daten!D1469,NA())</f>
        <v>#N/A</v>
      </c>
      <c r="P1466" s="24">
        <f t="shared" si="182"/>
        <v>1460</v>
      </c>
      <c r="Q1466" s="16" t="e">
        <f>IF($P1466&lt;=$D$34,Daten!F1469,NA())</f>
        <v>#N/A</v>
      </c>
      <c r="R1466" s="16" t="e">
        <f>IF($P1466&lt;=$D$34,Daten!G1469,NA())</f>
        <v>#N/A</v>
      </c>
      <c r="S1466" s="16" t="e">
        <f>IF($P1466&lt;=$D$34,Daten!H1469,NA())</f>
        <v>#N/A</v>
      </c>
      <c r="U1466" s="17">
        <f t="shared" si="183"/>
        <v>1460</v>
      </c>
      <c r="V1466" s="18" t="e">
        <f t="shared" si="176"/>
        <v>#N/A</v>
      </c>
      <c r="W1466" s="18" t="e">
        <f t="shared" si="177"/>
        <v>#N/A</v>
      </c>
      <c r="X1466" s="18" t="e">
        <f t="shared" si="178"/>
        <v>#N/A</v>
      </c>
      <c r="Y1466" s="17" t="e">
        <f t="array" aca="1" ref="Y1466" ca="1">IF(U1466&lt;=$C$53,SMALL(IF(ABS(OFFSET($M$7,,,$C$34)-V1466)=MIN(ABS(OFFSET($M$7,,,$C$34)-V1466)),ROW(OFFSET($M$7,,,$C$34))),1),NA())</f>
        <v>#N/A</v>
      </c>
      <c r="Z1466" s="17" t="e">
        <f t="array" aca="1" ref="Z1466" ca="1">IF(U1466&lt;=$C$53,LARGE(IF(ABS(OFFSET($M$7,,,$C$34)-W1466)=MIN(ABS(OFFSET($M$7,,,$C$34)-W1466)),ROW(OFFSET($M$7,,,$C$34))),1),NA())</f>
        <v>#N/A</v>
      </c>
      <c r="AA1466" s="19" t="e">
        <f t="shared" ca="1" si="179"/>
        <v>#N/A</v>
      </c>
      <c r="AB1466" s="17" t="e">
        <f t="array" aca="1" ref="AB1466" ca="1">IF(U1466&lt;=$C$53,SMALL(IF(ABS(OFFSET($Q$7,,,$D$34)-V1466)=MIN(ABS(OFFSET($Q$7,,,$D$34)-V1466)),ROW(OFFSET($Q$7,,,$D$34))),1),NA())</f>
        <v>#N/A</v>
      </c>
      <c r="AC1466" s="17" t="e">
        <f t="array" aca="1" ref="AC1466" ca="1">IF(U1466&lt;=$C$53,LARGE(IF(ABS(OFFSET($Q$7,,,$D$34)-W1466)=MIN(ABS(OFFSET($Q$7,,,$D$34)-W1466)),ROW(OFFSET($Q$7,,,$D$34))),1),NA())</f>
        <v>#N/A</v>
      </c>
      <c r="AD1466" s="19" t="e">
        <f t="shared" ca="1" si="180"/>
        <v>#N/A</v>
      </c>
    </row>
    <row r="1467" spans="12:30" x14ac:dyDescent="0.3">
      <c r="L1467" s="24">
        <f t="shared" si="181"/>
        <v>1461</v>
      </c>
      <c r="M1467" s="16" t="e">
        <f>IF($L1467&lt;=$C$34,Daten!B1470,NA())</f>
        <v>#N/A</v>
      </c>
      <c r="N1467" s="16" t="e">
        <f>IF($L1467&lt;=$C$34,Daten!C1470,NA())</f>
        <v>#N/A</v>
      </c>
      <c r="O1467" s="16" t="e">
        <f>IF($L1467&lt;=$C$34,Daten!D1470,NA())</f>
        <v>#N/A</v>
      </c>
      <c r="P1467" s="24">
        <f t="shared" si="182"/>
        <v>1461</v>
      </c>
      <c r="Q1467" s="16" t="e">
        <f>IF($P1467&lt;=$D$34,Daten!F1470,NA())</f>
        <v>#N/A</v>
      </c>
      <c r="R1467" s="16" t="e">
        <f>IF($P1467&lt;=$D$34,Daten!G1470,NA())</f>
        <v>#N/A</v>
      </c>
      <c r="S1467" s="16" t="e">
        <f>IF($P1467&lt;=$D$34,Daten!H1470,NA())</f>
        <v>#N/A</v>
      </c>
      <c r="U1467" s="17">
        <f t="shared" si="183"/>
        <v>1461</v>
      </c>
      <c r="V1467" s="18" t="e">
        <f t="shared" si="176"/>
        <v>#N/A</v>
      </c>
      <c r="W1467" s="18" t="e">
        <f t="shared" si="177"/>
        <v>#N/A</v>
      </c>
      <c r="X1467" s="18" t="e">
        <f t="shared" si="178"/>
        <v>#N/A</v>
      </c>
      <c r="Y1467" s="17" t="e">
        <f t="array" aca="1" ref="Y1467" ca="1">IF(U1467&lt;=$C$53,SMALL(IF(ABS(OFFSET($M$7,,,$C$34)-V1467)=MIN(ABS(OFFSET($M$7,,,$C$34)-V1467)),ROW(OFFSET($M$7,,,$C$34))),1),NA())</f>
        <v>#N/A</v>
      </c>
      <c r="Z1467" s="17" t="e">
        <f t="array" aca="1" ref="Z1467" ca="1">IF(U1467&lt;=$C$53,LARGE(IF(ABS(OFFSET($M$7,,,$C$34)-W1467)=MIN(ABS(OFFSET($M$7,,,$C$34)-W1467)),ROW(OFFSET($M$7,,,$C$34))),1),NA())</f>
        <v>#N/A</v>
      </c>
      <c r="AA1467" s="19" t="e">
        <f t="shared" ca="1" si="179"/>
        <v>#N/A</v>
      </c>
      <c r="AB1467" s="17" t="e">
        <f t="array" aca="1" ref="AB1467" ca="1">IF(U1467&lt;=$C$53,SMALL(IF(ABS(OFFSET($Q$7,,,$D$34)-V1467)=MIN(ABS(OFFSET($Q$7,,,$D$34)-V1467)),ROW(OFFSET($Q$7,,,$D$34))),1),NA())</f>
        <v>#N/A</v>
      </c>
      <c r="AC1467" s="17" t="e">
        <f t="array" aca="1" ref="AC1467" ca="1">IF(U1467&lt;=$C$53,LARGE(IF(ABS(OFFSET($Q$7,,,$D$34)-W1467)=MIN(ABS(OFFSET($Q$7,,,$D$34)-W1467)),ROW(OFFSET($Q$7,,,$D$34))),1),NA())</f>
        <v>#N/A</v>
      </c>
      <c r="AD1467" s="19" t="e">
        <f t="shared" ca="1" si="180"/>
        <v>#N/A</v>
      </c>
    </row>
    <row r="1468" spans="12:30" x14ac:dyDescent="0.3">
      <c r="L1468" s="24">
        <f t="shared" si="181"/>
        <v>1462</v>
      </c>
      <c r="M1468" s="16" t="e">
        <f>IF($L1468&lt;=$C$34,Daten!B1471,NA())</f>
        <v>#N/A</v>
      </c>
      <c r="N1468" s="16" t="e">
        <f>IF($L1468&lt;=$C$34,Daten!C1471,NA())</f>
        <v>#N/A</v>
      </c>
      <c r="O1468" s="16" t="e">
        <f>IF($L1468&lt;=$C$34,Daten!D1471,NA())</f>
        <v>#N/A</v>
      </c>
      <c r="P1468" s="24">
        <f t="shared" si="182"/>
        <v>1462</v>
      </c>
      <c r="Q1468" s="16" t="e">
        <f>IF($P1468&lt;=$D$34,Daten!F1471,NA())</f>
        <v>#N/A</v>
      </c>
      <c r="R1468" s="16" t="e">
        <f>IF($P1468&lt;=$D$34,Daten!G1471,NA())</f>
        <v>#N/A</v>
      </c>
      <c r="S1468" s="16" t="e">
        <f>IF($P1468&lt;=$D$34,Daten!H1471,NA())</f>
        <v>#N/A</v>
      </c>
      <c r="U1468" s="17">
        <f t="shared" si="183"/>
        <v>1462</v>
      </c>
      <c r="V1468" s="18" t="e">
        <f t="shared" si="176"/>
        <v>#N/A</v>
      </c>
      <c r="W1468" s="18" t="e">
        <f t="shared" si="177"/>
        <v>#N/A</v>
      </c>
      <c r="X1468" s="18" t="e">
        <f t="shared" si="178"/>
        <v>#N/A</v>
      </c>
      <c r="Y1468" s="17" t="e">
        <f t="array" aca="1" ref="Y1468" ca="1">IF(U1468&lt;=$C$53,SMALL(IF(ABS(OFFSET($M$7,,,$C$34)-V1468)=MIN(ABS(OFFSET($M$7,,,$C$34)-V1468)),ROW(OFFSET($M$7,,,$C$34))),1),NA())</f>
        <v>#N/A</v>
      </c>
      <c r="Z1468" s="17" t="e">
        <f t="array" aca="1" ref="Z1468" ca="1">IF(U1468&lt;=$C$53,LARGE(IF(ABS(OFFSET($M$7,,,$C$34)-W1468)=MIN(ABS(OFFSET($M$7,,,$C$34)-W1468)),ROW(OFFSET($M$7,,,$C$34))),1),NA())</f>
        <v>#N/A</v>
      </c>
      <c r="AA1468" s="19" t="e">
        <f t="shared" ca="1" si="179"/>
        <v>#N/A</v>
      </c>
      <c r="AB1468" s="17" t="e">
        <f t="array" aca="1" ref="AB1468" ca="1">IF(U1468&lt;=$C$53,SMALL(IF(ABS(OFFSET($Q$7,,,$D$34)-V1468)=MIN(ABS(OFFSET($Q$7,,,$D$34)-V1468)),ROW(OFFSET($Q$7,,,$D$34))),1),NA())</f>
        <v>#N/A</v>
      </c>
      <c r="AC1468" s="17" t="e">
        <f t="array" aca="1" ref="AC1468" ca="1">IF(U1468&lt;=$C$53,LARGE(IF(ABS(OFFSET($Q$7,,,$D$34)-W1468)=MIN(ABS(OFFSET($Q$7,,,$D$34)-W1468)),ROW(OFFSET($Q$7,,,$D$34))),1),NA())</f>
        <v>#N/A</v>
      </c>
      <c r="AD1468" s="19" t="e">
        <f t="shared" ca="1" si="180"/>
        <v>#N/A</v>
      </c>
    </row>
    <row r="1469" spans="12:30" x14ac:dyDescent="0.3">
      <c r="L1469" s="24">
        <f t="shared" si="181"/>
        <v>1463</v>
      </c>
      <c r="M1469" s="16" t="e">
        <f>IF($L1469&lt;=$C$34,Daten!B1472,NA())</f>
        <v>#N/A</v>
      </c>
      <c r="N1469" s="16" t="e">
        <f>IF($L1469&lt;=$C$34,Daten!C1472,NA())</f>
        <v>#N/A</v>
      </c>
      <c r="O1469" s="16" t="e">
        <f>IF($L1469&lt;=$C$34,Daten!D1472,NA())</f>
        <v>#N/A</v>
      </c>
      <c r="P1469" s="24">
        <f t="shared" si="182"/>
        <v>1463</v>
      </c>
      <c r="Q1469" s="16" t="e">
        <f>IF($P1469&lt;=$D$34,Daten!F1472,NA())</f>
        <v>#N/A</v>
      </c>
      <c r="R1469" s="16" t="e">
        <f>IF($P1469&lt;=$D$34,Daten!G1472,NA())</f>
        <v>#N/A</v>
      </c>
      <c r="S1469" s="16" t="e">
        <f>IF($P1469&lt;=$D$34,Daten!H1472,NA())</f>
        <v>#N/A</v>
      </c>
      <c r="U1469" s="17">
        <f t="shared" si="183"/>
        <v>1463</v>
      </c>
      <c r="V1469" s="18" t="e">
        <f t="shared" si="176"/>
        <v>#N/A</v>
      </c>
      <c r="W1469" s="18" t="e">
        <f t="shared" si="177"/>
        <v>#N/A</v>
      </c>
      <c r="X1469" s="18" t="e">
        <f t="shared" si="178"/>
        <v>#N/A</v>
      </c>
      <c r="Y1469" s="17" t="e">
        <f t="array" aca="1" ref="Y1469" ca="1">IF(U1469&lt;=$C$53,SMALL(IF(ABS(OFFSET($M$7,,,$C$34)-V1469)=MIN(ABS(OFFSET($M$7,,,$C$34)-V1469)),ROW(OFFSET($M$7,,,$C$34))),1),NA())</f>
        <v>#N/A</v>
      </c>
      <c r="Z1469" s="17" t="e">
        <f t="array" aca="1" ref="Z1469" ca="1">IF(U1469&lt;=$C$53,LARGE(IF(ABS(OFFSET($M$7,,,$C$34)-W1469)=MIN(ABS(OFFSET($M$7,,,$C$34)-W1469)),ROW(OFFSET($M$7,,,$C$34))),1),NA())</f>
        <v>#N/A</v>
      </c>
      <c r="AA1469" s="19" t="e">
        <f t="shared" ca="1" si="179"/>
        <v>#N/A</v>
      </c>
      <c r="AB1469" s="17" t="e">
        <f t="array" aca="1" ref="AB1469" ca="1">IF(U1469&lt;=$C$53,SMALL(IF(ABS(OFFSET($Q$7,,,$D$34)-V1469)=MIN(ABS(OFFSET($Q$7,,,$D$34)-V1469)),ROW(OFFSET($Q$7,,,$D$34))),1),NA())</f>
        <v>#N/A</v>
      </c>
      <c r="AC1469" s="17" t="e">
        <f t="array" aca="1" ref="AC1469" ca="1">IF(U1469&lt;=$C$53,LARGE(IF(ABS(OFFSET($Q$7,,,$D$34)-W1469)=MIN(ABS(OFFSET($Q$7,,,$D$34)-W1469)),ROW(OFFSET($Q$7,,,$D$34))),1),NA())</f>
        <v>#N/A</v>
      </c>
      <c r="AD1469" s="19" t="e">
        <f t="shared" ca="1" si="180"/>
        <v>#N/A</v>
      </c>
    </row>
    <row r="1470" spans="12:30" x14ac:dyDescent="0.3">
      <c r="L1470" s="24">
        <f t="shared" si="181"/>
        <v>1464</v>
      </c>
      <c r="M1470" s="16" t="e">
        <f>IF($L1470&lt;=$C$34,Daten!B1473,NA())</f>
        <v>#N/A</v>
      </c>
      <c r="N1470" s="16" t="e">
        <f>IF($L1470&lt;=$C$34,Daten!C1473,NA())</f>
        <v>#N/A</v>
      </c>
      <c r="O1470" s="16" t="e">
        <f>IF($L1470&lt;=$C$34,Daten!D1473,NA())</f>
        <v>#N/A</v>
      </c>
      <c r="P1470" s="24">
        <f t="shared" si="182"/>
        <v>1464</v>
      </c>
      <c r="Q1470" s="16" t="e">
        <f>IF($P1470&lt;=$D$34,Daten!F1473,NA())</f>
        <v>#N/A</v>
      </c>
      <c r="R1470" s="16" t="e">
        <f>IF($P1470&lt;=$D$34,Daten!G1473,NA())</f>
        <v>#N/A</v>
      </c>
      <c r="S1470" s="16" t="e">
        <f>IF($P1470&lt;=$D$34,Daten!H1473,NA())</f>
        <v>#N/A</v>
      </c>
      <c r="U1470" s="17">
        <f t="shared" si="183"/>
        <v>1464</v>
      </c>
      <c r="V1470" s="18" t="e">
        <f t="shared" si="176"/>
        <v>#N/A</v>
      </c>
      <c r="W1470" s="18" t="e">
        <f t="shared" si="177"/>
        <v>#N/A</v>
      </c>
      <c r="X1470" s="18" t="e">
        <f t="shared" si="178"/>
        <v>#N/A</v>
      </c>
      <c r="Y1470" s="17" t="e">
        <f t="array" aca="1" ref="Y1470" ca="1">IF(U1470&lt;=$C$53,SMALL(IF(ABS(OFFSET($M$7,,,$C$34)-V1470)=MIN(ABS(OFFSET($M$7,,,$C$34)-V1470)),ROW(OFFSET($M$7,,,$C$34))),1),NA())</f>
        <v>#N/A</v>
      </c>
      <c r="Z1470" s="17" t="e">
        <f t="array" aca="1" ref="Z1470" ca="1">IF(U1470&lt;=$C$53,LARGE(IF(ABS(OFFSET($M$7,,,$C$34)-W1470)=MIN(ABS(OFFSET($M$7,,,$C$34)-W1470)),ROW(OFFSET($M$7,,,$C$34))),1),NA())</f>
        <v>#N/A</v>
      </c>
      <c r="AA1470" s="19" t="e">
        <f t="shared" ca="1" si="179"/>
        <v>#N/A</v>
      </c>
      <c r="AB1470" s="17" t="e">
        <f t="array" aca="1" ref="AB1470" ca="1">IF(U1470&lt;=$C$53,SMALL(IF(ABS(OFFSET($Q$7,,,$D$34)-V1470)=MIN(ABS(OFFSET($Q$7,,,$D$34)-V1470)),ROW(OFFSET($Q$7,,,$D$34))),1),NA())</f>
        <v>#N/A</v>
      </c>
      <c r="AC1470" s="17" t="e">
        <f t="array" aca="1" ref="AC1470" ca="1">IF(U1470&lt;=$C$53,LARGE(IF(ABS(OFFSET($Q$7,,,$D$34)-W1470)=MIN(ABS(OFFSET($Q$7,,,$D$34)-W1470)),ROW(OFFSET($Q$7,,,$D$34))),1),NA())</f>
        <v>#N/A</v>
      </c>
      <c r="AD1470" s="19" t="e">
        <f t="shared" ca="1" si="180"/>
        <v>#N/A</v>
      </c>
    </row>
    <row r="1471" spans="12:30" x14ac:dyDescent="0.3">
      <c r="L1471" s="24">
        <f t="shared" si="181"/>
        <v>1465</v>
      </c>
      <c r="M1471" s="16" t="e">
        <f>IF($L1471&lt;=$C$34,Daten!B1474,NA())</f>
        <v>#N/A</v>
      </c>
      <c r="N1471" s="16" t="e">
        <f>IF($L1471&lt;=$C$34,Daten!C1474,NA())</f>
        <v>#N/A</v>
      </c>
      <c r="O1471" s="16" t="e">
        <f>IF($L1471&lt;=$C$34,Daten!D1474,NA())</f>
        <v>#N/A</v>
      </c>
      <c r="P1471" s="24">
        <f t="shared" si="182"/>
        <v>1465</v>
      </c>
      <c r="Q1471" s="16" t="e">
        <f>IF($P1471&lt;=$D$34,Daten!F1474,NA())</f>
        <v>#N/A</v>
      </c>
      <c r="R1471" s="16" t="e">
        <f>IF($P1471&lt;=$D$34,Daten!G1474,NA())</f>
        <v>#N/A</v>
      </c>
      <c r="S1471" s="16" t="e">
        <f>IF($P1471&lt;=$D$34,Daten!H1474,NA())</f>
        <v>#N/A</v>
      </c>
      <c r="U1471" s="17">
        <f t="shared" si="183"/>
        <v>1465</v>
      </c>
      <c r="V1471" s="18" t="e">
        <f t="shared" si="176"/>
        <v>#N/A</v>
      </c>
      <c r="W1471" s="18" t="e">
        <f t="shared" si="177"/>
        <v>#N/A</v>
      </c>
      <c r="X1471" s="18" t="e">
        <f t="shared" si="178"/>
        <v>#N/A</v>
      </c>
      <c r="Y1471" s="17" t="e">
        <f t="array" aca="1" ref="Y1471" ca="1">IF(U1471&lt;=$C$53,SMALL(IF(ABS(OFFSET($M$7,,,$C$34)-V1471)=MIN(ABS(OFFSET($M$7,,,$C$34)-V1471)),ROW(OFFSET($M$7,,,$C$34))),1),NA())</f>
        <v>#N/A</v>
      </c>
      <c r="Z1471" s="17" t="e">
        <f t="array" aca="1" ref="Z1471" ca="1">IF(U1471&lt;=$C$53,LARGE(IF(ABS(OFFSET($M$7,,,$C$34)-W1471)=MIN(ABS(OFFSET($M$7,,,$C$34)-W1471)),ROW(OFFSET($M$7,,,$C$34))),1),NA())</f>
        <v>#N/A</v>
      </c>
      <c r="AA1471" s="19" t="e">
        <f t="shared" ca="1" si="179"/>
        <v>#N/A</v>
      </c>
      <c r="AB1471" s="17" t="e">
        <f t="array" aca="1" ref="AB1471" ca="1">IF(U1471&lt;=$C$53,SMALL(IF(ABS(OFFSET($Q$7,,,$D$34)-V1471)=MIN(ABS(OFFSET($Q$7,,,$D$34)-V1471)),ROW(OFFSET($Q$7,,,$D$34))),1),NA())</f>
        <v>#N/A</v>
      </c>
      <c r="AC1471" s="17" t="e">
        <f t="array" aca="1" ref="AC1471" ca="1">IF(U1471&lt;=$C$53,LARGE(IF(ABS(OFFSET($Q$7,,,$D$34)-W1471)=MIN(ABS(OFFSET($Q$7,,,$D$34)-W1471)),ROW(OFFSET($Q$7,,,$D$34))),1),NA())</f>
        <v>#N/A</v>
      </c>
      <c r="AD1471" s="19" t="e">
        <f t="shared" ca="1" si="180"/>
        <v>#N/A</v>
      </c>
    </row>
    <row r="1472" spans="12:30" x14ac:dyDescent="0.3">
      <c r="L1472" s="24">
        <f t="shared" si="181"/>
        <v>1466</v>
      </c>
      <c r="M1472" s="16" t="e">
        <f>IF($L1472&lt;=$C$34,Daten!B1475,NA())</f>
        <v>#N/A</v>
      </c>
      <c r="N1472" s="16" t="e">
        <f>IF($L1472&lt;=$C$34,Daten!C1475,NA())</f>
        <v>#N/A</v>
      </c>
      <c r="O1472" s="16" t="e">
        <f>IF($L1472&lt;=$C$34,Daten!D1475,NA())</f>
        <v>#N/A</v>
      </c>
      <c r="P1472" s="24">
        <f t="shared" si="182"/>
        <v>1466</v>
      </c>
      <c r="Q1472" s="16" t="e">
        <f>IF($P1472&lt;=$D$34,Daten!F1475,NA())</f>
        <v>#N/A</v>
      </c>
      <c r="R1472" s="16" t="e">
        <f>IF($P1472&lt;=$D$34,Daten!G1475,NA())</f>
        <v>#N/A</v>
      </c>
      <c r="S1472" s="16" t="e">
        <f>IF($P1472&lt;=$D$34,Daten!H1475,NA())</f>
        <v>#N/A</v>
      </c>
      <c r="U1472" s="17">
        <f t="shared" si="183"/>
        <v>1466</v>
      </c>
      <c r="V1472" s="18" t="e">
        <f t="shared" si="176"/>
        <v>#N/A</v>
      </c>
      <c r="W1472" s="18" t="e">
        <f t="shared" si="177"/>
        <v>#N/A</v>
      </c>
      <c r="X1472" s="18" t="e">
        <f t="shared" si="178"/>
        <v>#N/A</v>
      </c>
      <c r="Y1472" s="17" t="e">
        <f t="array" aca="1" ref="Y1472" ca="1">IF(U1472&lt;=$C$53,SMALL(IF(ABS(OFFSET($M$7,,,$C$34)-V1472)=MIN(ABS(OFFSET($M$7,,,$C$34)-V1472)),ROW(OFFSET($M$7,,,$C$34))),1),NA())</f>
        <v>#N/A</v>
      </c>
      <c r="Z1472" s="17" t="e">
        <f t="array" aca="1" ref="Z1472" ca="1">IF(U1472&lt;=$C$53,LARGE(IF(ABS(OFFSET($M$7,,,$C$34)-W1472)=MIN(ABS(OFFSET($M$7,,,$C$34)-W1472)),ROW(OFFSET($M$7,,,$C$34))),1),NA())</f>
        <v>#N/A</v>
      </c>
      <c r="AA1472" s="19" t="e">
        <f t="shared" ca="1" si="179"/>
        <v>#N/A</v>
      </c>
      <c r="AB1472" s="17" t="e">
        <f t="array" aca="1" ref="AB1472" ca="1">IF(U1472&lt;=$C$53,SMALL(IF(ABS(OFFSET($Q$7,,,$D$34)-V1472)=MIN(ABS(OFFSET($Q$7,,,$D$34)-V1472)),ROW(OFFSET($Q$7,,,$D$34))),1),NA())</f>
        <v>#N/A</v>
      </c>
      <c r="AC1472" s="17" t="e">
        <f t="array" aca="1" ref="AC1472" ca="1">IF(U1472&lt;=$C$53,LARGE(IF(ABS(OFFSET($Q$7,,,$D$34)-W1472)=MIN(ABS(OFFSET($Q$7,,,$D$34)-W1472)),ROW(OFFSET($Q$7,,,$D$34))),1),NA())</f>
        <v>#N/A</v>
      </c>
      <c r="AD1472" s="19" t="e">
        <f t="shared" ca="1" si="180"/>
        <v>#N/A</v>
      </c>
    </row>
    <row r="1473" spans="12:30" x14ac:dyDescent="0.3">
      <c r="L1473" s="24">
        <f t="shared" si="181"/>
        <v>1467</v>
      </c>
      <c r="M1473" s="16" t="e">
        <f>IF($L1473&lt;=$C$34,Daten!B1476,NA())</f>
        <v>#N/A</v>
      </c>
      <c r="N1473" s="16" t="e">
        <f>IF($L1473&lt;=$C$34,Daten!C1476,NA())</f>
        <v>#N/A</v>
      </c>
      <c r="O1473" s="16" t="e">
        <f>IF($L1473&lt;=$C$34,Daten!D1476,NA())</f>
        <v>#N/A</v>
      </c>
      <c r="P1473" s="24">
        <f t="shared" si="182"/>
        <v>1467</v>
      </c>
      <c r="Q1473" s="16" t="e">
        <f>IF($P1473&lt;=$D$34,Daten!F1476,NA())</f>
        <v>#N/A</v>
      </c>
      <c r="R1473" s="16" t="e">
        <f>IF($P1473&lt;=$D$34,Daten!G1476,NA())</f>
        <v>#N/A</v>
      </c>
      <c r="S1473" s="16" t="e">
        <f>IF($P1473&lt;=$D$34,Daten!H1476,NA())</f>
        <v>#N/A</v>
      </c>
      <c r="U1473" s="17">
        <f t="shared" si="183"/>
        <v>1467</v>
      </c>
      <c r="V1473" s="18" t="e">
        <f t="shared" si="176"/>
        <v>#N/A</v>
      </c>
      <c r="W1473" s="18" t="e">
        <f t="shared" si="177"/>
        <v>#N/A</v>
      </c>
      <c r="X1473" s="18" t="e">
        <f t="shared" si="178"/>
        <v>#N/A</v>
      </c>
      <c r="Y1473" s="17" t="e">
        <f t="array" aca="1" ref="Y1473" ca="1">IF(U1473&lt;=$C$53,SMALL(IF(ABS(OFFSET($M$7,,,$C$34)-V1473)=MIN(ABS(OFFSET($M$7,,,$C$34)-V1473)),ROW(OFFSET($M$7,,,$C$34))),1),NA())</f>
        <v>#N/A</v>
      </c>
      <c r="Z1473" s="17" t="e">
        <f t="array" aca="1" ref="Z1473" ca="1">IF(U1473&lt;=$C$53,LARGE(IF(ABS(OFFSET($M$7,,,$C$34)-W1473)=MIN(ABS(OFFSET($M$7,,,$C$34)-W1473)),ROW(OFFSET($M$7,,,$C$34))),1),NA())</f>
        <v>#N/A</v>
      </c>
      <c r="AA1473" s="19" t="e">
        <f t="shared" ca="1" si="179"/>
        <v>#N/A</v>
      </c>
      <c r="AB1473" s="17" t="e">
        <f t="array" aca="1" ref="AB1473" ca="1">IF(U1473&lt;=$C$53,SMALL(IF(ABS(OFFSET($Q$7,,,$D$34)-V1473)=MIN(ABS(OFFSET($Q$7,,,$D$34)-V1473)),ROW(OFFSET($Q$7,,,$D$34))),1),NA())</f>
        <v>#N/A</v>
      </c>
      <c r="AC1473" s="17" t="e">
        <f t="array" aca="1" ref="AC1473" ca="1">IF(U1473&lt;=$C$53,LARGE(IF(ABS(OFFSET($Q$7,,,$D$34)-W1473)=MIN(ABS(OFFSET($Q$7,,,$D$34)-W1473)),ROW(OFFSET($Q$7,,,$D$34))),1),NA())</f>
        <v>#N/A</v>
      </c>
      <c r="AD1473" s="19" t="e">
        <f t="shared" ca="1" si="180"/>
        <v>#N/A</v>
      </c>
    </row>
    <row r="1474" spans="12:30" x14ac:dyDescent="0.3">
      <c r="L1474" s="24">
        <f t="shared" si="181"/>
        <v>1468</v>
      </c>
      <c r="M1474" s="16" t="e">
        <f>IF($L1474&lt;=$C$34,Daten!B1477,NA())</f>
        <v>#N/A</v>
      </c>
      <c r="N1474" s="16" t="e">
        <f>IF($L1474&lt;=$C$34,Daten!C1477,NA())</f>
        <v>#N/A</v>
      </c>
      <c r="O1474" s="16" t="e">
        <f>IF($L1474&lt;=$C$34,Daten!D1477,NA())</f>
        <v>#N/A</v>
      </c>
      <c r="P1474" s="24">
        <f t="shared" si="182"/>
        <v>1468</v>
      </c>
      <c r="Q1474" s="16" t="e">
        <f>IF($P1474&lt;=$D$34,Daten!F1477,NA())</f>
        <v>#N/A</v>
      </c>
      <c r="R1474" s="16" t="e">
        <f>IF($P1474&lt;=$D$34,Daten!G1477,NA())</f>
        <v>#N/A</v>
      </c>
      <c r="S1474" s="16" t="e">
        <f>IF($P1474&lt;=$D$34,Daten!H1477,NA())</f>
        <v>#N/A</v>
      </c>
      <c r="U1474" s="17">
        <f t="shared" si="183"/>
        <v>1468</v>
      </c>
      <c r="V1474" s="18" t="e">
        <f t="shared" si="176"/>
        <v>#N/A</v>
      </c>
      <c r="W1474" s="18" t="e">
        <f t="shared" si="177"/>
        <v>#N/A</v>
      </c>
      <c r="X1474" s="18" t="e">
        <f t="shared" si="178"/>
        <v>#N/A</v>
      </c>
      <c r="Y1474" s="17" t="e">
        <f t="array" aca="1" ref="Y1474" ca="1">IF(U1474&lt;=$C$53,SMALL(IF(ABS(OFFSET($M$7,,,$C$34)-V1474)=MIN(ABS(OFFSET($M$7,,,$C$34)-V1474)),ROW(OFFSET($M$7,,,$C$34))),1),NA())</f>
        <v>#N/A</v>
      </c>
      <c r="Z1474" s="17" t="e">
        <f t="array" aca="1" ref="Z1474" ca="1">IF(U1474&lt;=$C$53,LARGE(IF(ABS(OFFSET($M$7,,,$C$34)-W1474)=MIN(ABS(OFFSET($M$7,,,$C$34)-W1474)),ROW(OFFSET($M$7,,,$C$34))),1),NA())</f>
        <v>#N/A</v>
      </c>
      <c r="AA1474" s="19" t="e">
        <f t="shared" ca="1" si="179"/>
        <v>#N/A</v>
      </c>
      <c r="AB1474" s="17" t="e">
        <f t="array" aca="1" ref="AB1474" ca="1">IF(U1474&lt;=$C$53,SMALL(IF(ABS(OFFSET($Q$7,,,$D$34)-V1474)=MIN(ABS(OFFSET($Q$7,,,$D$34)-V1474)),ROW(OFFSET($Q$7,,,$D$34))),1),NA())</f>
        <v>#N/A</v>
      </c>
      <c r="AC1474" s="17" t="e">
        <f t="array" aca="1" ref="AC1474" ca="1">IF(U1474&lt;=$C$53,LARGE(IF(ABS(OFFSET($Q$7,,,$D$34)-W1474)=MIN(ABS(OFFSET($Q$7,,,$D$34)-W1474)),ROW(OFFSET($Q$7,,,$D$34))),1),NA())</f>
        <v>#N/A</v>
      </c>
      <c r="AD1474" s="19" t="e">
        <f t="shared" ca="1" si="180"/>
        <v>#N/A</v>
      </c>
    </row>
    <row r="1475" spans="12:30" x14ac:dyDescent="0.3">
      <c r="L1475" s="24">
        <f t="shared" si="181"/>
        <v>1469</v>
      </c>
      <c r="M1475" s="16" t="e">
        <f>IF($L1475&lt;=$C$34,Daten!B1478,NA())</f>
        <v>#N/A</v>
      </c>
      <c r="N1475" s="16" t="e">
        <f>IF($L1475&lt;=$C$34,Daten!C1478,NA())</f>
        <v>#N/A</v>
      </c>
      <c r="O1475" s="16" t="e">
        <f>IF($L1475&lt;=$C$34,Daten!D1478,NA())</f>
        <v>#N/A</v>
      </c>
      <c r="P1475" s="24">
        <f t="shared" si="182"/>
        <v>1469</v>
      </c>
      <c r="Q1475" s="16" t="e">
        <f>IF($P1475&lt;=$D$34,Daten!F1478,NA())</f>
        <v>#N/A</v>
      </c>
      <c r="R1475" s="16" t="e">
        <f>IF($P1475&lt;=$D$34,Daten!G1478,NA())</f>
        <v>#N/A</v>
      </c>
      <c r="S1475" s="16" t="e">
        <f>IF($P1475&lt;=$D$34,Daten!H1478,NA())</f>
        <v>#N/A</v>
      </c>
      <c r="U1475" s="17">
        <f t="shared" si="183"/>
        <v>1469</v>
      </c>
      <c r="V1475" s="18" t="e">
        <f t="shared" si="176"/>
        <v>#N/A</v>
      </c>
      <c r="W1475" s="18" t="e">
        <f t="shared" si="177"/>
        <v>#N/A</v>
      </c>
      <c r="X1475" s="18" t="e">
        <f t="shared" si="178"/>
        <v>#N/A</v>
      </c>
      <c r="Y1475" s="17" t="e">
        <f t="array" aca="1" ref="Y1475" ca="1">IF(U1475&lt;=$C$53,SMALL(IF(ABS(OFFSET($M$7,,,$C$34)-V1475)=MIN(ABS(OFFSET($M$7,,,$C$34)-V1475)),ROW(OFFSET($M$7,,,$C$34))),1),NA())</f>
        <v>#N/A</v>
      </c>
      <c r="Z1475" s="17" t="e">
        <f t="array" aca="1" ref="Z1475" ca="1">IF(U1475&lt;=$C$53,LARGE(IF(ABS(OFFSET($M$7,,,$C$34)-W1475)=MIN(ABS(OFFSET($M$7,,,$C$34)-W1475)),ROW(OFFSET($M$7,,,$C$34))),1),NA())</f>
        <v>#N/A</v>
      </c>
      <c r="AA1475" s="19" t="e">
        <f t="shared" ca="1" si="179"/>
        <v>#N/A</v>
      </c>
      <c r="AB1475" s="17" t="e">
        <f t="array" aca="1" ref="AB1475" ca="1">IF(U1475&lt;=$C$53,SMALL(IF(ABS(OFFSET($Q$7,,,$D$34)-V1475)=MIN(ABS(OFFSET($Q$7,,,$D$34)-V1475)),ROW(OFFSET($Q$7,,,$D$34))),1),NA())</f>
        <v>#N/A</v>
      </c>
      <c r="AC1475" s="17" t="e">
        <f t="array" aca="1" ref="AC1475" ca="1">IF(U1475&lt;=$C$53,LARGE(IF(ABS(OFFSET($Q$7,,,$D$34)-W1475)=MIN(ABS(OFFSET($Q$7,,,$D$34)-W1475)),ROW(OFFSET($Q$7,,,$D$34))),1),NA())</f>
        <v>#N/A</v>
      </c>
      <c r="AD1475" s="19" t="e">
        <f t="shared" ca="1" si="180"/>
        <v>#N/A</v>
      </c>
    </row>
    <row r="1476" spans="12:30" x14ac:dyDescent="0.3">
      <c r="L1476" s="24">
        <f t="shared" si="181"/>
        <v>1470</v>
      </c>
      <c r="M1476" s="16" t="e">
        <f>IF($L1476&lt;=$C$34,Daten!B1479,NA())</f>
        <v>#N/A</v>
      </c>
      <c r="N1476" s="16" t="e">
        <f>IF($L1476&lt;=$C$34,Daten!C1479,NA())</f>
        <v>#N/A</v>
      </c>
      <c r="O1476" s="16" t="e">
        <f>IF($L1476&lt;=$C$34,Daten!D1479,NA())</f>
        <v>#N/A</v>
      </c>
      <c r="P1476" s="24">
        <f t="shared" si="182"/>
        <v>1470</v>
      </c>
      <c r="Q1476" s="16" t="e">
        <f>IF($P1476&lt;=$D$34,Daten!F1479,NA())</f>
        <v>#N/A</v>
      </c>
      <c r="R1476" s="16" t="e">
        <f>IF($P1476&lt;=$D$34,Daten!G1479,NA())</f>
        <v>#N/A</v>
      </c>
      <c r="S1476" s="16" t="e">
        <f>IF($P1476&lt;=$D$34,Daten!H1479,NA())</f>
        <v>#N/A</v>
      </c>
      <c r="U1476" s="17">
        <f t="shared" si="183"/>
        <v>1470</v>
      </c>
      <c r="V1476" s="18" t="e">
        <f t="shared" si="176"/>
        <v>#N/A</v>
      </c>
      <c r="W1476" s="18" t="e">
        <f t="shared" si="177"/>
        <v>#N/A</v>
      </c>
      <c r="X1476" s="18" t="e">
        <f t="shared" si="178"/>
        <v>#N/A</v>
      </c>
      <c r="Y1476" s="17" t="e">
        <f t="array" aca="1" ref="Y1476" ca="1">IF(U1476&lt;=$C$53,SMALL(IF(ABS(OFFSET($M$7,,,$C$34)-V1476)=MIN(ABS(OFFSET($M$7,,,$C$34)-V1476)),ROW(OFFSET($M$7,,,$C$34))),1),NA())</f>
        <v>#N/A</v>
      </c>
      <c r="Z1476" s="17" t="e">
        <f t="array" aca="1" ref="Z1476" ca="1">IF(U1476&lt;=$C$53,LARGE(IF(ABS(OFFSET($M$7,,,$C$34)-W1476)=MIN(ABS(OFFSET($M$7,,,$C$34)-W1476)),ROW(OFFSET($M$7,,,$C$34))),1),NA())</f>
        <v>#N/A</v>
      </c>
      <c r="AA1476" s="19" t="e">
        <f t="shared" ca="1" si="179"/>
        <v>#N/A</v>
      </c>
      <c r="AB1476" s="17" t="e">
        <f t="array" aca="1" ref="AB1476" ca="1">IF(U1476&lt;=$C$53,SMALL(IF(ABS(OFFSET($Q$7,,,$D$34)-V1476)=MIN(ABS(OFFSET($Q$7,,,$D$34)-V1476)),ROW(OFFSET($Q$7,,,$D$34))),1),NA())</f>
        <v>#N/A</v>
      </c>
      <c r="AC1476" s="17" t="e">
        <f t="array" aca="1" ref="AC1476" ca="1">IF(U1476&lt;=$C$53,LARGE(IF(ABS(OFFSET($Q$7,,,$D$34)-W1476)=MIN(ABS(OFFSET($Q$7,,,$D$34)-W1476)),ROW(OFFSET($Q$7,,,$D$34))),1),NA())</f>
        <v>#N/A</v>
      </c>
      <c r="AD1476" s="19" t="e">
        <f t="shared" ca="1" si="180"/>
        <v>#N/A</v>
      </c>
    </row>
    <row r="1477" spans="12:30" x14ac:dyDescent="0.3">
      <c r="L1477" s="24">
        <f t="shared" si="181"/>
        <v>1471</v>
      </c>
      <c r="M1477" s="16" t="e">
        <f>IF($L1477&lt;=$C$34,Daten!B1480,NA())</f>
        <v>#N/A</v>
      </c>
      <c r="N1477" s="16" t="e">
        <f>IF($L1477&lt;=$C$34,Daten!C1480,NA())</f>
        <v>#N/A</v>
      </c>
      <c r="O1477" s="16" t="e">
        <f>IF($L1477&lt;=$C$34,Daten!D1480,NA())</f>
        <v>#N/A</v>
      </c>
      <c r="P1477" s="24">
        <f t="shared" si="182"/>
        <v>1471</v>
      </c>
      <c r="Q1477" s="16" t="e">
        <f>IF($P1477&lt;=$D$34,Daten!F1480,NA())</f>
        <v>#N/A</v>
      </c>
      <c r="R1477" s="16" t="e">
        <f>IF($P1477&lt;=$D$34,Daten!G1480,NA())</f>
        <v>#N/A</v>
      </c>
      <c r="S1477" s="16" t="e">
        <f>IF($P1477&lt;=$D$34,Daten!H1480,NA())</f>
        <v>#N/A</v>
      </c>
      <c r="U1477" s="17">
        <f t="shared" si="183"/>
        <v>1471</v>
      </c>
      <c r="V1477" s="18" t="e">
        <f t="shared" si="176"/>
        <v>#N/A</v>
      </c>
      <c r="W1477" s="18" t="e">
        <f t="shared" si="177"/>
        <v>#N/A</v>
      </c>
      <c r="X1477" s="18" t="e">
        <f t="shared" si="178"/>
        <v>#N/A</v>
      </c>
      <c r="Y1477" s="17" t="e">
        <f t="array" aca="1" ref="Y1477" ca="1">IF(U1477&lt;=$C$53,SMALL(IF(ABS(OFFSET($M$7,,,$C$34)-V1477)=MIN(ABS(OFFSET($M$7,,,$C$34)-V1477)),ROW(OFFSET($M$7,,,$C$34))),1),NA())</f>
        <v>#N/A</v>
      </c>
      <c r="Z1477" s="17" t="e">
        <f t="array" aca="1" ref="Z1477" ca="1">IF(U1477&lt;=$C$53,LARGE(IF(ABS(OFFSET($M$7,,,$C$34)-W1477)=MIN(ABS(OFFSET($M$7,,,$C$34)-W1477)),ROW(OFFSET($M$7,,,$C$34))),1),NA())</f>
        <v>#N/A</v>
      </c>
      <c r="AA1477" s="19" t="e">
        <f t="shared" ca="1" si="179"/>
        <v>#N/A</v>
      </c>
      <c r="AB1477" s="17" t="e">
        <f t="array" aca="1" ref="AB1477" ca="1">IF(U1477&lt;=$C$53,SMALL(IF(ABS(OFFSET($Q$7,,,$D$34)-V1477)=MIN(ABS(OFFSET($Q$7,,,$D$34)-V1477)),ROW(OFFSET($Q$7,,,$D$34))),1),NA())</f>
        <v>#N/A</v>
      </c>
      <c r="AC1477" s="17" t="e">
        <f t="array" aca="1" ref="AC1477" ca="1">IF(U1477&lt;=$C$53,LARGE(IF(ABS(OFFSET($Q$7,,,$D$34)-W1477)=MIN(ABS(OFFSET($Q$7,,,$D$34)-W1477)),ROW(OFFSET($Q$7,,,$D$34))),1),NA())</f>
        <v>#N/A</v>
      </c>
      <c r="AD1477" s="19" t="e">
        <f t="shared" ca="1" si="180"/>
        <v>#N/A</v>
      </c>
    </row>
    <row r="1478" spans="12:30" x14ac:dyDescent="0.3">
      <c r="L1478" s="24">
        <f t="shared" si="181"/>
        <v>1472</v>
      </c>
      <c r="M1478" s="16" t="e">
        <f>IF($L1478&lt;=$C$34,Daten!B1481,NA())</f>
        <v>#N/A</v>
      </c>
      <c r="N1478" s="16" t="e">
        <f>IF($L1478&lt;=$C$34,Daten!C1481,NA())</f>
        <v>#N/A</v>
      </c>
      <c r="O1478" s="16" t="e">
        <f>IF($L1478&lt;=$C$34,Daten!D1481,NA())</f>
        <v>#N/A</v>
      </c>
      <c r="P1478" s="24">
        <f t="shared" si="182"/>
        <v>1472</v>
      </c>
      <c r="Q1478" s="16" t="e">
        <f>IF($P1478&lt;=$D$34,Daten!F1481,NA())</f>
        <v>#N/A</v>
      </c>
      <c r="R1478" s="16" t="e">
        <f>IF($P1478&lt;=$D$34,Daten!G1481,NA())</f>
        <v>#N/A</v>
      </c>
      <c r="S1478" s="16" t="e">
        <f>IF($P1478&lt;=$D$34,Daten!H1481,NA())</f>
        <v>#N/A</v>
      </c>
      <c r="U1478" s="17">
        <f t="shared" si="183"/>
        <v>1472</v>
      </c>
      <c r="V1478" s="18" t="e">
        <f t="shared" si="176"/>
        <v>#N/A</v>
      </c>
      <c r="W1478" s="18" t="e">
        <f t="shared" si="177"/>
        <v>#N/A</v>
      </c>
      <c r="X1478" s="18" t="e">
        <f t="shared" si="178"/>
        <v>#N/A</v>
      </c>
      <c r="Y1478" s="17" t="e">
        <f t="array" aca="1" ref="Y1478" ca="1">IF(U1478&lt;=$C$53,SMALL(IF(ABS(OFFSET($M$7,,,$C$34)-V1478)=MIN(ABS(OFFSET($M$7,,,$C$34)-V1478)),ROW(OFFSET($M$7,,,$C$34))),1),NA())</f>
        <v>#N/A</v>
      </c>
      <c r="Z1478" s="17" t="e">
        <f t="array" aca="1" ref="Z1478" ca="1">IF(U1478&lt;=$C$53,LARGE(IF(ABS(OFFSET($M$7,,,$C$34)-W1478)=MIN(ABS(OFFSET($M$7,,,$C$34)-W1478)),ROW(OFFSET($M$7,,,$C$34))),1),NA())</f>
        <v>#N/A</v>
      </c>
      <c r="AA1478" s="19" t="e">
        <f t="shared" ca="1" si="179"/>
        <v>#N/A</v>
      </c>
      <c r="AB1478" s="17" t="e">
        <f t="array" aca="1" ref="AB1478" ca="1">IF(U1478&lt;=$C$53,SMALL(IF(ABS(OFFSET($Q$7,,,$D$34)-V1478)=MIN(ABS(OFFSET($Q$7,,,$D$34)-V1478)),ROW(OFFSET($Q$7,,,$D$34))),1),NA())</f>
        <v>#N/A</v>
      </c>
      <c r="AC1478" s="17" t="e">
        <f t="array" aca="1" ref="AC1478" ca="1">IF(U1478&lt;=$C$53,LARGE(IF(ABS(OFFSET($Q$7,,,$D$34)-W1478)=MIN(ABS(OFFSET($Q$7,,,$D$34)-W1478)),ROW(OFFSET($Q$7,,,$D$34))),1),NA())</f>
        <v>#N/A</v>
      </c>
      <c r="AD1478" s="19" t="e">
        <f t="shared" ca="1" si="180"/>
        <v>#N/A</v>
      </c>
    </row>
    <row r="1479" spans="12:30" x14ac:dyDescent="0.3">
      <c r="L1479" s="24">
        <f t="shared" si="181"/>
        <v>1473</v>
      </c>
      <c r="M1479" s="16" t="e">
        <f>IF($L1479&lt;=$C$34,Daten!B1482,NA())</f>
        <v>#N/A</v>
      </c>
      <c r="N1479" s="16" t="e">
        <f>IF($L1479&lt;=$C$34,Daten!C1482,NA())</f>
        <v>#N/A</v>
      </c>
      <c r="O1479" s="16" t="e">
        <f>IF($L1479&lt;=$C$34,Daten!D1482,NA())</f>
        <v>#N/A</v>
      </c>
      <c r="P1479" s="24">
        <f t="shared" si="182"/>
        <v>1473</v>
      </c>
      <c r="Q1479" s="16" t="e">
        <f>IF($P1479&lt;=$D$34,Daten!F1482,NA())</f>
        <v>#N/A</v>
      </c>
      <c r="R1479" s="16" t="e">
        <f>IF($P1479&lt;=$D$34,Daten!G1482,NA())</f>
        <v>#N/A</v>
      </c>
      <c r="S1479" s="16" t="e">
        <f>IF($P1479&lt;=$D$34,Daten!H1482,NA())</f>
        <v>#N/A</v>
      </c>
      <c r="U1479" s="17">
        <f t="shared" si="183"/>
        <v>1473</v>
      </c>
      <c r="V1479" s="18" t="e">
        <f t="shared" si="176"/>
        <v>#N/A</v>
      </c>
      <c r="W1479" s="18" t="e">
        <f t="shared" si="177"/>
        <v>#N/A</v>
      </c>
      <c r="X1479" s="18" t="e">
        <f t="shared" si="178"/>
        <v>#N/A</v>
      </c>
      <c r="Y1479" s="17" t="e">
        <f t="array" aca="1" ref="Y1479" ca="1">IF(U1479&lt;=$C$53,SMALL(IF(ABS(OFFSET($M$7,,,$C$34)-V1479)=MIN(ABS(OFFSET($M$7,,,$C$34)-V1479)),ROW(OFFSET($M$7,,,$C$34))),1),NA())</f>
        <v>#N/A</v>
      </c>
      <c r="Z1479" s="17" t="e">
        <f t="array" aca="1" ref="Z1479" ca="1">IF(U1479&lt;=$C$53,LARGE(IF(ABS(OFFSET($M$7,,,$C$34)-W1479)=MIN(ABS(OFFSET($M$7,,,$C$34)-W1479)),ROW(OFFSET($M$7,,,$C$34))),1),NA())</f>
        <v>#N/A</v>
      </c>
      <c r="AA1479" s="19" t="e">
        <f t="shared" ca="1" si="179"/>
        <v>#N/A</v>
      </c>
      <c r="AB1479" s="17" t="e">
        <f t="array" aca="1" ref="AB1479" ca="1">IF(U1479&lt;=$C$53,SMALL(IF(ABS(OFFSET($Q$7,,,$D$34)-V1479)=MIN(ABS(OFFSET($Q$7,,,$D$34)-V1479)),ROW(OFFSET($Q$7,,,$D$34))),1),NA())</f>
        <v>#N/A</v>
      </c>
      <c r="AC1479" s="17" t="e">
        <f t="array" aca="1" ref="AC1479" ca="1">IF(U1479&lt;=$C$53,LARGE(IF(ABS(OFFSET($Q$7,,,$D$34)-W1479)=MIN(ABS(OFFSET($Q$7,,,$D$34)-W1479)),ROW(OFFSET($Q$7,,,$D$34))),1),NA())</f>
        <v>#N/A</v>
      </c>
      <c r="AD1479" s="19" t="e">
        <f t="shared" ca="1" si="180"/>
        <v>#N/A</v>
      </c>
    </row>
    <row r="1480" spans="12:30" x14ac:dyDescent="0.3">
      <c r="L1480" s="24">
        <f t="shared" si="181"/>
        <v>1474</v>
      </c>
      <c r="M1480" s="16" t="e">
        <f>IF($L1480&lt;=$C$34,Daten!B1483,NA())</f>
        <v>#N/A</v>
      </c>
      <c r="N1480" s="16" t="e">
        <f>IF($L1480&lt;=$C$34,Daten!C1483,NA())</f>
        <v>#N/A</v>
      </c>
      <c r="O1480" s="16" t="e">
        <f>IF($L1480&lt;=$C$34,Daten!D1483,NA())</f>
        <v>#N/A</v>
      </c>
      <c r="P1480" s="24">
        <f t="shared" si="182"/>
        <v>1474</v>
      </c>
      <c r="Q1480" s="16" t="e">
        <f>IF($P1480&lt;=$D$34,Daten!F1483,NA())</f>
        <v>#N/A</v>
      </c>
      <c r="R1480" s="16" t="e">
        <f>IF($P1480&lt;=$D$34,Daten!G1483,NA())</f>
        <v>#N/A</v>
      </c>
      <c r="S1480" s="16" t="e">
        <f>IF($P1480&lt;=$D$34,Daten!H1483,NA())</f>
        <v>#N/A</v>
      </c>
      <c r="U1480" s="17">
        <f t="shared" si="183"/>
        <v>1474</v>
      </c>
      <c r="V1480" s="18" t="e">
        <f t="shared" ref="V1480:V1543" si="184">IF(U1480&lt;=$C$53,V1479-$C$52,NA())</f>
        <v>#N/A</v>
      </c>
      <c r="W1480" s="18" t="e">
        <f t="shared" ref="W1480:W1543" si="185">IF(U1480&lt;=$C$53,V1480-$C$51,NA())</f>
        <v>#N/A</v>
      </c>
      <c r="X1480" s="18" t="e">
        <f t="shared" ref="X1480:X1543" si="186">IF(U1480&lt;=$C$53,AVERAGE(V1480:W1480),NA())</f>
        <v>#N/A</v>
      </c>
      <c r="Y1480" s="17" t="e">
        <f t="array" aca="1" ref="Y1480" ca="1">IF(U1480&lt;=$C$53,SMALL(IF(ABS(OFFSET($M$7,,,$C$34)-V1480)=MIN(ABS(OFFSET($M$7,,,$C$34)-V1480)),ROW(OFFSET($M$7,,,$C$34))),1),NA())</f>
        <v>#N/A</v>
      </c>
      <c r="Z1480" s="17" t="e">
        <f t="array" aca="1" ref="Z1480" ca="1">IF(U1480&lt;=$C$53,LARGE(IF(ABS(OFFSET($M$7,,,$C$34)-W1480)=MIN(ABS(OFFSET($M$7,,,$C$34)-W1480)),ROW(OFFSET($M$7,,,$C$34))),1),NA())</f>
        <v>#N/A</v>
      </c>
      <c r="AA1480" s="19" t="e">
        <f t="shared" ref="AA1480:AA1543" ca="1" si="187">INDEX(LINEST(LN(OFFSET($N$1,Z1480-1,,Y1480-Z1480+1)),LN(OFFSET($M$1,Z1480-1,,Y1480-Z1480+1)),,),1,1)</f>
        <v>#N/A</v>
      </c>
      <c r="AB1480" s="17" t="e">
        <f t="array" aca="1" ref="AB1480" ca="1">IF(U1480&lt;=$C$53,SMALL(IF(ABS(OFFSET($Q$7,,,$D$34)-V1480)=MIN(ABS(OFFSET($Q$7,,,$D$34)-V1480)),ROW(OFFSET($Q$7,,,$D$34))),1),NA())</f>
        <v>#N/A</v>
      </c>
      <c r="AC1480" s="17" t="e">
        <f t="array" aca="1" ref="AC1480" ca="1">IF(U1480&lt;=$C$53,LARGE(IF(ABS(OFFSET($Q$7,,,$D$34)-W1480)=MIN(ABS(OFFSET($Q$7,,,$D$34)-W1480)),ROW(OFFSET($Q$7,,,$D$34))),1),NA())</f>
        <v>#N/A</v>
      </c>
      <c r="AD1480" s="19" t="e">
        <f t="shared" ref="AD1480:AD1543" ca="1" si="188">INDEX(LINEST(LN(OFFSET($R$1,AC1480-1,,AB1480-AC1480+1)),LN(OFFSET($Q$1,AC1480-1,,AB1480-AC1480+1)),,),1,1)</f>
        <v>#N/A</v>
      </c>
    </row>
    <row r="1481" spans="12:30" x14ac:dyDescent="0.3">
      <c r="L1481" s="24">
        <f t="shared" ref="L1481:L1544" si="189">L1480+1</f>
        <v>1475</v>
      </c>
      <c r="M1481" s="16" t="e">
        <f>IF($L1481&lt;=$C$34,Daten!B1484,NA())</f>
        <v>#N/A</v>
      </c>
      <c r="N1481" s="16" t="e">
        <f>IF($L1481&lt;=$C$34,Daten!C1484,NA())</f>
        <v>#N/A</v>
      </c>
      <c r="O1481" s="16" t="e">
        <f>IF($L1481&lt;=$C$34,Daten!D1484,NA())</f>
        <v>#N/A</v>
      </c>
      <c r="P1481" s="24">
        <f t="shared" ref="P1481:P1544" si="190">P1480+1</f>
        <v>1475</v>
      </c>
      <c r="Q1481" s="16" t="e">
        <f>IF($P1481&lt;=$D$34,Daten!F1484,NA())</f>
        <v>#N/A</v>
      </c>
      <c r="R1481" s="16" t="e">
        <f>IF($P1481&lt;=$D$34,Daten!G1484,NA())</f>
        <v>#N/A</v>
      </c>
      <c r="S1481" s="16" t="e">
        <f>IF($P1481&lt;=$D$34,Daten!H1484,NA())</f>
        <v>#N/A</v>
      </c>
      <c r="U1481" s="17">
        <f t="shared" ref="U1481:U1544" si="191">U1480+1</f>
        <v>1475</v>
      </c>
      <c r="V1481" s="18" t="e">
        <f t="shared" si="184"/>
        <v>#N/A</v>
      </c>
      <c r="W1481" s="18" t="e">
        <f t="shared" si="185"/>
        <v>#N/A</v>
      </c>
      <c r="X1481" s="18" t="e">
        <f t="shared" si="186"/>
        <v>#N/A</v>
      </c>
      <c r="Y1481" s="17" t="e">
        <f t="array" aca="1" ref="Y1481" ca="1">IF(U1481&lt;=$C$53,SMALL(IF(ABS(OFFSET($M$7,,,$C$34)-V1481)=MIN(ABS(OFFSET($M$7,,,$C$34)-V1481)),ROW(OFFSET($M$7,,,$C$34))),1),NA())</f>
        <v>#N/A</v>
      </c>
      <c r="Z1481" s="17" t="e">
        <f t="array" aca="1" ref="Z1481" ca="1">IF(U1481&lt;=$C$53,LARGE(IF(ABS(OFFSET($M$7,,,$C$34)-W1481)=MIN(ABS(OFFSET($M$7,,,$C$34)-W1481)),ROW(OFFSET($M$7,,,$C$34))),1),NA())</f>
        <v>#N/A</v>
      </c>
      <c r="AA1481" s="19" t="e">
        <f t="shared" ca="1" si="187"/>
        <v>#N/A</v>
      </c>
      <c r="AB1481" s="17" t="e">
        <f t="array" aca="1" ref="AB1481" ca="1">IF(U1481&lt;=$C$53,SMALL(IF(ABS(OFFSET($Q$7,,,$D$34)-V1481)=MIN(ABS(OFFSET($Q$7,,,$D$34)-V1481)),ROW(OFFSET($Q$7,,,$D$34))),1),NA())</f>
        <v>#N/A</v>
      </c>
      <c r="AC1481" s="17" t="e">
        <f t="array" aca="1" ref="AC1481" ca="1">IF(U1481&lt;=$C$53,LARGE(IF(ABS(OFFSET($Q$7,,,$D$34)-W1481)=MIN(ABS(OFFSET($Q$7,,,$D$34)-W1481)),ROW(OFFSET($Q$7,,,$D$34))),1),NA())</f>
        <v>#N/A</v>
      </c>
      <c r="AD1481" s="19" t="e">
        <f t="shared" ca="1" si="188"/>
        <v>#N/A</v>
      </c>
    </row>
    <row r="1482" spans="12:30" x14ac:dyDescent="0.3">
      <c r="L1482" s="24">
        <f t="shared" si="189"/>
        <v>1476</v>
      </c>
      <c r="M1482" s="16" t="e">
        <f>IF($L1482&lt;=$C$34,Daten!B1485,NA())</f>
        <v>#N/A</v>
      </c>
      <c r="N1482" s="16" t="e">
        <f>IF($L1482&lt;=$C$34,Daten!C1485,NA())</f>
        <v>#N/A</v>
      </c>
      <c r="O1482" s="16" t="e">
        <f>IF($L1482&lt;=$C$34,Daten!D1485,NA())</f>
        <v>#N/A</v>
      </c>
      <c r="P1482" s="24">
        <f t="shared" si="190"/>
        <v>1476</v>
      </c>
      <c r="Q1482" s="16" t="e">
        <f>IF($P1482&lt;=$D$34,Daten!F1485,NA())</f>
        <v>#N/A</v>
      </c>
      <c r="R1482" s="16" t="e">
        <f>IF($P1482&lt;=$D$34,Daten!G1485,NA())</f>
        <v>#N/A</v>
      </c>
      <c r="S1482" s="16" t="e">
        <f>IF($P1482&lt;=$D$34,Daten!H1485,NA())</f>
        <v>#N/A</v>
      </c>
      <c r="U1482" s="17">
        <f t="shared" si="191"/>
        <v>1476</v>
      </c>
      <c r="V1482" s="18" t="e">
        <f t="shared" si="184"/>
        <v>#N/A</v>
      </c>
      <c r="W1482" s="18" t="e">
        <f t="shared" si="185"/>
        <v>#N/A</v>
      </c>
      <c r="X1482" s="18" t="e">
        <f t="shared" si="186"/>
        <v>#N/A</v>
      </c>
      <c r="Y1482" s="17" t="e">
        <f t="array" aca="1" ref="Y1482" ca="1">IF(U1482&lt;=$C$53,SMALL(IF(ABS(OFFSET($M$7,,,$C$34)-V1482)=MIN(ABS(OFFSET($M$7,,,$C$34)-V1482)),ROW(OFFSET($M$7,,,$C$34))),1),NA())</f>
        <v>#N/A</v>
      </c>
      <c r="Z1482" s="17" t="e">
        <f t="array" aca="1" ref="Z1482" ca="1">IF(U1482&lt;=$C$53,LARGE(IF(ABS(OFFSET($M$7,,,$C$34)-W1482)=MIN(ABS(OFFSET($M$7,,,$C$34)-W1482)),ROW(OFFSET($M$7,,,$C$34))),1),NA())</f>
        <v>#N/A</v>
      </c>
      <c r="AA1482" s="19" t="e">
        <f t="shared" ca="1" si="187"/>
        <v>#N/A</v>
      </c>
      <c r="AB1482" s="17" t="e">
        <f t="array" aca="1" ref="AB1482" ca="1">IF(U1482&lt;=$C$53,SMALL(IF(ABS(OFFSET($Q$7,,,$D$34)-V1482)=MIN(ABS(OFFSET($Q$7,,,$D$34)-V1482)),ROW(OFFSET($Q$7,,,$D$34))),1),NA())</f>
        <v>#N/A</v>
      </c>
      <c r="AC1482" s="17" t="e">
        <f t="array" aca="1" ref="AC1482" ca="1">IF(U1482&lt;=$C$53,LARGE(IF(ABS(OFFSET($Q$7,,,$D$34)-W1482)=MIN(ABS(OFFSET($Q$7,,,$D$34)-W1482)),ROW(OFFSET($Q$7,,,$D$34))),1),NA())</f>
        <v>#N/A</v>
      </c>
      <c r="AD1482" s="19" t="e">
        <f t="shared" ca="1" si="188"/>
        <v>#N/A</v>
      </c>
    </row>
    <row r="1483" spans="12:30" x14ac:dyDescent="0.3">
      <c r="L1483" s="24">
        <f t="shared" si="189"/>
        <v>1477</v>
      </c>
      <c r="M1483" s="16" t="e">
        <f>IF($L1483&lt;=$C$34,Daten!B1486,NA())</f>
        <v>#N/A</v>
      </c>
      <c r="N1483" s="16" t="e">
        <f>IF($L1483&lt;=$C$34,Daten!C1486,NA())</f>
        <v>#N/A</v>
      </c>
      <c r="O1483" s="16" t="e">
        <f>IF($L1483&lt;=$C$34,Daten!D1486,NA())</f>
        <v>#N/A</v>
      </c>
      <c r="P1483" s="24">
        <f t="shared" si="190"/>
        <v>1477</v>
      </c>
      <c r="Q1483" s="16" t="e">
        <f>IF($P1483&lt;=$D$34,Daten!F1486,NA())</f>
        <v>#N/A</v>
      </c>
      <c r="R1483" s="16" t="e">
        <f>IF($P1483&lt;=$D$34,Daten!G1486,NA())</f>
        <v>#N/A</v>
      </c>
      <c r="S1483" s="16" t="e">
        <f>IF($P1483&lt;=$D$34,Daten!H1486,NA())</f>
        <v>#N/A</v>
      </c>
      <c r="U1483" s="17">
        <f t="shared" si="191"/>
        <v>1477</v>
      </c>
      <c r="V1483" s="18" t="e">
        <f t="shared" si="184"/>
        <v>#N/A</v>
      </c>
      <c r="W1483" s="18" t="e">
        <f t="shared" si="185"/>
        <v>#N/A</v>
      </c>
      <c r="X1483" s="18" t="e">
        <f t="shared" si="186"/>
        <v>#N/A</v>
      </c>
      <c r="Y1483" s="17" t="e">
        <f t="array" aca="1" ref="Y1483" ca="1">IF(U1483&lt;=$C$53,SMALL(IF(ABS(OFFSET($M$7,,,$C$34)-V1483)=MIN(ABS(OFFSET($M$7,,,$C$34)-V1483)),ROW(OFFSET($M$7,,,$C$34))),1),NA())</f>
        <v>#N/A</v>
      </c>
      <c r="Z1483" s="17" t="e">
        <f t="array" aca="1" ref="Z1483" ca="1">IF(U1483&lt;=$C$53,LARGE(IF(ABS(OFFSET($M$7,,,$C$34)-W1483)=MIN(ABS(OFFSET($M$7,,,$C$34)-W1483)),ROW(OFFSET($M$7,,,$C$34))),1),NA())</f>
        <v>#N/A</v>
      </c>
      <c r="AA1483" s="19" t="e">
        <f t="shared" ca="1" si="187"/>
        <v>#N/A</v>
      </c>
      <c r="AB1483" s="17" t="e">
        <f t="array" aca="1" ref="AB1483" ca="1">IF(U1483&lt;=$C$53,SMALL(IF(ABS(OFFSET($Q$7,,,$D$34)-V1483)=MIN(ABS(OFFSET($Q$7,,,$D$34)-V1483)),ROW(OFFSET($Q$7,,,$D$34))),1),NA())</f>
        <v>#N/A</v>
      </c>
      <c r="AC1483" s="17" t="e">
        <f t="array" aca="1" ref="AC1483" ca="1">IF(U1483&lt;=$C$53,LARGE(IF(ABS(OFFSET($Q$7,,,$D$34)-W1483)=MIN(ABS(OFFSET($Q$7,,,$D$34)-W1483)),ROW(OFFSET($Q$7,,,$D$34))),1),NA())</f>
        <v>#N/A</v>
      </c>
      <c r="AD1483" s="19" t="e">
        <f t="shared" ca="1" si="188"/>
        <v>#N/A</v>
      </c>
    </row>
    <row r="1484" spans="12:30" x14ac:dyDescent="0.3">
      <c r="L1484" s="24">
        <f t="shared" si="189"/>
        <v>1478</v>
      </c>
      <c r="M1484" s="16" t="e">
        <f>IF($L1484&lt;=$C$34,Daten!B1487,NA())</f>
        <v>#N/A</v>
      </c>
      <c r="N1484" s="16" t="e">
        <f>IF($L1484&lt;=$C$34,Daten!C1487,NA())</f>
        <v>#N/A</v>
      </c>
      <c r="O1484" s="16" t="e">
        <f>IF($L1484&lt;=$C$34,Daten!D1487,NA())</f>
        <v>#N/A</v>
      </c>
      <c r="P1484" s="24">
        <f t="shared" si="190"/>
        <v>1478</v>
      </c>
      <c r="Q1484" s="16" t="e">
        <f>IF($P1484&lt;=$D$34,Daten!F1487,NA())</f>
        <v>#N/A</v>
      </c>
      <c r="R1484" s="16" t="e">
        <f>IF($P1484&lt;=$D$34,Daten!G1487,NA())</f>
        <v>#N/A</v>
      </c>
      <c r="S1484" s="16" t="e">
        <f>IF($P1484&lt;=$D$34,Daten!H1487,NA())</f>
        <v>#N/A</v>
      </c>
      <c r="U1484" s="17">
        <f t="shared" si="191"/>
        <v>1478</v>
      </c>
      <c r="V1484" s="18" t="e">
        <f t="shared" si="184"/>
        <v>#N/A</v>
      </c>
      <c r="W1484" s="18" t="e">
        <f t="shared" si="185"/>
        <v>#N/A</v>
      </c>
      <c r="X1484" s="18" t="e">
        <f t="shared" si="186"/>
        <v>#N/A</v>
      </c>
      <c r="Y1484" s="17" t="e">
        <f t="array" aca="1" ref="Y1484" ca="1">IF(U1484&lt;=$C$53,SMALL(IF(ABS(OFFSET($M$7,,,$C$34)-V1484)=MIN(ABS(OFFSET($M$7,,,$C$34)-V1484)),ROW(OFFSET($M$7,,,$C$34))),1),NA())</f>
        <v>#N/A</v>
      </c>
      <c r="Z1484" s="17" t="e">
        <f t="array" aca="1" ref="Z1484" ca="1">IF(U1484&lt;=$C$53,LARGE(IF(ABS(OFFSET($M$7,,,$C$34)-W1484)=MIN(ABS(OFFSET($M$7,,,$C$34)-W1484)),ROW(OFFSET($M$7,,,$C$34))),1),NA())</f>
        <v>#N/A</v>
      </c>
      <c r="AA1484" s="19" t="e">
        <f t="shared" ca="1" si="187"/>
        <v>#N/A</v>
      </c>
      <c r="AB1484" s="17" t="e">
        <f t="array" aca="1" ref="AB1484" ca="1">IF(U1484&lt;=$C$53,SMALL(IF(ABS(OFFSET($Q$7,,,$D$34)-V1484)=MIN(ABS(OFFSET($Q$7,,,$D$34)-V1484)),ROW(OFFSET($Q$7,,,$D$34))),1),NA())</f>
        <v>#N/A</v>
      </c>
      <c r="AC1484" s="17" t="e">
        <f t="array" aca="1" ref="AC1484" ca="1">IF(U1484&lt;=$C$53,LARGE(IF(ABS(OFFSET($Q$7,,,$D$34)-W1484)=MIN(ABS(OFFSET($Q$7,,,$D$34)-W1484)),ROW(OFFSET($Q$7,,,$D$34))),1),NA())</f>
        <v>#N/A</v>
      </c>
      <c r="AD1484" s="19" t="e">
        <f t="shared" ca="1" si="188"/>
        <v>#N/A</v>
      </c>
    </row>
    <row r="1485" spans="12:30" x14ac:dyDescent="0.3">
      <c r="L1485" s="24">
        <f t="shared" si="189"/>
        <v>1479</v>
      </c>
      <c r="M1485" s="16" t="e">
        <f>IF($L1485&lt;=$C$34,Daten!B1488,NA())</f>
        <v>#N/A</v>
      </c>
      <c r="N1485" s="16" t="e">
        <f>IF($L1485&lt;=$C$34,Daten!C1488,NA())</f>
        <v>#N/A</v>
      </c>
      <c r="O1485" s="16" t="e">
        <f>IF($L1485&lt;=$C$34,Daten!D1488,NA())</f>
        <v>#N/A</v>
      </c>
      <c r="P1485" s="24">
        <f t="shared" si="190"/>
        <v>1479</v>
      </c>
      <c r="Q1485" s="16" t="e">
        <f>IF($P1485&lt;=$D$34,Daten!F1488,NA())</f>
        <v>#N/A</v>
      </c>
      <c r="R1485" s="16" t="e">
        <f>IF($P1485&lt;=$D$34,Daten!G1488,NA())</f>
        <v>#N/A</v>
      </c>
      <c r="S1485" s="16" t="e">
        <f>IF($P1485&lt;=$D$34,Daten!H1488,NA())</f>
        <v>#N/A</v>
      </c>
      <c r="U1485" s="17">
        <f t="shared" si="191"/>
        <v>1479</v>
      </c>
      <c r="V1485" s="18" t="e">
        <f t="shared" si="184"/>
        <v>#N/A</v>
      </c>
      <c r="W1485" s="18" t="e">
        <f t="shared" si="185"/>
        <v>#N/A</v>
      </c>
      <c r="X1485" s="18" t="e">
        <f t="shared" si="186"/>
        <v>#N/A</v>
      </c>
      <c r="Y1485" s="17" t="e">
        <f t="array" aca="1" ref="Y1485" ca="1">IF(U1485&lt;=$C$53,SMALL(IF(ABS(OFFSET($M$7,,,$C$34)-V1485)=MIN(ABS(OFFSET($M$7,,,$C$34)-V1485)),ROW(OFFSET($M$7,,,$C$34))),1),NA())</f>
        <v>#N/A</v>
      </c>
      <c r="Z1485" s="17" t="e">
        <f t="array" aca="1" ref="Z1485" ca="1">IF(U1485&lt;=$C$53,LARGE(IF(ABS(OFFSET($M$7,,,$C$34)-W1485)=MIN(ABS(OFFSET($M$7,,,$C$34)-W1485)),ROW(OFFSET($M$7,,,$C$34))),1),NA())</f>
        <v>#N/A</v>
      </c>
      <c r="AA1485" s="19" t="e">
        <f t="shared" ca="1" si="187"/>
        <v>#N/A</v>
      </c>
      <c r="AB1485" s="17" t="e">
        <f t="array" aca="1" ref="AB1485" ca="1">IF(U1485&lt;=$C$53,SMALL(IF(ABS(OFFSET($Q$7,,,$D$34)-V1485)=MIN(ABS(OFFSET($Q$7,,,$D$34)-V1485)),ROW(OFFSET($Q$7,,,$D$34))),1),NA())</f>
        <v>#N/A</v>
      </c>
      <c r="AC1485" s="17" t="e">
        <f t="array" aca="1" ref="AC1485" ca="1">IF(U1485&lt;=$C$53,LARGE(IF(ABS(OFFSET($Q$7,,,$D$34)-W1485)=MIN(ABS(OFFSET($Q$7,,,$D$34)-W1485)),ROW(OFFSET($Q$7,,,$D$34))),1),NA())</f>
        <v>#N/A</v>
      </c>
      <c r="AD1485" s="19" t="e">
        <f t="shared" ca="1" si="188"/>
        <v>#N/A</v>
      </c>
    </row>
    <row r="1486" spans="12:30" x14ac:dyDescent="0.3">
      <c r="L1486" s="24">
        <f t="shared" si="189"/>
        <v>1480</v>
      </c>
      <c r="M1486" s="16" t="e">
        <f>IF($L1486&lt;=$C$34,Daten!B1489,NA())</f>
        <v>#N/A</v>
      </c>
      <c r="N1486" s="16" t="e">
        <f>IF($L1486&lt;=$C$34,Daten!C1489,NA())</f>
        <v>#N/A</v>
      </c>
      <c r="O1486" s="16" t="e">
        <f>IF($L1486&lt;=$C$34,Daten!D1489,NA())</f>
        <v>#N/A</v>
      </c>
      <c r="P1486" s="24">
        <f t="shared" si="190"/>
        <v>1480</v>
      </c>
      <c r="Q1486" s="16" t="e">
        <f>IF($P1486&lt;=$D$34,Daten!F1489,NA())</f>
        <v>#N/A</v>
      </c>
      <c r="R1486" s="16" t="e">
        <f>IF($P1486&lt;=$D$34,Daten!G1489,NA())</f>
        <v>#N/A</v>
      </c>
      <c r="S1486" s="16" t="e">
        <f>IF($P1486&lt;=$D$34,Daten!H1489,NA())</f>
        <v>#N/A</v>
      </c>
      <c r="U1486" s="17">
        <f t="shared" si="191"/>
        <v>1480</v>
      </c>
      <c r="V1486" s="18" t="e">
        <f t="shared" si="184"/>
        <v>#N/A</v>
      </c>
      <c r="W1486" s="18" t="e">
        <f t="shared" si="185"/>
        <v>#N/A</v>
      </c>
      <c r="X1486" s="18" t="e">
        <f t="shared" si="186"/>
        <v>#N/A</v>
      </c>
      <c r="Y1486" s="17" t="e">
        <f t="array" aca="1" ref="Y1486" ca="1">IF(U1486&lt;=$C$53,SMALL(IF(ABS(OFFSET($M$7,,,$C$34)-V1486)=MIN(ABS(OFFSET($M$7,,,$C$34)-V1486)),ROW(OFFSET($M$7,,,$C$34))),1),NA())</f>
        <v>#N/A</v>
      </c>
      <c r="Z1486" s="17" t="e">
        <f t="array" aca="1" ref="Z1486" ca="1">IF(U1486&lt;=$C$53,LARGE(IF(ABS(OFFSET($M$7,,,$C$34)-W1486)=MIN(ABS(OFFSET($M$7,,,$C$34)-W1486)),ROW(OFFSET($M$7,,,$C$34))),1),NA())</f>
        <v>#N/A</v>
      </c>
      <c r="AA1486" s="19" t="e">
        <f t="shared" ca="1" si="187"/>
        <v>#N/A</v>
      </c>
      <c r="AB1486" s="17" t="e">
        <f t="array" aca="1" ref="AB1486" ca="1">IF(U1486&lt;=$C$53,SMALL(IF(ABS(OFFSET($Q$7,,,$D$34)-V1486)=MIN(ABS(OFFSET($Q$7,,,$D$34)-V1486)),ROW(OFFSET($Q$7,,,$D$34))),1),NA())</f>
        <v>#N/A</v>
      </c>
      <c r="AC1486" s="17" t="e">
        <f t="array" aca="1" ref="AC1486" ca="1">IF(U1486&lt;=$C$53,LARGE(IF(ABS(OFFSET($Q$7,,,$D$34)-W1486)=MIN(ABS(OFFSET($Q$7,,,$D$34)-W1486)),ROW(OFFSET($Q$7,,,$D$34))),1),NA())</f>
        <v>#N/A</v>
      </c>
      <c r="AD1486" s="19" t="e">
        <f t="shared" ca="1" si="188"/>
        <v>#N/A</v>
      </c>
    </row>
    <row r="1487" spans="12:30" x14ac:dyDescent="0.3">
      <c r="L1487" s="24">
        <f t="shared" si="189"/>
        <v>1481</v>
      </c>
      <c r="M1487" s="16" t="e">
        <f>IF($L1487&lt;=$C$34,Daten!B1490,NA())</f>
        <v>#N/A</v>
      </c>
      <c r="N1487" s="16" t="e">
        <f>IF($L1487&lt;=$C$34,Daten!C1490,NA())</f>
        <v>#N/A</v>
      </c>
      <c r="O1487" s="16" t="e">
        <f>IF($L1487&lt;=$C$34,Daten!D1490,NA())</f>
        <v>#N/A</v>
      </c>
      <c r="P1487" s="24">
        <f t="shared" si="190"/>
        <v>1481</v>
      </c>
      <c r="Q1487" s="16" t="e">
        <f>IF($P1487&lt;=$D$34,Daten!F1490,NA())</f>
        <v>#N/A</v>
      </c>
      <c r="R1487" s="16" t="e">
        <f>IF($P1487&lt;=$D$34,Daten!G1490,NA())</f>
        <v>#N/A</v>
      </c>
      <c r="S1487" s="16" t="e">
        <f>IF($P1487&lt;=$D$34,Daten!H1490,NA())</f>
        <v>#N/A</v>
      </c>
      <c r="U1487" s="17">
        <f t="shared" si="191"/>
        <v>1481</v>
      </c>
      <c r="V1487" s="18" t="e">
        <f t="shared" si="184"/>
        <v>#N/A</v>
      </c>
      <c r="W1487" s="18" t="e">
        <f t="shared" si="185"/>
        <v>#N/A</v>
      </c>
      <c r="X1487" s="18" t="e">
        <f t="shared" si="186"/>
        <v>#N/A</v>
      </c>
      <c r="Y1487" s="17" t="e">
        <f t="array" aca="1" ref="Y1487" ca="1">IF(U1487&lt;=$C$53,SMALL(IF(ABS(OFFSET($M$7,,,$C$34)-V1487)=MIN(ABS(OFFSET($M$7,,,$C$34)-V1487)),ROW(OFFSET($M$7,,,$C$34))),1),NA())</f>
        <v>#N/A</v>
      </c>
      <c r="Z1487" s="17" t="e">
        <f t="array" aca="1" ref="Z1487" ca="1">IF(U1487&lt;=$C$53,LARGE(IF(ABS(OFFSET($M$7,,,$C$34)-W1487)=MIN(ABS(OFFSET($M$7,,,$C$34)-W1487)),ROW(OFFSET($M$7,,,$C$34))),1),NA())</f>
        <v>#N/A</v>
      </c>
      <c r="AA1487" s="19" t="e">
        <f t="shared" ca="1" si="187"/>
        <v>#N/A</v>
      </c>
      <c r="AB1487" s="17" t="e">
        <f t="array" aca="1" ref="AB1487" ca="1">IF(U1487&lt;=$C$53,SMALL(IF(ABS(OFFSET($Q$7,,,$D$34)-V1487)=MIN(ABS(OFFSET($Q$7,,,$D$34)-V1487)),ROW(OFFSET($Q$7,,,$D$34))),1),NA())</f>
        <v>#N/A</v>
      </c>
      <c r="AC1487" s="17" t="e">
        <f t="array" aca="1" ref="AC1487" ca="1">IF(U1487&lt;=$C$53,LARGE(IF(ABS(OFFSET($Q$7,,,$D$34)-W1487)=MIN(ABS(OFFSET($Q$7,,,$D$34)-W1487)),ROW(OFFSET($Q$7,,,$D$34))),1),NA())</f>
        <v>#N/A</v>
      </c>
      <c r="AD1487" s="19" t="e">
        <f t="shared" ca="1" si="188"/>
        <v>#N/A</v>
      </c>
    </row>
    <row r="1488" spans="12:30" x14ac:dyDescent="0.3">
      <c r="L1488" s="24">
        <f t="shared" si="189"/>
        <v>1482</v>
      </c>
      <c r="M1488" s="16" t="e">
        <f>IF($L1488&lt;=$C$34,Daten!B1491,NA())</f>
        <v>#N/A</v>
      </c>
      <c r="N1488" s="16" t="e">
        <f>IF($L1488&lt;=$C$34,Daten!C1491,NA())</f>
        <v>#N/A</v>
      </c>
      <c r="O1488" s="16" t="e">
        <f>IF($L1488&lt;=$C$34,Daten!D1491,NA())</f>
        <v>#N/A</v>
      </c>
      <c r="P1488" s="24">
        <f t="shared" si="190"/>
        <v>1482</v>
      </c>
      <c r="Q1488" s="16" t="e">
        <f>IF($P1488&lt;=$D$34,Daten!F1491,NA())</f>
        <v>#N/A</v>
      </c>
      <c r="R1488" s="16" t="e">
        <f>IF($P1488&lt;=$D$34,Daten!G1491,NA())</f>
        <v>#N/A</v>
      </c>
      <c r="S1488" s="16" t="e">
        <f>IF($P1488&lt;=$D$34,Daten!H1491,NA())</f>
        <v>#N/A</v>
      </c>
      <c r="U1488" s="17">
        <f t="shared" si="191"/>
        <v>1482</v>
      </c>
      <c r="V1488" s="18" t="e">
        <f t="shared" si="184"/>
        <v>#N/A</v>
      </c>
      <c r="W1488" s="18" t="e">
        <f t="shared" si="185"/>
        <v>#N/A</v>
      </c>
      <c r="X1488" s="18" t="e">
        <f t="shared" si="186"/>
        <v>#N/A</v>
      </c>
      <c r="Y1488" s="17" t="e">
        <f t="array" aca="1" ref="Y1488" ca="1">IF(U1488&lt;=$C$53,SMALL(IF(ABS(OFFSET($M$7,,,$C$34)-V1488)=MIN(ABS(OFFSET($M$7,,,$C$34)-V1488)),ROW(OFFSET($M$7,,,$C$34))),1),NA())</f>
        <v>#N/A</v>
      </c>
      <c r="Z1488" s="17" t="e">
        <f t="array" aca="1" ref="Z1488" ca="1">IF(U1488&lt;=$C$53,LARGE(IF(ABS(OFFSET($M$7,,,$C$34)-W1488)=MIN(ABS(OFFSET($M$7,,,$C$34)-W1488)),ROW(OFFSET($M$7,,,$C$34))),1),NA())</f>
        <v>#N/A</v>
      </c>
      <c r="AA1488" s="19" t="e">
        <f t="shared" ca="1" si="187"/>
        <v>#N/A</v>
      </c>
      <c r="AB1488" s="17" t="e">
        <f t="array" aca="1" ref="AB1488" ca="1">IF(U1488&lt;=$C$53,SMALL(IF(ABS(OFFSET($Q$7,,,$D$34)-V1488)=MIN(ABS(OFFSET($Q$7,,,$D$34)-V1488)),ROW(OFFSET($Q$7,,,$D$34))),1),NA())</f>
        <v>#N/A</v>
      </c>
      <c r="AC1488" s="17" t="e">
        <f t="array" aca="1" ref="AC1488" ca="1">IF(U1488&lt;=$C$53,LARGE(IF(ABS(OFFSET($Q$7,,,$D$34)-W1488)=MIN(ABS(OFFSET($Q$7,,,$D$34)-W1488)),ROW(OFFSET($Q$7,,,$D$34))),1),NA())</f>
        <v>#N/A</v>
      </c>
      <c r="AD1488" s="19" t="e">
        <f t="shared" ca="1" si="188"/>
        <v>#N/A</v>
      </c>
    </row>
    <row r="1489" spans="12:30" x14ac:dyDescent="0.3">
      <c r="L1489" s="24">
        <f t="shared" si="189"/>
        <v>1483</v>
      </c>
      <c r="M1489" s="16" t="e">
        <f>IF($L1489&lt;=$C$34,Daten!B1492,NA())</f>
        <v>#N/A</v>
      </c>
      <c r="N1489" s="16" t="e">
        <f>IF($L1489&lt;=$C$34,Daten!C1492,NA())</f>
        <v>#N/A</v>
      </c>
      <c r="O1489" s="16" t="e">
        <f>IF($L1489&lt;=$C$34,Daten!D1492,NA())</f>
        <v>#N/A</v>
      </c>
      <c r="P1489" s="24">
        <f t="shared" si="190"/>
        <v>1483</v>
      </c>
      <c r="Q1489" s="16" t="e">
        <f>IF($P1489&lt;=$D$34,Daten!F1492,NA())</f>
        <v>#N/A</v>
      </c>
      <c r="R1489" s="16" t="e">
        <f>IF($P1489&lt;=$D$34,Daten!G1492,NA())</f>
        <v>#N/A</v>
      </c>
      <c r="S1489" s="16" t="e">
        <f>IF($P1489&lt;=$D$34,Daten!H1492,NA())</f>
        <v>#N/A</v>
      </c>
      <c r="U1489" s="17">
        <f t="shared" si="191"/>
        <v>1483</v>
      </c>
      <c r="V1489" s="18" t="e">
        <f t="shared" si="184"/>
        <v>#N/A</v>
      </c>
      <c r="W1489" s="18" t="e">
        <f t="shared" si="185"/>
        <v>#N/A</v>
      </c>
      <c r="X1489" s="18" t="e">
        <f t="shared" si="186"/>
        <v>#N/A</v>
      </c>
      <c r="Y1489" s="17" t="e">
        <f t="array" aca="1" ref="Y1489" ca="1">IF(U1489&lt;=$C$53,SMALL(IF(ABS(OFFSET($M$7,,,$C$34)-V1489)=MIN(ABS(OFFSET($M$7,,,$C$34)-V1489)),ROW(OFFSET($M$7,,,$C$34))),1),NA())</f>
        <v>#N/A</v>
      </c>
      <c r="Z1489" s="17" t="e">
        <f t="array" aca="1" ref="Z1489" ca="1">IF(U1489&lt;=$C$53,LARGE(IF(ABS(OFFSET($M$7,,,$C$34)-W1489)=MIN(ABS(OFFSET($M$7,,,$C$34)-W1489)),ROW(OFFSET($M$7,,,$C$34))),1),NA())</f>
        <v>#N/A</v>
      </c>
      <c r="AA1489" s="19" t="e">
        <f t="shared" ca="1" si="187"/>
        <v>#N/A</v>
      </c>
      <c r="AB1489" s="17" t="e">
        <f t="array" aca="1" ref="AB1489" ca="1">IF(U1489&lt;=$C$53,SMALL(IF(ABS(OFFSET($Q$7,,,$D$34)-V1489)=MIN(ABS(OFFSET($Q$7,,,$D$34)-V1489)),ROW(OFFSET($Q$7,,,$D$34))),1),NA())</f>
        <v>#N/A</v>
      </c>
      <c r="AC1489" s="17" t="e">
        <f t="array" aca="1" ref="AC1489" ca="1">IF(U1489&lt;=$C$53,LARGE(IF(ABS(OFFSET($Q$7,,,$D$34)-W1489)=MIN(ABS(OFFSET($Q$7,,,$D$34)-W1489)),ROW(OFFSET($Q$7,,,$D$34))),1),NA())</f>
        <v>#N/A</v>
      </c>
      <c r="AD1489" s="19" t="e">
        <f t="shared" ca="1" si="188"/>
        <v>#N/A</v>
      </c>
    </row>
    <row r="1490" spans="12:30" x14ac:dyDescent="0.3">
      <c r="L1490" s="24">
        <f t="shared" si="189"/>
        <v>1484</v>
      </c>
      <c r="M1490" s="16" t="e">
        <f>IF($L1490&lt;=$C$34,Daten!B1493,NA())</f>
        <v>#N/A</v>
      </c>
      <c r="N1490" s="16" t="e">
        <f>IF($L1490&lt;=$C$34,Daten!C1493,NA())</f>
        <v>#N/A</v>
      </c>
      <c r="O1490" s="16" t="e">
        <f>IF($L1490&lt;=$C$34,Daten!D1493,NA())</f>
        <v>#N/A</v>
      </c>
      <c r="P1490" s="24">
        <f t="shared" si="190"/>
        <v>1484</v>
      </c>
      <c r="Q1490" s="16" t="e">
        <f>IF($P1490&lt;=$D$34,Daten!F1493,NA())</f>
        <v>#N/A</v>
      </c>
      <c r="R1490" s="16" t="e">
        <f>IF($P1490&lt;=$D$34,Daten!G1493,NA())</f>
        <v>#N/A</v>
      </c>
      <c r="S1490" s="16" t="e">
        <f>IF($P1490&lt;=$D$34,Daten!H1493,NA())</f>
        <v>#N/A</v>
      </c>
      <c r="U1490" s="17">
        <f t="shared" si="191"/>
        <v>1484</v>
      </c>
      <c r="V1490" s="18" t="e">
        <f t="shared" si="184"/>
        <v>#N/A</v>
      </c>
      <c r="W1490" s="18" t="e">
        <f t="shared" si="185"/>
        <v>#N/A</v>
      </c>
      <c r="X1490" s="18" t="e">
        <f t="shared" si="186"/>
        <v>#N/A</v>
      </c>
      <c r="Y1490" s="17" t="e">
        <f t="array" aca="1" ref="Y1490" ca="1">IF(U1490&lt;=$C$53,SMALL(IF(ABS(OFFSET($M$7,,,$C$34)-V1490)=MIN(ABS(OFFSET($M$7,,,$C$34)-V1490)),ROW(OFFSET($M$7,,,$C$34))),1),NA())</f>
        <v>#N/A</v>
      </c>
      <c r="Z1490" s="17" t="e">
        <f t="array" aca="1" ref="Z1490" ca="1">IF(U1490&lt;=$C$53,LARGE(IF(ABS(OFFSET($M$7,,,$C$34)-W1490)=MIN(ABS(OFFSET($M$7,,,$C$34)-W1490)),ROW(OFFSET($M$7,,,$C$34))),1),NA())</f>
        <v>#N/A</v>
      </c>
      <c r="AA1490" s="19" t="e">
        <f t="shared" ca="1" si="187"/>
        <v>#N/A</v>
      </c>
      <c r="AB1490" s="17" t="e">
        <f t="array" aca="1" ref="AB1490" ca="1">IF(U1490&lt;=$C$53,SMALL(IF(ABS(OFFSET($Q$7,,,$D$34)-V1490)=MIN(ABS(OFFSET($Q$7,,,$D$34)-V1490)),ROW(OFFSET($Q$7,,,$D$34))),1),NA())</f>
        <v>#N/A</v>
      </c>
      <c r="AC1490" s="17" t="e">
        <f t="array" aca="1" ref="AC1490" ca="1">IF(U1490&lt;=$C$53,LARGE(IF(ABS(OFFSET($Q$7,,,$D$34)-W1490)=MIN(ABS(OFFSET($Q$7,,,$D$34)-W1490)),ROW(OFFSET($Q$7,,,$D$34))),1),NA())</f>
        <v>#N/A</v>
      </c>
      <c r="AD1490" s="19" t="e">
        <f t="shared" ca="1" si="188"/>
        <v>#N/A</v>
      </c>
    </row>
    <row r="1491" spans="12:30" x14ac:dyDescent="0.3">
      <c r="L1491" s="24">
        <f t="shared" si="189"/>
        <v>1485</v>
      </c>
      <c r="M1491" s="16" t="e">
        <f>IF($L1491&lt;=$C$34,Daten!B1494,NA())</f>
        <v>#N/A</v>
      </c>
      <c r="N1491" s="16" t="e">
        <f>IF($L1491&lt;=$C$34,Daten!C1494,NA())</f>
        <v>#N/A</v>
      </c>
      <c r="O1491" s="16" t="e">
        <f>IF($L1491&lt;=$C$34,Daten!D1494,NA())</f>
        <v>#N/A</v>
      </c>
      <c r="P1491" s="24">
        <f t="shared" si="190"/>
        <v>1485</v>
      </c>
      <c r="Q1491" s="16" t="e">
        <f>IF($P1491&lt;=$D$34,Daten!F1494,NA())</f>
        <v>#N/A</v>
      </c>
      <c r="R1491" s="16" t="e">
        <f>IF($P1491&lt;=$D$34,Daten!G1494,NA())</f>
        <v>#N/A</v>
      </c>
      <c r="S1491" s="16" t="e">
        <f>IF($P1491&lt;=$D$34,Daten!H1494,NA())</f>
        <v>#N/A</v>
      </c>
      <c r="U1491" s="17">
        <f t="shared" si="191"/>
        <v>1485</v>
      </c>
      <c r="V1491" s="18" t="e">
        <f t="shared" si="184"/>
        <v>#N/A</v>
      </c>
      <c r="W1491" s="18" t="e">
        <f t="shared" si="185"/>
        <v>#N/A</v>
      </c>
      <c r="X1491" s="18" t="e">
        <f t="shared" si="186"/>
        <v>#N/A</v>
      </c>
      <c r="Y1491" s="17" t="e">
        <f t="array" aca="1" ref="Y1491" ca="1">IF(U1491&lt;=$C$53,SMALL(IF(ABS(OFFSET($M$7,,,$C$34)-V1491)=MIN(ABS(OFFSET($M$7,,,$C$34)-V1491)),ROW(OFFSET($M$7,,,$C$34))),1),NA())</f>
        <v>#N/A</v>
      </c>
      <c r="Z1491" s="17" t="e">
        <f t="array" aca="1" ref="Z1491" ca="1">IF(U1491&lt;=$C$53,LARGE(IF(ABS(OFFSET($M$7,,,$C$34)-W1491)=MIN(ABS(OFFSET($M$7,,,$C$34)-W1491)),ROW(OFFSET($M$7,,,$C$34))),1),NA())</f>
        <v>#N/A</v>
      </c>
      <c r="AA1491" s="19" t="e">
        <f t="shared" ca="1" si="187"/>
        <v>#N/A</v>
      </c>
      <c r="AB1491" s="17" t="e">
        <f t="array" aca="1" ref="AB1491" ca="1">IF(U1491&lt;=$C$53,SMALL(IF(ABS(OFFSET($Q$7,,,$D$34)-V1491)=MIN(ABS(OFFSET($Q$7,,,$D$34)-V1491)),ROW(OFFSET($Q$7,,,$D$34))),1),NA())</f>
        <v>#N/A</v>
      </c>
      <c r="AC1491" s="17" t="e">
        <f t="array" aca="1" ref="AC1491" ca="1">IF(U1491&lt;=$C$53,LARGE(IF(ABS(OFFSET($Q$7,,,$D$34)-W1491)=MIN(ABS(OFFSET($Q$7,,,$D$34)-W1491)),ROW(OFFSET($Q$7,,,$D$34))),1),NA())</f>
        <v>#N/A</v>
      </c>
      <c r="AD1491" s="19" t="e">
        <f t="shared" ca="1" si="188"/>
        <v>#N/A</v>
      </c>
    </row>
    <row r="1492" spans="12:30" x14ac:dyDescent="0.3">
      <c r="L1492" s="24">
        <f t="shared" si="189"/>
        <v>1486</v>
      </c>
      <c r="M1492" s="16" t="e">
        <f>IF($L1492&lt;=$C$34,Daten!B1495,NA())</f>
        <v>#N/A</v>
      </c>
      <c r="N1492" s="16" t="e">
        <f>IF($L1492&lt;=$C$34,Daten!C1495,NA())</f>
        <v>#N/A</v>
      </c>
      <c r="O1492" s="16" t="e">
        <f>IF($L1492&lt;=$C$34,Daten!D1495,NA())</f>
        <v>#N/A</v>
      </c>
      <c r="P1492" s="24">
        <f t="shared" si="190"/>
        <v>1486</v>
      </c>
      <c r="Q1492" s="16" t="e">
        <f>IF($P1492&lt;=$D$34,Daten!F1495,NA())</f>
        <v>#N/A</v>
      </c>
      <c r="R1492" s="16" t="e">
        <f>IF($P1492&lt;=$D$34,Daten!G1495,NA())</f>
        <v>#N/A</v>
      </c>
      <c r="S1492" s="16" t="e">
        <f>IF($P1492&lt;=$D$34,Daten!H1495,NA())</f>
        <v>#N/A</v>
      </c>
      <c r="U1492" s="17">
        <f t="shared" si="191"/>
        <v>1486</v>
      </c>
      <c r="V1492" s="18" t="e">
        <f t="shared" si="184"/>
        <v>#N/A</v>
      </c>
      <c r="W1492" s="18" t="e">
        <f t="shared" si="185"/>
        <v>#N/A</v>
      </c>
      <c r="X1492" s="18" t="e">
        <f t="shared" si="186"/>
        <v>#N/A</v>
      </c>
      <c r="Y1492" s="17" t="e">
        <f t="array" aca="1" ref="Y1492" ca="1">IF(U1492&lt;=$C$53,SMALL(IF(ABS(OFFSET($M$7,,,$C$34)-V1492)=MIN(ABS(OFFSET($M$7,,,$C$34)-V1492)),ROW(OFFSET($M$7,,,$C$34))),1),NA())</f>
        <v>#N/A</v>
      </c>
      <c r="Z1492" s="17" t="e">
        <f t="array" aca="1" ref="Z1492" ca="1">IF(U1492&lt;=$C$53,LARGE(IF(ABS(OFFSET($M$7,,,$C$34)-W1492)=MIN(ABS(OFFSET($M$7,,,$C$34)-W1492)),ROW(OFFSET($M$7,,,$C$34))),1),NA())</f>
        <v>#N/A</v>
      </c>
      <c r="AA1492" s="19" t="e">
        <f t="shared" ca="1" si="187"/>
        <v>#N/A</v>
      </c>
      <c r="AB1492" s="17" t="e">
        <f t="array" aca="1" ref="AB1492" ca="1">IF(U1492&lt;=$C$53,SMALL(IF(ABS(OFFSET($Q$7,,,$D$34)-V1492)=MIN(ABS(OFFSET($Q$7,,,$D$34)-V1492)),ROW(OFFSET($Q$7,,,$D$34))),1),NA())</f>
        <v>#N/A</v>
      </c>
      <c r="AC1492" s="17" t="e">
        <f t="array" aca="1" ref="AC1492" ca="1">IF(U1492&lt;=$C$53,LARGE(IF(ABS(OFFSET($Q$7,,,$D$34)-W1492)=MIN(ABS(OFFSET($Q$7,,,$D$34)-W1492)),ROW(OFFSET($Q$7,,,$D$34))),1),NA())</f>
        <v>#N/A</v>
      </c>
      <c r="AD1492" s="19" t="e">
        <f t="shared" ca="1" si="188"/>
        <v>#N/A</v>
      </c>
    </row>
    <row r="1493" spans="12:30" x14ac:dyDescent="0.3">
      <c r="L1493" s="24">
        <f t="shared" si="189"/>
        <v>1487</v>
      </c>
      <c r="M1493" s="16" t="e">
        <f>IF($L1493&lt;=$C$34,Daten!B1496,NA())</f>
        <v>#N/A</v>
      </c>
      <c r="N1493" s="16" t="e">
        <f>IF($L1493&lt;=$C$34,Daten!C1496,NA())</f>
        <v>#N/A</v>
      </c>
      <c r="O1493" s="16" t="e">
        <f>IF($L1493&lt;=$C$34,Daten!D1496,NA())</f>
        <v>#N/A</v>
      </c>
      <c r="P1493" s="24">
        <f t="shared" si="190"/>
        <v>1487</v>
      </c>
      <c r="Q1493" s="16" t="e">
        <f>IF($P1493&lt;=$D$34,Daten!F1496,NA())</f>
        <v>#N/A</v>
      </c>
      <c r="R1493" s="16" t="e">
        <f>IF($P1493&lt;=$D$34,Daten!G1496,NA())</f>
        <v>#N/A</v>
      </c>
      <c r="S1493" s="16" t="e">
        <f>IF($P1493&lt;=$D$34,Daten!H1496,NA())</f>
        <v>#N/A</v>
      </c>
      <c r="U1493" s="17">
        <f t="shared" si="191"/>
        <v>1487</v>
      </c>
      <c r="V1493" s="18" t="e">
        <f t="shared" si="184"/>
        <v>#N/A</v>
      </c>
      <c r="W1493" s="18" t="e">
        <f t="shared" si="185"/>
        <v>#N/A</v>
      </c>
      <c r="X1493" s="18" t="e">
        <f t="shared" si="186"/>
        <v>#N/A</v>
      </c>
      <c r="Y1493" s="17" t="e">
        <f t="array" aca="1" ref="Y1493" ca="1">IF(U1493&lt;=$C$53,SMALL(IF(ABS(OFFSET($M$7,,,$C$34)-V1493)=MIN(ABS(OFFSET($M$7,,,$C$34)-V1493)),ROW(OFFSET($M$7,,,$C$34))),1),NA())</f>
        <v>#N/A</v>
      </c>
      <c r="Z1493" s="17" t="e">
        <f t="array" aca="1" ref="Z1493" ca="1">IF(U1493&lt;=$C$53,LARGE(IF(ABS(OFFSET($M$7,,,$C$34)-W1493)=MIN(ABS(OFFSET($M$7,,,$C$34)-W1493)),ROW(OFFSET($M$7,,,$C$34))),1),NA())</f>
        <v>#N/A</v>
      </c>
      <c r="AA1493" s="19" t="e">
        <f t="shared" ca="1" si="187"/>
        <v>#N/A</v>
      </c>
      <c r="AB1493" s="17" t="e">
        <f t="array" aca="1" ref="AB1493" ca="1">IF(U1493&lt;=$C$53,SMALL(IF(ABS(OFFSET($Q$7,,,$D$34)-V1493)=MIN(ABS(OFFSET($Q$7,,,$D$34)-V1493)),ROW(OFFSET($Q$7,,,$D$34))),1),NA())</f>
        <v>#N/A</v>
      </c>
      <c r="AC1493" s="17" t="e">
        <f t="array" aca="1" ref="AC1493" ca="1">IF(U1493&lt;=$C$53,LARGE(IF(ABS(OFFSET($Q$7,,,$D$34)-W1493)=MIN(ABS(OFFSET($Q$7,,,$D$34)-W1493)),ROW(OFFSET($Q$7,,,$D$34))),1),NA())</f>
        <v>#N/A</v>
      </c>
      <c r="AD1493" s="19" t="e">
        <f t="shared" ca="1" si="188"/>
        <v>#N/A</v>
      </c>
    </row>
    <row r="1494" spans="12:30" x14ac:dyDescent="0.3">
      <c r="L1494" s="24">
        <f t="shared" si="189"/>
        <v>1488</v>
      </c>
      <c r="M1494" s="16" t="e">
        <f>IF($L1494&lt;=$C$34,Daten!B1497,NA())</f>
        <v>#N/A</v>
      </c>
      <c r="N1494" s="16" t="e">
        <f>IF($L1494&lt;=$C$34,Daten!C1497,NA())</f>
        <v>#N/A</v>
      </c>
      <c r="O1494" s="16" t="e">
        <f>IF($L1494&lt;=$C$34,Daten!D1497,NA())</f>
        <v>#N/A</v>
      </c>
      <c r="P1494" s="24">
        <f t="shared" si="190"/>
        <v>1488</v>
      </c>
      <c r="Q1494" s="16" t="e">
        <f>IF($P1494&lt;=$D$34,Daten!F1497,NA())</f>
        <v>#N/A</v>
      </c>
      <c r="R1494" s="16" t="e">
        <f>IF($P1494&lt;=$D$34,Daten!G1497,NA())</f>
        <v>#N/A</v>
      </c>
      <c r="S1494" s="16" t="e">
        <f>IF($P1494&lt;=$D$34,Daten!H1497,NA())</f>
        <v>#N/A</v>
      </c>
      <c r="U1494" s="17">
        <f t="shared" si="191"/>
        <v>1488</v>
      </c>
      <c r="V1494" s="18" t="e">
        <f t="shared" si="184"/>
        <v>#N/A</v>
      </c>
      <c r="W1494" s="18" t="e">
        <f t="shared" si="185"/>
        <v>#N/A</v>
      </c>
      <c r="X1494" s="18" t="e">
        <f t="shared" si="186"/>
        <v>#N/A</v>
      </c>
      <c r="Y1494" s="17" t="e">
        <f t="array" aca="1" ref="Y1494" ca="1">IF(U1494&lt;=$C$53,SMALL(IF(ABS(OFFSET($M$7,,,$C$34)-V1494)=MIN(ABS(OFFSET($M$7,,,$C$34)-V1494)),ROW(OFFSET($M$7,,,$C$34))),1),NA())</f>
        <v>#N/A</v>
      </c>
      <c r="Z1494" s="17" t="e">
        <f t="array" aca="1" ref="Z1494" ca="1">IF(U1494&lt;=$C$53,LARGE(IF(ABS(OFFSET($M$7,,,$C$34)-W1494)=MIN(ABS(OFFSET($M$7,,,$C$34)-W1494)),ROW(OFFSET($M$7,,,$C$34))),1),NA())</f>
        <v>#N/A</v>
      </c>
      <c r="AA1494" s="19" t="e">
        <f t="shared" ca="1" si="187"/>
        <v>#N/A</v>
      </c>
      <c r="AB1494" s="17" t="e">
        <f t="array" aca="1" ref="AB1494" ca="1">IF(U1494&lt;=$C$53,SMALL(IF(ABS(OFFSET($Q$7,,,$D$34)-V1494)=MIN(ABS(OFFSET($Q$7,,,$D$34)-V1494)),ROW(OFFSET($Q$7,,,$D$34))),1),NA())</f>
        <v>#N/A</v>
      </c>
      <c r="AC1494" s="17" t="e">
        <f t="array" aca="1" ref="AC1494" ca="1">IF(U1494&lt;=$C$53,LARGE(IF(ABS(OFFSET($Q$7,,,$D$34)-W1494)=MIN(ABS(OFFSET($Q$7,,,$D$34)-W1494)),ROW(OFFSET($Q$7,,,$D$34))),1),NA())</f>
        <v>#N/A</v>
      </c>
      <c r="AD1494" s="19" t="e">
        <f t="shared" ca="1" si="188"/>
        <v>#N/A</v>
      </c>
    </row>
    <row r="1495" spans="12:30" x14ac:dyDescent="0.3">
      <c r="L1495" s="24">
        <f t="shared" si="189"/>
        <v>1489</v>
      </c>
      <c r="M1495" s="16" t="e">
        <f>IF($L1495&lt;=$C$34,Daten!B1498,NA())</f>
        <v>#N/A</v>
      </c>
      <c r="N1495" s="16" t="e">
        <f>IF($L1495&lt;=$C$34,Daten!C1498,NA())</f>
        <v>#N/A</v>
      </c>
      <c r="O1495" s="16" t="e">
        <f>IF($L1495&lt;=$C$34,Daten!D1498,NA())</f>
        <v>#N/A</v>
      </c>
      <c r="P1495" s="24">
        <f t="shared" si="190"/>
        <v>1489</v>
      </c>
      <c r="Q1495" s="16" t="e">
        <f>IF($P1495&lt;=$D$34,Daten!F1498,NA())</f>
        <v>#N/A</v>
      </c>
      <c r="R1495" s="16" t="e">
        <f>IF($P1495&lt;=$D$34,Daten!G1498,NA())</f>
        <v>#N/A</v>
      </c>
      <c r="S1495" s="16" t="e">
        <f>IF($P1495&lt;=$D$34,Daten!H1498,NA())</f>
        <v>#N/A</v>
      </c>
      <c r="U1495" s="17">
        <f t="shared" si="191"/>
        <v>1489</v>
      </c>
      <c r="V1495" s="18" t="e">
        <f t="shared" si="184"/>
        <v>#N/A</v>
      </c>
      <c r="W1495" s="18" t="e">
        <f t="shared" si="185"/>
        <v>#N/A</v>
      </c>
      <c r="X1495" s="18" t="e">
        <f t="shared" si="186"/>
        <v>#N/A</v>
      </c>
      <c r="Y1495" s="17" t="e">
        <f t="array" aca="1" ref="Y1495" ca="1">IF(U1495&lt;=$C$53,SMALL(IF(ABS(OFFSET($M$7,,,$C$34)-V1495)=MIN(ABS(OFFSET($M$7,,,$C$34)-V1495)),ROW(OFFSET($M$7,,,$C$34))),1),NA())</f>
        <v>#N/A</v>
      </c>
      <c r="Z1495" s="17" t="e">
        <f t="array" aca="1" ref="Z1495" ca="1">IF(U1495&lt;=$C$53,LARGE(IF(ABS(OFFSET($M$7,,,$C$34)-W1495)=MIN(ABS(OFFSET($M$7,,,$C$34)-W1495)),ROW(OFFSET($M$7,,,$C$34))),1),NA())</f>
        <v>#N/A</v>
      </c>
      <c r="AA1495" s="19" t="e">
        <f t="shared" ca="1" si="187"/>
        <v>#N/A</v>
      </c>
      <c r="AB1495" s="17" t="e">
        <f t="array" aca="1" ref="AB1495" ca="1">IF(U1495&lt;=$C$53,SMALL(IF(ABS(OFFSET($Q$7,,,$D$34)-V1495)=MIN(ABS(OFFSET($Q$7,,,$D$34)-V1495)),ROW(OFFSET($Q$7,,,$D$34))),1),NA())</f>
        <v>#N/A</v>
      </c>
      <c r="AC1495" s="17" t="e">
        <f t="array" aca="1" ref="AC1495" ca="1">IF(U1495&lt;=$C$53,LARGE(IF(ABS(OFFSET($Q$7,,,$D$34)-W1495)=MIN(ABS(OFFSET($Q$7,,,$D$34)-W1495)),ROW(OFFSET($Q$7,,,$D$34))),1),NA())</f>
        <v>#N/A</v>
      </c>
      <c r="AD1495" s="19" t="e">
        <f t="shared" ca="1" si="188"/>
        <v>#N/A</v>
      </c>
    </row>
    <row r="1496" spans="12:30" x14ac:dyDescent="0.3">
      <c r="L1496" s="24">
        <f t="shared" si="189"/>
        <v>1490</v>
      </c>
      <c r="M1496" s="16" t="e">
        <f>IF($L1496&lt;=$C$34,Daten!B1499,NA())</f>
        <v>#N/A</v>
      </c>
      <c r="N1496" s="16" t="e">
        <f>IF($L1496&lt;=$C$34,Daten!C1499,NA())</f>
        <v>#N/A</v>
      </c>
      <c r="O1496" s="16" t="e">
        <f>IF($L1496&lt;=$C$34,Daten!D1499,NA())</f>
        <v>#N/A</v>
      </c>
      <c r="P1496" s="24">
        <f t="shared" si="190"/>
        <v>1490</v>
      </c>
      <c r="Q1496" s="16" t="e">
        <f>IF($P1496&lt;=$D$34,Daten!F1499,NA())</f>
        <v>#N/A</v>
      </c>
      <c r="R1496" s="16" t="e">
        <f>IF($P1496&lt;=$D$34,Daten!G1499,NA())</f>
        <v>#N/A</v>
      </c>
      <c r="S1496" s="16" t="e">
        <f>IF($P1496&lt;=$D$34,Daten!H1499,NA())</f>
        <v>#N/A</v>
      </c>
      <c r="U1496" s="17">
        <f t="shared" si="191"/>
        <v>1490</v>
      </c>
      <c r="V1496" s="18" t="e">
        <f t="shared" si="184"/>
        <v>#N/A</v>
      </c>
      <c r="W1496" s="18" t="e">
        <f t="shared" si="185"/>
        <v>#N/A</v>
      </c>
      <c r="X1496" s="18" t="e">
        <f t="shared" si="186"/>
        <v>#N/A</v>
      </c>
      <c r="Y1496" s="17" t="e">
        <f t="array" aca="1" ref="Y1496" ca="1">IF(U1496&lt;=$C$53,SMALL(IF(ABS(OFFSET($M$7,,,$C$34)-V1496)=MIN(ABS(OFFSET($M$7,,,$C$34)-V1496)),ROW(OFFSET($M$7,,,$C$34))),1),NA())</f>
        <v>#N/A</v>
      </c>
      <c r="Z1496" s="17" t="e">
        <f t="array" aca="1" ref="Z1496" ca="1">IF(U1496&lt;=$C$53,LARGE(IF(ABS(OFFSET($M$7,,,$C$34)-W1496)=MIN(ABS(OFFSET($M$7,,,$C$34)-W1496)),ROW(OFFSET($M$7,,,$C$34))),1),NA())</f>
        <v>#N/A</v>
      </c>
      <c r="AA1496" s="19" t="e">
        <f t="shared" ca="1" si="187"/>
        <v>#N/A</v>
      </c>
      <c r="AB1496" s="17" t="e">
        <f t="array" aca="1" ref="AB1496" ca="1">IF(U1496&lt;=$C$53,SMALL(IF(ABS(OFFSET($Q$7,,,$D$34)-V1496)=MIN(ABS(OFFSET($Q$7,,,$D$34)-V1496)),ROW(OFFSET($Q$7,,,$D$34))),1),NA())</f>
        <v>#N/A</v>
      </c>
      <c r="AC1496" s="17" t="e">
        <f t="array" aca="1" ref="AC1496" ca="1">IF(U1496&lt;=$C$53,LARGE(IF(ABS(OFFSET($Q$7,,,$D$34)-W1496)=MIN(ABS(OFFSET($Q$7,,,$D$34)-W1496)),ROW(OFFSET($Q$7,,,$D$34))),1),NA())</f>
        <v>#N/A</v>
      </c>
      <c r="AD1496" s="19" t="e">
        <f t="shared" ca="1" si="188"/>
        <v>#N/A</v>
      </c>
    </row>
    <row r="1497" spans="12:30" x14ac:dyDescent="0.3">
      <c r="L1497" s="24">
        <f t="shared" si="189"/>
        <v>1491</v>
      </c>
      <c r="M1497" s="16" t="e">
        <f>IF($L1497&lt;=$C$34,Daten!B1500,NA())</f>
        <v>#N/A</v>
      </c>
      <c r="N1497" s="16" t="e">
        <f>IF($L1497&lt;=$C$34,Daten!C1500,NA())</f>
        <v>#N/A</v>
      </c>
      <c r="O1497" s="16" t="e">
        <f>IF($L1497&lt;=$C$34,Daten!D1500,NA())</f>
        <v>#N/A</v>
      </c>
      <c r="P1497" s="24">
        <f t="shared" si="190"/>
        <v>1491</v>
      </c>
      <c r="Q1497" s="16" t="e">
        <f>IF($P1497&lt;=$D$34,Daten!F1500,NA())</f>
        <v>#N/A</v>
      </c>
      <c r="R1497" s="16" t="e">
        <f>IF($P1497&lt;=$D$34,Daten!G1500,NA())</f>
        <v>#N/A</v>
      </c>
      <c r="S1497" s="16" t="e">
        <f>IF($P1497&lt;=$D$34,Daten!H1500,NA())</f>
        <v>#N/A</v>
      </c>
      <c r="U1497" s="17">
        <f t="shared" si="191"/>
        <v>1491</v>
      </c>
      <c r="V1497" s="18" t="e">
        <f t="shared" si="184"/>
        <v>#N/A</v>
      </c>
      <c r="W1497" s="18" t="e">
        <f t="shared" si="185"/>
        <v>#N/A</v>
      </c>
      <c r="X1497" s="18" t="e">
        <f t="shared" si="186"/>
        <v>#N/A</v>
      </c>
      <c r="Y1497" s="17" t="e">
        <f t="array" aca="1" ref="Y1497" ca="1">IF(U1497&lt;=$C$53,SMALL(IF(ABS(OFFSET($M$7,,,$C$34)-V1497)=MIN(ABS(OFFSET($M$7,,,$C$34)-V1497)),ROW(OFFSET($M$7,,,$C$34))),1),NA())</f>
        <v>#N/A</v>
      </c>
      <c r="Z1497" s="17" t="e">
        <f t="array" aca="1" ref="Z1497" ca="1">IF(U1497&lt;=$C$53,LARGE(IF(ABS(OFFSET($M$7,,,$C$34)-W1497)=MIN(ABS(OFFSET($M$7,,,$C$34)-W1497)),ROW(OFFSET($M$7,,,$C$34))),1),NA())</f>
        <v>#N/A</v>
      </c>
      <c r="AA1497" s="19" t="e">
        <f t="shared" ca="1" si="187"/>
        <v>#N/A</v>
      </c>
      <c r="AB1497" s="17" t="e">
        <f t="array" aca="1" ref="AB1497" ca="1">IF(U1497&lt;=$C$53,SMALL(IF(ABS(OFFSET($Q$7,,,$D$34)-V1497)=MIN(ABS(OFFSET($Q$7,,,$D$34)-V1497)),ROW(OFFSET($Q$7,,,$D$34))),1),NA())</f>
        <v>#N/A</v>
      </c>
      <c r="AC1497" s="17" t="e">
        <f t="array" aca="1" ref="AC1497" ca="1">IF(U1497&lt;=$C$53,LARGE(IF(ABS(OFFSET($Q$7,,,$D$34)-W1497)=MIN(ABS(OFFSET($Q$7,,,$D$34)-W1497)),ROW(OFFSET($Q$7,,,$D$34))),1),NA())</f>
        <v>#N/A</v>
      </c>
      <c r="AD1497" s="19" t="e">
        <f t="shared" ca="1" si="188"/>
        <v>#N/A</v>
      </c>
    </row>
    <row r="1498" spans="12:30" x14ac:dyDescent="0.3">
      <c r="L1498" s="24">
        <f t="shared" si="189"/>
        <v>1492</v>
      </c>
      <c r="M1498" s="16" t="e">
        <f>IF($L1498&lt;=$C$34,Daten!B1501,NA())</f>
        <v>#N/A</v>
      </c>
      <c r="N1498" s="16" t="e">
        <f>IF($L1498&lt;=$C$34,Daten!C1501,NA())</f>
        <v>#N/A</v>
      </c>
      <c r="O1498" s="16" t="e">
        <f>IF($L1498&lt;=$C$34,Daten!D1501,NA())</f>
        <v>#N/A</v>
      </c>
      <c r="P1498" s="24">
        <f t="shared" si="190"/>
        <v>1492</v>
      </c>
      <c r="Q1498" s="16" t="e">
        <f>IF($P1498&lt;=$D$34,Daten!F1501,NA())</f>
        <v>#N/A</v>
      </c>
      <c r="R1498" s="16" t="e">
        <f>IF($P1498&lt;=$D$34,Daten!G1501,NA())</f>
        <v>#N/A</v>
      </c>
      <c r="S1498" s="16" t="e">
        <f>IF($P1498&lt;=$D$34,Daten!H1501,NA())</f>
        <v>#N/A</v>
      </c>
      <c r="U1498" s="17">
        <f t="shared" si="191"/>
        <v>1492</v>
      </c>
      <c r="V1498" s="18" t="e">
        <f t="shared" si="184"/>
        <v>#N/A</v>
      </c>
      <c r="W1498" s="18" t="e">
        <f t="shared" si="185"/>
        <v>#N/A</v>
      </c>
      <c r="X1498" s="18" t="e">
        <f t="shared" si="186"/>
        <v>#N/A</v>
      </c>
      <c r="Y1498" s="17" t="e">
        <f t="array" aca="1" ref="Y1498" ca="1">IF(U1498&lt;=$C$53,SMALL(IF(ABS(OFFSET($M$7,,,$C$34)-V1498)=MIN(ABS(OFFSET($M$7,,,$C$34)-V1498)),ROW(OFFSET($M$7,,,$C$34))),1),NA())</f>
        <v>#N/A</v>
      </c>
      <c r="Z1498" s="17" t="e">
        <f t="array" aca="1" ref="Z1498" ca="1">IF(U1498&lt;=$C$53,LARGE(IF(ABS(OFFSET($M$7,,,$C$34)-W1498)=MIN(ABS(OFFSET($M$7,,,$C$34)-W1498)),ROW(OFFSET($M$7,,,$C$34))),1),NA())</f>
        <v>#N/A</v>
      </c>
      <c r="AA1498" s="19" t="e">
        <f t="shared" ca="1" si="187"/>
        <v>#N/A</v>
      </c>
      <c r="AB1498" s="17" t="e">
        <f t="array" aca="1" ref="AB1498" ca="1">IF(U1498&lt;=$C$53,SMALL(IF(ABS(OFFSET($Q$7,,,$D$34)-V1498)=MIN(ABS(OFFSET($Q$7,,,$D$34)-V1498)),ROW(OFFSET($Q$7,,,$D$34))),1),NA())</f>
        <v>#N/A</v>
      </c>
      <c r="AC1498" s="17" t="e">
        <f t="array" aca="1" ref="AC1498" ca="1">IF(U1498&lt;=$C$53,LARGE(IF(ABS(OFFSET($Q$7,,,$D$34)-W1498)=MIN(ABS(OFFSET($Q$7,,,$D$34)-W1498)),ROW(OFFSET($Q$7,,,$D$34))),1),NA())</f>
        <v>#N/A</v>
      </c>
      <c r="AD1498" s="19" t="e">
        <f t="shared" ca="1" si="188"/>
        <v>#N/A</v>
      </c>
    </row>
    <row r="1499" spans="12:30" x14ac:dyDescent="0.3">
      <c r="L1499" s="24">
        <f t="shared" si="189"/>
        <v>1493</v>
      </c>
      <c r="M1499" s="16" t="e">
        <f>IF($L1499&lt;=$C$34,Daten!B1502,NA())</f>
        <v>#N/A</v>
      </c>
      <c r="N1499" s="16" t="e">
        <f>IF($L1499&lt;=$C$34,Daten!C1502,NA())</f>
        <v>#N/A</v>
      </c>
      <c r="O1499" s="16" t="e">
        <f>IF($L1499&lt;=$C$34,Daten!D1502,NA())</f>
        <v>#N/A</v>
      </c>
      <c r="P1499" s="24">
        <f t="shared" si="190"/>
        <v>1493</v>
      </c>
      <c r="Q1499" s="16" t="e">
        <f>IF($P1499&lt;=$D$34,Daten!F1502,NA())</f>
        <v>#N/A</v>
      </c>
      <c r="R1499" s="16" t="e">
        <f>IF($P1499&lt;=$D$34,Daten!G1502,NA())</f>
        <v>#N/A</v>
      </c>
      <c r="S1499" s="16" t="e">
        <f>IF($P1499&lt;=$D$34,Daten!H1502,NA())</f>
        <v>#N/A</v>
      </c>
      <c r="U1499" s="17">
        <f t="shared" si="191"/>
        <v>1493</v>
      </c>
      <c r="V1499" s="18" t="e">
        <f t="shared" si="184"/>
        <v>#N/A</v>
      </c>
      <c r="W1499" s="18" t="e">
        <f t="shared" si="185"/>
        <v>#N/A</v>
      </c>
      <c r="X1499" s="18" t="e">
        <f t="shared" si="186"/>
        <v>#N/A</v>
      </c>
      <c r="Y1499" s="17" t="e">
        <f t="array" aca="1" ref="Y1499" ca="1">IF(U1499&lt;=$C$53,SMALL(IF(ABS(OFFSET($M$7,,,$C$34)-V1499)=MIN(ABS(OFFSET($M$7,,,$C$34)-V1499)),ROW(OFFSET($M$7,,,$C$34))),1),NA())</f>
        <v>#N/A</v>
      </c>
      <c r="Z1499" s="17" t="e">
        <f t="array" aca="1" ref="Z1499" ca="1">IF(U1499&lt;=$C$53,LARGE(IF(ABS(OFFSET($M$7,,,$C$34)-W1499)=MIN(ABS(OFFSET($M$7,,,$C$34)-W1499)),ROW(OFFSET($M$7,,,$C$34))),1),NA())</f>
        <v>#N/A</v>
      </c>
      <c r="AA1499" s="19" t="e">
        <f t="shared" ca="1" si="187"/>
        <v>#N/A</v>
      </c>
      <c r="AB1499" s="17" t="e">
        <f t="array" aca="1" ref="AB1499" ca="1">IF(U1499&lt;=$C$53,SMALL(IF(ABS(OFFSET($Q$7,,,$D$34)-V1499)=MIN(ABS(OFFSET($Q$7,,,$D$34)-V1499)),ROW(OFFSET($Q$7,,,$D$34))),1),NA())</f>
        <v>#N/A</v>
      </c>
      <c r="AC1499" s="17" t="e">
        <f t="array" aca="1" ref="AC1499" ca="1">IF(U1499&lt;=$C$53,LARGE(IF(ABS(OFFSET($Q$7,,,$D$34)-W1499)=MIN(ABS(OFFSET($Q$7,,,$D$34)-W1499)),ROW(OFFSET($Q$7,,,$D$34))),1),NA())</f>
        <v>#N/A</v>
      </c>
      <c r="AD1499" s="19" t="e">
        <f t="shared" ca="1" si="188"/>
        <v>#N/A</v>
      </c>
    </row>
    <row r="1500" spans="12:30" x14ac:dyDescent="0.3">
      <c r="L1500" s="24">
        <f t="shared" si="189"/>
        <v>1494</v>
      </c>
      <c r="M1500" s="16" t="e">
        <f>IF($L1500&lt;=$C$34,Daten!B1503,NA())</f>
        <v>#N/A</v>
      </c>
      <c r="N1500" s="16" t="e">
        <f>IF($L1500&lt;=$C$34,Daten!C1503,NA())</f>
        <v>#N/A</v>
      </c>
      <c r="O1500" s="16" t="e">
        <f>IF($L1500&lt;=$C$34,Daten!D1503,NA())</f>
        <v>#N/A</v>
      </c>
      <c r="P1500" s="24">
        <f t="shared" si="190"/>
        <v>1494</v>
      </c>
      <c r="Q1500" s="16" t="e">
        <f>IF($P1500&lt;=$D$34,Daten!F1503,NA())</f>
        <v>#N/A</v>
      </c>
      <c r="R1500" s="16" t="e">
        <f>IF($P1500&lt;=$D$34,Daten!G1503,NA())</f>
        <v>#N/A</v>
      </c>
      <c r="S1500" s="16" t="e">
        <f>IF($P1500&lt;=$D$34,Daten!H1503,NA())</f>
        <v>#N/A</v>
      </c>
      <c r="U1500" s="17">
        <f t="shared" si="191"/>
        <v>1494</v>
      </c>
      <c r="V1500" s="18" t="e">
        <f t="shared" si="184"/>
        <v>#N/A</v>
      </c>
      <c r="W1500" s="18" t="e">
        <f t="shared" si="185"/>
        <v>#N/A</v>
      </c>
      <c r="X1500" s="18" t="e">
        <f t="shared" si="186"/>
        <v>#N/A</v>
      </c>
      <c r="Y1500" s="17" t="e">
        <f t="array" aca="1" ref="Y1500" ca="1">IF(U1500&lt;=$C$53,SMALL(IF(ABS(OFFSET($M$7,,,$C$34)-V1500)=MIN(ABS(OFFSET($M$7,,,$C$34)-V1500)),ROW(OFFSET($M$7,,,$C$34))),1),NA())</f>
        <v>#N/A</v>
      </c>
      <c r="Z1500" s="17" t="e">
        <f t="array" aca="1" ref="Z1500" ca="1">IF(U1500&lt;=$C$53,LARGE(IF(ABS(OFFSET($M$7,,,$C$34)-W1500)=MIN(ABS(OFFSET($M$7,,,$C$34)-W1500)),ROW(OFFSET($M$7,,,$C$34))),1),NA())</f>
        <v>#N/A</v>
      </c>
      <c r="AA1500" s="19" t="e">
        <f t="shared" ca="1" si="187"/>
        <v>#N/A</v>
      </c>
      <c r="AB1500" s="17" t="e">
        <f t="array" aca="1" ref="AB1500" ca="1">IF(U1500&lt;=$C$53,SMALL(IF(ABS(OFFSET($Q$7,,,$D$34)-V1500)=MIN(ABS(OFFSET($Q$7,,,$D$34)-V1500)),ROW(OFFSET($Q$7,,,$D$34))),1),NA())</f>
        <v>#N/A</v>
      </c>
      <c r="AC1500" s="17" t="e">
        <f t="array" aca="1" ref="AC1500" ca="1">IF(U1500&lt;=$C$53,LARGE(IF(ABS(OFFSET($Q$7,,,$D$34)-W1500)=MIN(ABS(OFFSET($Q$7,,,$D$34)-W1500)),ROW(OFFSET($Q$7,,,$D$34))),1),NA())</f>
        <v>#N/A</v>
      </c>
      <c r="AD1500" s="19" t="e">
        <f t="shared" ca="1" si="188"/>
        <v>#N/A</v>
      </c>
    </row>
    <row r="1501" spans="12:30" x14ac:dyDescent="0.3">
      <c r="L1501" s="24">
        <f t="shared" si="189"/>
        <v>1495</v>
      </c>
      <c r="M1501" s="16" t="e">
        <f>IF($L1501&lt;=$C$34,Daten!B1504,NA())</f>
        <v>#N/A</v>
      </c>
      <c r="N1501" s="16" t="e">
        <f>IF($L1501&lt;=$C$34,Daten!C1504,NA())</f>
        <v>#N/A</v>
      </c>
      <c r="O1501" s="16" t="e">
        <f>IF($L1501&lt;=$C$34,Daten!D1504,NA())</f>
        <v>#N/A</v>
      </c>
      <c r="P1501" s="24">
        <f t="shared" si="190"/>
        <v>1495</v>
      </c>
      <c r="Q1501" s="16" t="e">
        <f>IF($P1501&lt;=$D$34,Daten!F1504,NA())</f>
        <v>#N/A</v>
      </c>
      <c r="R1501" s="16" t="e">
        <f>IF($P1501&lt;=$D$34,Daten!G1504,NA())</f>
        <v>#N/A</v>
      </c>
      <c r="S1501" s="16" t="e">
        <f>IF($P1501&lt;=$D$34,Daten!H1504,NA())</f>
        <v>#N/A</v>
      </c>
      <c r="U1501" s="17">
        <f t="shared" si="191"/>
        <v>1495</v>
      </c>
      <c r="V1501" s="18" t="e">
        <f t="shared" si="184"/>
        <v>#N/A</v>
      </c>
      <c r="W1501" s="18" t="e">
        <f t="shared" si="185"/>
        <v>#N/A</v>
      </c>
      <c r="X1501" s="18" t="e">
        <f t="shared" si="186"/>
        <v>#N/A</v>
      </c>
      <c r="Y1501" s="17" t="e">
        <f t="array" aca="1" ref="Y1501" ca="1">IF(U1501&lt;=$C$53,SMALL(IF(ABS(OFFSET($M$7,,,$C$34)-V1501)=MIN(ABS(OFFSET($M$7,,,$C$34)-V1501)),ROW(OFFSET($M$7,,,$C$34))),1),NA())</f>
        <v>#N/A</v>
      </c>
      <c r="Z1501" s="17" t="e">
        <f t="array" aca="1" ref="Z1501" ca="1">IF(U1501&lt;=$C$53,LARGE(IF(ABS(OFFSET($M$7,,,$C$34)-W1501)=MIN(ABS(OFFSET($M$7,,,$C$34)-W1501)),ROW(OFFSET($M$7,,,$C$34))),1),NA())</f>
        <v>#N/A</v>
      </c>
      <c r="AA1501" s="19" t="e">
        <f t="shared" ca="1" si="187"/>
        <v>#N/A</v>
      </c>
      <c r="AB1501" s="17" t="e">
        <f t="array" aca="1" ref="AB1501" ca="1">IF(U1501&lt;=$C$53,SMALL(IF(ABS(OFFSET($Q$7,,,$D$34)-V1501)=MIN(ABS(OFFSET($Q$7,,,$D$34)-V1501)),ROW(OFFSET($Q$7,,,$D$34))),1),NA())</f>
        <v>#N/A</v>
      </c>
      <c r="AC1501" s="17" t="e">
        <f t="array" aca="1" ref="AC1501" ca="1">IF(U1501&lt;=$C$53,LARGE(IF(ABS(OFFSET($Q$7,,,$D$34)-W1501)=MIN(ABS(OFFSET($Q$7,,,$D$34)-W1501)),ROW(OFFSET($Q$7,,,$D$34))),1),NA())</f>
        <v>#N/A</v>
      </c>
      <c r="AD1501" s="19" t="e">
        <f t="shared" ca="1" si="188"/>
        <v>#N/A</v>
      </c>
    </row>
    <row r="1502" spans="12:30" x14ac:dyDescent="0.3">
      <c r="L1502" s="24">
        <f t="shared" si="189"/>
        <v>1496</v>
      </c>
      <c r="M1502" s="16" t="e">
        <f>IF($L1502&lt;=$C$34,Daten!B1505,NA())</f>
        <v>#N/A</v>
      </c>
      <c r="N1502" s="16" t="e">
        <f>IF($L1502&lt;=$C$34,Daten!C1505,NA())</f>
        <v>#N/A</v>
      </c>
      <c r="O1502" s="16" t="e">
        <f>IF($L1502&lt;=$C$34,Daten!D1505,NA())</f>
        <v>#N/A</v>
      </c>
      <c r="P1502" s="24">
        <f t="shared" si="190"/>
        <v>1496</v>
      </c>
      <c r="Q1502" s="16" t="e">
        <f>IF($P1502&lt;=$D$34,Daten!F1505,NA())</f>
        <v>#N/A</v>
      </c>
      <c r="R1502" s="16" t="e">
        <f>IF($P1502&lt;=$D$34,Daten!G1505,NA())</f>
        <v>#N/A</v>
      </c>
      <c r="S1502" s="16" t="e">
        <f>IF($P1502&lt;=$D$34,Daten!H1505,NA())</f>
        <v>#N/A</v>
      </c>
      <c r="U1502" s="17">
        <f t="shared" si="191"/>
        <v>1496</v>
      </c>
      <c r="V1502" s="18" t="e">
        <f t="shared" si="184"/>
        <v>#N/A</v>
      </c>
      <c r="W1502" s="18" t="e">
        <f t="shared" si="185"/>
        <v>#N/A</v>
      </c>
      <c r="X1502" s="18" t="e">
        <f t="shared" si="186"/>
        <v>#N/A</v>
      </c>
      <c r="Y1502" s="17" t="e">
        <f t="array" aca="1" ref="Y1502" ca="1">IF(U1502&lt;=$C$53,SMALL(IF(ABS(OFFSET($M$7,,,$C$34)-V1502)=MIN(ABS(OFFSET($M$7,,,$C$34)-V1502)),ROW(OFFSET($M$7,,,$C$34))),1),NA())</f>
        <v>#N/A</v>
      </c>
      <c r="Z1502" s="17" t="e">
        <f t="array" aca="1" ref="Z1502" ca="1">IF(U1502&lt;=$C$53,LARGE(IF(ABS(OFFSET($M$7,,,$C$34)-W1502)=MIN(ABS(OFFSET($M$7,,,$C$34)-W1502)),ROW(OFFSET($M$7,,,$C$34))),1),NA())</f>
        <v>#N/A</v>
      </c>
      <c r="AA1502" s="19" t="e">
        <f t="shared" ca="1" si="187"/>
        <v>#N/A</v>
      </c>
      <c r="AB1502" s="17" t="e">
        <f t="array" aca="1" ref="AB1502" ca="1">IF(U1502&lt;=$C$53,SMALL(IF(ABS(OFFSET($Q$7,,,$D$34)-V1502)=MIN(ABS(OFFSET($Q$7,,,$D$34)-V1502)),ROW(OFFSET($Q$7,,,$D$34))),1),NA())</f>
        <v>#N/A</v>
      </c>
      <c r="AC1502" s="17" t="e">
        <f t="array" aca="1" ref="AC1502" ca="1">IF(U1502&lt;=$C$53,LARGE(IF(ABS(OFFSET($Q$7,,,$D$34)-W1502)=MIN(ABS(OFFSET($Q$7,,,$D$34)-W1502)),ROW(OFFSET($Q$7,,,$D$34))),1),NA())</f>
        <v>#N/A</v>
      </c>
      <c r="AD1502" s="19" t="e">
        <f t="shared" ca="1" si="188"/>
        <v>#N/A</v>
      </c>
    </row>
    <row r="1503" spans="12:30" x14ac:dyDescent="0.3">
      <c r="L1503" s="24">
        <f t="shared" si="189"/>
        <v>1497</v>
      </c>
      <c r="M1503" s="16" t="e">
        <f>IF($L1503&lt;=$C$34,Daten!B1506,NA())</f>
        <v>#N/A</v>
      </c>
      <c r="N1503" s="16" t="e">
        <f>IF($L1503&lt;=$C$34,Daten!C1506,NA())</f>
        <v>#N/A</v>
      </c>
      <c r="O1503" s="16" t="e">
        <f>IF($L1503&lt;=$C$34,Daten!D1506,NA())</f>
        <v>#N/A</v>
      </c>
      <c r="P1503" s="24">
        <f t="shared" si="190"/>
        <v>1497</v>
      </c>
      <c r="Q1503" s="16" t="e">
        <f>IF($P1503&lt;=$D$34,Daten!F1506,NA())</f>
        <v>#N/A</v>
      </c>
      <c r="R1503" s="16" t="e">
        <f>IF($P1503&lt;=$D$34,Daten!G1506,NA())</f>
        <v>#N/A</v>
      </c>
      <c r="S1503" s="16" t="e">
        <f>IF($P1503&lt;=$D$34,Daten!H1506,NA())</f>
        <v>#N/A</v>
      </c>
      <c r="U1503" s="17">
        <f t="shared" si="191"/>
        <v>1497</v>
      </c>
      <c r="V1503" s="18" t="e">
        <f t="shared" si="184"/>
        <v>#N/A</v>
      </c>
      <c r="W1503" s="18" t="e">
        <f t="shared" si="185"/>
        <v>#N/A</v>
      </c>
      <c r="X1503" s="18" t="e">
        <f t="shared" si="186"/>
        <v>#N/A</v>
      </c>
      <c r="Y1503" s="17" t="e">
        <f t="array" aca="1" ref="Y1503" ca="1">IF(U1503&lt;=$C$53,SMALL(IF(ABS(OFFSET($M$7,,,$C$34)-V1503)=MIN(ABS(OFFSET($M$7,,,$C$34)-V1503)),ROW(OFFSET($M$7,,,$C$34))),1),NA())</f>
        <v>#N/A</v>
      </c>
      <c r="Z1503" s="17" t="e">
        <f t="array" aca="1" ref="Z1503" ca="1">IF(U1503&lt;=$C$53,LARGE(IF(ABS(OFFSET($M$7,,,$C$34)-W1503)=MIN(ABS(OFFSET($M$7,,,$C$34)-W1503)),ROW(OFFSET($M$7,,,$C$34))),1),NA())</f>
        <v>#N/A</v>
      </c>
      <c r="AA1503" s="19" t="e">
        <f t="shared" ca="1" si="187"/>
        <v>#N/A</v>
      </c>
      <c r="AB1503" s="17" t="e">
        <f t="array" aca="1" ref="AB1503" ca="1">IF(U1503&lt;=$C$53,SMALL(IF(ABS(OFFSET($Q$7,,,$D$34)-V1503)=MIN(ABS(OFFSET($Q$7,,,$D$34)-V1503)),ROW(OFFSET($Q$7,,,$D$34))),1),NA())</f>
        <v>#N/A</v>
      </c>
      <c r="AC1503" s="17" t="e">
        <f t="array" aca="1" ref="AC1503" ca="1">IF(U1503&lt;=$C$53,LARGE(IF(ABS(OFFSET($Q$7,,,$D$34)-W1503)=MIN(ABS(OFFSET($Q$7,,,$D$34)-W1503)),ROW(OFFSET($Q$7,,,$D$34))),1),NA())</f>
        <v>#N/A</v>
      </c>
      <c r="AD1503" s="19" t="e">
        <f t="shared" ca="1" si="188"/>
        <v>#N/A</v>
      </c>
    </row>
    <row r="1504" spans="12:30" x14ac:dyDescent="0.3">
      <c r="L1504" s="24">
        <f t="shared" si="189"/>
        <v>1498</v>
      </c>
      <c r="M1504" s="16" t="e">
        <f>IF($L1504&lt;=$C$34,Daten!B1507,NA())</f>
        <v>#N/A</v>
      </c>
      <c r="N1504" s="16" t="e">
        <f>IF($L1504&lt;=$C$34,Daten!C1507,NA())</f>
        <v>#N/A</v>
      </c>
      <c r="O1504" s="16" t="e">
        <f>IF($L1504&lt;=$C$34,Daten!D1507,NA())</f>
        <v>#N/A</v>
      </c>
      <c r="P1504" s="24">
        <f t="shared" si="190"/>
        <v>1498</v>
      </c>
      <c r="Q1504" s="16" t="e">
        <f>IF($P1504&lt;=$D$34,Daten!F1507,NA())</f>
        <v>#N/A</v>
      </c>
      <c r="R1504" s="16" t="e">
        <f>IF($P1504&lt;=$D$34,Daten!G1507,NA())</f>
        <v>#N/A</v>
      </c>
      <c r="S1504" s="16" t="e">
        <f>IF($P1504&lt;=$D$34,Daten!H1507,NA())</f>
        <v>#N/A</v>
      </c>
      <c r="U1504" s="17">
        <f t="shared" si="191"/>
        <v>1498</v>
      </c>
      <c r="V1504" s="18" t="e">
        <f t="shared" si="184"/>
        <v>#N/A</v>
      </c>
      <c r="W1504" s="18" t="e">
        <f t="shared" si="185"/>
        <v>#N/A</v>
      </c>
      <c r="X1504" s="18" t="e">
        <f t="shared" si="186"/>
        <v>#N/A</v>
      </c>
      <c r="Y1504" s="17" t="e">
        <f t="array" aca="1" ref="Y1504" ca="1">IF(U1504&lt;=$C$53,SMALL(IF(ABS(OFFSET($M$7,,,$C$34)-V1504)=MIN(ABS(OFFSET($M$7,,,$C$34)-V1504)),ROW(OFFSET($M$7,,,$C$34))),1),NA())</f>
        <v>#N/A</v>
      </c>
      <c r="Z1504" s="17" t="e">
        <f t="array" aca="1" ref="Z1504" ca="1">IF(U1504&lt;=$C$53,LARGE(IF(ABS(OFFSET($M$7,,,$C$34)-W1504)=MIN(ABS(OFFSET($M$7,,,$C$34)-W1504)),ROW(OFFSET($M$7,,,$C$34))),1),NA())</f>
        <v>#N/A</v>
      </c>
      <c r="AA1504" s="19" t="e">
        <f t="shared" ca="1" si="187"/>
        <v>#N/A</v>
      </c>
      <c r="AB1504" s="17" t="e">
        <f t="array" aca="1" ref="AB1504" ca="1">IF(U1504&lt;=$C$53,SMALL(IF(ABS(OFFSET($Q$7,,,$D$34)-V1504)=MIN(ABS(OFFSET($Q$7,,,$D$34)-V1504)),ROW(OFFSET($Q$7,,,$D$34))),1),NA())</f>
        <v>#N/A</v>
      </c>
      <c r="AC1504" s="17" t="e">
        <f t="array" aca="1" ref="AC1504" ca="1">IF(U1504&lt;=$C$53,LARGE(IF(ABS(OFFSET($Q$7,,,$D$34)-W1504)=MIN(ABS(OFFSET($Q$7,,,$D$34)-W1504)),ROW(OFFSET($Q$7,,,$D$34))),1),NA())</f>
        <v>#N/A</v>
      </c>
      <c r="AD1504" s="19" t="e">
        <f t="shared" ca="1" si="188"/>
        <v>#N/A</v>
      </c>
    </row>
    <row r="1505" spans="12:30" x14ac:dyDescent="0.3">
      <c r="L1505" s="24">
        <f t="shared" si="189"/>
        <v>1499</v>
      </c>
      <c r="M1505" s="16" t="e">
        <f>IF($L1505&lt;=$C$34,Daten!B1508,NA())</f>
        <v>#N/A</v>
      </c>
      <c r="N1505" s="16" t="e">
        <f>IF($L1505&lt;=$C$34,Daten!C1508,NA())</f>
        <v>#N/A</v>
      </c>
      <c r="O1505" s="16" t="e">
        <f>IF($L1505&lt;=$C$34,Daten!D1508,NA())</f>
        <v>#N/A</v>
      </c>
      <c r="P1505" s="24">
        <f t="shared" si="190"/>
        <v>1499</v>
      </c>
      <c r="Q1505" s="16" t="e">
        <f>IF($P1505&lt;=$D$34,Daten!F1508,NA())</f>
        <v>#N/A</v>
      </c>
      <c r="R1505" s="16" t="e">
        <f>IF($P1505&lt;=$D$34,Daten!G1508,NA())</f>
        <v>#N/A</v>
      </c>
      <c r="S1505" s="16" t="e">
        <f>IF($P1505&lt;=$D$34,Daten!H1508,NA())</f>
        <v>#N/A</v>
      </c>
      <c r="U1505" s="17">
        <f t="shared" si="191"/>
        <v>1499</v>
      </c>
      <c r="V1505" s="18" t="e">
        <f t="shared" si="184"/>
        <v>#N/A</v>
      </c>
      <c r="W1505" s="18" t="e">
        <f t="shared" si="185"/>
        <v>#N/A</v>
      </c>
      <c r="X1505" s="18" t="e">
        <f t="shared" si="186"/>
        <v>#N/A</v>
      </c>
      <c r="Y1505" s="17" t="e">
        <f t="array" aca="1" ref="Y1505" ca="1">IF(U1505&lt;=$C$53,SMALL(IF(ABS(OFFSET($M$7,,,$C$34)-V1505)=MIN(ABS(OFFSET($M$7,,,$C$34)-V1505)),ROW(OFFSET($M$7,,,$C$34))),1),NA())</f>
        <v>#N/A</v>
      </c>
      <c r="Z1505" s="17" t="e">
        <f t="array" aca="1" ref="Z1505" ca="1">IF(U1505&lt;=$C$53,LARGE(IF(ABS(OFFSET($M$7,,,$C$34)-W1505)=MIN(ABS(OFFSET($M$7,,,$C$34)-W1505)),ROW(OFFSET($M$7,,,$C$34))),1),NA())</f>
        <v>#N/A</v>
      </c>
      <c r="AA1505" s="19" t="e">
        <f t="shared" ca="1" si="187"/>
        <v>#N/A</v>
      </c>
      <c r="AB1505" s="17" t="e">
        <f t="array" aca="1" ref="AB1505" ca="1">IF(U1505&lt;=$C$53,SMALL(IF(ABS(OFFSET($Q$7,,,$D$34)-V1505)=MIN(ABS(OFFSET($Q$7,,,$D$34)-V1505)),ROW(OFFSET($Q$7,,,$D$34))),1),NA())</f>
        <v>#N/A</v>
      </c>
      <c r="AC1505" s="17" t="e">
        <f t="array" aca="1" ref="AC1505" ca="1">IF(U1505&lt;=$C$53,LARGE(IF(ABS(OFFSET($Q$7,,,$D$34)-W1505)=MIN(ABS(OFFSET($Q$7,,,$D$34)-W1505)),ROW(OFFSET($Q$7,,,$D$34))),1),NA())</f>
        <v>#N/A</v>
      </c>
      <c r="AD1505" s="19" t="e">
        <f t="shared" ca="1" si="188"/>
        <v>#N/A</v>
      </c>
    </row>
    <row r="1506" spans="12:30" x14ac:dyDescent="0.3">
      <c r="L1506" s="24">
        <f t="shared" si="189"/>
        <v>1500</v>
      </c>
      <c r="M1506" s="16" t="e">
        <f>IF($L1506&lt;=$C$34,Daten!B1509,NA())</f>
        <v>#N/A</v>
      </c>
      <c r="N1506" s="16" t="e">
        <f>IF($L1506&lt;=$C$34,Daten!C1509,NA())</f>
        <v>#N/A</v>
      </c>
      <c r="O1506" s="16" t="e">
        <f>IF($L1506&lt;=$C$34,Daten!D1509,NA())</f>
        <v>#N/A</v>
      </c>
      <c r="P1506" s="24">
        <f t="shared" si="190"/>
        <v>1500</v>
      </c>
      <c r="Q1506" s="16" t="e">
        <f>IF($P1506&lt;=$D$34,Daten!F1509,NA())</f>
        <v>#N/A</v>
      </c>
      <c r="R1506" s="16" t="e">
        <f>IF($P1506&lt;=$D$34,Daten!G1509,NA())</f>
        <v>#N/A</v>
      </c>
      <c r="S1506" s="16" t="e">
        <f>IF($P1506&lt;=$D$34,Daten!H1509,NA())</f>
        <v>#N/A</v>
      </c>
      <c r="U1506" s="17">
        <f t="shared" si="191"/>
        <v>1500</v>
      </c>
      <c r="V1506" s="18" t="e">
        <f t="shared" si="184"/>
        <v>#N/A</v>
      </c>
      <c r="W1506" s="18" t="e">
        <f t="shared" si="185"/>
        <v>#N/A</v>
      </c>
      <c r="X1506" s="18" t="e">
        <f t="shared" si="186"/>
        <v>#N/A</v>
      </c>
      <c r="Y1506" s="17" t="e">
        <f t="array" aca="1" ref="Y1506" ca="1">IF(U1506&lt;=$C$53,SMALL(IF(ABS(OFFSET($M$7,,,$C$34)-V1506)=MIN(ABS(OFFSET($M$7,,,$C$34)-V1506)),ROW(OFFSET($M$7,,,$C$34))),1),NA())</f>
        <v>#N/A</v>
      </c>
      <c r="Z1506" s="17" t="e">
        <f t="array" aca="1" ref="Z1506" ca="1">IF(U1506&lt;=$C$53,LARGE(IF(ABS(OFFSET($M$7,,,$C$34)-W1506)=MIN(ABS(OFFSET($M$7,,,$C$34)-W1506)),ROW(OFFSET($M$7,,,$C$34))),1),NA())</f>
        <v>#N/A</v>
      </c>
      <c r="AA1506" s="19" t="e">
        <f t="shared" ca="1" si="187"/>
        <v>#N/A</v>
      </c>
      <c r="AB1506" s="17" t="e">
        <f t="array" aca="1" ref="AB1506" ca="1">IF(U1506&lt;=$C$53,SMALL(IF(ABS(OFFSET($Q$7,,,$D$34)-V1506)=MIN(ABS(OFFSET($Q$7,,,$D$34)-V1506)),ROW(OFFSET($Q$7,,,$D$34))),1),NA())</f>
        <v>#N/A</v>
      </c>
      <c r="AC1506" s="17" t="e">
        <f t="array" aca="1" ref="AC1506" ca="1">IF(U1506&lt;=$C$53,LARGE(IF(ABS(OFFSET($Q$7,,,$D$34)-W1506)=MIN(ABS(OFFSET($Q$7,,,$D$34)-W1506)),ROW(OFFSET($Q$7,,,$D$34))),1),NA())</f>
        <v>#N/A</v>
      </c>
      <c r="AD1506" s="19" t="e">
        <f t="shared" ca="1" si="188"/>
        <v>#N/A</v>
      </c>
    </row>
    <row r="1507" spans="12:30" x14ac:dyDescent="0.3">
      <c r="L1507" s="24">
        <f t="shared" si="189"/>
        <v>1501</v>
      </c>
      <c r="M1507" s="16" t="e">
        <f>IF($L1507&lt;=$C$34,Daten!B1510,NA())</f>
        <v>#N/A</v>
      </c>
      <c r="N1507" s="16" t="e">
        <f>IF($L1507&lt;=$C$34,Daten!C1510,NA())</f>
        <v>#N/A</v>
      </c>
      <c r="O1507" s="16" t="e">
        <f>IF($L1507&lt;=$C$34,Daten!D1510,NA())</f>
        <v>#N/A</v>
      </c>
      <c r="P1507" s="24">
        <f t="shared" si="190"/>
        <v>1501</v>
      </c>
      <c r="Q1507" s="16" t="e">
        <f>IF($P1507&lt;=$D$34,Daten!F1510,NA())</f>
        <v>#N/A</v>
      </c>
      <c r="R1507" s="16" t="e">
        <f>IF($P1507&lt;=$D$34,Daten!G1510,NA())</f>
        <v>#N/A</v>
      </c>
      <c r="S1507" s="16" t="e">
        <f>IF($P1507&lt;=$D$34,Daten!H1510,NA())</f>
        <v>#N/A</v>
      </c>
      <c r="U1507" s="17">
        <f t="shared" si="191"/>
        <v>1501</v>
      </c>
      <c r="V1507" s="18" t="e">
        <f t="shared" si="184"/>
        <v>#N/A</v>
      </c>
      <c r="W1507" s="18" t="e">
        <f t="shared" si="185"/>
        <v>#N/A</v>
      </c>
      <c r="X1507" s="18" t="e">
        <f t="shared" si="186"/>
        <v>#N/A</v>
      </c>
      <c r="Y1507" s="17" t="e">
        <f t="array" aca="1" ref="Y1507" ca="1">IF(U1507&lt;=$C$53,SMALL(IF(ABS(OFFSET($M$7,,,$C$34)-V1507)=MIN(ABS(OFFSET($M$7,,,$C$34)-V1507)),ROW(OFFSET($M$7,,,$C$34))),1),NA())</f>
        <v>#N/A</v>
      </c>
      <c r="Z1507" s="17" t="e">
        <f t="array" aca="1" ref="Z1507" ca="1">IF(U1507&lt;=$C$53,LARGE(IF(ABS(OFFSET($M$7,,,$C$34)-W1507)=MIN(ABS(OFFSET($M$7,,,$C$34)-W1507)),ROW(OFFSET($M$7,,,$C$34))),1),NA())</f>
        <v>#N/A</v>
      </c>
      <c r="AA1507" s="19" t="e">
        <f t="shared" ca="1" si="187"/>
        <v>#N/A</v>
      </c>
      <c r="AB1507" s="17" t="e">
        <f t="array" aca="1" ref="AB1507" ca="1">IF(U1507&lt;=$C$53,SMALL(IF(ABS(OFFSET($Q$7,,,$D$34)-V1507)=MIN(ABS(OFFSET($Q$7,,,$D$34)-V1507)),ROW(OFFSET($Q$7,,,$D$34))),1),NA())</f>
        <v>#N/A</v>
      </c>
      <c r="AC1507" s="17" t="e">
        <f t="array" aca="1" ref="AC1507" ca="1">IF(U1507&lt;=$C$53,LARGE(IF(ABS(OFFSET($Q$7,,,$D$34)-W1507)=MIN(ABS(OFFSET($Q$7,,,$D$34)-W1507)),ROW(OFFSET($Q$7,,,$D$34))),1),NA())</f>
        <v>#N/A</v>
      </c>
      <c r="AD1507" s="19" t="e">
        <f t="shared" ca="1" si="188"/>
        <v>#N/A</v>
      </c>
    </row>
    <row r="1508" spans="12:30" x14ac:dyDescent="0.3">
      <c r="L1508" s="24">
        <f t="shared" si="189"/>
        <v>1502</v>
      </c>
      <c r="M1508" s="16" t="e">
        <f>IF($L1508&lt;=$C$34,Daten!B1511,NA())</f>
        <v>#N/A</v>
      </c>
      <c r="N1508" s="16" t="e">
        <f>IF($L1508&lt;=$C$34,Daten!C1511,NA())</f>
        <v>#N/A</v>
      </c>
      <c r="O1508" s="16" t="e">
        <f>IF($L1508&lt;=$C$34,Daten!D1511,NA())</f>
        <v>#N/A</v>
      </c>
      <c r="P1508" s="24">
        <f t="shared" si="190"/>
        <v>1502</v>
      </c>
      <c r="Q1508" s="16" t="e">
        <f>IF($P1508&lt;=$D$34,Daten!F1511,NA())</f>
        <v>#N/A</v>
      </c>
      <c r="R1508" s="16" t="e">
        <f>IF($P1508&lt;=$D$34,Daten!G1511,NA())</f>
        <v>#N/A</v>
      </c>
      <c r="S1508" s="16" t="e">
        <f>IF($P1508&lt;=$D$34,Daten!H1511,NA())</f>
        <v>#N/A</v>
      </c>
      <c r="U1508" s="17">
        <f t="shared" si="191"/>
        <v>1502</v>
      </c>
      <c r="V1508" s="18" t="e">
        <f t="shared" si="184"/>
        <v>#N/A</v>
      </c>
      <c r="W1508" s="18" t="e">
        <f t="shared" si="185"/>
        <v>#N/A</v>
      </c>
      <c r="X1508" s="18" t="e">
        <f t="shared" si="186"/>
        <v>#N/A</v>
      </c>
      <c r="Y1508" s="17" t="e">
        <f t="array" aca="1" ref="Y1508" ca="1">IF(U1508&lt;=$C$53,SMALL(IF(ABS(OFFSET($M$7,,,$C$34)-V1508)=MIN(ABS(OFFSET($M$7,,,$C$34)-V1508)),ROW(OFFSET($M$7,,,$C$34))),1),NA())</f>
        <v>#N/A</v>
      </c>
      <c r="Z1508" s="17" t="e">
        <f t="array" aca="1" ref="Z1508" ca="1">IF(U1508&lt;=$C$53,LARGE(IF(ABS(OFFSET($M$7,,,$C$34)-W1508)=MIN(ABS(OFFSET($M$7,,,$C$34)-W1508)),ROW(OFFSET($M$7,,,$C$34))),1),NA())</f>
        <v>#N/A</v>
      </c>
      <c r="AA1508" s="19" t="e">
        <f t="shared" ca="1" si="187"/>
        <v>#N/A</v>
      </c>
      <c r="AB1508" s="17" t="e">
        <f t="array" aca="1" ref="AB1508" ca="1">IF(U1508&lt;=$C$53,SMALL(IF(ABS(OFFSET($Q$7,,,$D$34)-V1508)=MIN(ABS(OFFSET($Q$7,,,$D$34)-V1508)),ROW(OFFSET($Q$7,,,$D$34))),1),NA())</f>
        <v>#N/A</v>
      </c>
      <c r="AC1508" s="17" t="e">
        <f t="array" aca="1" ref="AC1508" ca="1">IF(U1508&lt;=$C$53,LARGE(IF(ABS(OFFSET($Q$7,,,$D$34)-W1508)=MIN(ABS(OFFSET($Q$7,,,$D$34)-W1508)),ROW(OFFSET($Q$7,,,$D$34))),1),NA())</f>
        <v>#N/A</v>
      </c>
      <c r="AD1508" s="19" t="e">
        <f t="shared" ca="1" si="188"/>
        <v>#N/A</v>
      </c>
    </row>
    <row r="1509" spans="12:30" x14ac:dyDescent="0.3">
      <c r="L1509" s="24">
        <f t="shared" si="189"/>
        <v>1503</v>
      </c>
      <c r="M1509" s="16" t="e">
        <f>IF($L1509&lt;=$C$34,Daten!B1512,NA())</f>
        <v>#N/A</v>
      </c>
      <c r="N1509" s="16" t="e">
        <f>IF($L1509&lt;=$C$34,Daten!C1512,NA())</f>
        <v>#N/A</v>
      </c>
      <c r="O1509" s="16" t="e">
        <f>IF($L1509&lt;=$C$34,Daten!D1512,NA())</f>
        <v>#N/A</v>
      </c>
      <c r="P1509" s="24">
        <f t="shared" si="190"/>
        <v>1503</v>
      </c>
      <c r="Q1509" s="16" t="e">
        <f>IF($P1509&lt;=$D$34,Daten!F1512,NA())</f>
        <v>#N/A</v>
      </c>
      <c r="R1509" s="16" t="e">
        <f>IF($P1509&lt;=$D$34,Daten!G1512,NA())</f>
        <v>#N/A</v>
      </c>
      <c r="S1509" s="16" t="e">
        <f>IF($P1509&lt;=$D$34,Daten!H1512,NA())</f>
        <v>#N/A</v>
      </c>
      <c r="U1509" s="17">
        <f t="shared" si="191"/>
        <v>1503</v>
      </c>
      <c r="V1509" s="18" t="e">
        <f t="shared" si="184"/>
        <v>#N/A</v>
      </c>
      <c r="W1509" s="18" t="e">
        <f t="shared" si="185"/>
        <v>#N/A</v>
      </c>
      <c r="X1509" s="18" t="e">
        <f t="shared" si="186"/>
        <v>#N/A</v>
      </c>
      <c r="Y1509" s="17" t="e">
        <f t="array" aca="1" ref="Y1509" ca="1">IF(U1509&lt;=$C$53,SMALL(IF(ABS(OFFSET($M$7,,,$C$34)-V1509)=MIN(ABS(OFFSET($M$7,,,$C$34)-V1509)),ROW(OFFSET($M$7,,,$C$34))),1),NA())</f>
        <v>#N/A</v>
      </c>
      <c r="Z1509" s="17" t="e">
        <f t="array" aca="1" ref="Z1509" ca="1">IF(U1509&lt;=$C$53,LARGE(IF(ABS(OFFSET($M$7,,,$C$34)-W1509)=MIN(ABS(OFFSET($M$7,,,$C$34)-W1509)),ROW(OFFSET($M$7,,,$C$34))),1),NA())</f>
        <v>#N/A</v>
      </c>
      <c r="AA1509" s="19" t="e">
        <f t="shared" ca="1" si="187"/>
        <v>#N/A</v>
      </c>
      <c r="AB1509" s="17" t="e">
        <f t="array" aca="1" ref="AB1509" ca="1">IF(U1509&lt;=$C$53,SMALL(IF(ABS(OFFSET($Q$7,,,$D$34)-V1509)=MIN(ABS(OFFSET($Q$7,,,$D$34)-V1509)),ROW(OFFSET($Q$7,,,$D$34))),1),NA())</f>
        <v>#N/A</v>
      </c>
      <c r="AC1509" s="17" t="e">
        <f t="array" aca="1" ref="AC1509" ca="1">IF(U1509&lt;=$C$53,LARGE(IF(ABS(OFFSET($Q$7,,,$D$34)-W1509)=MIN(ABS(OFFSET($Q$7,,,$D$34)-W1509)),ROW(OFFSET($Q$7,,,$D$34))),1),NA())</f>
        <v>#N/A</v>
      </c>
      <c r="AD1509" s="19" t="e">
        <f t="shared" ca="1" si="188"/>
        <v>#N/A</v>
      </c>
    </row>
    <row r="1510" spans="12:30" x14ac:dyDescent="0.3">
      <c r="L1510" s="24">
        <f t="shared" si="189"/>
        <v>1504</v>
      </c>
      <c r="M1510" s="16" t="e">
        <f>IF($L1510&lt;=$C$34,Daten!B1513,NA())</f>
        <v>#N/A</v>
      </c>
      <c r="N1510" s="16" t="e">
        <f>IF($L1510&lt;=$C$34,Daten!C1513,NA())</f>
        <v>#N/A</v>
      </c>
      <c r="O1510" s="16" t="e">
        <f>IF($L1510&lt;=$C$34,Daten!D1513,NA())</f>
        <v>#N/A</v>
      </c>
      <c r="P1510" s="24">
        <f t="shared" si="190"/>
        <v>1504</v>
      </c>
      <c r="Q1510" s="16" t="e">
        <f>IF($P1510&lt;=$D$34,Daten!F1513,NA())</f>
        <v>#N/A</v>
      </c>
      <c r="R1510" s="16" t="e">
        <f>IF($P1510&lt;=$D$34,Daten!G1513,NA())</f>
        <v>#N/A</v>
      </c>
      <c r="S1510" s="16" t="e">
        <f>IF($P1510&lt;=$D$34,Daten!H1513,NA())</f>
        <v>#N/A</v>
      </c>
      <c r="U1510" s="17">
        <f t="shared" si="191"/>
        <v>1504</v>
      </c>
      <c r="V1510" s="18" t="e">
        <f t="shared" si="184"/>
        <v>#N/A</v>
      </c>
      <c r="W1510" s="18" t="e">
        <f t="shared" si="185"/>
        <v>#N/A</v>
      </c>
      <c r="X1510" s="18" t="e">
        <f t="shared" si="186"/>
        <v>#N/A</v>
      </c>
      <c r="Y1510" s="17" t="e">
        <f t="array" aca="1" ref="Y1510" ca="1">IF(U1510&lt;=$C$53,SMALL(IF(ABS(OFFSET($M$7,,,$C$34)-V1510)=MIN(ABS(OFFSET($M$7,,,$C$34)-V1510)),ROW(OFFSET($M$7,,,$C$34))),1),NA())</f>
        <v>#N/A</v>
      </c>
      <c r="Z1510" s="17" t="e">
        <f t="array" aca="1" ref="Z1510" ca="1">IF(U1510&lt;=$C$53,LARGE(IF(ABS(OFFSET($M$7,,,$C$34)-W1510)=MIN(ABS(OFFSET($M$7,,,$C$34)-W1510)),ROW(OFFSET($M$7,,,$C$34))),1),NA())</f>
        <v>#N/A</v>
      </c>
      <c r="AA1510" s="19" t="e">
        <f t="shared" ca="1" si="187"/>
        <v>#N/A</v>
      </c>
      <c r="AB1510" s="17" t="e">
        <f t="array" aca="1" ref="AB1510" ca="1">IF(U1510&lt;=$C$53,SMALL(IF(ABS(OFFSET($Q$7,,,$D$34)-V1510)=MIN(ABS(OFFSET($Q$7,,,$D$34)-V1510)),ROW(OFFSET($Q$7,,,$D$34))),1),NA())</f>
        <v>#N/A</v>
      </c>
      <c r="AC1510" s="17" t="e">
        <f t="array" aca="1" ref="AC1510" ca="1">IF(U1510&lt;=$C$53,LARGE(IF(ABS(OFFSET($Q$7,,,$D$34)-W1510)=MIN(ABS(OFFSET($Q$7,,,$D$34)-W1510)),ROW(OFFSET($Q$7,,,$D$34))),1),NA())</f>
        <v>#N/A</v>
      </c>
      <c r="AD1510" s="19" t="e">
        <f t="shared" ca="1" si="188"/>
        <v>#N/A</v>
      </c>
    </row>
    <row r="1511" spans="12:30" x14ac:dyDescent="0.3">
      <c r="L1511" s="24">
        <f t="shared" si="189"/>
        <v>1505</v>
      </c>
      <c r="M1511" s="16" t="e">
        <f>IF($L1511&lt;=$C$34,Daten!B1514,NA())</f>
        <v>#N/A</v>
      </c>
      <c r="N1511" s="16" t="e">
        <f>IF($L1511&lt;=$C$34,Daten!C1514,NA())</f>
        <v>#N/A</v>
      </c>
      <c r="O1511" s="16" t="e">
        <f>IF($L1511&lt;=$C$34,Daten!D1514,NA())</f>
        <v>#N/A</v>
      </c>
      <c r="P1511" s="24">
        <f t="shared" si="190"/>
        <v>1505</v>
      </c>
      <c r="Q1511" s="16" t="e">
        <f>IF($P1511&lt;=$D$34,Daten!F1514,NA())</f>
        <v>#N/A</v>
      </c>
      <c r="R1511" s="16" t="e">
        <f>IF($P1511&lt;=$D$34,Daten!G1514,NA())</f>
        <v>#N/A</v>
      </c>
      <c r="S1511" s="16" t="e">
        <f>IF($P1511&lt;=$D$34,Daten!H1514,NA())</f>
        <v>#N/A</v>
      </c>
      <c r="U1511" s="17">
        <f t="shared" si="191"/>
        <v>1505</v>
      </c>
      <c r="V1511" s="18" t="e">
        <f t="shared" si="184"/>
        <v>#N/A</v>
      </c>
      <c r="W1511" s="18" t="e">
        <f t="shared" si="185"/>
        <v>#N/A</v>
      </c>
      <c r="X1511" s="18" t="e">
        <f t="shared" si="186"/>
        <v>#N/A</v>
      </c>
      <c r="Y1511" s="17" t="e">
        <f t="array" aca="1" ref="Y1511" ca="1">IF(U1511&lt;=$C$53,SMALL(IF(ABS(OFFSET($M$7,,,$C$34)-V1511)=MIN(ABS(OFFSET($M$7,,,$C$34)-V1511)),ROW(OFFSET($M$7,,,$C$34))),1),NA())</f>
        <v>#N/A</v>
      </c>
      <c r="Z1511" s="17" t="e">
        <f t="array" aca="1" ref="Z1511" ca="1">IF(U1511&lt;=$C$53,LARGE(IF(ABS(OFFSET($M$7,,,$C$34)-W1511)=MIN(ABS(OFFSET($M$7,,,$C$34)-W1511)),ROW(OFFSET($M$7,,,$C$34))),1),NA())</f>
        <v>#N/A</v>
      </c>
      <c r="AA1511" s="19" t="e">
        <f t="shared" ca="1" si="187"/>
        <v>#N/A</v>
      </c>
      <c r="AB1511" s="17" t="e">
        <f t="array" aca="1" ref="AB1511" ca="1">IF(U1511&lt;=$C$53,SMALL(IF(ABS(OFFSET($Q$7,,,$D$34)-V1511)=MIN(ABS(OFFSET($Q$7,,,$D$34)-V1511)),ROW(OFFSET($Q$7,,,$D$34))),1),NA())</f>
        <v>#N/A</v>
      </c>
      <c r="AC1511" s="17" t="e">
        <f t="array" aca="1" ref="AC1511" ca="1">IF(U1511&lt;=$C$53,LARGE(IF(ABS(OFFSET($Q$7,,,$D$34)-W1511)=MIN(ABS(OFFSET($Q$7,,,$D$34)-W1511)),ROW(OFFSET($Q$7,,,$D$34))),1),NA())</f>
        <v>#N/A</v>
      </c>
      <c r="AD1511" s="19" t="e">
        <f t="shared" ca="1" si="188"/>
        <v>#N/A</v>
      </c>
    </row>
    <row r="1512" spans="12:30" x14ac:dyDescent="0.3">
      <c r="L1512" s="24">
        <f t="shared" si="189"/>
        <v>1506</v>
      </c>
      <c r="M1512" s="16" t="e">
        <f>IF($L1512&lt;=$C$34,Daten!B1515,NA())</f>
        <v>#N/A</v>
      </c>
      <c r="N1512" s="16" t="e">
        <f>IF($L1512&lt;=$C$34,Daten!C1515,NA())</f>
        <v>#N/A</v>
      </c>
      <c r="O1512" s="16" t="e">
        <f>IF($L1512&lt;=$C$34,Daten!D1515,NA())</f>
        <v>#N/A</v>
      </c>
      <c r="P1512" s="24">
        <f t="shared" si="190"/>
        <v>1506</v>
      </c>
      <c r="Q1512" s="16" t="e">
        <f>IF($P1512&lt;=$D$34,Daten!F1515,NA())</f>
        <v>#N/A</v>
      </c>
      <c r="R1512" s="16" t="e">
        <f>IF($P1512&lt;=$D$34,Daten!G1515,NA())</f>
        <v>#N/A</v>
      </c>
      <c r="S1512" s="16" t="e">
        <f>IF($P1512&lt;=$D$34,Daten!H1515,NA())</f>
        <v>#N/A</v>
      </c>
      <c r="U1512" s="17">
        <f t="shared" si="191"/>
        <v>1506</v>
      </c>
      <c r="V1512" s="18" t="e">
        <f t="shared" si="184"/>
        <v>#N/A</v>
      </c>
      <c r="W1512" s="18" t="e">
        <f t="shared" si="185"/>
        <v>#N/A</v>
      </c>
      <c r="X1512" s="18" t="e">
        <f t="shared" si="186"/>
        <v>#N/A</v>
      </c>
      <c r="Y1512" s="17" t="e">
        <f t="array" aca="1" ref="Y1512" ca="1">IF(U1512&lt;=$C$53,SMALL(IF(ABS(OFFSET($M$7,,,$C$34)-V1512)=MIN(ABS(OFFSET($M$7,,,$C$34)-V1512)),ROW(OFFSET($M$7,,,$C$34))),1),NA())</f>
        <v>#N/A</v>
      </c>
      <c r="Z1512" s="17" t="e">
        <f t="array" aca="1" ref="Z1512" ca="1">IF(U1512&lt;=$C$53,LARGE(IF(ABS(OFFSET($M$7,,,$C$34)-W1512)=MIN(ABS(OFFSET($M$7,,,$C$34)-W1512)),ROW(OFFSET($M$7,,,$C$34))),1),NA())</f>
        <v>#N/A</v>
      </c>
      <c r="AA1512" s="19" t="e">
        <f t="shared" ca="1" si="187"/>
        <v>#N/A</v>
      </c>
      <c r="AB1512" s="17" t="e">
        <f t="array" aca="1" ref="AB1512" ca="1">IF(U1512&lt;=$C$53,SMALL(IF(ABS(OFFSET($Q$7,,,$D$34)-V1512)=MIN(ABS(OFFSET($Q$7,,,$D$34)-V1512)),ROW(OFFSET($Q$7,,,$D$34))),1),NA())</f>
        <v>#N/A</v>
      </c>
      <c r="AC1512" s="17" t="e">
        <f t="array" aca="1" ref="AC1512" ca="1">IF(U1512&lt;=$C$53,LARGE(IF(ABS(OFFSET($Q$7,,,$D$34)-W1512)=MIN(ABS(OFFSET($Q$7,,,$D$34)-W1512)),ROW(OFFSET($Q$7,,,$D$34))),1),NA())</f>
        <v>#N/A</v>
      </c>
      <c r="AD1512" s="19" t="e">
        <f t="shared" ca="1" si="188"/>
        <v>#N/A</v>
      </c>
    </row>
    <row r="1513" spans="12:30" x14ac:dyDescent="0.3">
      <c r="L1513" s="24">
        <f t="shared" si="189"/>
        <v>1507</v>
      </c>
      <c r="M1513" s="16" t="e">
        <f>IF($L1513&lt;=$C$34,Daten!B1516,NA())</f>
        <v>#N/A</v>
      </c>
      <c r="N1513" s="16" t="e">
        <f>IF($L1513&lt;=$C$34,Daten!C1516,NA())</f>
        <v>#N/A</v>
      </c>
      <c r="O1513" s="16" t="e">
        <f>IF($L1513&lt;=$C$34,Daten!D1516,NA())</f>
        <v>#N/A</v>
      </c>
      <c r="P1513" s="24">
        <f t="shared" si="190"/>
        <v>1507</v>
      </c>
      <c r="Q1513" s="16" t="e">
        <f>IF($P1513&lt;=$D$34,Daten!F1516,NA())</f>
        <v>#N/A</v>
      </c>
      <c r="R1513" s="16" t="e">
        <f>IF($P1513&lt;=$D$34,Daten!G1516,NA())</f>
        <v>#N/A</v>
      </c>
      <c r="S1513" s="16" t="e">
        <f>IF($P1513&lt;=$D$34,Daten!H1516,NA())</f>
        <v>#N/A</v>
      </c>
      <c r="U1513" s="17">
        <f t="shared" si="191"/>
        <v>1507</v>
      </c>
      <c r="V1513" s="18" t="e">
        <f t="shared" si="184"/>
        <v>#N/A</v>
      </c>
      <c r="W1513" s="18" t="e">
        <f t="shared" si="185"/>
        <v>#N/A</v>
      </c>
      <c r="X1513" s="18" t="e">
        <f t="shared" si="186"/>
        <v>#N/A</v>
      </c>
      <c r="Y1513" s="17" t="e">
        <f t="array" aca="1" ref="Y1513" ca="1">IF(U1513&lt;=$C$53,SMALL(IF(ABS(OFFSET($M$7,,,$C$34)-V1513)=MIN(ABS(OFFSET($M$7,,,$C$34)-V1513)),ROW(OFFSET($M$7,,,$C$34))),1),NA())</f>
        <v>#N/A</v>
      </c>
      <c r="Z1513" s="17" t="e">
        <f t="array" aca="1" ref="Z1513" ca="1">IF(U1513&lt;=$C$53,LARGE(IF(ABS(OFFSET($M$7,,,$C$34)-W1513)=MIN(ABS(OFFSET($M$7,,,$C$34)-W1513)),ROW(OFFSET($M$7,,,$C$34))),1),NA())</f>
        <v>#N/A</v>
      </c>
      <c r="AA1513" s="19" t="e">
        <f t="shared" ca="1" si="187"/>
        <v>#N/A</v>
      </c>
      <c r="AB1513" s="17" t="e">
        <f t="array" aca="1" ref="AB1513" ca="1">IF(U1513&lt;=$C$53,SMALL(IF(ABS(OFFSET($Q$7,,,$D$34)-V1513)=MIN(ABS(OFFSET($Q$7,,,$D$34)-V1513)),ROW(OFFSET($Q$7,,,$D$34))),1),NA())</f>
        <v>#N/A</v>
      </c>
      <c r="AC1513" s="17" t="e">
        <f t="array" aca="1" ref="AC1513" ca="1">IF(U1513&lt;=$C$53,LARGE(IF(ABS(OFFSET($Q$7,,,$D$34)-W1513)=MIN(ABS(OFFSET($Q$7,,,$D$34)-W1513)),ROW(OFFSET($Q$7,,,$D$34))),1),NA())</f>
        <v>#N/A</v>
      </c>
      <c r="AD1513" s="19" t="e">
        <f t="shared" ca="1" si="188"/>
        <v>#N/A</v>
      </c>
    </row>
    <row r="1514" spans="12:30" x14ac:dyDescent="0.3">
      <c r="L1514" s="24">
        <f t="shared" si="189"/>
        <v>1508</v>
      </c>
      <c r="M1514" s="16" t="e">
        <f>IF($L1514&lt;=$C$34,Daten!B1517,NA())</f>
        <v>#N/A</v>
      </c>
      <c r="N1514" s="16" t="e">
        <f>IF($L1514&lt;=$C$34,Daten!C1517,NA())</f>
        <v>#N/A</v>
      </c>
      <c r="O1514" s="16" t="e">
        <f>IF($L1514&lt;=$C$34,Daten!D1517,NA())</f>
        <v>#N/A</v>
      </c>
      <c r="P1514" s="24">
        <f t="shared" si="190"/>
        <v>1508</v>
      </c>
      <c r="Q1514" s="16" t="e">
        <f>IF($P1514&lt;=$D$34,Daten!F1517,NA())</f>
        <v>#N/A</v>
      </c>
      <c r="R1514" s="16" t="e">
        <f>IF($P1514&lt;=$D$34,Daten!G1517,NA())</f>
        <v>#N/A</v>
      </c>
      <c r="S1514" s="16" t="e">
        <f>IF($P1514&lt;=$D$34,Daten!H1517,NA())</f>
        <v>#N/A</v>
      </c>
      <c r="U1514" s="17">
        <f t="shared" si="191"/>
        <v>1508</v>
      </c>
      <c r="V1514" s="18" t="e">
        <f t="shared" si="184"/>
        <v>#N/A</v>
      </c>
      <c r="W1514" s="18" t="e">
        <f t="shared" si="185"/>
        <v>#N/A</v>
      </c>
      <c r="X1514" s="18" t="e">
        <f t="shared" si="186"/>
        <v>#N/A</v>
      </c>
      <c r="Y1514" s="17" t="e">
        <f t="array" aca="1" ref="Y1514" ca="1">IF(U1514&lt;=$C$53,SMALL(IF(ABS(OFFSET($M$7,,,$C$34)-V1514)=MIN(ABS(OFFSET($M$7,,,$C$34)-V1514)),ROW(OFFSET($M$7,,,$C$34))),1),NA())</f>
        <v>#N/A</v>
      </c>
      <c r="Z1514" s="17" t="e">
        <f t="array" aca="1" ref="Z1514" ca="1">IF(U1514&lt;=$C$53,LARGE(IF(ABS(OFFSET($M$7,,,$C$34)-W1514)=MIN(ABS(OFFSET($M$7,,,$C$34)-W1514)),ROW(OFFSET($M$7,,,$C$34))),1),NA())</f>
        <v>#N/A</v>
      </c>
      <c r="AA1514" s="19" t="e">
        <f t="shared" ca="1" si="187"/>
        <v>#N/A</v>
      </c>
      <c r="AB1514" s="17" t="e">
        <f t="array" aca="1" ref="AB1514" ca="1">IF(U1514&lt;=$C$53,SMALL(IF(ABS(OFFSET($Q$7,,,$D$34)-V1514)=MIN(ABS(OFFSET($Q$7,,,$D$34)-V1514)),ROW(OFFSET($Q$7,,,$D$34))),1),NA())</f>
        <v>#N/A</v>
      </c>
      <c r="AC1514" s="17" t="e">
        <f t="array" aca="1" ref="AC1514" ca="1">IF(U1514&lt;=$C$53,LARGE(IF(ABS(OFFSET($Q$7,,,$D$34)-W1514)=MIN(ABS(OFFSET($Q$7,,,$D$34)-W1514)),ROW(OFFSET($Q$7,,,$D$34))),1),NA())</f>
        <v>#N/A</v>
      </c>
      <c r="AD1514" s="19" t="e">
        <f t="shared" ca="1" si="188"/>
        <v>#N/A</v>
      </c>
    </row>
    <row r="1515" spans="12:30" x14ac:dyDescent="0.3">
      <c r="L1515" s="24">
        <f t="shared" si="189"/>
        <v>1509</v>
      </c>
      <c r="M1515" s="16" t="e">
        <f>IF($L1515&lt;=$C$34,Daten!B1518,NA())</f>
        <v>#N/A</v>
      </c>
      <c r="N1515" s="16" t="e">
        <f>IF($L1515&lt;=$C$34,Daten!C1518,NA())</f>
        <v>#N/A</v>
      </c>
      <c r="O1515" s="16" t="e">
        <f>IF($L1515&lt;=$C$34,Daten!D1518,NA())</f>
        <v>#N/A</v>
      </c>
      <c r="P1515" s="24">
        <f t="shared" si="190"/>
        <v>1509</v>
      </c>
      <c r="Q1515" s="16" t="e">
        <f>IF($P1515&lt;=$D$34,Daten!F1518,NA())</f>
        <v>#N/A</v>
      </c>
      <c r="R1515" s="16" t="e">
        <f>IF($P1515&lt;=$D$34,Daten!G1518,NA())</f>
        <v>#N/A</v>
      </c>
      <c r="S1515" s="16" t="e">
        <f>IF($P1515&lt;=$D$34,Daten!H1518,NA())</f>
        <v>#N/A</v>
      </c>
      <c r="U1515" s="17">
        <f t="shared" si="191"/>
        <v>1509</v>
      </c>
      <c r="V1515" s="18" t="e">
        <f t="shared" si="184"/>
        <v>#N/A</v>
      </c>
      <c r="W1515" s="18" t="e">
        <f t="shared" si="185"/>
        <v>#N/A</v>
      </c>
      <c r="X1515" s="18" t="e">
        <f t="shared" si="186"/>
        <v>#N/A</v>
      </c>
      <c r="Y1515" s="17" t="e">
        <f t="array" aca="1" ref="Y1515" ca="1">IF(U1515&lt;=$C$53,SMALL(IF(ABS(OFFSET($M$7,,,$C$34)-V1515)=MIN(ABS(OFFSET($M$7,,,$C$34)-V1515)),ROW(OFFSET($M$7,,,$C$34))),1),NA())</f>
        <v>#N/A</v>
      </c>
      <c r="Z1515" s="17" t="e">
        <f t="array" aca="1" ref="Z1515" ca="1">IF(U1515&lt;=$C$53,LARGE(IF(ABS(OFFSET($M$7,,,$C$34)-W1515)=MIN(ABS(OFFSET($M$7,,,$C$34)-W1515)),ROW(OFFSET($M$7,,,$C$34))),1),NA())</f>
        <v>#N/A</v>
      </c>
      <c r="AA1515" s="19" t="e">
        <f t="shared" ca="1" si="187"/>
        <v>#N/A</v>
      </c>
      <c r="AB1515" s="17" t="e">
        <f t="array" aca="1" ref="AB1515" ca="1">IF(U1515&lt;=$C$53,SMALL(IF(ABS(OFFSET($Q$7,,,$D$34)-V1515)=MIN(ABS(OFFSET($Q$7,,,$D$34)-V1515)),ROW(OFFSET($Q$7,,,$D$34))),1),NA())</f>
        <v>#N/A</v>
      </c>
      <c r="AC1515" s="17" t="e">
        <f t="array" aca="1" ref="AC1515" ca="1">IF(U1515&lt;=$C$53,LARGE(IF(ABS(OFFSET($Q$7,,,$D$34)-W1515)=MIN(ABS(OFFSET($Q$7,,,$D$34)-W1515)),ROW(OFFSET($Q$7,,,$D$34))),1),NA())</f>
        <v>#N/A</v>
      </c>
      <c r="AD1515" s="19" t="e">
        <f t="shared" ca="1" si="188"/>
        <v>#N/A</v>
      </c>
    </row>
    <row r="1516" spans="12:30" x14ac:dyDescent="0.3">
      <c r="L1516" s="24">
        <f t="shared" si="189"/>
        <v>1510</v>
      </c>
      <c r="M1516" s="16" t="e">
        <f>IF($L1516&lt;=$C$34,Daten!B1519,NA())</f>
        <v>#N/A</v>
      </c>
      <c r="N1516" s="16" t="e">
        <f>IF($L1516&lt;=$C$34,Daten!C1519,NA())</f>
        <v>#N/A</v>
      </c>
      <c r="O1516" s="16" t="e">
        <f>IF($L1516&lt;=$C$34,Daten!D1519,NA())</f>
        <v>#N/A</v>
      </c>
      <c r="P1516" s="24">
        <f t="shared" si="190"/>
        <v>1510</v>
      </c>
      <c r="Q1516" s="16" t="e">
        <f>IF($P1516&lt;=$D$34,Daten!F1519,NA())</f>
        <v>#N/A</v>
      </c>
      <c r="R1516" s="16" t="e">
        <f>IF($P1516&lt;=$D$34,Daten!G1519,NA())</f>
        <v>#N/A</v>
      </c>
      <c r="S1516" s="16" t="e">
        <f>IF($P1516&lt;=$D$34,Daten!H1519,NA())</f>
        <v>#N/A</v>
      </c>
      <c r="U1516" s="17">
        <f t="shared" si="191"/>
        <v>1510</v>
      </c>
      <c r="V1516" s="18" t="e">
        <f t="shared" si="184"/>
        <v>#N/A</v>
      </c>
      <c r="W1516" s="18" t="e">
        <f t="shared" si="185"/>
        <v>#N/A</v>
      </c>
      <c r="X1516" s="18" t="e">
        <f t="shared" si="186"/>
        <v>#N/A</v>
      </c>
      <c r="Y1516" s="17" t="e">
        <f t="array" aca="1" ref="Y1516" ca="1">IF(U1516&lt;=$C$53,SMALL(IF(ABS(OFFSET($M$7,,,$C$34)-V1516)=MIN(ABS(OFFSET($M$7,,,$C$34)-V1516)),ROW(OFFSET($M$7,,,$C$34))),1),NA())</f>
        <v>#N/A</v>
      </c>
      <c r="Z1516" s="17" t="e">
        <f t="array" aca="1" ref="Z1516" ca="1">IF(U1516&lt;=$C$53,LARGE(IF(ABS(OFFSET($M$7,,,$C$34)-W1516)=MIN(ABS(OFFSET($M$7,,,$C$34)-W1516)),ROW(OFFSET($M$7,,,$C$34))),1),NA())</f>
        <v>#N/A</v>
      </c>
      <c r="AA1516" s="19" t="e">
        <f t="shared" ca="1" si="187"/>
        <v>#N/A</v>
      </c>
      <c r="AB1516" s="17" t="e">
        <f t="array" aca="1" ref="AB1516" ca="1">IF(U1516&lt;=$C$53,SMALL(IF(ABS(OFFSET($Q$7,,,$D$34)-V1516)=MIN(ABS(OFFSET($Q$7,,,$D$34)-V1516)),ROW(OFFSET($Q$7,,,$D$34))),1),NA())</f>
        <v>#N/A</v>
      </c>
      <c r="AC1516" s="17" t="e">
        <f t="array" aca="1" ref="AC1516" ca="1">IF(U1516&lt;=$C$53,LARGE(IF(ABS(OFFSET($Q$7,,,$D$34)-W1516)=MIN(ABS(OFFSET($Q$7,,,$D$34)-W1516)),ROW(OFFSET($Q$7,,,$D$34))),1),NA())</f>
        <v>#N/A</v>
      </c>
      <c r="AD1516" s="19" t="e">
        <f t="shared" ca="1" si="188"/>
        <v>#N/A</v>
      </c>
    </row>
    <row r="1517" spans="12:30" x14ac:dyDescent="0.3">
      <c r="L1517" s="24">
        <f t="shared" si="189"/>
        <v>1511</v>
      </c>
      <c r="M1517" s="16" t="e">
        <f>IF($L1517&lt;=$C$34,Daten!B1520,NA())</f>
        <v>#N/A</v>
      </c>
      <c r="N1517" s="16" t="e">
        <f>IF($L1517&lt;=$C$34,Daten!C1520,NA())</f>
        <v>#N/A</v>
      </c>
      <c r="O1517" s="16" t="e">
        <f>IF($L1517&lt;=$C$34,Daten!D1520,NA())</f>
        <v>#N/A</v>
      </c>
      <c r="P1517" s="24">
        <f t="shared" si="190"/>
        <v>1511</v>
      </c>
      <c r="Q1517" s="16" t="e">
        <f>IF($P1517&lt;=$D$34,Daten!F1520,NA())</f>
        <v>#N/A</v>
      </c>
      <c r="R1517" s="16" t="e">
        <f>IF($P1517&lt;=$D$34,Daten!G1520,NA())</f>
        <v>#N/A</v>
      </c>
      <c r="S1517" s="16" t="e">
        <f>IF($P1517&lt;=$D$34,Daten!H1520,NA())</f>
        <v>#N/A</v>
      </c>
      <c r="U1517" s="17">
        <f t="shared" si="191"/>
        <v>1511</v>
      </c>
      <c r="V1517" s="18" t="e">
        <f t="shared" si="184"/>
        <v>#N/A</v>
      </c>
      <c r="W1517" s="18" t="e">
        <f t="shared" si="185"/>
        <v>#N/A</v>
      </c>
      <c r="X1517" s="18" t="e">
        <f t="shared" si="186"/>
        <v>#N/A</v>
      </c>
      <c r="Y1517" s="17" t="e">
        <f t="array" aca="1" ref="Y1517" ca="1">IF(U1517&lt;=$C$53,SMALL(IF(ABS(OFFSET($M$7,,,$C$34)-V1517)=MIN(ABS(OFFSET($M$7,,,$C$34)-V1517)),ROW(OFFSET($M$7,,,$C$34))),1),NA())</f>
        <v>#N/A</v>
      </c>
      <c r="Z1517" s="17" t="e">
        <f t="array" aca="1" ref="Z1517" ca="1">IF(U1517&lt;=$C$53,LARGE(IF(ABS(OFFSET($M$7,,,$C$34)-W1517)=MIN(ABS(OFFSET($M$7,,,$C$34)-W1517)),ROW(OFFSET($M$7,,,$C$34))),1),NA())</f>
        <v>#N/A</v>
      </c>
      <c r="AA1517" s="19" t="e">
        <f t="shared" ca="1" si="187"/>
        <v>#N/A</v>
      </c>
      <c r="AB1517" s="17" t="e">
        <f t="array" aca="1" ref="AB1517" ca="1">IF(U1517&lt;=$C$53,SMALL(IF(ABS(OFFSET($Q$7,,,$D$34)-V1517)=MIN(ABS(OFFSET($Q$7,,,$D$34)-V1517)),ROW(OFFSET($Q$7,,,$D$34))),1),NA())</f>
        <v>#N/A</v>
      </c>
      <c r="AC1517" s="17" t="e">
        <f t="array" aca="1" ref="AC1517" ca="1">IF(U1517&lt;=$C$53,LARGE(IF(ABS(OFFSET($Q$7,,,$D$34)-W1517)=MIN(ABS(OFFSET($Q$7,,,$D$34)-W1517)),ROW(OFFSET($Q$7,,,$D$34))),1),NA())</f>
        <v>#N/A</v>
      </c>
      <c r="AD1517" s="19" t="e">
        <f t="shared" ca="1" si="188"/>
        <v>#N/A</v>
      </c>
    </row>
    <row r="1518" spans="12:30" x14ac:dyDescent="0.3">
      <c r="L1518" s="24">
        <f t="shared" si="189"/>
        <v>1512</v>
      </c>
      <c r="M1518" s="16" t="e">
        <f>IF($L1518&lt;=$C$34,Daten!B1521,NA())</f>
        <v>#N/A</v>
      </c>
      <c r="N1518" s="16" t="e">
        <f>IF($L1518&lt;=$C$34,Daten!C1521,NA())</f>
        <v>#N/A</v>
      </c>
      <c r="O1518" s="16" t="e">
        <f>IF($L1518&lt;=$C$34,Daten!D1521,NA())</f>
        <v>#N/A</v>
      </c>
      <c r="P1518" s="24">
        <f t="shared" si="190"/>
        <v>1512</v>
      </c>
      <c r="Q1518" s="16" t="e">
        <f>IF($P1518&lt;=$D$34,Daten!F1521,NA())</f>
        <v>#N/A</v>
      </c>
      <c r="R1518" s="16" t="e">
        <f>IF($P1518&lt;=$D$34,Daten!G1521,NA())</f>
        <v>#N/A</v>
      </c>
      <c r="S1518" s="16" t="e">
        <f>IF($P1518&lt;=$D$34,Daten!H1521,NA())</f>
        <v>#N/A</v>
      </c>
      <c r="U1518" s="17">
        <f t="shared" si="191"/>
        <v>1512</v>
      </c>
      <c r="V1518" s="18" t="e">
        <f t="shared" si="184"/>
        <v>#N/A</v>
      </c>
      <c r="W1518" s="18" t="e">
        <f t="shared" si="185"/>
        <v>#N/A</v>
      </c>
      <c r="X1518" s="18" t="e">
        <f t="shared" si="186"/>
        <v>#N/A</v>
      </c>
      <c r="Y1518" s="17" t="e">
        <f t="array" aca="1" ref="Y1518" ca="1">IF(U1518&lt;=$C$53,SMALL(IF(ABS(OFFSET($M$7,,,$C$34)-V1518)=MIN(ABS(OFFSET($M$7,,,$C$34)-V1518)),ROW(OFFSET($M$7,,,$C$34))),1),NA())</f>
        <v>#N/A</v>
      </c>
      <c r="Z1518" s="17" t="e">
        <f t="array" aca="1" ref="Z1518" ca="1">IF(U1518&lt;=$C$53,LARGE(IF(ABS(OFFSET($M$7,,,$C$34)-W1518)=MIN(ABS(OFFSET($M$7,,,$C$34)-W1518)),ROW(OFFSET($M$7,,,$C$34))),1),NA())</f>
        <v>#N/A</v>
      </c>
      <c r="AA1518" s="19" t="e">
        <f t="shared" ca="1" si="187"/>
        <v>#N/A</v>
      </c>
      <c r="AB1518" s="17" t="e">
        <f t="array" aca="1" ref="AB1518" ca="1">IF(U1518&lt;=$C$53,SMALL(IF(ABS(OFFSET($Q$7,,,$D$34)-V1518)=MIN(ABS(OFFSET($Q$7,,,$D$34)-V1518)),ROW(OFFSET($Q$7,,,$D$34))),1),NA())</f>
        <v>#N/A</v>
      </c>
      <c r="AC1518" s="17" t="e">
        <f t="array" aca="1" ref="AC1518" ca="1">IF(U1518&lt;=$C$53,LARGE(IF(ABS(OFFSET($Q$7,,,$D$34)-W1518)=MIN(ABS(OFFSET($Q$7,,,$D$34)-W1518)),ROW(OFFSET($Q$7,,,$D$34))),1),NA())</f>
        <v>#N/A</v>
      </c>
      <c r="AD1518" s="19" t="e">
        <f t="shared" ca="1" si="188"/>
        <v>#N/A</v>
      </c>
    </row>
    <row r="1519" spans="12:30" x14ac:dyDescent="0.3">
      <c r="L1519" s="24">
        <f t="shared" si="189"/>
        <v>1513</v>
      </c>
      <c r="M1519" s="16" t="e">
        <f>IF($L1519&lt;=$C$34,Daten!B1522,NA())</f>
        <v>#N/A</v>
      </c>
      <c r="N1519" s="16" t="e">
        <f>IF($L1519&lt;=$C$34,Daten!C1522,NA())</f>
        <v>#N/A</v>
      </c>
      <c r="O1519" s="16" t="e">
        <f>IF($L1519&lt;=$C$34,Daten!D1522,NA())</f>
        <v>#N/A</v>
      </c>
      <c r="P1519" s="24">
        <f t="shared" si="190"/>
        <v>1513</v>
      </c>
      <c r="Q1519" s="16" t="e">
        <f>IF($P1519&lt;=$D$34,Daten!F1522,NA())</f>
        <v>#N/A</v>
      </c>
      <c r="R1519" s="16" t="e">
        <f>IF($P1519&lt;=$D$34,Daten!G1522,NA())</f>
        <v>#N/A</v>
      </c>
      <c r="S1519" s="16" t="e">
        <f>IF($P1519&lt;=$D$34,Daten!H1522,NA())</f>
        <v>#N/A</v>
      </c>
      <c r="U1519" s="17">
        <f t="shared" si="191"/>
        <v>1513</v>
      </c>
      <c r="V1519" s="18" t="e">
        <f t="shared" si="184"/>
        <v>#N/A</v>
      </c>
      <c r="W1519" s="18" t="e">
        <f t="shared" si="185"/>
        <v>#N/A</v>
      </c>
      <c r="X1519" s="18" t="e">
        <f t="shared" si="186"/>
        <v>#N/A</v>
      </c>
      <c r="Y1519" s="17" t="e">
        <f t="array" aca="1" ref="Y1519" ca="1">IF(U1519&lt;=$C$53,SMALL(IF(ABS(OFFSET($M$7,,,$C$34)-V1519)=MIN(ABS(OFFSET($M$7,,,$C$34)-V1519)),ROW(OFFSET($M$7,,,$C$34))),1),NA())</f>
        <v>#N/A</v>
      </c>
      <c r="Z1519" s="17" t="e">
        <f t="array" aca="1" ref="Z1519" ca="1">IF(U1519&lt;=$C$53,LARGE(IF(ABS(OFFSET($M$7,,,$C$34)-W1519)=MIN(ABS(OFFSET($M$7,,,$C$34)-W1519)),ROW(OFFSET($M$7,,,$C$34))),1),NA())</f>
        <v>#N/A</v>
      </c>
      <c r="AA1519" s="19" t="e">
        <f t="shared" ca="1" si="187"/>
        <v>#N/A</v>
      </c>
      <c r="AB1519" s="17" t="e">
        <f t="array" aca="1" ref="AB1519" ca="1">IF(U1519&lt;=$C$53,SMALL(IF(ABS(OFFSET($Q$7,,,$D$34)-V1519)=MIN(ABS(OFFSET($Q$7,,,$D$34)-V1519)),ROW(OFFSET($Q$7,,,$D$34))),1),NA())</f>
        <v>#N/A</v>
      </c>
      <c r="AC1519" s="17" t="e">
        <f t="array" aca="1" ref="AC1519" ca="1">IF(U1519&lt;=$C$53,LARGE(IF(ABS(OFFSET($Q$7,,,$D$34)-W1519)=MIN(ABS(OFFSET($Q$7,,,$D$34)-W1519)),ROW(OFFSET($Q$7,,,$D$34))),1),NA())</f>
        <v>#N/A</v>
      </c>
      <c r="AD1519" s="19" t="e">
        <f t="shared" ca="1" si="188"/>
        <v>#N/A</v>
      </c>
    </row>
    <row r="1520" spans="12:30" x14ac:dyDescent="0.3">
      <c r="L1520" s="24">
        <f t="shared" si="189"/>
        <v>1514</v>
      </c>
      <c r="M1520" s="16" t="e">
        <f>IF($L1520&lt;=$C$34,Daten!B1523,NA())</f>
        <v>#N/A</v>
      </c>
      <c r="N1520" s="16" t="e">
        <f>IF($L1520&lt;=$C$34,Daten!C1523,NA())</f>
        <v>#N/A</v>
      </c>
      <c r="O1520" s="16" t="e">
        <f>IF($L1520&lt;=$C$34,Daten!D1523,NA())</f>
        <v>#N/A</v>
      </c>
      <c r="P1520" s="24">
        <f t="shared" si="190"/>
        <v>1514</v>
      </c>
      <c r="Q1520" s="16" t="e">
        <f>IF($P1520&lt;=$D$34,Daten!F1523,NA())</f>
        <v>#N/A</v>
      </c>
      <c r="R1520" s="16" t="e">
        <f>IF($P1520&lt;=$D$34,Daten!G1523,NA())</f>
        <v>#N/A</v>
      </c>
      <c r="S1520" s="16" t="e">
        <f>IF($P1520&lt;=$D$34,Daten!H1523,NA())</f>
        <v>#N/A</v>
      </c>
      <c r="U1520" s="17">
        <f t="shared" si="191"/>
        <v>1514</v>
      </c>
      <c r="V1520" s="18" t="e">
        <f t="shared" si="184"/>
        <v>#N/A</v>
      </c>
      <c r="W1520" s="18" t="e">
        <f t="shared" si="185"/>
        <v>#N/A</v>
      </c>
      <c r="X1520" s="18" t="e">
        <f t="shared" si="186"/>
        <v>#N/A</v>
      </c>
      <c r="Y1520" s="17" t="e">
        <f t="array" aca="1" ref="Y1520" ca="1">IF(U1520&lt;=$C$53,SMALL(IF(ABS(OFFSET($M$7,,,$C$34)-V1520)=MIN(ABS(OFFSET($M$7,,,$C$34)-V1520)),ROW(OFFSET($M$7,,,$C$34))),1),NA())</f>
        <v>#N/A</v>
      </c>
      <c r="Z1520" s="17" t="e">
        <f t="array" aca="1" ref="Z1520" ca="1">IF(U1520&lt;=$C$53,LARGE(IF(ABS(OFFSET($M$7,,,$C$34)-W1520)=MIN(ABS(OFFSET($M$7,,,$C$34)-W1520)),ROW(OFFSET($M$7,,,$C$34))),1),NA())</f>
        <v>#N/A</v>
      </c>
      <c r="AA1520" s="19" t="e">
        <f t="shared" ca="1" si="187"/>
        <v>#N/A</v>
      </c>
      <c r="AB1520" s="17" t="e">
        <f t="array" aca="1" ref="AB1520" ca="1">IF(U1520&lt;=$C$53,SMALL(IF(ABS(OFFSET($Q$7,,,$D$34)-V1520)=MIN(ABS(OFFSET($Q$7,,,$D$34)-V1520)),ROW(OFFSET($Q$7,,,$D$34))),1),NA())</f>
        <v>#N/A</v>
      </c>
      <c r="AC1520" s="17" t="e">
        <f t="array" aca="1" ref="AC1520" ca="1">IF(U1520&lt;=$C$53,LARGE(IF(ABS(OFFSET($Q$7,,,$D$34)-W1520)=MIN(ABS(OFFSET($Q$7,,,$D$34)-W1520)),ROW(OFFSET($Q$7,,,$D$34))),1),NA())</f>
        <v>#N/A</v>
      </c>
      <c r="AD1520" s="19" t="e">
        <f t="shared" ca="1" si="188"/>
        <v>#N/A</v>
      </c>
    </row>
    <row r="1521" spans="12:30" x14ac:dyDescent="0.3">
      <c r="L1521" s="24">
        <f t="shared" si="189"/>
        <v>1515</v>
      </c>
      <c r="M1521" s="16" t="e">
        <f>IF($L1521&lt;=$C$34,Daten!B1524,NA())</f>
        <v>#N/A</v>
      </c>
      <c r="N1521" s="16" t="e">
        <f>IF($L1521&lt;=$C$34,Daten!C1524,NA())</f>
        <v>#N/A</v>
      </c>
      <c r="O1521" s="16" t="e">
        <f>IF($L1521&lt;=$C$34,Daten!D1524,NA())</f>
        <v>#N/A</v>
      </c>
      <c r="P1521" s="24">
        <f t="shared" si="190"/>
        <v>1515</v>
      </c>
      <c r="Q1521" s="16" t="e">
        <f>IF($P1521&lt;=$D$34,Daten!F1524,NA())</f>
        <v>#N/A</v>
      </c>
      <c r="R1521" s="16" t="e">
        <f>IF($P1521&lt;=$D$34,Daten!G1524,NA())</f>
        <v>#N/A</v>
      </c>
      <c r="S1521" s="16" t="e">
        <f>IF($P1521&lt;=$D$34,Daten!H1524,NA())</f>
        <v>#N/A</v>
      </c>
      <c r="U1521" s="17">
        <f t="shared" si="191"/>
        <v>1515</v>
      </c>
      <c r="V1521" s="18" t="e">
        <f t="shared" si="184"/>
        <v>#N/A</v>
      </c>
      <c r="W1521" s="18" t="e">
        <f t="shared" si="185"/>
        <v>#N/A</v>
      </c>
      <c r="X1521" s="18" t="e">
        <f t="shared" si="186"/>
        <v>#N/A</v>
      </c>
      <c r="Y1521" s="17" t="e">
        <f t="array" aca="1" ref="Y1521" ca="1">IF(U1521&lt;=$C$53,SMALL(IF(ABS(OFFSET($M$7,,,$C$34)-V1521)=MIN(ABS(OFFSET($M$7,,,$C$34)-V1521)),ROW(OFFSET($M$7,,,$C$34))),1),NA())</f>
        <v>#N/A</v>
      </c>
      <c r="Z1521" s="17" t="e">
        <f t="array" aca="1" ref="Z1521" ca="1">IF(U1521&lt;=$C$53,LARGE(IF(ABS(OFFSET($M$7,,,$C$34)-W1521)=MIN(ABS(OFFSET($M$7,,,$C$34)-W1521)),ROW(OFFSET($M$7,,,$C$34))),1),NA())</f>
        <v>#N/A</v>
      </c>
      <c r="AA1521" s="19" t="e">
        <f t="shared" ca="1" si="187"/>
        <v>#N/A</v>
      </c>
      <c r="AB1521" s="17" t="e">
        <f t="array" aca="1" ref="AB1521" ca="1">IF(U1521&lt;=$C$53,SMALL(IF(ABS(OFFSET($Q$7,,,$D$34)-V1521)=MIN(ABS(OFFSET($Q$7,,,$D$34)-V1521)),ROW(OFFSET($Q$7,,,$D$34))),1),NA())</f>
        <v>#N/A</v>
      </c>
      <c r="AC1521" s="17" t="e">
        <f t="array" aca="1" ref="AC1521" ca="1">IF(U1521&lt;=$C$53,LARGE(IF(ABS(OFFSET($Q$7,,,$D$34)-W1521)=MIN(ABS(OFFSET($Q$7,,,$D$34)-W1521)),ROW(OFFSET($Q$7,,,$D$34))),1),NA())</f>
        <v>#N/A</v>
      </c>
      <c r="AD1521" s="19" t="e">
        <f t="shared" ca="1" si="188"/>
        <v>#N/A</v>
      </c>
    </row>
    <row r="1522" spans="12:30" x14ac:dyDescent="0.3">
      <c r="L1522" s="24">
        <f t="shared" si="189"/>
        <v>1516</v>
      </c>
      <c r="M1522" s="16" t="e">
        <f>IF($L1522&lt;=$C$34,Daten!B1525,NA())</f>
        <v>#N/A</v>
      </c>
      <c r="N1522" s="16" t="e">
        <f>IF($L1522&lt;=$C$34,Daten!C1525,NA())</f>
        <v>#N/A</v>
      </c>
      <c r="O1522" s="16" t="e">
        <f>IF($L1522&lt;=$C$34,Daten!D1525,NA())</f>
        <v>#N/A</v>
      </c>
      <c r="P1522" s="24">
        <f t="shared" si="190"/>
        <v>1516</v>
      </c>
      <c r="Q1522" s="16" t="e">
        <f>IF($P1522&lt;=$D$34,Daten!F1525,NA())</f>
        <v>#N/A</v>
      </c>
      <c r="R1522" s="16" t="e">
        <f>IF($P1522&lt;=$D$34,Daten!G1525,NA())</f>
        <v>#N/A</v>
      </c>
      <c r="S1522" s="16" t="e">
        <f>IF($P1522&lt;=$D$34,Daten!H1525,NA())</f>
        <v>#N/A</v>
      </c>
      <c r="U1522" s="17">
        <f t="shared" si="191"/>
        <v>1516</v>
      </c>
      <c r="V1522" s="18" t="e">
        <f t="shared" si="184"/>
        <v>#N/A</v>
      </c>
      <c r="W1522" s="18" t="e">
        <f t="shared" si="185"/>
        <v>#N/A</v>
      </c>
      <c r="X1522" s="18" t="e">
        <f t="shared" si="186"/>
        <v>#N/A</v>
      </c>
      <c r="Y1522" s="17" t="e">
        <f t="array" aca="1" ref="Y1522" ca="1">IF(U1522&lt;=$C$53,SMALL(IF(ABS(OFFSET($M$7,,,$C$34)-V1522)=MIN(ABS(OFFSET($M$7,,,$C$34)-V1522)),ROW(OFFSET($M$7,,,$C$34))),1),NA())</f>
        <v>#N/A</v>
      </c>
      <c r="Z1522" s="17" t="e">
        <f t="array" aca="1" ref="Z1522" ca="1">IF(U1522&lt;=$C$53,LARGE(IF(ABS(OFFSET($M$7,,,$C$34)-W1522)=MIN(ABS(OFFSET($M$7,,,$C$34)-W1522)),ROW(OFFSET($M$7,,,$C$34))),1),NA())</f>
        <v>#N/A</v>
      </c>
      <c r="AA1522" s="19" t="e">
        <f t="shared" ca="1" si="187"/>
        <v>#N/A</v>
      </c>
      <c r="AB1522" s="17" t="e">
        <f t="array" aca="1" ref="AB1522" ca="1">IF(U1522&lt;=$C$53,SMALL(IF(ABS(OFFSET($Q$7,,,$D$34)-V1522)=MIN(ABS(OFFSET($Q$7,,,$D$34)-V1522)),ROW(OFFSET($Q$7,,,$D$34))),1),NA())</f>
        <v>#N/A</v>
      </c>
      <c r="AC1522" s="17" t="e">
        <f t="array" aca="1" ref="AC1522" ca="1">IF(U1522&lt;=$C$53,LARGE(IF(ABS(OFFSET($Q$7,,,$D$34)-W1522)=MIN(ABS(OFFSET($Q$7,,,$D$34)-W1522)),ROW(OFFSET($Q$7,,,$D$34))),1),NA())</f>
        <v>#N/A</v>
      </c>
      <c r="AD1522" s="19" t="e">
        <f t="shared" ca="1" si="188"/>
        <v>#N/A</v>
      </c>
    </row>
    <row r="1523" spans="12:30" x14ac:dyDescent="0.3">
      <c r="L1523" s="24">
        <f t="shared" si="189"/>
        <v>1517</v>
      </c>
      <c r="M1523" s="16" t="e">
        <f>IF($L1523&lt;=$C$34,Daten!B1526,NA())</f>
        <v>#N/A</v>
      </c>
      <c r="N1523" s="16" t="e">
        <f>IF($L1523&lt;=$C$34,Daten!C1526,NA())</f>
        <v>#N/A</v>
      </c>
      <c r="O1523" s="16" t="e">
        <f>IF($L1523&lt;=$C$34,Daten!D1526,NA())</f>
        <v>#N/A</v>
      </c>
      <c r="P1523" s="24">
        <f t="shared" si="190"/>
        <v>1517</v>
      </c>
      <c r="Q1523" s="16" t="e">
        <f>IF($P1523&lt;=$D$34,Daten!F1526,NA())</f>
        <v>#N/A</v>
      </c>
      <c r="R1523" s="16" t="e">
        <f>IF($P1523&lt;=$D$34,Daten!G1526,NA())</f>
        <v>#N/A</v>
      </c>
      <c r="S1523" s="16" t="e">
        <f>IF($P1523&lt;=$D$34,Daten!H1526,NA())</f>
        <v>#N/A</v>
      </c>
      <c r="U1523" s="17">
        <f t="shared" si="191"/>
        <v>1517</v>
      </c>
      <c r="V1523" s="18" t="e">
        <f t="shared" si="184"/>
        <v>#N/A</v>
      </c>
      <c r="W1523" s="18" t="e">
        <f t="shared" si="185"/>
        <v>#N/A</v>
      </c>
      <c r="X1523" s="18" t="e">
        <f t="shared" si="186"/>
        <v>#N/A</v>
      </c>
      <c r="Y1523" s="17" t="e">
        <f t="array" aca="1" ref="Y1523" ca="1">IF(U1523&lt;=$C$53,SMALL(IF(ABS(OFFSET($M$7,,,$C$34)-V1523)=MIN(ABS(OFFSET($M$7,,,$C$34)-V1523)),ROW(OFFSET($M$7,,,$C$34))),1),NA())</f>
        <v>#N/A</v>
      </c>
      <c r="Z1523" s="17" t="e">
        <f t="array" aca="1" ref="Z1523" ca="1">IF(U1523&lt;=$C$53,LARGE(IF(ABS(OFFSET($M$7,,,$C$34)-W1523)=MIN(ABS(OFFSET($M$7,,,$C$34)-W1523)),ROW(OFFSET($M$7,,,$C$34))),1),NA())</f>
        <v>#N/A</v>
      </c>
      <c r="AA1523" s="19" t="e">
        <f t="shared" ca="1" si="187"/>
        <v>#N/A</v>
      </c>
      <c r="AB1523" s="17" t="e">
        <f t="array" aca="1" ref="AB1523" ca="1">IF(U1523&lt;=$C$53,SMALL(IF(ABS(OFFSET($Q$7,,,$D$34)-V1523)=MIN(ABS(OFFSET($Q$7,,,$D$34)-V1523)),ROW(OFFSET($Q$7,,,$D$34))),1),NA())</f>
        <v>#N/A</v>
      </c>
      <c r="AC1523" s="17" t="e">
        <f t="array" aca="1" ref="AC1523" ca="1">IF(U1523&lt;=$C$53,LARGE(IF(ABS(OFFSET($Q$7,,,$D$34)-W1523)=MIN(ABS(OFFSET($Q$7,,,$D$34)-W1523)),ROW(OFFSET($Q$7,,,$D$34))),1),NA())</f>
        <v>#N/A</v>
      </c>
      <c r="AD1523" s="19" t="e">
        <f t="shared" ca="1" si="188"/>
        <v>#N/A</v>
      </c>
    </row>
    <row r="1524" spans="12:30" x14ac:dyDescent="0.3">
      <c r="L1524" s="24">
        <f t="shared" si="189"/>
        <v>1518</v>
      </c>
      <c r="M1524" s="16" t="e">
        <f>IF($L1524&lt;=$C$34,Daten!B1527,NA())</f>
        <v>#N/A</v>
      </c>
      <c r="N1524" s="16" t="e">
        <f>IF($L1524&lt;=$C$34,Daten!C1527,NA())</f>
        <v>#N/A</v>
      </c>
      <c r="O1524" s="16" t="e">
        <f>IF($L1524&lt;=$C$34,Daten!D1527,NA())</f>
        <v>#N/A</v>
      </c>
      <c r="P1524" s="24">
        <f t="shared" si="190"/>
        <v>1518</v>
      </c>
      <c r="Q1524" s="16" t="e">
        <f>IF($P1524&lt;=$D$34,Daten!F1527,NA())</f>
        <v>#N/A</v>
      </c>
      <c r="R1524" s="16" t="e">
        <f>IF($P1524&lt;=$D$34,Daten!G1527,NA())</f>
        <v>#N/A</v>
      </c>
      <c r="S1524" s="16" t="e">
        <f>IF($P1524&lt;=$D$34,Daten!H1527,NA())</f>
        <v>#N/A</v>
      </c>
      <c r="U1524" s="17">
        <f t="shared" si="191"/>
        <v>1518</v>
      </c>
      <c r="V1524" s="18" t="e">
        <f t="shared" si="184"/>
        <v>#N/A</v>
      </c>
      <c r="W1524" s="18" t="e">
        <f t="shared" si="185"/>
        <v>#N/A</v>
      </c>
      <c r="X1524" s="18" t="e">
        <f t="shared" si="186"/>
        <v>#N/A</v>
      </c>
      <c r="Y1524" s="17" t="e">
        <f t="array" aca="1" ref="Y1524" ca="1">IF(U1524&lt;=$C$53,SMALL(IF(ABS(OFFSET($M$7,,,$C$34)-V1524)=MIN(ABS(OFFSET($M$7,,,$C$34)-V1524)),ROW(OFFSET($M$7,,,$C$34))),1),NA())</f>
        <v>#N/A</v>
      </c>
      <c r="Z1524" s="17" t="e">
        <f t="array" aca="1" ref="Z1524" ca="1">IF(U1524&lt;=$C$53,LARGE(IF(ABS(OFFSET($M$7,,,$C$34)-W1524)=MIN(ABS(OFFSET($M$7,,,$C$34)-W1524)),ROW(OFFSET($M$7,,,$C$34))),1),NA())</f>
        <v>#N/A</v>
      </c>
      <c r="AA1524" s="19" t="e">
        <f t="shared" ca="1" si="187"/>
        <v>#N/A</v>
      </c>
      <c r="AB1524" s="17" t="e">
        <f t="array" aca="1" ref="AB1524" ca="1">IF(U1524&lt;=$C$53,SMALL(IF(ABS(OFFSET($Q$7,,,$D$34)-V1524)=MIN(ABS(OFFSET($Q$7,,,$D$34)-V1524)),ROW(OFFSET($Q$7,,,$D$34))),1),NA())</f>
        <v>#N/A</v>
      </c>
      <c r="AC1524" s="17" t="e">
        <f t="array" aca="1" ref="AC1524" ca="1">IF(U1524&lt;=$C$53,LARGE(IF(ABS(OFFSET($Q$7,,,$D$34)-W1524)=MIN(ABS(OFFSET($Q$7,,,$D$34)-W1524)),ROW(OFFSET($Q$7,,,$D$34))),1),NA())</f>
        <v>#N/A</v>
      </c>
      <c r="AD1524" s="19" t="e">
        <f t="shared" ca="1" si="188"/>
        <v>#N/A</v>
      </c>
    </row>
    <row r="1525" spans="12:30" x14ac:dyDescent="0.3">
      <c r="L1525" s="24">
        <f t="shared" si="189"/>
        <v>1519</v>
      </c>
      <c r="M1525" s="16" t="e">
        <f>IF($L1525&lt;=$C$34,Daten!B1528,NA())</f>
        <v>#N/A</v>
      </c>
      <c r="N1525" s="16" t="e">
        <f>IF($L1525&lt;=$C$34,Daten!C1528,NA())</f>
        <v>#N/A</v>
      </c>
      <c r="O1525" s="16" t="e">
        <f>IF($L1525&lt;=$C$34,Daten!D1528,NA())</f>
        <v>#N/A</v>
      </c>
      <c r="P1525" s="24">
        <f t="shared" si="190"/>
        <v>1519</v>
      </c>
      <c r="Q1525" s="16" t="e">
        <f>IF($P1525&lt;=$D$34,Daten!F1528,NA())</f>
        <v>#N/A</v>
      </c>
      <c r="R1525" s="16" t="e">
        <f>IF($P1525&lt;=$D$34,Daten!G1528,NA())</f>
        <v>#N/A</v>
      </c>
      <c r="S1525" s="16" t="e">
        <f>IF($P1525&lt;=$D$34,Daten!H1528,NA())</f>
        <v>#N/A</v>
      </c>
      <c r="U1525" s="17">
        <f t="shared" si="191"/>
        <v>1519</v>
      </c>
      <c r="V1525" s="18" t="e">
        <f t="shared" si="184"/>
        <v>#N/A</v>
      </c>
      <c r="W1525" s="18" t="e">
        <f t="shared" si="185"/>
        <v>#N/A</v>
      </c>
      <c r="X1525" s="18" t="e">
        <f t="shared" si="186"/>
        <v>#N/A</v>
      </c>
      <c r="Y1525" s="17" t="e">
        <f t="array" aca="1" ref="Y1525" ca="1">IF(U1525&lt;=$C$53,SMALL(IF(ABS(OFFSET($M$7,,,$C$34)-V1525)=MIN(ABS(OFFSET($M$7,,,$C$34)-V1525)),ROW(OFFSET($M$7,,,$C$34))),1),NA())</f>
        <v>#N/A</v>
      </c>
      <c r="Z1525" s="17" t="e">
        <f t="array" aca="1" ref="Z1525" ca="1">IF(U1525&lt;=$C$53,LARGE(IF(ABS(OFFSET($M$7,,,$C$34)-W1525)=MIN(ABS(OFFSET($M$7,,,$C$34)-W1525)),ROW(OFFSET($M$7,,,$C$34))),1),NA())</f>
        <v>#N/A</v>
      </c>
      <c r="AA1525" s="19" t="e">
        <f t="shared" ca="1" si="187"/>
        <v>#N/A</v>
      </c>
      <c r="AB1525" s="17" t="e">
        <f t="array" aca="1" ref="AB1525" ca="1">IF(U1525&lt;=$C$53,SMALL(IF(ABS(OFFSET($Q$7,,,$D$34)-V1525)=MIN(ABS(OFFSET($Q$7,,,$D$34)-V1525)),ROW(OFFSET($Q$7,,,$D$34))),1),NA())</f>
        <v>#N/A</v>
      </c>
      <c r="AC1525" s="17" t="e">
        <f t="array" aca="1" ref="AC1525" ca="1">IF(U1525&lt;=$C$53,LARGE(IF(ABS(OFFSET($Q$7,,,$D$34)-W1525)=MIN(ABS(OFFSET($Q$7,,,$D$34)-W1525)),ROW(OFFSET($Q$7,,,$D$34))),1),NA())</f>
        <v>#N/A</v>
      </c>
      <c r="AD1525" s="19" t="e">
        <f t="shared" ca="1" si="188"/>
        <v>#N/A</v>
      </c>
    </row>
    <row r="1526" spans="12:30" x14ac:dyDescent="0.3">
      <c r="L1526" s="24">
        <f t="shared" si="189"/>
        <v>1520</v>
      </c>
      <c r="M1526" s="16" t="e">
        <f>IF($L1526&lt;=$C$34,Daten!B1529,NA())</f>
        <v>#N/A</v>
      </c>
      <c r="N1526" s="16" t="e">
        <f>IF($L1526&lt;=$C$34,Daten!C1529,NA())</f>
        <v>#N/A</v>
      </c>
      <c r="O1526" s="16" t="e">
        <f>IF($L1526&lt;=$C$34,Daten!D1529,NA())</f>
        <v>#N/A</v>
      </c>
      <c r="P1526" s="24">
        <f t="shared" si="190"/>
        <v>1520</v>
      </c>
      <c r="Q1526" s="16" t="e">
        <f>IF($P1526&lt;=$D$34,Daten!F1529,NA())</f>
        <v>#N/A</v>
      </c>
      <c r="R1526" s="16" t="e">
        <f>IF($P1526&lt;=$D$34,Daten!G1529,NA())</f>
        <v>#N/A</v>
      </c>
      <c r="S1526" s="16" t="e">
        <f>IF($P1526&lt;=$D$34,Daten!H1529,NA())</f>
        <v>#N/A</v>
      </c>
      <c r="U1526" s="17">
        <f t="shared" si="191"/>
        <v>1520</v>
      </c>
      <c r="V1526" s="18" t="e">
        <f t="shared" si="184"/>
        <v>#N/A</v>
      </c>
      <c r="W1526" s="18" t="e">
        <f t="shared" si="185"/>
        <v>#N/A</v>
      </c>
      <c r="X1526" s="18" t="e">
        <f t="shared" si="186"/>
        <v>#N/A</v>
      </c>
      <c r="Y1526" s="17" t="e">
        <f t="array" aca="1" ref="Y1526" ca="1">IF(U1526&lt;=$C$53,SMALL(IF(ABS(OFFSET($M$7,,,$C$34)-V1526)=MIN(ABS(OFFSET($M$7,,,$C$34)-V1526)),ROW(OFFSET($M$7,,,$C$34))),1),NA())</f>
        <v>#N/A</v>
      </c>
      <c r="Z1526" s="17" t="e">
        <f t="array" aca="1" ref="Z1526" ca="1">IF(U1526&lt;=$C$53,LARGE(IF(ABS(OFFSET($M$7,,,$C$34)-W1526)=MIN(ABS(OFFSET($M$7,,,$C$34)-W1526)),ROW(OFFSET($M$7,,,$C$34))),1),NA())</f>
        <v>#N/A</v>
      </c>
      <c r="AA1526" s="19" t="e">
        <f t="shared" ca="1" si="187"/>
        <v>#N/A</v>
      </c>
      <c r="AB1526" s="17" t="e">
        <f t="array" aca="1" ref="AB1526" ca="1">IF(U1526&lt;=$C$53,SMALL(IF(ABS(OFFSET($Q$7,,,$D$34)-V1526)=MIN(ABS(OFFSET($Q$7,,,$D$34)-V1526)),ROW(OFFSET($Q$7,,,$D$34))),1),NA())</f>
        <v>#N/A</v>
      </c>
      <c r="AC1526" s="17" t="e">
        <f t="array" aca="1" ref="AC1526" ca="1">IF(U1526&lt;=$C$53,LARGE(IF(ABS(OFFSET($Q$7,,,$D$34)-W1526)=MIN(ABS(OFFSET($Q$7,,,$D$34)-W1526)),ROW(OFFSET($Q$7,,,$D$34))),1),NA())</f>
        <v>#N/A</v>
      </c>
      <c r="AD1526" s="19" t="e">
        <f t="shared" ca="1" si="188"/>
        <v>#N/A</v>
      </c>
    </row>
    <row r="1527" spans="12:30" x14ac:dyDescent="0.3">
      <c r="L1527" s="24">
        <f t="shared" si="189"/>
        <v>1521</v>
      </c>
      <c r="M1527" s="16" t="e">
        <f>IF($L1527&lt;=$C$34,Daten!B1530,NA())</f>
        <v>#N/A</v>
      </c>
      <c r="N1527" s="16" t="e">
        <f>IF($L1527&lt;=$C$34,Daten!C1530,NA())</f>
        <v>#N/A</v>
      </c>
      <c r="O1527" s="16" t="e">
        <f>IF($L1527&lt;=$C$34,Daten!D1530,NA())</f>
        <v>#N/A</v>
      </c>
      <c r="P1527" s="24">
        <f t="shared" si="190"/>
        <v>1521</v>
      </c>
      <c r="Q1527" s="16" t="e">
        <f>IF($P1527&lt;=$D$34,Daten!F1530,NA())</f>
        <v>#N/A</v>
      </c>
      <c r="R1527" s="16" t="e">
        <f>IF($P1527&lt;=$D$34,Daten!G1530,NA())</f>
        <v>#N/A</v>
      </c>
      <c r="S1527" s="16" t="e">
        <f>IF($P1527&lt;=$D$34,Daten!H1530,NA())</f>
        <v>#N/A</v>
      </c>
      <c r="U1527" s="17">
        <f t="shared" si="191"/>
        <v>1521</v>
      </c>
      <c r="V1527" s="18" t="e">
        <f t="shared" si="184"/>
        <v>#N/A</v>
      </c>
      <c r="W1527" s="18" t="e">
        <f t="shared" si="185"/>
        <v>#N/A</v>
      </c>
      <c r="X1527" s="18" t="e">
        <f t="shared" si="186"/>
        <v>#N/A</v>
      </c>
      <c r="Y1527" s="17" t="e">
        <f t="array" aca="1" ref="Y1527" ca="1">IF(U1527&lt;=$C$53,SMALL(IF(ABS(OFFSET($M$7,,,$C$34)-V1527)=MIN(ABS(OFFSET($M$7,,,$C$34)-V1527)),ROW(OFFSET($M$7,,,$C$34))),1),NA())</f>
        <v>#N/A</v>
      </c>
      <c r="Z1527" s="17" t="e">
        <f t="array" aca="1" ref="Z1527" ca="1">IF(U1527&lt;=$C$53,LARGE(IF(ABS(OFFSET($M$7,,,$C$34)-W1527)=MIN(ABS(OFFSET($M$7,,,$C$34)-W1527)),ROW(OFFSET($M$7,,,$C$34))),1),NA())</f>
        <v>#N/A</v>
      </c>
      <c r="AA1527" s="19" t="e">
        <f t="shared" ca="1" si="187"/>
        <v>#N/A</v>
      </c>
      <c r="AB1527" s="17" t="e">
        <f t="array" aca="1" ref="AB1527" ca="1">IF(U1527&lt;=$C$53,SMALL(IF(ABS(OFFSET($Q$7,,,$D$34)-V1527)=MIN(ABS(OFFSET($Q$7,,,$D$34)-V1527)),ROW(OFFSET($Q$7,,,$D$34))),1),NA())</f>
        <v>#N/A</v>
      </c>
      <c r="AC1527" s="17" t="e">
        <f t="array" aca="1" ref="AC1527" ca="1">IF(U1527&lt;=$C$53,LARGE(IF(ABS(OFFSET($Q$7,,,$D$34)-W1527)=MIN(ABS(OFFSET($Q$7,,,$D$34)-W1527)),ROW(OFFSET($Q$7,,,$D$34))),1),NA())</f>
        <v>#N/A</v>
      </c>
      <c r="AD1527" s="19" t="e">
        <f t="shared" ca="1" si="188"/>
        <v>#N/A</v>
      </c>
    </row>
    <row r="1528" spans="12:30" x14ac:dyDescent="0.3">
      <c r="L1528" s="24">
        <f t="shared" si="189"/>
        <v>1522</v>
      </c>
      <c r="M1528" s="16" t="e">
        <f>IF($L1528&lt;=$C$34,Daten!B1531,NA())</f>
        <v>#N/A</v>
      </c>
      <c r="N1528" s="16" t="e">
        <f>IF($L1528&lt;=$C$34,Daten!C1531,NA())</f>
        <v>#N/A</v>
      </c>
      <c r="O1528" s="16" t="e">
        <f>IF($L1528&lt;=$C$34,Daten!D1531,NA())</f>
        <v>#N/A</v>
      </c>
      <c r="P1528" s="24">
        <f t="shared" si="190"/>
        <v>1522</v>
      </c>
      <c r="Q1528" s="16" t="e">
        <f>IF($P1528&lt;=$D$34,Daten!F1531,NA())</f>
        <v>#N/A</v>
      </c>
      <c r="R1528" s="16" t="e">
        <f>IF($P1528&lt;=$D$34,Daten!G1531,NA())</f>
        <v>#N/A</v>
      </c>
      <c r="S1528" s="16" t="e">
        <f>IF($P1528&lt;=$D$34,Daten!H1531,NA())</f>
        <v>#N/A</v>
      </c>
      <c r="U1528" s="17">
        <f t="shared" si="191"/>
        <v>1522</v>
      </c>
      <c r="V1528" s="18" t="e">
        <f t="shared" si="184"/>
        <v>#N/A</v>
      </c>
      <c r="W1528" s="18" t="e">
        <f t="shared" si="185"/>
        <v>#N/A</v>
      </c>
      <c r="X1528" s="18" t="e">
        <f t="shared" si="186"/>
        <v>#N/A</v>
      </c>
      <c r="Y1528" s="17" t="e">
        <f t="array" aca="1" ref="Y1528" ca="1">IF(U1528&lt;=$C$53,SMALL(IF(ABS(OFFSET($M$7,,,$C$34)-V1528)=MIN(ABS(OFFSET($M$7,,,$C$34)-V1528)),ROW(OFFSET($M$7,,,$C$34))),1),NA())</f>
        <v>#N/A</v>
      </c>
      <c r="Z1528" s="17" t="e">
        <f t="array" aca="1" ref="Z1528" ca="1">IF(U1528&lt;=$C$53,LARGE(IF(ABS(OFFSET($M$7,,,$C$34)-W1528)=MIN(ABS(OFFSET($M$7,,,$C$34)-W1528)),ROW(OFFSET($M$7,,,$C$34))),1),NA())</f>
        <v>#N/A</v>
      </c>
      <c r="AA1528" s="19" t="e">
        <f t="shared" ca="1" si="187"/>
        <v>#N/A</v>
      </c>
      <c r="AB1528" s="17" t="e">
        <f t="array" aca="1" ref="AB1528" ca="1">IF(U1528&lt;=$C$53,SMALL(IF(ABS(OFFSET($Q$7,,,$D$34)-V1528)=MIN(ABS(OFFSET($Q$7,,,$D$34)-V1528)),ROW(OFFSET($Q$7,,,$D$34))),1),NA())</f>
        <v>#N/A</v>
      </c>
      <c r="AC1528" s="17" t="e">
        <f t="array" aca="1" ref="AC1528" ca="1">IF(U1528&lt;=$C$53,LARGE(IF(ABS(OFFSET($Q$7,,,$D$34)-W1528)=MIN(ABS(OFFSET($Q$7,,,$D$34)-W1528)),ROW(OFFSET($Q$7,,,$D$34))),1),NA())</f>
        <v>#N/A</v>
      </c>
      <c r="AD1528" s="19" t="e">
        <f t="shared" ca="1" si="188"/>
        <v>#N/A</v>
      </c>
    </row>
    <row r="1529" spans="12:30" x14ac:dyDescent="0.3">
      <c r="L1529" s="24">
        <f t="shared" si="189"/>
        <v>1523</v>
      </c>
      <c r="M1529" s="16" t="e">
        <f>IF($L1529&lt;=$C$34,Daten!B1532,NA())</f>
        <v>#N/A</v>
      </c>
      <c r="N1529" s="16" t="e">
        <f>IF($L1529&lt;=$C$34,Daten!C1532,NA())</f>
        <v>#N/A</v>
      </c>
      <c r="O1529" s="16" t="e">
        <f>IF($L1529&lt;=$C$34,Daten!D1532,NA())</f>
        <v>#N/A</v>
      </c>
      <c r="P1529" s="24">
        <f t="shared" si="190"/>
        <v>1523</v>
      </c>
      <c r="Q1529" s="16" t="e">
        <f>IF($P1529&lt;=$D$34,Daten!F1532,NA())</f>
        <v>#N/A</v>
      </c>
      <c r="R1529" s="16" t="e">
        <f>IF($P1529&lt;=$D$34,Daten!G1532,NA())</f>
        <v>#N/A</v>
      </c>
      <c r="S1529" s="16" t="e">
        <f>IF($P1529&lt;=$D$34,Daten!H1532,NA())</f>
        <v>#N/A</v>
      </c>
      <c r="U1529" s="17">
        <f t="shared" si="191"/>
        <v>1523</v>
      </c>
      <c r="V1529" s="18" t="e">
        <f t="shared" si="184"/>
        <v>#N/A</v>
      </c>
      <c r="W1529" s="18" t="e">
        <f t="shared" si="185"/>
        <v>#N/A</v>
      </c>
      <c r="X1529" s="18" t="e">
        <f t="shared" si="186"/>
        <v>#N/A</v>
      </c>
      <c r="Y1529" s="17" t="e">
        <f t="array" aca="1" ref="Y1529" ca="1">IF(U1529&lt;=$C$53,SMALL(IF(ABS(OFFSET($M$7,,,$C$34)-V1529)=MIN(ABS(OFFSET($M$7,,,$C$34)-V1529)),ROW(OFFSET($M$7,,,$C$34))),1),NA())</f>
        <v>#N/A</v>
      </c>
      <c r="Z1529" s="17" t="e">
        <f t="array" aca="1" ref="Z1529" ca="1">IF(U1529&lt;=$C$53,LARGE(IF(ABS(OFFSET($M$7,,,$C$34)-W1529)=MIN(ABS(OFFSET($M$7,,,$C$34)-W1529)),ROW(OFFSET($M$7,,,$C$34))),1),NA())</f>
        <v>#N/A</v>
      </c>
      <c r="AA1529" s="19" t="e">
        <f t="shared" ca="1" si="187"/>
        <v>#N/A</v>
      </c>
      <c r="AB1529" s="17" t="e">
        <f t="array" aca="1" ref="AB1529" ca="1">IF(U1529&lt;=$C$53,SMALL(IF(ABS(OFFSET($Q$7,,,$D$34)-V1529)=MIN(ABS(OFFSET($Q$7,,,$D$34)-V1529)),ROW(OFFSET($Q$7,,,$D$34))),1),NA())</f>
        <v>#N/A</v>
      </c>
      <c r="AC1529" s="17" t="e">
        <f t="array" aca="1" ref="AC1529" ca="1">IF(U1529&lt;=$C$53,LARGE(IF(ABS(OFFSET($Q$7,,,$D$34)-W1529)=MIN(ABS(OFFSET($Q$7,,,$D$34)-W1529)),ROW(OFFSET($Q$7,,,$D$34))),1),NA())</f>
        <v>#N/A</v>
      </c>
      <c r="AD1529" s="19" t="e">
        <f t="shared" ca="1" si="188"/>
        <v>#N/A</v>
      </c>
    </row>
    <row r="1530" spans="12:30" x14ac:dyDescent="0.3">
      <c r="L1530" s="24">
        <f t="shared" si="189"/>
        <v>1524</v>
      </c>
      <c r="M1530" s="16" t="e">
        <f>IF($L1530&lt;=$C$34,Daten!B1533,NA())</f>
        <v>#N/A</v>
      </c>
      <c r="N1530" s="16" t="e">
        <f>IF($L1530&lt;=$C$34,Daten!C1533,NA())</f>
        <v>#N/A</v>
      </c>
      <c r="O1530" s="16" t="e">
        <f>IF($L1530&lt;=$C$34,Daten!D1533,NA())</f>
        <v>#N/A</v>
      </c>
      <c r="P1530" s="24">
        <f t="shared" si="190"/>
        <v>1524</v>
      </c>
      <c r="Q1530" s="16" t="e">
        <f>IF($P1530&lt;=$D$34,Daten!F1533,NA())</f>
        <v>#N/A</v>
      </c>
      <c r="R1530" s="16" t="e">
        <f>IF($P1530&lt;=$D$34,Daten!G1533,NA())</f>
        <v>#N/A</v>
      </c>
      <c r="S1530" s="16" t="e">
        <f>IF($P1530&lt;=$D$34,Daten!H1533,NA())</f>
        <v>#N/A</v>
      </c>
      <c r="U1530" s="17">
        <f t="shared" si="191"/>
        <v>1524</v>
      </c>
      <c r="V1530" s="18" t="e">
        <f t="shared" si="184"/>
        <v>#N/A</v>
      </c>
      <c r="W1530" s="18" t="e">
        <f t="shared" si="185"/>
        <v>#N/A</v>
      </c>
      <c r="X1530" s="18" t="e">
        <f t="shared" si="186"/>
        <v>#N/A</v>
      </c>
      <c r="Y1530" s="17" t="e">
        <f t="array" aca="1" ref="Y1530" ca="1">IF(U1530&lt;=$C$53,SMALL(IF(ABS(OFFSET($M$7,,,$C$34)-V1530)=MIN(ABS(OFFSET($M$7,,,$C$34)-V1530)),ROW(OFFSET($M$7,,,$C$34))),1),NA())</f>
        <v>#N/A</v>
      </c>
      <c r="Z1530" s="17" t="e">
        <f t="array" aca="1" ref="Z1530" ca="1">IF(U1530&lt;=$C$53,LARGE(IF(ABS(OFFSET($M$7,,,$C$34)-W1530)=MIN(ABS(OFFSET($M$7,,,$C$34)-W1530)),ROW(OFFSET($M$7,,,$C$34))),1),NA())</f>
        <v>#N/A</v>
      </c>
      <c r="AA1530" s="19" t="e">
        <f t="shared" ca="1" si="187"/>
        <v>#N/A</v>
      </c>
      <c r="AB1530" s="17" t="e">
        <f t="array" aca="1" ref="AB1530" ca="1">IF(U1530&lt;=$C$53,SMALL(IF(ABS(OFFSET($Q$7,,,$D$34)-V1530)=MIN(ABS(OFFSET($Q$7,,,$D$34)-V1530)),ROW(OFFSET($Q$7,,,$D$34))),1),NA())</f>
        <v>#N/A</v>
      </c>
      <c r="AC1530" s="17" t="e">
        <f t="array" aca="1" ref="AC1530" ca="1">IF(U1530&lt;=$C$53,LARGE(IF(ABS(OFFSET($Q$7,,,$D$34)-W1530)=MIN(ABS(OFFSET($Q$7,,,$D$34)-W1530)),ROW(OFFSET($Q$7,,,$D$34))),1),NA())</f>
        <v>#N/A</v>
      </c>
      <c r="AD1530" s="19" t="e">
        <f t="shared" ca="1" si="188"/>
        <v>#N/A</v>
      </c>
    </row>
    <row r="1531" spans="12:30" x14ac:dyDescent="0.3">
      <c r="L1531" s="24">
        <f t="shared" si="189"/>
        <v>1525</v>
      </c>
      <c r="M1531" s="16" t="e">
        <f>IF($L1531&lt;=$C$34,Daten!B1534,NA())</f>
        <v>#N/A</v>
      </c>
      <c r="N1531" s="16" t="e">
        <f>IF($L1531&lt;=$C$34,Daten!C1534,NA())</f>
        <v>#N/A</v>
      </c>
      <c r="O1531" s="16" t="e">
        <f>IF($L1531&lt;=$C$34,Daten!D1534,NA())</f>
        <v>#N/A</v>
      </c>
      <c r="P1531" s="24">
        <f t="shared" si="190"/>
        <v>1525</v>
      </c>
      <c r="Q1531" s="16" t="e">
        <f>IF($P1531&lt;=$D$34,Daten!F1534,NA())</f>
        <v>#N/A</v>
      </c>
      <c r="R1531" s="16" t="e">
        <f>IF($P1531&lt;=$D$34,Daten!G1534,NA())</f>
        <v>#N/A</v>
      </c>
      <c r="S1531" s="16" t="e">
        <f>IF($P1531&lt;=$D$34,Daten!H1534,NA())</f>
        <v>#N/A</v>
      </c>
      <c r="U1531" s="17">
        <f t="shared" si="191"/>
        <v>1525</v>
      </c>
      <c r="V1531" s="18" t="e">
        <f t="shared" si="184"/>
        <v>#N/A</v>
      </c>
      <c r="W1531" s="18" t="e">
        <f t="shared" si="185"/>
        <v>#N/A</v>
      </c>
      <c r="X1531" s="18" t="e">
        <f t="shared" si="186"/>
        <v>#N/A</v>
      </c>
      <c r="Y1531" s="17" t="e">
        <f t="array" aca="1" ref="Y1531" ca="1">IF(U1531&lt;=$C$53,SMALL(IF(ABS(OFFSET($M$7,,,$C$34)-V1531)=MIN(ABS(OFFSET($M$7,,,$C$34)-V1531)),ROW(OFFSET($M$7,,,$C$34))),1),NA())</f>
        <v>#N/A</v>
      </c>
      <c r="Z1531" s="17" t="e">
        <f t="array" aca="1" ref="Z1531" ca="1">IF(U1531&lt;=$C$53,LARGE(IF(ABS(OFFSET($M$7,,,$C$34)-W1531)=MIN(ABS(OFFSET($M$7,,,$C$34)-W1531)),ROW(OFFSET($M$7,,,$C$34))),1),NA())</f>
        <v>#N/A</v>
      </c>
      <c r="AA1531" s="19" t="e">
        <f t="shared" ca="1" si="187"/>
        <v>#N/A</v>
      </c>
      <c r="AB1531" s="17" t="e">
        <f t="array" aca="1" ref="AB1531" ca="1">IF(U1531&lt;=$C$53,SMALL(IF(ABS(OFFSET($Q$7,,,$D$34)-V1531)=MIN(ABS(OFFSET($Q$7,,,$D$34)-V1531)),ROW(OFFSET($Q$7,,,$D$34))),1),NA())</f>
        <v>#N/A</v>
      </c>
      <c r="AC1531" s="17" t="e">
        <f t="array" aca="1" ref="AC1531" ca="1">IF(U1531&lt;=$C$53,LARGE(IF(ABS(OFFSET($Q$7,,,$D$34)-W1531)=MIN(ABS(OFFSET($Q$7,,,$D$34)-W1531)),ROW(OFFSET($Q$7,,,$D$34))),1),NA())</f>
        <v>#N/A</v>
      </c>
      <c r="AD1531" s="19" t="e">
        <f t="shared" ca="1" si="188"/>
        <v>#N/A</v>
      </c>
    </row>
    <row r="1532" spans="12:30" x14ac:dyDescent="0.3">
      <c r="L1532" s="24">
        <f t="shared" si="189"/>
        <v>1526</v>
      </c>
      <c r="M1532" s="16" t="e">
        <f>IF($L1532&lt;=$C$34,Daten!B1535,NA())</f>
        <v>#N/A</v>
      </c>
      <c r="N1532" s="16" t="e">
        <f>IF($L1532&lt;=$C$34,Daten!C1535,NA())</f>
        <v>#N/A</v>
      </c>
      <c r="O1532" s="16" t="e">
        <f>IF($L1532&lt;=$C$34,Daten!D1535,NA())</f>
        <v>#N/A</v>
      </c>
      <c r="P1532" s="24">
        <f t="shared" si="190"/>
        <v>1526</v>
      </c>
      <c r="Q1532" s="16" t="e">
        <f>IF($P1532&lt;=$D$34,Daten!F1535,NA())</f>
        <v>#N/A</v>
      </c>
      <c r="R1532" s="16" t="e">
        <f>IF($P1532&lt;=$D$34,Daten!G1535,NA())</f>
        <v>#N/A</v>
      </c>
      <c r="S1532" s="16" t="e">
        <f>IF($P1532&lt;=$D$34,Daten!H1535,NA())</f>
        <v>#N/A</v>
      </c>
      <c r="U1532" s="17">
        <f t="shared" si="191"/>
        <v>1526</v>
      </c>
      <c r="V1532" s="18" t="e">
        <f t="shared" si="184"/>
        <v>#N/A</v>
      </c>
      <c r="W1532" s="18" t="e">
        <f t="shared" si="185"/>
        <v>#N/A</v>
      </c>
      <c r="X1532" s="18" t="e">
        <f t="shared" si="186"/>
        <v>#N/A</v>
      </c>
      <c r="Y1532" s="17" t="e">
        <f t="array" aca="1" ref="Y1532" ca="1">IF(U1532&lt;=$C$53,SMALL(IF(ABS(OFFSET($M$7,,,$C$34)-V1532)=MIN(ABS(OFFSET($M$7,,,$C$34)-V1532)),ROW(OFFSET($M$7,,,$C$34))),1),NA())</f>
        <v>#N/A</v>
      </c>
      <c r="Z1532" s="17" t="e">
        <f t="array" aca="1" ref="Z1532" ca="1">IF(U1532&lt;=$C$53,LARGE(IF(ABS(OFFSET($M$7,,,$C$34)-W1532)=MIN(ABS(OFFSET($M$7,,,$C$34)-W1532)),ROW(OFFSET($M$7,,,$C$34))),1),NA())</f>
        <v>#N/A</v>
      </c>
      <c r="AA1532" s="19" t="e">
        <f t="shared" ca="1" si="187"/>
        <v>#N/A</v>
      </c>
      <c r="AB1532" s="17" t="e">
        <f t="array" aca="1" ref="AB1532" ca="1">IF(U1532&lt;=$C$53,SMALL(IF(ABS(OFFSET($Q$7,,,$D$34)-V1532)=MIN(ABS(OFFSET($Q$7,,,$D$34)-V1532)),ROW(OFFSET($Q$7,,,$D$34))),1),NA())</f>
        <v>#N/A</v>
      </c>
      <c r="AC1532" s="17" t="e">
        <f t="array" aca="1" ref="AC1532" ca="1">IF(U1532&lt;=$C$53,LARGE(IF(ABS(OFFSET($Q$7,,,$D$34)-W1532)=MIN(ABS(OFFSET($Q$7,,,$D$34)-W1532)),ROW(OFFSET($Q$7,,,$D$34))),1),NA())</f>
        <v>#N/A</v>
      </c>
      <c r="AD1532" s="19" t="e">
        <f t="shared" ca="1" si="188"/>
        <v>#N/A</v>
      </c>
    </row>
    <row r="1533" spans="12:30" x14ac:dyDescent="0.3">
      <c r="L1533" s="24">
        <f t="shared" si="189"/>
        <v>1527</v>
      </c>
      <c r="M1533" s="16" t="e">
        <f>IF($L1533&lt;=$C$34,Daten!B1536,NA())</f>
        <v>#N/A</v>
      </c>
      <c r="N1533" s="16" t="e">
        <f>IF($L1533&lt;=$C$34,Daten!C1536,NA())</f>
        <v>#N/A</v>
      </c>
      <c r="O1533" s="16" t="e">
        <f>IF($L1533&lt;=$C$34,Daten!D1536,NA())</f>
        <v>#N/A</v>
      </c>
      <c r="P1533" s="24">
        <f t="shared" si="190"/>
        <v>1527</v>
      </c>
      <c r="Q1533" s="16" t="e">
        <f>IF($P1533&lt;=$D$34,Daten!F1536,NA())</f>
        <v>#N/A</v>
      </c>
      <c r="R1533" s="16" t="e">
        <f>IF($P1533&lt;=$D$34,Daten!G1536,NA())</f>
        <v>#N/A</v>
      </c>
      <c r="S1533" s="16" t="e">
        <f>IF($P1533&lt;=$D$34,Daten!H1536,NA())</f>
        <v>#N/A</v>
      </c>
      <c r="U1533" s="17">
        <f t="shared" si="191"/>
        <v>1527</v>
      </c>
      <c r="V1533" s="18" t="e">
        <f t="shared" si="184"/>
        <v>#N/A</v>
      </c>
      <c r="W1533" s="18" t="e">
        <f t="shared" si="185"/>
        <v>#N/A</v>
      </c>
      <c r="X1533" s="18" t="e">
        <f t="shared" si="186"/>
        <v>#N/A</v>
      </c>
      <c r="Y1533" s="17" t="e">
        <f t="array" aca="1" ref="Y1533" ca="1">IF(U1533&lt;=$C$53,SMALL(IF(ABS(OFFSET($M$7,,,$C$34)-V1533)=MIN(ABS(OFFSET($M$7,,,$C$34)-V1533)),ROW(OFFSET($M$7,,,$C$34))),1),NA())</f>
        <v>#N/A</v>
      </c>
      <c r="Z1533" s="17" t="e">
        <f t="array" aca="1" ref="Z1533" ca="1">IF(U1533&lt;=$C$53,LARGE(IF(ABS(OFFSET($M$7,,,$C$34)-W1533)=MIN(ABS(OFFSET($M$7,,,$C$34)-W1533)),ROW(OFFSET($M$7,,,$C$34))),1),NA())</f>
        <v>#N/A</v>
      </c>
      <c r="AA1533" s="19" t="e">
        <f t="shared" ca="1" si="187"/>
        <v>#N/A</v>
      </c>
      <c r="AB1533" s="17" t="e">
        <f t="array" aca="1" ref="AB1533" ca="1">IF(U1533&lt;=$C$53,SMALL(IF(ABS(OFFSET($Q$7,,,$D$34)-V1533)=MIN(ABS(OFFSET($Q$7,,,$D$34)-V1533)),ROW(OFFSET($Q$7,,,$D$34))),1),NA())</f>
        <v>#N/A</v>
      </c>
      <c r="AC1533" s="17" t="e">
        <f t="array" aca="1" ref="AC1533" ca="1">IF(U1533&lt;=$C$53,LARGE(IF(ABS(OFFSET($Q$7,,,$D$34)-W1533)=MIN(ABS(OFFSET($Q$7,,,$D$34)-W1533)),ROW(OFFSET($Q$7,,,$D$34))),1),NA())</f>
        <v>#N/A</v>
      </c>
      <c r="AD1533" s="19" t="e">
        <f t="shared" ca="1" si="188"/>
        <v>#N/A</v>
      </c>
    </row>
    <row r="1534" spans="12:30" x14ac:dyDescent="0.3">
      <c r="L1534" s="24">
        <f t="shared" si="189"/>
        <v>1528</v>
      </c>
      <c r="M1534" s="16" t="e">
        <f>IF($L1534&lt;=$C$34,Daten!B1537,NA())</f>
        <v>#N/A</v>
      </c>
      <c r="N1534" s="16" t="e">
        <f>IF($L1534&lt;=$C$34,Daten!C1537,NA())</f>
        <v>#N/A</v>
      </c>
      <c r="O1534" s="16" t="e">
        <f>IF($L1534&lt;=$C$34,Daten!D1537,NA())</f>
        <v>#N/A</v>
      </c>
      <c r="P1534" s="24">
        <f t="shared" si="190"/>
        <v>1528</v>
      </c>
      <c r="Q1534" s="16" t="e">
        <f>IF($P1534&lt;=$D$34,Daten!F1537,NA())</f>
        <v>#N/A</v>
      </c>
      <c r="R1534" s="16" t="e">
        <f>IF($P1534&lt;=$D$34,Daten!G1537,NA())</f>
        <v>#N/A</v>
      </c>
      <c r="S1534" s="16" t="e">
        <f>IF($P1534&lt;=$D$34,Daten!H1537,NA())</f>
        <v>#N/A</v>
      </c>
      <c r="U1534" s="17">
        <f t="shared" si="191"/>
        <v>1528</v>
      </c>
      <c r="V1534" s="18" t="e">
        <f t="shared" si="184"/>
        <v>#N/A</v>
      </c>
      <c r="W1534" s="18" t="e">
        <f t="shared" si="185"/>
        <v>#N/A</v>
      </c>
      <c r="X1534" s="18" t="e">
        <f t="shared" si="186"/>
        <v>#N/A</v>
      </c>
      <c r="Y1534" s="17" t="e">
        <f t="array" aca="1" ref="Y1534" ca="1">IF(U1534&lt;=$C$53,SMALL(IF(ABS(OFFSET($M$7,,,$C$34)-V1534)=MIN(ABS(OFFSET($M$7,,,$C$34)-V1534)),ROW(OFFSET($M$7,,,$C$34))),1),NA())</f>
        <v>#N/A</v>
      </c>
      <c r="Z1534" s="17" t="e">
        <f t="array" aca="1" ref="Z1534" ca="1">IF(U1534&lt;=$C$53,LARGE(IF(ABS(OFFSET($M$7,,,$C$34)-W1534)=MIN(ABS(OFFSET($M$7,,,$C$34)-W1534)),ROW(OFFSET($M$7,,,$C$34))),1),NA())</f>
        <v>#N/A</v>
      </c>
      <c r="AA1534" s="19" t="e">
        <f t="shared" ca="1" si="187"/>
        <v>#N/A</v>
      </c>
      <c r="AB1534" s="17" t="e">
        <f t="array" aca="1" ref="AB1534" ca="1">IF(U1534&lt;=$C$53,SMALL(IF(ABS(OFFSET($Q$7,,,$D$34)-V1534)=MIN(ABS(OFFSET($Q$7,,,$D$34)-V1534)),ROW(OFFSET($Q$7,,,$D$34))),1),NA())</f>
        <v>#N/A</v>
      </c>
      <c r="AC1534" s="17" t="e">
        <f t="array" aca="1" ref="AC1534" ca="1">IF(U1534&lt;=$C$53,LARGE(IF(ABS(OFFSET($Q$7,,,$D$34)-W1534)=MIN(ABS(OFFSET($Q$7,,,$D$34)-W1534)),ROW(OFFSET($Q$7,,,$D$34))),1),NA())</f>
        <v>#N/A</v>
      </c>
      <c r="AD1534" s="19" t="e">
        <f t="shared" ca="1" si="188"/>
        <v>#N/A</v>
      </c>
    </row>
    <row r="1535" spans="12:30" x14ac:dyDescent="0.3">
      <c r="L1535" s="24">
        <f t="shared" si="189"/>
        <v>1529</v>
      </c>
      <c r="M1535" s="16" t="e">
        <f>IF($L1535&lt;=$C$34,Daten!B1538,NA())</f>
        <v>#N/A</v>
      </c>
      <c r="N1535" s="16" t="e">
        <f>IF($L1535&lt;=$C$34,Daten!C1538,NA())</f>
        <v>#N/A</v>
      </c>
      <c r="O1535" s="16" t="e">
        <f>IF($L1535&lt;=$C$34,Daten!D1538,NA())</f>
        <v>#N/A</v>
      </c>
      <c r="P1535" s="24">
        <f t="shared" si="190"/>
        <v>1529</v>
      </c>
      <c r="Q1535" s="16" t="e">
        <f>IF($P1535&lt;=$D$34,Daten!F1538,NA())</f>
        <v>#N/A</v>
      </c>
      <c r="R1535" s="16" t="e">
        <f>IF($P1535&lt;=$D$34,Daten!G1538,NA())</f>
        <v>#N/A</v>
      </c>
      <c r="S1535" s="16" t="e">
        <f>IF($P1535&lt;=$D$34,Daten!H1538,NA())</f>
        <v>#N/A</v>
      </c>
      <c r="U1535" s="17">
        <f t="shared" si="191"/>
        <v>1529</v>
      </c>
      <c r="V1535" s="18" t="e">
        <f t="shared" si="184"/>
        <v>#N/A</v>
      </c>
      <c r="W1535" s="18" t="e">
        <f t="shared" si="185"/>
        <v>#N/A</v>
      </c>
      <c r="X1535" s="18" t="e">
        <f t="shared" si="186"/>
        <v>#N/A</v>
      </c>
      <c r="Y1535" s="17" t="e">
        <f t="array" aca="1" ref="Y1535" ca="1">IF(U1535&lt;=$C$53,SMALL(IF(ABS(OFFSET($M$7,,,$C$34)-V1535)=MIN(ABS(OFFSET($M$7,,,$C$34)-V1535)),ROW(OFFSET($M$7,,,$C$34))),1),NA())</f>
        <v>#N/A</v>
      </c>
      <c r="Z1535" s="17" t="e">
        <f t="array" aca="1" ref="Z1535" ca="1">IF(U1535&lt;=$C$53,LARGE(IF(ABS(OFFSET($M$7,,,$C$34)-W1535)=MIN(ABS(OFFSET($M$7,,,$C$34)-W1535)),ROW(OFFSET($M$7,,,$C$34))),1),NA())</f>
        <v>#N/A</v>
      </c>
      <c r="AA1535" s="19" t="e">
        <f t="shared" ca="1" si="187"/>
        <v>#N/A</v>
      </c>
      <c r="AB1535" s="17" t="e">
        <f t="array" aca="1" ref="AB1535" ca="1">IF(U1535&lt;=$C$53,SMALL(IF(ABS(OFFSET($Q$7,,,$D$34)-V1535)=MIN(ABS(OFFSET($Q$7,,,$D$34)-V1535)),ROW(OFFSET($Q$7,,,$D$34))),1),NA())</f>
        <v>#N/A</v>
      </c>
      <c r="AC1535" s="17" t="e">
        <f t="array" aca="1" ref="AC1535" ca="1">IF(U1535&lt;=$C$53,LARGE(IF(ABS(OFFSET($Q$7,,,$D$34)-W1535)=MIN(ABS(OFFSET($Q$7,,,$D$34)-W1535)),ROW(OFFSET($Q$7,,,$D$34))),1),NA())</f>
        <v>#N/A</v>
      </c>
      <c r="AD1535" s="19" t="e">
        <f t="shared" ca="1" si="188"/>
        <v>#N/A</v>
      </c>
    </row>
    <row r="1536" spans="12:30" x14ac:dyDescent="0.3">
      <c r="L1536" s="24">
        <f t="shared" si="189"/>
        <v>1530</v>
      </c>
      <c r="M1536" s="16" t="e">
        <f>IF($L1536&lt;=$C$34,Daten!B1539,NA())</f>
        <v>#N/A</v>
      </c>
      <c r="N1536" s="16" t="e">
        <f>IF($L1536&lt;=$C$34,Daten!C1539,NA())</f>
        <v>#N/A</v>
      </c>
      <c r="O1536" s="16" t="e">
        <f>IF($L1536&lt;=$C$34,Daten!D1539,NA())</f>
        <v>#N/A</v>
      </c>
      <c r="P1536" s="24">
        <f t="shared" si="190"/>
        <v>1530</v>
      </c>
      <c r="Q1536" s="16" t="e">
        <f>IF($P1536&lt;=$D$34,Daten!F1539,NA())</f>
        <v>#N/A</v>
      </c>
      <c r="R1536" s="16" t="e">
        <f>IF($P1536&lt;=$D$34,Daten!G1539,NA())</f>
        <v>#N/A</v>
      </c>
      <c r="S1536" s="16" t="e">
        <f>IF($P1536&lt;=$D$34,Daten!H1539,NA())</f>
        <v>#N/A</v>
      </c>
      <c r="U1536" s="17">
        <f t="shared" si="191"/>
        <v>1530</v>
      </c>
      <c r="V1536" s="18" t="e">
        <f t="shared" si="184"/>
        <v>#N/A</v>
      </c>
      <c r="W1536" s="18" t="e">
        <f t="shared" si="185"/>
        <v>#N/A</v>
      </c>
      <c r="X1536" s="18" t="e">
        <f t="shared" si="186"/>
        <v>#N/A</v>
      </c>
      <c r="Y1536" s="17" t="e">
        <f t="array" aca="1" ref="Y1536" ca="1">IF(U1536&lt;=$C$53,SMALL(IF(ABS(OFFSET($M$7,,,$C$34)-V1536)=MIN(ABS(OFFSET($M$7,,,$C$34)-V1536)),ROW(OFFSET($M$7,,,$C$34))),1),NA())</f>
        <v>#N/A</v>
      </c>
      <c r="Z1536" s="17" t="e">
        <f t="array" aca="1" ref="Z1536" ca="1">IF(U1536&lt;=$C$53,LARGE(IF(ABS(OFFSET($M$7,,,$C$34)-W1536)=MIN(ABS(OFFSET($M$7,,,$C$34)-W1536)),ROW(OFFSET($M$7,,,$C$34))),1),NA())</f>
        <v>#N/A</v>
      </c>
      <c r="AA1536" s="19" t="e">
        <f t="shared" ca="1" si="187"/>
        <v>#N/A</v>
      </c>
      <c r="AB1536" s="17" t="e">
        <f t="array" aca="1" ref="AB1536" ca="1">IF(U1536&lt;=$C$53,SMALL(IF(ABS(OFFSET($Q$7,,,$D$34)-V1536)=MIN(ABS(OFFSET($Q$7,,,$D$34)-V1536)),ROW(OFFSET($Q$7,,,$D$34))),1),NA())</f>
        <v>#N/A</v>
      </c>
      <c r="AC1536" s="17" t="e">
        <f t="array" aca="1" ref="AC1536" ca="1">IF(U1536&lt;=$C$53,LARGE(IF(ABS(OFFSET($Q$7,,,$D$34)-W1536)=MIN(ABS(OFFSET($Q$7,,,$D$34)-W1536)),ROW(OFFSET($Q$7,,,$D$34))),1),NA())</f>
        <v>#N/A</v>
      </c>
      <c r="AD1536" s="19" t="e">
        <f t="shared" ca="1" si="188"/>
        <v>#N/A</v>
      </c>
    </row>
    <row r="1537" spans="12:30" x14ac:dyDescent="0.3">
      <c r="L1537" s="24">
        <f t="shared" si="189"/>
        <v>1531</v>
      </c>
      <c r="M1537" s="16" t="e">
        <f>IF($L1537&lt;=$C$34,Daten!B1540,NA())</f>
        <v>#N/A</v>
      </c>
      <c r="N1537" s="16" t="e">
        <f>IF($L1537&lt;=$C$34,Daten!C1540,NA())</f>
        <v>#N/A</v>
      </c>
      <c r="O1537" s="16" t="e">
        <f>IF($L1537&lt;=$C$34,Daten!D1540,NA())</f>
        <v>#N/A</v>
      </c>
      <c r="P1537" s="24">
        <f t="shared" si="190"/>
        <v>1531</v>
      </c>
      <c r="Q1537" s="16" t="e">
        <f>IF($P1537&lt;=$D$34,Daten!F1540,NA())</f>
        <v>#N/A</v>
      </c>
      <c r="R1537" s="16" t="e">
        <f>IF($P1537&lt;=$D$34,Daten!G1540,NA())</f>
        <v>#N/A</v>
      </c>
      <c r="S1537" s="16" t="e">
        <f>IF($P1537&lt;=$D$34,Daten!H1540,NA())</f>
        <v>#N/A</v>
      </c>
      <c r="U1537" s="17">
        <f t="shared" si="191"/>
        <v>1531</v>
      </c>
      <c r="V1537" s="18" t="e">
        <f t="shared" si="184"/>
        <v>#N/A</v>
      </c>
      <c r="W1537" s="18" t="e">
        <f t="shared" si="185"/>
        <v>#N/A</v>
      </c>
      <c r="X1537" s="18" t="e">
        <f t="shared" si="186"/>
        <v>#N/A</v>
      </c>
      <c r="Y1537" s="17" t="e">
        <f t="array" aca="1" ref="Y1537" ca="1">IF(U1537&lt;=$C$53,SMALL(IF(ABS(OFFSET($M$7,,,$C$34)-V1537)=MIN(ABS(OFFSET($M$7,,,$C$34)-V1537)),ROW(OFFSET($M$7,,,$C$34))),1),NA())</f>
        <v>#N/A</v>
      </c>
      <c r="Z1537" s="17" t="e">
        <f t="array" aca="1" ref="Z1537" ca="1">IF(U1537&lt;=$C$53,LARGE(IF(ABS(OFFSET($M$7,,,$C$34)-W1537)=MIN(ABS(OFFSET($M$7,,,$C$34)-W1537)),ROW(OFFSET($M$7,,,$C$34))),1),NA())</f>
        <v>#N/A</v>
      </c>
      <c r="AA1537" s="19" t="e">
        <f t="shared" ca="1" si="187"/>
        <v>#N/A</v>
      </c>
      <c r="AB1537" s="17" t="e">
        <f t="array" aca="1" ref="AB1537" ca="1">IF(U1537&lt;=$C$53,SMALL(IF(ABS(OFFSET($Q$7,,,$D$34)-V1537)=MIN(ABS(OFFSET($Q$7,,,$D$34)-V1537)),ROW(OFFSET($Q$7,,,$D$34))),1),NA())</f>
        <v>#N/A</v>
      </c>
      <c r="AC1537" s="17" t="e">
        <f t="array" aca="1" ref="AC1537" ca="1">IF(U1537&lt;=$C$53,LARGE(IF(ABS(OFFSET($Q$7,,,$D$34)-W1537)=MIN(ABS(OFFSET($Q$7,,,$D$34)-W1537)),ROW(OFFSET($Q$7,,,$D$34))),1),NA())</f>
        <v>#N/A</v>
      </c>
      <c r="AD1537" s="19" t="e">
        <f t="shared" ca="1" si="188"/>
        <v>#N/A</v>
      </c>
    </row>
    <row r="1538" spans="12:30" x14ac:dyDescent="0.3">
      <c r="L1538" s="24">
        <f t="shared" si="189"/>
        <v>1532</v>
      </c>
      <c r="M1538" s="16" t="e">
        <f>IF($L1538&lt;=$C$34,Daten!B1541,NA())</f>
        <v>#N/A</v>
      </c>
      <c r="N1538" s="16" t="e">
        <f>IF($L1538&lt;=$C$34,Daten!C1541,NA())</f>
        <v>#N/A</v>
      </c>
      <c r="O1538" s="16" t="e">
        <f>IF($L1538&lt;=$C$34,Daten!D1541,NA())</f>
        <v>#N/A</v>
      </c>
      <c r="P1538" s="24">
        <f t="shared" si="190"/>
        <v>1532</v>
      </c>
      <c r="Q1538" s="16" t="e">
        <f>IF($P1538&lt;=$D$34,Daten!F1541,NA())</f>
        <v>#N/A</v>
      </c>
      <c r="R1538" s="16" t="e">
        <f>IF($P1538&lt;=$D$34,Daten!G1541,NA())</f>
        <v>#N/A</v>
      </c>
      <c r="S1538" s="16" t="e">
        <f>IF($P1538&lt;=$D$34,Daten!H1541,NA())</f>
        <v>#N/A</v>
      </c>
      <c r="U1538" s="17">
        <f t="shared" si="191"/>
        <v>1532</v>
      </c>
      <c r="V1538" s="18" t="e">
        <f t="shared" si="184"/>
        <v>#N/A</v>
      </c>
      <c r="W1538" s="18" t="e">
        <f t="shared" si="185"/>
        <v>#N/A</v>
      </c>
      <c r="X1538" s="18" t="e">
        <f t="shared" si="186"/>
        <v>#N/A</v>
      </c>
      <c r="Y1538" s="17" t="e">
        <f t="array" aca="1" ref="Y1538" ca="1">IF(U1538&lt;=$C$53,SMALL(IF(ABS(OFFSET($M$7,,,$C$34)-V1538)=MIN(ABS(OFFSET($M$7,,,$C$34)-V1538)),ROW(OFFSET($M$7,,,$C$34))),1),NA())</f>
        <v>#N/A</v>
      </c>
      <c r="Z1538" s="17" t="e">
        <f t="array" aca="1" ref="Z1538" ca="1">IF(U1538&lt;=$C$53,LARGE(IF(ABS(OFFSET($M$7,,,$C$34)-W1538)=MIN(ABS(OFFSET($M$7,,,$C$34)-W1538)),ROW(OFFSET($M$7,,,$C$34))),1),NA())</f>
        <v>#N/A</v>
      </c>
      <c r="AA1538" s="19" t="e">
        <f t="shared" ca="1" si="187"/>
        <v>#N/A</v>
      </c>
      <c r="AB1538" s="17" t="e">
        <f t="array" aca="1" ref="AB1538" ca="1">IF(U1538&lt;=$C$53,SMALL(IF(ABS(OFFSET($Q$7,,,$D$34)-V1538)=MIN(ABS(OFFSET($Q$7,,,$D$34)-V1538)),ROW(OFFSET($Q$7,,,$D$34))),1),NA())</f>
        <v>#N/A</v>
      </c>
      <c r="AC1538" s="17" t="e">
        <f t="array" aca="1" ref="AC1538" ca="1">IF(U1538&lt;=$C$53,LARGE(IF(ABS(OFFSET($Q$7,,,$D$34)-W1538)=MIN(ABS(OFFSET($Q$7,,,$D$34)-W1538)),ROW(OFFSET($Q$7,,,$D$34))),1),NA())</f>
        <v>#N/A</v>
      </c>
      <c r="AD1538" s="19" t="e">
        <f t="shared" ca="1" si="188"/>
        <v>#N/A</v>
      </c>
    </row>
    <row r="1539" spans="12:30" x14ac:dyDescent="0.3">
      <c r="L1539" s="24">
        <f t="shared" si="189"/>
        <v>1533</v>
      </c>
      <c r="M1539" s="16" t="e">
        <f>IF($L1539&lt;=$C$34,Daten!B1542,NA())</f>
        <v>#N/A</v>
      </c>
      <c r="N1539" s="16" t="e">
        <f>IF($L1539&lt;=$C$34,Daten!C1542,NA())</f>
        <v>#N/A</v>
      </c>
      <c r="O1539" s="16" t="e">
        <f>IF($L1539&lt;=$C$34,Daten!D1542,NA())</f>
        <v>#N/A</v>
      </c>
      <c r="P1539" s="24">
        <f t="shared" si="190"/>
        <v>1533</v>
      </c>
      <c r="Q1539" s="16" t="e">
        <f>IF($P1539&lt;=$D$34,Daten!F1542,NA())</f>
        <v>#N/A</v>
      </c>
      <c r="R1539" s="16" t="e">
        <f>IF($P1539&lt;=$D$34,Daten!G1542,NA())</f>
        <v>#N/A</v>
      </c>
      <c r="S1539" s="16" t="e">
        <f>IF($P1539&lt;=$D$34,Daten!H1542,NA())</f>
        <v>#N/A</v>
      </c>
      <c r="U1539" s="17">
        <f t="shared" si="191"/>
        <v>1533</v>
      </c>
      <c r="V1539" s="18" t="e">
        <f t="shared" si="184"/>
        <v>#N/A</v>
      </c>
      <c r="W1539" s="18" t="e">
        <f t="shared" si="185"/>
        <v>#N/A</v>
      </c>
      <c r="X1539" s="18" t="e">
        <f t="shared" si="186"/>
        <v>#N/A</v>
      </c>
      <c r="Y1539" s="17" t="e">
        <f t="array" aca="1" ref="Y1539" ca="1">IF(U1539&lt;=$C$53,SMALL(IF(ABS(OFFSET($M$7,,,$C$34)-V1539)=MIN(ABS(OFFSET($M$7,,,$C$34)-V1539)),ROW(OFFSET($M$7,,,$C$34))),1),NA())</f>
        <v>#N/A</v>
      </c>
      <c r="Z1539" s="17" t="e">
        <f t="array" aca="1" ref="Z1539" ca="1">IF(U1539&lt;=$C$53,LARGE(IF(ABS(OFFSET($M$7,,,$C$34)-W1539)=MIN(ABS(OFFSET($M$7,,,$C$34)-W1539)),ROW(OFFSET($M$7,,,$C$34))),1),NA())</f>
        <v>#N/A</v>
      </c>
      <c r="AA1539" s="19" t="e">
        <f t="shared" ca="1" si="187"/>
        <v>#N/A</v>
      </c>
      <c r="AB1539" s="17" t="e">
        <f t="array" aca="1" ref="AB1539" ca="1">IF(U1539&lt;=$C$53,SMALL(IF(ABS(OFFSET($Q$7,,,$D$34)-V1539)=MIN(ABS(OFFSET($Q$7,,,$D$34)-V1539)),ROW(OFFSET($Q$7,,,$D$34))),1),NA())</f>
        <v>#N/A</v>
      </c>
      <c r="AC1539" s="17" t="e">
        <f t="array" aca="1" ref="AC1539" ca="1">IF(U1539&lt;=$C$53,LARGE(IF(ABS(OFFSET($Q$7,,,$D$34)-W1539)=MIN(ABS(OFFSET($Q$7,,,$D$34)-W1539)),ROW(OFFSET($Q$7,,,$D$34))),1),NA())</f>
        <v>#N/A</v>
      </c>
      <c r="AD1539" s="19" t="e">
        <f t="shared" ca="1" si="188"/>
        <v>#N/A</v>
      </c>
    </row>
    <row r="1540" spans="12:30" x14ac:dyDescent="0.3">
      <c r="L1540" s="24">
        <f t="shared" si="189"/>
        <v>1534</v>
      </c>
      <c r="M1540" s="16" t="e">
        <f>IF($L1540&lt;=$C$34,Daten!B1543,NA())</f>
        <v>#N/A</v>
      </c>
      <c r="N1540" s="16" t="e">
        <f>IF($L1540&lt;=$C$34,Daten!C1543,NA())</f>
        <v>#N/A</v>
      </c>
      <c r="O1540" s="16" t="e">
        <f>IF($L1540&lt;=$C$34,Daten!D1543,NA())</f>
        <v>#N/A</v>
      </c>
      <c r="P1540" s="24">
        <f t="shared" si="190"/>
        <v>1534</v>
      </c>
      <c r="Q1540" s="16" t="e">
        <f>IF($P1540&lt;=$D$34,Daten!F1543,NA())</f>
        <v>#N/A</v>
      </c>
      <c r="R1540" s="16" t="e">
        <f>IF($P1540&lt;=$D$34,Daten!G1543,NA())</f>
        <v>#N/A</v>
      </c>
      <c r="S1540" s="16" t="e">
        <f>IF($P1540&lt;=$D$34,Daten!H1543,NA())</f>
        <v>#N/A</v>
      </c>
      <c r="U1540" s="17">
        <f t="shared" si="191"/>
        <v>1534</v>
      </c>
      <c r="V1540" s="18" t="e">
        <f t="shared" si="184"/>
        <v>#N/A</v>
      </c>
      <c r="W1540" s="18" t="e">
        <f t="shared" si="185"/>
        <v>#N/A</v>
      </c>
      <c r="X1540" s="18" t="e">
        <f t="shared" si="186"/>
        <v>#N/A</v>
      </c>
      <c r="Y1540" s="17" t="e">
        <f t="array" aca="1" ref="Y1540" ca="1">IF(U1540&lt;=$C$53,SMALL(IF(ABS(OFFSET($M$7,,,$C$34)-V1540)=MIN(ABS(OFFSET($M$7,,,$C$34)-V1540)),ROW(OFFSET($M$7,,,$C$34))),1),NA())</f>
        <v>#N/A</v>
      </c>
      <c r="Z1540" s="17" t="e">
        <f t="array" aca="1" ref="Z1540" ca="1">IF(U1540&lt;=$C$53,LARGE(IF(ABS(OFFSET($M$7,,,$C$34)-W1540)=MIN(ABS(OFFSET($M$7,,,$C$34)-W1540)),ROW(OFFSET($M$7,,,$C$34))),1),NA())</f>
        <v>#N/A</v>
      </c>
      <c r="AA1540" s="19" t="e">
        <f t="shared" ca="1" si="187"/>
        <v>#N/A</v>
      </c>
      <c r="AB1540" s="17" t="e">
        <f t="array" aca="1" ref="AB1540" ca="1">IF(U1540&lt;=$C$53,SMALL(IF(ABS(OFFSET($Q$7,,,$D$34)-V1540)=MIN(ABS(OFFSET($Q$7,,,$D$34)-V1540)),ROW(OFFSET($Q$7,,,$D$34))),1),NA())</f>
        <v>#N/A</v>
      </c>
      <c r="AC1540" s="17" t="e">
        <f t="array" aca="1" ref="AC1540" ca="1">IF(U1540&lt;=$C$53,LARGE(IF(ABS(OFFSET($Q$7,,,$D$34)-W1540)=MIN(ABS(OFFSET($Q$7,,,$D$34)-W1540)),ROW(OFFSET($Q$7,,,$D$34))),1),NA())</f>
        <v>#N/A</v>
      </c>
      <c r="AD1540" s="19" t="e">
        <f t="shared" ca="1" si="188"/>
        <v>#N/A</v>
      </c>
    </row>
    <row r="1541" spans="12:30" x14ac:dyDescent="0.3">
      <c r="L1541" s="24">
        <f t="shared" si="189"/>
        <v>1535</v>
      </c>
      <c r="M1541" s="16" t="e">
        <f>IF($L1541&lt;=$C$34,Daten!B1544,NA())</f>
        <v>#N/A</v>
      </c>
      <c r="N1541" s="16" t="e">
        <f>IF($L1541&lt;=$C$34,Daten!C1544,NA())</f>
        <v>#N/A</v>
      </c>
      <c r="O1541" s="16" t="e">
        <f>IF($L1541&lt;=$C$34,Daten!D1544,NA())</f>
        <v>#N/A</v>
      </c>
      <c r="P1541" s="24">
        <f t="shared" si="190"/>
        <v>1535</v>
      </c>
      <c r="Q1541" s="16" t="e">
        <f>IF($P1541&lt;=$D$34,Daten!F1544,NA())</f>
        <v>#N/A</v>
      </c>
      <c r="R1541" s="16" t="e">
        <f>IF($P1541&lt;=$D$34,Daten!G1544,NA())</f>
        <v>#N/A</v>
      </c>
      <c r="S1541" s="16" t="e">
        <f>IF($P1541&lt;=$D$34,Daten!H1544,NA())</f>
        <v>#N/A</v>
      </c>
      <c r="U1541" s="17">
        <f t="shared" si="191"/>
        <v>1535</v>
      </c>
      <c r="V1541" s="18" t="e">
        <f t="shared" si="184"/>
        <v>#N/A</v>
      </c>
      <c r="W1541" s="18" t="e">
        <f t="shared" si="185"/>
        <v>#N/A</v>
      </c>
      <c r="X1541" s="18" t="e">
        <f t="shared" si="186"/>
        <v>#N/A</v>
      </c>
      <c r="Y1541" s="17" t="e">
        <f t="array" aca="1" ref="Y1541" ca="1">IF(U1541&lt;=$C$53,SMALL(IF(ABS(OFFSET($M$7,,,$C$34)-V1541)=MIN(ABS(OFFSET($M$7,,,$C$34)-V1541)),ROW(OFFSET($M$7,,,$C$34))),1),NA())</f>
        <v>#N/A</v>
      </c>
      <c r="Z1541" s="17" t="e">
        <f t="array" aca="1" ref="Z1541" ca="1">IF(U1541&lt;=$C$53,LARGE(IF(ABS(OFFSET($M$7,,,$C$34)-W1541)=MIN(ABS(OFFSET($M$7,,,$C$34)-W1541)),ROW(OFFSET($M$7,,,$C$34))),1),NA())</f>
        <v>#N/A</v>
      </c>
      <c r="AA1541" s="19" t="e">
        <f t="shared" ca="1" si="187"/>
        <v>#N/A</v>
      </c>
      <c r="AB1541" s="17" t="e">
        <f t="array" aca="1" ref="AB1541" ca="1">IF(U1541&lt;=$C$53,SMALL(IF(ABS(OFFSET($Q$7,,,$D$34)-V1541)=MIN(ABS(OFFSET($Q$7,,,$D$34)-V1541)),ROW(OFFSET($Q$7,,,$D$34))),1),NA())</f>
        <v>#N/A</v>
      </c>
      <c r="AC1541" s="17" t="e">
        <f t="array" aca="1" ref="AC1541" ca="1">IF(U1541&lt;=$C$53,LARGE(IF(ABS(OFFSET($Q$7,,,$D$34)-W1541)=MIN(ABS(OFFSET($Q$7,,,$D$34)-W1541)),ROW(OFFSET($Q$7,,,$D$34))),1),NA())</f>
        <v>#N/A</v>
      </c>
      <c r="AD1541" s="19" t="e">
        <f t="shared" ca="1" si="188"/>
        <v>#N/A</v>
      </c>
    </row>
    <row r="1542" spans="12:30" x14ac:dyDescent="0.3">
      <c r="L1542" s="24">
        <f t="shared" si="189"/>
        <v>1536</v>
      </c>
      <c r="M1542" s="16" t="e">
        <f>IF($L1542&lt;=$C$34,Daten!B1545,NA())</f>
        <v>#N/A</v>
      </c>
      <c r="N1542" s="16" t="e">
        <f>IF($L1542&lt;=$C$34,Daten!C1545,NA())</f>
        <v>#N/A</v>
      </c>
      <c r="O1542" s="16" t="e">
        <f>IF($L1542&lt;=$C$34,Daten!D1545,NA())</f>
        <v>#N/A</v>
      </c>
      <c r="P1542" s="24">
        <f t="shared" si="190"/>
        <v>1536</v>
      </c>
      <c r="Q1542" s="16" t="e">
        <f>IF($P1542&lt;=$D$34,Daten!F1545,NA())</f>
        <v>#N/A</v>
      </c>
      <c r="R1542" s="16" t="e">
        <f>IF($P1542&lt;=$D$34,Daten!G1545,NA())</f>
        <v>#N/A</v>
      </c>
      <c r="S1542" s="16" t="e">
        <f>IF($P1542&lt;=$D$34,Daten!H1545,NA())</f>
        <v>#N/A</v>
      </c>
      <c r="U1542" s="17">
        <f t="shared" si="191"/>
        <v>1536</v>
      </c>
      <c r="V1542" s="18" t="e">
        <f t="shared" si="184"/>
        <v>#N/A</v>
      </c>
      <c r="W1542" s="18" t="e">
        <f t="shared" si="185"/>
        <v>#N/A</v>
      </c>
      <c r="X1542" s="18" t="e">
        <f t="shared" si="186"/>
        <v>#N/A</v>
      </c>
      <c r="Y1542" s="17" t="e">
        <f t="array" aca="1" ref="Y1542" ca="1">IF(U1542&lt;=$C$53,SMALL(IF(ABS(OFFSET($M$7,,,$C$34)-V1542)=MIN(ABS(OFFSET($M$7,,,$C$34)-V1542)),ROW(OFFSET($M$7,,,$C$34))),1),NA())</f>
        <v>#N/A</v>
      </c>
      <c r="Z1542" s="17" t="e">
        <f t="array" aca="1" ref="Z1542" ca="1">IF(U1542&lt;=$C$53,LARGE(IF(ABS(OFFSET($M$7,,,$C$34)-W1542)=MIN(ABS(OFFSET($M$7,,,$C$34)-W1542)),ROW(OFFSET($M$7,,,$C$34))),1),NA())</f>
        <v>#N/A</v>
      </c>
      <c r="AA1542" s="19" t="e">
        <f t="shared" ca="1" si="187"/>
        <v>#N/A</v>
      </c>
      <c r="AB1542" s="17" t="e">
        <f t="array" aca="1" ref="AB1542" ca="1">IF(U1542&lt;=$C$53,SMALL(IF(ABS(OFFSET($Q$7,,,$D$34)-V1542)=MIN(ABS(OFFSET($Q$7,,,$D$34)-V1542)),ROW(OFFSET($Q$7,,,$D$34))),1),NA())</f>
        <v>#N/A</v>
      </c>
      <c r="AC1542" s="17" t="e">
        <f t="array" aca="1" ref="AC1542" ca="1">IF(U1542&lt;=$C$53,LARGE(IF(ABS(OFFSET($Q$7,,,$D$34)-W1542)=MIN(ABS(OFFSET($Q$7,,,$D$34)-W1542)),ROW(OFFSET($Q$7,,,$D$34))),1),NA())</f>
        <v>#N/A</v>
      </c>
      <c r="AD1542" s="19" t="e">
        <f t="shared" ca="1" si="188"/>
        <v>#N/A</v>
      </c>
    </row>
    <row r="1543" spans="12:30" x14ac:dyDescent="0.3">
      <c r="L1543" s="24">
        <f t="shared" si="189"/>
        <v>1537</v>
      </c>
      <c r="M1543" s="16" t="e">
        <f>IF($L1543&lt;=$C$34,Daten!B1546,NA())</f>
        <v>#N/A</v>
      </c>
      <c r="N1543" s="16" t="e">
        <f>IF($L1543&lt;=$C$34,Daten!C1546,NA())</f>
        <v>#N/A</v>
      </c>
      <c r="O1543" s="16" t="e">
        <f>IF($L1543&lt;=$C$34,Daten!D1546,NA())</f>
        <v>#N/A</v>
      </c>
      <c r="P1543" s="24">
        <f t="shared" si="190"/>
        <v>1537</v>
      </c>
      <c r="Q1543" s="16" t="e">
        <f>IF($P1543&lt;=$D$34,Daten!F1546,NA())</f>
        <v>#N/A</v>
      </c>
      <c r="R1543" s="16" t="e">
        <f>IF($P1543&lt;=$D$34,Daten!G1546,NA())</f>
        <v>#N/A</v>
      </c>
      <c r="S1543" s="16" t="e">
        <f>IF($P1543&lt;=$D$34,Daten!H1546,NA())</f>
        <v>#N/A</v>
      </c>
      <c r="U1543" s="17">
        <f t="shared" si="191"/>
        <v>1537</v>
      </c>
      <c r="V1543" s="18" t="e">
        <f t="shared" si="184"/>
        <v>#N/A</v>
      </c>
      <c r="W1543" s="18" t="e">
        <f t="shared" si="185"/>
        <v>#N/A</v>
      </c>
      <c r="X1543" s="18" t="e">
        <f t="shared" si="186"/>
        <v>#N/A</v>
      </c>
      <c r="Y1543" s="17" t="e">
        <f t="array" aca="1" ref="Y1543" ca="1">IF(U1543&lt;=$C$53,SMALL(IF(ABS(OFFSET($M$7,,,$C$34)-V1543)=MIN(ABS(OFFSET($M$7,,,$C$34)-V1543)),ROW(OFFSET($M$7,,,$C$34))),1),NA())</f>
        <v>#N/A</v>
      </c>
      <c r="Z1543" s="17" t="e">
        <f t="array" aca="1" ref="Z1543" ca="1">IF(U1543&lt;=$C$53,LARGE(IF(ABS(OFFSET($M$7,,,$C$34)-W1543)=MIN(ABS(OFFSET($M$7,,,$C$34)-W1543)),ROW(OFFSET($M$7,,,$C$34))),1),NA())</f>
        <v>#N/A</v>
      </c>
      <c r="AA1543" s="19" t="e">
        <f t="shared" ca="1" si="187"/>
        <v>#N/A</v>
      </c>
      <c r="AB1543" s="17" t="e">
        <f t="array" aca="1" ref="AB1543" ca="1">IF(U1543&lt;=$C$53,SMALL(IF(ABS(OFFSET($Q$7,,,$D$34)-V1543)=MIN(ABS(OFFSET($Q$7,,,$D$34)-V1543)),ROW(OFFSET($Q$7,,,$D$34))),1),NA())</f>
        <v>#N/A</v>
      </c>
      <c r="AC1543" s="17" t="e">
        <f t="array" aca="1" ref="AC1543" ca="1">IF(U1543&lt;=$C$53,LARGE(IF(ABS(OFFSET($Q$7,,,$D$34)-W1543)=MIN(ABS(OFFSET($Q$7,,,$D$34)-W1543)),ROW(OFFSET($Q$7,,,$D$34))),1),NA())</f>
        <v>#N/A</v>
      </c>
      <c r="AD1543" s="19" t="e">
        <f t="shared" ca="1" si="188"/>
        <v>#N/A</v>
      </c>
    </row>
    <row r="1544" spans="12:30" x14ac:dyDescent="0.3">
      <c r="L1544" s="24">
        <f t="shared" si="189"/>
        <v>1538</v>
      </c>
      <c r="M1544" s="16" t="e">
        <f>IF($L1544&lt;=$C$34,Daten!B1547,NA())</f>
        <v>#N/A</v>
      </c>
      <c r="N1544" s="16" t="e">
        <f>IF($L1544&lt;=$C$34,Daten!C1547,NA())</f>
        <v>#N/A</v>
      </c>
      <c r="O1544" s="16" t="e">
        <f>IF($L1544&lt;=$C$34,Daten!D1547,NA())</f>
        <v>#N/A</v>
      </c>
      <c r="P1544" s="24">
        <f t="shared" si="190"/>
        <v>1538</v>
      </c>
      <c r="Q1544" s="16" t="e">
        <f>IF($P1544&lt;=$D$34,Daten!F1547,NA())</f>
        <v>#N/A</v>
      </c>
      <c r="R1544" s="16" t="e">
        <f>IF($P1544&lt;=$D$34,Daten!G1547,NA())</f>
        <v>#N/A</v>
      </c>
      <c r="S1544" s="16" t="e">
        <f>IF($P1544&lt;=$D$34,Daten!H1547,NA())</f>
        <v>#N/A</v>
      </c>
      <c r="U1544" s="17">
        <f t="shared" si="191"/>
        <v>1538</v>
      </c>
      <c r="V1544" s="18" t="e">
        <f t="shared" ref="V1544:V1607" si="192">IF(U1544&lt;=$C$53,V1543-$C$52,NA())</f>
        <v>#N/A</v>
      </c>
      <c r="W1544" s="18" t="e">
        <f t="shared" ref="W1544:W1607" si="193">IF(U1544&lt;=$C$53,V1544-$C$51,NA())</f>
        <v>#N/A</v>
      </c>
      <c r="X1544" s="18" t="e">
        <f t="shared" ref="X1544:X1607" si="194">IF(U1544&lt;=$C$53,AVERAGE(V1544:W1544),NA())</f>
        <v>#N/A</v>
      </c>
      <c r="Y1544" s="17" t="e">
        <f t="array" aca="1" ref="Y1544" ca="1">IF(U1544&lt;=$C$53,SMALL(IF(ABS(OFFSET($M$7,,,$C$34)-V1544)=MIN(ABS(OFFSET($M$7,,,$C$34)-V1544)),ROW(OFFSET($M$7,,,$C$34))),1),NA())</f>
        <v>#N/A</v>
      </c>
      <c r="Z1544" s="17" t="e">
        <f t="array" aca="1" ref="Z1544" ca="1">IF(U1544&lt;=$C$53,LARGE(IF(ABS(OFFSET($M$7,,,$C$34)-W1544)=MIN(ABS(OFFSET($M$7,,,$C$34)-W1544)),ROW(OFFSET($M$7,,,$C$34))),1),NA())</f>
        <v>#N/A</v>
      </c>
      <c r="AA1544" s="19" t="e">
        <f t="shared" ref="AA1544:AA1607" ca="1" si="195">INDEX(LINEST(LN(OFFSET($N$1,Z1544-1,,Y1544-Z1544+1)),LN(OFFSET($M$1,Z1544-1,,Y1544-Z1544+1)),,),1,1)</f>
        <v>#N/A</v>
      </c>
      <c r="AB1544" s="17" t="e">
        <f t="array" aca="1" ref="AB1544" ca="1">IF(U1544&lt;=$C$53,SMALL(IF(ABS(OFFSET($Q$7,,,$D$34)-V1544)=MIN(ABS(OFFSET($Q$7,,,$D$34)-V1544)),ROW(OFFSET($Q$7,,,$D$34))),1),NA())</f>
        <v>#N/A</v>
      </c>
      <c r="AC1544" s="17" t="e">
        <f t="array" aca="1" ref="AC1544" ca="1">IF(U1544&lt;=$C$53,LARGE(IF(ABS(OFFSET($Q$7,,,$D$34)-W1544)=MIN(ABS(OFFSET($Q$7,,,$D$34)-W1544)),ROW(OFFSET($Q$7,,,$D$34))),1),NA())</f>
        <v>#N/A</v>
      </c>
      <c r="AD1544" s="19" t="e">
        <f t="shared" ref="AD1544:AD1607" ca="1" si="196">INDEX(LINEST(LN(OFFSET($R$1,AC1544-1,,AB1544-AC1544+1)),LN(OFFSET($Q$1,AC1544-1,,AB1544-AC1544+1)),,),1,1)</f>
        <v>#N/A</v>
      </c>
    </row>
    <row r="1545" spans="12:30" x14ac:dyDescent="0.3">
      <c r="L1545" s="24">
        <f t="shared" ref="L1545:L1608" si="197">L1544+1</f>
        <v>1539</v>
      </c>
      <c r="M1545" s="16" t="e">
        <f>IF($L1545&lt;=$C$34,Daten!B1548,NA())</f>
        <v>#N/A</v>
      </c>
      <c r="N1545" s="16" t="e">
        <f>IF($L1545&lt;=$C$34,Daten!C1548,NA())</f>
        <v>#N/A</v>
      </c>
      <c r="O1545" s="16" t="e">
        <f>IF($L1545&lt;=$C$34,Daten!D1548,NA())</f>
        <v>#N/A</v>
      </c>
      <c r="P1545" s="24">
        <f t="shared" ref="P1545:P1608" si="198">P1544+1</f>
        <v>1539</v>
      </c>
      <c r="Q1545" s="16" t="e">
        <f>IF($P1545&lt;=$D$34,Daten!F1548,NA())</f>
        <v>#N/A</v>
      </c>
      <c r="R1545" s="16" t="e">
        <f>IF($P1545&lt;=$D$34,Daten!G1548,NA())</f>
        <v>#N/A</v>
      </c>
      <c r="S1545" s="16" t="e">
        <f>IF($P1545&lt;=$D$34,Daten!H1548,NA())</f>
        <v>#N/A</v>
      </c>
      <c r="U1545" s="17">
        <f t="shared" ref="U1545:U1608" si="199">U1544+1</f>
        <v>1539</v>
      </c>
      <c r="V1545" s="18" t="e">
        <f t="shared" si="192"/>
        <v>#N/A</v>
      </c>
      <c r="W1545" s="18" t="e">
        <f t="shared" si="193"/>
        <v>#N/A</v>
      </c>
      <c r="X1545" s="18" t="e">
        <f t="shared" si="194"/>
        <v>#N/A</v>
      </c>
      <c r="Y1545" s="17" t="e">
        <f t="array" aca="1" ref="Y1545" ca="1">IF(U1545&lt;=$C$53,SMALL(IF(ABS(OFFSET($M$7,,,$C$34)-V1545)=MIN(ABS(OFFSET($M$7,,,$C$34)-V1545)),ROW(OFFSET($M$7,,,$C$34))),1),NA())</f>
        <v>#N/A</v>
      </c>
      <c r="Z1545" s="17" t="e">
        <f t="array" aca="1" ref="Z1545" ca="1">IF(U1545&lt;=$C$53,LARGE(IF(ABS(OFFSET($M$7,,,$C$34)-W1545)=MIN(ABS(OFFSET($M$7,,,$C$34)-W1545)),ROW(OFFSET($M$7,,,$C$34))),1),NA())</f>
        <v>#N/A</v>
      </c>
      <c r="AA1545" s="19" t="e">
        <f t="shared" ca="1" si="195"/>
        <v>#N/A</v>
      </c>
      <c r="AB1545" s="17" t="e">
        <f t="array" aca="1" ref="AB1545" ca="1">IF(U1545&lt;=$C$53,SMALL(IF(ABS(OFFSET($Q$7,,,$D$34)-V1545)=MIN(ABS(OFFSET($Q$7,,,$D$34)-V1545)),ROW(OFFSET($Q$7,,,$D$34))),1),NA())</f>
        <v>#N/A</v>
      </c>
      <c r="AC1545" s="17" t="e">
        <f t="array" aca="1" ref="AC1545" ca="1">IF(U1545&lt;=$C$53,LARGE(IF(ABS(OFFSET($Q$7,,,$D$34)-W1545)=MIN(ABS(OFFSET($Q$7,,,$D$34)-W1545)),ROW(OFFSET($Q$7,,,$D$34))),1),NA())</f>
        <v>#N/A</v>
      </c>
      <c r="AD1545" s="19" t="e">
        <f t="shared" ca="1" si="196"/>
        <v>#N/A</v>
      </c>
    </row>
    <row r="1546" spans="12:30" x14ac:dyDescent="0.3">
      <c r="L1546" s="24">
        <f t="shared" si="197"/>
        <v>1540</v>
      </c>
      <c r="M1546" s="16" t="e">
        <f>IF($L1546&lt;=$C$34,Daten!B1549,NA())</f>
        <v>#N/A</v>
      </c>
      <c r="N1546" s="16" t="e">
        <f>IF($L1546&lt;=$C$34,Daten!C1549,NA())</f>
        <v>#N/A</v>
      </c>
      <c r="O1546" s="16" t="e">
        <f>IF($L1546&lt;=$C$34,Daten!D1549,NA())</f>
        <v>#N/A</v>
      </c>
      <c r="P1546" s="24">
        <f t="shared" si="198"/>
        <v>1540</v>
      </c>
      <c r="Q1546" s="16" t="e">
        <f>IF($P1546&lt;=$D$34,Daten!F1549,NA())</f>
        <v>#N/A</v>
      </c>
      <c r="R1546" s="16" t="e">
        <f>IF($P1546&lt;=$D$34,Daten!G1549,NA())</f>
        <v>#N/A</v>
      </c>
      <c r="S1546" s="16" t="e">
        <f>IF($P1546&lt;=$D$34,Daten!H1549,NA())</f>
        <v>#N/A</v>
      </c>
      <c r="U1546" s="17">
        <f t="shared" si="199"/>
        <v>1540</v>
      </c>
      <c r="V1546" s="18" t="e">
        <f t="shared" si="192"/>
        <v>#N/A</v>
      </c>
      <c r="W1546" s="18" t="e">
        <f t="shared" si="193"/>
        <v>#N/A</v>
      </c>
      <c r="X1546" s="18" t="e">
        <f t="shared" si="194"/>
        <v>#N/A</v>
      </c>
      <c r="Y1546" s="17" t="e">
        <f t="array" aca="1" ref="Y1546" ca="1">IF(U1546&lt;=$C$53,SMALL(IF(ABS(OFFSET($M$7,,,$C$34)-V1546)=MIN(ABS(OFFSET($M$7,,,$C$34)-V1546)),ROW(OFFSET($M$7,,,$C$34))),1),NA())</f>
        <v>#N/A</v>
      </c>
      <c r="Z1546" s="17" t="e">
        <f t="array" aca="1" ref="Z1546" ca="1">IF(U1546&lt;=$C$53,LARGE(IF(ABS(OFFSET($M$7,,,$C$34)-W1546)=MIN(ABS(OFFSET($M$7,,,$C$34)-W1546)),ROW(OFFSET($M$7,,,$C$34))),1),NA())</f>
        <v>#N/A</v>
      </c>
      <c r="AA1546" s="19" t="e">
        <f t="shared" ca="1" si="195"/>
        <v>#N/A</v>
      </c>
      <c r="AB1546" s="17" t="e">
        <f t="array" aca="1" ref="AB1546" ca="1">IF(U1546&lt;=$C$53,SMALL(IF(ABS(OFFSET($Q$7,,,$D$34)-V1546)=MIN(ABS(OFFSET($Q$7,,,$D$34)-V1546)),ROW(OFFSET($Q$7,,,$D$34))),1),NA())</f>
        <v>#N/A</v>
      </c>
      <c r="AC1546" s="17" t="e">
        <f t="array" aca="1" ref="AC1546" ca="1">IF(U1546&lt;=$C$53,LARGE(IF(ABS(OFFSET($Q$7,,,$D$34)-W1546)=MIN(ABS(OFFSET($Q$7,,,$D$34)-W1546)),ROW(OFFSET($Q$7,,,$D$34))),1),NA())</f>
        <v>#N/A</v>
      </c>
      <c r="AD1546" s="19" t="e">
        <f t="shared" ca="1" si="196"/>
        <v>#N/A</v>
      </c>
    </row>
    <row r="1547" spans="12:30" x14ac:dyDescent="0.3">
      <c r="L1547" s="24">
        <f t="shared" si="197"/>
        <v>1541</v>
      </c>
      <c r="M1547" s="16" t="e">
        <f>IF($L1547&lt;=$C$34,Daten!B1550,NA())</f>
        <v>#N/A</v>
      </c>
      <c r="N1547" s="16" t="e">
        <f>IF($L1547&lt;=$C$34,Daten!C1550,NA())</f>
        <v>#N/A</v>
      </c>
      <c r="O1547" s="16" t="e">
        <f>IF($L1547&lt;=$C$34,Daten!D1550,NA())</f>
        <v>#N/A</v>
      </c>
      <c r="P1547" s="24">
        <f t="shared" si="198"/>
        <v>1541</v>
      </c>
      <c r="Q1547" s="16" t="e">
        <f>IF($P1547&lt;=$D$34,Daten!F1550,NA())</f>
        <v>#N/A</v>
      </c>
      <c r="R1547" s="16" t="e">
        <f>IF($P1547&lt;=$D$34,Daten!G1550,NA())</f>
        <v>#N/A</v>
      </c>
      <c r="S1547" s="16" t="e">
        <f>IF($P1547&lt;=$D$34,Daten!H1550,NA())</f>
        <v>#N/A</v>
      </c>
      <c r="U1547" s="17">
        <f t="shared" si="199"/>
        <v>1541</v>
      </c>
      <c r="V1547" s="18" t="e">
        <f t="shared" si="192"/>
        <v>#N/A</v>
      </c>
      <c r="W1547" s="18" t="e">
        <f t="shared" si="193"/>
        <v>#N/A</v>
      </c>
      <c r="X1547" s="18" t="e">
        <f t="shared" si="194"/>
        <v>#N/A</v>
      </c>
      <c r="Y1547" s="17" t="e">
        <f t="array" aca="1" ref="Y1547" ca="1">IF(U1547&lt;=$C$53,SMALL(IF(ABS(OFFSET($M$7,,,$C$34)-V1547)=MIN(ABS(OFFSET($M$7,,,$C$34)-V1547)),ROW(OFFSET($M$7,,,$C$34))),1),NA())</f>
        <v>#N/A</v>
      </c>
      <c r="Z1547" s="17" t="e">
        <f t="array" aca="1" ref="Z1547" ca="1">IF(U1547&lt;=$C$53,LARGE(IF(ABS(OFFSET($M$7,,,$C$34)-W1547)=MIN(ABS(OFFSET($M$7,,,$C$34)-W1547)),ROW(OFFSET($M$7,,,$C$34))),1),NA())</f>
        <v>#N/A</v>
      </c>
      <c r="AA1547" s="19" t="e">
        <f t="shared" ca="1" si="195"/>
        <v>#N/A</v>
      </c>
      <c r="AB1547" s="17" t="e">
        <f t="array" aca="1" ref="AB1547" ca="1">IF(U1547&lt;=$C$53,SMALL(IF(ABS(OFFSET($Q$7,,,$D$34)-V1547)=MIN(ABS(OFFSET($Q$7,,,$D$34)-V1547)),ROW(OFFSET($Q$7,,,$D$34))),1),NA())</f>
        <v>#N/A</v>
      </c>
      <c r="AC1547" s="17" t="e">
        <f t="array" aca="1" ref="AC1547" ca="1">IF(U1547&lt;=$C$53,LARGE(IF(ABS(OFFSET($Q$7,,,$D$34)-W1547)=MIN(ABS(OFFSET($Q$7,,,$D$34)-W1547)),ROW(OFFSET($Q$7,,,$D$34))),1),NA())</f>
        <v>#N/A</v>
      </c>
      <c r="AD1547" s="19" t="e">
        <f t="shared" ca="1" si="196"/>
        <v>#N/A</v>
      </c>
    </row>
    <row r="1548" spans="12:30" x14ac:dyDescent="0.3">
      <c r="L1548" s="24">
        <f t="shared" si="197"/>
        <v>1542</v>
      </c>
      <c r="M1548" s="16" t="e">
        <f>IF($L1548&lt;=$C$34,Daten!B1551,NA())</f>
        <v>#N/A</v>
      </c>
      <c r="N1548" s="16" t="e">
        <f>IF($L1548&lt;=$C$34,Daten!C1551,NA())</f>
        <v>#N/A</v>
      </c>
      <c r="O1548" s="16" t="e">
        <f>IF($L1548&lt;=$C$34,Daten!D1551,NA())</f>
        <v>#N/A</v>
      </c>
      <c r="P1548" s="24">
        <f t="shared" si="198"/>
        <v>1542</v>
      </c>
      <c r="Q1548" s="16" t="e">
        <f>IF($P1548&lt;=$D$34,Daten!F1551,NA())</f>
        <v>#N/A</v>
      </c>
      <c r="R1548" s="16" t="e">
        <f>IF($P1548&lt;=$D$34,Daten!G1551,NA())</f>
        <v>#N/A</v>
      </c>
      <c r="S1548" s="16" t="e">
        <f>IF($P1548&lt;=$D$34,Daten!H1551,NA())</f>
        <v>#N/A</v>
      </c>
      <c r="U1548" s="17">
        <f t="shared" si="199"/>
        <v>1542</v>
      </c>
      <c r="V1548" s="18" t="e">
        <f t="shared" si="192"/>
        <v>#N/A</v>
      </c>
      <c r="W1548" s="18" t="e">
        <f t="shared" si="193"/>
        <v>#N/A</v>
      </c>
      <c r="X1548" s="18" t="e">
        <f t="shared" si="194"/>
        <v>#N/A</v>
      </c>
      <c r="Y1548" s="17" t="e">
        <f t="array" aca="1" ref="Y1548" ca="1">IF(U1548&lt;=$C$53,SMALL(IF(ABS(OFFSET($M$7,,,$C$34)-V1548)=MIN(ABS(OFFSET($M$7,,,$C$34)-V1548)),ROW(OFFSET($M$7,,,$C$34))),1),NA())</f>
        <v>#N/A</v>
      </c>
      <c r="Z1548" s="17" t="e">
        <f t="array" aca="1" ref="Z1548" ca="1">IF(U1548&lt;=$C$53,LARGE(IF(ABS(OFFSET($M$7,,,$C$34)-W1548)=MIN(ABS(OFFSET($M$7,,,$C$34)-W1548)),ROW(OFFSET($M$7,,,$C$34))),1),NA())</f>
        <v>#N/A</v>
      </c>
      <c r="AA1548" s="19" t="e">
        <f t="shared" ca="1" si="195"/>
        <v>#N/A</v>
      </c>
      <c r="AB1548" s="17" t="e">
        <f t="array" aca="1" ref="AB1548" ca="1">IF(U1548&lt;=$C$53,SMALL(IF(ABS(OFFSET($Q$7,,,$D$34)-V1548)=MIN(ABS(OFFSET($Q$7,,,$D$34)-V1548)),ROW(OFFSET($Q$7,,,$D$34))),1),NA())</f>
        <v>#N/A</v>
      </c>
      <c r="AC1548" s="17" t="e">
        <f t="array" aca="1" ref="AC1548" ca="1">IF(U1548&lt;=$C$53,LARGE(IF(ABS(OFFSET($Q$7,,,$D$34)-W1548)=MIN(ABS(OFFSET($Q$7,,,$D$34)-W1548)),ROW(OFFSET($Q$7,,,$D$34))),1),NA())</f>
        <v>#N/A</v>
      </c>
      <c r="AD1548" s="19" t="e">
        <f t="shared" ca="1" si="196"/>
        <v>#N/A</v>
      </c>
    </row>
    <row r="1549" spans="12:30" x14ac:dyDescent="0.3">
      <c r="L1549" s="24">
        <f t="shared" si="197"/>
        <v>1543</v>
      </c>
      <c r="M1549" s="16" t="e">
        <f>IF($L1549&lt;=$C$34,Daten!B1552,NA())</f>
        <v>#N/A</v>
      </c>
      <c r="N1549" s="16" t="e">
        <f>IF($L1549&lt;=$C$34,Daten!C1552,NA())</f>
        <v>#N/A</v>
      </c>
      <c r="O1549" s="16" t="e">
        <f>IF($L1549&lt;=$C$34,Daten!D1552,NA())</f>
        <v>#N/A</v>
      </c>
      <c r="P1549" s="24">
        <f t="shared" si="198"/>
        <v>1543</v>
      </c>
      <c r="Q1549" s="16" t="e">
        <f>IF($P1549&lt;=$D$34,Daten!F1552,NA())</f>
        <v>#N/A</v>
      </c>
      <c r="R1549" s="16" t="e">
        <f>IF($P1549&lt;=$D$34,Daten!G1552,NA())</f>
        <v>#N/A</v>
      </c>
      <c r="S1549" s="16" t="e">
        <f>IF($P1549&lt;=$D$34,Daten!H1552,NA())</f>
        <v>#N/A</v>
      </c>
      <c r="U1549" s="17">
        <f t="shared" si="199"/>
        <v>1543</v>
      </c>
      <c r="V1549" s="18" t="e">
        <f t="shared" si="192"/>
        <v>#N/A</v>
      </c>
      <c r="W1549" s="18" t="e">
        <f t="shared" si="193"/>
        <v>#N/A</v>
      </c>
      <c r="X1549" s="18" t="e">
        <f t="shared" si="194"/>
        <v>#N/A</v>
      </c>
      <c r="Y1549" s="17" t="e">
        <f t="array" aca="1" ref="Y1549" ca="1">IF(U1549&lt;=$C$53,SMALL(IF(ABS(OFFSET($M$7,,,$C$34)-V1549)=MIN(ABS(OFFSET($M$7,,,$C$34)-V1549)),ROW(OFFSET($M$7,,,$C$34))),1),NA())</f>
        <v>#N/A</v>
      </c>
      <c r="Z1549" s="17" t="e">
        <f t="array" aca="1" ref="Z1549" ca="1">IF(U1549&lt;=$C$53,LARGE(IF(ABS(OFFSET($M$7,,,$C$34)-W1549)=MIN(ABS(OFFSET($M$7,,,$C$34)-W1549)),ROW(OFFSET($M$7,,,$C$34))),1),NA())</f>
        <v>#N/A</v>
      </c>
      <c r="AA1549" s="19" t="e">
        <f t="shared" ca="1" si="195"/>
        <v>#N/A</v>
      </c>
      <c r="AB1549" s="17" t="e">
        <f t="array" aca="1" ref="AB1549" ca="1">IF(U1549&lt;=$C$53,SMALL(IF(ABS(OFFSET($Q$7,,,$D$34)-V1549)=MIN(ABS(OFFSET($Q$7,,,$D$34)-V1549)),ROW(OFFSET($Q$7,,,$D$34))),1),NA())</f>
        <v>#N/A</v>
      </c>
      <c r="AC1549" s="17" t="e">
        <f t="array" aca="1" ref="AC1549" ca="1">IF(U1549&lt;=$C$53,LARGE(IF(ABS(OFFSET($Q$7,,,$D$34)-W1549)=MIN(ABS(OFFSET($Q$7,,,$D$34)-W1549)),ROW(OFFSET($Q$7,,,$D$34))),1),NA())</f>
        <v>#N/A</v>
      </c>
      <c r="AD1549" s="19" t="e">
        <f t="shared" ca="1" si="196"/>
        <v>#N/A</v>
      </c>
    </row>
    <row r="1550" spans="12:30" x14ac:dyDescent="0.3">
      <c r="L1550" s="24">
        <f t="shared" si="197"/>
        <v>1544</v>
      </c>
      <c r="M1550" s="16" t="e">
        <f>IF($L1550&lt;=$C$34,Daten!B1553,NA())</f>
        <v>#N/A</v>
      </c>
      <c r="N1550" s="16" t="e">
        <f>IF($L1550&lt;=$C$34,Daten!C1553,NA())</f>
        <v>#N/A</v>
      </c>
      <c r="O1550" s="16" t="e">
        <f>IF($L1550&lt;=$C$34,Daten!D1553,NA())</f>
        <v>#N/A</v>
      </c>
      <c r="P1550" s="24">
        <f t="shared" si="198"/>
        <v>1544</v>
      </c>
      <c r="Q1550" s="16" t="e">
        <f>IF($P1550&lt;=$D$34,Daten!F1553,NA())</f>
        <v>#N/A</v>
      </c>
      <c r="R1550" s="16" t="e">
        <f>IF($P1550&lt;=$D$34,Daten!G1553,NA())</f>
        <v>#N/A</v>
      </c>
      <c r="S1550" s="16" t="e">
        <f>IF($P1550&lt;=$D$34,Daten!H1553,NA())</f>
        <v>#N/A</v>
      </c>
      <c r="U1550" s="17">
        <f t="shared" si="199"/>
        <v>1544</v>
      </c>
      <c r="V1550" s="18" t="e">
        <f t="shared" si="192"/>
        <v>#N/A</v>
      </c>
      <c r="W1550" s="18" t="e">
        <f t="shared" si="193"/>
        <v>#N/A</v>
      </c>
      <c r="X1550" s="18" t="e">
        <f t="shared" si="194"/>
        <v>#N/A</v>
      </c>
      <c r="Y1550" s="17" t="e">
        <f t="array" aca="1" ref="Y1550" ca="1">IF(U1550&lt;=$C$53,SMALL(IF(ABS(OFFSET($M$7,,,$C$34)-V1550)=MIN(ABS(OFFSET($M$7,,,$C$34)-V1550)),ROW(OFFSET($M$7,,,$C$34))),1),NA())</f>
        <v>#N/A</v>
      </c>
      <c r="Z1550" s="17" t="e">
        <f t="array" aca="1" ref="Z1550" ca="1">IF(U1550&lt;=$C$53,LARGE(IF(ABS(OFFSET($M$7,,,$C$34)-W1550)=MIN(ABS(OFFSET($M$7,,,$C$34)-W1550)),ROW(OFFSET($M$7,,,$C$34))),1),NA())</f>
        <v>#N/A</v>
      </c>
      <c r="AA1550" s="19" t="e">
        <f t="shared" ca="1" si="195"/>
        <v>#N/A</v>
      </c>
      <c r="AB1550" s="17" t="e">
        <f t="array" aca="1" ref="AB1550" ca="1">IF(U1550&lt;=$C$53,SMALL(IF(ABS(OFFSET($Q$7,,,$D$34)-V1550)=MIN(ABS(OFFSET($Q$7,,,$D$34)-V1550)),ROW(OFFSET($Q$7,,,$D$34))),1),NA())</f>
        <v>#N/A</v>
      </c>
      <c r="AC1550" s="17" t="e">
        <f t="array" aca="1" ref="AC1550" ca="1">IF(U1550&lt;=$C$53,LARGE(IF(ABS(OFFSET($Q$7,,,$D$34)-W1550)=MIN(ABS(OFFSET($Q$7,,,$D$34)-W1550)),ROW(OFFSET($Q$7,,,$D$34))),1),NA())</f>
        <v>#N/A</v>
      </c>
      <c r="AD1550" s="19" t="e">
        <f t="shared" ca="1" si="196"/>
        <v>#N/A</v>
      </c>
    </row>
    <row r="1551" spans="12:30" x14ac:dyDescent="0.3">
      <c r="L1551" s="24">
        <f t="shared" si="197"/>
        <v>1545</v>
      </c>
      <c r="M1551" s="16" t="e">
        <f>IF($L1551&lt;=$C$34,Daten!B1554,NA())</f>
        <v>#N/A</v>
      </c>
      <c r="N1551" s="16" t="e">
        <f>IF($L1551&lt;=$C$34,Daten!C1554,NA())</f>
        <v>#N/A</v>
      </c>
      <c r="O1551" s="16" t="e">
        <f>IF($L1551&lt;=$C$34,Daten!D1554,NA())</f>
        <v>#N/A</v>
      </c>
      <c r="P1551" s="24">
        <f t="shared" si="198"/>
        <v>1545</v>
      </c>
      <c r="Q1551" s="16" t="e">
        <f>IF($P1551&lt;=$D$34,Daten!F1554,NA())</f>
        <v>#N/A</v>
      </c>
      <c r="R1551" s="16" t="e">
        <f>IF($P1551&lt;=$D$34,Daten!G1554,NA())</f>
        <v>#N/A</v>
      </c>
      <c r="S1551" s="16" t="e">
        <f>IF($P1551&lt;=$D$34,Daten!H1554,NA())</f>
        <v>#N/A</v>
      </c>
      <c r="U1551" s="17">
        <f t="shared" si="199"/>
        <v>1545</v>
      </c>
      <c r="V1551" s="18" t="e">
        <f t="shared" si="192"/>
        <v>#N/A</v>
      </c>
      <c r="W1551" s="18" t="e">
        <f t="shared" si="193"/>
        <v>#N/A</v>
      </c>
      <c r="X1551" s="18" t="e">
        <f t="shared" si="194"/>
        <v>#N/A</v>
      </c>
      <c r="Y1551" s="17" t="e">
        <f t="array" aca="1" ref="Y1551" ca="1">IF(U1551&lt;=$C$53,SMALL(IF(ABS(OFFSET($M$7,,,$C$34)-V1551)=MIN(ABS(OFFSET($M$7,,,$C$34)-V1551)),ROW(OFFSET($M$7,,,$C$34))),1),NA())</f>
        <v>#N/A</v>
      </c>
      <c r="Z1551" s="17" t="e">
        <f t="array" aca="1" ref="Z1551" ca="1">IF(U1551&lt;=$C$53,LARGE(IF(ABS(OFFSET($M$7,,,$C$34)-W1551)=MIN(ABS(OFFSET($M$7,,,$C$34)-W1551)),ROW(OFFSET($M$7,,,$C$34))),1),NA())</f>
        <v>#N/A</v>
      </c>
      <c r="AA1551" s="19" t="e">
        <f t="shared" ca="1" si="195"/>
        <v>#N/A</v>
      </c>
      <c r="AB1551" s="17" t="e">
        <f t="array" aca="1" ref="AB1551" ca="1">IF(U1551&lt;=$C$53,SMALL(IF(ABS(OFFSET($Q$7,,,$D$34)-V1551)=MIN(ABS(OFFSET($Q$7,,,$D$34)-V1551)),ROW(OFFSET($Q$7,,,$D$34))),1),NA())</f>
        <v>#N/A</v>
      </c>
      <c r="AC1551" s="17" t="e">
        <f t="array" aca="1" ref="AC1551" ca="1">IF(U1551&lt;=$C$53,LARGE(IF(ABS(OFFSET($Q$7,,,$D$34)-W1551)=MIN(ABS(OFFSET($Q$7,,,$D$34)-W1551)),ROW(OFFSET($Q$7,,,$D$34))),1),NA())</f>
        <v>#N/A</v>
      </c>
      <c r="AD1551" s="19" t="e">
        <f t="shared" ca="1" si="196"/>
        <v>#N/A</v>
      </c>
    </row>
    <row r="1552" spans="12:30" x14ac:dyDescent="0.3">
      <c r="L1552" s="24">
        <f t="shared" si="197"/>
        <v>1546</v>
      </c>
      <c r="M1552" s="16" t="e">
        <f>IF($L1552&lt;=$C$34,Daten!B1555,NA())</f>
        <v>#N/A</v>
      </c>
      <c r="N1552" s="16" t="e">
        <f>IF($L1552&lt;=$C$34,Daten!C1555,NA())</f>
        <v>#N/A</v>
      </c>
      <c r="O1552" s="16" t="e">
        <f>IF($L1552&lt;=$C$34,Daten!D1555,NA())</f>
        <v>#N/A</v>
      </c>
      <c r="P1552" s="24">
        <f t="shared" si="198"/>
        <v>1546</v>
      </c>
      <c r="Q1552" s="16" t="e">
        <f>IF($P1552&lt;=$D$34,Daten!F1555,NA())</f>
        <v>#N/A</v>
      </c>
      <c r="R1552" s="16" t="e">
        <f>IF($P1552&lt;=$D$34,Daten!G1555,NA())</f>
        <v>#N/A</v>
      </c>
      <c r="S1552" s="16" t="e">
        <f>IF($P1552&lt;=$D$34,Daten!H1555,NA())</f>
        <v>#N/A</v>
      </c>
      <c r="U1552" s="17">
        <f t="shared" si="199"/>
        <v>1546</v>
      </c>
      <c r="V1552" s="18" t="e">
        <f t="shared" si="192"/>
        <v>#N/A</v>
      </c>
      <c r="W1552" s="18" t="e">
        <f t="shared" si="193"/>
        <v>#N/A</v>
      </c>
      <c r="X1552" s="18" t="e">
        <f t="shared" si="194"/>
        <v>#N/A</v>
      </c>
      <c r="Y1552" s="17" t="e">
        <f t="array" aca="1" ref="Y1552" ca="1">IF(U1552&lt;=$C$53,SMALL(IF(ABS(OFFSET($M$7,,,$C$34)-V1552)=MIN(ABS(OFFSET($M$7,,,$C$34)-V1552)),ROW(OFFSET($M$7,,,$C$34))),1),NA())</f>
        <v>#N/A</v>
      </c>
      <c r="Z1552" s="17" t="e">
        <f t="array" aca="1" ref="Z1552" ca="1">IF(U1552&lt;=$C$53,LARGE(IF(ABS(OFFSET($M$7,,,$C$34)-W1552)=MIN(ABS(OFFSET($M$7,,,$C$34)-W1552)),ROW(OFFSET($M$7,,,$C$34))),1),NA())</f>
        <v>#N/A</v>
      </c>
      <c r="AA1552" s="19" t="e">
        <f t="shared" ca="1" si="195"/>
        <v>#N/A</v>
      </c>
      <c r="AB1552" s="17" t="e">
        <f t="array" aca="1" ref="AB1552" ca="1">IF(U1552&lt;=$C$53,SMALL(IF(ABS(OFFSET($Q$7,,,$D$34)-V1552)=MIN(ABS(OFFSET($Q$7,,,$D$34)-V1552)),ROW(OFFSET($Q$7,,,$D$34))),1),NA())</f>
        <v>#N/A</v>
      </c>
      <c r="AC1552" s="17" t="e">
        <f t="array" aca="1" ref="AC1552" ca="1">IF(U1552&lt;=$C$53,LARGE(IF(ABS(OFFSET($Q$7,,,$D$34)-W1552)=MIN(ABS(OFFSET($Q$7,,,$D$34)-W1552)),ROW(OFFSET($Q$7,,,$D$34))),1),NA())</f>
        <v>#N/A</v>
      </c>
      <c r="AD1552" s="19" t="e">
        <f t="shared" ca="1" si="196"/>
        <v>#N/A</v>
      </c>
    </row>
    <row r="1553" spans="12:30" x14ac:dyDescent="0.3">
      <c r="L1553" s="24">
        <f t="shared" si="197"/>
        <v>1547</v>
      </c>
      <c r="M1553" s="16" t="e">
        <f>IF($L1553&lt;=$C$34,Daten!B1556,NA())</f>
        <v>#N/A</v>
      </c>
      <c r="N1553" s="16" t="e">
        <f>IF($L1553&lt;=$C$34,Daten!C1556,NA())</f>
        <v>#N/A</v>
      </c>
      <c r="O1553" s="16" t="e">
        <f>IF($L1553&lt;=$C$34,Daten!D1556,NA())</f>
        <v>#N/A</v>
      </c>
      <c r="P1553" s="24">
        <f t="shared" si="198"/>
        <v>1547</v>
      </c>
      <c r="Q1553" s="16" t="e">
        <f>IF($P1553&lt;=$D$34,Daten!F1556,NA())</f>
        <v>#N/A</v>
      </c>
      <c r="R1553" s="16" t="e">
        <f>IF($P1553&lt;=$D$34,Daten!G1556,NA())</f>
        <v>#N/A</v>
      </c>
      <c r="S1553" s="16" t="e">
        <f>IF($P1553&lt;=$D$34,Daten!H1556,NA())</f>
        <v>#N/A</v>
      </c>
      <c r="U1553" s="17">
        <f t="shared" si="199"/>
        <v>1547</v>
      </c>
      <c r="V1553" s="18" t="e">
        <f t="shared" si="192"/>
        <v>#N/A</v>
      </c>
      <c r="W1553" s="18" t="e">
        <f t="shared" si="193"/>
        <v>#N/A</v>
      </c>
      <c r="X1553" s="18" t="e">
        <f t="shared" si="194"/>
        <v>#N/A</v>
      </c>
      <c r="Y1553" s="17" t="e">
        <f t="array" aca="1" ref="Y1553" ca="1">IF(U1553&lt;=$C$53,SMALL(IF(ABS(OFFSET($M$7,,,$C$34)-V1553)=MIN(ABS(OFFSET($M$7,,,$C$34)-V1553)),ROW(OFFSET($M$7,,,$C$34))),1),NA())</f>
        <v>#N/A</v>
      </c>
      <c r="Z1553" s="17" t="e">
        <f t="array" aca="1" ref="Z1553" ca="1">IF(U1553&lt;=$C$53,LARGE(IF(ABS(OFFSET($M$7,,,$C$34)-W1553)=MIN(ABS(OFFSET($M$7,,,$C$34)-W1553)),ROW(OFFSET($M$7,,,$C$34))),1),NA())</f>
        <v>#N/A</v>
      </c>
      <c r="AA1553" s="19" t="e">
        <f t="shared" ca="1" si="195"/>
        <v>#N/A</v>
      </c>
      <c r="AB1553" s="17" t="e">
        <f t="array" aca="1" ref="AB1553" ca="1">IF(U1553&lt;=$C$53,SMALL(IF(ABS(OFFSET($Q$7,,,$D$34)-V1553)=MIN(ABS(OFFSET($Q$7,,,$D$34)-V1553)),ROW(OFFSET($Q$7,,,$D$34))),1),NA())</f>
        <v>#N/A</v>
      </c>
      <c r="AC1553" s="17" t="e">
        <f t="array" aca="1" ref="AC1553" ca="1">IF(U1553&lt;=$C$53,LARGE(IF(ABS(OFFSET($Q$7,,,$D$34)-W1553)=MIN(ABS(OFFSET($Q$7,,,$D$34)-W1553)),ROW(OFFSET($Q$7,,,$D$34))),1),NA())</f>
        <v>#N/A</v>
      </c>
      <c r="AD1553" s="19" t="e">
        <f t="shared" ca="1" si="196"/>
        <v>#N/A</v>
      </c>
    </row>
    <row r="1554" spans="12:30" x14ac:dyDescent="0.3">
      <c r="L1554" s="24">
        <f t="shared" si="197"/>
        <v>1548</v>
      </c>
      <c r="M1554" s="16" t="e">
        <f>IF($L1554&lt;=$C$34,Daten!B1557,NA())</f>
        <v>#N/A</v>
      </c>
      <c r="N1554" s="16" t="e">
        <f>IF($L1554&lt;=$C$34,Daten!C1557,NA())</f>
        <v>#N/A</v>
      </c>
      <c r="O1554" s="16" t="e">
        <f>IF($L1554&lt;=$C$34,Daten!D1557,NA())</f>
        <v>#N/A</v>
      </c>
      <c r="P1554" s="24">
        <f t="shared" si="198"/>
        <v>1548</v>
      </c>
      <c r="Q1554" s="16" t="e">
        <f>IF($P1554&lt;=$D$34,Daten!F1557,NA())</f>
        <v>#N/A</v>
      </c>
      <c r="R1554" s="16" t="e">
        <f>IF($P1554&lt;=$D$34,Daten!G1557,NA())</f>
        <v>#N/A</v>
      </c>
      <c r="S1554" s="16" t="e">
        <f>IF($P1554&lt;=$D$34,Daten!H1557,NA())</f>
        <v>#N/A</v>
      </c>
      <c r="U1554" s="17">
        <f t="shared" si="199"/>
        <v>1548</v>
      </c>
      <c r="V1554" s="18" t="e">
        <f t="shared" si="192"/>
        <v>#N/A</v>
      </c>
      <c r="W1554" s="18" t="e">
        <f t="shared" si="193"/>
        <v>#N/A</v>
      </c>
      <c r="X1554" s="18" t="e">
        <f t="shared" si="194"/>
        <v>#N/A</v>
      </c>
      <c r="Y1554" s="17" t="e">
        <f t="array" aca="1" ref="Y1554" ca="1">IF(U1554&lt;=$C$53,SMALL(IF(ABS(OFFSET($M$7,,,$C$34)-V1554)=MIN(ABS(OFFSET($M$7,,,$C$34)-V1554)),ROW(OFFSET($M$7,,,$C$34))),1),NA())</f>
        <v>#N/A</v>
      </c>
      <c r="Z1554" s="17" t="e">
        <f t="array" aca="1" ref="Z1554" ca="1">IF(U1554&lt;=$C$53,LARGE(IF(ABS(OFFSET($M$7,,,$C$34)-W1554)=MIN(ABS(OFFSET($M$7,,,$C$34)-W1554)),ROW(OFFSET($M$7,,,$C$34))),1),NA())</f>
        <v>#N/A</v>
      </c>
      <c r="AA1554" s="19" t="e">
        <f t="shared" ca="1" si="195"/>
        <v>#N/A</v>
      </c>
      <c r="AB1554" s="17" t="e">
        <f t="array" aca="1" ref="AB1554" ca="1">IF(U1554&lt;=$C$53,SMALL(IF(ABS(OFFSET($Q$7,,,$D$34)-V1554)=MIN(ABS(OFFSET($Q$7,,,$D$34)-V1554)),ROW(OFFSET($Q$7,,,$D$34))),1),NA())</f>
        <v>#N/A</v>
      </c>
      <c r="AC1554" s="17" t="e">
        <f t="array" aca="1" ref="AC1554" ca="1">IF(U1554&lt;=$C$53,LARGE(IF(ABS(OFFSET($Q$7,,,$D$34)-W1554)=MIN(ABS(OFFSET($Q$7,,,$D$34)-W1554)),ROW(OFFSET($Q$7,,,$D$34))),1),NA())</f>
        <v>#N/A</v>
      </c>
      <c r="AD1554" s="19" t="e">
        <f t="shared" ca="1" si="196"/>
        <v>#N/A</v>
      </c>
    </row>
    <row r="1555" spans="12:30" x14ac:dyDescent="0.3">
      <c r="L1555" s="24">
        <f t="shared" si="197"/>
        <v>1549</v>
      </c>
      <c r="M1555" s="16" t="e">
        <f>IF($L1555&lt;=$C$34,Daten!B1558,NA())</f>
        <v>#N/A</v>
      </c>
      <c r="N1555" s="16" t="e">
        <f>IF($L1555&lt;=$C$34,Daten!C1558,NA())</f>
        <v>#N/A</v>
      </c>
      <c r="O1555" s="16" t="e">
        <f>IF($L1555&lt;=$C$34,Daten!D1558,NA())</f>
        <v>#N/A</v>
      </c>
      <c r="P1555" s="24">
        <f t="shared" si="198"/>
        <v>1549</v>
      </c>
      <c r="Q1555" s="16" t="e">
        <f>IF($P1555&lt;=$D$34,Daten!F1558,NA())</f>
        <v>#N/A</v>
      </c>
      <c r="R1555" s="16" t="e">
        <f>IF($P1555&lt;=$D$34,Daten!G1558,NA())</f>
        <v>#N/A</v>
      </c>
      <c r="S1555" s="16" t="e">
        <f>IF($P1555&lt;=$D$34,Daten!H1558,NA())</f>
        <v>#N/A</v>
      </c>
      <c r="U1555" s="17">
        <f t="shared" si="199"/>
        <v>1549</v>
      </c>
      <c r="V1555" s="18" t="e">
        <f t="shared" si="192"/>
        <v>#N/A</v>
      </c>
      <c r="W1555" s="18" t="e">
        <f t="shared" si="193"/>
        <v>#N/A</v>
      </c>
      <c r="X1555" s="18" t="e">
        <f t="shared" si="194"/>
        <v>#N/A</v>
      </c>
      <c r="Y1555" s="17" t="e">
        <f t="array" aca="1" ref="Y1555" ca="1">IF(U1555&lt;=$C$53,SMALL(IF(ABS(OFFSET($M$7,,,$C$34)-V1555)=MIN(ABS(OFFSET($M$7,,,$C$34)-V1555)),ROW(OFFSET($M$7,,,$C$34))),1),NA())</f>
        <v>#N/A</v>
      </c>
      <c r="Z1555" s="17" t="e">
        <f t="array" aca="1" ref="Z1555" ca="1">IF(U1555&lt;=$C$53,LARGE(IF(ABS(OFFSET($M$7,,,$C$34)-W1555)=MIN(ABS(OFFSET($M$7,,,$C$34)-W1555)),ROW(OFFSET($M$7,,,$C$34))),1),NA())</f>
        <v>#N/A</v>
      </c>
      <c r="AA1555" s="19" t="e">
        <f t="shared" ca="1" si="195"/>
        <v>#N/A</v>
      </c>
      <c r="AB1555" s="17" t="e">
        <f t="array" aca="1" ref="AB1555" ca="1">IF(U1555&lt;=$C$53,SMALL(IF(ABS(OFFSET($Q$7,,,$D$34)-V1555)=MIN(ABS(OFFSET($Q$7,,,$D$34)-V1555)),ROW(OFFSET($Q$7,,,$D$34))),1),NA())</f>
        <v>#N/A</v>
      </c>
      <c r="AC1555" s="17" t="e">
        <f t="array" aca="1" ref="AC1555" ca="1">IF(U1555&lt;=$C$53,LARGE(IF(ABS(OFFSET($Q$7,,,$D$34)-W1555)=MIN(ABS(OFFSET($Q$7,,,$D$34)-W1555)),ROW(OFFSET($Q$7,,,$D$34))),1),NA())</f>
        <v>#N/A</v>
      </c>
      <c r="AD1555" s="19" t="e">
        <f t="shared" ca="1" si="196"/>
        <v>#N/A</v>
      </c>
    </row>
    <row r="1556" spans="12:30" x14ac:dyDescent="0.3">
      <c r="L1556" s="24">
        <f t="shared" si="197"/>
        <v>1550</v>
      </c>
      <c r="M1556" s="16" t="e">
        <f>IF($L1556&lt;=$C$34,Daten!B1559,NA())</f>
        <v>#N/A</v>
      </c>
      <c r="N1556" s="16" t="e">
        <f>IF($L1556&lt;=$C$34,Daten!C1559,NA())</f>
        <v>#N/A</v>
      </c>
      <c r="O1556" s="16" t="e">
        <f>IF($L1556&lt;=$C$34,Daten!D1559,NA())</f>
        <v>#N/A</v>
      </c>
      <c r="P1556" s="24">
        <f t="shared" si="198"/>
        <v>1550</v>
      </c>
      <c r="Q1556" s="16" t="e">
        <f>IF($P1556&lt;=$D$34,Daten!F1559,NA())</f>
        <v>#N/A</v>
      </c>
      <c r="R1556" s="16" t="e">
        <f>IF($P1556&lt;=$D$34,Daten!G1559,NA())</f>
        <v>#N/A</v>
      </c>
      <c r="S1556" s="16" t="e">
        <f>IF($P1556&lt;=$D$34,Daten!H1559,NA())</f>
        <v>#N/A</v>
      </c>
      <c r="U1556" s="17">
        <f t="shared" si="199"/>
        <v>1550</v>
      </c>
      <c r="V1556" s="18" t="e">
        <f t="shared" si="192"/>
        <v>#N/A</v>
      </c>
      <c r="W1556" s="18" t="e">
        <f t="shared" si="193"/>
        <v>#N/A</v>
      </c>
      <c r="X1556" s="18" t="e">
        <f t="shared" si="194"/>
        <v>#N/A</v>
      </c>
      <c r="Y1556" s="17" t="e">
        <f t="array" aca="1" ref="Y1556" ca="1">IF(U1556&lt;=$C$53,SMALL(IF(ABS(OFFSET($M$7,,,$C$34)-V1556)=MIN(ABS(OFFSET($M$7,,,$C$34)-V1556)),ROW(OFFSET($M$7,,,$C$34))),1),NA())</f>
        <v>#N/A</v>
      </c>
      <c r="Z1556" s="17" t="e">
        <f t="array" aca="1" ref="Z1556" ca="1">IF(U1556&lt;=$C$53,LARGE(IF(ABS(OFFSET($M$7,,,$C$34)-W1556)=MIN(ABS(OFFSET($M$7,,,$C$34)-W1556)),ROW(OFFSET($M$7,,,$C$34))),1),NA())</f>
        <v>#N/A</v>
      </c>
      <c r="AA1556" s="19" t="e">
        <f t="shared" ca="1" si="195"/>
        <v>#N/A</v>
      </c>
      <c r="AB1556" s="17" t="e">
        <f t="array" aca="1" ref="AB1556" ca="1">IF(U1556&lt;=$C$53,SMALL(IF(ABS(OFFSET($Q$7,,,$D$34)-V1556)=MIN(ABS(OFFSET($Q$7,,,$D$34)-V1556)),ROW(OFFSET($Q$7,,,$D$34))),1),NA())</f>
        <v>#N/A</v>
      </c>
      <c r="AC1556" s="17" t="e">
        <f t="array" aca="1" ref="AC1556" ca="1">IF(U1556&lt;=$C$53,LARGE(IF(ABS(OFFSET($Q$7,,,$D$34)-W1556)=MIN(ABS(OFFSET($Q$7,,,$D$34)-W1556)),ROW(OFFSET($Q$7,,,$D$34))),1),NA())</f>
        <v>#N/A</v>
      </c>
      <c r="AD1556" s="19" t="e">
        <f t="shared" ca="1" si="196"/>
        <v>#N/A</v>
      </c>
    </row>
    <row r="1557" spans="12:30" x14ac:dyDescent="0.3">
      <c r="L1557" s="24">
        <f t="shared" si="197"/>
        <v>1551</v>
      </c>
      <c r="M1557" s="16" t="e">
        <f>IF($L1557&lt;=$C$34,Daten!B1560,NA())</f>
        <v>#N/A</v>
      </c>
      <c r="N1557" s="16" t="e">
        <f>IF($L1557&lt;=$C$34,Daten!C1560,NA())</f>
        <v>#N/A</v>
      </c>
      <c r="O1557" s="16" t="e">
        <f>IF($L1557&lt;=$C$34,Daten!D1560,NA())</f>
        <v>#N/A</v>
      </c>
      <c r="P1557" s="24">
        <f t="shared" si="198"/>
        <v>1551</v>
      </c>
      <c r="Q1557" s="16" t="e">
        <f>IF($P1557&lt;=$D$34,Daten!F1560,NA())</f>
        <v>#N/A</v>
      </c>
      <c r="R1557" s="16" t="e">
        <f>IF($P1557&lt;=$D$34,Daten!G1560,NA())</f>
        <v>#N/A</v>
      </c>
      <c r="S1557" s="16" t="e">
        <f>IF($P1557&lt;=$D$34,Daten!H1560,NA())</f>
        <v>#N/A</v>
      </c>
      <c r="U1557" s="17">
        <f t="shared" si="199"/>
        <v>1551</v>
      </c>
      <c r="V1557" s="18" t="e">
        <f t="shared" si="192"/>
        <v>#N/A</v>
      </c>
      <c r="W1557" s="18" t="e">
        <f t="shared" si="193"/>
        <v>#N/A</v>
      </c>
      <c r="X1557" s="18" t="e">
        <f t="shared" si="194"/>
        <v>#N/A</v>
      </c>
      <c r="Y1557" s="17" t="e">
        <f t="array" aca="1" ref="Y1557" ca="1">IF(U1557&lt;=$C$53,SMALL(IF(ABS(OFFSET($M$7,,,$C$34)-V1557)=MIN(ABS(OFFSET($M$7,,,$C$34)-V1557)),ROW(OFFSET($M$7,,,$C$34))),1),NA())</f>
        <v>#N/A</v>
      </c>
      <c r="Z1557" s="17" t="e">
        <f t="array" aca="1" ref="Z1557" ca="1">IF(U1557&lt;=$C$53,LARGE(IF(ABS(OFFSET($M$7,,,$C$34)-W1557)=MIN(ABS(OFFSET($M$7,,,$C$34)-W1557)),ROW(OFFSET($M$7,,,$C$34))),1),NA())</f>
        <v>#N/A</v>
      </c>
      <c r="AA1557" s="19" t="e">
        <f t="shared" ca="1" si="195"/>
        <v>#N/A</v>
      </c>
      <c r="AB1557" s="17" t="e">
        <f t="array" aca="1" ref="AB1557" ca="1">IF(U1557&lt;=$C$53,SMALL(IF(ABS(OFFSET($Q$7,,,$D$34)-V1557)=MIN(ABS(OFFSET($Q$7,,,$D$34)-V1557)),ROW(OFFSET($Q$7,,,$D$34))),1),NA())</f>
        <v>#N/A</v>
      </c>
      <c r="AC1557" s="17" t="e">
        <f t="array" aca="1" ref="AC1557" ca="1">IF(U1557&lt;=$C$53,LARGE(IF(ABS(OFFSET($Q$7,,,$D$34)-W1557)=MIN(ABS(OFFSET($Q$7,,,$D$34)-W1557)),ROW(OFFSET($Q$7,,,$D$34))),1),NA())</f>
        <v>#N/A</v>
      </c>
      <c r="AD1557" s="19" t="e">
        <f t="shared" ca="1" si="196"/>
        <v>#N/A</v>
      </c>
    </row>
    <row r="1558" spans="12:30" x14ac:dyDescent="0.3">
      <c r="L1558" s="24">
        <f t="shared" si="197"/>
        <v>1552</v>
      </c>
      <c r="M1558" s="16" t="e">
        <f>IF($L1558&lt;=$C$34,Daten!B1561,NA())</f>
        <v>#N/A</v>
      </c>
      <c r="N1558" s="16" t="e">
        <f>IF($L1558&lt;=$C$34,Daten!C1561,NA())</f>
        <v>#N/A</v>
      </c>
      <c r="O1558" s="16" t="e">
        <f>IF($L1558&lt;=$C$34,Daten!D1561,NA())</f>
        <v>#N/A</v>
      </c>
      <c r="P1558" s="24">
        <f t="shared" si="198"/>
        <v>1552</v>
      </c>
      <c r="Q1558" s="16" t="e">
        <f>IF($P1558&lt;=$D$34,Daten!F1561,NA())</f>
        <v>#N/A</v>
      </c>
      <c r="R1558" s="16" t="e">
        <f>IF($P1558&lt;=$D$34,Daten!G1561,NA())</f>
        <v>#N/A</v>
      </c>
      <c r="S1558" s="16" t="e">
        <f>IF($P1558&lt;=$D$34,Daten!H1561,NA())</f>
        <v>#N/A</v>
      </c>
      <c r="U1558" s="17">
        <f t="shared" si="199"/>
        <v>1552</v>
      </c>
      <c r="V1558" s="18" t="e">
        <f t="shared" si="192"/>
        <v>#N/A</v>
      </c>
      <c r="W1558" s="18" t="e">
        <f t="shared" si="193"/>
        <v>#N/A</v>
      </c>
      <c r="X1558" s="18" t="e">
        <f t="shared" si="194"/>
        <v>#N/A</v>
      </c>
      <c r="Y1558" s="17" t="e">
        <f t="array" aca="1" ref="Y1558" ca="1">IF(U1558&lt;=$C$53,SMALL(IF(ABS(OFFSET($M$7,,,$C$34)-V1558)=MIN(ABS(OFFSET($M$7,,,$C$34)-V1558)),ROW(OFFSET($M$7,,,$C$34))),1),NA())</f>
        <v>#N/A</v>
      </c>
      <c r="Z1558" s="17" t="e">
        <f t="array" aca="1" ref="Z1558" ca="1">IF(U1558&lt;=$C$53,LARGE(IF(ABS(OFFSET($M$7,,,$C$34)-W1558)=MIN(ABS(OFFSET($M$7,,,$C$34)-W1558)),ROW(OFFSET($M$7,,,$C$34))),1),NA())</f>
        <v>#N/A</v>
      </c>
      <c r="AA1558" s="19" t="e">
        <f t="shared" ca="1" si="195"/>
        <v>#N/A</v>
      </c>
      <c r="AB1558" s="17" t="e">
        <f t="array" aca="1" ref="AB1558" ca="1">IF(U1558&lt;=$C$53,SMALL(IF(ABS(OFFSET($Q$7,,,$D$34)-V1558)=MIN(ABS(OFFSET($Q$7,,,$D$34)-V1558)),ROW(OFFSET($Q$7,,,$D$34))),1),NA())</f>
        <v>#N/A</v>
      </c>
      <c r="AC1558" s="17" t="e">
        <f t="array" aca="1" ref="AC1558" ca="1">IF(U1558&lt;=$C$53,LARGE(IF(ABS(OFFSET($Q$7,,,$D$34)-W1558)=MIN(ABS(OFFSET($Q$7,,,$D$34)-W1558)),ROW(OFFSET($Q$7,,,$D$34))),1),NA())</f>
        <v>#N/A</v>
      </c>
      <c r="AD1558" s="19" t="e">
        <f t="shared" ca="1" si="196"/>
        <v>#N/A</v>
      </c>
    </row>
    <row r="1559" spans="12:30" x14ac:dyDescent="0.3">
      <c r="L1559" s="24">
        <f t="shared" si="197"/>
        <v>1553</v>
      </c>
      <c r="M1559" s="16" t="e">
        <f>IF($L1559&lt;=$C$34,Daten!B1562,NA())</f>
        <v>#N/A</v>
      </c>
      <c r="N1559" s="16" t="e">
        <f>IF($L1559&lt;=$C$34,Daten!C1562,NA())</f>
        <v>#N/A</v>
      </c>
      <c r="O1559" s="16" t="e">
        <f>IF($L1559&lt;=$C$34,Daten!D1562,NA())</f>
        <v>#N/A</v>
      </c>
      <c r="P1559" s="24">
        <f t="shared" si="198"/>
        <v>1553</v>
      </c>
      <c r="Q1559" s="16" t="e">
        <f>IF($P1559&lt;=$D$34,Daten!F1562,NA())</f>
        <v>#N/A</v>
      </c>
      <c r="R1559" s="16" t="e">
        <f>IF($P1559&lt;=$D$34,Daten!G1562,NA())</f>
        <v>#N/A</v>
      </c>
      <c r="S1559" s="16" t="e">
        <f>IF($P1559&lt;=$D$34,Daten!H1562,NA())</f>
        <v>#N/A</v>
      </c>
      <c r="U1559" s="17">
        <f t="shared" si="199"/>
        <v>1553</v>
      </c>
      <c r="V1559" s="18" t="e">
        <f t="shared" si="192"/>
        <v>#N/A</v>
      </c>
      <c r="W1559" s="18" t="e">
        <f t="shared" si="193"/>
        <v>#N/A</v>
      </c>
      <c r="X1559" s="18" t="e">
        <f t="shared" si="194"/>
        <v>#N/A</v>
      </c>
      <c r="Y1559" s="17" t="e">
        <f t="array" aca="1" ref="Y1559" ca="1">IF(U1559&lt;=$C$53,SMALL(IF(ABS(OFFSET($M$7,,,$C$34)-V1559)=MIN(ABS(OFFSET($M$7,,,$C$34)-V1559)),ROW(OFFSET($M$7,,,$C$34))),1),NA())</f>
        <v>#N/A</v>
      </c>
      <c r="Z1559" s="17" t="e">
        <f t="array" aca="1" ref="Z1559" ca="1">IF(U1559&lt;=$C$53,LARGE(IF(ABS(OFFSET($M$7,,,$C$34)-W1559)=MIN(ABS(OFFSET($M$7,,,$C$34)-W1559)),ROW(OFFSET($M$7,,,$C$34))),1),NA())</f>
        <v>#N/A</v>
      </c>
      <c r="AA1559" s="19" t="e">
        <f t="shared" ca="1" si="195"/>
        <v>#N/A</v>
      </c>
      <c r="AB1559" s="17" t="e">
        <f t="array" aca="1" ref="AB1559" ca="1">IF(U1559&lt;=$C$53,SMALL(IF(ABS(OFFSET($Q$7,,,$D$34)-V1559)=MIN(ABS(OFFSET($Q$7,,,$D$34)-V1559)),ROW(OFFSET($Q$7,,,$D$34))),1),NA())</f>
        <v>#N/A</v>
      </c>
      <c r="AC1559" s="17" t="e">
        <f t="array" aca="1" ref="AC1559" ca="1">IF(U1559&lt;=$C$53,LARGE(IF(ABS(OFFSET($Q$7,,,$D$34)-W1559)=MIN(ABS(OFFSET($Q$7,,,$D$34)-W1559)),ROW(OFFSET($Q$7,,,$D$34))),1),NA())</f>
        <v>#N/A</v>
      </c>
      <c r="AD1559" s="19" t="e">
        <f t="shared" ca="1" si="196"/>
        <v>#N/A</v>
      </c>
    </row>
    <row r="1560" spans="12:30" x14ac:dyDescent="0.3">
      <c r="L1560" s="24">
        <f t="shared" si="197"/>
        <v>1554</v>
      </c>
      <c r="M1560" s="16" t="e">
        <f>IF($L1560&lt;=$C$34,Daten!B1563,NA())</f>
        <v>#N/A</v>
      </c>
      <c r="N1560" s="16" t="e">
        <f>IF($L1560&lt;=$C$34,Daten!C1563,NA())</f>
        <v>#N/A</v>
      </c>
      <c r="O1560" s="16" t="e">
        <f>IF($L1560&lt;=$C$34,Daten!D1563,NA())</f>
        <v>#N/A</v>
      </c>
      <c r="P1560" s="24">
        <f t="shared" si="198"/>
        <v>1554</v>
      </c>
      <c r="Q1560" s="16" t="e">
        <f>IF($P1560&lt;=$D$34,Daten!F1563,NA())</f>
        <v>#N/A</v>
      </c>
      <c r="R1560" s="16" t="e">
        <f>IF($P1560&lt;=$D$34,Daten!G1563,NA())</f>
        <v>#N/A</v>
      </c>
      <c r="S1560" s="16" t="e">
        <f>IF($P1560&lt;=$D$34,Daten!H1563,NA())</f>
        <v>#N/A</v>
      </c>
      <c r="U1560" s="17">
        <f t="shared" si="199"/>
        <v>1554</v>
      </c>
      <c r="V1560" s="18" t="e">
        <f t="shared" si="192"/>
        <v>#N/A</v>
      </c>
      <c r="W1560" s="18" t="e">
        <f t="shared" si="193"/>
        <v>#N/A</v>
      </c>
      <c r="X1560" s="18" t="e">
        <f t="shared" si="194"/>
        <v>#N/A</v>
      </c>
      <c r="Y1560" s="17" t="e">
        <f t="array" aca="1" ref="Y1560" ca="1">IF(U1560&lt;=$C$53,SMALL(IF(ABS(OFFSET($M$7,,,$C$34)-V1560)=MIN(ABS(OFFSET($M$7,,,$C$34)-V1560)),ROW(OFFSET($M$7,,,$C$34))),1),NA())</f>
        <v>#N/A</v>
      </c>
      <c r="Z1560" s="17" t="e">
        <f t="array" aca="1" ref="Z1560" ca="1">IF(U1560&lt;=$C$53,LARGE(IF(ABS(OFFSET($M$7,,,$C$34)-W1560)=MIN(ABS(OFFSET($M$7,,,$C$34)-W1560)),ROW(OFFSET($M$7,,,$C$34))),1),NA())</f>
        <v>#N/A</v>
      </c>
      <c r="AA1560" s="19" t="e">
        <f t="shared" ca="1" si="195"/>
        <v>#N/A</v>
      </c>
      <c r="AB1560" s="17" t="e">
        <f t="array" aca="1" ref="AB1560" ca="1">IF(U1560&lt;=$C$53,SMALL(IF(ABS(OFFSET($Q$7,,,$D$34)-V1560)=MIN(ABS(OFFSET($Q$7,,,$D$34)-V1560)),ROW(OFFSET($Q$7,,,$D$34))),1),NA())</f>
        <v>#N/A</v>
      </c>
      <c r="AC1560" s="17" t="e">
        <f t="array" aca="1" ref="AC1560" ca="1">IF(U1560&lt;=$C$53,LARGE(IF(ABS(OFFSET($Q$7,,,$D$34)-W1560)=MIN(ABS(OFFSET($Q$7,,,$D$34)-W1560)),ROW(OFFSET($Q$7,,,$D$34))),1),NA())</f>
        <v>#N/A</v>
      </c>
      <c r="AD1560" s="19" t="e">
        <f t="shared" ca="1" si="196"/>
        <v>#N/A</v>
      </c>
    </row>
    <row r="1561" spans="12:30" x14ac:dyDescent="0.3">
      <c r="L1561" s="24">
        <f t="shared" si="197"/>
        <v>1555</v>
      </c>
      <c r="M1561" s="16" t="e">
        <f>IF($L1561&lt;=$C$34,Daten!B1564,NA())</f>
        <v>#N/A</v>
      </c>
      <c r="N1561" s="16" t="e">
        <f>IF($L1561&lt;=$C$34,Daten!C1564,NA())</f>
        <v>#N/A</v>
      </c>
      <c r="O1561" s="16" t="e">
        <f>IF($L1561&lt;=$C$34,Daten!D1564,NA())</f>
        <v>#N/A</v>
      </c>
      <c r="P1561" s="24">
        <f t="shared" si="198"/>
        <v>1555</v>
      </c>
      <c r="Q1561" s="16" t="e">
        <f>IF($P1561&lt;=$D$34,Daten!F1564,NA())</f>
        <v>#N/A</v>
      </c>
      <c r="R1561" s="16" t="e">
        <f>IF($P1561&lt;=$D$34,Daten!G1564,NA())</f>
        <v>#N/A</v>
      </c>
      <c r="S1561" s="16" t="e">
        <f>IF($P1561&lt;=$D$34,Daten!H1564,NA())</f>
        <v>#N/A</v>
      </c>
      <c r="U1561" s="17">
        <f t="shared" si="199"/>
        <v>1555</v>
      </c>
      <c r="V1561" s="18" t="e">
        <f t="shared" si="192"/>
        <v>#N/A</v>
      </c>
      <c r="W1561" s="18" t="e">
        <f t="shared" si="193"/>
        <v>#N/A</v>
      </c>
      <c r="X1561" s="18" t="e">
        <f t="shared" si="194"/>
        <v>#N/A</v>
      </c>
      <c r="Y1561" s="17" t="e">
        <f t="array" aca="1" ref="Y1561" ca="1">IF(U1561&lt;=$C$53,SMALL(IF(ABS(OFFSET($M$7,,,$C$34)-V1561)=MIN(ABS(OFFSET($M$7,,,$C$34)-V1561)),ROW(OFFSET($M$7,,,$C$34))),1),NA())</f>
        <v>#N/A</v>
      </c>
      <c r="Z1561" s="17" t="e">
        <f t="array" aca="1" ref="Z1561" ca="1">IF(U1561&lt;=$C$53,LARGE(IF(ABS(OFFSET($M$7,,,$C$34)-W1561)=MIN(ABS(OFFSET($M$7,,,$C$34)-W1561)),ROW(OFFSET($M$7,,,$C$34))),1),NA())</f>
        <v>#N/A</v>
      </c>
      <c r="AA1561" s="19" t="e">
        <f t="shared" ca="1" si="195"/>
        <v>#N/A</v>
      </c>
      <c r="AB1561" s="17" t="e">
        <f t="array" aca="1" ref="AB1561" ca="1">IF(U1561&lt;=$C$53,SMALL(IF(ABS(OFFSET($Q$7,,,$D$34)-V1561)=MIN(ABS(OFFSET($Q$7,,,$D$34)-V1561)),ROW(OFFSET($Q$7,,,$D$34))),1),NA())</f>
        <v>#N/A</v>
      </c>
      <c r="AC1561" s="17" t="e">
        <f t="array" aca="1" ref="AC1561" ca="1">IF(U1561&lt;=$C$53,LARGE(IF(ABS(OFFSET($Q$7,,,$D$34)-W1561)=MIN(ABS(OFFSET($Q$7,,,$D$34)-W1561)),ROW(OFFSET($Q$7,,,$D$34))),1),NA())</f>
        <v>#N/A</v>
      </c>
      <c r="AD1561" s="19" t="e">
        <f t="shared" ca="1" si="196"/>
        <v>#N/A</v>
      </c>
    </row>
    <row r="1562" spans="12:30" x14ac:dyDescent="0.3">
      <c r="L1562" s="24">
        <f t="shared" si="197"/>
        <v>1556</v>
      </c>
      <c r="M1562" s="16" t="e">
        <f>IF($L1562&lt;=$C$34,Daten!B1565,NA())</f>
        <v>#N/A</v>
      </c>
      <c r="N1562" s="16" t="e">
        <f>IF($L1562&lt;=$C$34,Daten!C1565,NA())</f>
        <v>#N/A</v>
      </c>
      <c r="O1562" s="16" t="e">
        <f>IF($L1562&lt;=$C$34,Daten!D1565,NA())</f>
        <v>#N/A</v>
      </c>
      <c r="P1562" s="24">
        <f t="shared" si="198"/>
        <v>1556</v>
      </c>
      <c r="Q1562" s="16" t="e">
        <f>IF($P1562&lt;=$D$34,Daten!F1565,NA())</f>
        <v>#N/A</v>
      </c>
      <c r="R1562" s="16" t="e">
        <f>IF($P1562&lt;=$D$34,Daten!G1565,NA())</f>
        <v>#N/A</v>
      </c>
      <c r="S1562" s="16" t="e">
        <f>IF($P1562&lt;=$D$34,Daten!H1565,NA())</f>
        <v>#N/A</v>
      </c>
      <c r="U1562" s="17">
        <f t="shared" si="199"/>
        <v>1556</v>
      </c>
      <c r="V1562" s="18" t="e">
        <f t="shared" si="192"/>
        <v>#N/A</v>
      </c>
      <c r="W1562" s="18" t="e">
        <f t="shared" si="193"/>
        <v>#N/A</v>
      </c>
      <c r="X1562" s="18" t="e">
        <f t="shared" si="194"/>
        <v>#N/A</v>
      </c>
      <c r="Y1562" s="17" t="e">
        <f t="array" aca="1" ref="Y1562" ca="1">IF(U1562&lt;=$C$53,SMALL(IF(ABS(OFFSET($M$7,,,$C$34)-V1562)=MIN(ABS(OFFSET($M$7,,,$C$34)-V1562)),ROW(OFFSET($M$7,,,$C$34))),1),NA())</f>
        <v>#N/A</v>
      </c>
      <c r="Z1562" s="17" t="e">
        <f t="array" aca="1" ref="Z1562" ca="1">IF(U1562&lt;=$C$53,LARGE(IF(ABS(OFFSET($M$7,,,$C$34)-W1562)=MIN(ABS(OFFSET($M$7,,,$C$34)-W1562)),ROW(OFFSET($M$7,,,$C$34))),1),NA())</f>
        <v>#N/A</v>
      </c>
      <c r="AA1562" s="19" t="e">
        <f t="shared" ca="1" si="195"/>
        <v>#N/A</v>
      </c>
      <c r="AB1562" s="17" t="e">
        <f t="array" aca="1" ref="AB1562" ca="1">IF(U1562&lt;=$C$53,SMALL(IF(ABS(OFFSET($Q$7,,,$D$34)-V1562)=MIN(ABS(OFFSET($Q$7,,,$D$34)-V1562)),ROW(OFFSET($Q$7,,,$D$34))),1),NA())</f>
        <v>#N/A</v>
      </c>
      <c r="AC1562" s="17" t="e">
        <f t="array" aca="1" ref="AC1562" ca="1">IF(U1562&lt;=$C$53,LARGE(IF(ABS(OFFSET($Q$7,,,$D$34)-W1562)=MIN(ABS(OFFSET($Q$7,,,$D$34)-W1562)),ROW(OFFSET($Q$7,,,$D$34))),1),NA())</f>
        <v>#N/A</v>
      </c>
      <c r="AD1562" s="19" t="e">
        <f t="shared" ca="1" si="196"/>
        <v>#N/A</v>
      </c>
    </row>
    <row r="1563" spans="12:30" x14ac:dyDescent="0.3">
      <c r="L1563" s="24">
        <f t="shared" si="197"/>
        <v>1557</v>
      </c>
      <c r="M1563" s="16" t="e">
        <f>IF($L1563&lt;=$C$34,Daten!B1566,NA())</f>
        <v>#N/A</v>
      </c>
      <c r="N1563" s="16" t="e">
        <f>IF($L1563&lt;=$C$34,Daten!C1566,NA())</f>
        <v>#N/A</v>
      </c>
      <c r="O1563" s="16" t="e">
        <f>IF($L1563&lt;=$C$34,Daten!D1566,NA())</f>
        <v>#N/A</v>
      </c>
      <c r="P1563" s="24">
        <f t="shared" si="198"/>
        <v>1557</v>
      </c>
      <c r="Q1563" s="16" t="e">
        <f>IF($P1563&lt;=$D$34,Daten!F1566,NA())</f>
        <v>#N/A</v>
      </c>
      <c r="R1563" s="16" t="e">
        <f>IF($P1563&lt;=$D$34,Daten!G1566,NA())</f>
        <v>#N/A</v>
      </c>
      <c r="S1563" s="16" t="e">
        <f>IF($P1563&lt;=$D$34,Daten!H1566,NA())</f>
        <v>#N/A</v>
      </c>
      <c r="U1563" s="17">
        <f t="shared" si="199"/>
        <v>1557</v>
      </c>
      <c r="V1563" s="18" t="e">
        <f t="shared" si="192"/>
        <v>#N/A</v>
      </c>
      <c r="W1563" s="18" t="e">
        <f t="shared" si="193"/>
        <v>#N/A</v>
      </c>
      <c r="X1563" s="18" t="e">
        <f t="shared" si="194"/>
        <v>#N/A</v>
      </c>
      <c r="Y1563" s="17" t="e">
        <f t="array" aca="1" ref="Y1563" ca="1">IF(U1563&lt;=$C$53,SMALL(IF(ABS(OFFSET($M$7,,,$C$34)-V1563)=MIN(ABS(OFFSET($M$7,,,$C$34)-V1563)),ROW(OFFSET($M$7,,,$C$34))),1),NA())</f>
        <v>#N/A</v>
      </c>
      <c r="Z1563" s="17" t="e">
        <f t="array" aca="1" ref="Z1563" ca="1">IF(U1563&lt;=$C$53,LARGE(IF(ABS(OFFSET($M$7,,,$C$34)-W1563)=MIN(ABS(OFFSET($M$7,,,$C$34)-W1563)),ROW(OFFSET($M$7,,,$C$34))),1),NA())</f>
        <v>#N/A</v>
      </c>
      <c r="AA1563" s="19" t="e">
        <f t="shared" ca="1" si="195"/>
        <v>#N/A</v>
      </c>
      <c r="AB1563" s="17" t="e">
        <f t="array" aca="1" ref="AB1563" ca="1">IF(U1563&lt;=$C$53,SMALL(IF(ABS(OFFSET($Q$7,,,$D$34)-V1563)=MIN(ABS(OFFSET($Q$7,,,$D$34)-V1563)),ROW(OFFSET($Q$7,,,$D$34))),1),NA())</f>
        <v>#N/A</v>
      </c>
      <c r="AC1563" s="17" t="e">
        <f t="array" aca="1" ref="AC1563" ca="1">IF(U1563&lt;=$C$53,LARGE(IF(ABS(OFFSET($Q$7,,,$D$34)-W1563)=MIN(ABS(OFFSET($Q$7,,,$D$34)-W1563)),ROW(OFFSET($Q$7,,,$D$34))),1),NA())</f>
        <v>#N/A</v>
      </c>
      <c r="AD1563" s="19" t="e">
        <f t="shared" ca="1" si="196"/>
        <v>#N/A</v>
      </c>
    </row>
    <row r="1564" spans="12:30" x14ac:dyDescent="0.3">
      <c r="L1564" s="24">
        <f t="shared" si="197"/>
        <v>1558</v>
      </c>
      <c r="M1564" s="16" t="e">
        <f>IF($L1564&lt;=$C$34,Daten!B1567,NA())</f>
        <v>#N/A</v>
      </c>
      <c r="N1564" s="16" t="e">
        <f>IF($L1564&lt;=$C$34,Daten!C1567,NA())</f>
        <v>#N/A</v>
      </c>
      <c r="O1564" s="16" t="e">
        <f>IF($L1564&lt;=$C$34,Daten!D1567,NA())</f>
        <v>#N/A</v>
      </c>
      <c r="P1564" s="24">
        <f t="shared" si="198"/>
        <v>1558</v>
      </c>
      <c r="Q1564" s="16" t="e">
        <f>IF($P1564&lt;=$D$34,Daten!F1567,NA())</f>
        <v>#N/A</v>
      </c>
      <c r="R1564" s="16" t="e">
        <f>IF($P1564&lt;=$D$34,Daten!G1567,NA())</f>
        <v>#N/A</v>
      </c>
      <c r="S1564" s="16" t="e">
        <f>IF($P1564&lt;=$D$34,Daten!H1567,NA())</f>
        <v>#N/A</v>
      </c>
      <c r="U1564" s="17">
        <f t="shared" si="199"/>
        <v>1558</v>
      </c>
      <c r="V1564" s="18" t="e">
        <f t="shared" si="192"/>
        <v>#N/A</v>
      </c>
      <c r="W1564" s="18" t="e">
        <f t="shared" si="193"/>
        <v>#N/A</v>
      </c>
      <c r="X1564" s="18" t="e">
        <f t="shared" si="194"/>
        <v>#N/A</v>
      </c>
      <c r="Y1564" s="17" t="e">
        <f t="array" aca="1" ref="Y1564" ca="1">IF(U1564&lt;=$C$53,SMALL(IF(ABS(OFFSET($M$7,,,$C$34)-V1564)=MIN(ABS(OFFSET($M$7,,,$C$34)-V1564)),ROW(OFFSET($M$7,,,$C$34))),1),NA())</f>
        <v>#N/A</v>
      </c>
      <c r="Z1564" s="17" t="e">
        <f t="array" aca="1" ref="Z1564" ca="1">IF(U1564&lt;=$C$53,LARGE(IF(ABS(OFFSET($M$7,,,$C$34)-W1564)=MIN(ABS(OFFSET($M$7,,,$C$34)-W1564)),ROW(OFFSET($M$7,,,$C$34))),1),NA())</f>
        <v>#N/A</v>
      </c>
      <c r="AA1564" s="19" t="e">
        <f t="shared" ca="1" si="195"/>
        <v>#N/A</v>
      </c>
      <c r="AB1564" s="17" t="e">
        <f t="array" aca="1" ref="AB1564" ca="1">IF(U1564&lt;=$C$53,SMALL(IF(ABS(OFFSET($Q$7,,,$D$34)-V1564)=MIN(ABS(OFFSET($Q$7,,,$D$34)-V1564)),ROW(OFFSET($Q$7,,,$D$34))),1),NA())</f>
        <v>#N/A</v>
      </c>
      <c r="AC1564" s="17" t="e">
        <f t="array" aca="1" ref="AC1564" ca="1">IF(U1564&lt;=$C$53,LARGE(IF(ABS(OFFSET($Q$7,,,$D$34)-W1564)=MIN(ABS(OFFSET($Q$7,,,$D$34)-W1564)),ROW(OFFSET($Q$7,,,$D$34))),1),NA())</f>
        <v>#N/A</v>
      </c>
      <c r="AD1564" s="19" t="e">
        <f t="shared" ca="1" si="196"/>
        <v>#N/A</v>
      </c>
    </row>
    <row r="1565" spans="12:30" x14ac:dyDescent="0.3">
      <c r="L1565" s="24">
        <f t="shared" si="197"/>
        <v>1559</v>
      </c>
      <c r="M1565" s="16" t="e">
        <f>IF($L1565&lt;=$C$34,Daten!B1568,NA())</f>
        <v>#N/A</v>
      </c>
      <c r="N1565" s="16" t="e">
        <f>IF($L1565&lt;=$C$34,Daten!C1568,NA())</f>
        <v>#N/A</v>
      </c>
      <c r="O1565" s="16" t="e">
        <f>IF($L1565&lt;=$C$34,Daten!D1568,NA())</f>
        <v>#N/A</v>
      </c>
      <c r="P1565" s="24">
        <f t="shared" si="198"/>
        <v>1559</v>
      </c>
      <c r="Q1565" s="16" t="e">
        <f>IF($P1565&lt;=$D$34,Daten!F1568,NA())</f>
        <v>#N/A</v>
      </c>
      <c r="R1565" s="16" t="e">
        <f>IF($P1565&lt;=$D$34,Daten!G1568,NA())</f>
        <v>#N/A</v>
      </c>
      <c r="S1565" s="16" t="e">
        <f>IF($P1565&lt;=$D$34,Daten!H1568,NA())</f>
        <v>#N/A</v>
      </c>
      <c r="U1565" s="17">
        <f t="shared" si="199"/>
        <v>1559</v>
      </c>
      <c r="V1565" s="18" t="e">
        <f t="shared" si="192"/>
        <v>#N/A</v>
      </c>
      <c r="W1565" s="18" t="e">
        <f t="shared" si="193"/>
        <v>#N/A</v>
      </c>
      <c r="X1565" s="18" t="e">
        <f t="shared" si="194"/>
        <v>#N/A</v>
      </c>
      <c r="Y1565" s="17" t="e">
        <f t="array" aca="1" ref="Y1565" ca="1">IF(U1565&lt;=$C$53,SMALL(IF(ABS(OFFSET($M$7,,,$C$34)-V1565)=MIN(ABS(OFFSET($M$7,,,$C$34)-V1565)),ROW(OFFSET($M$7,,,$C$34))),1),NA())</f>
        <v>#N/A</v>
      </c>
      <c r="Z1565" s="17" t="e">
        <f t="array" aca="1" ref="Z1565" ca="1">IF(U1565&lt;=$C$53,LARGE(IF(ABS(OFFSET($M$7,,,$C$34)-W1565)=MIN(ABS(OFFSET($M$7,,,$C$34)-W1565)),ROW(OFFSET($M$7,,,$C$34))),1),NA())</f>
        <v>#N/A</v>
      </c>
      <c r="AA1565" s="19" t="e">
        <f t="shared" ca="1" si="195"/>
        <v>#N/A</v>
      </c>
      <c r="AB1565" s="17" t="e">
        <f t="array" aca="1" ref="AB1565" ca="1">IF(U1565&lt;=$C$53,SMALL(IF(ABS(OFFSET($Q$7,,,$D$34)-V1565)=MIN(ABS(OFFSET($Q$7,,,$D$34)-V1565)),ROW(OFFSET($Q$7,,,$D$34))),1),NA())</f>
        <v>#N/A</v>
      </c>
      <c r="AC1565" s="17" t="e">
        <f t="array" aca="1" ref="AC1565" ca="1">IF(U1565&lt;=$C$53,LARGE(IF(ABS(OFFSET($Q$7,,,$D$34)-W1565)=MIN(ABS(OFFSET($Q$7,,,$D$34)-W1565)),ROW(OFFSET($Q$7,,,$D$34))),1),NA())</f>
        <v>#N/A</v>
      </c>
      <c r="AD1565" s="19" t="e">
        <f t="shared" ca="1" si="196"/>
        <v>#N/A</v>
      </c>
    </row>
    <row r="1566" spans="12:30" x14ac:dyDescent="0.3">
      <c r="L1566" s="24">
        <f t="shared" si="197"/>
        <v>1560</v>
      </c>
      <c r="M1566" s="16" t="e">
        <f>IF($L1566&lt;=$C$34,Daten!B1569,NA())</f>
        <v>#N/A</v>
      </c>
      <c r="N1566" s="16" t="e">
        <f>IF($L1566&lt;=$C$34,Daten!C1569,NA())</f>
        <v>#N/A</v>
      </c>
      <c r="O1566" s="16" t="e">
        <f>IF($L1566&lt;=$C$34,Daten!D1569,NA())</f>
        <v>#N/A</v>
      </c>
      <c r="P1566" s="24">
        <f t="shared" si="198"/>
        <v>1560</v>
      </c>
      <c r="Q1566" s="16" t="e">
        <f>IF($P1566&lt;=$D$34,Daten!F1569,NA())</f>
        <v>#N/A</v>
      </c>
      <c r="R1566" s="16" t="e">
        <f>IF($P1566&lt;=$D$34,Daten!G1569,NA())</f>
        <v>#N/A</v>
      </c>
      <c r="S1566" s="16" t="e">
        <f>IF($P1566&lt;=$D$34,Daten!H1569,NA())</f>
        <v>#N/A</v>
      </c>
      <c r="U1566" s="17">
        <f t="shared" si="199"/>
        <v>1560</v>
      </c>
      <c r="V1566" s="18" t="e">
        <f t="shared" si="192"/>
        <v>#N/A</v>
      </c>
      <c r="W1566" s="18" t="e">
        <f t="shared" si="193"/>
        <v>#N/A</v>
      </c>
      <c r="X1566" s="18" t="e">
        <f t="shared" si="194"/>
        <v>#N/A</v>
      </c>
      <c r="Y1566" s="17" t="e">
        <f t="array" aca="1" ref="Y1566" ca="1">IF(U1566&lt;=$C$53,SMALL(IF(ABS(OFFSET($M$7,,,$C$34)-V1566)=MIN(ABS(OFFSET($M$7,,,$C$34)-V1566)),ROW(OFFSET($M$7,,,$C$34))),1),NA())</f>
        <v>#N/A</v>
      </c>
      <c r="Z1566" s="17" t="e">
        <f t="array" aca="1" ref="Z1566" ca="1">IF(U1566&lt;=$C$53,LARGE(IF(ABS(OFFSET($M$7,,,$C$34)-W1566)=MIN(ABS(OFFSET($M$7,,,$C$34)-W1566)),ROW(OFFSET($M$7,,,$C$34))),1),NA())</f>
        <v>#N/A</v>
      </c>
      <c r="AA1566" s="19" t="e">
        <f t="shared" ca="1" si="195"/>
        <v>#N/A</v>
      </c>
      <c r="AB1566" s="17" t="e">
        <f t="array" aca="1" ref="AB1566" ca="1">IF(U1566&lt;=$C$53,SMALL(IF(ABS(OFFSET($Q$7,,,$D$34)-V1566)=MIN(ABS(OFFSET($Q$7,,,$D$34)-V1566)),ROW(OFFSET($Q$7,,,$D$34))),1),NA())</f>
        <v>#N/A</v>
      </c>
      <c r="AC1566" s="17" t="e">
        <f t="array" aca="1" ref="AC1566" ca="1">IF(U1566&lt;=$C$53,LARGE(IF(ABS(OFFSET($Q$7,,,$D$34)-W1566)=MIN(ABS(OFFSET($Q$7,,,$D$34)-W1566)),ROW(OFFSET($Q$7,,,$D$34))),1),NA())</f>
        <v>#N/A</v>
      </c>
      <c r="AD1566" s="19" t="e">
        <f t="shared" ca="1" si="196"/>
        <v>#N/A</v>
      </c>
    </row>
    <row r="1567" spans="12:30" x14ac:dyDescent="0.3">
      <c r="L1567" s="24">
        <f t="shared" si="197"/>
        <v>1561</v>
      </c>
      <c r="M1567" s="16" t="e">
        <f>IF($L1567&lt;=$C$34,Daten!B1570,NA())</f>
        <v>#N/A</v>
      </c>
      <c r="N1567" s="16" t="e">
        <f>IF($L1567&lt;=$C$34,Daten!C1570,NA())</f>
        <v>#N/A</v>
      </c>
      <c r="O1567" s="16" t="e">
        <f>IF($L1567&lt;=$C$34,Daten!D1570,NA())</f>
        <v>#N/A</v>
      </c>
      <c r="P1567" s="24">
        <f t="shared" si="198"/>
        <v>1561</v>
      </c>
      <c r="Q1567" s="16" t="e">
        <f>IF($P1567&lt;=$D$34,Daten!F1570,NA())</f>
        <v>#N/A</v>
      </c>
      <c r="R1567" s="16" t="e">
        <f>IF($P1567&lt;=$D$34,Daten!G1570,NA())</f>
        <v>#N/A</v>
      </c>
      <c r="S1567" s="16" t="e">
        <f>IF($P1567&lt;=$D$34,Daten!H1570,NA())</f>
        <v>#N/A</v>
      </c>
      <c r="U1567" s="17">
        <f t="shared" si="199"/>
        <v>1561</v>
      </c>
      <c r="V1567" s="18" t="e">
        <f t="shared" si="192"/>
        <v>#N/A</v>
      </c>
      <c r="W1567" s="18" t="e">
        <f t="shared" si="193"/>
        <v>#N/A</v>
      </c>
      <c r="X1567" s="18" t="e">
        <f t="shared" si="194"/>
        <v>#N/A</v>
      </c>
      <c r="Y1567" s="17" t="e">
        <f t="array" aca="1" ref="Y1567" ca="1">IF(U1567&lt;=$C$53,SMALL(IF(ABS(OFFSET($M$7,,,$C$34)-V1567)=MIN(ABS(OFFSET($M$7,,,$C$34)-V1567)),ROW(OFFSET($M$7,,,$C$34))),1),NA())</f>
        <v>#N/A</v>
      </c>
      <c r="Z1567" s="17" t="e">
        <f t="array" aca="1" ref="Z1567" ca="1">IF(U1567&lt;=$C$53,LARGE(IF(ABS(OFFSET($M$7,,,$C$34)-W1567)=MIN(ABS(OFFSET($M$7,,,$C$34)-W1567)),ROW(OFFSET($M$7,,,$C$34))),1),NA())</f>
        <v>#N/A</v>
      </c>
      <c r="AA1567" s="19" t="e">
        <f t="shared" ca="1" si="195"/>
        <v>#N/A</v>
      </c>
      <c r="AB1567" s="17" t="e">
        <f t="array" aca="1" ref="AB1567" ca="1">IF(U1567&lt;=$C$53,SMALL(IF(ABS(OFFSET($Q$7,,,$D$34)-V1567)=MIN(ABS(OFFSET($Q$7,,,$D$34)-V1567)),ROW(OFFSET($Q$7,,,$D$34))),1),NA())</f>
        <v>#N/A</v>
      </c>
      <c r="AC1567" s="17" t="e">
        <f t="array" aca="1" ref="AC1567" ca="1">IF(U1567&lt;=$C$53,LARGE(IF(ABS(OFFSET($Q$7,,,$D$34)-W1567)=MIN(ABS(OFFSET($Q$7,,,$D$34)-W1567)),ROW(OFFSET($Q$7,,,$D$34))),1),NA())</f>
        <v>#N/A</v>
      </c>
      <c r="AD1567" s="19" t="e">
        <f t="shared" ca="1" si="196"/>
        <v>#N/A</v>
      </c>
    </row>
    <row r="1568" spans="12:30" x14ac:dyDescent="0.3">
      <c r="L1568" s="24">
        <f t="shared" si="197"/>
        <v>1562</v>
      </c>
      <c r="M1568" s="16" t="e">
        <f>IF($L1568&lt;=$C$34,Daten!B1571,NA())</f>
        <v>#N/A</v>
      </c>
      <c r="N1568" s="16" t="e">
        <f>IF($L1568&lt;=$C$34,Daten!C1571,NA())</f>
        <v>#N/A</v>
      </c>
      <c r="O1568" s="16" t="e">
        <f>IF($L1568&lt;=$C$34,Daten!D1571,NA())</f>
        <v>#N/A</v>
      </c>
      <c r="P1568" s="24">
        <f t="shared" si="198"/>
        <v>1562</v>
      </c>
      <c r="Q1568" s="16" t="e">
        <f>IF($P1568&lt;=$D$34,Daten!F1571,NA())</f>
        <v>#N/A</v>
      </c>
      <c r="R1568" s="16" t="e">
        <f>IF($P1568&lt;=$D$34,Daten!G1571,NA())</f>
        <v>#N/A</v>
      </c>
      <c r="S1568" s="16" t="e">
        <f>IF($P1568&lt;=$D$34,Daten!H1571,NA())</f>
        <v>#N/A</v>
      </c>
      <c r="U1568" s="17">
        <f t="shared" si="199"/>
        <v>1562</v>
      </c>
      <c r="V1568" s="18" t="e">
        <f t="shared" si="192"/>
        <v>#N/A</v>
      </c>
      <c r="W1568" s="18" t="e">
        <f t="shared" si="193"/>
        <v>#N/A</v>
      </c>
      <c r="X1568" s="18" t="e">
        <f t="shared" si="194"/>
        <v>#N/A</v>
      </c>
      <c r="Y1568" s="17" t="e">
        <f t="array" aca="1" ref="Y1568" ca="1">IF(U1568&lt;=$C$53,SMALL(IF(ABS(OFFSET($M$7,,,$C$34)-V1568)=MIN(ABS(OFFSET($M$7,,,$C$34)-V1568)),ROW(OFFSET($M$7,,,$C$34))),1),NA())</f>
        <v>#N/A</v>
      </c>
      <c r="Z1568" s="17" t="e">
        <f t="array" aca="1" ref="Z1568" ca="1">IF(U1568&lt;=$C$53,LARGE(IF(ABS(OFFSET($M$7,,,$C$34)-W1568)=MIN(ABS(OFFSET($M$7,,,$C$34)-W1568)),ROW(OFFSET($M$7,,,$C$34))),1),NA())</f>
        <v>#N/A</v>
      </c>
      <c r="AA1568" s="19" t="e">
        <f t="shared" ca="1" si="195"/>
        <v>#N/A</v>
      </c>
      <c r="AB1568" s="17" t="e">
        <f t="array" aca="1" ref="AB1568" ca="1">IF(U1568&lt;=$C$53,SMALL(IF(ABS(OFFSET($Q$7,,,$D$34)-V1568)=MIN(ABS(OFFSET($Q$7,,,$D$34)-V1568)),ROW(OFFSET($Q$7,,,$D$34))),1),NA())</f>
        <v>#N/A</v>
      </c>
      <c r="AC1568" s="17" t="e">
        <f t="array" aca="1" ref="AC1568" ca="1">IF(U1568&lt;=$C$53,LARGE(IF(ABS(OFFSET($Q$7,,,$D$34)-W1568)=MIN(ABS(OFFSET($Q$7,,,$D$34)-W1568)),ROW(OFFSET($Q$7,,,$D$34))),1),NA())</f>
        <v>#N/A</v>
      </c>
      <c r="AD1568" s="19" t="e">
        <f t="shared" ca="1" si="196"/>
        <v>#N/A</v>
      </c>
    </row>
    <row r="1569" spans="12:30" x14ac:dyDescent="0.3">
      <c r="L1569" s="24">
        <f t="shared" si="197"/>
        <v>1563</v>
      </c>
      <c r="M1569" s="16" t="e">
        <f>IF($L1569&lt;=$C$34,Daten!B1572,NA())</f>
        <v>#N/A</v>
      </c>
      <c r="N1569" s="16" t="e">
        <f>IF($L1569&lt;=$C$34,Daten!C1572,NA())</f>
        <v>#N/A</v>
      </c>
      <c r="O1569" s="16" t="e">
        <f>IF($L1569&lt;=$C$34,Daten!D1572,NA())</f>
        <v>#N/A</v>
      </c>
      <c r="P1569" s="24">
        <f t="shared" si="198"/>
        <v>1563</v>
      </c>
      <c r="Q1569" s="16" t="e">
        <f>IF($P1569&lt;=$D$34,Daten!F1572,NA())</f>
        <v>#N/A</v>
      </c>
      <c r="R1569" s="16" t="e">
        <f>IF($P1569&lt;=$D$34,Daten!G1572,NA())</f>
        <v>#N/A</v>
      </c>
      <c r="S1569" s="16" t="e">
        <f>IF($P1569&lt;=$D$34,Daten!H1572,NA())</f>
        <v>#N/A</v>
      </c>
      <c r="U1569" s="17">
        <f t="shared" si="199"/>
        <v>1563</v>
      </c>
      <c r="V1569" s="18" t="e">
        <f t="shared" si="192"/>
        <v>#N/A</v>
      </c>
      <c r="W1569" s="18" t="e">
        <f t="shared" si="193"/>
        <v>#N/A</v>
      </c>
      <c r="X1569" s="18" t="e">
        <f t="shared" si="194"/>
        <v>#N/A</v>
      </c>
      <c r="Y1569" s="17" t="e">
        <f t="array" aca="1" ref="Y1569" ca="1">IF(U1569&lt;=$C$53,SMALL(IF(ABS(OFFSET($M$7,,,$C$34)-V1569)=MIN(ABS(OFFSET($M$7,,,$C$34)-V1569)),ROW(OFFSET($M$7,,,$C$34))),1),NA())</f>
        <v>#N/A</v>
      </c>
      <c r="Z1569" s="17" t="e">
        <f t="array" aca="1" ref="Z1569" ca="1">IF(U1569&lt;=$C$53,LARGE(IF(ABS(OFFSET($M$7,,,$C$34)-W1569)=MIN(ABS(OFFSET($M$7,,,$C$34)-W1569)),ROW(OFFSET($M$7,,,$C$34))),1),NA())</f>
        <v>#N/A</v>
      </c>
      <c r="AA1569" s="19" t="e">
        <f t="shared" ca="1" si="195"/>
        <v>#N/A</v>
      </c>
      <c r="AB1569" s="17" t="e">
        <f t="array" aca="1" ref="AB1569" ca="1">IF(U1569&lt;=$C$53,SMALL(IF(ABS(OFFSET($Q$7,,,$D$34)-V1569)=MIN(ABS(OFFSET($Q$7,,,$D$34)-V1569)),ROW(OFFSET($Q$7,,,$D$34))),1),NA())</f>
        <v>#N/A</v>
      </c>
      <c r="AC1569" s="17" t="e">
        <f t="array" aca="1" ref="AC1569" ca="1">IF(U1569&lt;=$C$53,LARGE(IF(ABS(OFFSET($Q$7,,,$D$34)-W1569)=MIN(ABS(OFFSET($Q$7,,,$D$34)-W1569)),ROW(OFFSET($Q$7,,,$D$34))),1),NA())</f>
        <v>#N/A</v>
      </c>
      <c r="AD1569" s="19" t="e">
        <f t="shared" ca="1" si="196"/>
        <v>#N/A</v>
      </c>
    </row>
    <row r="1570" spans="12:30" x14ac:dyDescent="0.3">
      <c r="L1570" s="24">
        <f t="shared" si="197"/>
        <v>1564</v>
      </c>
      <c r="M1570" s="16" t="e">
        <f>IF($L1570&lt;=$C$34,Daten!B1573,NA())</f>
        <v>#N/A</v>
      </c>
      <c r="N1570" s="16" t="e">
        <f>IF($L1570&lt;=$C$34,Daten!C1573,NA())</f>
        <v>#N/A</v>
      </c>
      <c r="O1570" s="16" t="e">
        <f>IF($L1570&lt;=$C$34,Daten!D1573,NA())</f>
        <v>#N/A</v>
      </c>
      <c r="P1570" s="24">
        <f t="shared" si="198"/>
        <v>1564</v>
      </c>
      <c r="Q1570" s="16" t="e">
        <f>IF($P1570&lt;=$D$34,Daten!F1573,NA())</f>
        <v>#N/A</v>
      </c>
      <c r="R1570" s="16" t="e">
        <f>IF($P1570&lt;=$D$34,Daten!G1573,NA())</f>
        <v>#N/A</v>
      </c>
      <c r="S1570" s="16" t="e">
        <f>IF($P1570&lt;=$D$34,Daten!H1573,NA())</f>
        <v>#N/A</v>
      </c>
      <c r="U1570" s="17">
        <f t="shared" si="199"/>
        <v>1564</v>
      </c>
      <c r="V1570" s="18" t="e">
        <f t="shared" si="192"/>
        <v>#N/A</v>
      </c>
      <c r="W1570" s="18" t="e">
        <f t="shared" si="193"/>
        <v>#N/A</v>
      </c>
      <c r="X1570" s="18" t="e">
        <f t="shared" si="194"/>
        <v>#N/A</v>
      </c>
      <c r="Y1570" s="17" t="e">
        <f t="array" aca="1" ref="Y1570" ca="1">IF(U1570&lt;=$C$53,SMALL(IF(ABS(OFFSET($M$7,,,$C$34)-V1570)=MIN(ABS(OFFSET($M$7,,,$C$34)-V1570)),ROW(OFFSET($M$7,,,$C$34))),1),NA())</f>
        <v>#N/A</v>
      </c>
      <c r="Z1570" s="17" t="e">
        <f t="array" aca="1" ref="Z1570" ca="1">IF(U1570&lt;=$C$53,LARGE(IF(ABS(OFFSET($M$7,,,$C$34)-W1570)=MIN(ABS(OFFSET($M$7,,,$C$34)-W1570)),ROW(OFFSET($M$7,,,$C$34))),1),NA())</f>
        <v>#N/A</v>
      </c>
      <c r="AA1570" s="19" t="e">
        <f t="shared" ca="1" si="195"/>
        <v>#N/A</v>
      </c>
      <c r="AB1570" s="17" t="e">
        <f t="array" aca="1" ref="AB1570" ca="1">IF(U1570&lt;=$C$53,SMALL(IF(ABS(OFFSET($Q$7,,,$D$34)-V1570)=MIN(ABS(OFFSET($Q$7,,,$D$34)-V1570)),ROW(OFFSET($Q$7,,,$D$34))),1),NA())</f>
        <v>#N/A</v>
      </c>
      <c r="AC1570" s="17" t="e">
        <f t="array" aca="1" ref="AC1570" ca="1">IF(U1570&lt;=$C$53,LARGE(IF(ABS(OFFSET($Q$7,,,$D$34)-W1570)=MIN(ABS(OFFSET($Q$7,,,$D$34)-W1570)),ROW(OFFSET($Q$7,,,$D$34))),1),NA())</f>
        <v>#N/A</v>
      </c>
      <c r="AD1570" s="19" t="e">
        <f t="shared" ca="1" si="196"/>
        <v>#N/A</v>
      </c>
    </row>
    <row r="1571" spans="12:30" x14ac:dyDescent="0.3">
      <c r="L1571" s="24">
        <f t="shared" si="197"/>
        <v>1565</v>
      </c>
      <c r="M1571" s="16" t="e">
        <f>IF($L1571&lt;=$C$34,Daten!B1574,NA())</f>
        <v>#N/A</v>
      </c>
      <c r="N1571" s="16" t="e">
        <f>IF($L1571&lt;=$C$34,Daten!C1574,NA())</f>
        <v>#N/A</v>
      </c>
      <c r="O1571" s="16" t="e">
        <f>IF($L1571&lt;=$C$34,Daten!D1574,NA())</f>
        <v>#N/A</v>
      </c>
      <c r="P1571" s="24">
        <f t="shared" si="198"/>
        <v>1565</v>
      </c>
      <c r="Q1571" s="16" t="e">
        <f>IF($P1571&lt;=$D$34,Daten!F1574,NA())</f>
        <v>#N/A</v>
      </c>
      <c r="R1571" s="16" t="e">
        <f>IF($P1571&lt;=$D$34,Daten!G1574,NA())</f>
        <v>#N/A</v>
      </c>
      <c r="S1571" s="16" t="e">
        <f>IF($P1571&lt;=$D$34,Daten!H1574,NA())</f>
        <v>#N/A</v>
      </c>
      <c r="U1571" s="17">
        <f t="shared" si="199"/>
        <v>1565</v>
      </c>
      <c r="V1571" s="18" t="e">
        <f t="shared" si="192"/>
        <v>#N/A</v>
      </c>
      <c r="W1571" s="18" t="e">
        <f t="shared" si="193"/>
        <v>#N/A</v>
      </c>
      <c r="X1571" s="18" t="e">
        <f t="shared" si="194"/>
        <v>#N/A</v>
      </c>
      <c r="Y1571" s="17" t="e">
        <f t="array" aca="1" ref="Y1571" ca="1">IF(U1571&lt;=$C$53,SMALL(IF(ABS(OFFSET($M$7,,,$C$34)-V1571)=MIN(ABS(OFFSET($M$7,,,$C$34)-V1571)),ROW(OFFSET($M$7,,,$C$34))),1),NA())</f>
        <v>#N/A</v>
      </c>
      <c r="Z1571" s="17" t="e">
        <f t="array" aca="1" ref="Z1571" ca="1">IF(U1571&lt;=$C$53,LARGE(IF(ABS(OFFSET($M$7,,,$C$34)-W1571)=MIN(ABS(OFFSET($M$7,,,$C$34)-W1571)),ROW(OFFSET($M$7,,,$C$34))),1),NA())</f>
        <v>#N/A</v>
      </c>
      <c r="AA1571" s="19" t="e">
        <f t="shared" ca="1" si="195"/>
        <v>#N/A</v>
      </c>
      <c r="AB1571" s="17" t="e">
        <f t="array" aca="1" ref="AB1571" ca="1">IF(U1571&lt;=$C$53,SMALL(IF(ABS(OFFSET($Q$7,,,$D$34)-V1571)=MIN(ABS(OFFSET($Q$7,,,$D$34)-V1571)),ROW(OFFSET($Q$7,,,$D$34))),1),NA())</f>
        <v>#N/A</v>
      </c>
      <c r="AC1571" s="17" t="e">
        <f t="array" aca="1" ref="AC1571" ca="1">IF(U1571&lt;=$C$53,LARGE(IF(ABS(OFFSET($Q$7,,,$D$34)-W1571)=MIN(ABS(OFFSET($Q$7,,,$D$34)-W1571)),ROW(OFFSET($Q$7,,,$D$34))),1),NA())</f>
        <v>#N/A</v>
      </c>
      <c r="AD1571" s="19" t="e">
        <f t="shared" ca="1" si="196"/>
        <v>#N/A</v>
      </c>
    </row>
    <row r="1572" spans="12:30" x14ac:dyDescent="0.3">
      <c r="L1572" s="24">
        <f t="shared" si="197"/>
        <v>1566</v>
      </c>
      <c r="M1572" s="16" t="e">
        <f>IF($L1572&lt;=$C$34,Daten!B1575,NA())</f>
        <v>#N/A</v>
      </c>
      <c r="N1572" s="16" t="e">
        <f>IF($L1572&lt;=$C$34,Daten!C1575,NA())</f>
        <v>#N/A</v>
      </c>
      <c r="O1572" s="16" t="e">
        <f>IF($L1572&lt;=$C$34,Daten!D1575,NA())</f>
        <v>#N/A</v>
      </c>
      <c r="P1572" s="24">
        <f t="shared" si="198"/>
        <v>1566</v>
      </c>
      <c r="Q1572" s="16" t="e">
        <f>IF($P1572&lt;=$D$34,Daten!F1575,NA())</f>
        <v>#N/A</v>
      </c>
      <c r="R1572" s="16" t="e">
        <f>IF($P1572&lt;=$D$34,Daten!G1575,NA())</f>
        <v>#N/A</v>
      </c>
      <c r="S1572" s="16" t="e">
        <f>IF($P1572&lt;=$D$34,Daten!H1575,NA())</f>
        <v>#N/A</v>
      </c>
      <c r="U1572" s="17">
        <f t="shared" si="199"/>
        <v>1566</v>
      </c>
      <c r="V1572" s="18" t="e">
        <f t="shared" si="192"/>
        <v>#N/A</v>
      </c>
      <c r="W1572" s="18" t="e">
        <f t="shared" si="193"/>
        <v>#N/A</v>
      </c>
      <c r="X1572" s="18" t="e">
        <f t="shared" si="194"/>
        <v>#N/A</v>
      </c>
      <c r="Y1572" s="17" t="e">
        <f t="array" aca="1" ref="Y1572" ca="1">IF(U1572&lt;=$C$53,SMALL(IF(ABS(OFFSET($M$7,,,$C$34)-V1572)=MIN(ABS(OFFSET($M$7,,,$C$34)-V1572)),ROW(OFFSET($M$7,,,$C$34))),1),NA())</f>
        <v>#N/A</v>
      </c>
      <c r="Z1572" s="17" t="e">
        <f t="array" aca="1" ref="Z1572" ca="1">IF(U1572&lt;=$C$53,LARGE(IF(ABS(OFFSET($M$7,,,$C$34)-W1572)=MIN(ABS(OFFSET($M$7,,,$C$34)-W1572)),ROW(OFFSET($M$7,,,$C$34))),1),NA())</f>
        <v>#N/A</v>
      </c>
      <c r="AA1572" s="19" t="e">
        <f t="shared" ca="1" si="195"/>
        <v>#N/A</v>
      </c>
      <c r="AB1572" s="17" t="e">
        <f t="array" aca="1" ref="AB1572" ca="1">IF(U1572&lt;=$C$53,SMALL(IF(ABS(OFFSET($Q$7,,,$D$34)-V1572)=MIN(ABS(OFFSET($Q$7,,,$D$34)-V1572)),ROW(OFFSET($Q$7,,,$D$34))),1),NA())</f>
        <v>#N/A</v>
      </c>
      <c r="AC1572" s="17" t="e">
        <f t="array" aca="1" ref="AC1572" ca="1">IF(U1572&lt;=$C$53,LARGE(IF(ABS(OFFSET($Q$7,,,$D$34)-W1572)=MIN(ABS(OFFSET($Q$7,,,$D$34)-W1572)),ROW(OFFSET($Q$7,,,$D$34))),1),NA())</f>
        <v>#N/A</v>
      </c>
      <c r="AD1572" s="19" t="e">
        <f t="shared" ca="1" si="196"/>
        <v>#N/A</v>
      </c>
    </row>
    <row r="1573" spans="12:30" x14ac:dyDescent="0.3">
      <c r="L1573" s="24">
        <f t="shared" si="197"/>
        <v>1567</v>
      </c>
      <c r="M1573" s="16" t="e">
        <f>IF($L1573&lt;=$C$34,Daten!B1576,NA())</f>
        <v>#N/A</v>
      </c>
      <c r="N1573" s="16" t="e">
        <f>IF($L1573&lt;=$C$34,Daten!C1576,NA())</f>
        <v>#N/A</v>
      </c>
      <c r="O1573" s="16" t="e">
        <f>IF($L1573&lt;=$C$34,Daten!D1576,NA())</f>
        <v>#N/A</v>
      </c>
      <c r="P1573" s="24">
        <f t="shared" si="198"/>
        <v>1567</v>
      </c>
      <c r="Q1573" s="16" t="e">
        <f>IF($P1573&lt;=$D$34,Daten!F1576,NA())</f>
        <v>#N/A</v>
      </c>
      <c r="R1573" s="16" t="e">
        <f>IF($P1573&lt;=$D$34,Daten!G1576,NA())</f>
        <v>#N/A</v>
      </c>
      <c r="S1573" s="16" t="e">
        <f>IF($P1573&lt;=$D$34,Daten!H1576,NA())</f>
        <v>#N/A</v>
      </c>
      <c r="U1573" s="17">
        <f t="shared" si="199"/>
        <v>1567</v>
      </c>
      <c r="V1573" s="18" t="e">
        <f t="shared" si="192"/>
        <v>#N/A</v>
      </c>
      <c r="W1573" s="18" t="e">
        <f t="shared" si="193"/>
        <v>#N/A</v>
      </c>
      <c r="X1573" s="18" t="e">
        <f t="shared" si="194"/>
        <v>#N/A</v>
      </c>
      <c r="Y1573" s="17" t="e">
        <f t="array" aca="1" ref="Y1573" ca="1">IF(U1573&lt;=$C$53,SMALL(IF(ABS(OFFSET($M$7,,,$C$34)-V1573)=MIN(ABS(OFFSET($M$7,,,$C$34)-V1573)),ROW(OFFSET($M$7,,,$C$34))),1),NA())</f>
        <v>#N/A</v>
      </c>
      <c r="Z1573" s="17" t="e">
        <f t="array" aca="1" ref="Z1573" ca="1">IF(U1573&lt;=$C$53,LARGE(IF(ABS(OFFSET($M$7,,,$C$34)-W1573)=MIN(ABS(OFFSET($M$7,,,$C$34)-W1573)),ROW(OFFSET($M$7,,,$C$34))),1),NA())</f>
        <v>#N/A</v>
      </c>
      <c r="AA1573" s="19" t="e">
        <f t="shared" ca="1" si="195"/>
        <v>#N/A</v>
      </c>
      <c r="AB1573" s="17" t="e">
        <f t="array" aca="1" ref="AB1573" ca="1">IF(U1573&lt;=$C$53,SMALL(IF(ABS(OFFSET($Q$7,,,$D$34)-V1573)=MIN(ABS(OFFSET($Q$7,,,$D$34)-V1573)),ROW(OFFSET($Q$7,,,$D$34))),1),NA())</f>
        <v>#N/A</v>
      </c>
      <c r="AC1573" s="17" t="e">
        <f t="array" aca="1" ref="AC1573" ca="1">IF(U1573&lt;=$C$53,LARGE(IF(ABS(OFFSET($Q$7,,,$D$34)-W1573)=MIN(ABS(OFFSET($Q$7,,,$D$34)-W1573)),ROW(OFFSET($Q$7,,,$D$34))),1),NA())</f>
        <v>#N/A</v>
      </c>
      <c r="AD1573" s="19" t="e">
        <f t="shared" ca="1" si="196"/>
        <v>#N/A</v>
      </c>
    </row>
    <row r="1574" spans="12:30" x14ac:dyDescent="0.3">
      <c r="L1574" s="24">
        <f t="shared" si="197"/>
        <v>1568</v>
      </c>
      <c r="M1574" s="16" t="e">
        <f>IF($L1574&lt;=$C$34,Daten!B1577,NA())</f>
        <v>#N/A</v>
      </c>
      <c r="N1574" s="16" t="e">
        <f>IF($L1574&lt;=$C$34,Daten!C1577,NA())</f>
        <v>#N/A</v>
      </c>
      <c r="O1574" s="16" t="e">
        <f>IF($L1574&lt;=$C$34,Daten!D1577,NA())</f>
        <v>#N/A</v>
      </c>
      <c r="P1574" s="24">
        <f t="shared" si="198"/>
        <v>1568</v>
      </c>
      <c r="Q1574" s="16" t="e">
        <f>IF($P1574&lt;=$D$34,Daten!F1577,NA())</f>
        <v>#N/A</v>
      </c>
      <c r="R1574" s="16" t="e">
        <f>IF($P1574&lt;=$D$34,Daten!G1577,NA())</f>
        <v>#N/A</v>
      </c>
      <c r="S1574" s="16" t="e">
        <f>IF($P1574&lt;=$D$34,Daten!H1577,NA())</f>
        <v>#N/A</v>
      </c>
      <c r="U1574" s="17">
        <f t="shared" si="199"/>
        <v>1568</v>
      </c>
      <c r="V1574" s="18" t="e">
        <f t="shared" si="192"/>
        <v>#N/A</v>
      </c>
      <c r="W1574" s="18" t="e">
        <f t="shared" si="193"/>
        <v>#N/A</v>
      </c>
      <c r="X1574" s="18" t="e">
        <f t="shared" si="194"/>
        <v>#N/A</v>
      </c>
      <c r="Y1574" s="17" t="e">
        <f t="array" aca="1" ref="Y1574" ca="1">IF(U1574&lt;=$C$53,SMALL(IF(ABS(OFFSET($M$7,,,$C$34)-V1574)=MIN(ABS(OFFSET($M$7,,,$C$34)-V1574)),ROW(OFFSET($M$7,,,$C$34))),1),NA())</f>
        <v>#N/A</v>
      </c>
      <c r="Z1574" s="17" t="e">
        <f t="array" aca="1" ref="Z1574" ca="1">IF(U1574&lt;=$C$53,LARGE(IF(ABS(OFFSET($M$7,,,$C$34)-W1574)=MIN(ABS(OFFSET($M$7,,,$C$34)-W1574)),ROW(OFFSET($M$7,,,$C$34))),1),NA())</f>
        <v>#N/A</v>
      </c>
      <c r="AA1574" s="19" t="e">
        <f t="shared" ca="1" si="195"/>
        <v>#N/A</v>
      </c>
      <c r="AB1574" s="17" t="e">
        <f t="array" aca="1" ref="AB1574" ca="1">IF(U1574&lt;=$C$53,SMALL(IF(ABS(OFFSET($Q$7,,,$D$34)-V1574)=MIN(ABS(OFFSET($Q$7,,,$D$34)-V1574)),ROW(OFFSET($Q$7,,,$D$34))),1),NA())</f>
        <v>#N/A</v>
      </c>
      <c r="AC1574" s="17" t="e">
        <f t="array" aca="1" ref="AC1574" ca="1">IF(U1574&lt;=$C$53,LARGE(IF(ABS(OFFSET($Q$7,,,$D$34)-W1574)=MIN(ABS(OFFSET($Q$7,,,$D$34)-W1574)),ROW(OFFSET($Q$7,,,$D$34))),1),NA())</f>
        <v>#N/A</v>
      </c>
      <c r="AD1574" s="19" t="e">
        <f t="shared" ca="1" si="196"/>
        <v>#N/A</v>
      </c>
    </row>
    <row r="1575" spans="12:30" x14ac:dyDescent="0.3">
      <c r="L1575" s="24">
        <f t="shared" si="197"/>
        <v>1569</v>
      </c>
      <c r="M1575" s="16" t="e">
        <f>IF($L1575&lt;=$C$34,Daten!B1578,NA())</f>
        <v>#N/A</v>
      </c>
      <c r="N1575" s="16" t="e">
        <f>IF($L1575&lt;=$C$34,Daten!C1578,NA())</f>
        <v>#N/A</v>
      </c>
      <c r="O1575" s="16" t="e">
        <f>IF($L1575&lt;=$C$34,Daten!D1578,NA())</f>
        <v>#N/A</v>
      </c>
      <c r="P1575" s="24">
        <f t="shared" si="198"/>
        <v>1569</v>
      </c>
      <c r="Q1575" s="16" t="e">
        <f>IF($P1575&lt;=$D$34,Daten!F1578,NA())</f>
        <v>#N/A</v>
      </c>
      <c r="R1575" s="16" t="e">
        <f>IF($P1575&lt;=$D$34,Daten!G1578,NA())</f>
        <v>#N/A</v>
      </c>
      <c r="S1575" s="16" t="e">
        <f>IF($P1575&lt;=$D$34,Daten!H1578,NA())</f>
        <v>#N/A</v>
      </c>
      <c r="U1575" s="17">
        <f t="shared" si="199"/>
        <v>1569</v>
      </c>
      <c r="V1575" s="18" t="e">
        <f t="shared" si="192"/>
        <v>#N/A</v>
      </c>
      <c r="W1575" s="18" t="e">
        <f t="shared" si="193"/>
        <v>#N/A</v>
      </c>
      <c r="X1575" s="18" t="e">
        <f t="shared" si="194"/>
        <v>#N/A</v>
      </c>
      <c r="Y1575" s="17" t="e">
        <f t="array" aca="1" ref="Y1575" ca="1">IF(U1575&lt;=$C$53,SMALL(IF(ABS(OFFSET($M$7,,,$C$34)-V1575)=MIN(ABS(OFFSET($M$7,,,$C$34)-V1575)),ROW(OFFSET($M$7,,,$C$34))),1),NA())</f>
        <v>#N/A</v>
      </c>
      <c r="Z1575" s="17" t="e">
        <f t="array" aca="1" ref="Z1575" ca="1">IF(U1575&lt;=$C$53,LARGE(IF(ABS(OFFSET($M$7,,,$C$34)-W1575)=MIN(ABS(OFFSET($M$7,,,$C$34)-W1575)),ROW(OFFSET($M$7,,,$C$34))),1),NA())</f>
        <v>#N/A</v>
      </c>
      <c r="AA1575" s="19" t="e">
        <f t="shared" ca="1" si="195"/>
        <v>#N/A</v>
      </c>
      <c r="AB1575" s="17" t="e">
        <f t="array" aca="1" ref="AB1575" ca="1">IF(U1575&lt;=$C$53,SMALL(IF(ABS(OFFSET($Q$7,,,$D$34)-V1575)=MIN(ABS(OFFSET($Q$7,,,$D$34)-V1575)),ROW(OFFSET($Q$7,,,$D$34))),1),NA())</f>
        <v>#N/A</v>
      </c>
      <c r="AC1575" s="17" t="e">
        <f t="array" aca="1" ref="AC1575" ca="1">IF(U1575&lt;=$C$53,LARGE(IF(ABS(OFFSET($Q$7,,,$D$34)-W1575)=MIN(ABS(OFFSET($Q$7,,,$D$34)-W1575)),ROW(OFFSET($Q$7,,,$D$34))),1),NA())</f>
        <v>#N/A</v>
      </c>
      <c r="AD1575" s="19" t="e">
        <f t="shared" ca="1" si="196"/>
        <v>#N/A</v>
      </c>
    </row>
    <row r="1576" spans="12:30" x14ac:dyDescent="0.3">
      <c r="L1576" s="24">
        <f t="shared" si="197"/>
        <v>1570</v>
      </c>
      <c r="M1576" s="16" t="e">
        <f>IF($L1576&lt;=$C$34,Daten!B1579,NA())</f>
        <v>#N/A</v>
      </c>
      <c r="N1576" s="16" t="e">
        <f>IF($L1576&lt;=$C$34,Daten!C1579,NA())</f>
        <v>#N/A</v>
      </c>
      <c r="O1576" s="16" t="e">
        <f>IF($L1576&lt;=$C$34,Daten!D1579,NA())</f>
        <v>#N/A</v>
      </c>
      <c r="P1576" s="24">
        <f t="shared" si="198"/>
        <v>1570</v>
      </c>
      <c r="Q1576" s="16" t="e">
        <f>IF($P1576&lt;=$D$34,Daten!F1579,NA())</f>
        <v>#N/A</v>
      </c>
      <c r="R1576" s="16" t="e">
        <f>IF($P1576&lt;=$D$34,Daten!G1579,NA())</f>
        <v>#N/A</v>
      </c>
      <c r="S1576" s="16" t="e">
        <f>IF($P1576&lt;=$D$34,Daten!H1579,NA())</f>
        <v>#N/A</v>
      </c>
      <c r="U1576" s="17">
        <f t="shared" si="199"/>
        <v>1570</v>
      </c>
      <c r="V1576" s="18" t="e">
        <f t="shared" si="192"/>
        <v>#N/A</v>
      </c>
      <c r="W1576" s="18" t="e">
        <f t="shared" si="193"/>
        <v>#N/A</v>
      </c>
      <c r="X1576" s="18" t="e">
        <f t="shared" si="194"/>
        <v>#N/A</v>
      </c>
      <c r="Y1576" s="17" t="e">
        <f t="array" aca="1" ref="Y1576" ca="1">IF(U1576&lt;=$C$53,SMALL(IF(ABS(OFFSET($M$7,,,$C$34)-V1576)=MIN(ABS(OFFSET($M$7,,,$C$34)-V1576)),ROW(OFFSET($M$7,,,$C$34))),1),NA())</f>
        <v>#N/A</v>
      </c>
      <c r="Z1576" s="17" t="e">
        <f t="array" aca="1" ref="Z1576" ca="1">IF(U1576&lt;=$C$53,LARGE(IF(ABS(OFFSET($M$7,,,$C$34)-W1576)=MIN(ABS(OFFSET($M$7,,,$C$34)-W1576)),ROW(OFFSET($M$7,,,$C$34))),1),NA())</f>
        <v>#N/A</v>
      </c>
      <c r="AA1576" s="19" t="e">
        <f t="shared" ca="1" si="195"/>
        <v>#N/A</v>
      </c>
      <c r="AB1576" s="17" t="e">
        <f t="array" aca="1" ref="AB1576" ca="1">IF(U1576&lt;=$C$53,SMALL(IF(ABS(OFFSET($Q$7,,,$D$34)-V1576)=MIN(ABS(OFFSET($Q$7,,,$D$34)-V1576)),ROW(OFFSET($Q$7,,,$D$34))),1),NA())</f>
        <v>#N/A</v>
      </c>
      <c r="AC1576" s="17" t="e">
        <f t="array" aca="1" ref="AC1576" ca="1">IF(U1576&lt;=$C$53,LARGE(IF(ABS(OFFSET($Q$7,,,$D$34)-W1576)=MIN(ABS(OFFSET($Q$7,,,$D$34)-W1576)),ROW(OFFSET($Q$7,,,$D$34))),1),NA())</f>
        <v>#N/A</v>
      </c>
      <c r="AD1576" s="19" t="e">
        <f t="shared" ca="1" si="196"/>
        <v>#N/A</v>
      </c>
    </row>
    <row r="1577" spans="12:30" x14ac:dyDescent="0.3">
      <c r="L1577" s="24">
        <f t="shared" si="197"/>
        <v>1571</v>
      </c>
      <c r="M1577" s="16" t="e">
        <f>IF($L1577&lt;=$C$34,Daten!B1580,NA())</f>
        <v>#N/A</v>
      </c>
      <c r="N1577" s="16" t="e">
        <f>IF($L1577&lt;=$C$34,Daten!C1580,NA())</f>
        <v>#N/A</v>
      </c>
      <c r="O1577" s="16" t="e">
        <f>IF($L1577&lt;=$C$34,Daten!D1580,NA())</f>
        <v>#N/A</v>
      </c>
      <c r="P1577" s="24">
        <f t="shared" si="198"/>
        <v>1571</v>
      </c>
      <c r="Q1577" s="16" t="e">
        <f>IF($P1577&lt;=$D$34,Daten!F1580,NA())</f>
        <v>#N/A</v>
      </c>
      <c r="R1577" s="16" t="e">
        <f>IF($P1577&lt;=$D$34,Daten!G1580,NA())</f>
        <v>#N/A</v>
      </c>
      <c r="S1577" s="16" t="e">
        <f>IF($P1577&lt;=$D$34,Daten!H1580,NA())</f>
        <v>#N/A</v>
      </c>
      <c r="U1577" s="17">
        <f t="shared" si="199"/>
        <v>1571</v>
      </c>
      <c r="V1577" s="18" t="e">
        <f t="shared" si="192"/>
        <v>#N/A</v>
      </c>
      <c r="W1577" s="18" t="e">
        <f t="shared" si="193"/>
        <v>#N/A</v>
      </c>
      <c r="X1577" s="18" t="e">
        <f t="shared" si="194"/>
        <v>#N/A</v>
      </c>
      <c r="Y1577" s="17" t="e">
        <f t="array" aca="1" ref="Y1577" ca="1">IF(U1577&lt;=$C$53,SMALL(IF(ABS(OFFSET($M$7,,,$C$34)-V1577)=MIN(ABS(OFFSET($M$7,,,$C$34)-V1577)),ROW(OFFSET($M$7,,,$C$34))),1),NA())</f>
        <v>#N/A</v>
      </c>
      <c r="Z1577" s="17" t="e">
        <f t="array" aca="1" ref="Z1577" ca="1">IF(U1577&lt;=$C$53,LARGE(IF(ABS(OFFSET($M$7,,,$C$34)-W1577)=MIN(ABS(OFFSET($M$7,,,$C$34)-W1577)),ROW(OFFSET($M$7,,,$C$34))),1),NA())</f>
        <v>#N/A</v>
      </c>
      <c r="AA1577" s="19" t="e">
        <f t="shared" ca="1" si="195"/>
        <v>#N/A</v>
      </c>
      <c r="AB1577" s="17" t="e">
        <f t="array" aca="1" ref="AB1577" ca="1">IF(U1577&lt;=$C$53,SMALL(IF(ABS(OFFSET($Q$7,,,$D$34)-V1577)=MIN(ABS(OFFSET($Q$7,,,$D$34)-V1577)),ROW(OFFSET($Q$7,,,$D$34))),1),NA())</f>
        <v>#N/A</v>
      </c>
      <c r="AC1577" s="17" t="e">
        <f t="array" aca="1" ref="AC1577" ca="1">IF(U1577&lt;=$C$53,LARGE(IF(ABS(OFFSET($Q$7,,,$D$34)-W1577)=MIN(ABS(OFFSET($Q$7,,,$D$34)-W1577)),ROW(OFFSET($Q$7,,,$D$34))),1),NA())</f>
        <v>#N/A</v>
      </c>
      <c r="AD1577" s="19" t="e">
        <f t="shared" ca="1" si="196"/>
        <v>#N/A</v>
      </c>
    </row>
    <row r="1578" spans="12:30" x14ac:dyDescent="0.3">
      <c r="L1578" s="24">
        <f t="shared" si="197"/>
        <v>1572</v>
      </c>
      <c r="M1578" s="16" t="e">
        <f>IF($L1578&lt;=$C$34,Daten!B1581,NA())</f>
        <v>#N/A</v>
      </c>
      <c r="N1578" s="16" t="e">
        <f>IF($L1578&lt;=$C$34,Daten!C1581,NA())</f>
        <v>#N/A</v>
      </c>
      <c r="O1578" s="16" t="e">
        <f>IF($L1578&lt;=$C$34,Daten!D1581,NA())</f>
        <v>#N/A</v>
      </c>
      <c r="P1578" s="24">
        <f t="shared" si="198"/>
        <v>1572</v>
      </c>
      <c r="Q1578" s="16" t="e">
        <f>IF($P1578&lt;=$D$34,Daten!F1581,NA())</f>
        <v>#N/A</v>
      </c>
      <c r="R1578" s="16" t="e">
        <f>IF($P1578&lt;=$D$34,Daten!G1581,NA())</f>
        <v>#N/A</v>
      </c>
      <c r="S1578" s="16" t="e">
        <f>IF($P1578&lt;=$D$34,Daten!H1581,NA())</f>
        <v>#N/A</v>
      </c>
      <c r="U1578" s="17">
        <f t="shared" si="199"/>
        <v>1572</v>
      </c>
      <c r="V1578" s="18" t="e">
        <f t="shared" si="192"/>
        <v>#N/A</v>
      </c>
      <c r="W1578" s="18" t="e">
        <f t="shared" si="193"/>
        <v>#N/A</v>
      </c>
      <c r="X1578" s="18" t="e">
        <f t="shared" si="194"/>
        <v>#N/A</v>
      </c>
      <c r="Y1578" s="17" t="e">
        <f t="array" aca="1" ref="Y1578" ca="1">IF(U1578&lt;=$C$53,SMALL(IF(ABS(OFFSET($M$7,,,$C$34)-V1578)=MIN(ABS(OFFSET($M$7,,,$C$34)-V1578)),ROW(OFFSET($M$7,,,$C$34))),1),NA())</f>
        <v>#N/A</v>
      </c>
      <c r="Z1578" s="17" t="e">
        <f t="array" aca="1" ref="Z1578" ca="1">IF(U1578&lt;=$C$53,LARGE(IF(ABS(OFFSET($M$7,,,$C$34)-W1578)=MIN(ABS(OFFSET($M$7,,,$C$34)-W1578)),ROW(OFFSET($M$7,,,$C$34))),1),NA())</f>
        <v>#N/A</v>
      </c>
      <c r="AA1578" s="19" t="e">
        <f t="shared" ca="1" si="195"/>
        <v>#N/A</v>
      </c>
      <c r="AB1578" s="17" t="e">
        <f t="array" aca="1" ref="AB1578" ca="1">IF(U1578&lt;=$C$53,SMALL(IF(ABS(OFFSET($Q$7,,,$D$34)-V1578)=MIN(ABS(OFFSET($Q$7,,,$D$34)-V1578)),ROW(OFFSET($Q$7,,,$D$34))),1),NA())</f>
        <v>#N/A</v>
      </c>
      <c r="AC1578" s="17" t="e">
        <f t="array" aca="1" ref="AC1578" ca="1">IF(U1578&lt;=$C$53,LARGE(IF(ABS(OFFSET($Q$7,,,$D$34)-W1578)=MIN(ABS(OFFSET($Q$7,,,$D$34)-W1578)),ROW(OFFSET($Q$7,,,$D$34))),1),NA())</f>
        <v>#N/A</v>
      </c>
      <c r="AD1578" s="19" t="e">
        <f t="shared" ca="1" si="196"/>
        <v>#N/A</v>
      </c>
    </row>
    <row r="1579" spans="12:30" x14ac:dyDescent="0.3">
      <c r="L1579" s="24">
        <f t="shared" si="197"/>
        <v>1573</v>
      </c>
      <c r="M1579" s="16" t="e">
        <f>IF($L1579&lt;=$C$34,Daten!B1582,NA())</f>
        <v>#N/A</v>
      </c>
      <c r="N1579" s="16" t="e">
        <f>IF($L1579&lt;=$C$34,Daten!C1582,NA())</f>
        <v>#N/A</v>
      </c>
      <c r="O1579" s="16" t="e">
        <f>IF($L1579&lt;=$C$34,Daten!D1582,NA())</f>
        <v>#N/A</v>
      </c>
      <c r="P1579" s="24">
        <f t="shared" si="198"/>
        <v>1573</v>
      </c>
      <c r="Q1579" s="16" t="e">
        <f>IF($P1579&lt;=$D$34,Daten!F1582,NA())</f>
        <v>#N/A</v>
      </c>
      <c r="R1579" s="16" t="e">
        <f>IF($P1579&lt;=$D$34,Daten!G1582,NA())</f>
        <v>#N/A</v>
      </c>
      <c r="S1579" s="16" t="e">
        <f>IF($P1579&lt;=$D$34,Daten!H1582,NA())</f>
        <v>#N/A</v>
      </c>
      <c r="U1579" s="17">
        <f t="shared" si="199"/>
        <v>1573</v>
      </c>
      <c r="V1579" s="18" t="e">
        <f t="shared" si="192"/>
        <v>#N/A</v>
      </c>
      <c r="W1579" s="18" t="e">
        <f t="shared" si="193"/>
        <v>#N/A</v>
      </c>
      <c r="X1579" s="18" t="e">
        <f t="shared" si="194"/>
        <v>#N/A</v>
      </c>
      <c r="Y1579" s="17" t="e">
        <f t="array" aca="1" ref="Y1579" ca="1">IF(U1579&lt;=$C$53,SMALL(IF(ABS(OFFSET($M$7,,,$C$34)-V1579)=MIN(ABS(OFFSET($M$7,,,$C$34)-V1579)),ROW(OFFSET($M$7,,,$C$34))),1),NA())</f>
        <v>#N/A</v>
      </c>
      <c r="Z1579" s="17" t="e">
        <f t="array" aca="1" ref="Z1579" ca="1">IF(U1579&lt;=$C$53,LARGE(IF(ABS(OFFSET($M$7,,,$C$34)-W1579)=MIN(ABS(OFFSET($M$7,,,$C$34)-W1579)),ROW(OFFSET($M$7,,,$C$34))),1),NA())</f>
        <v>#N/A</v>
      </c>
      <c r="AA1579" s="19" t="e">
        <f t="shared" ca="1" si="195"/>
        <v>#N/A</v>
      </c>
      <c r="AB1579" s="17" t="e">
        <f t="array" aca="1" ref="AB1579" ca="1">IF(U1579&lt;=$C$53,SMALL(IF(ABS(OFFSET($Q$7,,,$D$34)-V1579)=MIN(ABS(OFFSET($Q$7,,,$D$34)-V1579)),ROW(OFFSET($Q$7,,,$D$34))),1),NA())</f>
        <v>#N/A</v>
      </c>
      <c r="AC1579" s="17" t="e">
        <f t="array" aca="1" ref="AC1579" ca="1">IF(U1579&lt;=$C$53,LARGE(IF(ABS(OFFSET($Q$7,,,$D$34)-W1579)=MIN(ABS(OFFSET($Q$7,,,$D$34)-W1579)),ROW(OFFSET($Q$7,,,$D$34))),1),NA())</f>
        <v>#N/A</v>
      </c>
      <c r="AD1579" s="19" t="e">
        <f t="shared" ca="1" si="196"/>
        <v>#N/A</v>
      </c>
    </row>
    <row r="1580" spans="12:30" x14ac:dyDescent="0.3">
      <c r="L1580" s="24">
        <f t="shared" si="197"/>
        <v>1574</v>
      </c>
      <c r="M1580" s="16" t="e">
        <f>IF($L1580&lt;=$C$34,Daten!B1583,NA())</f>
        <v>#N/A</v>
      </c>
      <c r="N1580" s="16" t="e">
        <f>IF($L1580&lt;=$C$34,Daten!C1583,NA())</f>
        <v>#N/A</v>
      </c>
      <c r="O1580" s="16" t="e">
        <f>IF($L1580&lt;=$C$34,Daten!D1583,NA())</f>
        <v>#N/A</v>
      </c>
      <c r="P1580" s="24">
        <f t="shared" si="198"/>
        <v>1574</v>
      </c>
      <c r="Q1580" s="16" t="e">
        <f>IF($P1580&lt;=$D$34,Daten!F1583,NA())</f>
        <v>#N/A</v>
      </c>
      <c r="R1580" s="16" t="e">
        <f>IF($P1580&lt;=$D$34,Daten!G1583,NA())</f>
        <v>#N/A</v>
      </c>
      <c r="S1580" s="16" t="e">
        <f>IF($P1580&lt;=$D$34,Daten!H1583,NA())</f>
        <v>#N/A</v>
      </c>
      <c r="U1580" s="17">
        <f t="shared" si="199"/>
        <v>1574</v>
      </c>
      <c r="V1580" s="18" t="e">
        <f t="shared" si="192"/>
        <v>#N/A</v>
      </c>
      <c r="W1580" s="18" t="e">
        <f t="shared" si="193"/>
        <v>#N/A</v>
      </c>
      <c r="X1580" s="18" t="e">
        <f t="shared" si="194"/>
        <v>#N/A</v>
      </c>
      <c r="Y1580" s="17" t="e">
        <f t="array" aca="1" ref="Y1580" ca="1">IF(U1580&lt;=$C$53,SMALL(IF(ABS(OFFSET($M$7,,,$C$34)-V1580)=MIN(ABS(OFFSET($M$7,,,$C$34)-V1580)),ROW(OFFSET($M$7,,,$C$34))),1),NA())</f>
        <v>#N/A</v>
      </c>
      <c r="Z1580" s="17" t="e">
        <f t="array" aca="1" ref="Z1580" ca="1">IF(U1580&lt;=$C$53,LARGE(IF(ABS(OFFSET($M$7,,,$C$34)-W1580)=MIN(ABS(OFFSET($M$7,,,$C$34)-W1580)),ROW(OFFSET($M$7,,,$C$34))),1),NA())</f>
        <v>#N/A</v>
      </c>
      <c r="AA1580" s="19" t="e">
        <f t="shared" ca="1" si="195"/>
        <v>#N/A</v>
      </c>
      <c r="AB1580" s="17" t="e">
        <f t="array" aca="1" ref="AB1580" ca="1">IF(U1580&lt;=$C$53,SMALL(IF(ABS(OFFSET($Q$7,,,$D$34)-V1580)=MIN(ABS(OFFSET($Q$7,,,$D$34)-V1580)),ROW(OFFSET($Q$7,,,$D$34))),1),NA())</f>
        <v>#N/A</v>
      </c>
      <c r="AC1580" s="17" t="e">
        <f t="array" aca="1" ref="AC1580" ca="1">IF(U1580&lt;=$C$53,LARGE(IF(ABS(OFFSET($Q$7,,,$D$34)-W1580)=MIN(ABS(OFFSET($Q$7,,,$D$34)-W1580)),ROW(OFFSET($Q$7,,,$D$34))),1),NA())</f>
        <v>#N/A</v>
      </c>
      <c r="AD1580" s="19" t="e">
        <f t="shared" ca="1" si="196"/>
        <v>#N/A</v>
      </c>
    </row>
    <row r="1581" spans="12:30" x14ac:dyDescent="0.3">
      <c r="L1581" s="24">
        <f t="shared" si="197"/>
        <v>1575</v>
      </c>
      <c r="M1581" s="16" t="e">
        <f>IF($L1581&lt;=$C$34,Daten!B1584,NA())</f>
        <v>#N/A</v>
      </c>
      <c r="N1581" s="16" t="e">
        <f>IF($L1581&lt;=$C$34,Daten!C1584,NA())</f>
        <v>#N/A</v>
      </c>
      <c r="O1581" s="16" t="e">
        <f>IF($L1581&lt;=$C$34,Daten!D1584,NA())</f>
        <v>#N/A</v>
      </c>
      <c r="P1581" s="24">
        <f t="shared" si="198"/>
        <v>1575</v>
      </c>
      <c r="Q1581" s="16" t="e">
        <f>IF($P1581&lt;=$D$34,Daten!F1584,NA())</f>
        <v>#N/A</v>
      </c>
      <c r="R1581" s="16" t="e">
        <f>IF($P1581&lt;=$D$34,Daten!G1584,NA())</f>
        <v>#N/A</v>
      </c>
      <c r="S1581" s="16" t="e">
        <f>IF($P1581&lt;=$D$34,Daten!H1584,NA())</f>
        <v>#N/A</v>
      </c>
      <c r="U1581" s="17">
        <f t="shared" si="199"/>
        <v>1575</v>
      </c>
      <c r="V1581" s="18" t="e">
        <f t="shared" si="192"/>
        <v>#N/A</v>
      </c>
      <c r="W1581" s="18" t="e">
        <f t="shared" si="193"/>
        <v>#N/A</v>
      </c>
      <c r="X1581" s="18" t="e">
        <f t="shared" si="194"/>
        <v>#N/A</v>
      </c>
      <c r="Y1581" s="17" t="e">
        <f t="array" aca="1" ref="Y1581" ca="1">IF(U1581&lt;=$C$53,SMALL(IF(ABS(OFFSET($M$7,,,$C$34)-V1581)=MIN(ABS(OFFSET($M$7,,,$C$34)-V1581)),ROW(OFFSET($M$7,,,$C$34))),1),NA())</f>
        <v>#N/A</v>
      </c>
      <c r="Z1581" s="17" t="e">
        <f t="array" aca="1" ref="Z1581" ca="1">IF(U1581&lt;=$C$53,LARGE(IF(ABS(OFFSET($M$7,,,$C$34)-W1581)=MIN(ABS(OFFSET($M$7,,,$C$34)-W1581)),ROW(OFFSET($M$7,,,$C$34))),1),NA())</f>
        <v>#N/A</v>
      </c>
      <c r="AA1581" s="19" t="e">
        <f t="shared" ca="1" si="195"/>
        <v>#N/A</v>
      </c>
      <c r="AB1581" s="17" t="e">
        <f t="array" aca="1" ref="AB1581" ca="1">IF(U1581&lt;=$C$53,SMALL(IF(ABS(OFFSET($Q$7,,,$D$34)-V1581)=MIN(ABS(OFFSET($Q$7,,,$D$34)-V1581)),ROW(OFFSET($Q$7,,,$D$34))),1),NA())</f>
        <v>#N/A</v>
      </c>
      <c r="AC1581" s="17" t="e">
        <f t="array" aca="1" ref="AC1581" ca="1">IF(U1581&lt;=$C$53,LARGE(IF(ABS(OFFSET($Q$7,,,$D$34)-W1581)=MIN(ABS(OFFSET($Q$7,,,$D$34)-W1581)),ROW(OFFSET($Q$7,,,$D$34))),1),NA())</f>
        <v>#N/A</v>
      </c>
      <c r="AD1581" s="19" t="e">
        <f t="shared" ca="1" si="196"/>
        <v>#N/A</v>
      </c>
    </row>
    <row r="1582" spans="12:30" x14ac:dyDescent="0.3">
      <c r="L1582" s="24">
        <f t="shared" si="197"/>
        <v>1576</v>
      </c>
      <c r="M1582" s="16" t="e">
        <f>IF($L1582&lt;=$C$34,Daten!B1585,NA())</f>
        <v>#N/A</v>
      </c>
      <c r="N1582" s="16" t="e">
        <f>IF($L1582&lt;=$C$34,Daten!C1585,NA())</f>
        <v>#N/A</v>
      </c>
      <c r="O1582" s="16" t="e">
        <f>IF($L1582&lt;=$C$34,Daten!D1585,NA())</f>
        <v>#N/A</v>
      </c>
      <c r="P1582" s="24">
        <f t="shared" si="198"/>
        <v>1576</v>
      </c>
      <c r="Q1582" s="16" t="e">
        <f>IF($P1582&lt;=$D$34,Daten!F1585,NA())</f>
        <v>#N/A</v>
      </c>
      <c r="R1582" s="16" t="e">
        <f>IF($P1582&lt;=$D$34,Daten!G1585,NA())</f>
        <v>#N/A</v>
      </c>
      <c r="S1582" s="16" t="e">
        <f>IF($P1582&lt;=$D$34,Daten!H1585,NA())</f>
        <v>#N/A</v>
      </c>
      <c r="U1582" s="17">
        <f t="shared" si="199"/>
        <v>1576</v>
      </c>
      <c r="V1582" s="18" t="e">
        <f t="shared" si="192"/>
        <v>#N/A</v>
      </c>
      <c r="W1582" s="18" t="e">
        <f t="shared" si="193"/>
        <v>#N/A</v>
      </c>
      <c r="X1582" s="18" t="e">
        <f t="shared" si="194"/>
        <v>#N/A</v>
      </c>
      <c r="Y1582" s="17" t="e">
        <f t="array" aca="1" ref="Y1582" ca="1">IF(U1582&lt;=$C$53,SMALL(IF(ABS(OFFSET($M$7,,,$C$34)-V1582)=MIN(ABS(OFFSET($M$7,,,$C$34)-V1582)),ROW(OFFSET($M$7,,,$C$34))),1),NA())</f>
        <v>#N/A</v>
      </c>
      <c r="Z1582" s="17" t="e">
        <f t="array" aca="1" ref="Z1582" ca="1">IF(U1582&lt;=$C$53,LARGE(IF(ABS(OFFSET($M$7,,,$C$34)-W1582)=MIN(ABS(OFFSET($M$7,,,$C$34)-W1582)),ROW(OFFSET($M$7,,,$C$34))),1),NA())</f>
        <v>#N/A</v>
      </c>
      <c r="AA1582" s="19" t="e">
        <f t="shared" ca="1" si="195"/>
        <v>#N/A</v>
      </c>
      <c r="AB1582" s="17" t="e">
        <f t="array" aca="1" ref="AB1582" ca="1">IF(U1582&lt;=$C$53,SMALL(IF(ABS(OFFSET($Q$7,,,$D$34)-V1582)=MIN(ABS(OFFSET($Q$7,,,$D$34)-V1582)),ROW(OFFSET($Q$7,,,$D$34))),1),NA())</f>
        <v>#N/A</v>
      </c>
      <c r="AC1582" s="17" t="e">
        <f t="array" aca="1" ref="AC1582" ca="1">IF(U1582&lt;=$C$53,LARGE(IF(ABS(OFFSET($Q$7,,,$D$34)-W1582)=MIN(ABS(OFFSET($Q$7,,,$D$34)-W1582)),ROW(OFFSET($Q$7,,,$D$34))),1),NA())</f>
        <v>#N/A</v>
      </c>
      <c r="AD1582" s="19" t="e">
        <f t="shared" ca="1" si="196"/>
        <v>#N/A</v>
      </c>
    </row>
    <row r="1583" spans="12:30" x14ac:dyDescent="0.3">
      <c r="L1583" s="24">
        <f t="shared" si="197"/>
        <v>1577</v>
      </c>
      <c r="M1583" s="16" t="e">
        <f>IF($L1583&lt;=$C$34,Daten!B1586,NA())</f>
        <v>#N/A</v>
      </c>
      <c r="N1583" s="16" t="e">
        <f>IF($L1583&lt;=$C$34,Daten!C1586,NA())</f>
        <v>#N/A</v>
      </c>
      <c r="O1583" s="16" t="e">
        <f>IF($L1583&lt;=$C$34,Daten!D1586,NA())</f>
        <v>#N/A</v>
      </c>
      <c r="P1583" s="24">
        <f t="shared" si="198"/>
        <v>1577</v>
      </c>
      <c r="Q1583" s="16" t="e">
        <f>IF($P1583&lt;=$D$34,Daten!F1586,NA())</f>
        <v>#N/A</v>
      </c>
      <c r="R1583" s="16" t="e">
        <f>IF($P1583&lt;=$D$34,Daten!G1586,NA())</f>
        <v>#N/A</v>
      </c>
      <c r="S1583" s="16" t="e">
        <f>IF($P1583&lt;=$D$34,Daten!H1586,NA())</f>
        <v>#N/A</v>
      </c>
      <c r="U1583" s="17">
        <f t="shared" si="199"/>
        <v>1577</v>
      </c>
      <c r="V1583" s="18" t="e">
        <f t="shared" si="192"/>
        <v>#N/A</v>
      </c>
      <c r="W1583" s="18" t="e">
        <f t="shared" si="193"/>
        <v>#N/A</v>
      </c>
      <c r="X1583" s="18" t="e">
        <f t="shared" si="194"/>
        <v>#N/A</v>
      </c>
      <c r="Y1583" s="17" t="e">
        <f t="array" aca="1" ref="Y1583" ca="1">IF(U1583&lt;=$C$53,SMALL(IF(ABS(OFFSET($M$7,,,$C$34)-V1583)=MIN(ABS(OFFSET($M$7,,,$C$34)-V1583)),ROW(OFFSET($M$7,,,$C$34))),1),NA())</f>
        <v>#N/A</v>
      </c>
      <c r="Z1583" s="17" t="e">
        <f t="array" aca="1" ref="Z1583" ca="1">IF(U1583&lt;=$C$53,LARGE(IF(ABS(OFFSET($M$7,,,$C$34)-W1583)=MIN(ABS(OFFSET($M$7,,,$C$34)-W1583)),ROW(OFFSET($M$7,,,$C$34))),1),NA())</f>
        <v>#N/A</v>
      </c>
      <c r="AA1583" s="19" t="e">
        <f t="shared" ca="1" si="195"/>
        <v>#N/A</v>
      </c>
      <c r="AB1583" s="17" t="e">
        <f t="array" aca="1" ref="AB1583" ca="1">IF(U1583&lt;=$C$53,SMALL(IF(ABS(OFFSET($Q$7,,,$D$34)-V1583)=MIN(ABS(OFFSET($Q$7,,,$D$34)-V1583)),ROW(OFFSET($Q$7,,,$D$34))),1),NA())</f>
        <v>#N/A</v>
      </c>
      <c r="AC1583" s="17" t="e">
        <f t="array" aca="1" ref="AC1583" ca="1">IF(U1583&lt;=$C$53,LARGE(IF(ABS(OFFSET($Q$7,,,$D$34)-W1583)=MIN(ABS(OFFSET($Q$7,,,$D$34)-W1583)),ROW(OFFSET($Q$7,,,$D$34))),1),NA())</f>
        <v>#N/A</v>
      </c>
      <c r="AD1583" s="19" t="e">
        <f t="shared" ca="1" si="196"/>
        <v>#N/A</v>
      </c>
    </row>
    <row r="1584" spans="12:30" x14ac:dyDescent="0.3">
      <c r="L1584" s="24">
        <f t="shared" si="197"/>
        <v>1578</v>
      </c>
      <c r="M1584" s="16" t="e">
        <f>IF($L1584&lt;=$C$34,Daten!B1587,NA())</f>
        <v>#N/A</v>
      </c>
      <c r="N1584" s="16" t="e">
        <f>IF($L1584&lt;=$C$34,Daten!C1587,NA())</f>
        <v>#N/A</v>
      </c>
      <c r="O1584" s="16" t="e">
        <f>IF($L1584&lt;=$C$34,Daten!D1587,NA())</f>
        <v>#N/A</v>
      </c>
      <c r="P1584" s="24">
        <f t="shared" si="198"/>
        <v>1578</v>
      </c>
      <c r="Q1584" s="16" t="e">
        <f>IF($P1584&lt;=$D$34,Daten!F1587,NA())</f>
        <v>#N/A</v>
      </c>
      <c r="R1584" s="16" t="e">
        <f>IF($P1584&lt;=$D$34,Daten!G1587,NA())</f>
        <v>#N/A</v>
      </c>
      <c r="S1584" s="16" t="e">
        <f>IF($P1584&lt;=$D$34,Daten!H1587,NA())</f>
        <v>#N/A</v>
      </c>
      <c r="U1584" s="17">
        <f t="shared" si="199"/>
        <v>1578</v>
      </c>
      <c r="V1584" s="18" t="e">
        <f t="shared" si="192"/>
        <v>#N/A</v>
      </c>
      <c r="W1584" s="18" t="e">
        <f t="shared" si="193"/>
        <v>#N/A</v>
      </c>
      <c r="X1584" s="18" t="e">
        <f t="shared" si="194"/>
        <v>#N/A</v>
      </c>
      <c r="Y1584" s="17" t="e">
        <f t="array" aca="1" ref="Y1584" ca="1">IF(U1584&lt;=$C$53,SMALL(IF(ABS(OFFSET($M$7,,,$C$34)-V1584)=MIN(ABS(OFFSET($M$7,,,$C$34)-V1584)),ROW(OFFSET($M$7,,,$C$34))),1),NA())</f>
        <v>#N/A</v>
      </c>
      <c r="Z1584" s="17" t="e">
        <f t="array" aca="1" ref="Z1584" ca="1">IF(U1584&lt;=$C$53,LARGE(IF(ABS(OFFSET($M$7,,,$C$34)-W1584)=MIN(ABS(OFFSET($M$7,,,$C$34)-W1584)),ROW(OFFSET($M$7,,,$C$34))),1),NA())</f>
        <v>#N/A</v>
      </c>
      <c r="AA1584" s="19" t="e">
        <f t="shared" ca="1" si="195"/>
        <v>#N/A</v>
      </c>
      <c r="AB1584" s="17" t="e">
        <f t="array" aca="1" ref="AB1584" ca="1">IF(U1584&lt;=$C$53,SMALL(IF(ABS(OFFSET($Q$7,,,$D$34)-V1584)=MIN(ABS(OFFSET($Q$7,,,$D$34)-V1584)),ROW(OFFSET($Q$7,,,$D$34))),1),NA())</f>
        <v>#N/A</v>
      </c>
      <c r="AC1584" s="17" t="e">
        <f t="array" aca="1" ref="AC1584" ca="1">IF(U1584&lt;=$C$53,LARGE(IF(ABS(OFFSET($Q$7,,,$D$34)-W1584)=MIN(ABS(OFFSET($Q$7,,,$D$34)-W1584)),ROW(OFFSET($Q$7,,,$D$34))),1),NA())</f>
        <v>#N/A</v>
      </c>
      <c r="AD1584" s="19" t="e">
        <f t="shared" ca="1" si="196"/>
        <v>#N/A</v>
      </c>
    </row>
    <row r="1585" spans="12:30" x14ac:dyDescent="0.3">
      <c r="L1585" s="24">
        <f t="shared" si="197"/>
        <v>1579</v>
      </c>
      <c r="M1585" s="16" t="e">
        <f>IF($L1585&lt;=$C$34,Daten!B1588,NA())</f>
        <v>#N/A</v>
      </c>
      <c r="N1585" s="16" t="e">
        <f>IF($L1585&lt;=$C$34,Daten!C1588,NA())</f>
        <v>#N/A</v>
      </c>
      <c r="O1585" s="16" t="e">
        <f>IF($L1585&lt;=$C$34,Daten!D1588,NA())</f>
        <v>#N/A</v>
      </c>
      <c r="P1585" s="24">
        <f t="shared" si="198"/>
        <v>1579</v>
      </c>
      <c r="Q1585" s="16" t="e">
        <f>IF($P1585&lt;=$D$34,Daten!F1588,NA())</f>
        <v>#N/A</v>
      </c>
      <c r="R1585" s="16" t="e">
        <f>IF($P1585&lt;=$D$34,Daten!G1588,NA())</f>
        <v>#N/A</v>
      </c>
      <c r="S1585" s="16" t="e">
        <f>IF($P1585&lt;=$D$34,Daten!H1588,NA())</f>
        <v>#N/A</v>
      </c>
      <c r="U1585" s="17">
        <f t="shared" si="199"/>
        <v>1579</v>
      </c>
      <c r="V1585" s="18" t="e">
        <f t="shared" si="192"/>
        <v>#N/A</v>
      </c>
      <c r="W1585" s="18" t="e">
        <f t="shared" si="193"/>
        <v>#N/A</v>
      </c>
      <c r="X1585" s="18" t="e">
        <f t="shared" si="194"/>
        <v>#N/A</v>
      </c>
      <c r="Y1585" s="17" t="e">
        <f t="array" aca="1" ref="Y1585" ca="1">IF(U1585&lt;=$C$53,SMALL(IF(ABS(OFFSET($M$7,,,$C$34)-V1585)=MIN(ABS(OFFSET($M$7,,,$C$34)-V1585)),ROW(OFFSET($M$7,,,$C$34))),1),NA())</f>
        <v>#N/A</v>
      </c>
      <c r="Z1585" s="17" t="e">
        <f t="array" aca="1" ref="Z1585" ca="1">IF(U1585&lt;=$C$53,LARGE(IF(ABS(OFFSET($M$7,,,$C$34)-W1585)=MIN(ABS(OFFSET($M$7,,,$C$34)-W1585)),ROW(OFFSET($M$7,,,$C$34))),1),NA())</f>
        <v>#N/A</v>
      </c>
      <c r="AA1585" s="19" t="e">
        <f t="shared" ca="1" si="195"/>
        <v>#N/A</v>
      </c>
      <c r="AB1585" s="17" t="e">
        <f t="array" aca="1" ref="AB1585" ca="1">IF(U1585&lt;=$C$53,SMALL(IF(ABS(OFFSET($Q$7,,,$D$34)-V1585)=MIN(ABS(OFFSET($Q$7,,,$D$34)-V1585)),ROW(OFFSET($Q$7,,,$D$34))),1),NA())</f>
        <v>#N/A</v>
      </c>
      <c r="AC1585" s="17" t="e">
        <f t="array" aca="1" ref="AC1585" ca="1">IF(U1585&lt;=$C$53,LARGE(IF(ABS(OFFSET($Q$7,,,$D$34)-W1585)=MIN(ABS(OFFSET($Q$7,,,$D$34)-W1585)),ROW(OFFSET($Q$7,,,$D$34))),1),NA())</f>
        <v>#N/A</v>
      </c>
      <c r="AD1585" s="19" t="e">
        <f t="shared" ca="1" si="196"/>
        <v>#N/A</v>
      </c>
    </row>
    <row r="1586" spans="12:30" x14ac:dyDescent="0.3">
      <c r="L1586" s="24">
        <f t="shared" si="197"/>
        <v>1580</v>
      </c>
      <c r="M1586" s="16" t="e">
        <f>IF($L1586&lt;=$C$34,Daten!B1589,NA())</f>
        <v>#N/A</v>
      </c>
      <c r="N1586" s="16" t="e">
        <f>IF($L1586&lt;=$C$34,Daten!C1589,NA())</f>
        <v>#N/A</v>
      </c>
      <c r="O1586" s="16" t="e">
        <f>IF($L1586&lt;=$C$34,Daten!D1589,NA())</f>
        <v>#N/A</v>
      </c>
      <c r="P1586" s="24">
        <f t="shared" si="198"/>
        <v>1580</v>
      </c>
      <c r="Q1586" s="16" t="e">
        <f>IF($P1586&lt;=$D$34,Daten!F1589,NA())</f>
        <v>#N/A</v>
      </c>
      <c r="R1586" s="16" t="e">
        <f>IF($P1586&lt;=$D$34,Daten!G1589,NA())</f>
        <v>#N/A</v>
      </c>
      <c r="S1586" s="16" t="e">
        <f>IF($P1586&lt;=$D$34,Daten!H1589,NA())</f>
        <v>#N/A</v>
      </c>
      <c r="U1586" s="17">
        <f t="shared" si="199"/>
        <v>1580</v>
      </c>
      <c r="V1586" s="18" t="e">
        <f t="shared" si="192"/>
        <v>#N/A</v>
      </c>
      <c r="W1586" s="18" t="e">
        <f t="shared" si="193"/>
        <v>#N/A</v>
      </c>
      <c r="X1586" s="18" t="e">
        <f t="shared" si="194"/>
        <v>#N/A</v>
      </c>
      <c r="Y1586" s="17" t="e">
        <f t="array" aca="1" ref="Y1586" ca="1">IF(U1586&lt;=$C$53,SMALL(IF(ABS(OFFSET($M$7,,,$C$34)-V1586)=MIN(ABS(OFFSET($M$7,,,$C$34)-V1586)),ROW(OFFSET($M$7,,,$C$34))),1),NA())</f>
        <v>#N/A</v>
      </c>
      <c r="Z1586" s="17" t="e">
        <f t="array" aca="1" ref="Z1586" ca="1">IF(U1586&lt;=$C$53,LARGE(IF(ABS(OFFSET($M$7,,,$C$34)-W1586)=MIN(ABS(OFFSET($M$7,,,$C$34)-W1586)),ROW(OFFSET($M$7,,,$C$34))),1),NA())</f>
        <v>#N/A</v>
      </c>
      <c r="AA1586" s="19" t="e">
        <f t="shared" ca="1" si="195"/>
        <v>#N/A</v>
      </c>
      <c r="AB1586" s="17" t="e">
        <f t="array" aca="1" ref="AB1586" ca="1">IF(U1586&lt;=$C$53,SMALL(IF(ABS(OFFSET($Q$7,,,$D$34)-V1586)=MIN(ABS(OFFSET($Q$7,,,$D$34)-V1586)),ROW(OFFSET($Q$7,,,$D$34))),1),NA())</f>
        <v>#N/A</v>
      </c>
      <c r="AC1586" s="17" t="e">
        <f t="array" aca="1" ref="AC1586" ca="1">IF(U1586&lt;=$C$53,LARGE(IF(ABS(OFFSET($Q$7,,,$D$34)-W1586)=MIN(ABS(OFFSET($Q$7,,,$D$34)-W1586)),ROW(OFFSET($Q$7,,,$D$34))),1),NA())</f>
        <v>#N/A</v>
      </c>
      <c r="AD1586" s="19" t="e">
        <f t="shared" ca="1" si="196"/>
        <v>#N/A</v>
      </c>
    </row>
    <row r="1587" spans="12:30" x14ac:dyDescent="0.3">
      <c r="L1587" s="24">
        <f t="shared" si="197"/>
        <v>1581</v>
      </c>
      <c r="M1587" s="16" t="e">
        <f>IF($L1587&lt;=$C$34,Daten!B1590,NA())</f>
        <v>#N/A</v>
      </c>
      <c r="N1587" s="16" t="e">
        <f>IF($L1587&lt;=$C$34,Daten!C1590,NA())</f>
        <v>#N/A</v>
      </c>
      <c r="O1587" s="16" t="e">
        <f>IF($L1587&lt;=$C$34,Daten!D1590,NA())</f>
        <v>#N/A</v>
      </c>
      <c r="P1587" s="24">
        <f t="shared" si="198"/>
        <v>1581</v>
      </c>
      <c r="Q1587" s="16" t="e">
        <f>IF($P1587&lt;=$D$34,Daten!F1590,NA())</f>
        <v>#N/A</v>
      </c>
      <c r="R1587" s="16" t="e">
        <f>IF($P1587&lt;=$D$34,Daten!G1590,NA())</f>
        <v>#N/A</v>
      </c>
      <c r="S1587" s="16" t="e">
        <f>IF($P1587&lt;=$D$34,Daten!H1590,NA())</f>
        <v>#N/A</v>
      </c>
      <c r="U1587" s="17">
        <f t="shared" si="199"/>
        <v>1581</v>
      </c>
      <c r="V1587" s="18" t="e">
        <f t="shared" si="192"/>
        <v>#N/A</v>
      </c>
      <c r="W1587" s="18" t="e">
        <f t="shared" si="193"/>
        <v>#N/A</v>
      </c>
      <c r="X1587" s="18" t="e">
        <f t="shared" si="194"/>
        <v>#N/A</v>
      </c>
      <c r="Y1587" s="17" t="e">
        <f t="array" aca="1" ref="Y1587" ca="1">IF(U1587&lt;=$C$53,SMALL(IF(ABS(OFFSET($M$7,,,$C$34)-V1587)=MIN(ABS(OFFSET($M$7,,,$C$34)-V1587)),ROW(OFFSET($M$7,,,$C$34))),1),NA())</f>
        <v>#N/A</v>
      </c>
      <c r="Z1587" s="17" t="e">
        <f t="array" aca="1" ref="Z1587" ca="1">IF(U1587&lt;=$C$53,LARGE(IF(ABS(OFFSET($M$7,,,$C$34)-W1587)=MIN(ABS(OFFSET($M$7,,,$C$34)-W1587)),ROW(OFFSET($M$7,,,$C$34))),1),NA())</f>
        <v>#N/A</v>
      </c>
      <c r="AA1587" s="19" t="e">
        <f t="shared" ca="1" si="195"/>
        <v>#N/A</v>
      </c>
      <c r="AB1587" s="17" t="e">
        <f t="array" aca="1" ref="AB1587" ca="1">IF(U1587&lt;=$C$53,SMALL(IF(ABS(OFFSET($Q$7,,,$D$34)-V1587)=MIN(ABS(OFFSET($Q$7,,,$D$34)-V1587)),ROW(OFFSET($Q$7,,,$D$34))),1),NA())</f>
        <v>#N/A</v>
      </c>
      <c r="AC1587" s="17" t="e">
        <f t="array" aca="1" ref="AC1587" ca="1">IF(U1587&lt;=$C$53,LARGE(IF(ABS(OFFSET($Q$7,,,$D$34)-W1587)=MIN(ABS(OFFSET($Q$7,,,$D$34)-W1587)),ROW(OFFSET($Q$7,,,$D$34))),1),NA())</f>
        <v>#N/A</v>
      </c>
      <c r="AD1587" s="19" t="e">
        <f t="shared" ca="1" si="196"/>
        <v>#N/A</v>
      </c>
    </row>
    <row r="1588" spans="12:30" x14ac:dyDescent="0.3">
      <c r="L1588" s="24">
        <f t="shared" si="197"/>
        <v>1582</v>
      </c>
      <c r="M1588" s="16" t="e">
        <f>IF($L1588&lt;=$C$34,Daten!B1591,NA())</f>
        <v>#N/A</v>
      </c>
      <c r="N1588" s="16" t="e">
        <f>IF($L1588&lt;=$C$34,Daten!C1591,NA())</f>
        <v>#N/A</v>
      </c>
      <c r="O1588" s="16" t="e">
        <f>IF($L1588&lt;=$C$34,Daten!D1591,NA())</f>
        <v>#N/A</v>
      </c>
      <c r="P1588" s="24">
        <f t="shared" si="198"/>
        <v>1582</v>
      </c>
      <c r="Q1588" s="16" t="e">
        <f>IF($P1588&lt;=$D$34,Daten!F1591,NA())</f>
        <v>#N/A</v>
      </c>
      <c r="R1588" s="16" t="e">
        <f>IF($P1588&lt;=$D$34,Daten!G1591,NA())</f>
        <v>#N/A</v>
      </c>
      <c r="S1588" s="16" t="e">
        <f>IF($P1588&lt;=$D$34,Daten!H1591,NA())</f>
        <v>#N/A</v>
      </c>
      <c r="U1588" s="17">
        <f t="shared" si="199"/>
        <v>1582</v>
      </c>
      <c r="V1588" s="18" t="e">
        <f t="shared" si="192"/>
        <v>#N/A</v>
      </c>
      <c r="W1588" s="18" t="e">
        <f t="shared" si="193"/>
        <v>#N/A</v>
      </c>
      <c r="X1588" s="18" t="e">
        <f t="shared" si="194"/>
        <v>#N/A</v>
      </c>
      <c r="Y1588" s="17" t="e">
        <f t="array" aca="1" ref="Y1588" ca="1">IF(U1588&lt;=$C$53,SMALL(IF(ABS(OFFSET($M$7,,,$C$34)-V1588)=MIN(ABS(OFFSET($M$7,,,$C$34)-V1588)),ROW(OFFSET($M$7,,,$C$34))),1),NA())</f>
        <v>#N/A</v>
      </c>
      <c r="Z1588" s="17" t="e">
        <f t="array" aca="1" ref="Z1588" ca="1">IF(U1588&lt;=$C$53,LARGE(IF(ABS(OFFSET($M$7,,,$C$34)-W1588)=MIN(ABS(OFFSET($M$7,,,$C$34)-W1588)),ROW(OFFSET($M$7,,,$C$34))),1),NA())</f>
        <v>#N/A</v>
      </c>
      <c r="AA1588" s="19" t="e">
        <f t="shared" ca="1" si="195"/>
        <v>#N/A</v>
      </c>
      <c r="AB1588" s="17" t="e">
        <f t="array" aca="1" ref="AB1588" ca="1">IF(U1588&lt;=$C$53,SMALL(IF(ABS(OFFSET($Q$7,,,$D$34)-V1588)=MIN(ABS(OFFSET($Q$7,,,$D$34)-V1588)),ROW(OFFSET($Q$7,,,$D$34))),1),NA())</f>
        <v>#N/A</v>
      </c>
      <c r="AC1588" s="17" t="e">
        <f t="array" aca="1" ref="AC1588" ca="1">IF(U1588&lt;=$C$53,LARGE(IF(ABS(OFFSET($Q$7,,,$D$34)-W1588)=MIN(ABS(OFFSET($Q$7,,,$D$34)-W1588)),ROW(OFFSET($Q$7,,,$D$34))),1),NA())</f>
        <v>#N/A</v>
      </c>
      <c r="AD1588" s="19" t="e">
        <f t="shared" ca="1" si="196"/>
        <v>#N/A</v>
      </c>
    </row>
    <row r="1589" spans="12:30" x14ac:dyDescent="0.3">
      <c r="L1589" s="24">
        <f t="shared" si="197"/>
        <v>1583</v>
      </c>
      <c r="M1589" s="16" t="e">
        <f>IF($L1589&lt;=$C$34,Daten!B1592,NA())</f>
        <v>#N/A</v>
      </c>
      <c r="N1589" s="16" t="e">
        <f>IF($L1589&lt;=$C$34,Daten!C1592,NA())</f>
        <v>#N/A</v>
      </c>
      <c r="O1589" s="16" t="e">
        <f>IF($L1589&lt;=$C$34,Daten!D1592,NA())</f>
        <v>#N/A</v>
      </c>
      <c r="P1589" s="24">
        <f t="shared" si="198"/>
        <v>1583</v>
      </c>
      <c r="Q1589" s="16" t="e">
        <f>IF($P1589&lt;=$D$34,Daten!F1592,NA())</f>
        <v>#N/A</v>
      </c>
      <c r="R1589" s="16" t="e">
        <f>IF($P1589&lt;=$D$34,Daten!G1592,NA())</f>
        <v>#N/A</v>
      </c>
      <c r="S1589" s="16" t="e">
        <f>IF($P1589&lt;=$D$34,Daten!H1592,NA())</f>
        <v>#N/A</v>
      </c>
      <c r="U1589" s="17">
        <f t="shared" si="199"/>
        <v>1583</v>
      </c>
      <c r="V1589" s="18" t="e">
        <f t="shared" si="192"/>
        <v>#N/A</v>
      </c>
      <c r="W1589" s="18" t="e">
        <f t="shared" si="193"/>
        <v>#N/A</v>
      </c>
      <c r="X1589" s="18" t="e">
        <f t="shared" si="194"/>
        <v>#N/A</v>
      </c>
      <c r="Y1589" s="17" t="e">
        <f t="array" aca="1" ref="Y1589" ca="1">IF(U1589&lt;=$C$53,SMALL(IF(ABS(OFFSET($M$7,,,$C$34)-V1589)=MIN(ABS(OFFSET($M$7,,,$C$34)-V1589)),ROW(OFFSET($M$7,,,$C$34))),1),NA())</f>
        <v>#N/A</v>
      </c>
      <c r="Z1589" s="17" t="e">
        <f t="array" aca="1" ref="Z1589" ca="1">IF(U1589&lt;=$C$53,LARGE(IF(ABS(OFFSET($M$7,,,$C$34)-W1589)=MIN(ABS(OFFSET($M$7,,,$C$34)-W1589)),ROW(OFFSET($M$7,,,$C$34))),1),NA())</f>
        <v>#N/A</v>
      </c>
      <c r="AA1589" s="19" t="e">
        <f t="shared" ca="1" si="195"/>
        <v>#N/A</v>
      </c>
      <c r="AB1589" s="17" t="e">
        <f t="array" aca="1" ref="AB1589" ca="1">IF(U1589&lt;=$C$53,SMALL(IF(ABS(OFFSET($Q$7,,,$D$34)-V1589)=MIN(ABS(OFFSET($Q$7,,,$D$34)-V1589)),ROW(OFFSET($Q$7,,,$D$34))),1),NA())</f>
        <v>#N/A</v>
      </c>
      <c r="AC1589" s="17" t="e">
        <f t="array" aca="1" ref="AC1589" ca="1">IF(U1589&lt;=$C$53,LARGE(IF(ABS(OFFSET($Q$7,,,$D$34)-W1589)=MIN(ABS(OFFSET($Q$7,,,$D$34)-W1589)),ROW(OFFSET($Q$7,,,$D$34))),1),NA())</f>
        <v>#N/A</v>
      </c>
      <c r="AD1589" s="19" t="e">
        <f t="shared" ca="1" si="196"/>
        <v>#N/A</v>
      </c>
    </row>
    <row r="1590" spans="12:30" x14ac:dyDescent="0.3">
      <c r="L1590" s="24">
        <f t="shared" si="197"/>
        <v>1584</v>
      </c>
      <c r="M1590" s="16" t="e">
        <f>IF($L1590&lt;=$C$34,Daten!B1593,NA())</f>
        <v>#N/A</v>
      </c>
      <c r="N1590" s="16" t="e">
        <f>IF($L1590&lt;=$C$34,Daten!C1593,NA())</f>
        <v>#N/A</v>
      </c>
      <c r="O1590" s="16" t="e">
        <f>IF($L1590&lt;=$C$34,Daten!D1593,NA())</f>
        <v>#N/A</v>
      </c>
      <c r="P1590" s="24">
        <f t="shared" si="198"/>
        <v>1584</v>
      </c>
      <c r="Q1590" s="16" t="e">
        <f>IF($P1590&lt;=$D$34,Daten!F1593,NA())</f>
        <v>#N/A</v>
      </c>
      <c r="R1590" s="16" t="e">
        <f>IF($P1590&lt;=$D$34,Daten!G1593,NA())</f>
        <v>#N/A</v>
      </c>
      <c r="S1590" s="16" t="e">
        <f>IF($P1590&lt;=$D$34,Daten!H1593,NA())</f>
        <v>#N/A</v>
      </c>
      <c r="U1590" s="17">
        <f t="shared" si="199"/>
        <v>1584</v>
      </c>
      <c r="V1590" s="18" t="e">
        <f t="shared" si="192"/>
        <v>#N/A</v>
      </c>
      <c r="W1590" s="18" t="e">
        <f t="shared" si="193"/>
        <v>#N/A</v>
      </c>
      <c r="X1590" s="18" t="e">
        <f t="shared" si="194"/>
        <v>#N/A</v>
      </c>
      <c r="Y1590" s="17" t="e">
        <f t="array" aca="1" ref="Y1590" ca="1">IF(U1590&lt;=$C$53,SMALL(IF(ABS(OFFSET($M$7,,,$C$34)-V1590)=MIN(ABS(OFFSET($M$7,,,$C$34)-V1590)),ROW(OFFSET($M$7,,,$C$34))),1),NA())</f>
        <v>#N/A</v>
      </c>
      <c r="Z1590" s="17" t="e">
        <f t="array" aca="1" ref="Z1590" ca="1">IF(U1590&lt;=$C$53,LARGE(IF(ABS(OFFSET($M$7,,,$C$34)-W1590)=MIN(ABS(OFFSET($M$7,,,$C$34)-W1590)),ROW(OFFSET($M$7,,,$C$34))),1),NA())</f>
        <v>#N/A</v>
      </c>
      <c r="AA1590" s="19" t="e">
        <f t="shared" ca="1" si="195"/>
        <v>#N/A</v>
      </c>
      <c r="AB1590" s="17" t="e">
        <f t="array" aca="1" ref="AB1590" ca="1">IF(U1590&lt;=$C$53,SMALL(IF(ABS(OFFSET($Q$7,,,$D$34)-V1590)=MIN(ABS(OFFSET($Q$7,,,$D$34)-V1590)),ROW(OFFSET($Q$7,,,$D$34))),1),NA())</f>
        <v>#N/A</v>
      </c>
      <c r="AC1590" s="17" t="e">
        <f t="array" aca="1" ref="AC1590" ca="1">IF(U1590&lt;=$C$53,LARGE(IF(ABS(OFFSET($Q$7,,,$D$34)-W1590)=MIN(ABS(OFFSET($Q$7,,,$D$34)-W1590)),ROW(OFFSET($Q$7,,,$D$34))),1),NA())</f>
        <v>#N/A</v>
      </c>
      <c r="AD1590" s="19" t="e">
        <f t="shared" ca="1" si="196"/>
        <v>#N/A</v>
      </c>
    </row>
    <row r="1591" spans="12:30" x14ac:dyDescent="0.3">
      <c r="L1591" s="24">
        <f t="shared" si="197"/>
        <v>1585</v>
      </c>
      <c r="M1591" s="16" t="e">
        <f>IF($L1591&lt;=$C$34,Daten!B1594,NA())</f>
        <v>#N/A</v>
      </c>
      <c r="N1591" s="16" t="e">
        <f>IF($L1591&lt;=$C$34,Daten!C1594,NA())</f>
        <v>#N/A</v>
      </c>
      <c r="O1591" s="16" t="e">
        <f>IF($L1591&lt;=$C$34,Daten!D1594,NA())</f>
        <v>#N/A</v>
      </c>
      <c r="P1591" s="24">
        <f t="shared" si="198"/>
        <v>1585</v>
      </c>
      <c r="Q1591" s="16" t="e">
        <f>IF($P1591&lt;=$D$34,Daten!F1594,NA())</f>
        <v>#N/A</v>
      </c>
      <c r="R1591" s="16" t="e">
        <f>IF($P1591&lt;=$D$34,Daten!G1594,NA())</f>
        <v>#N/A</v>
      </c>
      <c r="S1591" s="16" t="e">
        <f>IF($P1591&lt;=$D$34,Daten!H1594,NA())</f>
        <v>#N/A</v>
      </c>
      <c r="U1591" s="17">
        <f t="shared" si="199"/>
        <v>1585</v>
      </c>
      <c r="V1591" s="18" t="e">
        <f t="shared" si="192"/>
        <v>#N/A</v>
      </c>
      <c r="W1591" s="18" t="e">
        <f t="shared" si="193"/>
        <v>#N/A</v>
      </c>
      <c r="X1591" s="18" t="e">
        <f t="shared" si="194"/>
        <v>#N/A</v>
      </c>
      <c r="Y1591" s="17" t="e">
        <f t="array" aca="1" ref="Y1591" ca="1">IF(U1591&lt;=$C$53,SMALL(IF(ABS(OFFSET($M$7,,,$C$34)-V1591)=MIN(ABS(OFFSET($M$7,,,$C$34)-V1591)),ROW(OFFSET($M$7,,,$C$34))),1),NA())</f>
        <v>#N/A</v>
      </c>
      <c r="Z1591" s="17" t="e">
        <f t="array" aca="1" ref="Z1591" ca="1">IF(U1591&lt;=$C$53,LARGE(IF(ABS(OFFSET($M$7,,,$C$34)-W1591)=MIN(ABS(OFFSET($M$7,,,$C$34)-W1591)),ROW(OFFSET($M$7,,,$C$34))),1),NA())</f>
        <v>#N/A</v>
      </c>
      <c r="AA1591" s="19" t="e">
        <f t="shared" ca="1" si="195"/>
        <v>#N/A</v>
      </c>
      <c r="AB1591" s="17" t="e">
        <f t="array" aca="1" ref="AB1591" ca="1">IF(U1591&lt;=$C$53,SMALL(IF(ABS(OFFSET($Q$7,,,$D$34)-V1591)=MIN(ABS(OFFSET($Q$7,,,$D$34)-V1591)),ROW(OFFSET($Q$7,,,$D$34))),1),NA())</f>
        <v>#N/A</v>
      </c>
      <c r="AC1591" s="17" t="e">
        <f t="array" aca="1" ref="AC1591" ca="1">IF(U1591&lt;=$C$53,LARGE(IF(ABS(OFFSET($Q$7,,,$D$34)-W1591)=MIN(ABS(OFFSET($Q$7,,,$D$34)-W1591)),ROW(OFFSET($Q$7,,,$D$34))),1),NA())</f>
        <v>#N/A</v>
      </c>
      <c r="AD1591" s="19" t="e">
        <f t="shared" ca="1" si="196"/>
        <v>#N/A</v>
      </c>
    </row>
    <row r="1592" spans="12:30" x14ac:dyDescent="0.3">
      <c r="L1592" s="24">
        <f t="shared" si="197"/>
        <v>1586</v>
      </c>
      <c r="M1592" s="16" t="e">
        <f>IF($L1592&lt;=$C$34,Daten!B1595,NA())</f>
        <v>#N/A</v>
      </c>
      <c r="N1592" s="16" t="e">
        <f>IF($L1592&lt;=$C$34,Daten!C1595,NA())</f>
        <v>#N/A</v>
      </c>
      <c r="O1592" s="16" t="e">
        <f>IF($L1592&lt;=$C$34,Daten!D1595,NA())</f>
        <v>#N/A</v>
      </c>
      <c r="P1592" s="24">
        <f t="shared" si="198"/>
        <v>1586</v>
      </c>
      <c r="Q1592" s="16" t="e">
        <f>IF($P1592&lt;=$D$34,Daten!F1595,NA())</f>
        <v>#N/A</v>
      </c>
      <c r="R1592" s="16" t="e">
        <f>IF($P1592&lt;=$D$34,Daten!G1595,NA())</f>
        <v>#N/A</v>
      </c>
      <c r="S1592" s="16" t="e">
        <f>IF($P1592&lt;=$D$34,Daten!H1595,NA())</f>
        <v>#N/A</v>
      </c>
      <c r="U1592" s="17">
        <f t="shared" si="199"/>
        <v>1586</v>
      </c>
      <c r="V1592" s="18" t="e">
        <f t="shared" si="192"/>
        <v>#N/A</v>
      </c>
      <c r="W1592" s="18" t="e">
        <f t="shared" si="193"/>
        <v>#N/A</v>
      </c>
      <c r="X1592" s="18" t="e">
        <f t="shared" si="194"/>
        <v>#N/A</v>
      </c>
      <c r="Y1592" s="17" t="e">
        <f t="array" aca="1" ref="Y1592" ca="1">IF(U1592&lt;=$C$53,SMALL(IF(ABS(OFFSET($M$7,,,$C$34)-V1592)=MIN(ABS(OFFSET($M$7,,,$C$34)-V1592)),ROW(OFFSET($M$7,,,$C$34))),1),NA())</f>
        <v>#N/A</v>
      </c>
      <c r="Z1592" s="17" t="e">
        <f t="array" aca="1" ref="Z1592" ca="1">IF(U1592&lt;=$C$53,LARGE(IF(ABS(OFFSET($M$7,,,$C$34)-W1592)=MIN(ABS(OFFSET($M$7,,,$C$34)-W1592)),ROW(OFFSET($M$7,,,$C$34))),1),NA())</f>
        <v>#N/A</v>
      </c>
      <c r="AA1592" s="19" t="e">
        <f t="shared" ca="1" si="195"/>
        <v>#N/A</v>
      </c>
      <c r="AB1592" s="17" t="e">
        <f t="array" aca="1" ref="AB1592" ca="1">IF(U1592&lt;=$C$53,SMALL(IF(ABS(OFFSET($Q$7,,,$D$34)-V1592)=MIN(ABS(OFFSET($Q$7,,,$D$34)-V1592)),ROW(OFFSET($Q$7,,,$D$34))),1),NA())</f>
        <v>#N/A</v>
      </c>
      <c r="AC1592" s="17" t="e">
        <f t="array" aca="1" ref="AC1592" ca="1">IF(U1592&lt;=$C$53,LARGE(IF(ABS(OFFSET($Q$7,,,$D$34)-W1592)=MIN(ABS(OFFSET($Q$7,,,$D$34)-W1592)),ROW(OFFSET($Q$7,,,$D$34))),1),NA())</f>
        <v>#N/A</v>
      </c>
      <c r="AD1592" s="19" t="e">
        <f t="shared" ca="1" si="196"/>
        <v>#N/A</v>
      </c>
    </row>
    <row r="1593" spans="12:30" x14ac:dyDescent="0.3">
      <c r="L1593" s="24">
        <f t="shared" si="197"/>
        <v>1587</v>
      </c>
      <c r="M1593" s="16" t="e">
        <f>IF($L1593&lt;=$C$34,Daten!B1596,NA())</f>
        <v>#N/A</v>
      </c>
      <c r="N1593" s="16" t="e">
        <f>IF($L1593&lt;=$C$34,Daten!C1596,NA())</f>
        <v>#N/A</v>
      </c>
      <c r="O1593" s="16" t="e">
        <f>IF($L1593&lt;=$C$34,Daten!D1596,NA())</f>
        <v>#N/A</v>
      </c>
      <c r="P1593" s="24">
        <f t="shared" si="198"/>
        <v>1587</v>
      </c>
      <c r="Q1593" s="16" t="e">
        <f>IF($P1593&lt;=$D$34,Daten!F1596,NA())</f>
        <v>#N/A</v>
      </c>
      <c r="R1593" s="16" t="e">
        <f>IF($P1593&lt;=$D$34,Daten!G1596,NA())</f>
        <v>#N/A</v>
      </c>
      <c r="S1593" s="16" t="e">
        <f>IF($P1593&lt;=$D$34,Daten!H1596,NA())</f>
        <v>#N/A</v>
      </c>
      <c r="U1593" s="17">
        <f t="shared" si="199"/>
        <v>1587</v>
      </c>
      <c r="V1593" s="18" t="e">
        <f t="shared" si="192"/>
        <v>#N/A</v>
      </c>
      <c r="W1593" s="18" t="e">
        <f t="shared" si="193"/>
        <v>#N/A</v>
      </c>
      <c r="X1593" s="18" t="e">
        <f t="shared" si="194"/>
        <v>#N/A</v>
      </c>
      <c r="Y1593" s="17" t="e">
        <f t="array" aca="1" ref="Y1593" ca="1">IF(U1593&lt;=$C$53,SMALL(IF(ABS(OFFSET($M$7,,,$C$34)-V1593)=MIN(ABS(OFFSET($M$7,,,$C$34)-V1593)),ROW(OFFSET($M$7,,,$C$34))),1),NA())</f>
        <v>#N/A</v>
      </c>
      <c r="Z1593" s="17" t="e">
        <f t="array" aca="1" ref="Z1593" ca="1">IF(U1593&lt;=$C$53,LARGE(IF(ABS(OFFSET($M$7,,,$C$34)-W1593)=MIN(ABS(OFFSET($M$7,,,$C$34)-W1593)),ROW(OFFSET($M$7,,,$C$34))),1),NA())</f>
        <v>#N/A</v>
      </c>
      <c r="AA1593" s="19" t="e">
        <f t="shared" ca="1" si="195"/>
        <v>#N/A</v>
      </c>
      <c r="AB1593" s="17" t="e">
        <f t="array" aca="1" ref="AB1593" ca="1">IF(U1593&lt;=$C$53,SMALL(IF(ABS(OFFSET($Q$7,,,$D$34)-V1593)=MIN(ABS(OFFSET($Q$7,,,$D$34)-V1593)),ROW(OFFSET($Q$7,,,$D$34))),1),NA())</f>
        <v>#N/A</v>
      </c>
      <c r="AC1593" s="17" t="e">
        <f t="array" aca="1" ref="AC1593" ca="1">IF(U1593&lt;=$C$53,LARGE(IF(ABS(OFFSET($Q$7,,,$D$34)-W1593)=MIN(ABS(OFFSET($Q$7,,,$D$34)-W1593)),ROW(OFFSET($Q$7,,,$D$34))),1),NA())</f>
        <v>#N/A</v>
      </c>
      <c r="AD1593" s="19" t="e">
        <f t="shared" ca="1" si="196"/>
        <v>#N/A</v>
      </c>
    </row>
    <row r="1594" spans="12:30" x14ac:dyDescent="0.3">
      <c r="L1594" s="24">
        <f t="shared" si="197"/>
        <v>1588</v>
      </c>
      <c r="M1594" s="16" t="e">
        <f>IF($L1594&lt;=$C$34,Daten!B1597,NA())</f>
        <v>#N/A</v>
      </c>
      <c r="N1594" s="16" t="e">
        <f>IF($L1594&lt;=$C$34,Daten!C1597,NA())</f>
        <v>#N/A</v>
      </c>
      <c r="O1594" s="16" t="e">
        <f>IF($L1594&lt;=$C$34,Daten!D1597,NA())</f>
        <v>#N/A</v>
      </c>
      <c r="P1594" s="24">
        <f t="shared" si="198"/>
        <v>1588</v>
      </c>
      <c r="Q1594" s="16" t="e">
        <f>IF($P1594&lt;=$D$34,Daten!F1597,NA())</f>
        <v>#N/A</v>
      </c>
      <c r="R1594" s="16" t="e">
        <f>IF($P1594&lt;=$D$34,Daten!G1597,NA())</f>
        <v>#N/A</v>
      </c>
      <c r="S1594" s="16" t="e">
        <f>IF($P1594&lt;=$D$34,Daten!H1597,NA())</f>
        <v>#N/A</v>
      </c>
      <c r="U1594" s="17">
        <f t="shared" si="199"/>
        <v>1588</v>
      </c>
      <c r="V1594" s="18" t="e">
        <f t="shared" si="192"/>
        <v>#N/A</v>
      </c>
      <c r="W1594" s="18" t="e">
        <f t="shared" si="193"/>
        <v>#N/A</v>
      </c>
      <c r="X1594" s="18" t="e">
        <f t="shared" si="194"/>
        <v>#N/A</v>
      </c>
      <c r="Y1594" s="17" t="e">
        <f t="array" aca="1" ref="Y1594" ca="1">IF(U1594&lt;=$C$53,SMALL(IF(ABS(OFFSET($M$7,,,$C$34)-V1594)=MIN(ABS(OFFSET($M$7,,,$C$34)-V1594)),ROW(OFFSET($M$7,,,$C$34))),1),NA())</f>
        <v>#N/A</v>
      </c>
      <c r="Z1594" s="17" t="e">
        <f t="array" aca="1" ref="Z1594" ca="1">IF(U1594&lt;=$C$53,LARGE(IF(ABS(OFFSET($M$7,,,$C$34)-W1594)=MIN(ABS(OFFSET($M$7,,,$C$34)-W1594)),ROW(OFFSET($M$7,,,$C$34))),1),NA())</f>
        <v>#N/A</v>
      </c>
      <c r="AA1594" s="19" t="e">
        <f t="shared" ca="1" si="195"/>
        <v>#N/A</v>
      </c>
      <c r="AB1594" s="17" t="e">
        <f t="array" aca="1" ref="AB1594" ca="1">IF(U1594&lt;=$C$53,SMALL(IF(ABS(OFFSET($Q$7,,,$D$34)-V1594)=MIN(ABS(OFFSET($Q$7,,,$D$34)-V1594)),ROW(OFFSET($Q$7,,,$D$34))),1),NA())</f>
        <v>#N/A</v>
      </c>
      <c r="AC1594" s="17" t="e">
        <f t="array" aca="1" ref="AC1594" ca="1">IF(U1594&lt;=$C$53,LARGE(IF(ABS(OFFSET($Q$7,,,$D$34)-W1594)=MIN(ABS(OFFSET($Q$7,,,$D$34)-W1594)),ROW(OFFSET($Q$7,,,$D$34))),1),NA())</f>
        <v>#N/A</v>
      </c>
      <c r="AD1594" s="19" t="e">
        <f t="shared" ca="1" si="196"/>
        <v>#N/A</v>
      </c>
    </row>
    <row r="1595" spans="12:30" x14ac:dyDescent="0.3">
      <c r="L1595" s="24">
        <f t="shared" si="197"/>
        <v>1589</v>
      </c>
      <c r="M1595" s="16" t="e">
        <f>IF($L1595&lt;=$C$34,Daten!B1598,NA())</f>
        <v>#N/A</v>
      </c>
      <c r="N1595" s="16" t="e">
        <f>IF($L1595&lt;=$C$34,Daten!C1598,NA())</f>
        <v>#N/A</v>
      </c>
      <c r="O1595" s="16" t="e">
        <f>IF($L1595&lt;=$C$34,Daten!D1598,NA())</f>
        <v>#N/A</v>
      </c>
      <c r="P1595" s="24">
        <f t="shared" si="198"/>
        <v>1589</v>
      </c>
      <c r="Q1595" s="16" t="e">
        <f>IF($P1595&lt;=$D$34,Daten!F1598,NA())</f>
        <v>#N/A</v>
      </c>
      <c r="R1595" s="16" t="e">
        <f>IF($P1595&lt;=$D$34,Daten!G1598,NA())</f>
        <v>#N/A</v>
      </c>
      <c r="S1595" s="16" t="e">
        <f>IF($P1595&lt;=$D$34,Daten!H1598,NA())</f>
        <v>#N/A</v>
      </c>
      <c r="U1595" s="17">
        <f t="shared" si="199"/>
        <v>1589</v>
      </c>
      <c r="V1595" s="18" t="e">
        <f t="shared" si="192"/>
        <v>#N/A</v>
      </c>
      <c r="W1595" s="18" t="e">
        <f t="shared" si="193"/>
        <v>#N/A</v>
      </c>
      <c r="X1595" s="18" t="e">
        <f t="shared" si="194"/>
        <v>#N/A</v>
      </c>
      <c r="Y1595" s="17" t="e">
        <f t="array" aca="1" ref="Y1595" ca="1">IF(U1595&lt;=$C$53,SMALL(IF(ABS(OFFSET($M$7,,,$C$34)-V1595)=MIN(ABS(OFFSET($M$7,,,$C$34)-V1595)),ROW(OFFSET($M$7,,,$C$34))),1),NA())</f>
        <v>#N/A</v>
      </c>
      <c r="Z1595" s="17" t="e">
        <f t="array" aca="1" ref="Z1595" ca="1">IF(U1595&lt;=$C$53,LARGE(IF(ABS(OFFSET($M$7,,,$C$34)-W1595)=MIN(ABS(OFFSET($M$7,,,$C$34)-W1595)),ROW(OFFSET($M$7,,,$C$34))),1),NA())</f>
        <v>#N/A</v>
      </c>
      <c r="AA1595" s="19" t="e">
        <f t="shared" ca="1" si="195"/>
        <v>#N/A</v>
      </c>
      <c r="AB1595" s="17" t="e">
        <f t="array" aca="1" ref="AB1595" ca="1">IF(U1595&lt;=$C$53,SMALL(IF(ABS(OFFSET($Q$7,,,$D$34)-V1595)=MIN(ABS(OFFSET($Q$7,,,$D$34)-V1595)),ROW(OFFSET($Q$7,,,$D$34))),1),NA())</f>
        <v>#N/A</v>
      </c>
      <c r="AC1595" s="17" t="e">
        <f t="array" aca="1" ref="AC1595" ca="1">IF(U1595&lt;=$C$53,LARGE(IF(ABS(OFFSET($Q$7,,,$D$34)-W1595)=MIN(ABS(OFFSET($Q$7,,,$D$34)-W1595)),ROW(OFFSET($Q$7,,,$D$34))),1),NA())</f>
        <v>#N/A</v>
      </c>
      <c r="AD1595" s="19" t="e">
        <f t="shared" ca="1" si="196"/>
        <v>#N/A</v>
      </c>
    </row>
    <row r="1596" spans="12:30" x14ac:dyDescent="0.3">
      <c r="L1596" s="24">
        <f t="shared" si="197"/>
        <v>1590</v>
      </c>
      <c r="M1596" s="16" t="e">
        <f>IF($L1596&lt;=$C$34,Daten!B1599,NA())</f>
        <v>#N/A</v>
      </c>
      <c r="N1596" s="16" t="e">
        <f>IF($L1596&lt;=$C$34,Daten!C1599,NA())</f>
        <v>#N/A</v>
      </c>
      <c r="O1596" s="16" t="e">
        <f>IF($L1596&lt;=$C$34,Daten!D1599,NA())</f>
        <v>#N/A</v>
      </c>
      <c r="P1596" s="24">
        <f t="shared" si="198"/>
        <v>1590</v>
      </c>
      <c r="Q1596" s="16" t="e">
        <f>IF($P1596&lt;=$D$34,Daten!F1599,NA())</f>
        <v>#N/A</v>
      </c>
      <c r="R1596" s="16" t="e">
        <f>IF($P1596&lt;=$D$34,Daten!G1599,NA())</f>
        <v>#N/A</v>
      </c>
      <c r="S1596" s="16" t="e">
        <f>IF($P1596&lt;=$D$34,Daten!H1599,NA())</f>
        <v>#N/A</v>
      </c>
      <c r="U1596" s="17">
        <f t="shared" si="199"/>
        <v>1590</v>
      </c>
      <c r="V1596" s="18" t="e">
        <f t="shared" si="192"/>
        <v>#N/A</v>
      </c>
      <c r="W1596" s="18" t="e">
        <f t="shared" si="193"/>
        <v>#N/A</v>
      </c>
      <c r="X1596" s="18" t="e">
        <f t="shared" si="194"/>
        <v>#N/A</v>
      </c>
      <c r="Y1596" s="17" t="e">
        <f t="array" aca="1" ref="Y1596" ca="1">IF(U1596&lt;=$C$53,SMALL(IF(ABS(OFFSET($M$7,,,$C$34)-V1596)=MIN(ABS(OFFSET($M$7,,,$C$34)-V1596)),ROW(OFFSET($M$7,,,$C$34))),1),NA())</f>
        <v>#N/A</v>
      </c>
      <c r="Z1596" s="17" t="e">
        <f t="array" aca="1" ref="Z1596" ca="1">IF(U1596&lt;=$C$53,LARGE(IF(ABS(OFFSET($M$7,,,$C$34)-W1596)=MIN(ABS(OFFSET($M$7,,,$C$34)-W1596)),ROW(OFFSET($M$7,,,$C$34))),1),NA())</f>
        <v>#N/A</v>
      </c>
      <c r="AA1596" s="19" t="e">
        <f t="shared" ca="1" si="195"/>
        <v>#N/A</v>
      </c>
      <c r="AB1596" s="17" t="e">
        <f t="array" aca="1" ref="AB1596" ca="1">IF(U1596&lt;=$C$53,SMALL(IF(ABS(OFFSET($Q$7,,,$D$34)-V1596)=MIN(ABS(OFFSET($Q$7,,,$D$34)-V1596)),ROW(OFFSET($Q$7,,,$D$34))),1),NA())</f>
        <v>#N/A</v>
      </c>
      <c r="AC1596" s="17" t="e">
        <f t="array" aca="1" ref="AC1596" ca="1">IF(U1596&lt;=$C$53,LARGE(IF(ABS(OFFSET($Q$7,,,$D$34)-W1596)=MIN(ABS(OFFSET($Q$7,,,$D$34)-W1596)),ROW(OFFSET($Q$7,,,$D$34))),1),NA())</f>
        <v>#N/A</v>
      </c>
      <c r="AD1596" s="19" t="e">
        <f t="shared" ca="1" si="196"/>
        <v>#N/A</v>
      </c>
    </row>
    <row r="1597" spans="12:30" x14ac:dyDescent="0.3">
      <c r="L1597" s="24">
        <f t="shared" si="197"/>
        <v>1591</v>
      </c>
      <c r="M1597" s="16" t="e">
        <f>IF($L1597&lt;=$C$34,Daten!B1600,NA())</f>
        <v>#N/A</v>
      </c>
      <c r="N1597" s="16" t="e">
        <f>IF($L1597&lt;=$C$34,Daten!C1600,NA())</f>
        <v>#N/A</v>
      </c>
      <c r="O1597" s="16" t="e">
        <f>IF($L1597&lt;=$C$34,Daten!D1600,NA())</f>
        <v>#N/A</v>
      </c>
      <c r="P1597" s="24">
        <f t="shared" si="198"/>
        <v>1591</v>
      </c>
      <c r="Q1597" s="16" t="e">
        <f>IF($P1597&lt;=$D$34,Daten!F1600,NA())</f>
        <v>#N/A</v>
      </c>
      <c r="R1597" s="16" t="e">
        <f>IF($P1597&lt;=$D$34,Daten!G1600,NA())</f>
        <v>#N/A</v>
      </c>
      <c r="S1597" s="16" t="e">
        <f>IF($P1597&lt;=$D$34,Daten!H1600,NA())</f>
        <v>#N/A</v>
      </c>
      <c r="U1597" s="17">
        <f t="shared" si="199"/>
        <v>1591</v>
      </c>
      <c r="V1597" s="18" t="e">
        <f t="shared" si="192"/>
        <v>#N/A</v>
      </c>
      <c r="W1597" s="18" t="e">
        <f t="shared" si="193"/>
        <v>#N/A</v>
      </c>
      <c r="X1597" s="18" t="e">
        <f t="shared" si="194"/>
        <v>#N/A</v>
      </c>
      <c r="Y1597" s="17" t="e">
        <f t="array" aca="1" ref="Y1597" ca="1">IF(U1597&lt;=$C$53,SMALL(IF(ABS(OFFSET($M$7,,,$C$34)-V1597)=MIN(ABS(OFFSET($M$7,,,$C$34)-V1597)),ROW(OFFSET($M$7,,,$C$34))),1),NA())</f>
        <v>#N/A</v>
      </c>
      <c r="Z1597" s="17" t="e">
        <f t="array" aca="1" ref="Z1597" ca="1">IF(U1597&lt;=$C$53,LARGE(IF(ABS(OFFSET($M$7,,,$C$34)-W1597)=MIN(ABS(OFFSET($M$7,,,$C$34)-W1597)),ROW(OFFSET($M$7,,,$C$34))),1),NA())</f>
        <v>#N/A</v>
      </c>
      <c r="AA1597" s="19" t="e">
        <f t="shared" ca="1" si="195"/>
        <v>#N/A</v>
      </c>
      <c r="AB1597" s="17" t="e">
        <f t="array" aca="1" ref="AB1597" ca="1">IF(U1597&lt;=$C$53,SMALL(IF(ABS(OFFSET($Q$7,,,$D$34)-V1597)=MIN(ABS(OFFSET($Q$7,,,$D$34)-V1597)),ROW(OFFSET($Q$7,,,$D$34))),1),NA())</f>
        <v>#N/A</v>
      </c>
      <c r="AC1597" s="17" t="e">
        <f t="array" aca="1" ref="AC1597" ca="1">IF(U1597&lt;=$C$53,LARGE(IF(ABS(OFFSET($Q$7,,,$D$34)-W1597)=MIN(ABS(OFFSET($Q$7,,,$D$34)-W1597)),ROW(OFFSET($Q$7,,,$D$34))),1),NA())</f>
        <v>#N/A</v>
      </c>
      <c r="AD1597" s="19" t="e">
        <f t="shared" ca="1" si="196"/>
        <v>#N/A</v>
      </c>
    </row>
    <row r="1598" spans="12:30" x14ac:dyDescent="0.3">
      <c r="L1598" s="24">
        <f t="shared" si="197"/>
        <v>1592</v>
      </c>
      <c r="M1598" s="16" t="e">
        <f>IF($L1598&lt;=$C$34,Daten!B1601,NA())</f>
        <v>#N/A</v>
      </c>
      <c r="N1598" s="16" t="e">
        <f>IF($L1598&lt;=$C$34,Daten!C1601,NA())</f>
        <v>#N/A</v>
      </c>
      <c r="O1598" s="16" t="e">
        <f>IF($L1598&lt;=$C$34,Daten!D1601,NA())</f>
        <v>#N/A</v>
      </c>
      <c r="P1598" s="24">
        <f t="shared" si="198"/>
        <v>1592</v>
      </c>
      <c r="Q1598" s="16" t="e">
        <f>IF($P1598&lt;=$D$34,Daten!F1601,NA())</f>
        <v>#N/A</v>
      </c>
      <c r="R1598" s="16" t="e">
        <f>IF($P1598&lt;=$D$34,Daten!G1601,NA())</f>
        <v>#N/A</v>
      </c>
      <c r="S1598" s="16" t="e">
        <f>IF($P1598&lt;=$D$34,Daten!H1601,NA())</f>
        <v>#N/A</v>
      </c>
      <c r="U1598" s="17">
        <f t="shared" si="199"/>
        <v>1592</v>
      </c>
      <c r="V1598" s="18" t="e">
        <f t="shared" si="192"/>
        <v>#N/A</v>
      </c>
      <c r="W1598" s="18" t="e">
        <f t="shared" si="193"/>
        <v>#N/A</v>
      </c>
      <c r="X1598" s="18" t="e">
        <f t="shared" si="194"/>
        <v>#N/A</v>
      </c>
      <c r="Y1598" s="17" t="e">
        <f t="array" aca="1" ref="Y1598" ca="1">IF(U1598&lt;=$C$53,SMALL(IF(ABS(OFFSET($M$7,,,$C$34)-V1598)=MIN(ABS(OFFSET($M$7,,,$C$34)-V1598)),ROW(OFFSET($M$7,,,$C$34))),1),NA())</f>
        <v>#N/A</v>
      </c>
      <c r="Z1598" s="17" t="e">
        <f t="array" aca="1" ref="Z1598" ca="1">IF(U1598&lt;=$C$53,LARGE(IF(ABS(OFFSET($M$7,,,$C$34)-W1598)=MIN(ABS(OFFSET($M$7,,,$C$34)-W1598)),ROW(OFFSET($M$7,,,$C$34))),1),NA())</f>
        <v>#N/A</v>
      </c>
      <c r="AA1598" s="19" t="e">
        <f t="shared" ca="1" si="195"/>
        <v>#N/A</v>
      </c>
      <c r="AB1598" s="17" t="e">
        <f t="array" aca="1" ref="AB1598" ca="1">IF(U1598&lt;=$C$53,SMALL(IF(ABS(OFFSET($Q$7,,,$D$34)-V1598)=MIN(ABS(OFFSET($Q$7,,,$D$34)-V1598)),ROW(OFFSET($Q$7,,,$D$34))),1),NA())</f>
        <v>#N/A</v>
      </c>
      <c r="AC1598" s="17" t="e">
        <f t="array" aca="1" ref="AC1598" ca="1">IF(U1598&lt;=$C$53,LARGE(IF(ABS(OFFSET($Q$7,,,$D$34)-W1598)=MIN(ABS(OFFSET($Q$7,,,$D$34)-W1598)),ROW(OFFSET($Q$7,,,$D$34))),1),NA())</f>
        <v>#N/A</v>
      </c>
      <c r="AD1598" s="19" t="e">
        <f t="shared" ca="1" si="196"/>
        <v>#N/A</v>
      </c>
    </row>
    <row r="1599" spans="12:30" x14ac:dyDescent="0.3">
      <c r="L1599" s="24">
        <f t="shared" si="197"/>
        <v>1593</v>
      </c>
      <c r="M1599" s="16" t="e">
        <f>IF($L1599&lt;=$C$34,Daten!B1602,NA())</f>
        <v>#N/A</v>
      </c>
      <c r="N1599" s="16" t="e">
        <f>IF($L1599&lt;=$C$34,Daten!C1602,NA())</f>
        <v>#N/A</v>
      </c>
      <c r="O1599" s="16" t="e">
        <f>IF($L1599&lt;=$C$34,Daten!D1602,NA())</f>
        <v>#N/A</v>
      </c>
      <c r="P1599" s="24">
        <f t="shared" si="198"/>
        <v>1593</v>
      </c>
      <c r="Q1599" s="16" t="e">
        <f>IF($P1599&lt;=$D$34,Daten!F1602,NA())</f>
        <v>#N/A</v>
      </c>
      <c r="R1599" s="16" t="e">
        <f>IF($P1599&lt;=$D$34,Daten!G1602,NA())</f>
        <v>#N/A</v>
      </c>
      <c r="S1599" s="16" t="e">
        <f>IF($P1599&lt;=$D$34,Daten!H1602,NA())</f>
        <v>#N/A</v>
      </c>
      <c r="U1599" s="17">
        <f t="shared" si="199"/>
        <v>1593</v>
      </c>
      <c r="V1599" s="18" t="e">
        <f t="shared" si="192"/>
        <v>#N/A</v>
      </c>
      <c r="W1599" s="18" t="e">
        <f t="shared" si="193"/>
        <v>#N/A</v>
      </c>
      <c r="X1599" s="18" t="e">
        <f t="shared" si="194"/>
        <v>#N/A</v>
      </c>
      <c r="Y1599" s="17" t="e">
        <f t="array" aca="1" ref="Y1599" ca="1">IF(U1599&lt;=$C$53,SMALL(IF(ABS(OFFSET($M$7,,,$C$34)-V1599)=MIN(ABS(OFFSET($M$7,,,$C$34)-V1599)),ROW(OFFSET($M$7,,,$C$34))),1),NA())</f>
        <v>#N/A</v>
      </c>
      <c r="Z1599" s="17" t="e">
        <f t="array" aca="1" ref="Z1599" ca="1">IF(U1599&lt;=$C$53,LARGE(IF(ABS(OFFSET($M$7,,,$C$34)-W1599)=MIN(ABS(OFFSET($M$7,,,$C$34)-W1599)),ROW(OFFSET($M$7,,,$C$34))),1),NA())</f>
        <v>#N/A</v>
      </c>
      <c r="AA1599" s="19" t="e">
        <f t="shared" ca="1" si="195"/>
        <v>#N/A</v>
      </c>
      <c r="AB1599" s="17" t="e">
        <f t="array" aca="1" ref="AB1599" ca="1">IF(U1599&lt;=$C$53,SMALL(IF(ABS(OFFSET($Q$7,,,$D$34)-V1599)=MIN(ABS(OFFSET($Q$7,,,$D$34)-V1599)),ROW(OFFSET($Q$7,,,$D$34))),1),NA())</f>
        <v>#N/A</v>
      </c>
      <c r="AC1599" s="17" t="e">
        <f t="array" aca="1" ref="AC1599" ca="1">IF(U1599&lt;=$C$53,LARGE(IF(ABS(OFFSET($Q$7,,,$D$34)-W1599)=MIN(ABS(OFFSET($Q$7,,,$D$34)-W1599)),ROW(OFFSET($Q$7,,,$D$34))),1),NA())</f>
        <v>#N/A</v>
      </c>
      <c r="AD1599" s="19" t="e">
        <f t="shared" ca="1" si="196"/>
        <v>#N/A</v>
      </c>
    </row>
    <row r="1600" spans="12:30" x14ac:dyDescent="0.3">
      <c r="L1600" s="24">
        <f t="shared" si="197"/>
        <v>1594</v>
      </c>
      <c r="M1600" s="16" t="e">
        <f>IF($L1600&lt;=$C$34,Daten!B1603,NA())</f>
        <v>#N/A</v>
      </c>
      <c r="N1600" s="16" t="e">
        <f>IF($L1600&lt;=$C$34,Daten!C1603,NA())</f>
        <v>#N/A</v>
      </c>
      <c r="O1600" s="16" t="e">
        <f>IF($L1600&lt;=$C$34,Daten!D1603,NA())</f>
        <v>#N/A</v>
      </c>
      <c r="P1600" s="24">
        <f t="shared" si="198"/>
        <v>1594</v>
      </c>
      <c r="Q1600" s="16" t="e">
        <f>IF($P1600&lt;=$D$34,Daten!F1603,NA())</f>
        <v>#N/A</v>
      </c>
      <c r="R1600" s="16" t="e">
        <f>IF($P1600&lt;=$D$34,Daten!G1603,NA())</f>
        <v>#N/A</v>
      </c>
      <c r="S1600" s="16" t="e">
        <f>IF($P1600&lt;=$D$34,Daten!H1603,NA())</f>
        <v>#N/A</v>
      </c>
      <c r="U1600" s="17">
        <f t="shared" si="199"/>
        <v>1594</v>
      </c>
      <c r="V1600" s="18" t="e">
        <f t="shared" si="192"/>
        <v>#N/A</v>
      </c>
      <c r="W1600" s="18" t="e">
        <f t="shared" si="193"/>
        <v>#N/A</v>
      </c>
      <c r="X1600" s="18" t="e">
        <f t="shared" si="194"/>
        <v>#N/A</v>
      </c>
      <c r="Y1600" s="17" t="e">
        <f t="array" aca="1" ref="Y1600" ca="1">IF(U1600&lt;=$C$53,SMALL(IF(ABS(OFFSET($M$7,,,$C$34)-V1600)=MIN(ABS(OFFSET($M$7,,,$C$34)-V1600)),ROW(OFFSET($M$7,,,$C$34))),1),NA())</f>
        <v>#N/A</v>
      </c>
      <c r="Z1600" s="17" t="e">
        <f t="array" aca="1" ref="Z1600" ca="1">IF(U1600&lt;=$C$53,LARGE(IF(ABS(OFFSET($M$7,,,$C$34)-W1600)=MIN(ABS(OFFSET($M$7,,,$C$34)-W1600)),ROW(OFFSET($M$7,,,$C$34))),1),NA())</f>
        <v>#N/A</v>
      </c>
      <c r="AA1600" s="19" t="e">
        <f t="shared" ca="1" si="195"/>
        <v>#N/A</v>
      </c>
      <c r="AB1600" s="17" t="e">
        <f t="array" aca="1" ref="AB1600" ca="1">IF(U1600&lt;=$C$53,SMALL(IF(ABS(OFFSET($Q$7,,,$D$34)-V1600)=MIN(ABS(OFFSET($Q$7,,,$D$34)-V1600)),ROW(OFFSET($Q$7,,,$D$34))),1),NA())</f>
        <v>#N/A</v>
      </c>
      <c r="AC1600" s="17" t="e">
        <f t="array" aca="1" ref="AC1600" ca="1">IF(U1600&lt;=$C$53,LARGE(IF(ABS(OFFSET($Q$7,,,$D$34)-W1600)=MIN(ABS(OFFSET($Q$7,,,$D$34)-W1600)),ROW(OFFSET($Q$7,,,$D$34))),1),NA())</f>
        <v>#N/A</v>
      </c>
      <c r="AD1600" s="19" t="e">
        <f t="shared" ca="1" si="196"/>
        <v>#N/A</v>
      </c>
    </row>
    <row r="1601" spans="12:30" x14ac:dyDescent="0.3">
      <c r="L1601" s="24">
        <f t="shared" si="197"/>
        <v>1595</v>
      </c>
      <c r="M1601" s="16" t="e">
        <f>IF($L1601&lt;=$C$34,Daten!B1604,NA())</f>
        <v>#N/A</v>
      </c>
      <c r="N1601" s="16" t="e">
        <f>IF($L1601&lt;=$C$34,Daten!C1604,NA())</f>
        <v>#N/A</v>
      </c>
      <c r="O1601" s="16" t="e">
        <f>IF($L1601&lt;=$C$34,Daten!D1604,NA())</f>
        <v>#N/A</v>
      </c>
      <c r="P1601" s="24">
        <f t="shared" si="198"/>
        <v>1595</v>
      </c>
      <c r="Q1601" s="16" t="e">
        <f>IF($P1601&lt;=$D$34,Daten!F1604,NA())</f>
        <v>#N/A</v>
      </c>
      <c r="R1601" s="16" t="e">
        <f>IF($P1601&lt;=$D$34,Daten!G1604,NA())</f>
        <v>#N/A</v>
      </c>
      <c r="S1601" s="16" t="e">
        <f>IF($P1601&lt;=$D$34,Daten!H1604,NA())</f>
        <v>#N/A</v>
      </c>
      <c r="U1601" s="17">
        <f t="shared" si="199"/>
        <v>1595</v>
      </c>
      <c r="V1601" s="18" t="e">
        <f t="shared" si="192"/>
        <v>#N/A</v>
      </c>
      <c r="W1601" s="18" t="e">
        <f t="shared" si="193"/>
        <v>#N/A</v>
      </c>
      <c r="X1601" s="18" t="e">
        <f t="shared" si="194"/>
        <v>#N/A</v>
      </c>
      <c r="Y1601" s="17" t="e">
        <f t="array" aca="1" ref="Y1601" ca="1">IF(U1601&lt;=$C$53,SMALL(IF(ABS(OFFSET($M$7,,,$C$34)-V1601)=MIN(ABS(OFFSET($M$7,,,$C$34)-V1601)),ROW(OFFSET($M$7,,,$C$34))),1),NA())</f>
        <v>#N/A</v>
      </c>
      <c r="Z1601" s="17" t="e">
        <f t="array" aca="1" ref="Z1601" ca="1">IF(U1601&lt;=$C$53,LARGE(IF(ABS(OFFSET($M$7,,,$C$34)-W1601)=MIN(ABS(OFFSET($M$7,,,$C$34)-W1601)),ROW(OFFSET($M$7,,,$C$34))),1),NA())</f>
        <v>#N/A</v>
      </c>
      <c r="AA1601" s="19" t="e">
        <f t="shared" ca="1" si="195"/>
        <v>#N/A</v>
      </c>
      <c r="AB1601" s="17" t="e">
        <f t="array" aca="1" ref="AB1601" ca="1">IF(U1601&lt;=$C$53,SMALL(IF(ABS(OFFSET($Q$7,,,$D$34)-V1601)=MIN(ABS(OFFSET($Q$7,,,$D$34)-V1601)),ROW(OFFSET($Q$7,,,$D$34))),1),NA())</f>
        <v>#N/A</v>
      </c>
      <c r="AC1601" s="17" t="e">
        <f t="array" aca="1" ref="AC1601" ca="1">IF(U1601&lt;=$C$53,LARGE(IF(ABS(OFFSET($Q$7,,,$D$34)-W1601)=MIN(ABS(OFFSET($Q$7,,,$D$34)-W1601)),ROW(OFFSET($Q$7,,,$D$34))),1),NA())</f>
        <v>#N/A</v>
      </c>
      <c r="AD1601" s="19" t="e">
        <f t="shared" ca="1" si="196"/>
        <v>#N/A</v>
      </c>
    </row>
    <row r="1602" spans="12:30" x14ac:dyDescent="0.3">
      <c r="L1602" s="24">
        <f t="shared" si="197"/>
        <v>1596</v>
      </c>
      <c r="M1602" s="16" t="e">
        <f>IF($L1602&lt;=$C$34,Daten!B1605,NA())</f>
        <v>#N/A</v>
      </c>
      <c r="N1602" s="16" t="e">
        <f>IF($L1602&lt;=$C$34,Daten!C1605,NA())</f>
        <v>#N/A</v>
      </c>
      <c r="O1602" s="16" t="e">
        <f>IF($L1602&lt;=$C$34,Daten!D1605,NA())</f>
        <v>#N/A</v>
      </c>
      <c r="P1602" s="24">
        <f t="shared" si="198"/>
        <v>1596</v>
      </c>
      <c r="Q1602" s="16" t="e">
        <f>IF($P1602&lt;=$D$34,Daten!F1605,NA())</f>
        <v>#N/A</v>
      </c>
      <c r="R1602" s="16" t="e">
        <f>IF($P1602&lt;=$D$34,Daten!G1605,NA())</f>
        <v>#N/A</v>
      </c>
      <c r="S1602" s="16" t="e">
        <f>IF($P1602&lt;=$D$34,Daten!H1605,NA())</f>
        <v>#N/A</v>
      </c>
      <c r="U1602" s="17">
        <f t="shared" si="199"/>
        <v>1596</v>
      </c>
      <c r="V1602" s="18" t="e">
        <f t="shared" si="192"/>
        <v>#N/A</v>
      </c>
      <c r="W1602" s="18" t="e">
        <f t="shared" si="193"/>
        <v>#N/A</v>
      </c>
      <c r="X1602" s="18" t="e">
        <f t="shared" si="194"/>
        <v>#N/A</v>
      </c>
      <c r="Y1602" s="17" t="e">
        <f t="array" aca="1" ref="Y1602" ca="1">IF(U1602&lt;=$C$53,SMALL(IF(ABS(OFFSET($M$7,,,$C$34)-V1602)=MIN(ABS(OFFSET($M$7,,,$C$34)-V1602)),ROW(OFFSET($M$7,,,$C$34))),1),NA())</f>
        <v>#N/A</v>
      </c>
      <c r="Z1602" s="17" t="e">
        <f t="array" aca="1" ref="Z1602" ca="1">IF(U1602&lt;=$C$53,LARGE(IF(ABS(OFFSET($M$7,,,$C$34)-W1602)=MIN(ABS(OFFSET($M$7,,,$C$34)-W1602)),ROW(OFFSET($M$7,,,$C$34))),1),NA())</f>
        <v>#N/A</v>
      </c>
      <c r="AA1602" s="19" t="e">
        <f t="shared" ca="1" si="195"/>
        <v>#N/A</v>
      </c>
      <c r="AB1602" s="17" t="e">
        <f t="array" aca="1" ref="AB1602" ca="1">IF(U1602&lt;=$C$53,SMALL(IF(ABS(OFFSET($Q$7,,,$D$34)-V1602)=MIN(ABS(OFFSET($Q$7,,,$D$34)-V1602)),ROW(OFFSET($Q$7,,,$D$34))),1),NA())</f>
        <v>#N/A</v>
      </c>
      <c r="AC1602" s="17" t="e">
        <f t="array" aca="1" ref="AC1602" ca="1">IF(U1602&lt;=$C$53,LARGE(IF(ABS(OFFSET($Q$7,,,$D$34)-W1602)=MIN(ABS(OFFSET($Q$7,,,$D$34)-W1602)),ROW(OFFSET($Q$7,,,$D$34))),1),NA())</f>
        <v>#N/A</v>
      </c>
      <c r="AD1602" s="19" t="e">
        <f t="shared" ca="1" si="196"/>
        <v>#N/A</v>
      </c>
    </row>
    <row r="1603" spans="12:30" x14ac:dyDescent="0.3">
      <c r="L1603" s="24">
        <f t="shared" si="197"/>
        <v>1597</v>
      </c>
      <c r="M1603" s="16" t="e">
        <f>IF($L1603&lt;=$C$34,Daten!B1606,NA())</f>
        <v>#N/A</v>
      </c>
      <c r="N1603" s="16" t="e">
        <f>IF($L1603&lt;=$C$34,Daten!C1606,NA())</f>
        <v>#N/A</v>
      </c>
      <c r="O1603" s="16" t="e">
        <f>IF($L1603&lt;=$C$34,Daten!D1606,NA())</f>
        <v>#N/A</v>
      </c>
      <c r="P1603" s="24">
        <f t="shared" si="198"/>
        <v>1597</v>
      </c>
      <c r="Q1603" s="16" t="e">
        <f>IF($P1603&lt;=$D$34,Daten!F1606,NA())</f>
        <v>#N/A</v>
      </c>
      <c r="R1603" s="16" t="e">
        <f>IF($P1603&lt;=$D$34,Daten!G1606,NA())</f>
        <v>#N/A</v>
      </c>
      <c r="S1603" s="16" t="e">
        <f>IF($P1603&lt;=$D$34,Daten!H1606,NA())</f>
        <v>#N/A</v>
      </c>
      <c r="U1603" s="17">
        <f t="shared" si="199"/>
        <v>1597</v>
      </c>
      <c r="V1603" s="18" t="e">
        <f t="shared" si="192"/>
        <v>#N/A</v>
      </c>
      <c r="W1603" s="18" t="e">
        <f t="shared" si="193"/>
        <v>#N/A</v>
      </c>
      <c r="X1603" s="18" t="e">
        <f t="shared" si="194"/>
        <v>#N/A</v>
      </c>
      <c r="Y1603" s="17" t="e">
        <f t="array" aca="1" ref="Y1603" ca="1">IF(U1603&lt;=$C$53,SMALL(IF(ABS(OFFSET($M$7,,,$C$34)-V1603)=MIN(ABS(OFFSET($M$7,,,$C$34)-V1603)),ROW(OFFSET($M$7,,,$C$34))),1),NA())</f>
        <v>#N/A</v>
      </c>
      <c r="Z1603" s="17" t="e">
        <f t="array" aca="1" ref="Z1603" ca="1">IF(U1603&lt;=$C$53,LARGE(IF(ABS(OFFSET($M$7,,,$C$34)-W1603)=MIN(ABS(OFFSET($M$7,,,$C$34)-W1603)),ROW(OFFSET($M$7,,,$C$34))),1),NA())</f>
        <v>#N/A</v>
      </c>
      <c r="AA1603" s="19" t="e">
        <f t="shared" ca="1" si="195"/>
        <v>#N/A</v>
      </c>
      <c r="AB1603" s="17" t="e">
        <f t="array" aca="1" ref="AB1603" ca="1">IF(U1603&lt;=$C$53,SMALL(IF(ABS(OFFSET($Q$7,,,$D$34)-V1603)=MIN(ABS(OFFSET($Q$7,,,$D$34)-V1603)),ROW(OFFSET($Q$7,,,$D$34))),1),NA())</f>
        <v>#N/A</v>
      </c>
      <c r="AC1603" s="17" t="e">
        <f t="array" aca="1" ref="AC1603" ca="1">IF(U1603&lt;=$C$53,LARGE(IF(ABS(OFFSET($Q$7,,,$D$34)-W1603)=MIN(ABS(OFFSET($Q$7,,,$D$34)-W1603)),ROW(OFFSET($Q$7,,,$D$34))),1),NA())</f>
        <v>#N/A</v>
      </c>
      <c r="AD1603" s="19" t="e">
        <f t="shared" ca="1" si="196"/>
        <v>#N/A</v>
      </c>
    </row>
    <row r="1604" spans="12:30" x14ac:dyDescent="0.3">
      <c r="L1604" s="24">
        <f t="shared" si="197"/>
        <v>1598</v>
      </c>
      <c r="M1604" s="16" t="e">
        <f>IF($L1604&lt;=$C$34,Daten!B1607,NA())</f>
        <v>#N/A</v>
      </c>
      <c r="N1604" s="16" t="e">
        <f>IF($L1604&lt;=$C$34,Daten!C1607,NA())</f>
        <v>#N/A</v>
      </c>
      <c r="O1604" s="16" t="e">
        <f>IF($L1604&lt;=$C$34,Daten!D1607,NA())</f>
        <v>#N/A</v>
      </c>
      <c r="P1604" s="24">
        <f t="shared" si="198"/>
        <v>1598</v>
      </c>
      <c r="Q1604" s="16" t="e">
        <f>IF($P1604&lt;=$D$34,Daten!F1607,NA())</f>
        <v>#N/A</v>
      </c>
      <c r="R1604" s="16" t="e">
        <f>IF($P1604&lt;=$D$34,Daten!G1607,NA())</f>
        <v>#N/A</v>
      </c>
      <c r="S1604" s="16" t="e">
        <f>IF($P1604&lt;=$D$34,Daten!H1607,NA())</f>
        <v>#N/A</v>
      </c>
      <c r="U1604" s="17">
        <f t="shared" si="199"/>
        <v>1598</v>
      </c>
      <c r="V1604" s="18" t="e">
        <f t="shared" si="192"/>
        <v>#N/A</v>
      </c>
      <c r="W1604" s="18" t="e">
        <f t="shared" si="193"/>
        <v>#N/A</v>
      </c>
      <c r="X1604" s="18" t="e">
        <f t="shared" si="194"/>
        <v>#N/A</v>
      </c>
      <c r="Y1604" s="17" t="e">
        <f t="array" aca="1" ref="Y1604" ca="1">IF(U1604&lt;=$C$53,SMALL(IF(ABS(OFFSET($M$7,,,$C$34)-V1604)=MIN(ABS(OFFSET($M$7,,,$C$34)-V1604)),ROW(OFFSET($M$7,,,$C$34))),1),NA())</f>
        <v>#N/A</v>
      </c>
      <c r="Z1604" s="17" t="e">
        <f t="array" aca="1" ref="Z1604" ca="1">IF(U1604&lt;=$C$53,LARGE(IF(ABS(OFFSET($M$7,,,$C$34)-W1604)=MIN(ABS(OFFSET($M$7,,,$C$34)-W1604)),ROW(OFFSET($M$7,,,$C$34))),1),NA())</f>
        <v>#N/A</v>
      </c>
      <c r="AA1604" s="19" t="e">
        <f t="shared" ca="1" si="195"/>
        <v>#N/A</v>
      </c>
      <c r="AB1604" s="17" t="e">
        <f t="array" aca="1" ref="AB1604" ca="1">IF(U1604&lt;=$C$53,SMALL(IF(ABS(OFFSET($Q$7,,,$D$34)-V1604)=MIN(ABS(OFFSET($Q$7,,,$D$34)-V1604)),ROW(OFFSET($Q$7,,,$D$34))),1),NA())</f>
        <v>#N/A</v>
      </c>
      <c r="AC1604" s="17" t="e">
        <f t="array" aca="1" ref="AC1604" ca="1">IF(U1604&lt;=$C$53,LARGE(IF(ABS(OFFSET($Q$7,,,$D$34)-W1604)=MIN(ABS(OFFSET($Q$7,,,$D$34)-W1604)),ROW(OFFSET($Q$7,,,$D$34))),1),NA())</f>
        <v>#N/A</v>
      </c>
      <c r="AD1604" s="19" t="e">
        <f t="shared" ca="1" si="196"/>
        <v>#N/A</v>
      </c>
    </row>
    <row r="1605" spans="12:30" x14ac:dyDescent="0.3">
      <c r="L1605" s="24">
        <f t="shared" si="197"/>
        <v>1599</v>
      </c>
      <c r="M1605" s="16" t="e">
        <f>IF($L1605&lt;=$C$34,Daten!B1608,NA())</f>
        <v>#N/A</v>
      </c>
      <c r="N1605" s="16" t="e">
        <f>IF($L1605&lt;=$C$34,Daten!C1608,NA())</f>
        <v>#N/A</v>
      </c>
      <c r="O1605" s="16" t="e">
        <f>IF($L1605&lt;=$C$34,Daten!D1608,NA())</f>
        <v>#N/A</v>
      </c>
      <c r="P1605" s="24">
        <f t="shared" si="198"/>
        <v>1599</v>
      </c>
      <c r="Q1605" s="16" t="e">
        <f>IF($P1605&lt;=$D$34,Daten!F1608,NA())</f>
        <v>#N/A</v>
      </c>
      <c r="R1605" s="16" t="e">
        <f>IF($P1605&lt;=$D$34,Daten!G1608,NA())</f>
        <v>#N/A</v>
      </c>
      <c r="S1605" s="16" t="e">
        <f>IF($P1605&lt;=$D$34,Daten!H1608,NA())</f>
        <v>#N/A</v>
      </c>
      <c r="U1605" s="17">
        <f t="shared" si="199"/>
        <v>1599</v>
      </c>
      <c r="V1605" s="18" t="e">
        <f t="shared" si="192"/>
        <v>#N/A</v>
      </c>
      <c r="W1605" s="18" t="e">
        <f t="shared" si="193"/>
        <v>#N/A</v>
      </c>
      <c r="X1605" s="18" t="e">
        <f t="shared" si="194"/>
        <v>#N/A</v>
      </c>
      <c r="Y1605" s="17" t="e">
        <f t="array" aca="1" ref="Y1605" ca="1">IF(U1605&lt;=$C$53,SMALL(IF(ABS(OFFSET($M$7,,,$C$34)-V1605)=MIN(ABS(OFFSET($M$7,,,$C$34)-V1605)),ROW(OFFSET($M$7,,,$C$34))),1),NA())</f>
        <v>#N/A</v>
      </c>
      <c r="Z1605" s="17" t="e">
        <f t="array" aca="1" ref="Z1605" ca="1">IF(U1605&lt;=$C$53,LARGE(IF(ABS(OFFSET($M$7,,,$C$34)-W1605)=MIN(ABS(OFFSET($M$7,,,$C$34)-W1605)),ROW(OFFSET($M$7,,,$C$34))),1),NA())</f>
        <v>#N/A</v>
      </c>
      <c r="AA1605" s="19" t="e">
        <f t="shared" ca="1" si="195"/>
        <v>#N/A</v>
      </c>
      <c r="AB1605" s="17" t="e">
        <f t="array" aca="1" ref="AB1605" ca="1">IF(U1605&lt;=$C$53,SMALL(IF(ABS(OFFSET($Q$7,,,$D$34)-V1605)=MIN(ABS(OFFSET($Q$7,,,$D$34)-V1605)),ROW(OFFSET($Q$7,,,$D$34))),1),NA())</f>
        <v>#N/A</v>
      </c>
      <c r="AC1605" s="17" t="e">
        <f t="array" aca="1" ref="AC1605" ca="1">IF(U1605&lt;=$C$53,LARGE(IF(ABS(OFFSET($Q$7,,,$D$34)-W1605)=MIN(ABS(OFFSET($Q$7,,,$D$34)-W1605)),ROW(OFFSET($Q$7,,,$D$34))),1),NA())</f>
        <v>#N/A</v>
      </c>
      <c r="AD1605" s="19" t="e">
        <f t="shared" ca="1" si="196"/>
        <v>#N/A</v>
      </c>
    </row>
    <row r="1606" spans="12:30" x14ac:dyDescent="0.3">
      <c r="L1606" s="24">
        <f t="shared" si="197"/>
        <v>1600</v>
      </c>
      <c r="M1606" s="16" t="e">
        <f>IF($L1606&lt;=$C$34,Daten!B1609,NA())</f>
        <v>#N/A</v>
      </c>
      <c r="N1606" s="16" t="e">
        <f>IF($L1606&lt;=$C$34,Daten!C1609,NA())</f>
        <v>#N/A</v>
      </c>
      <c r="O1606" s="16" t="e">
        <f>IF($L1606&lt;=$C$34,Daten!D1609,NA())</f>
        <v>#N/A</v>
      </c>
      <c r="P1606" s="24">
        <f t="shared" si="198"/>
        <v>1600</v>
      </c>
      <c r="Q1606" s="16" t="e">
        <f>IF($P1606&lt;=$D$34,Daten!F1609,NA())</f>
        <v>#N/A</v>
      </c>
      <c r="R1606" s="16" t="e">
        <f>IF($P1606&lt;=$D$34,Daten!G1609,NA())</f>
        <v>#N/A</v>
      </c>
      <c r="S1606" s="16" t="e">
        <f>IF($P1606&lt;=$D$34,Daten!H1609,NA())</f>
        <v>#N/A</v>
      </c>
      <c r="U1606" s="17">
        <f t="shared" si="199"/>
        <v>1600</v>
      </c>
      <c r="V1606" s="18" t="e">
        <f t="shared" si="192"/>
        <v>#N/A</v>
      </c>
      <c r="W1606" s="18" t="e">
        <f t="shared" si="193"/>
        <v>#N/A</v>
      </c>
      <c r="X1606" s="18" t="e">
        <f t="shared" si="194"/>
        <v>#N/A</v>
      </c>
      <c r="Y1606" s="17" t="e">
        <f t="array" aca="1" ref="Y1606" ca="1">IF(U1606&lt;=$C$53,SMALL(IF(ABS(OFFSET($M$7,,,$C$34)-V1606)=MIN(ABS(OFFSET($M$7,,,$C$34)-V1606)),ROW(OFFSET($M$7,,,$C$34))),1),NA())</f>
        <v>#N/A</v>
      </c>
      <c r="Z1606" s="17" t="e">
        <f t="array" aca="1" ref="Z1606" ca="1">IF(U1606&lt;=$C$53,LARGE(IF(ABS(OFFSET($M$7,,,$C$34)-W1606)=MIN(ABS(OFFSET($M$7,,,$C$34)-W1606)),ROW(OFFSET($M$7,,,$C$34))),1),NA())</f>
        <v>#N/A</v>
      </c>
      <c r="AA1606" s="19" t="e">
        <f t="shared" ca="1" si="195"/>
        <v>#N/A</v>
      </c>
      <c r="AB1606" s="17" t="e">
        <f t="array" aca="1" ref="AB1606" ca="1">IF(U1606&lt;=$C$53,SMALL(IF(ABS(OFFSET($Q$7,,,$D$34)-V1606)=MIN(ABS(OFFSET($Q$7,,,$D$34)-V1606)),ROW(OFFSET($Q$7,,,$D$34))),1),NA())</f>
        <v>#N/A</v>
      </c>
      <c r="AC1606" s="17" t="e">
        <f t="array" aca="1" ref="AC1606" ca="1">IF(U1606&lt;=$C$53,LARGE(IF(ABS(OFFSET($Q$7,,,$D$34)-W1606)=MIN(ABS(OFFSET($Q$7,,,$D$34)-W1606)),ROW(OFFSET($Q$7,,,$D$34))),1),NA())</f>
        <v>#N/A</v>
      </c>
      <c r="AD1606" s="19" t="e">
        <f t="shared" ca="1" si="196"/>
        <v>#N/A</v>
      </c>
    </row>
    <row r="1607" spans="12:30" x14ac:dyDescent="0.3">
      <c r="L1607" s="24">
        <f t="shared" si="197"/>
        <v>1601</v>
      </c>
      <c r="M1607" s="16" t="e">
        <f>IF($L1607&lt;=$C$34,Daten!B1610,NA())</f>
        <v>#N/A</v>
      </c>
      <c r="N1607" s="16" t="e">
        <f>IF($L1607&lt;=$C$34,Daten!C1610,NA())</f>
        <v>#N/A</v>
      </c>
      <c r="O1607" s="16" t="e">
        <f>IF($L1607&lt;=$C$34,Daten!D1610,NA())</f>
        <v>#N/A</v>
      </c>
      <c r="P1607" s="24">
        <f t="shared" si="198"/>
        <v>1601</v>
      </c>
      <c r="Q1607" s="16" t="e">
        <f>IF($P1607&lt;=$D$34,Daten!F1610,NA())</f>
        <v>#N/A</v>
      </c>
      <c r="R1607" s="16" t="e">
        <f>IF($P1607&lt;=$D$34,Daten!G1610,NA())</f>
        <v>#N/A</v>
      </c>
      <c r="S1607" s="16" t="e">
        <f>IF($P1607&lt;=$D$34,Daten!H1610,NA())</f>
        <v>#N/A</v>
      </c>
      <c r="U1607" s="17">
        <f t="shared" si="199"/>
        <v>1601</v>
      </c>
      <c r="V1607" s="18" t="e">
        <f t="shared" si="192"/>
        <v>#N/A</v>
      </c>
      <c r="W1607" s="18" t="e">
        <f t="shared" si="193"/>
        <v>#N/A</v>
      </c>
      <c r="X1607" s="18" t="e">
        <f t="shared" si="194"/>
        <v>#N/A</v>
      </c>
      <c r="Y1607" s="17" t="e">
        <f t="array" aca="1" ref="Y1607" ca="1">IF(U1607&lt;=$C$53,SMALL(IF(ABS(OFFSET($M$7,,,$C$34)-V1607)=MIN(ABS(OFFSET($M$7,,,$C$34)-V1607)),ROW(OFFSET($M$7,,,$C$34))),1),NA())</f>
        <v>#N/A</v>
      </c>
      <c r="Z1607" s="17" t="e">
        <f t="array" aca="1" ref="Z1607" ca="1">IF(U1607&lt;=$C$53,LARGE(IF(ABS(OFFSET($M$7,,,$C$34)-W1607)=MIN(ABS(OFFSET($M$7,,,$C$34)-W1607)),ROW(OFFSET($M$7,,,$C$34))),1),NA())</f>
        <v>#N/A</v>
      </c>
      <c r="AA1607" s="19" t="e">
        <f t="shared" ca="1" si="195"/>
        <v>#N/A</v>
      </c>
      <c r="AB1607" s="17" t="e">
        <f t="array" aca="1" ref="AB1607" ca="1">IF(U1607&lt;=$C$53,SMALL(IF(ABS(OFFSET($Q$7,,,$D$34)-V1607)=MIN(ABS(OFFSET($Q$7,,,$D$34)-V1607)),ROW(OFFSET($Q$7,,,$D$34))),1),NA())</f>
        <v>#N/A</v>
      </c>
      <c r="AC1607" s="17" t="e">
        <f t="array" aca="1" ref="AC1607" ca="1">IF(U1607&lt;=$C$53,LARGE(IF(ABS(OFFSET($Q$7,,,$D$34)-W1607)=MIN(ABS(OFFSET($Q$7,,,$D$34)-W1607)),ROW(OFFSET($Q$7,,,$D$34))),1),NA())</f>
        <v>#N/A</v>
      </c>
      <c r="AD1607" s="19" t="e">
        <f t="shared" ca="1" si="196"/>
        <v>#N/A</v>
      </c>
    </row>
    <row r="1608" spans="12:30" x14ac:dyDescent="0.3">
      <c r="L1608" s="24">
        <f t="shared" si="197"/>
        <v>1602</v>
      </c>
      <c r="M1608" s="16" t="e">
        <f>IF($L1608&lt;=$C$34,Daten!B1611,NA())</f>
        <v>#N/A</v>
      </c>
      <c r="N1608" s="16" t="e">
        <f>IF($L1608&lt;=$C$34,Daten!C1611,NA())</f>
        <v>#N/A</v>
      </c>
      <c r="O1608" s="16" t="e">
        <f>IF($L1608&lt;=$C$34,Daten!D1611,NA())</f>
        <v>#N/A</v>
      </c>
      <c r="P1608" s="24">
        <f t="shared" si="198"/>
        <v>1602</v>
      </c>
      <c r="Q1608" s="16" t="e">
        <f>IF($P1608&lt;=$D$34,Daten!F1611,NA())</f>
        <v>#N/A</v>
      </c>
      <c r="R1608" s="16" t="e">
        <f>IF($P1608&lt;=$D$34,Daten!G1611,NA())</f>
        <v>#N/A</v>
      </c>
      <c r="S1608" s="16" t="e">
        <f>IF($P1608&lt;=$D$34,Daten!H1611,NA())</f>
        <v>#N/A</v>
      </c>
      <c r="U1608" s="17">
        <f t="shared" si="199"/>
        <v>1602</v>
      </c>
      <c r="V1608" s="18" t="e">
        <f t="shared" ref="V1608:V1671" si="200">IF(U1608&lt;=$C$53,V1607-$C$52,NA())</f>
        <v>#N/A</v>
      </c>
      <c r="W1608" s="18" t="e">
        <f t="shared" ref="W1608:W1671" si="201">IF(U1608&lt;=$C$53,V1608-$C$51,NA())</f>
        <v>#N/A</v>
      </c>
      <c r="X1608" s="18" t="e">
        <f t="shared" ref="X1608:X1671" si="202">IF(U1608&lt;=$C$53,AVERAGE(V1608:W1608),NA())</f>
        <v>#N/A</v>
      </c>
      <c r="Y1608" s="17" t="e">
        <f t="array" aca="1" ref="Y1608" ca="1">IF(U1608&lt;=$C$53,SMALL(IF(ABS(OFFSET($M$7,,,$C$34)-V1608)=MIN(ABS(OFFSET($M$7,,,$C$34)-V1608)),ROW(OFFSET($M$7,,,$C$34))),1),NA())</f>
        <v>#N/A</v>
      </c>
      <c r="Z1608" s="17" t="e">
        <f t="array" aca="1" ref="Z1608" ca="1">IF(U1608&lt;=$C$53,LARGE(IF(ABS(OFFSET($M$7,,,$C$34)-W1608)=MIN(ABS(OFFSET($M$7,,,$C$34)-W1608)),ROW(OFFSET($M$7,,,$C$34))),1),NA())</f>
        <v>#N/A</v>
      </c>
      <c r="AA1608" s="19" t="e">
        <f t="shared" ref="AA1608:AA1671" ca="1" si="203">INDEX(LINEST(LN(OFFSET($N$1,Z1608-1,,Y1608-Z1608+1)),LN(OFFSET($M$1,Z1608-1,,Y1608-Z1608+1)),,),1,1)</f>
        <v>#N/A</v>
      </c>
      <c r="AB1608" s="17" t="e">
        <f t="array" aca="1" ref="AB1608" ca="1">IF(U1608&lt;=$C$53,SMALL(IF(ABS(OFFSET($Q$7,,,$D$34)-V1608)=MIN(ABS(OFFSET($Q$7,,,$D$34)-V1608)),ROW(OFFSET($Q$7,,,$D$34))),1),NA())</f>
        <v>#N/A</v>
      </c>
      <c r="AC1608" s="17" t="e">
        <f t="array" aca="1" ref="AC1608" ca="1">IF(U1608&lt;=$C$53,LARGE(IF(ABS(OFFSET($Q$7,,,$D$34)-W1608)=MIN(ABS(OFFSET($Q$7,,,$D$34)-W1608)),ROW(OFFSET($Q$7,,,$D$34))),1),NA())</f>
        <v>#N/A</v>
      </c>
      <c r="AD1608" s="19" t="e">
        <f t="shared" ref="AD1608:AD1671" ca="1" si="204">INDEX(LINEST(LN(OFFSET($R$1,AC1608-1,,AB1608-AC1608+1)),LN(OFFSET($Q$1,AC1608-1,,AB1608-AC1608+1)),,),1,1)</f>
        <v>#N/A</v>
      </c>
    </row>
    <row r="1609" spans="12:30" x14ac:dyDescent="0.3">
      <c r="L1609" s="24">
        <f t="shared" ref="L1609:L1672" si="205">L1608+1</f>
        <v>1603</v>
      </c>
      <c r="M1609" s="16" t="e">
        <f>IF($L1609&lt;=$C$34,Daten!B1612,NA())</f>
        <v>#N/A</v>
      </c>
      <c r="N1609" s="16" t="e">
        <f>IF($L1609&lt;=$C$34,Daten!C1612,NA())</f>
        <v>#N/A</v>
      </c>
      <c r="O1609" s="16" t="e">
        <f>IF($L1609&lt;=$C$34,Daten!D1612,NA())</f>
        <v>#N/A</v>
      </c>
      <c r="P1609" s="24">
        <f t="shared" ref="P1609:P1672" si="206">P1608+1</f>
        <v>1603</v>
      </c>
      <c r="Q1609" s="16" t="e">
        <f>IF($P1609&lt;=$D$34,Daten!F1612,NA())</f>
        <v>#N/A</v>
      </c>
      <c r="R1609" s="16" t="e">
        <f>IF($P1609&lt;=$D$34,Daten!G1612,NA())</f>
        <v>#N/A</v>
      </c>
      <c r="S1609" s="16" t="e">
        <f>IF($P1609&lt;=$D$34,Daten!H1612,NA())</f>
        <v>#N/A</v>
      </c>
      <c r="U1609" s="17">
        <f t="shared" ref="U1609:U1672" si="207">U1608+1</f>
        <v>1603</v>
      </c>
      <c r="V1609" s="18" t="e">
        <f t="shared" si="200"/>
        <v>#N/A</v>
      </c>
      <c r="W1609" s="18" t="e">
        <f t="shared" si="201"/>
        <v>#N/A</v>
      </c>
      <c r="X1609" s="18" t="e">
        <f t="shared" si="202"/>
        <v>#N/A</v>
      </c>
      <c r="Y1609" s="17" t="e">
        <f t="array" aca="1" ref="Y1609" ca="1">IF(U1609&lt;=$C$53,SMALL(IF(ABS(OFFSET($M$7,,,$C$34)-V1609)=MIN(ABS(OFFSET($M$7,,,$C$34)-V1609)),ROW(OFFSET($M$7,,,$C$34))),1),NA())</f>
        <v>#N/A</v>
      </c>
      <c r="Z1609" s="17" t="e">
        <f t="array" aca="1" ref="Z1609" ca="1">IF(U1609&lt;=$C$53,LARGE(IF(ABS(OFFSET($M$7,,,$C$34)-W1609)=MIN(ABS(OFFSET($M$7,,,$C$34)-W1609)),ROW(OFFSET($M$7,,,$C$34))),1),NA())</f>
        <v>#N/A</v>
      </c>
      <c r="AA1609" s="19" t="e">
        <f t="shared" ca="1" si="203"/>
        <v>#N/A</v>
      </c>
      <c r="AB1609" s="17" t="e">
        <f t="array" aca="1" ref="AB1609" ca="1">IF(U1609&lt;=$C$53,SMALL(IF(ABS(OFFSET($Q$7,,,$D$34)-V1609)=MIN(ABS(OFFSET($Q$7,,,$D$34)-V1609)),ROW(OFFSET($Q$7,,,$D$34))),1),NA())</f>
        <v>#N/A</v>
      </c>
      <c r="AC1609" s="17" t="e">
        <f t="array" aca="1" ref="AC1609" ca="1">IF(U1609&lt;=$C$53,LARGE(IF(ABS(OFFSET($Q$7,,,$D$34)-W1609)=MIN(ABS(OFFSET($Q$7,,,$D$34)-W1609)),ROW(OFFSET($Q$7,,,$D$34))),1),NA())</f>
        <v>#N/A</v>
      </c>
      <c r="AD1609" s="19" t="e">
        <f t="shared" ca="1" si="204"/>
        <v>#N/A</v>
      </c>
    </row>
    <row r="1610" spans="12:30" x14ac:dyDescent="0.3">
      <c r="L1610" s="24">
        <f t="shared" si="205"/>
        <v>1604</v>
      </c>
      <c r="M1610" s="16" t="e">
        <f>IF($L1610&lt;=$C$34,Daten!B1613,NA())</f>
        <v>#N/A</v>
      </c>
      <c r="N1610" s="16" t="e">
        <f>IF($L1610&lt;=$C$34,Daten!C1613,NA())</f>
        <v>#N/A</v>
      </c>
      <c r="O1610" s="16" t="e">
        <f>IF($L1610&lt;=$C$34,Daten!D1613,NA())</f>
        <v>#N/A</v>
      </c>
      <c r="P1610" s="24">
        <f t="shared" si="206"/>
        <v>1604</v>
      </c>
      <c r="Q1610" s="16" t="e">
        <f>IF($P1610&lt;=$D$34,Daten!F1613,NA())</f>
        <v>#N/A</v>
      </c>
      <c r="R1610" s="16" t="e">
        <f>IF($P1610&lt;=$D$34,Daten!G1613,NA())</f>
        <v>#N/A</v>
      </c>
      <c r="S1610" s="16" t="e">
        <f>IF($P1610&lt;=$D$34,Daten!H1613,NA())</f>
        <v>#N/A</v>
      </c>
      <c r="U1610" s="17">
        <f t="shared" si="207"/>
        <v>1604</v>
      </c>
      <c r="V1610" s="18" t="e">
        <f t="shared" si="200"/>
        <v>#N/A</v>
      </c>
      <c r="W1610" s="18" t="e">
        <f t="shared" si="201"/>
        <v>#N/A</v>
      </c>
      <c r="X1610" s="18" t="e">
        <f t="shared" si="202"/>
        <v>#N/A</v>
      </c>
      <c r="Y1610" s="17" t="e">
        <f t="array" aca="1" ref="Y1610" ca="1">IF(U1610&lt;=$C$53,SMALL(IF(ABS(OFFSET($M$7,,,$C$34)-V1610)=MIN(ABS(OFFSET($M$7,,,$C$34)-V1610)),ROW(OFFSET($M$7,,,$C$34))),1),NA())</f>
        <v>#N/A</v>
      </c>
      <c r="Z1610" s="17" t="e">
        <f t="array" aca="1" ref="Z1610" ca="1">IF(U1610&lt;=$C$53,LARGE(IF(ABS(OFFSET($M$7,,,$C$34)-W1610)=MIN(ABS(OFFSET($M$7,,,$C$34)-W1610)),ROW(OFFSET($M$7,,,$C$34))),1),NA())</f>
        <v>#N/A</v>
      </c>
      <c r="AA1610" s="19" t="e">
        <f t="shared" ca="1" si="203"/>
        <v>#N/A</v>
      </c>
      <c r="AB1610" s="17" t="e">
        <f t="array" aca="1" ref="AB1610" ca="1">IF(U1610&lt;=$C$53,SMALL(IF(ABS(OFFSET($Q$7,,,$D$34)-V1610)=MIN(ABS(OFFSET($Q$7,,,$D$34)-V1610)),ROW(OFFSET($Q$7,,,$D$34))),1),NA())</f>
        <v>#N/A</v>
      </c>
      <c r="AC1610" s="17" t="e">
        <f t="array" aca="1" ref="AC1610" ca="1">IF(U1610&lt;=$C$53,LARGE(IF(ABS(OFFSET($Q$7,,,$D$34)-W1610)=MIN(ABS(OFFSET($Q$7,,,$D$34)-W1610)),ROW(OFFSET($Q$7,,,$D$34))),1),NA())</f>
        <v>#N/A</v>
      </c>
      <c r="AD1610" s="19" t="e">
        <f t="shared" ca="1" si="204"/>
        <v>#N/A</v>
      </c>
    </row>
    <row r="1611" spans="12:30" x14ac:dyDescent="0.3">
      <c r="L1611" s="24">
        <f t="shared" si="205"/>
        <v>1605</v>
      </c>
      <c r="M1611" s="16" t="e">
        <f>IF($L1611&lt;=$C$34,Daten!B1614,NA())</f>
        <v>#N/A</v>
      </c>
      <c r="N1611" s="16" t="e">
        <f>IF($L1611&lt;=$C$34,Daten!C1614,NA())</f>
        <v>#N/A</v>
      </c>
      <c r="O1611" s="16" t="e">
        <f>IF($L1611&lt;=$C$34,Daten!D1614,NA())</f>
        <v>#N/A</v>
      </c>
      <c r="P1611" s="24">
        <f t="shared" si="206"/>
        <v>1605</v>
      </c>
      <c r="Q1611" s="16" t="e">
        <f>IF($P1611&lt;=$D$34,Daten!F1614,NA())</f>
        <v>#N/A</v>
      </c>
      <c r="R1611" s="16" t="e">
        <f>IF($P1611&lt;=$D$34,Daten!G1614,NA())</f>
        <v>#N/A</v>
      </c>
      <c r="S1611" s="16" t="e">
        <f>IF($P1611&lt;=$D$34,Daten!H1614,NA())</f>
        <v>#N/A</v>
      </c>
      <c r="U1611" s="17">
        <f t="shared" si="207"/>
        <v>1605</v>
      </c>
      <c r="V1611" s="18" t="e">
        <f t="shared" si="200"/>
        <v>#N/A</v>
      </c>
      <c r="W1611" s="18" t="e">
        <f t="shared" si="201"/>
        <v>#N/A</v>
      </c>
      <c r="X1611" s="18" t="e">
        <f t="shared" si="202"/>
        <v>#N/A</v>
      </c>
      <c r="Y1611" s="17" t="e">
        <f t="array" aca="1" ref="Y1611" ca="1">IF(U1611&lt;=$C$53,SMALL(IF(ABS(OFFSET($M$7,,,$C$34)-V1611)=MIN(ABS(OFFSET($M$7,,,$C$34)-V1611)),ROW(OFFSET($M$7,,,$C$34))),1),NA())</f>
        <v>#N/A</v>
      </c>
      <c r="Z1611" s="17" t="e">
        <f t="array" aca="1" ref="Z1611" ca="1">IF(U1611&lt;=$C$53,LARGE(IF(ABS(OFFSET($M$7,,,$C$34)-W1611)=MIN(ABS(OFFSET($M$7,,,$C$34)-W1611)),ROW(OFFSET($M$7,,,$C$34))),1),NA())</f>
        <v>#N/A</v>
      </c>
      <c r="AA1611" s="19" t="e">
        <f t="shared" ca="1" si="203"/>
        <v>#N/A</v>
      </c>
      <c r="AB1611" s="17" t="e">
        <f t="array" aca="1" ref="AB1611" ca="1">IF(U1611&lt;=$C$53,SMALL(IF(ABS(OFFSET($Q$7,,,$D$34)-V1611)=MIN(ABS(OFFSET($Q$7,,,$D$34)-V1611)),ROW(OFFSET($Q$7,,,$D$34))),1),NA())</f>
        <v>#N/A</v>
      </c>
      <c r="AC1611" s="17" t="e">
        <f t="array" aca="1" ref="AC1611" ca="1">IF(U1611&lt;=$C$53,LARGE(IF(ABS(OFFSET($Q$7,,,$D$34)-W1611)=MIN(ABS(OFFSET($Q$7,,,$D$34)-W1611)),ROW(OFFSET($Q$7,,,$D$34))),1),NA())</f>
        <v>#N/A</v>
      </c>
      <c r="AD1611" s="19" t="e">
        <f t="shared" ca="1" si="204"/>
        <v>#N/A</v>
      </c>
    </row>
    <row r="1612" spans="12:30" x14ac:dyDescent="0.3">
      <c r="L1612" s="24">
        <f t="shared" si="205"/>
        <v>1606</v>
      </c>
      <c r="M1612" s="16" t="e">
        <f>IF($L1612&lt;=$C$34,Daten!B1615,NA())</f>
        <v>#N/A</v>
      </c>
      <c r="N1612" s="16" t="e">
        <f>IF($L1612&lt;=$C$34,Daten!C1615,NA())</f>
        <v>#N/A</v>
      </c>
      <c r="O1612" s="16" t="e">
        <f>IF($L1612&lt;=$C$34,Daten!D1615,NA())</f>
        <v>#N/A</v>
      </c>
      <c r="P1612" s="24">
        <f t="shared" si="206"/>
        <v>1606</v>
      </c>
      <c r="Q1612" s="16" t="e">
        <f>IF($P1612&lt;=$D$34,Daten!F1615,NA())</f>
        <v>#N/A</v>
      </c>
      <c r="R1612" s="16" t="e">
        <f>IF($P1612&lt;=$D$34,Daten!G1615,NA())</f>
        <v>#N/A</v>
      </c>
      <c r="S1612" s="16" t="e">
        <f>IF($P1612&lt;=$D$34,Daten!H1615,NA())</f>
        <v>#N/A</v>
      </c>
      <c r="U1612" s="17">
        <f t="shared" si="207"/>
        <v>1606</v>
      </c>
      <c r="V1612" s="18" t="e">
        <f t="shared" si="200"/>
        <v>#N/A</v>
      </c>
      <c r="W1612" s="18" t="e">
        <f t="shared" si="201"/>
        <v>#N/A</v>
      </c>
      <c r="X1612" s="18" t="e">
        <f t="shared" si="202"/>
        <v>#N/A</v>
      </c>
      <c r="Y1612" s="17" t="e">
        <f t="array" aca="1" ref="Y1612" ca="1">IF(U1612&lt;=$C$53,SMALL(IF(ABS(OFFSET($M$7,,,$C$34)-V1612)=MIN(ABS(OFFSET($M$7,,,$C$34)-V1612)),ROW(OFFSET($M$7,,,$C$34))),1),NA())</f>
        <v>#N/A</v>
      </c>
      <c r="Z1612" s="17" t="e">
        <f t="array" aca="1" ref="Z1612" ca="1">IF(U1612&lt;=$C$53,LARGE(IF(ABS(OFFSET($M$7,,,$C$34)-W1612)=MIN(ABS(OFFSET($M$7,,,$C$34)-W1612)),ROW(OFFSET($M$7,,,$C$34))),1),NA())</f>
        <v>#N/A</v>
      </c>
      <c r="AA1612" s="19" t="e">
        <f t="shared" ca="1" si="203"/>
        <v>#N/A</v>
      </c>
      <c r="AB1612" s="17" t="e">
        <f t="array" aca="1" ref="AB1612" ca="1">IF(U1612&lt;=$C$53,SMALL(IF(ABS(OFFSET($Q$7,,,$D$34)-V1612)=MIN(ABS(OFFSET($Q$7,,,$D$34)-V1612)),ROW(OFFSET($Q$7,,,$D$34))),1),NA())</f>
        <v>#N/A</v>
      </c>
      <c r="AC1612" s="17" t="e">
        <f t="array" aca="1" ref="AC1612" ca="1">IF(U1612&lt;=$C$53,LARGE(IF(ABS(OFFSET($Q$7,,,$D$34)-W1612)=MIN(ABS(OFFSET($Q$7,,,$D$34)-W1612)),ROW(OFFSET($Q$7,,,$D$34))),1),NA())</f>
        <v>#N/A</v>
      </c>
      <c r="AD1612" s="19" t="e">
        <f t="shared" ca="1" si="204"/>
        <v>#N/A</v>
      </c>
    </row>
    <row r="1613" spans="12:30" x14ac:dyDescent="0.3">
      <c r="L1613" s="24">
        <f t="shared" si="205"/>
        <v>1607</v>
      </c>
      <c r="M1613" s="16" t="e">
        <f>IF($L1613&lt;=$C$34,Daten!B1616,NA())</f>
        <v>#N/A</v>
      </c>
      <c r="N1613" s="16" t="e">
        <f>IF($L1613&lt;=$C$34,Daten!C1616,NA())</f>
        <v>#N/A</v>
      </c>
      <c r="O1613" s="16" t="e">
        <f>IF($L1613&lt;=$C$34,Daten!D1616,NA())</f>
        <v>#N/A</v>
      </c>
      <c r="P1613" s="24">
        <f t="shared" si="206"/>
        <v>1607</v>
      </c>
      <c r="Q1613" s="16" t="e">
        <f>IF($P1613&lt;=$D$34,Daten!F1616,NA())</f>
        <v>#N/A</v>
      </c>
      <c r="R1613" s="16" t="e">
        <f>IF($P1613&lt;=$D$34,Daten!G1616,NA())</f>
        <v>#N/A</v>
      </c>
      <c r="S1613" s="16" t="e">
        <f>IF($P1613&lt;=$D$34,Daten!H1616,NA())</f>
        <v>#N/A</v>
      </c>
      <c r="U1613" s="17">
        <f t="shared" si="207"/>
        <v>1607</v>
      </c>
      <c r="V1613" s="18" t="e">
        <f t="shared" si="200"/>
        <v>#N/A</v>
      </c>
      <c r="W1613" s="18" t="e">
        <f t="shared" si="201"/>
        <v>#N/A</v>
      </c>
      <c r="X1613" s="18" t="e">
        <f t="shared" si="202"/>
        <v>#N/A</v>
      </c>
      <c r="Y1613" s="17" t="e">
        <f t="array" aca="1" ref="Y1613" ca="1">IF(U1613&lt;=$C$53,SMALL(IF(ABS(OFFSET($M$7,,,$C$34)-V1613)=MIN(ABS(OFFSET($M$7,,,$C$34)-V1613)),ROW(OFFSET($M$7,,,$C$34))),1),NA())</f>
        <v>#N/A</v>
      </c>
      <c r="Z1613" s="17" t="e">
        <f t="array" aca="1" ref="Z1613" ca="1">IF(U1613&lt;=$C$53,LARGE(IF(ABS(OFFSET($M$7,,,$C$34)-W1613)=MIN(ABS(OFFSET($M$7,,,$C$34)-W1613)),ROW(OFFSET($M$7,,,$C$34))),1),NA())</f>
        <v>#N/A</v>
      </c>
      <c r="AA1613" s="19" t="e">
        <f t="shared" ca="1" si="203"/>
        <v>#N/A</v>
      </c>
      <c r="AB1613" s="17" t="e">
        <f t="array" aca="1" ref="AB1613" ca="1">IF(U1613&lt;=$C$53,SMALL(IF(ABS(OFFSET($Q$7,,,$D$34)-V1613)=MIN(ABS(OFFSET($Q$7,,,$D$34)-V1613)),ROW(OFFSET($Q$7,,,$D$34))),1),NA())</f>
        <v>#N/A</v>
      </c>
      <c r="AC1613" s="17" t="e">
        <f t="array" aca="1" ref="AC1613" ca="1">IF(U1613&lt;=$C$53,LARGE(IF(ABS(OFFSET($Q$7,,,$D$34)-W1613)=MIN(ABS(OFFSET($Q$7,,,$D$34)-W1613)),ROW(OFFSET($Q$7,,,$D$34))),1),NA())</f>
        <v>#N/A</v>
      </c>
      <c r="AD1613" s="19" t="e">
        <f t="shared" ca="1" si="204"/>
        <v>#N/A</v>
      </c>
    </row>
    <row r="1614" spans="12:30" x14ac:dyDescent="0.3">
      <c r="L1614" s="24">
        <f t="shared" si="205"/>
        <v>1608</v>
      </c>
      <c r="M1614" s="16" t="e">
        <f>IF($L1614&lt;=$C$34,Daten!B1617,NA())</f>
        <v>#N/A</v>
      </c>
      <c r="N1614" s="16" t="e">
        <f>IF($L1614&lt;=$C$34,Daten!C1617,NA())</f>
        <v>#N/A</v>
      </c>
      <c r="O1614" s="16" t="e">
        <f>IF($L1614&lt;=$C$34,Daten!D1617,NA())</f>
        <v>#N/A</v>
      </c>
      <c r="P1614" s="24">
        <f t="shared" si="206"/>
        <v>1608</v>
      </c>
      <c r="Q1614" s="16" t="e">
        <f>IF($P1614&lt;=$D$34,Daten!F1617,NA())</f>
        <v>#N/A</v>
      </c>
      <c r="R1614" s="16" t="e">
        <f>IF($P1614&lt;=$D$34,Daten!G1617,NA())</f>
        <v>#N/A</v>
      </c>
      <c r="S1614" s="16" t="e">
        <f>IF($P1614&lt;=$D$34,Daten!H1617,NA())</f>
        <v>#N/A</v>
      </c>
      <c r="U1614" s="17">
        <f t="shared" si="207"/>
        <v>1608</v>
      </c>
      <c r="V1614" s="18" t="e">
        <f t="shared" si="200"/>
        <v>#N/A</v>
      </c>
      <c r="W1614" s="18" t="e">
        <f t="shared" si="201"/>
        <v>#N/A</v>
      </c>
      <c r="X1614" s="18" t="e">
        <f t="shared" si="202"/>
        <v>#N/A</v>
      </c>
      <c r="Y1614" s="17" t="e">
        <f t="array" aca="1" ref="Y1614" ca="1">IF(U1614&lt;=$C$53,SMALL(IF(ABS(OFFSET($M$7,,,$C$34)-V1614)=MIN(ABS(OFFSET($M$7,,,$C$34)-V1614)),ROW(OFFSET($M$7,,,$C$34))),1),NA())</f>
        <v>#N/A</v>
      </c>
      <c r="Z1614" s="17" t="e">
        <f t="array" aca="1" ref="Z1614" ca="1">IF(U1614&lt;=$C$53,LARGE(IF(ABS(OFFSET($M$7,,,$C$34)-W1614)=MIN(ABS(OFFSET($M$7,,,$C$34)-W1614)),ROW(OFFSET($M$7,,,$C$34))),1),NA())</f>
        <v>#N/A</v>
      </c>
      <c r="AA1614" s="19" t="e">
        <f t="shared" ca="1" si="203"/>
        <v>#N/A</v>
      </c>
      <c r="AB1614" s="17" t="e">
        <f t="array" aca="1" ref="AB1614" ca="1">IF(U1614&lt;=$C$53,SMALL(IF(ABS(OFFSET($Q$7,,,$D$34)-V1614)=MIN(ABS(OFFSET($Q$7,,,$D$34)-V1614)),ROW(OFFSET($Q$7,,,$D$34))),1),NA())</f>
        <v>#N/A</v>
      </c>
      <c r="AC1614" s="17" t="e">
        <f t="array" aca="1" ref="AC1614" ca="1">IF(U1614&lt;=$C$53,LARGE(IF(ABS(OFFSET($Q$7,,,$D$34)-W1614)=MIN(ABS(OFFSET($Q$7,,,$D$34)-W1614)),ROW(OFFSET($Q$7,,,$D$34))),1),NA())</f>
        <v>#N/A</v>
      </c>
      <c r="AD1614" s="19" t="e">
        <f t="shared" ca="1" si="204"/>
        <v>#N/A</v>
      </c>
    </row>
    <row r="1615" spans="12:30" x14ac:dyDescent="0.3">
      <c r="L1615" s="24">
        <f t="shared" si="205"/>
        <v>1609</v>
      </c>
      <c r="M1615" s="16" t="e">
        <f>IF($L1615&lt;=$C$34,Daten!B1618,NA())</f>
        <v>#N/A</v>
      </c>
      <c r="N1615" s="16" t="e">
        <f>IF($L1615&lt;=$C$34,Daten!C1618,NA())</f>
        <v>#N/A</v>
      </c>
      <c r="O1615" s="16" t="e">
        <f>IF($L1615&lt;=$C$34,Daten!D1618,NA())</f>
        <v>#N/A</v>
      </c>
      <c r="P1615" s="24">
        <f t="shared" si="206"/>
        <v>1609</v>
      </c>
      <c r="Q1615" s="16" t="e">
        <f>IF($P1615&lt;=$D$34,Daten!F1618,NA())</f>
        <v>#N/A</v>
      </c>
      <c r="R1615" s="16" t="e">
        <f>IF($P1615&lt;=$D$34,Daten!G1618,NA())</f>
        <v>#N/A</v>
      </c>
      <c r="S1615" s="16" t="e">
        <f>IF($P1615&lt;=$D$34,Daten!H1618,NA())</f>
        <v>#N/A</v>
      </c>
      <c r="U1615" s="17">
        <f t="shared" si="207"/>
        <v>1609</v>
      </c>
      <c r="V1615" s="18" t="e">
        <f t="shared" si="200"/>
        <v>#N/A</v>
      </c>
      <c r="W1615" s="18" t="e">
        <f t="shared" si="201"/>
        <v>#N/A</v>
      </c>
      <c r="X1615" s="18" t="e">
        <f t="shared" si="202"/>
        <v>#N/A</v>
      </c>
      <c r="Y1615" s="17" t="e">
        <f t="array" aca="1" ref="Y1615" ca="1">IF(U1615&lt;=$C$53,SMALL(IF(ABS(OFFSET($M$7,,,$C$34)-V1615)=MIN(ABS(OFFSET($M$7,,,$C$34)-V1615)),ROW(OFFSET($M$7,,,$C$34))),1),NA())</f>
        <v>#N/A</v>
      </c>
      <c r="Z1615" s="17" t="e">
        <f t="array" aca="1" ref="Z1615" ca="1">IF(U1615&lt;=$C$53,LARGE(IF(ABS(OFFSET($M$7,,,$C$34)-W1615)=MIN(ABS(OFFSET($M$7,,,$C$34)-W1615)),ROW(OFFSET($M$7,,,$C$34))),1),NA())</f>
        <v>#N/A</v>
      </c>
      <c r="AA1615" s="19" t="e">
        <f t="shared" ca="1" si="203"/>
        <v>#N/A</v>
      </c>
      <c r="AB1615" s="17" t="e">
        <f t="array" aca="1" ref="AB1615" ca="1">IF(U1615&lt;=$C$53,SMALL(IF(ABS(OFFSET($Q$7,,,$D$34)-V1615)=MIN(ABS(OFFSET($Q$7,,,$D$34)-V1615)),ROW(OFFSET($Q$7,,,$D$34))),1),NA())</f>
        <v>#N/A</v>
      </c>
      <c r="AC1615" s="17" t="e">
        <f t="array" aca="1" ref="AC1615" ca="1">IF(U1615&lt;=$C$53,LARGE(IF(ABS(OFFSET($Q$7,,,$D$34)-W1615)=MIN(ABS(OFFSET($Q$7,,,$D$34)-W1615)),ROW(OFFSET($Q$7,,,$D$34))),1),NA())</f>
        <v>#N/A</v>
      </c>
      <c r="AD1615" s="19" t="e">
        <f t="shared" ca="1" si="204"/>
        <v>#N/A</v>
      </c>
    </row>
    <row r="1616" spans="12:30" x14ac:dyDescent="0.3">
      <c r="L1616" s="24">
        <f t="shared" si="205"/>
        <v>1610</v>
      </c>
      <c r="M1616" s="16" t="e">
        <f>IF($L1616&lt;=$C$34,Daten!B1619,NA())</f>
        <v>#N/A</v>
      </c>
      <c r="N1616" s="16" t="e">
        <f>IF($L1616&lt;=$C$34,Daten!C1619,NA())</f>
        <v>#N/A</v>
      </c>
      <c r="O1616" s="16" t="e">
        <f>IF($L1616&lt;=$C$34,Daten!D1619,NA())</f>
        <v>#N/A</v>
      </c>
      <c r="P1616" s="24">
        <f t="shared" si="206"/>
        <v>1610</v>
      </c>
      <c r="Q1616" s="16" t="e">
        <f>IF($P1616&lt;=$D$34,Daten!F1619,NA())</f>
        <v>#N/A</v>
      </c>
      <c r="R1616" s="16" t="e">
        <f>IF($P1616&lt;=$D$34,Daten!G1619,NA())</f>
        <v>#N/A</v>
      </c>
      <c r="S1616" s="16" t="e">
        <f>IF($P1616&lt;=$D$34,Daten!H1619,NA())</f>
        <v>#N/A</v>
      </c>
      <c r="U1616" s="17">
        <f t="shared" si="207"/>
        <v>1610</v>
      </c>
      <c r="V1616" s="18" t="e">
        <f t="shared" si="200"/>
        <v>#N/A</v>
      </c>
      <c r="W1616" s="18" t="e">
        <f t="shared" si="201"/>
        <v>#N/A</v>
      </c>
      <c r="X1616" s="18" t="e">
        <f t="shared" si="202"/>
        <v>#N/A</v>
      </c>
      <c r="Y1616" s="17" t="e">
        <f t="array" aca="1" ref="Y1616" ca="1">IF(U1616&lt;=$C$53,SMALL(IF(ABS(OFFSET($M$7,,,$C$34)-V1616)=MIN(ABS(OFFSET($M$7,,,$C$34)-V1616)),ROW(OFFSET($M$7,,,$C$34))),1),NA())</f>
        <v>#N/A</v>
      </c>
      <c r="Z1616" s="17" t="e">
        <f t="array" aca="1" ref="Z1616" ca="1">IF(U1616&lt;=$C$53,LARGE(IF(ABS(OFFSET($M$7,,,$C$34)-W1616)=MIN(ABS(OFFSET($M$7,,,$C$34)-W1616)),ROW(OFFSET($M$7,,,$C$34))),1),NA())</f>
        <v>#N/A</v>
      </c>
      <c r="AA1616" s="19" t="e">
        <f t="shared" ca="1" si="203"/>
        <v>#N/A</v>
      </c>
      <c r="AB1616" s="17" t="e">
        <f t="array" aca="1" ref="AB1616" ca="1">IF(U1616&lt;=$C$53,SMALL(IF(ABS(OFFSET($Q$7,,,$D$34)-V1616)=MIN(ABS(OFFSET($Q$7,,,$D$34)-V1616)),ROW(OFFSET($Q$7,,,$D$34))),1),NA())</f>
        <v>#N/A</v>
      </c>
      <c r="AC1616" s="17" t="e">
        <f t="array" aca="1" ref="AC1616" ca="1">IF(U1616&lt;=$C$53,LARGE(IF(ABS(OFFSET($Q$7,,,$D$34)-W1616)=MIN(ABS(OFFSET($Q$7,,,$D$34)-W1616)),ROW(OFFSET($Q$7,,,$D$34))),1),NA())</f>
        <v>#N/A</v>
      </c>
      <c r="AD1616" s="19" t="e">
        <f t="shared" ca="1" si="204"/>
        <v>#N/A</v>
      </c>
    </row>
    <row r="1617" spans="12:30" x14ac:dyDescent="0.3">
      <c r="L1617" s="24">
        <f t="shared" si="205"/>
        <v>1611</v>
      </c>
      <c r="M1617" s="16" t="e">
        <f>IF($L1617&lt;=$C$34,Daten!B1620,NA())</f>
        <v>#N/A</v>
      </c>
      <c r="N1617" s="16" t="e">
        <f>IF($L1617&lt;=$C$34,Daten!C1620,NA())</f>
        <v>#N/A</v>
      </c>
      <c r="O1617" s="16" t="e">
        <f>IF($L1617&lt;=$C$34,Daten!D1620,NA())</f>
        <v>#N/A</v>
      </c>
      <c r="P1617" s="24">
        <f t="shared" si="206"/>
        <v>1611</v>
      </c>
      <c r="Q1617" s="16" t="e">
        <f>IF($P1617&lt;=$D$34,Daten!F1620,NA())</f>
        <v>#N/A</v>
      </c>
      <c r="R1617" s="16" t="e">
        <f>IF($P1617&lt;=$D$34,Daten!G1620,NA())</f>
        <v>#N/A</v>
      </c>
      <c r="S1617" s="16" t="e">
        <f>IF($P1617&lt;=$D$34,Daten!H1620,NA())</f>
        <v>#N/A</v>
      </c>
      <c r="U1617" s="17">
        <f t="shared" si="207"/>
        <v>1611</v>
      </c>
      <c r="V1617" s="18" t="e">
        <f t="shared" si="200"/>
        <v>#N/A</v>
      </c>
      <c r="W1617" s="18" t="e">
        <f t="shared" si="201"/>
        <v>#N/A</v>
      </c>
      <c r="X1617" s="18" t="e">
        <f t="shared" si="202"/>
        <v>#N/A</v>
      </c>
      <c r="Y1617" s="17" t="e">
        <f t="array" aca="1" ref="Y1617" ca="1">IF(U1617&lt;=$C$53,SMALL(IF(ABS(OFFSET($M$7,,,$C$34)-V1617)=MIN(ABS(OFFSET($M$7,,,$C$34)-V1617)),ROW(OFFSET($M$7,,,$C$34))),1),NA())</f>
        <v>#N/A</v>
      </c>
      <c r="Z1617" s="17" t="e">
        <f t="array" aca="1" ref="Z1617" ca="1">IF(U1617&lt;=$C$53,LARGE(IF(ABS(OFFSET($M$7,,,$C$34)-W1617)=MIN(ABS(OFFSET($M$7,,,$C$34)-W1617)),ROW(OFFSET($M$7,,,$C$34))),1),NA())</f>
        <v>#N/A</v>
      </c>
      <c r="AA1617" s="19" t="e">
        <f t="shared" ca="1" si="203"/>
        <v>#N/A</v>
      </c>
      <c r="AB1617" s="17" t="e">
        <f t="array" aca="1" ref="AB1617" ca="1">IF(U1617&lt;=$C$53,SMALL(IF(ABS(OFFSET($Q$7,,,$D$34)-V1617)=MIN(ABS(OFFSET($Q$7,,,$D$34)-V1617)),ROW(OFFSET($Q$7,,,$D$34))),1),NA())</f>
        <v>#N/A</v>
      </c>
      <c r="AC1617" s="17" t="e">
        <f t="array" aca="1" ref="AC1617" ca="1">IF(U1617&lt;=$C$53,LARGE(IF(ABS(OFFSET($Q$7,,,$D$34)-W1617)=MIN(ABS(OFFSET($Q$7,,,$D$34)-W1617)),ROW(OFFSET($Q$7,,,$D$34))),1),NA())</f>
        <v>#N/A</v>
      </c>
      <c r="AD1617" s="19" t="e">
        <f t="shared" ca="1" si="204"/>
        <v>#N/A</v>
      </c>
    </row>
    <row r="1618" spans="12:30" x14ac:dyDescent="0.3">
      <c r="L1618" s="24">
        <f t="shared" si="205"/>
        <v>1612</v>
      </c>
      <c r="M1618" s="16" t="e">
        <f>IF($L1618&lt;=$C$34,Daten!B1621,NA())</f>
        <v>#N/A</v>
      </c>
      <c r="N1618" s="16" t="e">
        <f>IF($L1618&lt;=$C$34,Daten!C1621,NA())</f>
        <v>#N/A</v>
      </c>
      <c r="O1618" s="16" t="e">
        <f>IF($L1618&lt;=$C$34,Daten!D1621,NA())</f>
        <v>#N/A</v>
      </c>
      <c r="P1618" s="24">
        <f t="shared" si="206"/>
        <v>1612</v>
      </c>
      <c r="Q1618" s="16" t="e">
        <f>IF($P1618&lt;=$D$34,Daten!F1621,NA())</f>
        <v>#N/A</v>
      </c>
      <c r="R1618" s="16" t="e">
        <f>IF($P1618&lt;=$D$34,Daten!G1621,NA())</f>
        <v>#N/A</v>
      </c>
      <c r="S1618" s="16" t="e">
        <f>IF($P1618&lt;=$D$34,Daten!H1621,NA())</f>
        <v>#N/A</v>
      </c>
      <c r="U1618" s="17">
        <f t="shared" si="207"/>
        <v>1612</v>
      </c>
      <c r="V1618" s="18" t="e">
        <f t="shared" si="200"/>
        <v>#N/A</v>
      </c>
      <c r="W1618" s="18" t="e">
        <f t="shared" si="201"/>
        <v>#N/A</v>
      </c>
      <c r="X1618" s="18" t="e">
        <f t="shared" si="202"/>
        <v>#N/A</v>
      </c>
      <c r="Y1618" s="17" t="e">
        <f t="array" aca="1" ref="Y1618" ca="1">IF(U1618&lt;=$C$53,SMALL(IF(ABS(OFFSET($M$7,,,$C$34)-V1618)=MIN(ABS(OFFSET($M$7,,,$C$34)-V1618)),ROW(OFFSET($M$7,,,$C$34))),1),NA())</f>
        <v>#N/A</v>
      </c>
      <c r="Z1618" s="17" t="e">
        <f t="array" aca="1" ref="Z1618" ca="1">IF(U1618&lt;=$C$53,LARGE(IF(ABS(OFFSET($M$7,,,$C$34)-W1618)=MIN(ABS(OFFSET($M$7,,,$C$34)-W1618)),ROW(OFFSET($M$7,,,$C$34))),1),NA())</f>
        <v>#N/A</v>
      </c>
      <c r="AA1618" s="19" t="e">
        <f t="shared" ca="1" si="203"/>
        <v>#N/A</v>
      </c>
      <c r="AB1618" s="17" t="e">
        <f t="array" aca="1" ref="AB1618" ca="1">IF(U1618&lt;=$C$53,SMALL(IF(ABS(OFFSET($Q$7,,,$D$34)-V1618)=MIN(ABS(OFFSET($Q$7,,,$D$34)-V1618)),ROW(OFFSET($Q$7,,,$D$34))),1),NA())</f>
        <v>#N/A</v>
      </c>
      <c r="AC1618" s="17" t="e">
        <f t="array" aca="1" ref="AC1618" ca="1">IF(U1618&lt;=$C$53,LARGE(IF(ABS(OFFSET($Q$7,,,$D$34)-W1618)=MIN(ABS(OFFSET($Q$7,,,$D$34)-W1618)),ROW(OFFSET($Q$7,,,$D$34))),1),NA())</f>
        <v>#N/A</v>
      </c>
      <c r="AD1618" s="19" t="e">
        <f t="shared" ca="1" si="204"/>
        <v>#N/A</v>
      </c>
    </row>
    <row r="1619" spans="12:30" x14ac:dyDescent="0.3">
      <c r="L1619" s="24">
        <f t="shared" si="205"/>
        <v>1613</v>
      </c>
      <c r="M1619" s="16" t="e">
        <f>IF($L1619&lt;=$C$34,Daten!B1622,NA())</f>
        <v>#N/A</v>
      </c>
      <c r="N1619" s="16" t="e">
        <f>IF($L1619&lt;=$C$34,Daten!C1622,NA())</f>
        <v>#N/A</v>
      </c>
      <c r="O1619" s="16" t="e">
        <f>IF($L1619&lt;=$C$34,Daten!D1622,NA())</f>
        <v>#N/A</v>
      </c>
      <c r="P1619" s="24">
        <f t="shared" si="206"/>
        <v>1613</v>
      </c>
      <c r="Q1619" s="16" t="e">
        <f>IF($P1619&lt;=$D$34,Daten!F1622,NA())</f>
        <v>#N/A</v>
      </c>
      <c r="R1619" s="16" t="e">
        <f>IF($P1619&lt;=$D$34,Daten!G1622,NA())</f>
        <v>#N/A</v>
      </c>
      <c r="S1619" s="16" t="e">
        <f>IF($P1619&lt;=$D$34,Daten!H1622,NA())</f>
        <v>#N/A</v>
      </c>
      <c r="U1619" s="17">
        <f t="shared" si="207"/>
        <v>1613</v>
      </c>
      <c r="V1619" s="18" t="e">
        <f t="shared" si="200"/>
        <v>#N/A</v>
      </c>
      <c r="W1619" s="18" t="e">
        <f t="shared" si="201"/>
        <v>#N/A</v>
      </c>
      <c r="X1619" s="18" t="e">
        <f t="shared" si="202"/>
        <v>#N/A</v>
      </c>
      <c r="Y1619" s="17" t="e">
        <f t="array" aca="1" ref="Y1619" ca="1">IF(U1619&lt;=$C$53,SMALL(IF(ABS(OFFSET($M$7,,,$C$34)-V1619)=MIN(ABS(OFFSET($M$7,,,$C$34)-V1619)),ROW(OFFSET($M$7,,,$C$34))),1),NA())</f>
        <v>#N/A</v>
      </c>
      <c r="Z1619" s="17" t="e">
        <f t="array" aca="1" ref="Z1619" ca="1">IF(U1619&lt;=$C$53,LARGE(IF(ABS(OFFSET($M$7,,,$C$34)-W1619)=MIN(ABS(OFFSET($M$7,,,$C$34)-W1619)),ROW(OFFSET($M$7,,,$C$34))),1),NA())</f>
        <v>#N/A</v>
      </c>
      <c r="AA1619" s="19" t="e">
        <f t="shared" ca="1" si="203"/>
        <v>#N/A</v>
      </c>
      <c r="AB1619" s="17" t="e">
        <f t="array" aca="1" ref="AB1619" ca="1">IF(U1619&lt;=$C$53,SMALL(IF(ABS(OFFSET($Q$7,,,$D$34)-V1619)=MIN(ABS(OFFSET($Q$7,,,$D$34)-V1619)),ROW(OFFSET($Q$7,,,$D$34))),1),NA())</f>
        <v>#N/A</v>
      </c>
      <c r="AC1619" s="17" t="e">
        <f t="array" aca="1" ref="AC1619" ca="1">IF(U1619&lt;=$C$53,LARGE(IF(ABS(OFFSET($Q$7,,,$D$34)-W1619)=MIN(ABS(OFFSET($Q$7,,,$D$34)-W1619)),ROW(OFFSET($Q$7,,,$D$34))),1),NA())</f>
        <v>#N/A</v>
      </c>
      <c r="AD1619" s="19" t="e">
        <f t="shared" ca="1" si="204"/>
        <v>#N/A</v>
      </c>
    </row>
    <row r="1620" spans="12:30" x14ac:dyDescent="0.3">
      <c r="L1620" s="24">
        <f t="shared" si="205"/>
        <v>1614</v>
      </c>
      <c r="M1620" s="16" t="e">
        <f>IF($L1620&lt;=$C$34,Daten!B1623,NA())</f>
        <v>#N/A</v>
      </c>
      <c r="N1620" s="16" t="e">
        <f>IF($L1620&lt;=$C$34,Daten!C1623,NA())</f>
        <v>#N/A</v>
      </c>
      <c r="O1620" s="16" t="e">
        <f>IF($L1620&lt;=$C$34,Daten!D1623,NA())</f>
        <v>#N/A</v>
      </c>
      <c r="P1620" s="24">
        <f t="shared" si="206"/>
        <v>1614</v>
      </c>
      <c r="Q1620" s="16" t="e">
        <f>IF($P1620&lt;=$D$34,Daten!F1623,NA())</f>
        <v>#N/A</v>
      </c>
      <c r="R1620" s="16" t="e">
        <f>IF($P1620&lt;=$D$34,Daten!G1623,NA())</f>
        <v>#N/A</v>
      </c>
      <c r="S1620" s="16" t="e">
        <f>IF($P1620&lt;=$D$34,Daten!H1623,NA())</f>
        <v>#N/A</v>
      </c>
      <c r="U1620" s="17">
        <f t="shared" si="207"/>
        <v>1614</v>
      </c>
      <c r="V1620" s="18" t="e">
        <f t="shared" si="200"/>
        <v>#N/A</v>
      </c>
      <c r="W1620" s="18" t="e">
        <f t="shared" si="201"/>
        <v>#N/A</v>
      </c>
      <c r="X1620" s="18" t="e">
        <f t="shared" si="202"/>
        <v>#N/A</v>
      </c>
      <c r="Y1620" s="17" t="e">
        <f t="array" aca="1" ref="Y1620" ca="1">IF(U1620&lt;=$C$53,SMALL(IF(ABS(OFFSET($M$7,,,$C$34)-V1620)=MIN(ABS(OFFSET($M$7,,,$C$34)-V1620)),ROW(OFFSET($M$7,,,$C$34))),1),NA())</f>
        <v>#N/A</v>
      </c>
      <c r="Z1620" s="17" t="e">
        <f t="array" aca="1" ref="Z1620" ca="1">IF(U1620&lt;=$C$53,LARGE(IF(ABS(OFFSET($M$7,,,$C$34)-W1620)=MIN(ABS(OFFSET($M$7,,,$C$34)-W1620)),ROW(OFFSET($M$7,,,$C$34))),1),NA())</f>
        <v>#N/A</v>
      </c>
      <c r="AA1620" s="19" t="e">
        <f t="shared" ca="1" si="203"/>
        <v>#N/A</v>
      </c>
      <c r="AB1620" s="17" t="e">
        <f t="array" aca="1" ref="AB1620" ca="1">IF(U1620&lt;=$C$53,SMALL(IF(ABS(OFFSET($Q$7,,,$D$34)-V1620)=MIN(ABS(OFFSET($Q$7,,,$D$34)-V1620)),ROW(OFFSET($Q$7,,,$D$34))),1),NA())</f>
        <v>#N/A</v>
      </c>
      <c r="AC1620" s="17" t="e">
        <f t="array" aca="1" ref="AC1620" ca="1">IF(U1620&lt;=$C$53,LARGE(IF(ABS(OFFSET($Q$7,,,$D$34)-W1620)=MIN(ABS(OFFSET($Q$7,,,$D$34)-W1620)),ROW(OFFSET($Q$7,,,$D$34))),1),NA())</f>
        <v>#N/A</v>
      </c>
      <c r="AD1620" s="19" t="e">
        <f t="shared" ca="1" si="204"/>
        <v>#N/A</v>
      </c>
    </row>
    <row r="1621" spans="12:30" x14ac:dyDescent="0.3">
      <c r="L1621" s="24">
        <f t="shared" si="205"/>
        <v>1615</v>
      </c>
      <c r="M1621" s="16" t="e">
        <f>IF($L1621&lt;=$C$34,Daten!B1624,NA())</f>
        <v>#N/A</v>
      </c>
      <c r="N1621" s="16" t="e">
        <f>IF($L1621&lt;=$C$34,Daten!C1624,NA())</f>
        <v>#N/A</v>
      </c>
      <c r="O1621" s="16" t="e">
        <f>IF($L1621&lt;=$C$34,Daten!D1624,NA())</f>
        <v>#N/A</v>
      </c>
      <c r="P1621" s="24">
        <f t="shared" si="206"/>
        <v>1615</v>
      </c>
      <c r="Q1621" s="16" t="e">
        <f>IF($P1621&lt;=$D$34,Daten!F1624,NA())</f>
        <v>#N/A</v>
      </c>
      <c r="R1621" s="16" t="e">
        <f>IF($P1621&lt;=$D$34,Daten!G1624,NA())</f>
        <v>#N/A</v>
      </c>
      <c r="S1621" s="16" t="e">
        <f>IF($P1621&lt;=$D$34,Daten!H1624,NA())</f>
        <v>#N/A</v>
      </c>
      <c r="U1621" s="17">
        <f t="shared" si="207"/>
        <v>1615</v>
      </c>
      <c r="V1621" s="18" t="e">
        <f t="shared" si="200"/>
        <v>#N/A</v>
      </c>
      <c r="W1621" s="18" t="e">
        <f t="shared" si="201"/>
        <v>#N/A</v>
      </c>
      <c r="X1621" s="18" t="e">
        <f t="shared" si="202"/>
        <v>#N/A</v>
      </c>
      <c r="Y1621" s="17" t="e">
        <f t="array" aca="1" ref="Y1621" ca="1">IF(U1621&lt;=$C$53,SMALL(IF(ABS(OFFSET($M$7,,,$C$34)-V1621)=MIN(ABS(OFFSET($M$7,,,$C$34)-V1621)),ROW(OFFSET($M$7,,,$C$34))),1),NA())</f>
        <v>#N/A</v>
      </c>
      <c r="Z1621" s="17" t="e">
        <f t="array" aca="1" ref="Z1621" ca="1">IF(U1621&lt;=$C$53,LARGE(IF(ABS(OFFSET($M$7,,,$C$34)-W1621)=MIN(ABS(OFFSET($M$7,,,$C$34)-W1621)),ROW(OFFSET($M$7,,,$C$34))),1),NA())</f>
        <v>#N/A</v>
      </c>
      <c r="AA1621" s="19" t="e">
        <f t="shared" ca="1" si="203"/>
        <v>#N/A</v>
      </c>
      <c r="AB1621" s="17" t="e">
        <f t="array" aca="1" ref="AB1621" ca="1">IF(U1621&lt;=$C$53,SMALL(IF(ABS(OFFSET($Q$7,,,$D$34)-V1621)=MIN(ABS(OFFSET($Q$7,,,$D$34)-V1621)),ROW(OFFSET($Q$7,,,$D$34))),1),NA())</f>
        <v>#N/A</v>
      </c>
      <c r="AC1621" s="17" t="e">
        <f t="array" aca="1" ref="AC1621" ca="1">IF(U1621&lt;=$C$53,LARGE(IF(ABS(OFFSET($Q$7,,,$D$34)-W1621)=MIN(ABS(OFFSET($Q$7,,,$D$34)-W1621)),ROW(OFFSET($Q$7,,,$D$34))),1),NA())</f>
        <v>#N/A</v>
      </c>
      <c r="AD1621" s="19" t="e">
        <f t="shared" ca="1" si="204"/>
        <v>#N/A</v>
      </c>
    </row>
    <row r="1622" spans="12:30" x14ac:dyDescent="0.3">
      <c r="L1622" s="24">
        <f t="shared" si="205"/>
        <v>1616</v>
      </c>
      <c r="M1622" s="16" t="e">
        <f>IF($L1622&lt;=$C$34,Daten!B1625,NA())</f>
        <v>#N/A</v>
      </c>
      <c r="N1622" s="16" t="e">
        <f>IF($L1622&lt;=$C$34,Daten!C1625,NA())</f>
        <v>#N/A</v>
      </c>
      <c r="O1622" s="16" t="e">
        <f>IF($L1622&lt;=$C$34,Daten!D1625,NA())</f>
        <v>#N/A</v>
      </c>
      <c r="P1622" s="24">
        <f t="shared" si="206"/>
        <v>1616</v>
      </c>
      <c r="Q1622" s="16" t="e">
        <f>IF($P1622&lt;=$D$34,Daten!F1625,NA())</f>
        <v>#N/A</v>
      </c>
      <c r="R1622" s="16" t="e">
        <f>IF($P1622&lt;=$D$34,Daten!G1625,NA())</f>
        <v>#N/A</v>
      </c>
      <c r="S1622" s="16" t="e">
        <f>IF($P1622&lt;=$D$34,Daten!H1625,NA())</f>
        <v>#N/A</v>
      </c>
      <c r="U1622" s="17">
        <f t="shared" si="207"/>
        <v>1616</v>
      </c>
      <c r="V1622" s="18" t="e">
        <f t="shared" si="200"/>
        <v>#N/A</v>
      </c>
      <c r="W1622" s="18" t="e">
        <f t="shared" si="201"/>
        <v>#N/A</v>
      </c>
      <c r="X1622" s="18" t="e">
        <f t="shared" si="202"/>
        <v>#N/A</v>
      </c>
      <c r="Y1622" s="17" t="e">
        <f t="array" aca="1" ref="Y1622" ca="1">IF(U1622&lt;=$C$53,SMALL(IF(ABS(OFFSET($M$7,,,$C$34)-V1622)=MIN(ABS(OFFSET($M$7,,,$C$34)-V1622)),ROW(OFFSET($M$7,,,$C$34))),1),NA())</f>
        <v>#N/A</v>
      </c>
      <c r="Z1622" s="17" t="e">
        <f t="array" aca="1" ref="Z1622" ca="1">IF(U1622&lt;=$C$53,LARGE(IF(ABS(OFFSET($M$7,,,$C$34)-W1622)=MIN(ABS(OFFSET($M$7,,,$C$34)-W1622)),ROW(OFFSET($M$7,,,$C$34))),1),NA())</f>
        <v>#N/A</v>
      </c>
      <c r="AA1622" s="19" t="e">
        <f t="shared" ca="1" si="203"/>
        <v>#N/A</v>
      </c>
      <c r="AB1622" s="17" t="e">
        <f t="array" aca="1" ref="AB1622" ca="1">IF(U1622&lt;=$C$53,SMALL(IF(ABS(OFFSET($Q$7,,,$D$34)-V1622)=MIN(ABS(OFFSET($Q$7,,,$D$34)-V1622)),ROW(OFFSET($Q$7,,,$D$34))),1),NA())</f>
        <v>#N/A</v>
      </c>
      <c r="AC1622" s="17" t="e">
        <f t="array" aca="1" ref="AC1622" ca="1">IF(U1622&lt;=$C$53,LARGE(IF(ABS(OFFSET($Q$7,,,$D$34)-W1622)=MIN(ABS(OFFSET($Q$7,,,$D$34)-W1622)),ROW(OFFSET($Q$7,,,$D$34))),1),NA())</f>
        <v>#N/A</v>
      </c>
      <c r="AD1622" s="19" t="e">
        <f t="shared" ca="1" si="204"/>
        <v>#N/A</v>
      </c>
    </row>
    <row r="1623" spans="12:30" x14ac:dyDescent="0.3">
      <c r="L1623" s="24">
        <f t="shared" si="205"/>
        <v>1617</v>
      </c>
      <c r="M1623" s="16" t="e">
        <f>IF($L1623&lt;=$C$34,Daten!B1626,NA())</f>
        <v>#N/A</v>
      </c>
      <c r="N1623" s="16" t="e">
        <f>IF($L1623&lt;=$C$34,Daten!C1626,NA())</f>
        <v>#N/A</v>
      </c>
      <c r="O1623" s="16" t="e">
        <f>IF($L1623&lt;=$C$34,Daten!D1626,NA())</f>
        <v>#N/A</v>
      </c>
      <c r="P1623" s="24">
        <f t="shared" si="206"/>
        <v>1617</v>
      </c>
      <c r="Q1623" s="16" t="e">
        <f>IF($P1623&lt;=$D$34,Daten!F1626,NA())</f>
        <v>#N/A</v>
      </c>
      <c r="R1623" s="16" t="e">
        <f>IF($P1623&lt;=$D$34,Daten!G1626,NA())</f>
        <v>#N/A</v>
      </c>
      <c r="S1623" s="16" t="e">
        <f>IF($P1623&lt;=$D$34,Daten!H1626,NA())</f>
        <v>#N/A</v>
      </c>
      <c r="U1623" s="17">
        <f t="shared" si="207"/>
        <v>1617</v>
      </c>
      <c r="V1623" s="18" t="e">
        <f t="shared" si="200"/>
        <v>#N/A</v>
      </c>
      <c r="W1623" s="18" t="e">
        <f t="shared" si="201"/>
        <v>#N/A</v>
      </c>
      <c r="X1623" s="18" t="e">
        <f t="shared" si="202"/>
        <v>#N/A</v>
      </c>
      <c r="Y1623" s="17" t="e">
        <f t="array" aca="1" ref="Y1623" ca="1">IF(U1623&lt;=$C$53,SMALL(IF(ABS(OFFSET($M$7,,,$C$34)-V1623)=MIN(ABS(OFFSET($M$7,,,$C$34)-V1623)),ROW(OFFSET($M$7,,,$C$34))),1),NA())</f>
        <v>#N/A</v>
      </c>
      <c r="Z1623" s="17" t="e">
        <f t="array" aca="1" ref="Z1623" ca="1">IF(U1623&lt;=$C$53,LARGE(IF(ABS(OFFSET($M$7,,,$C$34)-W1623)=MIN(ABS(OFFSET($M$7,,,$C$34)-W1623)),ROW(OFFSET($M$7,,,$C$34))),1),NA())</f>
        <v>#N/A</v>
      </c>
      <c r="AA1623" s="19" t="e">
        <f t="shared" ca="1" si="203"/>
        <v>#N/A</v>
      </c>
      <c r="AB1623" s="17" t="e">
        <f t="array" aca="1" ref="AB1623" ca="1">IF(U1623&lt;=$C$53,SMALL(IF(ABS(OFFSET($Q$7,,,$D$34)-V1623)=MIN(ABS(OFFSET($Q$7,,,$D$34)-V1623)),ROW(OFFSET($Q$7,,,$D$34))),1),NA())</f>
        <v>#N/A</v>
      </c>
      <c r="AC1623" s="17" t="e">
        <f t="array" aca="1" ref="AC1623" ca="1">IF(U1623&lt;=$C$53,LARGE(IF(ABS(OFFSET($Q$7,,,$D$34)-W1623)=MIN(ABS(OFFSET($Q$7,,,$D$34)-W1623)),ROW(OFFSET($Q$7,,,$D$34))),1),NA())</f>
        <v>#N/A</v>
      </c>
      <c r="AD1623" s="19" t="e">
        <f t="shared" ca="1" si="204"/>
        <v>#N/A</v>
      </c>
    </row>
    <row r="1624" spans="12:30" x14ac:dyDescent="0.3">
      <c r="L1624" s="24">
        <f t="shared" si="205"/>
        <v>1618</v>
      </c>
      <c r="M1624" s="16" t="e">
        <f>IF($L1624&lt;=$C$34,Daten!B1627,NA())</f>
        <v>#N/A</v>
      </c>
      <c r="N1624" s="16" t="e">
        <f>IF($L1624&lt;=$C$34,Daten!C1627,NA())</f>
        <v>#N/A</v>
      </c>
      <c r="O1624" s="16" t="e">
        <f>IF($L1624&lt;=$C$34,Daten!D1627,NA())</f>
        <v>#N/A</v>
      </c>
      <c r="P1624" s="24">
        <f t="shared" si="206"/>
        <v>1618</v>
      </c>
      <c r="Q1624" s="16" t="e">
        <f>IF($P1624&lt;=$D$34,Daten!F1627,NA())</f>
        <v>#N/A</v>
      </c>
      <c r="R1624" s="16" t="e">
        <f>IF($P1624&lt;=$D$34,Daten!G1627,NA())</f>
        <v>#N/A</v>
      </c>
      <c r="S1624" s="16" t="e">
        <f>IF($P1624&lt;=$D$34,Daten!H1627,NA())</f>
        <v>#N/A</v>
      </c>
      <c r="U1624" s="17">
        <f t="shared" si="207"/>
        <v>1618</v>
      </c>
      <c r="V1624" s="18" t="e">
        <f t="shared" si="200"/>
        <v>#N/A</v>
      </c>
      <c r="W1624" s="18" t="e">
        <f t="shared" si="201"/>
        <v>#N/A</v>
      </c>
      <c r="X1624" s="18" t="e">
        <f t="shared" si="202"/>
        <v>#N/A</v>
      </c>
      <c r="Y1624" s="17" t="e">
        <f t="array" aca="1" ref="Y1624" ca="1">IF(U1624&lt;=$C$53,SMALL(IF(ABS(OFFSET($M$7,,,$C$34)-V1624)=MIN(ABS(OFFSET($M$7,,,$C$34)-V1624)),ROW(OFFSET($M$7,,,$C$34))),1),NA())</f>
        <v>#N/A</v>
      </c>
      <c r="Z1624" s="17" t="e">
        <f t="array" aca="1" ref="Z1624" ca="1">IF(U1624&lt;=$C$53,LARGE(IF(ABS(OFFSET($M$7,,,$C$34)-W1624)=MIN(ABS(OFFSET($M$7,,,$C$34)-W1624)),ROW(OFFSET($M$7,,,$C$34))),1),NA())</f>
        <v>#N/A</v>
      </c>
      <c r="AA1624" s="19" t="e">
        <f t="shared" ca="1" si="203"/>
        <v>#N/A</v>
      </c>
      <c r="AB1624" s="17" t="e">
        <f t="array" aca="1" ref="AB1624" ca="1">IF(U1624&lt;=$C$53,SMALL(IF(ABS(OFFSET($Q$7,,,$D$34)-V1624)=MIN(ABS(OFFSET($Q$7,,,$D$34)-V1624)),ROW(OFFSET($Q$7,,,$D$34))),1),NA())</f>
        <v>#N/A</v>
      </c>
      <c r="AC1624" s="17" t="e">
        <f t="array" aca="1" ref="AC1624" ca="1">IF(U1624&lt;=$C$53,LARGE(IF(ABS(OFFSET($Q$7,,,$D$34)-W1624)=MIN(ABS(OFFSET($Q$7,,,$D$34)-W1624)),ROW(OFFSET($Q$7,,,$D$34))),1),NA())</f>
        <v>#N/A</v>
      </c>
      <c r="AD1624" s="19" t="e">
        <f t="shared" ca="1" si="204"/>
        <v>#N/A</v>
      </c>
    </row>
    <row r="1625" spans="12:30" x14ac:dyDescent="0.3">
      <c r="L1625" s="24">
        <f t="shared" si="205"/>
        <v>1619</v>
      </c>
      <c r="M1625" s="16" t="e">
        <f>IF($L1625&lt;=$C$34,Daten!B1628,NA())</f>
        <v>#N/A</v>
      </c>
      <c r="N1625" s="16" t="e">
        <f>IF($L1625&lt;=$C$34,Daten!C1628,NA())</f>
        <v>#N/A</v>
      </c>
      <c r="O1625" s="16" t="e">
        <f>IF($L1625&lt;=$C$34,Daten!D1628,NA())</f>
        <v>#N/A</v>
      </c>
      <c r="P1625" s="24">
        <f t="shared" si="206"/>
        <v>1619</v>
      </c>
      <c r="Q1625" s="16" t="e">
        <f>IF($P1625&lt;=$D$34,Daten!F1628,NA())</f>
        <v>#N/A</v>
      </c>
      <c r="R1625" s="16" t="e">
        <f>IF($P1625&lt;=$D$34,Daten!G1628,NA())</f>
        <v>#N/A</v>
      </c>
      <c r="S1625" s="16" t="e">
        <f>IF($P1625&lt;=$D$34,Daten!H1628,NA())</f>
        <v>#N/A</v>
      </c>
      <c r="U1625" s="17">
        <f t="shared" si="207"/>
        <v>1619</v>
      </c>
      <c r="V1625" s="18" t="e">
        <f t="shared" si="200"/>
        <v>#N/A</v>
      </c>
      <c r="W1625" s="18" t="e">
        <f t="shared" si="201"/>
        <v>#N/A</v>
      </c>
      <c r="X1625" s="18" t="e">
        <f t="shared" si="202"/>
        <v>#N/A</v>
      </c>
      <c r="Y1625" s="17" t="e">
        <f t="array" aca="1" ref="Y1625" ca="1">IF(U1625&lt;=$C$53,SMALL(IF(ABS(OFFSET($M$7,,,$C$34)-V1625)=MIN(ABS(OFFSET($M$7,,,$C$34)-V1625)),ROW(OFFSET($M$7,,,$C$34))),1),NA())</f>
        <v>#N/A</v>
      </c>
      <c r="Z1625" s="17" t="e">
        <f t="array" aca="1" ref="Z1625" ca="1">IF(U1625&lt;=$C$53,LARGE(IF(ABS(OFFSET($M$7,,,$C$34)-W1625)=MIN(ABS(OFFSET($M$7,,,$C$34)-W1625)),ROW(OFFSET($M$7,,,$C$34))),1),NA())</f>
        <v>#N/A</v>
      </c>
      <c r="AA1625" s="19" t="e">
        <f t="shared" ca="1" si="203"/>
        <v>#N/A</v>
      </c>
      <c r="AB1625" s="17" t="e">
        <f t="array" aca="1" ref="AB1625" ca="1">IF(U1625&lt;=$C$53,SMALL(IF(ABS(OFFSET($Q$7,,,$D$34)-V1625)=MIN(ABS(OFFSET($Q$7,,,$D$34)-V1625)),ROW(OFFSET($Q$7,,,$D$34))),1),NA())</f>
        <v>#N/A</v>
      </c>
      <c r="AC1625" s="17" t="e">
        <f t="array" aca="1" ref="AC1625" ca="1">IF(U1625&lt;=$C$53,LARGE(IF(ABS(OFFSET($Q$7,,,$D$34)-W1625)=MIN(ABS(OFFSET($Q$7,,,$D$34)-W1625)),ROW(OFFSET($Q$7,,,$D$34))),1),NA())</f>
        <v>#N/A</v>
      </c>
      <c r="AD1625" s="19" t="e">
        <f t="shared" ca="1" si="204"/>
        <v>#N/A</v>
      </c>
    </row>
    <row r="1626" spans="12:30" x14ac:dyDescent="0.3">
      <c r="L1626" s="24">
        <f t="shared" si="205"/>
        <v>1620</v>
      </c>
      <c r="M1626" s="16" t="e">
        <f>IF($L1626&lt;=$C$34,Daten!B1629,NA())</f>
        <v>#N/A</v>
      </c>
      <c r="N1626" s="16" t="e">
        <f>IF($L1626&lt;=$C$34,Daten!C1629,NA())</f>
        <v>#N/A</v>
      </c>
      <c r="O1626" s="16" t="e">
        <f>IF($L1626&lt;=$C$34,Daten!D1629,NA())</f>
        <v>#N/A</v>
      </c>
      <c r="P1626" s="24">
        <f t="shared" si="206"/>
        <v>1620</v>
      </c>
      <c r="Q1626" s="16" t="e">
        <f>IF($P1626&lt;=$D$34,Daten!F1629,NA())</f>
        <v>#N/A</v>
      </c>
      <c r="R1626" s="16" t="e">
        <f>IF($P1626&lt;=$D$34,Daten!G1629,NA())</f>
        <v>#N/A</v>
      </c>
      <c r="S1626" s="16" t="e">
        <f>IF($P1626&lt;=$D$34,Daten!H1629,NA())</f>
        <v>#N/A</v>
      </c>
      <c r="U1626" s="17">
        <f t="shared" si="207"/>
        <v>1620</v>
      </c>
      <c r="V1626" s="18" t="e">
        <f t="shared" si="200"/>
        <v>#N/A</v>
      </c>
      <c r="W1626" s="18" t="e">
        <f t="shared" si="201"/>
        <v>#N/A</v>
      </c>
      <c r="X1626" s="18" t="e">
        <f t="shared" si="202"/>
        <v>#N/A</v>
      </c>
      <c r="Y1626" s="17" t="e">
        <f t="array" aca="1" ref="Y1626" ca="1">IF(U1626&lt;=$C$53,SMALL(IF(ABS(OFFSET($M$7,,,$C$34)-V1626)=MIN(ABS(OFFSET($M$7,,,$C$34)-V1626)),ROW(OFFSET($M$7,,,$C$34))),1),NA())</f>
        <v>#N/A</v>
      </c>
      <c r="Z1626" s="17" t="e">
        <f t="array" aca="1" ref="Z1626" ca="1">IF(U1626&lt;=$C$53,LARGE(IF(ABS(OFFSET($M$7,,,$C$34)-W1626)=MIN(ABS(OFFSET($M$7,,,$C$34)-W1626)),ROW(OFFSET($M$7,,,$C$34))),1),NA())</f>
        <v>#N/A</v>
      </c>
      <c r="AA1626" s="19" t="e">
        <f t="shared" ca="1" si="203"/>
        <v>#N/A</v>
      </c>
      <c r="AB1626" s="17" t="e">
        <f t="array" aca="1" ref="AB1626" ca="1">IF(U1626&lt;=$C$53,SMALL(IF(ABS(OFFSET($Q$7,,,$D$34)-V1626)=MIN(ABS(OFFSET($Q$7,,,$D$34)-V1626)),ROW(OFFSET($Q$7,,,$D$34))),1),NA())</f>
        <v>#N/A</v>
      </c>
      <c r="AC1626" s="17" t="e">
        <f t="array" aca="1" ref="AC1626" ca="1">IF(U1626&lt;=$C$53,LARGE(IF(ABS(OFFSET($Q$7,,,$D$34)-W1626)=MIN(ABS(OFFSET($Q$7,,,$D$34)-W1626)),ROW(OFFSET($Q$7,,,$D$34))),1),NA())</f>
        <v>#N/A</v>
      </c>
      <c r="AD1626" s="19" t="e">
        <f t="shared" ca="1" si="204"/>
        <v>#N/A</v>
      </c>
    </row>
    <row r="1627" spans="12:30" x14ac:dyDescent="0.3">
      <c r="L1627" s="24">
        <f t="shared" si="205"/>
        <v>1621</v>
      </c>
      <c r="M1627" s="16" t="e">
        <f>IF($L1627&lt;=$C$34,Daten!B1630,NA())</f>
        <v>#N/A</v>
      </c>
      <c r="N1627" s="16" t="e">
        <f>IF($L1627&lt;=$C$34,Daten!C1630,NA())</f>
        <v>#N/A</v>
      </c>
      <c r="O1627" s="16" t="e">
        <f>IF($L1627&lt;=$C$34,Daten!D1630,NA())</f>
        <v>#N/A</v>
      </c>
      <c r="P1627" s="24">
        <f t="shared" si="206"/>
        <v>1621</v>
      </c>
      <c r="Q1627" s="16" t="e">
        <f>IF($P1627&lt;=$D$34,Daten!F1630,NA())</f>
        <v>#N/A</v>
      </c>
      <c r="R1627" s="16" t="e">
        <f>IF($P1627&lt;=$D$34,Daten!G1630,NA())</f>
        <v>#N/A</v>
      </c>
      <c r="S1627" s="16" t="e">
        <f>IF($P1627&lt;=$D$34,Daten!H1630,NA())</f>
        <v>#N/A</v>
      </c>
      <c r="U1627" s="17">
        <f t="shared" si="207"/>
        <v>1621</v>
      </c>
      <c r="V1627" s="18" t="e">
        <f t="shared" si="200"/>
        <v>#N/A</v>
      </c>
      <c r="W1627" s="18" t="e">
        <f t="shared" si="201"/>
        <v>#N/A</v>
      </c>
      <c r="X1627" s="18" t="e">
        <f t="shared" si="202"/>
        <v>#N/A</v>
      </c>
      <c r="Y1627" s="17" t="e">
        <f t="array" aca="1" ref="Y1627" ca="1">IF(U1627&lt;=$C$53,SMALL(IF(ABS(OFFSET($M$7,,,$C$34)-V1627)=MIN(ABS(OFFSET($M$7,,,$C$34)-V1627)),ROW(OFFSET($M$7,,,$C$34))),1),NA())</f>
        <v>#N/A</v>
      </c>
      <c r="Z1627" s="17" t="e">
        <f t="array" aca="1" ref="Z1627" ca="1">IF(U1627&lt;=$C$53,LARGE(IF(ABS(OFFSET($M$7,,,$C$34)-W1627)=MIN(ABS(OFFSET($M$7,,,$C$34)-W1627)),ROW(OFFSET($M$7,,,$C$34))),1),NA())</f>
        <v>#N/A</v>
      </c>
      <c r="AA1627" s="19" t="e">
        <f t="shared" ca="1" si="203"/>
        <v>#N/A</v>
      </c>
      <c r="AB1627" s="17" t="e">
        <f t="array" aca="1" ref="AB1627" ca="1">IF(U1627&lt;=$C$53,SMALL(IF(ABS(OFFSET($Q$7,,,$D$34)-V1627)=MIN(ABS(OFFSET($Q$7,,,$D$34)-V1627)),ROW(OFFSET($Q$7,,,$D$34))),1),NA())</f>
        <v>#N/A</v>
      </c>
      <c r="AC1627" s="17" t="e">
        <f t="array" aca="1" ref="AC1627" ca="1">IF(U1627&lt;=$C$53,LARGE(IF(ABS(OFFSET($Q$7,,,$D$34)-W1627)=MIN(ABS(OFFSET($Q$7,,,$D$34)-W1627)),ROW(OFFSET($Q$7,,,$D$34))),1),NA())</f>
        <v>#N/A</v>
      </c>
      <c r="AD1627" s="19" t="e">
        <f t="shared" ca="1" si="204"/>
        <v>#N/A</v>
      </c>
    </row>
    <row r="1628" spans="12:30" x14ac:dyDescent="0.3">
      <c r="L1628" s="24">
        <f t="shared" si="205"/>
        <v>1622</v>
      </c>
      <c r="M1628" s="16" t="e">
        <f>IF($L1628&lt;=$C$34,Daten!B1631,NA())</f>
        <v>#N/A</v>
      </c>
      <c r="N1628" s="16" t="e">
        <f>IF($L1628&lt;=$C$34,Daten!C1631,NA())</f>
        <v>#N/A</v>
      </c>
      <c r="O1628" s="16" t="e">
        <f>IF($L1628&lt;=$C$34,Daten!D1631,NA())</f>
        <v>#N/A</v>
      </c>
      <c r="P1628" s="24">
        <f t="shared" si="206"/>
        <v>1622</v>
      </c>
      <c r="Q1628" s="16" t="e">
        <f>IF($P1628&lt;=$D$34,Daten!F1631,NA())</f>
        <v>#N/A</v>
      </c>
      <c r="R1628" s="16" t="e">
        <f>IF($P1628&lt;=$D$34,Daten!G1631,NA())</f>
        <v>#N/A</v>
      </c>
      <c r="S1628" s="16" t="e">
        <f>IF($P1628&lt;=$D$34,Daten!H1631,NA())</f>
        <v>#N/A</v>
      </c>
      <c r="U1628" s="17">
        <f t="shared" si="207"/>
        <v>1622</v>
      </c>
      <c r="V1628" s="18" t="e">
        <f t="shared" si="200"/>
        <v>#N/A</v>
      </c>
      <c r="W1628" s="18" t="e">
        <f t="shared" si="201"/>
        <v>#N/A</v>
      </c>
      <c r="X1628" s="18" t="e">
        <f t="shared" si="202"/>
        <v>#N/A</v>
      </c>
      <c r="Y1628" s="17" t="e">
        <f t="array" aca="1" ref="Y1628" ca="1">IF(U1628&lt;=$C$53,SMALL(IF(ABS(OFFSET($M$7,,,$C$34)-V1628)=MIN(ABS(OFFSET($M$7,,,$C$34)-V1628)),ROW(OFFSET($M$7,,,$C$34))),1),NA())</f>
        <v>#N/A</v>
      </c>
      <c r="Z1628" s="17" t="e">
        <f t="array" aca="1" ref="Z1628" ca="1">IF(U1628&lt;=$C$53,LARGE(IF(ABS(OFFSET($M$7,,,$C$34)-W1628)=MIN(ABS(OFFSET($M$7,,,$C$34)-W1628)),ROW(OFFSET($M$7,,,$C$34))),1),NA())</f>
        <v>#N/A</v>
      </c>
      <c r="AA1628" s="19" t="e">
        <f t="shared" ca="1" si="203"/>
        <v>#N/A</v>
      </c>
      <c r="AB1628" s="17" t="e">
        <f t="array" aca="1" ref="AB1628" ca="1">IF(U1628&lt;=$C$53,SMALL(IF(ABS(OFFSET($Q$7,,,$D$34)-V1628)=MIN(ABS(OFFSET($Q$7,,,$D$34)-V1628)),ROW(OFFSET($Q$7,,,$D$34))),1),NA())</f>
        <v>#N/A</v>
      </c>
      <c r="AC1628" s="17" t="e">
        <f t="array" aca="1" ref="AC1628" ca="1">IF(U1628&lt;=$C$53,LARGE(IF(ABS(OFFSET($Q$7,,,$D$34)-W1628)=MIN(ABS(OFFSET($Q$7,,,$D$34)-W1628)),ROW(OFFSET($Q$7,,,$D$34))),1),NA())</f>
        <v>#N/A</v>
      </c>
      <c r="AD1628" s="19" t="e">
        <f t="shared" ca="1" si="204"/>
        <v>#N/A</v>
      </c>
    </row>
    <row r="1629" spans="12:30" x14ac:dyDescent="0.3">
      <c r="L1629" s="24">
        <f t="shared" si="205"/>
        <v>1623</v>
      </c>
      <c r="M1629" s="16" t="e">
        <f>IF($L1629&lt;=$C$34,Daten!B1632,NA())</f>
        <v>#N/A</v>
      </c>
      <c r="N1629" s="16" t="e">
        <f>IF($L1629&lt;=$C$34,Daten!C1632,NA())</f>
        <v>#N/A</v>
      </c>
      <c r="O1629" s="16" t="e">
        <f>IF($L1629&lt;=$C$34,Daten!D1632,NA())</f>
        <v>#N/A</v>
      </c>
      <c r="P1629" s="24">
        <f t="shared" si="206"/>
        <v>1623</v>
      </c>
      <c r="Q1629" s="16" t="e">
        <f>IF($P1629&lt;=$D$34,Daten!F1632,NA())</f>
        <v>#N/A</v>
      </c>
      <c r="R1629" s="16" t="e">
        <f>IF($P1629&lt;=$D$34,Daten!G1632,NA())</f>
        <v>#N/A</v>
      </c>
      <c r="S1629" s="16" t="e">
        <f>IF($P1629&lt;=$D$34,Daten!H1632,NA())</f>
        <v>#N/A</v>
      </c>
      <c r="U1629" s="17">
        <f t="shared" si="207"/>
        <v>1623</v>
      </c>
      <c r="V1629" s="18" t="e">
        <f t="shared" si="200"/>
        <v>#N/A</v>
      </c>
      <c r="W1629" s="18" t="e">
        <f t="shared" si="201"/>
        <v>#N/A</v>
      </c>
      <c r="X1629" s="18" t="e">
        <f t="shared" si="202"/>
        <v>#N/A</v>
      </c>
      <c r="Y1629" s="17" t="e">
        <f t="array" aca="1" ref="Y1629" ca="1">IF(U1629&lt;=$C$53,SMALL(IF(ABS(OFFSET($M$7,,,$C$34)-V1629)=MIN(ABS(OFFSET($M$7,,,$C$34)-V1629)),ROW(OFFSET($M$7,,,$C$34))),1),NA())</f>
        <v>#N/A</v>
      </c>
      <c r="Z1629" s="17" t="e">
        <f t="array" aca="1" ref="Z1629" ca="1">IF(U1629&lt;=$C$53,LARGE(IF(ABS(OFFSET($M$7,,,$C$34)-W1629)=MIN(ABS(OFFSET($M$7,,,$C$34)-W1629)),ROW(OFFSET($M$7,,,$C$34))),1),NA())</f>
        <v>#N/A</v>
      </c>
      <c r="AA1629" s="19" t="e">
        <f t="shared" ca="1" si="203"/>
        <v>#N/A</v>
      </c>
      <c r="AB1629" s="17" t="e">
        <f t="array" aca="1" ref="AB1629" ca="1">IF(U1629&lt;=$C$53,SMALL(IF(ABS(OFFSET($Q$7,,,$D$34)-V1629)=MIN(ABS(OFFSET($Q$7,,,$D$34)-V1629)),ROW(OFFSET($Q$7,,,$D$34))),1),NA())</f>
        <v>#N/A</v>
      </c>
      <c r="AC1629" s="17" t="e">
        <f t="array" aca="1" ref="AC1629" ca="1">IF(U1629&lt;=$C$53,LARGE(IF(ABS(OFFSET($Q$7,,,$D$34)-W1629)=MIN(ABS(OFFSET($Q$7,,,$D$34)-W1629)),ROW(OFFSET($Q$7,,,$D$34))),1),NA())</f>
        <v>#N/A</v>
      </c>
      <c r="AD1629" s="19" t="e">
        <f t="shared" ca="1" si="204"/>
        <v>#N/A</v>
      </c>
    </row>
    <row r="1630" spans="12:30" x14ac:dyDescent="0.3">
      <c r="L1630" s="24">
        <f t="shared" si="205"/>
        <v>1624</v>
      </c>
      <c r="M1630" s="16" t="e">
        <f>IF($L1630&lt;=$C$34,Daten!B1633,NA())</f>
        <v>#N/A</v>
      </c>
      <c r="N1630" s="16" t="e">
        <f>IF($L1630&lt;=$C$34,Daten!C1633,NA())</f>
        <v>#N/A</v>
      </c>
      <c r="O1630" s="16" t="e">
        <f>IF($L1630&lt;=$C$34,Daten!D1633,NA())</f>
        <v>#N/A</v>
      </c>
      <c r="P1630" s="24">
        <f t="shared" si="206"/>
        <v>1624</v>
      </c>
      <c r="Q1630" s="16" t="e">
        <f>IF($P1630&lt;=$D$34,Daten!F1633,NA())</f>
        <v>#N/A</v>
      </c>
      <c r="R1630" s="16" t="e">
        <f>IF($P1630&lt;=$D$34,Daten!G1633,NA())</f>
        <v>#N/A</v>
      </c>
      <c r="S1630" s="16" t="e">
        <f>IF($P1630&lt;=$D$34,Daten!H1633,NA())</f>
        <v>#N/A</v>
      </c>
      <c r="U1630" s="17">
        <f t="shared" si="207"/>
        <v>1624</v>
      </c>
      <c r="V1630" s="18" t="e">
        <f t="shared" si="200"/>
        <v>#N/A</v>
      </c>
      <c r="W1630" s="18" t="e">
        <f t="shared" si="201"/>
        <v>#N/A</v>
      </c>
      <c r="X1630" s="18" t="e">
        <f t="shared" si="202"/>
        <v>#N/A</v>
      </c>
      <c r="Y1630" s="17" t="e">
        <f t="array" aca="1" ref="Y1630" ca="1">IF(U1630&lt;=$C$53,SMALL(IF(ABS(OFFSET($M$7,,,$C$34)-V1630)=MIN(ABS(OFFSET($M$7,,,$C$34)-V1630)),ROW(OFFSET($M$7,,,$C$34))),1),NA())</f>
        <v>#N/A</v>
      </c>
      <c r="Z1630" s="17" t="e">
        <f t="array" aca="1" ref="Z1630" ca="1">IF(U1630&lt;=$C$53,LARGE(IF(ABS(OFFSET($M$7,,,$C$34)-W1630)=MIN(ABS(OFFSET($M$7,,,$C$34)-W1630)),ROW(OFFSET($M$7,,,$C$34))),1),NA())</f>
        <v>#N/A</v>
      </c>
      <c r="AA1630" s="19" t="e">
        <f t="shared" ca="1" si="203"/>
        <v>#N/A</v>
      </c>
      <c r="AB1630" s="17" t="e">
        <f t="array" aca="1" ref="AB1630" ca="1">IF(U1630&lt;=$C$53,SMALL(IF(ABS(OFFSET($Q$7,,,$D$34)-V1630)=MIN(ABS(OFFSET($Q$7,,,$D$34)-V1630)),ROW(OFFSET($Q$7,,,$D$34))),1),NA())</f>
        <v>#N/A</v>
      </c>
      <c r="AC1630" s="17" t="e">
        <f t="array" aca="1" ref="AC1630" ca="1">IF(U1630&lt;=$C$53,LARGE(IF(ABS(OFFSET($Q$7,,,$D$34)-W1630)=MIN(ABS(OFFSET($Q$7,,,$D$34)-W1630)),ROW(OFFSET($Q$7,,,$D$34))),1),NA())</f>
        <v>#N/A</v>
      </c>
      <c r="AD1630" s="19" t="e">
        <f t="shared" ca="1" si="204"/>
        <v>#N/A</v>
      </c>
    </row>
    <row r="1631" spans="12:30" x14ac:dyDescent="0.3">
      <c r="L1631" s="24">
        <f t="shared" si="205"/>
        <v>1625</v>
      </c>
      <c r="M1631" s="16" t="e">
        <f>IF($L1631&lt;=$C$34,Daten!B1634,NA())</f>
        <v>#N/A</v>
      </c>
      <c r="N1631" s="16" t="e">
        <f>IF($L1631&lt;=$C$34,Daten!C1634,NA())</f>
        <v>#N/A</v>
      </c>
      <c r="O1631" s="16" t="e">
        <f>IF($L1631&lt;=$C$34,Daten!D1634,NA())</f>
        <v>#N/A</v>
      </c>
      <c r="P1631" s="24">
        <f t="shared" si="206"/>
        <v>1625</v>
      </c>
      <c r="Q1631" s="16" t="e">
        <f>IF($P1631&lt;=$D$34,Daten!F1634,NA())</f>
        <v>#N/A</v>
      </c>
      <c r="R1631" s="16" t="e">
        <f>IF($P1631&lt;=$D$34,Daten!G1634,NA())</f>
        <v>#N/A</v>
      </c>
      <c r="S1631" s="16" t="e">
        <f>IF($P1631&lt;=$D$34,Daten!H1634,NA())</f>
        <v>#N/A</v>
      </c>
      <c r="U1631" s="17">
        <f t="shared" si="207"/>
        <v>1625</v>
      </c>
      <c r="V1631" s="18" t="e">
        <f t="shared" si="200"/>
        <v>#N/A</v>
      </c>
      <c r="W1631" s="18" t="e">
        <f t="shared" si="201"/>
        <v>#N/A</v>
      </c>
      <c r="X1631" s="18" t="e">
        <f t="shared" si="202"/>
        <v>#N/A</v>
      </c>
      <c r="Y1631" s="17" t="e">
        <f t="array" aca="1" ref="Y1631" ca="1">IF(U1631&lt;=$C$53,SMALL(IF(ABS(OFFSET($M$7,,,$C$34)-V1631)=MIN(ABS(OFFSET($M$7,,,$C$34)-V1631)),ROW(OFFSET($M$7,,,$C$34))),1),NA())</f>
        <v>#N/A</v>
      </c>
      <c r="Z1631" s="17" t="e">
        <f t="array" aca="1" ref="Z1631" ca="1">IF(U1631&lt;=$C$53,LARGE(IF(ABS(OFFSET($M$7,,,$C$34)-W1631)=MIN(ABS(OFFSET($M$7,,,$C$34)-W1631)),ROW(OFFSET($M$7,,,$C$34))),1),NA())</f>
        <v>#N/A</v>
      </c>
      <c r="AA1631" s="19" t="e">
        <f t="shared" ca="1" si="203"/>
        <v>#N/A</v>
      </c>
      <c r="AB1631" s="17" t="e">
        <f t="array" aca="1" ref="AB1631" ca="1">IF(U1631&lt;=$C$53,SMALL(IF(ABS(OFFSET($Q$7,,,$D$34)-V1631)=MIN(ABS(OFFSET($Q$7,,,$D$34)-V1631)),ROW(OFFSET($Q$7,,,$D$34))),1),NA())</f>
        <v>#N/A</v>
      </c>
      <c r="AC1631" s="17" t="e">
        <f t="array" aca="1" ref="AC1631" ca="1">IF(U1631&lt;=$C$53,LARGE(IF(ABS(OFFSET($Q$7,,,$D$34)-W1631)=MIN(ABS(OFFSET($Q$7,,,$D$34)-W1631)),ROW(OFFSET($Q$7,,,$D$34))),1),NA())</f>
        <v>#N/A</v>
      </c>
      <c r="AD1631" s="19" t="e">
        <f t="shared" ca="1" si="204"/>
        <v>#N/A</v>
      </c>
    </row>
    <row r="1632" spans="12:30" x14ac:dyDescent="0.3">
      <c r="L1632" s="24">
        <f t="shared" si="205"/>
        <v>1626</v>
      </c>
      <c r="M1632" s="16" t="e">
        <f>IF($L1632&lt;=$C$34,Daten!B1635,NA())</f>
        <v>#N/A</v>
      </c>
      <c r="N1632" s="16" t="e">
        <f>IF($L1632&lt;=$C$34,Daten!C1635,NA())</f>
        <v>#N/A</v>
      </c>
      <c r="O1632" s="16" t="e">
        <f>IF($L1632&lt;=$C$34,Daten!D1635,NA())</f>
        <v>#N/A</v>
      </c>
      <c r="P1632" s="24">
        <f t="shared" si="206"/>
        <v>1626</v>
      </c>
      <c r="Q1632" s="16" t="e">
        <f>IF($P1632&lt;=$D$34,Daten!F1635,NA())</f>
        <v>#N/A</v>
      </c>
      <c r="R1632" s="16" t="e">
        <f>IF($P1632&lt;=$D$34,Daten!G1635,NA())</f>
        <v>#N/A</v>
      </c>
      <c r="S1632" s="16" t="e">
        <f>IF($P1632&lt;=$D$34,Daten!H1635,NA())</f>
        <v>#N/A</v>
      </c>
      <c r="U1632" s="17">
        <f t="shared" si="207"/>
        <v>1626</v>
      </c>
      <c r="V1632" s="18" t="e">
        <f t="shared" si="200"/>
        <v>#N/A</v>
      </c>
      <c r="W1632" s="18" t="e">
        <f t="shared" si="201"/>
        <v>#N/A</v>
      </c>
      <c r="X1632" s="18" t="e">
        <f t="shared" si="202"/>
        <v>#N/A</v>
      </c>
      <c r="Y1632" s="17" t="e">
        <f t="array" aca="1" ref="Y1632" ca="1">IF(U1632&lt;=$C$53,SMALL(IF(ABS(OFFSET($M$7,,,$C$34)-V1632)=MIN(ABS(OFFSET($M$7,,,$C$34)-V1632)),ROW(OFFSET($M$7,,,$C$34))),1),NA())</f>
        <v>#N/A</v>
      </c>
      <c r="Z1632" s="17" t="e">
        <f t="array" aca="1" ref="Z1632" ca="1">IF(U1632&lt;=$C$53,LARGE(IF(ABS(OFFSET($M$7,,,$C$34)-W1632)=MIN(ABS(OFFSET($M$7,,,$C$34)-W1632)),ROW(OFFSET($M$7,,,$C$34))),1),NA())</f>
        <v>#N/A</v>
      </c>
      <c r="AA1632" s="19" t="e">
        <f t="shared" ca="1" si="203"/>
        <v>#N/A</v>
      </c>
      <c r="AB1632" s="17" t="e">
        <f t="array" aca="1" ref="AB1632" ca="1">IF(U1632&lt;=$C$53,SMALL(IF(ABS(OFFSET($Q$7,,,$D$34)-V1632)=MIN(ABS(OFFSET($Q$7,,,$D$34)-V1632)),ROW(OFFSET($Q$7,,,$D$34))),1),NA())</f>
        <v>#N/A</v>
      </c>
      <c r="AC1632" s="17" t="e">
        <f t="array" aca="1" ref="AC1632" ca="1">IF(U1632&lt;=$C$53,LARGE(IF(ABS(OFFSET($Q$7,,,$D$34)-W1632)=MIN(ABS(OFFSET($Q$7,,,$D$34)-W1632)),ROW(OFFSET($Q$7,,,$D$34))),1),NA())</f>
        <v>#N/A</v>
      </c>
      <c r="AD1632" s="19" t="e">
        <f t="shared" ca="1" si="204"/>
        <v>#N/A</v>
      </c>
    </row>
    <row r="1633" spans="12:30" x14ac:dyDescent="0.3">
      <c r="L1633" s="24">
        <f t="shared" si="205"/>
        <v>1627</v>
      </c>
      <c r="M1633" s="16" t="e">
        <f>IF($L1633&lt;=$C$34,Daten!B1636,NA())</f>
        <v>#N/A</v>
      </c>
      <c r="N1633" s="16" t="e">
        <f>IF($L1633&lt;=$C$34,Daten!C1636,NA())</f>
        <v>#N/A</v>
      </c>
      <c r="O1633" s="16" t="e">
        <f>IF($L1633&lt;=$C$34,Daten!D1636,NA())</f>
        <v>#N/A</v>
      </c>
      <c r="P1633" s="24">
        <f t="shared" si="206"/>
        <v>1627</v>
      </c>
      <c r="Q1633" s="16" t="e">
        <f>IF($P1633&lt;=$D$34,Daten!F1636,NA())</f>
        <v>#N/A</v>
      </c>
      <c r="R1633" s="16" t="e">
        <f>IF($P1633&lt;=$D$34,Daten!G1636,NA())</f>
        <v>#N/A</v>
      </c>
      <c r="S1633" s="16" t="e">
        <f>IF($P1633&lt;=$D$34,Daten!H1636,NA())</f>
        <v>#N/A</v>
      </c>
      <c r="U1633" s="17">
        <f t="shared" si="207"/>
        <v>1627</v>
      </c>
      <c r="V1633" s="18" t="e">
        <f t="shared" si="200"/>
        <v>#N/A</v>
      </c>
      <c r="W1633" s="18" t="e">
        <f t="shared" si="201"/>
        <v>#N/A</v>
      </c>
      <c r="X1633" s="18" t="e">
        <f t="shared" si="202"/>
        <v>#N/A</v>
      </c>
      <c r="Y1633" s="17" t="e">
        <f t="array" aca="1" ref="Y1633" ca="1">IF(U1633&lt;=$C$53,SMALL(IF(ABS(OFFSET($M$7,,,$C$34)-V1633)=MIN(ABS(OFFSET($M$7,,,$C$34)-V1633)),ROW(OFFSET($M$7,,,$C$34))),1),NA())</f>
        <v>#N/A</v>
      </c>
      <c r="Z1633" s="17" t="e">
        <f t="array" aca="1" ref="Z1633" ca="1">IF(U1633&lt;=$C$53,LARGE(IF(ABS(OFFSET($M$7,,,$C$34)-W1633)=MIN(ABS(OFFSET($M$7,,,$C$34)-W1633)),ROW(OFFSET($M$7,,,$C$34))),1),NA())</f>
        <v>#N/A</v>
      </c>
      <c r="AA1633" s="19" t="e">
        <f t="shared" ca="1" si="203"/>
        <v>#N/A</v>
      </c>
      <c r="AB1633" s="17" t="e">
        <f t="array" aca="1" ref="AB1633" ca="1">IF(U1633&lt;=$C$53,SMALL(IF(ABS(OFFSET($Q$7,,,$D$34)-V1633)=MIN(ABS(OFFSET($Q$7,,,$D$34)-V1633)),ROW(OFFSET($Q$7,,,$D$34))),1),NA())</f>
        <v>#N/A</v>
      </c>
      <c r="AC1633" s="17" t="e">
        <f t="array" aca="1" ref="AC1633" ca="1">IF(U1633&lt;=$C$53,LARGE(IF(ABS(OFFSET($Q$7,,,$D$34)-W1633)=MIN(ABS(OFFSET($Q$7,,,$D$34)-W1633)),ROW(OFFSET($Q$7,,,$D$34))),1),NA())</f>
        <v>#N/A</v>
      </c>
      <c r="AD1633" s="19" t="e">
        <f t="shared" ca="1" si="204"/>
        <v>#N/A</v>
      </c>
    </row>
    <row r="1634" spans="12:30" x14ac:dyDescent="0.3">
      <c r="L1634" s="24">
        <f t="shared" si="205"/>
        <v>1628</v>
      </c>
      <c r="M1634" s="16" t="e">
        <f>IF($L1634&lt;=$C$34,Daten!B1637,NA())</f>
        <v>#N/A</v>
      </c>
      <c r="N1634" s="16" t="e">
        <f>IF($L1634&lt;=$C$34,Daten!C1637,NA())</f>
        <v>#N/A</v>
      </c>
      <c r="O1634" s="16" t="e">
        <f>IF($L1634&lt;=$C$34,Daten!D1637,NA())</f>
        <v>#N/A</v>
      </c>
      <c r="P1634" s="24">
        <f t="shared" si="206"/>
        <v>1628</v>
      </c>
      <c r="Q1634" s="16" t="e">
        <f>IF($P1634&lt;=$D$34,Daten!F1637,NA())</f>
        <v>#N/A</v>
      </c>
      <c r="R1634" s="16" t="e">
        <f>IF($P1634&lt;=$D$34,Daten!G1637,NA())</f>
        <v>#N/A</v>
      </c>
      <c r="S1634" s="16" t="e">
        <f>IF($P1634&lt;=$D$34,Daten!H1637,NA())</f>
        <v>#N/A</v>
      </c>
      <c r="U1634" s="17">
        <f t="shared" si="207"/>
        <v>1628</v>
      </c>
      <c r="V1634" s="18" t="e">
        <f t="shared" si="200"/>
        <v>#N/A</v>
      </c>
      <c r="W1634" s="18" t="e">
        <f t="shared" si="201"/>
        <v>#N/A</v>
      </c>
      <c r="X1634" s="18" t="e">
        <f t="shared" si="202"/>
        <v>#N/A</v>
      </c>
      <c r="Y1634" s="17" t="e">
        <f t="array" aca="1" ref="Y1634" ca="1">IF(U1634&lt;=$C$53,SMALL(IF(ABS(OFFSET($M$7,,,$C$34)-V1634)=MIN(ABS(OFFSET($M$7,,,$C$34)-V1634)),ROW(OFFSET($M$7,,,$C$34))),1),NA())</f>
        <v>#N/A</v>
      </c>
      <c r="Z1634" s="17" t="e">
        <f t="array" aca="1" ref="Z1634" ca="1">IF(U1634&lt;=$C$53,LARGE(IF(ABS(OFFSET($M$7,,,$C$34)-W1634)=MIN(ABS(OFFSET($M$7,,,$C$34)-W1634)),ROW(OFFSET($M$7,,,$C$34))),1),NA())</f>
        <v>#N/A</v>
      </c>
      <c r="AA1634" s="19" t="e">
        <f t="shared" ca="1" si="203"/>
        <v>#N/A</v>
      </c>
      <c r="AB1634" s="17" t="e">
        <f t="array" aca="1" ref="AB1634" ca="1">IF(U1634&lt;=$C$53,SMALL(IF(ABS(OFFSET($Q$7,,,$D$34)-V1634)=MIN(ABS(OFFSET($Q$7,,,$D$34)-V1634)),ROW(OFFSET($Q$7,,,$D$34))),1),NA())</f>
        <v>#N/A</v>
      </c>
      <c r="AC1634" s="17" t="e">
        <f t="array" aca="1" ref="AC1634" ca="1">IF(U1634&lt;=$C$53,LARGE(IF(ABS(OFFSET($Q$7,,,$D$34)-W1634)=MIN(ABS(OFFSET($Q$7,,,$D$34)-W1634)),ROW(OFFSET($Q$7,,,$D$34))),1),NA())</f>
        <v>#N/A</v>
      </c>
      <c r="AD1634" s="19" t="e">
        <f t="shared" ca="1" si="204"/>
        <v>#N/A</v>
      </c>
    </row>
    <row r="1635" spans="12:30" x14ac:dyDescent="0.3">
      <c r="L1635" s="24">
        <f t="shared" si="205"/>
        <v>1629</v>
      </c>
      <c r="M1635" s="16" t="e">
        <f>IF($L1635&lt;=$C$34,Daten!B1638,NA())</f>
        <v>#N/A</v>
      </c>
      <c r="N1635" s="16" t="e">
        <f>IF($L1635&lt;=$C$34,Daten!C1638,NA())</f>
        <v>#N/A</v>
      </c>
      <c r="O1635" s="16" t="e">
        <f>IF($L1635&lt;=$C$34,Daten!D1638,NA())</f>
        <v>#N/A</v>
      </c>
      <c r="P1635" s="24">
        <f t="shared" si="206"/>
        <v>1629</v>
      </c>
      <c r="Q1635" s="16" t="e">
        <f>IF($P1635&lt;=$D$34,Daten!F1638,NA())</f>
        <v>#N/A</v>
      </c>
      <c r="R1635" s="16" t="e">
        <f>IF($P1635&lt;=$D$34,Daten!G1638,NA())</f>
        <v>#N/A</v>
      </c>
      <c r="S1635" s="16" t="e">
        <f>IF($P1635&lt;=$D$34,Daten!H1638,NA())</f>
        <v>#N/A</v>
      </c>
      <c r="U1635" s="17">
        <f t="shared" si="207"/>
        <v>1629</v>
      </c>
      <c r="V1635" s="18" t="e">
        <f t="shared" si="200"/>
        <v>#N/A</v>
      </c>
      <c r="W1635" s="18" t="e">
        <f t="shared" si="201"/>
        <v>#N/A</v>
      </c>
      <c r="X1635" s="18" t="e">
        <f t="shared" si="202"/>
        <v>#N/A</v>
      </c>
      <c r="Y1635" s="17" t="e">
        <f t="array" aca="1" ref="Y1635" ca="1">IF(U1635&lt;=$C$53,SMALL(IF(ABS(OFFSET($M$7,,,$C$34)-V1635)=MIN(ABS(OFFSET($M$7,,,$C$34)-V1635)),ROW(OFFSET($M$7,,,$C$34))),1),NA())</f>
        <v>#N/A</v>
      </c>
      <c r="Z1635" s="17" t="e">
        <f t="array" aca="1" ref="Z1635" ca="1">IF(U1635&lt;=$C$53,LARGE(IF(ABS(OFFSET($M$7,,,$C$34)-W1635)=MIN(ABS(OFFSET($M$7,,,$C$34)-W1635)),ROW(OFFSET($M$7,,,$C$34))),1),NA())</f>
        <v>#N/A</v>
      </c>
      <c r="AA1635" s="19" t="e">
        <f t="shared" ca="1" si="203"/>
        <v>#N/A</v>
      </c>
      <c r="AB1635" s="17" t="e">
        <f t="array" aca="1" ref="AB1635" ca="1">IF(U1635&lt;=$C$53,SMALL(IF(ABS(OFFSET($Q$7,,,$D$34)-V1635)=MIN(ABS(OFFSET($Q$7,,,$D$34)-V1635)),ROW(OFFSET($Q$7,,,$D$34))),1),NA())</f>
        <v>#N/A</v>
      </c>
      <c r="AC1635" s="17" t="e">
        <f t="array" aca="1" ref="AC1635" ca="1">IF(U1635&lt;=$C$53,LARGE(IF(ABS(OFFSET($Q$7,,,$D$34)-W1635)=MIN(ABS(OFFSET($Q$7,,,$D$34)-W1635)),ROW(OFFSET($Q$7,,,$D$34))),1),NA())</f>
        <v>#N/A</v>
      </c>
      <c r="AD1635" s="19" t="e">
        <f t="shared" ca="1" si="204"/>
        <v>#N/A</v>
      </c>
    </row>
    <row r="1636" spans="12:30" x14ac:dyDescent="0.3">
      <c r="L1636" s="24">
        <f t="shared" si="205"/>
        <v>1630</v>
      </c>
      <c r="M1636" s="16" t="e">
        <f>IF($L1636&lt;=$C$34,Daten!B1639,NA())</f>
        <v>#N/A</v>
      </c>
      <c r="N1636" s="16" t="e">
        <f>IF($L1636&lt;=$C$34,Daten!C1639,NA())</f>
        <v>#N/A</v>
      </c>
      <c r="O1636" s="16" t="e">
        <f>IF($L1636&lt;=$C$34,Daten!D1639,NA())</f>
        <v>#N/A</v>
      </c>
      <c r="P1636" s="24">
        <f t="shared" si="206"/>
        <v>1630</v>
      </c>
      <c r="Q1636" s="16" t="e">
        <f>IF($P1636&lt;=$D$34,Daten!F1639,NA())</f>
        <v>#N/A</v>
      </c>
      <c r="R1636" s="16" t="e">
        <f>IF($P1636&lt;=$D$34,Daten!G1639,NA())</f>
        <v>#N/A</v>
      </c>
      <c r="S1636" s="16" t="e">
        <f>IF($P1636&lt;=$D$34,Daten!H1639,NA())</f>
        <v>#N/A</v>
      </c>
      <c r="U1636" s="17">
        <f t="shared" si="207"/>
        <v>1630</v>
      </c>
      <c r="V1636" s="18" t="e">
        <f t="shared" si="200"/>
        <v>#N/A</v>
      </c>
      <c r="W1636" s="18" t="e">
        <f t="shared" si="201"/>
        <v>#N/A</v>
      </c>
      <c r="X1636" s="18" t="e">
        <f t="shared" si="202"/>
        <v>#N/A</v>
      </c>
      <c r="Y1636" s="17" t="e">
        <f t="array" aca="1" ref="Y1636" ca="1">IF(U1636&lt;=$C$53,SMALL(IF(ABS(OFFSET($M$7,,,$C$34)-V1636)=MIN(ABS(OFFSET($M$7,,,$C$34)-V1636)),ROW(OFFSET($M$7,,,$C$34))),1),NA())</f>
        <v>#N/A</v>
      </c>
      <c r="Z1636" s="17" t="e">
        <f t="array" aca="1" ref="Z1636" ca="1">IF(U1636&lt;=$C$53,LARGE(IF(ABS(OFFSET($M$7,,,$C$34)-W1636)=MIN(ABS(OFFSET($M$7,,,$C$34)-W1636)),ROW(OFFSET($M$7,,,$C$34))),1),NA())</f>
        <v>#N/A</v>
      </c>
      <c r="AA1636" s="19" t="e">
        <f t="shared" ca="1" si="203"/>
        <v>#N/A</v>
      </c>
      <c r="AB1636" s="17" t="e">
        <f t="array" aca="1" ref="AB1636" ca="1">IF(U1636&lt;=$C$53,SMALL(IF(ABS(OFFSET($Q$7,,,$D$34)-V1636)=MIN(ABS(OFFSET($Q$7,,,$D$34)-V1636)),ROW(OFFSET($Q$7,,,$D$34))),1),NA())</f>
        <v>#N/A</v>
      </c>
      <c r="AC1636" s="17" t="e">
        <f t="array" aca="1" ref="AC1636" ca="1">IF(U1636&lt;=$C$53,LARGE(IF(ABS(OFFSET($Q$7,,,$D$34)-W1636)=MIN(ABS(OFFSET($Q$7,,,$D$34)-W1636)),ROW(OFFSET($Q$7,,,$D$34))),1),NA())</f>
        <v>#N/A</v>
      </c>
      <c r="AD1636" s="19" t="e">
        <f t="shared" ca="1" si="204"/>
        <v>#N/A</v>
      </c>
    </row>
    <row r="1637" spans="12:30" x14ac:dyDescent="0.3">
      <c r="L1637" s="24">
        <f t="shared" si="205"/>
        <v>1631</v>
      </c>
      <c r="M1637" s="16" t="e">
        <f>IF($L1637&lt;=$C$34,Daten!B1640,NA())</f>
        <v>#N/A</v>
      </c>
      <c r="N1637" s="16" t="e">
        <f>IF($L1637&lt;=$C$34,Daten!C1640,NA())</f>
        <v>#N/A</v>
      </c>
      <c r="O1637" s="16" t="e">
        <f>IF($L1637&lt;=$C$34,Daten!D1640,NA())</f>
        <v>#N/A</v>
      </c>
      <c r="P1637" s="24">
        <f t="shared" si="206"/>
        <v>1631</v>
      </c>
      <c r="Q1637" s="16" t="e">
        <f>IF($P1637&lt;=$D$34,Daten!F1640,NA())</f>
        <v>#N/A</v>
      </c>
      <c r="R1637" s="16" t="e">
        <f>IF($P1637&lt;=$D$34,Daten!G1640,NA())</f>
        <v>#N/A</v>
      </c>
      <c r="S1637" s="16" t="e">
        <f>IF($P1637&lt;=$D$34,Daten!H1640,NA())</f>
        <v>#N/A</v>
      </c>
      <c r="U1637" s="17">
        <f t="shared" si="207"/>
        <v>1631</v>
      </c>
      <c r="V1637" s="18" t="e">
        <f t="shared" si="200"/>
        <v>#N/A</v>
      </c>
      <c r="W1637" s="18" t="e">
        <f t="shared" si="201"/>
        <v>#N/A</v>
      </c>
      <c r="X1637" s="18" t="e">
        <f t="shared" si="202"/>
        <v>#N/A</v>
      </c>
      <c r="Y1637" s="17" t="e">
        <f t="array" aca="1" ref="Y1637" ca="1">IF(U1637&lt;=$C$53,SMALL(IF(ABS(OFFSET($M$7,,,$C$34)-V1637)=MIN(ABS(OFFSET($M$7,,,$C$34)-V1637)),ROW(OFFSET($M$7,,,$C$34))),1),NA())</f>
        <v>#N/A</v>
      </c>
      <c r="Z1637" s="17" t="e">
        <f t="array" aca="1" ref="Z1637" ca="1">IF(U1637&lt;=$C$53,LARGE(IF(ABS(OFFSET($M$7,,,$C$34)-W1637)=MIN(ABS(OFFSET($M$7,,,$C$34)-W1637)),ROW(OFFSET($M$7,,,$C$34))),1),NA())</f>
        <v>#N/A</v>
      </c>
      <c r="AA1637" s="19" t="e">
        <f t="shared" ca="1" si="203"/>
        <v>#N/A</v>
      </c>
      <c r="AB1637" s="17" t="e">
        <f t="array" aca="1" ref="AB1637" ca="1">IF(U1637&lt;=$C$53,SMALL(IF(ABS(OFFSET($Q$7,,,$D$34)-V1637)=MIN(ABS(OFFSET($Q$7,,,$D$34)-V1637)),ROW(OFFSET($Q$7,,,$D$34))),1),NA())</f>
        <v>#N/A</v>
      </c>
      <c r="AC1637" s="17" t="e">
        <f t="array" aca="1" ref="AC1637" ca="1">IF(U1637&lt;=$C$53,LARGE(IF(ABS(OFFSET($Q$7,,,$D$34)-W1637)=MIN(ABS(OFFSET($Q$7,,,$D$34)-W1637)),ROW(OFFSET($Q$7,,,$D$34))),1),NA())</f>
        <v>#N/A</v>
      </c>
      <c r="AD1637" s="19" t="e">
        <f t="shared" ca="1" si="204"/>
        <v>#N/A</v>
      </c>
    </row>
    <row r="1638" spans="12:30" x14ac:dyDescent="0.3">
      <c r="L1638" s="24">
        <f t="shared" si="205"/>
        <v>1632</v>
      </c>
      <c r="M1638" s="16" t="e">
        <f>IF($L1638&lt;=$C$34,Daten!B1641,NA())</f>
        <v>#N/A</v>
      </c>
      <c r="N1638" s="16" t="e">
        <f>IF($L1638&lt;=$C$34,Daten!C1641,NA())</f>
        <v>#N/A</v>
      </c>
      <c r="O1638" s="16" t="e">
        <f>IF($L1638&lt;=$C$34,Daten!D1641,NA())</f>
        <v>#N/A</v>
      </c>
      <c r="P1638" s="24">
        <f t="shared" si="206"/>
        <v>1632</v>
      </c>
      <c r="Q1638" s="16" t="e">
        <f>IF($P1638&lt;=$D$34,Daten!F1641,NA())</f>
        <v>#N/A</v>
      </c>
      <c r="R1638" s="16" t="e">
        <f>IF($P1638&lt;=$D$34,Daten!G1641,NA())</f>
        <v>#N/A</v>
      </c>
      <c r="S1638" s="16" t="e">
        <f>IF($P1638&lt;=$D$34,Daten!H1641,NA())</f>
        <v>#N/A</v>
      </c>
      <c r="U1638" s="17">
        <f t="shared" si="207"/>
        <v>1632</v>
      </c>
      <c r="V1638" s="18" t="e">
        <f t="shared" si="200"/>
        <v>#N/A</v>
      </c>
      <c r="W1638" s="18" t="e">
        <f t="shared" si="201"/>
        <v>#N/A</v>
      </c>
      <c r="X1638" s="18" t="e">
        <f t="shared" si="202"/>
        <v>#N/A</v>
      </c>
      <c r="Y1638" s="17" t="e">
        <f t="array" aca="1" ref="Y1638" ca="1">IF(U1638&lt;=$C$53,SMALL(IF(ABS(OFFSET($M$7,,,$C$34)-V1638)=MIN(ABS(OFFSET($M$7,,,$C$34)-V1638)),ROW(OFFSET($M$7,,,$C$34))),1),NA())</f>
        <v>#N/A</v>
      </c>
      <c r="Z1638" s="17" t="e">
        <f t="array" aca="1" ref="Z1638" ca="1">IF(U1638&lt;=$C$53,LARGE(IF(ABS(OFFSET($M$7,,,$C$34)-W1638)=MIN(ABS(OFFSET($M$7,,,$C$34)-W1638)),ROW(OFFSET($M$7,,,$C$34))),1),NA())</f>
        <v>#N/A</v>
      </c>
      <c r="AA1638" s="19" t="e">
        <f t="shared" ca="1" si="203"/>
        <v>#N/A</v>
      </c>
      <c r="AB1638" s="17" t="e">
        <f t="array" aca="1" ref="AB1638" ca="1">IF(U1638&lt;=$C$53,SMALL(IF(ABS(OFFSET($Q$7,,,$D$34)-V1638)=MIN(ABS(OFFSET($Q$7,,,$D$34)-V1638)),ROW(OFFSET($Q$7,,,$D$34))),1),NA())</f>
        <v>#N/A</v>
      </c>
      <c r="AC1638" s="17" t="e">
        <f t="array" aca="1" ref="AC1638" ca="1">IF(U1638&lt;=$C$53,LARGE(IF(ABS(OFFSET($Q$7,,,$D$34)-W1638)=MIN(ABS(OFFSET($Q$7,,,$D$34)-W1638)),ROW(OFFSET($Q$7,,,$D$34))),1),NA())</f>
        <v>#N/A</v>
      </c>
      <c r="AD1638" s="19" t="e">
        <f t="shared" ca="1" si="204"/>
        <v>#N/A</v>
      </c>
    </row>
    <row r="1639" spans="12:30" x14ac:dyDescent="0.3">
      <c r="L1639" s="24">
        <f t="shared" si="205"/>
        <v>1633</v>
      </c>
      <c r="M1639" s="16" t="e">
        <f>IF($L1639&lt;=$C$34,Daten!B1642,NA())</f>
        <v>#N/A</v>
      </c>
      <c r="N1639" s="16" t="e">
        <f>IF($L1639&lt;=$C$34,Daten!C1642,NA())</f>
        <v>#N/A</v>
      </c>
      <c r="O1639" s="16" t="e">
        <f>IF($L1639&lt;=$C$34,Daten!D1642,NA())</f>
        <v>#N/A</v>
      </c>
      <c r="P1639" s="24">
        <f t="shared" si="206"/>
        <v>1633</v>
      </c>
      <c r="Q1639" s="16" t="e">
        <f>IF($P1639&lt;=$D$34,Daten!F1642,NA())</f>
        <v>#N/A</v>
      </c>
      <c r="R1639" s="16" t="e">
        <f>IF($P1639&lt;=$D$34,Daten!G1642,NA())</f>
        <v>#N/A</v>
      </c>
      <c r="S1639" s="16" t="e">
        <f>IF($P1639&lt;=$D$34,Daten!H1642,NA())</f>
        <v>#N/A</v>
      </c>
      <c r="U1639" s="17">
        <f t="shared" si="207"/>
        <v>1633</v>
      </c>
      <c r="V1639" s="18" t="e">
        <f t="shared" si="200"/>
        <v>#N/A</v>
      </c>
      <c r="W1639" s="18" t="e">
        <f t="shared" si="201"/>
        <v>#N/A</v>
      </c>
      <c r="X1639" s="18" t="e">
        <f t="shared" si="202"/>
        <v>#N/A</v>
      </c>
      <c r="Y1639" s="17" t="e">
        <f t="array" aca="1" ref="Y1639" ca="1">IF(U1639&lt;=$C$53,SMALL(IF(ABS(OFFSET($M$7,,,$C$34)-V1639)=MIN(ABS(OFFSET($M$7,,,$C$34)-V1639)),ROW(OFFSET($M$7,,,$C$34))),1),NA())</f>
        <v>#N/A</v>
      </c>
      <c r="Z1639" s="17" t="e">
        <f t="array" aca="1" ref="Z1639" ca="1">IF(U1639&lt;=$C$53,LARGE(IF(ABS(OFFSET($M$7,,,$C$34)-W1639)=MIN(ABS(OFFSET($M$7,,,$C$34)-W1639)),ROW(OFFSET($M$7,,,$C$34))),1),NA())</f>
        <v>#N/A</v>
      </c>
      <c r="AA1639" s="19" t="e">
        <f t="shared" ca="1" si="203"/>
        <v>#N/A</v>
      </c>
      <c r="AB1639" s="17" t="e">
        <f t="array" aca="1" ref="AB1639" ca="1">IF(U1639&lt;=$C$53,SMALL(IF(ABS(OFFSET($Q$7,,,$D$34)-V1639)=MIN(ABS(OFFSET($Q$7,,,$D$34)-V1639)),ROW(OFFSET($Q$7,,,$D$34))),1),NA())</f>
        <v>#N/A</v>
      </c>
      <c r="AC1639" s="17" t="e">
        <f t="array" aca="1" ref="AC1639" ca="1">IF(U1639&lt;=$C$53,LARGE(IF(ABS(OFFSET($Q$7,,,$D$34)-W1639)=MIN(ABS(OFFSET($Q$7,,,$D$34)-W1639)),ROW(OFFSET($Q$7,,,$D$34))),1),NA())</f>
        <v>#N/A</v>
      </c>
      <c r="AD1639" s="19" t="e">
        <f t="shared" ca="1" si="204"/>
        <v>#N/A</v>
      </c>
    </row>
    <row r="1640" spans="12:30" x14ac:dyDescent="0.3">
      <c r="L1640" s="24">
        <f t="shared" si="205"/>
        <v>1634</v>
      </c>
      <c r="M1640" s="16" t="e">
        <f>IF($L1640&lt;=$C$34,Daten!B1643,NA())</f>
        <v>#N/A</v>
      </c>
      <c r="N1640" s="16" t="e">
        <f>IF($L1640&lt;=$C$34,Daten!C1643,NA())</f>
        <v>#N/A</v>
      </c>
      <c r="O1640" s="16" t="e">
        <f>IF($L1640&lt;=$C$34,Daten!D1643,NA())</f>
        <v>#N/A</v>
      </c>
      <c r="P1640" s="24">
        <f t="shared" si="206"/>
        <v>1634</v>
      </c>
      <c r="Q1640" s="16" t="e">
        <f>IF($P1640&lt;=$D$34,Daten!F1643,NA())</f>
        <v>#N/A</v>
      </c>
      <c r="R1640" s="16" t="e">
        <f>IF($P1640&lt;=$D$34,Daten!G1643,NA())</f>
        <v>#N/A</v>
      </c>
      <c r="S1640" s="16" t="e">
        <f>IF($P1640&lt;=$D$34,Daten!H1643,NA())</f>
        <v>#N/A</v>
      </c>
      <c r="U1640" s="17">
        <f t="shared" si="207"/>
        <v>1634</v>
      </c>
      <c r="V1640" s="18" t="e">
        <f t="shared" si="200"/>
        <v>#N/A</v>
      </c>
      <c r="W1640" s="18" t="e">
        <f t="shared" si="201"/>
        <v>#N/A</v>
      </c>
      <c r="X1640" s="18" t="e">
        <f t="shared" si="202"/>
        <v>#N/A</v>
      </c>
      <c r="Y1640" s="17" t="e">
        <f t="array" aca="1" ref="Y1640" ca="1">IF(U1640&lt;=$C$53,SMALL(IF(ABS(OFFSET($M$7,,,$C$34)-V1640)=MIN(ABS(OFFSET($M$7,,,$C$34)-V1640)),ROW(OFFSET($M$7,,,$C$34))),1),NA())</f>
        <v>#N/A</v>
      </c>
      <c r="Z1640" s="17" t="e">
        <f t="array" aca="1" ref="Z1640" ca="1">IF(U1640&lt;=$C$53,LARGE(IF(ABS(OFFSET($M$7,,,$C$34)-W1640)=MIN(ABS(OFFSET($M$7,,,$C$34)-W1640)),ROW(OFFSET($M$7,,,$C$34))),1),NA())</f>
        <v>#N/A</v>
      </c>
      <c r="AA1640" s="19" t="e">
        <f t="shared" ca="1" si="203"/>
        <v>#N/A</v>
      </c>
      <c r="AB1640" s="17" t="e">
        <f t="array" aca="1" ref="AB1640" ca="1">IF(U1640&lt;=$C$53,SMALL(IF(ABS(OFFSET($Q$7,,,$D$34)-V1640)=MIN(ABS(OFFSET($Q$7,,,$D$34)-V1640)),ROW(OFFSET($Q$7,,,$D$34))),1),NA())</f>
        <v>#N/A</v>
      </c>
      <c r="AC1640" s="17" t="e">
        <f t="array" aca="1" ref="AC1640" ca="1">IF(U1640&lt;=$C$53,LARGE(IF(ABS(OFFSET($Q$7,,,$D$34)-W1640)=MIN(ABS(OFFSET($Q$7,,,$D$34)-W1640)),ROW(OFFSET($Q$7,,,$D$34))),1),NA())</f>
        <v>#N/A</v>
      </c>
      <c r="AD1640" s="19" t="e">
        <f t="shared" ca="1" si="204"/>
        <v>#N/A</v>
      </c>
    </row>
    <row r="1641" spans="12:30" x14ac:dyDescent="0.3">
      <c r="L1641" s="24">
        <f t="shared" si="205"/>
        <v>1635</v>
      </c>
      <c r="M1641" s="16" t="e">
        <f>IF($L1641&lt;=$C$34,Daten!B1644,NA())</f>
        <v>#N/A</v>
      </c>
      <c r="N1641" s="16" t="e">
        <f>IF($L1641&lt;=$C$34,Daten!C1644,NA())</f>
        <v>#N/A</v>
      </c>
      <c r="O1641" s="16" t="e">
        <f>IF($L1641&lt;=$C$34,Daten!D1644,NA())</f>
        <v>#N/A</v>
      </c>
      <c r="P1641" s="24">
        <f t="shared" si="206"/>
        <v>1635</v>
      </c>
      <c r="Q1641" s="16" t="e">
        <f>IF($P1641&lt;=$D$34,Daten!F1644,NA())</f>
        <v>#N/A</v>
      </c>
      <c r="R1641" s="16" t="e">
        <f>IF($P1641&lt;=$D$34,Daten!G1644,NA())</f>
        <v>#N/A</v>
      </c>
      <c r="S1641" s="16" t="e">
        <f>IF($P1641&lt;=$D$34,Daten!H1644,NA())</f>
        <v>#N/A</v>
      </c>
      <c r="U1641" s="17">
        <f t="shared" si="207"/>
        <v>1635</v>
      </c>
      <c r="V1641" s="18" t="e">
        <f t="shared" si="200"/>
        <v>#N/A</v>
      </c>
      <c r="W1641" s="18" t="e">
        <f t="shared" si="201"/>
        <v>#N/A</v>
      </c>
      <c r="X1641" s="18" t="e">
        <f t="shared" si="202"/>
        <v>#N/A</v>
      </c>
      <c r="Y1641" s="17" t="e">
        <f t="array" aca="1" ref="Y1641" ca="1">IF(U1641&lt;=$C$53,SMALL(IF(ABS(OFFSET($M$7,,,$C$34)-V1641)=MIN(ABS(OFFSET($M$7,,,$C$34)-V1641)),ROW(OFFSET($M$7,,,$C$34))),1),NA())</f>
        <v>#N/A</v>
      </c>
      <c r="Z1641" s="17" t="e">
        <f t="array" aca="1" ref="Z1641" ca="1">IF(U1641&lt;=$C$53,LARGE(IF(ABS(OFFSET($M$7,,,$C$34)-W1641)=MIN(ABS(OFFSET($M$7,,,$C$34)-W1641)),ROW(OFFSET($M$7,,,$C$34))),1),NA())</f>
        <v>#N/A</v>
      </c>
      <c r="AA1641" s="19" t="e">
        <f t="shared" ca="1" si="203"/>
        <v>#N/A</v>
      </c>
      <c r="AB1641" s="17" t="e">
        <f t="array" aca="1" ref="AB1641" ca="1">IF(U1641&lt;=$C$53,SMALL(IF(ABS(OFFSET($Q$7,,,$D$34)-V1641)=MIN(ABS(OFFSET($Q$7,,,$D$34)-V1641)),ROW(OFFSET($Q$7,,,$D$34))),1),NA())</f>
        <v>#N/A</v>
      </c>
      <c r="AC1641" s="17" t="e">
        <f t="array" aca="1" ref="AC1641" ca="1">IF(U1641&lt;=$C$53,LARGE(IF(ABS(OFFSET($Q$7,,,$D$34)-W1641)=MIN(ABS(OFFSET($Q$7,,,$D$34)-W1641)),ROW(OFFSET($Q$7,,,$D$34))),1),NA())</f>
        <v>#N/A</v>
      </c>
      <c r="AD1641" s="19" t="e">
        <f t="shared" ca="1" si="204"/>
        <v>#N/A</v>
      </c>
    </row>
    <row r="1642" spans="12:30" x14ac:dyDescent="0.3">
      <c r="L1642" s="24">
        <f t="shared" si="205"/>
        <v>1636</v>
      </c>
      <c r="M1642" s="16" t="e">
        <f>IF($L1642&lt;=$C$34,Daten!B1645,NA())</f>
        <v>#N/A</v>
      </c>
      <c r="N1642" s="16" t="e">
        <f>IF($L1642&lt;=$C$34,Daten!C1645,NA())</f>
        <v>#N/A</v>
      </c>
      <c r="O1642" s="16" t="e">
        <f>IF($L1642&lt;=$C$34,Daten!D1645,NA())</f>
        <v>#N/A</v>
      </c>
      <c r="P1642" s="24">
        <f t="shared" si="206"/>
        <v>1636</v>
      </c>
      <c r="Q1642" s="16" t="e">
        <f>IF($P1642&lt;=$D$34,Daten!F1645,NA())</f>
        <v>#N/A</v>
      </c>
      <c r="R1642" s="16" t="e">
        <f>IF($P1642&lt;=$D$34,Daten!G1645,NA())</f>
        <v>#N/A</v>
      </c>
      <c r="S1642" s="16" t="e">
        <f>IF($P1642&lt;=$D$34,Daten!H1645,NA())</f>
        <v>#N/A</v>
      </c>
      <c r="U1642" s="17">
        <f t="shared" si="207"/>
        <v>1636</v>
      </c>
      <c r="V1642" s="18" t="e">
        <f t="shared" si="200"/>
        <v>#N/A</v>
      </c>
      <c r="W1642" s="18" t="e">
        <f t="shared" si="201"/>
        <v>#N/A</v>
      </c>
      <c r="X1642" s="18" t="e">
        <f t="shared" si="202"/>
        <v>#N/A</v>
      </c>
      <c r="Y1642" s="17" t="e">
        <f t="array" aca="1" ref="Y1642" ca="1">IF(U1642&lt;=$C$53,SMALL(IF(ABS(OFFSET($M$7,,,$C$34)-V1642)=MIN(ABS(OFFSET($M$7,,,$C$34)-V1642)),ROW(OFFSET($M$7,,,$C$34))),1),NA())</f>
        <v>#N/A</v>
      </c>
      <c r="Z1642" s="17" t="e">
        <f t="array" aca="1" ref="Z1642" ca="1">IF(U1642&lt;=$C$53,LARGE(IF(ABS(OFFSET($M$7,,,$C$34)-W1642)=MIN(ABS(OFFSET($M$7,,,$C$34)-W1642)),ROW(OFFSET($M$7,,,$C$34))),1),NA())</f>
        <v>#N/A</v>
      </c>
      <c r="AA1642" s="19" t="e">
        <f t="shared" ca="1" si="203"/>
        <v>#N/A</v>
      </c>
      <c r="AB1642" s="17" t="e">
        <f t="array" aca="1" ref="AB1642" ca="1">IF(U1642&lt;=$C$53,SMALL(IF(ABS(OFFSET($Q$7,,,$D$34)-V1642)=MIN(ABS(OFFSET($Q$7,,,$D$34)-V1642)),ROW(OFFSET($Q$7,,,$D$34))),1),NA())</f>
        <v>#N/A</v>
      </c>
      <c r="AC1642" s="17" t="e">
        <f t="array" aca="1" ref="AC1642" ca="1">IF(U1642&lt;=$C$53,LARGE(IF(ABS(OFFSET($Q$7,,,$D$34)-W1642)=MIN(ABS(OFFSET($Q$7,,,$D$34)-W1642)),ROW(OFFSET($Q$7,,,$D$34))),1),NA())</f>
        <v>#N/A</v>
      </c>
      <c r="AD1642" s="19" t="e">
        <f t="shared" ca="1" si="204"/>
        <v>#N/A</v>
      </c>
    </row>
    <row r="1643" spans="12:30" x14ac:dyDescent="0.3">
      <c r="L1643" s="24">
        <f t="shared" si="205"/>
        <v>1637</v>
      </c>
      <c r="M1643" s="16" t="e">
        <f>IF($L1643&lt;=$C$34,Daten!B1646,NA())</f>
        <v>#N/A</v>
      </c>
      <c r="N1643" s="16" t="e">
        <f>IF($L1643&lt;=$C$34,Daten!C1646,NA())</f>
        <v>#N/A</v>
      </c>
      <c r="O1643" s="16" t="e">
        <f>IF($L1643&lt;=$C$34,Daten!D1646,NA())</f>
        <v>#N/A</v>
      </c>
      <c r="P1643" s="24">
        <f t="shared" si="206"/>
        <v>1637</v>
      </c>
      <c r="Q1643" s="16" t="e">
        <f>IF($P1643&lt;=$D$34,Daten!F1646,NA())</f>
        <v>#N/A</v>
      </c>
      <c r="R1643" s="16" t="e">
        <f>IF($P1643&lt;=$D$34,Daten!G1646,NA())</f>
        <v>#N/A</v>
      </c>
      <c r="S1643" s="16" t="e">
        <f>IF($P1643&lt;=$D$34,Daten!H1646,NA())</f>
        <v>#N/A</v>
      </c>
      <c r="U1643" s="17">
        <f t="shared" si="207"/>
        <v>1637</v>
      </c>
      <c r="V1643" s="18" t="e">
        <f t="shared" si="200"/>
        <v>#N/A</v>
      </c>
      <c r="W1643" s="18" t="e">
        <f t="shared" si="201"/>
        <v>#N/A</v>
      </c>
      <c r="X1643" s="18" t="e">
        <f t="shared" si="202"/>
        <v>#N/A</v>
      </c>
      <c r="Y1643" s="17" t="e">
        <f t="array" aca="1" ref="Y1643" ca="1">IF(U1643&lt;=$C$53,SMALL(IF(ABS(OFFSET($M$7,,,$C$34)-V1643)=MIN(ABS(OFFSET($M$7,,,$C$34)-V1643)),ROW(OFFSET($M$7,,,$C$34))),1),NA())</f>
        <v>#N/A</v>
      </c>
      <c r="Z1643" s="17" t="e">
        <f t="array" aca="1" ref="Z1643" ca="1">IF(U1643&lt;=$C$53,LARGE(IF(ABS(OFFSET($M$7,,,$C$34)-W1643)=MIN(ABS(OFFSET($M$7,,,$C$34)-W1643)),ROW(OFFSET($M$7,,,$C$34))),1),NA())</f>
        <v>#N/A</v>
      </c>
      <c r="AA1643" s="19" t="e">
        <f t="shared" ca="1" si="203"/>
        <v>#N/A</v>
      </c>
      <c r="AB1643" s="17" t="e">
        <f t="array" aca="1" ref="AB1643" ca="1">IF(U1643&lt;=$C$53,SMALL(IF(ABS(OFFSET($Q$7,,,$D$34)-V1643)=MIN(ABS(OFFSET($Q$7,,,$D$34)-V1643)),ROW(OFFSET($Q$7,,,$D$34))),1),NA())</f>
        <v>#N/A</v>
      </c>
      <c r="AC1643" s="17" t="e">
        <f t="array" aca="1" ref="AC1643" ca="1">IF(U1643&lt;=$C$53,LARGE(IF(ABS(OFFSET($Q$7,,,$D$34)-W1643)=MIN(ABS(OFFSET($Q$7,,,$D$34)-W1643)),ROW(OFFSET($Q$7,,,$D$34))),1),NA())</f>
        <v>#N/A</v>
      </c>
      <c r="AD1643" s="19" t="e">
        <f t="shared" ca="1" si="204"/>
        <v>#N/A</v>
      </c>
    </row>
    <row r="1644" spans="12:30" x14ac:dyDescent="0.3">
      <c r="L1644" s="24">
        <f t="shared" si="205"/>
        <v>1638</v>
      </c>
      <c r="M1644" s="16" t="e">
        <f>IF($L1644&lt;=$C$34,Daten!B1647,NA())</f>
        <v>#N/A</v>
      </c>
      <c r="N1644" s="16" t="e">
        <f>IF($L1644&lt;=$C$34,Daten!C1647,NA())</f>
        <v>#N/A</v>
      </c>
      <c r="O1644" s="16" t="e">
        <f>IF($L1644&lt;=$C$34,Daten!D1647,NA())</f>
        <v>#N/A</v>
      </c>
      <c r="P1644" s="24">
        <f t="shared" si="206"/>
        <v>1638</v>
      </c>
      <c r="Q1644" s="16" t="e">
        <f>IF($P1644&lt;=$D$34,Daten!F1647,NA())</f>
        <v>#N/A</v>
      </c>
      <c r="R1644" s="16" t="e">
        <f>IF($P1644&lt;=$D$34,Daten!G1647,NA())</f>
        <v>#N/A</v>
      </c>
      <c r="S1644" s="16" t="e">
        <f>IF($P1644&lt;=$D$34,Daten!H1647,NA())</f>
        <v>#N/A</v>
      </c>
      <c r="U1644" s="17">
        <f t="shared" si="207"/>
        <v>1638</v>
      </c>
      <c r="V1644" s="18" t="e">
        <f t="shared" si="200"/>
        <v>#N/A</v>
      </c>
      <c r="W1644" s="18" t="e">
        <f t="shared" si="201"/>
        <v>#N/A</v>
      </c>
      <c r="X1644" s="18" t="e">
        <f t="shared" si="202"/>
        <v>#N/A</v>
      </c>
      <c r="Y1644" s="17" t="e">
        <f t="array" aca="1" ref="Y1644" ca="1">IF(U1644&lt;=$C$53,SMALL(IF(ABS(OFFSET($M$7,,,$C$34)-V1644)=MIN(ABS(OFFSET($M$7,,,$C$34)-V1644)),ROW(OFFSET($M$7,,,$C$34))),1),NA())</f>
        <v>#N/A</v>
      </c>
      <c r="Z1644" s="17" t="e">
        <f t="array" aca="1" ref="Z1644" ca="1">IF(U1644&lt;=$C$53,LARGE(IF(ABS(OFFSET($M$7,,,$C$34)-W1644)=MIN(ABS(OFFSET($M$7,,,$C$34)-W1644)),ROW(OFFSET($M$7,,,$C$34))),1),NA())</f>
        <v>#N/A</v>
      </c>
      <c r="AA1644" s="19" t="e">
        <f t="shared" ca="1" si="203"/>
        <v>#N/A</v>
      </c>
      <c r="AB1644" s="17" t="e">
        <f t="array" aca="1" ref="AB1644" ca="1">IF(U1644&lt;=$C$53,SMALL(IF(ABS(OFFSET($Q$7,,,$D$34)-V1644)=MIN(ABS(OFFSET($Q$7,,,$D$34)-V1644)),ROW(OFFSET($Q$7,,,$D$34))),1),NA())</f>
        <v>#N/A</v>
      </c>
      <c r="AC1644" s="17" t="e">
        <f t="array" aca="1" ref="AC1644" ca="1">IF(U1644&lt;=$C$53,LARGE(IF(ABS(OFFSET($Q$7,,,$D$34)-W1644)=MIN(ABS(OFFSET($Q$7,,,$D$34)-W1644)),ROW(OFFSET($Q$7,,,$D$34))),1),NA())</f>
        <v>#N/A</v>
      </c>
      <c r="AD1644" s="19" t="e">
        <f t="shared" ca="1" si="204"/>
        <v>#N/A</v>
      </c>
    </row>
    <row r="1645" spans="12:30" x14ac:dyDescent="0.3">
      <c r="L1645" s="24">
        <f t="shared" si="205"/>
        <v>1639</v>
      </c>
      <c r="M1645" s="16" t="e">
        <f>IF($L1645&lt;=$C$34,Daten!B1648,NA())</f>
        <v>#N/A</v>
      </c>
      <c r="N1645" s="16" t="e">
        <f>IF($L1645&lt;=$C$34,Daten!C1648,NA())</f>
        <v>#N/A</v>
      </c>
      <c r="O1645" s="16" t="e">
        <f>IF($L1645&lt;=$C$34,Daten!D1648,NA())</f>
        <v>#N/A</v>
      </c>
      <c r="P1645" s="24">
        <f t="shared" si="206"/>
        <v>1639</v>
      </c>
      <c r="Q1645" s="16" t="e">
        <f>IF($P1645&lt;=$D$34,Daten!F1648,NA())</f>
        <v>#N/A</v>
      </c>
      <c r="R1645" s="16" t="e">
        <f>IF($P1645&lt;=$D$34,Daten!G1648,NA())</f>
        <v>#N/A</v>
      </c>
      <c r="S1645" s="16" t="e">
        <f>IF($P1645&lt;=$D$34,Daten!H1648,NA())</f>
        <v>#N/A</v>
      </c>
      <c r="U1645" s="17">
        <f t="shared" si="207"/>
        <v>1639</v>
      </c>
      <c r="V1645" s="18" t="e">
        <f t="shared" si="200"/>
        <v>#N/A</v>
      </c>
      <c r="W1645" s="18" t="e">
        <f t="shared" si="201"/>
        <v>#N/A</v>
      </c>
      <c r="X1645" s="18" t="e">
        <f t="shared" si="202"/>
        <v>#N/A</v>
      </c>
      <c r="Y1645" s="17" t="e">
        <f t="array" aca="1" ref="Y1645" ca="1">IF(U1645&lt;=$C$53,SMALL(IF(ABS(OFFSET($M$7,,,$C$34)-V1645)=MIN(ABS(OFFSET($M$7,,,$C$34)-V1645)),ROW(OFFSET($M$7,,,$C$34))),1),NA())</f>
        <v>#N/A</v>
      </c>
      <c r="Z1645" s="17" t="e">
        <f t="array" aca="1" ref="Z1645" ca="1">IF(U1645&lt;=$C$53,LARGE(IF(ABS(OFFSET($M$7,,,$C$34)-W1645)=MIN(ABS(OFFSET($M$7,,,$C$34)-W1645)),ROW(OFFSET($M$7,,,$C$34))),1),NA())</f>
        <v>#N/A</v>
      </c>
      <c r="AA1645" s="19" t="e">
        <f t="shared" ca="1" si="203"/>
        <v>#N/A</v>
      </c>
      <c r="AB1645" s="17" t="e">
        <f t="array" aca="1" ref="AB1645" ca="1">IF(U1645&lt;=$C$53,SMALL(IF(ABS(OFFSET($Q$7,,,$D$34)-V1645)=MIN(ABS(OFFSET($Q$7,,,$D$34)-V1645)),ROW(OFFSET($Q$7,,,$D$34))),1),NA())</f>
        <v>#N/A</v>
      </c>
      <c r="AC1645" s="17" t="e">
        <f t="array" aca="1" ref="AC1645" ca="1">IF(U1645&lt;=$C$53,LARGE(IF(ABS(OFFSET($Q$7,,,$D$34)-W1645)=MIN(ABS(OFFSET($Q$7,,,$D$34)-W1645)),ROW(OFFSET($Q$7,,,$D$34))),1),NA())</f>
        <v>#N/A</v>
      </c>
      <c r="AD1645" s="19" t="e">
        <f t="shared" ca="1" si="204"/>
        <v>#N/A</v>
      </c>
    </row>
    <row r="1646" spans="12:30" x14ac:dyDescent="0.3">
      <c r="L1646" s="24">
        <f t="shared" si="205"/>
        <v>1640</v>
      </c>
      <c r="M1646" s="16" t="e">
        <f>IF($L1646&lt;=$C$34,Daten!B1649,NA())</f>
        <v>#N/A</v>
      </c>
      <c r="N1646" s="16" t="e">
        <f>IF($L1646&lt;=$C$34,Daten!C1649,NA())</f>
        <v>#N/A</v>
      </c>
      <c r="O1646" s="16" t="e">
        <f>IF($L1646&lt;=$C$34,Daten!D1649,NA())</f>
        <v>#N/A</v>
      </c>
      <c r="P1646" s="24">
        <f t="shared" si="206"/>
        <v>1640</v>
      </c>
      <c r="Q1646" s="16" t="e">
        <f>IF($P1646&lt;=$D$34,Daten!F1649,NA())</f>
        <v>#N/A</v>
      </c>
      <c r="R1646" s="16" t="e">
        <f>IF($P1646&lt;=$D$34,Daten!G1649,NA())</f>
        <v>#N/A</v>
      </c>
      <c r="S1646" s="16" t="e">
        <f>IF($P1646&lt;=$D$34,Daten!H1649,NA())</f>
        <v>#N/A</v>
      </c>
      <c r="U1646" s="17">
        <f t="shared" si="207"/>
        <v>1640</v>
      </c>
      <c r="V1646" s="18" t="e">
        <f t="shared" si="200"/>
        <v>#N/A</v>
      </c>
      <c r="W1646" s="18" t="e">
        <f t="shared" si="201"/>
        <v>#N/A</v>
      </c>
      <c r="X1646" s="18" t="e">
        <f t="shared" si="202"/>
        <v>#N/A</v>
      </c>
      <c r="Y1646" s="17" t="e">
        <f t="array" aca="1" ref="Y1646" ca="1">IF(U1646&lt;=$C$53,SMALL(IF(ABS(OFFSET($M$7,,,$C$34)-V1646)=MIN(ABS(OFFSET($M$7,,,$C$34)-V1646)),ROW(OFFSET($M$7,,,$C$34))),1),NA())</f>
        <v>#N/A</v>
      </c>
      <c r="Z1646" s="17" t="e">
        <f t="array" aca="1" ref="Z1646" ca="1">IF(U1646&lt;=$C$53,LARGE(IF(ABS(OFFSET($M$7,,,$C$34)-W1646)=MIN(ABS(OFFSET($M$7,,,$C$34)-W1646)),ROW(OFFSET($M$7,,,$C$34))),1),NA())</f>
        <v>#N/A</v>
      </c>
      <c r="AA1646" s="19" t="e">
        <f t="shared" ca="1" si="203"/>
        <v>#N/A</v>
      </c>
      <c r="AB1646" s="17" t="e">
        <f t="array" aca="1" ref="AB1646" ca="1">IF(U1646&lt;=$C$53,SMALL(IF(ABS(OFFSET($Q$7,,,$D$34)-V1646)=MIN(ABS(OFFSET($Q$7,,,$D$34)-V1646)),ROW(OFFSET($Q$7,,,$D$34))),1),NA())</f>
        <v>#N/A</v>
      </c>
      <c r="AC1646" s="17" t="e">
        <f t="array" aca="1" ref="AC1646" ca="1">IF(U1646&lt;=$C$53,LARGE(IF(ABS(OFFSET($Q$7,,,$D$34)-W1646)=MIN(ABS(OFFSET($Q$7,,,$D$34)-W1646)),ROW(OFFSET($Q$7,,,$D$34))),1),NA())</f>
        <v>#N/A</v>
      </c>
      <c r="AD1646" s="19" t="e">
        <f t="shared" ca="1" si="204"/>
        <v>#N/A</v>
      </c>
    </row>
    <row r="1647" spans="12:30" x14ac:dyDescent="0.3">
      <c r="L1647" s="24">
        <f t="shared" si="205"/>
        <v>1641</v>
      </c>
      <c r="M1647" s="16" t="e">
        <f>IF($L1647&lt;=$C$34,Daten!B1650,NA())</f>
        <v>#N/A</v>
      </c>
      <c r="N1647" s="16" t="e">
        <f>IF($L1647&lt;=$C$34,Daten!C1650,NA())</f>
        <v>#N/A</v>
      </c>
      <c r="O1647" s="16" t="e">
        <f>IF($L1647&lt;=$C$34,Daten!D1650,NA())</f>
        <v>#N/A</v>
      </c>
      <c r="P1647" s="24">
        <f t="shared" si="206"/>
        <v>1641</v>
      </c>
      <c r="Q1647" s="16" t="e">
        <f>IF($P1647&lt;=$D$34,Daten!F1650,NA())</f>
        <v>#N/A</v>
      </c>
      <c r="R1647" s="16" t="e">
        <f>IF($P1647&lt;=$D$34,Daten!G1650,NA())</f>
        <v>#N/A</v>
      </c>
      <c r="S1647" s="16" t="e">
        <f>IF($P1647&lt;=$D$34,Daten!H1650,NA())</f>
        <v>#N/A</v>
      </c>
      <c r="U1647" s="17">
        <f t="shared" si="207"/>
        <v>1641</v>
      </c>
      <c r="V1647" s="18" t="e">
        <f t="shared" si="200"/>
        <v>#N/A</v>
      </c>
      <c r="W1647" s="18" t="e">
        <f t="shared" si="201"/>
        <v>#N/A</v>
      </c>
      <c r="X1647" s="18" t="e">
        <f t="shared" si="202"/>
        <v>#N/A</v>
      </c>
      <c r="Y1647" s="17" t="e">
        <f t="array" aca="1" ref="Y1647" ca="1">IF(U1647&lt;=$C$53,SMALL(IF(ABS(OFFSET($M$7,,,$C$34)-V1647)=MIN(ABS(OFFSET($M$7,,,$C$34)-V1647)),ROW(OFFSET($M$7,,,$C$34))),1),NA())</f>
        <v>#N/A</v>
      </c>
      <c r="Z1647" s="17" t="e">
        <f t="array" aca="1" ref="Z1647" ca="1">IF(U1647&lt;=$C$53,LARGE(IF(ABS(OFFSET($M$7,,,$C$34)-W1647)=MIN(ABS(OFFSET($M$7,,,$C$34)-W1647)),ROW(OFFSET($M$7,,,$C$34))),1),NA())</f>
        <v>#N/A</v>
      </c>
      <c r="AA1647" s="19" t="e">
        <f t="shared" ca="1" si="203"/>
        <v>#N/A</v>
      </c>
      <c r="AB1647" s="17" t="e">
        <f t="array" aca="1" ref="AB1647" ca="1">IF(U1647&lt;=$C$53,SMALL(IF(ABS(OFFSET($Q$7,,,$D$34)-V1647)=MIN(ABS(OFFSET($Q$7,,,$D$34)-V1647)),ROW(OFFSET($Q$7,,,$D$34))),1),NA())</f>
        <v>#N/A</v>
      </c>
      <c r="AC1647" s="17" t="e">
        <f t="array" aca="1" ref="AC1647" ca="1">IF(U1647&lt;=$C$53,LARGE(IF(ABS(OFFSET($Q$7,,,$D$34)-W1647)=MIN(ABS(OFFSET($Q$7,,,$D$34)-W1647)),ROW(OFFSET($Q$7,,,$D$34))),1),NA())</f>
        <v>#N/A</v>
      </c>
      <c r="AD1647" s="19" t="e">
        <f t="shared" ca="1" si="204"/>
        <v>#N/A</v>
      </c>
    </row>
    <row r="1648" spans="12:30" x14ac:dyDescent="0.3">
      <c r="L1648" s="24">
        <f t="shared" si="205"/>
        <v>1642</v>
      </c>
      <c r="M1648" s="16" t="e">
        <f>IF($L1648&lt;=$C$34,Daten!B1651,NA())</f>
        <v>#N/A</v>
      </c>
      <c r="N1648" s="16" t="e">
        <f>IF($L1648&lt;=$C$34,Daten!C1651,NA())</f>
        <v>#N/A</v>
      </c>
      <c r="O1648" s="16" t="e">
        <f>IF($L1648&lt;=$C$34,Daten!D1651,NA())</f>
        <v>#N/A</v>
      </c>
      <c r="P1648" s="24">
        <f t="shared" si="206"/>
        <v>1642</v>
      </c>
      <c r="Q1648" s="16" t="e">
        <f>IF($P1648&lt;=$D$34,Daten!F1651,NA())</f>
        <v>#N/A</v>
      </c>
      <c r="R1648" s="16" t="e">
        <f>IF($P1648&lt;=$D$34,Daten!G1651,NA())</f>
        <v>#N/A</v>
      </c>
      <c r="S1648" s="16" t="e">
        <f>IF($P1648&lt;=$D$34,Daten!H1651,NA())</f>
        <v>#N/A</v>
      </c>
      <c r="U1648" s="17">
        <f t="shared" si="207"/>
        <v>1642</v>
      </c>
      <c r="V1648" s="18" t="e">
        <f t="shared" si="200"/>
        <v>#N/A</v>
      </c>
      <c r="W1648" s="18" t="e">
        <f t="shared" si="201"/>
        <v>#N/A</v>
      </c>
      <c r="X1648" s="18" t="e">
        <f t="shared" si="202"/>
        <v>#N/A</v>
      </c>
      <c r="Y1648" s="17" t="e">
        <f t="array" aca="1" ref="Y1648" ca="1">IF(U1648&lt;=$C$53,SMALL(IF(ABS(OFFSET($M$7,,,$C$34)-V1648)=MIN(ABS(OFFSET($M$7,,,$C$34)-V1648)),ROW(OFFSET($M$7,,,$C$34))),1),NA())</f>
        <v>#N/A</v>
      </c>
      <c r="Z1648" s="17" t="e">
        <f t="array" aca="1" ref="Z1648" ca="1">IF(U1648&lt;=$C$53,LARGE(IF(ABS(OFFSET($M$7,,,$C$34)-W1648)=MIN(ABS(OFFSET($M$7,,,$C$34)-W1648)),ROW(OFFSET($M$7,,,$C$34))),1),NA())</f>
        <v>#N/A</v>
      </c>
      <c r="AA1648" s="19" t="e">
        <f t="shared" ca="1" si="203"/>
        <v>#N/A</v>
      </c>
      <c r="AB1648" s="17" t="e">
        <f t="array" aca="1" ref="AB1648" ca="1">IF(U1648&lt;=$C$53,SMALL(IF(ABS(OFFSET($Q$7,,,$D$34)-V1648)=MIN(ABS(OFFSET($Q$7,,,$D$34)-V1648)),ROW(OFFSET($Q$7,,,$D$34))),1),NA())</f>
        <v>#N/A</v>
      </c>
      <c r="AC1648" s="17" t="e">
        <f t="array" aca="1" ref="AC1648" ca="1">IF(U1648&lt;=$C$53,LARGE(IF(ABS(OFFSET($Q$7,,,$D$34)-W1648)=MIN(ABS(OFFSET($Q$7,,,$D$34)-W1648)),ROW(OFFSET($Q$7,,,$D$34))),1),NA())</f>
        <v>#N/A</v>
      </c>
      <c r="AD1648" s="19" t="e">
        <f t="shared" ca="1" si="204"/>
        <v>#N/A</v>
      </c>
    </row>
    <row r="1649" spans="12:30" x14ac:dyDescent="0.3">
      <c r="L1649" s="24">
        <f t="shared" si="205"/>
        <v>1643</v>
      </c>
      <c r="M1649" s="16" t="e">
        <f>IF($L1649&lt;=$C$34,Daten!B1652,NA())</f>
        <v>#N/A</v>
      </c>
      <c r="N1649" s="16" t="e">
        <f>IF($L1649&lt;=$C$34,Daten!C1652,NA())</f>
        <v>#N/A</v>
      </c>
      <c r="O1649" s="16" t="e">
        <f>IF($L1649&lt;=$C$34,Daten!D1652,NA())</f>
        <v>#N/A</v>
      </c>
      <c r="P1649" s="24">
        <f t="shared" si="206"/>
        <v>1643</v>
      </c>
      <c r="Q1649" s="16" t="e">
        <f>IF($P1649&lt;=$D$34,Daten!F1652,NA())</f>
        <v>#N/A</v>
      </c>
      <c r="R1649" s="16" t="e">
        <f>IF($P1649&lt;=$D$34,Daten!G1652,NA())</f>
        <v>#N/A</v>
      </c>
      <c r="S1649" s="16" t="e">
        <f>IF($P1649&lt;=$D$34,Daten!H1652,NA())</f>
        <v>#N/A</v>
      </c>
      <c r="U1649" s="17">
        <f t="shared" si="207"/>
        <v>1643</v>
      </c>
      <c r="V1649" s="18" t="e">
        <f t="shared" si="200"/>
        <v>#N/A</v>
      </c>
      <c r="W1649" s="18" t="e">
        <f t="shared" si="201"/>
        <v>#N/A</v>
      </c>
      <c r="X1649" s="18" t="e">
        <f t="shared" si="202"/>
        <v>#N/A</v>
      </c>
      <c r="Y1649" s="17" t="e">
        <f t="array" aca="1" ref="Y1649" ca="1">IF(U1649&lt;=$C$53,SMALL(IF(ABS(OFFSET($M$7,,,$C$34)-V1649)=MIN(ABS(OFFSET($M$7,,,$C$34)-V1649)),ROW(OFFSET($M$7,,,$C$34))),1),NA())</f>
        <v>#N/A</v>
      </c>
      <c r="Z1649" s="17" t="e">
        <f t="array" aca="1" ref="Z1649" ca="1">IF(U1649&lt;=$C$53,LARGE(IF(ABS(OFFSET($M$7,,,$C$34)-W1649)=MIN(ABS(OFFSET($M$7,,,$C$34)-W1649)),ROW(OFFSET($M$7,,,$C$34))),1),NA())</f>
        <v>#N/A</v>
      </c>
      <c r="AA1649" s="19" t="e">
        <f t="shared" ca="1" si="203"/>
        <v>#N/A</v>
      </c>
      <c r="AB1649" s="17" t="e">
        <f t="array" aca="1" ref="AB1649" ca="1">IF(U1649&lt;=$C$53,SMALL(IF(ABS(OFFSET($Q$7,,,$D$34)-V1649)=MIN(ABS(OFFSET($Q$7,,,$D$34)-V1649)),ROW(OFFSET($Q$7,,,$D$34))),1),NA())</f>
        <v>#N/A</v>
      </c>
      <c r="AC1649" s="17" t="e">
        <f t="array" aca="1" ref="AC1649" ca="1">IF(U1649&lt;=$C$53,LARGE(IF(ABS(OFFSET($Q$7,,,$D$34)-W1649)=MIN(ABS(OFFSET($Q$7,,,$D$34)-W1649)),ROW(OFFSET($Q$7,,,$D$34))),1),NA())</f>
        <v>#N/A</v>
      </c>
      <c r="AD1649" s="19" t="e">
        <f t="shared" ca="1" si="204"/>
        <v>#N/A</v>
      </c>
    </row>
    <row r="1650" spans="12:30" x14ac:dyDescent="0.3">
      <c r="L1650" s="24">
        <f t="shared" si="205"/>
        <v>1644</v>
      </c>
      <c r="M1650" s="16" t="e">
        <f>IF($L1650&lt;=$C$34,Daten!B1653,NA())</f>
        <v>#N/A</v>
      </c>
      <c r="N1650" s="16" t="e">
        <f>IF($L1650&lt;=$C$34,Daten!C1653,NA())</f>
        <v>#N/A</v>
      </c>
      <c r="O1650" s="16" t="e">
        <f>IF($L1650&lt;=$C$34,Daten!D1653,NA())</f>
        <v>#N/A</v>
      </c>
      <c r="P1650" s="24">
        <f t="shared" si="206"/>
        <v>1644</v>
      </c>
      <c r="Q1650" s="16" t="e">
        <f>IF($P1650&lt;=$D$34,Daten!F1653,NA())</f>
        <v>#N/A</v>
      </c>
      <c r="R1650" s="16" t="e">
        <f>IF($P1650&lt;=$D$34,Daten!G1653,NA())</f>
        <v>#N/A</v>
      </c>
      <c r="S1650" s="16" t="e">
        <f>IF($P1650&lt;=$D$34,Daten!H1653,NA())</f>
        <v>#N/A</v>
      </c>
      <c r="U1650" s="17">
        <f t="shared" si="207"/>
        <v>1644</v>
      </c>
      <c r="V1650" s="18" t="e">
        <f t="shared" si="200"/>
        <v>#N/A</v>
      </c>
      <c r="W1650" s="18" t="e">
        <f t="shared" si="201"/>
        <v>#N/A</v>
      </c>
      <c r="X1650" s="18" t="e">
        <f t="shared" si="202"/>
        <v>#N/A</v>
      </c>
      <c r="Y1650" s="17" t="e">
        <f t="array" aca="1" ref="Y1650" ca="1">IF(U1650&lt;=$C$53,SMALL(IF(ABS(OFFSET($M$7,,,$C$34)-V1650)=MIN(ABS(OFFSET($M$7,,,$C$34)-V1650)),ROW(OFFSET($M$7,,,$C$34))),1),NA())</f>
        <v>#N/A</v>
      </c>
      <c r="Z1650" s="17" t="e">
        <f t="array" aca="1" ref="Z1650" ca="1">IF(U1650&lt;=$C$53,LARGE(IF(ABS(OFFSET($M$7,,,$C$34)-W1650)=MIN(ABS(OFFSET($M$7,,,$C$34)-W1650)),ROW(OFFSET($M$7,,,$C$34))),1),NA())</f>
        <v>#N/A</v>
      </c>
      <c r="AA1650" s="19" t="e">
        <f t="shared" ca="1" si="203"/>
        <v>#N/A</v>
      </c>
      <c r="AB1650" s="17" t="e">
        <f t="array" aca="1" ref="AB1650" ca="1">IF(U1650&lt;=$C$53,SMALL(IF(ABS(OFFSET($Q$7,,,$D$34)-V1650)=MIN(ABS(OFFSET($Q$7,,,$D$34)-V1650)),ROW(OFFSET($Q$7,,,$D$34))),1),NA())</f>
        <v>#N/A</v>
      </c>
      <c r="AC1650" s="17" t="e">
        <f t="array" aca="1" ref="AC1650" ca="1">IF(U1650&lt;=$C$53,LARGE(IF(ABS(OFFSET($Q$7,,,$D$34)-W1650)=MIN(ABS(OFFSET($Q$7,,,$D$34)-W1650)),ROW(OFFSET($Q$7,,,$D$34))),1),NA())</f>
        <v>#N/A</v>
      </c>
      <c r="AD1650" s="19" t="e">
        <f t="shared" ca="1" si="204"/>
        <v>#N/A</v>
      </c>
    </row>
    <row r="1651" spans="12:30" x14ac:dyDescent="0.3">
      <c r="L1651" s="24">
        <f t="shared" si="205"/>
        <v>1645</v>
      </c>
      <c r="M1651" s="16" t="e">
        <f>IF($L1651&lt;=$C$34,Daten!B1654,NA())</f>
        <v>#N/A</v>
      </c>
      <c r="N1651" s="16" t="e">
        <f>IF($L1651&lt;=$C$34,Daten!C1654,NA())</f>
        <v>#N/A</v>
      </c>
      <c r="O1651" s="16" t="e">
        <f>IF($L1651&lt;=$C$34,Daten!D1654,NA())</f>
        <v>#N/A</v>
      </c>
      <c r="P1651" s="24">
        <f t="shared" si="206"/>
        <v>1645</v>
      </c>
      <c r="Q1651" s="16" t="e">
        <f>IF($P1651&lt;=$D$34,Daten!F1654,NA())</f>
        <v>#N/A</v>
      </c>
      <c r="R1651" s="16" t="e">
        <f>IF($P1651&lt;=$D$34,Daten!G1654,NA())</f>
        <v>#N/A</v>
      </c>
      <c r="S1651" s="16" t="e">
        <f>IF($P1651&lt;=$D$34,Daten!H1654,NA())</f>
        <v>#N/A</v>
      </c>
      <c r="U1651" s="17">
        <f t="shared" si="207"/>
        <v>1645</v>
      </c>
      <c r="V1651" s="18" t="e">
        <f t="shared" si="200"/>
        <v>#N/A</v>
      </c>
      <c r="W1651" s="18" t="e">
        <f t="shared" si="201"/>
        <v>#N/A</v>
      </c>
      <c r="X1651" s="18" t="e">
        <f t="shared" si="202"/>
        <v>#N/A</v>
      </c>
      <c r="Y1651" s="17" t="e">
        <f t="array" aca="1" ref="Y1651" ca="1">IF(U1651&lt;=$C$53,SMALL(IF(ABS(OFFSET($M$7,,,$C$34)-V1651)=MIN(ABS(OFFSET($M$7,,,$C$34)-V1651)),ROW(OFFSET($M$7,,,$C$34))),1),NA())</f>
        <v>#N/A</v>
      </c>
      <c r="Z1651" s="17" t="e">
        <f t="array" aca="1" ref="Z1651" ca="1">IF(U1651&lt;=$C$53,LARGE(IF(ABS(OFFSET($M$7,,,$C$34)-W1651)=MIN(ABS(OFFSET($M$7,,,$C$34)-W1651)),ROW(OFFSET($M$7,,,$C$34))),1),NA())</f>
        <v>#N/A</v>
      </c>
      <c r="AA1651" s="19" t="e">
        <f t="shared" ca="1" si="203"/>
        <v>#N/A</v>
      </c>
      <c r="AB1651" s="17" t="e">
        <f t="array" aca="1" ref="AB1651" ca="1">IF(U1651&lt;=$C$53,SMALL(IF(ABS(OFFSET($Q$7,,,$D$34)-V1651)=MIN(ABS(OFFSET($Q$7,,,$D$34)-V1651)),ROW(OFFSET($Q$7,,,$D$34))),1),NA())</f>
        <v>#N/A</v>
      </c>
      <c r="AC1651" s="17" t="e">
        <f t="array" aca="1" ref="AC1651" ca="1">IF(U1651&lt;=$C$53,LARGE(IF(ABS(OFFSET($Q$7,,,$D$34)-W1651)=MIN(ABS(OFFSET($Q$7,,,$D$34)-W1651)),ROW(OFFSET($Q$7,,,$D$34))),1),NA())</f>
        <v>#N/A</v>
      </c>
      <c r="AD1651" s="19" t="e">
        <f t="shared" ca="1" si="204"/>
        <v>#N/A</v>
      </c>
    </row>
    <row r="1652" spans="12:30" x14ac:dyDescent="0.3">
      <c r="L1652" s="24">
        <f t="shared" si="205"/>
        <v>1646</v>
      </c>
      <c r="M1652" s="16" t="e">
        <f>IF($L1652&lt;=$C$34,Daten!B1655,NA())</f>
        <v>#N/A</v>
      </c>
      <c r="N1652" s="16" t="e">
        <f>IF($L1652&lt;=$C$34,Daten!C1655,NA())</f>
        <v>#N/A</v>
      </c>
      <c r="O1652" s="16" t="e">
        <f>IF($L1652&lt;=$C$34,Daten!D1655,NA())</f>
        <v>#N/A</v>
      </c>
      <c r="P1652" s="24">
        <f t="shared" si="206"/>
        <v>1646</v>
      </c>
      <c r="Q1652" s="16" t="e">
        <f>IF($P1652&lt;=$D$34,Daten!F1655,NA())</f>
        <v>#N/A</v>
      </c>
      <c r="R1652" s="16" t="e">
        <f>IF($P1652&lt;=$D$34,Daten!G1655,NA())</f>
        <v>#N/A</v>
      </c>
      <c r="S1652" s="16" t="e">
        <f>IF($P1652&lt;=$D$34,Daten!H1655,NA())</f>
        <v>#N/A</v>
      </c>
      <c r="U1652" s="17">
        <f t="shared" si="207"/>
        <v>1646</v>
      </c>
      <c r="V1652" s="18" t="e">
        <f t="shared" si="200"/>
        <v>#N/A</v>
      </c>
      <c r="W1652" s="18" t="e">
        <f t="shared" si="201"/>
        <v>#N/A</v>
      </c>
      <c r="X1652" s="18" t="e">
        <f t="shared" si="202"/>
        <v>#N/A</v>
      </c>
      <c r="Y1652" s="17" t="e">
        <f t="array" aca="1" ref="Y1652" ca="1">IF(U1652&lt;=$C$53,SMALL(IF(ABS(OFFSET($M$7,,,$C$34)-V1652)=MIN(ABS(OFFSET($M$7,,,$C$34)-V1652)),ROW(OFFSET($M$7,,,$C$34))),1),NA())</f>
        <v>#N/A</v>
      </c>
      <c r="Z1652" s="17" t="e">
        <f t="array" aca="1" ref="Z1652" ca="1">IF(U1652&lt;=$C$53,LARGE(IF(ABS(OFFSET($M$7,,,$C$34)-W1652)=MIN(ABS(OFFSET($M$7,,,$C$34)-W1652)),ROW(OFFSET($M$7,,,$C$34))),1),NA())</f>
        <v>#N/A</v>
      </c>
      <c r="AA1652" s="19" t="e">
        <f t="shared" ca="1" si="203"/>
        <v>#N/A</v>
      </c>
      <c r="AB1652" s="17" t="e">
        <f t="array" aca="1" ref="AB1652" ca="1">IF(U1652&lt;=$C$53,SMALL(IF(ABS(OFFSET($Q$7,,,$D$34)-V1652)=MIN(ABS(OFFSET($Q$7,,,$D$34)-V1652)),ROW(OFFSET($Q$7,,,$D$34))),1),NA())</f>
        <v>#N/A</v>
      </c>
      <c r="AC1652" s="17" t="e">
        <f t="array" aca="1" ref="AC1652" ca="1">IF(U1652&lt;=$C$53,LARGE(IF(ABS(OFFSET($Q$7,,,$D$34)-W1652)=MIN(ABS(OFFSET($Q$7,,,$D$34)-W1652)),ROW(OFFSET($Q$7,,,$D$34))),1),NA())</f>
        <v>#N/A</v>
      </c>
      <c r="AD1652" s="19" t="e">
        <f t="shared" ca="1" si="204"/>
        <v>#N/A</v>
      </c>
    </row>
    <row r="1653" spans="12:30" x14ac:dyDescent="0.3">
      <c r="L1653" s="24">
        <f t="shared" si="205"/>
        <v>1647</v>
      </c>
      <c r="M1653" s="16" t="e">
        <f>IF($L1653&lt;=$C$34,Daten!B1656,NA())</f>
        <v>#N/A</v>
      </c>
      <c r="N1653" s="16" t="e">
        <f>IF($L1653&lt;=$C$34,Daten!C1656,NA())</f>
        <v>#N/A</v>
      </c>
      <c r="O1653" s="16" t="e">
        <f>IF($L1653&lt;=$C$34,Daten!D1656,NA())</f>
        <v>#N/A</v>
      </c>
      <c r="P1653" s="24">
        <f t="shared" si="206"/>
        <v>1647</v>
      </c>
      <c r="Q1653" s="16" t="e">
        <f>IF($P1653&lt;=$D$34,Daten!F1656,NA())</f>
        <v>#N/A</v>
      </c>
      <c r="R1653" s="16" t="e">
        <f>IF($P1653&lt;=$D$34,Daten!G1656,NA())</f>
        <v>#N/A</v>
      </c>
      <c r="S1653" s="16" t="e">
        <f>IF($P1653&lt;=$D$34,Daten!H1656,NA())</f>
        <v>#N/A</v>
      </c>
      <c r="U1653" s="17">
        <f t="shared" si="207"/>
        <v>1647</v>
      </c>
      <c r="V1653" s="18" t="e">
        <f t="shared" si="200"/>
        <v>#N/A</v>
      </c>
      <c r="W1653" s="18" t="e">
        <f t="shared" si="201"/>
        <v>#N/A</v>
      </c>
      <c r="X1653" s="18" t="e">
        <f t="shared" si="202"/>
        <v>#N/A</v>
      </c>
      <c r="Y1653" s="17" t="e">
        <f t="array" aca="1" ref="Y1653" ca="1">IF(U1653&lt;=$C$53,SMALL(IF(ABS(OFFSET($M$7,,,$C$34)-V1653)=MIN(ABS(OFFSET($M$7,,,$C$34)-V1653)),ROW(OFFSET($M$7,,,$C$34))),1),NA())</f>
        <v>#N/A</v>
      </c>
      <c r="Z1653" s="17" t="e">
        <f t="array" aca="1" ref="Z1653" ca="1">IF(U1653&lt;=$C$53,LARGE(IF(ABS(OFFSET($M$7,,,$C$34)-W1653)=MIN(ABS(OFFSET($M$7,,,$C$34)-W1653)),ROW(OFFSET($M$7,,,$C$34))),1),NA())</f>
        <v>#N/A</v>
      </c>
      <c r="AA1653" s="19" t="e">
        <f t="shared" ca="1" si="203"/>
        <v>#N/A</v>
      </c>
      <c r="AB1653" s="17" t="e">
        <f t="array" aca="1" ref="AB1653" ca="1">IF(U1653&lt;=$C$53,SMALL(IF(ABS(OFFSET($Q$7,,,$D$34)-V1653)=MIN(ABS(OFFSET($Q$7,,,$D$34)-V1653)),ROW(OFFSET($Q$7,,,$D$34))),1),NA())</f>
        <v>#N/A</v>
      </c>
      <c r="AC1653" s="17" t="e">
        <f t="array" aca="1" ref="AC1653" ca="1">IF(U1653&lt;=$C$53,LARGE(IF(ABS(OFFSET($Q$7,,,$D$34)-W1653)=MIN(ABS(OFFSET($Q$7,,,$D$34)-W1653)),ROW(OFFSET($Q$7,,,$D$34))),1),NA())</f>
        <v>#N/A</v>
      </c>
      <c r="AD1653" s="19" t="e">
        <f t="shared" ca="1" si="204"/>
        <v>#N/A</v>
      </c>
    </row>
    <row r="1654" spans="12:30" x14ac:dyDescent="0.3">
      <c r="L1654" s="24">
        <f t="shared" si="205"/>
        <v>1648</v>
      </c>
      <c r="M1654" s="16" t="e">
        <f>IF($L1654&lt;=$C$34,Daten!B1657,NA())</f>
        <v>#N/A</v>
      </c>
      <c r="N1654" s="16" t="e">
        <f>IF($L1654&lt;=$C$34,Daten!C1657,NA())</f>
        <v>#N/A</v>
      </c>
      <c r="O1654" s="16" t="e">
        <f>IF($L1654&lt;=$C$34,Daten!D1657,NA())</f>
        <v>#N/A</v>
      </c>
      <c r="P1654" s="24">
        <f t="shared" si="206"/>
        <v>1648</v>
      </c>
      <c r="Q1654" s="16" t="e">
        <f>IF($P1654&lt;=$D$34,Daten!F1657,NA())</f>
        <v>#N/A</v>
      </c>
      <c r="R1654" s="16" t="e">
        <f>IF($P1654&lt;=$D$34,Daten!G1657,NA())</f>
        <v>#N/A</v>
      </c>
      <c r="S1654" s="16" t="e">
        <f>IF($P1654&lt;=$D$34,Daten!H1657,NA())</f>
        <v>#N/A</v>
      </c>
      <c r="U1654" s="17">
        <f t="shared" si="207"/>
        <v>1648</v>
      </c>
      <c r="V1654" s="18" t="e">
        <f t="shared" si="200"/>
        <v>#N/A</v>
      </c>
      <c r="W1654" s="18" t="e">
        <f t="shared" si="201"/>
        <v>#N/A</v>
      </c>
      <c r="X1654" s="18" t="e">
        <f t="shared" si="202"/>
        <v>#N/A</v>
      </c>
      <c r="Y1654" s="17" t="e">
        <f t="array" aca="1" ref="Y1654" ca="1">IF(U1654&lt;=$C$53,SMALL(IF(ABS(OFFSET($M$7,,,$C$34)-V1654)=MIN(ABS(OFFSET($M$7,,,$C$34)-V1654)),ROW(OFFSET($M$7,,,$C$34))),1),NA())</f>
        <v>#N/A</v>
      </c>
      <c r="Z1654" s="17" t="e">
        <f t="array" aca="1" ref="Z1654" ca="1">IF(U1654&lt;=$C$53,LARGE(IF(ABS(OFFSET($M$7,,,$C$34)-W1654)=MIN(ABS(OFFSET($M$7,,,$C$34)-W1654)),ROW(OFFSET($M$7,,,$C$34))),1),NA())</f>
        <v>#N/A</v>
      </c>
      <c r="AA1654" s="19" t="e">
        <f t="shared" ca="1" si="203"/>
        <v>#N/A</v>
      </c>
      <c r="AB1654" s="17" t="e">
        <f t="array" aca="1" ref="AB1654" ca="1">IF(U1654&lt;=$C$53,SMALL(IF(ABS(OFFSET($Q$7,,,$D$34)-V1654)=MIN(ABS(OFFSET($Q$7,,,$D$34)-V1654)),ROW(OFFSET($Q$7,,,$D$34))),1),NA())</f>
        <v>#N/A</v>
      </c>
      <c r="AC1654" s="17" t="e">
        <f t="array" aca="1" ref="AC1654" ca="1">IF(U1654&lt;=$C$53,LARGE(IF(ABS(OFFSET($Q$7,,,$D$34)-W1654)=MIN(ABS(OFFSET($Q$7,,,$D$34)-W1654)),ROW(OFFSET($Q$7,,,$D$34))),1),NA())</f>
        <v>#N/A</v>
      </c>
      <c r="AD1654" s="19" t="e">
        <f t="shared" ca="1" si="204"/>
        <v>#N/A</v>
      </c>
    </row>
    <row r="1655" spans="12:30" x14ac:dyDescent="0.3">
      <c r="L1655" s="24">
        <f t="shared" si="205"/>
        <v>1649</v>
      </c>
      <c r="M1655" s="16" t="e">
        <f>IF($L1655&lt;=$C$34,Daten!B1658,NA())</f>
        <v>#N/A</v>
      </c>
      <c r="N1655" s="16" t="e">
        <f>IF($L1655&lt;=$C$34,Daten!C1658,NA())</f>
        <v>#N/A</v>
      </c>
      <c r="O1655" s="16" t="e">
        <f>IF($L1655&lt;=$C$34,Daten!D1658,NA())</f>
        <v>#N/A</v>
      </c>
      <c r="P1655" s="24">
        <f t="shared" si="206"/>
        <v>1649</v>
      </c>
      <c r="Q1655" s="16" t="e">
        <f>IF($P1655&lt;=$D$34,Daten!F1658,NA())</f>
        <v>#N/A</v>
      </c>
      <c r="R1655" s="16" t="e">
        <f>IF($P1655&lt;=$D$34,Daten!G1658,NA())</f>
        <v>#N/A</v>
      </c>
      <c r="S1655" s="16" t="e">
        <f>IF($P1655&lt;=$D$34,Daten!H1658,NA())</f>
        <v>#N/A</v>
      </c>
      <c r="U1655" s="17">
        <f t="shared" si="207"/>
        <v>1649</v>
      </c>
      <c r="V1655" s="18" t="e">
        <f t="shared" si="200"/>
        <v>#N/A</v>
      </c>
      <c r="W1655" s="18" t="e">
        <f t="shared" si="201"/>
        <v>#N/A</v>
      </c>
      <c r="X1655" s="18" t="e">
        <f t="shared" si="202"/>
        <v>#N/A</v>
      </c>
      <c r="Y1655" s="17" t="e">
        <f t="array" aca="1" ref="Y1655" ca="1">IF(U1655&lt;=$C$53,SMALL(IF(ABS(OFFSET($M$7,,,$C$34)-V1655)=MIN(ABS(OFFSET($M$7,,,$C$34)-V1655)),ROW(OFFSET($M$7,,,$C$34))),1),NA())</f>
        <v>#N/A</v>
      </c>
      <c r="Z1655" s="17" t="e">
        <f t="array" aca="1" ref="Z1655" ca="1">IF(U1655&lt;=$C$53,LARGE(IF(ABS(OFFSET($M$7,,,$C$34)-W1655)=MIN(ABS(OFFSET($M$7,,,$C$34)-W1655)),ROW(OFFSET($M$7,,,$C$34))),1),NA())</f>
        <v>#N/A</v>
      </c>
      <c r="AA1655" s="19" t="e">
        <f t="shared" ca="1" si="203"/>
        <v>#N/A</v>
      </c>
      <c r="AB1655" s="17" t="e">
        <f t="array" aca="1" ref="AB1655" ca="1">IF(U1655&lt;=$C$53,SMALL(IF(ABS(OFFSET($Q$7,,,$D$34)-V1655)=MIN(ABS(OFFSET($Q$7,,,$D$34)-V1655)),ROW(OFFSET($Q$7,,,$D$34))),1),NA())</f>
        <v>#N/A</v>
      </c>
      <c r="AC1655" s="17" t="e">
        <f t="array" aca="1" ref="AC1655" ca="1">IF(U1655&lt;=$C$53,LARGE(IF(ABS(OFFSET($Q$7,,,$D$34)-W1655)=MIN(ABS(OFFSET($Q$7,,,$D$34)-W1655)),ROW(OFFSET($Q$7,,,$D$34))),1),NA())</f>
        <v>#N/A</v>
      </c>
      <c r="AD1655" s="19" t="e">
        <f t="shared" ca="1" si="204"/>
        <v>#N/A</v>
      </c>
    </row>
    <row r="1656" spans="12:30" x14ac:dyDescent="0.3">
      <c r="L1656" s="24">
        <f t="shared" si="205"/>
        <v>1650</v>
      </c>
      <c r="M1656" s="16" t="e">
        <f>IF($L1656&lt;=$C$34,Daten!B1659,NA())</f>
        <v>#N/A</v>
      </c>
      <c r="N1656" s="16" t="e">
        <f>IF($L1656&lt;=$C$34,Daten!C1659,NA())</f>
        <v>#N/A</v>
      </c>
      <c r="O1656" s="16" t="e">
        <f>IF($L1656&lt;=$C$34,Daten!D1659,NA())</f>
        <v>#N/A</v>
      </c>
      <c r="P1656" s="24">
        <f t="shared" si="206"/>
        <v>1650</v>
      </c>
      <c r="Q1656" s="16" t="e">
        <f>IF($P1656&lt;=$D$34,Daten!F1659,NA())</f>
        <v>#N/A</v>
      </c>
      <c r="R1656" s="16" t="e">
        <f>IF($P1656&lt;=$D$34,Daten!G1659,NA())</f>
        <v>#N/A</v>
      </c>
      <c r="S1656" s="16" t="e">
        <f>IF($P1656&lt;=$D$34,Daten!H1659,NA())</f>
        <v>#N/A</v>
      </c>
      <c r="U1656" s="17">
        <f t="shared" si="207"/>
        <v>1650</v>
      </c>
      <c r="V1656" s="18" t="e">
        <f t="shared" si="200"/>
        <v>#N/A</v>
      </c>
      <c r="W1656" s="18" t="e">
        <f t="shared" si="201"/>
        <v>#N/A</v>
      </c>
      <c r="X1656" s="18" t="e">
        <f t="shared" si="202"/>
        <v>#N/A</v>
      </c>
      <c r="Y1656" s="17" t="e">
        <f t="array" aca="1" ref="Y1656" ca="1">IF(U1656&lt;=$C$53,SMALL(IF(ABS(OFFSET($M$7,,,$C$34)-V1656)=MIN(ABS(OFFSET($M$7,,,$C$34)-V1656)),ROW(OFFSET($M$7,,,$C$34))),1),NA())</f>
        <v>#N/A</v>
      </c>
      <c r="Z1656" s="17" t="e">
        <f t="array" aca="1" ref="Z1656" ca="1">IF(U1656&lt;=$C$53,LARGE(IF(ABS(OFFSET($M$7,,,$C$34)-W1656)=MIN(ABS(OFFSET($M$7,,,$C$34)-W1656)),ROW(OFFSET($M$7,,,$C$34))),1),NA())</f>
        <v>#N/A</v>
      </c>
      <c r="AA1656" s="19" t="e">
        <f t="shared" ca="1" si="203"/>
        <v>#N/A</v>
      </c>
      <c r="AB1656" s="17" t="e">
        <f t="array" aca="1" ref="AB1656" ca="1">IF(U1656&lt;=$C$53,SMALL(IF(ABS(OFFSET($Q$7,,,$D$34)-V1656)=MIN(ABS(OFFSET($Q$7,,,$D$34)-V1656)),ROW(OFFSET($Q$7,,,$D$34))),1),NA())</f>
        <v>#N/A</v>
      </c>
      <c r="AC1656" s="17" t="e">
        <f t="array" aca="1" ref="AC1656" ca="1">IF(U1656&lt;=$C$53,LARGE(IF(ABS(OFFSET($Q$7,,,$D$34)-W1656)=MIN(ABS(OFFSET($Q$7,,,$D$34)-W1656)),ROW(OFFSET($Q$7,,,$D$34))),1),NA())</f>
        <v>#N/A</v>
      </c>
      <c r="AD1656" s="19" t="e">
        <f t="shared" ca="1" si="204"/>
        <v>#N/A</v>
      </c>
    </row>
    <row r="1657" spans="12:30" x14ac:dyDescent="0.3">
      <c r="L1657" s="24">
        <f t="shared" si="205"/>
        <v>1651</v>
      </c>
      <c r="M1657" s="16" t="e">
        <f>IF($L1657&lt;=$C$34,Daten!B1660,NA())</f>
        <v>#N/A</v>
      </c>
      <c r="N1657" s="16" t="e">
        <f>IF($L1657&lt;=$C$34,Daten!C1660,NA())</f>
        <v>#N/A</v>
      </c>
      <c r="O1657" s="16" t="e">
        <f>IF($L1657&lt;=$C$34,Daten!D1660,NA())</f>
        <v>#N/A</v>
      </c>
      <c r="P1657" s="24">
        <f t="shared" si="206"/>
        <v>1651</v>
      </c>
      <c r="Q1657" s="16" t="e">
        <f>IF($P1657&lt;=$D$34,Daten!F1660,NA())</f>
        <v>#N/A</v>
      </c>
      <c r="R1657" s="16" t="e">
        <f>IF($P1657&lt;=$D$34,Daten!G1660,NA())</f>
        <v>#N/A</v>
      </c>
      <c r="S1657" s="16" t="e">
        <f>IF($P1657&lt;=$D$34,Daten!H1660,NA())</f>
        <v>#N/A</v>
      </c>
      <c r="U1657" s="17">
        <f t="shared" si="207"/>
        <v>1651</v>
      </c>
      <c r="V1657" s="18" t="e">
        <f t="shared" si="200"/>
        <v>#N/A</v>
      </c>
      <c r="W1657" s="18" t="e">
        <f t="shared" si="201"/>
        <v>#N/A</v>
      </c>
      <c r="X1657" s="18" t="e">
        <f t="shared" si="202"/>
        <v>#N/A</v>
      </c>
      <c r="Y1657" s="17" t="e">
        <f t="array" aca="1" ref="Y1657" ca="1">IF(U1657&lt;=$C$53,SMALL(IF(ABS(OFFSET($M$7,,,$C$34)-V1657)=MIN(ABS(OFFSET($M$7,,,$C$34)-V1657)),ROW(OFFSET($M$7,,,$C$34))),1),NA())</f>
        <v>#N/A</v>
      </c>
      <c r="Z1657" s="17" t="e">
        <f t="array" aca="1" ref="Z1657" ca="1">IF(U1657&lt;=$C$53,LARGE(IF(ABS(OFFSET($M$7,,,$C$34)-W1657)=MIN(ABS(OFFSET($M$7,,,$C$34)-W1657)),ROW(OFFSET($M$7,,,$C$34))),1),NA())</f>
        <v>#N/A</v>
      </c>
      <c r="AA1657" s="19" t="e">
        <f t="shared" ca="1" si="203"/>
        <v>#N/A</v>
      </c>
      <c r="AB1657" s="17" t="e">
        <f t="array" aca="1" ref="AB1657" ca="1">IF(U1657&lt;=$C$53,SMALL(IF(ABS(OFFSET($Q$7,,,$D$34)-V1657)=MIN(ABS(OFFSET($Q$7,,,$D$34)-V1657)),ROW(OFFSET($Q$7,,,$D$34))),1),NA())</f>
        <v>#N/A</v>
      </c>
      <c r="AC1657" s="17" t="e">
        <f t="array" aca="1" ref="AC1657" ca="1">IF(U1657&lt;=$C$53,LARGE(IF(ABS(OFFSET($Q$7,,,$D$34)-W1657)=MIN(ABS(OFFSET($Q$7,,,$D$34)-W1657)),ROW(OFFSET($Q$7,,,$D$34))),1),NA())</f>
        <v>#N/A</v>
      </c>
      <c r="AD1657" s="19" t="e">
        <f t="shared" ca="1" si="204"/>
        <v>#N/A</v>
      </c>
    </row>
    <row r="1658" spans="12:30" x14ac:dyDescent="0.3">
      <c r="L1658" s="24">
        <f t="shared" si="205"/>
        <v>1652</v>
      </c>
      <c r="M1658" s="16" t="e">
        <f>IF($L1658&lt;=$C$34,Daten!B1661,NA())</f>
        <v>#N/A</v>
      </c>
      <c r="N1658" s="16" t="e">
        <f>IF($L1658&lt;=$C$34,Daten!C1661,NA())</f>
        <v>#N/A</v>
      </c>
      <c r="O1658" s="16" t="e">
        <f>IF($L1658&lt;=$C$34,Daten!D1661,NA())</f>
        <v>#N/A</v>
      </c>
      <c r="P1658" s="24">
        <f t="shared" si="206"/>
        <v>1652</v>
      </c>
      <c r="Q1658" s="16" t="e">
        <f>IF($P1658&lt;=$D$34,Daten!F1661,NA())</f>
        <v>#N/A</v>
      </c>
      <c r="R1658" s="16" t="e">
        <f>IF($P1658&lt;=$D$34,Daten!G1661,NA())</f>
        <v>#N/A</v>
      </c>
      <c r="S1658" s="16" t="e">
        <f>IF($P1658&lt;=$D$34,Daten!H1661,NA())</f>
        <v>#N/A</v>
      </c>
      <c r="U1658" s="17">
        <f t="shared" si="207"/>
        <v>1652</v>
      </c>
      <c r="V1658" s="18" t="e">
        <f t="shared" si="200"/>
        <v>#N/A</v>
      </c>
      <c r="W1658" s="18" t="e">
        <f t="shared" si="201"/>
        <v>#N/A</v>
      </c>
      <c r="X1658" s="18" t="e">
        <f t="shared" si="202"/>
        <v>#N/A</v>
      </c>
      <c r="Y1658" s="17" t="e">
        <f t="array" aca="1" ref="Y1658" ca="1">IF(U1658&lt;=$C$53,SMALL(IF(ABS(OFFSET($M$7,,,$C$34)-V1658)=MIN(ABS(OFFSET($M$7,,,$C$34)-V1658)),ROW(OFFSET($M$7,,,$C$34))),1),NA())</f>
        <v>#N/A</v>
      </c>
      <c r="Z1658" s="17" t="e">
        <f t="array" aca="1" ref="Z1658" ca="1">IF(U1658&lt;=$C$53,LARGE(IF(ABS(OFFSET($M$7,,,$C$34)-W1658)=MIN(ABS(OFFSET($M$7,,,$C$34)-W1658)),ROW(OFFSET($M$7,,,$C$34))),1),NA())</f>
        <v>#N/A</v>
      </c>
      <c r="AA1658" s="19" t="e">
        <f t="shared" ca="1" si="203"/>
        <v>#N/A</v>
      </c>
      <c r="AB1658" s="17" t="e">
        <f t="array" aca="1" ref="AB1658" ca="1">IF(U1658&lt;=$C$53,SMALL(IF(ABS(OFFSET($Q$7,,,$D$34)-V1658)=MIN(ABS(OFFSET($Q$7,,,$D$34)-V1658)),ROW(OFFSET($Q$7,,,$D$34))),1),NA())</f>
        <v>#N/A</v>
      </c>
      <c r="AC1658" s="17" t="e">
        <f t="array" aca="1" ref="AC1658" ca="1">IF(U1658&lt;=$C$53,LARGE(IF(ABS(OFFSET($Q$7,,,$D$34)-W1658)=MIN(ABS(OFFSET($Q$7,,,$D$34)-W1658)),ROW(OFFSET($Q$7,,,$D$34))),1),NA())</f>
        <v>#N/A</v>
      </c>
      <c r="AD1658" s="19" t="e">
        <f t="shared" ca="1" si="204"/>
        <v>#N/A</v>
      </c>
    </row>
    <row r="1659" spans="12:30" x14ac:dyDescent="0.3">
      <c r="L1659" s="24">
        <f t="shared" si="205"/>
        <v>1653</v>
      </c>
      <c r="M1659" s="16" t="e">
        <f>IF($L1659&lt;=$C$34,Daten!B1662,NA())</f>
        <v>#N/A</v>
      </c>
      <c r="N1659" s="16" t="e">
        <f>IF($L1659&lt;=$C$34,Daten!C1662,NA())</f>
        <v>#N/A</v>
      </c>
      <c r="O1659" s="16" t="e">
        <f>IF($L1659&lt;=$C$34,Daten!D1662,NA())</f>
        <v>#N/A</v>
      </c>
      <c r="P1659" s="24">
        <f t="shared" si="206"/>
        <v>1653</v>
      </c>
      <c r="Q1659" s="16" t="e">
        <f>IF($P1659&lt;=$D$34,Daten!F1662,NA())</f>
        <v>#N/A</v>
      </c>
      <c r="R1659" s="16" t="e">
        <f>IF($P1659&lt;=$D$34,Daten!G1662,NA())</f>
        <v>#N/A</v>
      </c>
      <c r="S1659" s="16" t="e">
        <f>IF($P1659&lt;=$D$34,Daten!H1662,NA())</f>
        <v>#N/A</v>
      </c>
      <c r="U1659" s="17">
        <f t="shared" si="207"/>
        <v>1653</v>
      </c>
      <c r="V1659" s="18" t="e">
        <f t="shared" si="200"/>
        <v>#N/A</v>
      </c>
      <c r="W1659" s="18" t="e">
        <f t="shared" si="201"/>
        <v>#N/A</v>
      </c>
      <c r="X1659" s="18" t="e">
        <f t="shared" si="202"/>
        <v>#N/A</v>
      </c>
      <c r="Y1659" s="17" t="e">
        <f t="array" aca="1" ref="Y1659" ca="1">IF(U1659&lt;=$C$53,SMALL(IF(ABS(OFFSET($M$7,,,$C$34)-V1659)=MIN(ABS(OFFSET($M$7,,,$C$34)-V1659)),ROW(OFFSET($M$7,,,$C$34))),1),NA())</f>
        <v>#N/A</v>
      </c>
      <c r="Z1659" s="17" t="e">
        <f t="array" aca="1" ref="Z1659" ca="1">IF(U1659&lt;=$C$53,LARGE(IF(ABS(OFFSET($M$7,,,$C$34)-W1659)=MIN(ABS(OFFSET($M$7,,,$C$34)-W1659)),ROW(OFFSET($M$7,,,$C$34))),1),NA())</f>
        <v>#N/A</v>
      </c>
      <c r="AA1659" s="19" t="e">
        <f t="shared" ca="1" si="203"/>
        <v>#N/A</v>
      </c>
      <c r="AB1659" s="17" t="e">
        <f t="array" aca="1" ref="AB1659" ca="1">IF(U1659&lt;=$C$53,SMALL(IF(ABS(OFFSET($Q$7,,,$D$34)-V1659)=MIN(ABS(OFFSET($Q$7,,,$D$34)-V1659)),ROW(OFFSET($Q$7,,,$D$34))),1),NA())</f>
        <v>#N/A</v>
      </c>
      <c r="AC1659" s="17" t="e">
        <f t="array" aca="1" ref="AC1659" ca="1">IF(U1659&lt;=$C$53,LARGE(IF(ABS(OFFSET($Q$7,,,$D$34)-W1659)=MIN(ABS(OFFSET($Q$7,,,$D$34)-W1659)),ROW(OFFSET($Q$7,,,$D$34))),1),NA())</f>
        <v>#N/A</v>
      </c>
      <c r="AD1659" s="19" t="e">
        <f t="shared" ca="1" si="204"/>
        <v>#N/A</v>
      </c>
    </row>
    <row r="1660" spans="12:30" x14ac:dyDescent="0.3">
      <c r="L1660" s="24">
        <f t="shared" si="205"/>
        <v>1654</v>
      </c>
      <c r="M1660" s="16" t="e">
        <f>IF($L1660&lt;=$C$34,Daten!B1663,NA())</f>
        <v>#N/A</v>
      </c>
      <c r="N1660" s="16" t="e">
        <f>IF($L1660&lt;=$C$34,Daten!C1663,NA())</f>
        <v>#N/A</v>
      </c>
      <c r="O1660" s="16" t="e">
        <f>IF($L1660&lt;=$C$34,Daten!D1663,NA())</f>
        <v>#N/A</v>
      </c>
      <c r="P1660" s="24">
        <f t="shared" si="206"/>
        <v>1654</v>
      </c>
      <c r="Q1660" s="16" t="e">
        <f>IF($P1660&lt;=$D$34,Daten!F1663,NA())</f>
        <v>#N/A</v>
      </c>
      <c r="R1660" s="16" t="e">
        <f>IF($P1660&lt;=$D$34,Daten!G1663,NA())</f>
        <v>#N/A</v>
      </c>
      <c r="S1660" s="16" t="e">
        <f>IF($P1660&lt;=$D$34,Daten!H1663,NA())</f>
        <v>#N/A</v>
      </c>
      <c r="U1660" s="17">
        <f t="shared" si="207"/>
        <v>1654</v>
      </c>
      <c r="V1660" s="18" t="e">
        <f t="shared" si="200"/>
        <v>#N/A</v>
      </c>
      <c r="W1660" s="18" t="e">
        <f t="shared" si="201"/>
        <v>#N/A</v>
      </c>
      <c r="X1660" s="18" t="e">
        <f t="shared" si="202"/>
        <v>#N/A</v>
      </c>
      <c r="Y1660" s="17" t="e">
        <f t="array" aca="1" ref="Y1660" ca="1">IF(U1660&lt;=$C$53,SMALL(IF(ABS(OFFSET($M$7,,,$C$34)-V1660)=MIN(ABS(OFFSET($M$7,,,$C$34)-V1660)),ROW(OFFSET($M$7,,,$C$34))),1),NA())</f>
        <v>#N/A</v>
      </c>
      <c r="Z1660" s="17" t="e">
        <f t="array" aca="1" ref="Z1660" ca="1">IF(U1660&lt;=$C$53,LARGE(IF(ABS(OFFSET($M$7,,,$C$34)-W1660)=MIN(ABS(OFFSET($M$7,,,$C$34)-W1660)),ROW(OFFSET($M$7,,,$C$34))),1),NA())</f>
        <v>#N/A</v>
      </c>
      <c r="AA1660" s="19" t="e">
        <f t="shared" ca="1" si="203"/>
        <v>#N/A</v>
      </c>
      <c r="AB1660" s="17" t="e">
        <f t="array" aca="1" ref="AB1660" ca="1">IF(U1660&lt;=$C$53,SMALL(IF(ABS(OFFSET($Q$7,,,$D$34)-V1660)=MIN(ABS(OFFSET($Q$7,,,$D$34)-V1660)),ROW(OFFSET($Q$7,,,$D$34))),1),NA())</f>
        <v>#N/A</v>
      </c>
      <c r="AC1660" s="17" t="e">
        <f t="array" aca="1" ref="AC1660" ca="1">IF(U1660&lt;=$C$53,LARGE(IF(ABS(OFFSET($Q$7,,,$D$34)-W1660)=MIN(ABS(OFFSET($Q$7,,,$D$34)-W1660)),ROW(OFFSET($Q$7,,,$D$34))),1),NA())</f>
        <v>#N/A</v>
      </c>
      <c r="AD1660" s="19" t="e">
        <f t="shared" ca="1" si="204"/>
        <v>#N/A</v>
      </c>
    </row>
    <row r="1661" spans="12:30" x14ac:dyDescent="0.3">
      <c r="L1661" s="24">
        <f t="shared" si="205"/>
        <v>1655</v>
      </c>
      <c r="M1661" s="16" t="e">
        <f>IF($L1661&lt;=$C$34,Daten!B1664,NA())</f>
        <v>#N/A</v>
      </c>
      <c r="N1661" s="16" t="e">
        <f>IF($L1661&lt;=$C$34,Daten!C1664,NA())</f>
        <v>#N/A</v>
      </c>
      <c r="O1661" s="16" t="e">
        <f>IF($L1661&lt;=$C$34,Daten!D1664,NA())</f>
        <v>#N/A</v>
      </c>
      <c r="P1661" s="24">
        <f t="shared" si="206"/>
        <v>1655</v>
      </c>
      <c r="Q1661" s="16" t="e">
        <f>IF($P1661&lt;=$D$34,Daten!F1664,NA())</f>
        <v>#N/A</v>
      </c>
      <c r="R1661" s="16" t="e">
        <f>IF($P1661&lt;=$D$34,Daten!G1664,NA())</f>
        <v>#N/A</v>
      </c>
      <c r="S1661" s="16" t="e">
        <f>IF($P1661&lt;=$D$34,Daten!H1664,NA())</f>
        <v>#N/A</v>
      </c>
      <c r="U1661" s="17">
        <f t="shared" si="207"/>
        <v>1655</v>
      </c>
      <c r="V1661" s="18" t="e">
        <f t="shared" si="200"/>
        <v>#N/A</v>
      </c>
      <c r="W1661" s="18" t="e">
        <f t="shared" si="201"/>
        <v>#N/A</v>
      </c>
      <c r="X1661" s="18" t="e">
        <f t="shared" si="202"/>
        <v>#N/A</v>
      </c>
      <c r="Y1661" s="17" t="e">
        <f t="array" aca="1" ref="Y1661" ca="1">IF(U1661&lt;=$C$53,SMALL(IF(ABS(OFFSET($M$7,,,$C$34)-V1661)=MIN(ABS(OFFSET($M$7,,,$C$34)-V1661)),ROW(OFFSET($M$7,,,$C$34))),1),NA())</f>
        <v>#N/A</v>
      </c>
      <c r="Z1661" s="17" t="e">
        <f t="array" aca="1" ref="Z1661" ca="1">IF(U1661&lt;=$C$53,LARGE(IF(ABS(OFFSET($M$7,,,$C$34)-W1661)=MIN(ABS(OFFSET($M$7,,,$C$34)-W1661)),ROW(OFFSET($M$7,,,$C$34))),1),NA())</f>
        <v>#N/A</v>
      </c>
      <c r="AA1661" s="19" t="e">
        <f t="shared" ca="1" si="203"/>
        <v>#N/A</v>
      </c>
      <c r="AB1661" s="17" t="e">
        <f t="array" aca="1" ref="AB1661" ca="1">IF(U1661&lt;=$C$53,SMALL(IF(ABS(OFFSET($Q$7,,,$D$34)-V1661)=MIN(ABS(OFFSET($Q$7,,,$D$34)-V1661)),ROW(OFFSET($Q$7,,,$D$34))),1),NA())</f>
        <v>#N/A</v>
      </c>
      <c r="AC1661" s="17" t="e">
        <f t="array" aca="1" ref="AC1661" ca="1">IF(U1661&lt;=$C$53,LARGE(IF(ABS(OFFSET($Q$7,,,$D$34)-W1661)=MIN(ABS(OFFSET($Q$7,,,$D$34)-W1661)),ROW(OFFSET($Q$7,,,$D$34))),1),NA())</f>
        <v>#N/A</v>
      </c>
      <c r="AD1661" s="19" t="e">
        <f t="shared" ca="1" si="204"/>
        <v>#N/A</v>
      </c>
    </row>
    <row r="1662" spans="12:30" x14ac:dyDescent="0.3">
      <c r="L1662" s="24">
        <f t="shared" si="205"/>
        <v>1656</v>
      </c>
      <c r="M1662" s="16" t="e">
        <f>IF($L1662&lt;=$C$34,Daten!B1665,NA())</f>
        <v>#N/A</v>
      </c>
      <c r="N1662" s="16" t="e">
        <f>IF($L1662&lt;=$C$34,Daten!C1665,NA())</f>
        <v>#N/A</v>
      </c>
      <c r="O1662" s="16" t="e">
        <f>IF($L1662&lt;=$C$34,Daten!D1665,NA())</f>
        <v>#N/A</v>
      </c>
      <c r="P1662" s="24">
        <f t="shared" si="206"/>
        <v>1656</v>
      </c>
      <c r="Q1662" s="16" t="e">
        <f>IF($P1662&lt;=$D$34,Daten!F1665,NA())</f>
        <v>#N/A</v>
      </c>
      <c r="R1662" s="16" t="e">
        <f>IF($P1662&lt;=$D$34,Daten!G1665,NA())</f>
        <v>#N/A</v>
      </c>
      <c r="S1662" s="16" t="e">
        <f>IF($P1662&lt;=$D$34,Daten!H1665,NA())</f>
        <v>#N/A</v>
      </c>
      <c r="U1662" s="17">
        <f t="shared" si="207"/>
        <v>1656</v>
      </c>
      <c r="V1662" s="18" t="e">
        <f t="shared" si="200"/>
        <v>#N/A</v>
      </c>
      <c r="W1662" s="18" t="e">
        <f t="shared" si="201"/>
        <v>#N/A</v>
      </c>
      <c r="X1662" s="18" t="e">
        <f t="shared" si="202"/>
        <v>#N/A</v>
      </c>
      <c r="Y1662" s="17" t="e">
        <f t="array" aca="1" ref="Y1662" ca="1">IF(U1662&lt;=$C$53,SMALL(IF(ABS(OFFSET($M$7,,,$C$34)-V1662)=MIN(ABS(OFFSET($M$7,,,$C$34)-V1662)),ROW(OFFSET($M$7,,,$C$34))),1),NA())</f>
        <v>#N/A</v>
      </c>
      <c r="Z1662" s="17" t="e">
        <f t="array" aca="1" ref="Z1662" ca="1">IF(U1662&lt;=$C$53,LARGE(IF(ABS(OFFSET($M$7,,,$C$34)-W1662)=MIN(ABS(OFFSET($M$7,,,$C$34)-W1662)),ROW(OFFSET($M$7,,,$C$34))),1),NA())</f>
        <v>#N/A</v>
      </c>
      <c r="AA1662" s="19" t="e">
        <f t="shared" ca="1" si="203"/>
        <v>#N/A</v>
      </c>
      <c r="AB1662" s="17" t="e">
        <f t="array" aca="1" ref="AB1662" ca="1">IF(U1662&lt;=$C$53,SMALL(IF(ABS(OFFSET($Q$7,,,$D$34)-V1662)=MIN(ABS(OFFSET($Q$7,,,$D$34)-V1662)),ROW(OFFSET($Q$7,,,$D$34))),1),NA())</f>
        <v>#N/A</v>
      </c>
      <c r="AC1662" s="17" t="e">
        <f t="array" aca="1" ref="AC1662" ca="1">IF(U1662&lt;=$C$53,LARGE(IF(ABS(OFFSET($Q$7,,,$D$34)-W1662)=MIN(ABS(OFFSET($Q$7,,,$D$34)-W1662)),ROW(OFFSET($Q$7,,,$D$34))),1),NA())</f>
        <v>#N/A</v>
      </c>
      <c r="AD1662" s="19" t="e">
        <f t="shared" ca="1" si="204"/>
        <v>#N/A</v>
      </c>
    </row>
    <row r="1663" spans="12:30" x14ac:dyDescent="0.3">
      <c r="L1663" s="24">
        <f t="shared" si="205"/>
        <v>1657</v>
      </c>
      <c r="M1663" s="16" t="e">
        <f>IF($L1663&lt;=$C$34,Daten!B1666,NA())</f>
        <v>#N/A</v>
      </c>
      <c r="N1663" s="16" t="e">
        <f>IF($L1663&lt;=$C$34,Daten!C1666,NA())</f>
        <v>#N/A</v>
      </c>
      <c r="O1663" s="16" t="e">
        <f>IF($L1663&lt;=$C$34,Daten!D1666,NA())</f>
        <v>#N/A</v>
      </c>
      <c r="P1663" s="24">
        <f t="shared" si="206"/>
        <v>1657</v>
      </c>
      <c r="Q1663" s="16" t="e">
        <f>IF($P1663&lt;=$D$34,Daten!F1666,NA())</f>
        <v>#N/A</v>
      </c>
      <c r="R1663" s="16" t="e">
        <f>IF($P1663&lt;=$D$34,Daten!G1666,NA())</f>
        <v>#N/A</v>
      </c>
      <c r="S1663" s="16" t="e">
        <f>IF($P1663&lt;=$D$34,Daten!H1666,NA())</f>
        <v>#N/A</v>
      </c>
      <c r="U1663" s="17">
        <f t="shared" si="207"/>
        <v>1657</v>
      </c>
      <c r="V1663" s="18" t="e">
        <f t="shared" si="200"/>
        <v>#N/A</v>
      </c>
      <c r="W1663" s="18" t="e">
        <f t="shared" si="201"/>
        <v>#N/A</v>
      </c>
      <c r="X1663" s="18" t="e">
        <f t="shared" si="202"/>
        <v>#N/A</v>
      </c>
      <c r="Y1663" s="17" t="e">
        <f t="array" aca="1" ref="Y1663" ca="1">IF(U1663&lt;=$C$53,SMALL(IF(ABS(OFFSET($M$7,,,$C$34)-V1663)=MIN(ABS(OFFSET($M$7,,,$C$34)-V1663)),ROW(OFFSET($M$7,,,$C$34))),1),NA())</f>
        <v>#N/A</v>
      </c>
      <c r="Z1663" s="17" t="e">
        <f t="array" aca="1" ref="Z1663" ca="1">IF(U1663&lt;=$C$53,LARGE(IF(ABS(OFFSET($M$7,,,$C$34)-W1663)=MIN(ABS(OFFSET($M$7,,,$C$34)-W1663)),ROW(OFFSET($M$7,,,$C$34))),1),NA())</f>
        <v>#N/A</v>
      </c>
      <c r="AA1663" s="19" t="e">
        <f t="shared" ca="1" si="203"/>
        <v>#N/A</v>
      </c>
      <c r="AB1663" s="17" t="e">
        <f t="array" aca="1" ref="AB1663" ca="1">IF(U1663&lt;=$C$53,SMALL(IF(ABS(OFFSET($Q$7,,,$D$34)-V1663)=MIN(ABS(OFFSET($Q$7,,,$D$34)-V1663)),ROW(OFFSET($Q$7,,,$D$34))),1),NA())</f>
        <v>#N/A</v>
      </c>
      <c r="AC1663" s="17" t="e">
        <f t="array" aca="1" ref="AC1663" ca="1">IF(U1663&lt;=$C$53,LARGE(IF(ABS(OFFSET($Q$7,,,$D$34)-W1663)=MIN(ABS(OFFSET($Q$7,,,$D$34)-W1663)),ROW(OFFSET($Q$7,,,$D$34))),1),NA())</f>
        <v>#N/A</v>
      </c>
      <c r="AD1663" s="19" t="e">
        <f t="shared" ca="1" si="204"/>
        <v>#N/A</v>
      </c>
    </row>
    <row r="1664" spans="12:30" x14ac:dyDescent="0.3">
      <c r="L1664" s="24">
        <f t="shared" si="205"/>
        <v>1658</v>
      </c>
      <c r="M1664" s="16" t="e">
        <f>IF($L1664&lt;=$C$34,Daten!B1667,NA())</f>
        <v>#N/A</v>
      </c>
      <c r="N1664" s="16" t="e">
        <f>IF($L1664&lt;=$C$34,Daten!C1667,NA())</f>
        <v>#N/A</v>
      </c>
      <c r="O1664" s="16" t="e">
        <f>IF($L1664&lt;=$C$34,Daten!D1667,NA())</f>
        <v>#N/A</v>
      </c>
      <c r="P1664" s="24">
        <f t="shared" si="206"/>
        <v>1658</v>
      </c>
      <c r="Q1664" s="16" t="e">
        <f>IF($P1664&lt;=$D$34,Daten!F1667,NA())</f>
        <v>#N/A</v>
      </c>
      <c r="R1664" s="16" t="e">
        <f>IF($P1664&lt;=$D$34,Daten!G1667,NA())</f>
        <v>#N/A</v>
      </c>
      <c r="S1664" s="16" t="e">
        <f>IF($P1664&lt;=$D$34,Daten!H1667,NA())</f>
        <v>#N/A</v>
      </c>
      <c r="U1664" s="17">
        <f t="shared" si="207"/>
        <v>1658</v>
      </c>
      <c r="V1664" s="18" t="e">
        <f t="shared" si="200"/>
        <v>#N/A</v>
      </c>
      <c r="W1664" s="18" t="e">
        <f t="shared" si="201"/>
        <v>#N/A</v>
      </c>
      <c r="X1664" s="18" t="e">
        <f t="shared" si="202"/>
        <v>#N/A</v>
      </c>
      <c r="Y1664" s="17" t="e">
        <f t="array" aca="1" ref="Y1664" ca="1">IF(U1664&lt;=$C$53,SMALL(IF(ABS(OFFSET($M$7,,,$C$34)-V1664)=MIN(ABS(OFFSET($M$7,,,$C$34)-V1664)),ROW(OFFSET($M$7,,,$C$34))),1),NA())</f>
        <v>#N/A</v>
      </c>
      <c r="Z1664" s="17" t="e">
        <f t="array" aca="1" ref="Z1664" ca="1">IF(U1664&lt;=$C$53,LARGE(IF(ABS(OFFSET($M$7,,,$C$34)-W1664)=MIN(ABS(OFFSET($M$7,,,$C$34)-W1664)),ROW(OFFSET($M$7,,,$C$34))),1),NA())</f>
        <v>#N/A</v>
      </c>
      <c r="AA1664" s="19" t="e">
        <f t="shared" ca="1" si="203"/>
        <v>#N/A</v>
      </c>
      <c r="AB1664" s="17" t="e">
        <f t="array" aca="1" ref="AB1664" ca="1">IF(U1664&lt;=$C$53,SMALL(IF(ABS(OFFSET($Q$7,,,$D$34)-V1664)=MIN(ABS(OFFSET($Q$7,,,$D$34)-V1664)),ROW(OFFSET($Q$7,,,$D$34))),1),NA())</f>
        <v>#N/A</v>
      </c>
      <c r="AC1664" s="17" t="e">
        <f t="array" aca="1" ref="AC1664" ca="1">IF(U1664&lt;=$C$53,LARGE(IF(ABS(OFFSET($Q$7,,,$D$34)-W1664)=MIN(ABS(OFFSET($Q$7,,,$D$34)-W1664)),ROW(OFFSET($Q$7,,,$D$34))),1),NA())</f>
        <v>#N/A</v>
      </c>
      <c r="AD1664" s="19" t="e">
        <f t="shared" ca="1" si="204"/>
        <v>#N/A</v>
      </c>
    </row>
    <row r="1665" spans="12:30" x14ac:dyDescent="0.3">
      <c r="L1665" s="24">
        <f t="shared" si="205"/>
        <v>1659</v>
      </c>
      <c r="M1665" s="16" t="e">
        <f>IF($L1665&lt;=$C$34,Daten!B1668,NA())</f>
        <v>#N/A</v>
      </c>
      <c r="N1665" s="16" t="e">
        <f>IF($L1665&lt;=$C$34,Daten!C1668,NA())</f>
        <v>#N/A</v>
      </c>
      <c r="O1665" s="16" t="e">
        <f>IF($L1665&lt;=$C$34,Daten!D1668,NA())</f>
        <v>#N/A</v>
      </c>
      <c r="P1665" s="24">
        <f t="shared" si="206"/>
        <v>1659</v>
      </c>
      <c r="Q1665" s="16" t="e">
        <f>IF($P1665&lt;=$D$34,Daten!F1668,NA())</f>
        <v>#N/A</v>
      </c>
      <c r="R1665" s="16" t="e">
        <f>IF($P1665&lt;=$D$34,Daten!G1668,NA())</f>
        <v>#N/A</v>
      </c>
      <c r="S1665" s="16" t="e">
        <f>IF($P1665&lt;=$D$34,Daten!H1668,NA())</f>
        <v>#N/A</v>
      </c>
      <c r="U1665" s="17">
        <f t="shared" si="207"/>
        <v>1659</v>
      </c>
      <c r="V1665" s="18" t="e">
        <f t="shared" si="200"/>
        <v>#N/A</v>
      </c>
      <c r="W1665" s="18" t="e">
        <f t="shared" si="201"/>
        <v>#N/A</v>
      </c>
      <c r="X1665" s="18" t="e">
        <f t="shared" si="202"/>
        <v>#N/A</v>
      </c>
      <c r="Y1665" s="17" t="e">
        <f t="array" aca="1" ref="Y1665" ca="1">IF(U1665&lt;=$C$53,SMALL(IF(ABS(OFFSET($M$7,,,$C$34)-V1665)=MIN(ABS(OFFSET($M$7,,,$C$34)-V1665)),ROW(OFFSET($M$7,,,$C$34))),1),NA())</f>
        <v>#N/A</v>
      </c>
      <c r="Z1665" s="17" t="e">
        <f t="array" aca="1" ref="Z1665" ca="1">IF(U1665&lt;=$C$53,LARGE(IF(ABS(OFFSET($M$7,,,$C$34)-W1665)=MIN(ABS(OFFSET($M$7,,,$C$34)-W1665)),ROW(OFFSET($M$7,,,$C$34))),1),NA())</f>
        <v>#N/A</v>
      </c>
      <c r="AA1665" s="19" t="e">
        <f t="shared" ca="1" si="203"/>
        <v>#N/A</v>
      </c>
      <c r="AB1665" s="17" t="e">
        <f t="array" aca="1" ref="AB1665" ca="1">IF(U1665&lt;=$C$53,SMALL(IF(ABS(OFFSET($Q$7,,,$D$34)-V1665)=MIN(ABS(OFFSET($Q$7,,,$D$34)-V1665)),ROW(OFFSET($Q$7,,,$D$34))),1),NA())</f>
        <v>#N/A</v>
      </c>
      <c r="AC1665" s="17" t="e">
        <f t="array" aca="1" ref="AC1665" ca="1">IF(U1665&lt;=$C$53,LARGE(IF(ABS(OFFSET($Q$7,,,$D$34)-W1665)=MIN(ABS(OFFSET($Q$7,,,$D$34)-W1665)),ROW(OFFSET($Q$7,,,$D$34))),1),NA())</f>
        <v>#N/A</v>
      </c>
      <c r="AD1665" s="19" t="e">
        <f t="shared" ca="1" si="204"/>
        <v>#N/A</v>
      </c>
    </row>
    <row r="1666" spans="12:30" x14ac:dyDescent="0.3">
      <c r="L1666" s="24">
        <f t="shared" si="205"/>
        <v>1660</v>
      </c>
      <c r="M1666" s="16" t="e">
        <f>IF($L1666&lt;=$C$34,Daten!B1669,NA())</f>
        <v>#N/A</v>
      </c>
      <c r="N1666" s="16" t="e">
        <f>IF($L1666&lt;=$C$34,Daten!C1669,NA())</f>
        <v>#N/A</v>
      </c>
      <c r="O1666" s="16" t="e">
        <f>IF($L1666&lt;=$C$34,Daten!D1669,NA())</f>
        <v>#N/A</v>
      </c>
      <c r="P1666" s="24">
        <f t="shared" si="206"/>
        <v>1660</v>
      </c>
      <c r="Q1666" s="16" t="e">
        <f>IF($P1666&lt;=$D$34,Daten!F1669,NA())</f>
        <v>#N/A</v>
      </c>
      <c r="R1666" s="16" t="e">
        <f>IF($P1666&lt;=$D$34,Daten!G1669,NA())</f>
        <v>#N/A</v>
      </c>
      <c r="S1666" s="16" t="e">
        <f>IF($P1666&lt;=$D$34,Daten!H1669,NA())</f>
        <v>#N/A</v>
      </c>
      <c r="U1666" s="17">
        <f t="shared" si="207"/>
        <v>1660</v>
      </c>
      <c r="V1666" s="18" t="e">
        <f t="shared" si="200"/>
        <v>#N/A</v>
      </c>
      <c r="W1666" s="18" t="e">
        <f t="shared" si="201"/>
        <v>#N/A</v>
      </c>
      <c r="X1666" s="18" t="e">
        <f t="shared" si="202"/>
        <v>#N/A</v>
      </c>
      <c r="Y1666" s="17" t="e">
        <f t="array" aca="1" ref="Y1666" ca="1">IF(U1666&lt;=$C$53,SMALL(IF(ABS(OFFSET($M$7,,,$C$34)-V1666)=MIN(ABS(OFFSET($M$7,,,$C$34)-V1666)),ROW(OFFSET($M$7,,,$C$34))),1),NA())</f>
        <v>#N/A</v>
      </c>
      <c r="Z1666" s="17" t="e">
        <f t="array" aca="1" ref="Z1666" ca="1">IF(U1666&lt;=$C$53,LARGE(IF(ABS(OFFSET($M$7,,,$C$34)-W1666)=MIN(ABS(OFFSET($M$7,,,$C$34)-W1666)),ROW(OFFSET($M$7,,,$C$34))),1),NA())</f>
        <v>#N/A</v>
      </c>
      <c r="AA1666" s="19" t="e">
        <f t="shared" ca="1" si="203"/>
        <v>#N/A</v>
      </c>
      <c r="AB1666" s="17" t="e">
        <f t="array" aca="1" ref="AB1666" ca="1">IF(U1666&lt;=$C$53,SMALL(IF(ABS(OFFSET($Q$7,,,$D$34)-V1666)=MIN(ABS(OFFSET($Q$7,,,$D$34)-V1666)),ROW(OFFSET($Q$7,,,$D$34))),1),NA())</f>
        <v>#N/A</v>
      </c>
      <c r="AC1666" s="17" t="e">
        <f t="array" aca="1" ref="AC1666" ca="1">IF(U1666&lt;=$C$53,LARGE(IF(ABS(OFFSET($Q$7,,,$D$34)-W1666)=MIN(ABS(OFFSET($Q$7,,,$D$34)-W1666)),ROW(OFFSET($Q$7,,,$D$34))),1),NA())</f>
        <v>#N/A</v>
      </c>
      <c r="AD1666" s="19" t="e">
        <f t="shared" ca="1" si="204"/>
        <v>#N/A</v>
      </c>
    </row>
    <row r="1667" spans="12:30" x14ac:dyDescent="0.3">
      <c r="L1667" s="24">
        <f t="shared" si="205"/>
        <v>1661</v>
      </c>
      <c r="M1667" s="16" t="e">
        <f>IF($L1667&lt;=$C$34,Daten!B1670,NA())</f>
        <v>#N/A</v>
      </c>
      <c r="N1667" s="16" t="e">
        <f>IF($L1667&lt;=$C$34,Daten!C1670,NA())</f>
        <v>#N/A</v>
      </c>
      <c r="O1667" s="16" t="e">
        <f>IF($L1667&lt;=$C$34,Daten!D1670,NA())</f>
        <v>#N/A</v>
      </c>
      <c r="P1667" s="24">
        <f t="shared" si="206"/>
        <v>1661</v>
      </c>
      <c r="Q1667" s="16" t="e">
        <f>IF($P1667&lt;=$D$34,Daten!F1670,NA())</f>
        <v>#N/A</v>
      </c>
      <c r="R1667" s="16" t="e">
        <f>IF($P1667&lt;=$D$34,Daten!G1670,NA())</f>
        <v>#N/A</v>
      </c>
      <c r="S1667" s="16" t="e">
        <f>IF($P1667&lt;=$D$34,Daten!H1670,NA())</f>
        <v>#N/A</v>
      </c>
      <c r="U1667" s="17">
        <f t="shared" si="207"/>
        <v>1661</v>
      </c>
      <c r="V1667" s="18" t="e">
        <f t="shared" si="200"/>
        <v>#N/A</v>
      </c>
      <c r="W1667" s="18" t="e">
        <f t="shared" si="201"/>
        <v>#N/A</v>
      </c>
      <c r="X1667" s="18" t="e">
        <f t="shared" si="202"/>
        <v>#N/A</v>
      </c>
      <c r="Y1667" s="17" t="e">
        <f t="array" aca="1" ref="Y1667" ca="1">IF(U1667&lt;=$C$53,SMALL(IF(ABS(OFFSET($M$7,,,$C$34)-V1667)=MIN(ABS(OFFSET($M$7,,,$C$34)-V1667)),ROW(OFFSET($M$7,,,$C$34))),1),NA())</f>
        <v>#N/A</v>
      </c>
      <c r="Z1667" s="17" t="e">
        <f t="array" aca="1" ref="Z1667" ca="1">IF(U1667&lt;=$C$53,LARGE(IF(ABS(OFFSET($M$7,,,$C$34)-W1667)=MIN(ABS(OFFSET($M$7,,,$C$34)-W1667)),ROW(OFFSET($M$7,,,$C$34))),1),NA())</f>
        <v>#N/A</v>
      </c>
      <c r="AA1667" s="19" t="e">
        <f t="shared" ca="1" si="203"/>
        <v>#N/A</v>
      </c>
      <c r="AB1667" s="17" t="e">
        <f t="array" aca="1" ref="AB1667" ca="1">IF(U1667&lt;=$C$53,SMALL(IF(ABS(OFFSET($Q$7,,,$D$34)-V1667)=MIN(ABS(OFFSET($Q$7,,,$D$34)-V1667)),ROW(OFFSET($Q$7,,,$D$34))),1),NA())</f>
        <v>#N/A</v>
      </c>
      <c r="AC1667" s="17" t="e">
        <f t="array" aca="1" ref="AC1667" ca="1">IF(U1667&lt;=$C$53,LARGE(IF(ABS(OFFSET($Q$7,,,$D$34)-W1667)=MIN(ABS(OFFSET($Q$7,,,$D$34)-W1667)),ROW(OFFSET($Q$7,,,$D$34))),1),NA())</f>
        <v>#N/A</v>
      </c>
      <c r="AD1667" s="19" t="e">
        <f t="shared" ca="1" si="204"/>
        <v>#N/A</v>
      </c>
    </row>
    <row r="1668" spans="12:30" x14ac:dyDescent="0.3">
      <c r="L1668" s="24">
        <f t="shared" si="205"/>
        <v>1662</v>
      </c>
      <c r="M1668" s="16" t="e">
        <f>IF($L1668&lt;=$C$34,Daten!B1671,NA())</f>
        <v>#N/A</v>
      </c>
      <c r="N1668" s="16" t="e">
        <f>IF($L1668&lt;=$C$34,Daten!C1671,NA())</f>
        <v>#N/A</v>
      </c>
      <c r="O1668" s="16" t="e">
        <f>IF($L1668&lt;=$C$34,Daten!D1671,NA())</f>
        <v>#N/A</v>
      </c>
      <c r="P1668" s="24">
        <f t="shared" si="206"/>
        <v>1662</v>
      </c>
      <c r="Q1668" s="16" t="e">
        <f>IF($P1668&lt;=$D$34,Daten!F1671,NA())</f>
        <v>#N/A</v>
      </c>
      <c r="R1668" s="16" t="e">
        <f>IF($P1668&lt;=$D$34,Daten!G1671,NA())</f>
        <v>#N/A</v>
      </c>
      <c r="S1668" s="16" t="e">
        <f>IF($P1668&lt;=$D$34,Daten!H1671,NA())</f>
        <v>#N/A</v>
      </c>
      <c r="U1668" s="17">
        <f t="shared" si="207"/>
        <v>1662</v>
      </c>
      <c r="V1668" s="18" t="e">
        <f t="shared" si="200"/>
        <v>#N/A</v>
      </c>
      <c r="W1668" s="18" t="e">
        <f t="shared" si="201"/>
        <v>#N/A</v>
      </c>
      <c r="X1668" s="18" t="e">
        <f t="shared" si="202"/>
        <v>#N/A</v>
      </c>
      <c r="Y1668" s="17" t="e">
        <f t="array" aca="1" ref="Y1668" ca="1">IF(U1668&lt;=$C$53,SMALL(IF(ABS(OFFSET($M$7,,,$C$34)-V1668)=MIN(ABS(OFFSET($M$7,,,$C$34)-V1668)),ROW(OFFSET($M$7,,,$C$34))),1),NA())</f>
        <v>#N/A</v>
      </c>
      <c r="Z1668" s="17" t="e">
        <f t="array" aca="1" ref="Z1668" ca="1">IF(U1668&lt;=$C$53,LARGE(IF(ABS(OFFSET($M$7,,,$C$34)-W1668)=MIN(ABS(OFFSET($M$7,,,$C$34)-W1668)),ROW(OFFSET($M$7,,,$C$34))),1),NA())</f>
        <v>#N/A</v>
      </c>
      <c r="AA1668" s="19" t="e">
        <f t="shared" ca="1" si="203"/>
        <v>#N/A</v>
      </c>
      <c r="AB1668" s="17" t="e">
        <f t="array" aca="1" ref="AB1668" ca="1">IF(U1668&lt;=$C$53,SMALL(IF(ABS(OFFSET($Q$7,,,$D$34)-V1668)=MIN(ABS(OFFSET($Q$7,,,$D$34)-V1668)),ROW(OFFSET($Q$7,,,$D$34))),1),NA())</f>
        <v>#N/A</v>
      </c>
      <c r="AC1668" s="17" t="e">
        <f t="array" aca="1" ref="AC1668" ca="1">IF(U1668&lt;=$C$53,LARGE(IF(ABS(OFFSET($Q$7,,,$D$34)-W1668)=MIN(ABS(OFFSET($Q$7,,,$D$34)-W1668)),ROW(OFFSET($Q$7,,,$D$34))),1),NA())</f>
        <v>#N/A</v>
      </c>
      <c r="AD1668" s="19" t="e">
        <f t="shared" ca="1" si="204"/>
        <v>#N/A</v>
      </c>
    </row>
    <row r="1669" spans="12:30" x14ac:dyDescent="0.3">
      <c r="L1669" s="24">
        <f t="shared" si="205"/>
        <v>1663</v>
      </c>
      <c r="M1669" s="16" t="e">
        <f>IF($L1669&lt;=$C$34,Daten!B1672,NA())</f>
        <v>#N/A</v>
      </c>
      <c r="N1669" s="16" t="e">
        <f>IF($L1669&lt;=$C$34,Daten!C1672,NA())</f>
        <v>#N/A</v>
      </c>
      <c r="O1669" s="16" t="e">
        <f>IF($L1669&lt;=$C$34,Daten!D1672,NA())</f>
        <v>#N/A</v>
      </c>
      <c r="P1669" s="24">
        <f t="shared" si="206"/>
        <v>1663</v>
      </c>
      <c r="Q1669" s="16" t="e">
        <f>IF($P1669&lt;=$D$34,Daten!F1672,NA())</f>
        <v>#N/A</v>
      </c>
      <c r="R1669" s="16" t="e">
        <f>IF($P1669&lt;=$D$34,Daten!G1672,NA())</f>
        <v>#N/A</v>
      </c>
      <c r="S1669" s="16" t="e">
        <f>IF($P1669&lt;=$D$34,Daten!H1672,NA())</f>
        <v>#N/A</v>
      </c>
      <c r="U1669" s="17">
        <f t="shared" si="207"/>
        <v>1663</v>
      </c>
      <c r="V1669" s="18" t="e">
        <f t="shared" si="200"/>
        <v>#N/A</v>
      </c>
      <c r="W1669" s="18" t="e">
        <f t="shared" si="201"/>
        <v>#N/A</v>
      </c>
      <c r="X1669" s="18" t="e">
        <f t="shared" si="202"/>
        <v>#N/A</v>
      </c>
      <c r="Y1669" s="17" t="e">
        <f t="array" aca="1" ref="Y1669" ca="1">IF(U1669&lt;=$C$53,SMALL(IF(ABS(OFFSET($M$7,,,$C$34)-V1669)=MIN(ABS(OFFSET($M$7,,,$C$34)-V1669)),ROW(OFFSET($M$7,,,$C$34))),1),NA())</f>
        <v>#N/A</v>
      </c>
      <c r="Z1669" s="17" t="e">
        <f t="array" aca="1" ref="Z1669" ca="1">IF(U1669&lt;=$C$53,LARGE(IF(ABS(OFFSET($M$7,,,$C$34)-W1669)=MIN(ABS(OFFSET($M$7,,,$C$34)-W1669)),ROW(OFFSET($M$7,,,$C$34))),1),NA())</f>
        <v>#N/A</v>
      </c>
      <c r="AA1669" s="19" t="e">
        <f t="shared" ca="1" si="203"/>
        <v>#N/A</v>
      </c>
      <c r="AB1669" s="17" t="e">
        <f t="array" aca="1" ref="AB1669" ca="1">IF(U1669&lt;=$C$53,SMALL(IF(ABS(OFFSET($Q$7,,,$D$34)-V1669)=MIN(ABS(OFFSET($Q$7,,,$D$34)-V1669)),ROW(OFFSET($Q$7,,,$D$34))),1),NA())</f>
        <v>#N/A</v>
      </c>
      <c r="AC1669" s="17" t="e">
        <f t="array" aca="1" ref="AC1669" ca="1">IF(U1669&lt;=$C$53,LARGE(IF(ABS(OFFSET($Q$7,,,$D$34)-W1669)=MIN(ABS(OFFSET($Q$7,,,$D$34)-W1669)),ROW(OFFSET($Q$7,,,$D$34))),1),NA())</f>
        <v>#N/A</v>
      </c>
      <c r="AD1669" s="19" t="e">
        <f t="shared" ca="1" si="204"/>
        <v>#N/A</v>
      </c>
    </row>
    <row r="1670" spans="12:30" x14ac:dyDescent="0.3">
      <c r="L1670" s="24">
        <f t="shared" si="205"/>
        <v>1664</v>
      </c>
      <c r="M1670" s="16" t="e">
        <f>IF($L1670&lt;=$C$34,Daten!B1673,NA())</f>
        <v>#N/A</v>
      </c>
      <c r="N1670" s="16" t="e">
        <f>IF($L1670&lt;=$C$34,Daten!C1673,NA())</f>
        <v>#N/A</v>
      </c>
      <c r="O1670" s="16" t="e">
        <f>IF($L1670&lt;=$C$34,Daten!D1673,NA())</f>
        <v>#N/A</v>
      </c>
      <c r="P1670" s="24">
        <f t="shared" si="206"/>
        <v>1664</v>
      </c>
      <c r="Q1670" s="16" t="e">
        <f>IF($P1670&lt;=$D$34,Daten!F1673,NA())</f>
        <v>#N/A</v>
      </c>
      <c r="R1670" s="16" t="e">
        <f>IF($P1670&lt;=$D$34,Daten!G1673,NA())</f>
        <v>#N/A</v>
      </c>
      <c r="S1670" s="16" t="e">
        <f>IF($P1670&lt;=$D$34,Daten!H1673,NA())</f>
        <v>#N/A</v>
      </c>
      <c r="U1670" s="17">
        <f t="shared" si="207"/>
        <v>1664</v>
      </c>
      <c r="V1670" s="18" t="e">
        <f t="shared" si="200"/>
        <v>#N/A</v>
      </c>
      <c r="W1670" s="18" t="e">
        <f t="shared" si="201"/>
        <v>#N/A</v>
      </c>
      <c r="X1670" s="18" t="e">
        <f t="shared" si="202"/>
        <v>#N/A</v>
      </c>
      <c r="Y1670" s="17" t="e">
        <f t="array" aca="1" ref="Y1670" ca="1">IF(U1670&lt;=$C$53,SMALL(IF(ABS(OFFSET($M$7,,,$C$34)-V1670)=MIN(ABS(OFFSET($M$7,,,$C$34)-V1670)),ROW(OFFSET($M$7,,,$C$34))),1),NA())</f>
        <v>#N/A</v>
      </c>
      <c r="Z1670" s="17" t="e">
        <f t="array" aca="1" ref="Z1670" ca="1">IF(U1670&lt;=$C$53,LARGE(IF(ABS(OFFSET($M$7,,,$C$34)-W1670)=MIN(ABS(OFFSET($M$7,,,$C$34)-W1670)),ROW(OFFSET($M$7,,,$C$34))),1),NA())</f>
        <v>#N/A</v>
      </c>
      <c r="AA1670" s="19" t="e">
        <f t="shared" ca="1" si="203"/>
        <v>#N/A</v>
      </c>
      <c r="AB1670" s="17" t="e">
        <f t="array" aca="1" ref="AB1670" ca="1">IF(U1670&lt;=$C$53,SMALL(IF(ABS(OFFSET($Q$7,,,$D$34)-V1670)=MIN(ABS(OFFSET($Q$7,,,$D$34)-V1670)),ROW(OFFSET($Q$7,,,$D$34))),1),NA())</f>
        <v>#N/A</v>
      </c>
      <c r="AC1670" s="17" t="e">
        <f t="array" aca="1" ref="AC1670" ca="1">IF(U1670&lt;=$C$53,LARGE(IF(ABS(OFFSET($Q$7,,,$D$34)-W1670)=MIN(ABS(OFFSET($Q$7,,,$D$34)-W1670)),ROW(OFFSET($Q$7,,,$D$34))),1),NA())</f>
        <v>#N/A</v>
      </c>
      <c r="AD1670" s="19" t="e">
        <f t="shared" ca="1" si="204"/>
        <v>#N/A</v>
      </c>
    </row>
    <row r="1671" spans="12:30" x14ac:dyDescent="0.3">
      <c r="L1671" s="24">
        <f t="shared" si="205"/>
        <v>1665</v>
      </c>
      <c r="M1671" s="16" t="e">
        <f>IF($L1671&lt;=$C$34,Daten!B1674,NA())</f>
        <v>#N/A</v>
      </c>
      <c r="N1671" s="16" t="e">
        <f>IF($L1671&lt;=$C$34,Daten!C1674,NA())</f>
        <v>#N/A</v>
      </c>
      <c r="O1671" s="16" t="e">
        <f>IF($L1671&lt;=$C$34,Daten!D1674,NA())</f>
        <v>#N/A</v>
      </c>
      <c r="P1671" s="24">
        <f t="shared" si="206"/>
        <v>1665</v>
      </c>
      <c r="Q1671" s="16" t="e">
        <f>IF($P1671&lt;=$D$34,Daten!F1674,NA())</f>
        <v>#N/A</v>
      </c>
      <c r="R1671" s="16" t="e">
        <f>IF($P1671&lt;=$D$34,Daten!G1674,NA())</f>
        <v>#N/A</v>
      </c>
      <c r="S1671" s="16" t="e">
        <f>IF($P1671&lt;=$D$34,Daten!H1674,NA())</f>
        <v>#N/A</v>
      </c>
      <c r="U1671" s="17">
        <f t="shared" si="207"/>
        <v>1665</v>
      </c>
      <c r="V1671" s="18" t="e">
        <f t="shared" si="200"/>
        <v>#N/A</v>
      </c>
      <c r="W1671" s="18" t="e">
        <f t="shared" si="201"/>
        <v>#N/A</v>
      </c>
      <c r="X1671" s="18" t="e">
        <f t="shared" si="202"/>
        <v>#N/A</v>
      </c>
      <c r="Y1671" s="17" t="e">
        <f t="array" aca="1" ref="Y1671" ca="1">IF(U1671&lt;=$C$53,SMALL(IF(ABS(OFFSET($M$7,,,$C$34)-V1671)=MIN(ABS(OFFSET($M$7,,,$C$34)-V1671)),ROW(OFFSET($M$7,,,$C$34))),1),NA())</f>
        <v>#N/A</v>
      </c>
      <c r="Z1671" s="17" t="e">
        <f t="array" aca="1" ref="Z1671" ca="1">IF(U1671&lt;=$C$53,LARGE(IF(ABS(OFFSET($M$7,,,$C$34)-W1671)=MIN(ABS(OFFSET($M$7,,,$C$34)-W1671)),ROW(OFFSET($M$7,,,$C$34))),1),NA())</f>
        <v>#N/A</v>
      </c>
      <c r="AA1671" s="19" t="e">
        <f t="shared" ca="1" si="203"/>
        <v>#N/A</v>
      </c>
      <c r="AB1671" s="17" t="e">
        <f t="array" aca="1" ref="AB1671" ca="1">IF(U1671&lt;=$C$53,SMALL(IF(ABS(OFFSET($Q$7,,,$D$34)-V1671)=MIN(ABS(OFFSET($Q$7,,,$D$34)-V1671)),ROW(OFFSET($Q$7,,,$D$34))),1),NA())</f>
        <v>#N/A</v>
      </c>
      <c r="AC1671" s="17" t="e">
        <f t="array" aca="1" ref="AC1671" ca="1">IF(U1671&lt;=$C$53,LARGE(IF(ABS(OFFSET($Q$7,,,$D$34)-W1671)=MIN(ABS(OFFSET($Q$7,,,$D$34)-W1671)),ROW(OFFSET($Q$7,,,$D$34))),1),NA())</f>
        <v>#N/A</v>
      </c>
      <c r="AD1671" s="19" t="e">
        <f t="shared" ca="1" si="204"/>
        <v>#N/A</v>
      </c>
    </row>
    <row r="1672" spans="12:30" x14ac:dyDescent="0.3">
      <c r="L1672" s="24">
        <f t="shared" si="205"/>
        <v>1666</v>
      </c>
      <c r="M1672" s="16" t="e">
        <f>IF($L1672&lt;=$C$34,Daten!B1675,NA())</f>
        <v>#N/A</v>
      </c>
      <c r="N1672" s="16" t="e">
        <f>IF($L1672&lt;=$C$34,Daten!C1675,NA())</f>
        <v>#N/A</v>
      </c>
      <c r="O1672" s="16" t="e">
        <f>IF($L1672&lt;=$C$34,Daten!D1675,NA())</f>
        <v>#N/A</v>
      </c>
      <c r="P1672" s="24">
        <f t="shared" si="206"/>
        <v>1666</v>
      </c>
      <c r="Q1672" s="16" t="e">
        <f>IF($P1672&lt;=$D$34,Daten!F1675,NA())</f>
        <v>#N/A</v>
      </c>
      <c r="R1672" s="16" t="e">
        <f>IF($P1672&lt;=$D$34,Daten!G1675,NA())</f>
        <v>#N/A</v>
      </c>
      <c r="S1672" s="16" t="e">
        <f>IF($P1672&lt;=$D$34,Daten!H1675,NA())</f>
        <v>#N/A</v>
      </c>
      <c r="U1672" s="17">
        <f t="shared" si="207"/>
        <v>1666</v>
      </c>
      <c r="V1672" s="18" t="e">
        <f t="shared" ref="V1672:V1735" si="208">IF(U1672&lt;=$C$53,V1671-$C$52,NA())</f>
        <v>#N/A</v>
      </c>
      <c r="W1672" s="18" t="e">
        <f t="shared" ref="W1672:W1735" si="209">IF(U1672&lt;=$C$53,V1672-$C$51,NA())</f>
        <v>#N/A</v>
      </c>
      <c r="X1672" s="18" t="e">
        <f t="shared" ref="X1672:X1735" si="210">IF(U1672&lt;=$C$53,AVERAGE(V1672:W1672),NA())</f>
        <v>#N/A</v>
      </c>
      <c r="Y1672" s="17" t="e">
        <f t="array" aca="1" ref="Y1672" ca="1">IF(U1672&lt;=$C$53,SMALL(IF(ABS(OFFSET($M$7,,,$C$34)-V1672)=MIN(ABS(OFFSET($M$7,,,$C$34)-V1672)),ROW(OFFSET($M$7,,,$C$34))),1),NA())</f>
        <v>#N/A</v>
      </c>
      <c r="Z1672" s="17" t="e">
        <f t="array" aca="1" ref="Z1672" ca="1">IF(U1672&lt;=$C$53,LARGE(IF(ABS(OFFSET($M$7,,,$C$34)-W1672)=MIN(ABS(OFFSET($M$7,,,$C$34)-W1672)),ROW(OFFSET($M$7,,,$C$34))),1),NA())</f>
        <v>#N/A</v>
      </c>
      <c r="AA1672" s="19" t="e">
        <f t="shared" ref="AA1672:AA1735" ca="1" si="211">INDEX(LINEST(LN(OFFSET($N$1,Z1672-1,,Y1672-Z1672+1)),LN(OFFSET($M$1,Z1672-1,,Y1672-Z1672+1)),,),1,1)</f>
        <v>#N/A</v>
      </c>
      <c r="AB1672" s="17" t="e">
        <f t="array" aca="1" ref="AB1672" ca="1">IF(U1672&lt;=$C$53,SMALL(IF(ABS(OFFSET($Q$7,,,$D$34)-V1672)=MIN(ABS(OFFSET($Q$7,,,$D$34)-V1672)),ROW(OFFSET($Q$7,,,$D$34))),1),NA())</f>
        <v>#N/A</v>
      </c>
      <c r="AC1672" s="17" t="e">
        <f t="array" aca="1" ref="AC1672" ca="1">IF(U1672&lt;=$C$53,LARGE(IF(ABS(OFFSET($Q$7,,,$D$34)-W1672)=MIN(ABS(OFFSET($Q$7,,,$D$34)-W1672)),ROW(OFFSET($Q$7,,,$D$34))),1),NA())</f>
        <v>#N/A</v>
      </c>
      <c r="AD1672" s="19" t="e">
        <f t="shared" ref="AD1672:AD1735" ca="1" si="212">INDEX(LINEST(LN(OFFSET($R$1,AC1672-1,,AB1672-AC1672+1)),LN(OFFSET($Q$1,AC1672-1,,AB1672-AC1672+1)),,),1,1)</f>
        <v>#N/A</v>
      </c>
    </row>
    <row r="1673" spans="12:30" x14ac:dyDescent="0.3">
      <c r="L1673" s="24">
        <f t="shared" ref="L1673:L1736" si="213">L1672+1</f>
        <v>1667</v>
      </c>
      <c r="M1673" s="16" t="e">
        <f>IF($L1673&lt;=$C$34,Daten!B1676,NA())</f>
        <v>#N/A</v>
      </c>
      <c r="N1673" s="16" t="e">
        <f>IF($L1673&lt;=$C$34,Daten!C1676,NA())</f>
        <v>#N/A</v>
      </c>
      <c r="O1673" s="16" t="e">
        <f>IF($L1673&lt;=$C$34,Daten!D1676,NA())</f>
        <v>#N/A</v>
      </c>
      <c r="P1673" s="24">
        <f t="shared" ref="P1673:P1736" si="214">P1672+1</f>
        <v>1667</v>
      </c>
      <c r="Q1673" s="16" t="e">
        <f>IF($P1673&lt;=$D$34,Daten!F1676,NA())</f>
        <v>#N/A</v>
      </c>
      <c r="R1673" s="16" t="e">
        <f>IF($P1673&lt;=$D$34,Daten!G1676,NA())</f>
        <v>#N/A</v>
      </c>
      <c r="S1673" s="16" t="e">
        <f>IF($P1673&lt;=$D$34,Daten!H1676,NA())</f>
        <v>#N/A</v>
      </c>
      <c r="U1673" s="17">
        <f t="shared" ref="U1673:U1736" si="215">U1672+1</f>
        <v>1667</v>
      </c>
      <c r="V1673" s="18" t="e">
        <f t="shared" si="208"/>
        <v>#N/A</v>
      </c>
      <c r="W1673" s="18" t="e">
        <f t="shared" si="209"/>
        <v>#N/A</v>
      </c>
      <c r="X1673" s="18" t="e">
        <f t="shared" si="210"/>
        <v>#N/A</v>
      </c>
      <c r="Y1673" s="17" t="e">
        <f t="array" aca="1" ref="Y1673" ca="1">IF(U1673&lt;=$C$53,SMALL(IF(ABS(OFFSET($M$7,,,$C$34)-V1673)=MIN(ABS(OFFSET($M$7,,,$C$34)-V1673)),ROW(OFFSET($M$7,,,$C$34))),1),NA())</f>
        <v>#N/A</v>
      </c>
      <c r="Z1673" s="17" t="e">
        <f t="array" aca="1" ref="Z1673" ca="1">IF(U1673&lt;=$C$53,LARGE(IF(ABS(OFFSET($M$7,,,$C$34)-W1673)=MIN(ABS(OFFSET($M$7,,,$C$34)-W1673)),ROW(OFFSET($M$7,,,$C$34))),1),NA())</f>
        <v>#N/A</v>
      </c>
      <c r="AA1673" s="19" t="e">
        <f t="shared" ca="1" si="211"/>
        <v>#N/A</v>
      </c>
      <c r="AB1673" s="17" t="e">
        <f t="array" aca="1" ref="AB1673" ca="1">IF(U1673&lt;=$C$53,SMALL(IF(ABS(OFFSET($Q$7,,,$D$34)-V1673)=MIN(ABS(OFFSET($Q$7,,,$D$34)-V1673)),ROW(OFFSET($Q$7,,,$D$34))),1),NA())</f>
        <v>#N/A</v>
      </c>
      <c r="AC1673" s="17" t="e">
        <f t="array" aca="1" ref="AC1673" ca="1">IF(U1673&lt;=$C$53,LARGE(IF(ABS(OFFSET($Q$7,,,$D$34)-W1673)=MIN(ABS(OFFSET($Q$7,,,$D$34)-W1673)),ROW(OFFSET($Q$7,,,$D$34))),1),NA())</f>
        <v>#N/A</v>
      </c>
      <c r="AD1673" s="19" t="e">
        <f t="shared" ca="1" si="212"/>
        <v>#N/A</v>
      </c>
    </row>
    <row r="1674" spans="12:30" x14ac:dyDescent="0.3">
      <c r="L1674" s="24">
        <f t="shared" si="213"/>
        <v>1668</v>
      </c>
      <c r="M1674" s="16" t="e">
        <f>IF($L1674&lt;=$C$34,Daten!B1677,NA())</f>
        <v>#N/A</v>
      </c>
      <c r="N1674" s="16" t="e">
        <f>IF($L1674&lt;=$C$34,Daten!C1677,NA())</f>
        <v>#N/A</v>
      </c>
      <c r="O1674" s="16" t="e">
        <f>IF($L1674&lt;=$C$34,Daten!D1677,NA())</f>
        <v>#N/A</v>
      </c>
      <c r="P1674" s="24">
        <f t="shared" si="214"/>
        <v>1668</v>
      </c>
      <c r="Q1674" s="16" t="e">
        <f>IF($P1674&lt;=$D$34,Daten!F1677,NA())</f>
        <v>#N/A</v>
      </c>
      <c r="R1674" s="16" t="e">
        <f>IF($P1674&lt;=$D$34,Daten!G1677,NA())</f>
        <v>#N/A</v>
      </c>
      <c r="S1674" s="16" t="e">
        <f>IF($P1674&lt;=$D$34,Daten!H1677,NA())</f>
        <v>#N/A</v>
      </c>
      <c r="U1674" s="17">
        <f t="shared" si="215"/>
        <v>1668</v>
      </c>
      <c r="V1674" s="18" t="e">
        <f t="shared" si="208"/>
        <v>#N/A</v>
      </c>
      <c r="W1674" s="18" t="e">
        <f t="shared" si="209"/>
        <v>#N/A</v>
      </c>
      <c r="X1674" s="18" t="e">
        <f t="shared" si="210"/>
        <v>#N/A</v>
      </c>
      <c r="Y1674" s="17" t="e">
        <f t="array" aca="1" ref="Y1674" ca="1">IF(U1674&lt;=$C$53,SMALL(IF(ABS(OFFSET($M$7,,,$C$34)-V1674)=MIN(ABS(OFFSET($M$7,,,$C$34)-V1674)),ROW(OFFSET($M$7,,,$C$34))),1),NA())</f>
        <v>#N/A</v>
      </c>
      <c r="Z1674" s="17" t="e">
        <f t="array" aca="1" ref="Z1674" ca="1">IF(U1674&lt;=$C$53,LARGE(IF(ABS(OFFSET($M$7,,,$C$34)-W1674)=MIN(ABS(OFFSET($M$7,,,$C$34)-W1674)),ROW(OFFSET($M$7,,,$C$34))),1),NA())</f>
        <v>#N/A</v>
      </c>
      <c r="AA1674" s="19" t="e">
        <f t="shared" ca="1" si="211"/>
        <v>#N/A</v>
      </c>
      <c r="AB1674" s="17" t="e">
        <f t="array" aca="1" ref="AB1674" ca="1">IF(U1674&lt;=$C$53,SMALL(IF(ABS(OFFSET($Q$7,,,$D$34)-V1674)=MIN(ABS(OFFSET($Q$7,,,$D$34)-V1674)),ROW(OFFSET($Q$7,,,$D$34))),1),NA())</f>
        <v>#N/A</v>
      </c>
      <c r="AC1674" s="17" t="e">
        <f t="array" aca="1" ref="AC1674" ca="1">IF(U1674&lt;=$C$53,LARGE(IF(ABS(OFFSET($Q$7,,,$D$34)-W1674)=MIN(ABS(OFFSET($Q$7,,,$D$34)-W1674)),ROW(OFFSET($Q$7,,,$D$34))),1),NA())</f>
        <v>#N/A</v>
      </c>
      <c r="AD1674" s="19" t="e">
        <f t="shared" ca="1" si="212"/>
        <v>#N/A</v>
      </c>
    </row>
    <row r="1675" spans="12:30" x14ac:dyDescent="0.3">
      <c r="L1675" s="24">
        <f t="shared" si="213"/>
        <v>1669</v>
      </c>
      <c r="M1675" s="16" t="e">
        <f>IF($L1675&lt;=$C$34,Daten!B1678,NA())</f>
        <v>#N/A</v>
      </c>
      <c r="N1675" s="16" t="e">
        <f>IF($L1675&lt;=$C$34,Daten!C1678,NA())</f>
        <v>#N/A</v>
      </c>
      <c r="O1675" s="16" t="e">
        <f>IF($L1675&lt;=$C$34,Daten!D1678,NA())</f>
        <v>#N/A</v>
      </c>
      <c r="P1675" s="24">
        <f t="shared" si="214"/>
        <v>1669</v>
      </c>
      <c r="Q1675" s="16" t="e">
        <f>IF($P1675&lt;=$D$34,Daten!F1678,NA())</f>
        <v>#N/A</v>
      </c>
      <c r="R1675" s="16" t="e">
        <f>IF($P1675&lt;=$D$34,Daten!G1678,NA())</f>
        <v>#N/A</v>
      </c>
      <c r="S1675" s="16" t="e">
        <f>IF($P1675&lt;=$D$34,Daten!H1678,NA())</f>
        <v>#N/A</v>
      </c>
      <c r="U1675" s="17">
        <f t="shared" si="215"/>
        <v>1669</v>
      </c>
      <c r="V1675" s="18" t="e">
        <f t="shared" si="208"/>
        <v>#N/A</v>
      </c>
      <c r="W1675" s="18" t="e">
        <f t="shared" si="209"/>
        <v>#N/A</v>
      </c>
      <c r="X1675" s="18" t="e">
        <f t="shared" si="210"/>
        <v>#N/A</v>
      </c>
      <c r="Y1675" s="17" t="e">
        <f t="array" aca="1" ref="Y1675" ca="1">IF(U1675&lt;=$C$53,SMALL(IF(ABS(OFFSET($M$7,,,$C$34)-V1675)=MIN(ABS(OFFSET($M$7,,,$C$34)-V1675)),ROW(OFFSET($M$7,,,$C$34))),1),NA())</f>
        <v>#N/A</v>
      </c>
      <c r="Z1675" s="17" t="e">
        <f t="array" aca="1" ref="Z1675" ca="1">IF(U1675&lt;=$C$53,LARGE(IF(ABS(OFFSET($M$7,,,$C$34)-W1675)=MIN(ABS(OFFSET($M$7,,,$C$34)-W1675)),ROW(OFFSET($M$7,,,$C$34))),1),NA())</f>
        <v>#N/A</v>
      </c>
      <c r="AA1675" s="19" t="e">
        <f t="shared" ca="1" si="211"/>
        <v>#N/A</v>
      </c>
      <c r="AB1675" s="17" t="e">
        <f t="array" aca="1" ref="AB1675" ca="1">IF(U1675&lt;=$C$53,SMALL(IF(ABS(OFFSET($Q$7,,,$D$34)-V1675)=MIN(ABS(OFFSET($Q$7,,,$D$34)-V1675)),ROW(OFFSET($Q$7,,,$D$34))),1),NA())</f>
        <v>#N/A</v>
      </c>
      <c r="AC1675" s="17" t="e">
        <f t="array" aca="1" ref="AC1675" ca="1">IF(U1675&lt;=$C$53,LARGE(IF(ABS(OFFSET($Q$7,,,$D$34)-W1675)=MIN(ABS(OFFSET($Q$7,,,$D$34)-W1675)),ROW(OFFSET($Q$7,,,$D$34))),1),NA())</f>
        <v>#N/A</v>
      </c>
      <c r="AD1675" s="19" t="e">
        <f t="shared" ca="1" si="212"/>
        <v>#N/A</v>
      </c>
    </row>
    <row r="1676" spans="12:30" x14ac:dyDescent="0.3">
      <c r="L1676" s="24">
        <f t="shared" si="213"/>
        <v>1670</v>
      </c>
      <c r="M1676" s="16" t="e">
        <f>IF($L1676&lt;=$C$34,Daten!B1679,NA())</f>
        <v>#N/A</v>
      </c>
      <c r="N1676" s="16" t="e">
        <f>IF($L1676&lt;=$C$34,Daten!C1679,NA())</f>
        <v>#N/A</v>
      </c>
      <c r="O1676" s="16" t="e">
        <f>IF($L1676&lt;=$C$34,Daten!D1679,NA())</f>
        <v>#N/A</v>
      </c>
      <c r="P1676" s="24">
        <f t="shared" si="214"/>
        <v>1670</v>
      </c>
      <c r="Q1676" s="16" t="e">
        <f>IF($P1676&lt;=$D$34,Daten!F1679,NA())</f>
        <v>#N/A</v>
      </c>
      <c r="R1676" s="16" t="e">
        <f>IF($P1676&lt;=$D$34,Daten!G1679,NA())</f>
        <v>#N/A</v>
      </c>
      <c r="S1676" s="16" t="e">
        <f>IF($P1676&lt;=$D$34,Daten!H1679,NA())</f>
        <v>#N/A</v>
      </c>
      <c r="U1676" s="17">
        <f t="shared" si="215"/>
        <v>1670</v>
      </c>
      <c r="V1676" s="18" t="e">
        <f t="shared" si="208"/>
        <v>#N/A</v>
      </c>
      <c r="W1676" s="18" t="e">
        <f t="shared" si="209"/>
        <v>#N/A</v>
      </c>
      <c r="X1676" s="18" t="e">
        <f t="shared" si="210"/>
        <v>#N/A</v>
      </c>
      <c r="Y1676" s="17" t="e">
        <f t="array" aca="1" ref="Y1676" ca="1">IF(U1676&lt;=$C$53,SMALL(IF(ABS(OFFSET($M$7,,,$C$34)-V1676)=MIN(ABS(OFFSET($M$7,,,$C$34)-V1676)),ROW(OFFSET($M$7,,,$C$34))),1),NA())</f>
        <v>#N/A</v>
      </c>
      <c r="Z1676" s="17" t="e">
        <f t="array" aca="1" ref="Z1676" ca="1">IF(U1676&lt;=$C$53,LARGE(IF(ABS(OFFSET($M$7,,,$C$34)-W1676)=MIN(ABS(OFFSET($M$7,,,$C$34)-W1676)),ROW(OFFSET($M$7,,,$C$34))),1),NA())</f>
        <v>#N/A</v>
      </c>
      <c r="AA1676" s="19" t="e">
        <f t="shared" ca="1" si="211"/>
        <v>#N/A</v>
      </c>
      <c r="AB1676" s="17" t="e">
        <f t="array" aca="1" ref="AB1676" ca="1">IF(U1676&lt;=$C$53,SMALL(IF(ABS(OFFSET($Q$7,,,$D$34)-V1676)=MIN(ABS(OFFSET($Q$7,,,$D$34)-V1676)),ROW(OFFSET($Q$7,,,$D$34))),1),NA())</f>
        <v>#N/A</v>
      </c>
      <c r="AC1676" s="17" t="e">
        <f t="array" aca="1" ref="AC1676" ca="1">IF(U1676&lt;=$C$53,LARGE(IF(ABS(OFFSET($Q$7,,,$D$34)-W1676)=MIN(ABS(OFFSET($Q$7,,,$D$34)-W1676)),ROW(OFFSET($Q$7,,,$D$34))),1),NA())</f>
        <v>#N/A</v>
      </c>
      <c r="AD1676" s="19" t="e">
        <f t="shared" ca="1" si="212"/>
        <v>#N/A</v>
      </c>
    </row>
    <row r="1677" spans="12:30" x14ac:dyDescent="0.3">
      <c r="L1677" s="24">
        <f t="shared" si="213"/>
        <v>1671</v>
      </c>
      <c r="M1677" s="16" t="e">
        <f>IF($L1677&lt;=$C$34,Daten!B1680,NA())</f>
        <v>#N/A</v>
      </c>
      <c r="N1677" s="16" t="e">
        <f>IF($L1677&lt;=$C$34,Daten!C1680,NA())</f>
        <v>#N/A</v>
      </c>
      <c r="O1677" s="16" t="e">
        <f>IF($L1677&lt;=$C$34,Daten!D1680,NA())</f>
        <v>#N/A</v>
      </c>
      <c r="P1677" s="24">
        <f t="shared" si="214"/>
        <v>1671</v>
      </c>
      <c r="Q1677" s="16" t="e">
        <f>IF($P1677&lt;=$D$34,Daten!F1680,NA())</f>
        <v>#N/A</v>
      </c>
      <c r="R1677" s="16" t="e">
        <f>IF($P1677&lt;=$D$34,Daten!G1680,NA())</f>
        <v>#N/A</v>
      </c>
      <c r="S1677" s="16" t="e">
        <f>IF($P1677&lt;=$D$34,Daten!H1680,NA())</f>
        <v>#N/A</v>
      </c>
      <c r="U1677" s="17">
        <f t="shared" si="215"/>
        <v>1671</v>
      </c>
      <c r="V1677" s="18" t="e">
        <f t="shared" si="208"/>
        <v>#N/A</v>
      </c>
      <c r="W1677" s="18" t="e">
        <f t="shared" si="209"/>
        <v>#N/A</v>
      </c>
      <c r="X1677" s="18" t="e">
        <f t="shared" si="210"/>
        <v>#N/A</v>
      </c>
      <c r="Y1677" s="17" t="e">
        <f t="array" aca="1" ref="Y1677" ca="1">IF(U1677&lt;=$C$53,SMALL(IF(ABS(OFFSET($M$7,,,$C$34)-V1677)=MIN(ABS(OFFSET($M$7,,,$C$34)-V1677)),ROW(OFFSET($M$7,,,$C$34))),1),NA())</f>
        <v>#N/A</v>
      </c>
      <c r="Z1677" s="17" t="e">
        <f t="array" aca="1" ref="Z1677" ca="1">IF(U1677&lt;=$C$53,LARGE(IF(ABS(OFFSET($M$7,,,$C$34)-W1677)=MIN(ABS(OFFSET($M$7,,,$C$34)-W1677)),ROW(OFFSET($M$7,,,$C$34))),1),NA())</f>
        <v>#N/A</v>
      </c>
      <c r="AA1677" s="19" t="e">
        <f t="shared" ca="1" si="211"/>
        <v>#N/A</v>
      </c>
      <c r="AB1677" s="17" t="e">
        <f t="array" aca="1" ref="AB1677" ca="1">IF(U1677&lt;=$C$53,SMALL(IF(ABS(OFFSET($Q$7,,,$D$34)-V1677)=MIN(ABS(OFFSET($Q$7,,,$D$34)-V1677)),ROW(OFFSET($Q$7,,,$D$34))),1),NA())</f>
        <v>#N/A</v>
      </c>
      <c r="AC1677" s="17" t="e">
        <f t="array" aca="1" ref="AC1677" ca="1">IF(U1677&lt;=$C$53,LARGE(IF(ABS(OFFSET($Q$7,,,$D$34)-W1677)=MIN(ABS(OFFSET($Q$7,,,$D$34)-W1677)),ROW(OFFSET($Q$7,,,$D$34))),1),NA())</f>
        <v>#N/A</v>
      </c>
      <c r="AD1677" s="19" t="e">
        <f t="shared" ca="1" si="212"/>
        <v>#N/A</v>
      </c>
    </row>
    <row r="1678" spans="12:30" x14ac:dyDescent="0.3">
      <c r="L1678" s="24">
        <f t="shared" si="213"/>
        <v>1672</v>
      </c>
      <c r="M1678" s="16" t="e">
        <f>IF($L1678&lt;=$C$34,Daten!B1681,NA())</f>
        <v>#N/A</v>
      </c>
      <c r="N1678" s="16" t="e">
        <f>IF($L1678&lt;=$C$34,Daten!C1681,NA())</f>
        <v>#N/A</v>
      </c>
      <c r="O1678" s="16" t="e">
        <f>IF($L1678&lt;=$C$34,Daten!D1681,NA())</f>
        <v>#N/A</v>
      </c>
      <c r="P1678" s="24">
        <f t="shared" si="214"/>
        <v>1672</v>
      </c>
      <c r="Q1678" s="16" t="e">
        <f>IF($P1678&lt;=$D$34,Daten!F1681,NA())</f>
        <v>#N/A</v>
      </c>
      <c r="R1678" s="16" t="e">
        <f>IF($P1678&lt;=$D$34,Daten!G1681,NA())</f>
        <v>#N/A</v>
      </c>
      <c r="S1678" s="16" t="e">
        <f>IF($P1678&lt;=$D$34,Daten!H1681,NA())</f>
        <v>#N/A</v>
      </c>
      <c r="U1678" s="17">
        <f t="shared" si="215"/>
        <v>1672</v>
      </c>
      <c r="V1678" s="18" t="e">
        <f t="shared" si="208"/>
        <v>#N/A</v>
      </c>
      <c r="W1678" s="18" t="e">
        <f t="shared" si="209"/>
        <v>#N/A</v>
      </c>
      <c r="X1678" s="18" t="e">
        <f t="shared" si="210"/>
        <v>#N/A</v>
      </c>
      <c r="Y1678" s="17" t="e">
        <f t="array" aca="1" ref="Y1678" ca="1">IF(U1678&lt;=$C$53,SMALL(IF(ABS(OFFSET($M$7,,,$C$34)-V1678)=MIN(ABS(OFFSET($M$7,,,$C$34)-V1678)),ROW(OFFSET($M$7,,,$C$34))),1),NA())</f>
        <v>#N/A</v>
      </c>
      <c r="Z1678" s="17" t="e">
        <f t="array" aca="1" ref="Z1678" ca="1">IF(U1678&lt;=$C$53,LARGE(IF(ABS(OFFSET($M$7,,,$C$34)-W1678)=MIN(ABS(OFFSET($M$7,,,$C$34)-W1678)),ROW(OFFSET($M$7,,,$C$34))),1),NA())</f>
        <v>#N/A</v>
      </c>
      <c r="AA1678" s="19" t="e">
        <f t="shared" ca="1" si="211"/>
        <v>#N/A</v>
      </c>
      <c r="AB1678" s="17" t="e">
        <f t="array" aca="1" ref="AB1678" ca="1">IF(U1678&lt;=$C$53,SMALL(IF(ABS(OFFSET($Q$7,,,$D$34)-V1678)=MIN(ABS(OFFSET($Q$7,,,$D$34)-V1678)),ROW(OFFSET($Q$7,,,$D$34))),1),NA())</f>
        <v>#N/A</v>
      </c>
      <c r="AC1678" s="17" t="e">
        <f t="array" aca="1" ref="AC1678" ca="1">IF(U1678&lt;=$C$53,LARGE(IF(ABS(OFFSET($Q$7,,,$D$34)-W1678)=MIN(ABS(OFFSET($Q$7,,,$D$34)-W1678)),ROW(OFFSET($Q$7,,,$D$34))),1),NA())</f>
        <v>#N/A</v>
      </c>
      <c r="AD1678" s="19" t="e">
        <f t="shared" ca="1" si="212"/>
        <v>#N/A</v>
      </c>
    </row>
    <row r="1679" spans="12:30" x14ac:dyDescent="0.3">
      <c r="L1679" s="24">
        <f t="shared" si="213"/>
        <v>1673</v>
      </c>
      <c r="M1679" s="16" t="e">
        <f>IF($L1679&lt;=$C$34,Daten!B1682,NA())</f>
        <v>#N/A</v>
      </c>
      <c r="N1679" s="16" t="e">
        <f>IF($L1679&lt;=$C$34,Daten!C1682,NA())</f>
        <v>#N/A</v>
      </c>
      <c r="O1679" s="16" t="e">
        <f>IF($L1679&lt;=$C$34,Daten!D1682,NA())</f>
        <v>#N/A</v>
      </c>
      <c r="P1679" s="24">
        <f t="shared" si="214"/>
        <v>1673</v>
      </c>
      <c r="Q1679" s="16" t="e">
        <f>IF($P1679&lt;=$D$34,Daten!F1682,NA())</f>
        <v>#N/A</v>
      </c>
      <c r="R1679" s="16" t="e">
        <f>IF($P1679&lt;=$D$34,Daten!G1682,NA())</f>
        <v>#N/A</v>
      </c>
      <c r="S1679" s="16" t="e">
        <f>IF($P1679&lt;=$D$34,Daten!H1682,NA())</f>
        <v>#N/A</v>
      </c>
      <c r="U1679" s="17">
        <f t="shared" si="215"/>
        <v>1673</v>
      </c>
      <c r="V1679" s="18" t="e">
        <f t="shared" si="208"/>
        <v>#N/A</v>
      </c>
      <c r="W1679" s="18" t="e">
        <f t="shared" si="209"/>
        <v>#N/A</v>
      </c>
      <c r="X1679" s="18" t="e">
        <f t="shared" si="210"/>
        <v>#N/A</v>
      </c>
      <c r="Y1679" s="17" t="e">
        <f t="array" aca="1" ref="Y1679" ca="1">IF(U1679&lt;=$C$53,SMALL(IF(ABS(OFFSET($M$7,,,$C$34)-V1679)=MIN(ABS(OFFSET($M$7,,,$C$34)-V1679)),ROW(OFFSET($M$7,,,$C$34))),1),NA())</f>
        <v>#N/A</v>
      </c>
      <c r="Z1679" s="17" t="e">
        <f t="array" aca="1" ref="Z1679" ca="1">IF(U1679&lt;=$C$53,LARGE(IF(ABS(OFFSET($M$7,,,$C$34)-W1679)=MIN(ABS(OFFSET($M$7,,,$C$34)-W1679)),ROW(OFFSET($M$7,,,$C$34))),1),NA())</f>
        <v>#N/A</v>
      </c>
      <c r="AA1679" s="19" t="e">
        <f t="shared" ca="1" si="211"/>
        <v>#N/A</v>
      </c>
      <c r="AB1679" s="17" t="e">
        <f t="array" aca="1" ref="AB1679" ca="1">IF(U1679&lt;=$C$53,SMALL(IF(ABS(OFFSET($Q$7,,,$D$34)-V1679)=MIN(ABS(OFFSET($Q$7,,,$D$34)-V1679)),ROW(OFFSET($Q$7,,,$D$34))),1),NA())</f>
        <v>#N/A</v>
      </c>
      <c r="AC1679" s="17" t="e">
        <f t="array" aca="1" ref="AC1679" ca="1">IF(U1679&lt;=$C$53,LARGE(IF(ABS(OFFSET($Q$7,,,$D$34)-W1679)=MIN(ABS(OFFSET($Q$7,,,$D$34)-W1679)),ROW(OFFSET($Q$7,,,$D$34))),1),NA())</f>
        <v>#N/A</v>
      </c>
      <c r="AD1679" s="19" t="e">
        <f t="shared" ca="1" si="212"/>
        <v>#N/A</v>
      </c>
    </row>
    <row r="1680" spans="12:30" x14ac:dyDescent="0.3">
      <c r="L1680" s="24">
        <f t="shared" si="213"/>
        <v>1674</v>
      </c>
      <c r="M1680" s="16" t="e">
        <f>IF($L1680&lt;=$C$34,Daten!B1683,NA())</f>
        <v>#N/A</v>
      </c>
      <c r="N1680" s="16" t="e">
        <f>IF($L1680&lt;=$C$34,Daten!C1683,NA())</f>
        <v>#N/A</v>
      </c>
      <c r="O1680" s="16" t="e">
        <f>IF($L1680&lt;=$C$34,Daten!D1683,NA())</f>
        <v>#N/A</v>
      </c>
      <c r="P1680" s="24">
        <f t="shared" si="214"/>
        <v>1674</v>
      </c>
      <c r="Q1680" s="16" t="e">
        <f>IF($P1680&lt;=$D$34,Daten!F1683,NA())</f>
        <v>#N/A</v>
      </c>
      <c r="R1680" s="16" t="e">
        <f>IF($P1680&lt;=$D$34,Daten!G1683,NA())</f>
        <v>#N/A</v>
      </c>
      <c r="S1680" s="16" t="e">
        <f>IF($P1680&lt;=$D$34,Daten!H1683,NA())</f>
        <v>#N/A</v>
      </c>
      <c r="U1680" s="17">
        <f t="shared" si="215"/>
        <v>1674</v>
      </c>
      <c r="V1680" s="18" t="e">
        <f t="shared" si="208"/>
        <v>#N/A</v>
      </c>
      <c r="W1680" s="18" t="e">
        <f t="shared" si="209"/>
        <v>#N/A</v>
      </c>
      <c r="X1680" s="18" t="e">
        <f t="shared" si="210"/>
        <v>#N/A</v>
      </c>
      <c r="Y1680" s="17" t="e">
        <f t="array" aca="1" ref="Y1680" ca="1">IF(U1680&lt;=$C$53,SMALL(IF(ABS(OFFSET($M$7,,,$C$34)-V1680)=MIN(ABS(OFFSET($M$7,,,$C$34)-V1680)),ROW(OFFSET($M$7,,,$C$34))),1),NA())</f>
        <v>#N/A</v>
      </c>
      <c r="Z1680" s="17" t="e">
        <f t="array" aca="1" ref="Z1680" ca="1">IF(U1680&lt;=$C$53,LARGE(IF(ABS(OFFSET($M$7,,,$C$34)-W1680)=MIN(ABS(OFFSET($M$7,,,$C$34)-W1680)),ROW(OFFSET($M$7,,,$C$34))),1),NA())</f>
        <v>#N/A</v>
      </c>
      <c r="AA1680" s="19" t="e">
        <f t="shared" ca="1" si="211"/>
        <v>#N/A</v>
      </c>
      <c r="AB1680" s="17" t="e">
        <f t="array" aca="1" ref="AB1680" ca="1">IF(U1680&lt;=$C$53,SMALL(IF(ABS(OFFSET($Q$7,,,$D$34)-V1680)=MIN(ABS(OFFSET($Q$7,,,$D$34)-V1680)),ROW(OFFSET($Q$7,,,$D$34))),1),NA())</f>
        <v>#N/A</v>
      </c>
      <c r="AC1680" s="17" t="e">
        <f t="array" aca="1" ref="AC1680" ca="1">IF(U1680&lt;=$C$53,LARGE(IF(ABS(OFFSET($Q$7,,,$D$34)-W1680)=MIN(ABS(OFFSET($Q$7,,,$D$34)-W1680)),ROW(OFFSET($Q$7,,,$D$34))),1),NA())</f>
        <v>#N/A</v>
      </c>
      <c r="AD1680" s="19" t="e">
        <f t="shared" ca="1" si="212"/>
        <v>#N/A</v>
      </c>
    </row>
    <row r="1681" spans="12:30" x14ac:dyDescent="0.3">
      <c r="L1681" s="24">
        <f t="shared" si="213"/>
        <v>1675</v>
      </c>
      <c r="M1681" s="16" t="e">
        <f>IF($L1681&lt;=$C$34,Daten!B1684,NA())</f>
        <v>#N/A</v>
      </c>
      <c r="N1681" s="16" t="e">
        <f>IF($L1681&lt;=$C$34,Daten!C1684,NA())</f>
        <v>#N/A</v>
      </c>
      <c r="O1681" s="16" t="e">
        <f>IF($L1681&lt;=$C$34,Daten!D1684,NA())</f>
        <v>#N/A</v>
      </c>
      <c r="P1681" s="24">
        <f t="shared" si="214"/>
        <v>1675</v>
      </c>
      <c r="Q1681" s="16" t="e">
        <f>IF($P1681&lt;=$D$34,Daten!F1684,NA())</f>
        <v>#N/A</v>
      </c>
      <c r="R1681" s="16" t="e">
        <f>IF($P1681&lt;=$D$34,Daten!G1684,NA())</f>
        <v>#N/A</v>
      </c>
      <c r="S1681" s="16" t="e">
        <f>IF($P1681&lt;=$D$34,Daten!H1684,NA())</f>
        <v>#N/A</v>
      </c>
      <c r="U1681" s="17">
        <f t="shared" si="215"/>
        <v>1675</v>
      </c>
      <c r="V1681" s="18" t="e">
        <f t="shared" si="208"/>
        <v>#N/A</v>
      </c>
      <c r="W1681" s="18" t="e">
        <f t="shared" si="209"/>
        <v>#N/A</v>
      </c>
      <c r="X1681" s="18" t="e">
        <f t="shared" si="210"/>
        <v>#N/A</v>
      </c>
      <c r="Y1681" s="17" t="e">
        <f t="array" aca="1" ref="Y1681" ca="1">IF(U1681&lt;=$C$53,SMALL(IF(ABS(OFFSET($M$7,,,$C$34)-V1681)=MIN(ABS(OFFSET($M$7,,,$C$34)-V1681)),ROW(OFFSET($M$7,,,$C$34))),1),NA())</f>
        <v>#N/A</v>
      </c>
      <c r="Z1681" s="17" t="e">
        <f t="array" aca="1" ref="Z1681" ca="1">IF(U1681&lt;=$C$53,LARGE(IF(ABS(OFFSET($M$7,,,$C$34)-W1681)=MIN(ABS(OFFSET($M$7,,,$C$34)-W1681)),ROW(OFFSET($M$7,,,$C$34))),1),NA())</f>
        <v>#N/A</v>
      </c>
      <c r="AA1681" s="19" t="e">
        <f t="shared" ca="1" si="211"/>
        <v>#N/A</v>
      </c>
      <c r="AB1681" s="17" t="e">
        <f t="array" aca="1" ref="AB1681" ca="1">IF(U1681&lt;=$C$53,SMALL(IF(ABS(OFFSET($Q$7,,,$D$34)-V1681)=MIN(ABS(OFFSET($Q$7,,,$D$34)-V1681)),ROW(OFFSET($Q$7,,,$D$34))),1),NA())</f>
        <v>#N/A</v>
      </c>
      <c r="AC1681" s="17" t="e">
        <f t="array" aca="1" ref="AC1681" ca="1">IF(U1681&lt;=$C$53,LARGE(IF(ABS(OFFSET($Q$7,,,$D$34)-W1681)=MIN(ABS(OFFSET($Q$7,,,$D$34)-W1681)),ROW(OFFSET($Q$7,,,$D$34))),1),NA())</f>
        <v>#N/A</v>
      </c>
      <c r="AD1681" s="19" t="e">
        <f t="shared" ca="1" si="212"/>
        <v>#N/A</v>
      </c>
    </row>
    <row r="1682" spans="12:30" x14ac:dyDescent="0.3">
      <c r="L1682" s="24">
        <f t="shared" si="213"/>
        <v>1676</v>
      </c>
      <c r="M1682" s="16" t="e">
        <f>IF($L1682&lt;=$C$34,Daten!B1685,NA())</f>
        <v>#N/A</v>
      </c>
      <c r="N1682" s="16" t="e">
        <f>IF($L1682&lt;=$C$34,Daten!C1685,NA())</f>
        <v>#N/A</v>
      </c>
      <c r="O1682" s="16" t="e">
        <f>IF($L1682&lt;=$C$34,Daten!D1685,NA())</f>
        <v>#N/A</v>
      </c>
      <c r="P1682" s="24">
        <f t="shared" si="214"/>
        <v>1676</v>
      </c>
      <c r="Q1682" s="16" t="e">
        <f>IF($P1682&lt;=$D$34,Daten!F1685,NA())</f>
        <v>#N/A</v>
      </c>
      <c r="R1682" s="16" t="e">
        <f>IF($P1682&lt;=$D$34,Daten!G1685,NA())</f>
        <v>#N/A</v>
      </c>
      <c r="S1682" s="16" t="e">
        <f>IF($P1682&lt;=$D$34,Daten!H1685,NA())</f>
        <v>#N/A</v>
      </c>
      <c r="U1682" s="17">
        <f t="shared" si="215"/>
        <v>1676</v>
      </c>
      <c r="V1682" s="18" t="e">
        <f t="shared" si="208"/>
        <v>#N/A</v>
      </c>
      <c r="W1682" s="18" t="e">
        <f t="shared" si="209"/>
        <v>#N/A</v>
      </c>
      <c r="X1682" s="18" t="e">
        <f t="shared" si="210"/>
        <v>#N/A</v>
      </c>
      <c r="Y1682" s="17" t="e">
        <f t="array" aca="1" ref="Y1682" ca="1">IF(U1682&lt;=$C$53,SMALL(IF(ABS(OFFSET($M$7,,,$C$34)-V1682)=MIN(ABS(OFFSET($M$7,,,$C$34)-V1682)),ROW(OFFSET($M$7,,,$C$34))),1),NA())</f>
        <v>#N/A</v>
      </c>
      <c r="Z1682" s="17" t="e">
        <f t="array" aca="1" ref="Z1682" ca="1">IF(U1682&lt;=$C$53,LARGE(IF(ABS(OFFSET($M$7,,,$C$34)-W1682)=MIN(ABS(OFFSET($M$7,,,$C$34)-W1682)),ROW(OFFSET($M$7,,,$C$34))),1),NA())</f>
        <v>#N/A</v>
      </c>
      <c r="AA1682" s="19" t="e">
        <f t="shared" ca="1" si="211"/>
        <v>#N/A</v>
      </c>
      <c r="AB1682" s="17" t="e">
        <f t="array" aca="1" ref="AB1682" ca="1">IF(U1682&lt;=$C$53,SMALL(IF(ABS(OFFSET($Q$7,,,$D$34)-V1682)=MIN(ABS(OFFSET($Q$7,,,$D$34)-V1682)),ROW(OFFSET($Q$7,,,$D$34))),1),NA())</f>
        <v>#N/A</v>
      </c>
      <c r="AC1682" s="17" t="e">
        <f t="array" aca="1" ref="AC1682" ca="1">IF(U1682&lt;=$C$53,LARGE(IF(ABS(OFFSET($Q$7,,,$D$34)-W1682)=MIN(ABS(OFFSET($Q$7,,,$D$34)-W1682)),ROW(OFFSET($Q$7,,,$D$34))),1),NA())</f>
        <v>#N/A</v>
      </c>
      <c r="AD1682" s="19" t="e">
        <f t="shared" ca="1" si="212"/>
        <v>#N/A</v>
      </c>
    </row>
    <row r="1683" spans="12:30" x14ac:dyDescent="0.3">
      <c r="L1683" s="24">
        <f t="shared" si="213"/>
        <v>1677</v>
      </c>
      <c r="M1683" s="16" t="e">
        <f>IF($L1683&lt;=$C$34,Daten!B1686,NA())</f>
        <v>#N/A</v>
      </c>
      <c r="N1683" s="16" t="e">
        <f>IF($L1683&lt;=$C$34,Daten!C1686,NA())</f>
        <v>#N/A</v>
      </c>
      <c r="O1683" s="16" t="e">
        <f>IF($L1683&lt;=$C$34,Daten!D1686,NA())</f>
        <v>#N/A</v>
      </c>
      <c r="P1683" s="24">
        <f t="shared" si="214"/>
        <v>1677</v>
      </c>
      <c r="Q1683" s="16" t="e">
        <f>IF($P1683&lt;=$D$34,Daten!F1686,NA())</f>
        <v>#N/A</v>
      </c>
      <c r="R1683" s="16" t="e">
        <f>IF($P1683&lt;=$D$34,Daten!G1686,NA())</f>
        <v>#N/A</v>
      </c>
      <c r="S1683" s="16" t="e">
        <f>IF($P1683&lt;=$D$34,Daten!H1686,NA())</f>
        <v>#N/A</v>
      </c>
      <c r="U1683" s="17">
        <f t="shared" si="215"/>
        <v>1677</v>
      </c>
      <c r="V1683" s="18" t="e">
        <f t="shared" si="208"/>
        <v>#N/A</v>
      </c>
      <c r="W1683" s="18" t="e">
        <f t="shared" si="209"/>
        <v>#N/A</v>
      </c>
      <c r="X1683" s="18" t="e">
        <f t="shared" si="210"/>
        <v>#N/A</v>
      </c>
      <c r="Y1683" s="17" t="e">
        <f t="array" aca="1" ref="Y1683" ca="1">IF(U1683&lt;=$C$53,SMALL(IF(ABS(OFFSET($M$7,,,$C$34)-V1683)=MIN(ABS(OFFSET($M$7,,,$C$34)-V1683)),ROW(OFFSET($M$7,,,$C$34))),1),NA())</f>
        <v>#N/A</v>
      </c>
      <c r="Z1683" s="17" t="e">
        <f t="array" aca="1" ref="Z1683" ca="1">IF(U1683&lt;=$C$53,LARGE(IF(ABS(OFFSET($M$7,,,$C$34)-W1683)=MIN(ABS(OFFSET($M$7,,,$C$34)-W1683)),ROW(OFFSET($M$7,,,$C$34))),1),NA())</f>
        <v>#N/A</v>
      </c>
      <c r="AA1683" s="19" t="e">
        <f t="shared" ca="1" si="211"/>
        <v>#N/A</v>
      </c>
      <c r="AB1683" s="17" t="e">
        <f t="array" aca="1" ref="AB1683" ca="1">IF(U1683&lt;=$C$53,SMALL(IF(ABS(OFFSET($Q$7,,,$D$34)-V1683)=MIN(ABS(OFFSET($Q$7,,,$D$34)-V1683)),ROW(OFFSET($Q$7,,,$D$34))),1),NA())</f>
        <v>#N/A</v>
      </c>
      <c r="AC1683" s="17" t="e">
        <f t="array" aca="1" ref="AC1683" ca="1">IF(U1683&lt;=$C$53,LARGE(IF(ABS(OFFSET($Q$7,,,$D$34)-W1683)=MIN(ABS(OFFSET($Q$7,,,$D$34)-W1683)),ROW(OFFSET($Q$7,,,$D$34))),1),NA())</f>
        <v>#N/A</v>
      </c>
      <c r="AD1683" s="19" t="e">
        <f t="shared" ca="1" si="212"/>
        <v>#N/A</v>
      </c>
    </row>
    <row r="1684" spans="12:30" x14ac:dyDescent="0.3">
      <c r="L1684" s="24">
        <f t="shared" si="213"/>
        <v>1678</v>
      </c>
      <c r="M1684" s="16" t="e">
        <f>IF($L1684&lt;=$C$34,Daten!B1687,NA())</f>
        <v>#N/A</v>
      </c>
      <c r="N1684" s="16" t="e">
        <f>IF($L1684&lt;=$C$34,Daten!C1687,NA())</f>
        <v>#N/A</v>
      </c>
      <c r="O1684" s="16" t="e">
        <f>IF($L1684&lt;=$C$34,Daten!D1687,NA())</f>
        <v>#N/A</v>
      </c>
      <c r="P1684" s="24">
        <f t="shared" si="214"/>
        <v>1678</v>
      </c>
      <c r="Q1684" s="16" t="e">
        <f>IF($P1684&lt;=$D$34,Daten!F1687,NA())</f>
        <v>#N/A</v>
      </c>
      <c r="R1684" s="16" t="e">
        <f>IF($P1684&lt;=$D$34,Daten!G1687,NA())</f>
        <v>#N/A</v>
      </c>
      <c r="S1684" s="16" t="e">
        <f>IF($P1684&lt;=$D$34,Daten!H1687,NA())</f>
        <v>#N/A</v>
      </c>
      <c r="U1684" s="17">
        <f t="shared" si="215"/>
        <v>1678</v>
      </c>
      <c r="V1684" s="18" t="e">
        <f t="shared" si="208"/>
        <v>#N/A</v>
      </c>
      <c r="W1684" s="18" t="e">
        <f t="shared" si="209"/>
        <v>#N/A</v>
      </c>
      <c r="X1684" s="18" t="e">
        <f t="shared" si="210"/>
        <v>#N/A</v>
      </c>
      <c r="Y1684" s="17" t="e">
        <f t="array" aca="1" ref="Y1684" ca="1">IF(U1684&lt;=$C$53,SMALL(IF(ABS(OFFSET($M$7,,,$C$34)-V1684)=MIN(ABS(OFFSET($M$7,,,$C$34)-V1684)),ROW(OFFSET($M$7,,,$C$34))),1),NA())</f>
        <v>#N/A</v>
      </c>
      <c r="Z1684" s="17" t="e">
        <f t="array" aca="1" ref="Z1684" ca="1">IF(U1684&lt;=$C$53,LARGE(IF(ABS(OFFSET($M$7,,,$C$34)-W1684)=MIN(ABS(OFFSET($M$7,,,$C$34)-W1684)),ROW(OFFSET($M$7,,,$C$34))),1),NA())</f>
        <v>#N/A</v>
      </c>
      <c r="AA1684" s="19" t="e">
        <f t="shared" ca="1" si="211"/>
        <v>#N/A</v>
      </c>
      <c r="AB1684" s="17" t="e">
        <f t="array" aca="1" ref="AB1684" ca="1">IF(U1684&lt;=$C$53,SMALL(IF(ABS(OFFSET($Q$7,,,$D$34)-V1684)=MIN(ABS(OFFSET($Q$7,,,$D$34)-V1684)),ROW(OFFSET($Q$7,,,$D$34))),1),NA())</f>
        <v>#N/A</v>
      </c>
      <c r="AC1684" s="17" t="e">
        <f t="array" aca="1" ref="AC1684" ca="1">IF(U1684&lt;=$C$53,LARGE(IF(ABS(OFFSET($Q$7,,,$D$34)-W1684)=MIN(ABS(OFFSET($Q$7,,,$D$34)-W1684)),ROW(OFFSET($Q$7,,,$D$34))),1),NA())</f>
        <v>#N/A</v>
      </c>
      <c r="AD1684" s="19" t="e">
        <f t="shared" ca="1" si="212"/>
        <v>#N/A</v>
      </c>
    </row>
    <row r="1685" spans="12:30" x14ac:dyDescent="0.3">
      <c r="L1685" s="24">
        <f t="shared" si="213"/>
        <v>1679</v>
      </c>
      <c r="M1685" s="16" t="e">
        <f>IF($L1685&lt;=$C$34,Daten!B1688,NA())</f>
        <v>#N/A</v>
      </c>
      <c r="N1685" s="16" t="e">
        <f>IF($L1685&lt;=$C$34,Daten!C1688,NA())</f>
        <v>#N/A</v>
      </c>
      <c r="O1685" s="16" t="e">
        <f>IF($L1685&lt;=$C$34,Daten!D1688,NA())</f>
        <v>#N/A</v>
      </c>
      <c r="P1685" s="24">
        <f t="shared" si="214"/>
        <v>1679</v>
      </c>
      <c r="Q1685" s="16" t="e">
        <f>IF($P1685&lt;=$D$34,Daten!F1688,NA())</f>
        <v>#N/A</v>
      </c>
      <c r="R1685" s="16" t="e">
        <f>IF($P1685&lt;=$D$34,Daten!G1688,NA())</f>
        <v>#N/A</v>
      </c>
      <c r="S1685" s="16" t="e">
        <f>IF($P1685&lt;=$D$34,Daten!H1688,NA())</f>
        <v>#N/A</v>
      </c>
      <c r="U1685" s="17">
        <f t="shared" si="215"/>
        <v>1679</v>
      </c>
      <c r="V1685" s="18" t="e">
        <f t="shared" si="208"/>
        <v>#N/A</v>
      </c>
      <c r="W1685" s="18" t="e">
        <f t="shared" si="209"/>
        <v>#N/A</v>
      </c>
      <c r="X1685" s="18" t="e">
        <f t="shared" si="210"/>
        <v>#N/A</v>
      </c>
      <c r="Y1685" s="17" t="e">
        <f t="array" aca="1" ref="Y1685" ca="1">IF(U1685&lt;=$C$53,SMALL(IF(ABS(OFFSET($M$7,,,$C$34)-V1685)=MIN(ABS(OFFSET($M$7,,,$C$34)-V1685)),ROW(OFFSET($M$7,,,$C$34))),1),NA())</f>
        <v>#N/A</v>
      </c>
      <c r="Z1685" s="17" t="e">
        <f t="array" aca="1" ref="Z1685" ca="1">IF(U1685&lt;=$C$53,LARGE(IF(ABS(OFFSET($M$7,,,$C$34)-W1685)=MIN(ABS(OFFSET($M$7,,,$C$34)-W1685)),ROW(OFFSET($M$7,,,$C$34))),1),NA())</f>
        <v>#N/A</v>
      </c>
      <c r="AA1685" s="19" t="e">
        <f t="shared" ca="1" si="211"/>
        <v>#N/A</v>
      </c>
      <c r="AB1685" s="17" t="e">
        <f t="array" aca="1" ref="AB1685" ca="1">IF(U1685&lt;=$C$53,SMALL(IF(ABS(OFFSET($Q$7,,,$D$34)-V1685)=MIN(ABS(OFFSET($Q$7,,,$D$34)-V1685)),ROW(OFFSET($Q$7,,,$D$34))),1),NA())</f>
        <v>#N/A</v>
      </c>
      <c r="AC1685" s="17" t="e">
        <f t="array" aca="1" ref="AC1685" ca="1">IF(U1685&lt;=$C$53,LARGE(IF(ABS(OFFSET($Q$7,,,$D$34)-W1685)=MIN(ABS(OFFSET($Q$7,,,$D$34)-W1685)),ROW(OFFSET($Q$7,,,$D$34))),1),NA())</f>
        <v>#N/A</v>
      </c>
      <c r="AD1685" s="19" t="e">
        <f t="shared" ca="1" si="212"/>
        <v>#N/A</v>
      </c>
    </row>
    <row r="1686" spans="12:30" x14ac:dyDescent="0.3">
      <c r="L1686" s="24">
        <f t="shared" si="213"/>
        <v>1680</v>
      </c>
      <c r="M1686" s="16" t="e">
        <f>IF($L1686&lt;=$C$34,Daten!B1689,NA())</f>
        <v>#N/A</v>
      </c>
      <c r="N1686" s="16" t="e">
        <f>IF($L1686&lt;=$C$34,Daten!C1689,NA())</f>
        <v>#N/A</v>
      </c>
      <c r="O1686" s="16" t="e">
        <f>IF($L1686&lt;=$C$34,Daten!D1689,NA())</f>
        <v>#N/A</v>
      </c>
      <c r="P1686" s="24">
        <f t="shared" si="214"/>
        <v>1680</v>
      </c>
      <c r="Q1686" s="16" t="e">
        <f>IF($P1686&lt;=$D$34,Daten!F1689,NA())</f>
        <v>#N/A</v>
      </c>
      <c r="R1686" s="16" t="e">
        <f>IF($P1686&lt;=$D$34,Daten!G1689,NA())</f>
        <v>#N/A</v>
      </c>
      <c r="S1686" s="16" t="e">
        <f>IF($P1686&lt;=$D$34,Daten!H1689,NA())</f>
        <v>#N/A</v>
      </c>
      <c r="U1686" s="17">
        <f t="shared" si="215"/>
        <v>1680</v>
      </c>
      <c r="V1686" s="18" t="e">
        <f t="shared" si="208"/>
        <v>#N/A</v>
      </c>
      <c r="W1686" s="18" t="e">
        <f t="shared" si="209"/>
        <v>#N/A</v>
      </c>
      <c r="X1686" s="18" t="e">
        <f t="shared" si="210"/>
        <v>#N/A</v>
      </c>
      <c r="Y1686" s="17" t="e">
        <f t="array" aca="1" ref="Y1686" ca="1">IF(U1686&lt;=$C$53,SMALL(IF(ABS(OFFSET($M$7,,,$C$34)-V1686)=MIN(ABS(OFFSET($M$7,,,$C$34)-V1686)),ROW(OFFSET($M$7,,,$C$34))),1),NA())</f>
        <v>#N/A</v>
      </c>
      <c r="Z1686" s="17" t="e">
        <f t="array" aca="1" ref="Z1686" ca="1">IF(U1686&lt;=$C$53,LARGE(IF(ABS(OFFSET($M$7,,,$C$34)-W1686)=MIN(ABS(OFFSET($M$7,,,$C$34)-W1686)),ROW(OFFSET($M$7,,,$C$34))),1),NA())</f>
        <v>#N/A</v>
      </c>
      <c r="AA1686" s="19" t="e">
        <f t="shared" ca="1" si="211"/>
        <v>#N/A</v>
      </c>
      <c r="AB1686" s="17" t="e">
        <f t="array" aca="1" ref="AB1686" ca="1">IF(U1686&lt;=$C$53,SMALL(IF(ABS(OFFSET($Q$7,,,$D$34)-V1686)=MIN(ABS(OFFSET($Q$7,,,$D$34)-V1686)),ROW(OFFSET($Q$7,,,$D$34))),1),NA())</f>
        <v>#N/A</v>
      </c>
      <c r="AC1686" s="17" t="e">
        <f t="array" aca="1" ref="AC1686" ca="1">IF(U1686&lt;=$C$53,LARGE(IF(ABS(OFFSET($Q$7,,,$D$34)-W1686)=MIN(ABS(OFFSET($Q$7,,,$D$34)-W1686)),ROW(OFFSET($Q$7,,,$D$34))),1),NA())</f>
        <v>#N/A</v>
      </c>
      <c r="AD1686" s="19" t="e">
        <f t="shared" ca="1" si="212"/>
        <v>#N/A</v>
      </c>
    </row>
    <row r="1687" spans="12:30" x14ac:dyDescent="0.3">
      <c r="L1687" s="24">
        <f t="shared" si="213"/>
        <v>1681</v>
      </c>
      <c r="M1687" s="16" t="e">
        <f>IF($L1687&lt;=$C$34,Daten!B1690,NA())</f>
        <v>#N/A</v>
      </c>
      <c r="N1687" s="16" t="e">
        <f>IF($L1687&lt;=$C$34,Daten!C1690,NA())</f>
        <v>#N/A</v>
      </c>
      <c r="O1687" s="16" t="e">
        <f>IF($L1687&lt;=$C$34,Daten!D1690,NA())</f>
        <v>#N/A</v>
      </c>
      <c r="P1687" s="24">
        <f t="shared" si="214"/>
        <v>1681</v>
      </c>
      <c r="Q1687" s="16" t="e">
        <f>IF($P1687&lt;=$D$34,Daten!F1690,NA())</f>
        <v>#N/A</v>
      </c>
      <c r="R1687" s="16" t="e">
        <f>IF($P1687&lt;=$D$34,Daten!G1690,NA())</f>
        <v>#N/A</v>
      </c>
      <c r="S1687" s="16" t="e">
        <f>IF($P1687&lt;=$D$34,Daten!H1690,NA())</f>
        <v>#N/A</v>
      </c>
      <c r="U1687" s="17">
        <f t="shared" si="215"/>
        <v>1681</v>
      </c>
      <c r="V1687" s="18" t="e">
        <f t="shared" si="208"/>
        <v>#N/A</v>
      </c>
      <c r="W1687" s="18" t="e">
        <f t="shared" si="209"/>
        <v>#N/A</v>
      </c>
      <c r="X1687" s="18" t="e">
        <f t="shared" si="210"/>
        <v>#N/A</v>
      </c>
      <c r="Y1687" s="17" t="e">
        <f t="array" aca="1" ref="Y1687" ca="1">IF(U1687&lt;=$C$53,SMALL(IF(ABS(OFFSET($M$7,,,$C$34)-V1687)=MIN(ABS(OFFSET($M$7,,,$C$34)-V1687)),ROW(OFFSET($M$7,,,$C$34))),1),NA())</f>
        <v>#N/A</v>
      </c>
      <c r="Z1687" s="17" t="e">
        <f t="array" aca="1" ref="Z1687" ca="1">IF(U1687&lt;=$C$53,LARGE(IF(ABS(OFFSET($M$7,,,$C$34)-W1687)=MIN(ABS(OFFSET($M$7,,,$C$34)-W1687)),ROW(OFFSET($M$7,,,$C$34))),1),NA())</f>
        <v>#N/A</v>
      </c>
      <c r="AA1687" s="19" t="e">
        <f t="shared" ca="1" si="211"/>
        <v>#N/A</v>
      </c>
      <c r="AB1687" s="17" t="e">
        <f t="array" aca="1" ref="AB1687" ca="1">IF(U1687&lt;=$C$53,SMALL(IF(ABS(OFFSET($Q$7,,,$D$34)-V1687)=MIN(ABS(OFFSET($Q$7,,,$D$34)-V1687)),ROW(OFFSET($Q$7,,,$D$34))),1),NA())</f>
        <v>#N/A</v>
      </c>
      <c r="AC1687" s="17" t="e">
        <f t="array" aca="1" ref="AC1687" ca="1">IF(U1687&lt;=$C$53,LARGE(IF(ABS(OFFSET($Q$7,,,$D$34)-W1687)=MIN(ABS(OFFSET($Q$7,,,$D$34)-W1687)),ROW(OFFSET($Q$7,,,$D$34))),1),NA())</f>
        <v>#N/A</v>
      </c>
      <c r="AD1687" s="19" t="e">
        <f t="shared" ca="1" si="212"/>
        <v>#N/A</v>
      </c>
    </row>
    <row r="1688" spans="12:30" x14ac:dyDescent="0.3">
      <c r="L1688" s="24">
        <f t="shared" si="213"/>
        <v>1682</v>
      </c>
      <c r="M1688" s="16" t="e">
        <f>IF($L1688&lt;=$C$34,Daten!B1691,NA())</f>
        <v>#N/A</v>
      </c>
      <c r="N1688" s="16" t="e">
        <f>IF($L1688&lt;=$C$34,Daten!C1691,NA())</f>
        <v>#N/A</v>
      </c>
      <c r="O1688" s="16" t="e">
        <f>IF($L1688&lt;=$C$34,Daten!D1691,NA())</f>
        <v>#N/A</v>
      </c>
      <c r="P1688" s="24">
        <f t="shared" si="214"/>
        <v>1682</v>
      </c>
      <c r="Q1688" s="16" t="e">
        <f>IF($P1688&lt;=$D$34,Daten!F1691,NA())</f>
        <v>#N/A</v>
      </c>
      <c r="R1688" s="16" t="e">
        <f>IF($P1688&lt;=$D$34,Daten!G1691,NA())</f>
        <v>#N/A</v>
      </c>
      <c r="S1688" s="16" t="e">
        <f>IF($P1688&lt;=$D$34,Daten!H1691,NA())</f>
        <v>#N/A</v>
      </c>
      <c r="U1688" s="17">
        <f t="shared" si="215"/>
        <v>1682</v>
      </c>
      <c r="V1688" s="18" t="e">
        <f t="shared" si="208"/>
        <v>#N/A</v>
      </c>
      <c r="W1688" s="18" t="e">
        <f t="shared" si="209"/>
        <v>#N/A</v>
      </c>
      <c r="X1688" s="18" t="e">
        <f t="shared" si="210"/>
        <v>#N/A</v>
      </c>
      <c r="Y1688" s="17" t="e">
        <f t="array" aca="1" ref="Y1688" ca="1">IF(U1688&lt;=$C$53,SMALL(IF(ABS(OFFSET($M$7,,,$C$34)-V1688)=MIN(ABS(OFFSET($M$7,,,$C$34)-V1688)),ROW(OFFSET($M$7,,,$C$34))),1),NA())</f>
        <v>#N/A</v>
      </c>
      <c r="Z1688" s="17" t="e">
        <f t="array" aca="1" ref="Z1688" ca="1">IF(U1688&lt;=$C$53,LARGE(IF(ABS(OFFSET($M$7,,,$C$34)-W1688)=MIN(ABS(OFFSET($M$7,,,$C$34)-W1688)),ROW(OFFSET($M$7,,,$C$34))),1),NA())</f>
        <v>#N/A</v>
      </c>
      <c r="AA1688" s="19" t="e">
        <f t="shared" ca="1" si="211"/>
        <v>#N/A</v>
      </c>
      <c r="AB1688" s="17" t="e">
        <f t="array" aca="1" ref="AB1688" ca="1">IF(U1688&lt;=$C$53,SMALL(IF(ABS(OFFSET($Q$7,,,$D$34)-V1688)=MIN(ABS(OFFSET($Q$7,,,$D$34)-V1688)),ROW(OFFSET($Q$7,,,$D$34))),1),NA())</f>
        <v>#N/A</v>
      </c>
      <c r="AC1688" s="17" t="e">
        <f t="array" aca="1" ref="AC1688" ca="1">IF(U1688&lt;=$C$53,LARGE(IF(ABS(OFFSET($Q$7,,,$D$34)-W1688)=MIN(ABS(OFFSET($Q$7,,,$D$34)-W1688)),ROW(OFFSET($Q$7,,,$D$34))),1),NA())</f>
        <v>#N/A</v>
      </c>
      <c r="AD1688" s="19" t="e">
        <f t="shared" ca="1" si="212"/>
        <v>#N/A</v>
      </c>
    </row>
    <row r="1689" spans="12:30" x14ac:dyDescent="0.3">
      <c r="L1689" s="24">
        <f t="shared" si="213"/>
        <v>1683</v>
      </c>
      <c r="M1689" s="16" t="e">
        <f>IF($L1689&lt;=$C$34,Daten!B1692,NA())</f>
        <v>#N/A</v>
      </c>
      <c r="N1689" s="16" t="e">
        <f>IF($L1689&lt;=$C$34,Daten!C1692,NA())</f>
        <v>#N/A</v>
      </c>
      <c r="O1689" s="16" t="e">
        <f>IF($L1689&lt;=$C$34,Daten!D1692,NA())</f>
        <v>#N/A</v>
      </c>
      <c r="P1689" s="24">
        <f t="shared" si="214"/>
        <v>1683</v>
      </c>
      <c r="Q1689" s="16" t="e">
        <f>IF($P1689&lt;=$D$34,Daten!F1692,NA())</f>
        <v>#N/A</v>
      </c>
      <c r="R1689" s="16" t="e">
        <f>IF($P1689&lt;=$D$34,Daten!G1692,NA())</f>
        <v>#N/A</v>
      </c>
      <c r="S1689" s="16" t="e">
        <f>IF($P1689&lt;=$D$34,Daten!H1692,NA())</f>
        <v>#N/A</v>
      </c>
      <c r="U1689" s="17">
        <f t="shared" si="215"/>
        <v>1683</v>
      </c>
      <c r="V1689" s="18" t="e">
        <f t="shared" si="208"/>
        <v>#N/A</v>
      </c>
      <c r="W1689" s="18" t="e">
        <f t="shared" si="209"/>
        <v>#N/A</v>
      </c>
      <c r="X1689" s="18" t="e">
        <f t="shared" si="210"/>
        <v>#N/A</v>
      </c>
      <c r="Y1689" s="17" t="e">
        <f t="array" aca="1" ref="Y1689" ca="1">IF(U1689&lt;=$C$53,SMALL(IF(ABS(OFFSET($M$7,,,$C$34)-V1689)=MIN(ABS(OFFSET($M$7,,,$C$34)-V1689)),ROW(OFFSET($M$7,,,$C$34))),1),NA())</f>
        <v>#N/A</v>
      </c>
      <c r="Z1689" s="17" t="e">
        <f t="array" aca="1" ref="Z1689" ca="1">IF(U1689&lt;=$C$53,LARGE(IF(ABS(OFFSET($M$7,,,$C$34)-W1689)=MIN(ABS(OFFSET($M$7,,,$C$34)-W1689)),ROW(OFFSET($M$7,,,$C$34))),1),NA())</f>
        <v>#N/A</v>
      </c>
      <c r="AA1689" s="19" t="e">
        <f t="shared" ca="1" si="211"/>
        <v>#N/A</v>
      </c>
      <c r="AB1689" s="17" t="e">
        <f t="array" aca="1" ref="AB1689" ca="1">IF(U1689&lt;=$C$53,SMALL(IF(ABS(OFFSET($Q$7,,,$D$34)-V1689)=MIN(ABS(OFFSET($Q$7,,,$D$34)-V1689)),ROW(OFFSET($Q$7,,,$D$34))),1),NA())</f>
        <v>#N/A</v>
      </c>
      <c r="AC1689" s="17" t="e">
        <f t="array" aca="1" ref="AC1689" ca="1">IF(U1689&lt;=$C$53,LARGE(IF(ABS(OFFSET($Q$7,,,$D$34)-W1689)=MIN(ABS(OFFSET($Q$7,,,$D$34)-W1689)),ROW(OFFSET($Q$7,,,$D$34))),1),NA())</f>
        <v>#N/A</v>
      </c>
      <c r="AD1689" s="19" t="e">
        <f t="shared" ca="1" si="212"/>
        <v>#N/A</v>
      </c>
    </row>
    <row r="1690" spans="12:30" x14ac:dyDescent="0.3">
      <c r="L1690" s="24">
        <f t="shared" si="213"/>
        <v>1684</v>
      </c>
      <c r="M1690" s="16" t="e">
        <f>IF($L1690&lt;=$C$34,Daten!B1693,NA())</f>
        <v>#N/A</v>
      </c>
      <c r="N1690" s="16" t="e">
        <f>IF($L1690&lt;=$C$34,Daten!C1693,NA())</f>
        <v>#N/A</v>
      </c>
      <c r="O1690" s="16" t="e">
        <f>IF($L1690&lt;=$C$34,Daten!D1693,NA())</f>
        <v>#N/A</v>
      </c>
      <c r="P1690" s="24">
        <f t="shared" si="214"/>
        <v>1684</v>
      </c>
      <c r="Q1690" s="16" t="e">
        <f>IF($P1690&lt;=$D$34,Daten!F1693,NA())</f>
        <v>#N/A</v>
      </c>
      <c r="R1690" s="16" t="e">
        <f>IF($P1690&lt;=$D$34,Daten!G1693,NA())</f>
        <v>#N/A</v>
      </c>
      <c r="S1690" s="16" t="e">
        <f>IF($P1690&lt;=$D$34,Daten!H1693,NA())</f>
        <v>#N/A</v>
      </c>
      <c r="U1690" s="17">
        <f t="shared" si="215"/>
        <v>1684</v>
      </c>
      <c r="V1690" s="18" t="e">
        <f t="shared" si="208"/>
        <v>#N/A</v>
      </c>
      <c r="W1690" s="18" t="e">
        <f t="shared" si="209"/>
        <v>#N/A</v>
      </c>
      <c r="X1690" s="18" t="e">
        <f t="shared" si="210"/>
        <v>#N/A</v>
      </c>
      <c r="Y1690" s="17" t="e">
        <f t="array" aca="1" ref="Y1690" ca="1">IF(U1690&lt;=$C$53,SMALL(IF(ABS(OFFSET($M$7,,,$C$34)-V1690)=MIN(ABS(OFFSET($M$7,,,$C$34)-V1690)),ROW(OFFSET($M$7,,,$C$34))),1),NA())</f>
        <v>#N/A</v>
      </c>
      <c r="Z1690" s="17" t="e">
        <f t="array" aca="1" ref="Z1690" ca="1">IF(U1690&lt;=$C$53,LARGE(IF(ABS(OFFSET($M$7,,,$C$34)-W1690)=MIN(ABS(OFFSET($M$7,,,$C$34)-W1690)),ROW(OFFSET($M$7,,,$C$34))),1),NA())</f>
        <v>#N/A</v>
      </c>
      <c r="AA1690" s="19" t="e">
        <f t="shared" ca="1" si="211"/>
        <v>#N/A</v>
      </c>
      <c r="AB1690" s="17" t="e">
        <f t="array" aca="1" ref="AB1690" ca="1">IF(U1690&lt;=$C$53,SMALL(IF(ABS(OFFSET($Q$7,,,$D$34)-V1690)=MIN(ABS(OFFSET($Q$7,,,$D$34)-V1690)),ROW(OFFSET($Q$7,,,$D$34))),1),NA())</f>
        <v>#N/A</v>
      </c>
      <c r="AC1690" s="17" t="e">
        <f t="array" aca="1" ref="AC1690" ca="1">IF(U1690&lt;=$C$53,LARGE(IF(ABS(OFFSET($Q$7,,,$D$34)-W1690)=MIN(ABS(OFFSET($Q$7,,,$D$34)-W1690)),ROW(OFFSET($Q$7,,,$D$34))),1),NA())</f>
        <v>#N/A</v>
      </c>
      <c r="AD1690" s="19" t="e">
        <f t="shared" ca="1" si="212"/>
        <v>#N/A</v>
      </c>
    </row>
    <row r="1691" spans="12:30" x14ac:dyDescent="0.3">
      <c r="L1691" s="24">
        <f t="shared" si="213"/>
        <v>1685</v>
      </c>
      <c r="M1691" s="16" t="e">
        <f>IF($L1691&lt;=$C$34,Daten!B1694,NA())</f>
        <v>#N/A</v>
      </c>
      <c r="N1691" s="16" t="e">
        <f>IF($L1691&lt;=$C$34,Daten!C1694,NA())</f>
        <v>#N/A</v>
      </c>
      <c r="O1691" s="16" t="e">
        <f>IF($L1691&lt;=$C$34,Daten!D1694,NA())</f>
        <v>#N/A</v>
      </c>
      <c r="P1691" s="24">
        <f t="shared" si="214"/>
        <v>1685</v>
      </c>
      <c r="Q1691" s="16" t="e">
        <f>IF($P1691&lt;=$D$34,Daten!F1694,NA())</f>
        <v>#N/A</v>
      </c>
      <c r="R1691" s="16" t="e">
        <f>IF($P1691&lt;=$D$34,Daten!G1694,NA())</f>
        <v>#N/A</v>
      </c>
      <c r="S1691" s="16" t="e">
        <f>IF($P1691&lt;=$D$34,Daten!H1694,NA())</f>
        <v>#N/A</v>
      </c>
      <c r="U1691" s="17">
        <f t="shared" si="215"/>
        <v>1685</v>
      </c>
      <c r="V1691" s="18" t="e">
        <f t="shared" si="208"/>
        <v>#N/A</v>
      </c>
      <c r="W1691" s="18" t="e">
        <f t="shared" si="209"/>
        <v>#N/A</v>
      </c>
      <c r="X1691" s="18" t="e">
        <f t="shared" si="210"/>
        <v>#N/A</v>
      </c>
      <c r="Y1691" s="17" t="e">
        <f t="array" aca="1" ref="Y1691" ca="1">IF(U1691&lt;=$C$53,SMALL(IF(ABS(OFFSET($M$7,,,$C$34)-V1691)=MIN(ABS(OFFSET($M$7,,,$C$34)-V1691)),ROW(OFFSET($M$7,,,$C$34))),1),NA())</f>
        <v>#N/A</v>
      </c>
      <c r="Z1691" s="17" t="e">
        <f t="array" aca="1" ref="Z1691" ca="1">IF(U1691&lt;=$C$53,LARGE(IF(ABS(OFFSET($M$7,,,$C$34)-W1691)=MIN(ABS(OFFSET($M$7,,,$C$34)-W1691)),ROW(OFFSET($M$7,,,$C$34))),1),NA())</f>
        <v>#N/A</v>
      </c>
      <c r="AA1691" s="19" t="e">
        <f t="shared" ca="1" si="211"/>
        <v>#N/A</v>
      </c>
      <c r="AB1691" s="17" t="e">
        <f t="array" aca="1" ref="AB1691" ca="1">IF(U1691&lt;=$C$53,SMALL(IF(ABS(OFFSET($Q$7,,,$D$34)-V1691)=MIN(ABS(OFFSET($Q$7,,,$D$34)-V1691)),ROW(OFFSET($Q$7,,,$D$34))),1),NA())</f>
        <v>#N/A</v>
      </c>
      <c r="AC1691" s="17" t="e">
        <f t="array" aca="1" ref="AC1691" ca="1">IF(U1691&lt;=$C$53,LARGE(IF(ABS(OFFSET($Q$7,,,$D$34)-W1691)=MIN(ABS(OFFSET($Q$7,,,$D$34)-W1691)),ROW(OFFSET($Q$7,,,$D$34))),1),NA())</f>
        <v>#N/A</v>
      </c>
      <c r="AD1691" s="19" t="e">
        <f t="shared" ca="1" si="212"/>
        <v>#N/A</v>
      </c>
    </row>
    <row r="1692" spans="12:30" x14ac:dyDescent="0.3">
      <c r="L1692" s="24">
        <f t="shared" si="213"/>
        <v>1686</v>
      </c>
      <c r="M1692" s="16" t="e">
        <f>IF($L1692&lt;=$C$34,Daten!B1695,NA())</f>
        <v>#N/A</v>
      </c>
      <c r="N1692" s="16" t="e">
        <f>IF($L1692&lt;=$C$34,Daten!C1695,NA())</f>
        <v>#N/A</v>
      </c>
      <c r="O1692" s="16" t="e">
        <f>IF($L1692&lt;=$C$34,Daten!D1695,NA())</f>
        <v>#N/A</v>
      </c>
      <c r="P1692" s="24">
        <f t="shared" si="214"/>
        <v>1686</v>
      </c>
      <c r="Q1692" s="16" t="e">
        <f>IF($P1692&lt;=$D$34,Daten!F1695,NA())</f>
        <v>#N/A</v>
      </c>
      <c r="R1692" s="16" t="e">
        <f>IF($P1692&lt;=$D$34,Daten!G1695,NA())</f>
        <v>#N/A</v>
      </c>
      <c r="S1692" s="16" t="e">
        <f>IF($P1692&lt;=$D$34,Daten!H1695,NA())</f>
        <v>#N/A</v>
      </c>
      <c r="U1692" s="17">
        <f t="shared" si="215"/>
        <v>1686</v>
      </c>
      <c r="V1692" s="18" t="e">
        <f t="shared" si="208"/>
        <v>#N/A</v>
      </c>
      <c r="W1692" s="18" t="e">
        <f t="shared" si="209"/>
        <v>#N/A</v>
      </c>
      <c r="X1692" s="18" t="e">
        <f t="shared" si="210"/>
        <v>#N/A</v>
      </c>
      <c r="Y1692" s="17" t="e">
        <f t="array" aca="1" ref="Y1692" ca="1">IF(U1692&lt;=$C$53,SMALL(IF(ABS(OFFSET($M$7,,,$C$34)-V1692)=MIN(ABS(OFFSET($M$7,,,$C$34)-V1692)),ROW(OFFSET($M$7,,,$C$34))),1),NA())</f>
        <v>#N/A</v>
      </c>
      <c r="Z1692" s="17" t="e">
        <f t="array" aca="1" ref="Z1692" ca="1">IF(U1692&lt;=$C$53,LARGE(IF(ABS(OFFSET($M$7,,,$C$34)-W1692)=MIN(ABS(OFFSET($M$7,,,$C$34)-W1692)),ROW(OFFSET($M$7,,,$C$34))),1),NA())</f>
        <v>#N/A</v>
      </c>
      <c r="AA1692" s="19" t="e">
        <f t="shared" ca="1" si="211"/>
        <v>#N/A</v>
      </c>
      <c r="AB1692" s="17" t="e">
        <f t="array" aca="1" ref="AB1692" ca="1">IF(U1692&lt;=$C$53,SMALL(IF(ABS(OFFSET($Q$7,,,$D$34)-V1692)=MIN(ABS(OFFSET($Q$7,,,$D$34)-V1692)),ROW(OFFSET($Q$7,,,$D$34))),1),NA())</f>
        <v>#N/A</v>
      </c>
      <c r="AC1692" s="17" t="e">
        <f t="array" aca="1" ref="AC1692" ca="1">IF(U1692&lt;=$C$53,LARGE(IF(ABS(OFFSET($Q$7,,,$D$34)-W1692)=MIN(ABS(OFFSET($Q$7,,,$D$34)-W1692)),ROW(OFFSET($Q$7,,,$D$34))),1),NA())</f>
        <v>#N/A</v>
      </c>
      <c r="AD1692" s="19" t="e">
        <f t="shared" ca="1" si="212"/>
        <v>#N/A</v>
      </c>
    </row>
    <row r="1693" spans="12:30" x14ac:dyDescent="0.3">
      <c r="L1693" s="24">
        <f t="shared" si="213"/>
        <v>1687</v>
      </c>
      <c r="M1693" s="16" t="e">
        <f>IF($L1693&lt;=$C$34,Daten!B1696,NA())</f>
        <v>#N/A</v>
      </c>
      <c r="N1693" s="16" t="e">
        <f>IF($L1693&lt;=$C$34,Daten!C1696,NA())</f>
        <v>#N/A</v>
      </c>
      <c r="O1693" s="16" t="e">
        <f>IF($L1693&lt;=$C$34,Daten!D1696,NA())</f>
        <v>#N/A</v>
      </c>
      <c r="P1693" s="24">
        <f t="shared" si="214"/>
        <v>1687</v>
      </c>
      <c r="Q1693" s="16" t="e">
        <f>IF($P1693&lt;=$D$34,Daten!F1696,NA())</f>
        <v>#N/A</v>
      </c>
      <c r="R1693" s="16" t="e">
        <f>IF($P1693&lt;=$D$34,Daten!G1696,NA())</f>
        <v>#N/A</v>
      </c>
      <c r="S1693" s="16" t="e">
        <f>IF($P1693&lt;=$D$34,Daten!H1696,NA())</f>
        <v>#N/A</v>
      </c>
      <c r="U1693" s="17">
        <f t="shared" si="215"/>
        <v>1687</v>
      </c>
      <c r="V1693" s="18" t="e">
        <f t="shared" si="208"/>
        <v>#N/A</v>
      </c>
      <c r="W1693" s="18" t="e">
        <f t="shared" si="209"/>
        <v>#N/A</v>
      </c>
      <c r="X1693" s="18" t="e">
        <f t="shared" si="210"/>
        <v>#N/A</v>
      </c>
      <c r="Y1693" s="17" t="e">
        <f t="array" aca="1" ref="Y1693" ca="1">IF(U1693&lt;=$C$53,SMALL(IF(ABS(OFFSET($M$7,,,$C$34)-V1693)=MIN(ABS(OFFSET($M$7,,,$C$34)-V1693)),ROW(OFFSET($M$7,,,$C$34))),1),NA())</f>
        <v>#N/A</v>
      </c>
      <c r="Z1693" s="17" t="e">
        <f t="array" aca="1" ref="Z1693" ca="1">IF(U1693&lt;=$C$53,LARGE(IF(ABS(OFFSET($M$7,,,$C$34)-W1693)=MIN(ABS(OFFSET($M$7,,,$C$34)-W1693)),ROW(OFFSET($M$7,,,$C$34))),1),NA())</f>
        <v>#N/A</v>
      </c>
      <c r="AA1693" s="19" t="e">
        <f t="shared" ca="1" si="211"/>
        <v>#N/A</v>
      </c>
      <c r="AB1693" s="17" t="e">
        <f t="array" aca="1" ref="AB1693" ca="1">IF(U1693&lt;=$C$53,SMALL(IF(ABS(OFFSET($Q$7,,,$D$34)-V1693)=MIN(ABS(OFFSET($Q$7,,,$D$34)-V1693)),ROW(OFFSET($Q$7,,,$D$34))),1),NA())</f>
        <v>#N/A</v>
      </c>
      <c r="AC1693" s="17" t="e">
        <f t="array" aca="1" ref="AC1693" ca="1">IF(U1693&lt;=$C$53,LARGE(IF(ABS(OFFSET($Q$7,,,$D$34)-W1693)=MIN(ABS(OFFSET($Q$7,,,$D$34)-W1693)),ROW(OFFSET($Q$7,,,$D$34))),1),NA())</f>
        <v>#N/A</v>
      </c>
      <c r="AD1693" s="19" t="e">
        <f t="shared" ca="1" si="212"/>
        <v>#N/A</v>
      </c>
    </row>
    <row r="1694" spans="12:30" x14ac:dyDescent="0.3">
      <c r="L1694" s="24">
        <f t="shared" si="213"/>
        <v>1688</v>
      </c>
      <c r="M1694" s="16" t="e">
        <f>IF($L1694&lt;=$C$34,Daten!B1697,NA())</f>
        <v>#N/A</v>
      </c>
      <c r="N1694" s="16" t="e">
        <f>IF($L1694&lt;=$C$34,Daten!C1697,NA())</f>
        <v>#N/A</v>
      </c>
      <c r="O1694" s="16" t="e">
        <f>IF($L1694&lt;=$C$34,Daten!D1697,NA())</f>
        <v>#N/A</v>
      </c>
      <c r="P1694" s="24">
        <f t="shared" si="214"/>
        <v>1688</v>
      </c>
      <c r="Q1694" s="16" t="e">
        <f>IF($P1694&lt;=$D$34,Daten!F1697,NA())</f>
        <v>#N/A</v>
      </c>
      <c r="R1694" s="16" t="e">
        <f>IF($P1694&lt;=$D$34,Daten!G1697,NA())</f>
        <v>#N/A</v>
      </c>
      <c r="S1694" s="16" t="e">
        <f>IF($P1694&lt;=$D$34,Daten!H1697,NA())</f>
        <v>#N/A</v>
      </c>
      <c r="U1694" s="17">
        <f t="shared" si="215"/>
        <v>1688</v>
      </c>
      <c r="V1694" s="18" t="e">
        <f t="shared" si="208"/>
        <v>#N/A</v>
      </c>
      <c r="W1694" s="18" t="e">
        <f t="shared" si="209"/>
        <v>#N/A</v>
      </c>
      <c r="X1694" s="18" t="e">
        <f t="shared" si="210"/>
        <v>#N/A</v>
      </c>
      <c r="Y1694" s="17" t="e">
        <f t="array" aca="1" ref="Y1694" ca="1">IF(U1694&lt;=$C$53,SMALL(IF(ABS(OFFSET($M$7,,,$C$34)-V1694)=MIN(ABS(OFFSET($M$7,,,$C$34)-V1694)),ROW(OFFSET($M$7,,,$C$34))),1),NA())</f>
        <v>#N/A</v>
      </c>
      <c r="Z1694" s="17" t="e">
        <f t="array" aca="1" ref="Z1694" ca="1">IF(U1694&lt;=$C$53,LARGE(IF(ABS(OFFSET($M$7,,,$C$34)-W1694)=MIN(ABS(OFFSET($M$7,,,$C$34)-W1694)),ROW(OFFSET($M$7,,,$C$34))),1),NA())</f>
        <v>#N/A</v>
      </c>
      <c r="AA1694" s="19" t="e">
        <f t="shared" ca="1" si="211"/>
        <v>#N/A</v>
      </c>
      <c r="AB1694" s="17" t="e">
        <f t="array" aca="1" ref="AB1694" ca="1">IF(U1694&lt;=$C$53,SMALL(IF(ABS(OFFSET($Q$7,,,$D$34)-V1694)=MIN(ABS(OFFSET($Q$7,,,$D$34)-V1694)),ROW(OFFSET($Q$7,,,$D$34))),1),NA())</f>
        <v>#N/A</v>
      </c>
      <c r="AC1694" s="17" t="e">
        <f t="array" aca="1" ref="AC1694" ca="1">IF(U1694&lt;=$C$53,LARGE(IF(ABS(OFFSET($Q$7,,,$D$34)-W1694)=MIN(ABS(OFFSET($Q$7,,,$D$34)-W1694)),ROW(OFFSET($Q$7,,,$D$34))),1),NA())</f>
        <v>#N/A</v>
      </c>
      <c r="AD1694" s="19" t="e">
        <f t="shared" ca="1" si="212"/>
        <v>#N/A</v>
      </c>
    </row>
    <row r="1695" spans="12:30" x14ac:dyDescent="0.3">
      <c r="L1695" s="24">
        <f t="shared" si="213"/>
        <v>1689</v>
      </c>
      <c r="M1695" s="16" t="e">
        <f>IF($L1695&lt;=$C$34,Daten!B1698,NA())</f>
        <v>#N/A</v>
      </c>
      <c r="N1695" s="16" t="e">
        <f>IF($L1695&lt;=$C$34,Daten!C1698,NA())</f>
        <v>#N/A</v>
      </c>
      <c r="O1695" s="16" t="e">
        <f>IF($L1695&lt;=$C$34,Daten!D1698,NA())</f>
        <v>#N/A</v>
      </c>
      <c r="P1695" s="24">
        <f t="shared" si="214"/>
        <v>1689</v>
      </c>
      <c r="Q1695" s="16" t="e">
        <f>IF($P1695&lt;=$D$34,Daten!F1698,NA())</f>
        <v>#N/A</v>
      </c>
      <c r="R1695" s="16" t="e">
        <f>IF($P1695&lt;=$D$34,Daten!G1698,NA())</f>
        <v>#N/A</v>
      </c>
      <c r="S1695" s="16" t="e">
        <f>IF($P1695&lt;=$D$34,Daten!H1698,NA())</f>
        <v>#N/A</v>
      </c>
      <c r="U1695" s="17">
        <f t="shared" si="215"/>
        <v>1689</v>
      </c>
      <c r="V1695" s="18" t="e">
        <f t="shared" si="208"/>
        <v>#N/A</v>
      </c>
      <c r="W1695" s="18" t="e">
        <f t="shared" si="209"/>
        <v>#N/A</v>
      </c>
      <c r="X1695" s="18" t="e">
        <f t="shared" si="210"/>
        <v>#N/A</v>
      </c>
      <c r="Y1695" s="17" t="e">
        <f t="array" aca="1" ref="Y1695" ca="1">IF(U1695&lt;=$C$53,SMALL(IF(ABS(OFFSET($M$7,,,$C$34)-V1695)=MIN(ABS(OFFSET($M$7,,,$C$34)-V1695)),ROW(OFFSET($M$7,,,$C$34))),1),NA())</f>
        <v>#N/A</v>
      </c>
      <c r="Z1695" s="17" t="e">
        <f t="array" aca="1" ref="Z1695" ca="1">IF(U1695&lt;=$C$53,LARGE(IF(ABS(OFFSET($M$7,,,$C$34)-W1695)=MIN(ABS(OFFSET($M$7,,,$C$34)-W1695)),ROW(OFFSET($M$7,,,$C$34))),1),NA())</f>
        <v>#N/A</v>
      </c>
      <c r="AA1695" s="19" t="e">
        <f t="shared" ca="1" si="211"/>
        <v>#N/A</v>
      </c>
      <c r="AB1695" s="17" t="e">
        <f t="array" aca="1" ref="AB1695" ca="1">IF(U1695&lt;=$C$53,SMALL(IF(ABS(OFFSET($Q$7,,,$D$34)-V1695)=MIN(ABS(OFFSET($Q$7,,,$D$34)-V1695)),ROW(OFFSET($Q$7,,,$D$34))),1),NA())</f>
        <v>#N/A</v>
      </c>
      <c r="AC1695" s="17" t="e">
        <f t="array" aca="1" ref="AC1695" ca="1">IF(U1695&lt;=$C$53,LARGE(IF(ABS(OFFSET($Q$7,,,$D$34)-W1695)=MIN(ABS(OFFSET($Q$7,,,$D$34)-W1695)),ROW(OFFSET($Q$7,,,$D$34))),1),NA())</f>
        <v>#N/A</v>
      </c>
      <c r="AD1695" s="19" t="e">
        <f t="shared" ca="1" si="212"/>
        <v>#N/A</v>
      </c>
    </row>
    <row r="1696" spans="12:30" x14ac:dyDescent="0.3">
      <c r="L1696" s="24">
        <f t="shared" si="213"/>
        <v>1690</v>
      </c>
      <c r="M1696" s="16" t="e">
        <f>IF($L1696&lt;=$C$34,Daten!B1699,NA())</f>
        <v>#N/A</v>
      </c>
      <c r="N1696" s="16" t="e">
        <f>IF($L1696&lt;=$C$34,Daten!C1699,NA())</f>
        <v>#N/A</v>
      </c>
      <c r="O1696" s="16" t="e">
        <f>IF($L1696&lt;=$C$34,Daten!D1699,NA())</f>
        <v>#N/A</v>
      </c>
      <c r="P1696" s="24">
        <f t="shared" si="214"/>
        <v>1690</v>
      </c>
      <c r="Q1696" s="16" t="e">
        <f>IF($P1696&lt;=$D$34,Daten!F1699,NA())</f>
        <v>#N/A</v>
      </c>
      <c r="R1696" s="16" t="e">
        <f>IF($P1696&lt;=$D$34,Daten!G1699,NA())</f>
        <v>#N/A</v>
      </c>
      <c r="S1696" s="16" t="e">
        <f>IF($P1696&lt;=$D$34,Daten!H1699,NA())</f>
        <v>#N/A</v>
      </c>
      <c r="U1696" s="17">
        <f t="shared" si="215"/>
        <v>1690</v>
      </c>
      <c r="V1696" s="18" t="e">
        <f t="shared" si="208"/>
        <v>#N/A</v>
      </c>
      <c r="W1696" s="18" t="e">
        <f t="shared" si="209"/>
        <v>#N/A</v>
      </c>
      <c r="X1696" s="18" t="e">
        <f t="shared" si="210"/>
        <v>#N/A</v>
      </c>
      <c r="Y1696" s="17" t="e">
        <f t="array" aca="1" ref="Y1696" ca="1">IF(U1696&lt;=$C$53,SMALL(IF(ABS(OFFSET($M$7,,,$C$34)-V1696)=MIN(ABS(OFFSET($M$7,,,$C$34)-V1696)),ROW(OFFSET($M$7,,,$C$34))),1),NA())</f>
        <v>#N/A</v>
      </c>
      <c r="Z1696" s="17" t="e">
        <f t="array" aca="1" ref="Z1696" ca="1">IF(U1696&lt;=$C$53,LARGE(IF(ABS(OFFSET($M$7,,,$C$34)-W1696)=MIN(ABS(OFFSET($M$7,,,$C$34)-W1696)),ROW(OFFSET($M$7,,,$C$34))),1),NA())</f>
        <v>#N/A</v>
      </c>
      <c r="AA1696" s="19" t="e">
        <f t="shared" ca="1" si="211"/>
        <v>#N/A</v>
      </c>
      <c r="AB1696" s="17" t="e">
        <f t="array" aca="1" ref="AB1696" ca="1">IF(U1696&lt;=$C$53,SMALL(IF(ABS(OFFSET($Q$7,,,$D$34)-V1696)=MIN(ABS(OFFSET($Q$7,,,$D$34)-V1696)),ROW(OFFSET($Q$7,,,$D$34))),1),NA())</f>
        <v>#N/A</v>
      </c>
      <c r="AC1696" s="17" t="e">
        <f t="array" aca="1" ref="AC1696" ca="1">IF(U1696&lt;=$C$53,LARGE(IF(ABS(OFFSET($Q$7,,,$D$34)-W1696)=MIN(ABS(OFFSET($Q$7,,,$D$34)-W1696)),ROW(OFFSET($Q$7,,,$D$34))),1),NA())</f>
        <v>#N/A</v>
      </c>
      <c r="AD1696" s="19" t="e">
        <f t="shared" ca="1" si="212"/>
        <v>#N/A</v>
      </c>
    </row>
    <row r="1697" spans="12:30" x14ac:dyDescent="0.3">
      <c r="L1697" s="24">
        <f t="shared" si="213"/>
        <v>1691</v>
      </c>
      <c r="M1697" s="16" t="e">
        <f>IF($L1697&lt;=$C$34,Daten!B1700,NA())</f>
        <v>#N/A</v>
      </c>
      <c r="N1697" s="16" t="e">
        <f>IF($L1697&lt;=$C$34,Daten!C1700,NA())</f>
        <v>#N/A</v>
      </c>
      <c r="O1697" s="16" t="e">
        <f>IF($L1697&lt;=$C$34,Daten!D1700,NA())</f>
        <v>#N/A</v>
      </c>
      <c r="P1697" s="24">
        <f t="shared" si="214"/>
        <v>1691</v>
      </c>
      <c r="Q1697" s="16" t="e">
        <f>IF($P1697&lt;=$D$34,Daten!F1700,NA())</f>
        <v>#N/A</v>
      </c>
      <c r="R1697" s="16" t="e">
        <f>IF($P1697&lt;=$D$34,Daten!G1700,NA())</f>
        <v>#N/A</v>
      </c>
      <c r="S1697" s="16" t="e">
        <f>IF($P1697&lt;=$D$34,Daten!H1700,NA())</f>
        <v>#N/A</v>
      </c>
      <c r="U1697" s="17">
        <f t="shared" si="215"/>
        <v>1691</v>
      </c>
      <c r="V1697" s="18" t="e">
        <f t="shared" si="208"/>
        <v>#N/A</v>
      </c>
      <c r="W1697" s="18" t="e">
        <f t="shared" si="209"/>
        <v>#N/A</v>
      </c>
      <c r="X1697" s="18" t="e">
        <f t="shared" si="210"/>
        <v>#N/A</v>
      </c>
      <c r="Y1697" s="17" t="e">
        <f t="array" aca="1" ref="Y1697" ca="1">IF(U1697&lt;=$C$53,SMALL(IF(ABS(OFFSET($M$7,,,$C$34)-V1697)=MIN(ABS(OFFSET($M$7,,,$C$34)-V1697)),ROW(OFFSET($M$7,,,$C$34))),1),NA())</f>
        <v>#N/A</v>
      </c>
      <c r="Z1697" s="17" t="e">
        <f t="array" aca="1" ref="Z1697" ca="1">IF(U1697&lt;=$C$53,LARGE(IF(ABS(OFFSET($M$7,,,$C$34)-W1697)=MIN(ABS(OFFSET($M$7,,,$C$34)-W1697)),ROW(OFFSET($M$7,,,$C$34))),1),NA())</f>
        <v>#N/A</v>
      </c>
      <c r="AA1697" s="19" t="e">
        <f t="shared" ca="1" si="211"/>
        <v>#N/A</v>
      </c>
      <c r="AB1697" s="17" t="e">
        <f t="array" aca="1" ref="AB1697" ca="1">IF(U1697&lt;=$C$53,SMALL(IF(ABS(OFFSET($Q$7,,,$D$34)-V1697)=MIN(ABS(OFFSET($Q$7,,,$D$34)-V1697)),ROW(OFFSET($Q$7,,,$D$34))),1),NA())</f>
        <v>#N/A</v>
      </c>
      <c r="AC1697" s="17" t="e">
        <f t="array" aca="1" ref="AC1697" ca="1">IF(U1697&lt;=$C$53,LARGE(IF(ABS(OFFSET($Q$7,,,$D$34)-W1697)=MIN(ABS(OFFSET($Q$7,,,$D$34)-W1697)),ROW(OFFSET($Q$7,,,$D$34))),1),NA())</f>
        <v>#N/A</v>
      </c>
      <c r="AD1697" s="19" t="e">
        <f t="shared" ca="1" si="212"/>
        <v>#N/A</v>
      </c>
    </row>
    <row r="1698" spans="12:30" x14ac:dyDescent="0.3">
      <c r="L1698" s="24">
        <f t="shared" si="213"/>
        <v>1692</v>
      </c>
      <c r="M1698" s="16" t="e">
        <f>IF($L1698&lt;=$C$34,Daten!B1701,NA())</f>
        <v>#N/A</v>
      </c>
      <c r="N1698" s="16" t="e">
        <f>IF($L1698&lt;=$C$34,Daten!C1701,NA())</f>
        <v>#N/A</v>
      </c>
      <c r="O1698" s="16" t="e">
        <f>IF($L1698&lt;=$C$34,Daten!D1701,NA())</f>
        <v>#N/A</v>
      </c>
      <c r="P1698" s="24">
        <f t="shared" si="214"/>
        <v>1692</v>
      </c>
      <c r="Q1698" s="16" t="e">
        <f>IF($P1698&lt;=$D$34,Daten!F1701,NA())</f>
        <v>#N/A</v>
      </c>
      <c r="R1698" s="16" t="e">
        <f>IF($P1698&lt;=$D$34,Daten!G1701,NA())</f>
        <v>#N/A</v>
      </c>
      <c r="S1698" s="16" t="e">
        <f>IF($P1698&lt;=$D$34,Daten!H1701,NA())</f>
        <v>#N/A</v>
      </c>
      <c r="U1698" s="17">
        <f t="shared" si="215"/>
        <v>1692</v>
      </c>
      <c r="V1698" s="18" t="e">
        <f t="shared" si="208"/>
        <v>#N/A</v>
      </c>
      <c r="W1698" s="18" t="e">
        <f t="shared" si="209"/>
        <v>#N/A</v>
      </c>
      <c r="X1698" s="18" t="e">
        <f t="shared" si="210"/>
        <v>#N/A</v>
      </c>
      <c r="Y1698" s="17" t="e">
        <f t="array" aca="1" ref="Y1698" ca="1">IF(U1698&lt;=$C$53,SMALL(IF(ABS(OFFSET($M$7,,,$C$34)-V1698)=MIN(ABS(OFFSET($M$7,,,$C$34)-V1698)),ROW(OFFSET($M$7,,,$C$34))),1),NA())</f>
        <v>#N/A</v>
      </c>
      <c r="Z1698" s="17" t="e">
        <f t="array" aca="1" ref="Z1698" ca="1">IF(U1698&lt;=$C$53,LARGE(IF(ABS(OFFSET($M$7,,,$C$34)-W1698)=MIN(ABS(OFFSET($M$7,,,$C$34)-W1698)),ROW(OFFSET($M$7,,,$C$34))),1),NA())</f>
        <v>#N/A</v>
      </c>
      <c r="AA1698" s="19" t="e">
        <f t="shared" ca="1" si="211"/>
        <v>#N/A</v>
      </c>
      <c r="AB1698" s="17" t="e">
        <f t="array" aca="1" ref="AB1698" ca="1">IF(U1698&lt;=$C$53,SMALL(IF(ABS(OFFSET($Q$7,,,$D$34)-V1698)=MIN(ABS(OFFSET($Q$7,,,$D$34)-V1698)),ROW(OFFSET($Q$7,,,$D$34))),1),NA())</f>
        <v>#N/A</v>
      </c>
      <c r="AC1698" s="17" t="e">
        <f t="array" aca="1" ref="AC1698" ca="1">IF(U1698&lt;=$C$53,LARGE(IF(ABS(OFFSET($Q$7,,,$D$34)-W1698)=MIN(ABS(OFFSET($Q$7,,,$D$34)-W1698)),ROW(OFFSET($Q$7,,,$D$34))),1),NA())</f>
        <v>#N/A</v>
      </c>
      <c r="AD1698" s="19" t="e">
        <f t="shared" ca="1" si="212"/>
        <v>#N/A</v>
      </c>
    </row>
    <row r="1699" spans="12:30" x14ac:dyDescent="0.3">
      <c r="L1699" s="24">
        <f t="shared" si="213"/>
        <v>1693</v>
      </c>
      <c r="M1699" s="16" t="e">
        <f>IF($L1699&lt;=$C$34,Daten!B1702,NA())</f>
        <v>#N/A</v>
      </c>
      <c r="N1699" s="16" t="e">
        <f>IF($L1699&lt;=$C$34,Daten!C1702,NA())</f>
        <v>#N/A</v>
      </c>
      <c r="O1699" s="16" t="e">
        <f>IF($L1699&lt;=$C$34,Daten!D1702,NA())</f>
        <v>#N/A</v>
      </c>
      <c r="P1699" s="24">
        <f t="shared" si="214"/>
        <v>1693</v>
      </c>
      <c r="Q1699" s="16" t="e">
        <f>IF($P1699&lt;=$D$34,Daten!F1702,NA())</f>
        <v>#N/A</v>
      </c>
      <c r="R1699" s="16" t="e">
        <f>IF($P1699&lt;=$D$34,Daten!G1702,NA())</f>
        <v>#N/A</v>
      </c>
      <c r="S1699" s="16" t="e">
        <f>IF($P1699&lt;=$D$34,Daten!H1702,NA())</f>
        <v>#N/A</v>
      </c>
      <c r="U1699" s="17">
        <f t="shared" si="215"/>
        <v>1693</v>
      </c>
      <c r="V1699" s="18" t="e">
        <f t="shared" si="208"/>
        <v>#N/A</v>
      </c>
      <c r="W1699" s="18" t="e">
        <f t="shared" si="209"/>
        <v>#N/A</v>
      </c>
      <c r="X1699" s="18" t="e">
        <f t="shared" si="210"/>
        <v>#N/A</v>
      </c>
      <c r="Y1699" s="17" t="e">
        <f t="array" aca="1" ref="Y1699" ca="1">IF(U1699&lt;=$C$53,SMALL(IF(ABS(OFFSET($M$7,,,$C$34)-V1699)=MIN(ABS(OFFSET($M$7,,,$C$34)-V1699)),ROW(OFFSET($M$7,,,$C$34))),1),NA())</f>
        <v>#N/A</v>
      </c>
      <c r="Z1699" s="17" t="e">
        <f t="array" aca="1" ref="Z1699" ca="1">IF(U1699&lt;=$C$53,LARGE(IF(ABS(OFFSET($M$7,,,$C$34)-W1699)=MIN(ABS(OFFSET($M$7,,,$C$34)-W1699)),ROW(OFFSET($M$7,,,$C$34))),1),NA())</f>
        <v>#N/A</v>
      </c>
      <c r="AA1699" s="19" t="e">
        <f t="shared" ca="1" si="211"/>
        <v>#N/A</v>
      </c>
      <c r="AB1699" s="17" t="e">
        <f t="array" aca="1" ref="AB1699" ca="1">IF(U1699&lt;=$C$53,SMALL(IF(ABS(OFFSET($Q$7,,,$D$34)-V1699)=MIN(ABS(OFFSET($Q$7,,,$D$34)-V1699)),ROW(OFFSET($Q$7,,,$D$34))),1),NA())</f>
        <v>#N/A</v>
      </c>
      <c r="AC1699" s="17" t="e">
        <f t="array" aca="1" ref="AC1699" ca="1">IF(U1699&lt;=$C$53,LARGE(IF(ABS(OFFSET($Q$7,,,$D$34)-W1699)=MIN(ABS(OFFSET($Q$7,,,$D$34)-W1699)),ROW(OFFSET($Q$7,,,$D$34))),1),NA())</f>
        <v>#N/A</v>
      </c>
      <c r="AD1699" s="19" t="e">
        <f t="shared" ca="1" si="212"/>
        <v>#N/A</v>
      </c>
    </row>
    <row r="1700" spans="12:30" x14ac:dyDescent="0.3">
      <c r="L1700" s="24">
        <f t="shared" si="213"/>
        <v>1694</v>
      </c>
      <c r="M1700" s="16" t="e">
        <f>IF($L1700&lt;=$C$34,Daten!B1703,NA())</f>
        <v>#N/A</v>
      </c>
      <c r="N1700" s="16" t="e">
        <f>IF($L1700&lt;=$C$34,Daten!C1703,NA())</f>
        <v>#N/A</v>
      </c>
      <c r="O1700" s="16" t="e">
        <f>IF($L1700&lt;=$C$34,Daten!D1703,NA())</f>
        <v>#N/A</v>
      </c>
      <c r="P1700" s="24">
        <f t="shared" si="214"/>
        <v>1694</v>
      </c>
      <c r="Q1700" s="16" t="e">
        <f>IF($P1700&lt;=$D$34,Daten!F1703,NA())</f>
        <v>#N/A</v>
      </c>
      <c r="R1700" s="16" t="e">
        <f>IF($P1700&lt;=$D$34,Daten!G1703,NA())</f>
        <v>#N/A</v>
      </c>
      <c r="S1700" s="16" t="e">
        <f>IF($P1700&lt;=$D$34,Daten!H1703,NA())</f>
        <v>#N/A</v>
      </c>
      <c r="U1700" s="17">
        <f t="shared" si="215"/>
        <v>1694</v>
      </c>
      <c r="V1700" s="18" t="e">
        <f t="shared" si="208"/>
        <v>#N/A</v>
      </c>
      <c r="W1700" s="18" t="e">
        <f t="shared" si="209"/>
        <v>#N/A</v>
      </c>
      <c r="X1700" s="18" t="e">
        <f t="shared" si="210"/>
        <v>#N/A</v>
      </c>
      <c r="Y1700" s="17" t="e">
        <f t="array" aca="1" ref="Y1700" ca="1">IF(U1700&lt;=$C$53,SMALL(IF(ABS(OFFSET($M$7,,,$C$34)-V1700)=MIN(ABS(OFFSET($M$7,,,$C$34)-V1700)),ROW(OFFSET($M$7,,,$C$34))),1),NA())</f>
        <v>#N/A</v>
      </c>
      <c r="Z1700" s="17" t="e">
        <f t="array" aca="1" ref="Z1700" ca="1">IF(U1700&lt;=$C$53,LARGE(IF(ABS(OFFSET($M$7,,,$C$34)-W1700)=MIN(ABS(OFFSET($M$7,,,$C$34)-W1700)),ROW(OFFSET($M$7,,,$C$34))),1),NA())</f>
        <v>#N/A</v>
      </c>
      <c r="AA1700" s="19" t="e">
        <f t="shared" ca="1" si="211"/>
        <v>#N/A</v>
      </c>
      <c r="AB1700" s="17" t="e">
        <f t="array" aca="1" ref="AB1700" ca="1">IF(U1700&lt;=$C$53,SMALL(IF(ABS(OFFSET($Q$7,,,$D$34)-V1700)=MIN(ABS(OFFSET($Q$7,,,$D$34)-V1700)),ROW(OFFSET($Q$7,,,$D$34))),1),NA())</f>
        <v>#N/A</v>
      </c>
      <c r="AC1700" s="17" t="e">
        <f t="array" aca="1" ref="AC1700" ca="1">IF(U1700&lt;=$C$53,LARGE(IF(ABS(OFFSET($Q$7,,,$D$34)-W1700)=MIN(ABS(OFFSET($Q$7,,,$D$34)-W1700)),ROW(OFFSET($Q$7,,,$D$34))),1),NA())</f>
        <v>#N/A</v>
      </c>
      <c r="AD1700" s="19" t="e">
        <f t="shared" ca="1" si="212"/>
        <v>#N/A</v>
      </c>
    </row>
    <row r="1701" spans="12:30" x14ac:dyDescent="0.3">
      <c r="L1701" s="24">
        <f t="shared" si="213"/>
        <v>1695</v>
      </c>
      <c r="M1701" s="16" t="e">
        <f>IF($L1701&lt;=$C$34,Daten!B1704,NA())</f>
        <v>#N/A</v>
      </c>
      <c r="N1701" s="16" t="e">
        <f>IF($L1701&lt;=$C$34,Daten!C1704,NA())</f>
        <v>#N/A</v>
      </c>
      <c r="O1701" s="16" t="e">
        <f>IF($L1701&lt;=$C$34,Daten!D1704,NA())</f>
        <v>#N/A</v>
      </c>
      <c r="P1701" s="24">
        <f t="shared" si="214"/>
        <v>1695</v>
      </c>
      <c r="Q1701" s="16" t="e">
        <f>IF($P1701&lt;=$D$34,Daten!F1704,NA())</f>
        <v>#N/A</v>
      </c>
      <c r="R1701" s="16" t="e">
        <f>IF($P1701&lt;=$D$34,Daten!G1704,NA())</f>
        <v>#N/A</v>
      </c>
      <c r="S1701" s="16" t="e">
        <f>IF($P1701&lt;=$D$34,Daten!H1704,NA())</f>
        <v>#N/A</v>
      </c>
      <c r="U1701" s="17">
        <f t="shared" si="215"/>
        <v>1695</v>
      </c>
      <c r="V1701" s="18" t="e">
        <f t="shared" si="208"/>
        <v>#N/A</v>
      </c>
      <c r="W1701" s="18" t="e">
        <f t="shared" si="209"/>
        <v>#N/A</v>
      </c>
      <c r="X1701" s="18" t="e">
        <f t="shared" si="210"/>
        <v>#N/A</v>
      </c>
      <c r="Y1701" s="17" t="e">
        <f t="array" aca="1" ref="Y1701" ca="1">IF(U1701&lt;=$C$53,SMALL(IF(ABS(OFFSET($M$7,,,$C$34)-V1701)=MIN(ABS(OFFSET($M$7,,,$C$34)-V1701)),ROW(OFFSET($M$7,,,$C$34))),1),NA())</f>
        <v>#N/A</v>
      </c>
      <c r="Z1701" s="17" t="e">
        <f t="array" aca="1" ref="Z1701" ca="1">IF(U1701&lt;=$C$53,LARGE(IF(ABS(OFFSET($M$7,,,$C$34)-W1701)=MIN(ABS(OFFSET($M$7,,,$C$34)-W1701)),ROW(OFFSET($M$7,,,$C$34))),1),NA())</f>
        <v>#N/A</v>
      </c>
      <c r="AA1701" s="19" t="e">
        <f t="shared" ca="1" si="211"/>
        <v>#N/A</v>
      </c>
      <c r="AB1701" s="17" t="e">
        <f t="array" aca="1" ref="AB1701" ca="1">IF(U1701&lt;=$C$53,SMALL(IF(ABS(OFFSET($Q$7,,,$D$34)-V1701)=MIN(ABS(OFFSET($Q$7,,,$D$34)-V1701)),ROW(OFFSET($Q$7,,,$D$34))),1),NA())</f>
        <v>#N/A</v>
      </c>
      <c r="AC1701" s="17" t="e">
        <f t="array" aca="1" ref="AC1701" ca="1">IF(U1701&lt;=$C$53,LARGE(IF(ABS(OFFSET($Q$7,,,$D$34)-W1701)=MIN(ABS(OFFSET($Q$7,,,$D$34)-W1701)),ROW(OFFSET($Q$7,,,$D$34))),1),NA())</f>
        <v>#N/A</v>
      </c>
      <c r="AD1701" s="19" t="e">
        <f t="shared" ca="1" si="212"/>
        <v>#N/A</v>
      </c>
    </row>
    <row r="1702" spans="12:30" x14ac:dyDescent="0.3">
      <c r="L1702" s="24">
        <f t="shared" si="213"/>
        <v>1696</v>
      </c>
      <c r="M1702" s="16" t="e">
        <f>IF($L1702&lt;=$C$34,Daten!B1705,NA())</f>
        <v>#N/A</v>
      </c>
      <c r="N1702" s="16" t="e">
        <f>IF($L1702&lt;=$C$34,Daten!C1705,NA())</f>
        <v>#N/A</v>
      </c>
      <c r="O1702" s="16" t="e">
        <f>IF($L1702&lt;=$C$34,Daten!D1705,NA())</f>
        <v>#N/A</v>
      </c>
      <c r="P1702" s="24">
        <f t="shared" si="214"/>
        <v>1696</v>
      </c>
      <c r="Q1702" s="16" t="e">
        <f>IF($P1702&lt;=$D$34,Daten!F1705,NA())</f>
        <v>#N/A</v>
      </c>
      <c r="R1702" s="16" t="e">
        <f>IF($P1702&lt;=$D$34,Daten!G1705,NA())</f>
        <v>#N/A</v>
      </c>
      <c r="S1702" s="16" t="e">
        <f>IF($P1702&lt;=$D$34,Daten!H1705,NA())</f>
        <v>#N/A</v>
      </c>
      <c r="U1702" s="17">
        <f t="shared" si="215"/>
        <v>1696</v>
      </c>
      <c r="V1702" s="18" t="e">
        <f t="shared" si="208"/>
        <v>#N/A</v>
      </c>
      <c r="W1702" s="18" t="e">
        <f t="shared" si="209"/>
        <v>#N/A</v>
      </c>
      <c r="X1702" s="18" t="e">
        <f t="shared" si="210"/>
        <v>#N/A</v>
      </c>
      <c r="Y1702" s="17" t="e">
        <f t="array" aca="1" ref="Y1702" ca="1">IF(U1702&lt;=$C$53,SMALL(IF(ABS(OFFSET($M$7,,,$C$34)-V1702)=MIN(ABS(OFFSET($M$7,,,$C$34)-V1702)),ROW(OFFSET($M$7,,,$C$34))),1),NA())</f>
        <v>#N/A</v>
      </c>
      <c r="Z1702" s="17" t="e">
        <f t="array" aca="1" ref="Z1702" ca="1">IF(U1702&lt;=$C$53,LARGE(IF(ABS(OFFSET($M$7,,,$C$34)-W1702)=MIN(ABS(OFFSET($M$7,,,$C$34)-W1702)),ROW(OFFSET($M$7,,,$C$34))),1),NA())</f>
        <v>#N/A</v>
      </c>
      <c r="AA1702" s="19" t="e">
        <f t="shared" ca="1" si="211"/>
        <v>#N/A</v>
      </c>
      <c r="AB1702" s="17" t="e">
        <f t="array" aca="1" ref="AB1702" ca="1">IF(U1702&lt;=$C$53,SMALL(IF(ABS(OFFSET($Q$7,,,$D$34)-V1702)=MIN(ABS(OFFSET($Q$7,,,$D$34)-V1702)),ROW(OFFSET($Q$7,,,$D$34))),1),NA())</f>
        <v>#N/A</v>
      </c>
      <c r="AC1702" s="17" t="e">
        <f t="array" aca="1" ref="AC1702" ca="1">IF(U1702&lt;=$C$53,LARGE(IF(ABS(OFFSET($Q$7,,,$D$34)-W1702)=MIN(ABS(OFFSET($Q$7,,,$D$34)-W1702)),ROW(OFFSET($Q$7,,,$D$34))),1),NA())</f>
        <v>#N/A</v>
      </c>
      <c r="AD1702" s="19" t="e">
        <f t="shared" ca="1" si="212"/>
        <v>#N/A</v>
      </c>
    </row>
    <row r="1703" spans="12:30" x14ac:dyDescent="0.3">
      <c r="L1703" s="24">
        <f t="shared" si="213"/>
        <v>1697</v>
      </c>
      <c r="M1703" s="16" t="e">
        <f>IF($L1703&lt;=$C$34,Daten!B1706,NA())</f>
        <v>#N/A</v>
      </c>
      <c r="N1703" s="16" t="e">
        <f>IF($L1703&lt;=$C$34,Daten!C1706,NA())</f>
        <v>#N/A</v>
      </c>
      <c r="O1703" s="16" t="e">
        <f>IF($L1703&lt;=$C$34,Daten!D1706,NA())</f>
        <v>#N/A</v>
      </c>
      <c r="P1703" s="24">
        <f t="shared" si="214"/>
        <v>1697</v>
      </c>
      <c r="Q1703" s="16" t="e">
        <f>IF($P1703&lt;=$D$34,Daten!F1706,NA())</f>
        <v>#N/A</v>
      </c>
      <c r="R1703" s="16" t="e">
        <f>IF($P1703&lt;=$D$34,Daten!G1706,NA())</f>
        <v>#N/A</v>
      </c>
      <c r="S1703" s="16" t="e">
        <f>IF($P1703&lt;=$D$34,Daten!H1706,NA())</f>
        <v>#N/A</v>
      </c>
      <c r="U1703" s="17">
        <f t="shared" si="215"/>
        <v>1697</v>
      </c>
      <c r="V1703" s="18" t="e">
        <f t="shared" si="208"/>
        <v>#N/A</v>
      </c>
      <c r="W1703" s="18" t="e">
        <f t="shared" si="209"/>
        <v>#N/A</v>
      </c>
      <c r="X1703" s="18" t="e">
        <f t="shared" si="210"/>
        <v>#N/A</v>
      </c>
      <c r="Y1703" s="17" t="e">
        <f t="array" aca="1" ref="Y1703" ca="1">IF(U1703&lt;=$C$53,SMALL(IF(ABS(OFFSET($M$7,,,$C$34)-V1703)=MIN(ABS(OFFSET($M$7,,,$C$34)-V1703)),ROW(OFFSET($M$7,,,$C$34))),1),NA())</f>
        <v>#N/A</v>
      </c>
      <c r="Z1703" s="17" t="e">
        <f t="array" aca="1" ref="Z1703" ca="1">IF(U1703&lt;=$C$53,LARGE(IF(ABS(OFFSET($M$7,,,$C$34)-W1703)=MIN(ABS(OFFSET($M$7,,,$C$34)-W1703)),ROW(OFFSET($M$7,,,$C$34))),1),NA())</f>
        <v>#N/A</v>
      </c>
      <c r="AA1703" s="19" t="e">
        <f t="shared" ca="1" si="211"/>
        <v>#N/A</v>
      </c>
      <c r="AB1703" s="17" t="e">
        <f t="array" aca="1" ref="AB1703" ca="1">IF(U1703&lt;=$C$53,SMALL(IF(ABS(OFFSET($Q$7,,,$D$34)-V1703)=MIN(ABS(OFFSET($Q$7,,,$D$34)-V1703)),ROW(OFFSET($Q$7,,,$D$34))),1),NA())</f>
        <v>#N/A</v>
      </c>
      <c r="AC1703" s="17" t="e">
        <f t="array" aca="1" ref="AC1703" ca="1">IF(U1703&lt;=$C$53,LARGE(IF(ABS(OFFSET($Q$7,,,$D$34)-W1703)=MIN(ABS(OFFSET($Q$7,,,$D$34)-W1703)),ROW(OFFSET($Q$7,,,$D$34))),1),NA())</f>
        <v>#N/A</v>
      </c>
      <c r="AD1703" s="19" t="e">
        <f t="shared" ca="1" si="212"/>
        <v>#N/A</v>
      </c>
    </row>
    <row r="1704" spans="12:30" x14ac:dyDescent="0.3">
      <c r="L1704" s="24">
        <f t="shared" si="213"/>
        <v>1698</v>
      </c>
      <c r="M1704" s="16" t="e">
        <f>IF($L1704&lt;=$C$34,Daten!B1707,NA())</f>
        <v>#N/A</v>
      </c>
      <c r="N1704" s="16" t="e">
        <f>IF($L1704&lt;=$C$34,Daten!C1707,NA())</f>
        <v>#N/A</v>
      </c>
      <c r="O1704" s="16" t="e">
        <f>IF($L1704&lt;=$C$34,Daten!D1707,NA())</f>
        <v>#N/A</v>
      </c>
      <c r="P1704" s="24">
        <f t="shared" si="214"/>
        <v>1698</v>
      </c>
      <c r="Q1704" s="16" t="e">
        <f>IF($P1704&lt;=$D$34,Daten!F1707,NA())</f>
        <v>#N/A</v>
      </c>
      <c r="R1704" s="16" t="e">
        <f>IF($P1704&lt;=$D$34,Daten!G1707,NA())</f>
        <v>#N/A</v>
      </c>
      <c r="S1704" s="16" t="e">
        <f>IF($P1704&lt;=$D$34,Daten!H1707,NA())</f>
        <v>#N/A</v>
      </c>
      <c r="U1704" s="17">
        <f t="shared" si="215"/>
        <v>1698</v>
      </c>
      <c r="V1704" s="18" t="e">
        <f t="shared" si="208"/>
        <v>#N/A</v>
      </c>
      <c r="W1704" s="18" t="e">
        <f t="shared" si="209"/>
        <v>#N/A</v>
      </c>
      <c r="X1704" s="18" t="e">
        <f t="shared" si="210"/>
        <v>#N/A</v>
      </c>
      <c r="Y1704" s="17" t="e">
        <f t="array" aca="1" ref="Y1704" ca="1">IF(U1704&lt;=$C$53,SMALL(IF(ABS(OFFSET($M$7,,,$C$34)-V1704)=MIN(ABS(OFFSET($M$7,,,$C$34)-V1704)),ROW(OFFSET($M$7,,,$C$34))),1),NA())</f>
        <v>#N/A</v>
      </c>
      <c r="Z1704" s="17" t="e">
        <f t="array" aca="1" ref="Z1704" ca="1">IF(U1704&lt;=$C$53,LARGE(IF(ABS(OFFSET($M$7,,,$C$34)-W1704)=MIN(ABS(OFFSET($M$7,,,$C$34)-W1704)),ROW(OFFSET($M$7,,,$C$34))),1),NA())</f>
        <v>#N/A</v>
      </c>
      <c r="AA1704" s="19" t="e">
        <f t="shared" ca="1" si="211"/>
        <v>#N/A</v>
      </c>
      <c r="AB1704" s="17" t="e">
        <f t="array" aca="1" ref="AB1704" ca="1">IF(U1704&lt;=$C$53,SMALL(IF(ABS(OFFSET($Q$7,,,$D$34)-V1704)=MIN(ABS(OFFSET($Q$7,,,$D$34)-V1704)),ROW(OFFSET($Q$7,,,$D$34))),1),NA())</f>
        <v>#N/A</v>
      </c>
      <c r="AC1704" s="17" t="e">
        <f t="array" aca="1" ref="AC1704" ca="1">IF(U1704&lt;=$C$53,LARGE(IF(ABS(OFFSET($Q$7,,,$D$34)-W1704)=MIN(ABS(OFFSET($Q$7,,,$D$34)-W1704)),ROW(OFFSET($Q$7,,,$D$34))),1),NA())</f>
        <v>#N/A</v>
      </c>
      <c r="AD1704" s="19" t="e">
        <f t="shared" ca="1" si="212"/>
        <v>#N/A</v>
      </c>
    </row>
    <row r="1705" spans="12:30" x14ac:dyDescent="0.3">
      <c r="L1705" s="24">
        <f t="shared" si="213"/>
        <v>1699</v>
      </c>
      <c r="M1705" s="16" t="e">
        <f>IF($L1705&lt;=$C$34,Daten!B1708,NA())</f>
        <v>#N/A</v>
      </c>
      <c r="N1705" s="16" t="e">
        <f>IF($L1705&lt;=$C$34,Daten!C1708,NA())</f>
        <v>#N/A</v>
      </c>
      <c r="O1705" s="16" t="e">
        <f>IF($L1705&lt;=$C$34,Daten!D1708,NA())</f>
        <v>#N/A</v>
      </c>
      <c r="P1705" s="24">
        <f t="shared" si="214"/>
        <v>1699</v>
      </c>
      <c r="Q1705" s="16" t="e">
        <f>IF($P1705&lt;=$D$34,Daten!F1708,NA())</f>
        <v>#N/A</v>
      </c>
      <c r="R1705" s="16" t="e">
        <f>IF($P1705&lt;=$D$34,Daten!G1708,NA())</f>
        <v>#N/A</v>
      </c>
      <c r="S1705" s="16" t="e">
        <f>IF($P1705&lt;=$D$34,Daten!H1708,NA())</f>
        <v>#N/A</v>
      </c>
      <c r="U1705" s="17">
        <f t="shared" si="215"/>
        <v>1699</v>
      </c>
      <c r="V1705" s="18" t="e">
        <f t="shared" si="208"/>
        <v>#N/A</v>
      </c>
      <c r="W1705" s="18" t="e">
        <f t="shared" si="209"/>
        <v>#N/A</v>
      </c>
      <c r="X1705" s="18" t="e">
        <f t="shared" si="210"/>
        <v>#N/A</v>
      </c>
      <c r="Y1705" s="17" t="e">
        <f t="array" aca="1" ref="Y1705" ca="1">IF(U1705&lt;=$C$53,SMALL(IF(ABS(OFFSET($M$7,,,$C$34)-V1705)=MIN(ABS(OFFSET($M$7,,,$C$34)-V1705)),ROW(OFFSET($M$7,,,$C$34))),1),NA())</f>
        <v>#N/A</v>
      </c>
      <c r="Z1705" s="17" t="e">
        <f t="array" aca="1" ref="Z1705" ca="1">IF(U1705&lt;=$C$53,LARGE(IF(ABS(OFFSET($M$7,,,$C$34)-W1705)=MIN(ABS(OFFSET($M$7,,,$C$34)-W1705)),ROW(OFFSET($M$7,,,$C$34))),1),NA())</f>
        <v>#N/A</v>
      </c>
      <c r="AA1705" s="19" t="e">
        <f t="shared" ca="1" si="211"/>
        <v>#N/A</v>
      </c>
      <c r="AB1705" s="17" t="e">
        <f t="array" aca="1" ref="AB1705" ca="1">IF(U1705&lt;=$C$53,SMALL(IF(ABS(OFFSET($Q$7,,,$D$34)-V1705)=MIN(ABS(OFFSET($Q$7,,,$D$34)-V1705)),ROW(OFFSET($Q$7,,,$D$34))),1),NA())</f>
        <v>#N/A</v>
      </c>
      <c r="AC1705" s="17" t="e">
        <f t="array" aca="1" ref="AC1705" ca="1">IF(U1705&lt;=$C$53,LARGE(IF(ABS(OFFSET($Q$7,,,$D$34)-W1705)=MIN(ABS(OFFSET($Q$7,,,$D$34)-W1705)),ROW(OFFSET($Q$7,,,$D$34))),1),NA())</f>
        <v>#N/A</v>
      </c>
      <c r="AD1705" s="19" t="e">
        <f t="shared" ca="1" si="212"/>
        <v>#N/A</v>
      </c>
    </row>
    <row r="1706" spans="12:30" x14ac:dyDescent="0.3">
      <c r="L1706" s="24">
        <f t="shared" si="213"/>
        <v>1700</v>
      </c>
      <c r="M1706" s="16" t="e">
        <f>IF($L1706&lt;=$C$34,Daten!B1709,NA())</f>
        <v>#N/A</v>
      </c>
      <c r="N1706" s="16" t="e">
        <f>IF($L1706&lt;=$C$34,Daten!C1709,NA())</f>
        <v>#N/A</v>
      </c>
      <c r="O1706" s="16" t="e">
        <f>IF($L1706&lt;=$C$34,Daten!D1709,NA())</f>
        <v>#N/A</v>
      </c>
      <c r="P1706" s="24">
        <f t="shared" si="214"/>
        <v>1700</v>
      </c>
      <c r="Q1706" s="16" t="e">
        <f>IF($P1706&lt;=$D$34,Daten!F1709,NA())</f>
        <v>#N/A</v>
      </c>
      <c r="R1706" s="16" t="e">
        <f>IF($P1706&lt;=$D$34,Daten!G1709,NA())</f>
        <v>#N/A</v>
      </c>
      <c r="S1706" s="16" t="e">
        <f>IF($P1706&lt;=$D$34,Daten!H1709,NA())</f>
        <v>#N/A</v>
      </c>
      <c r="U1706" s="17">
        <f t="shared" si="215"/>
        <v>1700</v>
      </c>
      <c r="V1706" s="18" t="e">
        <f t="shared" si="208"/>
        <v>#N/A</v>
      </c>
      <c r="W1706" s="18" t="e">
        <f t="shared" si="209"/>
        <v>#N/A</v>
      </c>
      <c r="X1706" s="18" t="e">
        <f t="shared" si="210"/>
        <v>#N/A</v>
      </c>
      <c r="Y1706" s="17" t="e">
        <f t="array" aca="1" ref="Y1706" ca="1">IF(U1706&lt;=$C$53,SMALL(IF(ABS(OFFSET($M$7,,,$C$34)-V1706)=MIN(ABS(OFFSET($M$7,,,$C$34)-V1706)),ROW(OFFSET($M$7,,,$C$34))),1),NA())</f>
        <v>#N/A</v>
      </c>
      <c r="Z1706" s="17" t="e">
        <f t="array" aca="1" ref="Z1706" ca="1">IF(U1706&lt;=$C$53,LARGE(IF(ABS(OFFSET($M$7,,,$C$34)-W1706)=MIN(ABS(OFFSET($M$7,,,$C$34)-W1706)),ROW(OFFSET($M$7,,,$C$34))),1),NA())</f>
        <v>#N/A</v>
      </c>
      <c r="AA1706" s="19" t="e">
        <f t="shared" ca="1" si="211"/>
        <v>#N/A</v>
      </c>
      <c r="AB1706" s="17" t="e">
        <f t="array" aca="1" ref="AB1706" ca="1">IF(U1706&lt;=$C$53,SMALL(IF(ABS(OFFSET($Q$7,,,$D$34)-V1706)=MIN(ABS(OFFSET($Q$7,,,$D$34)-V1706)),ROW(OFFSET($Q$7,,,$D$34))),1),NA())</f>
        <v>#N/A</v>
      </c>
      <c r="AC1706" s="17" t="e">
        <f t="array" aca="1" ref="AC1706" ca="1">IF(U1706&lt;=$C$53,LARGE(IF(ABS(OFFSET($Q$7,,,$D$34)-W1706)=MIN(ABS(OFFSET($Q$7,,,$D$34)-W1706)),ROW(OFFSET($Q$7,,,$D$34))),1),NA())</f>
        <v>#N/A</v>
      </c>
      <c r="AD1706" s="19" t="e">
        <f t="shared" ca="1" si="212"/>
        <v>#N/A</v>
      </c>
    </row>
    <row r="1707" spans="12:30" x14ac:dyDescent="0.3">
      <c r="L1707" s="24">
        <f t="shared" si="213"/>
        <v>1701</v>
      </c>
      <c r="M1707" s="16" t="e">
        <f>IF($L1707&lt;=$C$34,Daten!B1710,NA())</f>
        <v>#N/A</v>
      </c>
      <c r="N1707" s="16" t="e">
        <f>IF($L1707&lt;=$C$34,Daten!C1710,NA())</f>
        <v>#N/A</v>
      </c>
      <c r="O1707" s="16" t="e">
        <f>IF($L1707&lt;=$C$34,Daten!D1710,NA())</f>
        <v>#N/A</v>
      </c>
      <c r="P1707" s="24">
        <f t="shared" si="214"/>
        <v>1701</v>
      </c>
      <c r="Q1707" s="16" t="e">
        <f>IF($P1707&lt;=$D$34,Daten!F1710,NA())</f>
        <v>#N/A</v>
      </c>
      <c r="R1707" s="16" t="e">
        <f>IF($P1707&lt;=$D$34,Daten!G1710,NA())</f>
        <v>#N/A</v>
      </c>
      <c r="S1707" s="16" t="e">
        <f>IF($P1707&lt;=$D$34,Daten!H1710,NA())</f>
        <v>#N/A</v>
      </c>
      <c r="U1707" s="17">
        <f t="shared" si="215"/>
        <v>1701</v>
      </c>
      <c r="V1707" s="18" t="e">
        <f t="shared" si="208"/>
        <v>#N/A</v>
      </c>
      <c r="W1707" s="18" t="e">
        <f t="shared" si="209"/>
        <v>#N/A</v>
      </c>
      <c r="X1707" s="18" t="e">
        <f t="shared" si="210"/>
        <v>#N/A</v>
      </c>
      <c r="Y1707" s="17" t="e">
        <f t="array" aca="1" ref="Y1707" ca="1">IF(U1707&lt;=$C$53,SMALL(IF(ABS(OFFSET($M$7,,,$C$34)-V1707)=MIN(ABS(OFFSET($M$7,,,$C$34)-V1707)),ROW(OFFSET($M$7,,,$C$34))),1),NA())</f>
        <v>#N/A</v>
      </c>
      <c r="Z1707" s="17" t="e">
        <f t="array" aca="1" ref="Z1707" ca="1">IF(U1707&lt;=$C$53,LARGE(IF(ABS(OFFSET($M$7,,,$C$34)-W1707)=MIN(ABS(OFFSET($M$7,,,$C$34)-W1707)),ROW(OFFSET($M$7,,,$C$34))),1),NA())</f>
        <v>#N/A</v>
      </c>
      <c r="AA1707" s="19" t="e">
        <f t="shared" ca="1" si="211"/>
        <v>#N/A</v>
      </c>
      <c r="AB1707" s="17" t="e">
        <f t="array" aca="1" ref="AB1707" ca="1">IF(U1707&lt;=$C$53,SMALL(IF(ABS(OFFSET($Q$7,,,$D$34)-V1707)=MIN(ABS(OFFSET($Q$7,,,$D$34)-V1707)),ROW(OFFSET($Q$7,,,$D$34))),1),NA())</f>
        <v>#N/A</v>
      </c>
      <c r="AC1707" s="17" t="e">
        <f t="array" aca="1" ref="AC1707" ca="1">IF(U1707&lt;=$C$53,LARGE(IF(ABS(OFFSET($Q$7,,,$D$34)-W1707)=MIN(ABS(OFFSET($Q$7,,,$D$34)-W1707)),ROW(OFFSET($Q$7,,,$D$34))),1),NA())</f>
        <v>#N/A</v>
      </c>
      <c r="AD1707" s="19" t="e">
        <f t="shared" ca="1" si="212"/>
        <v>#N/A</v>
      </c>
    </row>
    <row r="1708" spans="12:30" x14ac:dyDescent="0.3">
      <c r="L1708" s="24">
        <f t="shared" si="213"/>
        <v>1702</v>
      </c>
      <c r="M1708" s="16" t="e">
        <f>IF($L1708&lt;=$C$34,Daten!B1711,NA())</f>
        <v>#N/A</v>
      </c>
      <c r="N1708" s="16" t="e">
        <f>IF($L1708&lt;=$C$34,Daten!C1711,NA())</f>
        <v>#N/A</v>
      </c>
      <c r="O1708" s="16" t="e">
        <f>IF($L1708&lt;=$C$34,Daten!D1711,NA())</f>
        <v>#N/A</v>
      </c>
      <c r="P1708" s="24">
        <f t="shared" si="214"/>
        <v>1702</v>
      </c>
      <c r="Q1708" s="16" t="e">
        <f>IF($P1708&lt;=$D$34,Daten!F1711,NA())</f>
        <v>#N/A</v>
      </c>
      <c r="R1708" s="16" t="e">
        <f>IF($P1708&lt;=$D$34,Daten!G1711,NA())</f>
        <v>#N/A</v>
      </c>
      <c r="S1708" s="16" t="e">
        <f>IF($P1708&lt;=$D$34,Daten!H1711,NA())</f>
        <v>#N/A</v>
      </c>
      <c r="U1708" s="17">
        <f t="shared" si="215"/>
        <v>1702</v>
      </c>
      <c r="V1708" s="18" t="e">
        <f t="shared" si="208"/>
        <v>#N/A</v>
      </c>
      <c r="W1708" s="18" t="e">
        <f t="shared" si="209"/>
        <v>#N/A</v>
      </c>
      <c r="X1708" s="18" t="e">
        <f t="shared" si="210"/>
        <v>#N/A</v>
      </c>
      <c r="Y1708" s="17" t="e">
        <f t="array" aca="1" ref="Y1708" ca="1">IF(U1708&lt;=$C$53,SMALL(IF(ABS(OFFSET($M$7,,,$C$34)-V1708)=MIN(ABS(OFFSET($M$7,,,$C$34)-V1708)),ROW(OFFSET($M$7,,,$C$34))),1),NA())</f>
        <v>#N/A</v>
      </c>
      <c r="Z1708" s="17" t="e">
        <f t="array" aca="1" ref="Z1708" ca="1">IF(U1708&lt;=$C$53,LARGE(IF(ABS(OFFSET($M$7,,,$C$34)-W1708)=MIN(ABS(OFFSET($M$7,,,$C$34)-W1708)),ROW(OFFSET($M$7,,,$C$34))),1),NA())</f>
        <v>#N/A</v>
      </c>
      <c r="AA1708" s="19" t="e">
        <f t="shared" ca="1" si="211"/>
        <v>#N/A</v>
      </c>
      <c r="AB1708" s="17" t="e">
        <f t="array" aca="1" ref="AB1708" ca="1">IF(U1708&lt;=$C$53,SMALL(IF(ABS(OFFSET($Q$7,,,$D$34)-V1708)=MIN(ABS(OFFSET($Q$7,,,$D$34)-V1708)),ROW(OFFSET($Q$7,,,$D$34))),1),NA())</f>
        <v>#N/A</v>
      </c>
      <c r="AC1708" s="17" t="e">
        <f t="array" aca="1" ref="AC1708" ca="1">IF(U1708&lt;=$C$53,LARGE(IF(ABS(OFFSET($Q$7,,,$D$34)-W1708)=MIN(ABS(OFFSET($Q$7,,,$D$34)-W1708)),ROW(OFFSET($Q$7,,,$D$34))),1),NA())</f>
        <v>#N/A</v>
      </c>
      <c r="AD1708" s="19" t="e">
        <f t="shared" ca="1" si="212"/>
        <v>#N/A</v>
      </c>
    </row>
    <row r="1709" spans="12:30" x14ac:dyDescent="0.3">
      <c r="L1709" s="24">
        <f t="shared" si="213"/>
        <v>1703</v>
      </c>
      <c r="M1709" s="16" t="e">
        <f>IF($L1709&lt;=$C$34,Daten!B1712,NA())</f>
        <v>#N/A</v>
      </c>
      <c r="N1709" s="16" t="e">
        <f>IF($L1709&lt;=$C$34,Daten!C1712,NA())</f>
        <v>#N/A</v>
      </c>
      <c r="O1709" s="16" t="e">
        <f>IF($L1709&lt;=$C$34,Daten!D1712,NA())</f>
        <v>#N/A</v>
      </c>
      <c r="P1709" s="24">
        <f t="shared" si="214"/>
        <v>1703</v>
      </c>
      <c r="Q1709" s="16" t="e">
        <f>IF($P1709&lt;=$D$34,Daten!F1712,NA())</f>
        <v>#N/A</v>
      </c>
      <c r="R1709" s="16" t="e">
        <f>IF($P1709&lt;=$D$34,Daten!G1712,NA())</f>
        <v>#N/A</v>
      </c>
      <c r="S1709" s="16" t="e">
        <f>IF($P1709&lt;=$D$34,Daten!H1712,NA())</f>
        <v>#N/A</v>
      </c>
      <c r="U1709" s="17">
        <f t="shared" si="215"/>
        <v>1703</v>
      </c>
      <c r="V1709" s="18" t="e">
        <f t="shared" si="208"/>
        <v>#N/A</v>
      </c>
      <c r="W1709" s="18" t="e">
        <f t="shared" si="209"/>
        <v>#N/A</v>
      </c>
      <c r="X1709" s="18" t="e">
        <f t="shared" si="210"/>
        <v>#N/A</v>
      </c>
      <c r="Y1709" s="17" t="e">
        <f t="array" aca="1" ref="Y1709" ca="1">IF(U1709&lt;=$C$53,SMALL(IF(ABS(OFFSET($M$7,,,$C$34)-V1709)=MIN(ABS(OFFSET($M$7,,,$C$34)-V1709)),ROW(OFFSET($M$7,,,$C$34))),1),NA())</f>
        <v>#N/A</v>
      </c>
      <c r="Z1709" s="17" t="e">
        <f t="array" aca="1" ref="Z1709" ca="1">IF(U1709&lt;=$C$53,LARGE(IF(ABS(OFFSET($M$7,,,$C$34)-W1709)=MIN(ABS(OFFSET($M$7,,,$C$34)-W1709)),ROW(OFFSET($M$7,,,$C$34))),1),NA())</f>
        <v>#N/A</v>
      </c>
      <c r="AA1709" s="19" t="e">
        <f t="shared" ca="1" si="211"/>
        <v>#N/A</v>
      </c>
      <c r="AB1709" s="17" t="e">
        <f t="array" aca="1" ref="AB1709" ca="1">IF(U1709&lt;=$C$53,SMALL(IF(ABS(OFFSET($Q$7,,,$D$34)-V1709)=MIN(ABS(OFFSET($Q$7,,,$D$34)-V1709)),ROW(OFFSET($Q$7,,,$D$34))),1),NA())</f>
        <v>#N/A</v>
      </c>
      <c r="AC1709" s="17" t="e">
        <f t="array" aca="1" ref="AC1709" ca="1">IF(U1709&lt;=$C$53,LARGE(IF(ABS(OFFSET($Q$7,,,$D$34)-W1709)=MIN(ABS(OFFSET($Q$7,,,$D$34)-W1709)),ROW(OFFSET($Q$7,,,$D$34))),1),NA())</f>
        <v>#N/A</v>
      </c>
      <c r="AD1709" s="19" t="e">
        <f t="shared" ca="1" si="212"/>
        <v>#N/A</v>
      </c>
    </row>
    <row r="1710" spans="12:30" x14ac:dyDescent="0.3">
      <c r="L1710" s="24">
        <f t="shared" si="213"/>
        <v>1704</v>
      </c>
      <c r="M1710" s="16" t="e">
        <f>IF($L1710&lt;=$C$34,Daten!B1713,NA())</f>
        <v>#N/A</v>
      </c>
      <c r="N1710" s="16" t="e">
        <f>IF($L1710&lt;=$C$34,Daten!C1713,NA())</f>
        <v>#N/A</v>
      </c>
      <c r="O1710" s="16" t="e">
        <f>IF($L1710&lt;=$C$34,Daten!D1713,NA())</f>
        <v>#N/A</v>
      </c>
      <c r="P1710" s="24">
        <f t="shared" si="214"/>
        <v>1704</v>
      </c>
      <c r="Q1710" s="16" t="e">
        <f>IF($P1710&lt;=$D$34,Daten!F1713,NA())</f>
        <v>#N/A</v>
      </c>
      <c r="R1710" s="16" t="e">
        <f>IF($P1710&lt;=$D$34,Daten!G1713,NA())</f>
        <v>#N/A</v>
      </c>
      <c r="S1710" s="16" t="e">
        <f>IF($P1710&lt;=$D$34,Daten!H1713,NA())</f>
        <v>#N/A</v>
      </c>
      <c r="U1710" s="17">
        <f t="shared" si="215"/>
        <v>1704</v>
      </c>
      <c r="V1710" s="18" t="e">
        <f t="shared" si="208"/>
        <v>#N/A</v>
      </c>
      <c r="W1710" s="18" t="e">
        <f t="shared" si="209"/>
        <v>#N/A</v>
      </c>
      <c r="X1710" s="18" t="e">
        <f t="shared" si="210"/>
        <v>#N/A</v>
      </c>
      <c r="Y1710" s="17" t="e">
        <f t="array" aca="1" ref="Y1710" ca="1">IF(U1710&lt;=$C$53,SMALL(IF(ABS(OFFSET($M$7,,,$C$34)-V1710)=MIN(ABS(OFFSET($M$7,,,$C$34)-V1710)),ROW(OFFSET($M$7,,,$C$34))),1),NA())</f>
        <v>#N/A</v>
      </c>
      <c r="Z1710" s="17" t="e">
        <f t="array" aca="1" ref="Z1710" ca="1">IF(U1710&lt;=$C$53,LARGE(IF(ABS(OFFSET($M$7,,,$C$34)-W1710)=MIN(ABS(OFFSET($M$7,,,$C$34)-W1710)),ROW(OFFSET($M$7,,,$C$34))),1),NA())</f>
        <v>#N/A</v>
      </c>
      <c r="AA1710" s="19" t="e">
        <f t="shared" ca="1" si="211"/>
        <v>#N/A</v>
      </c>
      <c r="AB1710" s="17" t="e">
        <f t="array" aca="1" ref="AB1710" ca="1">IF(U1710&lt;=$C$53,SMALL(IF(ABS(OFFSET($Q$7,,,$D$34)-V1710)=MIN(ABS(OFFSET($Q$7,,,$D$34)-V1710)),ROW(OFFSET($Q$7,,,$D$34))),1),NA())</f>
        <v>#N/A</v>
      </c>
      <c r="AC1710" s="17" t="e">
        <f t="array" aca="1" ref="AC1710" ca="1">IF(U1710&lt;=$C$53,LARGE(IF(ABS(OFFSET($Q$7,,,$D$34)-W1710)=MIN(ABS(OFFSET($Q$7,,,$D$34)-W1710)),ROW(OFFSET($Q$7,,,$D$34))),1),NA())</f>
        <v>#N/A</v>
      </c>
      <c r="AD1710" s="19" t="e">
        <f t="shared" ca="1" si="212"/>
        <v>#N/A</v>
      </c>
    </row>
    <row r="1711" spans="12:30" x14ac:dyDescent="0.3">
      <c r="L1711" s="24">
        <f t="shared" si="213"/>
        <v>1705</v>
      </c>
      <c r="M1711" s="16" t="e">
        <f>IF($L1711&lt;=$C$34,Daten!B1714,NA())</f>
        <v>#N/A</v>
      </c>
      <c r="N1711" s="16" t="e">
        <f>IF($L1711&lt;=$C$34,Daten!C1714,NA())</f>
        <v>#N/A</v>
      </c>
      <c r="O1711" s="16" t="e">
        <f>IF($L1711&lt;=$C$34,Daten!D1714,NA())</f>
        <v>#N/A</v>
      </c>
      <c r="P1711" s="24">
        <f t="shared" si="214"/>
        <v>1705</v>
      </c>
      <c r="Q1711" s="16" t="e">
        <f>IF($P1711&lt;=$D$34,Daten!F1714,NA())</f>
        <v>#N/A</v>
      </c>
      <c r="R1711" s="16" t="e">
        <f>IF($P1711&lt;=$D$34,Daten!G1714,NA())</f>
        <v>#N/A</v>
      </c>
      <c r="S1711" s="16" t="e">
        <f>IF($P1711&lt;=$D$34,Daten!H1714,NA())</f>
        <v>#N/A</v>
      </c>
      <c r="U1711" s="17">
        <f t="shared" si="215"/>
        <v>1705</v>
      </c>
      <c r="V1711" s="18" t="e">
        <f t="shared" si="208"/>
        <v>#N/A</v>
      </c>
      <c r="W1711" s="18" t="e">
        <f t="shared" si="209"/>
        <v>#N/A</v>
      </c>
      <c r="X1711" s="18" t="e">
        <f t="shared" si="210"/>
        <v>#N/A</v>
      </c>
      <c r="Y1711" s="17" t="e">
        <f t="array" aca="1" ref="Y1711" ca="1">IF(U1711&lt;=$C$53,SMALL(IF(ABS(OFFSET($M$7,,,$C$34)-V1711)=MIN(ABS(OFFSET($M$7,,,$C$34)-V1711)),ROW(OFFSET($M$7,,,$C$34))),1),NA())</f>
        <v>#N/A</v>
      </c>
      <c r="Z1711" s="17" t="e">
        <f t="array" aca="1" ref="Z1711" ca="1">IF(U1711&lt;=$C$53,LARGE(IF(ABS(OFFSET($M$7,,,$C$34)-W1711)=MIN(ABS(OFFSET($M$7,,,$C$34)-W1711)),ROW(OFFSET($M$7,,,$C$34))),1),NA())</f>
        <v>#N/A</v>
      </c>
      <c r="AA1711" s="19" t="e">
        <f t="shared" ca="1" si="211"/>
        <v>#N/A</v>
      </c>
      <c r="AB1711" s="17" t="e">
        <f t="array" aca="1" ref="AB1711" ca="1">IF(U1711&lt;=$C$53,SMALL(IF(ABS(OFFSET($Q$7,,,$D$34)-V1711)=MIN(ABS(OFFSET($Q$7,,,$D$34)-V1711)),ROW(OFFSET($Q$7,,,$D$34))),1),NA())</f>
        <v>#N/A</v>
      </c>
      <c r="AC1711" s="17" t="e">
        <f t="array" aca="1" ref="AC1711" ca="1">IF(U1711&lt;=$C$53,LARGE(IF(ABS(OFFSET($Q$7,,,$D$34)-W1711)=MIN(ABS(OFFSET($Q$7,,,$D$34)-W1711)),ROW(OFFSET($Q$7,,,$D$34))),1),NA())</f>
        <v>#N/A</v>
      </c>
      <c r="AD1711" s="19" t="e">
        <f t="shared" ca="1" si="212"/>
        <v>#N/A</v>
      </c>
    </row>
    <row r="1712" spans="12:30" x14ac:dyDescent="0.3">
      <c r="L1712" s="24">
        <f t="shared" si="213"/>
        <v>1706</v>
      </c>
      <c r="M1712" s="16" t="e">
        <f>IF($L1712&lt;=$C$34,Daten!B1715,NA())</f>
        <v>#N/A</v>
      </c>
      <c r="N1712" s="16" t="e">
        <f>IF($L1712&lt;=$C$34,Daten!C1715,NA())</f>
        <v>#N/A</v>
      </c>
      <c r="O1712" s="16" t="e">
        <f>IF($L1712&lt;=$C$34,Daten!D1715,NA())</f>
        <v>#N/A</v>
      </c>
      <c r="P1712" s="24">
        <f t="shared" si="214"/>
        <v>1706</v>
      </c>
      <c r="Q1712" s="16" t="e">
        <f>IF($P1712&lt;=$D$34,Daten!F1715,NA())</f>
        <v>#N/A</v>
      </c>
      <c r="R1712" s="16" t="e">
        <f>IF($P1712&lt;=$D$34,Daten!G1715,NA())</f>
        <v>#N/A</v>
      </c>
      <c r="S1712" s="16" t="e">
        <f>IF($P1712&lt;=$D$34,Daten!H1715,NA())</f>
        <v>#N/A</v>
      </c>
      <c r="U1712" s="17">
        <f t="shared" si="215"/>
        <v>1706</v>
      </c>
      <c r="V1712" s="18" t="e">
        <f t="shared" si="208"/>
        <v>#N/A</v>
      </c>
      <c r="W1712" s="18" t="e">
        <f t="shared" si="209"/>
        <v>#N/A</v>
      </c>
      <c r="X1712" s="18" t="e">
        <f t="shared" si="210"/>
        <v>#N/A</v>
      </c>
      <c r="Y1712" s="17" t="e">
        <f t="array" aca="1" ref="Y1712" ca="1">IF(U1712&lt;=$C$53,SMALL(IF(ABS(OFFSET($M$7,,,$C$34)-V1712)=MIN(ABS(OFFSET($M$7,,,$C$34)-V1712)),ROW(OFFSET($M$7,,,$C$34))),1),NA())</f>
        <v>#N/A</v>
      </c>
      <c r="Z1712" s="17" t="e">
        <f t="array" aca="1" ref="Z1712" ca="1">IF(U1712&lt;=$C$53,LARGE(IF(ABS(OFFSET($M$7,,,$C$34)-W1712)=MIN(ABS(OFFSET($M$7,,,$C$34)-W1712)),ROW(OFFSET($M$7,,,$C$34))),1),NA())</f>
        <v>#N/A</v>
      </c>
      <c r="AA1712" s="19" t="e">
        <f t="shared" ca="1" si="211"/>
        <v>#N/A</v>
      </c>
      <c r="AB1712" s="17" t="e">
        <f t="array" aca="1" ref="AB1712" ca="1">IF(U1712&lt;=$C$53,SMALL(IF(ABS(OFFSET($Q$7,,,$D$34)-V1712)=MIN(ABS(OFFSET($Q$7,,,$D$34)-V1712)),ROW(OFFSET($Q$7,,,$D$34))),1),NA())</f>
        <v>#N/A</v>
      </c>
      <c r="AC1712" s="17" t="e">
        <f t="array" aca="1" ref="AC1712" ca="1">IF(U1712&lt;=$C$53,LARGE(IF(ABS(OFFSET($Q$7,,,$D$34)-W1712)=MIN(ABS(OFFSET($Q$7,,,$D$34)-W1712)),ROW(OFFSET($Q$7,,,$D$34))),1),NA())</f>
        <v>#N/A</v>
      </c>
      <c r="AD1712" s="19" t="e">
        <f t="shared" ca="1" si="212"/>
        <v>#N/A</v>
      </c>
    </row>
    <row r="1713" spans="12:30" x14ac:dyDescent="0.3">
      <c r="L1713" s="24">
        <f t="shared" si="213"/>
        <v>1707</v>
      </c>
      <c r="M1713" s="16" t="e">
        <f>IF($L1713&lt;=$C$34,Daten!B1716,NA())</f>
        <v>#N/A</v>
      </c>
      <c r="N1713" s="16" t="e">
        <f>IF($L1713&lt;=$C$34,Daten!C1716,NA())</f>
        <v>#N/A</v>
      </c>
      <c r="O1713" s="16" t="e">
        <f>IF($L1713&lt;=$C$34,Daten!D1716,NA())</f>
        <v>#N/A</v>
      </c>
      <c r="P1713" s="24">
        <f t="shared" si="214"/>
        <v>1707</v>
      </c>
      <c r="Q1713" s="16" t="e">
        <f>IF($P1713&lt;=$D$34,Daten!F1716,NA())</f>
        <v>#N/A</v>
      </c>
      <c r="R1713" s="16" t="e">
        <f>IF($P1713&lt;=$D$34,Daten!G1716,NA())</f>
        <v>#N/A</v>
      </c>
      <c r="S1713" s="16" t="e">
        <f>IF($P1713&lt;=$D$34,Daten!H1716,NA())</f>
        <v>#N/A</v>
      </c>
      <c r="U1713" s="17">
        <f t="shared" si="215"/>
        <v>1707</v>
      </c>
      <c r="V1713" s="18" t="e">
        <f t="shared" si="208"/>
        <v>#N/A</v>
      </c>
      <c r="W1713" s="18" t="e">
        <f t="shared" si="209"/>
        <v>#N/A</v>
      </c>
      <c r="X1713" s="18" t="e">
        <f t="shared" si="210"/>
        <v>#N/A</v>
      </c>
      <c r="Y1713" s="17" t="e">
        <f t="array" aca="1" ref="Y1713" ca="1">IF(U1713&lt;=$C$53,SMALL(IF(ABS(OFFSET($M$7,,,$C$34)-V1713)=MIN(ABS(OFFSET($M$7,,,$C$34)-V1713)),ROW(OFFSET($M$7,,,$C$34))),1),NA())</f>
        <v>#N/A</v>
      </c>
      <c r="Z1713" s="17" t="e">
        <f t="array" aca="1" ref="Z1713" ca="1">IF(U1713&lt;=$C$53,LARGE(IF(ABS(OFFSET($M$7,,,$C$34)-W1713)=MIN(ABS(OFFSET($M$7,,,$C$34)-W1713)),ROW(OFFSET($M$7,,,$C$34))),1),NA())</f>
        <v>#N/A</v>
      </c>
      <c r="AA1713" s="19" t="e">
        <f t="shared" ca="1" si="211"/>
        <v>#N/A</v>
      </c>
      <c r="AB1713" s="17" t="e">
        <f t="array" aca="1" ref="AB1713" ca="1">IF(U1713&lt;=$C$53,SMALL(IF(ABS(OFFSET($Q$7,,,$D$34)-V1713)=MIN(ABS(OFFSET($Q$7,,,$D$34)-V1713)),ROW(OFFSET($Q$7,,,$D$34))),1),NA())</f>
        <v>#N/A</v>
      </c>
      <c r="AC1713" s="17" t="e">
        <f t="array" aca="1" ref="AC1713" ca="1">IF(U1713&lt;=$C$53,LARGE(IF(ABS(OFFSET($Q$7,,,$D$34)-W1713)=MIN(ABS(OFFSET($Q$7,,,$D$34)-W1713)),ROW(OFFSET($Q$7,,,$D$34))),1),NA())</f>
        <v>#N/A</v>
      </c>
      <c r="AD1713" s="19" t="e">
        <f t="shared" ca="1" si="212"/>
        <v>#N/A</v>
      </c>
    </row>
    <row r="1714" spans="12:30" x14ac:dyDescent="0.3">
      <c r="L1714" s="24">
        <f t="shared" si="213"/>
        <v>1708</v>
      </c>
      <c r="M1714" s="16" t="e">
        <f>IF($L1714&lt;=$C$34,Daten!B1717,NA())</f>
        <v>#N/A</v>
      </c>
      <c r="N1714" s="16" t="e">
        <f>IF($L1714&lt;=$C$34,Daten!C1717,NA())</f>
        <v>#N/A</v>
      </c>
      <c r="O1714" s="16" t="e">
        <f>IF($L1714&lt;=$C$34,Daten!D1717,NA())</f>
        <v>#N/A</v>
      </c>
      <c r="P1714" s="24">
        <f t="shared" si="214"/>
        <v>1708</v>
      </c>
      <c r="Q1714" s="16" t="e">
        <f>IF($P1714&lt;=$D$34,Daten!F1717,NA())</f>
        <v>#N/A</v>
      </c>
      <c r="R1714" s="16" t="e">
        <f>IF($P1714&lt;=$D$34,Daten!G1717,NA())</f>
        <v>#N/A</v>
      </c>
      <c r="S1714" s="16" t="e">
        <f>IF($P1714&lt;=$D$34,Daten!H1717,NA())</f>
        <v>#N/A</v>
      </c>
      <c r="U1714" s="17">
        <f t="shared" si="215"/>
        <v>1708</v>
      </c>
      <c r="V1714" s="18" t="e">
        <f t="shared" si="208"/>
        <v>#N/A</v>
      </c>
      <c r="W1714" s="18" t="e">
        <f t="shared" si="209"/>
        <v>#N/A</v>
      </c>
      <c r="X1714" s="18" t="e">
        <f t="shared" si="210"/>
        <v>#N/A</v>
      </c>
      <c r="Y1714" s="17" t="e">
        <f t="array" aca="1" ref="Y1714" ca="1">IF(U1714&lt;=$C$53,SMALL(IF(ABS(OFFSET($M$7,,,$C$34)-V1714)=MIN(ABS(OFFSET($M$7,,,$C$34)-V1714)),ROW(OFFSET($M$7,,,$C$34))),1),NA())</f>
        <v>#N/A</v>
      </c>
      <c r="Z1714" s="17" t="e">
        <f t="array" aca="1" ref="Z1714" ca="1">IF(U1714&lt;=$C$53,LARGE(IF(ABS(OFFSET($M$7,,,$C$34)-W1714)=MIN(ABS(OFFSET($M$7,,,$C$34)-W1714)),ROW(OFFSET($M$7,,,$C$34))),1),NA())</f>
        <v>#N/A</v>
      </c>
      <c r="AA1714" s="19" t="e">
        <f t="shared" ca="1" si="211"/>
        <v>#N/A</v>
      </c>
      <c r="AB1714" s="17" t="e">
        <f t="array" aca="1" ref="AB1714" ca="1">IF(U1714&lt;=$C$53,SMALL(IF(ABS(OFFSET($Q$7,,,$D$34)-V1714)=MIN(ABS(OFFSET($Q$7,,,$D$34)-V1714)),ROW(OFFSET($Q$7,,,$D$34))),1),NA())</f>
        <v>#N/A</v>
      </c>
      <c r="AC1714" s="17" t="e">
        <f t="array" aca="1" ref="AC1714" ca="1">IF(U1714&lt;=$C$53,LARGE(IF(ABS(OFFSET($Q$7,,,$D$34)-W1714)=MIN(ABS(OFFSET($Q$7,,,$D$34)-W1714)),ROW(OFFSET($Q$7,,,$D$34))),1),NA())</f>
        <v>#N/A</v>
      </c>
      <c r="AD1714" s="19" t="e">
        <f t="shared" ca="1" si="212"/>
        <v>#N/A</v>
      </c>
    </row>
    <row r="1715" spans="12:30" x14ac:dyDescent="0.3">
      <c r="L1715" s="24">
        <f t="shared" si="213"/>
        <v>1709</v>
      </c>
      <c r="M1715" s="16" t="e">
        <f>IF($L1715&lt;=$C$34,Daten!B1718,NA())</f>
        <v>#N/A</v>
      </c>
      <c r="N1715" s="16" t="e">
        <f>IF($L1715&lt;=$C$34,Daten!C1718,NA())</f>
        <v>#N/A</v>
      </c>
      <c r="O1715" s="16" t="e">
        <f>IF($L1715&lt;=$C$34,Daten!D1718,NA())</f>
        <v>#N/A</v>
      </c>
      <c r="P1715" s="24">
        <f t="shared" si="214"/>
        <v>1709</v>
      </c>
      <c r="Q1715" s="16" t="e">
        <f>IF($P1715&lt;=$D$34,Daten!F1718,NA())</f>
        <v>#N/A</v>
      </c>
      <c r="R1715" s="16" t="e">
        <f>IF($P1715&lt;=$D$34,Daten!G1718,NA())</f>
        <v>#N/A</v>
      </c>
      <c r="S1715" s="16" t="e">
        <f>IF($P1715&lt;=$D$34,Daten!H1718,NA())</f>
        <v>#N/A</v>
      </c>
      <c r="U1715" s="17">
        <f t="shared" si="215"/>
        <v>1709</v>
      </c>
      <c r="V1715" s="18" t="e">
        <f t="shared" si="208"/>
        <v>#N/A</v>
      </c>
      <c r="W1715" s="18" t="e">
        <f t="shared" si="209"/>
        <v>#N/A</v>
      </c>
      <c r="X1715" s="18" t="e">
        <f t="shared" si="210"/>
        <v>#N/A</v>
      </c>
      <c r="Y1715" s="17" t="e">
        <f t="array" aca="1" ref="Y1715" ca="1">IF(U1715&lt;=$C$53,SMALL(IF(ABS(OFFSET($M$7,,,$C$34)-V1715)=MIN(ABS(OFFSET($M$7,,,$C$34)-V1715)),ROW(OFFSET($M$7,,,$C$34))),1),NA())</f>
        <v>#N/A</v>
      </c>
      <c r="Z1715" s="17" t="e">
        <f t="array" aca="1" ref="Z1715" ca="1">IF(U1715&lt;=$C$53,LARGE(IF(ABS(OFFSET($M$7,,,$C$34)-W1715)=MIN(ABS(OFFSET($M$7,,,$C$34)-W1715)),ROW(OFFSET($M$7,,,$C$34))),1),NA())</f>
        <v>#N/A</v>
      </c>
      <c r="AA1715" s="19" t="e">
        <f t="shared" ca="1" si="211"/>
        <v>#N/A</v>
      </c>
      <c r="AB1715" s="17" t="e">
        <f t="array" aca="1" ref="AB1715" ca="1">IF(U1715&lt;=$C$53,SMALL(IF(ABS(OFFSET($Q$7,,,$D$34)-V1715)=MIN(ABS(OFFSET($Q$7,,,$D$34)-V1715)),ROW(OFFSET($Q$7,,,$D$34))),1),NA())</f>
        <v>#N/A</v>
      </c>
      <c r="AC1715" s="17" t="e">
        <f t="array" aca="1" ref="AC1715" ca="1">IF(U1715&lt;=$C$53,LARGE(IF(ABS(OFFSET($Q$7,,,$D$34)-W1715)=MIN(ABS(OFFSET($Q$7,,,$D$34)-W1715)),ROW(OFFSET($Q$7,,,$D$34))),1),NA())</f>
        <v>#N/A</v>
      </c>
      <c r="AD1715" s="19" t="e">
        <f t="shared" ca="1" si="212"/>
        <v>#N/A</v>
      </c>
    </row>
    <row r="1716" spans="12:30" x14ac:dyDescent="0.3">
      <c r="L1716" s="24">
        <f t="shared" si="213"/>
        <v>1710</v>
      </c>
      <c r="M1716" s="16" t="e">
        <f>IF($L1716&lt;=$C$34,Daten!B1719,NA())</f>
        <v>#N/A</v>
      </c>
      <c r="N1716" s="16" t="e">
        <f>IF($L1716&lt;=$C$34,Daten!C1719,NA())</f>
        <v>#N/A</v>
      </c>
      <c r="O1716" s="16" t="e">
        <f>IF($L1716&lt;=$C$34,Daten!D1719,NA())</f>
        <v>#N/A</v>
      </c>
      <c r="P1716" s="24">
        <f t="shared" si="214"/>
        <v>1710</v>
      </c>
      <c r="Q1716" s="16" t="e">
        <f>IF($P1716&lt;=$D$34,Daten!F1719,NA())</f>
        <v>#N/A</v>
      </c>
      <c r="R1716" s="16" t="e">
        <f>IF($P1716&lt;=$D$34,Daten!G1719,NA())</f>
        <v>#N/A</v>
      </c>
      <c r="S1716" s="16" t="e">
        <f>IF($P1716&lt;=$D$34,Daten!H1719,NA())</f>
        <v>#N/A</v>
      </c>
      <c r="U1716" s="17">
        <f t="shared" si="215"/>
        <v>1710</v>
      </c>
      <c r="V1716" s="18" t="e">
        <f t="shared" si="208"/>
        <v>#N/A</v>
      </c>
      <c r="W1716" s="18" t="e">
        <f t="shared" si="209"/>
        <v>#N/A</v>
      </c>
      <c r="X1716" s="18" t="e">
        <f t="shared" si="210"/>
        <v>#N/A</v>
      </c>
      <c r="Y1716" s="17" t="e">
        <f t="array" aca="1" ref="Y1716" ca="1">IF(U1716&lt;=$C$53,SMALL(IF(ABS(OFFSET($M$7,,,$C$34)-V1716)=MIN(ABS(OFFSET($M$7,,,$C$34)-V1716)),ROW(OFFSET($M$7,,,$C$34))),1),NA())</f>
        <v>#N/A</v>
      </c>
      <c r="Z1716" s="17" t="e">
        <f t="array" aca="1" ref="Z1716" ca="1">IF(U1716&lt;=$C$53,LARGE(IF(ABS(OFFSET($M$7,,,$C$34)-W1716)=MIN(ABS(OFFSET($M$7,,,$C$34)-W1716)),ROW(OFFSET($M$7,,,$C$34))),1),NA())</f>
        <v>#N/A</v>
      </c>
      <c r="AA1716" s="19" t="e">
        <f t="shared" ca="1" si="211"/>
        <v>#N/A</v>
      </c>
      <c r="AB1716" s="17" t="e">
        <f t="array" aca="1" ref="AB1716" ca="1">IF(U1716&lt;=$C$53,SMALL(IF(ABS(OFFSET($Q$7,,,$D$34)-V1716)=MIN(ABS(OFFSET($Q$7,,,$D$34)-V1716)),ROW(OFFSET($Q$7,,,$D$34))),1),NA())</f>
        <v>#N/A</v>
      </c>
      <c r="AC1716" s="17" t="e">
        <f t="array" aca="1" ref="AC1716" ca="1">IF(U1716&lt;=$C$53,LARGE(IF(ABS(OFFSET($Q$7,,,$D$34)-W1716)=MIN(ABS(OFFSET($Q$7,,,$D$34)-W1716)),ROW(OFFSET($Q$7,,,$D$34))),1),NA())</f>
        <v>#N/A</v>
      </c>
      <c r="AD1716" s="19" t="e">
        <f t="shared" ca="1" si="212"/>
        <v>#N/A</v>
      </c>
    </row>
    <row r="1717" spans="12:30" x14ac:dyDescent="0.3">
      <c r="L1717" s="24">
        <f t="shared" si="213"/>
        <v>1711</v>
      </c>
      <c r="M1717" s="16" t="e">
        <f>IF($L1717&lt;=$C$34,Daten!B1720,NA())</f>
        <v>#N/A</v>
      </c>
      <c r="N1717" s="16" t="e">
        <f>IF($L1717&lt;=$C$34,Daten!C1720,NA())</f>
        <v>#N/A</v>
      </c>
      <c r="O1717" s="16" t="e">
        <f>IF($L1717&lt;=$C$34,Daten!D1720,NA())</f>
        <v>#N/A</v>
      </c>
      <c r="P1717" s="24">
        <f t="shared" si="214"/>
        <v>1711</v>
      </c>
      <c r="Q1717" s="16" t="e">
        <f>IF($P1717&lt;=$D$34,Daten!F1720,NA())</f>
        <v>#N/A</v>
      </c>
      <c r="R1717" s="16" t="e">
        <f>IF($P1717&lt;=$D$34,Daten!G1720,NA())</f>
        <v>#N/A</v>
      </c>
      <c r="S1717" s="16" t="e">
        <f>IF($P1717&lt;=$D$34,Daten!H1720,NA())</f>
        <v>#N/A</v>
      </c>
      <c r="U1717" s="17">
        <f t="shared" si="215"/>
        <v>1711</v>
      </c>
      <c r="V1717" s="18" t="e">
        <f t="shared" si="208"/>
        <v>#N/A</v>
      </c>
      <c r="W1717" s="18" t="e">
        <f t="shared" si="209"/>
        <v>#N/A</v>
      </c>
      <c r="X1717" s="18" t="e">
        <f t="shared" si="210"/>
        <v>#N/A</v>
      </c>
      <c r="Y1717" s="17" t="e">
        <f t="array" aca="1" ref="Y1717" ca="1">IF(U1717&lt;=$C$53,SMALL(IF(ABS(OFFSET($M$7,,,$C$34)-V1717)=MIN(ABS(OFFSET($M$7,,,$C$34)-V1717)),ROW(OFFSET($M$7,,,$C$34))),1),NA())</f>
        <v>#N/A</v>
      </c>
      <c r="Z1717" s="17" t="e">
        <f t="array" aca="1" ref="Z1717" ca="1">IF(U1717&lt;=$C$53,LARGE(IF(ABS(OFFSET($M$7,,,$C$34)-W1717)=MIN(ABS(OFFSET($M$7,,,$C$34)-W1717)),ROW(OFFSET($M$7,,,$C$34))),1),NA())</f>
        <v>#N/A</v>
      </c>
      <c r="AA1717" s="19" t="e">
        <f t="shared" ca="1" si="211"/>
        <v>#N/A</v>
      </c>
      <c r="AB1717" s="17" t="e">
        <f t="array" aca="1" ref="AB1717" ca="1">IF(U1717&lt;=$C$53,SMALL(IF(ABS(OFFSET($Q$7,,,$D$34)-V1717)=MIN(ABS(OFFSET($Q$7,,,$D$34)-V1717)),ROW(OFFSET($Q$7,,,$D$34))),1),NA())</f>
        <v>#N/A</v>
      </c>
      <c r="AC1717" s="17" t="e">
        <f t="array" aca="1" ref="AC1717" ca="1">IF(U1717&lt;=$C$53,LARGE(IF(ABS(OFFSET($Q$7,,,$D$34)-W1717)=MIN(ABS(OFFSET($Q$7,,,$D$34)-W1717)),ROW(OFFSET($Q$7,,,$D$34))),1),NA())</f>
        <v>#N/A</v>
      </c>
      <c r="AD1717" s="19" t="e">
        <f t="shared" ca="1" si="212"/>
        <v>#N/A</v>
      </c>
    </row>
    <row r="1718" spans="12:30" x14ac:dyDescent="0.3">
      <c r="L1718" s="24">
        <f t="shared" si="213"/>
        <v>1712</v>
      </c>
      <c r="M1718" s="16" t="e">
        <f>IF($L1718&lt;=$C$34,Daten!B1721,NA())</f>
        <v>#N/A</v>
      </c>
      <c r="N1718" s="16" t="e">
        <f>IF($L1718&lt;=$C$34,Daten!C1721,NA())</f>
        <v>#N/A</v>
      </c>
      <c r="O1718" s="16" t="e">
        <f>IF($L1718&lt;=$C$34,Daten!D1721,NA())</f>
        <v>#N/A</v>
      </c>
      <c r="P1718" s="24">
        <f t="shared" si="214"/>
        <v>1712</v>
      </c>
      <c r="Q1718" s="16" t="e">
        <f>IF($P1718&lt;=$D$34,Daten!F1721,NA())</f>
        <v>#N/A</v>
      </c>
      <c r="R1718" s="16" t="e">
        <f>IF($P1718&lt;=$D$34,Daten!G1721,NA())</f>
        <v>#N/A</v>
      </c>
      <c r="S1718" s="16" t="e">
        <f>IF($P1718&lt;=$D$34,Daten!H1721,NA())</f>
        <v>#N/A</v>
      </c>
      <c r="U1718" s="17">
        <f t="shared" si="215"/>
        <v>1712</v>
      </c>
      <c r="V1718" s="18" t="e">
        <f t="shared" si="208"/>
        <v>#N/A</v>
      </c>
      <c r="W1718" s="18" t="e">
        <f t="shared" si="209"/>
        <v>#N/A</v>
      </c>
      <c r="X1718" s="18" t="e">
        <f t="shared" si="210"/>
        <v>#N/A</v>
      </c>
      <c r="Y1718" s="17" t="e">
        <f t="array" aca="1" ref="Y1718" ca="1">IF(U1718&lt;=$C$53,SMALL(IF(ABS(OFFSET($M$7,,,$C$34)-V1718)=MIN(ABS(OFFSET($M$7,,,$C$34)-V1718)),ROW(OFFSET($M$7,,,$C$34))),1),NA())</f>
        <v>#N/A</v>
      </c>
      <c r="Z1718" s="17" t="e">
        <f t="array" aca="1" ref="Z1718" ca="1">IF(U1718&lt;=$C$53,LARGE(IF(ABS(OFFSET($M$7,,,$C$34)-W1718)=MIN(ABS(OFFSET($M$7,,,$C$34)-W1718)),ROW(OFFSET($M$7,,,$C$34))),1),NA())</f>
        <v>#N/A</v>
      </c>
      <c r="AA1718" s="19" t="e">
        <f t="shared" ca="1" si="211"/>
        <v>#N/A</v>
      </c>
      <c r="AB1718" s="17" t="e">
        <f t="array" aca="1" ref="AB1718" ca="1">IF(U1718&lt;=$C$53,SMALL(IF(ABS(OFFSET($Q$7,,,$D$34)-V1718)=MIN(ABS(OFFSET($Q$7,,,$D$34)-V1718)),ROW(OFFSET($Q$7,,,$D$34))),1),NA())</f>
        <v>#N/A</v>
      </c>
      <c r="AC1718" s="17" t="e">
        <f t="array" aca="1" ref="AC1718" ca="1">IF(U1718&lt;=$C$53,LARGE(IF(ABS(OFFSET($Q$7,,,$D$34)-W1718)=MIN(ABS(OFFSET($Q$7,,,$D$34)-W1718)),ROW(OFFSET($Q$7,,,$D$34))),1),NA())</f>
        <v>#N/A</v>
      </c>
      <c r="AD1718" s="19" t="e">
        <f t="shared" ca="1" si="212"/>
        <v>#N/A</v>
      </c>
    </row>
    <row r="1719" spans="12:30" x14ac:dyDescent="0.3">
      <c r="L1719" s="24">
        <f t="shared" si="213"/>
        <v>1713</v>
      </c>
      <c r="M1719" s="16" t="e">
        <f>IF($L1719&lt;=$C$34,Daten!B1722,NA())</f>
        <v>#N/A</v>
      </c>
      <c r="N1719" s="16" t="e">
        <f>IF($L1719&lt;=$C$34,Daten!C1722,NA())</f>
        <v>#N/A</v>
      </c>
      <c r="O1719" s="16" t="e">
        <f>IF($L1719&lt;=$C$34,Daten!D1722,NA())</f>
        <v>#N/A</v>
      </c>
      <c r="P1719" s="24">
        <f t="shared" si="214"/>
        <v>1713</v>
      </c>
      <c r="Q1719" s="16" t="e">
        <f>IF($P1719&lt;=$D$34,Daten!F1722,NA())</f>
        <v>#N/A</v>
      </c>
      <c r="R1719" s="16" t="e">
        <f>IF($P1719&lt;=$D$34,Daten!G1722,NA())</f>
        <v>#N/A</v>
      </c>
      <c r="S1719" s="16" t="e">
        <f>IF($P1719&lt;=$D$34,Daten!H1722,NA())</f>
        <v>#N/A</v>
      </c>
      <c r="U1719" s="17">
        <f t="shared" si="215"/>
        <v>1713</v>
      </c>
      <c r="V1719" s="18" t="e">
        <f t="shared" si="208"/>
        <v>#N/A</v>
      </c>
      <c r="W1719" s="18" t="e">
        <f t="shared" si="209"/>
        <v>#N/A</v>
      </c>
      <c r="X1719" s="18" t="e">
        <f t="shared" si="210"/>
        <v>#N/A</v>
      </c>
      <c r="Y1719" s="17" t="e">
        <f t="array" aca="1" ref="Y1719" ca="1">IF(U1719&lt;=$C$53,SMALL(IF(ABS(OFFSET($M$7,,,$C$34)-V1719)=MIN(ABS(OFFSET($M$7,,,$C$34)-V1719)),ROW(OFFSET($M$7,,,$C$34))),1),NA())</f>
        <v>#N/A</v>
      </c>
      <c r="Z1719" s="17" t="e">
        <f t="array" aca="1" ref="Z1719" ca="1">IF(U1719&lt;=$C$53,LARGE(IF(ABS(OFFSET($M$7,,,$C$34)-W1719)=MIN(ABS(OFFSET($M$7,,,$C$34)-W1719)),ROW(OFFSET($M$7,,,$C$34))),1),NA())</f>
        <v>#N/A</v>
      </c>
      <c r="AA1719" s="19" t="e">
        <f t="shared" ca="1" si="211"/>
        <v>#N/A</v>
      </c>
      <c r="AB1719" s="17" t="e">
        <f t="array" aca="1" ref="AB1719" ca="1">IF(U1719&lt;=$C$53,SMALL(IF(ABS(OFFSET($Q$7,,,$D$34)-V1719)=MIN(ABS(OFFSET($Q$7,,,$D$34)-V1719)),ROW(OFFSET($Q$7,,,$D$34))),1),NA())</f>
        <v>#N/A</v>
      </c>
      <c r="AC1719" s="17" t="e">
        <f t="array" aca="1" ref="AC1719" ca="1">IF(U1719&lt;=$C$53,LARGE(IF(ABS(OFFSET($Q$7,,,$D$34)-W1719)=MIN(ABS(OFFSET($Q$7,,,$D$34)-W1719)),ROW(OFFSET($Q$7,,,$D$34))),1),NA())</f>
        <v>#N/A</v>
      </c>
      <c r="AD1719" s="19" t="e">
        <f t="shared" ca="1" si="212"/>
        <v>#N/A</v>
      </c>
    </row>
    <row r="1720" spans="12:30" x14ac:dyDescent="0.3">
      <c r="L1720" s="24">
        <f t="shared" si="213"/>
        <v>1714</v>
      </c>
      <c r="M1720" s="16" t="e">
        <f>IF($L1720&lt;=$C$34,Daten!B1723,NA())</f>
        <v>#N/A</v>
      </c>
      <c r="N1720" s="16" t="e">
        <f>IF($L1720&lt;=$C$34,Daten!C1723,NA())</f>
        <v>#N/A</v>
      </c>
      <c r="O1720" s="16" t="e">
        <f>IF($L1720&lt;=$C$34,Daten!D1723,NA())</f>
        <v>#N/A</v>
      </c>
      <c r="P1720" s="24">
        <f t="shared" si="214"/>
        <v>1714</v>
      </c>
      <c r="Q1720" s="16" t="e">
        <f>IF($P1720&lt;=$D$34,Daten!F1723,NA())</f>
        <v>#N/A</v>
      </c>
      <c r="R1720" s="16" t="e">
        <f>IF($P1720&lt;=$D$34,Daten!G1723,NA())</f>
        <v>#N/A</v>
      </c>
      <c r="S1720" s="16" t="e">
        <f>IF($P1720&lt;=$D$34,Daten!H1723,NA())</f>
        <v>#N/A</v>
      </c>
      <c r="U1720" s="17">
        <f t="shared" si="215"/>
        <v>1714</v>
      </c>
      <c r="V1720" s="18" t="e">
        <f t="shared" si="208"/>
        <v>#N/A</v>
      </c>
      <c r="W1720" s="18" t="e">
        <f t="shared" si="209"/>
        <v>#N/A</v>
      </c>
      <c r="X1720" s="18" t="e">
        <f t="shared" si="210"/>
        <v>#N/A</v>
      </c>
      <c r="Y1720" s="17" t="e">
        <f t="array" aca="1" ref="Y1720" ca="1">IF(U1720&lt;=$C$53,SMALL(IF(ABS(OFFSET($M$7,,,$C$34)-V1720)=MIN(ABS(OFFSET($M$7,,,$C$34)-V1720)),ROW(OFFSET($M$7,,,$C$34))),1),NA())</f>
        <v>#N/A</v>
      </c>
      <c r="Z1720" s="17" t="e">
        <f t="array" aca="1" ref="Z1720" ca="1">IF(U1720&lt;=$C$53,LARGE(IF(ABS(OFFSET($M$7,,,$C$34)-W1720)=MIN(ABS(OFFSET($M$7,,,$C$34)-W1720)),ROW(OFFSET($M$7,,,$C$34))),1),NA())</f>
        <v>#N/A</v>
      </c>
      <c r="AA1720" s="19" t="e">
        <f t="shared" ca="1" si="211"/>
        <v>#N/A</v>
      </c>
      <c r="AB1720" s="17" t="e">
        <f t="array" aca="1" ref="AB1720" ca="1">IF(U1720&lt;=$C$53,SMALL(IF(ABS(OFFSET($Q$7,,,$D$34)-V1720)=MIN(ABS(OFFSET($Q$7,,,$D$34)-V1720)),ROW(OFFSET($Q$7,,,$D$34))),1),NA())</f>
        <v>#N/A</v>
      </c>
      <c r="AC1720" s="17" t="e">
        <f t="array" aca="1" ref="AC1720" ca="1">IF(U1720&lt;=$C$53,LARGE(IF(ABS(OFFSET($Q$7,,,$D$34)-W1720)=MIN(ABS(OFFSET($Q$7,,,$D$34)-W1720)),ROW(OFFSET($Q$7,,,$D$34))),1),NA())</f>
        <v>#N/A</v>
      </c>
      <c r="AD1720" s="19" t="e">
        <f t="shared" ca="1" si="212"/>
        <v>#N/A</v>
      </c>
    </row>
    <row r="1721" spans="12:30" x14ac:dyDescent="0.3">
      <c r="L1721" s="24">
        <f t="shared" si="213"/>
        <v>1715</v>
      </c>
      <c r="M1721" s="16" t="e">
        <f>IF($L1721&lt;=$C$34,Daten!B1724,NA())</f>
        <v>#N/A</v>
      </c>
      <c r="N1721" s="16" t="e">
        <f>IF($L1721&lt;=$C$34,Daten!C1724,NA())</f>
        <v>#N/A</v>
      </c>
      <c r="O1721" s="16" t="e">
        <f>IF($L1721&lt;=$C$34,Daten!D1724,NA())</f>
        <v>#N/A</v>
      </c>
      <c r="P1721" s="24">
        <f t="shared" si="214"/>
        <v>1715</v>
      </c>
      <c r="Q1721" s="16" t="e">
        <f>IF($P1721&lt;=$D$34,Daten!F1724,NA())</f>
        <v>#N/A</v>
      </c>
      <c r="R1721" s="16" t="e">
        <f>IF($P1721&lt;=$D$34,Daten!G1724,NA())</f>
        <v>#N/A</v>
      </c>
      <c r="S1721" s="16" t="e">
        <f>IF($P1721&lt;=$D$34,Daten!H1724,NA())</f>
        <v>#N/A</v>
      </c>
      <c r="U1721" s="17">
        <f t="shared" si="215"/>
        <v>1715</v>
      </c>
      <c r="V1721" s="18" t="e">
        <f t="shared" si="208"/>
        <v>#N/A</v>
      </c>
      <c r="W1721" s="18" t="e">
        <f t="shared" si="209"/>
        <v>#N/A</v>
      </c>
      <c r="X1721" s="18" t="e">
        <f t="shared" si="210"/>
        <v>#N/A</v>
      </c>
      <c r="Y1721" s="17" t="e">
        <f t="array" aca="1" ref="Y1721" ca="1">IF(U1721&lt;=$C$53,SMALL(IF(ABS(OFFSET($M$7,,,$C$34)-V1721)=MIN(ABS(OFFSET($M$7,,,$C$34)-V1721)),ROW(OFFSET($M$7,,,$C$34))),1),NA())</f>
        <v>#N/A</v>
      </c>
      <c r="Z1721" s="17" t="e">
        <f t="array" aca="1" ref="Z1721" ca="1">IF(U1721&lt;=$C$53,LARGE(IF(ABS(OFFSET($M$7,,,$C$34)-W1721)=MIN(ABS(OFFSET($M$7,,,$C$34)-W1721)),ROW(OFFSET($M$7,,,$C$34))),1),NA())</f>
        <v>#N/A</v>
      </c>
      <c r="AA1721" s="19" t="e">
        <f t="shared" ca="1" si="211"/>
        <v>#N/A</v>
      </c>
      <c r="AB1721" s="17" t="e">
        <f t="array" aca="1" ref="AB1721" ca="1">IF(U1721&lt;=$C$53,SMALL(IF(ABS(OFFSET($Q$7,,,$D$34)-V1721)=MIN(ABS(OFFSET($Q$7,,,$D$34)-V1721)),ROW(OFFSET($Q$7,,,$D$34))),1),NA())</f>
        <v>#N/A</v>
      </c>
      <c r="AC1721" s="17" t="e">
        <f t="array" aca="1" ref="AC1721" ca="1">IF(U1721&lt;=$C$53,LARGE(IF(ABS(OFFSET($Q$7,,,$D$34)-W1721)=MIN(ABS(OFFSET($Q$7,,,$D$34)-W1721)),ROW(OFFSET($Q$7,,,$D$34))),1),NA())</f>
        <v>#N/A</v>
      </c>
      <c r="AD1721" s="19" t="e">
        <f t="shared" ca="1" si="212"/>
        <v>#N/A</v>
      </c>
    </row>
    <row r="1722" spans="12:30" x14ac:dyDescent="0.3">
      <c r="L1722" s="24">
        <f t="shared" si="213"/>
        <v>1716</v>
      </c>
      <c r="M1722" s="16" t="e">
        <f>IF($L1722&lt;=$C$34,Daten!B1725,NA())</f>
        <v>#N/A</v>
      </c>
      <c r="N1722" s="16" t="e">
        <f>IF($L1722&lt;=$C$34,Daten!C1725,NA())</f>
        <v>#N/A</v>
      </c>
      <c r="O1722" s="16" t="e">
        <f>IF($L1722&lt;=$C$34,Daten!D1725,NA())</f>
        <v>#N/A</v>
      </c>
      <c r="P1722" s="24">
        <f t="shared" si="214"/>
        <v>1716</v>
      </c>
      <c r="Q1722" s="16" t="e">
        <f>IF($P1722&lt;=$D$34,Daten!F1725,NA())</f>
        <v>#N/A</v>
      </c>
      <c r="R1722" s="16" t="e">
        <f>IF($P1722&lt;=$D$34,Daten!G1725,NA())</f>
        <v>#N/A</v>
      </c>
      <c r="S1722" s="16" t="e">
        <f>IF($P1722&lt;=$D$34,Daten!H1725,NA())</f>
        <v>#N/A</v>
      </c>
      <c r="U1722" s="17">
        <f t="shared" si="215"/>
        <v>1716</v>
      </c>
      <c r="V1722" s="18" t="e">
        <f t="shared" si="208"/>
        <v>#N/A</v>
      </c>
      <c r="W1722" s="18" t="e">
        <f t="shared" si="209"/>
        <v>#N/A</v>
      </c>
      <c r="X1722" s="18" t="e">
        <f t="shared" si="210"/>
        <v>#N/A</v>
      </c>
      <c r="Y1722" s="17" t="e">
        <f t="array" aca="1" ref="Y1722" ca="1">IF(U1722&lt;=$C$53,SMALL(IF(ABS(OFFSET($M$7,,,$C$34)-V1722)=MIN(ABS(OFFSET($M$7,,,$C$34)-V1722)),ROW(OFFSET($M$7,,,$C$34))),1),NA())</f>
        <v>#N/A</v>
      </c>
      <c r="Z1722" s="17" t="e">
        <f t="array" aca="1" ref="Z1722" ca="1">IF(U1722&lt;=$C$53,LARGE(IF(ABS(OFFSET($M$7,,,$C$34)-W1722)=MIN(ABS(OFFSET($M$7,,,$C$34)-W1722)),ROW(OFFSET($M$7,,,$C$34))),1),NA())</f>
        <v>#N/A</v>
      </c>
      <c r="AA1722" s="19" t="e">
        <f t="shared" ca="1" si="211"/>
        <v>#N/A</v>
      </c>
      <c r="AB1722" s="17" t="e">
        <f t="array" aca="1" ref="AB1722" ca="1">IF(U1722&lt;=$C$53,SMALL(IF(ABS(OFFSET($Q$7,,,$D$34)-V1722)=MIN(ABS(OFFSET($Q$7,,,$D$34)-V1722)),ROW(OFFSET($Q$7,,,$D$34))),1),NA())</f>
        <v>#N/A</v>
      </c>
      <c r="AC1722" s="17" t="e">
        <f t="array" aca="1" ref="AC1722" ca="1">IF(U1722&lt;=$C$53,LARGE(IF(ABS(OFFSET($Q$7,,,$D$34)-W1722)=MIN(ABS(OFFSET($Q$7,,,$D$34)-W1722)),ROW(OFFSET($Q$7,,,$D$34))),1),NA())</f>
        <v>#N/A</v>
      </c>
      <c r="AD1722" s="19" t="e">
        <f t="shared" ca="1" si="212"/>
        <v>#N/A</v>
      </c>
    </row>
    <row r="1723" spans="12:30" x14ac:dyDescent="0.3">
      <c r="L1723" s="24">
        <f t="shared" si="213"/>
        <v>1717</v>
      </c>
      <c r="M1723" s="16" t="e">
        <f>IF($L1723&lt;=$C$34,Daten!B1726,NA())</f>
        <v>#N/A</v>
      </c>
      <c r="N1723" s="16" t="e">
        <f>IF($L1723&lt;=$C$34,Daten!C1726,NA())</f>
        <v>#N/A</v>
      </c>
      <c r="O1723" s="16" t="e">
        <f>IF($L1723&lt;=$C$34,Daten!D1726,NA())</f>
        <v>#N/A</v>
      </c>
      <c r="P1723" s="24">
        <f t="shared" si="214"/>
        <v>1717</v>
      </c>
      <c r="Q1723" s="16" t="e">
        <f>IF($P1723&lt;=$D$34,Daten!F1726,NA())</f>
        <v>#N/A</v>
      </c>
      <c r="R1723" s="16" t="e">
        <f>IF($P1723&lt;=$D$34,Daten!G1726,NA())</f>
        <v>#N/A</v>
      </c>
      <c r="S1723" s="16" t="e">
        <f>IF($P1723&lt;=$D$34,Daten!H1726,NA())</f>
        <v>#N/A</v>
      </c>
      <c r="U1723" s="17">
        <f t="shared" si="215"/>
        <v>1717</v>
      </c>
      <c r="V1723" s="18" t="e">
        <f t="shared" si="208"/>
        <v>#N/A</v>
      </c>
      <c r="W1723" s="18" t="e">
        <f t="shared" si="209"/>
        <v>#N/A</v>
      </c>
      <c r="X1723" s="18" t="e">
        <f t="shared" si="210"/>
        <v>#N/A</v>
      </c>
      <c r="Y1723" s="17" t="e">
        <f t="array" aca="1" ref="Y1723" ca="1">IF(U1723&lt;=$C$53,SMALL(IF(ABS(OFFSET($M$7,,,$C$34)-V1723)=MIN(ABS(OFFSET($M$7,,,$C$34)-V1723)),ROW(OFFSET($M$7,,,$C$34))),1),NA())</f>
        <v>#N/A</v>
      </c>
      <c r="Z1723" s="17" t="e">
        <f t="array" aca="1" ref="Z1723" ca="1">IF(U1723&lt;=$C$53,LARGE(IF(ABS(OFFSET($M$7,,,$C$34)-W1723)=MIN(ABS(OFFSET($M$7,,,$C$34)-W1723)),ROW(OFFSET($M$7,,,$C$34))),1),NA())</f>
        <v>#N/A</v>
      </c>
      <c r="AA1723" s="19" t="e">
        <f t="shared" ca="1" si="211"/>
        <v>#N/A</v>
      </c>
      <c r="AB1723" s="17" t="e">
        <f t="array" aca="1" ref="AB1723" ca="1">IF(U1723&lt;=$C$53,SMALL(IF(ABS(OFFSET($Q$7,,,$D$34)-V1723)=MIN(ABS(OFFSET($Q$7,,,$D$34)-V1723)),ROW(OFFSET($Q$7,,,$D$34))),1),NA())</f>
        <v>#N/A</v>
      </c>
      <c r="AC1723" s="17" t="e">
        <f t="array" aca="1" ref="AC1723" ca="1">IF(U1723&lt;=$C$53,LARGE(IF(ABS(OFFSET($Q$7,,,$D$34)-W1723)=MIN(ABS(OFFSET($Q$7,,,$D$34)-W1723)),ROW(OFFSET($Q$7,,,$D$34))),1),NA())</f>
        <v>#N/A</v>
      </c>
      <c r="AD1723" s="19" t="e">
        <f t="shared" ca="1" si="212"/>
        <v>#N/A</v>
      </c>
    </row>
    <row r="1724" spans="12:30" x14ac:dyDescent="0.3">
      <c r="L1724" s="24">
        <f t="shared" si="213"/>
        <v>1718</v>
      </c>
      <c r="M1724" s="16" t="e">
        <f>IF($L1724&lt;=$C$34,Daten!B1727,NA())</f>
        <v>#N/A</v>
      </c>
      <c r="N1724" s="16" t="e">
        <f>IF($L1724&lt;=$C$34,Daten!C1727,NA())</f>
        <v>#N/A</v>
      </c>
      <c r="O1724" s="16" t="e">
        <f>IF($L1724&lt;=$C$34,Daten!D1727,NA())</f>
        <v>#N/A</v>
      </c>
      <c r="P1724" s="24">
        <f t="shared" si="214"/>
        <v>1718</v>
      </c>
      <c r="Q1724" s="16" t="e">
        <f>IF($P1724&lt;=$D$34,Daten!F1727,NA())</f>
        <v>#N/A</v>
      </c>
      <c r="R1724" s="16" t="e">
        <f>IF($P1724&lt;=$D$34,Daten!G1727,NA())</f>
        <v>#N/A</v>
      </c>
      <c r="S1724" s="16" t="e">
        <f>IF($P1724&lt;=$D$34,Daten!H1727,NA())</f>
        <v>#N/A</v>
      </c>
      <c r="U1724" s="17">
        <f t="shared" si="215"/>
        <v>1718</v>
      </c>
      <c r="V1724" s="18" t="e">
        <f t="shared" si="208"/>
        <v>#N/A</v>
      </c>
      <c r="W1724" s="18" t="e">
        <f t="shared" si="209"/>
        <v>#N/A</v>
      </c>
      <c r="X1724" s="18" t="e">
        <f t="shared" si="210"/>
        <v>#N/A</v>
      </c>
      <c r="Y1724" s="17" t="e">
        <f t="array" aca="1" ref="Y1724" ca="1">IF(U1724&lt;=$C$53,SMALL(IF(ABS(OFFSET($M$7,,,$C$34)-V1724)=MIN(ABS(OFFSET($M$7,,,$C$34)-V1724)),ROW(OFFSET($M$7,,,$C$34))),1),NA())</f>
        <v>#N/A</v>
      </c>
      <c r="Z1724" s="17" t="e">
        <f t="array" aca="1" ref="Z1724" ca="1">IF(U1724&lt;=$C$53,LARGE(IF(ABS(OFFSET($M$7,,,$C$34)-W1724)=MIN(ABS(OFFSET($M$7,,,$C$34)-W1724)),ROW(OFFSET($M$7,,,$C$34))),1),NA())</f>
        <v>#N/A</v>
      </c>
      <c r="AA1724" s="19" t="e">
        <f t="shared" ca="1" si="211"/>
        <v>#N/A</v>
      </c>
      <c r="AB1724" s="17" t="e">
        <f t="array" aca="1" ref="AB1724" ca="1">IF(U1724&lt;=$C$53,SMALL(IF(ABS(OFFSET($Q$7,,,$D$34)-V1724)=MIN(ABS(OFFSET($Q$7,,,$D$34)-V1724)),ROW(OFFSET($Q$7,,,$D$34))),1),NA())</f>
        <v>#N/A</v>
      </c>
      <c r="AC1724" s="17" t="e">
        <f t="array" aca="1" ref="AC1724" ca="1">IF(U1724&lt;=$C$53,LARGE(IF(ABS(OFFSET($Q$7,,,$D$34)-W1724)=MIN(ABS(OFFSET($Q$7,,,$D$34)-W1724)),ROW(OFFSET($Q$7,,,$D$34))),1),NA())</f>
        <v>#N/A</v>
      </c>
      <c r="AD1724" s="19" t="e">
        <f t="shared" ca="1" si="212"/>
        <v>#N/A</v>
      </c>
    </row>
    <row r="1725" spans="12:30" x14ac:dyDescent="0.3">
      <c r="L1725" s="24">
        <f t="shared" si="213"/>
        <v>1719</v>
      </c>
      <c r="M1725" s="16" t="e">
        <f>IF($L1725&lt;=$C$34,Daten!B1728,NA())</f>
        <v>#N/A</v>
      </c>
      <c r="N1725" s="16" t="e">
        <f>IF($L1725&lt;=$C$34,Daten!C1728,NA())</f>
        <v>#N/A</v>
      </c>
      <c r="O1725" s="16" t="e">
        <f>IF($L1725&lt;=$C$34,Daten!D1728,NA())</f>
        <v>#N/A</v>
      </c>
      <c r="P1725" s="24">
        <f t="shared" si="214"/>
        <v>1719</v>
      </c>
      <c r="Q1725" s="16" t="e">
        <f>IF($P1725&lt;=$D$34,Daten!F1728,NA())</f>
        <v>#N/A</v>
      </c>
      <c r="R1725" s="16" t="e">
        <f>IF($P1725&lt;=$D$34,Daten!G1728,NA())</f>
        <v>#N/A</v>
      </c>
      <c r="S1725" s="16" t="e">
        <f>IF($P1725&lt;=$D$34,Daten!H1728,NA())</f>
        <v>#N/A</v>
      </c>
      <c r="U1725" s="17">
        <f t="shared" si="215"/>
        <v>1719</v>
      </c>
      <c r="V1725" s="18" t="e">
        <f t="shared" si="208"/>
        <v>#N/A</v>
      </c>
      <c r="W1725" s="18" t="e">
        <f t="shared" si="209"/>
        <v>#N/A</v>
      </c>
      <c r="X1725" s="18" t="e">
        <f t="shared" si="210"/>
        <v>#N/A</v>
      </c>
      <c r="Y1725" s="17" t="e">
        <f t="array" aca="1" ref="Y1725" ca="1">IF(U1725&lt;=$C$53,SMALL(IF(ABS(OFFSET($M$7,,,$C$34)-V1725)=MIN(ABS(OFFSET($M$7,,,$C$34)-V1725)),ROW(OFFSET($M$7,,,$C$34))),1),NA())</f>
        <v>#N/A</v>
      </c>
      <c r="Z1725" s="17" t="e">
        <f t="array" aca="1" ref="Z1725" ca="1">IF(U1725&lt;=$C$53,LARGE(IF(ABS(OFFSET($M$7,,,$C$34)-W1725)=MIN(ABS(OFFSET($M$7,,,$C$34)-W1725)),ROW(OFFSET($M$7,,,$C$34))),1),NA())</f>
        <v>#N/A</v>
      </c>
      <c r="AA1725" s="19" t="e">
        <f t="shared" ca="1" si="211"/>
        <v>#N/A</v>
      </c>
      <c r="AB1725" s="17" t="e">
        <f t="array" aca="1" ref="AB1725" ca="1">IF(U1725&lt;=$C$53,SMALL(IF(ABS(OFFSET($Q$7,,,$D$34)-V1725)=MIN(ABS(OFFSET($Q$7,,,$D$34)-V1725)),ROW(OFFSET($Q$7,,,$D$34))),1),NA())</f>
        <v>#N/A</v>
      </c>
      <c r="AC1725" s="17" t="e">
        <f t="array" aca="1" ref="AC1725" ca="1">IF(U1725&lt;=$C$53,LARGE(IF(ABS(OFFSET($Q$7,,,$D$34)-W1725)=MIN(ABS(OFFSET($Q$7,,,$D$34)-W1725)),ROW(OFFSET($Q$7,,,$D$34))),1),NA())</f>
        <v>#N/A</v>
      </c>
      <c r="AD1725" s="19" t="e">
        <f t="shared" ca="1" si="212"/>
        <v>#N/A</v>
      </c>
    </row>
    <row r="1726" spans="12:30" x14ac:dyDescent="0.3">
      <c r="L1726" s="24">
        <f t="shared" si="213"/>
        <v>1720</v>
      </c>
      <c r="M1726" s="16" t="e">
        <f>IF($L1726&lt;=$C$34,Daten!B1729,NA())</f>
        <v>#N/A</v>
      </c>
      <c r="N1726" s="16" t="e">
        <f>IF($L1726&lt;=$C$34,Daten!C1729,NA())</f>
        <v>#N/A</v>
      </c>
      <c r="O1726" s="16" t="e">
        <f>IF($L1726&lt;=$C$34,Daten!D1729,NA())</f>
        <v>#N/A</v>
      </c>
      <c r="P1726" s="24">
        <f t="shared" si="214"/>
        <v>1720</v>
      </c>
      <c r="Q1726" s="16" t="e">
        <f>IF($P1726&lt;=$D$34,Daten!F1729,NA())</f>
        <v>#N/A</v>
      </c>
      <c r="R1726" s="16" t="e">
        <f>IF($P1726&lt;=$D$34,Daten!G1729,NA())</f>
        <v>#N/A</v>
      </c>
      <c r="S1726" s="16" t="e">
        <f>IF($P1726&lt;=$D$34,Daten!H1729,NA())</f>
        <v>#N/A</v>
      </c>
      <c r="U1726" s="17">
        <f t="shared" si="215"/>
        <v>1720</v>
      </c>
      <c r="V1726" s="18" t="e">
        <f t="shared" si="208"/>
        <v>#N/A</v>
      </c>
      <c r="W1726" s="18" t="e">
        <f t="shared" si="209"/>
        <v>#N/A</v>
      </c>
      <c r="X1726" s="18" t="e">
        <f t="shared" si="210"/>
        <v>#N/A</v>
      </c>
      <c r="Y1726" s="17" t="e">
        <f t="array" aca="1" ref="Y1726" ca="1">IF(U1726&lt;=$C$53,SMALL(IF(ABS(OFFSET($M$7,,,$C$34)-V1726)=MIN(ABS(OFFSET($M$7,,,$C$34)-V1726)),ROW(OFFSET($M$7,,,$C$34))),1),NA())</f>
        <v>#N/A</v>
      </c>
      <c r="Z1726" s="17" t="e">
        <f t="array" aca="1" ref="Z1726" ca="1">IF(U1726&lt;=$C$53,LARGE(IF(ABS(OFFSET($M$7,,,$C$34)-W1726)=MIN(ABS(OFFSET($M$7,,,$C$34)-W1726)),ROW(OFFSET($M$7,,,$C$34))),1),NA())</f>
        <v>#N/A</v>
      </c>
      <c r="AA1726" s="19" t="e">
        <f t="shared" ca="1" si="211"/>
        <v>#N/A</v>
      </c>
      <c r="AB1726" s="17" t="e">
        <f t="array" aca="1" ref="AB1726" ca="1">IF(U1726&lt;=$C$53,SMALL(IF(ABS(OFFSET($Q$7,,,$D$34)-V1726)=MIN(ABS(OFFSET($Q$7,,,$D$34)-V1726)),ROW(OFFSET($Q$7,,,$D$34))),1),NA())</f>
        <v>#N/A</v>
      </c>
      <c r="AC1726" s="17" t="e">
        <f t="array" aca="1" ref="AC1726" ca="1">IF(U1726&lt;=$C$53,LARGE(IF(ABS(OFFSET($Q$7,,,$D$34)-W1726)=MIN(ABS(OFFSET($Q$7,,,$D$34)-W1726)),ROW(OFFSET($Q$7,,,$D$34))),1),NA())</f>
        <v>#N/A</v>
      </c>
      <c r="AD1726" s="19" t="e">
        <f t="shared" ca="1" si="212"/>
        <v>#N/A</v>
      </c>
    </row>
    <row r="1727" spans="12:30" x14ac:dyDescent="0.3">
      <c r="L1727" s="24">
        <f t="shared" si="213"/>
        <v>1721</v>
      </c>
      <c r="M1727" s="16" t="e">
        <f>IF($L1727&lt;=$C$34,Daten!B1730,NA())</f>
        <v>#N/A</v>
      </c>
      <c r="N1727" s="16" t="e">
        <f>IF($L1727&lt;=$C$34,Daten!C1730,NA())</f>
        <v>#N/A</v>
      </c>
      <c r="O1727" s="16" t="e">
        <f>IF($L1727&lt;=$C$34,Daten!D1730,NA())</f>
        <v>#N/A</v>
      </c>
      <c r="P1727" s="24">
        <f t="shared" si="214"/>
        <v>1721</v>
      </c>
      <c r="Q1727" s="16" t="e">
        <f>IF($P1727&lt;=$D$34,Daten!F1730,NA())</f>
        <v>#N/A</v>
      </c>
      <c r="R1727" s="16" t="e">
        <f>IF($P1727&lt;=$D$34,Daten!G1730,NA())</f>
        <v>#N/A</v>
      </c>
      <c r="S1727" s="16" t="e">
        <f>IF($P1727&lt;=$D$34,Daten!H1730,NA())</f>
        <v>#N/A</v>
      </c>
      <c r="U1727" s="17">
        <f t="shared" si="215"/>
        <v>1721</v>
      </c>
      <c r="V1727" s="18" t="e">
        <f t="shared" si="208"/>
        <v>#N/A</v>
      </c>
      <c r="W1727" s="18" t="e">
        <f t="shared" si="209"/>
        <v>#N/A</v>
      </c>
      <c r="X1727" s="18" t="e">
        <f t="shared" si="210"/>
        <v>#N/A</v>
      </c>
      <c r="Y1727" s="17" t="e">
        <f t="array" aca="1" ref="Y1727" ca="1">IF(U1727&lt;=$C$53,SMALL(IF(ABS(OFFSET($M$7,,,$C$34)-V1727)=MIN(ABS(OFFSET($M$7,,,$C$34)-V1727)),ROW(OFFSET($M$7,,,$C$34))),1),NA())</f>
        <v>#N/A</v>
      </c>
      <c r="Z1727" s="17" t="e">
        <f t="array" aca="1" ref="Z1727" ca="1">IF(U1727&lt;=$C$53,LARGE(IF(ABS(OFFSET($M$7,,,$C$34)-W1727)=MIN(ABS(OFFSET($M$7,,,$C$34)-W1727)),ROW(OFFSET($M$7,,,$C$34))),1),NA())</f>
        <v>#N/A</v>
      </c>
      <c r="AA1727" s="19" t="e">
        <f t="shared" ca="1" si="211"/>
        <v>#N/A</v>
      </c>
      <c r="AB1727" s="17" t="e">
        <f t="array" aca="1" ref="AB1727" ca="1">IF(U1727&lt;=$C$53,SMALL(IF(ABS(OFFSET($Q$7,,,$D$34)-V1727)=MIN(ABS(OFFSET($Q$7,,,$D$34)-V1727)),ROW(OFFSET($Q$7,,,$D$34))),1),NA())</f>
        <v>#N/A</v>
      </c>
      <c r="AC1727" s="17" t="e">
        <f t="array" aca="1" ref="AC1727" ca="1">IF(U1727&lt;=$C$53,LARGE(IF(ABS(OFFSET($Q$7,,,$D$34)-W1727)=MIN(ABS(OFFSET($Q$7,,,$D$34)-W1727)),ROW(OFFSET($Q$7,,,$D$34))),1),NA())</f>
        <v>#N/A</v>
      </c>
      <c r="AD1727" s="19" t="e">
        <f t="shared" ca="1" si="212"/>
        <v>#N/A</v>
      </c>
    </row>
    <row r="1728" spans="12:30" x14ac:dyDescent="0.3">
      <c r="L1728" s="24">
        <f t="shared" si="213"/>
        <v>1722</v>
      </c>
      <c r="M1728" s="16" t="e">
        <f>IF($L1728&lt;=$C$34,Daten!B1731,NA())</f>
        <v>#N/A</v>
      </c>
      <c r="N1728" s="16" t="e">
        <f>IF($L1728&lt;=$C$34,Daten!C1731,NA())</f>
        <v>#N/A</v>
      </c>
      <c r="O1728" s="16" t="e">
        <f>IF($L1728&lt;=$C$34,Daten!D1731,NA())</f>
        <v>#N/A</v>
      </c>
      <c r="P1728" s="24">
        <f t="shared" si="214"/>
        <v>1722</v>
      </c>
      <c r="Q1728" s="16" t="e">
        <f>IF($P1728&lt;=$D$34,Daten!F1731,NA())</f>
        <v>#N/A</v>
      </c>
      <c r="R1728" s="16" t="e">
        <f>IF($P1728&lt;=$D$34,Daten!G1731,NA())</f>
        <v>#N/A</v>
      </c>
      <c r="S1728" s="16" t="e">
        <f>IF($P1728&lt;=$D$34,Daten!H1731,NA())</f>
        <v>#N/A</v>
      </c>
      <c r="U1728" s="17">
        <f t="shared" si="215"/>
        <v>1722</v>
      </c>
      <c r="V1728" s="18" t="e">
        <f t="shared" si="208"/>
        <v>#N/A</v>
      </c>
      <c r="W1728" s="18" t="e">
        <f t="shared" si="209"/>
        <v>#N/A</v>
      </c>
      <c r="X1728" s="18" t="e">
        <f t="shared" si="210"/>
        <v>#N/A</v>
      </c>
      <c r="Y1728" s="17" t="e">
        <f t="array" aca="1" ref="Y1728" ca="1">IF(U1728&lt;=$C$53,SMALL(IF(ABS(OFFSET($M$7,,,$C$34)-V1728)=MIN(ABS(OFFSET($M$7,,,$C$34)-V1728)),ROW(OFFSET($M$7,,,$C$34))),1),NA())</f>
        <v>#N/A</v>
      </c>
      <c r="Z1728" s="17" t="e">
        <f t="array" aca="1" ref="Z1728" ca="1">IF(U1728&lt;=$C$53,LARGE(IF(ABS(OFFSET($M$7,,,$C$34)-W1728)=MIN(ABS(OFFSET($M$7,,,$C$34)-W1728)),ROW(OFFSET($M$7,,,$C$34))),1),NA())</f>
        <v>#N/A</v>
      </c>
      <c r="AA1728" s="19" t="e">
        <f t="shared" ca="1" si="211"/>
        <v>#N/A</v>
      </c>
      <c r="AB1728" s="17" t="e">
        <f t="array" aca="1" ref="AB1728" ca="1">IF(U1728&lt;=$C$53,SMALL(IF(ABS(OFFSET($Q$7,,,$D$34)-V1728)=MIN(ABS(OFFSET($Q$7,,,$D$34)-V1728)),ROW(OFFSET($Q$7,,,$D$34))),1),NA())</f>
        <v>#N/A</v>
      </c>
      <c r="AC1728" s="17" t="e">
        <f t="array" aca="1" ref="AC1728" ca="1">IF(U1728&lt;=$C$53,LARGE(IF(ABS(OFFSET($Q$7,,,$D$34)-W1728)=MIN(ABS(OFFSET($Q$7,,,$D$34)-W1728)),ROW(OFFSET($Q$7,,,$D$34))),1),NA())</f>
        <v>#N/A</v>
      </c>
      <c r="AD1728" s="19" t="e">
        <f t="shared" ca="1" si="212"/>
        <v>#N/A</v>
      </c>
    </row>
    <row r="1729" spans="12:30" x14ac:dyDescent="0.3">
      <c r="L1729" s="24">
        <f t="shared" si="213"/>
        <v>1723</v>
      </c>
      <c r="M1729" s="16" t="e">
        <f>IF($L1729&lt;=$C$34,Daten!B1732,NA())</f>
        <v>#N/A</v>
      </c>
      <c r="N1729" s="16" t="e">
        <f>IF($L1729&lt;=$C$34,Daten!C1732,NA())</f>
        <v>#N/A</v>
      </c>
      <c r="O1729" s="16" t="e">
        <f>IF($L1729&lt;=$C$34,Daten!D1732,NA())</f>
        <v>#N/A</v>
      </c>
      <c r="P1729" s="24">
        <f t="shared" si="214"/>
        <v>1723</v>
      </c>
      <c r="Q1729" s="16" t="e">
        <f>IF($P1729&lt;=$D$34,Daten!F1732,NA())</f>
        <v>#N/A</v>
      </c>
      <c r="R1729" s="16" t="e">
        <f>IF($P1729&lt;=$D$34,Daten!G1732,NA())</f>
        <v>#N/A</v>
      </c>
      <c r="S1729" s="16" t="e">
        <f>IF($P1729&lt;=$D$34,Daten!H1732,NA())</f>
        <v>#N/A</v>
      </c>
      <c r="U1729" s="17">
        <f t="shared" si="215"/>
        <v>1723</v>
      </c>
      <c r="V1729" s="18" t="e">
        <f t="shared" si="208"/>
        <v>#N/A</v>
      </c>
      <c r="W1729" s="18" t="e">
        <f t="shared" si="209"/>
        <v>#N/A</v>
      </c>
      <c r="X1729" s="18" t="e">
        <f t="shared" si="210"/>
        <v>#N/A</v>
      </c>
      <c r="Y1729" s="17" t="e">
        <f t="array" aca="1" ref="Y1729" ca="1">IF(U1729&lt;=$C$53,SMALL(IF(ABS(OFFSET($M$7,,,$C$34)-V1729)=MIN(ABS(OFFSET($M$7,,,$C$34)-V1729)),ROW(OFFSET($M$7,,,$C$34))),1),NA())</f>
        <v>#N/A</v>
      </c>
      <c r="Z1729" s="17" t="e">
        <f t="array" aca="1" ref="Z1729" ca="1">IF(U1729&lt;=$C$53,LARGE(IF(ABS(OFFSET($M$7,,,$C$34)-W1729)=MIN(ABS(OFFSET($M$7,,,$C$34)-W1729)),ROW(OFFSET($M$7,,,$C$34))),1),NA())</f>
        <v>#N/A</v>
      </c>
      <c r="AA1729" s="19" t="e">
        <f t="shared" ca="1" si="211"/>
        <v>#N/A</v>
      </c>
      <c r="AB1729" s="17" t="e">
        <f t="array" aca="1" ref="AB1729" ca="1">IF(U1729&lt;=$C$53,SMALL(IF(ABS(OFFSET($Q$7,,,$D$34)-V1729)=MIN(ABS(OFFSET($Q$7,,,$D$34)-V1729)),ROW(OFFSET($Q$7,,,$D$34))),1),NA())</f>
        <v>#N/A</v>
      </c>
      <c r="AC1729" s="17" t="e">
        <f t="array" aca="1" ref="AC1729" ca="1">IF(U1729&lt;=$C$53,LARGE(IF(ABS(OFFSET($Q$7,,,$D$34)-W1729)=MIN(ABS(OFFSET($Q$7,,,$D$34)-W1729)),ROW(OFFSET($Q$7,,,$D$34))),1),NA())</f>
        <v>#N/A</v>
      </c>
      <c r="AD1729" s="19" t="e">
        <f t="shared" ca="1" si="212"/>
        <v>#N/A</v>
      </c>
    </row>
    <row r="1730" spans="12:30" x14ac:dyDescent="0.3">
      <c r="L1730" s="24">
        <f t="shared" si="213"/>
        <v>1724</v>
      </c>
      <c r="M1730" s="16" t="e">
        <f>IF($L1730&lt;=$C$34,Daten!B1733,NA())</f>
        <v>#N/A</v>
      </c>
      <c r="N1730" s="16" t="e">
        <f>IF($L1730&lt;=$C$34,Daten!C1733,NA())</f>
        <v>#N/A</v>
      </c>
      <c r="O1730" s="16" t="e">
        <f>IF($L1730&lt;=$C$34,Daten!D1733,NA())</f>
        <v>#N/A</v>
      </c>
      <c r="P1730" s="24">
        <f t="shared" si="214"/>
        <v>1724</v>
      </c>
      <c r="Q1730" s="16" t="e">
        <f>IF($P1730&lt;=$D$34,Daten!F1733,NA())</f>
        <v>#N/A</v>
      </c>
      <c r="R1730" s="16" t="e">
        <f>IF($P1730&lt;=$D$34,Daten!G1733,NA())</f>
        <v>#N/A</v>
      </c>
      <c r="S1730" s="16" t="e">
        <f>IF($P1730&lt;=$D$34,Daten!H1733,NA())</f>
        <v>#N/A</v>
      </c>
      <c r="U1730" s="17">
        <f t="shared" si="215"/>
        <v>1724</v>
      </c>
      <c r="V1730" s="18" t="e">
        <f t="shared" si="208"/>
        <v>#N/A</v>
      </c>
      <c r="W1730" s="18" t="e">
        <f t="shared" si="209"/>
        <v>#N/A</v>
      </c>
      <c r="X1730" s="18" t="e">
        <f t="shared" si="210"/>
        <v>#N/A</v>
      </c>
      <c r="Y1730" s="17" t="e">
        <f t="array" aca="1" ref="Y1730" ca="1">IF(U1730&lt;=$C$53,SMALL(IF(ABS(OFFSET($M$7,,,$C$34)-V1730)=MIN(ABS(OFFSET($M$7,,,$C$34)-V1730)),ROW(OFFSET($M$7,,,$C$34))),1),NA())</f>
        <v>#N/A</v>
      </c>
      <c r="Z1730" s="17" t="e">
        <f t="array" aca="1" ref="Z1730" ca="1">IF(U1730&lt;=$C$53,LARGE(IF(ABS(OFFSET($M$7,,,$C$34)-W1730)=MIN(ABS(OFFSET($M$7,,,$C$34)-W1730)),ROW(OFFSET($M$7,,,$C$34))),1),NA())</f>
        <v>#N/A</v>
      </c>
      <c r="AA1730" s="19" t="e">
        <f t="shared" ca="1" si="211"/>
        <v>#N/A</v>
      </c>
      <c r="AB1730" s="17" t="e">
        <f t="array" aca="1" ref="AB1730" ca="1">IF(U1730&lt;=$C$53,SMALL(IF(ABS(OFFSET($Q$7,,,$D$34)-V1730)=MIN(ABS(OFFSET($Q$7,,,$D$34)-V1730)),ROW(OFFSET($Q$7,,,$D$34))),1),NA())</f>
        <v>#N/A</v>
      </c>
      <c r="AC1730" s="17" t="e">
        <f t="array" aca="1" ref="AC1730" ca="1">IF(U1730&lt;=$C$53,LARGE(IF(ABS(OFFSET($Q$7,,,$D$34)-W1730)=MIN(ABS(OFFSET($Q$7,,,$D$34)-W1730)),ROW(OFFSET($Q$7,,,$D$34))),1),NA())</f>
        <v>#N/A</v>
      </c>
      <c r="AD1730" s="19" t="e">
        <f t="shared" ca="1" si="212"/>
        <v>#N/A</v>
      </c>
    </row>
    <row r="1731" spans="12:30" x14ac:dyDescent="0.3">
      <c r="L1731" s="24">
        <f t="shared" si="213"/>
        <v>1725</v>
      </c>
      <c r="M1731" s="16" t="e">
        <f>IF($L1731&lt;=$C$34,Daten!B1734,NA())</f>
        <v>#N/A</v>
      </c>
      <c r="N1731" s="16" t="e">
        <f>IF($L1731&lt;=$C$34,Daten!C1734,NA())</f>
        <v>#N/A</v>
      </c>
      <c r="O1731" s="16" t="e">
        <f>IF($L1731&lt;=$C$34,Daten!D1734,NA())</f>
        <v>#N/A</v>
      </c>
      <c r="P1731" s="24">
        <f t="shared" si="214"/>
        <v>1725</v>
      </c>
      <c r="Q1731" s="16" t="e">
        <f>IF($P1731&lt;=$D$34,Daten!F1734,NA())</f>
        <v>#N/A</v>
      </c>
      <c r="R1731" s="16" t="e">
        <f>IF($P1731&lt;=$D$34,Daten!G1734,NA())</f>
        <v>#N/A</v>
      </c>
      <c r="S1731" s="16" t="e">
        <f>IF($P1731&lt;=$D$34,Daten!H1734,NA())</f>
        <v>#N/A</v>
      </c>
      <c r="U1731" s="17">
        <f t="shared" si="215"/>
        <v>1725</v>
      </c>
      <c r="V1731" s="18" t="e">
        <f t="shared" si="208"/>
        <v>#N/A</v>
      </c>
      <c r="W1731" s="18" t="e">
        <f t="shared" si="209"/>
        <v>#N/A</v>
      </c>
      <c r="X1731" s="18" t="e">
        <f t="shared" si="210"/>
        <v>#N/A</v>
      </c>
      <c r="Y1731" s="17" t="e">
        <f t="array" aca="1" ref="Y1731" ca="1">IF(U1731&lt;=$C$53,SMALL(IF(ABS(OFFSET($M$7,,,$C$34)-V1731)=MIN(ABS(OFFSET($M$7,,,$C$34)-V1731)),ROW(OFFSET($M$7,,,$C$34))),1),NA())</f>
        <v>#N/A</v>
      </c>
      <c r="Z1731" s="17" t="e">
        <f t="array" aca="1" ref="Z1731" ca="1">IF(U1731&lt;=$C$53,LARGE(IF(ABS(OFFSET($M$7,,,$C$34)-W1731)=MIN(ABS(OFFSET($M$7,,,$C$34)-W1731)),ROW(OFFSET($M$7,,,$C$34))),1),NA())</f>
        <v>#N/A</v>
      </c>
      <c r="AA1731" s="19" t="e">
        <f t="shared" ca="1" si="211"/>
        <v>#N/A</v>
      </c>
      <c r="AB1731" s="17" t="e">
        <f t="array" aca="1" ref="AB1731" ca="1">IF(U1731&lt;=$C$53,SMALL(IF(ABS(OFFSET($Q$7,,,$D$34)-V1731)=MIN(ABS(OFFSET($Q$7,,,$D$34)-V1731)),ROW(OFFSET($Q$7,,,$D$34))),1),NA())</f>
        <v>#N/A</v>
      </c>
      <c r="AC1731" s="17" t="e">
        <f t="array" aca="1" ref="AC1731" ca="1">IF(U1731&lt;=$C$53,LARGE(IF(ABS(OFFSET($Q$7,,,$D$34)-W1731)=MIN(ABS(OFFSET($Q$7,,,$D$34)-W1731)),ROW(OFFSET($Q$7,,,$D$34))),1),NA())</f>
        <v>#N/A</v>
      </c>
      <c r="AD1731" s="19" t="e">
        <f t="shared" ca="1" si="212"/>
        <v>#N/A</v>
      </c>
    </row>
    <row r="1732" spans="12:30" x14ac:dyDescent="0.3">
      <c r="L1732" s="24">
        <f t="shared" si="213"/>
        <v>1726</v>
      </c>
      <c r="M1732" s="16" t="e">
        <f>IF($L1732&lt;=$C$34,Daten!B1735,NA())</f>
        <v>#N/A</v>
      </c>
      <c r="N1732" s="16" t="e">
        <f>IF($L1732&lt;=$C$34,Daten!C1735,NA())</f>
        <v>#N/A</v>
      </c>
      <c r="O1732" s="16" t="e">
        <f>IF($L1732&lt;=$C$34,Daten!D1735,NA())</f>
        <v>#N/A</v>
      </c>
      <c r="P1732" s="24">
        <f t="shared" si="214"/>
        <v>1726</v>
      </c>
      <c r="Q1732" s="16" t="e">
        <f>IF($P1732&lt;=$D$34,Daten!F1735,NA())</f>
        <v>#N/A</v>
      </c>
      <c r="R1732" s="16" t="e">
        <f>IF($P1732&lt;=$D$34,Daten!G1735,NA())</f>
        <v>#N/A</v>
      </c>
      <c r="S1732" s="16" t="e">
        <f>IF($P1732&lt;=$D$34,Daten!H1735,NA())</f>
        <v>#N/A</v>
      </c>
      <c r="U1732" s="17">
        <f t="shared" si="215"/>
        <v>1726</v>
      </c>
      <c r="V1732" s="18" t="e">
        <f t="shared" si="208"/>
        <v>#N/A</v>
      </c>
      <c r="W1732" s="18" t="e">
        <f t="shared" si="209"/>
        <v>#N/A</v>
      </c>
      <c r="X1732" s="18" t="e">
        <f t="shared" si="210"/>
        <v>#N/A</v>
      </c>
      <c r="Y1732" s="17" t="e">
        <f t="array" aca="1" ref="Y1732" ca="1">IF(U1732&lt;=$C$53,SMALL(IF(ABS(OFFSET($M$7,,,$C$34)-V1732)=MIN(ABS(OFFSET($M$7,,,$C$34)-V1732)),ROW(OFFSET($M$7,,,$C$34))),1),NA())</f>
        <v>#N/A</v>
      </c>
      <c r="Z1732" s="17" t="e">
        <f t="array" aca="1" ref="Z1732" ca="1">IF(U1732&lt;=$C$53,LARGE(IF(ABS(OFFSET($M$7,,,$C$34)-W1732)=MIN(ABS(OFFSET($M$7,,,$C$34)-W1732)),ROW(OFFSET($M$7,,,$C$34))),1),NA())</f>
        <v>#N/A</v>
      </c>
      <c r="AA1732" s="19" t="e">
        <f t="shared" ca="1" si="211"/>
        <v>#N/A</v>
      </c>
      <c r="AB1732" s="17" t="e">
        <f t="array" aca="1" ref="AB1732" ca="1">IF(U1732&lt;=$C$53,SMALL(IF(ABS(OFFSET($Q$7,,,$D$34)-V1732)=MIN(ABS(OFFSET($Q$7,,,$D$34)-V1732)),ROW(OFFSET($Q$7,,,$D$34))),1),NA())</f>
        <v>#N/A</v>
      </c>
      <c r="AC1732" s="17" t="e">
        <f t="array" aca="1" ref="AC1732" ca="1">IF(U1732&lt;=$C$53,LARGE(IF(ABS(OFFSET($Q$7,,,$D$34)-W1732)=MIN(ABS(OFFSET($Q$7,,,$D$34)-W1732)),ROW(OFFSET($Q$7,,,$D$34))),1),NA())</f>
        <v>#N/A</v>
      </c>
      <c r="AD1732" s="19" t="e">
        <f t="shared" ca="1" si="212"/>
        <v>#N/A</v>
      </c>
    </row>
    <row r="1733" spans="12:30" x14ac:dyDescent="0.3">
      <c r="L1733" s="24">
        <f t="shared" si="213"/>
        <v>1727</v>
      </c>
      <c r="M1733" s="16" t="e">
        <f>IF($L1733&lt;=$C$34,Daten!B1736,NA())</f>
        <v>#N/A</v>
      </c>
      <c r="N1733" s="16" t="e">
        <f>IF($L1733&lt;=$C$34,Daten!C1736,NA())</f>
        <v>#N/A</v>
      </c>
      <c r="O1733" s="16" t="e">
        <f>IF($L1733&lt;=$C$34,Daten!D1736,NA())</f>
        <v>#N/A</v>
      </c>
      <c r="P1733" s="24">
        <f t="shared" si="214"/>
        <v>1727</v>
      </c>
      <c r="Q1733" s="16" t="e">
        <f>IF($P1733&lt;=$D$34,Daten!F1736,NA())</f>
        <v>#N/A</v>
      </c>
      <c r="R1733" s="16" t="e">
        <f>IF($P1733&lt;=$D$34,Daten!G1736,NA())</f>
        <v>#N/A</v>
      </c>
      <c r="S1733" s="16" t="e">
        <f>IF($P1733&lt;=$D$34,Daten!H1736,NA())</f>
        <v>#N/A</v>
      </c>
      <c r="U1733" s="17">
        <f t="shared" si="215"/>
        <v>1727</v>
      </c>
      <c r="V1733" s="18" t="e">
        <f t="shared" si="208"/>
        <v>#N/A</v>
      </c>
      <c r="W1733" s="18" t="e">
        <f t="shared" si="209"/>
        <v>#N/A</v>
      </c>
      <c r="X1733" s="18" t="e">
        <f t="shared" si="210"/>
        <v>#N/A</v>
      </c>
      <c r="Y1733" s="17" t="e">
        <f t="array" aca="1" ref="Y1733" ca="1">IF(U1733&lt;=$C$53,SMALL(IF(ABS(OFFSET($M$7,,,$C$34)-V1733)=MIN(ABS(OFFSET($M$7,,,$C$34)-V1733)),ROW(OFFSET($M$7,,,$C$34))),1),NA())</f>
        <v>#N/A</v>
      </c>
      <c r="Z1733" s="17" t="e">
        <f t="array" aca="1" ref="Z1733" ca="1">IF(U1733&lt;=$C$53,LARGE(IF(ABS(OFFSET($M$7,,,$C$34)-W1733)=MIN(ABS(OFFSET($M$7,,,$C$34)-W1733)),ROW(OFFSET($M$7,,,$C$34))),1),NA())</f>
        <v>#N/A</v>
      </c>
      <c r="AA1733" s="19" t="e">
        <f t="shared" ca="1" si="211"/>
        <v>#N/A</v>
      </c>
      <c r="AB1733" s="17" t="e">
        <f t="array" aca="1" ref="AB1733" ca="1">IF(U1733&lt;=$C$53,SMALL(IF(ABS(OFFSET($Q$7,,,$D$34)-V1733)=MIN(ABS(OFFSET($Q$7,,,$D$34)-V1733)),ROW(OFFSET($Q$7,,,$D$34))),1),NA())</f>
        <v>#N/A</v>
      </c>
      <c r="AC1733" s="17" t="e">
        <f t="array" aca="1" ref="AC1733" ca="1">IF(U1733&lt;=$C$53,LARGE(IF(ABS(OFFSET($Q$7,,,$D$34)-W1733)=MIN(ABS(OFFSET($Q$7,,,$D$34)-W1733)),ROW(OFFSET($Q$7,,,$D$34))),1),NA())</f>
        <v>#N/A</v>
      </c>
      <c r="AD1733" s="19" t="e">
        <f t="shared" ca="1" si="212"/>
        <v>#N/A</v>
      </c>
    </row>
    <row r="1734" spans="12:30" x14ac:dyDescent="0.3">
      <c r="L1734" s="24">
        <f t="shared" si="213"/>
        <v>1728</v>
      </c>
      <c r="M1734" s="16" t="e">
        <f>IF($L1734&lt;=$C$34,Daten!B1737,NA())</f>
        <v>#N/A</v>
      </c>
      <c r="N1734" s="16" t="e">
        <f>IF($L1734&lt;=$C$34,Daten!C1737,NA())</f>
        <v>#N/A</v>
      </c>
      <c r="O1734" s="16" t="e">
        <f>IF($L1734&lt;=$C$34,Daten!D1737,NA())</f>
        <v>#N/A</v>
      </c>
      <c r="P1734" s="24">
        <f t="shared" si="214"/>
        <v>1728</v>
      </c>
      <c r="Q1734" s="16" t="e">
        <f>IF($P1734&lt;=$D$34,Daten!F1737,NA())</f>
        <v>#N/A</v>
      </c>
      <c r="R1734" s="16" t="e">
        <f>IF($P1734&lt;=$D$34,Daten!G1737,NA())</f>
        <v>#N/A</v>
      </c>
      <c r="S1734" s="16" t="e">
        <f>IF($P1734&lt;=$D$34,Daten!H1737,NA())</f>
        <v>#N/A</v>
      </c>
      <c r="U1734" s="17">
        <f t="shared" si="215"/>
        <v>1728</v>
      </c>
      <c r="V1734" s="18" t="e">
        <f t="shared" si="208"/>
        <v>#N/A</v>
      </c>
      <c r="W1734" s="18" t="e">
        <f t="shared" si="209"/>
        <v>#N/A</v>
      </c>
      <c r="X1734" s="18" t="e">
        <f t="shared" si="210"/>
        <v>#N/A</v>
      </c>
      <c r="Y1734" s="17" t="e">
        <f t="array" aca="1" ref="Y1734" ca="1">IF(U1734&lt;=$C$53,SMALL(IF(ABS(OFFSET($M$7,,,$C$34)-V1734)=MIN(ABS(OFFSET($M$7,,,$C$34)-V1734)),ROW(OFFSET($M$7,,,$C$34))),1),NA())</f>
        <v>#N/A</v>
      </c>
      <c r="Z1734" s="17" t="e">
        <f t="array" aca="1" ref="Z1734" ca="1">IF(U1734&lt;=$C$53,LARGE(IF(ABS(OFFSET($M$7,,,$C$34)-W1734)=MIN(ABS(OFFSET($M$7,,,$C$34)-W1734)),ROW(OFFSET($M$7,,,$C$34))),1),NA())</f>
        <v>#N/A</v>
      </c>
      <c r="AA1734" s="19" t="e">
        <f t="shared" ca="1" si="211"/>
        <v>#N/A</v>
      </c>
      <c r="AB1734" s="17" t="e">
        <f t="array" aca="1" ref="AB1734" ca="1">IF(U1734&lt;=$C$53,SMALL(IF(ABS(OFFSET($Q$7,,,$D$34)-V1734)=MIN(ABS(OFFSET($Q$7,,,$D$34)-V1734)),ROW(OFFSET($Q$7,,,$D$34))),1),NA())</f>
        <v>#N/A</v>
      </c>
      <c r="AC1734" s="17" t="e">
        <f t="array" aca="1" ref="AC1734" ca="1">IF(U1734&lt;=$C$53,LARGE(IF(ABS(OFFSET($Q$7,,,$D$34)-W1734)=MIN(ABS(OFFSET($Q$7,,,$D$34)-W1734)),ROW(OFFSET($Q$7,,,$D$34))),1),NA())</f>
        <v>#N/A</v>
      </c>
      <c r="AD1734" s="19" t="e">
        <f t="shared" ca="1" si="212"/>
        <v>#N/A</v>
      </c>
    </row>
    <row r="1735" spans="12:30" x14ac:dyDescent="0.3">
      <c r="L1735" s="24">
        <f t="shared" si="213"/>
        <v>1729</v>
      </c>
      <c r="M1735" s="16" t="e">
        <f>IF($L1735&lt;=$C$34,Daten!B1738,NA())</f>
        <v>#N/A</v>
      </c>
      <c r="N1735" s="16" t="e">
        <f>IF($L1735&lt;=$C$34,Daten!C1738,NA())</f>
        <v>#N/A</v>
      </c>
      <c r="O1735" s="16" t="e">
        <f>IF($L1735&lt;=$C$34,Daten!D1738,NA())</f>
        <v>#N/A</v>
      </c>
      <c r="P1735" s="24">
        <f t="shared" si="214"/>
        <v>1729</v>
      </c>
      <c r="Q1735" s="16" t="e">
        <f>IF($P1735&lt;=$D$34,Daten!F1738,NA())</f>
        <v>#N/A</v>
      </c>
      <c r="R1735" s="16" t="e">
        <f>IF($P1735&lt;=$D$34,Daten!G1738,NA())</f>
        <v>#N/A</v>
      </c>
      <c r="S1735" s="16" t="e">
        <f>IF($P1735&lt;=$D$34,Daten!H1738,NA())</f>
        <v>#N/A</v>
      </c>
      <c r="U1735" s="17">
        <f t="shared" si="215"/>
        <v>1729</v>
      </c>
      <c r="V1735" s="18" t="e">
        <f t="shared" si="208"/>
        <v>#N/A</v>
      </c>
      <c r="W1735" s="18" t="e">
        <f t="shared" si="209"/>
        <v>#N/A</v>
      </c>
      <c r="X1735" s="18" t="e">
        <f t="shared" si="210"/>
        <v>#N/A</v>
      </c>
      <c r="Y1735" s="17" t="e">
        <f t="array" aca="1" ref="Y1735" ca="1">IF(U1735&lt;=$C$53,SMALL(IF(ABS(OFFSET($M$7,,,$C$34)-V1735)=MIN(ABS(OFFSET($M$7,,,$C$34)-V1735)),ROW(OFFSET($M$7,,,$C$34))),1),NA())</f>
        <v>#N/A</v>
      </c>
      <c r="Z1735" s="17" t="e">
        <f t="array" aca="1" ref="Z1735" ca="1">IF(U1735&lt;=$C$53,LARGE(IF(ABS(OFFSET($M$7,,,$C$34)-W1735)=MIN(ABS(OFFSET($M$7,,,$C$34)-W1735)),ROW(OFFSET($M$7,,,$C$34))),1),NA())</f>
        <v>#N/A</v>
      </c>
      <c r="AA1735" s="19" t="e">
        <f t="shared" ca="1" si="211"/>
        <v>#N/A</v>
      </c>
      <c r="AB1735" s="17" t="e">
        <f t="array" aca="1" ref="AB1735" ca="1">IF(U1735&lt;=$C$53,SMALL(IF(ABS(OFFSET($Q$7,,,$D$34)-V1735)=MIN(ABS(OFFSET($Q$7,,,$D$34)-V1735)),ROW(OFFSET($Q$7,,,$D$34))),1),NA())</f>
        <v>#N/A</v>
      </c>
      <c r="AC1735" s="17" t="e">
        <f t="array" aca="1" ref="AC1735" ca="1">IF(U1735&lt;=$C$53,LARGE(IF(ABS(OFFSET($Q$7,,,$D$34)-W1735)=MIN(ABS(OFFSET($Q$7,,,$D$34)-W1735)),ROW(OFFSET($Q$7,,,$D$34))),1),NA())</f>
        <v>#N/A</v>
      </c>
      <c r="AD1735" s="19" t="e">
        <f t="shared" ca="1" si="212"/>
        <v>#N/A</v>
      </c>
    </row>
    <row r="1736" spans="12:30" x14ac:dyDescent="0.3">
      <c r="L1736" s="24">
        <f t="shared" si="213"/>
        <v>1730</v>
      </c>
      <c r="M1736" s="16" t="e">
        <f>IF($L1736&lt;=$C$34,Daten!B1739,NA())</f>
        <v>#N/A</v>
      </c>
      <c r="N1736" s="16" t="e">
        <f>IF($L1736&lt;=$C$34,Daten!C1739,NA())</f>
        <v>#N/A</v>
      </c>
      <c r="O1736" s="16" t="e">
        <f>IF($L1736&lt;=$C$34,Daten!D1739,NA())</f>
        <v>#N/A</v>
      </c>
      <c r="P1736" s="24">
        <f t="shared" si="214"/>
        <v>1730</v>
      </c>
      <c r="Q1736" s="16" t="e">
        <f>IF($P1736&lt;=$D$34,Daten!F1739,NA())</f>
        <v>#N/A</v>
      </c>
      <c r="R1736" s="16" t="e">
        <f>IF($P1736&lt;=$D$34,Daten!G1739,NA())</f>
        <v>#N/A</v>
      </c>
      <c r="S1736" s="16" t="e">
        <f>IF($P1736&lt;=$D$34,Daten!H1739,NA())</f>
        <v>#N/A</v>
      </c>
      <c r="U1736" s="17">
        <f t="shared" si="215"/>
        <v>1730</v>
      </c>
      <c r="V1736" s="18" t="e">
        <f t="shared" ref="V1736:V1799" si="216">IF(U1736&lt;=$C$53,V1735-$C$52,NA())</f>
        <v>#N/A</v>
      </c>
      <c r="W1736" s="18" t="e">
        <f t="shared" ref="W1736:W1799" si="217">IF(U1736&lt;=$C$53,V1736-$C$51,NA())</f>
        <v>#N/A</v>
      </c>
      <c r="X1736" s="18" t="e">
        <f t="shared" ref="X1736:X1799" si="218">IF(U1736&lt;=$C$53,AVERAGE(V1736:W1736),NA())</f>
        <v>#N/A</v>
      </c>
      <c r="Y1736" s="17" t="e">
        <f t="array" aca="1" ref="Y1736" ca="1">IF(U1736&lt;=$C$53,SMALL(IF(ABS(OFFSET($M$7,,,$C$34)-V1736)=MIN(ABS(OFFSET($M$7,,,$C$34)-V1736)),ROW(OFFSET($M$7,,,$C$34))),1),NA())</f>
        <v>#N/A</v>
      </c>
      <c r="Z1736" s="17" t="e">
        <f t="array" aca="1" ref="Z1736" ca="1">IF(U1736&lt;=$C$53,LARGE(IF(ABS(OFFSET($M$7,,,$C$34)-W1736)=MIN(ABS(OFFSET($M$7,,,$C$34)-W1736)),ROW(OFFSET($M$7,,,$C$34))),1),NA())</f>
        <v>#N/A</v>
      </c>
      <c r="AA1736" s="19" t="e">
        <f t="shared" ref="AA1736:AA1799" ca="1" si="219">INDEX(LINEST(LN(OFFSET($N$1,Z1736-1,,Y1736-Z1736+1)),LN(OFFSET($M$1,Z1736-1,,Y1736-Z1736+1)),,),1,1)</f>
        <v>#N/A</v>
      </c>
      <c r="AB1736" s="17" t="e">
        <f t="array" aca="1" ref="AB1736" ca="1">IF(U1736&lt;=$C$53,SMALL(IF(ABS(OFFSET($Q$7,,,$D$34)-V1736)=MIN(ABS(OFFSET($Q$7,,,$D$34)-V1736)),ROW(OFFSET($Q$7,,,$D$34))),1),NA())</f>
        <v>#N/A</v>
      </c>
      <c r="AC1736" s="17" t="e">
        <f t="array" aca="1" ref="AC1736" ca="1">IF(U1736&lt;=$C$53,LARGE(IF(ABS(OFFSET($Q$7,,,$D$34)-W1736)=MIN(ABS(OFFSET($Q$7,,,$D$34)-W1736)),ROW(OFFSET($Q$7,,,$D$34))),1),NA())</f>
        <v>#N/A</v>
      </c>
      <c r="AD1736" s="19" t="e">
        <f t="shared" ref="AD1736:AD1799" ca="1" si="220">INDEX(LINEST(LN(OFFSET($R$1,AC1736-1,,AB1736-AC1736+1)),LN(OFFSET($Q$1,AC1736-1,,AB1736-AC1736+1)),,),1,1)</f>
        <v>#N/A</v>
      </c>
    </row>
    <row r="1737" spans="12:30" x14ac:dyDescent="0.3">
      <c r="L1737" s="24">
        <f t="shared" ref="L1737:L1800" si="221">L1736+1</f>
        <v>1731</v>
      </c>
      <c r="M1737" s="16" t="e">
        <f>IF($L1737&lt;=$C$34,Daten!B1740,NA())</f>
        <v>#N/A</v>
      </c>
      <c r="N1737" s="16" t="e">
        <f>IF($L1737&lt;=$C$34,Daten!C1740,NA())</f>
        <v>#N/A</v>
      </c>
      <c r="O1737" s="16" t="e">
        <f>IF($L1737&lt;=$C$34,Daten!D1740,NA())</f>
        <v>#N/A</v>
      </c>
      <c r="P1737" s="24">
        <f t="shared" ref="P1737:P1800" si="222">P1736+1</f>
        <v>1731</v>
      </c>
      <c r="Q1737" s="16" t="e">
        <f>IF($P1737&lt;=$D$34,Daten!F1740,NA())</f>
        <v>#N/A</v>
      </c>
      <c r="R1737" s="16" t="e">
        <f>IF($P1737&lt;=$D$34,Daten!G1740,NA())</f>
        <v>#N/A</v>
      </c>
      <c r="S1737" s="16" t="e">
        <f>IF($P1737&lt;=$D$34,Daten!H1740,NA())</f>
        <v>#N/A</v>
      </c>
      <c r="U1737" s="17">
        <f t="shared" ref="U1737:U1800" si="223">U1736+1</f>
        <v>1731</v>
      </c>
      <c r="V1737" s="18" t="e">
        <f t="shared" si="216"/>
        <v>#N/A</v>
      </c>
      <c r="W1737" s="18" t="e">
        <f t="shared" si="217"/>
        <v>#N/A</v>
      </c>
      <c r="X1737" s="18" t="e">
        <f t="shared" si="218"/>
        <v>#N/A</v>
      </c>
      <c r="Y1737" s="17" t="e">
        <f t="array" aca="1" ref="Y1737" ca="1">IF(U1737&lt;=$C$53,SMALL(IF(ABS(OFFSET($M$7,,,$C$34)-V1737)=MIN(ABS(OFFSET($M$7,,,$C$34)-V1737)),ROW(OFFSET($M$7,,,$C$34))),1),NA())</f>
        <v>#N/A</v>
      </c>
      <c r="Z1737" s="17" t="e">
        <f t="array" aca="1" ref="Z1737" ca="1">IF(U1737&lt;=$C$53,LARGE(IF(ABS(OFFSET($M$7,,,$C$34)-W1737)=MIN(ABS(OFFSET($M$7,,,$C$34)-W1737)),ROW(OFFSET($M$7,,,$C$34))),1),NA())</f>
        <v>#N/A</v>
      </c>
      <c r="AA1737" s="19" t="e">
        <f t="shared" ca="1" si="219"/>
        <v>#N/A</v>
      </c>
      <c r="AB1737" s="17" t="e">
        <f t="array" aca="1" ref="AB1737" ca="1">IF(U1737&lt;=$C$53,SMALL(IF(ABS(OFFSET($Q$7,,,$D$34)-V1737)=MIN(ABS(OFFSET($Q$7,,,$D$34)-V1737)),ROW(OFFSET($Q$7,,,$D$34))),1),NA())</f>
        <v>#N/A</v>
      </c>
      <c r="AC1737" s="17" t="e">
        <f t="array" aca="1" ref="AC1737" ca="1">IF(U1737&lt;=$C$53,LARGE(IF(ABS(OFFSET($Q$7,,,$D$34)-W1737)=MIN(ABS(OFFSET($Q$7,,,$D$34)-W1737)),ROW(OFFSET($Q$7,,,$D$34))),1),NA())</f>
        <v>#N/A</v>
      </c>
      <c r="AD1737" s="19" t="e">
        <f t="shared" ca="1" si="220"/>
        <v>#N/A</v>
      </c>
    </row>
    <row r="1738" spans="12:30" x14ac:dyDescent="0.3">
      <c r="L1738" s="24">
        <f t="shared" si="221"/>
        <v>1732</v>
      </c>
      <c r="M1738" s="16" t="e">
        <f>IF($L1738&lt;=$C$34,Daten!B1741,NA())</f>
        <v>#N/A</v>
      </c>
      <c r="N1738" s="16" t="e">
        <f>IF($L1738&lt;=$C$34,Daten!C1741,NA())</f>
        <v>#N/A</v>
      </c>
      <c r="O1738" s="16" t="e">
        <f>IF($L1738&lt;=$C$34,Daten!D1741,NA())</f>
        <v>#N/A</v>
      </c>
      <c r="P1738" s="24">
        <f t="shared" si="222"/>
        <v>1732</v>
      </c>
      <c r="Q1738" s="16" t="e">
        <f>IF($P1738&lt;=$D$34,Daten!F1741,NA())</f>
        <v>#N/A</v>
      </c>
      <c r="R1738" s="16" t="e">
        <f>IF($P1738&lt;=$D$34,Daten!G1741,NA())</f>
        <v>#N/A</v>
      </c>
      <c r="S1738" s="16" t="e">
        <f>IF($P1738&lt;=$D$34,Daten!H1741,NA())</f>
        <v>#N/A</v>
      </c>
      <c r="U1738" s="17">
        <f t="shared" si="223"/>
        <v>1732</v>
      </c>
      <c r="V1738" s="18" t="e">
        <f t="shared" si="216"/>
        <v>#N/A</v>
      </c>
      <c r="W1738" s="18" t="e">
        <f t="shared" si="217"/>
        <v>#N/A</v>
      </c>
      <c r="X1738" s="18" t="e">
        <f t="shared" si="218"/>
        <v>#N/A</v>
      </c>
      <c r="Y1738" s="17" t="e">
        <f t="array" aca="1" ref="Y1738" ca="1">IF(U1738&lt;=$C$53,SMALL(IF(ABS(OFFSET($M$7,,,$C$34)-V1738)=MIN(ABS(OFFSET($M$7,,,$C$34)-V1738)),ROW(OFFSET($M$7,,,$C$34))),1),NA())</f>
        <v>#N/A</v>
      </c>
      <c r="Z1738" s="17" t="e">
        <f t="array" aca="1" ref="Z1738" ca="1">IF(U1738&lt;=$C$53,LARGE(IF(ABS(OFFSET($M$7,,,$C$34)-W1738)=MIN(ABS(OFFSET($M$7,,,$C$34)-W1738)),ROW(OFFSET($M$7,,,$C$34))),1),NA())</f>
        <v>#N/A</v>
      </c>
      <c r="AA1738" s="19" t="e">
        <f t="shared" ca="1" si="219"/>
        <v>#N/A</v>
      </c>
      <c r="AB1738" s="17" t="e">
        <f t="array" aca="1" ref="AB1738" ca="1">IF(U1738&lt;=$C$53,SMALL(IF(ABS(OFFSET($Q$7,,,$D$34)-V1738)=MIN(ABS(OFFSET($Q$7,,,$D$34)-V1738)),ROW(OFFSET($Q$7,,,$D$34))),1),NA())</f>
        <v>#N/A</v>
      </c>
      <c r="AC1738" s="17" t="e">
        <f t="array" aca="1" ref="AC1738" ca="1">IF(U1738&lt;=$C$53,LARGE(IF(ABS(OFFSET($Q$7,,,$D$34)-W1738)=MIN(ABS(OFFSET($Q$7,,,$D$34)-W1738)),ROW(OFFSET($Q$7,,,$D$34))),1),NA())</f>
        <v>#N/A</v>
      </c>
      <c r="AD1738" s="19" t="e">
        <f t="shared" ca="1" si="220"/>
        <v>#N/A</v>
      </c>
    </row>
    <row r="1739" spans="12:30" x14ac:dyDescent="0.3">
      <c r="L1739" s="24">
        <f t="shared" si="221"/>
        <v>1733</v>
      </c>
      <c r="M1739" s="16" t="e">
        <f>IF($L1739&lt;=$C$34,Daten!B1742,NA())</f>
        <v>#N/A</v>
      </c>
      <c r="N1739" s="16" t="e">
        <f>IF($L1739&lt;=$C$34,Daten!C1742,NA())</f>
        <v>#N/A</v>
      </c>
      <c r="O1739" s="16" t="e">
        <f>IF($L1739&lt;=$C$34,Daten!D1742,NA())</f>
        <v>#N/A</v>
      </c>
      <c r="P1739" s="24">
        <f t="shared" si="222"/>
        <v>1733</v>
      </c>
      <c r="Q1739" s="16" t="e">
        <f>IF($P1739&lt;=$D$34,Daten!F1742,NA())</f>
        <v>#N/A</v>
      </c>
      <c r="R1739" s="16" t="e">
        <f>IF($P1739&lt;=$D$34,Daten!G1742,NA())</f>
        <v>#N/A</v>
      </c>
      <c r="S1739" s="16" t="e">
        <f>IF($P1739&lt;=$D$34,Daten!H1742,NA())</f>
        <v>#N/A</v>
      </c>
      <c r="U1739" s="17">
        <f t="shared" si="223"/>
        <v>1733</v>
      </c>
      <c r="V1739" s="18" t="e">
        <f t="shared" si="216"/>
        <v>#N/A</v>
      </c>
      <c r="W1739" s="18" t="e">
        <f t="shared" si="217"/>
        <v>#N/A</v>
      </c>
      <c r="X1739" s="18" t="e">
        <f t="shared" si="218"/>
        <v>#N/A</v>
      </c>
      <c r="Y1739" s="17" t="e">
        <f t="array" aca="1" ref="Y1739" ca="1">IF(U1739&lt;=$C$53,SMALL(IF(ABS(OFFSET($M$7,,,$C$34)-V1739)=MIN(ABS(OFFSET($M$7,,,$C$34)-V1739)),ROW(OFFSET($M$7,,,$C$34))),1),NA())</f>
        <v>#N/A</v>
      </c>
      <c r="Z1739" s="17" t="e">
        <f t="array" aca="1" ref="Z1739" ca="1">IF(U1739&lt;=$C$53,LARGE(IF(ABS(OFFSET($M$7,,,$C$34)-W1739)=MIN(ABS(OFFSET($M$7,,,$C$34)-W1739)),ROW(OFFSET($M$7,,,$C$34))),1),NA())</f>
        <v>#N/A</v>
      </c>
      <c r="AA1739" s="19" t="e">
        <f t="shared" ca="1" si="219"/>
        <v>#N/A</v>
      </c>
      <c r="AB1739" s="17" t="e">
        <f t="array" aca="1" ref="AB1739" ca="1">IF(U1739&lt;=$C$53,SMALL(IF(ABS(OFFSET($Q$7,,,$D$34)-V1739)=MIN(ABS(OFFSET($Q$7,,,$D$34)-V1739)),ROW(OFFSET($Q$7,,,$D$34))),1),NA())</f>
        <v>#N/A</v>
      </c>
      <c r="AC1739" s="17" t="e">
        <f t="array" aca="1" ref="AC1739" ca="1">IF(U1739&lt;=$C$53,LARGE(IF(ABS(OFFSET($Q$7,,,$D$34)-W1739)=MIN(ABS(OFFSET($Q$7,,,$D$34)-W1739)),ROW(OFFSET($Q$7,,,$D$34))),1),NA())</f>
        <v>#N/A</v>
      </c>
      <c r="AD1739" s="19" t="e">
        <f t="shared" ca="1" si="220"/>
        <v>#N/A</v>
      </c>
    </row>
    <row r="1740" spans="12:30" x14ac:dyDescent="0.3">
      <c r="L1740" s="24">
        <f t="shared" si="221"/>
        <v>1734</v>
      </c>
      <c r="M1740" s="16" t="e">
        <f>IF($L1740&lt;=$C$34,Daten!B1743,NA())</f>
        <v>#N/A</v>
      </c>
      <c r="N1740" s="16" t="e">
        <f>IF($L1740&lt;=$C$34,Daten!C1743,NA())</f>
        <v>#N/A</v>
      </c>
      <c r="O1740" s="16" t="e">
        <f>IF($L1740&lt;=$C$34,Daten!D1743,NA())</f>
        <v>#N/A</v>
      </c>
      <c r="P1740" s="24">
        <f t="shared" si="222"/>
        <v>1734</v>
      </c>
      <c r="Q1740" s="16" t="e">
        <f>IF($P1740&lt;=$D$34,Daten!F1743,NA())</f>
        <v>#N/A</v>
      </c>
      <c r="R1740" s="16" t="e">
        <f>IF($P1740&lt;=$D$34,Daten!G1743,NA())</f>
        <v>#N/A</v>
      </c>
      <c r="S1740" s="16" t="e">
        <f>IF($P1740&lt;=$D$34,Daten!H1743,NA())</f>
        <v>#N/A</v>
      </c>
      <c r="U1740" s="17">
        <f t="shared" si="223"/>
        <v>1734</v>
      </c>
      <c r="V1740" s="18" t="e">
        <f t="shared" si="216"/>
        <v>#N/A</v>
      </c>
      <c r="W1740" s="18" t="e">
        <f t="shared" si="217"/>
        <v>#N/A</v>
      </c>
      <c r="X1740" s="18" t="e">
        <f t="shared" si="218"/>
        <v>#N/A</v>
      </c>
      <c r="Y1740" s="17" t="e">
        <f t="array" aca="1" ref="Y1740" ca="1">IF(U1740&lt;=$C$53,SMALL(IF(ABS(OFFSET($M$7,,,$C$34)-V1740)=MIN(ABS(OFFSET($M$7,,,$C$34)-V1740)),ROW(OFFSET($M$7,,,$C$34))),1),NA())</f>
        <v>#N/A</v>
      </c>
      <c r="Z1740" s="17" t="e">
        <f t="array" aca="1" ref="Z1740" ca="1">IF(U1740&lt;=$C$53,LARGE(IF(ABS(OFFSET($M$7,,,$C$34)-W1740)=MIN(ABS(OFFSET($M$7,,,$C$34)-W1740)),ROW(OFFSET($M$7,,,$C$34))),1),NA())</f>
        <v>#N/A</v>
      </c>
      <c r="AA1740" s="19" t="e">
        <f t="shared" ca="1" si="219"/>
        <v>#N/A</v>
      </c>
      <c r="AB1740" s="17" t="e">
        <f t="array" aca="1" ref="AB1740" ca="1">IF(U1740&lt;=$C$53,SMALL(IF(ABS(OFFSET($Q$7,,,$D$34)-V1740)=MIN(ABS(OFFSET($Q$7,,,$D$34)-V1740)),ROW(OFFSET($Q$7,,,$D$34))),1),NA())</f>
        <v>#N/A</v>
      </c>
      <c r="AC1740" s="17" t="e">
        <f t="array" aca="1" ref="AC1740" ca="1">IF(U1740&lt;=$C$53,LARGE(IF(ABS(OFFSET($Q$7,,,$D$34)-W1740)=MIN(ABS(OFFSET($Q$7,,,$D$34)-W1740)),ROW(OFFSET($Q$7,,,$D$34))),1),NA())</f>
        <v>#N/A</v>
      </c>
      <c r="AD1740" s="19" t="e">
        <f t="shared" ca="1" si="220"/>
        <v>#N/A</v>
      </c>
    </row>
    <row r="1741" spans="12:30" x14ac:dyDescent="0.3">
      <c r="L1741" s="24">
        <f t="shared" si="221"/>
        <v>1735</v>
      </c>
      <c r="M1741" s="16" t="e">
        <f>IF($L1741&lt;=$C$34,Daten!B1744,NA())</f>
        <v>#N/A</v>
      </c>
      <c r="N1741" s="16" t="e">
        <f>IF($L1741&lt;=$C$34,Daten!C1744,NA())</f>
        <v>#N/A</v>
      </c>
      <c r="O1741" s="16" t="e">
        <f>IF($L1741&lt;=$C$34,Daten!D1744,NA())</f>
        <v>#N/A</v>
      </c>
      <c r="P1741" s="24">
        <f t="shared" si="222"/>
        <v>1735</v>
      </c>
      <c r="Q1741" s="16" t="e">
        <f>IF($P1741&lt;=$D$34,Daten!F1744,NA())</f>
        <v>#N/A</v>
      </c>
      <c r="R1741" s="16" t="e">
        <f>IF($P1741&lt;=$D$34,Daten!G1744,NA())</f>
        <v>#N/A</v>
      </c>
      <c r="S1741" s="16" t="e">
        <f>IF($P1741&lt;=$D$34,Daten!H1744,NA())</f>
        <v>#N/A</v>
      </c>
      <c r="U1741" s="17">
        <f t="shared" si="223"/>
        <v>1735</v>
      </c>
      <c r="V1741" s="18" t="e">
        <f t="shared" si="216"/>
        <v>#N/A</v>
      </c>
      <c r="W1741" s="18" t="e">
        <f t="shared" si="217"/>
        <v>#N/A</v>
      </c>
      <c r="X1741" s="18" t="e">
        <f t="shared" si="218"/>
        <v>#N/A</v>
      </c>
      <c r="Y1741" s="17" t="e">
        <f t="array" aca="1" ref="Y1741" ca="1">IF(U1741&lt;=$C$53,SMALL(IF(ABS(OFFSET($M$7,,,$C$34)-V1741)=MIN(ABS(OFFSET($M$7,,,$C$34)-V1741)),ROW(OFFSET($M$7,,,$C$34))),1),NA())</f>
        <v>#N/A</v>
      </c>
      <c r="Z1741" s="17" t="e">
        <f t="array" aca="1" ref="Z1741" ca="1">IF(U1741&lt;=$C$53,LARGE(IF(ABS(OFFSET($M$7,,,$C$34)-W1741)=MIN(ABS(OFFSET($M$7,,,$C$34)-W1741)),ROW(OFFSET($M$7,,,$C$34))),1),NA())</f>
        <v>#N/A</v>
      </c>
      <c r="AA1741" s="19" t="e">
        <f t="shared" ca="1" si="219"/>
        <v>#N/A</v>
      </c>
      <c r="AB1741" s="17" t="e">
        <f t="array" aca="1" ref="AB1741" ca="1">IF(U1741&lt;=$C$53,SMALL(IF(ABS(OFFSET($Q$7,,,$D$34)-V1741)=MIN(ABS(OFFSET($Q$7,,,$D$34)-V1741)),ROW(OFFSET($Q$7,,,$D$34))),1),NA())</f>
        <v>#N/A</v>
      </c>
      <c r="AC1741" s="17" t="e">
        <f t="array" aca="1" ref="AC1741" ca="1">IF(U1741&lt;=$C$53,LARGE(IF(ABS(OFFSET($Q$7,,,$D$34)-W1741)=MIN(ABS(OFFSET($Q$7,,,$D$34)-W1741)),ROW(OFFSET($Q$7,,,$D$34))),1),NA())</f>
        <v>#N/A</v>
      </c>
      <c r="AD1741" s="19" t="e">
        <f t="shared" ca="1" si="220"/>
        <v>#N/A</v>
      </c>
    </row>
    <row r="1742" spans="12:30" x14ac:dyDescent="0.3">
      <c r="L1742" s="24">
        <f t="shared" si="221"/>
        <v>1736</v>
      </c>
      <c r="M1742" s="16" t="e">
        <f>IF($L1742&lt;=$C$34,Daten!B1745,NA())</f>
        <v>#N/A</v>
      </c>
      <c r="N1742" s="16" t="e">
        <f>IF($L1742&lt;=$C$34,Daten!C1745,NA())</f>
        <v>#N/A</v>
      </c>
      <c r="O1742" s="16" t="e">
        <f>IF($L1742&lt;=$C$34,Daten!D1745,NA())</f>
        <v>#N/A</v>
      </c>
      <c r="P1742" s="24">
        <f t="shared" si="222"/>
        <v>1736</v>
      </c>
      <c r="Q1742" s="16" t="e">
        <f>IF($P1742&lt;=$D$34,Daten!F1745,NA())</f>
        <v>#N/A</v>
      </c>
      <c r="R1742" s="16" t="e">
        <f>IF($P1742&lt;=$D$34,Daten!G1745,NA())</f>
        <v>#N/A</v>
      </c>
      <c r="S1742" s="16" t="e">
        <f>IF($P1742&lt;=$D$34,Daten!H1745,NA())</f>
        <v>#N/A</v>
      </c>
      <c r="U1742" s="17">
        <f t="shared" si="223"/>
        <v>1736</v>
      </c>
      <c r="V1742" s="18" t="e">
        <f t="shared" si="216"/>
        <v>#N/A</v>
      </c>
      <c r="W1742" s="18" t="e">
        <f t="shared" si="217"/>
        <v>#N/A</v>
      </c>
      <c r="X1742" s="18" t="e">
        <f t="shared" si="218"/>
        <v>#N/A</v>
      </c>
      <c r="Y1742" s="17" t="e">
        <f t="array" aca="1" ref="Y1742" ca="1">IF(U1742&lt;=$C$53,SMALL(IF(ABS(OFFSET($M$7,,,$C$34)-V1742)=MIN(ABS(OFFSET($M$7,,,$C$34)-V1742)),ROW(OFFSET($M$7,,,$C$34))),1),NA())</f>
        <v>#N/A</v>
      </c>
      <c r="Z1742" s="17" t="e">
        <f t="array" aca="1" ref="Z1742" ca="1">IF(U1742&lt;=$C$53,LARGE(IF(ABS(OFFSET($M$7,,,$C$34)-W1742)=MIN(ABS(OFFSET($M$7,,,$C$34)-W1742)),ROW(OFFSET($M$7,,,$C$34))),1),NA())</f>
        <v>#N/A</v>
      </c>
      <c r="AA1742" s="19" t="e">
        <f t="shared" ca="1" si="219"/>
        <v>#N/A</v>
      </c>
      <c r="AB1742" s="17" t="e">
        <f t="array" aca="1" ref="AB1742" ca="1">IF(U1742&lt;=$C$53,SMALL(IF(ABS(OFFSET($Q$7,,,$D$34)-V1742)=MIN(ABS(OFFSET($Q$7,,,$D$34)-V1742)),ROW(OFFSET($Q$7,,,$D$34))),1),NA())</f>
        <v>#N/A</v>
      </c>
      <c r="AC1742" s="17" t="e">
        <f t="array" aca="1" ref="AC1742" ca="1">IF(U1742&lt;=$C$53,LARGE(IF(ABS(OFFSET($Q$7,,,$D$34)-W1742)=MIN(ABS(OFFSET($Q$7,,,$D$34)-W1742)),ROW(OFFSET($Q$7,,,$D$34))),1),NA())</f>
        <v>#N/A</v>
      </c>
      <c r="AD1742" s="19" t="e">
        <f t="shared" ca="1" si="220"/>
        <v>#N/A</v>
      </c>
    </row>
    <row r="1743" spans="12:30" x14ac:dyDescent="0.3">
      <c r="L1743" s="24">
        <f t="shared" si="221"/>
        <v>1737</v>
      </c>
      <c r="M1743" s="16" t="e">
        <f>IF($L1743&lt;=$C$34,Daten!B1746,NA())</f>
        <v>#N/A</v>
      </c>
      <c r="N1743" s="16" t="e">
        <f>IF($L1743&lt;=$C$34,Daten!C1746,NA())</f>
        <v>#N/A</v>
      </c>
      <c r="O1743" s="16" t="e">
        <f>IF($L1743&lt;=$C$34,Daten!D1746,NA())</f>
        <v>#N/A</v>
      </c>
      <c r="P1743" s="24">
        <f t="shared" si="222"/>
        <v>1737</v>
      </c>
      <c r="Q1743" s="16" t="e">
        <f>IF($P1743&lt;=$D$34,Daten!F1746,NA())</f>
        <v>#N/A</v>
      </c>
      <c r="R1743" s="16" t="e">
        <f>IF($P1743&lt;=$D$34,Daten!G1746,NA())</f>
        <v>#N/A</v>
      </c>
      <c r="S1743" s="16" t="e">
        <f>IF($P1743&lt;=$D$34,Daten!H1746,NA())</f>
        <v>#N/A</v>
      </c>
      <c r="U1743" s="17">
        <f t="shared" si="223"/>
        <v>1737</v>
      </c>
      <c r="V1743" s="18" t="e">
        <f t="shared" si="216"/>
        <v>#N/A</v>
      </c>
      <c r="W1743" s="18" t="e">
        <f t="shared" si="217"/>
        <v>#N/A</v>
      </c>
      <c r="X1743" s="18" t="e">
        <f t="shared" si="218"/>
        <v>#N/A</v>
      </c>
      <c r="Y1743" s="17" t="e">
        <f t="array" aca="1" ref="Y1743" ca="1">IF(U1743&lt;=$C$53,SMALL(IF(ABS(OFFSET($M$7,,,$C$34)-V1743)=MIN(ABS(OFFSET($M$7,,,$C$34)-V1743)),ROW(OFFSET($M$7,,,$C$34))),1),NA())</f>
        <v>#N/A</v>
      </c>
      <c r="Z1743" s="17" t="e">
        <f t="array" aca="1" ref="Z1743" ca="1">IF(U1743&lt;=$C$53,LARGE(IF(ABS(OFFSET($M$7,,,$C$34)-W1743)=MIN(ABS(OFFSET($M$7,,,$C$34)-W1743)),ROW(OFFSET($M$7,,,$C$34))),1),NA())</f>
        <v>#N/A</v>
      </c>
      <c r="AA1743" s="19" t="e">
        <f t="shared" ca="1" si="219"/>
        <v>#N/A</v>
      </c>
      <c r="AB1743" s="17" t="e">
        <f t="array" aca="1" ref="AB1743" ca="1">IF(U1743&lt;=$C$53,SMALL(IF(ABS(OFFSET($Q$7,,,$D$34)-V1743)=MIN(ABS(OFFSET($Q$7,,,$D$34)-V1743)),ROW(OFFSET($Q$7,,,$D$34))),1),NA())</f>
        <v>#N/A</v>
      </c>
      <c r="AC1743" s="17" t="e">
        <f t="array" aca="1" ref="AC1743" ca="1">IF(U1743&lt;=$C$53,LARGE(IF(ABS(OFFSET($Q$7,,,$D$34)-W1743)=MIN(ABS(OFFSET($Q$7,,,$D$34)-W1743)),ROW(OFFSET($Q$7,,,$D$34))),1),NA())</f>
        <v>#N/A</v>
      </c>
      <c r="AD1743" s="19" t="e">
        <f t="shared" ca="1" si="220"/>
        <v>#N/A</v>
      </c>
    </row>
    <row r="1744" spans="12:30" x14ac:dyDescent="0.3">
      <c r="L1744" s="24">
        <f t="shared" si="221"/>
        <v>1738</v>
      </c>
      <c r="M1744" s="16" t="e">
        <f>IF($L1744&lt;=$C$34,Daten!B1747,NA())</f>
        <v>#N/A</v>
      </c>
      <c r="N1744" s="16" t="e">
        <f>IF($L1744&lt;=$C$34,Daten!C1747,NA())</f>
        <v>#N/A</v>
      </c>
      <c r="O1744" s="16" t="e">
        <f>IF($L1744&lt;=$C$34,Daten!D1747,NA())</f>
        <v>#N/A</v>
      </c>
      <c r="P1744" s="24">
        <f t="shared" si="222"/>
        <v>1738</v>
      </c>
      <c r="Q1744" s="16" t="e">
        <f>IF($P1744&lt;=$D$34,Daten!F1747,NA())</f>
        <v>#N/A</v>
      </c>
      <c r="R1744" s="16" t="e">
        <f>IF($P1744&lt;=$D$34,Daten!G1747,NA())</f>
        <v>#N/A</v>
      </c>
      <c r="S1744" s="16" t="e">
        <f>IF($P1744&lt;=$D$34,Daten!H1747,NA())</f>
        <v>#N/A</v>
      </c>
      <c r="U1744" s="17">
        <f t="shared" si="223"/>
        <v>1738</v>
      </c>
      <c r="V1744" s="18" t="e">
        <f t="shared" si="216"/>
        <v>#N/A</v>
      </c>
      <c r="W1744" s="18" t="e">
        <f t="shared" si="217"/>
        <v>#N/A</v>
      </c>
      <c r="X1744" s="18" t="e">
        <f t="shared" si="218"/>
        <v>#N/A</v>
      </c>
      <c r="Y1744" s="17" t="e">
        <f t="array" aca="1" ref="Y1744" ca="1">IF(U1744&lt;=$C$53,SMALL(IF(ABS(OFFSET($M$7,,,$C$34)-V1744)=MIN(ABS(OFFSET($M$7,,,$C$34)-V1744)),ROW(OFFSET($M$7,,,$C$34))),1),NA())</f>
        <v>#N/A</v>
      </c>
      <c r="Z1744" s="17" t="e">
        <f t="array" aca="1" ref="Z1744" ca="1">IF(U1744&lt;=$C$53,LARGE(IF(ABS(OFFSET($M$7,,,$C$34)-W1744)=MIN(ABS(OFFSET($M$7,,,$C$34)-W1744)),ROW(OFFSET($M$7,,,$C$34))),1),NA())</f>
        <v>#N/A</v>
      </c>
      <c r="AA1744" s="19" t="e">
        <f t="shared" ca="1" si="219"/>
        <v>#N/A</v>
      </c>
      <c r="AB1744" s="17" t="e">
        <f t="array" aca="1" ref="AB1744" ca="1">IF(U1744&lt;=$C$53,SMALL(IF(ABS(OFFSET($Q$7,,,$D$34)-V1744)=MIN(ABS(OFFSET($Q$7,,,$D$34)-V1744)),ROW(OFFSET($Q$7,,,$D$34))),1),NA())</f>
        <v>#N/A</v>
      </c>
      <c r="AC1744" s="17" t="e">
        <f t="array" aca="1" ref="AC1744" ca="1">IF(U1744&lt;=$C$53,LARGE(IF(ABS(OFFSET($Q$7,,,$D$34)-W1744)=MIN(ABS(OFFSET($Q$7,,,$D$34)-W1744)),ROW(OFFSET($Q$7,,,$D$34))),1),NA())</f>
        <v>#N/A</v>
      </c>
      <c r="AD1744" s="19" t="e">
        <f t="shared" ca="1" si="220"/>
        <v>#N/A</v>
      </c>
    </row>
    <row r="1745" spans="12:30" x14ac:dyDescent="0.3">
      <c r="L1745" s="24">
        <f t="shared" si="221"/>
        <v>1739</v>
      </c>
      <c r="M1745" s="16" t="e">
        <f>IF($L1745&lt;=$C$34,Daten!B1748,NA())</f>
        <v>#N/A</v>
      </c>
      <c r="N1745" s="16" t="e">
        <f>IF($L1745&lt;=$C$34,Daten!C1748,NA())</f>
        <v>#N/A</v>
      </c>
      <c r="O1745" s="16" t="e">
        <f>IF($L1745&lt;=$C$34,Daten!D1748,NA())</f>
        <v>#N/A</v>
      </c>
      <c r="P1745" s="24">
        <f t="shared" si="222"/>
        <v>1739</v>
      </c>
      <c r="Q1745" s="16" t="e">
        <f>IF($P1745&lt;=$D$34,Daten!F1748,NA())</f>
        <v>#N/A</v>
      </c>
      <c r="R1745" s="16" t="e">
        <f>IF($P1745&lt;=$D$34,Daten!G1748,NA())</f>
        <v>#N/A</v>
      </c>
      <c r="S1745" s="16" t="e">
        <f>IF($P1745&lt;=$D$34,Daten!H1748,NA())</f>
        <v>#N/A</v>
      </c>
      <c r="U1745" s="17">
        <f t="shared" si="223"/>
        <v>1739</v>
      </c>
      <c r="V1745" s="18" t="e">
        <f t="shared" si="216"/>
        <v>#N/A</v>
      </c>
      <c r="W1745" s="18" t="e">
        <f t="shared" si="217"/>
        <v>#N/A</v>
      </c>
      <c r="X1745" s="18" t="e">
        <f t="shared" si="218"/>
        <v>#N/A</v>
      </c>
      <c r="Y1745" s="17" t="e">
        <f t="array" aca="1" ref="Y1745" ca="1">IF(U1745&lt;=$C$53,SMALL(IF(ABS(OFFSET($M$7,,,$C$34)-V1745)=MIN(ABS(OFFSET($M$7,,,$C$34)-V1745)),ROW(OFFSET($M$7,,,$C$34))),1),NA())</f>
        <v>#N/A</v>
      </c>
      <c r="Z1745" s="17" t="e">
        <f t="array" aca="1" ref="Z1745" ca="1">IF(U1745&lt;=$C$53,LARGE(IF(ABS(OFFSET($M$7,,,$C$34)-W1745)=MIN(ABS(OFFSET($M$7,,,$C$34)-W1745)),ROW(OFFSET($M$7,,,$C$34))),1),NA())</f>
        <v>#N/A</v>
      </c>
      <c r="AA1745" s="19" t="e">
        <f t="shared" ca="1" si="219"/>
        <v>#N/A</v>
      </c>
      <c r="AB1745" s="17" t="e">
        <f t="array" aca="1" ref="AB1745" ca="1">IF(U1745&lt;=$C$53,SMALL(IF(ABS(OFFSET($Q$7,,,$D$34)-V1745)=MIN(ABS(OFFSET($Q$7,,,$D$34)-V1745)),ROW(OFFSET($Q$7,,,$D$34))),1),NA())</f>
        <v>#N/A</v>
      </c>
      <c r="AC1745" s="17" t="e">
        <f t="array" aca="1" ref="AC1745" ca="1">IF(U1745&lt;=$C$53,LARGE(IF(ABS(OFFSET($Q$7,,,$D$34)-W1745)=MIN(ABS(OFFSET($Q$7,,,$D$34)-W1745)),ROW(OFFSET($Q$7,,,$D$34))),1),NA())</f>
        <v>#N/A</v>
      </c>
      <c r="AD1745" s="19" t="e">
        <f t="shared" ca="1" si="220"/>
        <v>#N/A</v>
      </c>
    </row>
    <row r="1746" spans="12:30" x14ac:dyDescent="0.3">
      <c r="L1746" s="24">
        <f t="shared" si="221"/>
        <v>1740</v>
      </c>
      <c r="M1746" s="16" t="e">
        <f>IF($L1746&lt;=$C$34,Daten!B1749,NA())</f>
        <v>#N/A</v>
      </c>
      <c r="N1746" s="16" t="e">
        <f>IF($L1746&lt;=$C$34,Daten!C1749,NA())</f>
        <v>#N/A</v>
      </c>
      <c r="O1746" s="16" t="e">
        <f>IF($L1746&lt;=$C$34,Daten!D1749,NA())</f>
        <v>#N/A</v>
      </c>
      <c r="P1746" s="24">
        <f t="shared" si="222"/>
        <v>1740</v>
      </c>
      <c r="Q1746" s="16" t="e">
        <f>IF($P1746&lt;=$D$34,Daten!F1749,NA())</f>
        <v>#N/A</v>
      </c>
      <c r="R1746" s="16" t="e">
        <f>IF($P1746&lt;=$D$34,Daten!G1749,NA())</f>
        <v>#N/A</v>
      </c>
      <c r="S1746" s="16" t="e">
        <f>IF($P1746&lt;=$D$34,Daten!H1749,NA())</f>
        <v>#N/A</v>
      </c>
      <c r="U1746" s="17">
        <f t="shared" si="223"/>
        <v>1740</v>
      </c>
      <c r="V1746" s="18" t="e">
        <f t="shared" si="216"/>
        <v>#N/A</v>
      </c>
      <c r="W1746" s="18" t="e">
        <f t="shared" si="217"/>
        <v>#N/A</v>
      </c>
      <c r="X1746" s="18" t="e">
        <f t="shared" si="218"/>
        <v>#N/A</v>
      </c>
      <c r="Y1746" s="17" t="e">
        <f t="array" aca="1" ref="Y1746" ca="1">IF(U1746&lt;=$C$53,SMALL(IF(ABS(OFFSET($M$7,,,$C$34)-V1746)=MIN(ABS(OFFSET($M$7,,,$C$34)-V1746)),ROW(OFFSET($M$7,,,$C$34))),1),NA())</f>
        <v>#N/A</v>
      </c>
      <c r="Z1746" s="17" t="e">
        <f t="array" aca="1" ref="Z1746" ca="1">IF(U1746&lt;=$C$53,LARGE(IF(ABS(OFFSET($M$7,,,$C$34)-W1746)=MIN(ABS(OFFSET($M$7,,,$C$34)-W1746)),ROW(OFFSET($M$7,,,$C$34))),1),NA())</f>
        <v>#N/A</v>
      </c>
      <c r="AA1746" s="19" t="e">
        <f t="shared" ca="1" si="219"/>
        <v>#N/A</v>
      </c>
      <c r="AB1746" s="17" t="e">
        <f t="array" aca="1" ref="AB1746" ca="1">IF(U1746&lt;=$C$53,SMALL(IF(ABS(OFFSET($Q$7,,,$D$34)-V1746)=MIN(ABS(OFFSET($Q$7,,,$D$34)-V1746)),ROW(OFFSET($Q$7,,,$D$34))),1),NA())</f>
        <v>#N/A</v>
      </c>
      <c r="AC1746" s="17" t="e">
        <f t="array" aca="1" ref="AC1746" ca="1">IF(U1746&lt;=$C$53,LARGE(IF(ABS(OFFSET($Q$7,,,$D$34)-W1746)=MIN(ABS(OFFSET($Q$7,,,$D$34)-W1746)),ROW(OFFSET($Q$7,,,$D$34))),1),NA())</f>
        <v>#N/A</v>
      </c>
      <c r="AD1746" s="19" t="e">
        <f t="shared" ca="1" si="220"/>
        <v>#N/A</v>
      </c>
    </row>
    <row r="1747" spans="12:30" x14ac:dyDescent="0.3">
      <c r="L1747" s="24">
        <f t="shared" si="221"/>
        <v>1741</v>
      </c>
      <c r="M1747" s="16" t="e">
        <f>IF($L1747&lt;=$C$34,Daten!B1750,NA())</f>
        <v>#N/A</v>
      </c>
      <c r="N1747" s="16" t="e">
        <f>IF($L1747&lt;=$C$34,Daten!C1750,NA())</f>
        <v>#N/A</v>
      </c>
      <c r="O1747" s="16" t="e">
        <f>IF($L1747&lt;=$C$34,Daten!D1750,NA())</f>
        <v>#N/A</v>
      </c>
      <c r="P1747" s="24">
        <f t="shared" si="222"/>
        <v>1741</v>
      </c>
      <c r="Q1747" s="16" t="e">
        <f>IF($P1747&lt;=$D$34,Daten!F1750,NA())</f>
        <v>#N/A</v>
      </c>
      <c r="R1747" s="16" t="e">
        <f>IF($P1747&lt;=$D$34,Daten!G1750,NA())</f>
        <v>#N/A</v>
      </c>
      <c r="S1747" s="16" t="e">
        <f>IF($P1747&lt;=$D$34,Daten!H1750,NA())</f>
        <v>#N/A</v>
      </c>
      <c r="U1747" s="17">
        <f t="shared" si="223"/>
        <v>1741</v>
      </c>
      <c r="V1747" s="18" t="e">
        <f t="shared" si="216"/>
        <v>#N/A</v>
      </c>
      <c r="W1747" s="18" t="e">
        <f t="shared" si="217"/>
        <v>#N/A</v>
      </c>
      <c r="X1747" s="18" t="e">
        <f t="shared" si="218"/>
        <v>#N/A</v>
      </c>
      <c r="Y1747" s="17" t="e">
        <f t="array" aca="1" ref="Y1747" ca="1">IF(U1747&lt;=$C$53,SMALL(IF(ABS(OFFSET($M$7,,,$C$34)-V1747)=MIN(ABS(OFFSET($M$7,,,$C$34)-V1747)),ROW(OFFSET($M$7,,,$C$34))),1),NA())</f>
        <v>#N/A</v>
      </c>
      <c r="Z1747" s="17" t="e">
        <f t="array" aca="1" ref="Z1747" ca="1">IF(U1747&lt;=$C$53,LARGE(IF(ABS(OFFSET($M$7,,,$C$34)-W1747)=MIN(ABS(OFFSET($M$7,,,$C$34)-W1747)),ROW(OFFSET($M$7,,,$C$34))),1),NA())</f>
        <v>#N/A</v>
      </c>
      <c r="AA1747" s="19" t="e">
        <f t="shared" ca="1" si="219"/>
        <v>#N/A</v>
      </c>
      <c r="AB1747" s="17" t="e">
        <f t="array" aca="1" ref="AB1747" ca="1">IF(U1747&lt;=$C$53,SMALL(IF(ABS(OFFSET($Q$7,,,$D$34)-V1747)=MIN(ABS(OFFSET($Q$7,,,$D$34)-V1747)),ROW(OFFSET($Q$7,,,$D$34))),1),NA())</f>
        <v>#N/A</v>
      </c>
      <c r="AC1747" s="17" t="e">
        <f t="array" aca="1" ref="AC1747" ca="1">IF(U1747&lt;=$C$53,LARGE(IF(ABS(OFFSET($Q$7,,,$D$34)-W1747)=MIN(ABS(OFFSET($Q$7,,,$D$34)-W1747)),ROW(OFFSET($Q$7,,,$D$34))),1),NA())</f>
        <v>#N/A</v>
      </c>
      <c r="AD1747" s="19" t="e">
        <f t="shared" ca="1" si="220"/>
        <v>#N/A</v>
      </c>
    </row>
    <row r="1748" spans="12:30" x14ac:dyDescent="0.3">
      <c r="L1748" s="24">
        <f t="shared" si="221"/>
        <v>1742</v>
      </c>
      <c r="M1748" s="16" t="e">
        <f>IF($L1748&lt;=$C$34,Daten!B1751,NA())</f>
        <v>#N/A</v>
      </c>
      <c r="N1748" s="16" t="e">
        <f>IF($L1748&lt;=$C$34,Daten!C1751,NA())</f>
        <v>#N/A</v>
      </c>
      <c r="O1748" s="16" t="e">
        <f>IF($L1748&lt;=$C$34,Daten!D1751,NA())</f>
        <v>#N/A</v>
      </c>
      <c r="P1748" s="24">
        <f t="shared" si="222"/>
        <v>1742</v>
      </c>
      <c r="Q1748" s="16" t="e">
        <f>IF($P1748&lt;=$D$34,Daten!F1751,NA())</f>
        <v>#N/A</v>
      </c>
      <c r="R1748" s="16" t="e">
        <f>IF($P1748&lt;=$D$34,Daten!G1751,NA())</f>
        <v>#N/A</v>
      </c>
      <c r="S1748" s="16" t="e">
        <f>IF($P1748&lt;=$D$34,Daten!H1751,NA())</f>
        <v>#N/A</v>
      </c>
      <c r="U1748" s="17">
        <f t="shared" si="223"/>
        <v>1742</v>
      </c>
      <c r="V1748" s="18" t="e">
        <f t="shared" si="216"/>
        <v>#N/A</v>
      </c>
      <c r="W1748" s="18" t="e">
        <f t="shared" si="217"/>
        <v>#N/A</v>
      </c>
      <c r="X1748" s="18" t="e">
        <f t="shared" si="218"/>
        <v>#N/A</v>
      </c>
      <c r="Y1748" s="17" t="e">
        <f t="array" aca="1" ref="Y1748" ca="1">IF(U1748&lt;=$C$53,SMALL(IF(ABS(OFFSET($M$7,,,$C$34)-V1748)=MIN(ABS(OFFSET($M$7,,,$C$34)-V1748)),ROW(OFFSET($M$7,,,$C$34))),1),NA())</f>
        <v>#N/A</v>
      </c>
      <c r="Z1748" s="17" t="e">
        <f t="array" aca="1" ref="Z1748" ca="1">IF(U1748&lt;=$C$53,LARGE(IF(ABS(OFFSET($M$7,,,$C$34)-W1748)=MIN(ABS(OFFSET($M$7,,,$C$34)-W1748)),ROW(OFFSET($M$7,,,$C$34))),1),NA())</f>
        <v>#N/A</v>
      </c>
      <c r="AA1748" s="19" t="e">
        <f t="shared" ca="1" si="219"/>
        <v>#N/A</v>
      </c>
      <c r="AB1748" s="17" t="e">
        <f t="array" aca="1" ref="AB1748" ca="1">IF(U1748&lt;=$C$53,SMALL(IF(ABS(OFFSET($Q$7,,,$D$34)-V1748)=MIN(ABS(OFFSET($Q$7,,,$D$34)-V1748)),ROW(OFFSET($Q$7,,,$D$34))),1),NA())</f>
        <v>#N/A</v>
      </c>
      <c r="AC1748" s="17" t="e">
        <f t="array" aca="1" ref="AC1748" ca="1">IF(U1748&lt;=$C$53,LARGE(IF(ABS(OFFSET($Q$7,,,$D$34)-W1748)=MIN(ABS(OFFSET($Q$7,,,$D$34)-W1748)),ROW(OFFSET($Q$7,,,$D$34))),1),NA())</f>
        <v>#N/A</v>
      </c>
      <c r="AD1748" s="19" t="e">
        <f t="shared" ca="1" si="220"/>
        <v>#N/A</v>
      </c>
    </row>
    <row r="1749" spans="12:30" x14ac:dyDescent="0.3">
      <c r="L1749" s="24">
        <f t="shared" si="221"/>
        <v>1743</v>
      </c>
      <c r="M1749" s="16" t="e">
        <f>IF($L1749&lt;=$C$34,Daten!B1752,NA())</f>
        <v>#N/A</v>
      </c>
      <c r="N1749" s="16" t="e">
        <f>IF($L1749&lt;=$C$34,Daten!C1752,NA())</f>
        <v>#N/A</v>
      </c>
      <c r="O1749" s="16" t="e">
        <f>IF($L1749&lt;=$C$34,Daten!D1752,NA())</f>
        <v>#N/A</v>
      </c>
      <c r="P1749" s="24">
        <f t="shared" si="222"/>
        <v>1743</v>
      </c>
      <c r="Q1749" s="16" t="e">
        <f>IF($P1749&lt;=$D$34,Daten!F1752,NA())</f>
        <v>#N/A</v>
      </c>
      <c r="R1749" s="16" t="e">
        <f>IF($P1749&lt;=$D$34,Daten!G1752,NA())</f>
        <v>#N/A</v>
      </c>
      <c r="S1749" s="16" t="e">
        <f>IF($P1749&lt;=$D$34,Daten!H1752,NA())</f>
        <v>#N/A</v>
      </c>
      <c r="U1749" s="17">
        <f t="shared" si="223"/>
        <v>1743</v>
      </c>
      <c r="V1749" s="18" t="e">
        <f t="shared" si="216"/>
        <v>#N/A</v>
      </c>
      <c r="W1749" s="18" t="e">
        <f t="shared" si="217"/>
        <v>#N/A</v>
      </c>
      <c r="X1749" s="18" t="e">
        <f t="shared" si="218"/>
        <v>#N/A</v>
      </c>
      <c r="Y1749" s="17" t="e">
        <f t="array" aca="1" ref="Y1749" ca="1">IF(U1749&lt;=$C$53,SMALL(IF(ABS(OFFSET($M$7,,,$C$34)-V1749)=MIN(ABS(OFFSET($M$7,,,$C$34)-V1749)),ROW(OFFSET($M$7,,,$C$34))),1),NA())</f>
        <v>#N/A</v>
      </c>
      <c r="Z1749" s="17" t="e">
        <f t="array" aca="1" ref="Z1749" ca="1">IF(U1749&lt;=$C$53,LARGE(IF(ABS(OFFSET($M$7,,,$C$34)-W1749)=MIN(ABS(OFFSET($M$7,,,$C$34)-W1749)),ROW(OFFSET($M$7,,,$C$34))),1),NA())</f>
        <v>#N/A</v>
      </c>
      <c r="AA1749" s="19" t="e">
        <f t="shared" ca="1" si="219"/>
        <v>#N/A</v>
      </c>
      <c r="AB1749" s="17" t="e">
        <f t="array" aca="1" ref="AB1749" ca="1">IF(U1749&lt;=$C$53,SMALL(IF(ABS(OFFSET($Q$7,,,$D$34)-V1749)=MIN(ABS(OFFSET($Q$7,,,$D$34)-V1749)),ROW(OFFSET($Q$7,,,$D$34))),1),NA())</f>
        <v>#N/A</v>
      </c>
      <c r="AC1749" s="17" t="e">
        <f t="array" aca="1" ref="AC1749" ca="1">IF(U1749&lt;=$C$53,LARGE(IF(ABS(OFFSET($Q$7,,,$D$34)-W1749)=MIN(ABS(OFFSET($Q$7,,,$D$34)-W1749)),ROW(OFFSET($Q$7,,,$D$34))),1),NA())</f>
        <v>#N/A</v>
      </c>
      <c r="AD1749" s="19" t="e">
        <f t="shared" ca="1" si="220"/>
        <v>#N/A</v>
      </c>
    </row>
    <row r="1750" spans="12:30" x14ac:dyDescent="0.3">
      <c r="L1750" s="24">
        <f t="shared" si="221"/>
        <v>1744</v>
      </c>
      <c r="M1750" s="16" t="e">
        <f>IF($L1750&lt;=$C$34,Daten!B1753,NA())</f>
        <v>#N/A</v>
      </c>
      <c r="N1750" s="16" t="e">
        <f>IF($L1750&lt;=$C$34,Daten!C1753,NA())</f>
        <v>#N/A</v>
      </c>
      <c r="O1750" s="16" t="e">
        <f>IF($L1750&lt;=$C$34,Daten!D1753,NA())</f>
        <v>#N/A</v>
      </c>
      <c r="P1750" s="24">
        <f t="shared" si="222"/>
        <v>1744</v>
      </c>
      <c r="Q1750" s="16" t="e">
        <f>IF($P1750&lt;=$D$34,Daten!F1753,NA())</f>
        <v>#N/A</v>
      </c>
      <c r="R1750" s="16" t="e">
        <f>IF($P1750&lt;=$D$34,Daten!G1753,NA())</f>
        <v>#N/A</v>
      </c>
      <c r="S1750" s="16" t="e">
        <f>IF($P1750&lt;=$D$34,Daten!H1753,NA())</f>
        <v>#N/A</v>
      </c>
      <c r="U1750" s="17">
        <f t="shared" si="223"/>
        <v>1744</v>
      </c>
      <c r="V1750" s="18" t="e">
        <f t="shared" si="216"/>
        <v>#N/A</v>
      </c>
      <c r="W1750" s="18" t="e">
        <f t="shared" si="217"/>
        <v>#N/A</v>
      </c>
      <c r="X1750" s="18" t="e">
        <f t="shared" si="218"/>
        <v>#N/A</v>
      </c>
      <c r="Y1750" s="17" t="e">
        <f t="array" aca="1" ref="Y1750" ca="1">IF(U1750&lt;=$C$53,SMALL(IF(ABS(OFFSET($M$7,,,$C$34)-V1750)=MIN(ABS(OFFSET($M$7,,,$C$34)-V1750)),ROW(OFFSET($M$7,,,$C$34))),1),NA())</f>
        <v>#N/A</v>
      </c>
      <c r="Z1750" s="17" t="e">
        <f t="array" aca="1" ref="Z1750" ca="1">IF(U1750&lt;=$C$53,LARGE(IF(ABS(OFFSET($M$7,,,$C$34)-W1750)=MIN(ABS(OFFSET($M$7,,,$C$34)-W1750)),ROW(OFFSET($M$7,,,$C$34))),1),NA())</f>
        <v>#N/A</v>
      </c>
      <c r="AA1750" s="19" t="e">
        <f t="shared" ca="1" si="219"/>
        <v>#N/A</v>
      </c>
      <c r="AB1750" s="17" t="e">
        <f t="array" aca="1" ref="AB1750" ca="1">IF(U1750&lt;=$C$53,SMALL(IF(ABS(OFFSET($Q$7,,,$D$34)-V1750)=MIN(ABS(OFFSET($Q$7,,,$D$34)-V1750)),ROW(OFFSET($Q$7,,,$D$34))),1),NA())</f>
        <v>#N/A</v>
      </c>
      <c r="AC1750" s="17" t="e">
        <f t="array" aca="1" ref="AC1750" ca="1">IF(U1750&lt;=$C$53,LARGE(IF(ABS(OFFSET($Q$7,,,$D$34)-W1750)=MIN(ABS(OFFSET($Q$7,,,$D$34)-W1750)),ROW(OFFSET($Q$7,,,$D$34))),1),NA())</f>
        <v>#N/A</v>
      </c>
      <c r="AD1750" s="19" t="e">
        <f t="shared" ca="1" si="220"/>
        <v>#N/A</v>
      </c>
    </row>
    <row r="1751" spans="12:30" x14ac:dyDescent="0.3">
      <c r="L1751" s="24">
        <f t="shared" si="221"/>
        <v>1745</v>
      </c>
      <c r="M1751" s="16" t="e">
        <f>IF($L1751&lt;=$C$34,Daten!B1754,NA())</f>
        <v>#N/A</v>
      </c>
      <c r="N1751" s="16" t="e">
        <f>IF($L1751&lt;=$C$34,Daten!C1754,NA())</f>
        <v>#N/A</v>
      </c>
      <c r="O1751" s="16" t="e">
        <f>IF($L1751&lt;=$C$34,Daten!D1754,NA())</f>
        <v>#N/A</v>
      </c>
      <c r="P1751" s="24">
        <f t="shared" si="222"/>
        <v>1745</v>
      </c>
      <c r="Q1751" s="16" t="e">
        <f>IF($P1751&lt;=$D$34,Daten!F1754,NA())</f>
        <v>#N/A</v>
      </c>
      <c r="R1751" s="16" t="e">
        <f>IF($P1751&lt;=$D$34,Daten!G1754,NA())</f>
        <v>#N/A</v>
      </c>
      <c r="S1751" s="16" t="e">
        <f>IF($P1751&lt;=$D$34,Daten!H1754,NA())</f>
        <v>#N/A</v>
      </c>
      <c r="U1751" s="17">
        <f t="shared" si="223"/>
        <v>1745</v>
      </c>
      <c r="V1751" s="18" t="e">
        <f t="shared" si="216"/>
        <v>#N/A</v>
      </c>
      <c r="W1751" s="18" t="e">
        <f t="shared" si="217"/>
        <v>#N/A</v>
      </c>
      <c r="X1751" s="18" t="e">
        <f t="shared" si="218"/>
        <v>#N/A</v>
      </c>
      <c r="Y1751" s="17" t="e">
        <f t="array" aca="1" ref="Y1751" ca="1">IF(U1751&lt;=$C$53,SMALL(IF(ABS(OFFSET($M$7,,,$C$34)-V1751)=MIN(ABS(OFFSET($M$7,,,$C$34)-V1751)),ROW(OFFSET($M$7,,,$C$34))),1),NA())</f>
        <v>#N/A</v>
      </c>
      <c r="Z1751" s="17" t="e">
        <f t="array" aca="1" ref="Z1751" ca="1">IF(U1751&lt;=$C$53,LARGE(IF(ABS(OFFSET($M$7,,,$C$34)-W1751)=MIN(ABS(OFFSET($M$7,,,$C$34)-W1751)),ROW(OFFSET($M$7,,,$C$34))),1),NA())</f>
        <v>#N/A</v>
      </c>
      <c r="AA1751" s="19" t="e">
        <f t="shared" ca="1" si="219"/>
        <v>#N/A</v>
      </c>
      <c r="AB1751" s="17" t="e">
        <f t="array" aca="1" ref="AB1751" ca="1">IF(U1751&lt;=$C$53,SMALL(IF(ABS(OFFSET($Q$7,,,$D$34)-V1751)=MIN(ABS(OFFSET($Q$7,,,$D$34)-V1751)),ROW(OFFSET($Q$7,,,$D$34))),1),NA())</f>
        <v>#N/A</v>
      </c>
      <c r="AC1751" s="17" t="e">
        <f t="array" aca="1" ref="AC1751" ca="1">IF(U1751&lt;=$C$53,LARGE(IF(ABS(OFFSET($Q$7,,,$D$34)-W1751)=MIN(ABS(OFFSET($Q$7,,,$D$34)-W1751)),ROW(OFFSET($Q$7,,,$D$34))),1),NA())</f>
        <v>#N/A</v>
      </c>
      <c r="AD1751" s="19" t="e">
        <f t="shared" ca="1" si="220"/>
        <v>#N/A</v>
      </c>
    </row>
    <row r="1752" spans="12:30" x14ac:dyDescent="0.3">
      <c r="L1752" s="24">
        <f t="shared" si="221"/>
        <v>1746</v>
      </c>
      <c r="M1752" s="16" t="e">
        <f>IF($L1752&lt;=$C$34,Daten!B1755,NA())</f>
        <v>#N/A</v>
      </c>
      <c r="N1752" s="16" t="e">
        <f>IF($L1752&lt;=$C$34,Daten!C1755,NA())</f>
        <v>#N/A</v>
      </c>
      <c r="O1752" s="16" t="e">
        <f>IF($L1752&lt;=$C$34,Daten!D1755,NA())</f>
        <v>#N/A</v>
      </c>
      <c r="P1752" s="24">
        <f t="shared" si="222"/>
        <v>1746</v>
      </c>
      <c r="Q1752" s="16" t="e">
        <f>IF($P1752&lt;=$D$34,Daten!F1755,NA())</f>
        <v>#N/A</v>
      </c>
      <c r="R1752" s="16" t="e">
        <f>IF($P1752&lt;=$D$34,Daten!G1755,NA())</f>
        <v>#N/A</v>
      </c>
      <c r="S1752" s="16" t="e">
        <f>IF($P1752&lt;=$D$34,Daten!H1755,NA())</f>
        <v>#N/A</v>
      </c>
      <c r="U1752" s="17">
        <f t="shared" si="223"/>
        <v>1746</v>
      </c>
      <c r="V1752" s="18" t="e">
        <f t="shared" si="216"/>
        <v>#N/A</v>
      </c>
      <c r="W1752" s="18" t="e">
        <f t="shared" si="217"/>
        <v>#N/A</v>
      </c>
      <c r="X1752" s="18" t="e">
        <f t="shared" si="218"/>
        <v>#N/A</v>
      </c>
      <c r="Y1752" s="17" t="e">
        <f t="array" aca="1" ref="Y1752" ca="1">IF(U1752&lt;=$C$53,SMALL(IF(ABS(OFFSET($M$7,,,$C$34)-V1752)=MIN(ABS(OFFSET($M$7,,,$C$34)-V1752)),ROW(OFFSET($M$7,,,$C$34))),1),NA())</f>
        <v>#N/A</v>
      </c>
      <c r="Z1752" s="17" t="e">
        <f t="array" aca="1" ref="Z1752" ca="1">IF(U1752&lt;=$C$53,LARGE(IF(ABS(OFFSET($M$7,,,$C$34)-W1752)=MIN(ABS(OFFSET($M$7,,,$C$34)-W1752)),ROW(OFFSET($M$7,,,$C$34))),1),NA())</f>
        <v>#N/A</v>
      </c>
      <c r="AA1752" s="19" t="e">
        <f t="shared" ca="1" si="219"/>
        <v>#N/A</v>
      </c>
      <c r="AB1752" s="17" t="e">
        <f t="array" aca="1" ref="AB1752" ca="1">IF(U1752&lt;=$C$53,SMALL(IF(ABS(OFFSET($Q$7,,,$D$34)-V1752)=MIN(ABS(OFFSET($Q$7,,,$D$34)-V1752)),ROW(OFFSET($Q$7,,,$D$34))),1),NA())</f>
        <v>#N/A</v>
      </c>
      <c r="AC1752" s="17" t="e">
        <f t="array" aca="1" ref="AC1752" ca="1">IF(U1752&lt;=$C$53,LARGE(IF(ABS(OFFSET($Q$7,,,$D$34)-W1752)=MIN(ABS(OFFSET($Q$7,,,$D$34)-W1752)),ROW(OFFSET($Q$7,,,$D$34))),1),NA())</f>
        <v>#N/A</v>
      </c>
      <c r="AD1752" s="19" t="e">
        <f t="shared" ca="1" si="220"/>
        <v>#N/A</v>
      </c>
    </row>
    <row r="1753" spans="12:30" x14ac:dyDescent="0.3">
      <c r="L1753" s="24">
        <f t="shared" si="221"/>
        <v>1747</v>
      </c>
      <c r="M1753" s="16" t="e">
        <f>IF($L1753&lt;=$C$34,Daten!B1756,NA())</f>
        <v>#N/A</v>
      </c>
      <c r="N1753" s="16" t="e">
        <f>IF($L1753&lt;=$C$34,Daten!C1756,NA())</f>
        <v>#N/A</v>
      </c>
      <c r="O1753" s="16" t="e">
        <f>IF($L1753&lt;=$C$34,Daten!D1756,NA())</f>
        <v>#N/A</v>
      </c>
      <c r="P1753" s="24">
        <f t="shared" si="222"/>
        <v>1747</v>
      </c>
      <c r="Q1753" s="16" t="e">
        <f>IF($P1753&lt;=$D$34,Daten!F1756,NA())</f>
        <v>#N/A</v>
      </c>
      <c r="R1753" s="16" t="e">
        <f>IF($P1753&lt;=$D$34,Daten!G1756,NA())</f>
        <v>#N/A</v>
      </c>
      <c r="S1753" s="16" t="e">
        <f>IF($P1753&lt;=$D$34,Daten!H1756,NA())</f>
        <v>#N/A</v>
      </c>
      <c r="U1753" s="17">
        <f t="shared" si="223"/>
        <v>1747</v>
      </c>
      <c r="V1753" s="18" t="e">
        <f t="shared" si="216"/>
        <v>#N/A</v>
      </c>
      <c r="W1753" s="18" t="e">
        <f t="shared" si="217"/>
        <v>#N/A</v>
      </c>
      <c r="X1753" s="18" t="e">
        <f t="shared" si="218"/>
        <v>#N/A</v>
      </c>
      <c r="Y1753" s="17" t="e">
        <f t="array" aca="1" ref="Y1753" ca="1">IF(U1753&lt;=$C$53,SMALL(IF(ABS(OFFSET($M$7,,,$C$34)-V1753)=MIN(ABS(OFFSET($M$7,,,$C$34)-V1753)),ROW(OFFSET($M$7,,,$C$34))),1),NA())</f>
        <v>#N/A</v>
      </c>
      <c r="Z1753" s="17" t="e">
        <f t="array" aca="1" ref="Z1753" ca="1">IF(U1753&lt;=$C$53,LARGE(IF(ABS(OFFSET($M$7,,,$C$34)-W1753)=MIN(ABS(OFFSET($M$7,,,$C$34)-W1753)),ROW(OFFSET($M$7,,,$C$34))),1),NA())</f>
        <v>#N/A</v>
      </c>
      <c r="AA1753" s="19" t="e">
        <f t="shared" ca="1" si="219"/>
        <v>#N/A</v>
      </c>
      <c r="AB1753" s="17" t="e">
        <f t="array" aca="1" ref="AB1753" ca="1">IF(U1753&lt;=$C$53,SMALL(IF(ABS(OFFSET($Q$7,,,$D$34)-V1753)=MIN(ABS(OFFSET($Q$7,,,$D$34)-V1753)),ROW(OFFSET($Q$7,,,$D$34))),1),NA())</f>
        <v>#N/A</v>
      </c>
      <c r="AC1753" s="17" t="e">
        <f t="array" aca="1" ref="AC1753" ca="1">IF(U1753&lt;=$C$53,LARGE(IF(ABS(OFFSET($Q$7,,,$D$34)-W1753)=MIN(ABS(OFFSET($Q$7,,,$D$34)-W1753)),ROW(OFFSET($Q$7,,,$D$34))),1),NA())</f>
        <v>#N/A</v>
      </c>
      <c r="AD1753" s="19" t="e">
        <f t="shared" ca="1" si="220"/>
        <v>#N/A</v>
      </c>
    </row>
    <row r="1754" spans="12:30" x14ac:dyDescent="0.3">
      <c r="L1754" s="24">
        <f t="shared" si="221"/>
        <v>1748</v>
      </c>
      <c r="M1754" s="16" t="e">
        <f>IF($L1754&lt;=$C$34,Daten!B1757,NA())</f>
        <v>#N/A</v>
      </c>
      <c r="N1754" s="16" t="e">
        <f>IF($L1754&lt;=$C$34,Daten!C1757,NA())</f>
        <v>#N/A</v>
      </c>
      <c r="O1754" s="16" t="e">
        <f>IF($L1754&lt;=$C$34,Daten!D1757,NA())</f>
        <v>#N/A</v>
      </c>
      <c r="P1754" s="24">
        <f t="shared" si="222"/>
        <v>1748</v>
      </c>
      <c r="Q1754" s="16" t="e">
        <f>IF($P1754&lt;=$D$34,Daten!F1757,NA())</f>
        <v>#N/A</v>
      </c>
      <c r="R1754" s="16" t="e">
        <f>IF($P1754&lt;=$D$34,Daten!G1757,NA())</f>
        <v>#N/A</v>
      </c>
      <c r="S1754" s="16" t="e">
        <f>IF($P1754&lt;=$D$34,Daten!H1757,NA())</f>
        <v>#N/A</v>
      </c>
      <c r="U1754" s="17">
        <f t="shared" si="223"/>
        <v>1748</v>
      </c>
      <c r="V1754" s="18" t="e">
        <f t="shared" si="216"/>
        <v>#N/A</v>
      </c>
      <c r="W1754" s="18" t="e">
        <f t="shared" si="217"/>
        <v>#N/A</v>
      </c>
      <c r="X1754" s="18" t="e">
        <f t="shared" si="218"/>
        <v>#N/A</v>
      </c>
      <c r="Y1754" s="17" t="e">
        <f t="array" aca="1" ref="Y1754" ca="1">IF(U1754&lt;=$C$53,SMALL(IF(ABS(OFFSET($M$7,,,$C$34)-V1754)=MIN(ABS(OFFSET($M$7,,,$C$34)-V1754)),ROW(OFFSET($M$7,,,$C$34))),1),NA())</f>
        <v>#N/A</v>
      </c>
      <c r="Z1754" s="17" t="e">
        <f t="array" aca="1" ref="Z1754" ca="1">IF(U1754&lt;=$C$53,LARGE(IF(ABS(OFFSET($M$7,,,$C$34)-W1754)=MIN(ABS(OFFSET($M$7,,,$C$34)-W1754)),ROW(OFFSET($M$7,,,$C$34))),1),NA())</f>
        <v>#N/A</v>
      </c>
      <c r="AA1754" s="19" t="e">
        <f t="shared" ca="1" si="219"/>
        <v>#N/A</v>
      </c>
      <c r="AB1754" s="17" t="e">
        <f t="array" aca="1" ref="AB1754" ca="1">IF(U1754&lt;=$C$53,SMALL(IF(ABS(OFFSET($Q$7,,,$D$34)-V1754)=MIN(ABS(OFFSET($Q$7,,,$D$34)-V1754)),ROW(OFFSET($Q$7,,,$D$34))),1),NA())</f>
        <v>#N/A</v>
      </c>
      <c r="AC1754" s="17" t="e">
        <f t="array" aca="1" ref="AC1754" ca="1">IF(U1754&lt;=$C$53,LARGE(IF(ABS(OFFSET($Q$7,,,$D$34)-W1754)=MIN(ABS(OFFSET($Q$7,,,$D$34)-W1754)),ROW(OFFSET($Q$7,,,$D$34))),1),NA())</f>
        <v>#N/A</v>
      </c>
      <c r="AD1754" s="19" t="e">
        <f t="shared" ca="1" si="220"/>
        <v>#N/A</v>
      </c>
    </row>
    <row r="1755" spans="12:30" x14ac:dyDescent="0.3">
      <c r="L1755" s="24">
        <f t="shared" si="221"/>
        <v>1749</v>
      </c>
      <c r="M1755" s="16" t="e">
        <f>IF($L1755&lt;=$C$34,Daten!B1758,NA())</f>
        <v>#N/A</v>
      </c>
      <c r="N1755" s="16" t="e">
        <f>IF($L1755&lt;=$C$34,Daten!C1758,NA())</f>
        <v>#N/A</v>
      </c>
      <c r="O1755" s="16" t="e">
        <f>IF($L1755&lt;=$C$34,Daten!D1758,NA())</f>
        <v>#N/A</v>
      </c>
      <c r="P1755" s="24">
        <f t="shared" si="222"/>
        <v>1749</v>
      </c>
      <c r="Q1755" s="16" t="e">
        <f>IF($P1755&lt;=$D$34,Daten!F1758,NA())</f>
        <v>#N/A</v>
      </c>
      <c r="R1755" s="16" t="e">
        <f>IF($P1755&lt;=$D$34,Daten!G1758,NA())</f>
        <v>#N/A</v>
      </c>
      <c r="S1755" s="16" t="e">
        <f>IF($P1755&lt;=$D$34,Daten!H1758,NA())</f>
        <v>#N/A</v>
      </c>
      <c r="U1755" s="17">
        <f t="shared" si="223"/>
        <v>1749</v>
      </c>
      <c r="V1755" s="18" t="e">
        <f t="shared" si="216"/>
        <v>#N/A</v>
      </c>
      <c r="W1755" s="18" t="e">
        <f t="shared" si="217"/>
        <v>#N/A</v>
      </c>
      <c r="X1755" s="18" t="e">
        <f t="shared" si="218"/>
        <v>#N/A</v>
      </c>
      <c r="Y1755" s="17" t="e">
        <f t="array" aca="1" ref="Y1755" ca="1">IF(U1755&lt;=$C$53,SMALL(IF(ABS(OFFSET($M$7,,,$C$34)-V1755)=MIN(ABS(OFFSET($M$7,,,$C$34)-V1755)),ROW(OFFSET($M$7,,,$C$34))),1),NA())</f>
        <v>#N/A</v>
      </c>
      <c r="Z1755" s="17" t="e">
        <f t="array" aca="1" ref="Z1755" ca="1">IF(U1755&lt;=$C$53,LARGE(IF(ABS(OFFSET($M$7,,,$C$34)-W1755)=MIN(ABS(OFFSET($M$7,,,$C$34)-W1755)),ROW(OFFSET($M$7,,,$C$34))),1),NA())</f>
        <v>#N/A</v>
      </c>
      <c r="AA1755" s="19" t="e">
        <f t="shared" ca="1" si="219"/>
        <v>#N/A</v>
      </c>
      <c r="AB1755" s="17" t="e">
        <f t="array" aca="1" ref="AB1755" ca="1">IF(U1755&lt;=$C$53,SMALL(IF(ABS(OFFSET($Q$7,,,$D$34)-V1755)=MIN(ABS(OFFSET($Q$7,,,$D$34)-V1755)),ROW(OFFSET($Q$7,,,$D$34))),1),NA())</f>
        <v>#N/A</v>
      </c>
      <c r="AC1755" s="17" t="e">
        <f t="array" aca="1" ref="AC1755" ca="1">IF(U1755&lt;=$C$53,LARGE(IF(ABS(OFFSET($Q$7,,,$D$34)-W1755)=MIN(ABS(OFFSET($Q$7,,,$D$34)-W1755)),ROW(OFFSET($Q$7,,,$D$34))),1),NA())</f>
        <v>#N/A</v>
      </c>
      <c r="AD1755" s="19" t="e">
        <f t="shared" ca="1" si="220"/>
        <v>#N/A</v>
      </c>
    </row>
    <row r="1756" spans="12:30" x14ac:dyDescent="0.3">
      <c r="L1756" s="24">
        <f t="shared" si="221"/>
        <v>1750</v>
      </c>
      <c r="M1756" s="16" t="e">
        <f>IF($L1756&lt;=$C$34,Daten!B1759,NA())</f>
        <v>#N/A</v>
      </c>
      <c r="N1756" s="16" t="e">
        <f>IF($L1756&lt;=$C$34,Daten!C1759,NA())</f>
        <v>#N/A</v>
      </c>
      <c r="O1756" s="16" t="e">
        <f>IF($L1756&lt;=$C$34,Daten!D1759,NA())</f>
        <v>#N/A</v>
      </c>
      <c r="P1756" s="24">
        <f t="shared" si="222"/>
        <v>1750</v>
      </c>
      <c r="Q1756" s="16" t="e">
        <f>IF($P1756&lt;=$D$34,Daten!F1759,NA())</f>
        <v>#N/A</v>
      </c>
      <c r="R1756" s="16" t="e">
        <f>IF($P1756&lt;=$D$34,Daten!G1759,NA())</f>
        <v>#N/A</v>
      </c>
      <c r="S1756" s="16" t="e">
        <f>IF($P1756&lt;=$D$34,Daten!H1759,NA())</f>
        <v>#N/A</v>
      </c>
      <c r="U1756" s="17">
        <f t="shared" si="223"/>
        <v>1750</v>
      </c>
      <c r="V1756" s="18" t="e">
        <f t="shared" si="216"/>
        <v>#N/A</v>
      </c>
      <c r="W1756" s="18" t="e">
        <f t="shared" si="217"/>
        <v>#N/A</v>
      </c>
      <c r="X1756" s="18" t="e">
        <f t="shared" si="218"/>
        <v>#N/A</v>
      </c>
      <c r="Y1756" s="17" t="e">
        <f t="array" aca="1" ref="Y1756" ca="1">IF(U1756&lt;=$C$53,SMALL(IF(ABS(OFFSET($M$7,,,$C$34)-V1756)=MIN(ABS(OFFSET($M$7,,,$C$34)-V1756)),ROW(OFFSET($M$7,,,$C$34))),1),NA())</f>
        <v>#N/A</v>
      </c>
      <c r="Z1756" s="17" t="e">
        <f t="array" aca="1" ref="Z1756" ca="1">IF(U1756&lt;=$C$53,LARGE(IF(ABS(OFFSET($M$7,,,$C$34)-W1756)=MIN(ABS(OFFSET($M$7,,,$C$34)-W1756)),ROW(OFFSET($M$7,,,$C$34))),1),NA())</f>
        <v>#N/A</v>
      </c>
      <c r="AA1756" s="19" t="e">
        <f t="shared" ca="1" si="219"/>
        <v>#N/A</v>
      </c>
      <c r="AB1756" s="17" t="e">
        <f t="array" aca="1" ref="AB1756" ca="1">IF(U1756&lt;=$C$53,SMALL(IF(ABS(OFFSET($Q$7,,,$D$34)-V1756)=MIN(ABS(OFFSET($Q$7,,,$D$34)-V1756)),ROW(OFFSET($Q$7,,,$D$34))),1),NA())</f>
        <v>#N/A</v>
      </c>
      <c r="AC1756" s="17" t="e">
        <f t="array" aca="1" ref="AC1756" ca="1">IF(U1756&lt;=$C$53,LARGE(IF(ABS(OFFSET($Q$7,,,$D$34)-W1756)=MIN(ABS(OFFSET($Q$7,,,$D$34)-W1756)),ROW(OFFSET($Q$7,,,$D$34))),1),NA())</f>
        <v>#N/A</v>
      </c>
      <c r="AD1756" s="19" t="e">
        <f t="shared" ca="1" si="220"/>
        <v>#N/A</v>
      </c>
    </row>
    <row r="1757" spans="12:30" x14ac:dyDescent="0.3">
      <c r="L1757" s="24">
        <f t="shared" si="221"/>
        <v>1751</v>
      </c>
      <c r="M1757" s="16" t="e">
        <f>IF($L1757&lt;=$C$34,Daten!B1760,NA())</f>
        <v>#N/A</v>
      </c>
      <c r="N1757" s="16" t="e">
        <f>IF($L1757&lt;=$C$34,Daten!C1760,NA())</f>
        <v>#N/A</v>
      </c>
      <c r="O1757" s="16" t="e">
        <f>IF($L1757&lt;=$C$34,Daten!D1760,NA())</f>
        <v>#N/A</v>
      </c>
      <c r="P1757" s="24">
        <f t="shared" si="222"/>
        <v>1751</v>
      </c>
      <c r="Q1757" s="16" t="e">
        <f>IF($P1757&lt;=$D$34,Daten!F1760,NA())</f>
        <v>#N/A</v>
      </c>
      <c r="R1757" s="16" t="e">
        <f>IF($P1757&lt;=$D$34,Daten!G1760,NA())</f>
        <v>#N/A</v>
      </c>
      <c r="S1757" s="16" t="e">
        <f>IF($P1757&lt;=$D$34,Daten!H1760,NA())</f>
        <v>#N/A</v>
      </c>
      <c r="U1757" s="17">
        <f t="shared" si="223"/>
        <v>1751</v>
      </c>
      <c r="V1757" s="18" t="e">
        <f t="shared" si="216"/>
        <v>#N/A</v>
      </c>
      <c r="W1757" s="18" t="e">
        <f t="shared" si="217"/>
        <v>#N/A</v>
      </c>
      <c r="X1757" s="18" t="e">
        <f t="shared" si="218"/>
        <v>#N/A</v>
      </c>
      <c r="Y1757" s="17" t="e">
        <f t="array" aca="1" ref="Y1757" ca="1">IF(U1757&lt;=$C$53,SMALL(IF(ABS(OFFSET($M$7,,,$C$34)-V1757)=MIN(ABS(OFFSET($M$7,,,$C$34)-V1757)),ROW(OFFSET($M$7,,,$C$34))),1),NA())</f>
        <v>#N/A</v>
      </c>
      <c r="Z1757" s="17" t="e">
        <f t="array" aca="1" ref="Z1757" ca="1">IF(U1757&lt;=$C$53,LARGE(IF(ABS(OFFSET($M$7,,,$C$34)-W1757)=MIN(ABS(OFFSET($M$7,,,$C$34)-W1757)),ROW(OFFSET($M$7,,,$C$34))),1),NA())</f>
        <v>#N/A</v>
      </c>
      <c r="AA1757" s="19" t="e">
        <f t="shared" ca="1" si="219"/>
        <v>#N/A</v>
      </c>
      <c r="AB1757" s="17" t="e">
        <f t="array" aca="1" ref="AB1757" ca="1">IF(U1757&lt;=$C$53,SMALL(IF(ABS(OFFSET($Q$7,,,$D$34)-V1757)=MIN(ABS(OFFSET($Q$7,,,$D$34)-V1757)),ROW(OFFSET($Q$7,,,$D$34))),1),NA())</f>
        <v>#N/A</v>
      </c>
      <c r="AC1757" s="17" t="e">
        <f t="array" aca="1" ref="AC1757" ca="1">IF(U1757&lt;=$C$53,LARGE(IF(ABS(OFFSET($Q$7,,,$D$34)-W1757)=MIN(ABS(OFFSET($Q$7,,,$D$34)-W1757)),ROW(OFFSET($Q$7,,,$D$34))),1),NA())</f>
        <v>#N/A</v>
      </c>
      <c r="AD1757" s="19" t="e">
        <f t="shared" ca="1" si="220"/>
        <v>#N/A</v>
      </c>
    </row>
    <row r="1758" spans="12:30" x14ac:dyDescent="0.3">
      <c r="L1758" s="24">
        <f t="shared" si="221"/>
        <v>1752</v>
      </c>
      <c r="M1758" s="16" t="e">
        <f>IF($L1758&lt;=$C$34,Daten!B1761,NA())</f>
        <v>#N/A</v>
      </c>
      <c r="N1758" s="16" t="e">
        <f>IF($L1758&lt;=$C$34,Daten!C1761,NA())</f>
        <v>#N/A</v>
      </c>
      <c r="O1758" s="16" t="e">
        <f>IF($L1758&lt;=$C$34,Daten!D1761,NA())</f>
        <v>#N/A</v>
      </c>
      <c r="P1758" s="24">
        <f t="shared" si="222"/>
        <v>1752</v>
      </c>
      <c r="Q1758" s="16" t="e">
        <f>IF($P1758&lt;=$D$34,Daten!F1761,NA())</f>
        <v>#N/A</v>
      </c>
      <c r="R1758" s="16" t="e">
        <f>IF($P1758&lt;=$D$34,Daten!G1761,NA())</f>
        <v>#N/A</v>
      </c>
      <c r="S1758" s="16" t="e">
        <f>IF($P1758&lt;=$D$34,Daten!H1761,NA())</f>
        <v>#N/A</v>
      </c>
      <c r="U1758" s="17">
        <f t="shared" si="223"/>
        <v>1752</v>
      </c>
      <c r="V1758" s="18" t="e">
        <f t="shared" si="216"/>
        <v>#N/A</v>
      </c>
      <c r="W1758" s="18" t="e">
        <f t="shared" si="217"/>
        <v>#N/A</v>
      </c>
      <c r="X1758" s="18" t="e">
        <f t="shared" si="218"/>
        <v>#N/A</v>
      </c>
      <c r="Y1758" s="17" t="e">
        <f t="array" aca="1" ref="Y1758" ca="1">IF(U1758&lt;=$C$53,SMALL(IF(ABS(OFFSET($M$7,,,$C$34)-V1758)=MIN(ABS(OFFSET($M$7,,,$C$34)-V1758)),ROW(OFFSET($M$7,,,$C$34))),1),NA())</f>
        <v>#N/A</v>
      </c>
      <c r="Z1758" s="17" t="e">
        <f t="array" aca="1" ref="Z1758" ca="1">IF(U1758&lt;=$C$53,LARGE(IF(ABS(OFFSET($M$7,,,$C$34)-W1758)=MIN(ABS(OFFSET($M$7,,,$C$34)-W1758)),ROW(OFFSET($M$7,,,$C$34))),1),NA())</f>
        <v>#N/A</v>
      </c>
      <c r="AA1758" s="19" t="e">
        <f t="shared" ca="1" si="219"/>
        <v>#N/A</v>
      </c>
      <c r="AB1758" s="17" t="e">
        <f t="array" aca="1" ref="AB1758" ca="1">IF(U1758&lt;=$C$53,SMALL(IF(ABS(OFFSET($Q$7,,,$D$34)-V1758)=MIN(ABS(OFFSET($Q$7,,,$D$34)-V1758)),ROW(OFFSET($Q$7,,,$D$34))),1),NA())</f>
        <v>#N/A</v>
      </c>
      <c r="AC1758" s="17" t="e">
        <f t="array" aca="1" ref="AC1758" ca="1">IF(U1758&lt;=$C$53,LARGE(IF(ABS(OFFSET($Q$7,,,$D$34)-W1758)=MIN(ABS(OFFSET($Q$7,,,$D$34)-W1758)),ROW(OFFSET($Q$7,,,$D$34))),1),NA())</f>
        <v>#N/A</v>
      </c>
      <c r="AD1758" s="19" t="e">
        <f t="shared" ca="1" si="220"/>
        <v>#N/A</v>
      </c>
    </row>
    <row r="1759" spans="12:30" x14ac:dyDescent="0.3">
      <c r="L1759" s="24">
        <f t="shared" si="221"/>
        <v>1753</v>
      </c>
      <c r="M1759" s="16" t="e">
        <f>IF($L1759&lt;=$C$34,Daten!B1762,NA())</f>
        <v>#N/A</v>
      </c>
      <c r="N1759" s="16" t="e">
        <f>IF($L1759&lt;=$C$34,Daten!C1762,NA())</f>
        <v>#N/A</v>
      </c>
      <c r="O1759" s="16" t="e">
        <f>IF($L1759&lt;=$C$34,Daten!D1762,NA())</f>
        <v>#N/A</v>
      </c>
      <c r="P1759" s="24">
        <f t="shared" si="222"/>
        <v>1753</v>
      </c>
      <c r="Q1759" s="16" t="e">
        <f>IF($P1759&lt;=$D$34,Daten!F1762,NA())</f>
        <v>#N/A</v>
      </c>
      <c r="R1759" s="16" t="e">
        <f>IF($P1759&lt;=$D$34,Daten!G1762,NA())</f>
        <v>#N/A</v>
      </c>
      <c r="S1759" s="16" t="e">
        <f>IF($P1759&lt;=$D$34,Daten!H1762,NA())</f>
        <v>#N/A</v>
      </c>
      <c r="U1759" s="17">
        <f t="shared" si="223"/>
        <v>1753</v>
      </c>
      <c r="V1759" s="18" t="e">
        <f t="shared" si="216"/>
        <v>#N/A</v>
      </c>
      <c r="W1759" s="18" t="e">
        <f t="shared" si="217"/>
        <v>#N/A</v>
      </c>
      <c r="X1759" s="18" t="e">
        <f t="shared" si="218"/>
        <v>#N/A</v>
      </c>
      <c r="Y1759" s="17" t="e">
        <f t="array" aca="1" ref="Y1759" ca="1">IF(U1759&lt;=$C$53,SMALL(IF(ABS(OFFSET($M$7,,,$C$34)-V1759)=MIN(ABS(OFFSET($M$7,,,$C$34)-V1759)),ROW(OFFSET($M$7,,,$C$34))),1),NA())</f>
        <v>#N/A</v>
      </c>
      <c r="Z1759" s="17" t="e">
        <f t="array" aca="1" ref="Z1759" ca="1">IF(U1759&lt;=$C$53,LARGE(IF(ABS(OFFSET($M$7,,,$C$34)-W1759)=MIN(ABS(OFFSET($M$7,,,$C$34)-W1759)),ROW(OFFSET($M$7,,,$C$34))),1),NA())</f>
        <v>#N/A</v>
      </c>
      <c r="AA1759" s="19" t="e">
        <f t="shared" ca="1" si="219"/>
        <v>#N/A</v>
      </c>
      <c r="AB1759" s="17" t="e">
        <f t="array" aca="1" ref="AB1759" ca="1">IF(U1759&lt;=$C$53,SMALL(IF(ABS(OFFSET($Q$7,,,$D$34)-V1759)=MIN(ABS(OFFSET($Q$7,,,$D$34)-V1759)),ROW(OFFSET($Q$7,,,$D$34))),1),NA())</f>
        <v>#N/A</v>
      </c>
      <c r="AC1759" s="17" t="e">
        <f t="array" aca="1" ref="AC1759" ca="1">IF(U1759&lt;=$C$53,LARGE(IF(ABS(OFFSET($Q$7,,,$D$34)-W1759)=MIN(ABS(OFFSET($Q$7,,,$D$34)-W1759)),ROW(OFFSET($Q$7,,,$D$34))),1),NA())</f>
        <v>#N/A</v>
      </c>
      <c r="AD1759" s="19" t="e">
        <f t="shared" ca="1" si="220"/>
        <v>#N/A</v>
      </c>
    </row>
    <row r="1760" spans="12:30" x14ac:dyDescent="0.3">
      <c r="L1760" s="24">
        <f t="shared" si="221"/>
        <v>1754</v>
      </c>
      <c r="M1760" s="16" t="e">
        <f>IF($L1760&lt;=$C$34,Daten!B1763,NA())</f>
        <v>#N/A</v>
      </c>
      <c r="N1760" s="16" t="e">
        <f>IF($L1760&lt;=$C$34,Daten!C1763,NA())</f>
        <v>#N/A</v>
      </c>
      <c r="O1760" s="16" t="e">
        <f>IF($L1760&lt;=$C$34,Daten!D1763,NA())</f>
        <v>#N/A</v>
      </c>
      <c r="P1760" s="24">
        <f t="shared" si="222"/>
        <v>1754</v>
      </c>
      <c r="Q1760" s="16" t="e">
        <f>IF($P1760&lt;=$D$34,Daten!F1763,NA())</f>
        <v>#N/A</v>
      </c>
      <c r="R1760" s="16" t="e">
        <f>IF($P1760&lt;=$D$34,Daten!G1763,NA())</f>
        <v>#N/A</v>
      </c>
      <c r="S1760" s="16" t="e">
        <f>IF($P1760&lt;=$D$34,Daten!H1763,NA())</f>
        <v>#N/A</v>
      </c>
      <c r="U1760" s="17">
        <f t="shared" si="223"/>
        <v>1754</v>
      </c>
      <c r="V1760" s="18" t="e">
        <f t="shared" si="216"/>
        <v>#N/A</v>
      </c>
      <c r="W1760" s="18" t="e">
        <f t="shared" si="217"/>
        <v>#N/A</v>
      </c>
      <c r="X1760" s="18" t="e">
        <f t="shared" si="218"/>
        <v>#N/A</v>
      </c>
      <c r="Y1760" s="17" t="e">
        <f t="array" aca="1" ref="Y1760" ca="1">IF(U1760&lt;=$C$53,SMALL(IF(ABS(OFFSET($M$7,,,$C$34)-V1760)=MIN(ABS(OFFSET($M$7,,,$C$34)-V1760)),ROW(OFFSET($M$7,,,$C$34))),1),NA())</f>
        <v>#N/A</v>
      </c>
      <c r="Z1760" s="17" t="e">
        <f t="array" aca="1" ref="Z1760" ca="1">IF(U1760&lt;=$C$53,LARGE(IF(ABS(OFFSET($M$7,,,$C$34)-W1760)=MIN(ABS(OFFSET($M$7,,,$C$34)-W1760)),ROW(OFFSET($M$7,,,$C$34))),1),NA())</f>
        <v>#N/A</v>
      </c>
      <c r="AA1760" s="19" t="e">
        <f t="shared" ca="1" si="219"/>
        <v>#N/A</v>
      </c>
      <c r="AB1760" s="17" t="e">
        <f t="array" aca="1" ref="AB1760" ca="1">IF(U1760&lt;=$C$53,SMALL(IF(ABS(OFFSET($Q$7,,,$D$34)-V1760)=MIN(ABS(OFFSET($Q$7,,,$D$34)-V1760)),ROW(OFFSET($Q$7,,,$D$34))),1),NA())</f>
        <v>#N/A</v>
      </c>
      <c r="AC1760" s="17" t="e">
        <f t="array" aca="1" ref="AC1760" ca="1">IF(U1760&lt;=$C$53,LARGE(IF(ABS(OFFSET($Q$7,,,$D$34)-W1760)=MIN(ABS(OFFSET($Q$7,,,$D$34)-W1760)),ROW(OFFSET($Q$7,,,$D$34))),1),NA())</f>
        <v>#N/A</v>
      </c>
      <c r="AD1760" s="19" t="e">
        <f t="shared" ca="1" si="220"/>
        <v>#N/A</v>
      </c>
    </row>
    <row r="1761" spans="12:30" x14ac:dyDescent="0.3">
      <c r="L1761" s="24">
        <f t="shared" si="221"/>
        <v>1755</v>
      </c>
      <c r="M1761" s="16" t="e">
        <f>IF($L1761&lt;=$C$34,Daten!B1764,NA())</f>
        <v>#N/A</v>
      </c>
      <c r="N1761" s="16" t="e">
        <f>IF($L1761&lt;=$C$34,Daten!C1764,NA())</f>
        <v>#N/A</v>
      </c>
      <c r="O1761" s="16" t="e">
        <f>IF($L1761&lt;=$C$34,Daten!D1764,NA())</f>
        <v>#N/A</v>
      </c>
      <c r="P1761" s="24">
        <f t="shared" si="222"/>
        <v>1755</v>
      </c>
      <c r="Q1761" s="16" t="e">
        <f>IF($P1761&lt;=$D$34,Daten!F1764,NA())</f>
        <v>#N/A</v>
      </c>
      <c r="R1761" s="16" t="e">
        <f>IF($P1761&lt;=$D$34,Daten!G1764,NA())</f>
        <v>#N/A</v>
      </c>
      <c r="S1761" s="16" t="e">
        <f>IF($P1761&lt;=$D$34,Daten!H1764,NA())</f>
        <v>#N/A</v>
      </c>
      <c r="U1761" s="17">
        <f t="shared" si="223"/>
        <v>1755</v>
      </c>
      <c r="V1761" s="18" t="e">
        <f t="shared" si="216"/>
        <v>#N/A</v>
      </c>
      <c r="W1761" s="18" t="e">
        <f t="shared" si="217"/>
        <v>#N/A</v>
      </c>
      <c r="X1761" s="18" t="e">
        <f t="shared" si="218"/>
        <v>#N/A</v>
      </c>
      <c r="Y1761" s="17" t="e">
        <f t="array" aca="1" ref="Y1761" ca="1">IF(U1761&lt;=$C$53,SMALL(IF(ABS(OFFSET($M$7,,,$C$34)-V1761)=MIN(ABS(OFFSET($M$7,,,$C$34)-V1761)),ROW(OFFSET($M$7,,,$C$34))),1),NA())</f>
        <v>#N/A</v>
      </c>
      <c r="Z1761" s="17" t="e">
        <f t="array" aca="1" ref="Z1761" ca="1">IF(U1761&lt;=$C$53,LARGE(IF(ABS(OFFSET($M$7,,,$C$34)-W1761)=MIN(ABS(OFFSET($M$7,,,$C$34)-W1761)),ROW(OFFSET($M$7,,,$C$34))),1),NA())</f>
        <v>#N/A</v>
      </c>
      <c r="AA1761" s="19" t="e">
        <f t="shared" ca="1" si="219"/>
        <v>#N/A</v>
      </c>
      <c r="AB1761" s="17" t="e">
        <f t="array" aca="1" ref="AB1761" ca="1">IF(U1761&lt;=$C$53,SMALL(IF(ABS(OFFSET($Q$7,,,$D$34)-V1761)=MIN(ABS(OFFSET($Q$7,,,$D$34)-V1761)),ROW(OFFSET($Q$7,,,$D$34))),1),NA())</f>
        <v>#N/A</v>
      </c>
      <c r="AC1761" s="17" t="e">
        <f t="array" aca="1" ref="AC1761" ca="1">IF(U1761&lt;=$C$53,LARGE(IF(ABS(OFFSET($Q$7,,,$D$34)-W1761)=MIN(ABS(OFFSET($Q$7,,,$D$34)-W1761)),ROW(OFFSET($Q$7,,,$D$34))),1),NA())</f>
        <v>#N/A</v>
      </c>
      <c r="AD1761" s="19" t="e">
        <f t="shared" ca="1" si="220"/>
        <v>#N/A</v>
      </c>
    </row>
    <row r="1762" spans="12:30" x14ac:dyDescent="0.3">
      <c r="L1762" s="24">
        <f t="shared" si="221"/>
        <v>1756</v>
      </c>
      <c r="M1762" s="16" t="e">
        <f>IF($L1762&lt;=$C$34,Daten!B1765,NA())</f>
        <v>#N/A</v>
      </c>
      <c r="N1762" s="16" t="e">
        <f>IF($L1762&lt;=$C$34,Daten!C1765,NA())</f>
        <v>#N/A</v>
      </c>
      <c r="O1762" s="16" t="e">
        <f>IF($L1762&lt;=$C$34,Daten!D1765,NA())</f>
        <v>#N/A</v>
      </c>
      <c r="P1762" s="24">
        <f t="shared" si="222"/>
        <v>1756</v>
      </c>
      <c r="Q1762" s="16" t="e">
        <f>IF($P1762&lt;=$D$34,Daten!F1765,NA())</f>
        <v>#N/A</v>
      </c>
      <c r="R1762" s="16" t="e">
        <f>IF($P1762&lt;=$D$34,Daten!G1765,NA())</f>
        <v>#N/A</v>
      </c>
      <c r="S1762" s="16" t="e">
        <f>IF($P1762&lt;=$D$34,Daten!H1765,NA())</f>
        <v>#N/A</v>
      </c>
      <c r="U1762" s="17">
        <f t="shared" si="223"/>
        <v>1756</v>
      </c>
      <c r="V1762" s="18" t="e">
        <f t="shared" si="216"/>
        <v>#N/A</v>
      </c>
      <c r="W1762" s="18" t="e">
        <f t="shared" si="217"/>
        <v>#N/A</v>
      </c>
      <c r="X1762" s="18" t="e">
        <f t="shared" si="218"/>
        <v>#N/A</v>
      </c>
      <c r="Y1762" s="17" t="e">
        <f t="array" aca="1" ref="Y1762" ca="1">IF(U1762&lt;=$C$53,SMALL(IF(ABS(OFFSET($M$7,,,$C$34)-V1762)=MIN(ABS(OFFSET($M$7,,,$C$34)-V1762)),ROW(OFFSET($M$7,,,$C$34))),1),NA())</f>
        <v>#N/A</v>
      </c>
      <c r="Z1762" s="17" t="e">
        <f t="array" aca="1" ref="Z1762" ca="1">IF(U1762&lt;=$C$53,LARGE(IF(ABS(OFFSET($M$7,,,$C$34)-W1762)=MIN(ABS(OFFSET($M$7,,,$C$34)-W1762)),ROW(OFFSET($M$7,,,$C$34))),1),NA())</f>
        <v>#N/A</v>
      </c>
      <c r="AA1762" s="19" t="e">
        <f t="shared" ca="1" si="219"/>
        <v>#N/A</v>
      </c>
      <c r="AB1762" s="17" t="e">
        <f t="array" aca="1" ref="AB1762" ca="1">IF(U1762&lt;=$C$53,SMALL(IF(ABS(OFFSET($Q$7,,,$D$34)-V1762)=MIN(ABS(OFFSET($Q$7,,,$D$34)-V1762)),ROW(OFFSET($Q$7,,,$D$34))),1),NA())</f>
        <v>#N/A</v>
      </c>
      <c r="AC1762" s="17" t="e">
        <f t="array" aca="1" ref="AC1762" ca="1">IF(U1762&lt;=$C$53,LARGE(IF(ABS(OFFSET($Q$7,,,$D$34)-W1762)=MIN(ABS(OFFSET($Q$7,,,$D$34)-W1762)),ROW(OFFSET($Q$7,,,$D$34))),1),NA())</f>
        <v>#N/A</v>
      </c>
      <c r="AD1762" s="19" t="e">
        <f t="shared" ca="1" si="220"/>
        <v>#N/A</v>
      </c>
    </row>
    <row r="1763" spans="12:30" x14ac:dyDescent="0.3">
      <c r="L1763" s="24">
        <f t="shared" si="221"/>
        <v>1757</v>
      </c>
      <c r="M1763" s="16" t="e">
        <f>IF($L1763&lt;=$C$34,Daten!B1766,NA())</f>
        <v>#N/A</v>
      </c>
      <c r="N1763" s="16" t="e">
        <f>IF($L1763&lt;=$C$34,Daten!C1766,NA())</f>
        <v>#N/A</v>
      </c>
      <c r="O1763" s="16" t="e">
        <f>IF($L1763&lt;=$C$34,Daten!D1766,NA())</f>
        <v>#N/A</v>
      </c>
      <c r="P1763" s="24">
        <f t="shared" si="222"/>
        <v>1757</v>
      </c>
      <c r="Q1763" s="16" t="e">
        <f>IF($P1763&lt;=$D$34,Daten!F1766,NA())</f>
        <v>#N/A</v>
      </c>
      <c r="R1763" s="16" t="e">
        <f>IF($P1763&lt;=$D$34,Daten!G1766,NA())</f>
        <v>#N/A</v>
      </c>
      <c r="S1763" s="16" t="e">
        <f>IF($P1763&lt;=$D$34,Daten!H1766,NA())</f>
        <v>#N/A</v>
      </c>
      <c r="U1763" s="17">
        <f t="shared" si="223"/>
        <v>1757</v>
      </c>
      <c r="V1763" s="18" t="e">
        <f t="shared" si="216"/>
        <v>#N/A</v>
      </c>
      <c r="W1763" s="18" t="e">
        <f t="shared" si="217"/>
        <v>#N/A</v>
      </c>
      <c r="X1763" s="18" t="e">
        <f t="shared" si="218"/>
        <v>#N/A</v>
      </c>
      <c r="Y1763" s="17" t="e">
        <f t="array" aca="1" ref="Y1763" ca="1">IF(U1763&lt;=$C$53,SMALL(IF(ABS(OFFSET($M$7,,,$C$34)-V1763)=MIN(ABS(OFFSET($M$7,,,$C$34)-V1763)),ROW(OFFSET($M$7,,,$C$34))),1),NA())</f>
        <v>#N/A</v>
      </c>
      <c r="Z1763" s="17" t="e">
        <f t="array" aca="1" ref="Z1763" ca="1">IF(U1763&lt;=$C$53,LARGE(IF(ABS(OFFSET($M$7,,,$C$34)-W1763)=MIN(ABS(OFFSET($M$7,,,$C$34)-W1763)),ROW(OFFSET($M$7,,,$C$34))),1),NA())</f>
        <v>#N/A</v>
      </c>
      <c r="AA1763" s="19" t="e">
        <f t="shared" ca="1" si="219"/>
        <v>#N/A</v>
      </c>
      <c r="AB1763" s="17" t="e">
        <f t="array" aca="1" ref="AB1763" ca="1">IF(U1763&lt;=$C$53,SMALL(IF(ABS(OFFSET($Q$7,,,$D$34)-V1763)=MIN(ABS(OFFSET($Q$7,,,$D$34)-V1763)),ROW(OFFSET($Q$7,,,$D$34))),1),NA())</f>
        <v>#N/A</v>
      </c>
      <c r="AC1763" s="17" t="e">
        <f t="array" aca="1" ref="AC1763" ca="1">IF(U1763&lt;=$C$53,LARGE(IF(ABS(OFFSET($Q$7,,,$D$34)-W1763)=MIN(ABS(OFFSET($Q$7,,,$D$34)-W1763)),ROW(OFFSET($Q$7,,,$D$34))),1),NA())</f>
        <v>#N/A</v>
      </c>
      <c r="AD1763" s="19" t="e">
        <f t="shared" ca="1" si="220"/>
        <v>#N/A</v>
      </c>
    </row>
    <row r="1764" spans="12:30" x14ac:dyDescent="0.3">
      <c r="L1764" s="24">
        <f t="shared" si="221"/>
        <v>1758</v>
      </c>
      <c r="M1764" s="16" t="e">
        <f>IF($L1764&lt;=$C$34,Daten!B1767,NA())</f>
        <v>#N/A</v>
      </c>
      <c r="N1764" s="16" t="e">
        <f>IF($L1764&lt;=$C$34,Daten!C1767,NA())</f>
        <v>#N/A</v>
      </c>
      <c r="O1764" s="16" t="e">
        <f>IF($L1764&lt;=$C$34,Daten!D1767,NA())</f>
        <v>#N/A</v>
      </c>
      <c r="P1764" s="24">
        <f t="shared" si="222"/>
        <v>1758</v>
      </c>
      <c r="Q1764" s="16" t="e">
        <f>IF($P1764&lt;=$D$34,Daten!F1767,NA())</f>
        <v>#N/A</v>
      </c>
      <c r="R1764" s="16" t="e">
        <f>IF($P1764&lt;=$D$34,Daten!G1767,NA())</f>
        <v>#N/A</v>
      </c>
      <c r="S1764" s="16" t="e">
        <f>IF($P1764&lt;=$D$34,Daten!H1767,NA())</f>
        <v>#N/A</v>
      </c>
      <c r="U1764" s="17">
        <f t="shared" si="223"/>
        <v>1758</v>
      </c>
      <c r="V1764" s="18" t="e">
        <f t="shared" si="216"/>
        <v>#N/A</v>
      </c>
      <c r="W1764" s="18" t="e">
        <f t="shared" si="217"/>
        <v>#N/A</v>
      </c>
      <c r="X1764" s="18" t="e">
        <f t="shared" si="218"/>
        <v>#N/A</v>
      </c>
      <c r="Y1764" s="17" t="e">
        <f t="array" aca="1" ref="Y1764" ca="1">IF(U1764&lt;=$C$53,SMALL(IF(ABS(OFFSET($M$7,,,$C$34)-V1764)=MIN(ABS(OFFSET($M$7,,,$C$34)-V1764)),ROW(OFFSET($M$7,,,$C$34))),1),NA())</f>
        <v>#N/A</v>
      </c>
      <c r="Z1764" s="17" t="e">
        <f t="array" aca="1" ref="Z1764" ca="1">IF(U1764&lt;=$C$53,LARGE(IF(ABS(OFFSET($M$7,,,$C$34)-W1764)=MIN(ABS(OFFSET($M$7,,,$C$34)-W1764)),ROW(OFFSET($M$7,,,$C$34))),1),NA())</f>
        <v>#N/A</v>
      </c>
      <c r="AA1764" s="19" t="e">
        <f t="shared" ca="1" si="219"/>
        <v>#N/A</v>
      </c>
      <c r="AB1764" s="17" t="e">
        <f t="array" aca="1" ref="AB1764" ca="1">IF(U1764&lt;=$C$53,SMALL(IF(ABS(OFFSET($Q$7,,,$D$34)-V1764)=MIN(ABS(OFFSET($Q$7,,,$D$34)-V1764)),ROW(OFFSET($Q$7,,,$D$34))),1),NA())</f>
        <v>#N/A</v>
      </c>
      <c r="AC1764" s="17" t="e">
        <f t="array" aca="1" ref="AC1764" ca="1">IF(U1764&lt;=$C$53,LARGE(IF(ABS(OFFSET($Q$7,,,$D$34)-W1764)=MIN(ABS(OFFSET($Q$7,,,$D$34)-W1764)),ROW(OFFSET($Q$7,,,$D$34))),1),NA())</f>
        <v>#N/A</v>
      </c>
      <c r="AD1764" s="19" t="e">
        <f t="shared" ca="1" si="220"/>
        <v>#N/A</v>
      </c>
    </row>
    <row r="1765" spans="12:30" x14ac:dyDescent="0.3">
      <c r="L1765" s="24">
        <f t="shared" si="221"/>
        <v>1759</v>
      </c>
      <c r="M1765" s="16" t="e">
        <f>IF($L1765&lt;=$C$34,Daten!B1768,NA())</f>
        <v>#N/A</v>
      </c>
      <c r="N1765" s="16" t="e">
        <f>IF($L1765&lt;=$C$34,Daten!C1768,NA())</f>
        <v>#N/A</v>
      </c>
      <c r="O1765" s="16" t="e">
        <f>IF($L1765&lt;=$C$34,Daten!D1768,NA())</f>
        <v>#N/A</v>
      </c>
      <c r="P1765" s="24">
        <f t="shared" si="222"/>
        <v>1759</v>
      </c>
      <c r="Q1765" s="16" t="e">
        <f>IF($P1765&lt;=$D$34,Daten!F1768,NA())</f>
        <v>#N/A</v>
      </c>
      <c r="R1765" s="16" t="e">
        <f>IF($P1765&lt;=$D$34,Daten!G1768,NA())</f>
        <v>#N/A</v>
      </c>
      <c r="S1765" s="16" t="e">
        <f>IF($P1765&lt;=$D$34,Daten!H1768,NA())</f>
        <v>#N/A</v>
      </c>
      <c r="U1765" s="17">
        <f t="shared" si="223"/>
        <v>1759</v>
      </c>
      <c r="V1765" s="18" t="e">
        <f t="shared" si="216"/>
        <v>#N/A</v>
      </c>
      <c r="W1765" s="18" t="e">
        <f t="shared" si="217"/>
        <v>#N/A</v>
      </c>
      <c r="X1765" s="18" t="e">
        <f t="shared" si="218"/>
        <v>#N/A</v>
      </c>
      <c r="Y1765" s="17" t="e">
        <f t="array" aca="1" ref="Y1765" ca="1">IF(U1765&lt;=$C$53,SMALL(IF(ABS(OFFSET($M$7,,,$C$34)-V1765)=MIN(ABS(OFFSET($M$7,,,$C$34)-V1765)),ROW(OFFSET($M$7,,,$C$34))),1),NA())</f>
        <v>#N/A</v>
      </c>
      <c r="Z1765" s="17" t="e">
        <f t="array" aca="1" ref="Z1765" ca="1">IF(U1765&lt;=$C$53,LARGE(IF(ABS(OFFSET($M$7,,,$C$34)-W1765)=MIN(ABS(OFFSET($M$7,,,$C$34)-W1765)),ROW(OFFSET($M$7,,,$C$34))),1),NA())</f>
        <v>#N/A</v>
      </c>
      <c r="AA1765" s="19" t="e">
        <f t="shared" ca="1" si="219"/>
        <v>#N/A</v>
      </c>
      <c r="AB1765" s="17" t="e">
        <f t="array" aca="1" ref="AB1765" ca="1">IF(U1765&lt;=$C$53,SMALL(IF(ABS(OFFSET($Q$7,,,$D$34)-V1765)=MIN(ABS(OFFSET($Q$7,,,$D$34)-V1765)),ROW(OFFSET($Q$7,,,$D$34))),1),NA())</f>
        <v>#N/A</v>
      </c>
      <c r="AC1765" s="17" t="e">
        <f t="array" aca="1" ref="AC1765" ca="1">IF(U1765&lt;=$C$53,LARGE(IF(ABS(OFFSET($Q$7,,,$D$34)-W1765)=MIN(ABS(OFFSET($Q$7,,,$D$34)-W1765)),ROW(OFFSET($Q$7,,,$D$34))),1),NA())</f>
        <v>#N/A</v>
      </c>
      <c r="AD1765" s="19" t="e">
        <f t="shared" ca="1" si="220"/>
        <v>#N/A</v>
      </c>
    </row>
    <row r="1766" spans="12:30" x14ac:dyDescent="0.3">
      <c r="L1766" s="24">
        <f t="shared" si="221"/>
        <v>1760</v>
      </c>
      <c r="M1766" s="16" t="e">
        <f>IF($L1766&lt;=$C$34,Daten!B1769,NA())</f>
        <v>#N/A</v>
      </c>
      <c r="N1766" s="16" t="e">
        <f>IF($L1766&lt;=$C$34,Daten!C1769,NA())</f>
        <v>#N/A</v>
      </c>
      <c r="O1766" s="16" t="e">
        <f>IF($L1766&lt;=$C$34,Daten!D1769,NA())</f>
        <v>#N/A</v>
      </c>
      <c r="P1766" s="24">
        <f t="shared" si="222"/>
        <v>1760</v>
      </c>
      <c r="Q1766" s="16" t="e">
        <f>IF($P1766&lt;=$D$34,Daten!F1769,NA())</f>
        <v>#N/A</v>
      </c>
      <c r="R1766" s="16" t="e">
        <f>IF($P1766&lt;=$D$34,Daten!G1769,NA())</f>
        <v>#N/A</v>
      </c>
      <c r="S1766" s="16" t="e">
        <f>IF($P1766&lt;=$D$34,Daten!H1769,NA())</f>
        <v>#N/A</v>
      </c>
      <c r="U1766" s="17">
        <f t="shared" si="223"/>
        <v>1760</v>
      </c>
      <c r="V1766" s="18" t="e">
        <f t="shared" si="216"/>
        <v>#N/A</v>
      </c>
      <c r="W1766" s="18" t="e">
        <f t="shared" si="217"/>
        <v>#N/A</v>
      </c>
      <c r="X1766" s="18" t="e">
        <f t="shared" si="218"/>
        <v>#N/A</v>
      </c>
      <c r="Y1766" s="17" t="e">
        <f t="array" aca="1" ref="Y1766" ca="1">IF(U1766&lt;=$C$53,SMALL(IF(ABS(OFFSET($M$7,,,$C$34)-V1766)=MIN(ABS(OFFSET($M$7,,,$C$34)-V1766)),ROW(OFFSET($M$7,,,$C$34))),1),NA())</f>
        <v>#N/A</v>
      </c>
      <c r="Z1766" s="17" t="e">
        <f t="array" aca="1" ref="Z1766" ca="1">IF(U1766&lt;=$C$53,LARGE(IF(ABS(OFFSET($M$7,,,$C$34)-W1766)=MIN(ABS(OFFSET($M$7,,,$C$34)-W1766)),ROW(OFFSET($M$7,,,$C$34))),1),NA())</f>
        <v>#N/A</v>
      </c>
      <c r="AA1766" s="19" t="e">
        <f t="shared" ca="1" si="219"/>
        <v>#N/A</v>
      </c>
      <c r="AB1766" s="17" t="e">
        <f t="array" aca="1" ref="AB1766" ca="1">IF(U1766&lt;=$C$53,SMALL(IF(ABS(OFFSET($Q$7,,,$D$34)-V1766)=MIN(ABS(OFFSET($Q$7,,,$D$34)-V1766)),ROW(OFFSET($Q$7,,,$D$34))),1),NA())</f>
        <v>#N/A</v>
      </c>
      <c r="AC1766" s="17" t="e">
        <f t="array" aca="1" ref="AC1766" ca="1">IF(U1766&lt;=$C$53,LARGE(IF(ABS(OFFSET($Q$7,,,$D$34)-W1766)=MIN(ABS(OFFSET($Q$7,,,$D$34)-W1766)),ROW(OFFSET($Q$7,,,$D$34))),1),NA())</f>
        <v>#N/A</v>
      </c>
      <c r="AD1766" s="19" t="e">
        <f t="shared" ca="1" si="220"/>
        <v>#N/A</v>
      </c>
    </row>
    <row r="1767" spans="12:30" x14ac:dyDescent="0.3">
      <c r="L1767" s="24">
        <f t="shared" si="221"/>
        <v>1761</v>
      </c>
      <c r="M1767" s="16" t="e">
        <f>IF($L1767&lt;=$C$34,Daten!B1770,NA())</f>
        <v>#N/A</v>
      </c>
      <c r="N1767" s="16" t="e">
        <f>IF($L1767&lt;=$C$34,Daten!C1770,NA())</f>
        <v>#N/A</v>
      </c>
      <c r="O1767" s="16" t="e">
        <f>IF($L1767&lt;=$C$34,Daten!D1770,NA())</f>
        <v>#N/A</v>
      </c>
      <c r="P1767" s="24">
        <f t="shared" si="222"/>
        <v>1761</v>
      </c>
      <c r="Q1767" s="16" t="e">
        <f>IF($P1767&lt;=$D$34,Daten!F1770,NA())</f>
        <v>#N/A</v>
      </c>
      <c r="R1767" s="16" t="e">
        <f>IF($P1767&lt;=$D$34,Daten!G1770,NA())</f>
        <v>#N/A</v>
      </c>
      <c r="S1767" s="16" t="e">
        <f>IF($P1767&lt;=$D$34,Daten!H1770,NA())</f>
        <v>#N/A</v>
      </c>
      <c r="U1767" s="17">
        <f t="shared" si="223"/>
        <v>1761</v>
      </c>
      <c r="V1767" s="18" t="e">
        <f t="shared" si="216"/>
        <v>#N/A</v>
      </c>
      <c r="W1767" s="18" t="e">
        <f t="shared" si="217"/>
        <v>#N/A</v>
      </c>
      <c r="X1767" s="18" t="e">
        <f t="shared" si="218"/>
        <v>#N/A</v>
      </c>
      <c r="Y1767" s="17" t="e">
        <f t="array" aca="1" ref="Y1767" ca="1">IF(U1767&lt;=$C$53,SMALL(IF(ABS(OFFSET($M$7,,,$C$34)-V1767)=MIN(ABS(OFFSET($M$7,,,$C$34)-V1767)),ROW(OFFSET($M$7,,,$C$34))),1),NA())</f>
        <v>#N/A</v>
      </c>
      <c r="Z1767" s="17" t="e">
        <f t="array" aca="1" ref="Z1767" ca="1">IF(U1767&lt;=$C$53,LARGE(IF(ABS(OFFSET($M$7,,,$C$34)-W1767)=MIN(ABS(OFFSET($M$7,,,$C$34)-W1767)),ROW(OFFSET($M$7,,,$C$34))),1),NA())</f>
        <v>#N/A</v>
      </c>
      <c r="AA1767" s="19" t="e">
        <f t="shared" ca="1" si="219"/>
        <v>#N/A</v>
      </c>
      <c r="AB1767" s="17" t="e">
        <f t="array" aca="1" ref="AB1767" ca="1">IF(U1767&lt;=$C$53,SMALL(IF(ABS(OFFSET($Q$7,,,$D$34)-V1767)=MIN(ABS(OFFSET($Q$7,,,$D$34)-V1767)),ROW(OFFSET($Q$7,,,$D$34))),1),NA())</f>
        <v>#N/A</v>
      </c>
      <c r="AC1767" s="17" t="e">
        <f t="array" aca="1" ref="AC1767" ca="1">IF(U1767&lt;=$C$53,LARGE(IF(ABS(OFFSET($Q$7,,,$D$34)-W1767)=MIN(ABS(OFFSET($Q$7,,,$D$34)-W1767)),ROW(OFFSET($Q$7,,,$D$34))),1),NA())</f>
        <v>#N/A</v>
      </c>
      <c r="AD1767" s="19" t="e">
        <f t="shared" ca="1" si="220"/>
        <v>#N/A</v>
      </c>
    </row>
    <row r="1768" spans="12:30" x14ac:dyDescent="0.3">
      <c r="L1768" s="24">
        <f t="shared" si="221"/>
        <v>1762</v>
      </c>
      <c r="M1768" s="16" t="e">
        <f>IF($L1768&lt;=$C$34,Daten!B1771,NA())</f>
        <v>#N/A</v>
      </c>
      <c r="N1768" s="16" t="e">
        <f>IF($L1768&lt;=$C$34,Daten!C1771,NA())</f>
        <v>#N/A</v>
      </c>
      <c r="O1768" s="16" t="e">
        <f>IF($L1768&lt;=$C$34,Daten!D1771,NA())</f>
        <v>#N/A</v>
      </c>
      <c r="P1768" s="24">
        <f t="shared" si="222"/>
        <v>1762</v>
      </c>
      <c r="Q1768" s="16" t="e">
        <f>IF($P1768&lt;=$D$34,Daten!F1771,NA())</f>
        <v>#N/A</v>
      </c>
      <c r="R1768" s="16" t="e">
        <f>IF($P1768&lt;=$D$34,Daten!G1771,NA())</f>
        <v>#N/A</v>
      </c>
      <c r="S1768" s="16" t="e">
        <f>IF($P1768&lt;=$D$34,Daten!H1771,NA())</f>
        <v>#N/A</v>
      </c>
      <c r="U1768" s="17">
        <f t="shared" si="223"/>
        <v>1762</v>
      </c>
      <c r="V1768" s="18" t="e">
        <f t="shared" si="216"/>
        <v>#N/A</v>
      </c>
      <c r="W1768" s="18" t="e">
        <f t="shared" si="217"/>
        <v>#N/A</v>
      </c>
      <c r="X1768" s="18" t="e">
        <f t="shared" si="218"/>
        <v>#N/A</v>
      </c>
      <c r="Y1768" s="17" t="e">
        <f t="array" aca="1" ref="Y1768" ca="1">IF(U1768&lt;=$C$53,SMALL(IF(ABS(OFFSET($M$7,,,$C$34)-V1768)=MIN(ABS(OFFSET($M$7,,,$C$34)-V1768)),ROW(OFFSET($M$7,,,$C$34))),1),NA())</f>
        <v>#N/A</v>
      </c>
      <c r="Z1768" s="17" t="e">
        <f t="array" aca="1" ref="Z1768" ca="1">IF(U1768&lt;=$C$53,LARGE(IF(ABS(OFFSET($M$7,,,$C$34)-W1768)=MIN(ABS(OFFSET($M$7,,,$C$34)-W1768)),ROW(OFFSET($M$7,,,$C$34))),1),NA())</f>
        <v>#N/A</v>
      </c>
      <c r="AA1768" s="19" t="e">
        <f t="shared" ca="1" si="219"/>
        <v>#N/A</v>
      </c>
      <c r="AB1768" s="17" t="e">
        <f t="array" aca="1" ref="AB1768" ca="1">IF(U1768&lt;=$C$53,SMALL(IF(ABS(OFFSET($Q$7,,,$D$34)-V1768)=MIN(ABS(OFFSET($Q$7,,,$D$34)-V1768)),ROW(OFFSET($Q$7,,,$D$34))),1),NA())</f>
        <v>#N/A</v>
      </c>
      <c r="AC1768" s="17" t="e">
        <f t="array" aca="1" ref="AC1768" ca="1">IF(U1768&lt;=$C$53,LARGE(IF(ABS(OFFSET($Q$7,,,$D$34)-W1768)=MIN(ABS(OFFSET($Q$7,,,$D$34)-W1768)),ROW(OFFSET($Q$7,,,$D$34))),1),NA())</f>
        <v>#N/A</v>
      </c>
      <c r="AD1768" s="19" t="e">
        <f t="shared" ca="1" si="220"/>
        <v>#N/A</v>
      </c>
    </row>
    <row r="1769" spans="12:30" x14ac:dyDescent="0.3">
      <c r="L1769" s="24">
        <f t="shared" si="221"/>
        <v>1763</v>
      </c>
      <c r="M1769" s="16" t="e">
        <f>IF($L1769&lt;=$C$34,Daten!B1772,NA())</f>
        <v>#N/A</v>
      </c>
      <c r="N1769" s="16" t="e">
        <f>IF($L1769&lt;=$C$34,Daten!C1772,NA())</f>
        <v>#N/A</v>
      </c>
      <c r="O1769" s="16" t="e">
        <f>IF($L1769&lt;=$C$34,Daten!D1772,NA())</f>
        <v>#N/A</v>
      </c>
      <c r="P1769" s="24">
        <f t="shared" si="222"/>
        <v>1763</v>
      </c>
      <c r="Q1769" s="16" t="e">
        <f>IF($P1769&lt;=$D$34,Daten!F1772,NA())</f>
        <v>#N/A</v>
      </c>
      <c r="R1769" s="16" t="e">
        <f>IF($P1769&lt;=$D$34,Daten!G1772,NA())</f>
        <v>#N/A</v>
      </c>
      <c r="S1769" s="16" t="e">
        <f>IF($P1769&lt;=$D$34,Daten!H1772,NA())</f>
        <v>#N/A</v>
      </c>
      <c r="U1769" s="17">
        <f t="shared" si="223"/>
        <v>1763</v>
      </c>
      <c r="V1769" s="18" t="e">
        <f t="shared" si="216"/>
        <v>#N/A</v>
      </c>
      <c r="W1769" s="18" t="e">
        <f t="shared" si="217"/>
        <v>#N/A</v>
      </c>
      <c r="X1769" s="18" t="e">
        <f t="shared" si="218"/>
        <v>#N/A</v>
      </c>
      <c r="Y1769" s="17" t="e">
        <f t="array" aca="1" ref="Y1769" ca="1">IF(U1769&lt;=$C$53,SMALL(IF(ABS(OFFSET($M$7,,,$C$34)-V1769)=MIN(ABS(OFFSET($M$7,,,$C$34)-V1769)),ROW(OFFSET($M$7,,,$C$34))),1),NA())</f>
        <v>#N/A</v>
      </c>
      <c r="Z1769" s="17" t="e">
        <f t="array" aca="1" ref="Z1769" ca="1">IF(U1769&lt;=$C$53,LARGE(IF(ABS(OFFSET($M$7,,,$C$34)-W1769)=MIN(ABS(OFFSET($M$7,,,$C$34)-W1769)),ROW(OFFSET($M$7,,,$C$34))),1),NA())</f>
        <v>#N/A</v>
      </c>
      <c r="AA1769" s="19" t="e">
        <f t="shared" ca="1" si="219"/>
        <v>#N/A</v>
      </c>
      <c r="AB1769" s="17" t="e">
        <f t="array" aca="1" ref="AB1769" ca="1">IF(U1769&lt;=$C$53,SMALL(IF(ABS(OFFSET($Q$7,,,$D$34)-V1769)=MIN(ABS(OFFSET($Q$7,,,$D$34)-V1769)),ROW(OFFSET($Q$7,,,$D$34))),1),NA())</f>
        <v>#N/A</v>
      </c>
      <c r="AC1769" s="17" t="e">
        <f t="array" aca="1" ref="AC1769" ca="1">IF(U1769&lt;=$C$53,LARGE(IF(ABS(OFFSET($Q$7,,,$D$34)-W1769)=MIN(ABS(OFFSET($Q$7,,,$D$34)-W1769)),ROW(OFFSET($Q$7,,,$D$34))),1),NA())</f>
        <v>#N/A</v>
      </c>
      <c r="AD1769" s="19" t="e">
        <f t="shared" ca="1" si="220"/>
        <v>#N/A</v>
      </c>
    </row>
    <row r="1770" spans="12:30" x14ac:dyDescent="0.3">
      <c r="L1770" s="24">
        <f t="shared" si="221"/>
        <v>1764</v>
      </c>
      <c r="M1770" s="16" t="e">
        <f>IF($L1770&lt;=$C$34,Daten!B1773,NA())</f>
        <v>#N/A</v>
      </c>
      <c r="N1770" s="16" t="e">
        <f>IF($L1770&lt;=$C$34,Daten!C1773,NA())</f>
        <v>#N/A</v>
      </c>
      <c r="O1770" s="16" t="e">
        <f>IF($L1770&lt;=$C$34,Daten!D1773,NA())</f>
        <v>#N/A</v>
      </c>
      <c r="P1770" s="24">
        <f t="shared" si="222"/>
        <v>1764</v>
      </c>
      <c r="Q1770" s="16" t="e">
        <f>IF($P1770&lt;=$D$34,Daten!F1773,NA())</f>
        <v>#N/A</v>
      </c>
      <c r="R1770" s="16" t="e">
        <f>IF($P1770&lt;=$D$34,Daten!G1773,NA())</f>
        <v>#N/A</v>
      </c>
      <c r="S1770" s="16" t="e">
        <f>IF($P1770&lt;=$D$34,Daten!H1773,NA())</f>
        <v>#N/A</v>
      </c>
      <c r="U1770" s="17">
        <f t="shared" si="223"/>
        <v>1764</v>
      </c>
      <c r="V1770" s="18" t="e">
        <f t="shared" si="216"/>
        <v>#N/A</v>
      </c>
      <c r="W1770" s="18" t="e">
        <f t="shared" si="217"/>
        <v>#N/A</v>
      </c>
      <c r="X1770" s="18" t="e">
        <f t="shared" si="218"/>
        <v>#N/A</v>
      </c>
      <c r="Y1770" s="17" t="e">
        <f t="array" aca="1" ref="Y1770" ca="1">IF(U1770&lt;=$C$53,SMALL(IF(ABS(OFFSET($M$7,,,$C$34)-V1770)=MIN(ABS(OFFSET($M$7,,,$C$34)-V1770)),ROW(OFFSET($M$7,,,$C$34))),1),NA())</f>
        <v>#N/A</v>
      </c>
      <c r="Z1770" s="17" t="e">
        <f t="array" aca="1" ref="Z1770" ca="1">IF(U1770&lt;=$C$53,LARGE(IF(ABS(OFFSET($M$7,,,$C$34)-W1770)=MIN(ABS(OFFSET($M$7,,,$C$34)-W1770)),ROW(OFFSET($M$7,,,$C$34))),1),NA())</f>
        <v>#N/A</v>
      </c>
      <c r="AA1770" s="19" t="e">
        <f t="shared" ca="1" si="219"/>
        <v>#N/A</v>
      </c>
      <c r="AB1770" s="17" t="e">
        <f t="array" aca="1" ref="AB1770" ca="1">IF(U1770&lt;=$C$53,SMALL(IF(ABS(OFFSET($Q$7,,,$D$34)-V1770)=MIN(ABS(OFFSET($Q$7,,,$D$34)-V1770)),ROW(OFFSET($Q$7,,,$D$34))),1),NA())</f>
        <v>#N/A</v>
      </c>
      <c r="AC1770" s="17" t="e">
        <f t="array" aca="1" ref="AC1770" ca="1">IF(U1770&lt;=$C$53,LARGE(IF(ABS(OFFSET($Q$7,,,$D$34)-W1770)=MIN(ABS(OFFSET($Q$7,,,$D$34)-W1770)),ROW(OFFSET($Q$7,,,$D$34))),1),NA())</f>
        <v>#N/A</v>
      </c>
      <c r="AD1770" s="19" t="e">
        <f t="shared" ca="1" si="220"/>
        <v>#N/A</v>
      </c>
    </row>
    <row r="1771" spans="12:30" x14ac:dyDescent="0.3">
      <c r="L1771" s="24">
        <f t="shared" si="221"/>
        <v>1765</v>
      </c>
      <c r="M1771" s="16" t="e">
        <f>IF($L1771&lt;=$C$34,Daten!B1774,NA())</f>
        <v>#N/A</v>
      </c>
      <c r="N1771" s="16" t="e">
        <f>IF($L1771&lt;=$C$34,Daten!C1774,NA())</f>
        <v>#N/A</v>
      </c>
      <c r="O1771" s="16" t="e">
        <f>IF($L1771&lt;=$C$34,Daten!D1774,NA())</f>
        <v>#N/A</v>
      </c>
      <c r="P1771" s="24">
        <f t="shared" si="222"/>
        <v>1765</v>
      </c>
      <c r="Q1771" s="16" t="e">
        <f>IF($P1771&lt;=$D$34,Daten!F1774,NA())</f>
        <v>#N/A</v>
      </c>
      <c r="R1771" s="16" t="e">
        <f>IF($P1771&lt;=$D$34,Daten!G1774,NA())</f>
        <v>#N/A</v>
      </c>
      <c r="S1771" s="16" t="e">
        <f>IF($P1771&lt;=$D$34,Daten!H1774,NA())</f>
        <v>#N/A</v>
      </c>
      <c r="U1771" s="17">
        <f t="shared" si="223"/>
        <v>1765</v>
      </c>
      <c r="V1771" s="18" t="e">
        <f t="shared" si="216"/>
        <v>#N/A</v>
      </c>
      <c r="W1771" s="18" t="e">
        <f t="shared" si="217"/>
        <v>#N/A</v>
      </c>
      <c r="X1771" s="18" t="e">
        <f t="shared" si="218"/>
        <v>#N/A</v>
      </c>
      <c r="Y1771" s="17" t="e">
        <f t="array" aca="1" ref="Y1771" ca="1">IF(U1771&lt;=$C$53,SMALL(IF(ABS(OFFSET($M$7,,,$C$34)-V1771)=MIN(ABS(OFFSET($M$7,,,$C$34)-V1771)),ROW(OFFSET($M$7,,,$C$34))),1),NA())</f>
        <v>#N/A</v>
      </c>
      <c r="Z1771" s="17" t="e">
        <f t="array" aca="1" ref="Z1771" ca="1">IF(U1771&lt;=$C$53,LARGE(IF(ABS(OFFSET($M$7,,,$C$34)-W1771)=MIN(ABS(OFFSET($M$7,,,$C$34)-W1771)),ROW(OFFSET($M$7,,,$C$34))),1),NA())</f>
        <v>#N/A</v>
      </c>
      <c r="AA1771" s="19" t="e">
        <f t="shared" ca="1" si="219"/>
        <v>#N/A</v>
      </c>
      <c r="AB1771" s="17" t="e">
        <f t="array" aca="1" ref="AB1771" ca="1">IF(U1771&lt;=$C$53,SMALL(IF(ABS(OFFSET($Q$7,,,$D$34)-V1771)=MIN(ABS(OFFSET($Q$7,,,$D$34)-V1771)),ROW(OFFSET($Q$7,,,$D$34))),1),NA())</f>
        <v>#N/A</v>
      </c>
      <c r="AC1771" s="17" t="e">
        <f t="array" aca="1" ref="AC1771" ca="1">IF(U1771&lt;=$C$53,LARGE(IF(ABS(OFFSET($Q$7,,,$D$34)-W1771)=MIN(ABS(OFFSET($Q$7,,,$D$34)-W1771)),ROW(OFFSET($Q$7,,,$D$34))),1),NA())</f>
        <v>#N/A</v>
      </c>
      <c r="AD1771" s="19" t="e">
        <f t="shared" ca="1" si="220"/>
        <v>#N/A</v>
      </c>
    </row>
    <row r="1772" spans="12:30" x14ac:dyDescent="0.3">
      <c r="L1772" s="24">
        <f t="shared" si="221"/>
        <v>1766</v>
      </c>
      <c r="M1772" s="16" t="e">
        <f>IF($L1772&lt;=$C$34,Daten!B1775,NA())</f>
        <v>#N/A</v>
      </c>
      <c r="N1772" s="16" t="e">
        <f>IF($L1772&lt;=$C$34,Daten!C1775,NA())</f>
        <v>#N/A</v>
      </c>
      <c r="O1772" s="16" t="e">
        <f>IF($L1772&lt;=$C$34,Daten!D1775,NA())</f>
        <v>#N/A</v>
      </c>
      <c r="P1772" s="24">
        <f t="shared" si="222"/>
        <v>1766</v>
      </c>
      <c r="Q1772" s="16" t="e">
        <f>IF($P1772&lt;=$D$34,Daten!F1775,NA())</f>
        <v>#N/A</v>
      </c>
      <c r="R1772" s="16" t="e">
        <f>IF($P1772&lt;=$D$34,Daten!G1775,NA())</f>
        <v>#N/A</v>
      </c>
      <c r="S1772" s="16" t="e">
        <f>IF($P1772&lt;=$D$34,Daten!H1775,NA())</f>
        <v>#N/A</v>
      </c>
      <c r="U1772" s="17">
        <f t="shared" si="223"/>
        <v>1766</v>
      </c>
      <c r="V1772" s="18" t="e">
        <f t="shared" si="216"/>
        <v>#N/A</v>
      </c>
      <c r="W1772" s="18" t="e">
        <f t="shared" si="217"/>
        <v>#N/A</v>
      </c>
      <c r="X1772" s="18" t="e">
        <f t="shared" si="218"/>
        <v>#N/A</v>
      </c>
      <c r="Y1772" s="17" t="e">
        <f t="array" aca="1" ref="Y1772" ca="1">IF(U1772&lt;=$C$53,SMALL(IF(ABS(OFFSET($M$7,,,$C$34)-V1772)=MIN(ABS(OFFSET($M$7,,,$C$34)-V1772)),ROW(OFFSET($M$7,,,$C$34))),1),NA())</f>
        <v>#N/A</v>
      </c>
      <c r="Z1772" s="17" t="e">
        <f t="array" aca="1" ref="Z1772" ca="1">IF(U1772&lt;=$C$53,LARGE(IF(ABS(OFFSET($M$7,,,$C$34)-W1772)=MIN(ABS(OFFSET($M$7,,,$C$34)-W1772)),ROW(OFFSET($M$7,,,$C$34))),1),NA())</f>
        <v>#N/A</v>
      </c>
      <c r="AA1772" s="19" t="e">
        <f t="shared" ca="1" si="219"/>
        <v>#N/A</v>
      </c>
      <c r="AB1772" s="17" t="e">
        <f t="array" aca="1" ref="AB1772" ca="1">IF(U1772&lt;=$C$53,SMALL(IF(ABS(OFFSET($Q$7,,,$D$34)-V1772)=MIN(ABS(OFFSET($Q$7,,,$D$34)-V1772)),ROW(OFFSET($Q$7,,,$D$34))),1),NA())</f>
        <v>#N/A</v>
      </c>
      <c r="AC1772" s="17" t="e">
        <f t="array" aca="1" ref="AC1772" ca="1">IF(U1772&lt;=$C$53,LARGE(IF(ABS(OFFSET($Q$7,,,$D$34)-W1772)=MIN(ABS(OFFSET($Q$7,,,$D$34)-W1772)),ROW(OFFSET($Q$7,,,$D$34))),1),NA())</f>
        <v>#N/A</v>
      </c>
      <c r="AD1772" s="19" t="e">
        <f t="shared" ca="1" si="220"/>
        <v>#N/A</v>
      </c>
    </row>
    <row r="1773" spans="12:30" x14ac:dyDescent="0.3">
      <c r="L1773" s="24">
        <f t="shared" si="221"/>
        <v>1767</v>
      </c>
      <c r="M1773" s="16" t="e">
        <f>IF($L1773&lt;=$C$34,Daten!B1776,NA())</f>
        <v>#N/A</v>
      </c>
      <c r="N1773" s="16" t="e">
        <f>IF($L1773&lt;=$C$34,Daten!C1776,NA())</f>
        <v>#N/A</v>
      </c>
      <c r="O1773" s="16" t="e">
        <f>IF($L1773&lt;=$C$34,Daten!D1776,NA())</f>
        <v>#N/A</v>
      </c>
      <c r="P1773" s="24">
        <f t="shared" si="222"/>
        <v>1767</v>
      </c>
      <c r="Q1773" s="16" t="e">
        <f>IF($P1773&lt;=$D$34,Daten!F1776,NA())</f>
        <v>#N/A</v>
      </c>
      <c r="R1773" s="16" t="e">
        <f>IF($P1773&lt;=$D$34,Daten!G1776,NA())</f>
        <v>#N/A</v>
      </c>
      <c r="S1773" s="16" t="e">
        <f>IF($P1773&lt;=$D$34,Daten!H1776,NA())</f>
        <v>#N/A</v>
      </c>
      <c r="U1773" s="17">
        <f t="shared" si="223"/>
        <v>1767</v>
      </c>
      <c r="V1773" s="18" t="e">
        <f t="shared" si="216"/>
        <v>#N/A</v>
      </c>
      <c r="W1773" s="18" t="e">
        <f t="shared" si="217"/>
        <v>#N/A</v>
      </c>
      <c r="X1773" s="18" t="e">
        <f t="shared" si="218"/>
        <v>#N/A</v>
      </c>
      <c r="Y1773" s="17" t="e">
        <f t="array" aca="1" ref="Y1773" ca="1">IF(U1773&lt;=$C$53,SMALL(IF(ABS(OFFSET($M$7,,,$C$34)-V1773)=MIN(ABS(OFFSET($M$7,,,$C$34)-V1773)),ROW(OFFSET($M$7,,,$C$34))),1),NA())</f>
        <v>#N/A</v>
      </c>
      <c r="Z1773" s="17" t="e">
        <f t="array" aca="1" ref="Z1773" ca="1">IF(U1773&lt;=$C$53,LARGE(IF(ABS(OFFSET($M$7,,,$C$34)-W1773)=MIN(ABS(OFFSET($M$7,,,$C$34)-W1773)),ROW(OFFSET($M$7,,,$C$34))),1),NA())</f>
        <v>#N/A</v>
      </c>
      <c r="AA1773" s="19" t="e">
        <f t="shared" ca="1" si="219"/>
        <v>#N/A</v>
      </c>
      <c r="AB1773" s="17" t="e">
        <f t="array" aca="1" ref="AB1773" ca="1">IF(U1773&lt;=$C$53,SMALL(IF(ABS(OFFSET($Q$7,,,$D$34)-V1773)=MIN(ABS(OFFSET($Q$7,,,$D$34)-V1773)),ROW(OFFSET($Q$7,,,$D$34))),1),NA())</f>
        <v>#N/A</v>
      </c>
      <c r="AC1773" s="17" t="e">
        <f t="array" aca="1" ref="AC1773" ca="1">IF(U1773&lt;=$C$53,LARGE(IF(ABS(OFFSET($Q$7,,,$D$34)-W1773)=MIN(ABS(OFFSET($Q$7,,,$D$34)-W1773)),ROW(OFFSET($Q$7,,,$D$34))),1),NA())</f>
        <v>#N/A</v>
      </c>
      <c r="AD1773" s="19" t="e">
        <f t="shared" ca="1" si="220"/>
        <v>#N/A</v>
      </c>
    </row>
    <row r="1774" spans="12:30" x14ac:dyDescent="0.3">
      <c r="L1774" s="24">
        <f t="shared" si="221"/>
        <v>1768</v>
      </c>
      <c r="M1774" s="16" t="e">
        <f>IF($L1774&lt;=$C$34,Daten!B1777,NA())</f>
        <v>#N/A</v>
      </c>
      <c r="N1774" s="16" t="e">
        <f>IF($L1774&lt;=$C$34,Daten!C1777,NA())</f>
        <v>#N/A</v>
      </c>
      <c r="O1774" s="16" t="e">
        <f>IF($L1774&lt;=$C$34,Daten!D1777,NA())</f>
        <v>#N/A</v>
      </c>
      <c r="P1774" s="24">
        <f t="shared" si="222"/>
        <v>1768</v>
      </c>
      <c r="Q1774" s="16" t="e">
        <f>IF($P1774&lt;=$D$34,Daten!F1777,NA())</f>
        <v>#N/A</v>
      </c>
      <c r="R1774" s="16" t="e">
        <f>IF($P1774&lt;=$D$34,Daten!G1777,NA())</f>
        <v>#N/A</v>
      </c>
      <c r="S1774" s="16" t="e">
        <f>IF($P1774&lt;=$D$34,Daten!H1777,NA())</f>
        <v>#N/A</v>
      </c>
      <c r="U1774" s="17">
        <f t="shared" si="223"/>
        <v>1768</v>
      </c>
      <c r="V1774" s="18" t="e">
        <f t="shared" si="216"/>
        <v>#N/A</v>
      </c>
      <c r="W1774" s="18" t="e">
        <f t="shared" si="217"/>
        <v>#N/A</v>
      </c>
      <c r="X1774" s="18" t="e">
        <f t="shared" si="218"/>
        <v>#N/A</v>
      </c>
      <c r="Y1774" s="17" t="e">
        <f t="array" aca="1" ref="Y1774" ca="1">IF(U1774&lt;=$C$53,SMALL(IF(ABS(OFFSET($M$7,,,$C$34)-V1774)=MIN(ABS(OFFSET($M$7,,,$C$34)-V1774)),ROW(OFFSET($M$7,,,$C$34))),1),NA())</f>
        <v>#N/A</v>
      </c>
      <c r="Z1774" s="17" t="e">
        <f t="array" aca="1" ref="Z1774" ca="1">IF(U1774&lt;=$C$53,LARGE(IF(ABS(OFFSET($M$7,,,$C$34)-W1774)=MIN(ABS(OFFSET($M$7,,,$C$34)-W1774)),ROW(OFFSET($M$7,,,$C$34))),1),NA())</f>
        <v>#N/A</v>
      </c>
      <c r="AA1774" s="19" t="e">
        <f t="shared" ca="1" si="219"/>
        <v>#N/A</v>
      </c>
      <c r="AB1774" s="17" t="e">
        <f t="array" aca="1" ref="AB1774" ca="1">IF(U1774&lt;=$C$53,SMALL(IF(ABS(OFFSET($Q$7,,,$D$34)-V1774)=MIN(ABS(OFFSET($Q$7,,,$D$34)-V1774)),ROW(OFFSET($Q$7,,,$D$34))),1),NA())</f>
        <v>#N/A</v>
      </c>
      <c r="AC1774" s="17" t="e">
        <f t="array" aca="1" ref="AC1774" ca="1">IF(U1774&lt;=$C$53,LARGE(IF(ABS(OFFSET($Q$7,,,$D$34)-W1774)=MIN(ABS(OFFSET($Q$7,,,$D$34)-W1774)),ROW(OFFSET($Q$7,,,$D$34))),1),NA())</f>
        <v>#N/A</v>
      </c>
      <c r="AD1774" s="19" t="e">
        <f t="shared" ca="1" si="220"/>
        <v>#N/A</v>
      </c>
    </row>
    <row r="1775" spans="12:30" x14ac:dyDescent="0.3">
      <c r="L1775" s="24">
        <f t="shared" si="221"/>
        <v>1769</v>
      </c>
      <c r="M1775" s="16" t="e">
        <f>IF($L1775&lt;=$C$34,Daten!B1778,NA())</f>
        <v>#N/A</v>
      </c>
      <c r="N1775" s="16" t="e">
        <f>IF($L1775&lt;=$C$34,Daten!C1778,NA())</f>
        <v>#N/A</v>
      </c>
      <c r="O1775" s="16" t="e">
        <f>IF($L1775&lt;=$C$34,Daten!D1778,NA())</f>
        <v>#N/A</v>
      </c>
      <c r="P1775" s="24">
        <f t="shared" si="222"/>
        <v>1769</v>
      </c>
      <c r="Q1775" s="16" t="e">
        <f>IF($P1775&lt;=$D$34,Daten!F1778,NA())</f>
        <v>#N/A</v>
      </c>
      <c r="R1775" s="16" t="e">
        <f>IF($P1775&lt;=$D$34,Daten!G1778,NA())</f>
        <v>#N/A</v>
      </c>
      <c r="S1775" s="16" t="e">
        <f>IF($P1775&lt;=$D$34,Daten!H1778,NA())</f>
        <v>#N/A</v>
      </c>
      <c r="U1775" s="17">
        <f t="shared" si="223"/>
        <v>1769</v>
      </c>
      <c r="V1775" s="18" t="e">
        <f t="shared" si="216"/>
        <v>#N/A</v>
      </c>
      <c r="W1775" s="18" t="e">
        <f t="shared" si="217"/>
        <v>#N/A</v>
      </c>
      <c r="X1775" s="18" t="e">
        <f t="shared" si="218"/>
        <v>#N/A</v>
      </c>
      <c r="Y1775" s="17" t="e">
        <f t="array" aca="1" ref="Y1775" ca="1">IF(U1775&lt;=$C$53,SMALL(IF(ABS(OFFSET($M$7,,,$C$34)-V1775)=MIN(ABS(OFFSET($M$7,,,$C$34)-V1775)),ROW(OFFSET($M$7,,,$C$34))),1),NA())</f>
        <v>#N/A</v>
      </c>
      <c r="Z1775" s="17" t="e">
        <f t="array" aca="1" ref="Z1775" ca="1">IF(U1775&lt;=$C$53,LARGE(IF(ABS(OFFSET($M$7,,,$C$34)-W1775)=MIN(ABS(OFFSET($M$7,,,$C$34)-W1775)),ROW(OFFSET($M$7,,,$C$34))),1),NA())</f>
        <v>#N/A</v>
      </c>
      <c r="AA1775" s="19" t="e">
        <f t="shared" ca="1" si="219"/>
        <v>#N/A</v>
      </c>
      <c r="AB1775" s="17" t="e">
        <f t="array" aca="1" ref="AB1775" ca="1">IF(U1775&lt;=$C$53,SMALL(IF(ABS(OFFSET($Q$7,,,$D$34)-V1775)=MIN(ABS(OFFSET($Q$7,,,$D$34)-V1775)),ROW(OFFSET($Q$7,,,$D$34))),1),NA())</f>
        <v>#N/A</v>
      </c>
      <c r="AC1775" s="17" t="e">
        <f t="array" aca="1" ref="AC1775" ca="1">IF(U1775&lt;=$C$53,LARGE(IF(ABS(OFFSET($Q$7,,,$D$34)-W1775)=MIN(ABS(OFFSET($Q$7,,,$D$34)-W1775)),ROW(OFFSET($Q$7,,,$D$34))),1),NA())</f>
        <v>#N/A</v>
      </c>
      <c r="AD1775" s="19" t="e">
        <f t="shared" ca="1" si="220"/>
        <v>#N/A</v>
      </c>
    </row>
    <row r="1776" spans="12:30" x14ac:dyDescent="0.3">
      <c r="L1776" s="24">
        <f t="shared" si="221"/>
        <v>1770</v>
      </c>
      <c r="M1776" s="16" t="e">
        <f>IF($L1776&lt;=$C$34,Daten!B1779,NA())</f>
        <v>#N/A</v>
      </c>
      <c r="N1776" s="16" t="e">
        <f>IF($L1776&lt;=$C$34,Daten!C1779,NA())</f>
        <v>#N/A</v>
      </c>
      <c r="O1776" s="16" t="e">
        <f>IF($L1776&lt;=$C$34,Daten!D1779,NA())</f>
        <v>#N/A</v>
      </c>
      <c r="P1776" s="24">
        <f t="shared" si="222"/>
        <v>1770</v>
      </c>
      <c r="Q1776" s="16" t="e">
        <f>IF($P1776&lt;=$D$34,Daten!F1779,NA())</f>
        <v>#N/A</v>
      </c>
      <c r="R1776" s="16" t="e">
        <f>IF($P1776&lt;=$D$34,Daten!G1779,NA())</f>
        <v>#N/A</v>
      </c>
      <c r="S1776" s="16" t="e">
        <f>IF($P1776&lt;=$D$34,Daten!H1779,NA())</f>
        <v>#N/A</v>
      </c>
      <c r="U1776" s="17">
        <f t="shared" si="223"/>
        <v>1770</v>
      </c>
      <c r="V1776" s="18" t="e">
        <f t="shared" si="216"/>
        <v>#N/A</v>
      </c>
      <c r="W1776" s="18" t="e">
        <f t="shared" si="217"/>
        <v>#N/A</v>
      </c>
      <c r="X1776" s="18" t="e">
        <f t="shared" si="218"/>
        <v>#N/A</v>
      </c>
      <c r="Y1776" s="17" t="e">
        <f t="array" aca="1" ref="Y1776" ca="1">IF(U1776&lt;=$C$53,SMALL(IF(ABS(OFFSET($M$7,,,$C$34)-V1776)=MIN(ABS(OFFSET($M$7,,,$C$34)-V1776)),ROW(OFFSET($M$7,,,$C$34))),1),NA())</f>
        <v>#N/A</v>
      </c>
      <c r="Z1776" s="17" t="e">
        <f t="array" aca="1" ref="Z1776" ca="1">IF(U1776&lt;=$C$53,LARGE(IF(ABS(OFFSET($M$7,,,$C$34)-W1776)=MIN(ABS(OFFSET($M$7,,,$C$34)-W1776)),ROW(OFFSET($M$7,,,$C$34))),1),NA())</f>
        <v>#N/A</v>
      </c>
      <c r="AA1776" s="19" t="e">
        <f t="shared" ca="1" si="219"/>
        <v>#N/A</v>
      </c>
      <c r="AB1776" s="17" t="e">
        <f t="array" aca="1" ref="AB1776" ca="1">IF(U1776&lt;=$C$53,SMALL(IF(ABS(OFFSET($Q$7,,,$D$34)-V1776)=MIN(ABS(OFFSET($Q$7,,,$D$34)-V1776)),ROW(OFFSET($Q$7,,,$D$34))),1),NA())</f>
        <v>#N/A</v>
      </c>
      <c r="AC1776" s="17" t="e">
        <f t="array" aca="1" ref="AC1776" ca="1">IF(U1776&lt;=$C$53,LARGE(IF(ABS(OFFSET($Q$7,,,$D$34)-W1776)=MIN(ABS(OFFSET($Q$7,,,$D$34)-W1776)),ROW(OFFSET($Q$7,,,$D$34))),1),NA())</f>
        <v>#N/A</v>
      </c>
      <c r="AD1776" s="19" t="e">
        <f t="shared" ca="1" si="220"/>
        <v>#N/A</v>
      </c>
    </row>
    <row r="1777" spans="12:30" x14ac:dyDescent="0.3">
      <c r="L1777" s="24">
        <f t="shared" si="221"/>
        <v>1771</v>
      </c>
      <c r="M1777" s="16" t="e">
        <f>IF($L1777&lt;=$C$34,Daten!B1780,NA())</f>
        <v>#N/A</v>
      </c>
      <c r="N1777" s="16" t="e">
        <f>IF($L1777&lt;=$C$34,Daten!C1780,NA())</f>
        <v>#N/A</v>
      </c>
      <c r="O1777" s="16" t="e">
        <f>IF($L1777&lt;=$C$34,Daten!D1780,NA())</f>
        <v>#N/A</v>
      </c>
      <c r="P1777" s="24">
        <f t="shared" si="222"/>
        <v>1771</v>
      </c>
      <c r="Q1777" s="16" t="e">
        <f>IF($P1777&lt;=$D$34,Daten!F1780,NA())</f>
        <v>#N/A</v>
      </c>
      <c r="R1777" s="16" t="e">
        <f>IF($P1777&lt;=$D$34,Daten!G1780,NA())</f>
        <v>#N/A</v>
      </c>
      <c r="S1777" s="16" t="e">
        <f>IF($P1777&lt;=$D$34,Daten!H1780,NA())</f>
        <v>#N/A</v>
      </c>
      <c r="U1777" s="17">
        <f t="shared" si="223"/>
        <v>1771</v>
      </c>
      <c r="V1777" s="18" t="e">
        <f t="shared" si="216"/>
        <v>#N/A</v>
      </c>
      <c r="W1777" s="18" t="e">
        <f t="shared" si="217"/>
        <v>#N/A</v>
      </c>
      <c r="X1777" s="18" t="e">
        <f t="shared" si="218"/>
        <v>#N/A</v>
      </c>
      <c r="Y1777" s="17" t="e">
        <f t="array" aca="1" ref="Y1777" ca="1">IF(U1777&lt;=$C$53,SMALL(IF(ABS(OFFSET($M$7,,,$C$34)-V1777)=MIN(ABS(OFFSET($M$7,,,$C$34)-V1777)),ROW(OFFSET($M$7,,,$C$34))),1),NA())</f>
        <v>#N/A</v>
      </c>
      <c r="Z1777" s="17" t="e">
        <f t="array" aca="1" ref="Z1777" ca="1">IF(U1777&lt;=$C$53,LARGE(IF(ABS(OFFSET($M$7,,,$C$34)-W1777)=MIN(ABS(OFFSET($M$7,,,$C$34)-W1777)),ROW(OFFSET($M$7,,,$C$34))),1),NA())</f>
        <v>#N/A</v>
      </c>
      <c r="AA1777" s="19" t="e">
        <f t="shared" ca="1" si="219"/>
        <v>#N/A</v>
      </c>
      <c r="AB1777" s="17" t="e">
        <f t="array" aca="1" ref="AB1777" ca="1">IF(U1777&lt;=$C$53,SMALL(IF(ABS(OFFSET($Q$7,,,$D$34)-V1777)=MIN(ABS(OFFSET($Q$7,,,$D$34)-V1777)),ROW(OFFSET($Q$7,,,$D$34))),1),NA())</f>
        <v>#N/A</v>
      </c>
      <c r="AC1777" s="17" t="e">
        <f t="array" aca="1" ref="AC1777" ca="1">IF(U1777&lt;=$C$53,LARGE(IF(ABS(OFFSET($Q$7,,,$D$34)-W1777)=MIN(ABS(OFFSET($Q$7,,,$D$34)-W1777)),ROW(OFFSET($Q$7,,,$D$34))),1),NA())</f>
        <v>#N/A</v>
      </c>
      <c r="AD1777" s="19" t="e">
        <f t="shared" ca="1" si="220"/>
        <v>#N/A</v>
      </c>
    </row>
    <row r="1778" spans="12:30" x14ac:dyDescent="0.3">
      <c r="L1778" s="24">
        <f t="shared" si="221"/>
        <v>1772</v>
      </c>
      <c r="M1778" s="16" t="e">
        <f>IF($L1778&lt;=$C$34,Daten!B1781,NA())</f>
        <v>#N/A</v>
      </c>
      <c r="N1778" s="16" t="e">
        <f>IF($L1778&lt;=$C$34,Daten!C1781,NA())</f>
        <v>#N/A</v>
      </c>
      <c r="O1778" s="16" t="e">
        <f>IF($L1778&lt;=$C$34,Daten!D1781,NA())</f>
        <v>#N/A</v>
      </c>
      <c r="P1778" s="24">
        <f t="shared" si="222"/>
        <v>1772</v>
      </c>
      <c r="Q1778" s="16" t="e">
        <f>IF($P1778&lt;=$D$34,Daten!F1781,NA())</f>
        <v>#N/A</v>
      </c>
      <c r="R1778" s="16" t="e">
        <f>IF($P1778&lt;=$D$34,Daten!G1781,NA())</f>
        <v>#N/A</v>
      </c>
      <c r="S1778" s="16" t="e">
        <f>IF($P1778&lt;=$D$34,Daten!H1781,NA())</f>
        <v>#N/A</v>
      </c>
      <c r="U1778" s="17">
        <f t="shared" si="223"/>
        <v>1772</v>
      </c>
      <c r="V1778" s="18" t="e">
        <f t="shared" si="216"/>
        <v>#N/A</v>
      </c>
      <c r="W1778" s="18" t="e">
        <f t="shared" si="217"/>
        <v>#N/A</v>
      </c>
      <c r="X1778" s="18" t="e">
        <f t="shared" si="218"/>
        <v>#N/A</v>
      </c>
      <c r="Y1778" s="17" t="e">
        <f t="array" aca="1" ref="Y1778" ca="1">IF(U1778&lt;=$C$53,SMALL(IF(ABS(OFFSET($M$7,,,$C$34)-V1778)=MIN(ABS(OFFSET($M$7,,,$C$34)-V1778)),ROW(OFFSET($M$7,,,$C$34))),1),NA())</f>
        <v>#N/A</v>
      </c>
      <c r="Z1778" s="17" t="e">
        <f t="array" aca="1" ref="Z1778" ca="1">IF(U1778&lt;=$C$53,LARGE(IF(ABS(OFFSET($M$7,,,$C$34)-W1778)=MIN(ABS(OFFSET($M$7,,,$C$34)-W1778)),ROW(OFFSET($M$7,,,$C$34))),1),NA())</f>
        <v>#N/A</v>
      </c>
      <c r="AA1778" s="19" t="e">
        <f t="shared" ca="1" si="219"/>
        <v>#N/A</v>
      </c>
      <c r="AB1778" s="17" t="e">
        <f t="array" aca="1" ref="AB1778" ca="1">IF(U1778&lt;=$C$53,SMALL(IF(ABS(OFFSET($Q$7,,,$D$34)-V1778)=MIN(ABS(OFFSET($Q$7,,,$D$34)-V1778)),ROW(OFFSET($Q$7,,,$D$34))),1),NA())</f>
        <v>#N/A</v>
      </c>
      <c r="AC1778" s="17" t="e">
        <f t="array" aca="1" ref="AC1778" ca="1">IF(U1778&lt;=$C$53,LARGE(IF(ABS(OFFSET($Q$7,,,$D$34)-W1778)=MIN(ABS(OFFSET($Q$7,,,$D$34)-W1778)),ROW(OFFSET($Q$7,,,$D$34))),1),NA())</f>
        <v>#N/A</v>
      </c>
      <c r="AD1778" s="19" t="e">
        <f t="shared" ca="1" si="220"/>
        <v>#N/A</v>
      </c>
    </row>
    <row r="1779" spans="12:30" x14ac:dyDescent="0.3">
      <c r="L1779" s="24">
        <f t="shared" si="221"/>
        <v>1773</v>
      </c>
      <c r="M1779" s="16" t="e">
        <f>IF($L1779&lt;=$C$34,Daten!B1782,NA())</f>
        <v>#N/A</v>
      </c>
      <c r="N1779" s="16" t="e">
        <f>IF($L1779&lt;=$C$34,Daten!C1782,NA())</f>
        <v>#N/A</v>
      </c>
      <c r="O1779" s="16" t="e">
        <f>IF($L1779&lt;=$C$34,Daten!D1782,NA())</f>
        <v>#N/A</v>
      </c>
      <c r="P1779" s="24">
        <f t="shared" si="222"/>
        <v>1773</v>
      </c>
      <c r="Q1779" s="16" t="e">
        <f>IF($P1779&lt;=$D$34,Daten!F1782,NA())</f>
        <v>#N/A</v>
      </c>
      <c r="R1779" s="16" t="e">
        <f>IF($P1779&lt;=$D$34,Daten!G1782,NA())</f>
        <v>#N/A</v>
      </c>
      <c r="S1779" s="16" t="e">
        <f>IF($P1779&lt;=$D$34,Daten!H1782,NA())</f>
        <v>#N/A</v>
      </c>
      <c r="U1779" s="17">
        <f t="shared" si="223"/>
        <v>1773</v>
      </c>
      <c r="V1779" s="18" t="e">
        <f t="shared" si="216"/>
        <v>#N/A</v>
      </c>
      <c r="W1779" s="18" t="e">
        <f t="shared" si="217"/>
        <v>#N/A</v>
      </c>
      <c r="X1779" s="18" t="e">
        <f t="shared" si="218"/>
        <v>#N/A</v>
      </c>
      <c r="Y1779" s="17" t="e">
        <f t="array" aca="1" ref="Y1779" ca="1">IF(U1779&lt;=$C$53,SMALL(IF(ABS(OFFSET($M$7,,,$C$34)-V1779)=MIN(ABS(OFFSET($M$7,,,$C$34)-V1779)),ROW(OFFSET($M$7,,,$C$34))),1),NA())</f>
        <v>#N/A</v>
      </c>
      <c r="Z1779" s="17" t="e">
        <f t="array" aca="1" ref="Z1779" ca="1">IF(U1779&lt;=$C$53,LARGE(IF(ABS(OFFSET($M$7,,,$C$34)-W1779)=MIN(ABS(OFFSET($M$7,,,$C$34)-W1779)),ROW(OFFSET($M$7,,,$C$34))),1),NA())</f>
        <v>#N/A</v>
      </c>
      <c r="AA1779" s="19" t="e">
        <f t="shared" ca="1" si="219"/>
        <v>#N/A</v>
      </c>
      <c r="AB1779" s="17" t="e">
        <f t="array" aca="1" ref="AB1779" ca="1">IF(U1779&lt;=$C$53,SMALL(IF(ABS(OFFSET($Q$7,,,$D$34)-V1779)=MIN(ABS(OFFSET($Q$7,,,$D$34)-V1779)),ROW(OFFSET($Q$7,,,$D$34))),1),NA())</f>
        <v>#N/A</v>
      </c>
      <c r="AC1779" s="17" t="e">
        <f t="array" aca="1" ref="AC1779" ca="1">IF(U1779&lt;=$C$53,LARGE(IF(ABS(OFFSET($Q$7,,,$D$34)-W1779)=MIN(ABS(OFFSET($Q$7,,,$D$34)-W1779)),ROW(OFFSET($Q$7,,,$D$34))),1),NA())</f>
        <v>#N/A</v>
      </c>
      <c r="AD1779" s="19" t="e">
        <f t="shared" ca="1" si="220"/>
        <v>#N/A</v>
      </c>
    </row>
    <row r="1780" spans="12:30" x14ac:dyDescent="0.3">
      <c r="L1780" s="24">
        <f t="shared" si="221"/>
        <v>1774</v>
      </c>
      <c r="M1780" s="16" t="e">
        <f>IF($L1780&lt;=$C$34,Daten!B1783,NA())</f>
        <v>#N/A</v>
      </c>
      <c r="N1780" s="16" t="e">
        <f>IF($L1780&lt;=$C$34,Daten!C1783,NA())</f>
        <v>#N/A</v>
      </c>
      <c r="O1780" s="16" t="e">
        <f>IF($L1780&lt;=$C$34,Daten!D1783,NA())</f>
        <v>#N/A</v>
      </c>
      <c r="P1780" s="24">
        <f t="shared" si="222"/>
        <v>1774</v>
      </c>
      <c r="Q1780" s="16" t="e">
        <f>IF($P1780&lt;=$D$34,Daten!F1783,NA())</f>
        <v>#N/A</v>
      </c>
      <c r="R1780" s="16" t="e">
        <f>IF($P1780&lt;=$D$34,Daten!G1783,NA())</f>
        <v>#N/A</v>
      </c>
      <c r="S1780" s="16" t="e">
        <f>IF($P1780&lt;=$D$34,Daten!H1783,NA())</f>
        <v>#N/A</v>
      </c>
      <c r="U1780" s="17">
        <f t="shared" si="223"/>
        <v>1774</v>
      </c>
      <c r="V1780" s="18" t="e">
        <f t="shared" si="216"/>
        <v>#N/A</v>
      </c>
      <c r="W1780" s="18" t="e">
        <f t="shared" si="217"/>
        <v>#N/A</v>
      </c>
      <c r="X1780" s="18" t="e">
        <f t="shared" si="218"/>
        <v>#N/A</v>
      </c>
      <c r="Y1780" s="17" t="e">
        <f t="array" aca="1" ref="Y1780" ca="1">IF(U1780&lt;=$C$53,SMALL(IF(ABS(OFFSET($M$7,,,$C$34)-V1780)=MIN(ABS(OFFSET($M$7,,,$C$34)-V1780)),ROW(OFFSET($M$7,,,$C$34))),1),NA())</f>
        <v>#N/A</v>
      </c>
      <c r="Z1780" s="17" t="e">
        <f t="array" aca="1" ref="Z1780" ca="1">IF(U1780&lt;=$C$53,LARGE(IF(ABS(OFFSET($M$7,,,$C$34)-W1780)=MIN(ABS(OFFSET($M$7,,,$C$34)-W1780)),ROW(OFFSET($M$7,,,$C$34))),1),NA())</f>
        <v>#N/A</v>
      </c>
      <c r="AA1780" s="19" t="e">
        <f t="shared" ca="1" si="219"/>
        <v>#N/A</v>
      </c>
      <c r="AB1780" s="17" t="e">
        <f t="array" aca="1" ref="AB1780" ca="1">IF(U1780&lt;=$C$53,SMALL(IF(ABS(OFFSET($Q$7,,,$D$34)-V1780)=MIN(ABS(OFFSET($Q$7,,,$D$34)-V1780)),ROW(OFFSET($Q$7,,,$D$34))),1),NA())</f>
        <v>#N/A</v>
      </c>
      <c r="AC1780" s="17" t="e">
        <f t="array" aca="1" ref="AC1780" ca="1">IF(U1780&lt;=$C$53,LARGE(IF(ABS(OFFSET($Q$7,,,$D$34)-W1780)=MIN(ABS(OFFSET($Q$7,,,$D$34)-W1780)),ROW(OFFSET($Q$7,,,$D$34))),1),NA())</f>
        <v>#N/A</v>
      </c>
      <c r="AD1780" s="19" t="e">
        <f t="shared" ca="1" si="220"/>
        <v>#N/A</v>
      </c>
    </row>
    <row r="1781" spans="12:30" x14ac:dyDescent="0.3">
      <c r="L1781" s="24">
        <f t="shared" si="221"/>
        <v>1775</v>
      </c>
      <c r="M1781" s="16" t="e">
        <f>IF($L1781&lt;=$C$34,Daten!B1784,NA())</f>
        <v>#N/A</v>
      </c>
      <c r="N1781" s="16" t="e">
        <f>IF($L1781&lt;=$C$34,Daten!C1784,NA())</f>
        <v>#N/A</v>
      </c>
      <c r="O1781" s="16" t="e">
        <f>IF($L1781&lt;=$C$34,Daten!D1784,NA())</f>
        <v>#N/A</v>
      </c>
      <c r="P1781" s="24">
        <f t="shared" si="222"/>
        <v>1775</v>
      </c>
      <c r="Q1781" s="16" t="e">
        <f>IF($P1781&lt;=$D$34,Daten!F1784,NA())</f>
        <v>#N/A</v>
      </c>
      <c r="R1781" s="16" t="e">
        <f>IF($P1781&lt;=$D$34,Daten!G1784,NA())</f>
        <v>#N/A</v>
      </c>
      <c r="S1781" s="16" t="e">
        <f>IF($P1781&lt;=$D$34,Daten!H1784,NA())</f>
        <v>#N/A</v>
      </c>
      <c r="U1781" s="17">
        <f t="shared" si="223"/>
        <v>1775</v>
      </c>
      <c r="V1781" s="18" t="e">
        <f t="shared" si="216"/>
        <v>#N/A</v>
      </c>
      <c r="W1781" s="18" t="e">
        <f t="shared" si="217"/>
        <v>#N/A</v>
      </c>
      <c r="X1781" s="18" t="e">
        <f t="shared" si="218"/>
        <v>#N/A</v>
      </c>
      <c r="Y1781" s="17" t="e">
        <f t="array" aca="1" ref="Y1781" ca="1">IF(U1781&lt;=$C$53,SMALL(IF(ABS(OFFSET($M$7,,,$C$34)-V1781)=MIN(ABS(OFFSET($M$7,,,$C$34)-V1781)),ROW(OFFSET($M$7,,,$C$34))),1),NA())</f>
        <v>#N/A</v>
      </c>
      <c r="Z1781" s="17" t="e">
        <f t="array" aca="1" ref="Z1781" ca="1">IF(U1781&lt;=$C$53,LARGE(IF(ABS(OFFSET($M$7,,,$C$34)-W1781)=MIN(ABS(OFFSET($M$7,,,$C$34)-W1781)),ROW(OFFSET($M$7,,,$C$34))),1),NA())</f>
        <v>#N/A</v>
      </c>
      <c r="AA1781" s="19" t="e">
        <f t="shared" ca="1" si="219"/>
        <v>#N/A</v>
      </c>
      <c r="AB1781" s="17" t="e">
        <f t="array" aca="1" ref="AB1781" ca="1">IF(U1781&lt;=$C$53,SMALL(IF(ABS(OFFSET($Q$7,,,$D$34)-V1781)=MIN(ABS(OFFSET($Q$7,,,$D$34)-V1781)),ROW(OFFSET($Q$7,,,$D$34))),1),NA())</f>
        <v>#N/A</v>
      </c>
      <c r="AC1781" s="17" t="e">
        <f t="array" aca="1" ref="AC1781" ca="1">IF(U1781&lt;=$C$53,LARGE(IF(ABS(OFFSET($Q$7,,,$D$34)-W1781)=MIN(ABS(OFFSET($Q$7,,,$D$34)-W1781)),ROW(OFFSET($Q$7,,,$D$34))),1),NA())</f>
        <v>#N/A</v>
      </c>
      <c r="AD1781" s="19" t="e">
        <f t="shared" ca="1" si="220"/>
        <v>#N/A</v>
      </c>
    </row>
    <row r="1782" spans="12:30" x14ac:dyDescent="0.3">
      <c r="L1782" s="24">
        <f t="shared" si="221"/>
        <v>1776</v>
      </c>
      <c r="M1782" s="16" t="e">
        <f>IF($L1782&lt;=$C$34,Daten!B1785,NA())</f>
        <v>#N/A</v>
      </c>
      <c r="N1782" s="16" t="e">
        <f>IF($L1782&lt;=$C$34,Daten!C1785,NA())</f>
        <v>#N/A</v>
      </c>
      <c r="O1782" s="16" t="e">
        <f>IF($L1782&lt;=$C$34,Daten!D1785,NA())</f>
        <v>#N/A</v>
      </c>
      <c r="P1782" s="24">
        <f t="shared" si="222"/>
        <v>1776</v>
      </c>
      <c r="Q1782" s="16" t="e">
        <f>IF($P1782&lt;=$D$34,Daten!F1785,NA())</f>
        <v>#N/A</v>
      </c>
      <c r="R1782" s="16" t="e">
        <f>IF($P1782&lt;=$D$34,Daten!G1785,NA())</f>
        <v>#N/A</v>
      </c>
      <c r="S1782" s="16" t="e">
        <f>IF($P1782&lt;=$D$34,Daten!H1785,NA())</f>
        <v>#N/A</v>
      </c>
      <c r="U1782" s="17">
        <f t="shared" si="223"/>
        <v>1776</v>
      </c>
      <c r="V1782" s="18" t="e">
        <f t="shared" si="216"/>
        <v>#N/A</v>
      </c>
      <c r="W1782" s="18" t="e">
        <f t="shared" si="217"/>
        <v>#N/A</v>
      </c>
      <c r="X1782" s="18" t="e">
        <f t="shared" si="218"/>
        <v>#N/A</v>
      </c>
      <c r="Y1782" s="17" t="e">
        <f t="array" aca="1" ref="Y1782" ca="1">IF(U1782&lt;=$C$53,SMALL(IF(ABS(OFFSET($M$7,,,$C$34)-V1782)=MIN(ABS(OFFSET($M$7,,,$C$34)-V1782)),ROW(OFFSET($M$7,,,$C$34))),1),NA())</f>
        <v>#N/A</v>
      </c>
      <c r="Z1782" s="17" t="e">
        <f t="array" aca="1" ref="Z1782" ca="1">IF(U1782&lt;=$C$53,LARGE(IF(ABS(OFFSET($M$7,,,$C$34)-W1782)=MIN(ABS(OFFSET($M$7,,,$C$34)-W1782)),ROW(OFFSET($M$7,,,$C$34))),1),NA())</f>
        <v>#N/A</v>
      </c>
      <c r="AA1782" s="19" t="e">
        <f t="shared" ca="1" si="219"/>
        <v>#N/A</v>
      </c>
      <c r="AB1782" s="17" t="e">
        <f t="array" aca="1" ref="AB1782" ca="1">IF(U1782&lt;=$C$53,SMALL(IF(ABS(OFFSET($Q$7,,,$D$34)-V1782)=MIN(ABS(OFFSET($Q$7,,,$D$34)-V1782)),ROW(OFFSET($Q$7,,,$D$34))),1),NA())</f>
        <v>#N/A</v>
      </c>
      <c r="AC1782" s="17" t="e">
        <f t="array" aca="1" ref="AC1782" ca="1">IF(U1782&lt;=$C$53,LARGE(IF(ABS(OFFSET($Q$7,,,$D$34)-W1782)=MIN(ABS(OFFSET($Q$7,,,$D$34)-W1782)),ROW(OFFSET($Q$7,,,$D$34))),1),NA())</f>
        <v>#N/A</v>
      </c>
      <c r="AD1782" s="19" t="e">
        <f t="shared" ca="1" si="220"/>
        <v>#N/A</v>
      </c>
    </row>
    <row r="1783" spans="12:30" x14ac:dyDescent="0.3">
      <c r="L1783" s="24">
        <f t="shared" si="221"/>
        <v>1777</v>
      </c>
      <c r="M1783" s="16" t="e">
        <f>IF($L1783&lt;=$C$34,Daten!B1786,NA())</f>
        <v>#N/A</v>
      </c>
      <c r="N1783" s="16" t="e">
        <f>IF($L1783&lt;=$C$34,Daten!C1786,NA())</f>
        <v>#N/A</v>
      </c>
      <c r="O1783" s="16" t="e">
        <f>IF($L1783&lt;=$C$34,Daten!D1786,NA())</f>
        <v>#N/A</v>
      </c>
      <c r="P1783" s="24">
        <f t="shared" si="222"/>
        <v>1777</v>
      </c>
      <c r="Q1783" s="16" t="e">
        <f>IF($P1783&lt;=$D$34,Daten!F1786,NA())</f>
        <v>#N/A</v>
      </c>
      <c r="R1783" s="16" t="e">
        <f>IF($P1783&lt;=$D$34,Daten!G1786,NA())</f>
        <v>#N/A</v>
      </c>
      <c r="S1783" s="16" t="e">
        <f>IF($P1783&lt;=$D$34,Daten!H1786,NA())</f>
        <v>#N/A</v>
      </c>
      <c r="U1783" s="17">
        <f t="shared" si="223"/>
        <v>1777</v>
      </c>
      <c r="V1783" s="18" t="e">
        <f t="shared" si="216"/>
        <v>#N/A</v>
      </c>
      <c r="W1783" s="18" t="e">
        <f t="shared" si="217"/>
        <v>#N/A</v>
      </c>
      <c r="X1783" s="18" t="e">
        <f t="shared" si="218"/>
        <v>#N/A</v>
      </c>
      <c r="Y1783" s="17" t="e">
        <f t="array" aca="1" ref="Y1783" ca="1">IF(U1783&lt;=$C$53,SMALL(IF(ABS(OFFSET($M$7,,,$C$34)-V1783)=MIN(ABS(OFFSET($M$7,,,$C$34)-V1783)),ROW(OFFSET($M$7,,,$C$34))),1),NA())</f>
        <v>#N/A</v>
      </c>
      <c r="Z1783" s="17" t="e">
        <f t="array" aca="1" ref="Z1783" ca="1">IF(U1783&lt;=$C$53,LARGE(IF(ABS(OFFSET($M$7,,,$C$34)-W1783)=MIN(ABS(OFFSET($M$7,,,$C$34)-W1783)),ROW(OFFSET($M$7,,,$C$34))),1),NA())</f>
        <v>#N/A</v>
      </c>
      <c r="AA1783" s="19" t="e">
        <f t="shared" ca="1" si="219"/>
        <v>#N/A</v>
      </c>
      <c r="AB1783" s="17" t="e">
        <f t="array" aca="1" ref="AB1783" ca="1">IF(U1783&lt;=$C$53,SMALL(IF(ABS(OFFSET($Q$7,,,$D$34)-V1783)=MIN(ABS(OFFSET($Q$7,,,$D$34)-V1783)),ROW(OFFSET($Q$7,,,$D$34))),1),NA())</f>
        <v>#N/A</v>
      </c>
      <c r="AC1783" s="17" t="e">
        <f t="array" aca="1" ref="AC1783" ca="1">IF(U1783&lt;=$C$53,LARGE(IF(ABS(OFFSET($Q$7,,,$D$34)-W1783)=MIN(ABS(OFFSET($Q$7,,,$D$34)-W1783)),ROW(OFFSET($Q$7,,,$D$34))),1),NA())</f>
        <v>#N/A</v>
      </c>
      <c r="AD1783" s="19" t="e">
        <f t="shared" ca="1" si="220"/>
        <v>#N/A</v>
      </c>
    </row>
    <row r="1784" spans="12:30" x14ac:dyDescent="0.3">
      <c r="L1784" s="24">
        <f t="shared" si="221"/>
        <v>1778</v>
      </c>
      <c r="M1784" s="16" t="e">
        <f>IF($L1784&lt;=$C$34,Daten!B1787,NA())</f>
        <v>#N/A</v>
      </c>
      <c r="N1784" s="16" t="e">
        <f>IF($L1784&lt;=$C$34,Daten!C1787,NA())</f>
        <v>#N/A</v>
      </c>
      <c r="O1784" s="16" t="e">
        <f>IF($L1784&lt;=$C$34,Daten!D1787,NA())</f>
        <v>#N/A</v>
      </c>
      <c r="P1784" s="24">
        <f t="shared" si="222"/>
        <v>1778</v>
      </c>
      <c r="Q1784" s="16" t="e">
        <f>IF($P1784&lt;=$D$34,Daten!F1787,NA())</f>
        <v>#N/A</v>
      </c>
      <c r="R1784" s="16" t="e">
        <f>IF($P1784&lt;=$D$34,Daten!G1787,NA())</f>
        <v>#N/A</v>
      </c>
      <c r="S1784" s="16" t="e">
        <f>IF($P1784&lt;=$D$34,Daten!H1787,NA())</f>
        <v>#N/A</v>
      </c>
      <c r="U1784" s="17">
        <f t="shared" si="223"/>
        <v>1778</v>
      </c>
      <c r="V1784" s="18" t="e">
        <f t="shared" si="216"/>
        <v>#N/A</v>
      </c>
      <c r="W1784" s="18" t="e">
        <f t="shared" si="217"/>
        <v>#N/A</v>
      </c>
      <c r="X1784" s="18" t="e">
        <f t="shared" si="218"/>
        <v>#N/A</v>
      </c>
      <c r="Y1784" s="17" t="e">
        <f t="array" aca="1" ref="Y1784" ca="1">IF(U1784&lt;=$C$53,SMALL(IF(ABS(OFFSET($M$7,,,$C$34)-V1784)=MIN(ABS(OFFSET($M$7,,,$C$34)-V1784)),ROW(OFFSET($M$7,,,$C$34))),1),NA())</f>
        <v>#N/A</v>
      </c>
      <c r="Z1784" s="17" t="e">
        <f t="array" aca="1" ref="Z1784" ca="1">IF(U1784&lt;=$C$53,LARGE(IF(ABS(OFFSET($M$7,,,$C$34)-W1784)=MIN(ABS(OFFSET($M$7,,,$C$34)-W1784)),ROW(OFFSET($M$7,,,$C$34))),1),NA())</f>
        <v>#N/A</v>
      </c>
      <c r="AA1784" s="19" t="e">
        <f t="shared" ca="1" si="219"/>
        <v>#N/A</v>
      </c>
      <c r="AB1784" s="17" t="e">
        <f t="array" aca="1" ref="AB1784" ca="1">IF(U1784&lt;=$C$53,SMALL(IF(ABS(OFFSET($Q$7,,,$D$34)-V1784)=MIN(ABS(OFFSET($Q$7,,,$D$34)-V1784)),ROW(OFFSET($Q$7,,,$D$34))),1),NA())</f>
        <v>#N/A</v>
      </c>
      <c r="AC1784" s="17" t="e">
        <f t="array" aca="1" ref="AC1784" ca="1">IF(U1784&lt;=$C$53,LARGE(IF(ABS(OFFSET($Q$7,,,$D$34)-W1784)=MIN(ABS(OFFSET($Q$7,,,$D$34)-W1784)),ROW(OFFSET($Q$7,,,$D$34))),1),NA())</f>
        <v>#N/A</v>
      </c>
      <c r="AD1784" s="19" t="e">
        <f t="shared" ca="1" si="220"/>
        <v>#N/A</v>
      </c>
    </row>
    <row r="1785" spans="12:30" x14ac:dyDescent="0.3">
      <c r="L1785" s="24">
        <f t="shared" si="221"/>
        <v>1779</v>
      </c>
      <c r="M1785" s="16" t="e">
        <f>IF($L1785&lt;=$C$34,Daten!B1788,NA())</f>
        <v>#N/A</v>
      </c>
      <c r="N1785" s="16" t="e">
        <f>IF($L1785&lt;=$C$34,Daten!C1788,NA())</f>
        <v>#N/A</v>
      </c>
      <c r="O1785" s="16" t="e">
        <f>IF($L1785&lt;=$C$34,Daten!D1788,NA())</f>
        <v>#N/A</v>
      </c>
      <c r="P1785" s="24">
        <f t="shared" si="222"/>
        <v>1779</v>
      </c>
      <c r="Q1785" s="16" t="e">
        <f>IF($P1785&lt;=$D$34,Daten!F1788,NA())</f>
        <v>#N/A</v>
      </c>
      <c r="R1785" s="16" t="e">
        <f>IF($P1785&lt;=$D$34,Daten!G1788,NA())</f>
        <v>#N/A</v>
      </c>
      <c r="S1785" s="16" t="e">
        <f>IF($P1785&lt;=$D$34,Daten!H1788,NA())</f>
        <v>#N/A</v>
      </c>
      <c r="U1785" s="17">
        <f t="shared" si="223"/>
        <v>1779</v>
      </c>
      <c r="V1785" s="18" t="e">
        <f t="shared" si="216"/>
        <v>#N/A</v>
      </c>
      <c r="W1785" s="18" t="e">
        <f t="shared" si="217"/>
        <v>#N/A</v>
      </c>
      <c r="X1785" s="18" t="e">
        <f t="shared" si="218"/>
        <v>#N/A</v>
      </c>
      <c r="Y1785" s="17" t="e">
        <f t="array" aca="1" ref="Y1785" ca="1">IF(U1785&lt;=$C$53,SMALL(IF(ABS(OFFSET($M$7,,,$C$34)-V1785)=MIN(ABS(OFFSET($M$7,,,$C$34)-V1785)),ROW(OFFSET($M$7,,,$C$34))),1),NA())</f>
        <v>#N/A</v>
      </c>
      <c r="Z1785" s="17" t="e">
        <f t="array" aca="1" ref="Z1785" ca="1">IF(U1785&lt;=$C$53,LARGE(IF(ABS(OFFSET($M$7,,,$C$34)-W1785)=MIN(ABS(OFFSET($M$7,,,$C$34)-W1785)),ROW(OFFSET($M$7,,,$C$34))),1),NA())</f>
        <v>#N/A</v>
      </c>
      <c r="AA1785" s="19" t="e">
        <f t="shared" ca="1" si="219"/>
        <v>#N/A</v>
      </c>
      <c r="AB1785" s="17" t="e">
        <f t="array" aca="1" ref="AB1785" ca="1">IF(U1785&lt;=$C$53,SMALL(IF(ABS(OFFSET($Q$7,,,$D$34)-V1785)=MIN(ABS(OFFSET($Q$7,,,$D$34)-V1785)),ROW(OFFSET($Q$7,,,$D$34))),1),NA())</f>
        <v>#N/A</v>
      </c>
      <c r="AC1785" s="17" t="e">
        <f t="array" aca="1" ref="AC1785" ca="1">IF(U1785&lt;=$C$53,LARGE(IF(ABS(OFFSET($Q$7,,,$D$34)-W1785)=MIN(ABS(OFFSET($Q$7,,,$D$34)-W1785)),ROW(OFFSET($Q$7,,,$D$34))),1),NA())</f>
        <v>#N/A</v>
      </c>
      <c r="AD1785" s="19" t="e">
        <f t="shared" ca="1" si="220"/>
        <v>#N/A</v>
      </c>
    </row>
    <row r="1786" spans="12:30" x14ac:dyDescent="0.3">
      <c r="L1786" s="24">
        <f t="shared" si="221"/>
        <v>1780</v>
      </c>
      <c r="M1786" s="16" t="e">
        <f>IF($L1786&lt;=$C$34,Daten!B1789,NA())</f>
        <v>#N/A</v>
      </c>
      <c r="N1786" s="16" t="e">
        <f>IF($L1786&lt;=$C$34,Daten!C1789,NA())</f>
        <v>#N/A</v>
      </c>
      <c r="O1786" s="16" t="e">
        <f>IF($L1786&lt;=$C$34,Daten!D1789,NA())</f>
        <v>#N/A</v>
      </c>
      <c r="P1786" s="24">
        <f t="shared" si="222"/>
        <v>1780</v>
      </c>
      <c r="Q1786" s="16" t="e">
        <f>IF($P1786&lt;=$D$34,Daten!F1789,NA())</f>
        <v>#N/A</v>
      </c>
      <c r="R1786" s="16" t="e">
        <f>IF($P1786&lt;=$D$34,Daten!G1789,NA())</f>
        <v>#N/A</v>
      </c>
      <c r="S1786" s="16" t="e">
        <f>IF($P1786&lt;=$D$34,Daten!H1789,NA())</f>
        <v>#N/A</v>
      </c>
      <c r="U1786" s="17">
        <f t="shared" si="223"/>
        <v>1780</v>
      </c>
      <c r="V1786" s="18" t="e">
        <f t="shared" si="216"/>
        <v>#N/A</v>
      </c>
      <c r="W1786" s="18" t="e">
        <f t="shared" si="217"/>
        <v>#N/A</v>
      </c>
      <c r="X1786" s="18" t="e">
        <f t="shared" si="218"/>
        <v>#N/A</v>
      </c>
      <c r="Y1786" s="17" t="e">
        <f t="array" aca="1" ref="Y1786" ca="1">IF(U1786&lt;=$C$53,SMALL(IF(ABS(OFFSET($M$7,,,$C$34)-V1786)=MIN(ABS(OFFSET($M$7,,,$C$34)-V1786)),ROW(OFFSET($M$7,,,$C$34))),1),NA())</f>
        <v>#N/A</v>
      </c>
      <c r="Z1786" s="17" t="e">
        <f t="array" aca="1" ref="Z1786" ca="1">IF(U1786&lt;=$C$53,LARGE(IF(ABS(OFFSET($M$7,,,$C$34)-W1786)=MIN(ABS(OFFSET($M$7,,,$C$34)-W1786)),ROW(OFFSET($M$7,,,$C$34))),1),NA())</f>
        <v>#N/A</v>
      </c>
      <c r="AA1786" s="19" t="e">
        <f t="shared" ca="1" si="219"/>
        <v>#N/A</v>
      </c>
      <c r="AB1786" s="17" t="e">
        <f t="array" aca="1" ref="AB1786" ca="1">IF(U1786&lt;=$C$53,SMALL(IF(ABS(OFFSET($Q$7,,,$D$34)-V1786)=MIN(ABS(OFFSET($Q$7,,,$D$34)-V1786)),ROW(OFFSET($Q$7,,,$D$34))),1),NA())</f>
        <v>#N/A</v>
      </c>
      <c r="AC1786" s="17" t="e">
        <f t="array" aca="1" ref="AC1786" ca="1">IF(U1786&lt;=$C$53,LARGE(IF(ABS(OFFSET($Q$7,,,$D$34)-W1786)=MIN(ABS(OFFSET($Q$7,,,$D$34)-W1786)),ROW(OFFSET($Q$7,,,$D$34))),1),NA())</f>
        <v>#N/A</v>
      </c>
      <c r="AD1786" s="19" t="e">
        <f t="shared" ca="1" si="220"/>
        <v>#N/A</v>
      </c>
    </row>
    <row r="1787" spans="12:30" x14ac:dyDescent="0.3">
      <c r="L1787" s="24">
        <f t="shared" si="221"/>
        <v>1781</v>
      </c>
      <c r="M1787" s="16" t="e">
        <f>IF($L1787&lt;=$C$34,Daten!B1790,NA())</f>
        <v>#N/A</v>
      </c>
      <c r="N1787" s="16" t="e">
        <f>IF($L1787&lt;=$C$34,Daten!C1790,NA())</f>
        <v>#N/A</v>
      </c>
      <c r="O1787" s="16" t="e">
        <f>IF($L1787&lt;=$C$34,Daten!D1790,NA())</f>
        <v>#N/A</v>
      </c>
      <c r="P1787" s="24">
        <f t="shared" si="222"/>
        <v>1781</v>
      </c>
      <c r="Q1787" s="16" t="e">
        <f>IF($P1787&lt;=$D$34,Daten!F1790,NA())</f>
        <v>#N/A</v>
      </c>
      <c r="R1787" s="16" t="e">
        <f>IF($P1787&lt;=$D$34,Daten!G1790,NA())</f>
        <v>#N/A</v>
      </c>
      <c r="S1787" s="16" t="e">
        <f>IF($P1787&lt;=$D$34,Daten!H1790,NA())</f>
        <v>#N/A</v>
      </c>
      <c r="U1787" s="17">
        <f t="shared" si="223"/>
        <v>1781</v>
      </c>
      <c r="V1787" s="18" t="e">
        <f t="shared" si="216"/>
        <v>#N/A</v>
      </c>
      <c r="W1787" s="18" t="e">
        <f t="shared" si="217"/>
        <v>#N/A</v>
      </c>
      <c r="X1787" s="18" t="e">
        <f t="shared" si="218"/>
        <v>#N/A</v>
      </c>
      <c r="Y1787" s="17" t="e">
        <f t="array" aca="1" ref="Y1787" ca="1">IF(U1787&lt;=$C$53,SMALL(IF(ABS(OFFSET($M$7,,,$C$34)-V1787)=MIN(ABS(OFFSET($M$7,,,$C$34)-V1787)),ROW(OFFSET($M$7,,,$C$34))),1),NA())</f>
        <v>#N/A</v>
      </c>
      <c r="Z1787" s="17" t="e">
        <f t="array" aca="1" ref="Z1787" ca="1">IF(U1787&lt;=$C$53,LARGE(IF(ABS(OFFSET($M$7,,,$C$34)-W1787)=MIN(ABS(OFFSET($M$7,,,$C$34)-W1787)),ROW(OFFSET($M$7,,,$C$34))),1),NA())</f>
        <v>#N/A</v>
      </c>
      <c r="AA1787" s="19" t="e">
        <f t="shared" ca="1" si="219"/>
        <v>#N/A</v>
      </c>
      <c r="AB1787" s="17" t="e">
        <f t="array" aca="1" ref="AB1787" ca="1">IF(U1787&lt;=$C$53,SMALL(IF(ABS(OFFSET($Q$7,,,$D$34)-V1787)=MIN(ABS(OFFSET($Q$7,,,$D$34)-V1787)),ROW(OFFSET($Q$7,,,$D$34))),1),NA())</f>
        <v>#N/A</v>
      </c>
      <c r="AC1787" s="17" t="e">
        <f t="array" aca="1" ref="AC1787" ca="1">IF(U1787&lt;=$C$53,LARGE(IF(ABS(OFFSET($Q$7,,,$D$34)-W1787)=MIN(ABS(OFFSET($Q$7,,,$D$34)-W1787)),ROW(OFFSET($Q$7,,,$D$34))),1),NA())</f>
        <v>#N/A</v>
      </c>
      <c r="AD1787" s="19" t="e">
        <f t="shared" ca="1" si="220"/>
        <v>#N/A</v>
      </c>
    </row>
    <row r="1788" spans="12:30" x14ac:dyDescent="0.3">
      <c r="L1788" s="24">
        <f t="shared" si="221"/>
        <v>1782</v>
      </c>
      <c r="M1788" s="16" t="e">
        <f>IF($L1788&lt;=$C$34,Daten!B1791,NA())</f>
        <v>#N/A</v>
      </c>
      <c r="N1788" s="16" t="e">
        <f>IF($L1788&lt;=$C$34,Daten!C1791,NA())</f>
        <v>#N/A</v>
      </c>
      <c r="O1788" s="16" t="e">
        <f>IF($L1788&lt;=$C$34,Daten!D1791,NA())</f>
        <v>#N/A</v>
      </c>
      <c r="P1788" s="24">
        <f t="shared" si="222"/>
        <v>1782</v>
      </c>
      <c r="Q1788" s="16" t="e">
        <f>IF($P1788&lt;=$D$34,Daten!F1791,NA())</f>
        <v>#N/A</v>
      </c>
      <c r="R1788" s="16" t="e">
        <f>IF($P1788&lt;=$D$34,Daten!G1791,NA())</f>
        <v>#N/A</v>
      </c>
      <c r="S1788" s="16" t="e">
        <f>IF($P1788&lt;=$D$34,Daten!H1791,NA())</f>
        <v>#N/A</v>
      </c>
      <c r="U1788" s="17">
        <f t="shared" si="223"/>
        <v>1782</v>
      </c>
      <c r="V1788" s="18" t="e">
        <f t="shared" si="216"/>
        <v>#N/A</v>
      </c>
      <c r="W1788" s="18" t="e">
        <f t="shared" si="217"/>
        <v>#N/A</v>
      </c>
      <c r="X1788" s="18" t="e">
        <f t="shared" si="218"/>
        <v>#N/A</v>
      </c>
      <c r="Y1788" s="17" t="e">
        <f t="array" aca="1" ref="Y1788" ca="1">IF(U1788&lt;=$C$53,SMALL(IF(ABS(OFFSET($M$7,,,$C$34)-V1788)=MIN(ABS(OFFSET($M$7,,,$C$34)-V1788)),ROW(OFFSET($M$7,,,$C$34))),1),NA())</f>
        <v>#N/A</v>
      </c>
      <c r="Z1788" s="17" t="e">
        <f t="array" aca="1" ref="Z1788" ca="1">IF(U1788&lt;=$C$53,LARGE(IF(ABS(OFFSET($M$7,,,$C$34)-W1788)=MIN(ABS(OFFSET($M$7,,,$C$34)-W1788)),ROW(OFFSET($M$7,,,$C$34))),1),NA())</f>
        <v>#N/A</v>
      </c>
      <c r="AA1788" s="19" t="e">
        <f t="shared" ca="1" si="219"/>
        <v>#N/A</v>
      </c>
      <c r="AB1788" s="17" t="e">
        <f t="array" aca="1" ref="AB1788" ca="1">IF(U1788&lt;=$C$53,SMALL(IF(ABS(OFFSET($Q$7,,,$D$34)-V1788)=MIN(ABS(OFFSET($Q$7,,,$D$34)-V1788)),ROW(OFFSET($Q$7,,,$D$34))),1),NA())</f>
        <v>#N/A</v>
      </c>
      <c r="AC1788" s="17" t="e">
        <f t="array" aca="1" ref="AC1788" ca="1">IF(U1788&lt;=$C$53,LARGE(IF(ABS(OFFSET($Q$7,,,$D$34)-W1788)=MIN(ABS(OFFSET($Q$7,,,$D$34)-W1788)),ROW(OFFSET($Q$7,,,$D$34))),1),NA())</f>
        <v>#N/A</v>
      </c>
      <c r="AD1788" s="19" t="e">
        <f t="shared" ca="1" si="220"/>
        <v>#N/A</v>
      </c>
    </row>
    <row r="1789" spans="12:30" x14ac:dyDescent="0.3">
      <c r="L1789" s="24">
        <f t="shared" si="221"/>
        <v>1783</v>
      </c>
      <c r="M1789" s="16" t="e">
        <f>IF($L1789&lt;=$C$34,Daten!B1792,NA())</f>
        <v>#N/A</v>
      </c>
      <c r="N1789" s="16" t="e">
        <f>IF($L1789&lt;=$C$34,Daten!C1792,NA())</f>
        <v>#N/A</v>
      </c>
      <c r="O1789" s="16" t="e">
        <f>IF($L1789&lt;=$C$34,Daten!D1792,NA())</f>
        <v>#N/A</v>
      </c>
      <c r="P1789" s="24">
        <f t="shared" si="222"/>
        <v>1783</v>
      </c>
      <c r="Q1789" s="16" t="e">
        <f>IF($P1789&lt;=$D$34,Daten!F1792,NA())</f>
        <v>#N/A</v>
      </c>
      <c r="R1789" s="16" t="e">
        <f>IF($P1789&lt;=$D$34,Daten!G1792,NA())</f>
        <v>#N/A</v>
      </c>
      <c r="S1789" s="16" t="e">
        <f>IF($P1789&lt;=$D$34,Daten!H1792,NA())</f>
        <v>#N/A</v>
      </c>
      <c r="U1789" s="17">
        <f t="shared" si="223"/>
        <v>1783</v>
      </c>
      <c r="V1789" s="18" t="e">
        <f t="shared" si="216"/>
        <v>#N/A</v>
      </c>
      <c r="W1789" s="18" t="e">
        <f t="shared" si="217"/>
        <v>#N/A</v>
      </c>
      <c r="X1789" s="18" t="e">
        <f t="shared" si="218"/>
        <v>#N/A</v>
      </c>
      <c r="Y1789" s="17" t="e">
        <f t="array" aca="1" ref="Y1789" ca="1">IF(U1789&lt;=$C$53,SMALL(IF(ABS(OFFSET($M$7,,,$C$34)-V1789)=MIN(ABS(OFFSET($M$7,,,$C$34)-V1789)),ROW(OFFSET($M$7,,,$C$34))),1),NA())</f>
        <v>#N/A</v>
      </c>
      <c r="Z1789" s="17" t="e">
        <f t="array" aca="1" ref="Z1789" ca="1">IF(U1789&lt;=$C$53,LARGE(IF(ABS(OFFSET($M$7,,,$C$34)-W1789)=MIN(ABS(OFFSET($M$7,,,$C$34)-W1789)),ROW(OFFSET($M$7,,,$C$34))),1),NA())</f>
        <v>#N/A</v>
      </c>
      <c r="AA1789" s="19" t="e">
        <f t="shared" ca="1" si="219"/>
        <v>#N/A</v>
      </c>
      <c r="AB1789" s="17" t="e">
        <f t="array" aca="1" ref="AB1789" ca="1">IF(U1789&lt;=$C$53,SMALL(IF(ABS(OFFSET($Q$7,,,$D$34)-V1789)=MIN(ABS(OFFSET($Q$7,,,$D$34)-V1789)),ROW(OFFSET($Q$7,,,$D$34))),1),NA())</f>
        <v>#N/A</v>
      </c>
      <c r="AC1789" s="17" t="e">
        <f t="array" aca="1" ref="AC1789" ca="1">IF(U1789&lt;=$C$53,LARGE(IF(ABS(OFFSET($Q$7,,,$D$34)-W1789)=MIN(ABS(OFFSET($Q$7,,,$D$34)-W1789)),ROW(OFFSET($Q$7,,,$D$34))),1),NA())</f>
        <v>#N/A</v>
      </c>
      <c r="AD1789" s="19" t="e">
        <f t="shared" ca="1" si="220"/>
        <v>#N/A</v>
      </c>
    </row>
    <row r="1790" spans="12:30" x14ac:dyDescent="0.3">
      <c r="L1790" s="24">
        <f t="shared" si="221"/>
        <v>1784</v>
      </c>
      <c r="M1790" s="16" t="e">
        <f>IF($L1790&lt;=$C$34,Daten!B1793,NA())</f>
        <v>#N/A</v>
      </c>
      <c r="N1790" s="16" t="e">
        <f>IF($L1790&lt;=$C$34,Daten!C1793,NA())</f>
        <v>#N/A</v>
      </c>
      <c r="O1790" s="16" t="e">
        <f>IF($L1790&lt;=$C$34,Daten!D1793,NA())</f>
        <v>#N/A</v>
      </c>
      <c r="P1790" s="24">
        <f t="shared" si="222"/>
        <v>1784</v>
      </c>
      <c r="Q1790" s="16" t="e">
        <f>IF($P1790&lt;=$D$34,Daten!F1793,NA())</f>
        <v>#N/A</v>
      </c>
      <c r="R1790" s="16" t="e">
        <f>IF($P1790&lt;=$D$34,Daten!G1793,NA())</f>
        <v>#N/A</v>
      </c>
      <c r="S1790" s="16" t="e">
        <f>IF($P1790&lt;=$D$34,Daten!H1793,NA())</f>
        <v>#N/A</v>
      </c>
      <c r="U1790" s="17">
        <f t="shared" si="223"/>
        <v>1784</v>
      </c>
      <c r="V1790" s="18" t="e">
        <f t="shared" si="216"/>
        <v>#N/A</v>
      </c>
      <c r="W1790" s="18" t="e">
        <f t="shared" si="217"/>
        <v>#N/A</v>
      </c>
      <c r="X1790" s="18" t="e">
        <f t="shared" si="218"/>
        <v>#N/A</v>
      </c>
      <c r="Y1790" s="17" t="e">
        <f t="array" aca="1" ref="Y1790" ca="1">IF(U1790&lt;=$C$53,SMALL(IF(ABS(OFFSET($M$7,,,$C$34)-V1790)=MIN(ABS(OFFSET($M$7,,,$C$34)-V1790)),ROW(OFFSET($M$7,,,$C$34))),1),NA())</f>
        <v>#N/A</v>
      </c>
      <c r="Z1790" s="17" t="e">
        <f t="array" aca="1" ref="Z1790" ca="1">IF(U1790&lt;=$C$53,LARGE(IF(ABS(OFFSET($M$7,,,$C$34)-W1790)=MIN(ABS(OFFSET($M$7,,,$C$34)-W1790)),ROW(OFFSET($M$7,,,$C$34))),1),NA())</f>
        <v>#N/A</v>
      </c>
      <c r="AA1790" s="19" t="e">
        <f t="shared" ca="1" si="219"/>
        <v>#N/A</v>
      </c>
      <c r="AB1790" s="17" t="e">
        <f t="array" aca="1" ref="AB1790" ca="1">IF(U1790&lt;=$C$53,SMALL(IF(ABS(OFFSET($Q$7,,,$D$34)-V1790)=MIN(ABS(OFFSET($Q$7,,,$D$34)-V1790)),ROW(OFFSET($Q$7,,,$D$34))),1),NA())</f>
        <v>#N/A</v>
      </c>
      <c r="AC1790" s="17" t="e">
        <f t="array" aca="1" ref="AC1790" ca="1">IF(U1790&lt;=$C$53,LARGE(IF(ABS(OFFSET($Q$7,,,$D$34)-W1790)=MIN(ABS(OFFSET($Q$7,,,$D$34)-W1790)),ROW(OFFSET($Q$7,,,$D$34))),1),NA())</f>
        <v>#N/A</v>
      </c>
      <c r="AD1790" s="19" t="e">
        <f t="shared" ca="1" si="220"/>
        <v>#N/A</v>
      </c>
    </row>
    <row r="1791" spans="12:30" x14ac:dyDescent="0.3">
      <c r="L1791" s="24">
        <f t="shared" si="221"/>
        <v>1785</v>
      </c>
      <c r="M1791" s="16" t="e">
        <f>IF($L1791&lt;=$C$34,Daten!B1794,NA())</f>
        <v>#N/A</v>
      </c>
      <c r="N1791" s="16" t="e">
        <f>IF($L1791&lt;=$C$34,Daten!C1794,NA())</f>
        <v>#N/A</v>
      </c>
      <c r="O1791" s="16" t="e">
        <f>IF($L1791&lt;=$C$34,Daten!D1794,NA())</f>
        <v>#N/A</v>
      </c>
      <c r="P1791" s="24">
        <f t="shared" si="222"/>
        <v>1785</v>
      </c>
      <c r="Q1791" s="16" t="e">
        <f>IF($P1791&lt;=$D$34,Daten!F1794,NA())</f>
        <v>#N/A</v>
      </c>
      <c r="R1791" s="16" t="e">
        <f>IF($P1791&lt;=$D$34,Daten!G1794,NA())</f>
        <v>#N/A</v>
      </c>
      <c r="S1791" s="16" t="e">
        <f>IF($P1791&lt;=$D$34,Daten!H1794,NA())</f>
        <v>#N/A</v>
      </c>
      <c r="U1791" s="17">
        <f t="shared" si="223"/>
        <v>1785</v>
      </c>
      <c r="V1791" s="18" t="e">
        <f t="shared" si="216"/>
        <v>#N/A</v>
      </c>
      <c r="W1791" s="18" t="e">
        <f t="shared" si="217"/>
        <v>#N/A</v>
      </c>
      <c r="X1791" s="18" t="e">
        <f t="shared" si="218"/>
        <v>#N/A</v>
      </c>
      <c r="Y1791" s="17" t="e">
        <f t="array" aca="1" ref="Y1791" ca="1">IF(U1791&lt;=$C$53,SMALL(IF(ABS(OFFSET($M$7,,,$C$34)-V1791)=MIN(ABS(OFFSET($M$7,,,$C$34)-V1791)),ROW(OFFSET($M$7,,,$C$34))),1),NA())</f>
        <v>#N/A</v>
      </c>
      <c r="Z1791" s="17" t="e">
        <f t="array" aca="1" ref="Z1791" ca="1">IF(U1791&lt;=$C$53,LARGE(IF(ABS(OFFSET($M$7,,,$C$34)-W1791)=MIN(ABS(OFFSET($M$7,,,$C$34)-W1791)),ROW(OFFSET($M$7,,,$C$34))),1),NA())</f>
        <v>#N/A</v>
      </c>
      <c r="AA1791" s="19" t="e">
        <f t="shared" ca="1" si="219"/>
        <v>#N/A</v>
      </c>
      <c r="AB1791" s="17" t="e">
        <f t="array" aca="1" ref="AB1791" ca="1">IF(U1791&lt;=$C$53,SMALL(IF(ABS(OFFSET($Q$7,,,$D$34)-V1791)=MIN(ABS(OFFSET($Q$7,,,$D$34)-V1791)),ROW(OFFSET($Q$7,,,$D$34))),1),NA())</f>
        <v>#N/A</v>
      </c>
      <c r="AC1791" s="17" t="e">
        <f t="array" aca="1" ref="AC1791" ca="1">IF(U1791&lt;=$C$53,LARGE(IF(ABS(OFFSET($Q$7,,,$D$34)-W1791)=MIN(ABS(OFFSET($Q$7,,,$D$34)-W1791)),ROW(OFFSET($Q$7,,,$D$34))),1),NA())</f>
        <v>#N/A</v>
      </c>
      <c r="AD1791" s="19" t="e">
        <f t="shared" ca="1" si="220"/>
        <v>#N/A</v>
      </c>
    </row>
    <row r="1792" spans="12:30" x14ac:dyDescent="0.3">
      <c r="L1792" s="24">
        <f t="shared" si="221"/>
        <v>1786</v>
      </c>
      <c r="M1792" s="16" t="e">
        <f>IF($L1792&lt;=$C$34,Daten!B1795,NA())</f>
        <v>#N/A</v>
      </c>
      <c r="N1792" s="16" t="e">
        <f>IF($L1792&lt;=$C$34,Daten!C1795,NA())</f>
        <v>#N/A</v>
      </c>
      <c r="O1792" s="16" t="e">
        <f>IF($L1792&lt;=$C$34,Daten!D1795,NA())</f>
        <v>#N/A</v>
      </c>
      <c r="P1792" s="24">
        <f t="shared" si="222"/>
        <v>1786</v>
      </c>
      <c r="Q1792" s="16" t="e">
        <f>IF($P1792&lt;=$D$34,Daten!F1795,NA())</f>
        <v>#N/A</v>
      </c>
      <c r="R1792" s="16" t="e">
        <f>IF($P1792&lt;=$D$34,Daten!G1795,NA())</f>
        <v>#N/A</v>
      </c>
      <c r="S1792" s="16" t="e">
        <f>IF($P1792&lt;=$D$34,Daten!H1795,NA())</f>
        <v>#N/A</v>
      </c>
      <c r="U1792" s="17">
        <f t="shared" si="223"/>
        <v>1786</v>
      </c>
      <c r="V1792" s="18" t="e">
        <f t="shared" si="216"/>
        <v>#N/A</v>
      </c>
      <c r="W1792" s="18" t="e">
        <f t="shared" si="217"/>
        <v>#N/A</v>
      </c>
      <c r="X1792" s="18" t="e">
        <f t="shared" si="218"/>
        <v>#N/A</v>
      </c>
      <c r="Y1792" s="17" t="e">
        <f t="array" aca="1" ref="Y1792" ca="1">IF(U1792&lt;=$C$53,SMALL(IF(ABS(OFFSET($M$7,,,$C$34)-V1792)=MIN(ABS(OFFSET($M$7,,,$C$34)-V1792)),ROW(OFFSET($M$7,,,$C$34))),1),NA())</f>
        <v>#N/A</v>
      </c>
      <c r="Z1792" s="17" t="e">
        <f t="array" aca="1" ref="Z1792" ca="1">IF(U1792&lt;=$C$53,LARGE(IF(ABS(OFFSET($M$7,,,$C$34)-W1792)=MIN(ABS(OFFSET($M$7,,,$C$34)-W1792)),ROW(OFFSET($M$7,,,$C$34))),1),NA())</f>
        <v>#N/A</v>
      </c>
      <c r="AA1792" s="19" t="e">
        <f t="shared" ca="1" si="219"/>
        <v>#N/A</v>
      </c>
      <c r="AB1792" s="17" t="e">
        <f t="array" aca="1" ref="AB1792" ca="1">IF(U1792&lt;=$C$53,SMALL(IF(ABS(OFFSET($Q$7,,,$D$34)-V1792)=MIN(ABS(OFFSET($Q$7,,,$D$34)-V1792)),ROW(OFFSET($Q$7,,,$D$34))),1),NA())</f>
        <v>#N/A</v>
      </c>
      <c r="AC1792" s="17" t="e">
        <f t="array" aca="1" ref="AC1792" ca="1">IF(U1792&lt;=$C$53,LARGE(IF(ABS(OFFSET($Q$7,,,$D$34)-W1792)=MIN(ABS(OFFSET($Q$7,,,$D$34)-W1792)),ROW(OFFSET($Q$7,,,$D$34))),1),NA())</f>
        <v>#N/A</v>
      </c>
      <c r="AD1792" s="19" t="e">
        <f t="shared" ca="1" si="220"/>
        <v>#N/A</v>
      </c>
    </row>
    <row r="1793" spans="12:30" x14ac:dyDescent="0.3">
      <c r="L1793" s="24">
        <f t="shared" si="221"/>
        <v>1787</v>
      </c>
      <c r="M1793" s="16" t="e">
        <f>IF($L1793&lt;=$C$34,Daten!B1796,NA())</f>
        <v>#N/A</v>
      </c>
      <c r="N1793" s="16" t="e">
        <f>IF($L1793&lt;=$C$34,Daten!C1796,NA())</f>
        <v>#N/A</v>
      </c>
      <c r="O1793" s="16" t="e">
        <f>IF($L1793&lt;=$C$34,Daten!D1796,NA())</f>
        <v>#N/A</v>
      </c>
      <c r="P1793" s="24">
        <f t="shared" si="222"/>
        <v>1787</v>
      </c>
      <c r="Q1793" s="16" t="e">
        <f>IF($P1793&lt;=$D$34,Daten!F1796,NA())</f>
        <v>#N/A</v>
      </c>
      <c r="R1793" s="16" t="e">
        <f>IF($P1793&lt;=$D$34,Daten!G1796,NA())</f>
        <v>#N/A</v>
      </c>
      <c r="S1793" s="16" t="e">
        <f>IF($P1793&lt;=$D$34,Daten!H1796,NA())</f>
        <v>#N/A</v>
      </c>
      <c r="U1793" s="17">
        <f t="shared" si="223"/>
        <v>1787</v>
      </c>
      <c r="V1793" s="18" t="e">
        <f t="shared" si="216"/>
        <v>#N/A</v>
      </c>
      <c r="W1793" s="18" t="e">
        <f t="shared" si="217"/>
        <v>#N/A</v>
      </c>
      <c r="X1793" s="18" t="e">
        <f t="shared" si="218"/>
        <v>#N/A</v>
      </c>
      <c r="Y1793" s="17" t="e">
        <f t="array" aca="1" ref="Y1793" ca="1">IF(U1793&lt;=$C$53,SMALL(IF(ABS(OFFSET($M$7,,,$C$34)-V1793)=MIN(ABS(OFFSET($M$7,,,$C$34)-V1793)),ROW(OFFSET($M$7,,,$C$34))),1),NA())</f>
        <v>#N/A</v>
      </c>
      <c r="Z1793" s="17" t="e">
        <f t="array" aca="1" ref="Z1793" ca="1">IF(U1793&lt;=$C$53,LARGE(IF(ABS(OFFSET($M$7,,,$C$34)-W1793)=MIN(ABS(OFFSET($M$7,,,$C$34)-W1793)),ROW(OFFSET($M$7,,,$C$34))),1),NA())</f>
        <v>#N/A</v>
      </c>
      <c r="AA1793" s="19" t="e">
        <f t="shared" ca="1" si="219"/>
        <v>#N/A</v>
      </c>
      <c r="AB1793" s="17" t="e">
        <f t="array" aca="1" ref="AB1793" ca="1">IF(U1793&lt;=$C$53,SMALL(IF(ABS(OFFSET($Q$7,,,$D$34)-V1793)=MIN(ABS(OFFSET($Q$7,,,$D$34)-V1793)),ROW(OFFSET($Q$7,,,$D$34))),1),NA())</f>
        <v>#N/A</v>
      </c>
      <c r="AC1793" s="17" t="e">
        <f t="array" aca="1" ref="AC1793" ca="1">IF(U1793&lt;=$C$53,LARGE(IF(ABS(OFFSET($Q$7,,,$D$34)-W1793)=MIN(ABS(OFFSET($Q$7,,,$D$34)-W1793)),ROW(OFFSET($Q$7,,,$D$34))),1),NA())</f>
        <v>#N/A</v>
      </c>
      <c r="AD1793" s="19" t="e">
        <f t="shared" ca="1" si="220"/>
        <v>#N/A</v>
      </c>
    </row>
    <row r="1794" spans="12:30" x14ac:dyDescent="0.3">
      <c r="L1794" s="24">
        <f t="shared" si="221"/>
        <v>1788</v>
      </c>
      <c r="M1794" s="16" t="e">
        <f>IF($L1794&lt;=$C$34,Daten!B1797,NA())</f>
        <v>#N/A</v>
      </c>
      <c r="N1794" s="16" t="e">
        <f>IF($L1794&lt;=$C$34,Daten!C1797,NA())</f>
        <v>#N/A</v>
      </c>
      <c r="O1794" s="16" t="e">
        <f>IF($L1794&lt;=$C$34,Daten!D1797,NA())</f>
        <v>#N/A</v>
      </c>
      <c r="P1794" s="24">
        <f t="shared" si="222"/>
        <v>1788</v>
      </c>
      <c r="Q1794" s="16" t="e">
        <f>IF($P1794&lt;=$D$34,Daten!F1797,NA())</f>
        <v>#N/A</v>
      </c>
      <c r="R1794" s="16" t="e">
        <f>IF($P1794&lt;=$D$34,Daten!G1797,NA())</f>
        <v>#N/A</v>
      </c>
      <c r="S1794" s="16" t="e">
        <f>IF($P1794&lt;=$D$34,Daten!H1797,NA())</f>
        <v>#N/A</v>
      </c>
      <c r="U1794" s="17">
        <f t="shared" si="223"/>
        <v>1788</v>
      </c>
      <c r="V1794" s="18" t="e">
        <f t="shared" si="216"/>
        <v>#N/A</v>
      </c>
      <c r="W1794" s="18" t="e">
        <f t="shared" si="217"/>
        <v>#N/A</v>
      </c>
      <c r="X1794" s="18" t="e">
        <f t="shared" si="218"/>
        <v>#N/A</v>
      </c>
      <c r="Y1794" s="17" t="e">
        <f t="array" aca="1" ref="Y1794" ca="1">IF(U1794&lt;=$C$53,SMALL(IF(ABS(OFFSET($M$7,,,$C$34)-V1794)=MIN(ABS(OFFSET($M$7,,,$C$34)-V1794)),ROW(OFFSET($M$7,,,$C$34))),1),NA())</f>
        <v>#N/A</v>
      </c>
      <c r="Z1794" s="17" t="e">
        <f t="array" aca="1" ref="Z1794" ca="1">IF(U1794&lt;=$C$53,LARGE(IF(ABS(OFFSET($M$7,,,$C$34)-W1794)=MIN(ABS(OFFSET($M$7,,,$C$34)-W1794)),ROW(OFFSET($M$7,,,$C$34))),1),NA())</f>
        <v>#N/A</v>
      </c>
      <c r="AA1794" s="19" t="e">
        <f t="shared" ca="1" si="219"/>
        <v>#N/A</v>
      </c>
      <c r="AB1794" s="17" t="e">
        <f t="array" aca="1" ref="AB1794" ca="1">IF(U1794&lt;=$C$53,SMALL(IF(ABS(OFFSET($Q$7,,,$D$34)-V1794)=MIN(ABS(OFFSET($Q$7,,,$D$34)-V1794)),ROW(OFFSET($Q$7,,,$D$34))),1),NA())</f>
        <v>#N/A</v>
      </c>
      <c r="AC1794" s="17" t="e">
        <f t="array" aca="1" ref="AC1794" ca="1">IF(U1794&lt;=$C$53,LARGE(IF(ABS(OFFSET($Q$7,,,$D$34)-W1794)=MIN(ABS(OFFSET($Q$7,,,$D$34)-W1794)),ROW(OFFSET($Q$7,,,$D$34))),1),NA())</f>
        <v>#N/A</v>
      </c>
      <c r="AD1794" s="19" t="e">
        <f t="shared" ca="1" si="220"/>
        <v>#N/A</v>
      </c>
    </row>
    <row r="1795" spans="12:30" x14ac:dyDescent="0.3">
      <c r="L1795" s="24">
        <f t="shared" si="221"/>
        <v>1789</v>
      </c>
      <c r="M1795" s="16" t="e">
        <f>IF($L1795&lt;=$C$34,Daten!B1798,NA())</f>
        <v>#N/A</v>
      </c>
      <c r="N1795" s="16" t="e">
        <f>IF($L1795&lt;=$C$34,Daten!C1798,NA())</f>
        <v>#N/A</v>
      </c>
      <c r="O1795" s="16" t="e">
        <f>IF($L1795&lt;=$C$34,Daten!D1798,NA())</f>
        <v>#N/A</v>
      </c>
      <c r="P1795" s="24">
        <f t="shared" si="222"/>
        <v>1789</v>
      </c>
      <c r="Q1795" s="16" t="e">
        <f>IF($P1795&lt;=$D$34,Daten!F1798,NA())</f>
        <v>#N/A</v>
      </c>
      <c r="R1795" s="16" t="e">
        <f>IF($P1795&lt;=$D$34,Daten!G1798,NA())</f>
        <v>#N/A</v>
      </c>
      <c r="S1795" s="16" t="e">
        <f>IF($P1795&lt;=$D$34,Daten!H1798,NA())</f>
        <v>#N/A</v>
      </c>
      <c r="U1795" s="17">
        <f t="shared" si="223"/>
        <v>1789</v>
      </c>
      <c r="V1795" s="18" t="e">
        <f t="shared" si="216"/>
        <v>#N/A</v>
      </c>
      <c r="W1795" s="18" t="e">
        <f t="shared" si="217"/>
        <v>#N/A</v>
      </c>
      <c r="X1795" s="18" t="e">
        <f t="shared" si="218"/>
        <v>#N/A</v>
      </c>
      <c r="Y1795" s="17" t="e">
        <f t="array" aca="1" ref="Y1795" ca="1">IF(U1795&lt;=$C$53,SMALL(IF(ABS(OFFSET($M$7,,,$C$34)-V1795)=MIN(ABS(OFFSET($M$7,,,$C$34)-V1795)),ROW(OFFSET($M$7,,,$C$34))),1),NA())</f>
        <v>#N/A</v>
      </c>
      <c r="Z1795" s="17" t="e">
        <f t="array" aca="1" ref="Z1795" ca="1">IF(U1795&lt;=$C$53,LARGE(IF(ABS(OFFSET($M$7,,,$C$34)-W1795)=MIN(ABS(OFFSET($M$7,,,$C$34)-W1795)),ROW(OFFSET($M$7,,,$C$34))),1),NA())</f>
        <v>#N/A</v>
      </c>
      <c r="AA1795" s="19" t="e">
        <f t="shared" ca="1" si="219"/>
        <v>#N/A</v>
      </c>
      <c r="AB1795" s="17" t="e">
        <f t="array" aca="1" ref="AB1795" ca="1">IF(U1795&lt;=$C$53,SMALL(IF(ABS(OFFSET($Q$7,,,$D$34)-V1795)=MIN(ABS(OFFSET($Q$7,,,$D$34)-V1795)),ROW(OFFSET($Q$7,,,$D$34))),1),NA())</f>
        <v>#N/A</v>
      </c>
      <c r="AC1795" s="17" t="e">
        <f t="array" aca="1" ref="AC1795" ca="1">IF(U1795&lt;=$C$53,LARGE(IF(ABS(OFFSET($Q$7,,,$D$34)-W1795)=MIN(ABS(OFFSET($Q$7,,,$D$34)-W1795)),ROW(OFFSET($Q$7,,,$D$34))),1),NA())</f>
        <v>#N/A</v>
      </c>
      <c r="AD1795" s="19" t="e">
        <f t="shared" ca="1" si="220"/>
        <v>#N/A</v>
      </c>
    </row>
    <row r="1796" spans="12:30" x14ac:dyDescent="0.3">
      <c r="L1796" s="24">
        <f t="shared" si="221"/>
        <v>1790</v>
      </c>
      <c r="M1796" s="16" t="e">
        <f>IF($L1796&lt;=$C$34,Daten!B1799,NA())</f>
        <v>#N/A</v>
      </c>
      <c r="N1796" s="16" t="e">
        <f>IF($L1796&lt;=$C$34,Daten!C1799,NA())</f>
        <v>#N/A</v>
      </c>
      <c r="O1796" s="16" t="e">
        <f>IF($L1796&lt;=$C$34,Daten!D1799,NA())</f>
        <v>#N/A</v>
      </c>
      <c r="P1796" s="24">
        <f t="shared" si="222"/>
        <v>1790</v>
      </c>
      <c r="Q1796" s="16" t="e">
        <f>IF($P1796&lt;=$D$34,Daten!F1799,NA())</f>
        <v>#N/A</v>
      </c>
      <c r="R1796" s="16" t="e">
        <f>IF($P1796&lt;=$D$34,Daten!G1799,NA())</f>
        <v>#N/A</v>
      </c>
      <c r="S1796" s="16" t="e">
        <f>IF($P1796&lt;=$D$34,Daten!H1799,NA())</f>
        <v>#N/A</v>
      </c>
      <c r="U1796" s="17">
        <f t="shared" si="223"/>
        <v>1790</v>
      </c>
      <c r="V1796" s="18" t="e">
        <f t="shared" si="216"/>
        <v>#N/A</v>
      </c>
      <c r="W1796" s="18" t="e">
        <f t="shared" si="217"/>
        <v>#N/A</v>
      </c>
      <c r="X1796" s="18" t="e">
        <f t="shared" si="218"/>
        <v>#N/A</v>
      </c>
      <c r="Y1796" s="17" t="e">
        <f t="array" aca="1" ref="Y1796" ca="1">IF(U1796&lt;=$C$53,SMALL(IF(ABS(OFFSET($M$7,,,$C$34)-V1796)=MIN(ABS(OFFSET($M$7,,,$C$34)-V1796)),ROW(OFFSET($M$7,,,$C$34))),1),NA())</f>
        <v>#N/A</v>
      </c>
      <c r="Z1796" s="17" t="e">
        <f t="array" aca="1" ref="Z1796" ca="1">IF(U1796&lt;=$C$53,LARGE(IF(ABS(OFFSET($M$7,,,$C$34)-W1796)=MIN(ABS(OFFSET($M$7,,,$C$34)-W1796)),ROW(OFFSET($M$7,,,$C$34))),1),NA())</f>
        <v>#N/A</v>
      </c>
      <c r="AA1796" s="19" t="e">
        <f t="shared" ca="1" si="219"/>
        <v>#N/A</v>
      </c>
      <c r="AB1796" s="17" t="e">
        <f t="array" aca="1" ref="AB1796" ca="1">IF(U1796&lt;=$C$53,SMALL(IF(ABS(OFFSET($Q$7,,,$D$34)-V1796)=MIN(ABS(OFFSET($Q$7,,,$D$34)-V1796)),ROW(OFFSET($Q$7,,,$D$34))),1),NA())</f>
        <v>#N/A</v>
      </c>
      <c r="AC1796" s="17" t="e">
        <f t="array" aca="1" ref="AC1796" ca="1">IF(U1796&lt;=$C$53,LARGE(IF(ABS(OFFSET($Q$7,,,$D$34)-W1796)=MIN(ABS(OFFSET($Q$7,,,$D$34)-W1796)),ROW(OFFSET($Q$7,,,$D$34))),1),NA())</f>
        <v>#N/A</v>
      </c>
      <c r="AD1796" s="19" t="e">
        <f t="shared" ca="1" si="220"/>
        <v>#N/A</v>
      </c>
    </row>
    <row r="1797" spans="12:30" x14ac:dyDescent="0.3">
      <c r="L1797" s="24">
        <f t="shared" si="221"/>
        <v>1791</v>
      </c>
      <c r="M1797" s="16" t="e">
        <f>IF($L1797&lt;=$C$34,Daten!B1800,NA())</f>
        <v>#N/A</v>
      </c>
      <c r="N1797" s="16" t="e">
        <f>IF($L1797&lt;=$C$34,Daten!C1800,NA())</f>
        <v>#N/A</v>
      </c>
      <c r="O1797" s="16" t="e">
        <f>IF($L1797&lt;=$C$34,Daten!D1800,NA())</f>
        <v>#N/A</v>
      </c>
      <c r="P1797" s="24">
        <f t="shared" si="222"/>
        <v>1791</v>
      </c>
      <c r="Q1797" s="16" t="e">
        <f>IF($P1797&lt;=$D$34,Daten!F1800,NA())</f>
        <v>#N/A</v>
      </c>
      <c r="R1797" s="16" t="e">
        <f>IF($P1797&lt;=$D$34,Daten!G1800,NA())</f>
        <v>#N/A</v>
      </c>
      <c r="S1797" s="16" t="e">
        <f>IF($P1797&lt;=$D$34,Daten!H1800,NA())</f>
        <v>#N/A</v>
      </c>
      <c r="U1797" s="17">
        <f t="shared" si="223"/>
        <v>1791</v>
      </c>
      <c r="V1797" s="18" t="e">
        <f t="shared" si="216"/>
        <v>#N/A</v>
      </c>
      <c r="W1797" s="18" t="e">
        <f t="shared" si="217"/>
        <v>#N/A</v>
      </c>
      <c r="X1797" s="18" t="e">
        <f t="shared" si="218"/>
        <v>#N/A</v>
      </c>
      <c r="Y1797" s="17" t="e">
        <f t="array" aca="1" ref="Y1797" ca="1">IF(U1797&lt;=$C$53,SMALL(IF(ABS(OFFSET($M$7,,,$C$34)-V1797)=MIN(ABS(OFFSET($M$7,,,$C$34)-V1797)),ROW(OFFSET($M$7,,,$C$34))),1),NA())</f>
        <v>#N/A</v>
      </c>
      <c r="Z1797" s="17" t="e">
        <f t="array" aca="1" ref="Z1797" ca="1">IF(U1797&lt;=$C$53,LARGE(IF(ABS(OFFSET($M$7,,,$C$34)-W1797)=MIN(ABS(OFFSET($M$7,,,$C$34)-W1797)),ROW(OFFSET($M$7,,,$C$34))),1),NA())</f>
        <v>#N/A</v>
      </c>
      <c r="AA1797" s="19" t="e">
        <f t="shared" ca="1" si="219"/>
        <v>#N/A</v>
      </c>
      <c r="AB1797" s="17" t="e">
        <f t="array" aca="1" ref="AB1797" ca="1">IF(U1797&lt;=$C$53,SMALL(IF(ABS(OFFSET($Q$7,,,$D$34)-V1797)=MIN(ABS(OFFSET($Q$7,,,$D$34)-V1797)),ROW(OFFSET($Q$7,,,$D$34))),1),NA())</f>
        <v>#N/A</v>
      </c>
      <c r="AC1797" s="17" t="e">
        <f t="array" aca="1" ref="AC1797" ca="1">IF(U1797&lt;=$C$53,LARGE(IF(ABS(OFFSET($Q$7,,,$D$34)-W1797)=MIN(ABS(OFFSET($Q$7,,,$D$34)-W1797)),ROW(OFFSET($Q$7,,,$D$34))),1),NA())</f>
        <v>#N/A</v>
      </c>
      <c r="AD1797" s="19" t="e">
        <f t="shared" ca="1" si="220"/>
        <v>#N/A</v>
      </c>
    </row>
    <row r="1798" spans="12:30" x14ac:dyDescent="0.3">
      <c r="L1798" s="24">
        <f t="shared" si="221"/>
        <v>1792</v>
      </c>
      <c r="M1798" s="16" t="e">
        <f>IF($L1798&lt;=$C$34,Daten!B1801,NA())</f>
        <v>#N/A</v>
      </c>
      <c r="N1798" s="16" t="e">
        <f>IF($L1798&lt;=$C$34,Daten!C1801,NA())</f>
        <v>#N/A</v>
      </c>
      <c r="O1798" s="16" t="e">
        <f>IF($L1798&lt;=$C$34,Daten!D1801,NA())</f>
        <v>#N/A</v>
      </c>
      <c r="P1798" s="24">
        <f t="shared" si="222"/>
        <v>1792</v>
      </c>
      <c r="Q1798" s="16" t="e">
        <f>IF($P1798&lt;=$D$34,Daten!F1801,NA())</f>
        <v>#N/A</v>
      </c>
      <c r="R1798" s="16" t="e">
        <f>IF($P1798&lt;=$D$34,Daten!G1801,NA())</f>
        <v>#N/A</v>
      </c>
      <c r="S1798" s="16" t="e">
        <f>IF($P1798&lt;=$D$34,Daten!H1801,NA())</f>
        <v>#N/A</v>
      </c>
      <c r="U1798" s="17">
        <f t="shared" si="223"/>
        <v>1792</v>
      </c>
      <c r="V1798" s="18" t="e">
        <f t="shared" si="216"/>
        <v>#N/A</v>
      </c>
      <c r="W1798" s="18" t="e">
        <f t="shared" si="217"/>
        <v>#N/A</v>
      </c>
      <c r="X1798" s="18" t="e">
        <f t="shared" si="218"/>
        <v>#N/A</v>
      </c>
      <c r="Y1798" s="17" t="e">
        <f t="array" aca="1" ref="Y1798" ca="1">IF(U1798&lt;=$C$53,SMALL(IF(ABS(OFFSET($M$7,,,$C$34)-V1798)=MIN(ABS(OFFSET($M$7,,,$C$34)-V1798)),ROW(OFFSET($M$7,,,$C$34))),1),NA())</f>
        <v>#N/A</v>
      </c>
      <c r="Z1798" s="17" t="e">
        <f t="array" aca="1" ref="Z1798" ca="1">IF(U1798&lt;=$C$53,LARGE(IF(ABS(OFFSET($M$7,,,$C$34)-W1798)=MIN(ABS(OFFSET($M$7,,,$C$34)-W1798)),ROW(OFFSET($M$7,,,$C$34))),1),NA())</f>
        <v>#N/A</v>
      </c>
      <c r="AA1798" s="19" t="e">
        <f t="shared" ca="1" si="219"/>
        <v>#N/A</v>
      </c>
      <c r="AB1798" s="17" t="e">
        <f t="array" aca="1" ref="AB1798" ca="1">IF(U1798&lt;=$C$53,SMALL(IF(ABS(OFFSET($Q$7,,,$D$34)-V1798)=MIN(ABS(OFFSET($Q$7,,,$D$34)-V1798)),ROW(OFFSET($Q$7,,,$D$34))),1),NA())</f>
        <v>#N/A</v>
      </c>
      <c r="AC1798" s="17" t="e">
        <f t="array" aca="1" ref="AC1798" ca="1">IF(U1798&lt;=$C$53,LARGE(IF(ABS(OFFSET($Q$7,,,$D$34)-W1798)=MIN(ABS(OFFSET($Q$7,,,$D$34)-W1798)),ROW(OFFSET($Q$7,,,$D$34))),1),NA())</f>
        <v>#N/A</v>
      </c>
      <c r="AD1798" s="19" t="e">
        <f t="shared" ca="1" si="220"/>
        <v>#N/A</v>
      </c>
    </row>
    <row r="1799" spans="12:30" x14ac:dyDescent="0.3">
      <c r="L1799" s="24">
        <f t="shared" si="221"/>
        <v>1793</v>
      </c>
      <c r="M1799" s="16" t="e">
        <f>IF($L1799&lt;=$C$34,Daten!B1802,NA())</f>
        <v>#N/A</v>
      </c>
      <c r="N1799" s="16" t="e">
        <f>IF($L1799&lt;=$C$34,Daten!C1802,NA())</f>
        <v>#N/A</v>
      </c>
      <c r="O1799" s="16" t="e">
        <f>IF($L1799&lt;=$C$34,Daten!D1802,NA())</f>
        <v>#N/A</v>
      </c>
      <c r="P1799" s="24">
        <f t="shared" si="222"/>
        <v>1793</v>
      </c>
      <c r="Q1799" s="16" t="e">
        <f>IF($P1799&lt;=$D$34,Daten!F1802,NA())</f>
        <v>#N/A</v>
      </c>
      <c r="R1799" s="16" t="e">
        <f>IF($P1799&lt;=$D$34,Daten!G1802,NA())</f>
        <v>#N/A</v>
      </c>
      <c r="S1799" s="16" t="e">
        <f>IF($P1799&lt;=$D$34,Daten!H1802,NA())</f>
        <v>#N/A</v>
      </c>
      <c r="U1799" s="17">
        <f t="shared" si="223"/>
        <v>1793</v>
      </c>
      <c r="V1799" s="18" t="e">
        <f t="shared" si="216"/>
        <v>#N/A</v>
      </c>
      <c r="W1799" s="18" t="e">
        <f t="shared" si="217"/>
        <v>#N/A</v>
      </c>
      <c r="X1799" s="18" t="e">
        <f t="shared" si="218"/>
        <v>#N/A</v>
      </c>
      <c r="Y1799" s="17" t="e">
        <f t="array" aca="1" ref="Y1799" ca="1">IF(U1799&lt;=$C$53,SMALL(IF(ABS(OFFSET($M$7,,,$C$34)-V1799)=MIN(ABS(OFFSET($M$7,,,$C$34)-V1799)),ROW(OFFSET($M$7,,,$C$34))),1),NA())</f>
        <v>#N/A</v>
      </c>
      <c r="Z1799" s="17" t="e">
        <f t="array" aca="1" ref="Z1799" ca="1">IF(U1799&lt;=$C$53,LARGE(IF(ABS(OFFSET($M$7,,,$C$34)-W1799)=MIN(ABS(OFFSET($M$7,,,$C$34)-W1799)),ROW(OFFSET($M$7,,,$C$34))),1),NA())</f>
        <v>#N/A</v>
      </c>
      <c r="AA1799" s="19" t="e">
        <f t="shared" ca="1" si="219"/>
        <v>#N/A</v>
      </c>
      <c r="AB1799" s="17" t="e">
        <f t="array" aca="1" ref="AB1799" ca="1">IF(U1799&lt;=$C$53,SMALL(IF(ABS(OFFSET($Q$7,,,$D$34)-V1799)=MIN(ABS(OFFSET($Q$7,,,$D$34)-V1799)),ROW(OFFSET($Q$7,,,$D$34))),1),NA())</f>
        <v>#N/A</v>
      </c>
      <c r="AC1799" s="17" t="e">
        <f t="array" aca="1" ref="AC1799" ca="1">IF(U1799&lt;=$C$53,LARGE(IF(ABS(OFFSET($Q$7,,,$D$34)-W1799)=MIN(ABS(OFFSET($Q$7,,,$D$34)-W1799)),ROW(OFFSET($Q$7,,,$D$34))),1),NA())</f>
        <v>#N/A</v>
      </c>
      <c r="AD1799" s="19" t="e">
        <f t="shared" ca="1" si="220"/>
        <v>#N/A</v>
      </c>
    </row>
    <row r="1800" spans="12:30" x14ac:dyDescent="0.3">
      <c r="L1800" s="24">
        <f t="shared" si="221"/>
        <v>1794</v>
      </c>
      <c r="M1800" s="16" t="e">
        <f>IF($L1800&lt;=$C$34,Daten!B1803,NA())</f>
        <v>#N/A</v>
      </c>
      <c r="N1800" s="16" t="e">
        <f>IF($L1800&lt;=$C$34,Daten!C1803,NA())</f>
        <v>#N/A</v>
      </c>
      <c r="O1800" s="16" t="e">
        <f>IF($L1800&lt;=$C$34,Daten!D1803,NA())</f>
        <v>#N/A</v>
      </c>
      <c r="P1800" s="24">
        <f t="shared" si="222"/>
        <v>1794</v>
      </c>
      <c r="Q1800" s="16" t="e">
        <f>IF($P1800&lt;=$D$34,Daten!F1803,NA())</f>
        <v>#N/A</v>
      </c>
      <c r="R1800" s="16" t="e">
        <f>IF($P1800&lt;=$D$34,Daten!G1803,NA())</f>
        <v>#N/A</v>
      </c>
      <c r="S1800" s="16" t="e">
        <f>IF($P1800&lt;=$D$34,Daten!H1803,NA())</f>
        <v>#N/A</v>
      </c>
      <c r="U1800" s="17">
        <f t="shared" si="223"/>
        <v>1794</v>
      </c>
      <c r="V1800" s="18" t="e">
        <f t="shared" ref="V1800:V1863" si="224">IF(U1800&lt;=$C$53,V1799-$C$52,NA())</f>
        <v>#N/A</v>
      </c>
      <c r="W1800" s="18" t="e">
        <f t="shared" ref="W1800:W1863" si="225">IF(U1800&lt;=$C$53,V1800-$C$51,NA())</f>
        <v>#N/A</v>
      </c>
      <c r="X1800" s="18" t="e">
        <f t="shared" ref="X1800:X1863" si="226">IF(U1800&lt;=$C$53,AVERAGE(V1800:W1800),NA())</f>
        <v>#N/A</v>
      </c>
      <c r="Y1800" s="17" t="e">
        <f t="array" aca="1" ref="Y1800" ca="1">IF(U1800&lt;=$C$53,SMALL(IF(ABS(OFFSET($M$7,,,$C$34)-V1800)=MIN(ABS(OFFSET($M$7,,,$C$34)-V1800)),ROW(OFFSET($M$7,,,$C$34))),1),NA())</f>
        <v>#N/A</v>
      </c>
      <c r="Z1800" s="17" t="e">
        <f t="array" aca="1" ref="Z1800" ca="1">IF(U1800&lt;=$C$53,LARGE(IF(ABS(OFFSET($M$7,,,$C$34)-W1800)=MIN(ABS(OFFSET($M$7,,,$C$34)-W1800)),ROW(OFFSET($M$7,,,$C$34))),1),NA())</f>
        <v>#N/A</v>
      </c>
      <c r="AA1800" s="19" t="e">
        <f t="shared" ref="AA1800:AA1863" ca="1" si="227">INDEX(LINEST(LN(OFFSET($N$1,Z1800-1,,Y1800-Z1800+1)),LN(OFFSET($M$1,Z1800-1,,Y1800-Z1800+1)),,),1,1)</f>
        <v>#N/A</v>
      </c>
      <c r="AB1800" s="17" t="e">
        <f t="array" aca="1" ref="AB1800" ca="1">IF(U1800&lt;=$C$53,SMALL(IF(ABS(OFFSET($Q$7,,,$D$34)-V1800)=MIN(ABS(OFFSET($Q$7,,,$D$34)-V1800)),ROW(OFFSET($Q$7,,,$D$34))),1),NA())</f>
        <v>#N/A</v>
      </c>
      <c r="AC1800" s="17" t="e">
        <f t="array" aca="1" ref="AC1800" ca="1">IF(U1800&lt;=$C$53,LARGE(IF(ABS(OFFSET($Q$7,,,$D$34)-W1800)=MIN(ABS(OFFSET($Q$7,,,$D$34)-W1800)),ROW(OFFSET($Q$7,,,$D$34))),1),NA())</f>
        <v>#N/A</v>
      </c>
      <c r="AD1800" s="19" t="e">
        <f t="shared" ref="AD1800:AD1863" ca="1" si="228">INDEX(LINEST(LN(OFFSET($R$1,AC1800-1,,AB1800-AC1800+1)),LN(OFFSET($Q$1,AC1800-1,,AB1800-AC1800+1)),,),1,1)</f>
        <v>#N/A</v>
      </c>
    </row>
    <row r="1801" spans="12:30" x14ac:dyDescent="0.3">
      <c r="L1801" s="24">
        <f t="shared" ref="L1801:L1864" si="229">L1800+1</f>
        <v>1795</v>
      </c>
      <c r="M1801" s="16" t="e">
        <f>IF($L1801&lt;=$C$34,Daten!B1804,NA())</f>
        <v>#N/A</v>
      </c>
      <c r="N1801" s="16" t="e">
        <f>IF($L1801&lt;=$C$34,Daten!C1804,NA())</f>
        <v>#N/A</v>
      </c>
      <c r="O1801" s="16" t="e">
        <f>IF($L1801&lt;=$C$34,Daten!D1804,NA())</f>
        <v>#N/A</v>
      </c>
      <c r="P1801" s="24">
        <f t="shared" ref="P1801:P1864" si="230">P1800+1</f>
        <v>1795</v>
      </c>
      <c r="Q1801" s="16" t="e">
        <f>IF($P1801&lt;=$D$34,Daten!F1804,NA())</f>
        <v>#N/A</v>
      </c>
      <c r="R1801" s="16" t="e">
        <f>IF($P1801&lt;=$D$34,Daten!G1804,NA())</f>
        <v>#N/A</v>
      </c>
      <c r="S1801" s="16" t="e">
        <f>IF($P1801&lt;=$D$34,Daten!H1804,NA())</f>
        <v>#N/A</v>
      </c>
      <c r="U1801" s="17">
        <f t="shared" ref="U1801:U1864" si="231">U1800+1</f>
        <v>1795</v>
      </c>
      <c r="V1801" s="18" t="e">
        <f t="shared" si="224"/>
        <v>#N/A</v>
      </c>
      <c r="W1801" s="18" t="e">
        <f t="shared" si="225"/>
        <v>#N/A</v>
      </c>
      <c r="X1801" s="18" t="e">
        <f t="shared" si="226"/>
        <v>#N/A</v>
      </c>
      <c r="Y1801" s="17" t="e">
        <f t="array" aca="1" ref="Y1801" ca="1">IF(U1801&lt;=$C$53,SMALL(IF(ABS(OFFSET($M$7,,,$C$34)-V1801)=MIN(ABS(OFFSET($M$7,,,$C$34)-V1801)),ROW(OFFSET($M$7,,,$C$34))),1),NA())</f>
        <v>#N/A</v>
      </c>
      <c r="Z1801" s="17" t="e">
        <f t="array" aca="1" ref="Z1801" ca="1">IF(U1801&lt;=$C$53,LARGE(IF(ABS(OFFSET($M$7,,,$C$34)-W1801)=MIN(ABS(OFFSET($M$7,,,$C$34)-W1801)),ROW(OFFSET($M$7,,,$C$34))),1),NA())</f>
        <v>#N/A</v>
      </c>
      <c r="AA1801" s="19" t="e">
        <f t="shared" ca="1" si="227"/>
        <v>#N/A</v>
      </c>
      <c r="AB1801" s="17" t="e">
        <f t="array" aca="1" ref="AB1801" ca="1">IF(U1801&lt;=$C$53,SMALL(IF(ABS(OFFSET($Q$7,,,$D$34)-V1801)=MIN(ABS(OFFSET($Q$7,,,$D$34)-V1801)),ROW(OFFSET($Q$7,,,$D$34))),1),NA())</f>
        <v>#N/A</v>
      </c>
      <c r="AC1801" s="17" t="e">
        <f t="array" aca="1" ref="AC1801" ca="1">IF(U1801&lt;=$C$53,LARGE(IF(ABS(OFFSET($Q$7,,,$D$34)-W1801)=MIN(ABS(OFFSET($Q$7,,,$D$34)-W1801)),ROW(OFFSET($Q$7,,,$D$34))),1),NA())</f>
        <v>#N/A</v>
      </c>
      <c r="AD1801" s="19" t="e">
        <f t="shared" ca="1" si="228"/>
        <v>#N/A</v>
      </c>
    </row>
    <row r="1802" spans="12:30" x14ac:dyDescent="0.3">
      <c r="L1802" s="24">
        <f t="shared" si="229"/>
        <v>1796</v>
      </c>
      <c r="M1802" s="16" t="e">
        <f>IF($L1802&lt;=$C$34,Daten!B1805,NA())</f>
        <v>#N/A</v>
      </c>
      <c r="N1802" s="16" t="e">
        <f>IF($L1802&lt;=$C$34,Daten!C1805,NA())</f>
        <v>#N/A</v>
      </c>
      <c r="O1802" s="16" t="e">
        <f>IF($L1802&lt;=$C$34,Daten!D1805,NA())</f>
        <v>#N/A</v>
      </c>
      <c r="P1802" s="24">
        <f t="shared" si="230"/>
        <v>1796</v>
      </c>
      <c r="Q1802" s="16" t="e">
        <f>IF($P1802&lt;=$D$34,Daten!F1805,NA())</f>
        <v>#N/A</v>
      </c>
      <c r="R1802" s="16" t="e">
        <f>IF($P1802&lt;=$D$34,Daten!G1805,NA())</f>
        <v>#N/A</v>
      </c>
      <c r="S1802" s="16" t="e">
        <f>IF($P1802&lt;=$D$34,Daten!H1805,NA())</f>
        <v>#N/A</v>
      </c>
      <c r="U1802" s="17">
        <f t="shared" si="231"/>
        <v>1796</v>
      </c>
      <c r="V1802" s="18" t="e">
        <f t="shared" si="224"/>
        <v>#N/A</v>
      </c>
      <c r="W1802" s="18" t="e">
        <f t="shared" si="225"/>
        <v>#N/A</v>
      </c>
      <c r="X1802" s="18" t="e">
        <f t="shared" si="226"/>
        <v>#N/A</v>
      </c>
      <c r="Y1802" s="17" t="e">
        <f t="array" aca="1" ref="Y1802" ca="1">IF(U1802&lt;=$C$53,SMALL(IF(ABS(OFFSET($M$7,,,$C$34)-V1802)=MIN(ABS(OFFSET($M$7,,,$C$34)-V1802)),ROW(OFFSET($M$7,,,$C$34))),1),NA())</f>
        <v>#N/A</v>
      </c>
      <c r="Z1802" s="17" t="e">
        <f t="array" aca="1" ref="Z1802" ca="1">IF(U1802&lt;=$C$53,LARGE(IF(ABS(OFFSET($M$7,,,$C$34)-W1802)=MIN(ABS(OFFSET($M$7,,,$C$34)-W1802)),ROW(OFFSET($M$7,,,$C$34))),1),NA())</f>
        <v>#N/A</v>
      </c>
      <c r="AA1802" s="19" t="e">
        <f t="shared" ca="1" si="227"/>
        <v>#N/A</v>
      </c>
      <c r="AB1802" s="17" t="e">
        <f t="array" aca="1" ref="AB1802" ca="1">IF(U1802&lt;=$C$53,SMALL(IF(ABS(OFFSET($Q$7,,,$D$34)-V1802)=MIN(ABS(OFFSET($Q$7,,,$D$34)-V1802)),ROW(OFFSET($Q$7,,,$D$34))),1),NA())</f>
        <v>#N/A</v>
      </c>
      <c r="AC1802" s="17" t="e">
        <f t="array" aca="1" ref="AC1802" ca="1">IF(U1802&lt;=$C$53,LARGE(IF(ABS(OFFSET($Q$7,,,$D$34)-W1802)=MIN(ABS(OFFSET($Q$7,,,$D$34)-W1802)),ROW(OFFSET($Q$7,,,$D$34))),1),NA())</f>
        <v>#N/A</v>
      </c>
      <c r="AD1802" s="19" t="e">
        <f t="shared" ca="1" si="228"/>
        <v>#N/A</v>
      </c>
    </row>
    <row r="1803" spans="12:30" x14ac:dyDescent="0.3">
      <c r="L1803" s="24">
        <f t="shared" si="229"/>
        <v>1797</v>
      </c>
      <c r="M1803" s="16" t="e">
        <f>IF($L1803&lt;=$C$34,Daten!B1806,NA())</f>
        <v>#N/A</v>
      </c>
      <c r="N1803" s="16" t="e">
        <f>IF($L1803&lt;=$C$34,Daten!C1806,NA())</f>
        <v>#N/A</v>
      </c>
      <c r="O1803" s="16" t="e">
        <f>IF($L1803&lt;=$C$34,Daten!D1806,NA())</f>
        <v>#N/A</v>
      </c>
      <c r="P1803" s="24">
        <f t="shared" si="230"/>
        <v>1797</v>
      </c>
      <c r="Q1803" s="16" t="e">
        <f>IF($P1803&lt;=$D$34,Daten!F1806,NA())</f>
        <v>#N/A</v>
      </c>
      <c r="R1803" s="16" t="e">
        <f>IF($P1803&lt;=$D$34,Daten!G1806,NA())</f>
        <v>#N/A</v>
      </c>
      <c r="S1803" s="16" t="e">
        <f>IF($P1803&lt;=$D$34,Daten!H1806,NA())</f>
        <v>#N/A</v>
      </c>
      <c r="U1803" s="17">
        <f t="shared" si="231"/>
        <v>1797</v>
      </c>
      <c r="V1803" s="18" t="e">
        <f t="shared" si="224"/>
        <v>#N/A</v>
      </c>
      <c r="W1803" s="18" t="e">
        <f t="shared" si="225"/>
        <v>#N/A</v>
      </c>
      <c r="X1803" s="18" t="e">
        <f t="shared" si="226"/>
        <v>#N/A</v>
      </c>
      <c r="Y1803" s="17" t="e">
        <f t="array" aca="1" ref="Y1803" ca="1">IF(U1803&lt;=$C$53,SMALL(IF(ABS(OFFSET($M$7,,,$C$34)-V1803)=MIN(ABS(OFFSET($M$7,,,$C$34)-V1803)),ROW(OFFSET($M$7,,,$C$34))),1),NA())</f>
        <v>#N/A</v>
      </c>
      <c r="Z1803" s="17" t="e">
        <f t="array" aca="1" ref="Z1803" ca="1">IF(U1803&lt;=$C$53,LARGE(IF(ABS(OFFSET($M$7,,,$C$34)-W1803)=MIN(ABS(OFFSET($M$7,,,$C$34)-W1803)),ROW(OFFSET($M$7,,,$C$34))),1),NA())</f>
        <v>#N/A</v>
      </c>
      <c r="AA1803" s="19" t="e">
        <f t="shared" ca="1" si="227"/>
        <v>#N/A</v>
      </c>
      <c r="AB1803" s="17" t="e">
        <f t="array" aca="1" ref="AB1803" ca="1">IF(U1803&lt;=$C$53,SMALL(IF(ABS(OFFSET($Q$7,,,$D$34)-V1803)=MIN(ABS(OFFSET($Q$7,,,$D$34)-V1803)),ROW(OFFSET($Q$7,,,$D$34))),1),NA())</f>
        <v>#N/A</v>
      </c>
      <c r="AC1803" s="17" t="e">
        <f t="array" aca="1" ref="AC1803" ca="1">IF(U1803&lt;=$C$53,LARGE(IF(ABS(OFFSET($Q$7,,,$D$34)-W1803)=MIN(ABS(OFFSET($Q$7,,,$D$34)-W1803)),ROW(OFFSET($Q$7,,,$D$34))),1),NA())</f>
        <v>#N/A</v>
      </c>
      <c r="AD1803" s="19" t="e">
        <f t="shared" ca="1" si="228"/>
        <v>#N/A</v>
      </c>
    </row>
    <row r="1804" spans="12:30" x14ac:dyDescent="0.3">
      <c r="L1804" s="24">
        <f t="shared" si="229"/>
        <v>1798</v>
      </c>
      <c r="M1804" s="16" t="e">
        <f>IF($L1804&lt;=$C$34,Daten!B1807,NA())</f>
        <v>#N/A</v>
      </c>
      <c r="N1804" s="16" t="e">
        <f>IF($L1804&lt;=$C$34,Daten!C1807,NA())</f>
        <v>#N/A</v>
      </c>
      <c r="O1804" s="16" t="e">
        <f>IF($L1804&lt;=$C$34,Daten!D1807,NA())</f>
        <v>#N/A</v>
      </c>
      <c r="P1804" s="24">
        <f t="shared" si="230"/>
        <v>1798</v>
      </c>
      <c r="Q1804" s="16" t="e">
        <f>IF($P1804&lt;=$D$34,Daten!F1807,NA())</f>
        <v>#N/A</v>
      </c>
      <c r="R1804" s="16" t="e">
        <f>IF($P1804&lt;=$D$34,Daten!G1807,NA())</f>
        <v>#N/A</v>
      </c>
      <c r="S1804" s="16" t="e">
        <f>IF($P1804&lt;=$D$34,Daten!H1807,NA())</f>
        <v>#N/A</v>
      </c>
      <c r="U1804" s="17">
        <f t="shared" si="231"/>
        <v>1798</v>
      </c>
      <c r="V1804" s="18" t="e">
        <f t="shared" si="224"/>
        <v>#N/A</v>
      </c>
      <c r="W1804" s="18" t="e">
        <f t="shared" si="225"/>
        <v>#N/A</v>
      </c>
      <c r="X1804" s="18" t="e">
        <f t="shared" si="226"/>
        <v>#N/A</v>
      </c>
      <c r="Y1804" s="17" t="e">
        <f t="array" aca="1" ref="Y1804" ca="1">IF(U1804&lt;=$C$53,SMALL(IF(ABS(OFFSET($M$7,,,$C$34)-V1804)=MIN(ABS(OFFSET($M$7,,,$C$34)-V1804)),ROW(OFFSET($M$7,,,$C$34))),1),NA())</f>
        <v>#N/A</v>
      </c>
      <c r="Z1804" s="17" t="e">
        <f t="array" aca="1" ref="Z1804" ca="1">IF(U1804&lt;=$C$53,LARGE(IF(ABS(OFFSET($M$7,,,$C$34)-W1804)=MIN(ABS(OFFSET($M$7,,,$C$34)-W1804)),ROW(OFFSET($M$7,,,$C$34))),1),NA())</f>
        <v>#N/A</v>
      </c>
      <c r="AA1804" s="19" t="e">
        <f t="shared" ca="1" si="227"/>
        <v>#N/A</v>
      </c>
      <c r="AB1804" s="17" t="e">
        <f t="array" aca="1" ref="AB1804" ca="1">IF(U1804&lt;=$C$53,SMALL(IF(ABS(OFFSET($Q$7,,,$D$34)-V1804)=MIN(ABS(OFFSET($Q$7,,,$D$34)-V1804)),ROW(OFFSET($Q$7,,,$D$34))),1),NA())</f>
        <v>#N/A</v>
      </c>
      <c r="AC1804" s="17" t="e">
        <f t="array" aca="1" ref="AC1804" ca="1">IF(U1804&lt;=$C$53,LARGE(IF(ABS(OFFSET($Q$7,,,$D$34)-W1804)=MIN(ABS(OFFSET($Q$7,,,$D$34)-W1804)),ROW(OFFSET($Q$7,,,$D$34))),1),NA())</f>
        <v>#N/A</v>
      </c>
      <c r="AD1804" s="19" t="e">
        <f t="shared" ca="1" si="228"/>
        <v>#N/A</v>
      </c>
    </row>
    <row r="1805" spans="12:30" x14ac:dyDescent="0.3">
      <c r="L1805" s="24">
        <f t="shared" si="229"/>
        <v>1799</v>
      </c>
      <c r="M1805" s="16" t="e">
        <f>IF($L1805&lt;=$C$34,Daten!B1808,NA())</f>
        <v>#N/A</v>
      </c>
      <c r="N1805" s="16" t="e">
        <f>IF($L1805&lt;=$C$34,Daten!C1808,NA())</f>
        <v>#N/A</v>
      </c>
      <c r="O1805" s="16" t="e">
        <f>IF($L1805&lt;=$C$34,Daten!D1808,NA())</f>
        <v>#N/A</v>
      </c>
      <c r="P1805" s="24">
        <f t="shared" si="230"/>
        <v>1799</v>
      </c>
      <c r="Q1805" s="16" t="e">
        <f>IF($P1805&lt;=$D$34,Daten!F1808,NA())</f>
        <v>#N/A</v>
      </c>
      <c r="R1805" s="16" t="e">
        <f>IF($P1805&lt;=$D$34,Daten!G1808,NA())</f>
        <v>#N/A</v>
      </c>
      <c r="S1805" s="16" t="e">
        <f>IF($P1805&lt;=$D$34,Daten!H1808,NA())</f>
        <v>#N/A</v>
      </c>
      <c r="U1805" s="17">
        <f t="shared" si="231"/>
        <v>1799</v>
      </c>
      <c r="V1805" s="18" t="e">
        <f t="shared" si="224"/>
        <v>#N/A</v>
      </c>
      <c r="W1805" s="18" t="e">
        <f t="shared" si="225"/>
        <v>#N/A</v>
      </c>
      <c r="X1805" s="18" t="e">
        <f t="shared" si="226"/>
        <v>#N/A</v>
      </c>
      <c r="Y1805" s="17" t="e">
        <f t="array" aca="1" ref="Y1805" ca="1">IF(U1805&lt;=$C$53,SMALL(IF(ABS(OFFSET($M$7,,,$C$34)-V1805)=MIN(ABS(OFFSET($M$7,,,$C$34)-V1805)),ROW(OFFSET($M$7,,,$C$34))),1),NA())</f>
        <v>#N/A</v>
      </c>
      <c r="Z1805" s="17" t="e">
        <f t="array" aca="1" ref="Z1805" ca="1">IF(U1805&lt;=$C$53,LARGE(IF(ABS(OFFSET($M$7,,,$C$34)-W1805)=MIN(ABS(OFFSET($M$7,,,$C$34)-W1805)),ROW(OFFSET($M$7,,,$C$34))),1),NA())</f>
        <v>#N/A</v>
      </c>
      <c r="AA1805" s="19" t="e">
        <f t="shared" ca="1" si="227"/>
        <v>#N/A</v>
      </c>
      <c r="AB1805" s="17" t="e">
        <f t="array" aca="1" ref="AB1805" ca="1">IF(U1805&lt;=$C$53,SMALL(IF(ABS(OFFSET($Q$7,,,$D$34)-V1805)=MIN(ABS(OFFSET($Q$7,,,$D$34)-V1805)),ROW(OFFSET($Q$7,,,$D$34))),1),NA())</f>
        <v>#N/A</v>
      </c>
      <c r="AC1805" s="17" t="e">
        <f t="array" aca="1" ref="AC1805" ca="1">IF(U1805&lt;=$C$53,LARGE(IF(ABS(OFFSET($Q$7,,,$D$34)-W1805)=MIN(ABS(OFFSET($Q$7,,,$D$34)-W1805)),ROW(OFFSET($Q$7,,,$D$34))),1),NA())</f>
        <v>#N/A</v>
      </c>
      <c r="AD1805" s="19" t="e">
        <f t="shared" ca="1" si="228"/>
        <v>#N/A</v>
      </c>
    </row>
    <row r="1806" spans="12:30" x14ac:dyDescent="0.3">
      <c r="L1806" s="24">
        <f t="shared" si="229"/>
        <v>1800</v>
      </c>
      <c r="M1806" s="16" t="e">
        <f>IF($L1806&lt;=$C$34,Daten!B1809,NA())</f>
        <v>#N/A</v>
      </c>
      <c r="N1806" s="16" t="e">
        <f>IF($L1806&lt;=$C$34,Daten!C1809,NA())</f>
        <v>#N/A</v>
      </c>
      <c r="O1806" s="16" t="e">
        <f>IF($L1806&lt;=$C$34,Daten!D1809,NA())</f>
        <v>#N/A</v>
      </c>
      <c r="P1806" s="24">
        <f t="shared" si="230"/>
        <v>1800</v>
      </c>
      <c r="Q1806" s="16" t="e">
        <f>IF($P1806&lt;=$D$34,Daten!F1809,NA())</f>
        <v>#N/A</v>
      </c>
      <c r="R1806" s="16" t="e">
        <f>IF($P1806&lt;=$D$34,Daten!G1809,NA())</f>
        <v>#N/A</v>
      </c>
      <c r="S1806" s="16" t="e">
        <f>IF($P1806&lt;=$D$34,Daten!H1809,NA())</f>
        <v>#N/A</v>
      </c>
      <c r="U1806" s="17">
        <f t="shared" si="231"/>
        <v>1800</v>
      </c>
      <c r="V1806" s="18" t="e">
        <f t="shared" si="224"/>
        <v>#N/A</v>
      </c>
      <c r="W1806" s="18" t="e">
        <f t="shared" si="225"/>
        <v>#N/A</v>
      </c>
      <c r="X1806" s="18" t="e">
        <f t="shared" si="226"/>
        <v>#N/A</v>
      </c>
      <c r="Y1806" s="17" t="e">
        <f t="array" aca="1" ref="Y1806" ca="1">IF(U1806&lt;=$C$53,SMALL(IF(ABS(OFFSET($M$7,,,$C$34)-V1806)=MIN(ABS(OFFSET($M$7,,,$C$34)-V1806)),ROW(OFFSET($M$7,,,$C$34))),1),NA())</f>
        <v>#N/A</v>
      </c>
      <c r="Z1806" s="17" t="e">
        <f t="array" aca="1" ref="Z1806" ca="1">IF(U1806&lt;=$C$53,LARGE(IF(ABS(OFFSET($M$7,,,$C$34)-W1806)=MIN(ABS(OFFSET($M$7,,,$C$34)-W1806)),ROW(OFFSET($M$7,,,$C$34))),1),NA())</f>
        <v>#N/A</v>
      </c>
      <c r="AA1806" s="19" t="e">
        <f t="shared" ca="1" si="227"/>
        <v>#N/A</v>
      </c>
      <c r="AB1806" s="17" t="e">
        <f t="array" aca="1" ref="AB1806" ca="1">IF(U1806&lt;=$C$53,SMALL(IF(ABS(OFFSET($Q$7,,,$D$34)-V1806)=MIN(ABS(OFFSET($Q$7,,,$D$34)-V1806)),ROW(OFFSET($Q$7,,,$D$34))),1),NA())</f>
        <v>#N/A</v>
      </c>
      <c r="AC1806" s="17" t="e">
        <f t="array" aca="1" ref="AC1806" ca="1">IF(U1806&lt;=$C$53,LARGE(IF(ABS(OFFSET($Q$7,,,$D$34)-W1806)=MIN(ABS(OFFSET($Q$7,,,$D$34)-W1806)),ROW(OFFSET($Q$7,,,$D$34))),1),NA())</f>
        <v>#N/A</v>
      </c>
      <c r="AD1806" s="19" t="e">
        <f t="shared" ca="1" si="228"/>
        <v>#N/A</v>
      </c>
    </row>
    <row r="1807" spans="12:30" x14ac:dyDescent="0.3">
      <c r="L1807" s="24">
        <f t="shared" si="229"/>
        <v>1801</v>
      </c>
      <c r="M1807" s="16" t="e">
        <f>IF($L1807&lt;=$C$34,Daten!B1810,NA())</f>
        <v>#N/A</v>
      </c>
      <c r="N1807" s="16" t="e">
        <f>IF($L1807&lt;=$C$34,Daten!C1810,NA())</f>
        <v>#N/A</v>
      </c>
      <c r="O1807" s="16" t="e">
        <f>IF($L1807&lt;=$C$34,Daten!D1810,NA())</f>
        <v>#N/A</v>
      </c>
      <c r="P1807" s="24">
        <f t="shared" si="230"/>
        <v>1801</v>
      </c>
      <c r="Q1807" s="16" t="e">
        <f>IF($P1807&lt;=$D$34,Daten!F1810,NA())</f>
        <v>#N/A</v>
      </c>
      <c r="R1807" s="16" t="e">
        <f>IF($P1807&lt;=$D$34,Daten!G1810,NA())</f>
        <v>#N/A</v>
      </c>
      <c r="S1807" s="16" t="e">
        <f>IF($P1807&lt;=$D$34,Daten!H1810,NA())</f>
        <v>#N/A</v>
      </c>
      <c r="U1807" s="17">
        <f t="shared" si="231"/>
        <v>1801</v>
      </c>
      <c r="V1807" s="18" t="e">
        <f t="shared" si="224"/>
        <v>#N/A</v>
      </c>
      <c r="W1807" s="18" t="e">
        <f t="shared" si="225"/>
        <v>#N/A</v>
      </c>
      <c r="X1807" s="18" t="e">
        <f t="shared" si="226"/>
        <v>#N/A</v>
      </c>
      <c r="Y1807" s="17" t="e">
        <f t="array" aca="1" ref="Y1807" ca="1">IF(U1807&lt;=$C$53,SMALL(IF(ABS(OFFSET($M$7,,,$C$34)-V1807)=MIN(ABS(OFFSET($M$7,,,$C$34)-V1807)),ROW(OFFSET($M$7,,,$C$34))),1),NA())</f>
        <v>#N/A</v>
      </c>
      <c r="Z1807" s="17" t="e">
        <f t="array" aca="1" ref="Z1807" ca="1">IF(U1807&lt;=$C$53,LARGE(IF(ABS(OFFSET($M$7,,,$C$34)-W1807)=MIN(ABS(OFFSET($M$7,,,$C$34)-W1807)),ROW(OFFSET($M$7,,,$C$34))),1),NA())</f>
        <v>#N/A</v>
      </c>
      <c r="AA1807" s="19" t="e">
        <f t="shared" ca="1" si="227"/>
        <v>#N/A</v>
      </c>
      <c r="AB1807" s="17" t="e">
        <f t="array" aca="1" ref="AB1807" ca="1">IF(U1807&lt;=$C$53,SMALL(IF(ABS(OFFSET($Q$7,,,$D$34)-V1807)=MIN(ABS(OFFSET($Q$7,,,$D$34)-V1807)),ROW(OFFSET($Q$7,,,$D$34))),1),NA())</f>
        <v>#N/A</v>
      </c>
      <c r="AC1807" s="17" t="e">
        <f t="array" aca="1" ref="AC1807" ca="1">IF(U1807&lt;=$C$53,LARGE(IF(ABS(OFFSET($Q$7,,,$D$34)-W1807)=MIN(ABS(OFFSET($Q$7,,,$D$34)-W1807)),ROW(OFFSET($Q$7,,,$D$34))),1),NA())</f>
        <v>#N/A</v>
      </c>
      <c r="AD1807" s="19" t="e">
        <f t="shared" ca="1" si="228"/>
        <v>#N/A</v>
      </c>
    </row>
    <row r="1808" spans="12:30" x14ac:dyDescent="0.3">
      <c r="L1808" s="24">
        <f t="shared" si="229"/>
        <v>1802</v>
      </c>
      <c r="M1808" s="16" t="e">
        <f>IF($L1808&lt;=$C$34,Daten!B1811,NA())</f>
        <v>#N/A</v>
      </c>
      <c r="N1808" s="16" t="e">
        <f>IF($L1808&lt;=$C$34,Daten!C1811,NA())</f>
        <v>#N/A</v>
      </c>
      <c r="O1808" s="16" t="e">
        <f>IF($L1808&lt;=$C$34,Daten!D1811,NA())</f>
        <v>#N/A</v>
      </c>
      <c r="P1808" s="24">
        <f t="shared" si="230"/>
        <v>1802</v>
      </c>
      <c r="Q1808" s="16" t="e">
        <f>IF($P1808&lt;=$D$34,Daten!F1811,NA())</f>
        <v>#N/A</v>
      </c>
      <c r="R1808" s="16" t="e">
        <f>IF($P1808&lt;=$D$34,Daten!G1811,NA())</f>
        <v>#N/A</v>
      </c>
      <c r="S1808" s="16" t="e">
        <f>IF($P1808&lt;=$D$34,Daten!H1811,NA())</f>
        <v>#N/A</v>
      </c>
      <c r="U1808" s="17">
        <f t="shared" si="231"/>
        <v>1802</v>
      </c>
      <c r="V1808" s="18" t="e">
        <f t="shared" si="224"/>
        <v>#N/A</v>
      </c>
      <c r="W1808" s="18" t="e">
        <f t="shared" si="225"/>
        <v>#N/A</v>
      </c>
      <c r="X1808" s="18" t="e">
        <f t="shared" si="226"/>
        <v>#N/A</v>
      </c>
      <c r="Y1808" s="17" t="e">
        <f t="array" aca="1" ref="Y1808" ca="1">IF(U1808&lt;=$C$53,SMALL(IF(ABS(OFFSET($M$7,,,$C$34)-V1808)=MIN(ABS(OFFSET($M$7,,,$C$34)-V1808)),ROW(OFFSET($M$7,,,$C$34))),1),NA())</f>
        <v>#N/A</v>
      </c>
      <c r="Z1808" s="17" t="e">
        <f t="array" aca="1" ref="Z1808" ca="1">IF(U1808&lt;=$C$53,LARGE(IF(ABS(OFFSET($M$7,,,$C$34)-W1808)=MIN(ABS(OFFSET($M$7,,,$C$34)-W1808)),ROW(OFFSET($M$7,,,$C$34))),1),NA())</f>
        <v>#N/A</v>
      </c>
      <c r="AA1808" s="19" t="e">
        <f t="shared" ca="1" si="227"/>
        <v>#N/A</v>
      </c>
      <c r="AB1808" s="17" t="e">
        <f t="array" aca="1" ref="AB1808" ca="1">IF(U1808&lt;=$C$53,SMALL(IF(ABS(OFFSET($Q$7,,,$D$34)-V1808)=MIN(ABS(OFFSET($Q$7,,,$D$34)-V1808)),ROW(OFFSET($Q$7,,,$D$34))),1),NA())</f>
        <v>#N/A</v>
      </c>
      <c r="AC1808" s="17" t="e">
        <f t="array" aca="1" ref="AC1808" ca="1">IF(U1808&lt;=$C$53,LARGE(IF(ABS(OFFSET($Q$7,,,$D$34)-W1808)=MIN(ABS(OFFSET($Q$7,,,$D$34)-W1808)),ROW(OFFSET($Q$7,,,$D$34))),1),NA())</f>
        <v>#N/A</v>
      </c>
      <c r="AD1808" s="19" t="e">
        <f t="shared" ca="1" si="228"/>
        <v>#N/A</v>
      </c>
    </row>
    <row r="1809" spans="12:30" x14ac:dyDescent="0.3">
      <c r="L1809" s="24">
        <f t="shared" si="229"/>
        <v>1803</v>
      </c>
      <c r="M1809" s="16" t="e">
        <f>IF($L1809&lt;=$C$34,Daten!B1812,NA())</f>
        <v>#N/A</v>
      </c>
      <c r="N1809" s="16" t="e">
        <f>IF($L1809&lt;=$C$34,Daten!C1812,NA())</f>
        <v>#N/A</v>
      </c>
      <c r="O1809" s="16" t="e">
        <f>IF($L1809&lt;=$C$34,Daten!D1812,NA())</f>
        <v>#N/A</v>
      </c>
      <c r="P1809" s="24">
        <f t="shared" si="230"/>
        <v>1803</v>
      </c>
      <c r="Q1809" s="16" t="e">
        <f>IF($P1809&lt;=$D$34,Daten!F1812,NA())</f>
        <v>#N/A</v>
      </c>
      <c r="R1809" s="16" t="e">
        <f>IF($P1809&lt;=$D$34,Daten!G1812,NA())</f>
        <v>#N/A</v>
      </c>
      <c r="S1809" s="16" t="e">
        <f>IF($P1809&lt;=$D$34,Daten!H1812,NA())</f>
        <v>#N/A</v>
      </c>
      <c r="U1809" s="17">
        <f t="shared" si="231"/>
        <v>1803</v>
      </c>
      <c r="V1809" s="18" t="e">
        <f t="shared" si="224"/>
        <v>#N/A</v>
      </c>
      <c r="W1809" s="18" t="e">
        <f t="shared" si="225"/>
        <v>#N/A</v>
      </c>
      <c r="X1809" s="18" t="e">
        <f t="shared" si="226"/>
        <v>#N/A</v>
      </c>
      <c r="Y1809" s="17" t="e">
        <f t="array" aca="1" ref="Y1809" ca="1">IF(U1809&lt;=$C$53,SMALL(IF(ABS(OFFSET($M$7,,,$C$34)-V1809)=MIN(ABS(OFFSET($M$7,,,$C$34)-V1809)),ROW(OFFSET($M$7,,,$C$34))),1),NA())</f>
        <v>#N/A</v>
      </c>
      <c r="Z1809" s="17" t="e">
        <f t="array" aca="1" ref="Z1809" ca="1">IF(U1809&lt;=$C$53,LARGE(IF(ABS(OFFSET($M$7,,,$C$34)-W1809)=MIN(ABS(OFFSET($M$7,,,$C$34)-W1809)),ROW(OFFSET($M$7,,,$C$34))),1),NA())</f>
        <v>#N/A</v>
      </c>
      <c r="AA1809" s="19" t="e">
        <f t="shared" ca="1" si="227"/>
        <v>#N/A</v>
      </c>
      <c r="AB1809" s="17" t="e">
        <f t="array" aca="1" ref="AB1809" ca="1">IF(U1809&lt;=$C$53,SMALL(IF(ABS(OFFSET($Q$7,,,$D$34)-V1809)=MIN(ABS(OFFSET($Q$7,,,$D$34)-V1809)),ROW(OFFSET($Q$7,,,$D$34))),1),NA())</f>
        <v>#N/A</v>
      </c>
      <c r="AC1809" s="17" t="e">
        <f t="array" aca="1" ref="AC1809" ca="1">IF(U1809&lt;=$C$53,LARGE(IF(ABS(OFFSET($Q$7,,,$D$34)-W1809)=MIN(ABS(OFFSET($Q$7,,,$D$34)-W1809)),ROW(OFFSET($Q$7,,,$D$34))),1),NA())</f>
        <v>#N/A</v>
      </c>
      <c r="AD1809" s="19" t="e">
        <f t="shared" ca="1" si="228"/>
        <v>#N/A</v>
      </c>
    </row>
    <row r="1810" spans="12:30" x14ac:dyDescent="0.3">
      <c r="L1810" s="24">
        <f t="shared" si="229"/>
        <v>1804</v>
      </c>
      <c r="M1810" s="16" t="e">
        <f>IF($L1810&lt;=$C$34,Daten!B1813,NA())</f>
        <v>#N/A</v>
      </c>
      <c r="N1810" s="16" t="e">
        <f>IF($L1810&lt;=$C$34,Daten!C1813,NA())</f>
        <v>#N/A</v>
      </c>
      <c r="O1810" s="16" t="e">
        <f>IF($L1810&lt;=$C$34,Daten!D1813,NA())</f>
        <v>#N/A</v>
      </c>
      <c r="P1810" s="24">
        <f t="shared" si="230"/>
        <v>1804</v>
      </c>
      <c r="Q1810" s="16" t="e">
        <f>IF($P1810&lt;=$D$34,Daten!F1813,NA())</f>
        <v>#N/A</v>
      </c>
      <c r="R1810" s="16" t="e">
        <f>IF($P1810&lt;=$D$34,Daten!G1813,NA())</f>
        <v>#N/A</v>
      </c>
      <c r="S1810" s="16" t="e">
        <f>IF($P1810&lt;=$D$34,Daten!H1813,NA())</f>
        <v>#N/A</v>
      </c>
      <c r="U1810" s="17">
        <f t="shared" si="231"/>
        <v>1804</v>
      </c>
      <c r="V1810" s="18" t="e">
        <f t="shared" si="224"/>
        <v>#N/A</v>
      </c>
      <c r="W1810" s="18" t="e">
        <f t="shared" si="225"/>
        <v>#N/A</v>
      </c>
      <c r="X1810" s="18" t="e">
        <f t="shared" si="226"/>
        <v>#N/A</v>
      </c>
      <c r="Y1810" s="17" t="e">
        <f t="array" aca="1" ref="Y1810" ca="1">IF(U1810&lt;=$C$53,SMALL(IF(ABS(OFFSET($M$7,,,$C$34)-V1810)=MIN(ABS(OFFSET($M$7,,,$C$34)-V1810)),ROW(OFFSET($M$7,,,$C$34))),1),NA())</f>
        <v>#N/A</v>
      </c>
      <c r="Z1810" s="17" t="e">
        <f t="array" aca="1" ref="Z1810" ca="1">IF(U1810&lt;=$C$53,LARGE(IF(ABS(OFFSET($M$7,,,$C$34)-W1810)=MIN(ABS(OFFSET($M$7,,,$C$34)-W1810)),ROW(OFFSET($M$7,,,$C$34))),1),NA())</f>
        <v>#N/A</v>
      </c>
      <c r="AA1810" s="19" t="e">
        <f t="shared" ca="1" si="227"/>
        <v>#N/A</v>
      </c>
      <c r="AB1810" s="17" t="e">
        <f t="array" aca="1" ref="AB1810" ca="1">IF(U1810&lt;=$C$53,SMALL(IF(ABS(OFFSET($Q$7,,,$D$34)-V1810)=MIN(ABS(OFFSET($Q$7,,,$D$34)-V1810)),ROW(OFFSET($Q$7,,,$D$34))),1),NA())</f>
        <v>#N/A</v>
      </c>
      <c r="AC1810" s="17" t="e">
        <f t="array" aca="1" ref="AC1810" ca="1">IF(U1810&lt;=$C$53,LARGE(IF(ABS(OFFSET($Q$7,,,$D$34)-W1810)=MIN(ABS(OFFSET($Q$7,,,$D$34)-W1810)),ROW(OFFSET($Q$7,,,$D$34))),1),NA())</f>
        <v>#N/A</v>
      </c>
      <c r="AD1810" s="19" t="e">
        <f t="shared" ca="1" si="228"/>
        <v>#N/A</v>
      </c>
    </row>
    <row r="1811" spans="12:30" x14ac:dyDescent="0.3">
      <c r="L1811" s="24">
        <f t="shared" si="229"/>
        <v>1805</v>
      </c>
      <c r="M1811" s="16" t="e">
        <f>IF($L1811&lt;=$C$34,Daten!B1814,NA())</f>
        <v>#N/A</v>
      </c>
      <c r="N1811" s="16" t="e">
        <f>IF($L1811&lt;=$C$34,Daten!C1814,NA())</f>
        <v>#N/A</v>
      </c>
      <c r="O1811" s="16" t="e">
        <f>IF($L1811&lt;=$C$34,Daten!D1814,NA())</f>
        <v>#N/A</v>
      </c>
      <c r="P1811" s="24">
        <f t="shared" si="230"/>
        <v>1805</v>
      </c>
      <c r="Q1811" s="16" t="e">
        <f>IF($P1811&lt;=$D$34,Daten!F1814,NA())</f>
        <v>#N/A</v>
      </c>
      <c r="R1811" s="16" t="e">
        <f>IF($P1811&lt;=$D$34,Daten!G1814,NA())</f>
        <v>#N/A</v>
      </c>
      <c r="S1811" s="16" t="e">
        <f>IF($P1811&lt;=$D$34,Daten!H1814,NA())</f>
        <v>#N/A</v>
      </c>
      <c r="U1811" s="17">
        <f t="shared" si="231"/>
        <v>1805</v>
      </c>
      <c r="V1811" s="18" t="e">
        <f t="shared" si="224"/>
        <v>#N/A</v>
      </c>
      <c r="W1811" s="18" t="e">
        <f t="shared" si="225"/>
        <v>#N/A</v>
      </c>
      <c r="X1811" s="18" t="e">
        <f t="shared" si="226"/>
        <v>#N/A</v>
      </c>
      <c r="Y1811" s="17" t="e">
        <f t="array" aca="1" ref="Y1811" ca="1">IF(U1811&lt;=$C$53,SMALL(IF(ABS(OFFSET($M$7,,,$C$34)-V1811)=MIN(ABS(OFFSET($M$7,,,$C$34)-V1811)),ROW(OFFSET($M$7,,,$C$34))),1),NA())</f>
        <v>#N/A</v>
      </c>
      <c r="Z1811" s="17" t="e">
        <f t="array" aca="1" ref="Z1811" ca="1">IF(U1811&lt;=$C$53,LARGE(IF(ABS(OFFSET($M$7,,,$C$34)-W1811)=MIN(ABS(OFFSET($M$7,,,$C$34)-W1811)),ROW(OFFSET($M$7,,,$C$34))),1),NA())</f>
        <v>#N/A</v>
      </c>
      <c r="AA1811" s="19" t="e">
        <f t="shared" ca="1" si="227"/>
        <v>#N/A</v>
      </c>
      <c r="AB1811" s="17" t="e">
        <f t="array" aca="1" ref="AB1811" ca="1">IF(U1811&lt;=$C$53,SMALL(IF(ABS(OFFSET($Q$7,,,$D$34)-V1811)=MIN(ABS(OFFSET($Q$7,,,$D$34)-V1811)),ROW(OFFSET($Q$7,,,$D$34))),1),NA())</f>
        <v>#N/A</v>
      </c>
      <c r="AC1811" s="17" t="e">
        <f t="array" aca="1" ref="AC1811" ca="1">IF(U1811&lt;=$C$53,LARGE(IF(ABS(OFFSET($Q$7,,,$D$34)-W1811)=MIN(ABS(OFFSET($Q$7,,,$D$34)-W1811)),ROW(OFFSET($Q$7,,,$D$34))),1),NA())</f>
        <v>#N/A</v>
      </c>
      <c r="AD1811" s="19" t="e">
        <f t="shared" ca="1" si="228"/>
        <v>#N/A</v>
      </c>
    </row>
    <row r="1812" spans="12:30" x14ac:dyDescent="0.3">
      <c r="L1812" s="24">
        <f t="shared" si="229"/>
        <v>1806</v>
      </c>
      <c r="M1812" s="16" t="e">
        <f>IF($L1812&lt;=$C$34,Daten!B1815,NA())</f>
        <v>#N/A</v>
      </c>
      <c r="N1812" s="16" t="e">
        <f>IF($L1812&lt;=$C$34,Daten!C1815,NA())</f>
        <v>#N/A</v>
      </c>
      <c r="O1812" s="16" t="e">
        <f>IF($L1812&lt;=$C$34,Daten!D1815,NA())</f>
        <v>#N/A</v>
      </c>
      <c r="P1812" s="24">
        <f t="shared" si="230"/>
        <v>1806</v>
      </c>
      <c r="Q1812" s="16" t="e">
        <f>IF($P1812&lt;=$D$34,Daten!F1815,NA())</f>
        <v>#N/A</v>
      </c>
      <c r="R1812" s="16" t="e">
        <f>IF($P1812&lt;=$D$34,Daten!G1815,NA())</f>
        <v>#N/A</v>
      </c>
      <c r="S1812" s="16" t="e">
        <f>IF($P1812&lt;=$D$34,Daten!H1815,NA())</f>
        <v>#N/A</v>
      </c>
      <c r="U1812" s="17">
        <f t="shared" si="231"/>
        <v>1806</v>
      </c>
      <c r="V1812" s="18" t="e">
        <f t="shared" si="224"/>
        <v>#N/A</v>
      </c>
      <c r="W1812" s="18" t="e">
        <f t="shared" si="225"/>
        <v>#N/A</v>
      </c>
      <c r="X1812" s="18" t="e">
        <f t="shared" si="226"/>
        <v>#N/A</v>
      </c>
      <c r="Y1812" s="17" t="e">
        <f t="array" aca="1" ref="Y1812" ca="1">IF(U1812&lt;=$C$53,SMALL(IF(ABS(OFFSET($M$7,,,$C$34)-V1812)=MIN(ABS(OFFSET($M$7,,,$C$34)-V1812)),ROW(OFFSET($M$7,,,$C$34))),1),NA())</f>
        <v>#N/A</v>
      </c>
      <c r="Z1812" s="17" t="e">
        <f t="array" aca="1" ref="Z1812" ca="1">IF(U1812&lt;=$C$53,LARGE(IF(ABS(OFFSET($M$7,,,$C$34)-W1812)=MIN(ABS(OFFSET($M$7,,,$C$34)-W1812)),ROW(OFFSET($M$7,,,$C$34))),1),NA())</f>
        <v>#N/A</v>
      </c>
      <c r="AA1812" s="19" t="e">
        <f t="shared" ca="1" si="227"/>
        <v>#N/A</v>
      </c>
      <c r="AB1812" s="17" t="e">
        <f t="array" aca="1" ref="AB1812" ca="1">IF(U1812&lt;=$C$53,SMALL(IF(ABS(OFFSET($Q$7,,,$D$34)-V1812)=MIN(ABS(OFFSET($Q$7,,,$D$34)-V1812)),ROW(OFFSET($Q$7,,,$D$34))),1),NA())</f>
        <v>#N/A</v>
      </c>
      <c r="AC1812" s="17" t="e">
        <f t="array" aca="1" ref="AC1812" ca="1">IF(U1812&lt;=$C$53,LARGE(IF(ABS(OFFSET($Q$7,,,$D$34)-W1812)=MIN(ABS(OFFSET($Q$7,,,$D$34)-W1812)),ROW(OFFSET($Q$7,,,$D$34))),1),NA())</f>
        <v>#N/A</v>
      </c>
      <c r="AD1812" s="19" t="e">
        <f t="shared" ca="1" si="228"/>
        <v>#N/A</v>
      </c>
    </row>
    <row r="1813" spans="12:30" x14ac:dyDescent="0.3">
      <c r="L1813" s="24">
        <f t="shared" si="229"/>
        <v>1807</v>
      </c>
      <c r="M1813" s="16" t="e">
        <f>IF($L1813&lt;=$C$34,Daten!B1816,NA())</f>
        <v>#N/A</v>
      </c>
      <c r="N1813" s="16" t="e">
        <f>IF($L1813&lt;=$C$34,Daten!C1816,NA())</f>
        <v>#N/A</v>
      </c>
      <c r="O1813" s="16" t="e">
        <f>IF($L1813&lt;=$C$34,Daten!D1816,NA())</f>
        <v>#N/A</v>
      </c>
      <c r="P1813" s="24">
        <f t="shared" si="230"/>
        <v>1807</v>
      </c>
      <c r="Q1813" s="16" t="e">
        <f>IF($P1813&lt;=$D$34,Daten!F1816,NA())</f>
        <v>#N/A</v>
      </c>
      <c r="R1813" s="16" t="e">
        <f>IF($P1813&lt;=$D$34,Daten!G1816,NA())</f>
        <v>#N/A</v>
      </c>
      <c r="S1813" s="16" t="e">
        <f>IF($P1813&lt;=$D$34,Daten!H1816,NA())</f>
        <v>#N/A</v>
      </c>
      <c r="U1813" s="17">
        <f t="shared" si="231"/>
        <v>1807</v>
      </c>
      <c r="V1813" s="18" t="e">
        <f t="shared" si="224"/>
        <v>#N/A</v>
      </c>
      <c r="W1813" s="18" t="e">
        <f t="shared" si="225"/>
        <v>#N/A</v>
      </c>
      <c r="X1813" s="18" t="e">
        <f t="shared" si="226"/>
        <v>#N/A</v>
      </c>
      <c r="Y1813" s="17" t="e">
        <f t="array" aca="1" ref="Y1813" ca="1">IF(U1813&lt;=$C$53,SMALL(IF(ABS(OFFSET($M$7,,,$C$34)-V1813)=MIN(ABS(OFFSET($M$7,,,$C$34)-V1813)),ROW(OFFSET($M$7,,,$C$34))),1),NA())</f>
        <v>#N/A</v>
      </c>
      <c r="Z1813" s="17" t="e">
        <f t="array" aca="1" ref="Z1813" ca="1">IF(U1813&lt;=$C$53,LARGE(IF(ABS(OFFSET($M$7,,,$C$34)-W1813)=MIN(ABS(OFFSET($M$7,,,$C$34)-W1813)),ROW(OFFSET($M$7,,,$C$34))),1),NA())</f>
        <v>#N/A</v>
      </c>
      <c r="AA1813" s="19" t="e">
        <f t="shared" ca="1" si="227"/>
        <v>#N/A</v>
      </c>
      <c r="AB1813" s="17" t="e">
        <f t="array" aca="1" ref="AB1813" ca="1">IF(U1813&lt;=$C$53,SMALL(IF(ABS(OFFSET($Q$7,,,$D$34)-V1813)=MIN(ABS(OFFSET($Q$7,,,$D$34)-V1813)),ROW(OFFSET($Q$7,,,$D$34))),1),NA())</f>
        <v>#N/A</v>
      </c>
      <c r="AC1813" s="17" t="e">
        <f t="array" aca="1" ref="AC1813" ca="1">IF(U1813&lt;=$C$53,LARGE(IF(ABS(OFFSET($Q$7,,,$D$34)-W1813)=MIN(ABS(OFFSET($Q$7,,,$D$34)-W1813)),ROW(OFFSET($Q$7,,,$D$34))),1),NA())</f>
        <v>#N/A</v>
      </c>
      <c r="AD1813" s="19" t="e">
        <f t="shared" ca="1" si="228"/>
        <v>#N/A</v>
      </c>
    </row>
    <row r="1814" spans="12:30" x14ac:dyDescent="0.3">
      <c r="L1814" s="24">
        <f t="shared" si="229"/>
        <v>1808</v>
      </c>
      <c r="M1814" s="16" t="e">
        <f>IF($L1814&lt;=$C$34,Daten!B1817,NA())</f>
        <v>#N/A</v>
      </c>
      <c r="N1814" s="16" t="e">
        <f>IF($L1814&lt;=$C$34,Daten!C1817,NA())</f>
        <v>#N/A</v>
      </c>
      <c r="O1814" s="16" t="e">
        <f>IF($L1814&lt;=$C$34,Daten!D1817,NA())</f>
        <v>#N/A</v>
      </c>
      <c r="P1814" s="24">
        <f t="shared" si="230"/>
        <v>1808</v>
      </c>
      <c r="Q1814" s="16" t="e">
        <f>IF($P1814&lt;=$D$34,Daten!F1817,NA())</f>
        <v>#N/A</v>
      </c>
      <c r="R1814" s="16" t="e">
        <f>IF($P1814&lt;=$D$34,Daten!G1817,NA())</f>
        <v>#N/A</v>
      </c>
      <c r="S1814" s="16" t="e">
        <f>IF($P1814&lt;=$D$34,Daten!H1817,NA())</f>
        <v>#N/A</v>
      </c>
      <c r="U1814" s="17">
        <f t="shared" si="231"/>
        <v>1808</v>
      </c>
      <c r="V1814" s="18" t="e">
        <f t="shared" si="224"/>
        <v>#N/A</v>
      </c>
      <c r="W1814" s="18" t="e">
        <f t="shared" si="225"/>
        <v>#N/A</v>
      </c>
      <c r="X1814" s="18" t="e">
        <f t="shared" si="226"/>
        <v>#N/A</v>
      </c>
      <c r="Y1814" s="17" t="e">
        <f t="array" aca="1" ref="Y1814" ca="1">IF(U1814&lt;=$C$53,SMALL(IF(ABS(OFFSET($M$7,,,$C$34)-V1814)=MIN(ABS(OFFSET($M$7,,,$C$34)-V1814)),ROW(OFFSET($M$7,,,$C$34))),1),NA())</f>
        <v>#N/A</v>
      </c>
      <c r="Z1814" s="17" t="e">
        <f t="array" aca="1" ref="Z1814" ca="1">IF(U1814&lt;=$C$53,LARGE(IF(ABS(OFFSET($M$7,,,$C$34)-W1814)=MIN(ABS(OFFSET($M$7,,,$C$34)-W1814)),ROW(OFFSET($M$7,,,$C$34))),1),NA())</f>
        <v>#N/A</v>
      </c>
      <c r="AA1814" s="19" t="e">
        <f t="shared" ca="1" si="227"/>
        <v>#N/A</v>
      </c>
      <c r="AB1814" s="17" t="e">
        <f t="array" aca="1" ref="AB1814" ca="1">IF(U1814&lt;=$C$53,SMALL(IF(ABS(OFFSET($Q$7,,,$D$34)-V1814)=MIN(ABS(OFFSET($Q$7,,,$D$34)-V1814)),ROW(OFFSET($Q$7,,,$D$34))),1),NA())</f>
        <v>#N/A</v>
      </c>
      <c r="AC1814" s="17" t="e">
        <f t="array" aca="1" ref="AC1814" ca="1">IF(U1814&lt;=$C$53,LARGE(IF(ABS(OFFSET($Q$7,,,$D$34)-W1814)=MIN(ABS(OFFSET($Q$7,,,$D$34)-W1814)),ROW(OFFSET($Q$7,,,$D$34))),1),NA())</f>
        <v>#N/A</v>
      </c>
      <c r="AD1814" s="19" t="e">
        <f t="shared" ca="1" si="228"/>
        <v>#N/A</v>
      </c>
    </row>
    <row r="1815" spans="12:30" x14ac:dyDescent="0.3">
      <c r="L1815" s="24">
        <f t="shared" si="229"/>
        <v>1809</v>
      </c>
      <c r="M1815" s="16" t="e">
        <f>IF($L1815&lt;=$C$34,Daten!B1818,NA())</f>
        <v>#N/A</v>
      </c>
      <c r="N1815" s="16" t="e">
        <f>IF($L1815&lt;=$C$34,Daten!C1818,NA())</f>
        <v>#N/A</v>
      </c>
      <c r="O1815" s="16" t="e">
        <f>IF($L1815&lt;=$C$34,Daten!D1818,NA())</f>
        <v>#N/A</v>
      </c>
      <c r="P1815" s="24">
        <f t="shared" si="230"/>
        <v>1809</v>
      </c>
      <c r="Q1815" s="16" t="e">
        <f>IF($P1815&lt;=$D$34,Daten!F1818,NA())</f>
        <v>#N/A</v>
      </c>
      <c r="R1815" s="16" t="e">
        <f>IF($P1815&lt;=$D$34,Daten!G1818,NA())</f>
        <v>#N/A</v>
      </c>
      <c r="S1815" s="16" t="e">
        <f>IF($P1815&lt;=$D$34,Daten!H1818,NA())</f>
        <v>#N/A</v>
      </c>
      <c r="U1815" s="17">
        <f t="shared" si="231"/>
        <v>1809</v>
      </c>
      <c r="V1815" s="18" t="e">
        <f t="shared" si="224"/>
        <v>#N/A</v>
      </c>
      <c r="W1815" s="18" t="e">
        <f t="shared" si="225"/>
        <v>#N/A</v>
      </c>
      <c r="X1815" s="18" t="e">
        <f t="shared" si="226"/>
        <v>#N/A</v>
      </c>
      <c r="Y1815" s="17" t="e">
        <f t="array" aca="1" ref="Y1815" ca="1">IF(U1815&lt;=$C$53,SMALL(IF(ABS(OFFSET($M$7,,,$C$34)-V1815)=MIN(ABS(OFFSET($M$7,,,$C$34)-V1815)),ROW(OFFSET($M$7,,,$C$34))),1),NA())</f>
        <v>#N/A</v>
      </c>
      <c r="Z1815" s="17" t="e">
        <f t="array" aca="1" ref="Z1815" ca="1">IF(U1815&lt;=$C$53,LARGE(IF(ABS(OFFSET($M$7,,,$C$34)-W1815)=MIN(ABS(OFFSET($M$7,,,$C$34)-W1815)),ROW(OFFSET($M$7,,,$C$34))),1),NA())</f>
        <v>#N/A</v>
      </c>
      <c r="AA1815" s="19" t="e">
        <f t="shared" ca="1" si="227"/>
        <v>#N/A</v>
      </c>
      <c r="AB1815" s="17" t="e">
        <f t="array" aca="1" ref="AB1815" ca="1">IF(U1815&lt;=$C$53,SMALL(IF(ABS(OFFSET($Q$7,,,$D$34)-V1815)=MIN(ABS(OFFSET($Q$7,,,$D$34)-V1815)),ROW(OFFSET($Q$7,,,$D$34))),1),NA())</f>
        <v>#N/A</v>
      </c>
      <c r="AC1815" s="17" t="e">
        <f t="array" aca="1" ref="AC1815" ca="1">IF(U1815&lt;=$C$53,LARGE(IF(ABS(OFFSET($Q$7,,,$D$34)-W1815)=MIN(ABS(OFFSET($Q$7,,,$D$34)-W1815)),ROW(OFFSET($Q$7,,,$D$34))),1),NA())</f>
        <v>#N/A</v>
      </c>
      <c r="AD1815" s="19" t="e">
        <f t="shared" ca="1" si="228"/>
        <v>#N/A</v>
      </c>
    </row>
    <row r="1816" spans="12:30" x14ac:dyDescent="0.3">
      <c r="L1816" s="24">
        <f t="shared" si="229"/>
        <v>1810</v>
      </c>
      <c r="M1816" s="16" t="e">
        <f>IF($L1816&lt;=$C$34,Daten!B1819,NA())</f>
        <v>#N/A</v>
      </c>
      <c r="N1816" s="16" t="e">
        <f>IF($L1816&lt;=$C$34,Daten!C1819,NA())</f>
        <v>#N/A</v>
      </c>
      <c r="O1816" s="16" t="e">
        <f>IF($L1816&lt;=$C$34,Daten!D1819,NA())</f>
        <v>#N/A</v>
      </c>
      <c r="P1816" s="24">
        <f t="shared" si="230"/>
        <v>1810</v>
      </c>
      <c r="Q1816" s="16" t="e">
        <f>IF($P1816&lt;=$D$34,Daten!F1819,NA())</f>
        <v>#N/A</v>
      </c>
      <c r="R1816" s="16" t="e">
        <f>IF($P1816&lt;=$D$34,Daten!G1819,NA())</f>
        <v>#N/A</v>
      </c>
      <c r="S1816" s="16" t="e">
        <f>IF($P1816&lt;=$D$34,Daten!H1819,NA())</f>
        <v>#N/A</v>
      </c>
      <c r="U1816" s="17">
        <f t="shared" si="231"/>
        <v>1810</v>
      </c>
      <c r="V1816" s="18" t="e">
        <f t="shared" si="224"/>
        <v>#N/A</v>
      </c>
      <c r="W1816" s="18" t="e">
        <f t="shared" si="225"/>
        <v>#N/A</v>
      </c>
      <c r="X1816" s="18" t="e">
        <f t="shared" si="226"/>
        <v>#N/A</v>
      </c>
      <c r="Y1816" s="17" t="e">
        <f t="array" aca="1" ref="Y1816" ca="1">IF(U1816&lt;=$C$53,SMALL(IF(ABS(OFFSET($M$7,,,$C$34)-V1816)=MIN(ABS(OFFSET($M$7,,,$C$34)-V1816)),ROW(OFFSET($M$7,,,$C$34))),1),NA())</f>
        <v>#N/A</v>
      </c>
      <c r="Z1816" s="17" t="e">
        <f t="array" aca="1" ref="Z1816" ca="1">IF(U1816&lt;=$C$53,LARGE(IF(ABS(OFFSET($M$7,,,$C$34)-W1816)=MIN(ABS(OFFSET($M$7,,,$C$34)-W1816)),ROW(OFFSET($M$7,,,$C$34))),1),NA())</f>
        <v>#N/A</v>
      </c>
      <c r="AA1816" s="19" t="e">
        <f t="shared" ca="1" si="227"/>
        <v>#N/A</v>
      </c>
      <c r="AB1816" s="17" t="e">
        <f t="array" aca="1" ref="AB1816" ca="1">IF(U1816&lt;=$C$53,SMALL(IF(ABS(OFFSET($Q$7,,,$D$34)-V1816)=MIN(ABS(OFFSET($Q$7,,,$D$34)-V1816)),ROW(OFFSET($Q$7,,,$D$34))),1),NA())</f>
        <v>#N/A</v>
      </c>
      <c r="AC1816" s="17" t="e">
        <f t="array" aca="1" ref="AC1816" ca="1">IF(U1816&lt;=$C$53,LARGE(IF(ABS(OFFSET($Q$7,,,$D$34)-W1816)=MIN(ABS(OFFSET($Q$7,,,$D$34)-W1816)),ROW(OFFSET($Q$7,,,$D$34))),1),NA())</f>
        <v>#N/A</v>
      </c>
      <c r="AD1816" s="19" t="e">
        <f t="shared" ca="1" si="228"/>
        <v>#N/A</v>
      </c>
    </row>
    <row r="1817" spans="12:30" x14ac:dyDescent="0.3">
      <c r="L1817" s="24">
        <f t="shared" si="229"/>
        <v>1811</v>
      </c>
      <c r="M1817" s="16" t="e">
        <f>IF($L1817&lt;=$C$34,Daten!B1820,NA())</f>
        <v>#N/A</v>
      </c>
      <c r="N1817" s="16" t="e">
        <f>IF($L1817&lt;=$C$34,Daten!C1820,NA())</f>
        <v>#N/A</v>
      </c>
      <c r="O1817" s="16" t="e">
        <f>IF($L1817&lt;=$C$34,Daten!D1820,NA())</f>
        <v>#N/A</v>
      </c>
      <c r="P1817" s="24">
        <f t="shared" si="230"/>
        <v>1811</v>
      </c>
      <c r="Q1817" s="16" t="e">
        <f>IF($P1817&lt;=$D$34,Daten!F1820,NA())</f>
        <v>#N/A</v>
      </c>
      <c r="R1817" s="16" t="e">
        <f>IF($P1817&lt;=$D$34,Daten!G1820,NA())</f>
        <v>#N/A</v>
      </c>
      <c r="S1817" s="16" t="e">
        <f>IF($P1817&lt;=$D$34,Daten!H1820,NA())</f>
        <v>#N/A</v>
      </c>
      <c r="U1817" s="17">
        <f t="shared" si="231"/>
        <v>1811</v>
      </c>
      <c r="V1817" s="18" t="e">
        <f t="shared" si="224"/>
        <v>#N/A</v>
      </c>
      <c r="W1817" s="18" t="e">
        <f t="shared" si="225"/>
        <v>#N/A</v>
      </c>
      <c r="X1817" s="18" t="e">
        <f t="shared" si="226"/>
        <v>#N/A</v>
      </c>
      <c r="Y1817" s="17" t="e">
        <f t="array" aca="1" ref="Y1817" ca="1">IF(U1817&lt;=$C$53,SMALL(IF(ABS(OFFSET($M$7,,,$C$34)-V1817)=MIN(ABS(OFFSET($M$7,,,$C$34)-V1817)),ROW(OFFSET($M$7,,,$C$34))),1),NA())</f>
        <v>#N/A</v>
      </c>
      <c r="Z1817" s="17" t="e">
        <f t="array" aca="1" ref="Z1817" ca="1">IF(U1817&lt;=$C$53,LARGE(IF(ABS(OFFSET($M$7,,,$C$34)-W1817)=MIN(ABS(OFFSET($M$7,,,$C$34)-W1817)),ROW(OFFSET($M$7,,,$C$34))),1),NA())</f>
        <v>#N/A</v>
      </c>
      <c r="AA1817" s="19" t="e">
        <f t="shared" ca="1" si="227"/>
        <v>#N/A</v>
      </c>
      <c r="AB1817" s="17" t="e">
        <f t="array" aca="1" ref="AB1817" ca="1">IF(U1817&lt;=$C$53,SMALL(IF(ABS(OFFSET($Q$7,,,$D$34)-V1817)=MIN(ABS(OFFSET($Q$7,,,$D$34)-V1817)),ROW(OFFSET($Q$7,,,$D$34))),1),NA())</f>
        <v>#N/A</v>
      </c>
      <c r="AC1817" s="17" t="e">
        <f t="array" aca="1" ref="AC1817" ca="1">IF(U1817&lt;=$C$53,LARGE(IF(ABS(OFFSET($Q$7,,,$D$34)-W1817)=MIN(ABS(OFFSET($Q$7,,,$D$34)-W1817)),ROW(OFFSET($Q$7,,,$D$34))),1),NA())</f>
        <v>#N/A</v>
      </c>
      <c r="AD1817" s="19" t="e">
        <f t="shared" ca="1" si="228"/>
        <v>#N/A</v>
      </c>
    </row>
    <row r="1818" spans="12:30" x14ac:dyDescent="0.3">
      <c r="L1818" s="24">
        <f t="shared" si="229"/>
        <v>1812</v>
      </c>
      <c r="M1818" s="16" t="e">
        <f>IF($L1818&lt;=$C$34,Daten!B1821,NA())</f>
        <v>#N/A</v>
      </c>
      <c r="N1818" s="16" t="e">
        <f>IF($L1818&lt;=$C$34,Daten!C1821,NA())</f>
        <v>#N/A</v>
      </c>
      <c r="O1818" s="16" t="e">
        <f>IF($L1818&lt;=$C$34,Daten!D1821,NA())</f>
        <v>#N/A</v>
      </c>
      <c r="P1818" s="24">
        <f t="shared" si="230"/>
        <v>1812</v>
      </c>
      <c r="Q1818" s="16" t="e">
        <f>IF($P1818&lt;=$D$34,Daten!F1821,NA())</f>
        <v>#N/A</v>
      </c>
      <c r="R1818" s="16" t="e">
        <f>IF($P1818&lt;=$D$34,Daten!G1821,NA())</f>
        <v>#N/A</v>
      </c>
      <c r="S1818" s="16" t="e">
        <f>IF($P1818&lt;=$D$34,Daten!H1821,NA())</f>
        <v>#N/A</v>
      </c>
      <c r="U1818" s="17">
        <f t="shared" si="231"/>
        <v>1812</v>
      </c>
      <c r="V1818" s="18" t="e">
        <f t="shared" si="224"/>
        <v>#N/A</v>
      </c>
      <c r="W1818" s="18" t="e">
        <f t="shared" si="225"/>
        <v>#N/A</v>
      </c>
      <c r="X1818" s="18" t="e">
        <f t="shared" si="226"/>
        <v>#N/A</v>
      </c>
      <c r="Y1818" s="17" t="e">
        <f t="array" aca="1" ref="Y1818" ca="1">IF(U1818&lt;=$C$53,SMALL(IF(ABS(OFFSET($M$7,,,$C$34)-V1818)=MIN(ABS(OFFSET($M$7,,,$C$34)-V1818)),ROW(OFFSET($M$7,,,$C$34))),1),NA())</f>
        <v>#N/A</v>
      </c>
      <c r="Z1818" s="17" t="e">
        <f t="array" aca="1" ref="Z1818" ca="1">IF(U1818&lt;=$C$53,LARGE(IF(ABS(OFFSET($M$7,,,$C$34)-W1818)=MIN(ABS(OFFSET($M$7,,,$C$34)-W1818)),ROW(OFFSET($M$7,,,$C$34))),1),NA())</f>
        <v>#N/A</v>
      </c>
      <c r="AA1818" s="19" t="e">
        <f t="shared" ca="1" si="227"/>
        <v>#N/A</v>
      </c>
      <c r="AB1818" s="17" t="e">
        <f t="array" aca="1" ref="AB1818" ca="1">IF(U1818&lt;=$C$53,SMALL(IF(ABS(OFFSET($Q$7,,,$D$34)-V1818)=MIN(ABS(OFFSET($Q$7,,,$D$34)-V1818)),ROW(OFFSET($Q$7,,,$D$34))),1),NA())</f>
        <v>#N/A</v>
      </c>
      <c r="AC1818" s="17" t="e">
        <f t="array" aca="1" ref="AC1818" ca="1">IF(U1818&lt;=$C$53,LARGE(IF(ABS(OFFSET($Q$7,,,$D$34)-W1818)=MIN(ABS(OFFSET($Q$7,,,$D$34)-W1818)),ROW(OFFSET($Q$7,,,$D$34))),1),NA())</f>
        <v>#N/A</v>
      </c>
      <c r="AD1818" s="19" t="e">
        <f t="shared" ca="1" si="228"/>
        <v>#N/A</v>
      </c>
    </row>
    <row r="1819" spans="12:30" x14ac:dyDescent="0.3">
      <c r="L1819" s="24">
        <f t="shared" si="229"/>
        <v>1813</v>
      </c>
      <c r="M1819" s="16" t="e">
        <f>IF($L1819&lt;=$C$34,Daten!B1822,NA())</f>
        <v>#N/A</v>
      </c>
      <c r="N1819" s="16" t="e">
        <f>IF($L1819&lt;=$C$34,Daten!C1822,NA())</f>
        <v>#N/A</v>
      </c>
      <c r="O1819" s="16" t="e">
        <f>IF($L1819&lt;=$C$34,Daten!D1822,NA())</f>
        <v>#N/A</v>
      </c>
      <c r="P1819" s="24">
        <f t="shared" si="230"/>
        <v>1813</v>
      </c>
      <c r="Q1819" s="16" t="e">
        <f>IF($P1819&lt;=$D$34,Daten!F1822,NA())</f>
        <v>#N/A</v>
      </c>
      <c r="R1819" s="16" t="e">
        <f>IF($P1819&lt;=$D$34,Daten!G1822,NA())</f>
        <v>#N/A</v>
      </c>
      <c r="S1819" s="16" t="e">
        <f>IF($P1819&lt;=$D$34,Daten!H1822,NA())</f>
        <v>#N/A</v>
      </c>
      <c r="U1819" s="17">
        <f t="shared" si="231"/>
        <v>1813</v>
      </c>
      <c r="V1819" s="18" t="e">
        <f t="shared" si="224"/>
        <v>#N/A</v>
      </c>
      <c r="W1819" s="18" t="e">
        <f t="shared" si="225"/>
        <v>#N/A</v>
      </c>
      <c r="X1819" s="18" t="e">
        <f t="shared" si="226"/>
        <v>#N/A</v>
      </c>
      <c r="Y1819" s="17" t="e">
        <f t="array" aca="1" ref="Y1819" ca="1">IF(U1819&lt;=$C$53,SMALL(IF(ABS(OFFSET($M$7,,,$C$34)-V1819)=MIN(ABS(OFFSET($M$7,,,$C$34)-V1819)),ROW(OFFSET($M$7,,,$C$34))),1),NA())</f>
        <v>#N/A</v>
      </c>
      <c r="Z1819" s="17" t="e">
        <f t="array" aca="1" ref="Z1819" ca="1">IF(U1819&lt;=$C$53,LARGE(IF(ABS(OFFSET($M$7,,,$C$34)-W1819)=MIN(ABS(OFFSET($M$7,,,$C$34)-W1819)),ROW(OFFSET($M$7,,,$C$34))),1),NA())</f>
        <v>#N/A</v>
      </c>
      <c r="AA1819" s="19" t="e">
        <f t="shared" ca="1" si="227"/>
        <v>#N/A</v>
      </c>
      <c r="AB1819" s="17" t="e">
        <f t="array" aca="1" ref="AB1819" ca="1">IF(U1819&lt;=$C$53,SMALL(IF(ABS(OFFSET($Q$7,,,$D$34)-V1819)=MIN(ABS(OFFSET($Q$7,,,$D$34)-V1819)),ROW(OFFSET($Q$7,,,$D$34))),1),NA())</f>
        <v>#N/A</v>
      </c>
      <c r="AC1819" s="17" t="e">
        <f t="array" aca="1" ref="AC1819" ca="1">IF(U1819&lt;=$C$53,LARGE(IF(ABS(OFFSET($Q$7,,,$D$34)-W1819)=MIN(ABS(OFFSET($Q$7,,,$D$34)-W1819)),ROW(OFFSET($Q$7,,,$D$34))),1),NA())</f>
        <v>#N/A</v>
      </c>
      <c r="AD1819" s="19" t="e">
        <f t="shared" ca="1" si="228"/>
        <v>#N/A</v>
      </c>
    </row>
    <row r="1820" spans="12:30" x14ac:dyDescent="0.3">
      <c r="L1820" s="24">
        <f t="shared" si="229"/>
        <v>1814</v>
      </c>
      <c r="M1820" s="16" t="e">
        <f>IF($L1820&lt;=$C$34,Daten!B1823,NA())</f>
        <v>#N/A</v>
      </c>
      <c r="N1820" s="16" t="e">
        <f>IF($L1820&lt;=$C$34,Daten!C1823,NA())</f>
        <v>#N/A</v>
      </c>
      <c r="O1820" s="16" t="e">
        <f>IF($L1820&lt;=$C$34,Daten!D1823,NA())</f>
        <v>#N/A</v>
      </c>
      <c r="P1820" s="24">
        <f t="shared" si="230"/>
        <v>1814</v>
      </c>
      <c r="Q1820" s="16" t="e">
        <f>IF($P1820&lt;=$D$34,Daten!F1823,NA())</f>
        <v>#N/A</v>
      </c>
      <c r="R1820" s="16" t="e">
        <f>IF($P1820&lt;=$D$34,Daten!G1823,NA())</f>
        <v>#N/A</v>
      </c>
      <c r="S1820" s="16" t="e">
        <f>IF($P1820&lt;=$D$34,Daten!H1823,NA())</f>
        <v>#N/A</v>
      </c>
      <c r="U1820" s="17">
        <f t="shared" si="231"/>
        <v>1814</v>
      </c>
      <c r="V1820" s="18" t="e">
        <f t="shared" si="224"/>
        <v>#N/A</v>
      </c>
      <c r="W1820" s="18" t="e">
        <f t="shared" si="225"/>
        <v>#N/A</v>
      </c>
      <c r="X1820" s="18" t="e">
        <f t="shared" si="226"/>
        <v>#N/A</v>
      </c>
      <c r="Y1820" s="17" t="e">
        <f t="array" aca="1" ref="Y1820" ca="1">IF(U1820&lt;=$C$53,SMALL(IF(ABS(OFFSET($M$7,,,$C$34)-V1820)=MIN(ABS(OFFSET($M$7,,,$C$34)-V1820)),ROW(OFFSET($M$7,,,$C$34))),1),NA())</f>
        <v>#N/A</v>
      </c>
      <c r="Z1820" s="17" t="e">
        <f t="array" aca="1" ref="Z1820" ca="1">IF(U1820&lt;=$C$53,LARGE(IF(ABS(OFFSET($M$7,,,$C$34)-W1820)=MIN(ABS(OFFSET($M$7,,,$C$34)-W1820)),ROW(OFFSET($M$7,,,$C$34))),1),NA())</f>
        <v>#N/A</v>
      </c>
      <c r="AA1820" s="19" t="e">
        <f t="shared" ca="1" si="227"/>
        <v>#N/A</v>
      </c>
      <c r="AB1820" s="17" t="e">
        <f t="array" aca="1" ref="AB1820" ca="1">IF(U1820&lt;=$C$53,SMALL(IF(ABS(OFFSET($Q$7,,,$D$34)-V1820)=MIN(ABS(OFFSET($Q$7,,,$D$34)-V1820)),ROW(OFFSET($Q$7,,,$D$34))),1),NA())</f>
        <v>#N/A</v>
      </c>
      <c r="AC1820" s="17" t="e">
        <f t="array" aca="1" ref="AC1820" ca="1">IF(U1820&lt;=$C$53,LARGE(IF(ABS(OFFSET($Q$7,,,$D$34)-W1820)=MIN(ABS(OFFSET($Q$7,,,$D$34)-W1820)),ROW(OFFSET($Q$7,,,$D$34))),1),NA())</f>
        <v>#N/A</v>
      </c>
      <c r="AD1820" s="19" t="e">
        <f t="shared" ca="1" si="228"/>
        <v>#N/A</v>
      </c>
    </row>
    <row r="1821" spans="12:30" x14ac:dyDescent="0.3">
      <c r="L1821" s="24">
        <f t="shared" si="229"/>
        <v>1815</v>
      </c>
      <c r="M1821" s="16" t="e">
        <f>IF($L1821&lt;=$C$34,Daten!B1824,NA())</f>
        <v>#N/A</v>
      </c>
      <c r="N1821" s="16" t="e">
        <f>IF($L1821&lt;=$C$34,Daten!C1824,NA())</f>
        <v>#N/A</v>
      </c>
      <c r="O1821" s="16" t="e">
        <f>IF($L1821&lt;=$C$34,Daten!D1824,NA())</f>
        <v>#N/A</v>
      </c>
      <c r="P1821" s="24">
        <f t="shared" si="230"/>
        <v>1815</v>
      </c>
      <c r="Q1821" s="16" t="e">
        <f>IF($P1821&lt;=$D$34,Daten!F1824,NA())</f>
        <v>#N/A</v>
      </c>
      <c r="R1821" s="16" t="e">
        <f>IF($P1821&lt;=$D$34,Daten!G1824,NA())</f>
        <v>#N/A</v>
      </c>
      <c r="S1821" s="16" t="e">
        <f>IF($P1821&lt;=$D$34,Daten!H1824,NA())</f>
        <v>#N/A</v>
      </c>
      <c r="U1821" s="17">
        <f t="shared" si="231"/>
        <v>1815</v>
      </c>
      <c r="V1821" s="18" t="e">
        <f t="shared" si="224"/>
        <v>#N/A</v>
      </c>
      <c r="W1821" s="18" t="e">
        <f t="shared" si="225"/>
        <v>#N/A</v>
      </c>
      <c r="X1821" s="18" t="e">
        <f t="shared" si="226"/>
        <v>#N/A</v>
      </c>
      <c r="Y1821" s="17" t="e">
        <f t="array" aca="1" ref="Y1821" ca="1">IF(U1821&lt;=$C$53,SMALL(IF(ABS(OFFSET($M$7,,,$C$34)-V1821)=MIN(ABS(OFFSET($M$7,,,$C$34)-V1821)),ROW(OFFSET($M$7,,,$C$34))),1),NA())</f>
        <v>#N/A</v>
      </c>
      <c r="Z1821" s="17" t="e">
        <f t="array" aca="1" ref="Z1821" ca="1">IF(U1821&lt;=$C$53,LARGE(IF(ABS(OFFSET($M$7,,,$C$34)-W1821)=MIN(ABS(OFFSET($M$7,,,$C$34)-W1821)),ROW(OFFSET($M$7,,,$C$34))),1),NA())</f>
        <v>#N/A</v>
      </c>
      <c r="AA1821" s="19" t="e">
        <f t="shared" ca="1" si="227"/>
        <v>#N/A</v>
      </c>
      <c r="AB1821" s="17" t="e">
        <f t="array" aca="1" ref="AB1821" ca="1">IF(U1821&lt;=$C$53,SMALL(IF(ABS(OFFSET($Q$7,,,$D$34)-V1821)=MIN(ABS(OFFSET($Q$7,,,$D$34)-V1821)),ROW(OFFSET($Q$7,,,$D$34))),1),NA())</f>
        <v>#N/A</v>
      </c>
      <c r="AC1821" s="17" t="e">
        <f t="array" aca="1" ref="AC1821" ca="1">IF(U1821&lt;=$C$53,LARGE(IF(ABS(OFFSET($Q$7,,,$D$34)-W1821)=MIN(ABS(OFFSET($Q$7,,,$D$34)-W1821)),ROW(OFFSET($Q$7,,,$D$34))),1),NA())</f>
        <v>#N/A</v>
      </c>
      <c r="AD1821" s="19" t="e">
        <f t="shared" ca="1" si="228"/>
        <v>#N/A</v>
      </c>
    </row>
    <row r="1822" spans="12:30" x14ac:dyDescent="0.3">
      <c r="L1822" s="24">
        <f t="shared" si="229"/>
        <v>1816</v>
      </c>
      <c r="M1822" s="16" t="e">
        <f>IF($L1822&lt;=$C$34,Daten!B1825,NA())</f>
        <v>#N/A</v>
      </c>
      <c r="N1822" s="16" t="e">
        <f>IF($L1822&lt;=$C$34,Daten!C1825,NA())</f>
        <v>#N/A</v>
      </c>
      <c r="O1822" s="16" t="e">
        <f>IF($L1822&lt;=$C$34,Daten!D1825,NA())</f>
        <v>#N/A</v>
      </c>
      <c r="P1822" s="24">
        <f t="shared" si="230"/>
        <v>1816</v>
      </c>
      <c r="Q1822" s="16" t="e">
        <f>IF($P1822&lt;=$D$34,Daten!F1825,NA())</f>
        <v>#N/A</v>
      </c>
      <c r="R1822" s="16" t="e">
        <f>IF($P1822&lt;=$D$34,Daten!G1825,NA())</f>
        <v>#N/A</v>
      </c>
      <c r="S1822" s="16" t="e">
        <f>IF($P1822&lt;=$D$34,Daten!H1825,NA())</f>
        <v>#N/A</v>
      </c>
      <c r="U1822" s="17">
        <f t="shared" si="231"/>
        <v>1816</v>
      </c>
      <c r="V1822" s="18" t="e">
        <f t="shared" si="224"/>
        <v>#N/A</v>
      </c>
      <c r="W1822" s="18" t="e">
        <f t="shared" si="225"/>
        <v>#N/A</v>
      </c>
      <c r="X1822" s="18" t="e">
        <f t="shared" si="226"/>
        <v>#N/A</v>
      </c>
      <c r="Y1822" s="17" t="e">
        <f t="array" aca="1" ref="Y1822" ca="1">IF(U1822&lt;=$C$53,SMALL(IF(ABS(OFFSET($M$7,,,$C$34)-V1822)=MIN(ABS(OFFSET($M$7,,,$C$34)-V1822)),ROW(OFFSET($M$7,,,$C$34))),1),NA())</f>
        <v>#N/A</v>
      </c>
      <c r="Z1822" s="17" t="e">
        <f t="array" aca="1" ref="Z1822" ca="1">IF(U1822&lt;=$C$53,LARGE(IF(ABS(OFFSET($M$7,,,$C$34)-W1822)=MIN(ABS(OFFSET($M$7,,,$C$34)-W1822)),ROW(OFFSET($M$7,,,$C$34))),1),NA())</f>
        <v>#N/A</v>
      </c>
      <c r="AA1822" s="19" t="e">
        <f t="shared" ca="1" si="227"/>
        <v>#N/A</v>
      </c>
      <c r="AB1822" s="17" t="e">
        <f t="array" aca="1" ref="AB1822" ca="1">IF(U1822&lt;=$C$53,SMALL(IF(ABS(OFFSET($Q$7,,,$D$34)-V1822)=MIN(ABS(OFFSET($Q$7,,,$D$34)-V1822)),ROW(OFFSET($Q$7,,,$D$34))),1),NA())</f>
        <v>#N/A</v>
      </c>
      <c r="AC1822" s="17" t="e">
        <f t="array" aca="1" ref="AC1822" ca="1">IF(U1822&lt;=$C$53,LARGE(IF(ABS(OFFSET($Q$7,,,$D$34)-W1822)=MIN(ABS(OFFSET($Q$7,,,$D$34)-W1822)),ROW(OFFSET($Q$7,,,$D$34))),1),NA())</f>
        <v>#N/A</v>
      </c>
      <c r="AD1822" s="19" t="e">
        <f t="shared" ca="1" si="228"/>
        <v>#N/A</v>
      </c>
    </row>
    <row r="1823" spans="12:30" x14ac:dyDescent="0.3">
      <c r="L1823" s="24">
        <f t="shared" si="229"/>
        <v>1817</v>
      </c>
      <c r="M1823" s="16" t="e">
        <f>IF($L1823&lt;=$C$34,Daten!B1826,NA())</f>
        <v>#N/A</v>
      </c>
      <c r="N1823" s="16" t="e">
        <f>IF($L1823&lt;=$C$34,Daten!C1826,NA())</f>
        <v>#N/A</v>
      </c>
      <c r="O1823" s="16" t="e">
        <f>IF($L1823&lt;=$C$34,Daten!D1826,NA())</f>
        <v>#N/A</v>
      </c>
      <c r="P1823" s="24">
        <f t="shared" si="230"/>
        <v>1817</v>
      </c>
      <c r="Q1823" s="16" t="e">
        <f>IF($P1823&lt;=$D$34,Daten!F1826,NA())</f>
        <v>#N/A</v>
      </c>
      <c r="R1823" s="16" t="e">
        <f>IF($P1823&lt;=$D$34,Daten!G1826,NA())</f>
        <v>#N/A</v>
      </c>
      <c r="S1823" s="16" t="e">
        <f>IF($P1823&lt;=$D$34,Daten!H1826,NA())</f>
        <v>#N/A</v>
      </c>
      <c r="U1823" s="17">
        <f t="shared" si="231"/>
        <v>1817</v>
      </c>
      <c r="V1823" s="18" t="e">
        <f t="shared" si="224"/>
        <v>#N/A</v>
      </c>
      <c r="W1823" s="18" t="e">
        <f t="shared" si="225"/>
        <v>#N/A</v>
      </c>
      <c r="X1823" s="18" t="e">
        <f t="shared" si="226"/>
        <v>#N/A</v>
      </c>
      <c r="Y1823" s="17" t="e">
        <f t="array" aca="1" ref="Y1823" ca="1">IF(U1823&lt;=$C$53,SMALL(IF(ABS(OFFSET($M$7,,,$C$34)-V1823)=MIN(ABS(OFFSET($M$7,,,$C$34)-V1823)),ROW(OFFSET($M$7,,,$C$34))),1),NA())</f>
        <v>#N/A</v>
      </c>
      <c r="Z1823" s="17" t="e">
        <f t="array" aca="1" ref="Z1823" ca="1">IF(U1823&lt;=$C$53,LARGE(IF(ABS(OFFSET($M$7,,,$C$34)-W1823)=MIN(ABS(OFFSET($M$7,,,$C$34)-W1823)),ROW(OFFSET($M$7,,,$C$34))),1),NA())</f>
        <v>#N/A</v>
      </c>
      <c r="AA1823" s="19" t="e">
        <f t="shared" ca="1" si="227"/>
        <v>#N/A</v>
      </c>
      <c r="AB1823" s="17" t="e">
        <f t="array" aca="1" ref="AB1823" ca="1">IF(U1823&lt;=$C$53,SMALL(IF(ABS(OFFSET($Q$7,,,$D$34)-V1823)=MIN(ABS(OFFSET($Q$7,,,$D$34)-V1823)),ROW(OFFSET($Q$7,,,$D$34))),1),NA())</f>
        <v>#N/A</v>
      </c>
      <c r="AC1823" s="17" t="e">
        <f t="array" aca="1" ref="AC1823" ca="1">IF(U1823&lt;=$C$53,LARGE(IF(ABS(OFFSET($Q$7,,,$D$34)-W1823)=MIN(ABS(OFFSET($Q$7,,,$D$34)-W1823)),ROW(OFFSET($Q$7,,,$D$34))),1),NA())</f>
        <v>#N/A</v>
      </c>
      <c r="AD1823" s="19" t="e">
        <f t="shared" ca="1" si="228"/>
        <v>#N/A</v>
      </c>
    </row>
    <row r="1824" spans="12:30" x14ac:dyDescent="0.3">
      <c r="L1824" s="24">
        <f t="shared" si="229"/>
        <v>1818</v>
      </c>
      <c r="M1824" s="16" t="e">
        <f>IF($L1824&lt;=$C$34,Daten!B1827,NA())</f>
        <v>#N/A</v>
      </c>
      <c r="N1824" s="16" t="e">
        <f>IF($L1824&lt;=$C$34,Daten!C1827,NA())</f>
        <v>#N/A</v>
      </c>
      <c r="O1824" s="16" t="e">
        <f>IF($L1824&lt;=$C$34,Daten!D1827,NA())</f>
        <v>#N/A</v>
      </c>
      <c r="P1824" s="24">
        <f t="shared" si="230"/>
        <v>1818</v>
      </c>
      <c r="Q1824" s="16" t="e">
        <f>IF($P1824&lt;=$D$34,Daten!F1827,NA())</f>
        <v>#N/A</v>
      </c>
      <c r="R1824" s="16" t="e">
        <f>IF($P1824&lt;=$D$34,Daten!G1827,NA())</f>
        <v>#N/A</v>
      </c>
      <c r="S1824" s="16" t="e">
        <f>IF($P1824&lt;=$D$34,Daten!H1827,NA())</f>
        <v>#N/A</v>
      </c>
      <c r="U1824" s="17">
        <f t="shared" si="231"/>
        <v>1818</v>
      </c>
      <c r="V1824" s="18" t="e">
        <f t="shared" si="224"/>
        <v>#N/A</v>
      </c>
      <c r="W1824" s="18" t="e">
        <f t="shared" si="225"/>
        <v>#N/A</v>
      </c>
      <c r="X1824" s="18" t="e">
        <f t="shared" si="226"/>
        <v>#N/A</v>
      </c>
      <c r="Y1824" s="17" t="e">
        <f t="array" aca="1" ref="Y1824" ca="1">IF(U1824&lt;=$C$53,SMALL(IF(ABS(OFFSET($M$7,,,$C$34)-V1824)=MIN(ABS(OFFSET($M$7,,,$C$34)-V1824)),ROW(OFFSET($M$7,,,$C$34))),1),NA())</f>
        <v>#N/A</v>
      </c>
      <c r="Z1824" s="17" t="e">
        <f t="array" aca="1" ref="Z1824" ca="1">IF(U1824&lt;=$C$53,LARGE(IF(ABS(OFFSET($M$7,,,$C$34)-W1824)=MIN(ABS(OFFSET($M$7,,,$C$34)-W1824)),ROW(OFFSET($M$7,,,$C$34))),1),NA())</f>
        <v>#N/A</v>
      </c>
      <c r="AA1824" s="19" t="e">
        <f t="shared" ca="1" si="227"/>
        <v>#N/A</v>
      </c>
      <c r="AB1824" s="17" t="e">
        <f t="array" aca="1" ref="AB1824" ca="1">IF(U1824&lt;=$C$53,SMALL(IF(ABS(OFFSET($Q$7,,,$D$34)-V1824)=MIN(ABS(OFFSET($Q$7,,,$D$34)-V1824)),ROW(OFFSET($Q$7,,,$D$34))),1),NA())</f>
        <v>#N/A</v>
      </c>
      <c r="AC1824" s="17" t="e">
        <f t="array" aca="1" ref="AC1824" ca="1">IF(U1824&lt;=$C$53,LARGE(IF(ABS(OFFSET($Q$7,,,$D$34)-W1824)=MIN(ABS(OFFSET($Q$7,,,$D$34)-W1824)),ROW(OFFSET($Q$7,,,$D$34))),1),NA())</f>
        <v>#N/A</v>
      </c>
      <c r="AD1824" s="19" t="e">
        <f t="shared" ca="1" si="228"/>
        <v>#N/A</v>
      </c>
    </row>
    <row r="1825" spans="12:30" x14ac:dyDescent="0.3">
      <c r="L1825" s="24">
        <f t="shared" si="229"/>
        <v>1819</v>
      </c>
      <c r="M1825" s="16" t="e">
        <f>IF($L1825&lt;=$C$34,Daten!B1828,NA())</f>
        <v>#N/A</v>
      </c>
      <c r="N1825" s="16" t="e">
        <f>IF($L1825&lt;=$C$34,Daten!C1828,NA())</f>
        <v>#N/A</v>
      </c>
      <c r="O1825" s="16" t="e">
        <f>IF($L1825&lt;=$C$34,Daten!D1828,NA())</f>
        <v>#N/A</v>
      </c>
      <c r="P1825" s="24">
        <f t="shared" si="230"/>
        <v>1819</v>
      </c>
      <c r="Q1825" s="16" t="e">
        <f>IF($P1825&lt;=$D$34,Daten!F1828,NA())</f>
        <v>#N/A</v>
      </c>
      <c r="R1825" s="16" t="e">
        <f>IF($P1825&lt;=$D$34,Daten!G1828,NA())</f>
        <v>#N/A</v>
      </c>
      <c r="S1825" s="16" t="e">
        <f>IF($P1825&lt;=$D$34,Daten!H1828,NA())</f>
        <v>#N/A</v>
      </c>
      <c r="U1825" s="17">
        <f t="shared" si="231"/>
        <v>1819</v>
      </c>
      <c r="V1825" s="18" t="e">
        <f t="shared" si="224"/>
        <v>#N/A</v>
      </c>
      <c r="W1825" s="18" t="e">
        <f t="shared" si="225"/>
        <v>#N/A</v>
      </c>
      <c r="X1825" s="18" t="e">
        <f t="shared" si="226"/>
        <v>#N/A</v>
      </c>
      <c r="Y1825" s="17" t="e">
        <f t="array" aca="1" ref="Y1825" ca="1">IF(U1825&lt;=$C$53,SMALL(IF(ABS(OFFSET($M$7,,,$C$34)-V1825)=MIN(ABS(OFFSET($M$7,,,$C$34)-V1825)),ROW(OFFSET($M$7,,,$C$34))),1),NA())</f>
        <v>#N/A</v>
      </c>
      <c r="Z1825" s="17" t="e">
        <f t="array" aca="1" ref="Z1825" ca="1">IF(U1825&lt;=$C$53,LARGE(IF(ABS(OFFSET($M$7,,,$C$34)-W1825)=MIN(ABS(OFFSET($M$7,,,$C$34)-W1825)),ROW(OFFSET($M$7,,,$C$34))),1),NA())</f>
        <v>#N/A</v>
      </c>
      <c r="AA1825" s="19" t="e">
        <f t="shared" ca="1" si="227"/>
        <v>#N/A</v>
      </c>
      <c r="AB1825" s="17" t="e">
        <f t="array" aca="1" ref="AB1825" ca="1">IF(U1825&lt;=$C$53,SMALL(IF(ABS(OFFSET($Q$7,,,$D$34)-V1825)=MIN(ABS(OFFSET($Q$7,,,$D$34)-V1825)),ROW(OFFSET($Q$7,,,$D$34))),1),NA())</f>
        <v>#N/A</v>
      </c>
      <c r="AC1825" s="17" t="e">
        <f t="array" aca="1" ref="AC1825" ca="1">IF(U1825&lt;=$C$53,LARGE(IF(ABS(OFFSET($Q$7,,,$D$34)-W1825)=MIN(ABS(OFFSET($Q$7,,,$D$34)-W1825)),ROW(OFFSET($Q$7,,,$D$34))),1),NA())</f>
        <v>#N/A</v>
      </c>
      <c r="AD1825" s="19" t="e">
        <f t="shared" ca="1" si="228"/>
        <v>#N/A</v>
      </c>
    </row>
    <row r="1826" spans="12:30" x14ac:dyDescent="0.3">
      <c r="L1826" s="24">
        <f t="shared" si="229"/>
        <v>1820</v>
      </c>
      <c r="M1826" s="16" t="e">
        <f>IF($L1826&lt;=$C$34,Daten!B1829,NA())</f>
        <v>#N/A</v>
      </c>
      <c r="N1826" s="16" t="e">
        <f>IF($L1826&lt;=$C$34,Daten!C1829,NA())</f>
        <v>#N/A</v>
      </c>
      <c r="O1826" s="16" t="e">
        <f>IF($L1826&lt;=$C$34,Daten!D1829,NA())</f>
        <v>#N/A</v>
      </c>
      <c r="P1826" s="24">
        <f t="shared" si="230"/>
        <v>1820</v>
      </c>
      <c r="Q1826" s="16" t="e">
        <f>IF($P1826&lt;=$D$34,Daten!F1829,NA())</f>
        <v>#N/A</v>
      </c>
      <c r="R1826" s="16" t="e">
        <f>IF($P1826&lt;=$D$34,Daten!G1829,NA())</f>
        <v>#N/A</v>
      </c>
      <c r="S1826" s="16" t="e">
        <f>IF($P1826&lt;=$D$34,Daten!H1829,NA())</f>
        <v>#N/A</v>
      </c>
      <c r="U1826" s="17">
        <f t="shared" si="231"/>
        <v>1820</v>
      </c>
      <c r="V1826" s="18" t="e">
        <f t="shared" si="224"/>
        <v>#N/A</v>
      </c>
      <c r="W1826" s="18" t="e">
        <f t="shared" si="225"/>
        <v>#N/A</v>
      </c>
      <c r="X1826" s="18" t="e">
        <f t="shared" si="226"/>
        <v>#N/A</v>
      </c>
      <c r="Y1826" s="17" t="e">
        <f t="array" aca="1" ref="Y1826" ca="1">IF(U1826&lt;=$C$53,SMALL(IF(ABS(OFFSET($M$7,,,$C$34)-V1826)=MIN(ABS(OFFSET($M$7,,,$C$34)-V1826)),ROW(OFFSET($M$7,,,$C$34))),1),NA())</f>
        <v>#N/A</v>
      </c>
      <c r="Z1826" s="17" t="e">
        <f t="array" aca="1" ref="Z1826" ca="1">IF(U1826&lt;=$C$53,LARGE(IF(ABS(OFFSET($M$7,,,$C$34)-W1826)=MIN(ABS(OFFSET($M$7,,,$C$34)-W1826)),ROW(OFFSET($M$7,,,$C$34))),1),NA())</f>
        <v>#N/A</v>
      </c>
      <c r="AA1826" s="19" t="e">
        <f t="shared" ca="1" si="227"/>
        <v>#N/A</v>
      </c>
      <c r="AB1826" s="17" t="e">
        <f t="array" aca="1" ref="AB1826" ca="1">IF(U1826&lt;=$C$53,SMALL(IF(ABS(OFFSET($Q$7,,,$D$34)-V1826)=MIN(ABS(OFFSET($Q$7,,,$D$34)-V1826)),ROW(OFFSET($Q$7,,,$D$34))),1),NA())</f>
        <v>#N/A</v>
      </c>
      <c r="AC1826" s="17" t="e">
        <f t="array" aca="1" ref="AC1826" ca="1">IF(U1826&lt;=$C$53,LARGE(IF(ABS(OFFSET($Q$7,,,$D$34)-W1826)=MIN(ABS(OFFSET($Q$7,,,$D$34)-W1826)),ROW(OFFSET($Q$7,,,$D$34))),1),NA())</f>
        <v>#N/A</v>
      </c>
      <c r="AD1826" s="19" t="e">
        <f t="shared" ca="1" si="228"/>
        <v>#N/A</v>
      </c>
    </row>
    <row r="1827" spans="12:30" x14ac:dyDescent="0.3">
      <c r="L1827" s="24">
        <f t="shared" si="229"/>
        <v>1821</v>
      </c>
      <c r="M1827" s="16" t="e">
        <f>IF($L1827&lt;=$C$34,Daten!B1830,NA())</f>
        <v>#N/A</v>
      </c>
      <c r="N1827" s="16" t="e">
        <f>IF($L1827&lt;=$C$34,Daten!C1830,NA())</f>
        <v>#N/A</v>
      </c>
      <c r="O1827" s="16" t="e">
        <f>IF($L1827&lt;=$C$34,Daten!D1830,NA())</f>
        <v>#N/A</v>
      </c>
      <c r="P1827" s="24">
        <f t="shared" si="230"/>
        <v>1821</v>
      </c>
      <c r="Q1827" s="16" t="e">
        <f>IF($P1827&lt;=$D$34,Daten!F1830,NA())</f>
        <v>#N/A</v>
      </c>
      <c r="R1827" s="16" t="e">
        <f>IF($P1827&lt;=$D$34,Daten!G1830,NA())</f>
        <v>#N/A</v>
      </c>
      <c r="S1827" s="16" t="e">
        <f>IF($P1827&lt;=$D$34,Daten!H1830,NA())</f>
        <v>#N/A</v>
      </c>
      <c r="U1827" s="17">
        <f t="shared" si="231"/>
        <v>1821</v>
      </c>
      <c r="V1827" s="18" t="e">
        <f t="shared" si="224"/>
        <v>#N/A</v>
      </c>
      <c r="W1827" s="18" t="e">
        <f t="shared" si="225"/>
        <v>#N/A</v>
      </c>
      <c r="X1827" s="18" t="e">
        <f t="shared" si="226"/>
        <v>#N/A</v>
      </c>
      <c r="Y1827" s="17" t="e">
        <f t="array" aca="1" ref="Y1827" ca="1">IF(U1827&lt;=$C$53,SMALL(IF(ABS(OFFSET($M$7,,,$C$34)-V1827)=MIN(ABS(OFFSET($M$7,,,$C$34)-V1827)),ROW(OFFSET($M$7,,,$C$34))),1),NA())</f>
        <v>#N/A</v>
      </c>
      <c r="Z1827" s="17" t="e">
        <f t="array" aca="1" ref="Z1827" ca="1">IF(U1827&lt;=$C$53,LARGE(IF(ABS(OFFSET($M$7,,,$C$34)-W1827)=MIN(ABS(OFFSET($M$7,,,$C$34)-W1827)),ROW(OFFSET($M$7,,,$C$34))),1),NA())</f>
        <v>#N/A</v>
      </c>
      <c r="AA1827" s="19" t="e">
        <f t="shared" ca="1" si="227"/>
        <v>#N/A</v>
      </c>
      <c r="AB1827" s="17" t="e">
        <f t="array" aca="1" ref="AB1827" ca="1">IF(U1827&lt;=$C$53,SMALL(IF(ABS(OFFSET($Q$7,,,$D$34)-V1827)=MIN(ABS(OFFSET($Q$7,,,$D$34)-V1827)),ROW(OFFSET($Q$7,,,$D$34))),1),NA())</f>
        <v>#N/A</v>
      </c>
      <c r="AC1827" s="17" t="e">
        <f t="array" aca="1" ref="AC1827" ca="1">IF(U1827&lt;=$C$53,LARGE(IF(ABS(OFFSET($Q$7,,,$D$34)-W1827)=MIN(ABS(OFFSET($Q$7,,,$D$34)-W1827)),ROW(OFFSET($Q$7,,,$D$34))),1),NA())</f>
        <v>#N/A</v>
      </c>
      <c r="AD1827" s="19" t="e">
        <f t="shared" ca="1" si="228"/>
        <v>#N/A</v>
      </c>
    </row>
    <row r="1828" spans="12:30" x14ac:dyDescent="0.3">
      <c r="L1828" s="24">
        <f t="shared" si="229"/>
        <v>1822</v>
      </c>
      <c r="M1828" s="16" t="e">
        <f>IF($L1828&lt;=$C$34,Daten!B1831,NA())</f>
        <v>#N/A</v>
      </c>
      <c r="N1828" s="16" t="e">
        <f>IF($L1828&lt;=$C$34,Daten!C1831,NA())</f>
        <v>#N/A</v>
      </c>
      <c r="O1828" s="16" t="e">
        <f>IF($L1828&lt;=$C$34,Daten!D1831,NA())</f>
        <v>#N/A</v>
      </c>
      <c r="P1828" s="24">
        <f t="shared" si="230"/>
        <v>1822</v>
      </c>
      <c r="Q1828" s="16" t="e">
        <f>IF($P1828&lt;=$D$34,Daten!F1831,NA())</f>
        <v>#N/A</v>
      </c>
      <c r="R1828" s="16" t="e">
        <f>IF($P1828&lt;=$D$34,Daten!G1831,NA())</f>
        <v>#N/A</v>
      </c>
      <c r="S1828" s="16" t="e">
        <f>IF($P1828&lt;=$D$34,Daten!H1831,NA())</f>
        <v>#N/A</v>
      </c>
      <c r="U1828" s="17">
        <f t="shared" si="231"/>
        <v>1822</v>
      </c>
      <c r="V1828" s="18" t="e">
        <f t="shared" si="224"/>
        <v>#N/A</v>
      </c>
      <c r="W1828" s="18" t="e">
        <f t="shared" si="225"/>
        <v>#N/A</v>
      </c>
      <c r="X1828" s="18" t="e">
        <f t="shared" si="226"/>
        <v>#N/A</v>
      </c>
      <c r="Y1828" s="17" t="e">
        <f t="array" aca="1" ref="Y1828" ca="1">IF(U1828&lt;=$C$53,SMALL(IF(ABS(OFFSET($M$7,,,$C$34)-V1828)=MIN(ABS(OFFSET($M$7,,,$C$34)-V1828)),ROW(OFFSET($M$7,,,$C$34))),1),NA())</f>
        <v>#N/A</v>
      </c>
      <c r="Z1828" s="17" t="e">
        <f t="array" aca="1" ref="Z1828" ca="1">IF(U1828&lt;=$C$53,LARGE(IF(ABS(OFFSET($M$7,,,$C$34)-W1828)=MIN(ABS(OFFSET($M$7,,,$C$34)-W1828)),ROW(OFFSET($M$7,,,$C$34))),1),NA())</f>
        <v>#N/A</v>
      </c>
      <c r="AA1828" s="19" t="e">
        <f t="shared" ca="1" si="227"/>
        <v>#N/A</v>
      </c>
      <c r="AB1828" s="17" t="e">
        <f t="array" aca="1" ref="AB1828" ca="1">IF(U1828&lt;=$C$53,SMALL(IF(ABS(OFFSET($Q$7,,,$D$34)-V1828)=MIN(ABS(OFFSET($Q$7,,,$D$34)-V1828)),ROW(OFFSET($Q$7,,,$D$34))),1),NA())</f>
        <v>#N/A</v>
      </c>
      <c r="AC1828" s="17" t="e">
        <f t="array" aca="1" ref="AC1828" ca="1">IF(U1828&lt;=$C$53,LARGE(IF(ABS(OFFSET($Q$7,,,$D$34)-W1828)=MIN(ABS(OFFSET($Q$7,,,$D$34)-W1828)),ROW(OFFSET($Q$7,,,$D$34))),1),NA())</f>
        <v>#N/A</v>
      </c>
      <c r="AD1828" s="19" t="e">
        <f t="shared" ca="1" si="228"/>
        <v>#N/A</v>
      </c>
    </row>
    <row r="1829" spans="12:30" x14ac:dyDescent="0.3">
      <c r="L1829" s="24">
        <f t="shared" si="229"/>
        <v>1823</v>
      </c>
      <c r="M1829" s="16" t="e">
        <f>IF($L1829&lt;=$C$34,Daten!B1832,NA())</f>
        <v>#N/A</v>
      </c>
      <c r="N1829" s="16" t="e">
        <f>IF($L1829&lt;=$C$34,Daten!C1832,NA())</f>
        <v>#N/A</v>
      </c>
      <c r="O1829" s="16" t="e">
        <f>IF($L1829&lt;=$C$34,Daten!D1832,NA())</f>
        <v>#N/A</v>
      </c>
      <c r="P1829" s="24">
        <f t="shared" si="230"/>
        <v>1823</v>
      </c>
      <c r="Q1829" s="16" t="e">
        <f>IF($P1829&lt;=$D$34,Daten!F1832,NA())</f>
        <v>#N/A</v>
      </c>
      <c r="R1829" s="16" t="e">
        <f>IF($P1829&lt;=$D$34,Daten!G1832,NA())</f>
        <v>#N/A</v>
      </c>
      <c r="S1829" s="16" t="e">
        <f>IF($P1829&lt;=$D$34,Daten!H1832,NA())</f>
        <v>#N/A</v>
      </c>
      <c r="U1829" s="17">
        <f t="shared" si="231"/>
        <v>1823</v>
      </c>
      <c r="V1829" s="18" t="e">
        <f t="shared" si="224"/>
        <v>#N/A</v>
      </c>
      <c r="W1829" s="18" t="e">
        <f t="shared" si="225"/>
        <v>#N/A</v>
      </c>
      <c r="X1829" s="18" t="e">
        <f t="shared" si="226"/>
        <v>#N/A</v>
      </c>
      <c r="Y1829" s="17" t="e">
        <f t="array" aca="1" ref="Y1829" ca="1">IF(U1829&lt;=$C$53,SMALL(IF(ABS(OFFSET($M$7,,,$C$34)-V1829)=MIN(ABS(OFFSET($M$7,,,$C$34)-V1829)),ROW(OFFSET($M$7,,,$C$34))),1),NA())</f>
        <v>#N/A</v>
      </c>
      <c r="Z1829" s="17" t="e">
        <f t="array" aca="1" ref="Z1829" ca="1">IF(U1829&lt;=$C$53,LARGE(IF(ABS(OFFSET($M$7,,,$C$34)-W1829)=MIN(ABS(OFFSET($M$7,,,$C$34)-W1829)),ROW(OFFSET($M$7,,,$C$34))),1),NA())</f>
        <v>#N/A</v>
      </c>
      <c r="AA1829" s="19" t="e">
        <f t="shared" ca="1" si="227"/>
        <v>#N/A</v>
      </c>
      <c r="AB1829" s="17" t="e">
        <f t="array" aca="1" ref="AB1829" ca="1">IF(U1829&lt;=$C$53,SMALL(IF(ABS(OFFSET($Q$7,,,$D$34)-V1829)=MIN(ABS(OFFSET($Q$7,,,$D$34)-V1829)),ROW(OFFSET($Q$7,,,$D$34))),1),NA())</f>
        <v>#N/A</v>
      </c>
      <c r="AC1829" s="17" t="e">
        <f t="array" aca="1" ref="AC1829" ca="1">IF(U1829&lt;=$C$53,LARGE(IF(ABS(OFFSET($Q$7,,,$D$34)-W1829)=MIN(ABS(OFFSET($Q$7,,,$D$34)-W1829)),ROW(OFFSET($Q$7,,,$D$34))),1),NA())</f>
        <v>#N/A</v>
      </c>
      <c r="AD1829" s="19" t="e">
        <f t="shared" ca="1" si="228"/>
        <v>#N/A</v>
      </c>
    </row>
    <row r="1830" spans="12:30" x14ac:dyDescent="0.3">
      <c r="L1830" s="24">
        <f t="shared" si="229"/>
        <v>1824</v>
      </c>
      <c r="M1830" s="16" t="e">
        <f>IF($L1830&lt;=$C$34,Daten!B1833,NA())</f>
        <v>#N/A</v>
      </c>
      <c r="N1830" s="16" t="e">
        <f>IF($L1830&lt;=$C$34,Daten!C1833,NA())</f>
        <v>#N/A</v>
      </c>
      <c r="O1830" s="16" t="e">
        <f>IF($L1830&lt;=$C$34,Daten!D1833,NA())</f>
        <v>#N/A</v>
      </c>
      <c r="P1830" s="24">
        <f t="shared" si="230"/>
        <v>1824</v>
      </c>
      <c r="Q1830" s="16" t="e">
        <f>IF($P1830&lt;=$D$34,Daten!F1833,NA())</f>
        <v>#N/A</v>
      </c>
      <c r="R1830" s="16" t="e">
        <f>IF($P1830&lt;=$D$34,Daten!G1833,NA())</f>
        <v>#N/A</v>
      </c>
      <c r="S1830" s="16" t="e">
        <f>IF($P1830&lt;=$D$34,Daten!H1833,NA())</f>
        <v>#N/A</v>
      </c>
      <c r="U1830" s="17">
        <f t="shared" si="231"/>
        <v>1824</v>
      </c>
      <c r="V1830" s="18" t="e">
        <f t="shared" si="224"/>
        <v>#N/A</v>
      </c>
      <c r="W1830" s="18" t="e">
        <f t="shared" si="225"/>
        <v>#N/A</v>
      </c>
      <c r="X1830" s="18" t="e">
        <f t="shared" si="226"/>
        <v>#N/A</v>
      </c>
      <c r="Y1830" s="17" t="e">
        <f t="array" aca="1" ref="Y1830" ca="1">IF(U1830&lt;=$C$53,SMALL(IF(ABS(OFFSET($M$7,,,$C$34)-V1830)=MIN(ABS(OFFSET($M$7,,,$C$34)-V1830)),ROW(OFFSET($M$7,,,$C$34))),1),NA())</f>
        <v>#N/A</v>
      </c>
      <c r="Z1830" s="17" t="e">
        <f t="array" aca="1" ref="Z1830" ca="1">IF(U1830&lt;=$C$53,LARGE(IF(ABS(OFFSET($M$7,,,$C$34)-W1830)=MIN(ABS(OFFSET($M$7,,,$C$34)-W1830)),ROW(OFFSET($M$7,,,$C$34))),1),NA())</f>
        <v>#N/A</v>
      </c>
      <c r="AA1830" s="19" t="e">
        <f t="shared" ca="1" si="227"/>
        <v>#N/A</v>
      </c>
      <c r="AB1830" s="17" t="e">
        <f t="array" aca="1" ref="AB1830" ca="1">IF(U1830&lt;=$C$53,SMALL(IF(ABS(OFFSET($Q$7,,,$D$34)-V1830)=MIN(ABS(OFFSET($Q$7,,,$D$34)-V1830)),ROW(OFFSET($Q$7,,,$D$34))),1),NA())</f>
        <v>#N/A</v>
      </c>
      <c r="AC1830" s="17" t="e">
        <f t="array" aca="1" ref="AC1830" ca="1">IF(U1830&lt;=$C$53,LARGE(IF(ABS(OFFSET($Q$7,,,$D$34)-W1830)=MIN(ABS(OFFSET($Q$7,,,$D$34)-W1830)),ROW(OFFSET($Q$7,,,$D$34))),1),NA())</f>
        <v>#N/A</v>
      </c>
      <c r="AD1830" s="19" t="e">
        <f t="shared" ca="1" si="228"/>
        <v>#N/A</v>
      </c>
    </row>
    <row r="1831" spans="12:30" x14ac:dyDescent="0.3">
      <c r="L1831" s="24">
        <f t="shared" si="229"/>
        <v>1825</v>
      </c>
      <c r="M1831" s="16" t="e">
        <f>IF($L1831&lt;=$C$34,Daten!B1834,NA())</f>
        <v>#N/A</v>
      </c>
      <c r="N1831" s="16" t="e">
        <f>IF($L1831&lt;=$C$34,Daten!C1834,NA())</f>
        <v>#N/A</v>
      </c>
      <c r="O1831" s="16" t="e">
        <f>IF($L1831&lt;=$C$34,Daten!D1834,NA())</f>
        <v>#N/A</v>
      </c>
      <c r="P1831" s="24">
        <f t="shared" si="230"/>
        <v>1825</v>
      </c>
      <c r="Q1831" s="16" t="e">
        <f>IF($P1831&lt;=$D$34,Daten!F1834,NA())</f>
        <v>#N/A</v>
      </c>
      <c r="R1831" s="16" t="e">
        <f>IF($P1831&lt;=$D$34,Daten!G1834,NA())</f>
        <v>#N/A</v>
      </c>
      <c r="S1831" s="16" t="e">
        <f>IF($P1831&lt;=$D$34,Daten!H1834,NA())</f>
        <v>#N/A</v>
      </c>
      <c r="U1831" s="17">
        <f t="shared" si="231"/>
        <v>1825</v>
      </c>
      <c r="V1831" s="18" t="e">
        <f t="shared" si="224"/>
        <v>#N/A</v>
      </c>
      <c r="W1831" s="18" t="e">
        <f t="shared" si="225"/>
        <v>#N/A</v>
      </c>
      <c r="X1831" s="18" t="e">
        <f t="shared" si="226"/>
        <v>#N/A</v>
      </c>
      <c r="Y1831" s="17" t="e">
        <f t="array" aca="1" ref="Y1831" ca="1">IF(U1831&lt;=$C$53,SMALL(IF(ABS(OFFSET($M$7,,,$C$34)-V1831)=MIN(ABS(OFFSET($M$7,,,$C$34)-V1831)),ROW(OFFSET($M$7,,,$C$34))),1),NA())</f>
        <v>#N/A</v>
      </c>
      <c r="Z1831" s="17" t="e">
        <f t="array" aca="1" ref="Z1831" ca="1">IF(U1831&lt;=$C$53,LARGE(IF(ABS(OFFSET($M$7,,,$C$34)-W1831)=MIN(ABS(OFFSET($M$7,,,$C$34)-W1831)),ROW(OFFSET($M$7,,,$C$34))),1),NA())</f>
        <v>#N/A</v>
      </c>
      <c r="AA1831" s="19" t="e">
        <f t="shared" ca="1" si="227"/>
        <v>#N/A</v>
      </c>
      <c r="AB1831" s="17" t="e">
        <f t="array" aca="1" ref="AB1831" ca="1">IF(U1831&lt;=$C$53,SMALL(IF(ABS(OFFSET($Q$7,,,$D$34)-V1831)=MIN(ABS(OFFSET($Q$7,,,$D$34)-V1831)),ROW(OFFSET($Q$7,,,$D$34))),1),NA())</f>
        <v>#N/A</v>
      </c>
      <c r="AC1831" s="17" t="e">
        <f t="array" aca="1" ref="AC1831" ca="1">IF(U1831&lt;=$C$53,LARGE(IF(ABS(OFFSET($Q$7,,,$D$34)-W1831)=MIN(ABS(OFFSET($Q$7,,,$D$34)-W1831)),ROW(OFFSET($Q$7,,,$D$34))),1),NA())</f>
        <v>#N/A</v>
      </c>
      <c r="AD1831" s="19" t="e">
        <f t="shared" ca="1" si="228"/>
        <v>#N/A</v>
      </c>
    </row>
    <row r="1832" spans="12:30" x14ac:dyDescent="0.3">
      <c r="L1832" s="24">
        <f t="shared" si="229"/>
        <v>1826</v>
      </c>
      <c r="M1832" s="16" t="e">
        <f>IF($L1832&lt;=$C$34,Daten!B1835,NA())</f>
        <v>#N/A</v>
      </c>
      <c r="N1832" s="16" t="e">
        <f>IF($L1832&lt;=$C$34,Daten!C1835,NA())</f>
        <v>#N/A</v>
      </c>
      <c r="O1832" s="16" t="e">
        <f>IF($L1832&lt;=$C$34,Daten!D1835,NA())</f>
        <v>#N/A</v>
      </c>
      <c r="P1832" s="24">
        <f t="shared" si="230"/>
        <v>1826</v>
      </c>
      <c r="Q1832" s="16" t="e">
        <f>IF($P1832&lt;=$D$34,Daten!F1835,NA())</f>
        <v>#N/A</v>
      </c>
      <c r="R1832" s="16" t="e">
        <f>IF($P1832&lt;=$D$34,Daten!G1835,NA())</f>
        <v>#N/A</v>
      </c>
      <c r="S1832" s="16" t="e">
        <f>IF($P1832&lt;=$D$34,Daten!H1835,NA())</f>
        <v>#N/A</v>
      </c>
      <c r="U1832" s="17">
        <f t="shared" si="231"/>
        <v>1826</v>
      </c>
      <c r="V1832" s="18" t="e">
        <f t="shared" si="224"/>
        <v>#N/A</v>
      </c>
      <c r="W1832" s="18" t="e">
        <f t="shared" si="225"/>
        <v>#N/A</v>
      </c>
      <c r="X1832" s="18" t="e">
        <f t="shared" si="226"/>
        <v>#N/A</v>
      </c>
      <c r="Y1832" s="17" t="e">
        <f t="array" aca="1" ref="Y1832" ca="1">IF(U1832&lt;=$C$53,SMALL(IF(ABS(OFFSET($M$7,,,$C$34)-V1832)=MIN(ABS(OFFSET($M$7,,,$C$34)-V1832)),ROW(OFFSET($M$7,,,$C$34))),1),NA())</f>
        <v>#N/A</v>
      </c>
      <c r="Z1832" s="17" t="e">
        <f t="array" aca="1" ref="Z1832" ca="1">IF(U1832&lt;=$C$53,LARGE(IF(ABS(OFFSET($M$7,,,$C$34)-W1832)=MIN(ABS(OFFSET($M$7,,,$C$34)-W1832)),ROW(OFFSET($M$7,,,$C$34))),1),NA())</f>
        <v>#N/A</v>
      </c>
      <c r="AA1832" s="19" t="e">
        <f t="shared" ca="1" si="227"/>
        <v>#N/A</v>
      </c>
      <c r="AB1832" s="17" t="e">
        <f t="array" aca="1" ref="AB1832" ca="1">IF(U1832&lt;=$C$53,SMALL(IF(ABS(OFFSET($Q$7,,,$D$34)-V1832)=MIN(ABS(OFFSET($Q$7,,,$D$34)-V1832)),ROW(OFFSET($Q$7,,,$D$34))),1),NA())</f>
        <v>#N/A</v>
      </c>
      <c r="AC1832" s="17" t="e">
        <f t="array" aca="1" ref="AC1832" ca="1">IF(U1832&lt;=$C$53,LARGE(IF(ABS(OFFSET($Q$7,,,$D$34)-W1832)=MIN(ABS(OFFSET($Q$7,,,$D$34)-W1832)),ROW(OFFSET($Q$7,,,$D$34))),1),NA())</f>
        <v>#N/A</v>
      </c>
      <c r="AD1832" s="19" t="e">
        <f t="shared" ca="1" si="228"/>
        <v>#N/A</v>
      </c>
    </row>
    <row r="1833" spans="12:30" x14ac:dyDescent="0.3">
      <c r="L1833" s="24">
        <f t="shared" si="229"/>
        <v>1827</v>
      </c>
      <c r="M1833" s="16" t="e">
        <f>IF($L1833&lt;=$C$34,Daten!B1836,NA())</f>
        <v>#N/A</v>
      </c>
      <c r="N1833" s="16" t="e">
        <f>IF($L1833&lt;=$C$34,Daten!C1836,NA())</f>
        <v>#N/A</v>
      </c>
      <c r="O1833" s="16" t="e">
        <f>IF($L1833&lt;=$C$34,Daten!D1836,NA())</f>
        <v>#N/A</v>
      </c>
      <c r="P1833" s="24">
        <f t="shared" si="230"/>
        <v>1827</v>
      </c>
      <c r="Q1833" s="16" t="e">
        <f>IF($P1833&lt;=$D$34,Daten!F1836,NA())</f>
        <v>#N/A</v>
      </c>
      <c r="R1833" s="16" t="e">
        <f>IF($P1833&lt;=$D$34,Daten!G1836,NA())</f>
        <v>#N/A</v>
      </c>
      <c r="S1833" s="16" t="e">
        <f>IF($P1833&lt;=$D$34,Daten!H1836,NA())</f>
        <v>#N/A</v>
      </c>
      <c r="U1833" s="17">
        <f t="shared" si="231"/>
        <v>1827</v>
      </c>
      <c r="V1833" s="18" t="e">
        <f t="shared" si="224"/>
        <v>#N/A</v>
      </c>
      <c r="W1833" s="18" t="e">
        <f t="shared" si="225"/>
        <v>#N/A</v>
      </c>
      <c r="X1833" s="18" t="e">
        <f t="shared" si="226"/>
        <v>#N/A</v>
      </c>
      <c r="Y1833" s="17" t="e">
        <f t="array" aca="1" ref="Y1833" ca="1">IF(U1833&lt;=$C$53,SMALL(IF(ABS(OFFSET($M$7,,,$C$34)-V1833)=MIN(ABS(OFFSET($M$7,,,$C$34)-V1833)),ROW(OFFSET($M$7,,,$C$34))),1),NA())</f>
        <v>#N/A</v>
      </c>
      <c r="Z1833" s="17" t="e">
        <f t="array" aca="1" ref="Z1833" ca="1">IF(U1833&lt;=$C$53,LARGE(IF(ABS(OFFSET($M$7,,,$C$34)-W1833)=MIN(ABS(OFFSET($M$7,,,$C$34)-W1833)),ROW(OFFSET($M$7,,,$C$34))),1),NA())</f>
        <v>#N/A</v>
      </c>
      <c r="AA1833" s="19" t="e">
        <f t="shared" ca="1" si="227"/>
        <v>#N/A</v>
      </c>
      <c r="AB1833" s="17" t="e">
        <f t="array" aca="1" ref="AB1833" ca="1">IF(U1833&lt;=$C$53,SMALL(IF(ABS(OFFSET($Q$7,,,$D$34)-V1833)=MIN(ABS(OFFSET($Q$7,,,$D$34)-V1833)),ROW(OFFSET($Q$7,,,$D$34))),1),NA())</f>
        <v>#N/A</v>
      </c>
      <c r="AC1833" s="17" t="e">
        <f t="array" aca="1" ref="AC1833" ca="1">IF(U1833&lt;=$C$53,LARGE(IF(ABS(OFFSET($Q$7,,,$D$34)-W1833)=MIN(ABS(OFFSET($Q$7,,,$D$34)-W1833)),ROW(OFFSET($Q$7,,,$D$34))),1),NA())</f>
        <v>#N/A</v>
      </c>
      <c r="AD1833" s="19" t="e">
        <f t="shared" ca="1" si="228"/>
        <v>#N/A</v>
      </c>
    </row>
    <row r="1834" spans="12:30" x14ac:dyDescent="0.3">
      <c r="L1834" s="24">
        <f t="shared" si="229"/>
        <v>1828</v>
      </c>
      <c r="M1834" s="16" t="e">
        <f>IF($L1834&lt;=$C$34,Daten!B1837,NA())</f>
        <v>#N/A</v>
      </c>
      <c r="N1834" s="16" t="e">
        <f>IF($L1834&lt;=$C$34,Daten!C1837,NA())</f>
        <v>#N/A</v>
      </c>
      <c r="O1834" s="16" t="e">
        <f>IF($L1834&lt;=$C$34,Daten!D1837,NA())</f>
        <v>#N/A</v>
      </c>
      <c r="P1834" s="24">
        <f t="shared" si="230"/>
        <v>1828</v>
      </c>
      <c r="Q1834" s="16" t="e">
        <f>IF($P1834&lt;=$D$34,Daten!F1837,NA())</f>
        <v>#N/A</v>
      </c>
      <c r="R1834" s="16" t="e">
        <f>IF($P1834&lt;=$D$34,Daten!G1837,NA())</f>
        <v>#N/A</v>
      </c>
      <c r="S1834" s="16" t="e">
        <f>IF($P1834&lt;=$D$34,Daten!H1837,NA())</f>
        <v>#N/A</v>
      </c>
      <c r="U1834" s="17">
        <f t="shared" si="231"/>
        <v>1828</v>
      </c>
      <c r="V1834" s="18" t="e">
        <f t="shared" si="224"/>
        <v>#N/A</v>
      </c>
      <c r="W1834" s="18" t="e">
        <f t="shared" si="225"/>
        <v>#N/A</v>
      </c>
      <c r="X1834" s="18" t="e">
        <f t="shared" si="226"/>
        <v>#N/A</v>
      </c>
      <c r="Y1834" s="17" t="e">
        <f t="array" aca="1" ref="Y1834" ca="1">IF(U1834&lt;=$C$53,SMALL(IF(ABS(OFFSET($M$7,,,$C$34)-V1834)=MIN(ABS(OFFSET($M$7,,,$C$34)-V1834)),ROW(OFFSET($M$7,,,$C$34))),1),NA())</f>
        <v>#N/A</v>
      </c>
      <c r="Z1834" s="17" t="e">
        <f t="array" aca="1" ref="Z1834" ca="1">IF(U1834&lt;=$C$53,LARGE(IF(ABS(OFFSET($M$7,,,$C$34)-W1834)=MIN(ABS(OFFSET($M$7,,,$C$34)-W1834)),ROW(OFFSET($M$7,,,$C$34))),1),NA())</f>
        <v>#N/A</v>
      </c>
      <c r="AA1834" s="19" t="e">
        <f t="shared" ca="1" si="227"/>
        <v>#N/A</v>
      </c>
      <c r="AB1834" s="17" t="e">
        <f t="array" aca="1" ref="AB1834" ca="1">IF(U1834&lt;=$C$53,SMALL(IF(ABS(OFFSET($Q$7,,,$D$34)-V1834)=MIN(ABS(OFFSET($Q$7,,,$D$34)-V1834)),ROW(OFFSET($Q$7,,,$D$34))),1),NA())</f>
        <v>#N/A</v>
      </c>
      <c r="AC1834" s="17" t="e">
        <f t="array" aca="1" ref="AC1834" ca="1">IF(U1834&lt;=$C$53,LARGE(IF(ABS(OFFSET($Q$7,,,$D$34)-W1834)=MIN(ABS(OFFSET($Q$7,,,$D$34)-W1834)),ROW(OFFSET($Q$7,,,$D$34))),1),NA())</f>
        <v>#N/A</v>
      </c>
      <c r="AD1834" s="19" t="e">
        <f t="shared" ca="1" si="228"/>
        <v>#N/A</v>
      </c>
    </row>
    <row r="1835" spans="12:30" x14ac:dyDescent="0.3">
      <c r="L1835" s="24">
        <f t="shared" si="229"/>
        <v>1829</v>
      </c>
      <c r="M1835" s="16" t="e">
        <f>IF($L1835&lt;=$C$34,Daten!B1838,NA())</f>
        <v>#N/A</v>
      </c>
      <c r="N1835" s="16" t="e">
        <f>IF($L1835&lt;=$C$34,Daten!C1838,NA())</f>
        <v>#N/A</v>
      </c>
      <c r="O1835" s="16" t="e">
        <f>IF($L1835&lt;=$C$34,Daten!D1838,NA())</f>
        <v>#N/A</v>
      </c>
      <c r="P1835" s="24">
        <f t="shared" si="230"/>
        <v>1829</v>
      </c>
      <c r="Q1835" s="16" t="e">
        <f>IF($P1835&lt;=$D$34,Daten!F1838,NA())</f>
        <v>#N/A</v>
      </c>
      <c r="R1835" s="16" t="e">
        <f>IF($P1835&lt;=$D$34,Daten!G1838,NA())</f>
        <v>#N/A</v>
      </c>
      <c r="S1835" s="16" t="e">
        <f>IF($P1835&lt;=$D$34,Daten!H1838,NA())</f>
        <v>#N/A</v>
      </c>
      <c r="U1835" s="17">
        <f t="shared" si="231"/>
        <v>1829</v>
      </c>
      <c r="V1835" s="18" t="e">
        <f t="shared" si="224"/>
        <v>#N/A</v>
      </c>
      <c r="W1835" s="18" t="e">
        <f t="shared" si="225"/>
        <v>#N/A</v>
      </c>
      <c r="X1835" s="18" t="e">
        <f t="shared" si="226"/>
        <v>#N/A</v>
      </c>
      <c r="Y1835" s="17" t="e">
        <f t="array" aca="1" ref="Y1835" ca="1">IF(U1835&lt;=$C$53,SMALL(IF(ABS(OFFSET($M$7,,,$C$34)-V1835)=MIN(ABS(OFFSET($M$7,,,$C$34)-V1835)),ROW(OFFSET($M$7,,,$C$34))),1),NA())</f>
        <v>#N/A</v>
      </c>
      <c r="Z1835" s="17" t="e">
        <f t="array" aca="1" ref="Z1835" ca="1">IF(U1835&lt;=$C$53,LARGE(IF(ABS(OFFSET($M$7,,,$C$34)-W1835)=MIN(ABS(OFFSET($M$7,,,$C$34)-W1835)),ROW(OFFSET($M$7,,,$C$34))),1),NA())</f>
        <v>#N/A</v>
      </c>
      <c r="AA1835" s="19" t="e">
        <f t="shared" ca="1" si="227"/>
        <v>#N/A</v>
      </c>
      <c r="AB1835" s="17" t="e">
        <f t="array" aca="1" ref="AB1835" ca="1">IF(U1835&lt;=$C$53,SMALL(IF(ABS(OFFSET($Q$7,,,$D$34)-V1835)=MIN(ABS(OFFSET($Q$7,,,$D$34)-V1835)),ROW(OFFSET($Q$7,,,$D$34))),1),NA())</f>
        <v>#N/A</v>
      </c>
      <c r="AC1835" s="17" t="e">
        <f t="array" aca="1" ref="AC1835" ca="1">IF(U1835&lt;=$C$53,LARGE(IF(ABS(OFFSET($Q$7,,,$D$34)-W1835)=MIN(ABS(OFFSET($Q$7,,,$D$34)-W1835)),ROW(OFFSET($Q$7,,,$D$34))),1),NA())</f>
        <v>#N/A</v>
      </c>
      <c r="AD1835" s="19" t="e">
        <f t="shared" ca="1" si="228"/>
        <v>#N/A</v>
      </c>
    </row>
    <row r="1836" spans="12:30" x14ac:dyDescent="0.3">
      <c r="L1836" s="24">
        <f t="shared" si="229"/>
        <v>1830</v>
      </c>
      <c r="M1836" s="16" t="e">
        <f>IF($L1836&lt;=$C$34,Daten!B1839,NA())</f>
        <v>#N/A</v>
      </c>
      <c r="N1836" s="16" t="e">
        <f>IF($L1836&lt;=$C$34,Daten!C1839,NA())</f>
        <v>#N/A</v>
      </c>
      <c r="O1836" s="16" t="e">
        <f>IF($L1836&lt;=$C$34,Daten!D1839,NA())</f>
        <v>#N/A</v>
      </c>
      <c r="P1836" s="24">
        <f t="shared" si="230"/>
        <v>1830</v>
      </c>
      <c r="Q1836" s="16" t="e">
        <f>IF($P1836&lt;=$D$34,Daten!F1839,NA())</f>
        <v>#N/A</v>
      </c>
      <c r="R1836" s="16" t="e">
        <f>IF($P1836&lt;=$D$34,Daten!G1839,NA())</f>
        <v>#N/A</v>
      </c>
      <c r="S1836" s="16" t="e">
        <f>IF($P1836&lt;=$D$34,Daten!H1839,NA())</f>
        <v>#N/A</v>
      </c>
      <c r="U1836" s="17">
        <f t="shared" si="231"/>
        <v>1830</v>
      </c>
      <c r="V1836" s="18" t="e">
        <f t="shared" si="224"/>
        <v>#N/A</v>
      </c>
      <c r="W1836" s="18" t="e">
        <f t="shared" si="225"/>
        <v>#N/A</v>
      </c>
      <c r="X1836" s="18" t="e">
        <f t="shared" si="226"/>
        <v>#N/A</v>
      </c>
      <c r="Y1836" s="17" t="e">
        <f t="array" aca="1" ref="Y1836" ca="1">IF(U1836&lt;=$C$53,SMALL(IF(ABS(OFFSET($M$7,,,$C$34)-V1836)=MIN(ABS(OFFSET($M$7,,,$C$34)-V1836)),ROW(OFFSET($M$7,,,$C$34))),1),NA())</f>
        <v>#N/A</v>
      </c>
      <c r="Z1836" s="17" t="e">
        <f t="array" aca="1" ref="Z1836" ca="1">IF(U1836&lt;=$C$53,LARGE(IF(ABS(OFFSET($M$7,,,$C$34)-W1836)=MIN(ABS(OFFSET($M$7,,,$C$34)-W1836)),ROW(OFFSET($M$7,,,$C$34))),1),NA())</f>
        <v>#N/A</v>
      </c>
      <c r="AA1836" s="19" t="e">
        <f t="shared" ca="1" si="227"/>
        <v>#N/A</v>
      </c>
      <c r="AB1836" s="17" t="e">
        <f t="array" aca="1" ref="AB1836" ca="1">IF(U1836&lt;=$C$53,SMALL(IF(ABS(OFFSET($Q$7,,,$D$34)-V1836)=MIN(ABS(OFFSET($Q$7,,,$D$34)-V1836)),ROW(OFFSET($Q$7,,,$D$34))),1),NA())</f>
        <v>#N/A</v>
      </c>
      <c r="AC1836" s="17" t="e">
        <f t="array" aca="1" ref="AC1836" ca="1">IF(U1836&lt;=$C$53,LARGE(IF(ABS(OFFSET($Q$7,,,$D$34)-W1836)=MIN(ABS(OFFSET($Q$7,,,$D$34)-W1836)),ROW(OFFSET($Q$7,,,$D$34))),1),NA())</f>
        <v>#N/A</v>
      </c>
      <c r="AD1836" s="19" t="e">
        <f t="shared" ca="1" si="228"/>
        <v>#N/A</v>
      </c>
    </row>
    <row r="1837" spans="12:30" x14ac:dyDescent="0.3">
      <c r="L1837" s="24">
        <f t="shared" si="229"/>
        <v>1831</v>
      </c>
      <c r="M1837" s="16" t="e">
        <f>IF($L1837&lt;=$C$34,Daten!B1840,NA())</f>
        <v>#N/A</v>
      </c>
      <c r="N1837" s="16" t="e">
        <f>IF($L1837&lt;=$C$34,Daten!C1840,NA())</f>
        <v>#N/A</v>
      </c>
      <c r="O1837" s="16" t="e">
        <f>IF($L1837&lt;=$C$34,Daten!D1840,NA())</f>
        <v>#N/A</v>
      </c>
      <c r="P1837" s="24">
        <f t="shared" si="230"/>
        <v>1831</v>
      </c>
      <c r="Q1837" s="16" t="e">
        <f>IF($P1837&lt;=$D$34,Daten!F1840,NA())</f>
        <v>#N/A</v>
      </c>
      <c r="R1837" s="16" t="e">
        <f>IF($P1837&lt;=$D$34,Daten!G1840,NA())</f>
        <v>#N/A</v>
      </c>
      <c r="S1837" s="16" t="e">
        <f>IF($P1837&lt;=$D$34,Daten!H1840,NA())</f>
        <v>#N/A</v>
      </c>
      <c r="U1837" s="17">
        <f t="shared" si="231"/>
        <v>1831</v>
      </c>
      <c r="V1837" s="18" t="e">
        <f t="shared" si="224"/>
        <v>#N/A</v>
      </c>
      <c r="W1837" s="18" t="e">
        <f t="shared" si="225"/>
        <v>#N/A</v>
      </c>
      <c r="X1837" s="18" t="e">
        <f t="shared" si="226"/>
        <v>#N/A</v>
      </c>
      <c r="Y1837" s="17" t="e">
        <f t="array" aca="1" ref="Y1837" ca="1">IF(U1837&lt;=$C$53,SMALL(IF(ABS(OFFSET($M$7,,,$C$34)-V1837)=MIN(ABS(OFFSET($M$7,,,$C$34)-V1837)),ROW(OFFSET($M$7,,,$C$34))),1),NA())</f>
        <v>#N/A</v>
      </c>
      <c r="Z1837" s="17" t="e">
        <f t="array" aca="1" ref="Z1837" ca="1">IF(U1837&lt;=$C$53,LARGE(IF(ABS(OFFSET($M$7,,,$C$34)-W1837)=MIN(ABS(OFFSET($M$7,,,$C$34)-W1837)),ROW(OFFSET($M$7,,,$C$34))),1),NA())</f>
        <v>#N/A</v>
      </c>
      <c r="AA1837" s="19" t="e">
        <f t="shared" ca="1" si="227"/>
        <v>#N/A</v>
      </c>
      <c r="AB1837" s="17" t="e">
        <f t="array" aca="1" ref="AB1837" ca="1">IF(U1837&lt;=$C$53,SMALL(IF(ABS(OFFSET($Q$7,,,$D$34)-V1837)=MIN(ABS(OFFSET($Q$7,,,$D$34)-V1837)),ROW(OFFSET($Q$7,,,$D$34))),1),NA())</f>
        <v>#N/A</v>
      </c>
      <c r="AC1837" s="17" t="e">
        <f t="array" aca="1" ref="AC1837" ca="1">IF(U1837&lt;=$C$53,LARGE(IF(ABS(OFFSET($Q$7,,,$D$34)-W1837)=MIN(ABS(OFFSET($Q$7,,,$D$34)-W1837)),ROW(OFFSET($Q$7,,,$D$34))),1),NA())</f>
        <v>#N/A</v>
      </c>
      <c r="AD1837" s="19" t="e">
        <f t="shared" ca="1" si="228"/>
        <v>#N/A</v>
      </c>
    </row>
    <row r="1838" spans="12:30" x14ac:dyDescent="0.3">
      <c r="L1838" s="24">
        <f t="shared" si="229"/>
        <v>1832</v>
      </c>
      <c r="M1838" s="16" t="e">
        <f>IF($L1838&lt;=$C$34,Daten!B1841,NA())</f>
        <v>#N/A</v>
      </c>
      <c r="N1838" s="16" t="e">
        <f>IF($L1838&lt;=$C$34,Daten!C1841,NA())</f>
        <v>#N/A</v>
      </c>
      <c r="O1838" s="16" t="e">
        <f>IF($L1838&lt;=$C$34,Daten!D1841,NA())</f>
        <v>#N/A</v>
      </c>
      <c r="P1838" s="24">
        <f t="shared" si="230"/>
        <v>1832</v>
      </c>
      <c r="Q1838" s="16" t="e">
        <f>IF($P1838&lt;=$D$34,Daten!F1841,NA())</f>
        <v>#N/A</v>
      </c>
      <c r="R1838" s="16" t="e">
        <f>IF($P1838&lt;=$D$34,Daten!G1841,NA())</f>
        <v>#N/A</v>
      </c>
      <c r="S1838" s="16" t="e">
        <f>IF($P1838&lt;=$D$34,Daten!H1841,NA())</f>
        <v>#N/A</v>
      </c>
      <c r="U1838" s="17">
        <f t="shared" si="231"/>
        <v>1832</v>
      </c>
      <c r="V1838" s="18" t="e">
        <f t="shared" si="224"/>
        <v>#N/A</v>
      </c>
      <c r="W1838" s="18" t="e">
        <f t="shared" si="225"/>
        <v>#N/A</v>
      </c>
      <c r="X1838" s="18" t="e">
        <f t="shared" si="226"/>
        <v>#N/A</v>
      </c>
      <c r="Y1838" s="17" t="e">
        <f t="array" aca="1" ref="Y1838" ca="1">IF(U1838&lt;=$C$53,SMALL(IF(ABS(OFFSET($M$7,,,$C$34)-V1838)=MIN(ABS(OFFSET($M$7,,,$C$34)-V1838)),ROW(OFFSET($M$7,,,$C$34))),1),NA())</f>
        <v>#N/A</v>
      </c>
      <c r="Z1838" s="17" t="e">
        <f t="array" aca="1" ref="Z1838" ca="1">IF(U1838&lt;=$C$53,LARGE(IF(ABS(OFFSET($M$7,,,$C$34)-W1838)=MIN(ABS(OFFSET($M$7,,,$C$34)-W1838)),ROW(OFFSET($M$7,,,$C$34))),1),NA())</f>
        <v>#N/A</v>
      </c>
      <c r="AA1838" s="19" t="e">
        <f t="shared" ca="1" si="227"/>
        <v>#N/A</v>
      </c>
      <c r="AB1838" s="17" t="e">
        <f t="array" aca="1" ref="AB1838" ca="1">IF(U1838&lt;=$C$53,SMALL(IF(ABS(OFFSET($Q$7,,,$D$34)-V1838)=MIN(ABS(OFFSET($Q$7,,,$D$34)-V1838)),ROW(OFFSET($Q$7,,,$D$34))),1),NA())</f>
        <v>#N/A</v>
      </c>
      <c r="AC1838" s="17" t="e">
        <f t="array" aca="1" ref="AC1838" ca="1">IF(U1838&lt;=$C$53,LARGE(IF(ABS(OFFSET($Q$7,,,$D$34)-W1838)=MIN(ABS(OFFSET($Q$7,,,$D$34)-W1838)),ROW(OFFSET($Q$7,,,$D$34))),1),NA())</f>
        <v>#N/A</v>
      </c>
      <c r="AD1838" s="19" t="e">
        <f t="shared" ca="1" si="228"/>
        <v>#N/A</v>
      </c>
    </row>
    <row r="1839" spans="12:30" x14ac:dyDescent="0.3">
      <c r="L1839" s="24">
        <f t="shared" si="229"/>
        <v>1833</v>
      </c>
      <c r="M1839" s="16" t="e">
        <f>IF($L1839&lt;=$C$34,Daten!B1842,NA())</f>
        <v>#N/A</v>
      </c>
      <c r="N1839" s="16" t="e">
        <f>IF($L1839&lt;=$C$34,Daten!C1842,NA())</f>
        <v>#N/A</v>
      </c>
      <c r="O1839" s="16" t="e">
        <f>IF($L1839&lt;=$C$34,Daten!D1842,NA())</f>
        <v>#N/A</v>
      </c>
      <c r="P1839" s="24">
        <f t="shared" si="230"/>
        <v>1833</v>
      </c>
      <c r="Q1839" s="16" t="e">
        <f>IF($P1839&lt;=$D$34,Daten!F1842,NA())</f>
        <v>#N/A</v>
      </c>
      <c r="R1839" s="16" t="e">
        <f>IF($P1839&lt;=$D$34,Daten!G1842,NA())</f>
        <v>#N/A</v>
      </c>
      <c r="S1839" s="16" t="e">
        <f>IF($P1839&lt;=$D$34,Daten!H1842,NA())</f>
        <v>#N/A</v>
      </c>
      <c r="U1839" s="17">
        <f t="shared" si="231"/>
        <v>1833</v>
      </c>
      <c r="V1839" s="18" t="e">
        <f t="shared" si="224"/>
        <v>#N/A</v>
      </c>
      <c r="W1839" s="18" t="e">
        <f t="shared" si="225"/>
        <v>#N/A</v>
      </c>
      <c r="X1839" s="18" t="e">
        <f t="shared" si="226"/>
        <v>#N/A</v>
      </c>
      <c r="Y1839" s="17" t="e">
        <f t="array" aca="1" ref="Y1839" ca="1">IF(U1839&lt;=$C$53,SMALL(IF(ABS(OFFSET($M$7,,,$C$34)-V1839)=MIN(ABS(OFFSET($M$7,,,$C$34)-V1839)),ROW(OFFSET($M$7,,,$C$34))),1),NA())</f>
        <v>#N/A</v>
      </c>
      <c r="Z1839" s="17" t="e">
        <f t="array" aca="1" ref="Z1839" ca="1">IF(U1839&lt;=$C$53,LARGE(IF(ABS(OFFSET($M$7,,,$C$34)-W1839)=MIN(ABS(OFFSET($M$7,,,$C$34)-W1839)),ROW(OFFSET($M$7,,,$C$34))),1),NA())</f>
        <v>#N/A</v>
      </c>
      <c r="AA1839" s="19" t="e">
        <f t="shared" ca="1" si="227"/>
        <v>#N/A</v>
      </c>
      <c r="AB1839" s="17" t="e">
        <f t="array" aca="1" ref="AB1839" ca="1">IF(U1839&lt;=$C$53,SMALL(IF(ABS(OFFSET($Q$7,,,$D$34)-V1839)=MIN(ABS(OFFSET($Q$7,,,$D$34)-V1839)),ROW(OFFSET($Q$7,,,$D$34))),1),NA())</f>
        <v>#N/A</v>
      </c>
      <c r="AC1839" s="17" t="e">
        <f t="array" aca="1" ref="AC1839" ca="1">IF(U1839&lt;=$C$53,LARGE(IF(ABS(OFFSET($Q$7,,,$D$34)-W1839)=MIN(ABS(OFFSET($Q$7,,,$D$34)-W1839)),ROW(OFFSET($Q$7,,,$D$34))),1),NA())</f>
        <v>#N/A</v>
      </c>
      <c r="AD1839" s="19" t="e">
        <f t="shared" ca="1" si="228"/>
        <v>#N/A</v>
      </c>
    </row>
    <row r="1840" spans="12:30" x14ac:dyDescent="0.3">
      <c r="L1840" s="24">
        <f t="shared" si="229"/>
        <v>1834</v>
      </c>
      <c r="M1840" s="16" t="e">
        <f>IF($L1840&lt;=$C$34,Daten!B1843,NA())</f>
        <v>#N/A</v>
      </c>
      <c r="N1840" s="16" t="e">
        <f>IF($L1840&lt;=$C$34,Daten!C1843,NA())</f>
        <v>#N/A</v>
      </c>
      <c r="O1840" s="16" t="e">
        <f>IF($L1840&lt;=$C$34,Daten!D1843,NA())</f>
        <v>#N/A</v>
      </c>
      <c r="P1840" s="24">
        <f t="shared" si="230"/>
        <v>1834</v>
      </c>
      <c r="Q1840" s="16" t="e">
        <f>IF($P1840&lt;=$D$34,Daten!F1843,NA())</f>
        <v>#N/A</v>
      </c>
      <c r="R1840" s="16" t="e">
        <f>IF($P1840&lt;=$D$34,Daten!G1843,NA())</f>
        <v>#N/A</v>
      </c>
      <c r="S1840" s="16" t="e">
        <f>IF($P1840&lt;=$D$34,Daten!H1843,NA())</f>
        <v>#N/A</v>
      </c>
      <c r="U1840" s="17">
        <f t="shared" si="231"/>
        <v>1834</v>
      </c>
      <c r="V1840" s="18" t="e">
        <f t="shared" si="224"/>
        <v>#N/A</v>
      </c>
      <c r="W1840" s="18" t="e">
        <f t="shared" si="225"/>
        <v>#N/A</v>
      </c>
      <c r="X1840" s="18" t="e">
        <f t="shared" si="226"/>
        <v>#N/A</v>
      </c>
      <c r="Y1840" s="17" t="e">
        <f t="array" aca="1" ref="Y1840" ca="1">IF(U1840&lt;=$C$53,SMALL(IF(ABS(OFFSET($M$7,,,$C$34)-V1840)=MIN(ABS(OFFSET($M$7,,,$C$34)-V1840)),ROW(OFFSET($M$7,,,$C$34))),1),NA())</f>
        <v>#N/A</v>
      </c>
      <c r="Z1840" s="17" t="e">
        <f t="array" aca="1" ref="Z1840" ca="1">IF(U1840&lt;=$C$53,LARGE(IF(ABS(OFFSET($M$7,,,$C$34)-W1840)=MIN(ABS(OFFSET($M$7,,,$C$34)-W1840)),ROW(OFFSET($M$7,,,$C$34))),1),NA())</f>
        <v>#N/A</v>
      </c>
      <c r="AA1840" s="19" t="e">
        <f t="shared" ca="1" si="227"/>
        <v>#N/A</v>
      </c>
      <c r="AB1840" s="17" t="e">
        <f t="array" aca="1" ref="AB1840" ca="1">IF(U1840&lt;=$C$53,SMALL(IF(ABS(OFFSET($Q$7,,,$D$34)-V1840)=MIN(ABS(OFFSET($Q$7,,,$D$34)-V1840)),ROW(OFFSET($Q$7,,,$D$34))),1),NA())</f>
        <v>#N/A</v>
      </c>
      <c r="AC1840" s="17" t="e">
        <f t="array" aca="1" ref="AC1840" ca="1">IF(U1840&lt;=$C$53,LARGE(IF(ABS(OFFSET($Q$7,,,$D$34)-W1840)=MIN(ABS(OFFSET($Q$7,,,$D$34)-W1840)),ROW(OFFSET($Q$7,,,$D$34))),1),NA())</f>
        <v>#N/A</v>
      </c>
      <c r="AD1840" s="19" t="e">
        <f t="shared" ca="1" si="228"/>
        <v>#N/A</v>
      </c>
    </row>
    <row r="1841" spans="12:30" x14ac:dyDescent="0.3">
      <c r="L1841" s="24">
        <f t="shared" si="229"/>
        <v>1835</v>
      </c>
      <c r="M1841" s="16" t="e">
        <f>IF($L1841&lt;=$C$34,Daten!B1844,NA())</f>
        <v>#N/A</v>
      </c>
      <c r="N1841" s="16" t="e">
        <f>IF($L1841&lt;=$C$34,Daten!C1844,NA())</f>
        <v>#N/A</v>
      </c>
      <c r="O1841" s="16" t="e">
        <f>IF($L1841&lt;=$C$34,Daten!D1844,NA())</f>
        <v>#N/A</v>
      </c>
      <c r="P1841" s="24">
        <f t="shared" si="230"/>
        <v>1835</v>
      </c>
      <c r="Q1841" s="16" t="e">
        <f>IF($P1841&lt;=$D$34,Daten!F1844,NA())</f>
        <v>#N/A</v>
      </c>
      <c r="R1841" s="16" t="e">
        <f>IF($P1841&lt;=$D$34,Daten!G1844,NA())</f>
        <v>#N/A</v>
      </c>
      <c r="S1841" s="16" t="e">
        <f>IF($P1841&lt;=$D$34,Daten!H1844,NA())</f>
        <v>#N/A</v>
      </c>
      <c r="U1841" s="17">
        <f t="shared" si="231"/>
        <v>1835</v>
      </c>
      <c r="V1841" s="18" t="e">
        <f t="shared" si="224"/>
        <v>#N/A</v>
      </c>
      <c r="W1841" s="18" t="e">
        <f t="shared" si="225"/>
        <v>#N/A</v>
      </c>
      <c r="X1841" s="18" t="e">
        <f t="shared" si="226"/>
        <v>#N/A</v>
      </c>
      <c r="Y1841" s="17" t="e">
        <f t="array" aca="1" ref="Y1841" ca="1">IF(U1841&lt;=$C$53,SMALL(IF(ABS(OFFSET($M$7,,,$C$34)-V1841)=MIN(ABS(OFFSET($M$7,,,$C$34)-V1841)),ROW(OFFSET($M$7,,,$C$34))),1),NA())</f>
        <v>#N/A</v>
      </c>
      <c r="Z1841" s="17" t="e">
        <f t="array" aca="1" ref="Z1841" ca="1">IF(U1841&lt;=$C$53,LARGE(IF(ABS(OFFSET($M$7,,,$C$34)-W1841)=MIN(ABS(OFFSET($M$7,,,$C$34)-W1841)),ROW(OFFSET($M$7,,,$C$34))),1),NA())</f>
        <v>#N/A</v>
      </c>
      <c r="AA1841" s="19" t="e">
        <f t="shared" ca="1" si="227"/>
        <v>#N/A</v>
      </c>
      <c r="AB1841" s="17" t="e">
        <f t="array" aca="1" ref="AB1841" ca="1">IF(U1841&lt;=$C$53,SMALL(IF(ABS(OFFSET($Q$7,,,$D$34)-V1841)=MIN(ABS(OFFSET($Q$7,,,$D$34)-V1841)),ROW(OFFSET($Q$7,,,$D$34))),1),NA())</f>
        <v>#N/A</v>
      </c>
      <c r="AC1841" s="17" t="e">
        <f t="array" aca="1" ref="AC1841" ca="1">IF(U1841&lt;=$C$53,LARGE(IF(ABS(OFFSET($Q$7,,,$D$34)-W1841)=MIN(ABS(OFFSET($Q$7,,,$D$34)-W1841)),ROW(OFFSET($Q$7,,,$D$34))),1),NA())</f>
        <v>#N/A</v>
      </c>
      <c r="AD1841" s="19" t="e">
        <f t="shared" ca="1" si="228"/>
        <v>#N/A</v>
      </c>
    </row>
    <row r="1842" spans="12:30" x14ac:dyDescent="0.3">
      <c r="L1842" s="24">
        <f t="shared" si="229"/>
        <v>1836</v>
      </c>
      <c r="M1842" s="16" t="e">
        <f>IF($L1842&lt;=$C$34,Daten!B1845,NA())</f>
        <v>#N/A</v>
      </c>
      <c r="N1842" s="16" t="e">
        <f>IF($L1842&lt;=$C$34,Daten!C1845,NA())</f>
        <v>#N/A</v>
      </c>
      <c r="O1842" s="16" t="e">
        <f>IF($L1842&lt;=$C$34,Daten!D1845,NA())</f>
        <v>#N/A</v>
      </c>
      <c r="P1842" s="24">
        <f t="shared" si="230"/>
        <v>1836</v>
      </c>
      <c r="Q1842" s="16" t="e">
        <f>IF($P1842&lt;=$D$34,Daten!F1845,NA())</f>
        <v>#N/A</v>
      </c>
      <c r="R1842" s="16" t="e">
        <f>IF($P1842&lt;=$D$34,Daten!G1845,NA())</f>
        <v>#N/A</v>
      </c>
      <c r="S1842" s="16" t="e">
        <f>IF($P1842&lt;=$D$34,Daten!H1845,NA())</f>
        <v>#N/A</v>
      </c>
      <c r="U1842" s="17">
        <f t="shared" si="231"/>
        <v>1836</v>
      </c>
      <c r="V1842" s="18" t="e">
        <f t="shared" si="224"/>
        <v>#N/A</v>
      </c>
      <c r="W1842" s="18" t="e">
        <f t="shared" si="225"/>
        <v>#N/A</v>
      </c>
      <c r="X1842" s="18" t="e">
        <f t="shared" si="226"/>
        <v>#N/A</v>
      </c>
      <c r="Y1842" s="17" t="e">
        <f t="array" aca="1" ref="Y1842" ca="1">IF(U1842&lt;=$C$53,SMALL(IF(ABS(OFFSET($M$7,,,$C$34)-V1842)=MIN(ABS(OFFSET($M$7,,,$C$34)-V1842)),ROW(OFFSET($M$7,,,$C$34))),1),NA())</f>
        <v>#N/A</v>
      </c>
      <c r="Z1842" s="17" t="e">
        <f t="array" aca="1" ref="Z1842" ca="1">IF(U1842&lt;=$C$53,LARGE(IF(ABS(OFFSET($M$7,,,$C$34)-W1842)=MIN(ABS(OFFSET($M$7,,,$C$34)-W1842)),ROW(OFFSET($M$7,,,$C$34))),1),NA())</f>
        <v>#N/A</v>
      </c>
      <c r="AA1842" s="19" t="e">
        <f t="shared" ca="1" si="227"/>
        <v>#N/A</v>
      </c>
      <c r="AB1842" s="17" t="e">
        <f t="array" aca="1" ref="AB1842" ca="1">IF(U1842&lt;=$C$53,SMALL(IF(ABS(OFFSET($Q$7,,,$D$34)-V1842)=MIN(ABS(OFFSET($Q$7,,,$D$34)-V1842)),ROW(OFFSET($Q$7,,,$D$34))),1),NA())</f>
        <v>#N/A</v>
      </c>
      <c r="AC1842" s="17" t="e">
        <f t="array" aca="1" ref="AC1842" ca="1">IF(U1842&lt;=$C$53,LARGE(IF(ABS(OFFSET($Q$7,,,$D$34)-W1842)=MIN(ABS(OFFSET($Q$7,,,$D$34)-W1842)),ROW(OFFSET($Q$7,,,$D$34))),1),NA())</f>
        <v>#N/A</v>
      </c>
      <c r="AD1842" s="19" t="e">
        <f t="shared" ca="1" si="228"/>
        <v>#N/A</v>
      </c>
    </row>
    <row r="1843" spans="12:30" x14ac:dyDescent="0.3">
      <c r="L1843" s="24">
        <f t="shared" si="229"/>
        <v>1837</v>
      </c>
      <c r="M1843" s="16" t="e">
        <f>IF($L1843&lt;=$C$34,Daten!B1846,NA())</f>
        <v>#N/A</v>
      </c>
      <c r="N1843" s="16" t="e">
        <f>IF($L1843&lt;=$C$34,Daten!C1846,NA())</f>
        <v>#N/A</v>
      </c>
      <c r="O1843" s="16" t="e">
        <f>IF($L1843&lt;=$C$34,Daten!D1846,NA())</f>
        <v>#N/A</v>
      </c>
      <c r="P1843" s="24">
        <f t="shared" si="230"/>
        <v>1837</v>
      </c>
      <c r="Q1843" s="16" t="e">
        <f>IF($P1843&lt;=$D$34,Daten!F1846,NA())</f>
        <v>#N/A</v>
      </c>
      <c r="R1843" s="16" t="e">
        <f>IF($P1843&lt;=$D$34,Daten!G1846,NA())</f>
        <v>#N/A</v>
      </c>
      <c r="S1843" s="16" t="e">
        <f>IF($P1843&lt;=$D$34,Daten!H1846,NA())</f>
        <v>#N/A</v>
      </c>
      <c r="U1843" s="17">
        <f t="shared" si="231"/>
        <v>1837</v>
      </c>
      <c r="V1843" s="18" t="e">
        <f t="shared" si="224"/>
        <v>#N/A</v>
      </c>
      <c r="W1843" s="18" t="e">
        <f t="shared" si="225"/>
        <v>#N/A</v>
      </c>
      <c r="X1843" s="18" t="e">
        <f t="shared" si="226"/>
        <v>#N/A</v>
      </c>
      <c r="Y1843" s="17" t="e">
        <f t="array" aca="1" ref="Y1843" ca="1">IF(U1843&lt;=$C$53,SMALL(IF(ABS(OFFSET($M$7,,,$C$34)-V1843)=MIN(ABS(OFFSET($M$7,,,$C$34)-V1843)),ROW(OFFSET($M$7,,,$C$34))),1),NA())</f>
        <v>#N/A</v>
      </c>
      <c r="Z1843" s="17" t="e">
        <f t="array" aca="1" ref="Z1843" ca="1">IF(U1843&lt;=$C$53,LARGE(IF(ABS(OFFSET($M$7,,,$C$34)-W1843)=MIN(ABS(OFFSET($M$7,,,$C$34)-W1843)),ROW(OFFSET($M$7,,,$C$34))),1),NA())</f>
        <v>#N/A</v>
      </c>
      <c r="AA1843" s="19" t="e">
        <f t="shared" ca="1" si="227"/>
        <v>#N/A</v>
      </c>
      <c r="AB1843" s="17" t="e">
        <f t="array" aca="1" ref="AB1843" ca="1">IF(U1843&lt;=$C$53,SMALL(IF(ABS(OFFSET($Q$7,,,$D$34)-V1843)=MIN(ABS(OFFSET($Q$7,,,$D$34)-V1843)),ROW(OFFSET($Q$7,,,$D$34))),1),NA())</f>
        <v>#N/A</v>
      </c>
      <c r="AC1843" s="17" t="e">
        <f t="array" aca="1" ref="AC1843" ca="1">IF(U1843&lt;=$C$53,LARGE(IF(ABS(OFFSET($Q$7,,,$D$34)-W1843)=MIN(ABS(OFFSET($Q$7,,,$D$34)-W1843)),ROW(OFFSET($Q$7,,,$D$34))),1),NA())</f>
        <v>#N/A</v>
      </c>
      <c r="AD1843" s="19" t="e">
        <f t="shared" ca="1" si="228"/>
        <v>#N/A</v>
      </c>
    </row>
    <row r="1844" spans="12:30" x14ac:dyDescent="0.3">
      <c r="L1844" s="24">
        <f t="shared" si="229"/>
        <v>1838</v>
      </c>
      <c r="M1844" s="16" t="e">
        <f>IF($L1844&lt;=$C$34,Daten!B1847,NA())</f>
        <v>#N/A</v>
      </c>
      <c r="N1844" s="16" t="e">
        <f>IF($L1844&lt;=$C$34,Daten!C1847,NA())</f>
        <v>#N/A</v>
      </c>
      <c r="O1844" s="16" t="e">
        <f>IF($L1844&lt;=$C$34,Daten!D1847,NA())</f>
        <v>#N/A</v>
      </c>
      <c r="P1844" s="24">
        <f t="shared" si="230"/>
        <v>1838</v>
      </c>
      <c r="Q1844" s="16" t="e">
        <f>IF($P1844&lt;=$D$34,Daten!F1847,NA())</f>
        <v>#N/A</v>
      </c>
      <c r="R1844" s="16" t="e">
        <f>IF($P1844&lt;=$D$34,Daten!G1847,NA())</f>
        <v>#N/A</v>
      </c>
      <c r="S1844" s="16" t="e">
        <f>IF($P1844&lt;=$D$34,Daten!H1847,NA())</f>
        <v>#N/A</v>
      </c>
      <c r="U1844" s="17">
        <f t="shared" si="231"/>
        <v>1838</v>
      </c>
      <c r="V1844" s="18" t="e">
        <f t="shared" si="224"/>
        <v>#N/A</v>
      </c>
      <c r="W1844" s="18" t="e">
        <f t="shared" si="225"/>
        <v>#N/A</v>
      </c>
      <c r="X1844" s="18" t="e">
        <f t="shared" si="226"/>
        <v>#N/A</v>
      </c>
      <c r="Y1844" s="17" t="e">
        <f t="array" aca="1" ref="Y1844" ca="1">IF(U1844&lt;=$C$53,SMALL(IF(ABS(OFFSET($M$7,,,$C$34)-V1844)=MIN(ABS(OFFSET($M$7,,,$C$34)-V1844)),ROW(OFFSET($M$7,,,$C$34))),1),NA())</f>
        <v>#N/A</v>
      </c>
      <c r="Z1844" s="17" t="e">
        <f t="array" aca="1" ref="Z1844" ca="1">IF(U1844&lt;=$C$53,LARGE(IF(ABS(OFFSET($M$7,,,$C$34)-W1844)=MIN(ABS(OFFSET($M$7,,,$C$34)-W1844)),ROW(OFFSET($M$7,,,$C$34))),1),NA())</f>
        <v>#N/A</v>
      </c>
      <c r="AA1844" s="19" t="e">
        <f t="shared" ca="1" si="227"/>
        <v>#N/A</v>
      </c>
      <c r="AB1844" s="17" t="e">
        <f t="array" aca="1" ref="AB1844" ca="1">IF(U1844&lt;=$C$53,SMALL(IF(ABS(OFFSET($Q$7,,,$D$34)-V1844)=MIN(ABS(OFFSET($Q$7,,,$D$34)-V1844)),ROW(OFFSET($Q$7,,,$D$34))),1),NA())</f>
        <v>#N/A</v>
      </c>
      <c r="AC1844" s="17" t="e">
        <f t="array" aca="1" ref="AC1844" ca="1">IF(U1844&lt;=$C$53,LARGE(IF(ABS(OFFSET($Q$7,,,$D$34)-W1844)=MIN(ABS(OFFSET($Q$7,,,$D$34)-W1844)),ROW(OFFSET($Q$7,,,$D$34))),1),NA())</f>
        <v>#N/A</v>
      </c>
      <c r="AD1844" s="19" t="e">
        <f t="shared" ca="1" si="228"/>
        <v>#N/A</v>
      </c>
    </row>
    <row r="1845" spans="12:30" x14ac:dyDescent="0.3">
      <c r="L1845" s="24">
        <f t="shared" si="229"/>
        <v>1839</v>
      </c>
      <c r="M1845" s="16" t="e">
        <f>IF($L1845&lt;=$C$34,Daten!B1848,NA())</f>
        <v>#N/A</v>
      </c>
      <c r="N1845" s="16" t="e">
        <f>IF($L1845&lt;=$C$34,Daten!C1848,NA())</f>
        <v>#N/A</v>
      </c>
      <c r="O1845" s="16" t="e">
        <f>IF($L1845&lt;=$C$34,Daten!D1848,NA())</f>
        <v>#N/A</v>
      </c>
      <c r="P1845" s="24">
        <f t="shared" si="230"/>
        <v>1839</v>
      </c>
      <c r="Q1845" s="16" t="e">
        <f>IF($P1845&lt;=$D$34,Daten!F1848,NA())</f>
        <v>#N/A</v>
      </c>
      <c r="R1845" s="16" t="e">
        <f>IF($P1845&lt;=$D$34,Daten!G1848,NA())</f>
        <v>#N/A</v>
      </c>
      <c r="S1845" s="16" t="e">
        <f>IF($P1845&lt;=$D$34,Daten!H1848,NA())</f>
        <v>#N/A</v>
      </c>
      <c r="U1845" s="17">
        <f t="shared" si="231"/>
        <v>1839</v>
      </c>
      <c r="V1845" s="18" t="e">
        <f t="shared" si="224"/>
        <v>#N/A</v>
      </c>
      <c r="W1845" s="18" t="e">
        <f t="shared" si="225"/>
        <v>#N/A</v>
      </c>
      <c r="X1845" s="18" t="e">
        <f t="shared" si="226"/>
        <v>#N/A</v>
      </c>
      <c r="Y1845" s="17" t="e">
        <f t="array" aca="1" ref="Y1845" ca="1">IF(U1845&lt;=$C$53,SMALL(IF(ABS(OFFSET($M$7,,,$C$34)-V1845)=MIN(ABS(OFFSET($M$7,,,$C$34)-V1845)),ROW(OFFSET($M$7,,,$C$34))),1),NA())</f>
        <v>#N/A</v>
      </c>
      <c r="Z1845" s="17" t="e">
        <f t="array" aca="1" ref="Z1845" ca="1">IF(U1845&lt;=$C$53,LARGE(IF(ABS(OFFSET($M$7,,,$C$34)-W1845)=MIN(ABS(OFFSET($M$7,,,$C$34)-W1845)),ROW(OFFSET($M$7,,,$C$34))),1),NA())</f>
        <v>#N/A</v>
      </c>
      <c r="AA1845" s="19" t="e">
        <f t="shared" ca="1" si="227"/>
        <v>#N/A</v>
      </c>
      <c r="AB1845" s="17" t="e">
        <f t="array" aca="1" ref="AB1845" ca="1">IF(U1845&lt;=$C$53,SMALL(IF(ABS(OFFSET($Q$7,,,$D$34)-V1845)=MIN(ABS(OFFSET($Q$7,,,$D$34)-V1845)),ROW(OFFSET($Q$7,,,$D$34))),1),NA())</f>
        <v>#N/A</v>
      </c>
      <c r="AC1845" s="17" t="e">
        <f t="array" aca="1" ref="AC1845" ca="1">IF(U1845&lt;=$C$53,LARGE(IF(ABS(OFFSET($Q$7,,,$D$34)-W1845)=MIN(ABS(OFFSET($Q$7,,,$D$34)-W1845)),ROW(OFFSET($Q$7,,,$D$34))),1),NA())</f>
        <v>#N/A</v>
      </c>
      <c r="AD1845" s="19" t="e">
        <f t="shared" ca="1" si="228"/>
        <v>#N/A</v>
      </c>
    </row>
    <row r="1846" spans="12:30" x14ac:dyDescent="0.3">
      <c r="L1846" s="24">
        <f t="shared" si="229"/>
        <v>1840</v>
      </c>
      <c r="M1846" s="16" t="e">
        <f>IF($L1846&lt;=$C$34,Daten!B1849,NA())</f>
        <v>#N/A</v>
      </c>
      <c r="N1846" s="16" t="e">
        <f>IF($L1846&lt;=$C$34,Daten!C1849,NA())</f>
        <v>#N/A</v>
      </c>
      <c r="O1846" s="16" t="e">
        <f>IF($L1846&lt;=$C$34,Daten!D1849,NA())</f>
        <v>#N/A</v>
      </c>
      <c r="P1846" s="24">
        <f t="shared" si="230"/>
        <v>1840</v>
      </c>
      <c r="Q1846" s="16" t="e">
        <f>IF($P1846&lt;=$D$34,Daten!F1849,NA())</f>
        <v>#N/A</v>
      </c>
      <c r="R1846" s="16" t="e">
        <f>IF($P1846&lt;=$D$34,Daten!G1849,NA())</f>
        <v>#N/A</v>
      </c>
      <c r="S1846" s="16" t="e">
        <f>IF($P1846&lt;=$D$34,Daten!H1849,NA())</f>
        <v>#N/A</v>
      </c>
      <c r="U1846" s="17">
        <f t="shared" si="231"/>
        <v>1840</v>
      </c>
      <c r="V1846" s="18" t="e">
        <f t="shared" si="224"/>
        <v>#N/A</v>
      </c>
      <c r="W1846" s="18" t="e">
        <f t="shared" si="225"/>
        <v>#N/A</v>
      </c>
      <c r="X1846" s="18" t="e">
        <f t="shared" si="226"/>
        <v>#N/A</v>
      </c>
      <c r="Y1846" s="17" t="e">
        <f t="array" aca="1" ref="Y1846" ca="1">IF(U1846&lt;=$C$53,SMALL(IF(ABS(OFFSET($M$7,,,$C$34)-V1846)=MIN(ABS(OFFSET($M$7,,,$C$34)-V1846)),ROW(OFFSET($M$7,,,$C$34))),1),NA())</f>
        <v>#N/A</v>
      </c>
      <c r="Z1846" s="17" t="e">
        <f t="array" aca="1" ref="Z1846" ca="1">IF(U1846&lt;=$C$53,LARGE(IF(ABS(OFFSET($M$7,,,$C$34)-W1846)=MIN(ABS(OFFSET($M$7,,,$C$34)-W1846)),ROW(OFFSET($M$7,,,$C$34))),1),NA())</f>
        <v>#N/A</v>
      </c>
      <c r="AA1846" s="19" t="e">
        <f t="shared" ca="1" si="227"/>
        <v>#N/A</v>
      </c>
      <c r="AB1846" s="17" t="e">
        <f t="array" aca="1" ref="AB1846" ca="1">IF(U1846&lt;=$C$53,SMALL(IF(ABS(OFFSET($Q$7,,,$D$34)-V1846)=MIN(ABS(OFFSET($Q$7,,,$D$34)-V1846)),ROW(OFFSET($Q$7,,,$D$34))),1),NA())</f>
        <v>#N/A</v>
      </c>
      <c r="AC1846" s="17" t="e">
        <f t="array" aca="1" ref="AC1846" ca="1">IF(U1846&lt;=$C$53,LARGE(IF(ABS(OFFSET($Q$7,,,$D$34)-W1846)=MIN(ABS(OFFSET($Q$7,,,$D$34)-W1846)),ROW(OFFSET($Q$7,,,$D$34))),1),NA())</f>
        <v>#N/A</v>
      </c>
      <c r="AD1846" s="19" t="e">
        <f t="shared" ca="1" si="228"/>
        <v>#N/A</v>
      </c>
    </row>
    <row r="1847" spans="12:30" x14ac:dyDescent="0.3">
      <c r="L1847" s="24">
        <f t="shared" si="229"/>
        <v>1841</v>
      </c>
      <c r="M1847" s="16" t="e">
        <f>IF($L1847&lt;=$C$34,Daten!B1850,NA())</f>
        <v>#N/A</v>
      </c>
      <c r="N1847" s="16" t="e">
        <f>IF($L1847&lt;=$C$34,Daten!C1850,NA())</f>
        <v>#N/A</v>
      </c>
      <c r="O1847" s="16" t="e">
        <f>IF($L1847&lt;=$C$34,Daten!D1850,NA())</f>
        <v>#N/A</v>
      </c>
      <c r="P1847" s="24">
        <f t="shared" si="230"/>
        <v>1841</v>
      </c>
      <c r="Q1847" s="16" t="e">
        <f>IF($P1847&lt;=$D$34,Daten!F1850,NA())</f>
        <v>#N/A</v>
      </c>
      <c r="R1847" s="16" t="e">
        <f>IF($P1847&lt;=$D$34,Daten!G1850,NA())</f>
        <v>#N/A</v>
      </c>
      <c r="S1847" s="16" t="e">
        <f>IF($P1847&lt;=$D$34,Daten!H1850,NA())</f>
        <v>#N/A</v>
      </c>
      <c r="U1847" s="17">
        <f t="shared" si="231"/>
        <v>1841</v>
      </c>
      <c r="V1847" s="18" t="e">
        <f t="shared" si="224"/>
        <v>#N/A</v>
      </c>
      <c r="W1847" s="18" t="e">
        <f t="shared" si="225"/>
        <v>#N/A</v>
      </c>
      <c r="X1847" s="18" t="e">
        <f t="shared" si="226"/>
        <v>#N/A</v>
      </c>
      <c r="Y1847" s="17" t="e">
        <f t="array" aca="1" ref="Y1847" ca="1">IF(U1847&lt;=$C$53,SMALL(IF(ABS(OFFSET($M$7,,,$C$34)-V1847)=MIN(ABS(OFFSET($M$7,,,$C$34)-V1847)),ROW(OFFSET($M$7,,,$C$34))),1),NA())</f>
        <v>#N/A</v>
      </c>
      <c r="Z1847" s="17" t="e">
        <f t="array" aca="1" ref="Z1847" ca="1">IF(U1847&lt;=$C$53,LARGE(IF(ABS(OFFSET($M$7,,,$C$34)-W1847)=MIN(ABS(OFFSET($M$7,,,$C$34)-W1847)),ROW(OFFSET($M$7,,,$C$34))),1),NA())</f>
        <v>#N/A</v>
      </c>
      <c r="AA1847" s="19" t="e">
        <f t="shared" ca="1" si="227"/>
        <v>#N/A</v>
      </c>
      <c r="AB1847" s="17" t="e">
        <f t="array" aca="1" ref="AB1847" ca="1">IF(U1847&lt;=$C$53,SMALL(IF(ABS(OFFSET($Q$7,,,$D$34)-V1847)=MIN(ABS(OFFSET($Q$7,,,$D$34)-V1847)),ROW(OFFSET($Q$7,,,$D$34))),1),NA())</f>
        <v>#N/A</v>
      </c>
      <c r="AC1847" s="17" t="e">
        <f t="array" aca="1" ref="AC1847" ca="1">IF(U1847&lt;=$C$53,LARGE(IF(ABS(OFFSET($Q$7,,,$D$34)-W1847)=MIN(ABS(OFFSET($Q$7,,,$D$34)-W1847)),ROW(OFFSET($Q$7,,,$D$34))),1),NA())</f>
        <v>#N/A</v>
      </c>
      <c r="AD1847" s="19" t="e">
        <f t="shared" ca="1" si="228"/>
        <v>#N/A</v>
      </c>
    </row>
    <row r="1848" spans="12:30" x14ac:dyDescent="0.3">
      <c r="L1848" s="24">
        <f t="shared" si="229"/>
        <v>1842</v>
      </c>
      <c r="M1848" s="16" t="e">
        <f>IF($L1848&lt;=$C$34,Daten!B1851,NA())</f>
        <v>#N/A</v>
      </c>
      <c r="N1848" s="16" t="e">
        <f>IF($L1848&lt;=$C$34,Daten!C1851,NA())</f>
        <v>#N/A</v>
      </c>
      <c r="O1848" s="16" t="e">
        <f>IF($L1848&lt;=$C$34,Daten!D1851,NA())</f>
        <v>#N/A</v>
      </c>
      <c r="P1848" s="24">
        <f t="shared" si="230"/>
        <v>1842</v>
      </c>
      <c r="Q1848" s="16" t="e">
        <f>IF($P1848&lt;=$D$34,Daten!F1851,NA())</f>
        <v>#N/A</v>
      </c>
      <c r="R1848" s="16" t="e">
        <f>IF($P1848&lt;=$D$34,Daten!G1851,NA())</f>
        <v>#N/A</v>
      </c>
      <c r="S1848" s="16" t="e">
        <f>IF($P1848&lt;=$D$34,Daten!H1851,NA())</f>
        <v>#N/A</v>
      </c>
      <c r="U1848" s="17">
        <f t="shared" si="231"/>
        <v>1842</v>
      </c>
      <c r="V1848" s="18" t="e">
        <f t="shared" si="224"/>
        <v>#N/A</v>
      </c>
      <c r="W1848" s="18" t="e">
        <f t="shared" si="225"/>
        <v>#N/A</v>
      </c>
      <c r="X1848" s="18" t="e">
        <f t="shared" si="226"/>
        <v>#N/A</v>
      </c>
      <c r="Y1848" s="17" t="e">
        <f t="array" aca="1" ref="Y1848" ca="1">IF(U1848&lt;=$C$53,SMALL(IF(ABS(OFFSET($M$7,,,$C$34)-V1848)=MIN(ABS(OFFSET($M$7,,,$C$34)-V1848)),ROW(OFFSET($M$7,,,$C$34))),1),NA())</f>
        <v>#N/A</v>
      </c>
      <c r="Z1848" s="17" t="e">
        <f t="array" aca="1" ref="Z1848" ca="1">IF(U1848&lt;=$C$53,LARGE(IF(ABS(OFFSET($M$7,,,$C$34)-W1848)=MIN(ABS(OFFSET($M$7,,,$C$34)-W1848)),ROW(OFFSET($M$7,,,$C$34))),1),NA())</f>
        <v>#N/A</v>
      </c>
      <c r="AA1848" s="19" t="e">
        <f t="shared" ca="1" si="227"/>
        <v>#N/A</v>
      </c>
      <c r="AB1848" s="17" t="e">
        <f t="array" aca="1" ref="AB1848" ca="1">IF(U1848&lt;=$C$53,SMALL(IF(ABS(OFFSET($Q$7,,,$D$34)-V1848)=MIN(ABS(OFFSET($Q$7,,,$D$34)-V1848)),ROW(OFFSET($Q$7,,,$D$34))),1),NA())</f>
        <v>#N/A</v>
      </c>
      <c r="AC1848" s="17" t="e">
        <f t="array" aca="1" ref="AC1848" ca="1">IF(U1848&lt;=$C$53,LARGE(IF(ABS(OFFSET($Q$7,,,$D$34)-W1848)=MIN(ABS(OFFSET($Q$7,,,$D$34)-W1848)),ROW(OFFSET($Q$7,,,$D$34))),1),NA())</f>
        <v>#N/A</v>
      </c>
      <c r="AD1848" s="19" t="e">
        <f t="shared" ca="1" si="228"/>
        <v>#N/A</v>
      </c>
    </row>
    <row r="1849" spans="12:30" x14ac:dyDescent="0.3">
      <c r="L1849" s="24">
        <f t="shared" si="229"/>
        <v>1843</v>
      </c>
      <c r="M1849" s="16" t="e">
        <f>IF($L1849&lt;=$C$34,Daten!B1852,NA())</f>
        <v>#N/A</v>
      </c>
      <c r="N1849" s="16" t="e">
        <f>IF($L1849&lt;=$C$34,Daten!C1852,NA())</f>
        <v>#N/A</v>
      </c>
      <c r="O1849" s="16" t="e">
        <f>IF($L1849&lt;=$C$34,Daten!D1852,NA())</f>
        <v>#N/A</v>
      </c>
      <c r="P1849" s="24">
        <f t="shared" si="230"/>
        <v>1843</v>
      </c>
      <c r="Q1849" s="16" t="e">
        <f>IF($P1849&lt;=$D$34,Daten!F1852,NA())</f>
        <v>#N/A</v>
      </c>
      <c r="R1849" s="16" t="e">
        <f>IF($P1849&lt;=$D$34,Daten!G1852,NA())</f>
        <v>#N/A</v>
      </c>
      <c r="S1849" s="16" t="e">
        <f>IF($P1849&lt;=$D$34,Daten!H1852,NA())</f>
        <v>#N/A</v>
      </c>
      <c r="U1849" s="17">
        <f t="shared" si="231"/>
        <v>1843</v>
      </c>
      <c r="V1849" s="18" t="e">
        <f t="shared" si="224"/>
        <v>#N/A</v>
      </c>
      <c r="W1849" s="18" t="e">
        <f t="shared" si="225"/>
        <v>#N/A</v>
      </c>
      <c r="X1849" s="18" t="e">
        <f t="shared" si="226"/>
        <v>#N/A</v>
      </c>
      <c r="Y1849" s="17" t="e">
        <f t="array" aca="1" ref="Y1849" ca="1">IF(U1849&lt;=$C$53,SMALL(IF(ABS(OFFSET($M$7,,,$C$34)-V1849)=MIN(ABS(OFFSET($M$7,,,$C$34)-V1849)),ROW(OFFSET($M$7,,,$C$34))),1),NA())</f>
        <v>#N/A</v>
      </c>
      <c r="Z1849" s="17" t="e">
        <f t="array" aca="1" ref="Z1849" ca="1">IF(U1849&lt;=$C$53,LARGE(IF(ABS(OFFSET($M$7,,,$C$34)-W1849)=MIN(ABS(OFFSET($M$7,,,$C$34)-W1849)),ROW(OFFSET($M$7,,,$C$34))),1),NA())</f>
        <v>#N/A</v>
      </c>
      <c r="AA1849" s="19" t="e">
        <f t="shared" ca="1" si="227"/>
        <v>#N/A</v>
      </c>
      <c r="AB1849" s="17" t="e">
        <f t="array" aca="1" ref="AB1849" ca="1">IF(U1849&lt;=$C$53,SMALL(IF(ABS(OFFSET($Q$7,,,$D$34)-V1849)=MIN(ABS(OFFSET($Q$7,,,$D$34)-V1849)),ROW(OFFSET($Q$7,,,$D$34))),1),NA())</f>
        <v>#N/A</v>
      </c>
      <c r="AC1849" s="17" t="e">
        <f t="array" aca="1" ref="AC1849" ca="1">IF(U1849&lt;=$C$53,LARGE(IF(ABS(OFFSET($Q$7,,,$D$34)-W1849)=MIN(ABS(OFFSET($Q$7,,,$D$34)-W1849)),ROW(OFFSET($Q$7,,,$D$34))),1),NA())</f>
        <v>#N/A</v>
      </c>
      <c r="AD1849" s="19" t="e">
        <f t="shared" ca="1" si="228"/>
        <v>#N/A</v>
      </c>
    </row>
    <row r="1850" spans="12:30" x14ac:dyDescent="0.3">
      <c r="L1850" s="24">
        <f t="shared" si="229"/>
        <v>1844</v>
      </c>
      <c r="M1850" s="16" t="e">
        <f>IF($L1850&lt;=$C$34,Daten!B1853,NA())</f>
        <v>#N/A</v>
      </c>
      <c r="N1850" s="16" t="e">
        <f>IF($L1850&lt;=$C$34,Daten!C1853,NA())</f>
        <v>#N/A</v>
      </c>
      <c r="O1850" s="16" t="e">
        <f>IF($L1850&lt;=$C$34,Daten!D1853,NA())</f>
        <v>#N/A</v>
      </c>
      <c r="P1850" s="24">
        <f t="shared" si="230"/>
        <v>1844</v>
      </c>
      <c r="Q1850" s="16" t="e">
        <f>IF($P1850&lt;=$D$34,Daten!F1853,NA())</f>
        <v>#N/A</v>
      </c>
      <c r="R1850" s="16" t="e">
        <f>IF($P1850&lt;=$D$34,Daten!G1853,NA())</f>
        <v>#N/A</v>
      </c>
      <c r="S1850" s="16" t="e">
        <f>IF($P1850&lt;=$D$34,Daten!H1853,NA())</f>
        <v>#N/A</v>
      </c>
      <c r="U1850" s="17">
        <f t="shared" si="231"/>
        <v>1844</v>
      </c>
      <c r="V1850" s="18" t="e">
        <f t="shared" si="224"/>
        <v>#N/A</v>
      </c>
      <c r="W1850" s="18" t="e">
        <f t="shared" si="225"/>
        <v>#N/A</v>
      </c>
      <c r="X1850" s="18" t="e">
        <f t="shared" si="226"/>
        <v>#N/A</v>
      </c>
      <c r="Y1850" s="17" t="e">
        <f t="array" aca="1" ref="Y1850" ca="1">IF(U1850&lt;=$C$53,SMALL(IF(ABS(OFFSET($M$7,,,$C$34)-V1850)=MIN(ABS(OFFSET($M$7,,,$C$34)-V1850)),ROW(OFFSET($M$7,,,$C$34))),1),NA())</f>
        <v>#N/A</v>
      </c>
      <c r="Z1850" s="17" t="e">
        <f t="array" aca="1" ref="Z1850" ca="1">IF(U1850&lt;=$C$53,LARGE(IF(ABS(OFFSET($M$7,,,$C$34)-W1850)=MIN(ABS(OFFSET($M$7,,,$C$34)-W1850)),ROW(OFFSET($M$7,,,$C$34))),1),NA())</f>
        <v>#N/A</v>
      </c>
      <c r="AA1850" s="19" t="e">
        <f t="shared" ca="1" si="227"/>
        <v>#N/A</v>
      </c>
      <c r="AB1850" s="17" t="e">
        <f t="array" aca="1" ref="AB1850" ca="1">IF(U1850&lt;=$C$53,SMALL(IF(ABS(OFFSET($Q$7,,,$D$34)-V1850)=MIN(ABS(OFFSET($Q$7,,,$D$34)-V1850)),ROW(OFFSET($Q$7,,,$D$34))),1),NA())</f>
        <v>#N/A</v>
      </c>
      <c r="AC1850" s="17" t="e">
        <f t="array" aca="1" ref="AC1850" ca="1">IF(U1850&lt;=$C$53,LARGE(IF(ABS(OFFSET($Q$7,,,$D$34)-W1850)=MIN(ABS(OFFSET($Q$7,,,$D$34)-W1850)),ROW(OFFSET($Q$7,,,$D$34))),1),NA())</f>
        <v>#N/A</v>
      </c>
      <c r="AD1850" s="19" t="e">
        <f t="shared" ca="1" si="228"/>
        <v>#N/A</v>
      </c>
    </row>
    <row r="1851" spans="12:30" x14ac:dyDescent="0.3">
      <c r="L1851" s="24">
        <f t="shared" si="229"/>
        <v>1845</v>
      </c>
      <c r="M1851" s="16" t="e">
        <f>IF($L1851&lt;=$C$34,Daten!B1854,NA())</f>
        <v>#N/A</v>
      </c>
      <c r="N1851" s="16" t="e">
        <f>IF($L1851&lt;=$C$34,Daten!C1854,NA())</f>
        <v>#N/A</v>
      </c>
      <c r="O1851" s="16" t="e">
        <f>IF($L1851&lt;=$C$34,Daten!D1854,NA())</f>
        <v>#N/A</v>
      </c>
      <c r="P1851" s="24">
        <f t="shared" si="230"/>
        <v>1845</v>
      </c>
      <c r="Q1851" s="16" t="e">
        <f>IF($P1851&lt;=$D$34,Daten!F1854,NA())</f>
        <v>#N/A</v>
      </c>
      <c r="R1851" s="16" t="e">
        <f>IF($P1851&lt;=$D$34,Daten!G1854,NA())</f>
        <v>#N/A</v>
      </c>
      <c r="S1851" s="16" t="e">
        <f>IF($P1851&lt;=$D$34,Daten!H1854,NA())</f>
        <v>#N/A</v>
      </c>
      <c r="U1851" s="17">
        <f t="shared" si="231"/>
        <v>1845</v>
      </c>
      <c r="V1851" s="18" t="e">
        <f t="shared" si="224"/>
        <v>#N/A</v>
      </c>
      <c r="W1851" s="18" t="e">
        <f t="shared" si="225"/>
        <v>#N/A</v>
      </c>
      <c r="X1851" s="18" t="e">
        <f t="shared" si="226"/>
        <v>#N/A</v>
      </c>
      <c r="Y1851" s="17" t="e">
        <f t="array" aca="1" ref="Y1851" ca="1">IF(U1851&lt;=$C$53,SMALL(IF(ABS(OFFSET($M$7,,,$C$34)-V1851)=MIN(ABS(OFFSET($M$7,,,$C$34)-V1851)),ROW(OFFSET($M$7,,,$C$34))),1),NA())</f>
        <v>#N/A</v>
      </c>
      <c r="Z1851" s="17" t="e">
        <f t="array" aca="1" ref="Z1851" ca="1">IF(U1851&lt;=$C$53,LARGE(IF(ABS(OFFSET($M$7,,,$C$34)-W1851)=MIN(ABS(OFFSET($M$7,,,$C$34)-W1851)),ROW(OFFSET($M$7,,,$C$34))),1),NA())</f>
        <v>#N/A</v>
      </c>
      <c r="AA1851" s="19" t="e">
        <f t="shared" ca="1" si="227"/>
        <v>#N/A</v>
      </c>
      <c r="AB1851" s="17" t="e">
        <f t="array" aca="1" ref="AB1851" ca="1">IF(U1851&lt;=$C$53,SMALL(IF(ABS(OFFSET($Q$7,,,$D$34)-V1851)=MIN(ABS(OFFSET($Q$7,,,$D$34)-V1851)),ROW(OFFSET($Q$7,,,$D$34))),1),NA())</f>
        <v>#N/A</v>
      </c>
      <c r="AC1851" s="17" t="e">
        <f t="array" aca="1" ref="AC1851" ca="1">IF(U1851&lt;=$C$53,LARGE(IF(ABS(OFFSET($Q$7,,,$D$34)-W1851)=MIN(ABS(OFFSET($Q$7,,,$D$34)-W1851)),ROW(OFFSET($Q$7,,,$D$34))),1),NA())</f>
        <v>#N/A</v>
      </c>
      <c r="AD1851" s="19" t="e">
        <f t="shared" ca="1" si="228"/>
        <v>#N/A</v>
      </c>
    </row>
    <row r="1852" spans="12:30" x14ac:dyDescent="0.3">
      <c r="L1852" s="24">
        <f t="shared" si="229"/>
        <v>1846</v>
      </c>
      <c r="M1852" s="16" t="e">
        <f>IF($L1852&lt;=$C$34,Daten!B1855,NA())</f>
        <v>#N/A</v>
      </c>
      <c r="N1852" s="16" t="e">
        <f>IF($L1852&lt;=$C$34,Daten!C1855,NA())</f>
        <v>#N/A</v>
      </c>
      <c r="O1852" s="16" t="e">
        <f>IF($L1852&lt;=$C$34,Daten!D1855,NA())</f>
        <v>#N/A</v>
      </c>
      <c r="P1852" s="24">
        <f t="shared" si="230"/>
        <v>1846</v>
      </c>
      <c r="Q1852" s="16" t="e">
        <f>IF($P1852&lt;=$D$34,Daten!F1855,NA())</f>
        <v>#N/A</v>
      </c>
      <c r="R1852" s="16" t="e">
        <f>IF($P1852&lt;=$D$34,Daten!G1855,NA())</f>
        <v>#N/A</v>
      </c>
      <c r="S1852" s="16" t="e">
        <f>IF($P1852&lt;=$D$34,Daten!H1855,NA())</f>
        <v>#N/A</v>
      </c>
      <c r="U1852" s="17">
        <f t="shared" si="231"/>
        <v>1846</v>
      </c>
      <c r="V1852" s="18" t="e">
        <f t="shared" si="224"/>
        <v>#N/A</v>
      </c>
      <c r="W1852" s="18" t="e">
        <f t="shared" si="225"/>
        <v>#N/A</v>
      </c>
      <c r="X1852" s="18" t="e">
        <f t="shared" si="226"/>
        <v>#N/A</v>
      </c>
      <c r="Y1852" s="17" t="e">
        <f t="array" aca="1" ref="Y1852" ca="1">IF(U1852&lt;=$C$53,SMALL(IF(ABS(OFFSET($M$7,,,$C$34)-V1852)=MIN(ABS(OFFSET($M$7,,,$C$34)-V1852)),ROW(OFFSET($M$7,,,$C$34))),1),NA())</f>
        <v>#N/A</v>
      </c>
      <c r="Z1852" s="17" t="e">
        <f t="array" aca="1" ref="Z1852" ca="1">IF(U1852&lt;=$C$53,LARGE(IF(ABS(OFFSET($M$7,,,$C$34)-W1852)=MIN(ABS(OFFSET($M$7,,,$C$34)-W1852)),ROW(OFFSET($M$7,,,$C$34))),1),NA())</f>
        <v>#N/A</v>
      </c>
      <c r="AA1852" s="19" t="e">
        <f t="shared" ca="1" si="227"/>
        <v>#N/A</v>
      </c>
      <c r="AB1852" s="17" t="e">
        <f t="array" aca="1" ref="AB1852" ca="1">IF(U1852&lt;=$C$53,SMALL(IF(ABS(OFFSET($Q$7,,,$D$34)-V1852)=MIN(ABS(OFFSET($Q$7,,,$D$34)-V1852)),ROW(OFFSET($Q$7,,,$D$34))),1),NA())</f>
        <v>#N/A</v>
      </c>
      <c r="AC1852" s="17" t="e">
        <f t="array" aca="1" ref="AC1852" ca="1">IF(U1852&lt;=$C$53,LARGE(IF(ABS(OFFSET($Q$7,,,$D$34)-W1852)=MIN(ABS(OFFSET($Q$7,,,$D$34)-W1852)),ROW(OFFSET($Q$7,,,$D$34))),1),NA())</f>
        <v>#N/A</v>
      </c>
      <c r="AD1852" s="19" t="e">
        <f t="shared" ca="1" si="228"/>
        <v>#N/A</v>
      </c>
    </row>
    <row r="1853" spans="12:30" x14ac:dyDescent="0.3">
      <c r="L1853" s="24">
        <f t="shared" si="229"/>
        <v>1847</v>
      </c>
      <c r="M1853" s="16" t="e">
        <f>IF($L1853&lt;=$C$34,Daten!B1856,NA())</f>
        <v>#N/A</v>
      </c>
      <c r="N1853" s="16" t="e">
        <f>IF($L1853&lt;=$C$34,Daten!C1856,NA())</f>
        <v>#N/A</v>
      </c>
      <c r="O1853" s="16" t="e">
        <f>IF($L1853&lt;=$C$34,Daten!D1856,NA())</f>
        <v>#N/A</v>
      </c>
      <c r="P1853" s="24">
        <f t="shared" si="230"/>
        <v>1847</v>
      </c>
      <c r="Q1853" s="16" t="e">
        <f>IF($P1853&lt;=$D$34,Daten!F1856,NA())</f>
        <v>#N/A</v>
      </c>
      <c r="R1853" s="16" t="e">
        <f>IF($P1853&lt;=$D$34,Daten!G1856,NA())</f>
        <v>#N/A</v>
      </c>
      <c r="S1853" s="16" t="e">
        <f>IF($P1853&lt;=$D$34,Daten!H1856,NA())</f>
        <v>#N/A</v>
      </c>
      <c r="U1853" s="17">
        <f t="shared" si="231"/>
        <v>1847</v>
      </c>
      <c r="V1853" s="18" t="e">
        <f t="shared" si="224"/>
        <v>#N/A</v>
      </c>
      <c r="W1853" s="18" t="e">
        <f t="shared" si="225"/>
        <v>#N/A</v>
      </c>
      <c r="X1853" s="18" t="e">
        <f t="shared" si="226"/>
        <v>#N/A</v>
      </c>
      <c r="Y1853" s="17" t="e">
        <f t="array" aca="1" ref="Y1853" ca="1">IF(U1853&lt;=$C$53,SMALL(IF(ABS(OFFSET($M$7,,,$C$34)-V1853)=MIN(ABS(OFFSET($M$7,,,$C$34)-V1853)),ROW(OFFSET($M$7,,,$C$34))),1),NA())</f>
        <v>#N/A</v>
      </c>
      <c r="Z1853" s="17" t="e">
        <f t="array" aca="1" ref="Z1853" ca="1">IF(U1853&lt;=$C$53,LARGE(IF(ABS(OFFSET($M$7,,,$C$34)-W1853)=MIN(ABS(OFFSET($M$7,,,$C$34)-W1853)),ROW(OFFSET($M$7,,,$C$34))),1),NA())</f>
        <v>#N/A</v>
      </c>
      <c r="AA1853" s="19" t="e">
        <f t="shared" ca="1" si="227"/>
        <v>#N/A</v>
      </c>
      <c r="AB1853" s="17" t="e">
        <f t="array" aca="1" ref="AB1853" ca="1">IF(U1853&lt;=$C$53,SMALL(IF(ABS(OFFSET($Q$7,,,$D$34)-V1853)=MIN(ABS(OFFSET($Q$7,,,$D$34)-V1853)),ROW(OFFSET($Q$7,,,$D$34))),1),NA())</f>
        <v>#N/A</v>
      </c>
      <c r="AC1853" s="17" t="e">
        <f t="array" aca="1" ref="AC1853" ca="1">IF(U1853&lt;=$C$53,LARGE(IF(ABS(OFFSET($Q$7,,,$D$34)-W1853)=MIN(ABS(OFFSET($Q$7,,,$D$34)-W1853)),ROW(OFFSET($Q$7,,,$D$34))),1),NA())</f>
        <v>#N/A</v>
      </c>
      <c r="AD1853" s="19" t="e">
        <f t="shared" ca="1" si="228"/>
        <v>#N/A</v>
      </c>
    </row>
    <row r="1854" spans="12:30" x14ac:dyDescent="0.3">
      <c r="L1854" s="24">
        <f t="shared" si="229"/>
        <v>1848</v>
      </c>
      <c r="M1854" s="16" t="e">
        <f>IF($L1854&lt;=$C$34,Daten!B1857,NA())</f>
        <v>#N/A</v>
      </c>
      <c r="N1854" s="16" t="e">
        <f>IF($L1854&lt;=$C$34,Daten!C1857,NA())</f>
        <v>#N/A</v>
      </c>
      <c r="O1854" s="16" t="e">
        <f>IF($L1854&lt;=$C$34,Daten!D1857,NA())</f>
        <v>#N/A</v>
      </c>
      <c r="P1854" s="24">
        <f t="shared" si="230"/>
        <v>1848</v>
      </c>
      <c r="Q1854" s="16" t="e">
        <f>IF($P1854&lt;=$D$34,Daten!F1857,NA())</f>
        <v>#N/A</v>
      </c>
      <c r="R1854" s="16" t="e">
        <f>IF($P1854&lt;=$D$34,Daten!G1857,NA())</f>
        <v>#N/A</v>
      </c>
      <c r="S1854" s="16" t="e">
        <f>IF($P1854&lt;=$D$34,Daten!H1857,NA())</f>
        <v>#N/A</v>
      </c>
      <c r="U1854" s="17">
        <f t="shared" si="231"/>
        <v>1848</v>
      </c>
      <c r="V1854" s="18" t="e">
        <f t="shared" si="224"/>
        <v>#N/A</v>
      </c>
      <c r="W1854" s="18" t="e">
        <f t="shared" si="225"/>
        <v>#N/A</v>
      </c>
      <c r="X1854" s="18" t="e">
        <f t="shared" si="226"/>
        <v>#N/A</v>
      </c>
      <c r="Y1854" s="17" t="e">
        <f t="array" aca="1" ref="Y1854" ca="1">IF(U1854&lt;=$C$53,SMALL(IF(ABS(OFFSET($M$7,,,$C$34)-V1854)=MIN(ABS(OFFSET($M$7,,,$C$34)-V1854)),ROW(OFFSET($M$7,,,$C$34))),1),NA())</f>
        <v>#N/A</v>
      </c>
      <c r="Z1854" s="17" t="e">
        <f t="array" aca="1" ref="Z1854" ca="1">IF(U1854&lt;=$C$53,LARGE(IF(ABS(OFFSET($M$7,,,$C$34)-W1854)=MIN(ABS(OFFSET($M$7,,,$C$34)-W1854)),ROW(OFFSET($M$7,,,$C$34))),1),NA())</f>
        <v>#N/A</v>
      </c>
      <c r="AA1854" s="19" t="e">
        <f t="shared" ca="1" si="227"/>
        <v>#N/A</v>
      </c>
      <c r="AB1854" s="17" t="e">
        <f t="array" aca="1" ref="AB1854" ca="1">IF(U1854&lt;=$C$53,SMALL(IF(ABS(OFFSET($Q$7,,,$D$34)-V1854)=MIN(ABS(OFFSET($Q$7,,,$D$34)-V1854)),ROW(OFFSET($Q$7,,,$D$34))),1),NA())</f>
        <v>#N/A</v>
      </c>
      <c r="AC1854" s="17" t="e">
        <f t="array" aca="1" ref="AC1854" ca="1">IF(U1854&lt;=$C$53,LARGE(IF(ABS(OFFSET($Q$7,,,$D$34)-W1854)=MIN(ABS(OFFSET($Q$7,,,$D$34)-W1854)),ROW(OFFSET($Q$7,,,$D$34))),1),NA())</f>
        <v>#N/A</v>
      </c>
      <c r="AD1854" s="19" t="e">
        <f t="shared" ca="1" si="228"/>
        <v>#N/A</v>
      </c>
    </row>
    <row r="1855" spans="12:30" x14ac:dyDescent="0.3">
      <c r="L1855" s="24">
        <f t="shared" si="229"/>
        <v>1849</v>
      </c>
      <c r="M1855" s="16" t="e">
        <f>IF($L1855&lt;=$C$34,Daten!B1858,NA())</f>
        <v>#N/A</v>
      </c>
      <c r="N1855" s="16" t="e">
        <f>IF($L1855&lt;=$C$34,Daten!C1858,NA())</f>
        <v>#N/A</v>
      </c>
      <c r="O1855" s="16" t="e">
        <f>IF($L1855&lt;=$C$34,Daten!D1858,NA())</f>
        <v>#N/A</v>
      </c>
      <c r="P1855" s="24">
        <f t="shared" si="230"/>
        <v>1849</v>
      </c>
      <c r="Q1855" s="16" t="e">
        <f>IF($P1855&lt;=$D$34,Daten!F1858,NA())</f>
        <v>#N/A</v>
      </c>
      <c r="R1855" s="16" t="e">
        <f>IF($P1855&lt;=$D$34,Daten!G1858,NA())</f>
        <v>#N/A</v>
      </c>
      <c r="S1855" s="16" t="e">
        <f>IF($P1855&lt;=$D$34,Daten!H1858,NA())</f>
        <v>#N/A</v>
      </c>
      <c r="U1855" s="17">
        <f t="shared" si="231"/>
        <v>1849</v>
      </c>
      <c r="V1855" s="18" t="e">
        <f t="shared" si="224"/>
        <v>#N/A</v>
      </c>
      <c r="W1855" s="18" t="e">
        <f t="shared" si="225"/>
        <v>#N/A</v>
      </c>
      <c r="X1855" s="18" t="e">
        <f t="shared" si="226"/>
        <v>#N/A</v>
      </c>
      <c r="Y1855" s="17" t="e">
        <f t="array" aca="1" ref="Y1855" ca="1">IF(U1855&lt;=$C$53,SMALL(IF(ABS(OFFSET($M$7,,,$C$34)-V1855)=MIN(ABS(OFFSET($M$7,,,$C$34)-V1855)),ROW(OFFSET($M$7,,,$C$34))),1),NA())</f>
        <v>#N/A</v>
      </c>
      <c r="Z1855" s="17" t="e">
        <f t="array" aca="1" ref="Z1855" ca="1">IF(U1855&lt;=$C$53,LARGE(IF(ABS(OFFSET($M$7,,,$C$34)-W1855)=MIN(ABS(OFFSET($M$7,,,$C$34)-W1855)),ROW(OFFSET($M$7,,,$C$34))),1),NA())</f>
        <v>#N/A</v>
      </c>
      <c r="AA1855" s="19" t="e">
        <f t="shared" ca="1" si="227"/>
        <v>#N/A</v>
      </c>
      <c r="AB1855" s="17" t="e">
        <f t="array" aca="1" ref="AB1855" ca="1">IF(U1855&lt;=$C$53,SMALL(IF(ABS(OFFSET($Q$7,,,$D$34)-V1855)=MIN(ABS(OFFSET($Q$7,,,$D$34)-V1855)),ROW(OFFSET($Q$7,,,$D$34))),1),NA())</f>
        <v>#N/A</v>
      </c>
      <c r="AC1855" s="17" t="e">
        <f t="array" aca="1" ref="AC1855" ca="1">IF(U1855&lt;=$C$53,LARGE(IF(ABS(OFFSET($Q$7,,,$D$34)-W1855)=MIN(ABS(OFFSET($Q$7,,,$D$34)-W1855)),ROW(OFFSET($Q$7,,,$D$34))),1),NA())</f>
        <v>#N/A</v>
      </c>
      <c r="AD1855" s="19" t="e">
        <f t="shared" ca="1" si="228"/>
        <v>#N/A</v>
      </c>
    </row>
    <row r="1856" spans="12:30" x14ac:dyDescent="0.3">
      <c r="L1856" s="24">
        <f t="shared" si="229"/>
        <v>1850</v>
      </c>
      <c r="M1856" s="16" t="e">
        <f>IF($L1856&lt;=$C$34,Daten!B1859,NA())</f>
        <v>#N/A</v>
      </c>
      <c r="N1856" s="16" t="e">
        <f>IF($L1856&lt;=$C$34,Daten!C1859,NA())</f>
        <v>#N/A</v>
      </c>
      <c r="O1856" s="16" t="e">
        <f>IF($L1856&lt;=$C$34,Daten!D1859,NA())</f>
        <v>#N/A</v>
      </c>
      <c r="P1856" s="24">
        <f t="shared" si="230"/>
        <v>1850</v>
      </c>
      <c r="Q1856" s="16" t="e">
        <f>IF($P1856&lt;=$D$34,Daten!F1859,NA())</f>
        <v>#N/A</v>
      </c>
      <c r="R1856" s="16" t="e">
        <f>IF($P1856&lt;=$D$34,Daten!G1859,NA())</f>
        <v>#N/A</v>
      </c>
      <c r="S1856" s="16" t="e">
        <f>IF($P1856&lt;=$D$34,Daten!H1859,NA())</f>
        <v>#N/A</v>
      </c>
      <c r="U1856" s="17">
        <f t="shared" si="231"/>
        <v>1850</v>
      </c>
      <c r="V1856" s="18" t="e">
        <f t="shared" si="224"/>
        <v>#N/A</v>
      </c>
      <c r="W1856" s="18" t="e">
        <f t="shared" si="225"/>
        <v>#N/A</v>
      </c>
      <c r="X1856" s="18" t="e">
        <f t="shared" si="226"/>
        <v>#N/A</v>
      </c>
      <c r="Y1856" s="17" t="e">
        <f t="array" aca="1" ref="Y1856" ca="1">IF(U1856&lt;=$C$53,SMALL(IF(ABS(OFFSET($M$7,,,$C$34)-V1856)=MIN(ABS(OFFSET($M$7,,,$C$34)-V1856)),ROW(OFFSET($M$7,,,$C$34))),1),NA())</f>
        <v>#N/A</v>
      </c>
      <c r="Z1856" s="17" t="e">
        <f t="array" aca="1" ref="Z1856" ca="1">IF(U1856&lt;=$C$53,LARGE(IF(ABS(OFFSET($M$7,,,$C$34)-W1856)=MIN(ABS(OFFSET($M$7,,,$C$34)-W1856)),ROW(OFFSET($M$7,,,$C$34))),1),NA())</f>
        <v>#N/A</v>
      </c>
      <c r="AA1856" s="19" t="e">
        <f t="shared" ca="1" si="227"/>
        <v>#N/A</v>
      </c>
      <c r="AB1856" s="17" t="e">
        <f t="array" aca="1" ref="AB1856" ca="1">IF(U1856&lt;=$C$53,SMALL(IF(ABS(OFFSET($Q$7,,,$D$34)-V1856)=MIN(ABS(OFFSET($Q$7,,,$D$34)-V1856)),ROW(OFFSET($Q$7,,,$D$34))),1),NA())</f>
        <v>#N/A</v>
      </c>
      <c r="AC1856" s="17" t="e">
        <f t="array" aca="1" ref="AC1856" ca="1">IF(U1856&lt;=$C$53,LARGE(IF(ABS(OFFSET($Q$7,,,$D$34)-W1856)=MIN(ABS(OFFSET($Q$7,,,$D$34)-W1856)),ROW(OFFSET($Q$7,,,$D$34))),1),NA())</f>
        <v>#N/A</v>
      </c>
      <c r="AD1856" s="19" t="e">
        <f t="shared" ca="1" si="228"/>
        <v>#N/A</v>
      </c>
    </row>
    <row r="1857" spans="12:30" x14ac:dyDescent="0.3">
      <c r="L1857" s="24">
        <f t="shared" si="229"/>
        <v>1851</v>
      </c>
      <c r="M1857" s="16" t="e">
        <f>IF($L1857&lt;=$C$34,Daten!B1860,NA())</f>
        <v>#N/A</v>
      </c>
      <c r="N1857" s="16" t="e">
        <f>IF($L1857&lt;=$C$34,Daten!C1860,NA())</f>
        <v>#N/A</v>
      </c>
      <c r="O1857" s="16" t="e">
        <f>IF($L1857&lt;=$C$34,Daten!D1860,NA())</f>
        <v>#N/A</v>
      </c>
      <c r="P1857" s="24">
        <f t="shared" si="230"/>
        <v>1851</v>
      </c>
      <c r="Q1857" s="16" t="e">
        <f>IF($P1857&lt;=$D$34,Daten!F1860,NA())</f>
        <v>#N/A</v>
      </c>
      <c r="R1857" s="16" t="e">
        <f>IF($P1857&lt;=$D$34,Daten!G1860,NA())</f>
        <v>#N/A</v>
      </c>
      <c r="S1857" s="16" t="e">
        <f>IF($P1857&lt;=$D$34,Daten!H1860,NA())</f>
        <v>#N/A</v>
      </c>
      <c r="U1857" s="17">
        <f t="shared" si="231"/>
        <v>1851</v>
      </c>
      <c r="V1857" s="18" t="e">
        <f t="shared" si="224"/>
        <v>#N/A</v>
      </c>
      <c r="W1857" s="18" t="e">
        <f t="shared" si="225"/>
        <v>#N/A</v>
      </c>
      <c r="X1857" s="18" t="e">
        <f t="shared" si="226"/>
        <v>#N/A</v>
      </c>
      <c r="Y1857" s="17" t="e">
        <f t="array" aca="1" ref="Y1857" ca="1">IF(U1857&lt;=$C$53,SMALL(IF(ABS(OFFSET($M$7,,,$C$34)-V1857)=MIN(ABS(OFFSET($M$7,,,$C$34)-V1857)),ROW(OFFSET($M$7,,,$C$34))),1),NA())</f>
        <v>#N/A</v>
      </c>
      <c r="Z1857" s="17" t="e">
        <f t="array" aca="1" ref="Z1857" ca="1">IF(U1857&lt;=$C$53,LARGE(IF(ABS(OFFSET($M$7,,,$C$34)-W1857)=MIN(ABS(OFFSET($M$7,,,$C$34)-W1857)),ROW(OFFSET($M$7,,,$C$34))),1),NA())</f>
        <v>#N/A</v>
      </c>
      <c r="AA1857" s="19" t="e">
        <f t="shared" ca="1" si="227"/>
        <v>#N/A</v>
      </c>
      <c r="AB1857" s="17" t="e">
        <f t="array" aca="1" ref="AB1857" ca="1">IF(U1857&lt;=$C$53,SMALL(IF(ABS(OFFSET($Q$7,,,$D$34)-V1857)=MIN(ABS(OFFSET($Q$7,,,$D$34)-V1857)),ROW(OFFSET($Q$7,,,$D$34))),1),NA())</f>
        <v>#N/A</v>
      </c>
      <c r="AC1857" s="17" t="e">
        <f t="array" aca="1" ref="AC1857" ca="1">IF(U1857&lt;=$C$53,LARGE(IF(ABS(OFFSET($Q$7,,,$D$34)-W1857)=MIN(ABS(OFFSET($Q$7,,,$D$34)-W1857)),ROW(OFFSET($Q$7,,,$D$34))),1),NA())</f>
        <v>#N/A</v>
      </c>
      <c r="AD1857" s="19" t="e">
        <f t="shared" ca="1" si="228"/>
        <v>#N/A</v>
      </c>
    </row>
    <row r="1858" spans="12:30" x14ac:dyDescent="0.3">
      <c r="L1858" s="24">
        <f t="shared" si="229"/>
        <v>1852</v>
      </c>
      <c r="M1858" s="16" t="e">
        <f>IF($L1858&lt;=$C$34,Daten!B1861,NA())</f>
        <v>#N/A</v>
      </c>
      <c r="N1858" s="16" t="e">
        <f>IF($L1858&lt;=$C$34,Daten!C1861,NA())</f>
        <v>#N/A</v>
      </c>
      <c r="O1858" s="16" t="e">
        <f>IF($L1858&lt;=$C$34,Daten!D1861,NA())</f>
        <v>#N/A</v>
      </c>
      <c r="P1858" s="24">
        <f t="shared" si="230"/>
        <v>1852</v>
      </c>
      <c r="Q1858" s="16" t="e">
        <f>IF($P1858&lt;=$D$34,Daten!F1861,NA())</f>
        <v>#N/A</v>
      </c>
      <c r="R1858" s="16" t="e">
        <f>IF($P1858&lt;=$D$34,Daten!G1861,NA())</f>
        <v>#N/A</v>
      </c>
      <c r="S1858" s="16" t="e">
        <f>IF($P1858&lt;=$D$34,Daten!H1861,NA())</f>
        <v>#N/A</v>
      </c>
      <c r="U1858" s="17">
        <f t="shared" si="231"/>
        <v>1852</v>
      </c>
      <c r="V1858" s="18" t="e">
        <f t="shared" si="224"/>
        <v>#N/A</v>
      </c>
      <c r="W1858" s="18" t="e">
        <f t="shared" si="225"/>
        <v>#N/A</v>
      </c>
      <c r="X1858" s="18" t="e">
        <f t="shared" si="226"/>
        <v>#N/A</v>
      </c>
      <c r="Y1858" s="17" t="e">
        <f t="array" aca="1" ref="Y1858" ca="1">IF(U1858&lt;=$C$53,SMALL(IF(ABS(OFFSET($M$7,,,$C$34)-V1858)=MIN(ABS(OFFSET($M$7,,,$C$34)-V1858)),ROW(OFFSET($M$7,,,$C$34))),1),NA())</f>
        <v>#N/A</v>
      </c>
      <c r="Z1858" s="17" t="e">
        <f t="array" aca="1" ref="Z1858" ca="1">IF(U1858&lt;=$C$53,LARGE(IF(ABS(OFFSET($M$7,,,$C$34)-W1858)=MIN(ABS(OFFSET($M$7,,,$C$34)-W1858)),ROW(OFFSET($M$7,,,$C$34))),1),NA())</f>
        <v>#N/A</v>
      </c>
      <c r="AA1858" s="19" t="e">
        <f t="shared" ca="1" si="227"/>
        <v>#N/A</v>
      </c>
      <c r="AB1858" s="17" t="e">
        <f t="array" aca="1" ref="AB1858" ca="1">IF(U1858&lt;=$C$53,SMALL(IF(ABS(OFFSET($Q$7,,,$D$34)-V1858)=MIN(ABS(OFFSET($Q$7,,,$D$34)-V1858)),ROW(OFFSET($Q$7,,,$D$34))),1),NA())</f>
        <v>#N/A</v>
      </c>
      <c r="AC1858" s="17" t="e">
        <f t="array" aca="1" ref="AC1858" ca="1">IF(U1858&lt;=$C$53,LARGE(IF(ABS(OFFSET($Q$7,,,$D$34)-W1858)=MIN(ABS(OFFSET($Q$7,,,$D$34)-W1858)),ROW(OFFSET($Q$7,,,$D$34))),1),NA())</f>
        <v>#N/A</v>
      </c>
      <c r="AD1858" s="19" t="e">
        <f t="shared" ca="1" si="228"/>
        <v>#N/A</v>
      </c>
    </row>
    <row r="1859" spans="12:30" x14ac:dyDescent="0.3">
      <c r="L1859" s="24">
        <f t="shared" si="229"/>
        <v>1853</v>
      </c>
      <c r="M1859" s="16" t="e">
        <f>IF($L1859&lt;=$C$34,Daten!B1862,NA())</f>
        <v>#N/A</v>
      </c>
      <c r="N1859" s="16" t="e">
        <f>IF($L1859&lt;=$C$34,Daten!C1862,NA())</f>
        <v>#N/A</v>
      </c>
      <c r="O1859" s="16" t="e">
        <f>IF($L1859&lt;=$C$34,Daten!D1862,NA())</f>
        <v>#N/A</v>
      </c>
      <c r="P1859" s="24">
        <f t="shared" si="230"/>
        <v>1853</v>
      </c>
      <c r="Q1859" s="16" t="e">
        <f>IF($P1859&lt;=$D$34,Daten!F1862,NA())</f>
        <v>#N/A</v>
      </c>
      <c r="R1859" s="16" t="e">
        <f>IF($P1859&lt;=$D$34,Daten!G1862,NA())</f>
        <v>#N/A</v>
      </c>
      <c r="S1859" s="16" t="e">
        <f>IF($P1859&lt;=$D$34,Daten!H1862,NA())</f>
        <v>#N/A</v>
      </c>
      <c r="U1859" s="17">
        <f t="shared" si="231"/>
        <v>1853</v>
      </c>
      <c r="V1859" s="18" t="e">
        <f t="shared" si="224"/>
        <v>#N/A</v>
      </c>
      <c r="W1859" s="18" t="e">
        <f t="shared" si="225"/>
        <v>#N/A</v>
      </c>
      <c r="X1859" s="18" t="e">
        <f t="shared" si="226"/>
        <v>#N/A</v>
      </c>
      <c r="Y1859" s="17" t="e">
        <f t="array" aca="1" ref="Y1859" ca="1">IF(U1859&lt;=$C$53,SMALL(IF(ABS(OFFSET($M$7,,,$C$34)-V1859)=MIN(ABS(OFFSET($M$7,,,$C$34)-V1859)),ROW(OFFSET($M$7,,,$C$34))),1),NA())</f>
        <v>#N/A</v>
      </c>
      <c r="Z1859" s="17" t="e">
        <f t="array" aca="1" ref="Z1859" ca="1">IF(U1859&lt;=$C$53,LARGE(IF(ABS(OFFSET($M$7,,,$C$34)-W1859)=MIN(ABS(OFFSET($M$7,,,$C$34)-W1859)),ROW(OFFSET($M$7,,,$C$34))),1),NA())</f>
        <v>#N/A</v>
      </c>
      <c r="AA1859" s="19" t="e">
        <f t="shared" ca="1" si="227"/>
        <v>#N/A</v>
      </c>
      <c r="AB1859" s="17" t="e">
        <f t="array" aca="1" ref="AB1859" ca="1">IF(U1859&lt;=$C$53,SMALL(IF(ABS(OFFSET($Q$7,,,$D$34)-V1859)=MIN(ABS(OFFSET($Q$7,,,$D$34)-V1859)),ROW(OFFSET($Q$7,,,$D$34))),1),NA())</f>
        <v>#N/A</v>
      </c>
      <c r="AC1859" s="17" t="e">
        <f t="array" aca="1" ref="AC1859" ca="1">IF(U1859&lt;=$C$53,LARGE(IF(ABS(OFFSET($Q$7,,,$D$34)-W1859)=MIN(ABS(OFFSET($Q$7,,,$D$34)-W1859)),ROW(OFFSET($Q$7,,,$D$34))),1),NA())</f>
        <v>#N/A</v>
      </c>
      <c r="AD1859" s="19" t="e">
        <f t="shared" ca="1" si="228"/>
        <v>#N/A</v>
      </c>
    </row>
    <row r="1860" spans="12:30" x14ac:dyDescent="0.3">
      <c r="L1860" s="24">
        <f t="shared" si="229"/>
        <v>1854</v>
      </c>
      <c r="M1860" s="16" t="e">
        <f>IF($L1860&lt;=$C$34,Daten!B1863,NA())</f>
        <v>#N/A</v>
      </c>
      <c r="N1860" s="16" t="e">
        <f>IF($L1860&lt;=$C$34,Daten!C1863,NA())</f>
        <v>#N/A</v>
      </c>
      <c r="O1860" s="16" t="e">
        <f>IF($L1860&lt;=$C$34,Daten!D1863,NA())</f>
        <v>#N/A</v>
      </c>
      <c r="P1860" s="24">
        <f t="shared" si="230"/>
        <v>1854</v>
      </c>
      <c r="Q1860" s="16" t="e">
        <f>IF($P1860&lt;=$D$34,Daten!F1863,NA())</f>
        <v>#N/A</v>
      </c>
      <c r="R1860" s="16" t="e">
        <f>IF($P1860&lt;=$D$34,Daten!G1863,NA())</f>
        <v>#N/A</v>
      </c>
      <c r="S1860" s="16" t="e">
        <f>IF($P1860&lt;=$D$34,Daten!H1863,NA())</f>
        <v>#N/A</v>
      </c>
      <c r="U1860" s="17">
        <f t="shared" si="231"/>
        <v>1854</v>
      </c>
      <c r="V1860" s="18" t="e">
        <f t="shared" si="224"/>
        <v>#N/A</v>
      </c>
      <c r="W1860" s="18" t="e">
        <f t="shared" si="225"/>
        <v>#N/A</v>
      </c>
      <c r="X1860" s="18" t="e">
        <f t="shared" si="226"/>
        <v>#N/A</v>
      </c>
      <c r="Y1860" s="17" t="e">
        <f t="array" aca="1" ref="Y1860" ca="1">IF(U1860&lt;=$C$53,SMALL(IF(ABS(OFFSET($M$7,,,$C$34)-V1860)=MIN(ABS(OFFSET($M$7,,,$C$34)-V1860)),ROW(OFFSET($M$7,,,$C$34))),1),NA())</f>
        <v>#N/A</v>
      </c>
      <c r="Z1860" s="17" t="e">
        <f t="array" aca="1" ref="Z1860" ca="1">IF(U1860&lt;=$C$53,LARGE(IF(ABS(OFFSET($M$7,,,$C$34)-W1860)=MIN(ABS(OFFSET($M$7,,,$C$34)-W1860)),ROW(OFFSET($M$7,,,$C$34))),1),NA())</f>
        <v>#N/A</v>
      </c>
      <c r="AA1860" s="19" t="e">
        <f t="shared" ca="1" si="227"/>
        <v>#N/A</v>
      </c>
      <c r="AB1860" s="17" t="e">
        <f t="array" aca="1" ref="AB1860" ca="1">IF(U1860&lt;=$C$53,SMALL(IF(ABS(OFFSET($Q$7,,,$D$34)-V1860)=MIN(ABS(OFFSET($Q$7,,,$D$34)-V1860)),ROW(OFFSET($Q$7,,,$D$34))),1),NA())</f>
        <v>#N/A</v>
      </c>
      <c r="AC1860" s="17" t="e">
        <f t="array" aca="1" ref="AC1860" ca="1">IF(U1860&lt;=$C$53,LARGE(IF(ABS(OFFSET($Q$7,,,$D$34)-W1860)=MIN(ABS(OFFSET($Q$7,,,$D$34)-W1860)),ROW(OFFSET($Q$7,,,$D$34))),1),NA())</f>
        <v>#N/A</v>
      </c>
      <c r="AD1860" s="19" t="e">
        <f t="shared" ca="1" si="228"/>
        <v>#N/A</v>
      </c>
    </row>
    <row r="1861" spans="12:30" x14ac:dyDescent="0.3">
      <c r="L1861" s="24">
        <f t="shared" si="229"/>
        <v>1855</v>
      </c>
      <c r="M1861" s="16" t="e">
        <f>IF($L1861&lt;=$C$34,Daten!B1864,NA())</f>
        <v>#N/A</v>
      </c>
      <c r="N1861" s="16" t="e">
        <f>IF($L1861&lt;=$C$34,Daten!C1864,NA())</f>
        <v>#N/A</v>
      </c>
      <c r="O1861" s="16" t="e">
        <f>IF($L1861&lt;=$C$34,Daten!D1864,NA())</f>
        <v>#N/A</v>
      </c>
      <c r="P1861" s="24">
        <f t="shared" si="230"/>
        <v>1855</v>
      </c>
      <c r="Q1861" s="16" t="e">
        <f>IF($P1861&lt;=$D$34,Daten!F1864,NA())</f>
        <v>#N/A</v>
      </c>
      <c r="R1861" s="16" t="e">
        <f>IF($P1861&lt;=$D$34,Daten!G1864,NA())</f>
        <v>#N/A</v>
      </c>
      <c r="S1861" s="16" t="e">
        <f>IF($P1861&lt;=$D$34,Daten!H1864,NA())</f>
        <v>#N/A</v>
      </c>
      <c r="U1861" s="17">
        <f t="shared" si="231"/>
        <v>1855</v>
      </c>
      <c r="V1861" s="18" t="e">
        <f t="shared" si="224"/>
        <v>#N/A</v>
      </c>
      <c r="W1861" s="18" t="e">
        <f t="shared" si="225"/>
        <v>#N/A</v>
      </c>
      <c r="X1861" s="18" t="e">
        <f t="shared" si="226"/>
        <v>#N/A</v>
      </c>
      <c r="Y1861" s="17" t="e">
        <f t="array" aca="1" ref="Y1861" ca="1">IF(U1861&lt;=$C$53,SMALL(IF(ABS(OFFSET($M$7,,,$C$34)-V1861)=MIN(ABS(OFFSET($M$7,,,$C$34)-V1861)),ROW(OFFSET($M$7,,,$C$34))),1),NA())</f>
        <v>#N/A</v>
      </c>
      <c r="Z1861" s="17" t="e">
        <f t="array" aca="1" ref="Z1861" ca="1">IF(U1861&lt;=$C$53,LARGE(IF(ABS(OFFSET($M$7,,,$C$34)-W1861)=MIN(ABS(OFFSET($M$7,,,$C$34)-W1861)),ROW(OFFSET($M$7,,,$C$34))),1),NA())</f>
        <v>#N/A</v>
      </c>
      <c r="AA1861" s="19" t="e">
        <f t="shared" ca="1" si="227"/>
        <v>#N/A</v>
      </c>
      <c r="AB1861" s="17" t="e">
        <f t="array" aca="1" ref="AB1861" ca="1">IF(U1861&lt;=$C$53,SMALL(IF(ABS(OFFSET($Q$7,,,$D$34)-V1861)=MIN(ABS(OFFSET($Q$7,,,$D$34)-V1861)),ROW(OFFSET($Q$7,,,$D$34))),1),NA())</f>
        <v>#N/A</v>
      </c>
      <c r="AC1861" s="17" t="e">
        <f t="array" aca="1" ref="AC1861" ca="1">IF(U1861&lt;=$C$53,LARGE(IF(ABS(OFFSET($Q$7,,,$D$34)-W1861)=MIN(ABS(OFFSET($Q$7,,,$D$34)-W1861)),ROW(OFFSET($Q$7,,,$D$34))),1),NA())</f>
        <v>#N/A</v>
      </c>
      <c r="AD1861" s="19" t="e">
        <f t="shared" ca="1" si="228"/>
        <v>#N/A</v>
      </c>
    </row>
    <row r="1862" spans="12:30" x14ac:dyDescent="0.3">
      <c r="L1862" s="24">
        <f t="shared" si="229"/>
        <v>1856</v>
      </c>
      <c r="M1862" s="16" t="e">
        <f>IF($L1862&lt;=$C$34,Daten!B1865,NA())</f>
        <v>#N/A</v>
      </c>
      <c r="N1862" s="16" t="e">
        <f>IF($L1862&lt;=$C$34,Daten!C1865,NA())</f>
        <v>#N/A</v>
      </c>
      <c r="O1862" s="16" t="e">
        <f>IF($L1862&lt;=$C$34,Daten!D1865,NA())</f>
        <v>#N/A</v>
      </c>
      <c r="P1862" s="24">
        <f t="shared" si="230"/>
        <v>1856</v>
      </c>
      <c r="Q1862" s="16" t="e">
        <f>IF($P1862&lt;=$D$34,Daten!F1865,NA())</f>
        <v>#N/A</v>
      </c>
      <c r="R1862" s="16" t="e">
        <f>IF($P1862&lt;=$D$34,Daten!G1865,NA())</f>
        <v>#N/A</v>
      </c>
      <c r="S1862" s="16" t="e">
        <f>IF($P1862&lt;=$D$34,Daten!H1865,NA())</f>
        <v>#N/A</v>
      </c>
      <c r="U1862" s="17">
        <f t="shared" si="231"/>
        <v>1856</v>
      </c>
      <c r="V1862" s="18" t="e">
        <f t="shared" si="224"/>
        <v>#N/A</v>
      </c>
      <c r="W1862" s="18" t="e">
        <f t="shared" si="225"/>
        <v>#N/A</v>
      </c>
      <c r="X1862" s="18" t="e">
        <f t="shared" si="226"/>
        <v>#N/A</v>
      </c>
      <c r="Y1862" s="17" t="e">
        <f t="array" aca="1" ref="Y1862" ca="1">IF(U1862&lt;=$C$53,SMALL(IF(ABS(OFFSET($M$7,,,$C$34)-V1862)=MIN(ABS(OFFSET($M$7,,,$C$34)-V1862)),ROW(OFFSET($M$7,,,$C$34))),1),NA())</f>
        <v>#N/A</v>
      </c>
      <c r="Z1862" s="17" t="e">
        <f t="array" aca="1" ref="Z1862" ca="1">IF(U1862&lt;=$C$53,LARGE(IF(ABS(OFFSET($M$7,,,$C$34)-W1862)=MIN(ABS(OFFSET($M$7,,,$C$34)-W1862)),ROW(OFFSET($M$7,,,$C$34))),1),NA())</f>
        <v>#N/A</v>
      </c>
      <c r="AA1862" s="19" t="e">
        <f t="shared" ca="1" si="227"/>
        <v>#N/A</v>
      </c>
      <c r="AB1862" s="17" t="e">
        <f t="array" aca="1" ref="AB1862" ca="1">IF(U1862&lt;=$C$53,SMALL(IF(ABS(OFFSET($Q$7,,,$D$34)-V1862)=MIN(ABS(OFFSET($Q$7,,,$D$34)-V1862)),ROW(OFFSET($Q$7,,,$D$34))),1),NA())</f>
        <v>#N/A</v>
      </c>
      <c r="AC1862" s="17" t="e">
        <f t="array" aca="1" ref="AC1862" ca="1">IF(U1862&lt;=$C$53,LARGE(IF(ABS(OFFSET($Q$7,,,$D$34)-W1862)=MIN(ABS(OFFSET($Q$7,,,$D$34)-W1862)),ROW(OFFSET($Q$7,,,$D$34))),1),NA())</f>
        <v>#N/A</v>
      </c>
      <c r="AD1862" s="19" t="e">
        <f t="shared" ca="1" si="228"/>
        <v>#N/A</v>
      </c>
    </row>
    <row r="1863" spans="12:30" x14ac:dyDescent="0.3">
      <c r="L1863" s="24">
        <f t="shared" si="229"/>
        <v>1857</v>
      </c>
      <c r="M1863" s="16" t="e">
        <f>IF($L1863&lt;=$C$34,Daten!B1866,NA())</f>
        <v>#N/A</v>
      </c>
      <c r="N1863" s="16" t="e">
        <f>IF($L1863&lt;=$C$34,Daten!C1866,NA())</f>
        <v>#N/A</v>
      </c>
      <c r="O1863" s="16" t="e">
        <f>IF($L1863&lt;=$C$34,Daten!D1866,NA())</f>
        <v>#N/A</v>
      </c>
      <c r="P1863" s="24">
        <f t="shared" si="230"/>
        <v>1857</v>
      </c>
      <c r="Q1863" s="16" t="e">
        <f>IF($P1863&lt;=$D$34,Daten!F1866,NA())</f>
        <v>#N/A</v>
      </c>
      <c r="R1863" s="16" t="e">
        <f>IF($P1863&lt;=$D$34,Daten!G1866,NA())</f>
        <v>#N/A</v>
      </c>
      <c r="S1863" s="16" t="e">
        <f>IF($P1863&lt;=$D$34,Daten!H1866,NA())</f>
        <v>#N/A</v>
      </c>
      <c r="U1863" s="17">
        <f t="shared" si="231"/>
        <v>1857</v>
      </c>
      <c r="V1863" s="18" t="e">
        <f t="shared" si="224"/>
        <v>#N/A</v>
      </c>
      <c r="W1863" s="18" t="e">
        <f t="shared" si="225"/>
        <v>#N/A</v>
      </c>
      <c r="X1863" s="18" t="e">
        <f t="shared" si="226"/>
        <v>#N/A</v>
      </c>
      <c r="Y1863" s="17" t="e">
        <f t="array" aca="1" ref="Y1863" ca="1">IF(U1863&lt;=$C$53,SMALL(IF(ABS(OFFSET($M$7,,,$C$34)-V1863)=MIN(ABS(OFFSET($M$7,,,$C$34)-V1863)),ROW(OFFSET($M$7,,,$C$34))),1),NA())</f>
        <v>#N/A</v>
      </c>
      <c r="Z1863" s="17" t="e">
        <f t="array" aca="1" ref="Z1863" ca="1">IF(U1863&lt;=$C$53,LARGE(IF(ABS(OFFSET($M$7,,,$C$34)-W1863)=MIN(ABS(OFFSET($M$7,,,$C$34)-W1863)),ROW(OFFSET($M$7,,,$C$34))),1),NA())</f>
        <v>#N/A</v>
      </c>
      <c r="AA1863" s="19" t="e">
        <f t="shared" ca="1" si="227"/>
        <v>#N/A</v>
      </c>
      <c r="AB1863" s="17" t="e">
        <f t="array" aca="1" ref="AB1863" ca="1">IF(U1863&lt;=$C$53,SMALL(IF(ABS(OFFSET($Q$7,,,$D$34)-V1863)=MIN(ABS(OFFSET($Q$7,,,$D$34)-V1863)),ROW(OFFSET($Q$7,,,$D$34))),1),NA())</f>
        <v>#N/A</v>
      </c>
      <c r="AC1863" s="17" t="e">
        <f t="array" aca="1" ref="AC1863" ca="1">IF(U1863&lt;=$C$53,LARGE(IF(ABS(OFFSET($Q$7,,,$D$34)-W1863)=MIN(ABS(OFFSET($Q$7,,,$D$34)-W1863)),ROW(OFFSET($Q$7,,,$D$34))),1),NA())</f>
        <v>#N/A</v>
      </c>
      <c r="AD1863" s="19" t="e">
        <f t="shared" ca="1" si="228"/>
        <v>#N/A</v>
      </c>
    </row>
    <row r="1864" spans="12:30" x14ac:dyDescent="0.3">
      <c r="L1864" s="24">
        <f t="shared" si="229"/>
        <v>1858</v>
      </c>
      <c r="M1864" s="16" t="e">
        <f>IF($L1864&lt;=$C$34,Daten!B1867,NA())</f>
        <v>#N/A</v>
      </c>
      <c r="N1864" s="16" t="e">
        <f>IF($L1864&lt;=$C$34,Daten!C1867,NA())</f>
        <v>#N/A</v>
      </c>
      <c r="O1864" s="16" t="e">
        <f>IF($L1864&lt;=$C$34,Daten!D1867,NA())</f>
        <v>#N/A</v>
      </c>
      <c r="P1864" s="24">
        <f t="shared" si="230"/>
        <v>1858</v>
      </c>
      <c r="Q1864" s="16" t="e">
        <f>IF($P1864&lt;=$D$34,Daten!F1867,NA())</f>
        <v>#N/A</v>
      </c>
      <c r="R1864" s="16" t="e">
        <f>IF($P1864&lt;=$D$34,Daten!G1867,NA())</f>
        <v>#N/A</v>
      </c>
      <c r="S1864" s="16" t="e">
        <f>IF($P1864&lt;=$D$34,Daten!H1867,NA())</f>
        <v>#N/A</v>
      </c>
      <c r="U1864" s="17">
        <f t="shared" si="231"/>
        <v>1858</v>
      </c>
      <c r="V1864" s="18" t="e">
        <f t="shared" ref="V1864:V1927" si="232">IF(U1864&lt;=$C$53,V1863-$C$52,NA())</f>
        <v>#N/A</v>
      </c>
      <c r="W1864" s="18" t="e">
        <f t="shared" ref="W1864:W1927" si="233">IF(U1864&lt;=$C$53,V1864-$C$51,NA())</f>
        <v>#N/A</v>
      </c>
      <c r="X1864" s="18" t="e">
        <f t="shared" ref="X1864:X1927" si="234">IF(U1864&lt;=$C$53,AVERAGE(V1864:W1864),NA())</f>
        <v>#N/A</v>
      </c>
      <c r="Y1864" s="17" t="e">
        <f t="array" aca="1" ref="Y1864" ca="1">IF(U1864&lt;=$C$53,SMALL(IF(ABS(OFFSET($M$7,,,$C$34)-V1864)=MIN(ABS(OFFSET($M$7,,,$C$34)-V1864)),ROW(OFFSET($M$7,,,$C$34))),1),NA())</f>
        <v>#N/A</v>
      </c>
      <c r="Z1864" s="17" t="e">
        <f t="array" aca="1" ref="Z1864" ca="1">IF(U1864&lt;=$C$53,LARGE(IF(ABS(OFFSET($M$7,,,$C$34)-W1864)=MIN(ABS(OFFSET($M$7,,,$C$34)-W1864)),ROW(OFFSET($M$7,,,$C$34))),1),NA())</f>
        <v>#N/A</v>
      </c>
      <c r="AA1864" s="19" t="e">
        <f t="shared" ref="AA1864:AA1927" ca="1" si="235">INDEX(LINEST(LN(OFFSET($N$1,Z1864-1,,Y1864-Z1864+1)),LN(OFFSET($M$1,Z1864-1,,Y1864-Z1864+1)),,),1,1)</f>
        <v>#N/A</v>
      </c>
      <c r="AB1864" s="17" t="e">
        <f t="array" aca="1" ref="AB1864" ca="1">IF(U1864&lt;=$C$53,SMALL(IF(ABS(OFFSET($Q$7,,,$D$34)-V1864)=MIN(ABS(OFFSET($Q$7,,,$D$34)-V1864)),ROW(OFFSET($Q$7,,,$D$34))),1),NA())</f>
        <v>#N/A</v>
      </c>
      <c r="AC1864" s="17" t="e">
        <f t="array" aca="1" ref="AC1864" ca="1">IF(U1864&lt;=$C$53,LARGE(IF(ABS(OFFSET($Q$7,,,$D$34)-W1864)=MIN(ABS(OFFSET($Q$7,,,$D$34)-W1864)),ROW(OFFSET($Q$7,,,$D$34))),1),NA())</f>
        <v>#N/A</v>
      </c>
      <c r="AD1864" s="19" t="e">
        <f t="shared" ref="AD1864:AD1927" ca="1" si="236">INDEX(LINEST(LN(OFFSET($R$1,AC1864-1,,AB1864-AC1864+1)),LN(OFFSET($Q$1,AC1864-1,,AB1864-AC1864+1)),,),1,1)</f>
        <v>#N/A</v>
      </c>
    </row>
    <row r="1865" spans="12:30" x14ac:dyDescent="0.3">
      <c r="L1865" s="24">
        <f t="shared" ref="L1865:L1928" si="237">L1864+1</f>
        <v>1859</v>
      </c>
      <c r="M1865" s="16" t="e">
        <f>IF($L1865&lt;=$C$34,Daten!B1868,NA())</f>
        <v>#N/A</v>
      </c>
      <c r="N1865" s="16" t="e">
        <f>IF($L1865&lt;=$C$34,Daten!C1868,NA())</f>
        <v>#N/A</v>
      </c>
      <c r="O1865" s="16" t="e">
        <f>IF($L1865&lt;=$C$34,Daten!D1868,NA())</f>
        <v>#N/A</v>
      </c>
      <c r="P1865" s="24">
        <f t="shared" ref="P1865:P1928" si="238">P1864+1</f>
        <v>1859</v>
      </c>
      <c r="Q1865" s="16" t="e">
        <f>IF($P1865&lt;=$D$34,Daten!F1868,NA())</f>
        <v>#N/A</v>
      </c>
      <c r="R1865" s="16" t="e">
        <f>IF($P1865&lt;=$D$34,Daten!G1868,NA())</f>
        <v>#N/A</v>
      </c>
      <c r="S1865" s="16" t="e">
        <f>IF($P1865&lt;=$D$34,Daten!H1868,NA())</f>
        <v>#N/A</v>
      </c>
      <c r="U1865" s="17">
        <f t="shared" ref="U1865:U1928" si="239">U1864+1</f>
        <v>1859</v>
      </c>
      <c r="V1865" s="18" t="e">
        <f t="shared" si="232"/>
        <v>#N/A</v>
      </c>
      <c r="W1865" s="18" t="e">
        <f t="shared" si="233"/>
        <v>#N/A</v>
      </c>
      <c r="X1865" s="18" t="e">
        <f t="shared" si="234"/>
        <v>#N/A</v>
      </c>
      <c r="Y1865" s="17" t="e">
        <f t="array" aca="1" ref="Y1865" ca="1">IF(U1865&lt;=$C$53,SMALL(IF(ABS(OFFSET($M$7,,,$C$34)-V1865)=MIN(ABS(OFFSET($M$7,,,$C$34)-V1865)),ROW(OFFSET($M$7,,,$C$34))),1),NA())</f>
        <v>#N/A</v>
      </c>
      <c r="Z1865" s="17" t="e">
        <f t="array" aca="1" ref="Z1865" ca="1">IF(U1865&lt;=$C$53,LARGE(IF(ABS(OFFSET($M$7,,,$C$34)-W1865)=MIN(ABS(OFFSET($M$7,,,$C$34)-W1865)),ROW(OFFSET($M$7,,,$C$34))),1),NA())</f>
        <v>#N/A</v>
      </c>
      <c r="AA1865" s="19" t="e">
        <f t="shared" ca="1" si="235"/>
        <v>#N/A</v>
      </c>
      <c r="AB1865" s="17" t="e">
        <f t="array" aca="1" ref="AB1865" ca="1">IF(U1865&lt;=$C$53,SMALL(IF(ABS(OFFSET($Q$7,,,$D$34)-V1865)=MIN(ABS(OFFSET($Q$7,,,$D$34)-V1865)),ROW(OFFSET($Q$7,,,$D$34))),1),NA())</f>
        <v>#N/A</v>
      </c>
      <c r="AC1865" s="17" t="e">
        <f t="array" aca="1" ref="AC1865" ca="1">IF(U1865&lt;=$C$53,LARGE(IF(ABS(OFFSET($Q$7,,,$D$34)-W1865)=MIN(ABS(OFFSET($Q$7,,,$D$34)-W1865)),ROW(OFFSET($Q$7,,,$D$34))),1),NA())</f>
        <v>#N/A</v>
      </c>
      <c r="AD1865" s="19" t="e">
        <f t="shared" ca="1" si="236"/>
        <v>#N/A</v>
      </c>
    </row>
    <row r="1866" spans="12:30" x14ac:dyDescent="0.3">
      <c r="L1866" s="24">
        <f t="shared" si="237"/>
        <v>1860</v>
      </c>
      <c r="M1866" s="16" t="e">
        <f>IF($L1866&lt;=$C$34,Daten!B1869,NA())</f>
        <v>#N/A</v>
      </c>
      <c r="N1866" s="16" t="e">
        <f>IF($L1866&lt;=$C$34,Daten!C1869,NA())</f>
        <v>#N/A</v>
      </c>
      <c r="O1866" s="16" t="e">
        <f>IF($L1866&lt;=$C$34,Daten!D1869,NA())</f>
        <v>#N/A</v>
      </c>
      <c r="P1866" s="24">
        <f t="shared" si="238"/>
        <v>1860</v>
      </c>
      <c r="Q1866" s="16" t="e">
        <f>IF($P1866&lt;=$D$34,Daten!F1869,NA())</f>
        <v>#N/A</v>
      </c>
      <c r="R1866" s="16" t="e">
        <f>IF($P1866&lt;=$D$34,Daten!G1869,NA())</f>
        <v>#N/A</v>
      </c>
      <c r="S1866" s="16" t="e">
        <f>IF($P1866&lt;=$D$34,Daten!H1869,NA())</f>
        <v>#N/A</v>
      </c>
      <c r="U1866" s="17">
        <f t="shared" si="239"/>
        <v>1860</v>
      </c>
      <c r="V1866" s="18" t="e">
        <f t="shared" si="232"/>
        <v>#N/A</v>
      </c>
      <c r="W1866" s="18" t="e">
        <f t="shared" si="233"/>
        <v>#N/A</v>
      </c>
      <c r="X1866" s="18" t="e">
        <f t="shared" si="234"/>
        <v>#N/A</v>
      </c>
      <c r="Y1866" s="17" t="e">
        <f t="array" aca="1" ref="Y1866" ca="1">IF(U1866&lt;=$C$53,SMALL(IF(ABS(OFFSET($M$7,,,$C$34)-V1866)=MIN(ABS(OFFSET($M$7,,,$C$34)-V1866)),ROW(OFFSET($M$7,,,$C$34))),1),NA())</f>
        <v>#N/A</v>
      </c>
      <c r="Z1866" s="17" t="e">
        <f t="array" aca="1" ref="Z1866" ca="1">IF(U1866&lt;=$C$53,LARGE(IF(ABS(OFFSET($M$7,,,$C$34)-W1866)=MIN(ABS(OFFSET($M$7,,,$C$34)-W1866)),ROW(OFFSET($M$7,,,$C$34))),1),NA())</f>
        <v>#N/A</v>
      </c>
      <c r="AA1866" s="19" t="e">
        <f t="shared" ca="1" si="235"/>
        <v>#N/A</v>
      </c>
      <c r="AB1866" s="17" t="e">
        <f t="array" aca="1" ref="AB1866" ca="1">IF(U1866&lt;=$C$53,SMALL(IF(ABS(OFFSET($Q$7,,,$D$34)-V1866)=MIN(ABS(OFFSET($Q$7,,,$D$34)-V1866)),ROW(OFFSET($Q$7,,,$D$34))),1),NA())</f>
        <v>#N/A</v>
      </c>
      <c r="AC1866" s="17" t="e">
        <f t="array" aca="1" ref="AC1866" ca="1">IF(U1866&lt;=$C$53,LARGE(IF(ABS(OFFSET($Q$7,,,$D$34)-W1866)=MIN(ABS(OFFSET($Q$7,,,$D$34)-W1866)),ROW(OFFSET($Q$7,,,$D$34))),1),NA())</f>
        <v>#N/A</v>
      </c>
      <c r="AD1866" s="19" t="e">
        <f t="shared" ca="1" si="236"/>
        <v>#N/A</v>
      </c>
    </row>
    <row r="1867" spans="12:30" x14ac:dyDescent="0.3">
      <c r="L1867" s="24">
        <f t="shared" si="237"/>
        <v>1861</v>
      </c>
      <c r="M1867" s="16" t="e">
        <f>IF($L1867&lt;=$C$34,Daten!B1870,NA())</f>
        <v>#N/A</v>
      </c>
      <c r="N1867" s="16" t="e">
        <f>IF($L1867&lt;=$C$34,Daten!C1870,NA())</f>
        <v>#N/A</v>
      </c>
      <c r="O1867" s="16" t="e">
        <f>IF($L1867&lt;=$C$34,Daten!D1870,NA())</f>
        <v>#N/A</v>
      </c>
      <c r="P1867" s="24">
        <f t="shared" si="238"/>
        <v>1861</v>
      </c>
      <c r="Q1867" s="16" t="e">
        <f>IF($P1867&lt;=$D$34,Daten!F1870,NA())</f>
        <v>#N/A</v>
      </c>
      <c r="R1867" s="16" t="e">
        <f>IF($P1867&lt;=$D$34,Daten!G1870,NA())</f>
        <v>#N/A</v>
      </c>
      <c r="S1867" s="16" t="e">
        <f>IF($P1867&lt;=$D$34,Daten!H1870,NA())</f>
        <v>#N/A</v>
      </c>
      <c r="U1867" s="17">
        <f t="shared" si="239"/>
        <v>1861</v>
      </c>
      <c r="V1867" s="18" t="e">
        <f t="shared" si="232"/>
        <v>#N/A</v>
      </c>
      <c r="W1867" s="18" t="e">
        <f t="shared" si="233"/>
        <v>#N/A</v>
      </c>
      <c r="X1867" s="18" t="e">
        <f t="shared" si="234"/>
        <v>#N/A</v>
      </c>
      <c r="Y1867" s="17" t="e">
        <f t="array" aca="1" ref="Y1867" ca="1">IF(U1867&lt;=$C$53,SMALL(IF(ABS(OFFSET($M$7,,,$C$34)-V1867)=MIN(ABS(OFFSET($M$7,,,$C$34)-V1867)),ROW(OFFSET($M$7,,,$C$34))),1),NA())</f>
        <v>#N/A</v>
      </c>
      <c r="Z1867" s="17" t="e">
        <f t="array" aca="1" ref="Z1867" ca="1">IF(U1867&lt;=$C$53,LARGE(IF(ABS(OFFSET($M$7,,,$C$34)-W1867)=MIN(ABS(OFFSET($M$7,,,$C$34)-W1867)),ROW(OFFSET($M$7,,,$C$34))),1),NA())</f>
        <v>#N/A</v>
      </c>
      <c r="AA1867" s="19" t="e">
        <f t="shared" ca="1" si="235"/>
        <v>#N/A</v>
      </c>
      <c r="AB1867" s="17" t="e">
        <f t="array" aca="1" ref="AB1867" ca="1">IF(U1867&lt;=$C$53,SMALL(IF(ABS(OFFSET($Q$7,,,$D$34)-V1867)=MIN(ABS(OFFSET($Q$7,,,$D$34)-V1867)),ROW(OFFSET($Q$7,,,$D$34))),1),NA())</f>
        <v>#N/A</v>
      </c>
      <c r="AC1867" s="17" t="e">
        <f t="array" aca="1" ref="AC1867" ca="1">IF(U1867&lt;=$C$53,LARGE(IF(ABS(OFFSET($Q$7,,,$D$34)-W1867)=MIN(ABS(OFFSET($Q$7,,,$D$34)-W1867)),ROW(OFFSET($Q$7,,,$D$34))),1),NA())</f>
        <v>#N/A</v>
      </c>
      <c r="AD1867" s="19" t="e">
        <f t="shared" ca="1" si="236"/>
        <v>#N/A</v>
      </c>
    </row>
    <row r="1868" spans="12:30" x14ac:dyDescent="0.3">
      <c r="L1868" s="24">
        <f t="shared" si="237"/>
        <v>1862</v>
      </c>
      <c r="M1868" s="16" t="e">
        <f>IF($L1868&lt;=$C$34,Daten!B1871,NA())</f>
        <v>#N/A</v>
      </c>
      <c r="N1868" s="16" t="e">
        <f>IF($L1868&lt;=$C$34,Daten!C1871,NA())</f>
        <v>#N/A</v>
      </c>
      <c r="O1868" s="16" t="e">
        <f>IF($L1868&lt;=$C$34,Daten!D1871,NA())</f>
        <v>#N/A</v>
      </c>
      <c r="P1868" s="24">
        <f t="shared" si="238"/>
        <v>1862</v>
      </c>
      <c r="Q1868" s="16" t="e">
        <f>IF($P1868&lt;=$D$34,Daten!F1871,NA())</f>
        <v>#N/A</v>
      </c>
      <c r="R1868" s="16" t="e">
        <f>IF($P1868&lt;=$D$34,Daten!G1871,NA())</f>
        <v>#N/A</v>
      </c>
      <c r="S1868" s="16" t="e">
        <f>IF($P1868&lt;=$D$34,Daten!H1871,NA())</f>
        <v>#N/A</v>
      </c>
      <c r="U1868" s="17">
        <f t="shared" si="239"/>
        <v>1862</v>
      </c>
      <c r="V1868" s="18" t="e">
        <f t="shared" si="232"/>
        <v>#N/A</v>
      </c>
      <c r="W1868" s="18" t="e">
        <f t="shared" si="233"/>
        <v>#N/A</v>
      </c>
      <c r="X1868" s="18" t="e">
        <f t="shared" si="234"/>
        <v>#N/A</v>
      </c>
      <c r="Y1868" s="17" t="e">
        <f t="array" aca="1" ref="Y1868" ca="1">IF(U1868&lt;=$C$53,SMALL(IF(ABS(OFFSET($M$7,,,$C$34)-V1868)=MIN(ABS(OFFSET($M$7,,,$C$34)-V1868)),ROW(OFFSET($M$7,,,$C$34))),1),NA())</f>
        <v>#N/A</v>
      </c>
      <c r="Z1868" s="17" t="e">
        <f t="array" aca="1" ref="Z1868" ca="1">IF(U1868&lt;=$C$53,LARGE(IF(ABS(OFFSET($M$7,,,$C$34)-W1868)=MIN(ABS(OFFSET($M$7,,,$C$34)-W1868)),ROW(OFFSET($M$7,,,$C$34))),1),NA())</f>
        <v>#N/A</v>
      </c>
      <c r="AA1868" s="19" t="e">
        <f t="shared" ca="1" si="235"/>
        <v>#N/A</v>
      </c>
      <c r="AB1868" s="17" t="e">
        <f t="array" aca="1" ref="AB1868" ca="1">IF(U1868&lt;=$C$53,SMALL(IF(ABS(OFFSET($Q$7,,,$D$34)-V1868)=MIN(ABS(OFFSET($Q$7,,,$D$34)-V1868)),ROW(OFFSET($Q$7,,,$D$34))),1),NA())</f>
        <v>#N/A</v>
      </c>
      <c r="AC1868" s="17" t="e">
        <f t="array" aca="1" ref="AC1868" ca="1">IF(U1868&lt;=$C$53,LARGE(IF(ABS(OFFSET($Q$7,,,$D$34)-W1868)=MIN(ABS(OFFSET($Q$7,,,$D$34)-W1868)),ROW(OFFSET($Q$7,,,$D$34))),1),NA())</f>
        <v>#N/A</v>
      </c>
      <c r="AD1868" s="19" t="e">
        <f t="shared" ca="1" si="236"/>
        <v>#N/A</v>
      </c>
    </row>
    <row r="1869" spans="12:30" x14ac:dyDescent="0.3">
      <c r="L1869" s="24">
        <f t="shared" si="237"/>
        <v>1863</v>
      </c>
      <c r="M1869" s="16" t="e">
        <f>IF($L1869&lt;=$C$34,Daten!B1872,NA())</f>
        <v>#N/A</v>
      </c>
      <c r="N1869" s="16" t="e">
        <f>IF($L1869&lt;=$C$34,Daten!C1872,NA())</f>
        <v>#N/A</v>
      </c>
      <c r="O1869" s="16" t="e">
        <f>IF($L1869&lt;=$C$34,Daten!D1872,NA())</f>
        <v>#N/A</v>
      </c>
      <c r="P1869" s="24">
        <f t="shared" si="238"/>
        <v>1863</v>
      </c>
      <c r="Q1869" s="16" t="e">
        <f>IF($P1869&lt;=$D$34,Daten!F1872,NA())</f>
        <v>#N/A</v>
      </c>
      <c r="R1869" s="16" t="e">
        <f>IF($P1869&lt;=$D$34,Daten!G1872,NA())</f>
        <v>#N/A</v>
      </c>
      <c r="S1869" s="16" t="e">
        <f>IF($P1869&lt;=$D$34,Daten!H1872,NA())</f>
        <v>#N/A</v>
      </c>
      <c r="U1869" s="17">
        <f t="shared" si="239"/>
        <v>1863</v>
      </c>
      <c r="V1869" s="18" t="e">
        <f t="shared" si="232"/>
        <v>#N/A</v>
      </c>
      <c r="W1869" s="18" t="e">
        <f t="shared" si="233"/>
        <v>#N/A</v>
      </c>
      <c r="X1869" s="18" t="e">
        <f t="shared" si="234"/>
        <v>#N/A</v>
      </c>
      <c r="Y1869" s="17" t="e">
        <f t="array" aca="1" ref="Y1869" ca="1">IF(U1869&lt;=$C$53,SMALL(IF(ABS(OFFSET($M$7,,,$C$34)-V1869)=MIN(ABS(OFFSET($M$7,,,$C$34)-V1869)),ROW(OFFSET($M$7,,,$C$34))),1),NA())</f>
        <v>#N/A</v>
      </c>
      <c r="Z1869" s="17" t="e">
        <f t="array" aca="1" ref="Z1869" ca="1">IF(U1869&lt;=$C$53,LARGE(IF(ABS(OFFSET($M$7,,,$C$34)-W1869)=MIN(ABS(OFFSET($M$7,,,$C$34)-W1869)),ROW(OFFSET($M$7,,,$C$34))),1),NA())</f>
        <v>#N/A</v>
      </c>
      <c r="AA1869" s="19" t="e">
        <f t="shared" ca="1" si="235"/>
        <v>#N/A</v>
      </c>
      <c r="AB1869" s="17" t="e">
        <f t="array" aca="1" ref="AB1869" ca="1">IF(U1869&lt;=$C$53,SMALL(IF(ABS(OFFSET($Q$7,,,$D$34)-V1869)=MIN(ABS(OFFSET($Q$7,,,$D$34)-V1869)),ROW(OFFSET($Q$7,,,$D$34))),1),NA())</f>
        <v>#N/A</v>
      </c>
      <c r="AC1869" s="17" t="e">
        <f t="array" aca="1" ref="AC1869" ca="1">IF(U1869&lt;=$C$53,LARGE(IF(ABS(OFFSET($Q$7,,,$D$34)-W1869)=MIN(ABS(OFFSET($Q$7,,,$D$34)-W1869)),ROW(OFFSET($Q$7,,,$D$34))),1),NA())</f>
        <v>#N/A</v>
      </c>
      <c r="AD1869" s="19" t="e">
        <f t="shared" ca="1" si="236"/>
        <v>#N/A</v>
      </c>
    </row>
    <row r="1870" spans="12:30" x14ac:dyDescent="0.3">
      <c r="L1870" s="24">
        <f t="shared" si="237"/>
        <v>1864</v>
      </c>
      <c r="M1870" s="16" t="e">
        <f>IF($L1870&lt;=$C$34,Daten!B1873,NA())</f>
        <v>#N/A</v>
      </c>
      <c r="N1870" s="16" t="e">
        <f>IF($L1870&lt;=$C$34,Daten!C1873,NA())</f>
        <v>#N/A</v>
      </c>
      <c r="O1870" s="16" t="e">
        <f>IF($L1870&lt;=$C$34,Daten!D1873,NA())</f>
        <v>#N/A</v>
      </c>
      <c r="P1870" s="24">
        <f t="shared" si="238"/>
        <v>1864</v>
      </c>
      <c r="Q1870" s="16" t="e">
        <f>IF($P1870&lt;=$D$34,Daten!F1873,NA())</f>
        <v>#N/A</v>
      </c>
      <c r="R1870" s="16" t="e">
        <f>IF($P1870&lt;=$D$34,Daten!G1873,NA())</f>
        <v>#N/A</v>
      </c>
      <c r="S1870" s="16" t="e">
        <f>IF($P1870&lt;=$D$34,Daten!H1873,NA())</f>
        <v>#N/A</v>
      </c>
      <c r="U1870" s="17">
        <f t="shared" si="239"/>
        <v>1864</v>
      </c>
      <c r="V1870" s="18" t="e">
        <f t="shared" si="232"/>
        <v>#N/A</v>
      </c>
      <c r="W1870" s="18" t="e">
        <f t="shared" si="233"/>
        <v>#N/A</v>
      </c>
      <c r="X1870" s="18" t="e">
        <f t="shared" si="234"/>
        <v>#N/A</v>
      </c>
      <c r="Y1870" s="17" t="e">
        <f t="array" aca="1" ref="Y1870" ca="1">IF(U1870&lt;=$C$53,SMALL(IF(ABS(OFFSET($M$7,,,$C$34)-V1870)=MIN(ABS(OFFSET($M$7,,,$C$34)-V1870)),ROW(OFFSET($M$7,,,$C$34))),1),NA())</f>
        <v>#N/A</v>
      </c>
      <c r="Z1870" s="17" t="e">
        <f t="array" aca="1" ref="Z1870" ca="1">IF(U1870&lt;=$C$53,LARGE(IF(ABS(OFFSET($M$7,,,$C$34)-W1870)=MIN(ABS(OFFSET($M$7,,,$C$34)-W1870)),ROW(OFFSET($M$7,,,$C$34))),1),NA())</f>
        <v>#N/A</v>
      </c>
      <c r="AA1870" s="19" t="e">
        <f t="shared" ca="1" si="235"/>
        <v>#N/A</v>
      </c>
      <c r="AB1870" s="17" t="e">
        <f t="array" aca="1" ref="AB1870" ca="1">IF(U1870&lt;=$C$53,SMALL(IF(ABS(OFFSET($Q$7,,,$D$34)-V1870)=MIN(ABS(OFFSET($Q$7,,,$D$34)-V1870)),ROW(OFFSET($Q$7,,,$D$34))),1),NA())</f>
        <v>#N/A</v>
      </c>
      <c r="AC1870" s="17" t="e">
        <f t="array" aca="1" ref="AC1870" ca="1">IF(U1870&lt;=$C$53,LARGE(IF(ABS(OFFSET($Q$7,,,$D$34)-W1870)=MIN(ABS(OFFSET($Q$7,,,$D$34)-W1870)),ROW(OFFSET($Q$7,,,$D$34))),1),NA())</f>
        <v>#N/A</v>
      </c>
      <c r="AD1870" s="19" t="e">
        <f t="shared" ca="1" si="236"/>
        <v>#N/A</v>
      </c>
    </row>
    <row r="1871" spans="12:30" x14ac:dyDescent="0.3">
      <c r="L1871" s="24">
        <f t="shared" si="237"/>
        <v>1865</v>
      </c>
      <c r="M1871" s="16" t="e">
        <f>IF($L1871&lt;=$C$34,Daten!B1874,NA())</f>
        <v>#N/A</v>
      </c>
      <c r="N1871" s="16" t="e">
        <f>IF($L1871&lt;=$C$34,Daten!C1874,NA())</f>
        <v>#N/A</v>
      </c>
      <c r="O1871" s="16" t="e">
        <f>IF($L1871&lt;=$C$34,Daten!D1874,NA())</f>
        <v>#N/A</v>
      </c>
      <c r="P1871" s="24">
        <f t="shared" si="238"/>
        <v>1865</v>
      </c>
      <c r="Q1871" s="16" t="e">
        <f>IF($P1871&lt;=$D$34,Daten!F1874,NA())</f>
        <v>#N/A</v>
      </c>
      <c r="R1871" s="16" t="e">
        <f>IF($P1871&lt;=$D$34,Daten!G1874,NA())</f>
        <v>#N/A</v>
      </c>
      <c r="S1871" s="16" t="e">
        <f>IF($P1871&lt;=$D$34,Daten!H1874,NA())</f>
        <v>#N/A</v>
      </c>
      <c r="U1871" s="17">
        <f t="shared" si="239"/>
        <v>1865</v>
      </c>
      <c r="V1871" s="18" t="e">
        <f t="shared" si="232"/>
        <v>#N/A</v>
      </c>
      <c r="W1871" s="18" t="e">
        <f t="shared" si="233"/>
        <v>#N/A</v>
      </c>
      <c r="X1871" s="18" t="e">
        <f t="shared" si="234"/>
        <v>#N/A</v>
      </c>
      <c r="Y1871" s="17" t="e">
        <f t="array" aca="1" ref="Y1871" ca="1">IF(U1871&lt;=$C$53,SMALL(IF(ABS(OFFSET($M$7,,,$C$34)-V1871)=MIN(ABS(OFFSET($M$7,,,$C$34)-V1871)),ROW(OFFSET($M$7,,,$C$34))),1),NA())</f>
        <v>#N/A</v>
      </c>
      <c r="Z1871" s="17" t="e">
        <f t="array" aca="1" ref="Z1871" ca="1">IF(U1871&lt;=$C$53,LARGE(IF(ABS(OFFSET($M$7,,,$C$34)-W1871)=MIN(ABS(OFFSET($M$7,,,$C$34)-W1871)),ROW(OFFSET($M$7,,,$C$34))),1),NA())</f>
        <v>#N/A</v>
      </c>
      <c r="AA1871" s="19" t="e">
        <f t="shared" ca="1" si="235"/>
        <v>#N/A</v>
      </c>
      <c r="AB1871" s="17" t="e">
        <f t="array" aca="1" ref="AB1871" ca="1">IF(U1871&lt;=$C$53,SMALL(IF(ABS(OFFSET($Q$7,,,$D$34)-V1871)=MIN(ABS(OFFSET($Q$7,,,$D$34)-V1871)),ROW(OFFSET($Q$7,,,$D$34))),1),NA())</f>
        <v>#N/A</v>
      </c>
      <c r="AC1871" s="17" t="e">
        <f t="array" aca="1" ref="AC1871" ca="1">IF(U1871&lt;=$C$53,LARGE(IF(ABS(OFFSET($Q$7,,,$D$34)-W1871)=MIN(ABS(OFFSET($Q$7,,,$D$34)-W1871)),ROW(OFFSET($Q$7,,,$D$34))),1),NA())</f>
        <v>#N/A</v>
      </c>
      <c r="AD1871" s="19" t="e">
        <f t="shared" ca="1" si="236"/>
        <v>#N/A</v>
      </c>
    </row>
    <row r="1872" spans="12:30" x14ac:dyDescent="0.3">
      <c r="L1872" s="24">
        <f t="shared" si="237"/>
        <v>1866</v>
      </c>
      <c r="M1872" s="16" t="e">
        <f>IF($L1872&lt;=$C$34,Daten!B1875,NA())</f>
        <v>#N/A</v>
      </c>
      <c r="N1872" s="16" t="e">
        <f>IF($L1872&lt;=$C$34,Daten!C1875,NA())</f>
        <v>#N/A</v>
      </c>
      <c r="O1872" s="16" t="e">
        <f>IF($L1872&lt;=$C$34,Daten!D1875,NA())</f>
        <v>#N/A</v>
      </c>
      <c r="P1872" s="24">
        <f t="shared" si="238"/>
        <v>1866</v>
      </c>
      <c r="Q1872" s="16" t="e">
        <f>IF($P1872&lt;=$D$34,Daten!F1875,NA())</f>
        <v>#N/A</v>
      </c>
      <c r="R1872" s="16" t="e">
        <f>IF($P1872&lt;=$D$34,Daten!G1875,NA())</f>
        <v>#N/A</v>
      </c>
      <c r="S1872" s="16" t="e">
        <f>IF($P1872&lt;=$D$34,Daten!H1875,NA())</f>
        <v>#N/A</v>
      </c>
      <c r="U1872" s="17">
        <f t="shared" si="239"/>
        <v>1866</v>
      </c>
      <c r="V1872" s="18" t="e">
        <f t="shared" si="232"/>
        <v>#N/A</v>
      </c>
      <c r="W1872" s="18" t="e">
        <f t="shared" si="233"/>
        <v>#N/A</v>
      </c>
      <c r="X1872" s="18" t="e">
        <f t="shared" si="234"/>
        <v>#N/A</v>
      </c>
      <c r="Y1872" s="17" t="e">
        <f t="array" aca="1" ref="Y1872" ca="1">IF(U1872&lt;=$C$53,SMALL(IF(ABS(OFFSET($M$7,,,$C$34)-V1872)=MIN(ABS(OFFSET($M$7,,,$C$34)-V1872)),ROW(OFFSET($M$7,,,$C$34))),1),NA())</f>
        <v>#N/A</v>
      </c>
      <c r="Z1872" s="17" t="e">
        <f t="array" aca="1" ref="Z1872" ca="1">IF(U1872&lt;=$C$53,LARGE(IF(ABS(OFFSET($M$7,,,$C$34)-W1872)=MIN(ABS(OFFSET($M$7,,,$C$34)-W1872)),ROW(OFFSET($M$7,,,$C$34))),1),NA())</f>
        <v>#N/A</v>
      </c>
      <c r="AA1872" s="19" t="e">
        <f t="shared" ca="1" si="235"/>
        <v>#N/A</v>
      </c>
      <c r="AB1872" s="17" t="e">
        <f t="array" aca="1" ref="AB1872" ca="1">IF(U1872&lt;=$C$53,SMALL(IF(ABS(OFFSET($Q$7,,,$D$34)-V1872)=MIN(ABS(OFFSET($Q$7,,,$D$34)-V1872)),ROW(OFFSET($Q$7,,,$D$34))),1),NA())</f>
        <v>#N/A</v>
      </c>
      <c r="AC1872" s="17" t="e">
        <f t="array" aca="1" ref="AC1872" ca="1">IF(U1872&lt;=$C$53,LARGE(IF(ABS(OFFSET($Q$7,,,$D$34)-W1872)=MIN(ABS(OFFSET($Q$7,,,$D$34)-W1872)),ROW(OFFSET($Q$7,,,$D$34))),1),NA())</f>
        <v>#N/A</v>
      </c>
      <c r="AD1872" s="19" t="e">
        <f t="shared" ca="1" si="236"/>
        <v>#N/A</v>
      </c>
    </row>
    <row r="1873" spans="12:30" x14ac:dyDescent="0.3">
      <c r="L1873" s="24">
        <f t="shared" si="237"/>
        <v>1867</v>
      </c>
      <c r="M1873" s="16" t="e">
        <f>IF($L1873&lt;=$C$34,Daten!B1876,NA())</f>
        <v>#N/A</v>
      </c>
      <c r="N1873" s="16" t="e">
        <f>IF($L1873&lt;=$C$34,Daten!C1876,NA())</f>
        <v>#N/A</v>
      </c>
      <c r="O1873" s="16" t="e">
        <f>IF($L1873&lt;=$C$34,Daten!D1876,NA())</f>
        <v>#N/A</v>
      </c>
      <c r="P1873" s="24">
        <f t="shared" si="238"/>
        <v>1867</v>
      </c>
      <c r="Q1873" s="16" t="e">
        <f>IF($P1873&lt;=$D$34,Daten!F1876,NA())</f>
        <v>#N/A</v>
      </c>
      <c r="R1873" s="16" t="e">
        <f>IF($P1873&lt;=$D$34,Daten!G1876,NA())</f>
        <v>#N/A</v>
      </c>
      <c r="S1873" s="16" t="e">
        <f>IF($P1873&lt;=$D$34,Daten!H1876,NA())</f>
        <v>#N/A</v>
      </c>
      <c r="U1873" s="17">
        <f t="shared" si="239"/>
        <v>1867</v>
      </c>
      <c r="V1873" s="18" t="e">
        <f t="shared" si="232"/>
        <v>#N/A</v>
      </c>
      <c r="W1873" s="18" t="e">
        <f t="shared" si="233"/>
        <v>#N/A</v>
      </c>
      <c r="X1873" s="18" t="e">
        <f t="shared" si="234"/>
        <v>#N/A</v>
      </c>
      <c r="Y1873" s="17" t="e">
        <f t="array" aca="1" ref="Y1873" ca="1">IF(U1873&lt;=$C$53,SMALL(IF(ABS(OFFSET($M$7,,,$C$34)-V1873)=MIN(ABS(OFFSET($M$7,,,$C$34)-V1873)),ROW(OFFSET($M$7,,,$C$34))),1),NA())</f>
        <v>#N/A</v>
      </c>
      <c r="Z1873" s="17" t="e">
        <f t="array" aca="1" ref="Z1873" ca="1">IF(U1873&lt;=$C$53,LARGE(IF(ABS(OFFSET($M$7,,,$C$34)-W1873)=MIN(ABS(OFFSET($M$7,,,$C$34)-W1873)),ROW(OFFSET($M$7,,,$C$34))),1),NA())</f>
        <v>#N/A</v>
      </c>
      <c r="AA1873" s="19" t="e">
        <f t="shared" ca="1" si="235"/>
        <v>#N/A</v>
      </c>
      <c r="AB1873" s="17" t="e">
        <f t="array" aca="1" ref="AB1873" ca="1">IF(U1873&lt;=$C$53,SMALL(IF(ABS(OFFSET($Q$7,,,$D$34)-V1873)=MIN(ABS(OFFSET($Q$7,,,$D$34)-V1873)),ROW(OFFSET($Q$7,,,$D$34))),1),NA())</f>
        <v>#N/A</v>
      </c>
      <c r="AC1873" s="17" t="e">
        <f t="array" aca="1" ref="AC1873" ca="1">IF(U1873&lt;=$C$53,LARGE(IF(ABS(OFFSET($Q$7,,,$D$34)-W1873)=MIN(ABS(OFFSET($Q$7,,,$D$34)-W1873)),ROW(OFFSET($Q$7,,,$D$34))),1),NA())</f>
        <v>#N/A</v>
      </c>
      <c r="AD1873" s="19" t="e">
        <f t="shared" ca="1" si="236"/>
        <v>#N/A</v>
      </c>
    </row>
    <row r="1874" spans="12:30" x14ac:dyDescent="0.3">
      <c r="L1874" s="24">
        <f t="shared" si="237"/>
        <v>1868</v>
      </c>
      <c r="M1874" s="16" t="e">
        <f>IF($L1874&lt;=$C$34,Daten!B1877,NA())</f>
        <v>#N/A</v>
      </c>
      <c r="N1874" s="16" t="e">
        <f>IF($L1874&lt;=$C$34,Daten!C1877,NA())</f>
        <v>#N/A</v>
      </c>
      <c r="O1874" s="16" t="e">
        <f>IF($L1874&lt;=$C$34,Daten!D1877,NA())</f>
        <v>#N/A</v>
      </c>
      <c r="P1874" s="24">
        <f t="shared" si="238"/>
        <v>1868</v>
      </c>
      <c r="Q1874" s="16" t="e">
        <f>IF($P1874&lt;=$D$34,Daten!F1877,NA())</f>
        <v>#N/A</v>
      </c>
      <c r="R1874" s="16" t="e">
        <f>IF($P1874&lt;=$D$34,Daten!G1877,NA())</f>
        <v>#N/A</v>
      </c>
      <c r="S1874" s="16" t="e">
        <f>IF($P1874&lt;=$D$34,Daten!H1877,NA())</f>
        <v>#N/A</v>
      </c>
      <c r="U1874" s="17">
        <f t="shared" si="239"/>
        <v>1868</v>
      </c>
      <c r="V1874" s="18" t="e">
        <f t="shared" si="232"/>
        <v>#N/A</v>
      </c>
      <c r="W1874" s="18" t="e">
        <f t="shared" si="233"/>
        <v>#N/A</v>
      </c>
      <c r="X1874" s="18" t="e">
        <f t="shared" si="234"/>
        <v>#N/A</v>
      </c>
      <c r="Y1874" s="17" t="e">
        <f t="array" aca="1" ref="Y1874" ca="1">IF(U1874&lt;=$C$53,SMALL(IF(ABS(OFFSET($M$7,,,$C$34)-V1874)=MIN(ABS(OFFSET($M$7,,,$C$34)-V1874)),ROW(OFFSET($M$7,,,$C$34))),1),NA())</f>
        <v>#N/A</v>
      </c>
      <c r="Z1874" s="17" t="e">
        <f t="array" aca="1" ref="Z1874" ca="1">IF(U1874&lt;=$C$53,LARGE(IF(ABS(OFFSET($M$7,,,$C$34)-W1874)=MIN(ABS(OFFSET($M$7,,,$C$34)-W1874)),ROW(OFFSET($M$7,,,$C$34))),1),NA())</f>
        <v>#N/A</v>
      </c>
      <c r="AA1874" s="19" t="e">
        <f t="shared" ca="1" si="235"/>
        <v>#N/A</v>
      </c>
      <c r="AB1874" s="17" t="e">
        <f t="array" aca="1" ref="AB1874" ca="1">IF(U1874&lt;=$C$53,SMALL(IF(ABS(OFFSET($Q$7,,,$D$34)-V1874)=MIN(ABS(OFFSET($Q$7,,,$D$34)-V1874)),ROW(OFFSET($Q$7,,,$D$34))),1),NA())</f>
        <v>#N/A</v>
      </c>
      <c r="AC1874" s="17" t="e">
        <f t="array" aca="1" ref="AC1874" ca="1">IF(U1874&lt;=$C$53,LARGE(IF(ABS(OFFSET($Q$7,,,$D$34)-W1874)=MIN(ABS(OFFSET($Q$7,,,$D$34)-W1874)),ROW(OFFSET($Q$7,,,$D$34))),1),NA())</f>
        <v>#N/A</v>
      </c>
      <c r="AD1874" s="19" t="e">
        <f t="shared" ca="1" si="236"/>
        <v>#N/A</v>
      </c>
    </row>
    <row r="1875" spans="12:30" x14ac:dyDescent="0.3">
      <c r="L1875" s="24">
        <f t="shared" si="237"/>
        <v>1869</v>
      </c>
      <c r="M1875" s="16" t="e">
        <f>IF($L1875&lt;=$C$34,Daten!B1878,NA())</f>
        <v>#N/A</v>
      </c>
      <c r="N1875" s="16" t="e">
        <f>IF($L1875&lt;=$C$34,Daten!C1878,NA())</f>
        <v>#N/A</v>
      </c>
      <c r="O1875" s="16" t="e">
        <f>IF($L1875&lt;=$C$34,Daten!D1878,NA())</f>
        <v>#N/A</v>
      </c>
      <c r="P1875" s="24">
        <f t="shared" si="238"/>
        <v>1869</v>
      </c>
      <c r="Q1875" s="16" t="e">
        <f>IF($P1875&lt;=$D$34,Daten!F1878,NA())</f>
        <v>#N/A</v>
      </c>
      <c r="R1875" s="16" t="e">
        <f>IF($P1875&lt;=$D$34,Daten!G1878,NA())</f>
        <v>#N/A</v>
      </c>
      <c r="S1875" s="16" t="e">
        <f>IF($P1875&lt;=$D$34,Daten!H1878,NA())</f>
        <v>#N/A</v>
      </c>
      <c r="U1875" s="17">
        <f t="shared" si="239"/>
        <v>1869</v>
      </c>
      <c r="V1875" s="18" t="e">
        <f t="shared" si="232"/>
        <v>#N/A</v>
      </c>
      <c r="W1875" s="18" t="e">
        <f t="shared" si="233"/>
        <v>#N/A</v>
      </c>
      <c r="X1875" s="18" t="e">
        <f t="shared" si="234"/>
        <v>#N/A</v>
      </c>
      <c r="Y1875" s="17" t="e">
        <f t="array" aca="1" ref="Y1875" ca="1">IF(U1875&lt;=$C$53,SMALL(IF(ABS(OFFSET($M$7,,,$C$34)-V1875)=MIN(ABS(OFFSET($M$7,,,$C$34)-V1875)),ROW(OFFSET($M$7,,,$C$34))),1),NA())</f>
        <v>#N/A</v>
      </c>
      <c r="Z1875" s="17" t="e">
        <f t="array" aca="1" ref="Z1875" ca="1">IF(U1875&lt;=$C$53,LARGE(IF(ABS(OFFSET($M$7,,,$C$34)-W1875)=MIN(ABS(OFFSET($M$7,,,$C$34)-W1875)),ROW(OFFSET($M$7,,,$C$34))),1),NA())</f>
        <v>#N/A</v>
      </c>
      <c r="AA1875" s="19" t="e">
        <f t="shared" ca="1" si="235"/>
        <v>#N/A</v>
      </c>
      <c r="AB1875" s="17" t="e">
        <f t="array" aca="1" ref="AB1875" ca="1">IF(U1875&lt;=$C$53,SMALL(IF(ABS(OFFSET($Q$7,,,$D$34)-V1875)=MIN(ABS(OFFSET($Q$7,,,$D$34)-V1875)),ROW(OFFSET($Q$7,,,$D$34))),1),NA())</f>
        <v>#N/A</v>
      </c>
      <c r="AC1875" s="17" t="e">
        <f t="array" aca="1" ref="AC1875" ca="1">IF(U1875&lt;=$C$53,LARGE(IF(ABS(OFFSET($Q$7,,,$D$34)-W1875)=MIN(ABS(OFFSET($Q$7,,,$D$34)-W1875)),ROW(OFFSET($Q$7,,,$D$34))),1),NA())</f>
        <v>#N/A</v>
      </c>
      <c r="AD1875" s="19" t="e">
        <f t="shared" ca="1" si="236"/>
        <v>#N/A</v>
      </c>
    </row>
    <row r="1876" spans="12:30" x14ac:dyDescent="0.3">
      <c r="L1876" s="24">
        <f t="shared" si="237"/>
        <v>1870</v>
      </c>
      <c r="M1876" s="16" t="e">
        <f>IF($L1876&lt;=$C$34,Daten!B1879,NA())</f>
        <v>#N/A</v>
      </c>
      <c r="N1876" s="16" t="e">
        <f>IF($L1876&lt;=$C$34,Daten!C1879,NA())</f>
        <v>#N/A</v>
      </c>
      <c r="O1876" s="16" t="e">
        <f>IF($L1876&lt;=$C$34,Daten!D1879,NA())</f>
        <v>#N/A</v>
      </c>
      <c r="P1876" s="24">
        <f t="shared" si="238"/>
        <v>1870</v>
      </c>
      <c r="Q1876" s="16" t="e">
        <f>IF($P1876&lt;=$D$34,Daten!F1879,NA())</f>
        <v>#N/A</v>
      </c>
      <c r="R1876" s="16" t="e">
        <f>IF($P1876&lt;=$D$34,Daten!G1879,NA())</f>
        <v>#N/A</v>
      </c>
      <c r="S1876" s="16" t="e">
        <f>IF($P1876&lt;=$D$34,Daten!H1879,NA())</f>
        <v>#N/A</v>
      </c>
      <c r="U1876" s="17">
        <f t="shared" si="239"/>
        <v>1870</v>
      </c>
      <c r="V1876" s="18" t="e">
        <f t="shared" si="232"/>
        <v>#N/A</v>
      </c>
      <c r="W1876" s="18" t="e">
        <f t="shared" si="233"/>
        <v>#N/A</v>
      </c>
      <c r="X1876" s="18" t="e">
        <f t="shared" si="234"/>
        <v>#N/A</v>
      </c>
      <c r="Y1876" s="17" t="e">
        <f t="array" aca="1" ref="Y1876" ca="1">IF(U1876&lt;=$C$53,SMALL(IF(ABS(OFFSET($M$7,,,$C$34)-V1876)=MIN(ABS(OFFSET($M$7,,,$C$34)-V1876)),ROW(OFFSET($M$7,,,$C$34))),1),NA())</f>
        <v>#N/A</v>
      </c>
      <c r="Z1876" s="17" t="e">
        <f t="array" aca="1" ref="Z1876" ca="1">IF(U1876&lt;=$C$53,LARGE(IF(ABS(OFFSET($M$7,,,$C$34)-W1876)=MIN(ABS(OFFSET($M$7,,,$C$34)-W1876)),ROW(OFFSET($M$7,,,$C$34))),1),NA())</f>
        <v>#N/A</v>
      </c>
      <c r="AA1876" s="19" t="e">
        <f t="shared" ca="1" si="235"/>
        <v>#N/A</v>
      </c>
      <c r="AB1876" s="17" t="e">
        <f t="array" aca="1" ref="AB1876" ca="1">IF(U1876&lt;=$C$53,SMALL(IF(ABS(OFFSET($Q$7,,,$D$34)-V1876)=MIN(ABS(OFFSET($Q$7,,,$D$34)-V1876)),ROW(OFFSET($Q$7,,,$D$34))),1),NA())</f>
        <v>#N/A</v>
      </c>
      <c r="AC1876" s="17" t="e">
        <f t="array" aca="1" ref="AC1876" ca="1">IF(U1876&lt;=$C$53,LARGE(IF(ABS(OFFSET($Q$7,,,$D$34)-W1876)=MIN(ABS(OFFSET($Q$7,,,$D$34)-W1876)),ROW(OFFSET($Q$7,,,$D$34))),1),NA())</f>
        <v>#N/A</v>
      </c>
      <c r="AD1876" s="19" t="e">
        <f t="shared" ca="1" si="236"/>
        <v>#N/A</v>
      </c>
    </row>
    <row r="1877" spans="12:30" x14ac:dyDescent="0.3">
      <c r="L1877" s="24">
        <f t="shared" si="237"/>
        <v>1871</v>
      </c>
      <c r="M1877" s="16" t="e">
        <f>IF($L1877&lt;=$C$34,Daten!B1880,NA())</f>
        <v>#N/A</v>
      </c>
      <c r="N1877" s="16" t="e">
        <f>IF($L1877&lt;=$C$34,Daten!C1880,NA())</f>
        <v>#N/A</v>
      </c>
      <c r="O1877" s="16" t="e">
        <f>IF($L1877&lt;=$C$34,Daten!D1880,NA())</f>
        <v>#N/A</v>
      </c>
      <c r="P1877" s="24">
        <f t="shared" si="238"/>
        <v>1871</v>
      </c>
      <c r="Q1877" s="16" t="e">
        <f>IF($P1877&lt;=$D$34,Daten!F1880,NA())</f>
        <v>#N/A</v>
      </c>
      <c r="R1877" s="16" t="e">
        <f>IF($P1877&lt;=$D$34,Daten!G1880,NA())</f>
        <v>#N/A</v>
      </c>
      <c r="S1877" s="16" t="e">
        <f>IF($P1877&lt;=$D$34,Daten!H1880,NA())</f>
        <v>#N/A</v>
      </c>
      <c r="U1877" s="17">
        <f t="shared" si="239"/>
        <v>1871</v>
      </c>
      <c r="V1877" s="18" t="e">
        <f t="shared" si="232"/>
        <v>#N/A</v>
      </c>
      <c r="W1877" s="18" t="e">
        <f t="shared" si="233"/>
        <v>#N/A</v>
      </c>
      <c r="X1877" s="18" t="e">
        <f t="shared" si="234"/>
        <v>#N/A</v>
      </c>
      <c r="Y1877" s="17" t="e">
        <f t="array" aca="1" ref="Y1877" ca="1">IF(U1877&lt;=$C$53,SMALL(IF(ABS(OFFSET($M$7,,,$C$34)-V1877)=MIN(ABS(OFFSET($M$7,,,$C$34)-V1877)),ROW(OFFSET($M$7,,,$C$34))),1),NA())</f>
        <v>#N/A</v>
      </c>
      <c r="Z1877" s="17" t="e">
        <f t="array" aca="1" ref="Z1877" ca="1">IF(U1877&lt;=$C$53,LARGE(IF(ABS(OFFSET($M$7,,,$C$34)-W1877)=MIN(ABS(OFFSET($M$7,,,$C$34)-W1877)),ROW(OFFSET($M$7,,,$C$34))),1),NA())</f>
        <v>#N/A</v>
      </c>
      <c r="AA1877" s="19" t="e">
        <f t="shared" ca="1" si="235"/>
        <v>#N/A</v>
      </c>
      <c r="AB1877" s="17" t="e">
        <f t="array" aca="1" ref="AB1877" ca="1">IF(U1877&lt;=$C$53,SMALL(IF(ABS(OFFSET($Q$7,,,$D$34)-V1877)=MIN(ABS(OFFSET($Q$7,,,$D$34)-V1877)),ROW(OFFSET($Q$7,,,$D$34))),1),NA())</f>
        <v>#N/A</v>
      </c>
      <c r="AC1877" s="17" t="e">
        <f t="array" aca="1" ref="AC1877" ca="1">IF(U1877&lt;=$C$53,LARGE(IF(ABS(OFFSET($Q$7,,,$D$34)-W1877)=MIN(ABS(OFFSET($Q$7,,,$D$34)-W1877)),ROW(OFFSET($Q$7,,,$D$34))),1),NA())</f>
        <v>#N/A</v>
      </c>
      <c r="AD1877" s="19" t="e">
        <f t="shared" ca="1" si="236"/>
        <v>#N/A</v>
      </c>
    </row>
    <row r="1878" spans="12:30" x14ac:dyDescent="0.3">
      <c r="L1878" s="24">
        <f t="shared" si="237"/>
        <v>1872</v>
      </c>
      <c r="M1878" s="16" t="e">
        <f>IF($L1878&lt;=$C$34,Daten!B1881,NA())</f>
        <v>#N/A</v>
      </c>
      <c r="N1878" s="16" t="e">
        <f>IF($L1878&lt;=$C$34,Daten!C1881,NA())</f>
        <v>#N/A</v>
      </c>
      <c r="O1878" s="16" t="e">
        <f>IF($L1878&lt;=$C$34,Daten!D1881,NA())</f>
        <v>#N/A</v>
      </c>
      <c r="P1878" s="24">
        <f t="shared" si="238"/>
        <v>1872</v>
      </c>
      <c r="Q1878" s="16" t="e">
        <f>IF($P1878&lt;=$D$34,Daten!F1881,NA())</f>
        <v>#N/A</v>
      </c>
      <c r="R1878" s="16" t="e">
        <f>IF($P1878&lt;=$D$34,Daten!G1881,NA())</f>
        <v>#N/A</v>
      </c>
      <c r="S1878" s="16" t="e">
        <f>IF($P1878&lt;=$D$34,Daten!H1881,NA())</f>
        <v>#N/A</v>
      </c>
      <c r="U1878" s="17">
        <f t="shared" si="239"/>
        <v>1872</v>
      </c>
      <c r="V1878" s="18" t="e">
        <f t="shared" si="232"/>
        <v>#N/A</v>
      </c>
      <c r="W1878" s="18" t="e">
        <f t="shared" si="233"/>
        <v>#N/A</v>
      </c>
      <c r="X1878" s="18" t="e">
        <f t="shared" si="234"/>
        <v>#N/A</v>
      </c>
      <c r="Y1878" s="17" t="e">
        <f t="array" aca="1" ref="Y1878" ca="1">IF(U1878&lt;=$C$53,SMALL(IF(ABS(OFFSET($M$7,,,$C$34)-V1878)=MIN(ABS(OFFSET($M$7,,,$C$34)-V1878)),ROW(OFFSET($M$7,,,$C$34))),1),NA())</f>
        <v>#N/A</v>
      </c>
      <c r="Z1878" s="17" t="e">
        <f t="array" aca="1" ref="Z1878" ca="1">IF(U1878&lt;=$C$53,LARGE(IF(ABS(OFFSET($M$7,,,$C$34)-W1878)=MIN(ABS(OFFSET($M$7,,,$C$34)-W1878)),ROW(OFFSET($M$7,,,$C$34))),1),NA())</f>
        <v>#N/A</v>
      </c>
      <c r="AA1878" s="19" t="e">
        <f t="shared" ca="1" si="235"/>
        <v>#N/A</v>
      </c>
      <c r="AB1878" s="17" t="e">
        <f t="array" aca="1" ref="AB1878" ca="1">IF(U1878&lt;=$C$53,SMALL(IF(ABS(OFFSET($Q$7,,,$D$34)-V1878)=MIN(ABS(OFFSET($Q$7,,,$D$34)-V1878)),ROW(OFFSET($Q$7,,,$D$34))),1),NA())</f>
        <v>#N/A</v>
      </c>
      <c r="AC1878" s="17" t="e">
        <f t="array" aca="1" ref="AC1878" ca="1">IF(U1878&lt;=$C$53,LARGE(IF(ABS(OFFSET($Q$7,,,$D$34)-W1878)=MIN(ABS(OFFSET($Q$7,,,$D$34)-W1878)),ROW(OFFSET($Q$7,,,$D$34))),1),NA())</f>
        <v>#N/A</v>
      </c>
      <c r="AD1878" s="19" t="e">
        <f t="shared" ca="1" si="236"/>
        <v>#N/A</v>
      </c>
    </row>
    <row r="1879" spans="12:30" x14ac:dyDescent="0.3">
      <c r="L1879" s="24">
        <f t="shared" si="237"/>
        <v>1873</v>
      </c>
      <c r="M1879" s="16" t="e">
        <f>IF($L1879&lt;=$C$34,Daten!B1882,NA())</f>
        <v>#N/A</v>
      </c>
      <c r="N1879" s="16" t="e">
        <f>IF($L1879&lt;=$C$34,Daten!C1882,NA())</f>
        <v>#N/A</v>
      </c>
      <c r="O1879" s="16" t="e">
        <f>IF($L1879&lt;=$C$34,Daten!D1882,NA())</f>
        <v>#N/A</v>
      </c>
      <c r="P1879" s="24">
        <f t="shared" si="238"/>
        <v>1873</v>
      </c>
      <c r="Q1879" s="16" t="e">
        <f>IF($P1879&lt;=$D$34,Daten!F1882,NA())</f>
        <v>#N/A</v>
      </c>
      <c r="R1879" s="16" t="e">
        <f>IF($P1879&lt;=$D$34,Daten!G1882,NA())</f>
        <v>#N/A</v>
      </c>
      <c r="S1879" s="16" t="e">
        <f>IF($P1879&lt;=$D$34,Daten!H1882,NA())</f>
        <v>#N/A</v>
      </c>
      <c r="U1879" s="17">
        <f t="shared" si="239"/>
        <v>1873</v>
      </c>
      <c r="V1879" s="18" t="e">
        <f t="shared" si="232"/>
        <v>#N/A</v>
      </c>
      <c r="W1879" s="18" t="e">
        <f t="shared" si="233"/>
        <v>#N/A</v>
      </c>
      <c r="X1879" s="18" t="e">
        <f t="shared" si="234"/>
        <v>#N/A</v>
      </c>
      <c r="Y1879" s="17" t="e">
        <f t="array" aca="1" ref="Y1879" ca="1">IF(U1879&lt;=$C$53,SMALL(IF(ABS(OFFSET($M$7,,,$C$34)-V1879)=MIN(ABS(OFFSET($M$7,,,$C$34)-V1879)),ROW(OFFSET($M$7,,,$C$34))),1),NA())</f>
        <v>#N/A</v>
      </c>
      <c r="Z1879" s="17" t="e">
        <f t="array" aca="1" ref="Z1879" ca="1">IF(U1879&lt;=$C$53,LARGE(IF(ABS(OFFSET($M$7,,,$C$34)-W1879)=MIN(ABS(OFFSET($M$7,,,$C$34)-W1879)),ROW(OFFSET($M$7,,,$C$34))),1),NA())</f>
        <v>#N/A</v>
      </c>
      <c r="AA1879" s="19" t="e">
        <f t="shared" ca="1" si="235"/>
        <v>#N/A</v>
      </c>
      <c r="AB1879" s="17" t="e">
        <f t="array" aca="1" ref="AB1879" ca="1">IF(U1879&lt;=$C$53,SMALL(IF(ABS(OFFSET($Q$7,,,$D$34)-V1879)=MIN(ABS(OFFSET($Q$7,,,$D$34)-V1879)),ROW(OFFSET($Q$7,,,$D$34))),1),NA())</f>
        <v>#N/A</v>
      </c>
      <c r="AC1879" s="17" t="e">
        <f t="array" aca="1" ref="AC1879" ca="1">IF(U1879&lt;=$C$53,LARGE(IF(ABS(OFFSET($Q$7,,,$D$34)-W1879)=MIN(ABS(OFFSET($Q$7,,,$D$34)-W1879)),ROW(OFFSET($Q$7,,,$D$34))),1),NA())</f>
        <v>#N/A</v>
      </c>
      <c r="AD1879" s="19" t="e">
        <f t="shared" ca="1" si="236"/>
        <v>#N/A</v>
      </c>
    </row>
    <row r="1880" spans="12:30" x14ac:dyDescent="0.3">
      <c r="L1880" s="24">
        <f t="shared" si="237"/>
        <v>1874</v>
      </c>
      <c r="M1880" s="16" t="e">
        <f>IF($L1880&lt;=$C$34,Daten!B1883,NA())</f>
        <v>#N/A</v>
      </c>
      <c r="N1880" s="16" t="e">
        <f>IF($L1880&lt;=$C$34,Daten!C1883,NA())</f>
        <v>#N/A</v>
      </c>
      <c r="O1880" s="16" t="e">
        <f>IF($L1880&lt;=$C$34,Daten!D1883,NA())</f>
        <v>#N/A</v>
      </c>
      <c r="P1880" s="24">
        <f t="shared" si="238"/>
        <v>1874</v>
      </c>
      <c r="Q1880" s="16" t="e">
        <f>IF($P1880&lt;=$D$34,Daten!F1883,NA())</f>
        <v>#N/A</v>
      </c>
      <c r="R1880" s="16" t="e">
        <f>IF($P1880&lt;=$D$34,Daten!G1883,NA())</f>
        <v>#N/A</v>
      </c>
      <c r="S1880" s="16" t="e">
        <f>IF($P1880&lt;=$D$34,Daten!H1883,NA())</f>
        <v>#N/A</v>
      </c>
      <c r="U1880" s="17">
        <f t="shared" si="239"/>
        <v>1874</v>
      </c>
      <c r="V1880" s="18" t="e">
        <f t="shared" si="232"/>
        <v>#N/A</v>
      </c>
      <c r="W1880" s="18" t="e">
        <f t="shared" si="233"/>
        <v>#N/A</v>
      </c>
      <c r="X1880" s="18" t="e">
        <f t="shared" si="234"/>
        <v>#N/A</v>
      </c>
      <c r="Y1880" s="17" t="e">
        <f t="array" aca="1" ref="Y1880" ca="1">IF(U1880&lt;=$C$53,SMALL(IF(ABS(OFFSET($M$7,,,$C$34)-V1880)=MIN(ABS(OFFSET($M$7,,,$C$34)-V1880)),ROW(OFFSET($M$7,,,$C$34))),1),NA())</f>
        <v>#N/A</v>
      </c>
      <c r="Z1880" s="17" t="e">
        <f t="array" aca="1" ref="Z1880" ca="1">IF(U1880&lt;=$C$53,LARGE(IF(ABS(OFFSET($M$7,,,$C$34)-W1880)=MIN(ABS(OFFSET($M$7,,,$C$34)-W1880)),ROW(OFFSET($M$7,,,$C$34))),1),NA())</f>
        <v>#N/A</v>
      </c>
      <c r="AA1880" s="19" t="e">
        <f t="shared" ca="1" si="235"/>
        <v>#N/A</v>
      </c>
      <c r="AB1880" s="17" t="e">
        <f t="array" aca="1" ref="AB1880" ca="1">IF(U1880&lt;=$C$53,SMALL(IF(ABS(OFFSET($Q$7,,,$D$34)-V1880)=MIN(ABS(OFFSET($Q$7,,,$D$34)-V1880)),ROW(OFFSET($Q$7,,,$D$34))),1),NA())</f>
        <v>#N/A</v>
      </c>
      <c r="AC1880" s="17" t="e">
        <f t="array" aca="1" ref="AC1880" ca="1">IF(U1880&lt;=$C$53,LARGE(IF(ABS(OFFSET($Q$7,,,$D$34)-W1880)=MIN(ABS(OFFSET($Q$7,,,$D$34)-W1880)),ROW(OFFSET($Q$7,,,$D$34))),1),NA())</f>
        <v>#N/A</v>
      </c>
      <c r="AD1880" s="19" t="e">
        <f t="shared" ca="1" si="236"/>
        <v>#N/A</v>
      </c>
    </row>
    <row r="1881" spans="12:30" x14ac:dyDescent="0.3">
      <c r="L1881" s="24">
        <f t="shared" si="237"/>
        <v>1875</v>
      </c>
      <c r="M1881" s="16" t="e">
        <f>IF($L1881&lt;=$C$34,Daten!B1884,NA())</f>
        <v>#N/A</v>
      </c>
      <c r="N1881" s="16" t="e">
        <f>IF($L1881&lt;=$C$34,Daten!C1884,NA())</f>
        <v>#N/A</v>
      </c>
      <c r="O1881" s="16" t="e">
        <f>IF($L1881&lt;=$C$34,Daten!D1884,NA())</f>
        <v>#N/A</v>
      </c>
      <c r="P1881" s="24">
        <f t="shared" si="238"/>
        <v>1875</v>
      </c>
      <c r="Q1881" s="16" t="e">
        <f>IF($P1881&lt;=$D$34,Daten!F1884,NA())</f>
        <v>#N/A</v>
      </c>
      <c r="R1881" s="16" t="e">
        <f>IF($P1881&lt;=$D$34,Daten!G1884,NA())</f>
        <v>#N/A</v>
      </c>
      <c r="S1881" s="16" t="e">
        <f>IF($P1881&lt;=$D$34,Daten!H1884,NA())</f>
        <v>#N/A</v>
      </c>
      <c r="U1881" s="17">
        <f t="shared" si="239"/>
        <v>1875</v>
      </c>
      <c r="V1881" s="18" t="e">
        <f t="shared" si="232"/>
        <v>#N/A</v>
      </c>
      <c r="W1881" s="18" t="e">
        <f t="shared" si="233"/>
        <v>#N/A</v>
      </c>
      <c r="X1881" s="18" t="e">
        <f t="shared" si="234"/>
        <v>#N/A</v>
      </c>
      <c r="Y1881" s="17" t="e">
        <f t="array" aca="1" ref="Y1881" ca="1">IF(U1881&lt;=$C$53,SMALL(IF(ABS(OFFSET($M$7,,,$C$34)-V1881)=MIN(ABS(OFFSET($M$7,,,$C$34)-V1881)),ROW(OFFSET($M$7,,,$C$34))),1),NA())</f>
        <v>#N/A</v>
      </c>
      <c r="Z1881" s="17" t="e">
        <f t="array" aca="1" ref="Z1881" ca="1">IF(U1881&lt;=$C$53,LARGE(IF(ABS(OFFSET($M$7,,,$C$34)-W1881)=MIN(ABS(OFFSET($M$7,,,$C$34)-W1881)),ROW(OFFSET($M$7,,,$C$34))),1),NA())</f>
        <v>#N/A</v>
      </c>
      <c r="AA1881" s="19" t="e">
        <f t="shared" ca="1" si="235"/>
        <v>#N/A</v>
      </c>
      <c r="AB1881" s="17" t="e">
        <f t="array" aca="1" ref="AB1881" ca="1">IF(U1881&lt;=$C$53,SMALL(IF(ABS(OFFSET($Q$7,,,$D$34)-V1881)=MIN(ABS(OFFSET($Q$7,,,$D$34)-V1881)),ROW(OFFSET($Q$7,,,$D$34))),1),NA())</f>
        <v>#N/A</v>
      </c>
      <c r="AC1881" s="17" t="e">
        <f t="array" aca="1" ref="AC1881" ca="1">IF(U1881&lt;=$C$53,LARGE(IF(ABS(OFFSET($Q$7,,,$D$34)-W1881)=MIN(ABS(OFFSET($Q$7,,,$D$34)-W1881)),ROW(OFFSET($Q$7,,,$D$34))),1),NA())</f>
        <v>#N/A</v>
      </c>
      <c r="AD1881" s="19" t="e">
        <f t="shared" ca="1" si="236"/>
        <v>#N/A</v>
      </c>
    </row>
    <row r="1882" spans="12:30" x14ac:dyDescent="0.3">
      <c r="L1882" s="24">
        <f t="shared" si="237"/>
        <v>1876</v>
      </c>
      <c r="M1882" s="16" t="e">
        <f>IF($L1882&lt;=$C$34,Daten!B1885,NA())</f>
        <v>#N/A</v>
      </c>
      <c r="N1882" s="16" t="e">
        <f>IF($L1882&lt;=$C$34,Daten!C1885,NA())</f>
        <v>#N/A</v>
      </c>
      <c r="O1882" s="16" t="e">
        <f>IF($L1882&lt;=$C$34,Daten!D1885,NA())</f>
        <v>#N/A</v>
      </c>
      <c r="P1882" s="24">
        <f t="shared" si="238"/>
        <v>1876</v>
      </c>
      <c r="Q1882" s="16" t="e">
        <f>IF($P1882&lt;=$D$34,Daten!F1885,NA())</f>
        <v>#N/A</v>
      </c>
      <c r="R1882" s="16" t="e">
        <f>IF($P1882&lt;=$D$34,Daten!G1885,NA())</f>
        <v>#N/A</v>
      </c>
      <c r="S1882" s="16" t="e">
        <f>IF($P1882&lt;=$D$34,Daten!H1885,NA())</f>
        <v>#N/A</v>
      </c>
      <c r="U1882" s="17">
        <f t="shared" si="239"/>
        <v>1876</v>
      </c>
      <c r="V1882" s="18" t="e">
        <f t="shared" si="232"/>
        <v>#N/A</v>
      </c>
      <c r="W1882" s="18" t="e">
        <f t="shared" si="233"/>
        <v>#N/A</v>
      </c>
      <c r="X1882" s="18" t="e">
        <f t="shared" si="234"/>
        <v>#N/A</v>
      </c>
      <c r="Y1882" s="17" t="e">
        <f t="array" aca="1" ref="Y1882" ca="1">IF(U1882&lt;=$C$53,SMALL(IF(ABS(OFFSET($M$7,,,$C$34)-V1882)=MIN(ABS(OFFSET($M$7,,,$C$34)-V1882)),ROW(OFFSET($M$7,,,$C$34))),1),NA())</f>
        <v>#N/A</v>
      </c>
      <c r="Z1882" s="17" t="e">
        <f t="array" aca="1" ref="Z1882" ca="1">IF(U1882&lt;=$C$53,LARGE(IF(ABS(OFFSET($M$7,,,$C$34)-W1882)=MIN(ABS(OFFSET($M$7,,,$C$34)-W1882)),ROW(OFFSET($M$7,,,$C$34))),1),NA())</f>
        <v>#N/A</v>
      </c>
      <c r="AA1882" s="19" t="e">
        <f t="shared" ca="1" si="235"/>
        <v>#N/A</v>
      </c>
      <c r="AB1882" s="17" t="e">
        <f t="array" aca="1" ref="AB1882" ca="1">IF(U1882&lt;=$C$53,SMALL(IF(ABS(OFFSET($Q$7,,,$D$34)-V1882)=MIN(ABS(OFFSET($Q$7,,,$D$34)-V1882)),ROW(OFFSET($Q$7,,,$D$34))),1),NA())</f>
        <v>#N/A</v>
      </c>
      <c r="AC1882" s="17" t="e">
        <f t="array" aca="1" ref="AC1882" ca="1">IF(U1882&lt;=$C$53,LARGE(IF(ABS(OFFSET($Q$7,,,$D$34)-W1882)=MIN(ABS(OFFSET($Q$7,,,$D$34)-W1882)),ROW(OFFSET($Q$7,,,$D$34))),1),NA())</f>
        <v>#N/A</v>
      </c>
      <c r="AD1882" s="19" t="e">
        <f t="shared" ca="1" si="236"/>
        <v>#N/A</v>
      </c>
    </row>
    <row r="1883" spans="12:30" x14ac:dyDescent="0.3">
      <c r="L1883" s="24">
        <f t="shared" si="237"/>
        <v>1877</v>
      </c>
      <c r="M1883" s="16" t="e">
        <f>IF($L1883&lt;=$C$34,Daten!B1886,NA())</f>
        <v>#N/A</v>
      </c>
      <c r="N1883" s="16" t="e">
        <f>IF($L1883&lt;=$C$34,Daten!C1886,NA())</f>
        <v>#N/A</v>
      </c>
      <c r="O1883" s="16" t="e">
        <f>IF($L1883&lt;=$C$34,Daten!D1886,NA())</f>
        <v>#N/A</v>
      </c>
      <c r="P1883" s="24">
        <f t="shared" si="238"/>
        <v>1877</v>
      </c>
      <c r="Q1883" s="16" t="e">
        <f>IF($P1883&lt;=$D$34,Daten!F1886,NA())</f>
        <v>#N/A</v>
      </c>
      <c r="R1883" s="16" t="e">
        <f>IF($P1883&lt;=$D$34,Daten!G1886,NA())</f>
        <v>#N/A</v>
      </c>
      <c r="S1883" s="16" t="e">
        <f>IF($P1883&lt;=$D$34,Daten!H1886,NA())</f>
        <v>#N/A</v>
      </c>
      <c r="U1883" s="17">
        <f t="shared" si="239"/>
        <v>1877</v>
      </c>
      <c r="V1883" s="18" t="e">
        <f t="shared" si="232"/>
        <v>#N/A</v>
      </c>
      <c r="W1883" s="18" t="e">
        <f t="shared" si="233"/>
        <v>#N/A</v>
      </c>
      <c r="X1883" s="18" t="e">
        <f t="shared" si="234"/>
        <v>#N/A</v>
      </c>
      <c r="Y1883" s="17" t="e">
        <f t="array" aca="1" ref="Y1883" ca="1">IF(U1883&lt;=$C$53,SMALL(IF(ABS(OFFSET($M$7,,,$C$34)-V1883)=MIN(ABS(OFFSET($M$7,,,$C$34)-V1883)),ROW(OFFSET($M$7,,,$C$34))),1),NA())</f>
        <v>#N/A</v>
      </c>
      <c r="Z1883" s="17" t="e">
        <f t="array" aca="1" ref="Z1883" ca="1">IF(U1883&lt;=$C$53,LARGE(IF(ABS(OFFSET($M$7,,,$C$34)-W1883)=MIN(ABS(OFFSET($M$7,,,$C$34)-W1883)),ROW(OFFSET($M$7,,,$C$34))),1),NA())</f>
        <v>#N/A</v>
      </c>
      <c r="AA1883" s="19" t="e">
        <f t="shared" ca="1" si="235"/>
        <v>#N/A</v>
      </c>
      <c r="AB1883" s="17" t="e">
        <f t="array" aca="1" ref="AB1883" ca="1">IF(U1883&lt;=$C$53,SMALL(IF(ABS(OFFSET($Q$7,,,$D$34)-V1883)=MIN(ABS(OFFSET($Q$7,,,$D$34)-V1883)),ROW(OFFSET($Q$7,,,$D$34))),1),NA())</f>
        <v>#N/A</v>
      </c>
      <c r="AC1883" s="17" t="e">
        <f t="array" aca="1" ref="AC1883" ca="1">IF(U1883&lt;=$C$53,LARGE(IF(ABS(OFFSET($Q$7,,,$D$34)-W1883)=MIN(ABS(OFFSET($Q$7,,,$D$34)-W1883)),ROW(OFFSET($Q$7,,,$D$34))),1),NA())</f>
        <v>#N/A</v>
      </c>
      <c r="AD1883" s="19" t="e">
        <f t="shared" ca="1" si="236"/>
        <v>#N/A</v>
      </c>
    </row>
    <row r="1884" spans="12:30" x14ac:dyDescent="0.3">
      <c r="L1884" s="24">
        <f t="shared" si="237"/>
        <v>1878</v>
      </c>
      <c r="M1884" s="16" t="e">
        <f>IF($L1884&lt;=$C$34,Daten!B1887,NA())</f>
        <v>#N/A</v>
      </c>
      <c r="N1884" s="16" t="e">
        <f>IF($L1884&lt;=$C$34,Daten!C1887,NA())</f>
        <v>#N/A</v>
      </c>
      <c r="O1884" s="16" t="e">
        <f>IF($L1884&lt;=$C$34,Daten!D1887,NA())</f>
        <v>#N/A</v>
      </c>
      <c r="P1884" s="24">
        <f t="shared" si="238"/>
        <v>1878</v>
      </c>
      <c r="Q1884" s="16" t="e">
        <f>IF($P1884&lt;=$D$34,Daten!F1887,NA())</f>
        <v>#N/A</v>
      </c>
      <c r="R1884" s="16" t="e">
        <f>IF($P1884&lt;=$D$34,Daten!G1887,NA())</f>
        <v>#N/A</v>
      </c>
      <c r="S1884" s="16" t="e">
        <f>IF($P1884&lt;=$D$34,Daten!H1887,NA())</f>
        <v>#N/A</v>
      </c>
      <c r="U1884" s="17">
        <f t="shared" si="239"/>
        <v>1878</v>
      </c>
      <c r="V1884" s="18" t="e">
        <f t="shared" si="232"/>
        <v>#N/A</v>
      </c>
      <c r="W1884" s="18" t="e">
        <f t="shared" si="233"/>
        <v>#N/A</v>
      </c>
      <c r="X1884" s="18" t="e">
        <f t="shared" si="234"/>
        <v>#N/A</v>
      </c>
      <c r="Y1884" s="17" t="e">
        <f t="array" aca="1" ref="Y1884" ca="1">IF(U1884&lt;=$C$53,SMALL(IF(ABS(OFFSET($M$7,,,$C$34)-V1884)=MIN(ABS(OFFSET($M$7,,,$C$34)-V1884)),ROW(OFFSET($M$7,,,$C$34))),1),NA())</f>
        <v>#N/A</v>
      </c>
      <c r="Z1884" s="17" t="e">
        <f t="array" aca="1" ref="Z1884" ca="1">IF(U1884&lt;=$C$53,LARGE(IF(ABS(OFFSET($M$7,,,$C$34)-W1884)=MIN(ABS(OFFSET($M$7,,,$C$34)-W1884)),ROW(OFFSET($M$7,,,$C$34))),1),NA())</f>
        <v>#N/A</v>
      </c>
      <c r="AA1884" s="19" t="e">
        <f t="shared" ca="1" si="235"/>
        <v>#N/A</v>
      </c>
      <c r="AB1884" s="17" t="e">
        <f t="array" aca="1" ref="AB1884" ca="1">IF(U1884&lt;=$C$53,SMALL(IF(ABS(OFFSET($Q$7,,,$D$34)-V1884)=MIN(ABS(OFFSET($Q$7,,,$D$34)-V1884)),ROW(OFFSET($Q$7,,,$D$34))),1),NA())</f>
        <v>#N/A</v>
      </c>
      <c r="AC1884" s="17" t="e">
        <f t="array" aca="1" ref="AC1884" ca="1">IF(U1884&lt;=$C$53,LARGE(IF(ABS(OFFSET($Q$7,,,$D$34)-W1884)=MIN(ABS(OFFSET($Q$7,,,$D$34)-W1884)),ROW(OFFSET($Q$7,,,$D$34))),1),NA())</f>
        <v>#N/A</v>
      </c>
      <c r="AD1884" s="19" t="e">
        <f t="shared" ca="1" si="236"/>
        <v>#N/A</v>
      </c>
    </row>
    <row r="1885" spans="12:30" x14ac:dyDescent="0.3">
      <c r="L1885" s="24">
        <f t="shared" si="237"/>
        <v>1879</v>
      </c>
      <c r="M1885" s="16" t="e">
        <f>IF($L1885&lt;=$C$34,Daten!B1888,NA())</f>
        <v>#N/A</v>
      </c>
      <c r="N1885" s="16" t="e">
        <f>IF($L1885&lt;=$C$34,Daten!C1888,NA())</f>
        <v>#N/A</v>
      </c>
      <c r="O1885" s="16" t="e">
        <f>IF($L1885&lt;=$C$34,Daten!D1888,NA())</f>
        <v>#N/A</v>
      </c>
      <c r="P1885" s="24">
        <f t="shared" si="238"/>
        <v>1879</v>
      </c>
      <c r="Q1885" s="16" t="e">
        <f>IF($P1885&lt;=$D$34,Daten!F1888,NA())</f>
        <v>#N/A</v>
      </c>
      <c r="R1885" s="16" t="e">
        <f>IF($P1885&lt;=$D$34,Daten!G1888,NA())</f>
        <v>#N/A</v>
      </c>
      <c r="S1885" s="16" t="e">
        <f>IF($P1885&lt;=$D$34,Daten!H1888,NA())</f>
        <v>#N/A</v>
      </c>
      <c r="U1885" s="17">
        <f t="shared" si="239"/>
        <v>1879</v>
      </c>
      <c r="V1885" s="18" t="e">
        <f t="shared" si="232"/>
        <v>#N/A</v>
      </c>
      <c r="W1885" s="18" t="e">
        <f t="shared" si="233"/>
        <v>#N/A</v>
      </c>
      <c r="X1885" s="18" t="e">
        <f t="shared" si="234"/>
        <v>#N/A</v>
      </c>
      <c r="Y1885" s="17" t="e">
        <f t="array" aca="1" ref="Y1885" ca="1">IF(U1885&lt;=$C$53,SMALL(IF(ABS(OFFSET($M$7,,,$C$34)-V1885)=MIN(ABS(OFFSET($M$7,,,$C$34)-V1885)),ROW(OFFSET($M$7,,,$C$34))),1),NA())</f>
        <v>#N/A</v>
      </c>
      <c r="Z1885" s="17" t="e">
        <f t="array" aca="1" ref="Z1885" ca="1">IF(U1885&lt;=$C$53,LARGE(IF(ABS(OFFSET($M$7,,,$C$34)-W1885)=MIN(ABS(OFFSET($M$7,,,$C$34)-W1885)),ROW(OFFSET($M$7,,,$C$34))),1),NA())</f>
        <v>#N/A</v>
      </c>
      <c r="AA1885" s="19" t="e">
        <f t="shared" ca="1" si="235"/>
        <v>#N/A</v>
      </c>
      <c r="AB1885" s="17" t="e">
        <f t="array" aca="1" ref="AB1885" ca="1">IF(U1885&lt;=$C$53,SMALL(IF(ABS(OFFSET($Q$7,,,$D$34)-V1885)=MIN(ABS(OFFSET($Q$7,,,$D$34)-V1885)),ROW(OFFSET($Q$7,,,$D$34))),1),NA())</f>
        <v>#N/A</v>
      </c>
      <c r="AC1885" s="17" t="e">
        <f t="array" aca="1" ref="AC1885" ca="1">IF(U1885&lt;=$C$53,LARGE(IF(ABS(OFFSET($Q$7,,,$D$34)-W1885)=MIN(ABS(OFFSET($Q$7,,,$D$34)-W1885)),ROW(OFFSET($Q$7,,,$D$34))),1),NA())</f>
        <v>#N/A</v>
      </c>
      <c r="AD1885" s="19" t="e">
        <f t="shared" ca="1" si="236"/>
        <v>#N/A</v>
      </c>
    </row>
    <row r="1886" spans="12:30" x14ac:dyDescent="0.3">
      <c r="L1886" s="24">
        <f t="shared" si="237"/>
        <v>1880</v>
      </c>
      <c r="M1886" s="16" t="e">
        <f>IF($L1886&lt;=$C$34,Daten!B1889,NA())</f>
        <v>#N/A</v>
      </c>
      <c r="N1886" s="16" t="e">
        <f>IF($L1886&lt;=$C$34,Daten!C1889,NA())</f>
        <v>#N/A</v>
      </c>
      <c r="O1886" s="16" t="e">
        <f>IF($L1886&lt;=$C$34,Daten!D1889,NA())</f>
        <v>#N/A</v>
      </c>
      <c r="P1886" s="24">
        <f t="shared" si="238"/>
        <v>1880</v>
      </c>
      <c r="Q1886" s="16" t="e">
        <f>IF($P1886&lt;=$D$34,Daten!F1889,NA())</f>
        <v>#N/A</v>
      </c>
      <c r="R1886" s="16" t="e">
        <f>IF($P1886&lt;=$D$34,Daten!G1889,NA())</f>
        <v>#N/A</v>
      </c>
      <c r="S1886" s="16" t="e">
        <f>IF($P1886&lt;=$D$34,Daten!H1889,NA())</f>
        <v>#N/A</v>
      </c>
      <c r="U1886" s="17">
        <f t="shared" si="239"/>
        <v>1880</v>
      </c>
      <c r="V1886" s="18" t="e">
        <f t="shared" si="232"/>
        <v>#N/A</v>
      </c>
      <c r="W1886" s="18" t="e">
        <f t="shared" si="233"/>
        <v>#N/A</v>
      </c>
      <c r="X1886" s="18" t="e">
        <f t="shared" si="234"/>
        <v>#N/A</v>
      </c>
      <c r="Y1886" s="17" t="e">
        <f t="array" aca="1" ref="Y1886" ca="1">IF(U1886&lt;=$C$53,SMALL(IF(ABS(OFFSET($M$7,,,$C$34)-V1886)=MIN(ABS(OFFSET($M$7,,,$C$34)-V1886)),ROW(OFFSET($M$7,,,$C$34))),1),NA())</f>
        <v>#N/A</v>
      </c>
      <c r="Z1886" s="17" t="e">
        <f t="array" aca="1" ref="Z1886" ca="1">IF(U1886&lt;=$C$53,LARGE(IF(ABS(OFFSET($M$7,,,$C$34)-W1886)=MIN(ABS(OFFSET($M$7,,,$C$34)-W1886)),ROW(OFFSET($M$7,,,$C$34))),1),NA())</f>
        <v>#N/A</v>
      </c>
      <c r="AA1886" s="19" t="e">
        <f t="shared" ca="1" si="235"/>
        <v>#N/A</v>
      </c>
      <c r="AB1886" s="17" t="e">
        <f t="array" aca="1" ref="AB1886" ca="1">IF(U1886&lt;=$C$53,SMALL(IF(ABS(OFFSET($Q$7,,,$D$34)-V1886)=MIN(ABS(OFFSET($Q$7,,,$D$34)-V1886)),ROW(OFFSET($Q$7,,,$D$34))),1),NA())</f>
        <v>#N/A</v>
      </c>
      <c r="AC1886" s="17" t="e">
        <f t="array" aca="1" ref="AC1886" ca="1">IF(U1886&lt;=$C$53,LARGE(IF(ABS(OFFSET($Q$7,,,$D$34)-W1886)=MIN(ABS(OFFSET($Q$7,,,$D$34)-W1886)),ROW(OFFSET($Q$7,,,$D$34))),1),NA())</f>
        <v>#N/A</v>
      </c>
      <c r="AD1886" s="19" t="e">
        <f t="shared" ca="1" si="236"/>
        <v>#N/A</v>
      </c>
    </row>
    <row r="1887" spans="12:30" x14ac:dyDescent="0.3">
      <c r="L1887" s="24">
        <f t="shared" si="237"/>
        <v>1881</v>
      </c>
      <c r="M1887" s="16" t="e">
        <f>IF($L1887&lt;=$C$34,Daten!B1890,NA())</f>
        <v>#N/A</v>
      </c>
      <c r="N1887" s="16" t="e">
        <f>IF($L1887&lt;=$C$34,Daten!C1890,NA())</f>
        <v>#N/A</v>
      </c>
      <c r="O1887" s="16" t="e">
        <f>IF($L1887&lt;=$C$34,Daten!D1890,NA())</f>
        <v>#N/A</v>
      </c>
      <c r="P1887" s="24">
        <f t="shared" si="238"/>
        <v>1881</v>
      </c>
      <c r="Q1887" s="16" t="e">
        <f>IF($P1887&lt;=$D$34,Daten!F1890,NA())</f>
        <v>#N/A</v>
      </c>
      <c r="R1887" s="16" t="e">
        <f>IF($P1887&lt;=$D$34,Daten!G1890,NA())</f>
        <v>#N/A</v>
      </c>
      <c r="S1887" s="16" t="e">
        <f>IF($P1887&lt;=$D$34,Daten!H1890,NA())</f>
        <v>#N/A</v>
      </c>
      <c r="U1887" s="17">
        <f t="shared" si="239"/>
        <v>1881</v>
      </c>
      <c r="V1887" s="18" t="e">
        <f t="shared" si="232"/>
        <v>#N/A</v>
      </c>
      <c r="W1887" s="18" t="e">
        <f t="shared" si="233"/>
        <v>#N/A</v>
      </c>
      <c r="X1887" s="18" t="e">
        <f t="shared" si="234"/>
        <v>#N/A</v>
      </c>
      <c r="Y1887" s="17" t="e">
        <f t="array" aca="1" ref="Y1887" ca="1">IF(U1887&lt;=$C$53,SMALL(IF(ABS(OFFSET($M$7,,,$C$34)-V1887)=MIN(ABS(OFFSET($M$7,,,$C$34)-V1887)),ROW(OFFSET($M$7,,,$C$34))),1),NA())</f>
        <v>#N/A</v>
      </c>
      <c r="Z1887" s="17" t="e">
        <f t="array" aca="1" ref="Z1887" ca="1">IF(U1887&lt;=$C$53,LARGE(IF(ABS(OFFSET($M$7,,,$C$34)-W1887)=MIN(ABS(OFFSET($M$7,,,$C$34)-W1887)),ROW(OFFSET($M$7,,,$C$34))),1),NA())</f>
        <v>#N/A</v>
      </c>
      <c r="AA1887" s="19" t="e">
        <f t="shared" ca="1" si="235"/>
        <v>#N/A</v>
      </c>
      <c r="AB1887" s="17" t="e">
        <f t="array" aca="1" ref="AB1887" ca="1">IF(U1887&lt;=$C$53,SMALL(IF(ABS(OFFSET($Q$7,,,$D$34)-V1887)=MIN(ABS(OFFSET($Q$7,,,$D$34)-V1887)),ROW(OFFSET($Q$7,,,$D$34))),1),NA())</f>
        <v>#N/A</v>
      </c>
      <c r="AC1887" s="17" t="e">
        <f t="array" aca="1" ref="AC1887" ca="1">IF(U1887&lt;=$C$53,LARGE(IF(ABS(OFFSET($Q$7,,,$D$34)-W1887)=MIN(ABS(OFFSET($Q$7,,,$D$34)-W1887)),ROW(OFFSET($Q$7,,,$D$34))),1),NA())</f>
        <v>#N/A</v>
      </c>
      <c r="AD1887" s="19" t="e">
        <f t="shared" ca="1" si="236"/>
        <v>#N/A</v>
      </c>
    </row>
    <row r="1888" spans="12:30" x14ac:dyDescent="0.3">
      <c r="L1888" s="24">
        <f t="shared" si="237"/>
        <v>1882</v>
      </c>
      <c r="M1888" s="16" t="e">
        <f>IF($L1888&lt;=$C$34,Daten!B1891,NA())</f>
        <v>#N/A</v>
      </c>
      <c r="N1888" s="16" t="e">
        <f>IF($L1888&lt;=$C$34,Daten!C1891,NA())</f>
        <v>#N/A</v>
      </c>
      <c r="O1888" s="16" t="e">
        <f>IF($L1888&lt;=$C$34,Daten!D1891,NA())</f>
        <v>#N/A</v>
      </c>
      <c r="P1888" s="24">
        <f t="shared" si="238"/>
        <v>1882</v>
      </c>
      <c r="Q1888" s="16" t="e">
        <f>IF($P1888&lt;=$D$34,Daten!F1891,NA())</f>
        <v>#N/A</v>
      </c>
      <c r="R1888" s="16" t="e">
        <f>IF($P1888&lt;=$D$34,Daten!G1891,NA())</f>
        <v>#N/A</v>
      </c>
      <c r="S1888" s="16" t="e">
        <f>IF($P1888&lt;=$D$34,Daten!H1891,NA())</f>
        <v>#N/A</v>
      </c>
      <c r="U1888" s="17">
        <f t="shared" si="239"/>
        <v>1882</v>
      </c>
      <c r="V1888" s="18" t="e">
        <f t="shared" si="232"/>
        <v>#N/A</v>
      </c>
      <c r="W1888" s="18" t="e">
        <f t="shared" si="233"/>
        <v>#N/A</v>
      </c>
      <c r="X1888" s="18" t="e">
        <f t="shared" si="234"/>
        <v>#N/A</v>
      </c>
      <c r="Y1888" s="17" t="e">
        <f t="array" aca="1" ref="Y1888" ca="1">IF(U1888&lt;=$C$53,SMALL(IF(ABS(OFFSET($M$7,,,$C$34)-V1888)=MIN(ABS(OFFSET($M$7,,,$C$34)-V1888)),ROW(OFFSET($M$7,,,$C$34))),1),NA())</f>
        <v>#N/A</v>
      </c>
      <c r="Z1888" s="17" t="e">
        <f t="array" aca="1" ref="Z1888" ca="1">IF(U1888&lt;=$C$53,LARGE(IF(ABS(OFFSET($M$7,,,$C$34)-W1888)=MIN(ABS(OFFSET($M$7,,,$C$34)-W1888)),ROW(OFFSET($M$7,,,$C$34))),1),NA())</f>
        <v>#N/A</v>
      </c>
      <c r="AA1888" s="19" t="e">
        <f t="shared" ca="1" si="235"/>
        <v>#N/A</v>
      </c>
      <c r="AB1888" s="17" t="e">
        <f t="array" aca="1" ref="AB1888" ca="1">IF(U1888&lt;=$C$53,SMALL(IF(ABS(OFFSET($Q$7,,,$D$34)-V1888)=MIN(ABS(OFFSET($Q$7,,,$D$34)-V1888)),ROW(OFFSET($Q$7,,,$D$34))),1),NA())</f>
        <v>#N/A</v>
      </c>
      <c r="AC1888" s="17" t="e">
        <f t="array" aca="1" ref="AC1888" ca="1">IF(U1888&lt;=$C$53,LARGE(IF(ABS(OFFSET($Q$7,,,$D$34)-W1888)=MIN(ABS(OFFSET($Q$7,,,$D$34)-W1888)),ROW(OFFSET($Q$7,,,$D$34))),1),NA())</f>
        <v>#N/A</v>
      </c>
      <c r="AD1888" s="19" t="e">
        <f t="shared" ca="1" si="236"/>
        <v>#N/A</v>
      </c>
    </row>
    <row r="1889" spans="12:30" x14ac:dyDescent="0.3">
      <c r="L1889" s="24">
        <f t="shared" si="237"/>
        <v>1883</v>
      </c>
      <c r="M1889" s="16" t="e">
        <f>IF($L1889&lt;=$C$34,Daten!B1892,NA())</f>
        <v>#N/A</v>
      </c>
      <c r="N1889" s="16" t="e">
        <f>IF($L1889&lt;=$C$34,Daten!C1892,NA())</f>
        <v>#N/A</v>
      </c>
      <c r="O1889" s="16" t="e">
        <f>IF($L1889&lt;=$C$34,Daten!D1892,NA())</f>
        <v>#N/A</v>
      </c>
      <c r="P1889" s="24">
        <f t="shared" si="238"/>
        <v>1883</v>
      </c>
      <c r="Q1889" s="16" t="e">
        <f>IF($P1889&lt;=$D$34,Daten!F1892,NA())</f>
        <v>#N/A</v>
      </c>
      <c r="R1889" s="16" t="e">
        <f>IF($P1889&lt;=$D$34,Daten!G1892,NA())</f>
        <v>#N/A</v>
      </c>
      <c r="S1889" s="16" t="e">
        <f>IF($P1889&lt;=$D$34,Daten!H1892,NA())</f>
        <v>#N/A</v>
      </c>
      <c r="U1889" s="17">
        <f t="shared" si="239"/>
        <v>1883</v>
      </c>
      <c r="V1889" s="18" t="e">
        <f t="shared" si="232"/>
        <v>#N/A</v>
      </c>
      <c r="W1889" s="18" t="e">
        <f t="shared" si="233"/>
        <v>#N/A</v>
      </c>
      <c r="X1889" s="18" t="e">
        <f t="shared" si="234"/>
        <v>#N/A</v>
      </c>
      <c r="Y1889" s="17" t="e">
        <f t="array" aca="1" ref="Y1889" ca="1">IF(U1889&lt;=$C$53,SMALL(IF(ABS(OFFSET($M$7,,,$C$34)-V1889)=MIN(ABS(OFFSET($M$7,,,$C$34)-V1889)),ROW(OFFSET($M$7,,,$C$34))),1),NA())</f>
        <v>#N/A</v>
      </c>
      <c r="Z1889" s="17" t="e">
        <f t="array" aca="1" ref="Z1889" ca="1">IF(U1889&lt;=$C$53,LARGE(IF(ABS(OFFSET($M$7,,,$C$34)-W1889)=MIN(ABS(OFFSET($M$7,,,$C$34)-W1889)),ROW(OFFSET($M$7,,,$C$34))),1),NA())</f>
        <v>#N/A</v>
      </c>
      <c r="AA1889" s="19" t="e">
        <f t="shared" ca="1" si="235"/>
        <v>#N/A</v>
      </c>
      <c r="AB1889" s="17" t="e">
        <f t="array" aca="1" ref="AB1889" ca="1">IF(U1889&lt;=$C$53,SMALL(IF(ABS(OFFSET($Q$7,,,$D$34)-V1889)=MIN(ABS(OFFSET($Q$7,,,$D$34)-V1889)),ROW(OFFSET($Q$7,,,$D$34))),1),NA())</f>
        <v>#N/A</v>
      </c>
      <c r="AC1889" s="17" t="e">
        <f t="array" aca="1" ref="AC1889" ca="1">IF(U1889&lt;=$C$53,LARGE(IF(ABS(OFFSET($Q$7,,,$D$34)-W1889)=MIN(ABS(OFFSET($Q$7,,,$D$34)-W1889)),ROW(OFFSET($Q$7,,,$D$34))),1),NA())</f>
        <v>#N/A</v>
      </c>
      <c r="AD1889" s="19" t="e">
        <f t="shared" ca="1" si="236"/>
        <v>#N/A</v>
      </c>
    </row>
    <row r="1890" spans="12:30" x14ac:dyDescent="0.3">
      <c r="L1890" s="24">
        <f t="shared" si="237"/>
        <v>1884</v>
      </c>
      <c r="M1890" s="16" t="e">
        <f>IF($L1890&lt;=$C$34,Daten!B1893,NA())</f>
        <v>#N/A</v>
      </c>
      <c r="N1890" s="16" t="e">
        <f>IF($L1890&lt;=$C$34,Daten!C1893,NA())</f>
        <v>#N/A</v>
      </c>
      <c r="O1890" s="16" t="e">
        <f>IF($L1890&lt;=$C$34,Daten!D1893,NA())</f>
        <v>#N/A</v>
      </c>
      <c r="P1890" s="24">
        <f t="shared" si="238"/>
        <v>1884</v>
      </c>
      <c r="Q1890" s="16" t="e">
        <f>IF($P1890&lt;=$D$34,Daten!F1893,NA())</f>
        <v>#N/A</v>
      </c>
      <c r="R1890" s="16" t="e">
        <f>IF($P1890&lt;=$D$34,Daten!G1893,NA())</f>
        <v>#N/A</v>
      </c>
      <c r="S1890" s="16" t="e">
        <f>IF($P1890&lt;=$D$34,Daten!H1893,NA())</f>
        <v>#N/A</v>
      </c>
      <c r="U1890" s="17">
        <f t="shared" si="239"/>
        <v>1884</v>
      </c>
      <c r="V1890" s="18" t="e">
        <f t="shared" si="232"/>
        <v>#N/A</v>
      </c>
      <c r="W1890" s="18" t="e">
        <f t="shared" si="233"/>
        <v>#N/A</v>
      </c>
      <c r="X1890" s="18" t="e">
        <f t="shared" si="234"/>
        <v>#N/A</v>
      </c>
      <c r="Y1890" s="17" t="e">
        <f t="array" aca="1" ref="Y1890" ca="1">IF(U1890&lt;=$C$53,SMALL(IF(ABS(OFFSET($M$7,,,$C$34)-V1890)=MIN(ABS(OFFSET($M$7,,,$C$34)-V1890)),ROW(OFFSET($M$7,,,$C$34))),1),NA())</f>
        <v>#N/A</v>
      </c>
      <c r="Z1890" s="17" t="e">
        <f t="array" aca="1" ref="Z1890" ca="1">IF(U1890&lt;=$C$53,LARGE(IF(ABS(OFFSET($M$7,,,$C$34)-W1890)=MIN(ABS(OFFSET($M$7,,,$C$34)-W1890)),ROW(OFFSET($M$7,,,$C$34))),1),NA())</f>
        <v>#N/A</v>
      </c>
      <c r="AA1890" s="19" t="e">
        <f t="shared" ca="1" si="235"/>
        <v>#N/A</v>
      </c>
      <c r="AB1890" s="17" t="e">
        <f t="array" aca="1" ref="AB1890" ca="1">IF(U1890&lt;=$C$53,SMALL(IF(ABS(OFFSET($Q$7,,,$D$34)-V1890)=MIN(ABS(OFFSET($Q$7,,,$D$34)-V1890)),ROW(OFFSET($Q$7,,,$D$34))),1),NA())</f>
        <v>#N/A</v>
      </c>
      <c r="AC1890" s="17" t="e">
        <f t="array" aca="1" ref="AC1890" ca="1">IF(U1890&lt;=$C$53,LARGE(IF(ABS(OFFSET($Q$7,,,$D$34)-W1890)=MIN(ABS(OFFSET($Q$7,,,$D$34)-W1890)),ROW(OFFSET($Q$7,,,$D$34))),1),NA())</f>
        <v>#N/A</v>
      </c>
      <c r="AD1890" s="19" t="e">
        <f t="shared" ca="1" si="236"/>
        <v>#N/A</v>
      </c>
    </row>
    <row r="1891" spans="12:30" x14ac:dyDescent="0.3">
      <c r="L1891" s="24">
        <f t="shared" si="237"/>
        <v>1885</v>
      </c>
      <c r="M1891" s="16" t="e">
        <f>IF($L1891&lt;=$C$34,Daten!B1894,NA())</f>
        <v>#N/A</v>
      </c>
      <c r="N1891" s="16" t="e">
        <f>IF($L1891&lt;=$C$34,Daten!C1894,NA())</f>
        <v>#N/A</v>
      </c>
      <c r="O1891" s="16" t="e">
        <f>IF($L1891&lt;=$C$34,Daten!D1894,NA())</f>
        <v>#N/A</v>
      </c>
      <c r="P1891" s="24">
        <f t="shared" si="238"/>
        <v>1885</v>
      </c>
      <c r="Q1891" s="16" t="e">
        <f>IF($P1891&lt;=$D$34,Daten!F1894,NA())</f>
        <v>#N/A</v>
      </c>
      <c r="R1891" s="16" t="e">
        <f>IF($P1891&lt;=$D$34,Daten!G1894,NA())</f>
        <v>#N/A</v>
      </c>
      <c r="S1891" s="16" t="e">
        <f>IF($P1891&lt;=$D$34,Daten!H1894,NA())</f>
        <v>#N/A</v>
      </c>
      <c r="U1891" s="17">
        <f t="shared" si="239"/>
        <v>1885</v>
      </c>
      <c r="V1891" s="18" t="e">
        <f t="shared" si="232"/>
        <v>#N/A</v>
      </c>
      <c r="W1891" s="18" t="e">
        <f t="shared" si="233"/>
        <v>#N/A</v>
      </c>
      <c r="X1891" s="18" t="e">
        <f t="shared" si="234"/>
        <v>#N/A</v>
      </c>
      <c r="Y1891" s="17" t="e">
        <f t="array" aca="1" ref="Y1891" ca="1">IF(U1891&lt;=$C$53,SMALL(IF(ABS(OFFSET($M$7,,,$C$34)-V1891)=MIN(ABS(OFFSET($M$7,,,$C$34)-V1891)),ROW(OFFSET($M$7,,,$C$34))),1),NA())</f>
        <v>#N/A</v>
      </c>
      <c r="Z1891" s="17" t="e">
        <f t="array" aca="1" ref="Z1891" ca="1">IF(U1891&lt;=$C$53,LARGE(IF(ABS(OFFSET($M$7,,,$C$34)-W1891)=MIN(ABS(OFFSET($M$7,,,$C$34)-W1891)),ROW(OFFSET($M$7,,,$C$34))),1),NA())</f>
        <v>#N/A</v>
      </c>
      <c r="AA1891" s="19" t="e">
        <f t="shared" ca="1" si="235"/>
        <v>#N/A</v>
      </c>
      <c r="AB1891" s="17" t="e">
        <f t="array" aca="1" ref="AB1891" ca="1">IF(U1891&lt;=$C$53,SMALL(IF(ABS(OFFSET($Q$7,,,$D$34)-V1891)=MIN(ABS(OFFSET($Q$7,,,$D$34)-V1891)),ROW(OFFSET($Q$7,,,$D$34))),1),NA())</f>
        <v>#N/A</v>
      </c>
      <c r="AC1891" s="17" t="e">
        <f t="array" aca="1" ref="AC1891" ca="1">IF(U1891&lt;=$C$53,LARGE(IF(ABS(OFFSET($Q$7,,,$D$34)-W1891)=MIN(ABS(OFFSET($Q$7,,,$D$34)-W1891)),ROW(OFFSET($Q$7,,,$D$34))),1),NA())</f>
        <v>#N/A</v>
      </c>
      <c r="AD1891" s="19" t="e">
        <f t="shared" ca="1" si="236"/>
        <v>#N/A</v>
      </c>
    </row>
    <row r="1892" spans="12:30" x14ac:dyDescent="0.3">
      <c r="L1892" s="24">
        <f t="shared" si="237"/>
        <v>1886</v>
      </c>
      <c r="M1892" s="16" t="e">
        <f>IF($L1892&lt;=$C$34,Daten!B1895,NA())</f>
        <v>#N/A</v>
      </c>
      <c r="N1892" s="16" t="e">
        <f>IF($L1892&lt;=$C$34,Daten!C1895,NA())</f>
        <v>#N/A</v>
      </c>
      <c r="O1892" s="16" t="e">
        <f>IF($L1892&lt;=$C$34,Daten!D1895,NA())</f>
        <v>#N/A</v>
      </c>
      <c r="P1892" s="24">
        <f t="shared" si="238"/>
        <v>1886</v>
      </c>
      <c r="Q1892" s="16" t="e">
        <f>IF($P1892&lt;=$D$34,Daten!F1895,NA())</f>
        <v>#N/A</v>
      </c>
      <c r="R1892" s="16" t="e">
        <f>IF($P1892&lt;=$D$34,Daten!G1895,NA())</f>
        <v>#N/A</v>
      </c>
      <c r="S1892" s="16" t="e">
        <f>IF($P1892&lt;=$D$34,Daten!H1895,NA())</f>
        <v>#N/A</v>
      </c>
      <c r="U1892" s="17">
        <f t="shared" si="239"/>
        <v>1886</v>
      </c>
      <c r="V1892" s="18" t="e">
        <f t="shared" si="232"/>
        <v>#N/A</v>
      </c>
      <c r="W1892" s="18" t="e">
        <f t="shared" si="233"/>
        <v>#N/A</v>
      </c>
      <c r="X1892" s="18" t="e">
        <f t="shared" si="234"/>
        <v>#N/A</v>
      </c>
      <c r="Y1892" s="17" t="e">
        <f t="array" aca="1" ref="Y1892" ca="1">IF(U1892&lt;=$C$53,SMALL(IF(ABS(OFFSET($M$7,,,$C$34)-V1892)=MIN(ABS(OFFSET($M$7,,,$C$34)-V1892)),ROW(OFFSET($M$7,,,$C$34))),1),NA())</f>
        <v>#N/A</v>
      </c>
      <c r="Z1892" s="17" t="e">
        <f t="array" aca="1" ref="Z1892" ca="1">IF(U1892&lt;=$C$53,LARGE(IF(ABS(OFFSET($M$7,,,$C$34)-W1892)=MIN(ABS(OFFSET($M$7,,,$C$34)-W1892)),ROW(OFFSET($M$7,,,$C$34))),1),NA())</f>
        <v>#N/A</v>
      </c>
      <c r="AA1892" s="19" t="e">
        <f t="shared" ca="1" si="235"/>
        <v>#N/A</v>
      </c>
      <c r="AB1892" s="17" t="e">
        <f t="array" aca="1" ref="AB1892" ca="1">IF(U1892&lt;=$C$53,SMALL(IF(ABS(OFFSET($Q$7,,,$D$34)-V1892)=MIN(ABS(OFFSET($Q$7,,,$D$34)-V1892)),ROW(OFFSET($Q$7,,,$D$34))),1),NA())</f>
        <v>#N/A</v>
      </c>
      <c r="AC1892" s="17" t="e">
        <f t="array" aca="1" ref="AC1892" ca="1">IF(U1892&lt;=$C$53,LARGE(IF(ABS(OFFSET($Q$7,,,$D$34)-W1892)=MIN(ABS(OFFSET($Q$7,,,$D$34)-W1892)),ROW(OFFSET($Q$7,,,$D$34))),1),NA())</f>
        <v>#N/A</v>
      </c>
      <c r="AD1892" s="19" t="e">
        <f t="shared" ca="1" si="236"/>
        <v>#N/A</v>
      </c>
    </row>
    <row r="1893" spans="12:30" x14ac:dyDescent="0.3">
      <c r="L1893" s="24">
        <f t="shared" si="237"/>
        <v>1887</v>
      </c>
      <c r="M1893" s="16" t="e">
        <f>IF($L1893&lt;=$C$34,Daten!B1896,NA())</f>
        <v>#N/A</v>
      </c>
      <c r="N1893" s="16" t="e">
        <f>IF($L1893&lt;=$C$34,Daten!C1896,NA())</f>
        <v>#N/A</v>
      </c>
      <c r="O1893" s="16" t="e">
        <f>IF($L1893&lt;=$C$34,Daten!D1896,NA())</f>
        <v>#N/A</v>
      </c>
      <c r="P1893" s="24">
        <f t="shared" si="238"/>
        <v>1887</v>
      </c>
      <c r="Q1893" s="16" t="e">
        <f>IF($P1893&lt;=$D$34,Daten!F1896,NA())</f>
        <v>#N/A</v>
      </c>
      <c r="R1893" s="16" t="e">
        <f>IF($P1893&lt;=$D$34,Daten!G1896,NA())</f>
        <v>#N/A</v>
      </c>
      <c r="S1893" s="16" t="e">
        <f>IF($P1893&lt;=$D$34,Daten!H1896,NA())</f>
        <v>#N/A</v>
      </c>
      <c r="U1893" s="17">
        <f t="shared" si="239"/>
        <v>1887</v>
      </c>
      <c r="V1893" s="18" t="e">
        <f t="shared" si="232"/>
        <v>#N/A</v>
      </c>
      <c r="W1893" s="18" t="e">
        <f t="shared" si="233"/>
        <v>#N/A</v>
      </c>
      <c r="X1893" s="18" t="e">
        <f t="shared" si="234"/>
        <v>#N/A</v>
      </c>
      <c r="Y1893" s="17" t="e">
        <f t="array" aca="1" ref="Y1893" ca="1">IF(U1893&lt;=$C$53,SMALL(IF(ABS(OFFSET($M$7,,,$C$34)-V1893)=MIN(ABS(OFFSET($M$7,,,$C$34)-V1893)),ROW(OFFSET($M$7,,,$C$34))),1),NA())</f>
        <v>#N/A</v>
      </c>
      <c r="Z1893" s="17" t="e">
        <f t="array" aca="1" ref="Z1893" ca="1">IF(U1893&lt;=$C$53,LARGE(IF(ABS(OFFSET($M$7,,,$C$34)-W1893)=MIN(ABS(OFFSET($M$7,,,$C$34)-W1893)),ROW(OFFSET($M$7,,,$C$34))),1),NA())</f>
        <v>#N/A</v>
      </c>
      <c r="AA1893" s="19" t="e">
        <f t="shared" ca="1" si="235"/>
        <v>#N/A</v>
      </c>
      <c r="AB1893" s="17" t="e">
        <f t="array" aca="1" ref="AB1893" ca="1">IF(U1893&lt;=$C$53,SMALL(IF(ABS(OFFSET($Q$7,,,$D$34)-V1893)=MIN(ABS(OFFSET($Q$7,,,$D$34)-V1893)),ROW(OFFSET($Q$7,,,$D$34))),1),NA())</f>
        <v>#N/A</v>
      </c>
      <c r="AC1893" s="17" t="e">
        <f t="array" aca="1" ref="AC1893" ca="1">IF(U1893&lt;=$C$53,LARGE(IF(ABS(OFFSET($Q$7,,,$D$34)-W1893)=MIN(ABS(OFFSET($Q$7,,,$D$34)-W1893)),ROW(OFFSET($Q$7,,,$D$34))),1),NA())</f>
        <v>#N/A</v>
      </c>
      <c r="AD1893" s="19" t="e">
        <f t="shared" ca="1" si="236"/>
        <v>#N/A</v>
      </c>
    </row>
    <row r="1894" spans="12:30" x14ac:dyDescent="0.3">
      <c r="L1894" s="24">
        <f t="shared" si="237"/>
        <v>1888</v>
      </c>
      <c r="M1894" s="16" t="e">
        <f>IF($L1894&lt;=$C$34,Daten!B1897,NA())</f>
        <v>#N/A</v>
      </c>
      <c r="N1894" s="16" t="e">
        <f>IF($L1894&lt;=$C$34,Daten!C1897,NA())</f>
        <v>#N/A</v>
      </c>
      <c r="O1894" s="16" t="e">
        <f>IF($L1894&lt;=$C$34,Daten!D1897,NA())</f>
        <v>#N/A</v>
      </c>
      <c r="P1894" s="24">
        <f t="shared" si="238"/>
        <v>1888</v>
      </c>
      <c r="Q1894" s="16" t="e">
        <f>IF($P1894&lt;=$D$34,Daten!F1897,NA())</f>
        <v>#N/A</v>
      </c>
      <c r="R1894" s="16" t="e">
        <f>IF($P1894&lt;=$D$34,Daten!G1897,NA())</f>
        <v>#N/A</v>
      </c>
      <c r="S1894" s="16" t="e">
        <f>IF($P1894&lt;=$D$34,Daten!H1897,NA())</f>
        <v>#N/A</v>
      </c>
      <c r="U1894" s="17">
        <f t="shared" si="239"/>
        <v>1888</v>
      </c>
      <c r="V1894" s="18" t="e">
        <f t="shared" si="232"/>
        <v>#N/A</v>
      </c>
      <c r="W1894" s="18" t="e">
        <f t="shared" si="233"/>
        <v>#N/A</v>
      </c>
      <c r="X1894" s="18" t="e">
        <f t="shared" si="234"/>
        <v>#N/A</v>
      </c>
      <c r="Y1894" s="17" t="e">
        <f t="array" aca="1" ref="Y1894" ca="1">IF(U1894&lt;=$C$53,SMALL(IF(ABS(OFFSET($M$7,,,$C$34)-V1894)=MIN(ABS(OFFSET($M$7,,,$C$34)-V1894)),ROW(OFFSET($M$7,,,$C$34))),1),NA())</f>
        <v>#N/A</v>
      </c>
      <c r="Z1894" s="17" t="e">
        <f t="array" aca="1" ref="Z1894" ca="1">IF(U1894&lt;=$C$53,LARGE(IF(ABS(OFFSET($M$7,,,$C$34)-W1894)=MIN(ABS(OFFSET($M$7,,,$C$34)-W1894)),ROW(OFFSET($M$7,,,$C$34))),1),NA())</f>
        <v>#N/A</v>
      </c>
      <c r="AA1894" s="19" t="e">
        <f t="shared" ca="1" si="235"/>
        <v>#N/A</v>
      </c>
      <c r="AB1894" s="17" t="e">
        <f t="array" aca="1" ref="AB1894" ca="1">IF(U1894&lt;=$C$53,SMALL(IF(ABS(OFFSET($Q$7,,,$D$34)-V1894)=MIN(ABS(OFFSET($Q$7,,,$D$34)-V1894)),ROW(OFFSET($Q$7,,,$D$34))),1),NA())</f>
        <v>#N/A</v>
      </c>
      <c r="AC1894" s="17" t="e">
        <f t="array" aca="1" ref="AC1894" ca="1">IF(U1894&lt;=$C$53,LARGE(IF(ABS(OFFSET($Q$7,,,$D$34)-W1894)=MIN(ABS(OFFSET($Q$7,,,$D$34)-W1894)),ROW(OFFSET($Q$7,,,$D$34))),1),NA())</f>
        <v>#N/A</v>
      </c>
      <c r="AD1894" s="19" t="e">
        <f t="shared" ca="1" si="236"/>
        <v>#N/A</v>
      </c>
    </row>
    <row r="1895" spans="12:30" x14ac:dyDescent="0.3">
      <c r="L1895" s="24">
        <f t="shared" si="237"/>
        <v>1889</v>
      </c>
      <c r="M1895" s="16" t="e">
        <f>IF($L1895&lt;=$C$34,Daten!B1898,NA())</f>
        <v>#N/A</v>
      </c>
      <c r="N1895" s="16" t="e">
        <f>IF($L1895&lt;=$C$34,Daten!C1898,NA())</f>
        <v>#N/A</v>
      </c>
      <c r="O1895" s="16" t="e">
        <f>IF($L1895&lt;=$C$34,Daten!D1898,NA())</f>
        <v>#N/A</v>
      </c>
      <c r="P1895" s="24">
        <f t="shared" si="238"/>
        <v>1889</v>
      </c>
      <c r="Q1895" s="16" t="e">
        <f>IF($P1895&lt;=$D$34,Daten!F1898,NA())</f>
        <v>#N/A</v>
      </c>
      <c r="R1895" s="16" t="e">
        <f>IF($P1895&lt;=$D$34,Daten!G1898,NA())</f>
        <v>#N/A</v>
      </c>
      <c r="S1895" s="16" t="e">
        <f>IF($P1895&lt;=$D$34,Daten!H1898,NA())</f>
        <v>#N/A</v>
      </c>
      <c r="U1895" s="17">
        <f t="shared" si="239"/>
        <v>1889</v>
      </c>
      <c r="V1895" s="18" t="e">
        <f t="shared" si="232"/>
        <v>#N/A</v>
      </c>
      <c r="W1895" s="18" t="e">
        <f t="shared" si="233"/>
        <v>#N/A</v>
      </c>
      <c r="X1895" s="18" t="e">
        <f t="shared" si="234"/>
        <v>#N/A</v>
      </c>
      <c r="Y1895" s="17" t="e">
        <f t="array" aca="1" ref="Y1895" ca="1">IF(U1895&lt;=$C$53,SMALL(IF(ABS(OFFSET($M$7,,,$C$34)-V1895)=MIN(ABS(OFFSET($M$7,,,$C$34)-V1895)),ROW(OFFSET($M$7,,,$C$34))),1),NA())</f>
        <v>#N/A</v>
      </c>
      <c r="Z1895" s="17" t="e">
        <f t="array" aca="1" ref="Z1895" ca="1">IF(U1895&lt;=$C$53,LARGE(IF(ABS(OFFSET($M$7,,,$C$34)-W1895)=MIN(ABS(OFFSET($M$7,,,$C$34)-W1895)),ROW(OFFSET($M$7,,,$C$34))),1),NA())</f>
        <v>#N/A</v>
      </c>
      <c r="AA1895" s="19" t="e">
        <f t="shared" ca="1" si="235"/>
        <v>#N/A</v>
      </c>
      <c r="AB1895" s="17" t="e">
        <f t="array" aca="1" ref="AB1895" ca="1">IF(U1895&lt;=$C$53,SMALL(IF(ABS(OFFSET($Q$7,,,$D$34)-V1895)=MIN(ABS(OFFSET($Q$7,,,$D$34)-V1895)),ROW(OFFSET($Q$7,,,$D$34))),1),NA())</f>
        <v>#N/A</v>
      </c>
      <c r="AC1895" s="17" t="e">
        <f t="array" aca="1" ref="AC1895" ca="1">IF(U1895&lt;=$C$53,LARGE(IF(ABS(OFFSET($Q$7,,,$D$34)-W1895)=MIN(ABS(OFFSET($Q$7,,,$D$34)-W1895)),ROW(OFFSET($Q$7,,,$D$34))),1),NA())</f>
        <v>#N/A</v>
      </c>
      <c r="AD1895" s="19" t="e">
        <f t="shared" ca="1" si="236"/>
        <v>#N/A</v>
      </c>
    </row>
    <row r="1896" spans="12:30" x14ac:dyDescent="0.3">
      <c r="L1896" s="24">
        <f t="shared" si="237"/>
        <v>1890</v>
      </c>
      <c r="M1896" s="16" t="e">
        <f>IF($L1896&lt;=$C$34,Daten!B1899,NA())</f>
        <v>#N/A</v>
      </c>
      <c r="N1896" s="16" t="e">
        <f>IF($L1896&lt;=$C$34,Daten!C1899,NA())</f>
        <v>#N/A</v>
      </c>
      <c r="O1896" s="16" t="e">
        <f>IF($L1896&lt;=$C$34,Daten!D1899,NA())</f>
        <v>#N/A</v>
      </c>
      <c r="P1896" s="24">
        <f t="shared" si="238"/>
        <v>1890</v>
      </c>
      <c r="Q1896" s="16" t="e">
        <f>IF($P1896&lt;=$D$34,Daten!F1899,NA())</f>
        <v>#N/A</v>
      </c>
      <c r="R1896" s="16" t="e">
        <f>IF($P1896&lt;=$D$34,Daten!G1899,NA())</f>
        <v>#N/A</v>
      </c>
      <c r="S1896" s="16" t="e">
        <f>IF($P1896&lt;=$D$34,Daten!H1899,NA())</f>
        <v>#N/A</v>
      </c>
      <c r="U1896" s="17">
        <f t="shared" si="239"/>
        <v>1890</v>
      </c>
      <c r="V1896" s="18" t="e">
        <f t="shared" si="232"/>
        <v>#N/A</v>
      </c>
      <c r="W1896" s="18" t="e">
        <f t="shared" si="233"/>
        <v>#N/A</v>
      </c>
      <c r="X1896" s="18" t="e">
        <f t="shared" si="234"/>
        <v>#N/A</v>
      </c>
      <c r="Y1896" s="17" t="e">
        <f t="array" aca="1" ref="Y1896" ca="1">IF(U1896&lt;=$C$53,SMALL(IF(ABS(OFFSET($M$7,,,$C$34)-V1896)=MIN(ABS(OFFSET($M$7,,,$C$34)-V1896)),ROW(OFFSET($M$7,,,$C$34))),1),NA())</f>
        <v>#N/A</v>
      </c>
      <c r="Z1896" s="17" t="e">
        <f t="array" aca="1" ref="Z1896" ca="1">IF(U1896&lt;=$C$53,LARGE(IF(ABS(OFFSET($M$7,,,$C$34)-W1896)=MIN(ABS(OFFSET($M$7,,,$C$34)-W1896)),ROW(OFFSET($M$7,,,$C$34))),1),NA())</f>
        <v>#N/A</v>
      </c>
      <c r="AA1896" s="19" t="e">
        <f t="shared" ca="1" si="235"/>
        <v>#N/A</v>
      </c>
      <c r="AB1896" s="17" t="e">
        <f t="array" aca="1" ref="AB1896" ca="1">IF(U1896&lt;=$C$53,SMALL(IF(ABS(OFFSET($Q$7,,,$D$34)-V1896)=MIN(ABS(OFFSET($Q$7,,,$D$34)-V1896)),ROW(OFFSET($Q$7,,,$D$34))),1),NA())</f>
        <v>#N/A</v>
      </c>
      <c r="AC1896" s="17" t="e">
        <f t="array" aca="1" ref="AC1896" ca="1">IF(U1896&lt;=$C$53,LARGE(IF(ABS(OFFSET($Q$7,,,$D$34)-W1896)=MIN(ABS(OFFSET($Q$7,,,$D$34)-W1896)),ROW(OFFSET($Q$7,,,$D$34))),1),NA())</f>
        <v>#N/A</v>
      </c>
      <c r="AD1896" s="19" t="e">
        <f t="shared" ca="1" si="236"/>
        <v>#N/A</v>
      </c>
    </row>
    <row r="1897" spans="12:30" x14ac:dyDescent="0.3">
      <c r="L1897" s="24">
        <f t="shared" si="237"/>
        <v>1891</v>
      </c>
      <c r="M1897" s="16" t="e">
        <f>IF($L1897&lt;=$C$34,Daten!B1900,NA())</f>
        <v>#N/A</v>
      </c>
      <c r="N1897" s="16" t="e">
        <f>IF($L1897&lt;=$C$34,Daten!C1900,NA())</f>
        <v>#N/A</v>
      </c>
      <c r="O1897" s="16" t="e">
        <f>IF($L1897&lt;=$C$34,Daten!D1900,NA())</f>
        <v>#N/A</v>
      </c>
      <c r="P1897" s="24">
        <f t="shared" si="238"/>
        <v>1891</v>
      </c>
      <c r="Q1897" s="16" t="e">
        <f>IF($P1897&lt;=$D$34,Daten!F1900,NA())</f>
        <v>#N/A</v>
      </c>
      <c r="R1897" s="16" t="e">
        <f>IF($P1897&lt;=$D$34,Daten!G1900,NA())</f>
        <v>#N/A</v>
      </c>
      <c r="S1897" s="16" t="e">
        <f>IF($P1897&lt;=$D$34,Daten!H1900,NA())</f>
        <v>#N/A</v>
      </c>
      <c r="U1897" s="17">
        <f t="shared" si="239"/>
        <v>1891</v>
      </c>
      <c r="V1897" s="18" t="e">
        <f t="shared" si="232"/>
        <v>#N/A</v>
      </c>
      <c r="W1897" s="18" t="e">
        <f t="shared" si="233"/>
        <v>#N/A</v>
      </c>
      <c r="X1897" s="18" t="e">
        <f t="shared" si="234"/>
        <v>#N/A</v>
      </c>
      <c r="Y1897" s="17" t="e">
        <f t="array" aca="1" ref="Y1897" ca="1">IF(U1897&lt;=$C$53,SMALL(IF(ABS(OFFSET($M$7,,,$C$34)-V1897)=MIN(ABS(OFFSET($M$7,,,$C$34)-V1897)),ROW(OFFSET($M$7,,,$C$34))),1),NA())</f>
        <v>#N/A</v>
      </c>
      <c r="Z1897" s="17" t="e">
        <f t="array" aca="1" ref="Z1897" ca="1">IF(U1897&lt;=$C$53,LARGE(IF(ABS(OFFSET($M$7,,,$C$34)-W1897)=MIN(ABS(OFFSET($M$7,,,$C$34)-W1897)),ROW(OFFSET($M$7,,,$C$34))),1),NA())</f>
        <v>#N/A</v>
      </c>
      <c r="AA1897" s="19" t="e">
        <f t="shared" ca="1" si="235"/>
        <v>#N/A</v>
      </c>
      <c r="AB1897" s="17" t="e">
        <f t="array" aca="1" ref="AB1897" ca="1">IF(U1897&lt;=$C$53,SMALL(IF(ABS(OFFSET($Q$7,,,$D$34)-V1897)=MIN(ABS(OFFSET($Q$7,,,$D$34)-V1897)),ROW(OFFSET($Q$7,,,$D$34))),1),NA())</f>
        <v>#N/A</v>
      </c>
      <c r="AC1897" s="17" t="e">
        <f t="array" aca="1" ref="AC1897" ca="1">IF(U1897&lt;=$C$53,LARGE(IF(ABS(OFFSET($Q$7,,,$D$34)-W1897)=MIN(ABS(OFFSET($Q$7,,,$D$34)-W1897)),ROW(OFFSET($Q$7,,,$D$34))),1),NA())</f>
        <v>#N/A</v>
      </c>
      <c r="AD1897" s="19" t="e">
        <f t="shared" ca="1" si="236"/>
        <v>#N/A</v>
      </c>
    </row>
    <row r="1898" spans="12:30" x14ac:dyDescent="0.3">
      <c r="L1898" s="24">
        <f t="shared" si="237"/>
        <v>1892</v>
      </c>
      <c r="M1898" s="16" t="e">
        <f>IF($L1898&lt;=$C$34,Daten!B1901,NA())</f>
        <v>#N/A</v>
      </c>
      <c r="N1898" s="16" t="e">
        <f>IF($L1898&lt;=$C$34,Daten!C1901,NA())</f>
        <v>#N/A</v>
      </c>
      <c r="O1898" s="16" t="e">
        <f>IF($L1898&lt;=$C$34,Daten!D1901,NA())</f>
        <v>#N/A</v>
      </c>
      <c r="P1898" s="24">
        <f t="shared" si="238"/>
        <v>1892</v>
      </c>
      <c r="Q1898" s="16" t="e">
        <f>IF($P1898&lt;=$D$34,Daten!F1901,NA())</f>
        <v>#N/A</v>
      </c>
      <c r="R1898" s="16" t="e">
        <f>IF($P1898&lt;=$D$34,Daten!G1901,NA())</f>
        <v>#N/A</v>
      </c>
      <c r="S1898" s="16" t="e">
        <f>IF($P1898&lt;=$D$34,Daten!H1901,NA())</f>
        <v>#N/A</v>
      </c>
      <c r="U1898" s="17">
        <f t="shared" si="239"/>
        <v>1892</v>
      </c>
      <c r="V1898" s="18" t="e">
        <f t="shared" si="232"/>
        <v>#N/A</v>
      </c>
      <c r="W1898" s="18" t="e">
        <f t="shared" si="233"/>
        <v>#N/A</v>
      </c>
      <c r="X1898" s="18" t="e">
        <f t="shared" si="234"/>
        <v>#N/A</v>
      </c>
      <c r="Y1898" s="17" t="e">
        <f t="array" aca="1" ref="Y1898" ca="1">IF(U1898&lt;=$C$53,SMALL(IF(ABS(OFFSET($M$7,,,$C$34)-V1898)=MIN(ABS(OFFSET($M$7,,,$C$34)-V1898)),ROW(OFFSET($M$7,,,$C$34))),1),NA())</f>
        <v>#N/A</v>
      </c>
      <c r="Z1898" s="17" t="e">
        <f t="array" aca="1" ref="Z1898" ca="1">IF(U1898&lt;=$C$53,LARGE(IF(ABS(OFFSET($M$7,,,$C$34)-W1898)=MIN(ABS(OFFSET($M$7,,,$C$34)-W1898)),ROW(OFFSET($M$7,,,$C$34))),1),NA())</f>
        <v>#N/A</v>
      </c>
      <c r="AA1898" s="19" t="e">
        <f t="shared" ca="1" si="235"/>
        <v>#N/A</v>
      </c>
      <c r="AB1898" s="17" t="e">
        <f t="array" aca="1" ref="AB1898" ca="1">IF(U1898&lt;=$C$53,SMALL(IF(ABS(OFFSET($Q$7,,,$D$34)-V1898)=MIN(ABS(OFFSET($Q$7,,,$D$34)-V1898)),ROW(OFFSET($Q$7,,,$D$34))),1),NA())</f>
        <v>#N/A</v>
      </c>
      <c r="AC1898" s="17" t="e">
        <f t="array" aca="1" ref="AC1898" ca="1">IF(U1898&lt;=$C$53,LARGE(IF(ABS(OFFSET($Q$7,,,$D$34)-W1898)=MIN(ABS(OFFSET($Q$7,,,$D$34)-W1898)),ROW(OFFSET($Q$7,,,$D$34))),1),NA())</f>
        <v>#N/A</v>
      </c>
      <c r="AD1898" s="19" t="e">
        <f t="shared" ca="1" si="236"/>
        <v>#N/A</v>
      </c>
    </row>
    <row r="1899" spans="12:30" x14ac:dyDescent="0.3">
      <c r="L1899" s="24">
        <f t="shared" si="237"/>
        <v>1893</v>
      </c>
      <c r="M1899" s="16" t="e">
        <f>IF($L1899&lt;=$C$34,Daten!B1902,NA())</f>
        <v>#N/A</v>
      </c>
      <c r="N1899" s="16" t="e">
        <f>IF($L1899&lt;=$C$34,Daten!C1902,NA())</f>
        <v>#N/A</v>
      </c>
      <c r="O1899" s="16" t="e">
        <f>IF($L1899&lt;=$C$34,Daten!D1902,NA())</f>
        <v>#N/A</v>
      </c>
      <c r="P1899" s="24">
        <f t="shared" si="238"/>
        <v>1893</v>
      </c>
      <c r="Q1899" s="16" t="e">
        <f>IF($P1899&lt;=$D$34,Daten!F1902,NA())</f>
        <v>#N/A</v>
      </c>
      <c r="R1899" s="16" t="e">
        <f>IF($P1899&lt;=$D$34,Daten!G1902,NA())</f>
        <v>#N/A</v>
      </c>
      <c r="S1899" s="16" t="e">
        <f>IF($P1899&lt;=$D$34,Daten!H1902,NA())</f>
        <v>#N/A</v>
      </c>
      <c r="U1899" s="17">
        <f t="shared" si="239"/>
        <v>1893</v>
      </c>
      <c r="V1899" s="18" t="e">
        <f t="shared" si="232"/>
        <v>#N/A</v>
      </c>
      <c r="W1899" s="18" t="e">
        <f t="shared" si="233"/>
        <v>#N/A</v>
      </c>
      <c r="X1899" s="18" t="e">
        <f t="shared" si="234"/>
        <v>#N/A</v>
      </c>
      <c r="Y1899" s="17" t="e">
        <f t="array" aca="1" ref="Y1899" ca="1">IF(U1899&lt;=$C$53,SMALL(IF(ABS(OFFSET($M$7,,,$C$34)-V1899)=MIN(ABS(OFFSET($M$7,,,$C$34)-V1899)),ROW(OFFSET($M$7,,,$C$34))),1),NA())</f>
        <v>#N/A</v>
      </c>
      <c r="Z1899" s="17" t="e">
        <f t="array" aca="1" ref="Z1899" ca="1">IF(U1899&lt;=$C$53,LARGE(IF(ABS(OFFSET($M$7,,,$C$34)-W1899)=MIN(ABS(OFFSET($M$7,,,$C$34)-W1899)),ROW(OFFSET($M$7,,,$C$34))),1),NA())</f>
        <v>#N/A</v>
      </c>
      <c r="AA1899" s="19" t="e">
        <f t="shared" ca="1" si="235"/>
        <v>#N/A</v>
      </c>
      <c r="AB1899" s="17" t="e">
        <f t="array" aca="1" ref="AB1899" ca="1">IF(U1899&lt;=$C$53,SMALL(IF(ABS(OFFSET($Q$7,,,$D$34)-V1899)=MIN(ABS(OFFSET($Q$7,,,$D$34)-V1899)),ROW(OFFSET($Q$7,,,$D$34))),1),NA())</f>
        <v>#N/A</v>
      </c>
      <c r="AC1899" s="17" t="e">
        <f t="array" aca="1" ref="AC1899" ca="1">IF(U1899&lt;=$C$53,LARGE(IF(ABS(OFFSET($Q$7,,,$D$34)-W1899)=MIN(ABS(OFFSET($Q$7,,,$D$34)-W1899)),ROW(OFFSET($Q$7,,,$D$34))),1),NA())</f>
        <v>#N/A</v>
      </c>
      <c r="AD1899" s="19" t="e">
        <f t="shared" ca="1" si="236"/>
        <v>#N/A</v>
      </c>
    </row>
    <row r="1900" spans="12:30" x14ac:dyDescent="0.3">
      <c r="L1900" s="24">
        <f t="shared" si="237"/>
        <v>1894</v>
      </c>
      <c r="M1900" s="16" t="e">
        <f>IF($L1900&lt;=$C$34,Daten!B1903,NA())</f>
        <v>#N/A</v>
      </c>
      <c r="N1900" s="16" t="e">
        <f>IF($L1900&lt;=$C$34,Daten!C1903,NA())</f>
        <v>#N/A</v>
      </c>
      <c r="O1900" s="16" t="e">
        <f>IF($L1900&lt;=$C$34,Daten!D1903,NA())</f>
        <v>#N/A</v>
      </c>
      <c r="P1900" s="24">
        <f t="shared" si="238"/>
        <v>1894</v>
      </c>
      <c r="Q1900" s="16" t="e">
        <f>IF($P1900&lt;=$D$34,Daten!F1903,NA())</f>
        <v>#N/A</v>
      </c>
      <c r="R1900" s="16" t="e">
        <f>IF($P1900&lt;=$D$34,Daten!G1903,NA())</f>
        <v>#N/A</v>
      </c>
      <c r="S1900" s="16" t="e">
        <f>IF($P1900&lt;=$D$34,Daten!H1903,NA())</f>
        <v>#N/A</v>
      </c>
      <c r="U1900" s="17">
        <f t="shared" si="239"/>
        <v>1894</v>
      </c>
      <c r="V1900" s="18" t="e">
        <f t="shared" si="232"/>
        <v>#N/A</v>
      </c>
      <c r="W1900" s="18" t="e">
        <f t="shared" si="233"/>
        <v>#N/A</v>
      </c>
      <c r="X1900" s="18" t="e">
        <f t="shared" si="234"/>
        <v>#N/A</v>
      </c>
      <c r="Y1900" s="17" t="e">
        <f t="array" aca="1" ref="Y1900" ca="1">IF(U1900&lt;=$C$53,SMALL(IF(ABS(OFFSET($M$7,,,$C$34)-V1900)=MIN(ABS(OFFSET($M$7,,,$C$34)-V1900)),ROW(OFFSET($M$7,,,$C$34))),1),NA())</f>
        <v>#N/A</v>
      </c>
      <c r="Z1900" s="17" t="e">
        <f t="array" aca="1" ref="Z1900" ca="1">IF(U1900&lt;=$C$53,LARGE(IF(ABS(OFFSET($M$7,,,$C$34)-W1900)=MIN(ABS(OFFSET($M$7,,,$C$34)-W1900)),ROW(OFFSET($M$7,,,$C$34))),1),NA())</f>
        <v>#N/A</v>
      </c>
      <c r="AA1900" s="19" t="e">
        <f t="shared" ca="1" si="235"/>
        <v>#N/A</v>
      </c>
      <c r="AB1900" s="17" t="e">
        <f t="array" aca="1" ref="AB1900" ca="1">IF(U1900&lt;=$C$53,SMALL(IF(ABS(OFFSET($Q$7,,,$D$34)-V1900)=MIN(ABS(OFFSET($Q$7,,,$D$34)-V1900)),ROW(OFFSET($Q$7,,,$D$34))),1),NA())</f>
        <v>#N/A</v>
      </c>
      <c r="AC1900" s="17" t="e">
        <f t="array" aca="1" ref="AC1900" ca="1">IF(U1900&lt;=$C$53,LARGE(IF(ABS(OFFSET($Q$7,,,$D$34)-W1900)=MIN(ABS(OFFSET($Q$7,,,$D$34)-W1900)),ROW(OFFSET($Q$7,,,$D$34))),1),NA())</f>
        <v>#N/A</v>
      </c>
      <c r="AD1900" s="19" t="e">
        <f t="shared" ca="1" si="236"/>
        <v>#N/A</v>
      </c>
    </row>
    <row r="1901" spans="12:30" x14ac:dyDescent="0.3">
      <c r="L1901" s="24">
        <f t="shared" si="237"/>
        <v>1895</v>
      </c>
      <c r="M1901" s="16" t="e">
        <f>IF($L1901&lt;=$C$34,Daten!B1904,NA())</f>
        <v>#N/A</v>
      </c>
      <c r="N1901" s="16" t="e">
        <f>IF($L1901&lt;=$C$34,Daten!C1904,NA())</f>
        <v>#N/A</v>
      </c>
      <c r="O1901" s="16" t="e">
        <f>IF($L1901&lt;=$C$34,Daten!D1904,NA())</f>
        <v>#N/A</v>
      </c>
      <c r="P1901" s="24">
        <f t="shared" si="238"/>
        <v>1895</v>
      </c>
      <c r="Q1901" s="16" t="e">
        <f>IF($P1901&lt;=$D$34,Daten!F1904,NA())</f>
        <v>#N/A</v>
      </c>
      <c r="R1901" s="16" t="e">
        <f>IF($P1901&lt;=$D$34,Daten!G1904,NA())</f>
        <v>#N/A</v>
      </c>
      <c r="S1901" s="16" t="e">
        <f>IF($P1901&lt;=$D$34,Daten!H1904,NA())</f>
        <v>#N/A</v>
      </c>
      <c r="U1901" s="17">
        <f t="shared" si="239"/>
        <v>1895</v>
      </c>
      <c r="V1901" s="18" t="e">
        <f t="shared" si="232"/>
        <v>#N/A</v>
      </c>
      <c r="W1901" s="18" t="e">
        <f t="shared" si="233"/>
        <v>#N/A</v>
      </c>
      <c r="X1901" s="18" t="e">
        <f t="shared" si="234"/>
        <v>#N/A</v>
      </c>
      <c r="Y1901" s="17" t="e">
        <f t="array" aca="1" ref="Y1901" ca="1">IF(U1901&lt;=$C$53,SMALL(IF(ABS(OFFSET($M$7,,,$C$34)-V1901)=MIN(ABS(OFFSET($M$7,,,$C$34)-V1901)),ROW(OFFSET($M$7,,,$C$34))),1),NA())</f>
        <v>#N/A</v>
      </c>
      <c r="Z1901" s="17" t="e">
        <f t="array" aca="1" ref="Z1901" ca="1">IF(U1901&lt;=$C$53,LARGE(IF(ABS(OFFSET($M$7,,,$C$34)-W1901)=MIN(ABS(OFFSET($M$7,,,$C$34)-W1901)),ROW(OFFSET($M$7,,,$C$34))),1),NA())</f>
        <v>#N/A</v>
      </c>
      <c r="AA1901" s="19" t="e">
        <f t="shared" ca="1" si="235"/>
        <v>#N/A</v>
      </c>
      <c r="AB1901" s="17" t="e">
        <f t="array" aca="1" ref="AB1901" ca="1">IF(U1901&lt;=$C$53,SMALL(IF(ABS(OFFSET($Q$7,,,$D$34)-V1901)=MIN(ABS(OFFSET($Q$7,,,$D$34)-V1901)),ROW(OFFSET($Q$7,,,$D$34))),1),NA())</f>
        <v>#N/A</v>
      </c>
      <c r="AC1901" s="17" t="e">
        <f t="array" aca="1" ref="AC1901" ca="1">IF(U1901&lt;=$C$53,LARGE(IF(ABS(OFFSET($Q$7,,,$D$34)-W1901)=MIN(ABS(OFFSET($Q$7,,,$D$34)-W1901)),ROW(OFFSET($Q$7,,,$D$34))),1),NA())</f>
        <v>#N/A</v>
      </c>
      <c r="AD1901" s="19" t="e">
        <f t="shared" ca="1" si="236"/>
        <v>#N/A</v>
      </c>
    </row>
    <row r="1902" spans="12:30" x14ac:dyDescent="0.3">
      <c r="L1902" s="24">
        <f t="shared" si="237"/>
        <v>1896</v>
      </c>
      <c r="M1902" s="16" t="e">
        <f>IF($L1902&lt;=$C$34,Daten!B1905,NA())</f>
        <v>#N/A</v>
      </c>
      <c r="N1902" s="16" t="e">
        <f>IF($L1902&lt;=$C$34,Daten!C1905,NA())</f>
        <v>#N/A</v>
      </c>
      <c r="O1902" s="16" t="e">
        <f>IF($L1902&lt;=$C$34,Daten!D1905,NA())</f>
        <v>#N/A</v>
      </c>
      <c r="P1902" s="24">
        <f t="shared" si="238"/>
        <v>1896</v>
      </c>
      <c r="Q1902" s="16" t="e">
        <f>IF($P1902&lt;=$D$34,Daten!F1905,NA())</f>
        <v>#N/A</v>
      </c>
      <c r="R1902" s="16" t="e">
        <f>IF($P1902&lt;=$D$34,Daten!G1905,NA())</f>
        <v>#N/A</v>
      </c>
      <c r="S1902" s="16" t="e">
        <f>IF($P1902&lt;=$D$34,Daten!H1905,NA())</f>
        <v>#N/A</v>
      </c>
      <c r="U1902" s="17">
        <f t="shared" si="239"/>
        <v>1896</v>
      </c>
      <c r="V1902" s="18" t="e">
        <f t="shared" si="232"/>
        <v>#N/A</v>
      </c>
      <c r="W1902" s="18" t="e">
        <f t="shared" si="233"/>
        <v>#N/A</v>
      </c>
      <c r="X1902" s="18" t="e">
        <f t="shared" si="234"/>
        <v>#N/A</v>
      </c>
      <c r="Y1902" s="17" t="e">
        <f t="array" aca="1" ref="Y1902" ca="1">IF(U1902&lt;=$C$53,SMALL(IF(ABS(OFFSET($M$7,,,$C$34)-V1902)=MIN(ABS(OFFSET($M$7,,,$C$34)-V1902)),ROW(OFFSET($M$7,,,$C$34))),1),NA())</f>
        <v>#N/A</v>
      </c>
      <c r="Z1902" s="17" t="e">
        <f t="array" aca="1" ref="Z1902" ca="1">IF(U1902&lt;=$C$53,LARGE(IF(ABS(OFFSET($M$7,,,$C$34)-W1902)=MIN(ABS(OFFSET($M$7,,,$C$34)-W1902)),ROW(OFFSET($M$7,,,$C$34))),1),NA())</f>
        <v>#N/A</v>
      </c>
      <c r="AA1902" s="19" t="e">
        <f t="shared" ca="1" si="235"/>
        <v>#N/A</v>
      </c>
      <c r="AB1902" s="17" t="e">
        <f t="array" aca="1" ref="AB1902" ca="1">IF(U1902&lt;=$C$53,SMALL(IF(ABS(OFFSET($Q$7,,,$D$34)-V1902)=MIN(ABS(OFFSET($Q$7,,,$D$34)-V1902)),ROW(OFFSET($Q$7,,,$D$34))),1),NA())</f>
        <v>#N/A</v>
      </c>
      <c r="AC1902" s="17" t="e">
        <f t="array" aca="1" ref="AC1902" ca="1">IF(U1902&lt;=$C$53,LARGE(IF(ABS(OFFSET($Q$7,,,$D$34)-W1902)=MIN(ABS(OFFSET($Q$7,,,$D$34)-W1902)),ROW(OFFSET($Q$7,,,$D$34))),1),NA())</f>
        <v>#N/A</v>
      </c>
      <c r="AD1902" s="19" t="e">
        <f t="shared" ca="1" si="236"/>
        <v>#N/A</v>
      </c>
    </row>
    <row r="1903" spans="12:30" x14ac:dyDescent="0.3">
      <c r="L1903" s="24">
        <f t="shared" si="237"/>
        <v>1897</v>
      </c>
      <c r="M1903" s="16" t="e">
        <f>IF($L1903&lt;=$C$34,Daten!B1906,NA())</f>
        <v>#N/A</v>
      </c>
      <c r="N1903" s="16" t="e">
        <f>IF($L1903&lt;=$C$34,Daten!C1906,NA())</f>
        <v>#N/A</v>
      </c>
      <c r="O1903" s="16" t="e">
        <f>IF($L1903&lt;=$C$34,Daten!D1906,NA())</f>
        <v>#N/A</v>
      </c>
      <c r="P1903" s="24">
        <f t="shared" si="238"/>
        <v>1897</v>
      </c>
      <c r="Q1903" s="16" t="e">
        <f>IF($P1903&lt;=$D$34,Daten!F1906,NA())</f>
        <v>#N/A</v>
      </c>
      <c r="R1903" s="16" t="e">
        <f>IF($P1903&lt;=$D$34,Daten!G1906,NA())</f>
        <v>#N/A</v>
      </c>
      <c r="S1903" s="16" t="e">
        <f>IF($P1903&lt;=$D$34,Daten!H1906,NA())</f>
        <v>#N/A</v>
      </c>
      <c r="U1903" s="17">
        <f t="shared" si="239"/>
        <v>1897</v>
      </c>
      <c r="V1903" s="18" t="e">
        <f t="shared" si="232"/>
        <v>#N/A</v>
      </c>
      <c r="W1903" s="18" t="e">
        <f t="shared" si="233"/>
        <v>#N/A</v>
      </c>
      <c r="X1903" s="18" t="e">
        <f t="shared" si="234"/>
        <v>#N/A</v>
      </c>
      <c r="Y1903" s="17" t="e">
        <f t="array" aca="1" ref="Y1903" ca="1">IF(U1903&lt;=$C$53,SMALL(IF(ABS(OFFSET($M$7,,,$C$34)-V1903)=MIN(ABS(OFFSET($M$7,,,$C$34)-V1903)),ROW(OFFSET($M$7,,,$C$34))),1),NA())</f>
        <v>#N/A</v>
      </c>
      <c r="Z1903" s="17" t="e">
        <f t="array" aca="1" ref="Z1903" ca="1">IF(U1903&lt;=$C$53,LARGE(IF(ABS(OFFSET($M$7,,,$C$34)-W1903)=MIN(ABS(OFFSET($M$7,,,$C$34)-W1903)),ROW(OFFSET($M$7,,,$C$34))),1),NA())</f>
        <v>#N/A</v>
      </c>
      <c r="AA1903" s="19" t="e">
        <f t="shared" ca="1" si="235"/>
        <v>#N/A</v>
      </c>
      <c r="AB1903" s="17" t="e">
        <f t="array" aca="1" ref="AB1903" ca="1">IF(U1903&lt;=$C$53,SMALL(IF(ABS(OFFSET($Q$7,,,$D$34)-V1903)=MIN(ABS(OFFSET($Q$7,,,$D$34)-V1903)),ROW(OFFSET($Q$7,,,$D$34))),1),NA())</f>
        <v>#N/A</v>
      </c>
      <c r="AC1903" s="17" t="e">
        <f t="array" aca="1" ref="AC1903" ca="1">IF(U1903&lt;=$C$53,LARGE(IF(ABS(OFFSET($Q$7,,,$D$34)-W1903)=MIN(ABS(OFFSET($Q$7,,,$D$34)-W1903)),ROW(OFFSET($Q$7,,,$D$34))),1),NA())</f>
        <v>#N/A</v>
      </c>
      <c r="AD1903" s="19" t="e">
        <f t="shared" ca="1" si="236"/>
        <v>#N/A</v>
      </c>
    </row>
    <row r="1904" spans="12:30" x14ac:dyDescent="0.3">
      <c r="L1904" s="24">
        <f t="shared" si="237"/>
        <v>1898</v>
      </c>
      <c r="M1904" s="16" t="e">
        <f>IF($L1904&lt;=$C$34,Daten!B1907,NA())</f>
        <v>#N/A</v>
      </c>
      <c r="N1904" s="16" t="e">
        <f>IF($L1904&lt;=$C$34,Daten!C1907,NA())</f>
        <v>#N/A</v>
      </c>
      <c r="O1904" s="16" t="e">
        <f>IF($L1904&lt;=$C$34,Daten!D1907,NA())</f>
        <v>#N/A</v>
      </c>
      <c r="P1904" s="24">
        <f t="shared" si="238"/>
        <v>1898</v>
      </c>
      <c r="Q1904" s="16" t="e">
        <f>IF($P1904&lt;=$D$34,Daten!F1907,NA())</f>
        <v>#N/A</v>
      </c>
      <c r="R1904" s="16" t="e">
        <f>IF($P1904&lt;=$D$34,Daten!G1907,NA())</f>
        <v>#N/A</v>
      </c>
      <c r="S1904" s="16" t="e">
        <f>IF($P1904&lt;=$D$34,Daten!H1907,NA())</f>
        <v>#N/A</v>
      </c>
      <c r="U1904" s="17">
        <f t="shared" si="239"/>
        <v>1898</v>
      </c>
      <c r="V1904" s="18" t="e">
        <f t="shared" si="232"/>
        <v>#N/A</v>
      </c>
      <c r="W1904" s="18" t="e">
        <f t="shared" si="233"/>
        <v>#N/A</v>
      </c>
      <c r="X1904" s="18" t="e">
        <f t="shared" si="234"/>
        <v>#N/A</v>
      </c>
      <c r="Y1904" s="17" t="e">
        <f t="array" aca="1" ref="Y1904" ca="1">IF(U1904&lt;=$C$53,SMALL(IF(ABS(OFFSET($M$7,,,$C$34)-V1904)=MIN(ABS(OFFSET($M$7,,,$C$34)-V1904)),ROW(OFFSET($M$7,,,$C$34))),1),NA())</f>
        <v>#N/A</v>
      </c>
      <c r="Z1904" s="17" t="e">
        <f t="array" aca="1" ref="Z1904" ca="1">IF(U1904&lt;=$C$53,LARGE(IF(ABS(OFFSET($M$7,,,$C$34)-W1904)=MIN(ABS(OFFSET($M$7,,,$C$34)-W1904)),ROW(OFFSET($M$7,,,$C$34))),1),NA())</f>
        <v>#N/A</v>
      </c>
      <c r="AA1904" s="19" t="e">
        <f t="shared" ca="1" si="235"/>
        <v>#N/A</v>
      </c>
      <c r="AB1904" s="17" t="e">
        <f t="array" aca="1" ref="AB1904" ca="1">IF(U1904&lt;=$C$53,SMALL(IF(ABS(OFFSET($Q$7,,,$D$34)-V1904)=MIN(ABS(OFFSET($Q$7,,,$D$34)-V1904)),ROW(OFFSET($Q$7,,,$D$34))),1),NA())</f>
        <v>#N/A</v>
      </c>
      <c r="AC1904" s="17" t="e">
        <f t="array" aca="1" ref="AC1904" ca="1">IF(U1904&lt;=$C$53,LARGE(IF(ABS(OFFSET($Q$7,,,$D$34)-W1904)=MIN(ABS(OFFSET($Q$7,,,$D$34)-W1904)),ROW(OFFSET($Q$7,,,$D$34))),1),NA())</f>
        <v>#N/A</v>
      </c>
      <c r="AD1904" s="19" t="e">
        <f t="shared" ca="1" si="236"/>
        <v>#N/A</v>
      </c>
    </row>
    <row r="1905" spans="12:30" x14ac:dyDescent="0.3">
      <c r="L1905" s="24">
        <f t="shared" si="237"/>
        <v>1899</v>
      </c>
      <c r="M1905" s="16" t="e">
        <f>IF($L1905&lt;=$C$34,Daten!B1908,NA())</f>
        <v>#N/A</v>
      </c>
      <c r="N1905" s="16" t="e">
        <f>IF($L1905&lt;=$C$34,Daten!C1908,NA())</f>
        <v>#N/A</v>
      </c>
      <c r="O1905" s="16" t="e">
        <f>IF($L1905&lt;=$C$34,Daten!D1908,NA())</f>
        <v>#N/A</v>
      </c>
      <c r="P1905" s="24">
        <f t="shared" si="238"/>
        <v>1899</v>
      </c>
      <c r="Q1905" s="16" t="e">
        <f>IF($P1905&lt;=$D$34,Daten!F1908,NA())</f>
        <v>#N/A</v>
      </c>
      <c r="R1905" s="16" t="e">
        <f>IF($P1905&lt;=$D$34,Daten!G1908,NA())</f>
        <v>#N/A</v>
      </c>
      <c r="S1905" s="16" t="e">
        <f>IF($P1905&lt;=$D$34,Daten!H1908,NA())</f>
        <v>#N/A</v>
      </c>
      <c r="U1905" s="17">
        <f t="shared" si="239"/>
        <v>1899</v>
      </c>
      <c r="V1905" s="18" t="e">
        <f t="shared" si="232"/>
        <v>#N/A</v>
      </c>
      <c r="W1905" s="18" t="e">
        <f t="shared" si="233"/>
        <v>#N/A</v>
      </c>
      <c r="X1905" s="18" t="e">
        <f t="shared" si="234"/>
        <v>#N/A</v>
      </c>
      <c r="Y1905" s="17" t="e">
        <f t="array" aca="1" ref="Y1905" ca="1">IF(U1905&lt;=$C$53,SMALL(IF(ABS(OFFSET($M$7,,,$C$34)-V1905)=MIN(ABS(OFFSET($M$7,,,$C$34)-V1905)),ROW(OFFSET($M$7,,,$C$34))),1),NA())</f>
        <v>#N/A</v>
      </c>
      <c r="Z1905" s="17" t="e">
        <f t="array" aca="1" ref="Z1905" ca="1">IF(U1905&lt;=$C$53,LARGE(IF(ABS(OFFSET($M$7,,,$C$34)-W1905)=MIN(ABS(OFFSET($M$7,,,$C$34)-W1905)),ROW(OFFSET($M$7,,,$C$34))),1),NA())</f>
        <v>#N/A</v>
      </c>
      <c r="AA1905" s="19" t="e">
        <f t="shared" ca="1" si="235"/>
        <v>#N/A</v>
      </c>
      <c r="AB1905" s="17" t="e">
        <f t="array" aca="1" ref="AB1905" ca="1">IF(U1905&lt;=$C$53,SMALL(IF(ABS(OFFSET($Q$7,,,$D$34)-V1905)=MIN(ABS(OFFSET($Q$7,,,$D$34)-V1905)),ROW(OFFSET($Q$7,,,$D$34))),1),NA())</f>
        <v>#N/A</v>
      </c>
      <c r="AC1905" s="17" t="e">
        <f t="array" aca="1" ref="AC1905" ca="1">IF(U1905&lt;=$C$53,LARGE(IF(ABS(OFFSET($Q$7,,,$D$34)-W1905)=MIN(ABS(OFFSET($Q$7,,,$D$34)-W1905)),ROW(OFFSET($Q$7,,,$D$34))),1),NA())</f>
        <v>#N/A</v>
      </c>
      <c r="AD1905" s="19" t="e">
        <f t="shared" ca="1" si="236"/>
        <v>#N/A</v>
      </c>
    </row>
    <row r="1906" spans="12:30" x14ac:dyDescent="0.3">
      <c r="L1906" s="24">
        <f t="shared" si="237"/>
        <v>1900</v>
      </c>
      <c r="M1906" s="16" t="e">
        <f>IF($L1906&lt;=$C$34,Daten!B1909,NA())</f>
        <v>#N/A</v>
      </c>
      <c r="N1906" s="16" t="e">
        <f>IF($L1906&lt;=$C$34,Daten!C1909,NA())</f>
        <v>#N/A</v>
      </c>
      <c r="O1906" s="16" t="e">
        <f>IF($L1906&lt;=$C$34,Daten!D1909,NA())</f>
        <v>#N/A</v>
      </c>
      <c r="P1906" s="24">
        <f t="shared" si="238"/>
        <v>1900</v>
      </c>
      <c r="Q1906" s="16" t="e">
        <f>IF($P1906&lt;=$D$34,Daten!F1909,NA())</f>
        <v>#N/A</v>
      </c>
      <c r="R1906" s="16" t="e">
        <f>IF($P1906&lt;=$D$34,Daten!G1909,NA())</f>
        <v>#N/A</v>
      </c>
      <c r="S1906" s="16" t="e">
        <f>IF($P1906&lt;=$D$34,Daten!H1909,NA())</f>
        <v>#N/A</v>
      </c>
      <c r="U1906" s="17">
        <f t="shared" si="239"/>
        <v>1900</v>
      </c>
      <c r="V1906" s="18" t="e">
        <f t="shared" si="232"/>
        <v>#N/A</v>
      </c>
      <c r="W1906" s="18" t="e">
        <f t="shared" si="233"/>
        <v>#N/A</v>
      </c>
      <c r="X1906" s="18" t="e">
        <f t="shared" si="234"/>
        <v>#N/A</v>
      </c>
      <c r="Y1906" s="17" t="e">
        <f t="array" aca="1" ref="Y1906" ca="1">IF(U1906&lt;=$C$53,SMALL(IF(ABS(OFFSET($M$7,,,$C$34)-V1906)=MIN(ABS(OFFSET($M$7,,,$C$34)-V1906)),ROW(OFFSET($M$7,,,$C$34))),1),NA())</f>
        <v>#N/A</v>
      </c>
      <c r="Z1906" s="17" t="e">
        <f t="array" aca="1" ref="Z1906" ca="1">IF(U1906&lt;=$C$53,LARGE(IF(ABS(OFFSET($M$7,,,$C$34)-W1906)=MIN(ABS(OFFSET($M$7,,,$C$34)-W1906)),ROW(OFFSET($M$7,,,$C$34))),1),NA())</f>
        <v>#N/A</v>
      </c>
      <c r="AA1906" s="19" t="e">
        <f t="shared" ca="1" si="235"/>
        <v>#N/A</v>
      </c>
      <c r="AB1906" s="17" t="e">
        <f t="array" aca="1" ref="AB1906" ca="1">IF(U1906&lt;=$C$53,SMALL(IF(ABS(OFFSET($Q$7,,,$D$34)-V1906)=MIN(ABS(OFFSET($Q$7,,,$D$34)-V1906)),ROW(OFFSET($Q$7,,,$D$34))),1),NA())</f>
        <v>#N/A</v>
      </c>
      <c r="AC1906" s="17" t="e">
        <f t="array" aca="1" ref="AC1906" ca="1">IF(U1906&lt;=$C$53,LARGE(IF(ABS(OFFSET($Q$7,,,$D$34)-W1906)=MIN(ABS(OFFSET($Q$7,,,$D$34)-W1906)),ROW(OFFSET($Q$7,,,$D$34))),1),NA())</f>
        <v>#N/A</v>
      </c>
      <c r="AD1906" s="19" t="e">
        <f t="shared" ca="1" si="236"/>
        <v>#N/A</v>
      </c>
    </row>
    <row r="1907" spans="12:30" x14ac:dyDescent="0.3">
      <c r="L1907" s="24">
        <f t="shared" si="237"/>
        <v>1901</v>
      </c>
      <c r="M1907" s="16" t="e">
        <f>IF($L1907&lt;=$C$34,Daten!B1910,NA())</f>
        <v>#N/A</v>
      </c>
      <c r="N1907" s="16" t="e">
        <f>IF($L1907&lt;=$C$34,Daten!C1910,NA())</f>
        <v>#N/A</v>
      </c>
      <c r="O1907" s="16" t="e">
        <f>IF($L1907&lt;=$C$34,Daten!D1910,NA())</f>
        <v>#N/A</v>
      </c>
      <c r="P1907" s="24">
        <f t="shared" si="238"/>
        <v>1901</v>
      </c>
      <c r="Q1907" s="16" t="e">
        <f>IF($P1907&lt;=$D$34,Daten!F1910,NA())</f>
        <v>#N/A</v>
      </c>
      <c r="R1907" s="16" t="e">
        <f>IF($P1907&lt;=$D$34,Daten!G1910,NA())</f>
        <v>#N/A</v>
      </c>
      <c r="S1907" s="16" t="e">
        <f>IF($P1907&lt;=$D$34,Daten!H1910,NA())</f>
        <v>#N/A</v>
      </c>
      <c r="U1907" s="17">
        <f t="shared" si="239"/>
        <v>1901</v>
      </c>
      <c r="V1907" s="18" t="e">
        <f t="shared" si="232"/>
        <v>#N/A</v>
      </c>
      <c r="W1907" s="18" t="e">
        <f t="shared" si="233"/>
        <v>#N/A</v>
      </c>
      <c r="X1907" s="18" t="e">
        <f t="shared" si="234"/>
        <v>#N/A</v>
      </c>
      <c r="Y1907" s="17" t="e">
        <f t="array" aca="1" ref="Y1907" ca="1">IF(U1907&lt;=$C$53,SMALL(IF(ABS(OFFSET($M$7,,,$C$34)-V1907)=MIN(ABS(OFFSET($M$7,,,$C$34)-V1907)),ROW(OFFSET($M$7,,,$C$34))),1),NA())</f>
        <v>#N/A</v>
      </c>
      <c r="Z1907" s="17" t="e">
        <f t="array" aca="1" ref="Z1907" ca="1">IF(U1907&lt;=$C$53,LARGE(IF(ABS(OFFSET($M$7,,,$C$34)-W1907)=MIN(ABS(OFFSET($M$7,,,$C$34)-W1907)),ROW(OFFSET($M$7,,,$C$34))),1),NA())</f>
        <v>#N/A</v>
      </c>
      <c r="AA1907" s="19" t="e">
        <f t="shared" ca="1" si="235"/>
        <v>#N/A</v>
      </c>
      <c r="AB1907" s="17" t="e">
        <f t="array" aca="1" ref="AB1907" ca="1">IF(U1907&lt;=$C$53,SMALL(IF(ABS(OFFSET($Q$7,,,$D$34)-V1907)=MIN(ABS(OFFSET($Q$7,,,$D$34)-V1907)),ROW(OFFSET($Q$7,,,$D$34))),1),NA())</f>
        <v>#N/A</v>
      </c>
      <c r="AC1907" s="17" t="e">
        <f t="array" aca="1" ref="AC1907" ca="1">IF(U1907&lt;=$C$53,LARGE(IF(ABS(OFFSET($Q$7,,,$D$34)-W1907)=MIN(ABS(OFFSET($Q$7,,,$D$34)-W1907)),ROW(OFFSET($Q$7,,,$D$34))),1),NA())</f>
        <v>#N/A</v>
      </c>
      <c r="AD1907" s="19" t="e">
        <f t="shared" ca="1" si="236"/>
        <v>#N/A</v>
      </c>
    </row>
    <row r="1908" spans="12:30" x14ac:dyDescent="0.3">
      <c r="L1908" s="24">
        <f t="shared" si="237"/>
        <v>1902</v>
      </c>
      <c r="M1908" s="16" t="e">
        <f>IF($L1908&lt;=$C$34,Daten!B1911,NA())</f>
        <v>#N/A</v>
      </c>
      <c r="N1908" s="16" t="e">
        <f>IF($L1908&lt;=$C$34,Daten!C1911,NA())</f>
        <v>#N/A</v>
      </c>
      <c r="O1908" s="16" t="e">
        <f>IF($L1908&lt;=$C$34,Daten!D1911,NA())</f>
        <v>#N/A</v>
      </c>
      <c r="P1908" s="24">
        <f t="shared" si="238"/>
        <v>1902</v>
      </c>
      <c r="Q1908" s="16" t="e">
        <f>IF($P1908&lt;=$D$34,Daten!F1911,NA())</f>
        <v>#N/A</v>
      </c>
      <c r="R1908" s="16" t="e">
        <f>IF($P1908&lt;=$D$34,Daten!G1911,NA())</f>
        <v>#N/A</v>
      </c>
      <c r="S1908" s="16" t="e">
        <f>IF($P1908&lt;=$D$34,Daten!H1911,NA())</f>
        <v>#N/A</v>
      </c>
      <c r="U1908" s="17">
        <f t="shared" si="239"/>
        <v>1902</v>
      </c>
      <c r="V1908" s="18" t="e">
        <f t="shared" si="232"/>
        <v>#N/A</v>
      </c>
      <c r="W1908" s="18" t="e">
        <f t="shared" si="233"/>
        <v>#N/A</v>
      </c>
      <c r="X1908" s="18" t="e">
        <f t="shared" si="234"/>
        <v>#N/A</v>
      </c>
      <c r="Y1908" s="17" t="e">
        <f t="array" aca="1" ref="Y1908" ca="1">IF(U1908&lt;=$C$53,SMALL(IF(ABS(OFFSET($M$7,,,$C$34)-V1908)=MIN(ABS(OFFSET($M$7,,,$C$34)-V1908)),ROW(OFFSET($M$7,,,$C$34))),1),NA())</f>
        <v>#N/A</v>
      </c>
      <c r="Z1908" s="17" t="e">
        <f t="array" aca="1" ref="Z1908" ca="1">IF(U1908&lt;=$C$53,LARGE(IF(ABS(OFFSET($M$7,,,$C$34)-W1908)=MIN(ABS(OFFSET($M$7,,,$C$34)-W1908)),ROW(OFFSET($M$7,,,$C$34))),1),NA())</f>
        <v>#N/A</v>
      </c>
      <c r="AA1908" s="19" t="e">
        <f t="shared" ca="1" si="235"/>
        <v>#N/A</v>
      </c>
      <c r="AB1908" s="17" t="e">
        <f t="array" aca="1" ref="AB1908" ca="1">IF(U1908&lt;=$C$53,SMALL(IF(ABS(OFFSET($Q$7,,,$D$34)-V1908)=MIN(ABS(OFFSET($Q$7,,,$D$34)-V1908)),ROW(OFFSET($Q$7,,,$D$34))),1),NA())</f>
        <v>#N/A</v>
      </c>
      <c r="AC1908" s="17" t="e">
        <f t="array" aca="1" ref="AC1908" ca="1">IF(U1908&lt;=$C$53,LARGE(IF(ABS(OFFSET($Q$7,,,$D$34)-W1908)=MIN(ABS(OFFSET($Q$7,,,$D$34)-W1908)),ROW(OFFSET($Q$7,,,$D$34))),1),NA())</f>
        <v>#N/A</v>
      </c>
      <c r="AD1908" s="19" t="e">
        <f t="shared" ca="1" si="236"/>
        <v>#N/A</v>
      </c>
    </row>
    <row r="1909" spans="12:30" x14ac:dyDescent="0.3">
      <c r="L1909" s="24">
        <f t="shared" si="237"/>
        <v>1903</v>
      </c>
      <c r="M1909" s="16" t="e">
        <f>IF($L1909&lt;=$C$34,Daten!B1912,NA())</f>
        <v>#N/A</v>
      </c>
      <c r="N1909" s="16" t="e">
        <f>IF($L1909&lt;=$C$34,Daten!C1912,NA())</f>
        <v>#N/A</v>
      </c>
      <c r="O1909" s="16" t="e">
        <f>IF($L1909&lt;=$C$34,Daten!D1912,NA())</f>
        <v>#N/A</v>
      </c>
      <c r="P1909" s="24">
        <f t="shared" si="238"/>
        <v>1903</v>
      </c>
      <c r="Q1909" s="16" t="e">
        <f>IF($P1909&lt;=$D$34,Daten!F1912,NA())</f>
        <v>#N/A</v>
      </c>
      <c r="R1909" s="16" t="e">
        <f>IF($P1909&lt;=$D$34,Daten!G1912,NA())</f>
        <v>#N/A</v>
      </c>
      <c r="S1909" s="16" t="e">
        <f>IF($P1909&lt;=$D$34,Daten!H1912,NA())</f>
        <v>#N/A</v>
      </c>
      <c r="U1909" s="17">
        <f t="shared" si="239"/>
        <v>1903</v>
      </c>
      <c r="V1909" s="18" t="e">
        <f t="shared" si="232"/>
        <v>#N/A</v>
      </c>
      <c r="W1909" s="18" t="e">
        <f t="shared" si="233"/>
        <v>#N/A</v>
      </c>
      <c r="X1909" s="18" t="e">
        <f t="shared" si="234"/>
        <v>#N/A</v>
      </c>
      <c r="Y1909" s="17" t="e">
        <f t="array" aca="1" ref="Y1909" ca="1">IF(U1909&lt;=$C$53,SMALL(IF(ABS(OFFSET($M$7,,,$C$34)-V1909)=MIN(ABS(OFFSET($M$7,,,$C$34)-V1909)),ROW(OFFSET($M$7,,,$C$34))),1),NA())</f>
        <v>#N/A</v>
      </c>
      <c r="Z1909" s="17" t="e">
        <f t="array" aca="1" ref="Z1909" ca="1">IF(U1909&lt;=$C$53,LARGE(IF(ABS(OFFSET($M$7,,,$C$34)-W1909)=MIN(ABS(OFFSET($M$7,,,$C$34)-W1909)),ROW(OFFSET($M$7,,,$C$34))),1),NA())</f>
        <v>#N/A</v>
      </c>
      <c r="AA1909" s="19" t="e">
        <f t="shared" ca="1" si="235"/>
        <v>#N/A</v>
      </c>
      <c r="AB1909" s="17" t="e">
        <f t="array" aca="1" ref="AB1909" ca="1">IF(U1909&lt;=$C$53,SMALL(IF(ABS(OFFSET($Q$7,,,$D$34)-V1909)=MIN(ABS(OFFSET($Q$7,,,$D$34)-V1909)),ROW(OFFSET($Q$7,,,$D$34))),1),NA())</f>
        <v>#N/A</v>
      </c>
      <c r="AC1909" s="17" t="e">
        <f t="array" aca="1" ref="AC1909" ca="1">IF(U1909&lt;=$C$53,LARGE(IF(ABS(OFFSET($Q$7,,,$D$34)-W1909)=MIN(ABS(OFFSET($Q$7,,,$D$34)-W1909)),ROW(OFFSET($Q$7,,,$D$34))),1),NA())</f>
        <v>#N/A</v>
      </c>
      <c r="AD1909" s="19" t="e">
        <f t="shared" ca="1" si="236"/>
        <v>#N/A</v>
      </c>
    </row>
    <row r="1910" spans="12:30" x14ac:dyDescent="0.3">
      <c r="L1910" s="24">
        <f t="shared" si="237"/>
        <v>1904</v>
      </c>
      <c r="M1910" s="16" t="e">
        <f>IF($L1910&lt;=$C$34,Daten!B1913,NA())</f>
        <v>#N/A</v>
      </c>
      <c r="N1910" s="16" t="e">
        <f>IF($L1910&lt;=$C$34,Daten!C1913,NA())</f>
        <v>#N/A</v>
      </c>
      <c r="O1910" s="16" t="e">
        <f>IF($L1910&lt;=$C$34,Daten!D1913,NA())</f>
        <v>#N/A</v>
      </c>
      <c r="P1910" s="24">
        <f t="shared" si="238"/>
        <v>1904</v>
      </c>
      <c r="Q1910" s="16" t="e">
        <f>IF($P1910&lt;=$D$34,Daten!F1913,NA())</f>
        <v>#N/A</v>
      </c>
      <c r="R1910" s="16" t="e">
        <f>IF($P1910&lt;=$D$34,Daten!G1913,NA())</f>
        <v>#N/A</v>
      </c>
      <c r="S1910" s="16" t="e">
        <f>IF($P1910&lt;=$D$34,Daten!H1913,NA())</f>
        <v>#N/A</v>
      </c>
      <c r="U1910" s="17">
        <f t="shared" si="239"/>
        <v>1904</v>
      </c>
      <c r="V1910" s="18" t="e">
        <f t="shared" si="232"/>
        <v>#N/A</v>
      </c>
      <c r="W1910" s="18" t="e">
        <f t="shared" si="233"/>
        <v>#N/A</v>
      </c>
      <c r="X1910" s="18" t="e">
        <f t="shared" si="234"/>
        <v>#N/A</v>
      </c>
      <c r="Y1910" s="17" t="e">
        <f t="array" aca="1" ref="Y1910" ca="1">IF(U1910&lt;=$C$53,SMALL(IF(ABS(OFFSET($M$7,,,$C$34)-V1910)=MIN(ABS(OFFSET($M$7,,,$C$34)-V1910)),ROW(OFFSET($M$7,,,$C$34))),1),NA())</f>
        <v>#N/A</v>
      </c>
      <c r="Z1910" s="17" t="e">
        <f t="array" aca="1" ref="Z1910" ca="1">IF(U1910&lt;=$C$53,LARGE(IF(ABS(OFFSET($M$7,,,$C$34)-W1910)=MIN(ABS(OFFSET($M$7,,,$C$34)-W1910)),ROW(OFFSET($M$7,,,$C$34))),1),NA())</f>
        <v>#N/A</v>
      </c>
      <c r="AA1910" s="19" t="e">
        <f t="shared" ca="1" si="235"/>
        <v>#N/A</v>
      </c>
      <c r="AB1910" s="17" t="e">
        <f t="array" aca="1" ref="AB1910" ca="1">IF(U1910&lt;=$C$53,SMALL(IF(ABS(OFFSET($Q$7,,,$D$34)-V1910)=MIN(ABS(OFFSET($Q$7,,,$D$34)-V1910)),ROW(OFFSET($Q$7,,,$D$34))),1),NA())</f>
        <v>#N/A</v>
      </c>
      <c r="AC1910" s="17" t="e">
        <f t="array" aca="1" ref="AC1910" ca="1">IF(U1910&lt;=$C$53,LARGE(IF(ABS(OFFSET($Q$7,,,$D$34)-W1910)=MIN(ABS(OFFSET($Q$7,,,$D$34)-W1910)),ROW(OFFSET($Q$7,,,$D$34))),1),NA())</f>
        <v>#N/A</v>
      </c>
      <c r="AD1910" s="19" t="e">
        <f t="shared" ca="1" si="236"/>
        <v>#N/A</v>
      </c>
    </row>
    <row r="1911" spans="12:30" x14ac:dyDescent="0.3">
      <c r="L1911" s="24">
        <f t="shared" si="237"/>
        <v>1905</v>
      </c>
      <c r="M1911" s="16" t="e">
        <f>IF($L1911&lt;=$C$34,Daten!B1914,NA())</f>
        <v>#N/A</v>
      </c>
      <c r="N1911" s="16" t="e">
        <f>IF($L1911&lt;=$C$34,Daten!C1914,NA())</f>
        <v>#N/A</v>
      </c>
      <c r="O1911" s="16" t="e">
        <f>IF($L1911&lt;=$C$34,Daten!D1914,NA())</f>
        <v>#N/A</v>
      </c>
      <c r="P1911" s="24">
        <f t="shared" si="238"/>
        <v>1905</v>
      </c>
      <c r="Q1911" s="16" t="e">
        <f>IF($P1911&lt;=$D$34,Daten!F1914,NA())</f>
        <v>#N/A</v>
      </c>
      <c r="R1911" s="16" t="e">
        <f>IF($P1911&lt;=$D$34,Daten!G1914,NA())</f>
        <v>#N/A</v>
      </c>
      <c r="S1911" s="16" t="e">
        <f>IF($P1911&lt;=$D$34,Daten!H1914,NA())</f>
        <v>#N/A</v>
      </c>
      <c r="U1911" s="17">
        <f t="shared" si="239"/>
        <v>1905</v>
      </c>
      <c r="V1911" s="18" t="e">
        <f t="shared" si="232"/>
        <v>#N/A</v>
      </c>
      <c r="W1911" s="18" t="e">
        <f t="shared" si="233"/>
        <v>#N/A</v>
      </c>
      <c r="X1911" s="18" t="e">
        <f t="shared" si="234"/>
        <v>#N/A</v>
      </c>
      <c r="Y1911" s="17" t="e">
        <f t="array" aca="1" ref="Y1911" ca="1">IF(U1911&lt;=$C$53,SMALL(IF(ABS(OFFSET($M$7,,,$C$34)-V1911)=MIN(ABS(OFFSET($M$7,,,$C$34)-V1911)),ROW(OFFSET($M$7,,,$C$34))),1),NA())</f>
        <v>#N/A</v>
      </c>
      <c r="Z1911" s="17" t="e">
        <f t="array" aca="1" ref="Z1911" ca="1">IF(U1911&lt;=$C$53,LARGE(IF(ABS(OFFSET($M$7,,,$C$34)-W1911)=MIN(ABS(OFFSET($M$7,,,$C$34)-W1911)),ROW(OFFSET($M$7,,,$C$34))),1),NA())</f>
        <v>#N/A</v>
      </c>
      <c r="AA1911" s="19" t="e">
        <f t="shared" ca="1" si="235"/>
        <v>#N/A</v>
      </c>
      <c r="AB1911" s="17" t="e">
        <f t="array" aca="1" ref="AB1911" ca="1">IF(U1911&lt;=$C$53,SMALL(IF(ABS(OFFSET($Q$7,,,$D$34)-V1911)=MIN(ABS(OFFSET($Q$7,,,$D$34)-V1911)),ROW(OFFSET($Q$7,,,$D$34))),1),NA())</f>
        <v>#N/A</v>
      </c>
      <c r="AC1911" s="17" t="e">
        <f t="array" aca="1" ref="AC1911" ca="1">IF(U1911&lt;=$C$53,LARGE(IF(ABS(OFFSET($Q$7,,,$D$34)-W1911)=MIN(ABS(OFFSET($Q$7,,,$D$34)-W1911)),ROW(OFFSET($Q$7,,,$D$34))),1),NA())</f>
        <v>#N/A</v>
      </c>
      <c r="AD1911" s="19" t="e">
        <f t="shared" ca="1" si="236"/>
        <v>#N/A</v>
      </c>
    </row>
    <row r="1912" spans="12:30" x14ac:dyDescent="0.3">
      <c r="L1912" s="24">
        <f t="shared" si="237"/>
        <v>1906</v>
      </c>
      <c r="M1912" s="16" t="e">
        <f>IF($L1912&lt;=$C$34,Daten!B1915,NA())</f>
        <v>#N/A</v>
      </c>
      <c r="N1912" s="16" t="e">
        <f>IF($L1912&lt;=$C$34,Daten!C1915,NA())</f>
        <v>#N/A</v>
      </c>
      <c r="O1912" s="16" t="e">
        <f>IF($L1912&lt;=$C$34,Daten!D1915,NA())</f>
        <v>#N/A</v>
      </c>
      <c r="P1912" s="24">
        <f t="shared" si="238"/>
        <v>1906</v>
      </c>
      <c r="Q1912" s="16" t="e">
        <f>IF($P1912&lt;=$D$34,Daten!F1915,NA())</f>
        <v>#N/A</v>
      </c>
      <c r="R1912" s="16" t="e">
        <f>IF($P1912&lt;=$D$34,Daten!G1915,NA())</f>
        <v>#N/A</v>
      </c>
      <c r="S1912" s="16" t="e">
        <f>IF($P1912&lt;=$D$34,Daten!H1915,NA())</f>
        <v>#N/A</v>
      </c>
      <c r="U1912" s="17">
        <f t="shared" si="239"/>
        <v>1906</v>
      </c>
      <c r="V1912" s="18" t="e">
        <f t="shared" si="232"/>
        <v>#N/A</v>
      </c>
      <c r="W1912" s="18" t="e">
        <f t="shared" si="233"/>
        <v>#N/A</v>
      </c>
      <c r="X1912" s="18" t="e">
        <f t="shared" si="234"/>
        <v>#N/A</v>
      </c>
      <c r="Y1912" s="17" t="e">
        <f t="array" aca="1" ref="Y1912" ca="1">IF(U1912&lt;=$C$53,SMALL(IF(ABS(OFFSET($M$7,,,$C$34)-V1912)=MIN(ABS(OFFSET($M$7,,,$C$34)-V1912)),ROW(OFFSET($M$7,,,$C$34))),1),NA())</f>
        <v>#N/A</v>
      </c>
      <c r="Z1912" s="17" t="e">
        <f t="array" aca="1" ref="Z1912" ca="1">IF(U1912&lt;=$C$53,LARGE(IF(ABS(OFFSET($M$7,,,$C$34)-W1912)=MIN(ABS(OFFSET($M$7,,,$C$34)-W1912)),ROW(OFFSET($M$7,,,$C$34))),1),NA())</f>
        <v>#N/A</v>
      </c>
      <c r="AA1912" s="19" t="e">
        <f t="shared" ca="1" si="235"/>
        <v>#N/A</v>
      </c>
      <c r="AB1912" s="17" t="e">
        <f t="array" aca="1" ref="AB1912" ca="1">IF(U1912&lt;=$C$53,SMALL(IF(ABS(OFFSET($Q$7,,,$D$34)-V1912)=MIN(ABS(OFFSET($Q$7,,,$D$34)-V1912)),ROW(OFFSET($Q$7,,,$D$34))),1),NA())</f>
        <v>#N/A</v>
      </c>
      <c r="AC1912" s="17" t="e">
        <f t="array" aca="1" ref="AC1912" ca="1">IF(U1912&lt;=$C$53,LARGE(IF(ABS(OFFSET($Q$7,,,$D$34)-W1912)=MIN(ABS(OFFSET($Q$7,,,$D$34)-W1912)),ROW(OFFSET($Q$7,,,$D$34))),1),NA())</f>
        <v>#N/A</v>
      </c>
      <c r="AD1912" s="19" t="e">
        <f t="shared" ca="1" si="236"/>
        <v>#N/A</v>
      </c>
    </row>
    <row r="1913" spans="12:30" x14ac:dyDescent="0.3">
      <c r="L1913" s="24">
        <f t="shared" si="237"/>
        <v>1907</v>
      </c>
      <c r="M1913" s="16" t="e">
        <f>IF($L1913&lt;=$C$34,Daten!B1916,NA())</f>
        <v>#N/A</v>
      </c>
      <c r="N1913" s="16" t="e">
        <f>IF($L1913&lt;=$C$34,Daten!C1916,NA())</f>
        <v>#N/A</v>
      </c>
      <c r="O1913" s="16" t="e">
        <f>IF($L1913&lt;=$C$34,Daten!D1916,NA())</f>
        <v>#N/A</v>
      </c>
      <c r="P1913" s="24">
        <f t="shared" si="238"/>
        <v>1907</v>
      </c>
      <c r="Q1913" s="16" t="e">
        <f>IF($P1913&lt;=$D$34,Daten!F1916,NA())</f>
        <v>#N/A</v>
      </c>
      <c r="R1913" s="16" t="e">
        <f>IF($P1913&lt;=$D$34,Daten!G1916,NA())</f>
        <v>#N/A</v>
      </c>
      <c r="S1913" s="16" t="e">
        <f>IF($P1913&lt;=$D$34,Daten!H1916,NA())</f>
        <v>#N/A</v>
      </c>
      <c r="U1913" s="17">
        <f t="shared" si="239"/>
        <v>1907</v>
      </c>
      <c r="V1913" s="18" t="e">
        <f t="shared" si="232"/>
        <v>#N/A</v>
      </c>
      <c r="W1913" s="18" t="e">
        <f t="shared" si="233"/>
        <v>#N/A</v>
      </c>
      <c r="X1913" s="18" t="e">
        <f t="shared" si="234"/>
        <v>#N/A</v>
      </c>
      <c r="Y1913" s="17" t="e">
        <f t="array" aca="1" ref="Y1913" ca="1">IF(U1913&lt;=$C$53,SMALL(IF(ABS(OFFSET($M$7,,,$C$34)-V1913)=MIN(ABS(OFFSET($M$7,,,$C$34)-V1913)),ROW(OFFSET($M$7,,,$C$34))),1),NA())</f>
        <v>#N/A</v>
      </c>
      <c r="Z1913" s="17" t="e">
        <f t="array" aca="1" ref="Z1913" ca="1">IF(U1913&lt;=$C$53,LARGE(IF(ABS(OFFSET($M$7,,,$C$34)-W1913)=MIN(ABS(OFFSET($M$7,,,$C$34)-W1913)),ROW(OFFSET($M$7,,,$C$34))),1),NA())</f>
        <v>#N/A</v>
      </c>
      <c r="AA1913" s="19" t="e">
        <f t="shared" ca="1" si="235"/>
        <v>#N/A</v>
      </c>
      <c r="AB1913" s="17" t="e">
        <f t="array" aca="1" ref="AB1913" ca="1">IF(U1913&lt;=$C$53,SMALL(IF(ABS(OFFSET($Q$7,,,$D$34)-V1913)=MIN(ABS(OFFSET($Q$7,,,$D$34)-V1913)),ROW(OFFSET($Q$7,,,$D$34))),1),NA())</f>
        <v>#N/A</v>
      </c>
      <c r="AC1913" s="17" t="e">
        <f t="array" aca="1" ref="AC1913" ca="1">IF(U1913&lt;=$C$53,LARGE(IF(ABS(OFFSET($Q$7,,,$D$34)-W1913)=MIN(ABS(OFFSET($Q$7,,,$D$34)-W1913)),ROW(OFFSET($Q$7,,,$D$34))),1),NA())</f>
        <v>#N/A</v>
      </c>
      <c r="AD1913" s="19" t="e">
        <f t="shared" ca="1" si="236"/>
        <v>#N/A</v>
      </c>
    </row>
    <row r="1914" spans="12:30" x14ac:dyDescent="0.3">
      <c r="L1914" s="24">
        <f t="shared" si="237"/>
        <v>1908</v>
      </c>
      <c r="M1914" s="16" t="e">
        <f>IF($L1914&lt;=$C$34,Daten!B1917,NA())</f>
        <v>#N/A</v>
      </c>
      <c r="N1914" s="16" t="e">
        <f>IF($L1914&lt;=$C$34,Daten!C1917,NA())</f>
        <v>#N/A</v>
      </c>
      <c r="O1914" s="16" t="e">
        <f>IF($L1914&lt;=$C$34,Daten!D1917,NA())</f>
        <v>#N/A</v>
      </c>
      <c r="P1914" s="24">
        <f t="shared" si="238"/>
        <v>1908</v>
      </c>
      <c r="Q1914" s="16" t="e">
        <f>IF($P1914&lt;=$D$34,Daten!F1917,NA())</f>
        <v>#N/A</v>
      </c>
      <c r="R1914" s="16" t="e">
        <f>IF($P1914&lt;=$D$34,Daten!G1917,NA())</f>
        <v>#N/A</v>
      </c>
      <c r="S1914" s="16" t="e">
        <f>IF($P1914&lt;=$D$34,Daten!H1917,NA())</f>
        <v>#N/A</v>
      </c>
      <c r="U1914" s="17">
        <f t="shared" si="239"/>
        <v>1908</v>
      </c>
      <c r="V1914" s="18" t="e">
        <f t="shared" si="232"/>
        <v>#N/A</v>
      </c>
      <c r="W1914" s="18" t="e">
        <f t="shared" si="233"/>
        <v>#N/A</v>
      </c>
      <c r="X1914" s="18" t="e">
        <f t="shared" si="234"/>
        <v>#N/A</v>
      </c>
      <c r="Y1914" s="17" t="e">
        <f t="array" aca="1" ref="Y1914" ca="1">IF(U1914&lt;=$C$53,SMALL(IF(ABS(OFFSET($M$7,,,$C$34)-V1914)=MIN(ABS(OFFSET($M$7,,,$C$34)-V1914)),ROW(OFFSET($M$7,,,$C$34))),1),NA())</f>
        <v>#N/A</v>
      </c>
      <c r="Z1914" s="17" t="e">
        <f t="array" aca="1" ref="Z1914" ca="1">IF(U1914&lt;=$C$53,LARGE(IF(ABS(OFFSET($M$7,,,$C$34)-W1914)=MIN(ABS(OFFSET($M$7,,,$C$34)-W1914)),ROW(OFFSET($M$7,,,$C$34))),1),NA())</f>
        <v>#N/A</v>
      </c>
      <c r="AA1914" s="19" t="e">
        <f t="shared" ca="1" si="235"/>
        <v>#N/A</v>
      </c>
      <c r="AB1914" s="17" t="e">
        <f t="array" aca="1" ref="AB1914" ca="1">IF(U1914&lt;=$C$53,SMALL(IF(ABS(OFFSET($Q$7,,,$D$34)-V1914)=MIN(ABS(OFFSET($Q$7,,,$D$34)-V1914)),ROW(OFFSET($Q$7,,,$D$34))),1),NA())</f>
        <v>#N/A</v>
      </c>
      <c r="AC1914" s="17" t="e">
        <f t="array" aca="1" ref="AC1914" ca="1">IF(U1914&lt;=$C$53,LARGE(IF(ABS(OFFSET($Q$7,,,$D$34)-W1914)=MIN(ABS(OFFSET($Q$7,,,$D$34)-W1914)),ROW(OFFSET($Q$7,,,$D$34))),1),NA())</f>
        <v>#N/A</v>
      </c>
      <c r="AD1914" s="19" t="e">
        <f t="shared" ca="1" si="236"/>
        <v>#N/A</v>
      </c>
    </row>
    <row r="1915" spans="12:30" x14ac:dyDescent="0.3">
      <c r="L1915" s="24">
        <f t="shared" si="237"/>
        <v>1909</v>
      </c>
      <c r="M1915" s="16" t="e">
        <f>IF($L1915&lt;=$C$34,Daten!B1918,NA())</f>
        <v>#N/A</v>
      </c>
      <c r="N1915" s="16" t="e">
        <f>IF($L1915&lt;=$C$34,Daten!C1918,NA())</f>
        <v>#N/A</v>
      </c>
      <c r="O1915" s="16" t="e">
        <f>IF($L1915&lt;=$C$34,Daten!D1918,NA())</f>
        <v>#N/A</v>
      </c>
      <c r="P1915" s="24">
        <f t="shared" si="238"/>
        <v>1909</v>
      </c>
      <c r="Q1915" s="16" t="e">
        <f>IF($P1915&lt;=$D$34,Daten!F1918,NA())</f>
        <v>#N/A</v>
      </c>
      <c r="R1915" s="16" t="e">
        <f>IF($P1915&lt;=$D$34,Daten!G1918,NA())</f>
        <v>#N/A</v>
      </c>
      <c r="S1915" s="16" t="e">
        <f>IF($P1915&lt;=$D$34,Daten!H1918,NA())</f>
        <v>#N/A</v>
      </c>
      <c r="U1915" s="17">
        <f t="shared" si="239"/>
        <v>1909</v>
      </c>
      <c r="V1915" s="18" t="e">
        <f t="shared" si="232"/>
        <v>#N/A</v>
      </c>
      <c r="W1915" s="18" t="e">
        <f t="shared" si="233"/>
        <v>#N/A</v>
      </c>
      <c r="X1915" s="18" t="e">
        <f t="shared" si="234"/>
        <v>#N/A</v>
      </c>
      <c r="Y1915" s="17" t="e">
        <f t="array" aca="1" ref="Y1915" ca="1">IF(U1915&lt;=$C$53,SMALL(IF(ABS(OFFSET($M$7,,,$C$34)-V1915)=MIN(ABS(OFFSET($M$7,,,$C$34)-V1915)),ROW(OFFSET($M$7,,,$C$34))),1),NA())</f>
        <v>#N/A</v>
      </c>
      <c r="Z1915" s="17" t="e">
        <f t="array" aca="1" ref="Z1915" ca="1">IF(U1915&lt;=$C$53,LARGE(IF(ABS(OFFSET($M$7,,,$C$34)-W1915)=MIN(ABS(OFFSET($M$7,,,$C$34)-W1915)),ROW(OFFSET($M$7,,,$C$34))),1),NA())</f>
        <v>#N/A</v>
      </c>
      <c r="AA1915" s="19" t="e">
        <f t="shared" ca="1" si="235"/>
        <v>#N/A</v>
      </c>
      <c r="AB1915" s="17" t="e">
        <f t="array" aca="1" ref="AB1915" ca="1">IF(U1915&lt;=$C$53,SMALL(IF(ABS(OFFSET($Q$7,,,$D$34)-V1915)=MIN(ABS(OFFSET($Q$7,,,$D$34)-V1915)),ROW(OFFSET($Q$7,,,$D$34))),1),NA())</f>
        <v>#N/A</v>
      </c>
      <c r="AC1915" s="17" t="e">
        <f t="array" aca="1" ref="AC1915" ca="1">IF(U1915&lt;=$C$53,LARGE(IF(ABS(OFFSET($Q$7,,,$D$34)-W1915)=MIN(ABS(OFFSET($Q$7,,,$D$34)-W1915)),ROW(OFFSET($Q$7,,,$D$34))),1),NA())</f>
        <v>#N/A</v>
      </c>
      <c r="AD1915" s="19" t="e">
        <f t="shared" ca="1" si="236"/>
        <v>#N/A</v>
      </c>
    </row>
    <row r="1916" spans="12:30" x14ac:dyDescent="0.3">
      <c r="L1916" s="24">
        <f t="shared" si="237"/>
        <v>1910</v>
      </c>
      <c r="M1916" s="16" t="e">
        <f>IF($L1916&lt;=$C$34,Daten!B1919,NA())</f>
        <v>#N/A</v>
      </c>
      <c r="N1916" s="16" t="e">
        <f>IF($L1916&lt;=$C$34,Daten!C1919,NA())</f>
        <v>#N/A</v>
      </c>
      <c r="O1916" s="16" t="e">
        <f>IF($L1916&lt;=$C$34,Daten!D1919,NA())</f>
        <v>#N/A</v>
      </c>
      <c r="P1916" s="24">
        <f t="shared" si="238"/>
        <v>1910</v>
      </c>
      <c r="Q1916" s="16" t="e">
        <f>IF($P1916&lt;=$D$34,Daten!F1919,NA())</f>
        <v>#N/A</v>
      </c>
      <c r="R1916" s="16" t="e">
        <f>IF($P1916&lt;=$D$34,Daten!G1919,NA())</f>
        <v>#N/A</v>
      </c>
      <c r="S1916" s="16" t="e">
        <f>IF($P1916&lt;=$D$34,Daten!H1919,NA())</f>
        <v>#N/A</v>
      </c>
      <c r="U1916" s="17">
        <f t="shared" si="239"/>
        <v>1910</v>
      </c>
      <c r="V1916" s="18" t="e">
        <f t="shared" si="232"/>
        <v>#N/A</v>
      </c>
      <c r="W1916" s="18" t="e">
        <f t="shared" si="233"/>
        <v>#N/A</v>
      </c>
      <c r="X1916" s="18" t="e">
        <f t="shared" si="234"/>
        <v>#N/A</v>
      </c>
      <c r="Y1916" s="17" t="e">
        <f t="array" aca="1" ref="Y1916" ca="1">IF(U1916&lt;=$C$53,SMALL(IF(ABS(OFFSET($M$7,,,$C$34)-V1916)=MIN(ABS(OFFSET($M$7,,,$C$34)-V1916)),ROW(OFFSET($M$7,,,$C$34))),1),NA())</f>
        <v>#N/A</v>
      </c>
      <c r="Z1916" s="17" t="e">
        <f t="array" aca="1" ref="Z1916" ca="1">IF(U1916&lt;=$C$53,LARGE(IF(ABS(OFFSET($M$7,,,$C$34)-W1916)=MIN(ABS(OFFSET($M$7,,,$C$34)-W1916)),ROW(OFFSET($M$7,,,$C$34))),1),NA())</f>
        <v>#N/A</v>
      </c>
      <c r="AA1916" s="19" t="e">
        <f t="shared" ca="1" si="235"/>
        <v>#N/A</v>
      </c>
      <c r="AB1916" s="17" t="e">
        <f t="array" aca="1" ref="AB1916" ca="1">IF(U1916&lt;=$C$53,SMALL(IF(ABS(OFFSET($Q$7,,,$D$34)-V1916)=MIN(ABS(OFFSET($Q$7,,,$D$34)-V1916)),ROW(OFFSET($Q$7,,,$D$34))),1),NA())</f>
        <v>#N/A</v>
      </c>
      <c r="AC1916" s="17" t="e">
        <f t="array" aca="1" ref="AC1916" ca="1">IF(U1916&lt;=$C$53,LARGE(IF(ABS(OFFSET($Q$7,,,$D$34)-W1916)=MIN(ABS(OFFSET($Q$7,,,$D$34)-W1916)),ROW(OFFSET($Q$7,,,$D$34))),1),NA())</f>
        <v>#N/A</v>
      </c>
      <c r="AD1916" s="19" t="e">
        <f t="shared" ca="1" si="236"/>
        <v>#N/A</v>
      </c>
    </row>
    <row r="1917" spans="12:30" x14ac:dyDescent="0.3">
      <c r="L1917" s="24">
        <f t="shared" si="237"/>
        <v>1911</v>
      </c>
      <c r="M1917" s="16" t="e">
        <f>IF($L1917&lt;=$C$34,Daten!B1920,NA())</f>
        <v>#N/A</v>
      </c>
      <c r="N1917" s="16" t="e">
        <f>IF($L1917&lt;=$C$34,Daten!C1920,NA())</f>
        <v>#N/A</v>
      </c>
      <c r="O1917" s="16" t="e">
        <f>IF($L1917&lt;=$C$34,Daten!D1920,NA())</f>
        <v>#N/A</v>
      </c>
      <c r="P1917" s="24">
        <f t="shared" si="238"/>
        <v>1911</v>
      </c>
      <c r="Q1917" s="16" t="e">
        <f>IF($P1917&lt;=$D$34,Daten!F1920,NA())</f>
        <v>#N/A</v>
      </c>
      <c r="R1917" s="16" t="e">
        <f>IF($P1917&lt;=$D$34,Daten!G1920,NA())</f>
        <v>#N/A</v>
      </c>
      <c r="S1917" s="16" t="e">
        <f>IF($P1917&lt;=$D$34,Daten!H1920,NA())</f>
        <v>#N/A</v>
      </c>
      <c r="U1917" s="17">
        <f t="shared" si="239"/>
        <v>1911</v>
      </c>
      <c r="V1917" s="18" t="e">
        <f t="shared" si="232"/>
        <v>#N/A</v>
      </c>
      <c r="W1917" s="18" t="e">
        <f t="shared" si="233"/>
        <v>#N/A</v>
      </c>
      <c r="X1917" s="18" t="e">
        <f t="shared" si="234"/>
        <v>#N/A</v>
      </c>
      <c r="Y1917" s="17" t="e">
        <f t="array" aca="1" ref="Y1917" ca="1">IF(U1917&lt;=$C$53,SMALL(IF(ABS(OFFSET($M$7,,,$C$34)-V1917)=MIN(ABS(OFFSET($M$7,,,$C$34)-V1917)),ROW(OFFSET($M$7,,,$C$34))),1),NA())</f>
        <v>#N/A</v>
      </c>
      <c r="Z1917" s="17" t="e">
        <f t="array" aca="1" ref="Z1917" ca="1">IF(U1917&lt;=$C$53,LARGE(IF(ABS(OFFSET($M$7,,,$C$34)-W1917)=MIN(ABS(OFFSET($M$7,,,$C$34)-W1917)),ROW(OFFSET($M$7,,,$C$34))),1),NA())</f>
        <v>#N/A</v>
      </c>
      <c r="AA1917" s="19" t="e">
        <f t="shared" ca="1" si="235"/>
        <v>#N/A</v>
      </c>
      <c r="AB1917" s="17" t="e">
        <f t="array" aca="1" ref="AB1917" ca="1">IF(U1917&lt;=$C$53,SMALL(IF(ABS(OFFSET($Q$7,,,$D$34)-V1917)=MIN(ABS(OFFSET($Q$7,,,$D$34)-V1917)),ROW(OFFSET($Q$7,,,$D$34))),1),NA())</f>
        <v>#N/A</v>
      </c>
      <c r="AC1917" s="17" t="e">
        <f t="array" aca="1" ref="AC1917" ca="1">IF(U1917&lt;=$C$53,LARGE(IF(ABS(OFFSET($Q$7,,,$D$34)-W1917)=MIN(ABS(OFFSET($Q$7,,,$D$34)-W1917)),ROW(OFFSET($Q$7,,,$D$34))),1),NA())</f>
        <v>#N/A</v>
      </c>
      <c r="AD1917" s="19" t="e">
        <f t="shared" ca="1" si="236"/>
        <v>#N/A</v>
      </c>
    </row>
    <row r="1918" spans="12:30" x14ac:dyDescent="0.3">
      <c r="L1918" s="24">
        <f t="shared" si="237"/>
        <v>1912</v>
      </c>
      <c r="M1918" s="16" t="e">
        <f>IF($L1918&lt;=$C$34,Daten!B1921,NA())</f>
        <v>#N/A</v>
      </c>
      <c r="N1918" s="16" t="e">
        <f>IF($L1918&lt;=$C$34,Daten!C1921,NA())</f>
        <v>#N/A</v>
      </c>
      <c r="O1918" s="16" t="e">
        <f>IF($L1918&lt;=$C$34,Daten!D1921,NA())</f>
        <v>#N/A</v>
      </c>
      <c r="P1918" s="24">
        <f t="shared" si="238"/>
        <v>1912</v>
      </c>
      <c r="Q1918" s="16" t="e">
        <f>IF($P1918&lt;=$D$34,Daten!F1921,NA())</f>
        <v>#N/A</v>
      </c>
      <c r="R1918" s="16" t="e">
        <f>IF($P1918&lt;=$D$34,Daten!G1921,NA())</f>
        <v>#N/A</v>
      </c>
      <c r="S1918" s="16" t="e">
        <f>IF($P1918&lt;=$D$34,Daten!H1921,NA())</f>
        <v>#N/A</v>
      </c>
      <c r="U1918" s="17">
        <f t="shared" si="239"/>
        <v>1912</v>
      </c>
      <c r="V1918" s="18" t="e">
        <f t="shared" si="232"/>
        <v>#N/A</v>
      </c>
      <c r="W1918" s="18" t="e">
        <f t="shared" si="233"/>
        <v>#N/A</v>
      </c>
      <c r="X1918" s="18" t="e">
        <f t="shared" si="234"/>
        <v>#N/A</v>
      </c>
      <c r="Y1918" s="17" t="e">
        <f t="array" aca="1" ref="Y1918" ca="1">IF(U1918&lt;=$C$53,SMALL(IF(ABS(OFFSET($M$7,,,$C$34)-V1918)=MIN(ABS(OFFSET($M$7,,,$C$34)-V1918)),ROW(OFFSET($M$7,,,$C$34))),1),NA())</f>
        <v>#N/A</v>
      </c>
      <c r="Z1918" s="17" t="e">
        <f t="array" aca="1" ref="Z1918" ca="1">IF(U1918&lt;=$C$53,LARGE(IF(ABS(OFFSET($M$7,,,$C$34)-W1918)=MIN(ABS(OFFSET($M$7,,,$C$34)-W1918)),ROW(OFFSET($M$7,,,$C$34))),1),NA())</f>
        <v>#N/A</v>
      </c>
      <c r="AA1918" s="19" t="e">
        <f t="shared" ca="1" si="235"/>
        <v>#N/A</v>
      </c>
      <c r="AB1918" s="17" t="e">
        <f t="array" aca="1" ref="AB1918" ca="1">IF(U1918&lt;=$C$53,SMALL(IF(ABS(OFFSET($Q$7,,,$D$34)-V1918)=MIN(ABS(OFFSET($Q$7,,,$D$34)-V1918)),ROW(OFFSET($Q$7,,,$D$34))),1),NA())</f>
        <v>#N/A</v>
      </c>
      <c r="AC1918" s="17" t="e">
        <f t="array" aca="1" ref="AC1918" ca="1">IF(U1918&lt;=$C$53,LARGE(IF(ABS(OFFSET($Q$7,,,$D$34)-W1918)=MIN(ABS(OFFSET($Q$7,,,$D$34)-W1918)),ROW(OFFSET($Q$7,,,$D$34))),1),NA())</f>
        <v>#N/A</v>
      </c>
      <c r="AD1918" s="19" t="e">
        <f t="shared" ca="1" si="236"/>
        <v>#N/A</v>
      </c>
    </row>
    <row r="1919" spans="12:30" x14ac:dyDescent="0.3">
      <c r="L1919" s="24">
        <f t="shared" si="237"/>
        <v>1913</v>
      </c>
      <c r="M1919" s="16" t="e">
        <f>IF($L1919&lt;=$C$34,Daten!B1922,NA())</f>
        <v>#N/A</v>
      </c>
      <c r="N1919" s="16" t="e">
        <f>IF($L1919&lt;=$C$34,Daten!C1922,NA())</f>
        <v>#N/A</v>
      </c>
      <c r="O1919" s="16" t="e">
        <f>IF($L1919&lt;=$C$34,Daten!D1922,NA())</f>
        <v>#N/A</v>
      </c>
      <c r="P1919" s="24">
        <f t="shared" si="238"/>
        <v>1913</v>
      </c>
      <c r="Q1919" s="16" t="e">
        <f>IF($P1919&lt;=$D$34,Daten!F1922,NA())</f>
        <v>#N/A</v>
      </c>
      <c r="R1919" s="16" t="e">
        <f>IF($P1919&lt;=$D$34,Daten!G1922,NA())</f>
        <v>#N/A</v>
      </c>
      <c r="S1919" s="16" t="e">
        <f>IF($P1919&lt;=$D$34,Daten!H1922,NA())</f>
        <v>#N/A</v>
      </c>
      <c r="U1919" s="17">
        <f t="shared" si="239"/>
        <v>1913</v>
      </c>
      <c r="V1919" s="18" t="e">
        <f t="shared" si="232"/>
        <v>#N/A</v>
      </c>
      <c r="W1919" s="18" t="e">
        <f t="shared" si="233"/>
        <v>#N/A</v>
      </c>
      <c r="X1919" s="18" t="e">
        <f t="shared" si="234"/>
        <v>#N/A</v>
      </c>
      <c r="Y1919" s="17" t="e">
        <f t="array" aca="1" ref="Y1919" ca="1">IF(U1919&lt;=$C$53,SMALL(IF(ABS(OFFSET($M$7,,,$C$34)-V1919)=MIN(ABS(OFFSET($M$7,,,$C$34)-V1919)),ROW(OFFSET($M$7,,,$C$34))),1),NA())</f>
        <v>#N/A</v>
      </c>
      <c r="Z1919" s="17" t="e">
        <f t="array" aca="1" ref="Z1919" ca="1">IF(U1919&lt;=$C$53,LARGE(IF(ABS(OFFSET($M$7,,,$C$34)-W1919)=MIN(ABS(OFFSET($M$7,,,$C$34)-W1919)),ROW(OFFSET($M$7,,,$C$34))),1),NA())</f>
        <v>#N/A</v>
      </c>
      <c r="AA1919" s="19" t="e">
        <f t="shared" ca="1" si="235"/>
        <v>#N/A</v>
      </c>
      <c r="AB1919" s="17" t="e">
        <f t="array" aca="1" ref="AB1919" ca="1">IF(U1919&lt;=$C$53,SMALL(IF(ABS(OFFSET($Q$7,,,$D$34)-V1919)=MIN(ABS(OFFSET($Q$7,,,$D$34)-V1919)),ROW(OFFSET($Q$7,,,$D$34))),1),NA())</f>
        <v>#N/A</v>
      </c>
      <c r="AC1919" s="17" t="e">
        <f t="array" aca="1" ref="AC1919" ca="1">IF(U1919&lt;=$C$53,LARGE(IF(ABS(OFFSET($Q$7,,,$D$34)-W1919)=MIN(ABS(OFFSET($Q$7,,,$D$34)-W1919)),ROW(OFFSET($Q$7,,,$D$34))),1),NA())</f>
        <v>#N/A</v>
      </c>
      <c r="AD1919" s="19" t="e">
        <f t="shared" ca="1" si="236"/>
        <v>#N/A</v>
      </c>
    </row>
    <row r="1920" spans="12:30" x14ac:dyDescent="0.3">
      <c r="L1920" s="24">
        <f t="shared" si="237"/>
        <v>1914</v>
      </c>
      <c r="M1920" s="16" t="e">
        <f>IF($L1920&lt;=$C$34,Daten!B1923,NA())</f>
        <v>#N/A</v>
      </c>
      <c r="N1920" s="16" t="e">
        <f>IF($L1920&lt;=$C$34,Daten!C1923,NA())</f>
        <v>#N/A</v>
      </c>
      <c r="O1920" s="16" t="e">
        <f>IF($L1920&lt;=$C$34,Daten!D1923,NA())</f>
        <v>#N/A</v>
      </c>
      <c r="P1920" s="24">
        <f t="shared" si="238"/>
        <v>1914</v>
      </c>
      <c r="Q1920" s="16" t="e">
        <f>IF($P1920&lt;=$D$34,Daten!F1923,NA())</f>
        <v>#N/A</v>
      </c>
      <c r="R1920" s="16" t="e">
        <f>IF($P1920&lt;=$D$34,Daten!G1923,NA())</f>
        <v>#N/A</v>
      </c>
      <c r="S1920" s="16" t="e">
        <f>IF($P1920&lt;=$D$34,Daten!H1923,NA())</f>
        <v>#N/A</v>
      </c>
      <c r="U1920" s="17">
        <f t="shared" si="239"/>
        <v>1914</v>
      </c>
      <c r="V1920" s="18" t="e">
        <f t="shared" si="232"/>
        <v>#N/A</v>
      </c>
      <c r="W1920" s="18" t="e">
        <f t="shared" si="233"/>
        <v>#N/A</v>
      </c>
      <c r="X1920" s="18" t="e">
        <f t="shared" si="234"/>
        <v>#N/A</v>
      </c>
      <c r="Y1920" s="17" t="e">
        <f t="array" aca="1" ref="Y1920" ca="1">IF(U1920&lt;=$C$53,SMALL(IF(ABS(OFFSET($M$7,,,$C$34)-V1920)=MIN(ABS(OFFSET($M$7,,,$C$34)-V1920)),ROW(OFFSET($M$7,,,$C$34))),1),NA())</f>
        <v>#N/A</v>
      </c>
      <c r="Z1920" s="17" t="e">
        <f t="array" aca="1" ref="Z1920" ca="1">IF(U1920&lt;=$C$53,LARGE(IF(ABS(OFFSET($M$7,,,$C$34)-W1920)=MIN(ABS(OFFSET($M$7,,,$C$34)-W1920)),ROW(OFFSET($M$7,,,$C$34))),1),NA())</f>
        <v>#N/A</v>
      </c>
      <c r="AA1920" s="19" t="e">
        <f t="shared" ca="1" si="235"/>
        <v>#N/A</v>
      </c>
      <c r="AB1920" s="17" t="e">
        <f t="array" aca="1" ref="AB1920" ca="1">IF(U1920&lt;=$C$53,SMALL(IF(ABS(OFFSET($Q$7,,,$D$34)-V1920)=MIN(ABS(OFFSET($Q$7,,,$D$34)-V1920)),ROW(OFFSET($Q$7,,,$D$34))),1),NA())</f>
        <v>#N/A</v>
      </c>
      <c r="AC1920" s="17" t="e">
        <f t="array" aca="1" ref="AC1920" ca="1">IF(U1920&lt;=$C$53,LARGE(IF(ABS(OFFSET($Q$7,,,$D$34)-W1920)=MIN(ABS(OFFSET($Q$7,,,$D$34)-W1920)),ROW(OFFSET($Q$7,,,$D$34))),1),NA())</f>
        <v>#N/A</v>
      </c>
      <c r="AD1920" s="19" t="e">
        <f t="shared" ca="1" si="236"/>
        <v>#N/A</v>
      </c>
    </row>
    <row r="1921" spans="12:30" x14ac:dyDescent="0.3">
      <c r="L1921" s="24">
        <f t="shared" si="237"/>
        <v>1915</v>
      </c>
      <c r="M1921" s="16" t="e">
        <f>IF($L1921&lt;=$C$34,Daten!B1924,NA())</f>
        <v>#N/A</v>
      </c>
      <c r="N1921" s="16" t="e">
        <f>IF($L1921&lt;=$C$34,Daten!C1924,NA())</f>
        <v>#N/A</v>
      </c>
      <c r="O1921" s="16" t="e">
        <f>IF($L1921&lt;=$C$34,Daten!D1924,NA())</f>
        <v>#N/A</v>
      </c>
      <c r="P1921" s="24">
        <f t="shared" si="238"/>
        <v>1915</v>
      </c>
      <c r="Q1921" s="16" t="e">
        <f>IF($P1921&lt;=$D$34,Daten!F1924,NA())</f>
        <v>#N/A</v>
      </c>
      <c r="R1921" s="16" t="e">
        <f>IF($P1921&lt;=$D$34,Daten!G1924,NA())</f>
        <v>#N/A</v>
      </c>
      <c r="S1921" s="16" t="e">
        <f>IF($P1921&lt;=$D$34,Daten!H1924,NA())</f>
        <v>#N/A</v>
      </c>
      <c r="U1921" s="17">
        <f t="shared" si="239"/>
        <v>1915</v>
      </c>
      <c r="V1921" s="18" t="e">
        <f t="shared" si="232"/>
        <v>#N/A</v>
      </c>
      <c r="W1921" s="18" t="e">
        <f t="shared" si="233"/>
        <v>#N/A</v>
      </c>
      <c r="X1921" s="18" t="e">
        <f t="shared" si="234"/>
        <v>#N/A</v>
      </c>
      <c r="Y1921" s="17" t="e">
        <f t="array" aca="1" ref="Y1921" ca="1">IF(U1921&lt;=$C$53,SMALL(IF(ABS(OFFSET($M$7,,,$C$34)-V1921)=MIN(ABS(OFFSET($M$7,,,$C$34)-V1921)),ROW(OFFSET($M$7,,,$C$34))),1),NA())</f>
        <v>#N/A</v>
      </c>
      <c r="Z1921" s="17" t="e">
        <f t="array" aca="1" ref="Z1921" ca="1">IF(U1921&lt;=$C$53,LARGE(IF(ABS(OFFSET($M$7,,,$C$34)-W1921)=MIN(ABS(OFFSET($M$7,,,$C$34)-W1921)),ROW(OFFSET($M$7,,,$C$34))),1),NA())</f>
        <v>#N/A</v>
      </c>
      <c r="AA1921" s="19" t="e">
        <f t="shared" ca="1" si="235"/>
        <v>#N/A</v>
      </c>
      <c r="AB1921" s="17" t="e">
        <f t="array" aca="1" ref="AB1921" ca="1">IF(U1921&lt;=$C$53,SMALL(IF(ABS(OFFSET($Q$7,,,$D$34)-V1921)=MIN(ABS(OFFSET($Q$7,,,$D$34)-V1921)),ROW(OFFSET($Q$7,,,$D$34))),1),NA())</f>
        <v>#N/A</v>
      </c>
      <c r="AC1921" s="17" t="e">
        <f t="array" aca="1" ref="AC1921" ca="1">IF(U1921&lt;=$C$53,LARGE(IF(ABS(OFFSET($Q$7,,,$D$34)-W1921)=MIN(ABS(OFFSET($Q$7,,,$D$34)-W1921)),ROW(OFFSET($Q$7,,,$D$34))),1),NA())</f>
        <v>#N/A</v>
      </c>
      <c r="AD1921" s="19" t="e">
        <f t="shared" ca="1" si="236"/>
        <v>#N/A</v>
      </c>
    </row>
    <row r="1922" spans="12:30" x14ac:dyDescent="0.3">
      <c r="L1922" s="24">
        <f t="shared" si="237"/>
        <v>1916</v>
      </c>
      <c r="M1922" s="16" t="e">
        <f>IF($L1922&lt;=$C$34,Daten!B1925,NA())</f>
        <v>#N/A</v>
      </c>
      <c r="N1922" s="16" t="e">
        <f>IF($L1922&lt;=$C$34,Daten!C1925,NA())</f>
        <v>#N/A</v>
      </c>
      <c r="O1922" s="16" t="e">
        <f>IF($L1922&lt;=$C$34,Daten!D1925,NA())</f>
        <v>#N/A</v>
      </c>
      <c r="P1922" s="24">
        <f t="shared" si="238"/>
        <v>1916</v>
      </c>
      <c r="Q1922" s="16" t="e">
        <f>IF($P1922&lt;=$D$34,Daten!F1925,NA())</f>
        <v>#N/A</v>
      </c>
      <c r="R1922" s="16" t="e">
        <f>IF($P1922&lt;=$D$34,Daten!G1925,NA())</f>
        <v>#N/A</v>
      </c>
      <c r="S1922" s="16" t="e">
        <f>IF($P1922&lt;=$D$34,Daten!H1925,NA())</f>
        <v>#N/A</v>
      </c>
      <c r="U1922" s="17">
        <f t="shared" si="239"/>
        <v>1916</v>
      </c>
      <c r="V1922" s="18" t="e">
        <f t="shared" si="232"/>
        <v>#N/A</v>
      </c>
      <c r="W1922" s="18" t="e">
        <f t="shared" si="233"/>
        <v>#N/A</v>
      </c>
      <c r="X1922" s="18" t="e">
        <f t="shared" si="234"/>
        <v>#N/A</v>
      </c>
      <c r="Y1922" s="17" t="e">
        <f t="array" aca="1" ref="Y1922" ca="1">IF(U1922&lt;=$C$53,SMALL(IF(ABS(OFFSET($M$7,,,$C$34)-V1922)=MIN(ABS(OFFSET($M$7,,,$C$34)-V1922)),ROW(OFFSET($M$7,,,$C$34))),1),NA())</f>
        <v>#N/A</v>
      </c>
      <c r="Z1922" s="17" t="e">
        <f t="array" aca="1" ref="Z1922" ca="1">IF(U1922&lt;=$C$53,LARGE(IF(ABS(OFFSET($M$7,,,$C$34)-W1922)=MIN(ABS(OFFSET($M$7,,,$C$34)-W1922)),ROW(OFFSET($M$7,,,$C$34))),1),NA())</f>
        <v>#N/A</v>
      </c>
      <c r="AA1922" s="19" t="e">
        <f t="shared" ca="1" si="235"/>
        <v>#N/A</v>
      </c>
      <c r="AB1922" s="17" t="e">
        <f t="array" aca="1" ref="AB1922" ca="1">IF(U1922&lt;=$C$53,SMALL(IF(ABS(OFFSET($Q$7,,,$D$34)-V1922)=MIN(ABS(OFFSET($Q$7,,,$D$34)-V1922)),ROW(OFFSET($Q$7,,,$D$34))),1),NA())</f>
        <v>#N/A</v>
      </c>
      <c r="AC1922" s="17" t="e">
        <f t="array" aca="1" ref="AC1922" ca="1">IF(U1922&lt;=$C$53,LARGE(IF(ABS(OFFSET($Q$7,,,$D$34)-W1922)=MIN(ABS(OFFSET($Q$7,,,$D$34)-W1922)),ROW(OFFSET($Q$7,,,$D$34))),1),NA())</f>
        <v>#N/A</v>
      </c>
      <c r="AD1922" s="19" t="e">
        <f t="shared" ca="1" si="236"/>
        <v>#N/A</v>
      </c>
    </row>
    <row r="1923" spans="12:30" x14ac:dyDescent="0.3">
      <c r="L1923" s="24">
        <f t="shared" si="237"/>
        <v>1917</v>
      </c>
      <c r="M1923" s="16" t="e">
        <f>IF($L1923&lt;=$C$34,Daten!B1926,NA())</f>
        <v>#N/A</v>
      </c>
      <c r="N1923" s="16" t="e">
        <f>IF($L1923&lt;=$C$34,Daten!C1926,NA())</f>
        <v>#N/A</v>
      </c>
      <c r="O1923" s="16" t="e">
        <f>IF($L1923&lt;=$C$34,Daten!D1926,NA())</f>
        <v>#N/A</v>
      </c>
      <c r="P1923" s="24">
        <f t="shared" si="238"/>
        <v>1917</v>
      </c>
      <c r="Q1923" s="16" t="e">
        <f>IF($P1923&lt;=$D$34,Daten!F1926,NA())</f>
        <v>#N/A</v>
      </c>
      <c r="R1923" s="16" t="e">
        <f>IF($P1923&lt;=$D$34,Daten!G1926,NA())</f>
        <v>#N/A</v>
      </c>
      <c r="S1923" s="16" t="e">
        <f>IF($P1923&lt;=$D$34,Daten!H1926,NA())</f>
        <v>#N/A</v>
      </c>
      <c r="U1923" s="17">
        <f t="shared" si="239"/>
        <v>1917</v>
      </c>
      <c r="V1923" s="18" t="e">
        <f t="shared" si="232"/>
        <v>#N/A</v>
      </c>
      <c r="W1923" s="18" t="e">
        <f t="shared" si="233"/>
        <v>#N/A</v>
      </c>
      <c r="X1923" s="18" t="e">
        <f t="shared" si="234"/>
        <v>#N/A</v>
      </c>
      <c r="Y1923" s="17" t="e">
        <f t="array" aca="1" ref="Y1923" ca="1">IF(U1923&lt;=$C$53,SMALL(IF(ABS(OFFSET($M$7,,,$C$34)-V1923)=MIN(ABS(OFFSET($M$7,,,$C$34)-V1923)),ROW(OFFSET($M$7,,,$C$34))),1),NA())</f>
        <v>#N/A</v>
      </c>
      <c r="Z1923" s="17" t="e">
        <f t="array" aca="1" ref="Z1923" ca="1">IF(U1923&lt;=$C$53,LARGE(IF(ABS(OFFSET($M$7,,,$C$34)-W1923)=MIN(ABS(OFFSET($M$7,,,$C$34)-W1923)),ROW(OFFSET($M$7,,,$C$34))),1),NA())</f>
        <v>#N/A</v>
      </c>
      <c r="AA1923" s="19" t="e">
        <f t="shared" ca="1" si="235"/>
        <v>#N/A</v>
      </c>
      <c r="AB1923" s="17" t="e">
        <f t="array" aca="1" ref="AB1923" ca="1">IF(U1923&lt;=$C$53,SMALL(IF(ABS(OFFSET($Q$7,,,$D$34)-V1923)=MIN(ABS(OFFSET($Q$7,,,$D$34)-V1923)),ROW(OFFSET($Q$7,,,$D$34))),1),NA())</f>
        <v>#N/A</v>
      </c>
      <c r="AC1923" s="17" t="e">
        <f t="array" aca="1" ref="AC1923" ca="1">IF(U1923&lt;=$C$53,LARGE(IF(ABS(OFFSET($Q$7,,,$D$34)-W1923)=MIN(ABS(OFFSET($Q$7,,,$D$34)-W1923)),ROW(OFFSET($Q$7,,,$D$34))),1),NA())</f>
        <v>#N/A</v>
      </c>
      <c r="AD1923" s="19" t="e">
        <f t="shared" ca="1" si="236"/>
        <v>#N/A</v>
      </c>
    </row>
    <row r="1924" spans="12:30" x14ac:dyDescent="0.3">
      <c r="L1924" s="24">
        <f t="shared" si="237"/>
        <v>1918</v>
      </c>
      <c r="M1924" s="16" t="e">
        <f>IF($L1924&lt;=$C$34,Daten!B1927,NA())</f>
        <v>#N/A</v>
      </c>
      <c r="N1924" s="16" t="e">
        <f>IF($L1924&lt;=$C$34,Daten!C1927,NA())</f>
        <v>#N/A</v>
      </c>
      <c r="O1924" s="16" t="e">
        <f>IF($L1924&lt;=$C$34,Daten!D1927,NA())</f>
        <v>#N/A</v>
      </c>
      <c r="P1924" s="24">
        <f t="shared" si="238"/>
        <v>1918</v>
      </c>
      <c r="Q1924" s="16" t="e">
        <f>IF($P1924&lt;=$D$34,Daten!F1927,NA())</f>
        <v>#N/A</v>
      </c>
      <c r="R1924" s="16" t="e">
        <f>IF($P1924&lt;=$D$34,Daten!G1927,NA())</f>
        <v>#N/A</v>
      </c>
      <c r="S1924" s="16" t="e">
        <f>IF($P1924&lt;=$D$34,Daten!H1927,NA())</f>
        <v>#N/A</v>
      </c>
      <c r="U1924" s="17">
        <f t="shared" si="239"/>
        <v>1918</v>
      </c>
      <c r="V1924" s="18" t="e">
        <f t="shared" si="232"/>
        <v>#N/A</v>
      </c>
      <c r="W1924" s="18" t="e">
        <f t="shared" si="233"/>
        <v>#N/A</v>
      </c>
      <c r="X1924" s="18" t="e">
        <f t="shared" si="234"/>
        <v>#N/A</v>
      </c>
      <c r="Y1924" s="17" t="e">
        <f t="array" aca="1" ref="Y1924" ca="1">IF(U1924&lt;=$C$53,SMALL(IF(ABS(OFFSET($M$7,,,$C$34)-V1924)=MIN(ABS(OFFSET($M$7,,,$C$34)-V1924)),ROW(OFFSET($M$7,,,$C$34))),1),NA())</f>
        <v>#N/A</v>
      </c>
      <c r="Z1924" s="17" t="e">
        <f t="array" aca="1" ref="Z1924" ca="1">IF(U1924&lt;=$C$53,LARGE(IF(ABS(OFFSET($M$7,,,$C$34)-W1924)=MIN(ABS(OFFSET($M$7,,,$C$34)-W1924)),ROW(OFFSET($M$7,,,$C$34))),1),NA())</f>
        <v>#N/A</v>
      </c>
      <c r="AA1924" s="19" t="e">
        <f t="shared" ca="1" si="235"/>
        <v>#N/A</v>
      </c>
      <c r="AB1924" s="17" t="e">
        <f t="array" aca="1" ref="AB1924" ca="1">IF(U1924&lt;=$C$53,SMALL(IF(ABS(OFFSET($Q$7,,,$D$34)-V1924)=MIN(ABS(OFFSET($Q$7,,,$D$34)-V1924)),ROW(OFFSET($Q$7,,,$D$34))),1),NA())</f>
        <v>#N/A</v>
      </c>
      <c r="AC1924" s="17" t="e">
        <f t="array" aca="1" ref="AC1924" ca="1">IF(U1924&lt;=$C$53,LARGE(IF(ABS(OFFSET($Q$7,,,$D$34)-W1924)=MIN(ABS(OFFSET($Q$7,,,$D$34)-W1924)),ROW(OFFSET($Q$7,,,$D$34))),1),NA())</f>
        <v>#N/A</v>
      </c>
      <c r="AD1924" s="19" t="e">
        <f t="shared" ca="1" si="236"/>
        <v>#N/A</v>
      </c>
    </row>
    <row r="1925" spans="12:30" x14ac:dyDescent="0.3">
      <c r="L1925" s="24">
        <f t="shared" si="237"/>
        <v>1919</v>
      </c>
      <c r="M1925" s="16" t="e">
        <f>IF($L1925&lt;=$C$34,Daten!B1928,NA())</f>
        <v>#N/A</v>
      </c>
      <c r="N1925" s="16" t="e">
        <f>IF($L1925&lt;=$C$34,Daten!C1928,NA())</f>
        <v>#N/A</v>
      </c>
      <c r="O1925" s="16" t="e">
        <f>IF($L1925&lt;=$C$34,Daten!D1928,NA())</f>
        <v>#N/A</v>
      </c>
      <c r="P1925" s="24">
        <f t="shared" si="238"/>
        <v>1919</v>
      </c>
      <c r="Q1925" s="16" t="e">
        <f>IF($P1925&lt;=$D$34,Daten!F1928,NA())</f>
        <v>#N/A</v>
      </c>
      <c r="R1925" s="16" t="e">
        <f>IF($P1925&lt;=$D$34,Daten!G1928,NA())</f>
        <v>#N/A</v>
      </c>
      <c r="S1925" s="16" t="e">
        <f>IF($P1925&lt;=$D$34,Daten!H1928,NA())</f>
        <v>#N/A</v>
      </c>
      <c r="U1925" s="17">
        <f t="shared" si="239"/>
        <v>1919</v>
      </c>
      <c r="V1925" s="18" t="e">
        <f t="shared" si="232"/>
        <v>#N/A</v>
      </c>
      <c r="W1925" s="18" t="e">
        <f t="shared" si="233"/>
        <v>#N/A</v>
      </c>
      <c r="X1925" s="18" t="e">
        <f t="shared" si="234"/>
        <v>#N/A</v>
      </c>
      <c r="Y1925" s="17" t="e">
        <f t="array" aca="1" ref="Y1925" ca="1">IF(U1925&lt;=$C$53,SMALL(IF(ABS(OFFSET($M$7,,,$C$34)-V1925)=MIN(ABS(OFFSET($M$7,,,$C$34)-V1925)),ROW(OFFSET($M$7,,,$C$34))),1),NA())</f>
        <v>#N/A</v>
      </c>
      <c r="Z1925" s="17" t="e">
        <f t="array" aca="1" ref="Z1925" ca="1">IF(U1925&lt;=$C$53,LARGE(IF(ABS(OFFSET($M$7,,,$C$34)-W1925)=MIN(ABS(OFFSET($M$7,,,$C$34)-W1925)),ROW(OFFSET($M$7,,,$C$34))),1),NA())</f>
        <v>#N/A</v>
      </c>
      <c r="AA1925" s="19" t="e">
        <f t="shared" ca="1" si="235"/>
        <v>#N/A</v>
      </c>
      <c r="AB1925" s="17" t="e">
        <f t="array" aca="1" ref="AB1925" ca="1">IF(U1925&lt;=$C$53,SMALL(IF(ABS(OFFSET($Q$7,,,$D$34)-V1925)=MIN(ABS(OFFSET($Q$7,,,$D$34)-V1925)),ROW(OFFSET($Q$7,,,$D$34))),1),NA())</f>
        <v>#N/A</v>
      </c>
      <c r="AC1925" s="17" t="e">
        <f t="array" aca="1" ref="AC1925" ca="1">IF(U1925&lt;=$C$53,LARGE(IF(ABS(OFFSET($Q$7,,,$D$34)-W1925)=MIN(ABS(OFFSET($Q$7,,,$D$34)-W1925)),ROW(OFFSET($Q$7,,,$D$34))),1),NA())</f>
        <v>#N/A</v>
      </c>
      <c r="AD1925" s="19" t="e">
        <f t="shared" ca="1" si="236"/>
        <v>#N/A</v>
      </c>
    </row>
    <row r="1926" spans="12:30" x14ac:dyDescent="0.3">
      <c r="L1926" s="24">
        <f t="shared" si="237"/>
        <v>1920</v>
      </c>
      <c r="M1926" s="16" t="e">
        <f>IF($L1926&lt;=$C$34,Daten!B1929,NA())</f>
        <v>#N/A</v>
      </c>
      <c r="N1926" s="16" t="e">
        <f>IF($L1926&lt;=$C$34,Daten!C1929,NA())</f>
        <v>#N/A</v>
      </c>
      <c r="O1926" s="16" t="e">
        <f>IF($L1926&lt;=$C$34,Daten!D1929,NA())</f>
        <v>#N/A</v>
      </c>
      <c r="P1926" s="24">
        <f t="shared" si="238"/>
        <v>1920</v>
      </c>
      <c r="Q1926" s="16" t="e">
        <f>IF($P1926&lt;=$D$34,Daten!F1929,NA())</f>
        <v>#N/A</v>
      </c>
      <c r="R1926" s="16" t="e">
        <f>IF($P1926&lt;=$D$34,Daten!G1929,NA())</f>
        <v>#N/A</v>
      </c>
      <c r="S1926" s="16" t="e">
        <f>IF($P1926&lt;=$D$34,Daten!H1929,NA())</f>
        <v>#N/A</v>
      </c>
      <c r="U1926" s="17">
        <f t="shared" si="239"/>
        <v>1920</v>
      </c>
      <c r="V1926" s="18" t="e">
        <f t="shared" si="232"/>
        <v>#N/A</v>
      </c>
      <c r="W1926" s="18" t="e">
        <f t="shared" si="233"/>
        <v>#N/A</v>
      </c>
      <c r="X1926" s="18" t="e">
        <f t="shared" si="234"/>
        <v>#N/A</v>
      </c>
      <c r="Y1926" s="17" t="e">
        <f t="array" aca="1" ref="Y1926" ca="1">IF(U1926&lt;=$C$53,SMALL(IF(ABS(OFFSET($M$7,,,$C$34)-V1926)=MIN(ABS(OFFSET($M$7,,,$C$34)-V1926)),ROW(OFFSET($M$7,,,$C$34))),1),NA())</f>
        <v>#N/A</v>
      </c>
      <c r="Z1926" s="17" t="e">
        <f t="array" aca="1" ref="Z1926" ca="1">IF(U1926&lt;=$C$53,LARGE(IF(ABS(OFFSET($M$7,,,$C$34)-W1926)=MIN(ABS(OFFSET($M$7,,,$C$34)-W1926)),ROW(OFFSET($M$7,,,$C$34))),1),NA())</f>
        <v>#N/A</v>
      </c>
      <c r="AA1926" s="19" t="e">
        <f t="shared" ca="1" si="235"/>
        <v>#N/A</v>
      </c>
      <c r="AB1926" s="17" t="e">
        <f t="array" aca="1" ref="AB1926" ca="1">IF(U1926&lt;=$C$53,SMALL(IF(ABS(OFFSET($Q$7,,,$D$34)-V1926)=MIN(ABS(OFFSET($Q$7,,,$D$34)-V1926)),ROW(OFFSET($Q$7,,,$D$34))),1),NA())</f>
        <v>#N/A</v>
      </c>
      <c r="AC1926" s="17" t="e">
        <f t="array" aca="1" ref="AC1926" ca="1">IF(U1926&lt;=$C$53,LARGE(IF(ABS(OFFSET($Q$7,,,$D$34)-W1926)=MIN(ABS(OFFSET($Q$7,,,$D$34)-W1926)),ROW(OFFSET($Q$7,,,$D$34))),1),NA())</f>
        <v>#N/A</v>
      </c>
      <c r="AD1926" s="19" t="e">
        <f t="shared" ca="1" si="236"/>
        <v>#N/A</v>
      </c>
    </row>
    <row r="1927" spans="12:30" x14ac:dyDescent="0.3">
      <c r="L1927" s="24">
        <f t="shared" si="237"/>
        <v>1921</v>
      </c>
      <c r="M1927" s="16" t="e">
        <f>IF($L1927&lt;=$C$34,Daten!B1930,NA())</f>
        <v>#N/A</v>
      </c>
      <c r="N1927" s="16" t="e">
        <f>IF($L1927&lt;=$C$34,Daten!C1930,NA())</f>
        <v>#N/A</v>
      </c>
      <c r="O1927" s="16" t="e">
        <f>IF($L1927&lt;=$C$34,Daten!D1930,NA())</f>
        <v>#N/A</v>
      </c>
      <c r="P1927" s="24">
        <f t="shared" si="238"/>
        <v>1921</v>
      </c>
      <c r="Q1927" s="16" t="e">
        <f>IF($P1927&lt;=$D$34,Daten!F1930,NA())</f>
        <v>#N/A</v>
      </c>
      <c r="R1927" s="16" t="e">
        <f>IF($P1927&lt;=$D$34,Daten!G1930,NA())</f>
        <v>#N/A</v>
      </c>
      <c r="S1927" s="16" t="e">
        <f>IF($P1927&lt;=$D$34,Daten!H1930,NA())</f>
        <v>#N/A</v>
      </c>
      <c r="U1927" s="17">
        <f t="shared" si="239"/>
        <v>1921</v>
      </c>
      <c r="V1927" s="18" t="e">
        <f t="shared" si="232"/>
        <v>#N/A</v>
      </c>
      <c r="W1927" s="18" t="e">
        <f t="shared" si="233"/>
        <v>#N/A</v>
      </c>
      <c r="X1927" s="18" t="e">
        <f t="shared" si="234"/>
        <v>#N/A</v>
      </c>
      <c r="Y1927" s="17" t="e">
        <f t="array" aca="1" ref="Y1927" ca="1">IF(U1927&lt;=$C$53,SMALL(IF(ABS(OFFSET($M$7,,,$C$34)-V1927)=MIN(ABS(OFFSET($M$7,,,$C$34)-V1927)),ROW(OFFSET($M$7,,,$C$34))),1),NA())</f>
        <v>#N/A</v>
      </c>
      <c r="Z1927" s="17" t="e">
        <f t="array" aca="1" ref="Z1927" ca="1">IF(U1927&lt;=$C$53,LARGE(IF(ABS(OFFSET($M$7,,,$C$34)-W1927)=MIN(ABS(OFFSET($M$7,,,$C$34)-W1927)),ROW(OFFSET($M$7,,,$C$34))),1),NA())</f>
        <v>#N/A</v>
      </c>
      <c r="AA1927" s="19" t="e">
        <f t="shared" ca="1" si="235"/>
        <v>#N/A</v>
      </c>
      <c r="AB1927" s="17" t="e">
        <f t="array" aca="1" ref="AB1927" ca="1">IF(U1927&lt;=$C$53,SMALL(IF(ABS(OFFSET($Q$7,,,$D$34)-V1927)=MIN(ABS(OFFSET($Q$7,,,$D$34)-V1927)),ROW(OFFSET($Q$7,,,$D$34))),1),NA())</f>
        <v>#N/A</v>
      </c>
      <c r="AC1927" s="17" t="e">
        <f t="array" aca="1" ref="AC1927" ca="1">IF(U1927&lt;=$C$53,LARGE(IF(ABS(OFFSET($Q$7,,,$D$34)-W1927)=MIN(ABS(OFFSET($Q$7,,,$D$34)-W1927)),ROW(OFFSET($Q$7,,,$D$34))),1),NA())</f>
        <v>#N/A</v>
      </c>
      <c r="AD1927" s="19" t="e">
        <f t="shared" ca="1" si="236"/>
        <v>#N/A</v>
      </c>
    </row>
    <row r="1928" spans="12:30" x14ac:dyDescent="0.3">
      <c r="L1928" s="24">
        <f t="shared" si="237"/>
        <v>1922</v>
      </c>
      <c r="M1928" s="16" t="e">
        <f>IF($L1928&lt;=$C$34,Daten!B1931,NA())</f>
        <v>#N/A</v>
      </c>
      <c r="N1928" s="16" t="e">
        <f>IF($L1928&lt;=$C$34,Daten!C1931,NA())</f>
        <v>#N/A</v>
      </c>
      <c r="O1928" s="16" t="e">
        <f>IF($L1928&lt;=$C$34,Daten!D1931,NA())</f>
        <v>#N/A</v>
      </c>
      <c r="P1928" s="24">
        <f t="shared" si="238"/>
        <v>1922</v>
      </c>
      <c r="Q1928" s="16" t="e">
        <f>IF($P1928&lt;=$D$34,Daten!F1931,NA())</f>
        <v>#N/A</v>
      </c>
      <c r="R1928" s="16" t="e">
        <f>IF($P1928&lt;=$D$34,Daten!G1931,NA())</f>
        <v>#N/A</v>
      </c>
      <c r="S1928" s="16" t="e">
        <f>IF($P1928&lt;=$D$34,Daten!H1931,NA())</f>
        <v>#N/A</v>
      </c>
      <c r="U1928" s="17">
        <f t="shared" si="239"/>
        <v>1922</v>
      </c>
      <c r="V1928" s="18" t="e">
        <f t="shared" ref="V1928:V1991" si="240">IF(U1928&lt;=$C$53,V1927-$C$52,NA())</f>
        <v>#N/A</v>
      </c>
      <c r="W1928" s="18" t="e">
        <f t="shared" ref="W1928:W1991" si="241">IF(U1928&lt;=$C$53,V1928-$C$51,NA())</f>
        <v>#N/A</v>
      </c>
      <c r="X1928" s="18" t="e">
        <f t="shared" ref="X1928:X1991" si="242">IF(U1928&lt;=$C$53,AVERAGE(V1928:W1928),NA())</f>
        <v>#N/A</v>
      </c>
      <c r="Y1928" s="17" t="e">
        <f t="array" aca="1" ref="Y1928" ca="1">IF(U1928&lt;=$C$53,SMALL(IF(ABS(OFFSET($M$7,,,$C$34)-V1928)=MIN(ABS(OFFSET($M$7,,,$C$34)-V1928)),ROW(OFFSET($M$7,,,$C$34))),1),NA())</f>
        <v>#N/A</v>
      </c>
      <c r="Z1928" s="17" t="e">
        <f t="array" aca="1" ref="Z1928" ca="1">IF(U1928&lt;=$C$53,LARGE(IF(ABS(OFFSET($M$7,,,$C$34)-W1928)=MIN(ABS(OFFSET($M$7,,,$C$34)-W1928)),ROW(OFFSET($M$7,,,$C$34))),1),NA())</f>
        <v>#N/A</v>
      </c>
      <c r="AA1928" s="19" t="e">
        <f t="shared" ref="AA1928:AA1991" ca="1" si="243">INDEX(LINEST(LN(OFFSET($N$1,Z1928-1,,Y1928-Z1928+1)),LN(OFFSET($M$1,Z1928-1,,Y1928-Z1928+1)),,),1,1)</f>
        <v>#N/A</v>
      </c>
      <c r="AB1928" s="17" t="e">
        <f t="array" aca="1" ref="AB1928" ca="1">IF(U1928&lt;=$C$53,SMALL(IF(ABS(OFFSET($Q$7,,,$D$34)-V1928)=MIN(ABS(OFFSET($Q$7,,,$D$34)-V1928)),ROW(OFFSET($Q$7,,,$D$34))),1),NA())</f>
        <v>#N/A</v>
      </c>
      <c r="AC1928" s="17" t="e">
        <f t="array" aca="1" ref="AC1928" ca="1">IF(U1928&lt;=$C$53,LARGE(IF(ABS(OFFSET($Q$7,,,$D$34)-W1928)=MIN(ABS(OFFSET($Q$7,,,$D$34)-W1928)),ROW(OFFSET($Q$7,,,$D$34))),1),NA())</f>
        <v>#N/A</v>
      </c>
      <c r="AD1928" s="19" t="e">
        <f t="shared" ref="AD1928:AD1991" ca="1" si="244">INDEX(LINEST(LN(OFFSET($R$1,AC1928-1,,AB1928-AC1928+1)),LN(OFFSET($Q$1,AC1928-1,,AB1928-AC1928+1)),,),1,1)</f>
        <v>#N/A</v>
      </c>
    </row>
    <row r="1929" spans="12:30" x14ac:dyDescent="0.3">
      <c r="L1929" s="24">
        <f t="shared" ref="L1929:L1992" si="245">L1928+1</f>
        <v>1923</v>
      </c>
      <c r="M1929" s="16" t="e">
        <f>IF($L1929&lt;=$C$34,Daten!B1932,NA())</f>
        <v>#N/A</v>
      </c>
      <c r="N1929" s="16" t="e">
        <f>IF($L1929&lt;=$C$34,Daten!C1932,NA())</f>
        <v>#N/A</v>
      </c>
      <c r="O1929" s="16" t="e">
        <f>IF($L1929&lt;=$C$34,Daten!D1932,NA())</f>
        <v>#N/A</v>
      </c>
      <c r="P1929" s="24">
        <f t="shared" ref="P1929:P1992" si="246">P1928+1</f>
        <v>1923</v>
      </c>
      <c r="Q1929" s="16" t="e">
        <f>IF($P1929&lt;=$D$34,Daten!F1932,NA())</f>
        <v>#N/A</v>
      </c>
      <c r="R1929" s="16" t="e">
        <f>IF($P1929&lt;=$D$34,Daten!G1932,NA())</f>
        <v>#N/A</v>
      </c>
      <c r="S1929" s="16" t="e">
        <f>IF($P1929&lt;=$D$34,Daten!H1932,NA())</f>
        <v>#N/A</v>
      </c>
      <c r="U1929" s="17">
        <f t="shared" ref="U1929:U1992" si="247">U1928+1</f>
        <v>1923</v>
      </c>
      <c r="V1929" s="18" t="e">
        <f t="shared" si="240"/>
        <v>#N/A</v>
      </c>
      <c r="W1929" s="18" t="e">
        <f t="shared" si="241"/>
        <v>#N/A</v>
      </c>
      <c r="X1929" s="18" t="e">
        <f t="shared" si="242"/>
        <v>#N/A</v>
      </c>
      <c r="Y1929" s="17" t="e">
        <f t="array" aca="1" ref="Y1929" ca="1">IF(U1929&lt;=$C$53,SMALL(IF(ABS(OFFSET($M$7,,,$C$34)-V1929)=MIN(ABS(OFFSET($M$7,,,$C$34)-V1929)),ROW(OFFSET($M$7,,,$C$34))),1),NA())</f>
        <v>#N/A</v>
      </c>
      <c r="Z1929" s="17" t="e">
        <f t="array" aca="1" ref="Z1929" ca="1">IF(U1929&lt;=$C$53,LARGE(IF(ABS(OFFSET($M$7,,,$C$34)-W1929)=MIN(ABS(OFFSET($M$7,,,$C$34)-W1929)),ROW(OFFSET($M$7,,,$C$34))),1),NA())</f>
        <v>#N/A</v>
      </c>
      <c r="AA1929" s="19" t="e">
        <f t="shared" ca="1" si="243"/>
        <v>#N/A</v>
      </c>
      <c r="AB1929" s="17" t="e">
        <f t="array" aca="1" ref="AB1929" ca="1">IF(U1929&lt;=$C$53,SMALL(IF(ABS(OFFSET($Q$7,,,$D$34)-V1929)=MIN(ABS(OFFSET($Q$7,,,$D$34)-V1929)),ROW(OFFSET($Q$7,,,$D$34))),1),NA())</f>
        <v>#N/A</v>
      </c>
      <c r="AC1929" s="17" t="e">
        <f t="array" aca="1" ref="AC1929" ca="1">IF(U1929&lt;=$C$53,LARGE(IF(ABS(OFFSET($Q$7,,,$D$34)-W1929)=MIN(ABS(OFFSET($Q$7,,,$D$34)-W1929)),ROW(OFFSET($Q$7,,,$D$34))),1),NA())</f>
        <v>#N/A</v>
      </c>
      <c r="AD1929" s="19" t="e">
        <f t="shared" ca="1" si="244"/>
        <v>#N/A</v>
      </c>
    </row>
    <row r="1930" spans="12:30" x14ac:dyDescent="0.3">
      <c r="L1930" s="24">
        <f t="shared" si="245"/>
        <v>1924</v>
      </c>
      <c r="M1930" s="16" t="e">
        <f>IF($L1930&lt;=$C$34,Daten!B1933,NA())</f>
        <v>#N/A</v>
      </c>
      <c r="N1930" s="16" t="e">
        <f>IF($L1930&lt;=$C$34,Daten!C1933,NA())</f>
        <v>#N/A</v>
      </c>
      <c r="O1930" s="16" t="e">
        <f>IF($L1930&lt;=$C$34,Daten!D1933,NA())</f>
        <v>#N/A</v>
      </c>
      <c r="P1930" s="24">
        <f t="shared" si="246"/>
        <v>1924</v>
      </c>
      <c r="Q1930" s="16" t="e">
        <f>IF($P1930&lt;=$D$34,Daten!F1933,NA())</f>
        <v>#N/A</v>
      </c>
      <c r="R1930" s="16" t="e">
        <f>IF($P1930&lt;=$D$34,Daten!G1933,NA())</f>
        <v>#N/A</v>
      </c>
      <c r="S1930" s="16" t="e">
        <f>IF($P1930&lt;=$D$34,Daten!H1933,NA())</f>
        <v>#N/A</v>
      </c>
      <c r="U1930" s="17">
        <f t="shared" si="247"/>
        <v>1924</v>
      </c>
      <c r="V1930" s="18" t="e">
        <f t="shared" si="240"/>
        <v>#N/A</v>
      </c>
      <c r="W1930" s="18" t="e">
        <f t="shared" si="241"/>
        <v>#N/A</v>
      </c>
      <c r="X1930" s="18" t="e">
        <f t="shared" si="242"/>
        <v>#N/A</v>
      </c>
      <c r="Y1930" s="17" t="e">
        <f t="array" aca="1" ref="Y1930" ca="1">IF(U1930&lt;=$C$53,SMALL(IF(ABS(OFFSET($M$7,,,$C$34)-V1930)=MIN(ABS(OFFSET($M$7,,,$C$34)-V1930)),ROW(OFFSET($M$7,,,$C$34))),1),NA())</f>
        <v>#N/A</v>
      </c>
      <c r="Z1930" s="17" t="e">
        <f t="array" aca="1" ref="Z1930" ca="1">IF(U1930&lt;=$C$53,LARGE(IF(ABS(OFFSET($M$7,,,$C$34)-W1930)=MIN(ABS(OFFSET($M$7,,,$C$34)-W1930)),ROW(OFFSET($M$7,,,$C$34))),1),NA())</f>
        <v>#N/A</v>
      </c>
      <c r="AA1930" s="19" t="e">
        <f t="shared" ca="1" si="243"/>
        <v>#N/A</v>
      </c>
      <c r="AB1930" s="17" t="e">
        <f t="array" aca="1" ref="AB1930" ca="1">IF(U1930&lt;=$C$53,SMALL(IF(ABS(OFFSET($Q$7,,,$D$34)-V1930)=MIN(ABS(OFFSET($Q$7,,,$D$34)-V1930)),ROW(OFFSET($Q$7,,,$D$34))),1),NA())</f>
        <v>#N/A</v>
      </c>
      <c r="AC1930" s="17" t="e">
        <f t="array" aca="1" ref="AC1930" ca="1">IF(U1930&lt;=$C$53,LARGE(IF(ABS(OFFSET($Q$7,,,$D$34)-W1930)=MIN(ABS(OFFSET($Q$7,,,$D$34)-W1930)),ROW(OFFSET($Q$7,,,$D$34))),1),NA())</f>
        <v>#N/A</v>
      </c>
      <c r="AD1930" s="19" t="e">
        <f t="shared" ca="1" si="244"/>
        <v>#N/A</v>
      </c>
    </row>
    <row r="1931" spans="12:30" x14ac:dyDescent="0.3">
      <c r="L1931" s="24">
        <f t="shared" si="245"/>
        <v>1925</v>
      </c>
      <c r="M1931" s="16" t="e">
        <f>IF($L1931&lt;=$C$34,Daten!B1934,NA())</f>
        <v>#N/A</v>
      </c>
      <c r="N1931" s="16" t="e">
        <f>IF($L1931&lt;=$C$34,Daten!C1934,NA())</f>
        <v>#N/A</v>
      </c>
      <c r="O1931" s="16" t="e">
        <f>IF($L1931&lt;=$C$34,Daten!D1934,NA())</f>
        <v>#N/A</v>
      </c>
      <c r="P1931" s="24">
        <f t="shared" si="246"/>
        <v>1925</v>
      </c>
      <c r="Q1931" s="16" t="e">
        <f>IF($P1931&lt;=$D$34,Daten!F1934,NA())</f>
        <v>#N/A</v>
      </c>
      <c r="R1931" s="16" t="e">
        <f>IF($P1931&lt;=$D$34,Daten!G1934,NA())</f>
        <v>#N/A</v>
      </c>
      <c r="S1931" s="16" t="e">
        <f>IF($P1931&lt;=$D$34,Daten!H1934,NA())</f>
        <v>#N/A</v>
      </c>
      <c r="U1931" s="17">
        <f t="shared" si="247"/>
        <v>1925</v>
      </c>
      <c r="V1931" s="18" t="e">
        <f t="shared" si="240"/>
        <v>#N/A</v>
      </c>
      <c r="W1931" s="18" t="e">
        <f t="shared" si="241"/>
        <v>#N/A</v>
      </c>
      <c r="X1931" s="18" t="e">
        <f t="shared" si="242"/>
        <v>#N/A</v>
      </c>
      <c r="Y1931" s="17" t="e">
        <f t="array" aca="1" ref="Y1931" ca="1">IF(U1931&lt;=$C$53,SMALL(IF(ABS(OFFSET($M$7,,,$C$34)-V1931)=MIN(ABS(OFFSET($M$7,,,$C$34)-V1931)),ROW(OFFSET($M$7,,,$C$34))),1),NA())</f>
        <v>#N/A</v>
      </c>
      <c r="Z1931" s="17" t="e">
        <f t="array" aca="1" ref="Z1931" ca="1">IF(U1931&lt;=$C$53,LARGE(IF(ABS(OFFSET($M$7,,,$C$34)-W1931)=MIN(ABS(OFFSET($M$7,,,$C$34)-W1931)),ROW(OFFSET($M$7,,,$C$34))),1),NA())</f>
        <v>#N/A</v>
      </c>
      <c r="AA1931" s="19" t="e">
        <f t="shared" ca="1" si="243"/>
        <v>#N/A</v>
      </c>
      <c r="AB1931" s="17" t="e">
        <f t="array" aca="1" ref="AB1931" ca="1">IF(U1931&lt;=$C$53,SMALL(IF(ABS(OFFSET($Q$7,,,$D$34)-V1931)=MIN(ABS(OFFSET($Q$7,,,$D$34)-V1931)),ROW(OFFSET($Q$7,,,$D$34))),1),NA())</f>
        <v>#N/A</v>
      </c>
      <c r="AC1931" s="17" t="e">
        <f t="array" aca="1" ref="AC1931" ca="1">IF(U1931&lt;=$C$53,LARGE(IF(ABS(OFFSET($Q$7,,,$D$34)-W1931)=MIN(ABS(OFFSET($Q$7,,,$D$34)-W1931)),ROW(OFFSET($Q$7,,,$D$34))),1),NA())</f>
        <v>#N/A</v>
      </c>
      <c r="AD1931" s="19" t="e">
        <f t="shared" ca="1" si="244"/>
        <v>#N/A</v>
      </c>
    </row>
    <row r="1932" spans="12:30" x14ac:dyDescent="0.3">
      <c r="L1932" s="24">
        <f t="shared" si="245"/>
        <v>1926</v>
      </c>
      <c r="M1932" s="16" t="e">
        <f>IF($L1932&lt;=$C$34,Daten!B1935,NA())</f>
        <v>#N/A</v>
      </c>
      <c r="N1932" s="16" t="e">
        <f>IF($L1932&lt;=$C$34,Daten!C1935,NA())</f>
        <v>#N/A</v>
      </c>
      <c r="O1932" s="16" t="e">
        <f>IF($L1932&lt;=$C$34,Daten!D1935,NA())</f>
        <v>#N/A</v>
      </c>
      <c r="P1932" s="24">
        <f t="shared" si="246"/>
        <v>1926</v>
      </c>
      <c r="Q1932" s="16" t="e">
        <f>IF($P1932&lt;=$D$34,Daten!F1935,NA())</f>
        <v>#N/A</v>
      </c>
      <c r="R1932" s="16" t="e">
        <f>IF($P1932&lt;=$D$34,Daten!G1935,NA())</f>
        <v>#N/A</v>
      </c>
      <c r="S1932" s="16" t="e">
        <f>IF($P1932&lt;=$D$34,Daten!H1935,NA())</f>
        <v>#N/A</v>
      </c>
      <c r="U1932" s="17">
        <f t="shared" si="247"/>
        <v>1926</v>
      </c>
      <c r="V1932" s="18" t="e">
        <f t="shared" si="240"/>
        <v>#N/A</v>
      </c>
      <c r="W1932" s="18" t="e">
        <f t="shared" si="241"/>
        <v>#N/A</v>
      </c>
      <c r="X1932" s="18" t="e">
        <f t="shared" si="242"/>
        <v>#N/A</v>
      </c>
      <c r="Y1932" s="17" t="e">
        <f t="array" aca="1" ref="Y1932" ca="1">IF(U1932&lt;=$C$53,SMALL(IF(ABS(OFFSET($M$7,,,$C$34)-V1932)=MIN(ABS(OFFSET($M$7,,,$C$34)-V1932)),ROW(OFFSET($M$7,,,$C$34))),1),NA())</f>
        <v>#N/A</v>
      </c>
      <c r="Z1932" s="17" t="e">
        <f t="array" aca="1" ref="Z1932" ca="1">IF(U1932&lt;=$C$53,LARGE(IF(ABS(OFFSET($M$7,,,$C$34)-W1932)=MIN(ABS(OFFSET($M$7,,,$C$34)-W1932)),ROW(OFFSET($M$7,,,$C$34))),1),NA())</f>
        <v>#N/A</v>
      </c>
      <c r="AA1932" s="19" t="e">
        <f t="shared" ca="1" si="243"/>
        <v>#N/A</v>
      </c>
      <c r="AB1932" s="17" t="e">
        <f t="array" aca="1" ref="AB1932" ca="1">IF(U1932&lt;=$C$53,SMALL(IF(ABS(OFFSET($Q$7,,,$D$34)-V1932)=MIN(ABS(OFFSET($Q$7,,,$D$34)-V1932)),ROW(OFFSET($Q$7,,,$D$34))),1),NA())</f>
        <v>#N/A</v>
      </c>
      <c r="AC1932" s="17" t="e">
        <f t="array" aca="1" ref="AC1932" ca="1">IF(U1932&lt;=$C$53,LARGE(IF(ABS(OFFSET($Q$7,,,$D$34)-W1932)=MIN(ABS(OFFSET($Q$7,,,$D$34)-W1932)),ROW(OFFSET($Q$7,,,$D$34))),1),NA())</f>
        <v>#N/A</v>
      </c>
      <c r="AD1932" s="19" t="e">
        <f t="shared" ca="1" si="244"/>
        <v>#N/A</v>
      </c>
    </row>
    <row r="1933" spans="12:30" x14ac:dyDescent="0.3">
      <c r="L1933" s="24">
        <f t="shared" si="245"/>
        <v>1927</v>
      </c>
      <c r="M1933" s="16" t="e">
        <f>IF($L1933&lt;=$C$34,Daten!B1936,NA())</f>
        <v>#N/A</v>
      </c>
      <c r="N1933" s="16" t="e">
        <f>IF($L1933&lt;=$C$34,Daten!C1936,NA())</f>
        <v>#N/A</v>
      </c>
      <c r="O1933" s="16" t="e">
        <f>IF($L1933&lt;=$C$34,Daten!D1936,NA())</f>
        <v>#N/A</v>
      </c>
      <c r="P1933" s="24">
        <f t="shared" si="246"/>
        <v>1927</v>
      </c>
      <c r="Q1933" s="16" t="e">
        <f>IF($P1933&lt;=$D$34,Daten!F1936,NA())</f>
        <v>#N/A</v>
      </c>
      <c r="R1933" s="16" t="e">
        <f>IF($P1933&lt;=$D$34,Daten!G1936,NA())</f>
        <v>#N/A</v>
      </c>
      <c r="S1933" s="16" t="e">
        <f>IF($P1933&lt;=$D$34,Daten!H1936,NA())</f>
        <v>#N/A</v>
      </c>
      <c r="U1933" s="17">
        <f t="shared" si="247"/>
        <v>1927</v>
      </c>
      <c r="V1933" s="18" t="e">
        <f t="shared" si="240"/>
        <v>#N/A</v>
      </c>
      <c r="W1933" s="18" t="e">
        <f t="shared" si="241"/>
        <v>#N/A</v>
      </c>
      <c r="X1933" s="18" t="e">
        <f t="shared" si="242"/>
        <v>#N/A</v>
      </c>
      <c r="Y1933" s="17" t="e">
        <f t="array" aca="1" ref="Y1933" ca="1">IF(U1933&lt;=$C$53,SMALL(IF(ABS(OFFSET($M$7,,,$C$34)-V1933)=MIN(ABS(OFFSET($M$7,,,$C$34)-V1933)),ROW(OFFSET($M$7,,,$C$34))),1),NA())</f>
        <v>#N/A</v>
      </c>
      <c r="Z1933" s="17" t="e">
        <f t="array" aca="1" ref="Z1933" ca="1">IF(U1933&lt;=$C$53,LARGE(IF(ABS(OFFSET($M$7,,,$C$34)-W1933)=MIN(ABS(OFFSET($M$7,,,$C$34)-W1933)),ROW(OFFSET($M$7,,,$C$34))),1),NA())</f>
        <v>#N/A</v>
      </c>
      <c r="AA1933" s="19" t="e">
        <f t="shared" ca="1" si="243"/>
        <v>#N/A</v>
      </c>
      <c r="AB1933" s="17" t="e">
        <f t="array" aca="1" ref="AB1933" ca="1">IF(U1933&lt;=$C$53,SMALL(IF(ABS(OFFSET($Q$7,,,$D$34)-V1933)=MIN(ABS(OFFSET($Q$7,,,$D$34)-V1933)),ROW(OFFSET($Q$7,,,$D$34))),1),NA())</f>
        <v>#N/A</v>
      </c>
      <c r="AC1933" s="17" t="e">
        <f t="array" aca="1" ref="AC1933" ca="1">IF(U1933&lt;=$C$53,LARGE(IF(ABS(OFFSET($Q$7,,,$D$34)-W1933)=MIN(ABS(OFFSET($Q$7,,,$D$34)-W1933)),ROW(OFFSET($Q$7,,,$D$34))),1),NA())</f>
        <v>#N/A</v>
      </c>
      <c r="AD1933" s="19" t="e">
        <f t="shared" ca="1" si="244"/>
        <v>#N/A</v>
      </c>
    </row>
    <row r="1934" spans="12:30" x14ac:dyDescent="0.3">
      <c r="L1934" s="24">
        <f t="shared" si="245"/>
        <v>1928</v>
      </c>
      <c r="M1934" s="16" t="e">
        <f>IF($L1934&lt;=$C$34,Daten!B1937,NA())</f>
        <v>#N/A</v>
      </c>
      <c r="N1934" s="16" t="e">
        <f>IF($L1934&lt;=$C$34,Daten!C1937,NA())</f>
        <v>#N/A</v>
      </c>
      <c r="O1934" s="16" t="e">
        <f>IF($L1934&lt;=$C$34,Daten!D1937,NA())</f>
        <v>#N/A</v>
      </c>
      <c r="P1934" s="24">
        <f t="shared" si="246"/>
        <v>1928</v>
      </c>
      <c r="Q1934" s="16" t="e">
        <f>IF($P1934&lt;=$D$34,Daten!F1937,NA())</f>
        <v>#N/A</v>
      </c>
      <c r="R1934" s="16" t="e">
        <f>IF($P1934&lt;=$D$34,Daten!G1937,NA())</f>
        <v>#N/A</v>
      </c>
      <c r="S1934" s="16" t="e">
        <f>IF($P1934&lt;=$D$34,Daten!H1937,NA())</f>
        <v>#N/A</v>
      </c>
      <c r="U1934" s="17">
        <f t="shared" si="247"/>
        <v>1928</v>
      </c>
      <c r="V1934" s="18" t="e">
        <f t="shared" si="240"/>
        <v>#N/A</v>
      </c>
      <c r="W1934" s="18" t="e">
        <f t="shared" si="241"/>
        <v>#N/A</v>
      </c>
      <c r="X1934" s="18" t="e">
        <f t="shared" si="242"/>
        <v>#N/A</v>
      </c>
      <c r="Y1934" s="17" t="e">
        <f t="array" aca="1" ref="Y1934" ca="1">IF(U1934&lt;=$C$53,SMALL(IF(ABS(OFFSET($M$7,,,$C$34)-V1934)=MIN(ABS(OFFSET($M$7,,,$C$34)-V1934)),ROW(OFFSET($M$7,,,$C$34))),1),NA())</f>
        <v>#N/A</v>
      </c>
      <c r="Z1934" s="17" t="e">
        <f t="array" aca="1" ref="Z1934" ca="1">IF(U1934&lt;=$C$53,LARGE(IF(ABS(OFFSET($M$7,,,$C$34)-W1934)=MIN(ABS(OFFSET($M$7,,,$C$34)-W1934)),ROW(OFFSET($M$7,,,$C$34))),1),NA())</f>
        <v>#N/A</v>
      </c>
      <c r="AA1934" s="19" t="e">
        <f t="shared" ca="1" si="243"/>
        <v>#N/A</v>
      </c>
      <c r="AB1934" s="17" t="e">
        <f t="array" aca="1" ref="AB1934" ca="1">IF(U1934&lt;=$C$53,SMALL(IF(ABS(OFFSET($Q$7,,,$D$34)-V1934)=MIN(ABS(OFFSET($Q$7,,,$D$34)-V1934)),ROW(OFFSET($Q$7,,,$D$34))),1),NA())</f>
        <v>#N/A</v>
      </c>
      <c r="AC1934" s="17" t="e">
        <f t="array" aca="1" ref="AC1934" ca="1">IF(U1934&lt;=$C$53,LARGE(IF(ABS(OFFSET($Q$7,,,$D$34)-W1934)=MIN(ABS(OFFSET($Q$7,,,$D$34)-W1934)),ROW(OFFSET($Q$7,,,$D$34))),1),NA())</f>
        <v>#N/A</v>
      </c>
      <c r="AD1934" s="19" t="e">
        <f t="shared" ca="1" si="244"/>
        <v>#N/A</v>
      </c>
    </row>
    <row r="1935" spans="12:30" x14ac:dyDescent="0.3">
      <c r="L1935" s="24">
        <f t="shared" si="245"/>
        <v>1929</v>
      </c>
      <c r="M1935" s="16" t="e">
        <f>IF($L1935&lt;=$C$34,Daten!B1938,NA())</f>
        <v>#N/A</v>
      </c>
      <c r="N1935" s="16" t="e">
        <f>IF($L1935&lt;=$C$34,Daten!C1938,NA())</f>
        <v>#N/A</v>
      </c>
      <c r="O1935" s="16" t="e">
        <f>IF($L1935&lt;=$C$34,Daten!D1938,NA())</f>
        <v>#N/A</v>
      </c>
      <c r="P1935" s="24">
        <f t="shared" si="246"/>
        <v>1929</v>
      </c>
      <c r="Q1935" s="16" t="e">
        <f>IF($P1935&lt;=$D$34,Daten!F1938,NA())</f>
        <v>#N/A</v>
      </c>
      <c r="R1935" s="16" t="e">
        <f>IF($P1935&lt;=$D$34,Daten!G1938,NA())</f>
        <v>#N/A</v>
      </c>
      <c r="S1935" s="16" t="e">
        <f>IF($P1935&lt;=$D$34,Daten!H1938,NA())</f>
        <v>#N/A</v>
      </c>
      <c r="U1935" s="17">
        <f t="shared" si="247"/>
        <v>1929</v>
      </c>
      <c r="V1935" s="18" t="e">
        <f t="shared" si="240"/>
        <v>#N/A</v>
      </c>
      <c r="W1935" s="18" t="e">
        <f t="shared" si="241"/>
        <v>#N/A</v>
      </c>
      <c r="X1935" s="18" t="e">
        <f t="shared" si="242"/>
        <v>#N/A</v>
      </c>
      <c r="Y1935" s="17" t="e">
        <f t="array" aca="1" ref="Y1935" ca="1">IF(U1935&lt;=$C$53,SMALL(IF(ABS(OFFSET($M$7,,,$C$34)-V1935)=MIN(ABS(OFFSET($M$7,,,$C$34)-V1935)),ROW(OFFSET($M$7,,,$C$34))),1),NA())</f>
        <v>#N/A</v>
      </c>
      <c r="Z1935" s="17" t="e">
        <f t="array" aca="1" ref="Z1935" ca="1">IF(U1935&lt;=$C$53,LARGE(IF(ABS(OFFSET($M$7,,,$C$34)-W1935)=MIN(ABS(OFFSET($M$7,,,$C$34)-W1935)),ROW(OFFSET($M$7,,,$C$34))),1),NA())</f>
        <v>#N/A</v>
      </c>
      <c r="AA1935" s="19" t="e">
        <f t="shared" ca="1" si="243"/>
        <v>#N/A</v>
      </c>
      <c r="AB1935" s="17" t="e">
        <f t="array" aca="1" ref="AB1935" ca="1">IF(U1935&lt;=$C$53,SMALL(IF(ABS(OFFSET($Q$7,,,$D$34)-V1935)=MIN(ABS(OFFSET($Q$7,,,$D$34)-V1935)),ROW(OFFSET($Q$7,,,$D$34))),1),NA())</f>
        <v>#N/A</v>
      </c>
      <c r="AC1935" s="17" t="e">
        <f t="array" aca="1" ref="AC1935" ca="1">IF(U1935&lt;=$C$53,LARGE(IF(ABS(OFFSET($Q$7,,,$D$34)-W1935)=MIN(ABS(OFFSET($Q$7,,,$D$34)-W1935)),ROW(OFFSET($Q$7,,,$D$34))),1),NA())</f>
        <v>#N/A</v>
      </c>
      <c r="AD1935" s="19" t="e">
        <f t="shared" ca="1" si="244"/>
        <v>#N/A</v>
      </c>
    </row>
    <row r="1936" spans="12:30" x14ac:dyDescent="0.3">
      <c r="L1936" s="24">
        <f t="shared" si="245"/>
        <v>1930</v>
      </c>
      <c r="M1936" s="16" t="e">
        <f>IF($L1936&lt;=$C$34,Daten!B1939,NA())</f>
        <v>#N/A</v>
      </c>
      <c r="N1936" s="16" t="e">
        <f>IF($L1936&lt;=$C$34,Daten!C1939,NA())</f>
        <v>#N/A</v>
      </c>
      <c r="O1936" s="16" t="e">
        <f>IF($L1936&lt;=$C$34,Daten!D1939,NA())</f>
        <v>#N/A</v>
      </c>
      <c r="P1936" s="24">
        <f t="shared" si="246"/>
        <v>1930</v>
      </c>
      <c r="Q1936" s="16" t="e">
        <f>IF($P1936&lt;=$D$34,Daten!F1939,NA())</f>
        <v>#N/A</v>
      </c>
      <c r="R1936" s="16" t="e">
        <f>IF($P1936&lt;=$D$34,Daten!G1939,NA())</f>
        <v>#N/A</v>
      </c>
      <c r="S1936" s="16" t="e">
        <f>IF($P1936&lt;=$D$34,Daten!H1939,NA())</f>
        <v>#N/A</v>
      </c>
      <c r="U1936" s="17">
        <f t="shared" si="247"/>
        <v>1930</v>
      </c>
      <c r="V1936" s="18" t="e">
        <f t="shared" si="240"/>
        <v>#N/A</v>
      </c>
      <c r="W1936" s="18" t="e">
        <f t="shared" si="241"/>
        <v>#N/A</v>
      </c>
      <c r="X1936" s="18" t="e">
        <f t="shared" si="242"/>
        <v>#N/A</v>
      </c>
      <c r="Y1936" s="17" t="e">
        <f t="array" aca="1" ref="Y1936" ca="1">IF(U1936&lt;=$C$53,SMALL(IF(ABS(OFFSET($M$7,,,$C$34)-V1936)=MIN(ABS(OFFSET($M$7,,,$C$34)-V1936)),ROW(OFFSET($M$7,,,$C$34))),1),NA())</f>
        <v>#N/A</v>
      </c>
      <c r="Z1936" s="17" t="e">
        <f t="array" aca="1" ref="Z1936" ca="1">IF(U1936&lt;=$C$53,LARGE(IF(ABS(OFFSET($M$7,,,$C$34)-W1936)=MIN(ABS(OFFSET($M$7,,,$C$34)-W1936)),ROW(OFFSET($M$7,,,$C$34))),1),NA())</f>
        <v>#N/A</v>
      </c>
      <c r="AA1936" s="19" t="e">
        <f t="shared" ca="1" si="243"/>
        <v>#N/A</v>
      </c>
      <c r="AB1936" s="17" t="e">
        <f t="array" aca="1" ref="AB1936" ca="1">IF(U1936&lt;=$C$53,SMALL(IF(ABS(OFFSET($Q$7,,,$D$34)-V1936)=MIN(ABS(OFFSET($Q$7,,,$D$34)-V1936)),ROW(OFFSET($Q$7,,,$D$34))),1),NA())</f>
        <v>#N/A</v>
      </c>
      <c r="AC1936" s="17" t="e">
        <f t="array" aca="1" ref="AC1936" ca="1">IF(U1936&lt;=$C$53,LARGE(IF(ABS(OFFSET($Q$7,,,$D$34)-W1936)=MIN(ABS(OFFSET($Q$7,,,$D$34)-W1936)),ROW(OFFSET($Q$7,,,$D$34))),1),NA())</f>
        <v>#N/A</v>
      </c>
      <c r="AD1936" s="19" t="e">
        <f t="shared" ca="1" si="244"/>
        <v>#N/A</v>
      </c>
    </row>
    <row r="1937" spans="12:30" x14ac:dyDescent="0.3">
      <c r="L1937" s="24">
        <f t="shared" si="245"/>
        <v>1931</v>
      </c>
      <c r="M1937" s="16" t="e">
        <f>IF($L1937&lt;=$C$34,Daten!B1940,NA())</f>
        <v>#N/A</v>
      </c>
      <c r="N1937" s="16" t="e">
        <f>IF($L1937&lt;=$C$34,Daten!C1940,NA())</f>
        <v>#N/A</v>
      </c>
      <c r="O1937" s="16" t="e">
        <f>IF($L1937&lt;=$C$34,Daten!D1940,NA())</f>
        <v>#N/A</v>
      </c>
      <c r="P1937" s="24">
        <f t="shared" si="246"/>
        <v>1931</v>
      </c>
      <c r="Q1937" s="16" t="e">
        <f>IF($P1937&lt;=$D$34,Daten!F1940,NA())</f>
        <v>#N/A</v>
      </c>
      <c r="R1937" s="16" t="e">
        <f>IF($P1937&lt;=$D$34,Daten!G1940,NA())</f>
        <v>#N/A</v>
      </c>
      <c r="S1937" s="16" t="e">
        <f>IF($P1937&lt;=$D$34,Daten!H1940,NA())</f>
        <v>#N/A</v>
      </c>
      <c r="U1937" s="17">
        <f t="shared" si="247"/>
        <v>1931</v>
      </c>
      <c r="V1937" s="18" t="e">
        <f t="shared" si="240"/>
        <v>#N/A</v>
      </c>
      <c r="W1937" s="18" t="e">
        <f t="shared" si="241"/>
        <v>#N/A</v>
      </c>
      <c r="X1937" s="18" t="e">
        <f t="shared" si="242"/>
        <v>#N/A</v>
      </c>
      <c r="Y1937" s="17" t="e">
        <f t="array" aca="1" ref="Y1937" ca="1">IF(U1937&lt;=$C$53,SMALL(IF(ABS(OFFSET($M$7,,,$C$34)-V1937)=MIN(ABS(OFFSET($M$7,,,$C$34)-V1937)),ROW(OFFSET($M$7,,,$C$34))),1),NA())</f>
        <v>#N/A</v>
      </c>
      <c r="Z1937" s="17" t="e">
        <f t="array" aca="1" ref="Z1937" ca="1">IF(U1937&lt;=$C$53,LARGE(IF(ABS(OFFSET($M$7,,,$C$34)-W1937)=MIN(ABS(OFFSET($M$7,,,$C$34)-W1937)),ROW(OFFSET($M$7,,,$C$34))),1),NA())</f>
        <v>#N/A</v>
      </c>
      <c r="AA1937" s="19" t="e">
        <f t="shared" ca="1" si="243"/>
        <v>#N/A</v>
      </c>
      <c r="AB1937" s="17" t="e">
        <f t="array" aca="1" ref="AB1937" ca="1">IF(U1937&lt;=$C$53,SMALL(IF(ABS(OFFSET($Q$7,,,$D$34)-V1937)=MIN(ABS(OFFSET($Q$7,,,$D$34)-V1937)),ROW(OFFSET($Q$7,,,$D$34))),1),NA())</f>
        <v>#N/A</v>
      </c>
      <c r="AC1937" s="17" t="e">
        <f t="array" aca="1" ref="AC1937" ca="1">IF(U1937&lt;=$C$53,LARGE(IF(ABS(OFFSET($Q$7,,,$D$34)-W1937)=MIN(ABS(OFFSET($Q$7,,,$D$34)-W1937)),ROW(OFFSET($Q$7,,,$D$34))),1),NA())</f>
        <v>#N/A</v>
      </c>
      <c r="AD1937" s="19" t="e">
        <f t="shared" ca="1" si="244"/>
        <v>#N/A</v>
      </c>
    </row>
    <row r="1938" spans="12:30" x14ac:dyDescent="0.3">
      <c r="L1938" s="24">
        <f t="shared" si="245"/>
        <v>1932</v>
      </c>
      <c r="M1938" s="16" t="e">
        <f>IF($L1938&lt;=$C$34,Daten!B1941,NA())</f>
        <v>#N/A</v>
      </c>
      <c r="N1938" s="16" t="e">
        <f>IF($L1938&lt;=$C$34,Daten!C1941,NA())</f>
        <v>#N/A</v>
      </c>
      <c r="O1938" s="16" t="e">
        <f>IF($L1938&lt;=$C$34,Daten!D1941,NA())</f>
        <v>#N/A</v>
      </c>
      <c r="P1938" s="24">
        <f t="shared" si="246"/>
        <v>1932</v>
      </c>
      <c r="Q1938" s="16" t="e">
        <f>IF($P1938&lt;=$D$34,Daten!F1941,NA())</f>
        <v>#N/A</v>
      </c>
      <c r="R1938" s="16" t="e">
        <f>IF($P1938&lt;=$D$34,Daten!G1941,NA())</f>
        <v>#N/A</v>
      </c>
      <c r="S1938" s="16" t="e">
        <f>IF($P1938&lt;=$D$34,Daten!H1941,NA())</f>
        <v>#N/A</v>
      </c>
      <c r="U1938" s="17">
        <f t="shared" si="247"/>
        <v>1932</v>
      </c>
      <c r="V1938" s="18" t="e">
        <f t="shared" si="240"/>
        <v>#N/A</v>
      </c>
      <c r="W1938" s="18" t="e">
        <f t="shared" si="241"/>
        <v>#N/A</v>
      </c>
      <c r="X1938" s="18" t="e">
        <f t="shared" si="242"/>
        <v>#N/A</v>
      </c>
      <c r="Y1938" s="17" t="e">
        <f t="array" aca="1" ref="Y1938" ca="1">IF(U1938&lt;=$C$53,SMALL(IF(ABS(OFFSET($M$7,,,$C$34)-V1938)=MIN(ABS(OFFSET($M$7,,,$C$34)-V1938)),ROW(OFFSET($M$7,,,$C$34))),1),NA())</f>
        <v>#N/A</v>
      </c>
      <c r="Z1938" s="17" t="e">
        <f t="array" aca="1" ref="Z1938" ca="1">IF(U1938&lt;=$C$53,LARGE(IF(ABS(OFFSET($M$7,,,$C$34)-W1938)=MIN(ABS(OFFSET($M$7,,,$C$34)-W1938)),ROW(OFFSET($M$7,,,$C$34))),1),NA())</f>
        <v>#N/A</v>
      </c>
      <c r="AA1938" s="19" t="e">
        <f t="shared" ca="1" si="243"/>
        <v>#N/A</v>
      </c>
      <c r="AB1938" s="17" t="e">
        <f t="array" aca="1" ref="AB1938" ca="1">IF(U1938&lt;=$C$53,SMALL(IF(ABS(OFFSET($Q$7,,,$D$34)-V1938)=MIN(ABS(OFFSET($Q$7,,,$D$34)-V1938)),ROW(OFFSET($Q$7,,,$D$34))),1),NA())</f>
        <v>#N/A</v>
      </c>
      <c r="AC1938" s="17" t="e">
        <f t="array" aca="1" ref="AC1938" ca="1">IF(U1938&lt;=$C$53,LARGE(IF(ABS(OFFSET($Q$7,,,$D$34)-W1938)=MIN(ABS(OFFSET($Q$7,,,$D$34)-W1938)),ROW(OFFSET($Q$7,,,$D$34))),1),NA())</f>
        <v>#N/A</v>
      </c>
      <c r="AD1938" s="19" t="e">
        <f t="shared" ca="1" si="244"/>
        <v>#N/A</v>
      </c>
    </row>
    <row r="1939" spans="12:30" x14ac:dyDescent="0.3">
      <c r="L1939" s="24">
        <f t="shared" si="245"/>
        <v>1933</v>
      </c>
      <c r="M1939" s="16" t="e">
        <f>IF($L1939&lt;=$C$34,Daten!B1942,NA())</f>
        <v>#N/A</v>
      </c>
      <c r="N1939" s="16" t="e">
        <f>IF($L1939&lt;=$C$34,Daten!C1942,NA())</f>
        <v>#N/A</v>
      </c>
      <c r="O1939" s="16" t="e">
        <f>IF($L1939&lt;=$C$34,Daten!D1942,NA())</f>
        <v>#N/A</v>
      </c>
      <c r="P1939" s="24">
        <f t="shared" si="246"/>
        <v>1933</v>
      </c>
      <c r="Q1939" s="16" t="e">
        <f>IF($P1939&lt;=$D$34,Daten!F1942,NA())</f>
        <v>#N/A</v>
      </c>
      <c r="R1939" s="16" t="e">
        <f>IF($P1939&lt;=$D$34,Daten!G1942,NA())</f>
        <v>#N/A</v>
      </c>
      <c r="S1939" s="16" t="e">
        <f>IF($P1939&lt;=$D$34,Daten!H1942,NA())</f>
        <v>#N/A</v>
      </c>
      <c r="U1939" s="17">
        <f t="shared" si="247"/>
        <v>1933</v>
      </c>
      <c r="V1939" s="18" t="e">
        <f t="shared" si="240"/>
        <v>#N/A</v>
      </c>
      <c r="W1939" s="18" t="e">
        <f t="shared" si="241"/>
        <v>#N/A</v>
      </c>
      <c r="X1939" s="18" t="e">
        <f t="shared" si="242"/>
        <v>#N/A</v>
      </c>
      <c r="Y1939" s="17" t="e">
        <f t="array" aca="1" ref="Y1939" ca="1">IF(U1939&lt;=$C$53,SMALL(IF(ABS(OFFSET($M$7,,,$C$34)-V1939)=MIN(ABS(OFFSET($M$7,,,$C$34)-V1939)),ROW(OFFSET($M$7,,,$C$34))),1),NA())</f>
        <v>#N/A</v>
      </c>
      <c r="Z1939" s="17" t="e">
        <f t="array" aca="1" ref="Z1939" ca="1">IF(U1939&lt;=$C$53,LARGE(IF(ABS(OFFSET($M$7,,,$C$34)-W1939)=MIN(ABS(OFFSET($M$7,,,$C$34)-W1939)),ROW(OFFSET($M$7,,,$C$34))),1),NA())</f>
        <v>#N/A</v>
      </c>
      <c r="AA1939" s="19" t="e">
        <f t="shared" ca="1" si="243"/>
        <v>#N/A</v>
      </c>
      <c r="AB1939" s="17" t="e">
        <f t="array" aca="1" ref="AB1939" ca="1">IF(U1939&lt;=$C$53,SMALL(IF(ABS(OFFSET($Q$7,,,$D$34)-V1939)=MIN(ABS(OFFSET($Q$7,,,$D$34)-V1939)),ROW(OFFSET($Q$7,,,$D$34))),1),NA())</f>
        <v>#N/A</v>
      </c>
      <c r="AC1939" s="17" t="e">
        <f t="array" aca="1" ref="AC1939" ca="1">IF(U1939&lt;=$C$53,LARGE(IF(ABS(OFFSET($Q$7,,,$D$34)-W1939)=MIN(ABS(OFFSET($Q$7,,,$D$34)-W1939)),ROW(OFFSET($Q$7,,,$D$34))),1),NA())</f>
        <v>#N/A</v>
      </c>
      <c r="AD1939" s="19" t="e">
        <f t="shared" ca="1" si="244"/>
        <v>#N/A</v>
      </c>
    </row>
    <row r="1940" spans="12:30" x14ac:dyDescent="0.3">
      <c r="L1940" s="24">
        <f t="shared" si="245"/>
        <v>1934</v>
      </c>
      <c r="M1940" s="16" t="e">
        <f>IF($L1940&lt;=$C$34,Daten!B1943,NA())</f>
        <v>#N/A</v>
      </c>
      <c r="N1940" s="16" t="e">
        <f>IF($L1940&lt;=$C$34,Daten!C1943,NA())</f>
        <v>#N/A</v>
      </c>
      <c r="O1940" s="16" t="e">
        <f>IF($L1940&lt;=$C$34,Daten!D1943,NA())</f>
        <v>#N/A</v>
      </c>
      <c r="P1940" s="24">
        <f t="shared" si="246"/>
        <v>1934</v>
      </c>
      <c r="Q1940" s="16" t="e">
        <f>IF($P1940&lt;=$D$34,Daten!F1943,NA())</f>
        <v>#N/A</v>
      </c>
      <c r="R1940" s="16" t="e">
        <f>IF($P1940&lt;=$D$34,Daten!G1943,NA())</f>
        <v>#N/A</v>
      </c>
      <c r="S1940" s="16" t="e">
        <f>IF($P1940&lt;=$D$34,Daten!H1943,NA())</f>
        <v>#N/A</v>
      </c>
      <c r="U1940" s="17">
        <f t="shared" si="247"/>
        <v>1934</v>
      </c>
      <c r="V1940" s="18" t="e">
        <f t="shared" si="240"/>
        <v>#N/A</v>
      </c>
      <c r="W1940" s="18" t="e">
        <f t="shared" si="241"/>
        <v>#N/A</v>
      </c>
      <c r="X1940" s="18" t="e">
        <f t="shared" si="242"/>
        <v>#N/A</v>
      </c>
      <c r="Y1940" s="17" t="e">
        <f t="array" aca="1" ref="Y1940" ca="1">IF(U1940&lt;=$C$53,SMALL(IF(ABS(OFFSET($M$7,,,$C$34)-V1940)=MIN(ABS(OFFSET($M$7,,,$C$34)-V1940)),ROW(OFFSET($M$7,,,$C$34))),1),NA())</f>
        <v>#N/A</v>
      </c>
      <c r="Z1940" s="17" t="e">
        <f t="array" aca="1" ref="Z1940" ca="1">IF(U1940&lt;=$C$53,LARGE(IF(ABS(OFFSET($M$7,,,$C$34)-W1940)=MIN(ABS(OFFSET($M$7,,,$C$34)-W1940)),ROW(OFFSET($M$7,,,$C$34))),1),NA())</f>
        <v>#N/A</v>
      </c>
      <c r="AA1940" s="19" t="e">
        <f t="shared" ca="1" si="243"/>
        <v>#N/A</v>
      </c>
      <c r="AB1940" s="17" t="e">
        <f t="array" aca="1" ref="AB1940" ca="1">IF(U1940&lt;=$C$53,SMALL(IF(ABS(OFFSET($Q$7,,,$D$34)-V1940)=MIN(ABS(OFFSET($Q$7,,,$D$34)-V1940)),ROW(OFFSET($Q$7,,,$D$34))),1),NA())</f>
        <v>#N/A</v>
      </c>
      <c r="AC1940" s="17" t="e">
        <f t="array" aca="1" ref="AC1940" ca="1">IF(U1940&lt;=$C$53,LARGE(IF(ABS(OFFSET($Q$7,,,$D$34)-W1940)=MIN(ABS(OFFSET($Q$7,,,$D$34)-W1940)),ROW(OFFSET($Q$7,,,$D$34))),1),NA())</f>
        <v>#N/A</v>
      </c>
      <c r="AD1940" s="19" t="e">
        <f t="shared" ca="1" si="244"/>
        <v>#N/A</v>
      </c>
    </row>
    <row r="1941" spans="12:30" x14ac:dyDescent="0.3">
      <c r="L1941" s="24">
        <f t="shared" si="245"/>
        <v>1935</v>
      </c>
      <c r="M1941" s="16" t="e">
        <f>IF($L1941&lt;=$C$34,Daten!B1944,NA())</f>
        <v>#N/A</v>
      </c>
      <c r="N1941" s="16" t="e">
        <f>IF($L1941&lt;=$C$34,Daten!C1944,NA())</f>
        <v>#N/A</v>
      </c>
      <c r="O1941" s="16" t="e">
        <f>IF($L1941&lt;=$C$34,Daten!D1944,NA())</f>
        <v>#N/A</v>
      </c>
      <c r="P1941" s="24">
        <f t="shared" si="246"/>
        <v>1935</v>
      </c>
      <c r="Q1941" s="16" t="e">
        <f>IF($P1941&lt;=$D$34,Daten!F1944,NA())</f>
        <v>#N/A</v>
      </c>
      <c r="R1941" s="16" t="e">
        <f>IF($P1941&lt;=$D$34,Daten!G1944,NA())</f>
        <v>#N/A</v>
      </c>
      <c r="S1941" s="16" t="e">
        <f>IF($P1941&lt;=$D$34,Daten!H1944,NA())</f>
        <v>#N/A</v>
      </c>
      <c r="U1941" s="17">
        <f t="shared" si="247"/>
        <v>1935</v>
      </c>
      <c r="V1941" s="18" t="e">
        <f t="shared" si="240"/>
        <v>#N/A</v>
      </c>
      <c r="W1941" s="18" t="e">
        <f t="shared" si="241"/>
        <v>#N/A</v>
      </c>
      <c r="X1941" s="18" t="e">
        <f t="shared" si="242"/>
        <v>#N/A</v>
      </c>
      <c r="Y1941" s="17" t="e">
        <f t="array" aca="1" ref="Y1941" ca="1">IF(U1941&lt;=$C$53,SMALL(IF(ABS(OFFSET($M$7,,,$C$34)-V1941)=MIN(ABS(OFFSET($M$7,,,$C$34)-V1941)),ROW(OFFSET($M$7,,,$C$34))),1),NA())</f>
        <v>#N/A</v>
      </c>
      <c r="Z1941" s="17" t="e">
        <f t="array" aca="1" ref="Z1941" ca="1">IF(U1941&lt;=$C$53,LARGE(IF(ABS(OFFSET($M$7,,,$C$34)-W1941)=MIN(ABS(OFFSET($M$7,,,$C$34)-W1941)),ROW(OFFSET($M$7,,,$C$34))),1),NA())</f>
        <v>#N/A</v>
      </c>
      <c r="AA1941" s="19" t="e">
        <f t="shared" ca="1" si="243"/>
        <v>#N/A</v>
      </c>
      <c r="AB1941" s="17" t="e">
        <f t="array" aca="1" ref="AB1941" ca="1">IF(U1941&lt;=$C$53,SMALL(IF(ABS(OFFSET($Q$7,,,$D$34)-V1941)=MIN(ABS(OFFSET($Q$7,,,$D$34)-V1941)),ROW(OFFSET($Q$7,,,$D$34))),1),NA())</f>
        <v>#N/A</v>
      </c>
      <c r="AC1941" s="17" t="e">
        <f t="array" aca="1" ref="AC1941" ca="1">IF(U1941&lt;=$C$53,LARGE(IF(ABS(OFFSET($Q$7,,,$D$34)-W1941)=MIN(ABS(OFFSET($Q$7,,,$D$34)-W1941)),ROW(OFFSET($Q$7,,,$D$34))),1),NA())</f>
        <v>#N/A</v>
      </c>
      <c r="AD1941" s="19" t="e">
        <f t="shared" ca="1" si="244"/>
        <v>#N/A</v>
      </c>
    </row>
    <row r="1942" spans="12:30" x14ac:dyDescent="0.3">
      <c r="L1942" s="24">
        <f t="shared" si="245"/>
        <v>1936</v>
      </c>
      <c r="M1942" s="16" t="e">
        <f>IF($L1942&lt;=$C$34,Daten!B1945,NA())</f>
        <v>#N/A</v>
      </c>
      <c r="N1942" s="16" t="e">
        <f>IF($L1942&lt;=$C$34,Daten!C1945,NA())</f>
        <v>#N/A</v>
      </c>
      <c r="O1942" s="16" t="e">
        <f>IF($L1942&lt;=$C$34,Daten!D1945,NA())</f>
        <v>#N/A</v>
      </c>
      <c r="P1942" s="24">
        <f t="shared" si="246"/>
        <v>1936</v>
      </c>
      <c r="Q1942" s="16" t="e">
        <f>IF($P1942&lt;=$D$34,Daten!F1945,NA())</f>
        <v>#N/A</v>
      </c>
      <c r="R1942" s="16" t="e">
        <f>IF($P1942&lt;=$D$34,Daten!G1945,NA())</f>
        <v>#N/A</v>
      </c>
      <c r="S1942" s="16" t="e">
        <f>IF($P1942&lt;=$D$34,Daten!H1945,NA())</f>
        <v>#N/A</v>
      </c>
      <c r="U1942" s="17">
        <f t="shared" si="247"/>
        <v>1936</v>
      </c>
      <c r="V1942" s="18" t="e">
        <f t="shared" si="240"/>
        <v>#N/A</v>
      </c>
      <c r="W1942" s="18" t="e">
        <f t="shared" si="241"/>
        <v>#N/A</v>
      </c>
      <c r="X1942" s="18" t="e">
        <f t="shared" si="242"/>
        <v>#N/A</v>
      </c>
      <c r="Y1942" s="17" t="e">
        <f t="array" aca="1" ref="Y1942" ca="1">IF(U1942&lt;=$C$53,SMALL(IF(ABS(OFFSET($M$7,,,$C$34)-V1942)=MIN(ABS(OFFSET($M$7,,,$C$34)-V1942)),ROW(OFFSET($M$7,,,$C$34))),1),NA())</f>
        <v>#N/A</v>
      </c>
      <c r="Z1942" s="17" t="e">
        <f t="array" aca="1" ref="Z1942" ca="1">IF(U1942&lt;=$C$53,LARGE(IF(ABS(OFFSET($M$7,,,$C$34)-W1942)=MIN(ABS(OFFSET($M$7,,,$C$34)-W1942)),ROW(OFFSET($M$7,,,$C$34))),1),NA())</f>
        <v>#N/A</v>
      </c>
      <c r="AA1942" s="19" t="e">
        <f t="shared" ca="1" si="243"/>
        <v>#N/A</v>
      </c>
      <c r="AB1942" s="17" t="e">
        <f t="array" aca="1" ref="AB1942" ca="1">IF(U1942&lt;=$C$53,SMALL(IF(ABS(OFFSET($Q$7,,,$D$34)-V1942)=MIN(ABS(OFFSET($Q$7,,,$D$34)-V1942)),ROW(OFFSET($Q$7,,,$D$34))),1),NA())</f>
        <v>#N/A</v>
      </c>
      <c r="AC1942" s="17" t="e">
        <f t="array" aca="1" ref="AC1942" ca="1">IF(U1942&lt;=$C$53,LARGE(IF(ABS(OFFSET($Q$7,,,$D$34)-W1942)=MIN(ABS(OFFSET($Q$7,,,$D$34)-W1942)),ROW(OFFSET($Q$7,,,$D$34))),1),NA())</f>
        <v>#N/A</v>
      </c>
      <c r="AD1942" s="19" t="e">
        <f t="shared" ca="1" si="244"/>
        <v>#N/A</v>
      </c>
    </row>
    <row r="1943" spans="12:30" x14ac:dyDescent="0.3">
      <c r="L1943" s="24">
        <f t="shared" si="245"/>
        <v>1937</v>
      </c>
      <c r="M1943" s="16" t="e">
        <f>IF($L1943&lt;=$C$34,Daten!B1946,NA())</f>
        <v>#N/A</v>
      </c>
      <c r="N1943" s="16" t="e">
        <f>IF($L1943&lt;=$C$34,Daten!C1946,NA())</f>
        <v>#N/A</v>
      </c>
      <c r="O1943" s="16" t="e">
        <f>IF($L1943&lt;=$C$34,Daten!D1946,NA())</f>
        <v>#N/A</v>
      </c>
      <c r="P1943" s="24">
        <f t="shared" si="246"/>
        <v>1937</v>
      </c>
      <c r="Q1943" s="16" t="e">
        <f>IF($P1943&lt;=$D$34,Daten!F1946,NA())</f>
        <v>#N/A</v>
      </c>
      <c r="R1943" s="16" t="e">
        <f>IF($P1943&lt;=$D$34,Daten!G1946,NA())</f>
        <v>#N/A</v>
      </c>
      <c r="S1943" s="16" t="e">
        <f>IF($P1943&lt;=$D$34,Daten!H1946,NA())</f>
        <v>#N/A</v>
      </c>
      <c r="U1943" s="17">
        <f t="shared" si="247"/>
        <v>1937</v>
      </c>
      <c r="V1943" s="18" t="e">
        <f t="shared" si="240"/>
        <v>#N/A</v>
      </c>
      <c r="W1943" s="18" t="e">
        <f t="shared" si="241"/>
        <v>#N/A</v>
      </c>
      <c r="X1943" s="18" t="e">
        <f t="shared" si="242"/>
        <v>#N/A</v>
      </c>
      <c r="Y1943" s="17" t="e">
        <f t="array" aca="1" ref="Y1943" ca="1">IF(U1943&lt;=$C$53,SMALL(IF(ABS(OFFSET($M$7,,,$C$34)-V1943)=MIN(ABS(OFFSET($M$7,,,$C$34)-V1943)),ROW(OFFSET($M$7,,,$C$34))),1),NA())</f>
        <v>#N/A</v>
      </c>
      <c r="Z1943" s="17" t="e">
        <f t="array" aca="1" ref="Z1943" ca="1">IF(U1943&lt;=$C$53,LARGE(IF(ABS(OFFSET($M$7,,,$C$34)-W1943)=MIN(ABS(OFFSET($M$7,,,$C$34)-W1943)),ROW(OFFSET($M$7,,,$C$34))),1),NA())</f>
        <v>#N/A</v>
      </c>
      <c r="AA1943" s="19" t="e">
        <f t="shared" ca="1" si="243"/>
        <v>#N/A</v>
      </c>
      <c r="AB1943" s="17" t="e">
        <f t="array" aca="1" ref="AB1943" ca="1">IF(U1943&lt;=$C$53,SMALL(IF(ABS(OFFSET($Q$7,,,$D$34)-V1943)=MIN(ABS(OFFSET($Q$7,,,$D$34)-V1943)),ROW(OFFSET($Q$7,,,$D$34))),1),NA())</f>
        <v>#N/A</v>
      </c>
      <c r="AC1943" s="17" t="e">
        <f t="array" aca="1" ref="AC1943" ca="1">IF(U1943&lt;=$C$53,LARGE(IF(ABS(OFFSET($Q$7,,,$D$34)-W1943)=MIN(ABS(OFFSET($Q$7,,,$D$34)-W1943)),ROW(OFFSET($Q$7,,,$D$34))),1),NA())</f>
        <v>#N/A</v>
      </c>
      <c r="AD1943" s="19" t="e">
        <f t="shared" ca="1" si="244"/>
        <v>#N/A</v>
      </c>
    </row>
    <row r="1944" spans="12:30" x14ac:dyDescent="0.3">
      <c r="L1944" s="24">
        <f t="shared" si="245"/>
        <v>1938</v>
      </c>
      <c r="M1944" s="16" t="e">
        <f>IF($L1944&lt;=$C$34,Daten!B1947,NA())</f>
        <v>#N/A</v>
      </c>
      <c r="N1944" s="16" t="e">
        <f>IF($L1944&lt;=$C$34,Daten!C1947,NA())</f>
        <v>#N/A</v>
      </c>
      <c r="O1944" s="16" t="e">
        <f>IF($L1944&lt;=$C$34,Daten!D1947,NA())</f>
        <v>#N/A</v>
      </c>
      <c r="P1944" s="24">
        <f t="shared" si="246"/>
        <v>1938</v>
      </c>
      <c r="Q1944" s="16" t="e">
        <f>IF($P1944&lt;=$D$34,Daten!F1947,NA())</f>
        <v>#N/A</v>
      </c>
      <c r="R1944" s="16" t="e">
        <f>IF($P1944&lt;=$D$34,Daten!G1947,NA())</f>
        <v>#N/A</v>
      </c>
      <c r="S1944" s="16" t="e">
        <f>IF($P1944&lt;=$D$34,Daten!H1947,NA())</f>
        <v>#N/A</v>
      </c>
      <c r="U1944" s="17">
        <f t="shared" si="247"/>
        <v>1938</v>
      </c>
      <c r="V1944" s="18" t="e">
        <f t="shared" si="240"/>
        <v>#N/A</v>
      </c>
      <c r="W1944" s="18" t="e">
        <f t="shared" si="241"/>
        <v>#N/A</v>
      </c>
      <c r="X1944" s="18" t="e">
        <f t="shared" si="242"/>
        <v>#N/A</v>
      </c>
      <c r="Y1944" s="17" t="e">
        <f t="array" aca="1" ref="Y1944" ca="1">IF(U1944&lt;=$C$53,SMALL(IF(ABS(OFFSET($M$7,,,$C$34)-V1944)=MIN(ABS(OFFSET($M$7,,,$C$34)-V1944)),ROW(OFFSET($M$7,,,$C$34))),1),NA())</f>
        <v>#N/A</v>
      </c>
      <c r="Z1944" s="17" t="e">
        <f t="array" aca="1" ref="Z1944" ca="1">IF(U1944&lt;=$C$53,LARGE(IF(ABS(OFFSET($M$7,,,$C$34)-W1944)=MIN(ABS(OFFSET($M$7,,,$C$34)-W1944)),ROW(OFFSET($M$7,,,$C$34))),1),NA())</f>
        <v>#N/A</v>
      </c>
      <c r="AA1944" s="19" t="e">
        <f t="shared" ca="1" si="243"/>
        <v>#N/A</v>
      </c>
      <c r="AB1944" s="17" t="e">
        <f t="array" aca="1" ref="AB1944" ca="1">IF(U1944&lt;=$C$53,SMALL(IF(ABS(OFFSET($Q$7,,,$D$34)-V1944)=MIN(ABS(OFFSET($Q$7,,,$D$34)-V1944)),ROW(OFFSET($Q$7,,,$D$34))),1),NA())</f>
        <v>#N/A</v>
      </c>
      <c r="AC1944" s="17" t="e">
        <f t="array" aca="1" ref="AC1944" ca="1">IF(U1944&lt;=$C$53,LARGE(IF(ABS(OFFSET($Q$7,,,$D$34)-W1944)=MIN(ABS(OFFSET($Q$7,,,$D$34)-W1944)),ROW(OFFSET($Q$7,,,$D$34))),1),NA())</f>
        <v>#N/A</v>
      </c>
      <c r="AD1944" s="19" t="e">
        <f t="shared" ca="1" si="244"/>
        <v>#N/A</v>
      </c>
    </row>
    <row r="1945" spans="12:30" x14ac:dyDescent="0.3">
      <c r="L1945" s="24">
        <f t="shared" si="245"/>
        <v>1939</v>
      </c>
      <c r="M1945" s="16" t="e">
        <f>IF($L1945&lt;=$C$34,Daten!B1948,NA())</f>
        <v>#N/A</v>
      </c>
      <c r="N1945" s="16" t="e">
        <f>IF($L1945&lt;=$C$34,Daten!C1948,NA())</f>
        <v>#N/A</v>
      </c>
      <c r="O1945" s="16" t="e">
        <f>IF($L1945&lt;=$C$34,Daten!D1948,NA())</f>
        <v>#N/A</v>
      </c>
      <c r="P1945" s="24">
        <f t="shared" si="246"/>
        <v>1939</v>
      </c>
      <c r="Q1945" s="16" t="e">
        <f>IF($P1945&lt;=$D$34,Daten!F1948,NA())</f>
        <v>#N/A</v>
      </c>
      <c r="R1945" s="16" t="e">
        <f>IF($P1945&lt;=$D$34,Daten!G1948,NA())</f>
        <v>#N/A</v>
      </c>
      <c r="S1945" s="16" t="e">
        <f>IF($P1945&lt;=$D$34,Daten!H1948,NA())</f>
        <v>#N/A</v>
      </c>
      <c r="U1945" s="17">
        <f t="shared" si="247"/>
        <v>1939</v>
      </c>
      <c r="V1945" s="18" t="e">
        <f t="shared" si="240"/>
        <v>#N/A</v>
      </c>
      <c r="W1945" s="18" t="e">
        <f t="shared" si="241"/>
        <v>#N/A</v>
      </c>
      <c r="X1945" s="18" t="e">
        <f t="shared" si="242"/>
        <v>#N/A</v>
      </c>
      <c r="Y1945" s="17" t="e">
        <f t="array" aca="1" ref="Y1945" ca="1">IF(U1945&lt;=$C$53,SMALL(IF(ABS(OFFSET($M$7,,,$C$34)-V1945)=MIN(ABS(OFFSET($M$7,,,$C$34)-V1945)),ROW(OFFSET($M$7,,,$C$34))),1),NA())</f>
        <v>#N/A</v>
      </c>
      <c r="Z1945" s="17" t="e">
        <f t="array" aca="1" ref="Z1945" ca="1">IF(U1945&lt;=$C$53,LARGE(IF(ABS(OFFSET($M$7,,,$C$34)-W1945)=MIN(ABS(OFFSET($M$7,,,$C$34)-W1945)),ROW(OFFSET($M$7,,,$C$34))),1),NA())</f>
        <v>#N/A</v>
      </c>
      <c r="AA1945" s="19" t="e">
        <f t="shared" ca="1" si="243"/>
        <v>#N/A</v>
      </c>
      <c r="AB1945" s="17" t="e">
        <f t="array" aca="1" ref="AB1945" ca="1">IF(U1945&lt;=$C$53,SMALL(IF(ABS(OFFSET($Q$7,,,$D$34)-V1945)=MIN(ABS(OFFSET($Q$7,,,$D$34)-V1945)),ROW(OFFSET($Q$7,,,$D$34))),1),NA())</f>
        <v>#N/A</v>
      </c>
      <c r="AC1945" s="17" t="e">
        <f t="array" aca="1" ref="AC1945" ca="1">IF(U1945&lt;=$C$53,LARGE(IF(ABS(OFFSET($Q$7,,,$D$34)-W1945)=MIN(ABS(OFFSET($Q$7,,,$D$34)-W1945)),ROW(OFFSET($Q$7,,,$D$34))),1),NA())</f>
        <v>#N/A</v>
      </c>
      <c r="AD1945" s="19" t="e">
        <f t="shared" ca="1" si="244"/>
        <v>#N/A</v>
      </c>
    </row>
    <row r="1946" spans="12:30" x14ac:dyDescent="0.3">
      <c r="L1946" s="24">
        <f t="shared" si="245"/>
        <v>1940</v>
      </c>
      <c r="M1946" s="16" t="e">
        <f>IF($L1946&lt;=$C$34,Daten!B1949,NA())</f>
        <v>#N/A</v>
      </c>
      <c r="N1946" s="16" t="e">
        <f>IF($L1946&lt;=$C$34,Daten!C1949,NA())</f>
        <v>#N/A</v>
      </c>
      <c r="O1946" s="16" t="e">
        <f>IF($L1946&lt;=$C$34,Daten!D1949,NA())</f>
        <v>#N/A</v>
      </c>
      <c r="P1946" s="24">
        <f t="shared" si="246"/>
        <v>1940</v>
      </c>
      <c r="Q1946" s="16" t="e">
        <f>IF($P1946&lt;=$D$34,Daten!F1949,NA())</f>
        <v>#N/A</v>
      </c>
      <c r="R1946" s="16" t="e">
        <f>IF($P1946&lt;=$D$34,Daten!G1949,NA())</f>
        <v>#N/A</v>
      </c>
      <c r="S1946" s="16" t="e">
        <f>IF($P1946&lt;=$D$34,Daten!H1949,NA())</f>
        <v>#N/A</v>
      </c>
      <c r="U1946" s="17">
        <f t="shared" si="247"/>
        <v>1940</v>
      </c>
      <c r="V1946" s="18" t="e">
        <f t="shared" si="240"/>
        <v>#N/A</v>
      </c>
      <c r="W1946" s="18" t="e">
        <f t="shared" si="241"/>
        <v>#N/A</v>
      </c>
      <c r="X1946" s="18" t="e">
        <f t="shared" si="242"/>
        <v>#N/A</v>
      </c>
      <c r="Y1946" s="17" t="e">
        <f t="array" aca="1" ref="Y1946" ca="1">IF(U1946&lt;=$C$53,SMALL(IF(ABS(OFFSET($M$7,,,$C$34)-V1946)=MIN(ABS(OFFSET($M$7,,,$C$34)-V1946)),ROW(OFFSET($M$7,,,$C$34))),1),NA())</f>
        <v>#N/A</v>
      </c>
      <c r="Z1946" s="17" t="e">
        <f t="array" aca="1" ref="Z1946" ca="1">IF(U1946&lt;=$C$53,LARGE(IF(ABS(OFFSET($M$7,,,$C$34)-W1946)=MIN(ABS(OFFSET($M$7,,,$C$34)-W1946)),ROW(OFFSET($M$7,,,$C$34))),1),NA())</f>
        <v>#N/A</v>
      </c>
      <c r="AA1946" s="19" t="e">
        <f t="shared" ca="1" si="243"/>
        <v>#N/A</v>
      </c>
      <c r="AB1946" s="17" t="e">
        <f t="array" aca="1" ref="AB1946" ca="1">IF(U1946&lt;=$C$53,SMALL(IF(ABS(OFFSET($Q$7,,,$D$34)-V1946)=MIN(ABS(OFFSET($Q$7,,,$D$34)-V1946)),ROW(OFFSET($Q$7,,,$D$34))),1),NA())</f>
        <v>#N/A</v>
      </c>
      <c r="AC1946" s="17" t="e">
        <f t="array" aca="1" ref="AC1946" ca="1">IF(U1946&lt;=$C$53,LARGE(IF(ABS(OFFSET($Q$7,,,$D$34)-W1946)=MIN(ABS(OFFSET($Q$7,,,$D$34)-W1946)),ROW(OFFSET($Q$7,,,$D$34))),1),NA())</f>
        <v>#N/A</v>
      </c>
      <c r="AD1946" s="19" t="e">
        <f t="shared" ca="1" si="244"/>
        <v>#N/A</v>
      </c>
    </row>
    <row r="1947" spans="12:30" x14ac:dyDescent="0.3">
      <c r="L1947" s="24">
        <f t="shared" si="245"/>
        <v>1941</v>
      </c>
      <c r="M1947" s="16" t="e">
        <f>IF($L1947&lt;=$C$34,Daten!B1950,NA())</f>
        <v>#N/A</v>
      </c>
      <c r="N1947" s="16" t="e">
        <f>IF($L1947&lt;=$C$34,Daten!C1950,NA())</f>
        <v>#N/A</v>
      </c>
      <c r="O1947" s="16" t="e">
        <f>IF($L1947&lt;=$C$34,Daten!D1950,NA())</f>
        <v>#N/A</v>
      </c>
      <c r="P1947" s="24">
        <f t="shared" si="246"/>
        <v>1941</v>
      </c>
      <c r="Q1947" s="16" t="e">
        <f>IF($P1947&lt;=$D$34,Daten!F1950,NA())</f>
        <v>#N/A</v>
      </c>
      <c r="R1947" s="16" t="e">
        <f>IF($P1947&lt;=$D$34,Daten!G1950,NA())</f>
        <v>#N/A</v>
      </c>
      <c r="S1947" s="16" t="e">
        <f>IF($P1947&lt;=$D$34,Daten!H1950,NA())</f>
        <v>#N/A</v>
      </c>
      <c r="U1947" s="17">
        <f t="shared" si="247"/>
        <v>1941</v>
      </c>
      <c r="V1947" s="18" t="e">
        <f t="shared" si="240"/>
        <v>#N/A</v>
      </c>
      <c r="W1947" s="18" t="e">
        <f t="shared" si="241"/>
        <v>#N/A</v>
      </c>
      <c r="X1947" s="18" t="e">
        <f t="shared" si="242"/>
        <v>#N/A</v>
      </c>
      <c r="Y1947" s="17" t="e">
        <f t="array" aca="1" ref="Y1947" ca="1">IF(U1947&lt;=$C$53,SMALL(IF(ABS(OFFSET($M$7,,,$C$34)-V1947)=MIN(ABS(OFFSET($M$7,,,$C$34)-V1947)),ROW(OFFSET($M$7,,,$C$34))),1),NA())</f>
        <v>#N/A</v>
      </c>
      <c r="Z1947" s="17" t="e">
        <f t="array" aca="1" ref="Z1947" ca="1">IF(U1947&lt;=$C$53,LARGE(IF(ABS(OFFSET($M$7,,,$C$34)-W1947)=MIN(ABS(OFFSET($M$7,,,$C$34)-W1947)),ROW(OFFSET($M$7,,,$C$34))),1),NA())</f>
        <v>#N/A</v>
      </c>
      <c r="AA1947" s="19" t="e">
        <f t="shared" ca="1" si="243"/>
        <v>#N/A</v>
      </c>
      <c r="AB1947" s="17" t="e">
        <f t="array" aca="1" ref="AB1947" ca="1">IF(U1947&lt;=$C$53,SMALL(IF(ABS(OFFSET($Q$7,,,$D$34)-V1947)=MIN(ABS(OFFSET($Q$7,,,$D$34)-V1947)),ROW(OFFSET($Q$7,,,$D$34))),1),NA())</f>
        <v>#N/A</v>
      </c>
      <c r="AC1947" s="17" t="e">
        <f t="array" aca="1" ref="AC1947" ca="1">IF(U1947&lt;=$C$53,LARGE(IF(ABS(OFFSET($Q$7,,,$D$34)-W1947)=MIN(ABS(OFFSET($Q$7,,,$D$34)-W1947)),ROW(OFFSET($Q$7,,,$D$34))),1),NA())</f>
        <v>#N/A</v>
      </c>
      <c r="AD1947" s="19" t="e">
        <f t="shared" ca="1" si="244"/>
        <v>#N/A</v>
      </c>
    </row>
    <row r="1948" spans="12:30" x14ac:dyDescent="0.3">
      <c r="L1948" s="24">
        <f t="shared" si="245"/>
        <v>1942</v>
      </c>
      <c r="M1948" s="16" t="e">
        <f>IF($L1948&lt;=$C$34,Daten!B1951,NA())</f>
        <v>#N/A</v>
      </c>
      <c r="N1948" s="16" t="e">
        <f>IF($L1948&lt;=$C$34,Daten!C1951,NA())</f>
        <v>#N/A</v>
      </c>
      <c r="O1948" s="16" t="e">
        <f>IF($L1948&lt;=$C$34,Daten!D1951,NA())</f>
        <v>#N/A</v>
      </c>
      <c r="P1948" s="24">
        <f t="shared" si="246"/>
        <v>1942</v>
      </c>
      <c r="Q1948" s="16" t="e">
        <f>IF($P1948&lt;=$D$34,Daten!F1951,NA())</f>
        <v>#N/A</v>
      </c>
      <c r="R1948" s="16" t="e">
        <f>IF($P1948&lt;=$D$34,Daten!G1951,NA())</f>
        <v>#N/A</v>
      </c>
      <c r="S1948" s="16" t="e">
        <f>IF($P1948&lt;=$D$34,Daten!H1951,NA())</f>
        <v>#N/A</v>
      </c>
      <c r="U1948" s="17">
        <f t="shared" si="247"/>
        <v>1942</v>
      </c>
      <c r="V1948" s="18" t="e">
        <f t="shared" si="240"/>
        <v>#N/A</v>
      </c>
      <c r="W1948" s="18" t="e">
        <f t="shared" si="241"/>
        <v>#N/A</v>
      </c>
      <c r="X1948" s="18" t="e">
        <f t="shared" si="242"/>
        <v>#N/A</v>
      </c>
      <c r="Y1948" s="17" t="e">
        <f t="array" aca="1" ref="Y1948" ca="1">IF(U1948&lt;=$C$53,SMALL(IF(ABS(OFFSET($M$7,,,$C$34)-V1948)=MIN(ABS(OFFSET($M$7,,,$C$34)-V1948)),ROW(OFFSET($M$7,,,$C$34))),1),NA())</f>
        <v>#N/A</v>
      </c>
      <c r="Z1948" s="17" t="e">
        <f t="array" aca="1" ref="Z1948" ca="1">IF(U1948&lt;=$C$53,LARGE(IF(ABS(OFFSET($M$7,,,$C$34)-W1948)=MIN(ABS(OFFSET($M$7,,,$C$34)-W1948)),ROW(OFFSET($M$7,,,$C$34))),1),NA())</f>
        <v>#N/A</v>
      </c>
      <c r="AA1948" s="19" t="e">
        <f t="shared" ca="1" si="243"/>
        <v>#N/A</v>
      </c>
      <c r="AB1948" s="17" t="e">
        <f t="array" aca="1" ref="AB1948" ca="1">IF(U1948&lt;=$C$53,SMALL(IF(ABS(OFFSET($Q$7,,,$D$34)-V1948)=MIN(ABS(OFFSET($Q$7,,,$D$34)-V1948)),ROW(OFFSET($Q$7,,,$D$34))),1),NA())</f>
        <v>#N/A</v>
      </c>
      <c r="AC1948" s="17" t="e">
        <f t="array" aca="1" ref="AC1948" ca="1">IF(U1948&lt;=$C$53,LARGE(IF(ABS(OFFSET($Q$7,,,$D$34)-W1948)=MIN(ABS(OFFSET($Q$7,,,$D$34)-W1948)),ROW(OFFSET($Q$7,,,$D$34))),1),NA())</f>
        <v>#N/A</v>
      </c>
      <c r="AD1948" s="19" t="e">
        <f t="shared" ca="1" si="244"/>
        <v>#N/A</v>
      </c>
    </row>
    <row r="1949" spans="12:30" x14ac:dyDescent="0.3">
      <c r="L1949" s="24">
        <f t="shared" si="245"/>
        <v>1943</v>
      </c>
      <c r="M1949" s="16" t="e">
        <f>IF($L1949&lt;=$C$34,Daten!B1952,NA())</f>
        <v>#N/A</v>
      </c>
      <c r="N1949" s="16" t="e">
        <f>IF($L1949&lt;=$C$34,Daten!C1952,NA())</f>
        <v>#N/A</v>
      </c>
      <c r="O1949" s="16" t="e">
        <f>IF($L1949&lt;=$C$34,Daten!D1952,NA())</f>
        <v>#N/A</v>
      </c>
      <c r="P1949" s="24">
        <f t="shared" si="246"/>
        <v>1943</v>
      </c>
      <c r="Q1949" s="16" t="e">
        <f>IF($P1949&lt;=$D$34,Daten!F1952,NA())</f>
        <v>#N/A</v>
      </c>
      <c r="R1949" s="16" t="e">
        <f>IF($P1949&lt;=$D$34,Daten!G1952,NA())</f>
        <v>#N/A</v>
      </c>
      <c r="S1949" s="16" t="e">
        <f>IF($P1949&lt;=$D$34,Daten!H1952,NA())</f>
        <v>#N/A</v>
      </c>
      <c r="U1949" s="17">
        <f t="shared" si="247"/>
        <v>1943</v>
      </c>
      <c r="V1949" s="18" t="e">
        <f t="shared" si="240"/>
        <v>#N/A</v>
      </c>
      <c r="W1949" s="18" t="e">
        <f t="shared" si="241"/>
        <v>#N/A</v>
      </c>
      <c r="X1949" s="18" t="e">
        <f t="shared" si="242"/>
        <v>#N/A</v>
      </c>
      <c r="Y1949" s="17" t="e">
        <f t="array" aca="1" ref="Y1949" ca="1">IF(U1949&lt;=$C$53,SMALL(IF(ABS(OFFSET($M$7,,,$C$34)-V1949)=MIN(ABS(OFFSET($M$7,,,$C$34)-V1949)),ROW(OFFSET($M$7,,,$C$34))),1),NA())</f>
        <v>#N/A</v>
      </c>
      <c r="Z1949" s="17" t="e">
        <f t="array" aca="1" ref="Z1949" ca="1">IF(U1949&lt;=$C$53,LARGE(IF(ABS(OFFSET($M$7,,,$C$34)-W1949)=MIN(ABS(OFFSET($M$7,,,$C$34)-W1949)),ROW(OFFSET($M$7,,,$C$34))),1),NA())</f>
        <v>#N/A</v>
      </c>
      <c r="AA1949" s="19" t="e">
        <f t="shared" ca="1" si="243"/>
        <v>#N/A</v>
      </c>
      <c r="AB1949" s="17" t="e">
        <f t="array" aca="1" ref="AB1949" ca="1">IF(U1949&lt;=$C$53,SMALL(IF(ABS(OFFSET($Q$7,,,$D$34)-V1949)=MIN(ABS(OFFSET($Q$7,,,$D$34)-V1949)),ROW(OFFSET($Q$7,,,$D$34))),1),NA())</f>
        <v>#N/A</v>
      </c>
      <c r="AC1949" s="17" t="e">
        <f t="array" aca="1" ref="AC1949" ca="1">IF(U1949&lt;=$C$53,LARGE(IF(ABS(OFFSET($Q$7,,,$D$34)-W1949)=MIN(ABS(OFFSET($Q$7,,,$D$34)-W1949)),ROW(OFFSET($Q$7,,,$D$34))),1),NA())</f>
        <v>#N/A</v>
      </c>
      <c r="AD1949" s="19" t="e">
        <f t="shared" ca="1" si="244"/>
        <v>#N/A</v>
      </c>
    </row>
    <row r="1950" spans="12:30" x14ac:dyDescent="0.3">
      <c r="L1950" s="24">
        <f t="shared" si="245"/>
        <v>1944</v>
      </c>
      <c r="M1950" s="16" t="e">
        <f>IF($L1950&lt;=$C$34,Daten!B1953,NA())</f>
        <v>#N/A</v>
      </c>
      <c r="N1950" s="16" t="e">
        <f>IF($L1950&lt;=$C$34,Daten!C1953,NA())</f>
        <v>#N/A</v>
      </c>
      <c r="O1950" s="16" t="e">
        <f>IF($L1950&lt;=$C$34,Daten!D1953,NA())</f>
        <v>#N/A</v>
      </c>
      <c r="P1950" s="24">
        <f t="shared" si="246"/>
        <v>1944</v>
      </c>
      <c r="Q1950" s="16" t="e">
        <f>IF($P1950&lt;=$D$34,Daten!F1953,NA())</f>
        <v>#N/A</v>
      </c>
      <c r="R1950" s="16" t="e">
        <f>IF($P1950&lt;=$D$34,Daten!G1953,NA())</f>
        <v>#N/A</v>
      </c>
      <c r="S1950" s="16" t="e">
        <f>IF($P1950&lt;=$D$34,Daten!H1953,NA())</f>
        <v>#N/A</v>
      </c>
      <c r="U1950" s="17">
        <f t="shared" si="247"/>
        <v>1944</v>
      </c>
      <c r="V1950" s="18" t="e">
        <f t="shared" si="240"/>
        <v>#N/A</v>
      </c>
      <c r="W1950" s="18" t="e">
        <f t="shared" si="241"/>
        <v>#N/A</v>
      </c>
      <c r="X1950" s="18" t="e">
        <f t="shared" si="242"/>
        <v>#N/A</v>
      </c>
      <c r="Y1950" s="17" t="e">
        <f t="array" aca="1" ref="Y1950" ca="1">IF(U1950&lt;=$C$53,SMALL(IF(ABS(OFFSET($M$7,,,$C$34)-V1950)=MIN(ABS(OFFSET($M$7,,,$C$34)-V1950)),ROW(OFFSET($M$7,,,$C$34))),1),NA())</f>
        <v>#N/A</v>
      </c>
      <c r="Z1950" s="17" t="e">
        <f t="array" aca="1" ref="Z1950" ca="1">IF(U1950&lt;=$C$53,LARGE(IF(ABS(OFFSET($M$7,,,$C$34)-W1950)=MIN(ABS(OFFSET($M$7,,,$C$34)-W1950)),ROW(OFFSET($M$7,,,$C$34))),1),NA())</f>
        <v>#N/A</v>
      </c>
      <c r="AA1950" s="19" t="e">
        <f t="shared" ca="1" si="243"/>
        <v>#N/A</v>
      </c>
      <c r="AB1950" s="17" t="e">
        <f t="array" aca="1" ref="AB1950" ca="1">IF(U1950&lt;=$C$53,SMALL(IF(ABS(OFFSET($Q$7,,,$D$34)-V1950)=MIN(ABS(OFFSET($Q$7,,,$D$34)-V1950)),ROW(OFFSET($Q$7,,,$D$34))),1),NA())</f>
        <v>#N/A</v>
      </c>
      <c r="AC1950" s="17" t="e">
        <f t="array" aca="1" ref="AC1950" ca="1">IF(U1950&lt;=$C$53,LARGE(IF(ABS(OFFSET($Q$7,,,$D$34)-W1950)=MIN(ABS(OFFSET($Q$7,,,$D$34)-W1950)),ROW(OFFSET($Q$7,,,$D$34))),1),NA())</f>
        <v>#N/A</v>
      </c>
      <c r="AD1950" s="19" t="e">
        <f t="shared" ca="1" si="244"/>
        <v>#N/A</v>
      </c>
    </row>
    <row r="1951" spans="12:30" x14ac:dyDescent="0.3">
      <c r="L1951" s="24">
        <f t="shared" si="245"/>
        <v>1945</v>
      </c>
      <c r="M1951" s="16" t="e">
        <f>IF($L1951&lt;=$C$34,Daten!B1954,NA())</f>
        <v>#N/A</v>
      </c>
      <c r="N1951" s="16" t="e">
        <f>IF($L1951&lt;=$C$34,Daten!C1954,NA())</f>
        <v>#N/A</v>
      </c>
      <c r="O1951" s="16" t="e">
        <f>IF($L1951&lt;=$C$34,Daten!D1954,NA())</f>
        <v>#N/A</v>
      </c>
      <c r="P1951" s="24">
        <f t="shared" si="246"/>
        <v>1945</v>
      </c>
      <c r="Q1951" s="16" t="e">
        <f>IF($P1951&lt;=$D$34,Daten!F1954,NA())</f>
        <v>#N/A</v>
      </c>
      <c r="R1951" s="16" t="e">
        <f>IF($P1951&lt;=$D$34,Daten!G1954,NA())</f>
        <v>#N/A</v>
      </c>
      <c r="S1951" s="16" t="e">
        <f>IF($P1951&lt;=$D$34,Daten!H1954,NA())</f>
        <v>#N/A</v>
      </c>
      <c r="U1951" s="17">
        <f t="shared" si="247"/>
        <v>1945</v>
      </c>
      <c r="V1951" s="18" t="e">
        <f t="shared" si="240"/>
        <v>#N/A</v>
      </c>
      <c r="W1951" s="18" t="e">
        <f t="shared" si="241"/>
        <v>#N/A</v>
      </c>
      <c r="X1951" s="18" t="e">
        <f t="shared" si="242"/>
        <v>#N/A</v>
      </c>
      <c r="Y1951" s="17" t="e">
        <f t="array" aca="1" ref="Y1951" ca="1">IF(U1951&lt;=$C$53,SMALL(IF(ABS(OFFSET($M$7,,,$C$34)-V1951)=MIN(ABS(OFFSET($M$7,,,$C$34)-V1951)),ROW(OFFSET($M$7,,,$C$34))),1),NA())</f>
        <v>#N/A</v>
      </c>
      <c r="Z1951" s="17" t="e">
        <f t="array" aca="1" ref="Z1951" ca="1">IF(U1951&lt;=$C$53,LARGE(IF(ABS(OFFSET($M$7,,,$C$34)-W1951)=MIN(ABS(OFFSET($M$7,,,$C$34)-W1951)),ROW(OFFSET($M$7,,,$C$34))),1),NA())</f>
        <v>#N/A</v>
      </c>
      <c r="AA1951" s="19" t="e">
        <f t="shared" ca="1" si="243"/>
        <v>#N/A</v>
      </c>
      <c r="AB1951" s="17" t="e">
        <f t="array" aca="1" ref="AB1951" ca="1">IF(U1951&lt;=$C$53,SMALL(IF(ABS(OFFSET($Q$7,,,$D$34)-V1951)=MIN(ABS(OFFSET($Q$7,,,$D$34)-V1951)),ROW(OFFSET($Q$7,,,$D$34))),1),NA())</f>
        <v>#N/A</v>
      </c>
      <c r="AC1951" s="17" t="e">
        <f t="array" aca="1" ref="AC1951" ca="1">IF(U1951&lt;=$C$53,LARGE(IF(ABS(OFFSET($Q$7,,,$D$34)-W1951)=MIN(ABS(OFFSET($Q$7,,,$D$34)-W1951)),ROW(OFFSET($Q$7,,,$D$34))),1),NA())</f>
        <v>#N/A</v>
      </c>
      <c r="AD1951" s="19" t="e">
        <f t="shared" ca="1" si="244"/>
        <v>#N/A</v>
      </c>
    </row>
    <row r="1952" spans="12:30" x14ac:dyDescent="0.3">
      <c r="L1952" s="24">
        <f t="shared" si="245"/>
        <v>1946</v>
      </c>
      <c r="M1952" s="16" t="e">
        <f>IF($L1952&lt;=$C$34,Daten!B1955,NA())</f>
        <v>#N/A</v>
      </c>
      <c r="N1952" s="16" t="e">
        <f>IF($L1952&lt;=$C$34,Daten!C1955,NA())</f>
        <v>#N/A</v>
      </c>
      <c r="O1952" s="16" t="e">
        <f>IF($L1952&lt;=$C$34,Daten!D1955,NA())</f>
        <v>#N/A</v>
      </c>
      <c r="P1952" s="24">
        <f t="shared" si="246"/>
        <v>1946</v>
      </c>
      <c r="Q1952" s="16" t="e">
        <f>IF($P1952&lt;=$D$34,Daten!F1955,NA())</f>
        <v>#N/A</v>
      </c>
      <c r="R1952" s="16" t="e">
        <f>IF($P1952&lt;=$D$34,Daten!G1955,NA())</f>
        <v>#N/A</v>
      </c>
      <c r="S1952" s="16" t="e">
        <f>IF($P1952&lt;=$D$34,Daten!H1955,NA())</f>
        <v>#N/A</v>
      </c>
      <c r="U1952" s="17">
        <f t="shared" si="247"/>
        <v>1946</v>
      </c>
      <c r="V1952" s="18" t="e">
        <f t="shared" si="240"/>
        <v>#N/A</v>
      </c>
      <c r="W1952" s="18" t="e">
        <f t="shared" si="241"/>
        <v>#N/A</v>
      </c>
      <c r="X1952" s="18" t="e">
        <f t="shared" si="242"/>
        <v>#N/A</v>
      </c>
      <c r="Y1952" s="17" t="e">
        <f t="array" aca="1" ref="Y1952" ca="1">IF(U1952&lt;=$C$53,SMALL(IF(ABS(OFFSET($M$7,,,$C$34)-V1952)=MIN(ABS(OFFSET($M$7,,,$C$34)-V1952)),ROW(OFFSET($M$7,,,$C$34))),1),NA())</f>
        <v>#N/A</v>
      </c>
      <c r="Z1952" s="17" t="e">
        <f t="array" aca="1" ref="Z1952" ca="1">IF(U1952&lt;=$C$53,LARGE(IF(ABS(OFFSET($M$7,,,$C$34)-W1952)=MIN(ABS(OFFSET($M$7,,,$C$34)-W1952)),ROW(OFFSET($M$7,,,$C$34))),1),NA())</f>
        <v>#N/A</v>
      </c>
      <c r="AA1952" s="19" t="e">
        <f t="shared" ca="1" si="243"/>
        <v>#N/A</v>
      </c>
      <c r="AB1952" s="17" t="e">
        <f t="array" aca="1" ref="AB1952" ca="1">IF(U1952&lt;=$C$53,SMALL(IF(ABS(OFFSET($Q$7,,,$D$34)-V1952)=MIN(ABS(OFFSET($Q$7,,,$D$34)-V1952)),ROW(OFFSET($Q$7,,,$D$34))),1),NA())</f>
        <v>#N/A</v>
      </c>
      <c r="AC1952" s="17" t="e">
        <f t="array" aca="1" ref="AC1952" ca="1">IF(U1952&lt;=$C$53,LARGE(IF(ABS(OFFSET($Q$7,,,$D$34)-W1952)=MIN(ABS(OFFSET($Q$7,,,$D$34)-W1952)),ROW(OFFSET($Q$7,,,$D$34))),1),NA())</f>
        <v>#N/A</v>
      </c>
      <c r="AD1952" s="19" t="e">
        <f t="shared" ca="1" si="244"/>
        <v>#N/A</v>
      </c>
    </row>
    <row r="1953" spans="12:30" x14ac:dyDescent="0.3">
      <c r="L1953" s="24">
        <f t="shared" si="245"/>
        <v>1947</v>
      </c>
      <c r="M1953" s="16" t="e">
        <f>IF($L1953&lt;=$C$34,Daten!B1956,NA())</f>
        <v>#N/A</v>
      </c>
      <c r="N1953" s="16" t="e">
        <f>IF($L1953&lt;=$C$34,Daten!C1956,NA())</f>
        <v>#N/A</v>
      </c>
      <c r="O1953" s="16" t="e">
        <f>IF($L1953&lt;=$C$34,Daten!D1956,NA())</f>
        <v>#N/A</v>
      </c>
      <c r="P1953" s="24">
        <f t="shared" si="246"/>
        <v>1947</v>
      </c>
      <c r="Q1953" s="16" t="e">
        <f>IF($P1953&lt;=$D$34,Daten!F1956,NA())</f>
        <v>#N/A</v>
      </c>
      <c r="R1953" s="16" t="e">
        <f>IF($P1953&lt;=$D$34,Daten!G1956,NA())</f>
        <v>#N/A</v>
      </c>
      <c r="S1953" s="16" t="e">
        <f>IF($P1953&lt;=$D$34,Daten!H1956,NA())</f>
        <v>#N/A</v>
      </c>
      <c r="U1953" s="17">
        <f t="shared" si="247"/>
        <v>1947</v>
      </c>
      <c r="V1953" s="18" t="e">
        <f t="shared" si="240"/>
        <v>#N/A</v>
      </c>
      <c r="W1953" s="18" t="e">
        <f t="shared" si="241"/>
        <v>#N/A</v>
      </c>
      <c r="X1953" s="18" t="e">
        <f t="shared" si="242"/>
        <v>#N/A</v>
      </c>
      <c r="Y1953" s="17" t="e">
        <f t="array" aca="1" ref="Y1953" ca="1">IF(U1953&lt;=$C$53,SMALL(IF(ABS(OFFSET($M$7,,,$C$34)-V1953)=MIN(ABS(OFFSET($M$7,,,$C$34)-V1953)),ROW(OFFSET($M$7,,,$C$34))),1),NA())</f>
        <v>#N/A</v>
      </c>
      <c r="Z1953" s="17" t="e">
        <f t="array" aca="1" ref="Z1953" ca="1">IF(U1953&lt;=$C$53,LARGE(IF(ABS(OFFSET($M$7,,,$C$34)-W1953)=MIN(ABS(OFFSET($M$7,,,$C$34)-W1953)),ROW(OFFSET($M$7,,,$C$34))),1),NA())</f>
        <v>#N/A</v>
      </c>
      <c r="AA1953" s="19" t="e">
        <f t="shared" ca="1" si="243"/>
        <v>#N/A</v>
      </c>
      <c r="AB1953" s="17" t="e">
        <f t="array" aca="1" ref="AB1953" ca="1">IF(U1953&lt;=$C$53,SMALL(IF(ABS(OFFSET($Q$7,,,$D$34)-V1953)=MIN(ABS(OFFSET($Q$7,,,$D$34)-V1953)),ROW(OFFSET($Q$7,,,$D$34))),1),NA())</f>
        <v>#N/A</v>
      </c>
      <c r="AC1953" s="17" t="e">
        <f t="array" aca="1" ref="AC1953" ca="1">IF(U1953&lt;=$C$53,LARGE(IF(ABS(OFFSET($Q$7,,,$D$34)-W1953)=MIN(ABS(OFFSET($Q$7,,,$D$34)-W1953)),ROW(OFFSET($Q$7,,,$D$34))),1),NA())</f>
        <v>#N/A</v>
      </c>
      <c r="AD1953" s="19" t="e">
        <f t="shared" ca="1" si="244"/>
        <v>#N/A</v>
      </c>
    </row>
    <row r="1954" spans="12:30" x14ac:dyDescent="0.3">
      <c r="L1954" s="24">
        <f t="shared" si="245"/>
        <v>1948</v>
      </c>
      <c r="M1954" s="16" t="e">
        <f>IF($L1954&lt;=$C$34,Daten!B1957,NA())</f>
        <v>#N/A</v>
      </c>
      <c r="N1954" s="16" t="e">
        <f>IF($L1954&lt;=$C$34,Daten!C1957,NA())</f>
        <v>#N/A</v>
      </c>
      <c r="O1954" s="16" t="e">
        <f>IF($L1954&lt;=$C$34,Daten!D1957,NA())</f>
        <v>#N/A</v>
      </c>
      <c r="P1954" s="24">
        <f t="shared" si="246"/>
        <v>1948</v>
      </c>
      <c r="Q1954" s="16" t="e">
        <f>IF($P1954&lt;=$D$34,Daten!F1957,NA())</f>
        <v>#N/A</v>
      </c>
      <c r="R1954" s="16" t="e">
        <f>IF($P1954&lt;=$D$34,Daten!G1957,NA())</f>
        <v>#N/A</v>
      </c>
      <c r="S1954" s="16" t="e">
        <f>IF($P1954&lt;=$D$34,Daten!H1957,NA())</f>
        <v>#N/A</v>
      </c>
      <c r="U1954" s="17">
        <f t="shared" si="247"/>
        <v>1948</v>
      </c>
      <c r="V1954" s="18" t="e">
        <f t="shared" si="240"/>
        <v>#N/A</v>
      </c>
      <c r="W1954" s="18" t="e">
        <f t="shared" si="241"/>
        <v>#N/A</v>
      </c>
      <c r="X1954" s="18" t="e">
        <f t="shared" si="242"/>
        <v>#N/A</v>
      </c>
      <c r="Y1954" s="17" t="e">
        <f t="array" aca="1" ref="Y1954" ca="1">IF(U1954&lt;=$C$53,SMALL(IF(ABS(OFFSET($M$7,,,$C$34)-V1954)=MIN(ABS(OFFSET($M$7,,,$C$34)-V1954)),ROW(OFFSET($M$7,,,$C$34))),1),NA())</f>
        <v>#N/A</v>
      </c>
      <c r="Z1954" s="17" t="e">
        <f t="array" aca="1" ref="Z1954" ca="1">IF(U1954&lt;=$C$53,LARGE(IF(ABS(OFFSET($M$7,,,$C$34)-W1954)=MIN(ABS(OFFSET($M$7,,,$C$34)-W1954)),ROW(OFFSET($M$7,,,$C$34))),1),NA())</f>
        <v>#N/A</v>
      </c>
      <c r="AA1954" s="19" t="e">
        <f t="shared" ca="1" si="243"/>
        <v>#N/A</v>
      </c>
      <c r="AB1954" s="17" t="e">
        <f t="array" aca="1" ref="AB1954" ca="1">IF(U1954&lt;=$C$53,SMALL(IF(ABS(OFFSET($Q$7,,,$D$34)-V1954)=MIN(ABS(OFFSET($Q$7,,,$D$34)-V1954)),ROW(OFFSET($Q$7,,,$D$34))),1),NA())</f>
        <v>#N/A</v>
      </c>
      <c r="AC1954" s="17" t="e">
        <f t="array" aca="1" ref="AC1954" ca="1">IF(U1954&lt;=$C$53,LARGE(IF(ABS(OFFSET($Q$7,,,$D$34)-W1954)=MIN(ABS(OFFSET($Q$7,,,$D$34)-W1954)),ROW(OFFSET($Q$7,,,$D$34))),1),NA())</f>
        <v>#N/A</v>
      </c>
      <c r="AD1954" s="19" t="e">
        <f t="shared" ca="1" si="244"/>
        <v>#N/A</v>
      </c>
    </row>
    <row r="1955" spans="12:30" x14ac:dyDescent="0.3">
      <c r="L1955" s="24">
        <f t="shared" si="245"/>
        <v>1949</v>
      </c>
      <c r="M1955" s="16" t="e">
        <f>IF($L1955&lt;=$C$34,Daten!B1958,NA())</f>
        <v>#N/A</v>
      </c>
      <c r="N1955" s="16" t="e">
        <f>IF($L1955&lt;=$C$34,Daten!C1958,NA())</f>
        <v>#N/A</v>
      </c>
      <c r="O1955" s="16" t="e">
        <f>IF($L1955&lt;=$C$34,Daten!D1958,NA())</f>
        <v>#N/A</v>
      </c>
      <c r="P1955" s="24">
        <f t="shared" si="246"/>
        <v>1949</v>
      </c>
      <c r="Q1955" s="16" t="e">
        <f>IF($P1955&lt;=$D$34,Daten!F1958,NA())</f>
        <v>#N/A</v>
      </c>
      <c r="R1955" s="16" t="e">
        <f>IF($P1955&lt;=$D$34,Daten!G1958,NA())</f>
        <v>#N/A</v>
      </c>
      <c r="S1955" s="16" t="e">
        <f>IF($P1955&lt;=$D$34,Daten!H1958,NA())</f>
        <v>#N/A</v>
      </c>
      <c r="U1955" s="17">
        <f t="shared" si="247"/>
        <v>1949</v>
      </c>
      <c r="V1955" s="18" t="e">
        <f t="shared" si="240"/>
        <v>#N/A</v>
      </c>
      <c r="W1955" s="18" t="e">
        <f t="shared" si="241"/>
        <v>#N/A</v>
      </c>
      <c r="X1955" s="18" t="e">
        <f t="shared" si="242"/>
        <v>#N/A</v>
      </c>
      <c r="Y1955" s="17" t="e">
        <f t="array" aca="1" ref="Y1955" ca="1">IF(U1955&lt;=$C$53,SMALL(IF(ABS(OFFSET($M$7,,,$C$34)-V1955)=MIN(ABS(OFFSET($M$7,,,$C$34)-V1955)),ROW(OFFSET($M$7,,,$C$34))),1),NA())</f>
        <v>#N/A</v>
      </c>
      <c r="Z1955" s="17" t="e">
        <f t="array" aca="1" ref="Z1955" ca="1">IF(U1955&lt;=$C$53,LARGE(IF(ABS(OFFSET($M$7,,,$C$34)-W1955)=MIN(ABS(OFFSET($M$7,,,$C$34)-W1955)),ROW(OFFSET($M$7,,,$C$34))),1),NA())</f>
        <v>#N/A</v>
      </c>
      <c r="AA1955" s="19" t="e">
        <f t="shared" ca="1" si="243"/>
        <v>#N/A</v>
      </c>
      <c r="AB1955" s="17" t="e">
        <f t="array" aca="1" ref="AB1955" ca="1">IF(U1955&lt;=$C$53,SMALL(IF(ABS(OFFSET($Q$7,,,$D$34)-V1955)=MIN(ABS(OFFSET($Q$7,,,$D$34)-V1955)),ROW(OFFSET($Q$7,,,$D$34))),1),NA())</f>
        <v>#N/A</v>
      </c>
      <c r="AC1955" s="17" t="e">
        <f t="array" aca="1" ref="AC1955" ca="1">IF(U1955&lt;=$C$53,LARGE(IF(ABS(OFFSET($Q$7,,,$D$34)-W1955)=MIN(ABS(OFFSET($Q$7,,,$D$34)-W1955)),ROW(OFFSET($Q$7,,,$D$34))),1),NA())</f>
        <v>#N/A</v>
      </c>
      <c r="AD1955" s="19" t="e">
        <f t="shared" ca="1" si="244"/>
        <v>#N/A</v>
      </c>
    </row>
    <row r="1956" spans="12:30" x14ac:dyDescent="0.3">
      <c r="L1956" s="24">
        <f t="shared" si="245"/>
        <v>1950</v>
      </c>
      <c r="M1956" s="16" t="e">
        <f>IF($L1956&lt;=$C$34,Daten!B1959,NA())</f>
        <v>#N/A</v>
      </c>
      <c r="N1956" s="16" t="e">
        <f>IF($L1956&lt;=$C$34,Daten!C1959,NA())</f>
        <v>#N/A</v>
      </c>
      <c r="O1956" s="16" t="e">
        <f>IF($L1956&lt;=$C$34,Daten!D1959,NA())</f>
        <v>#N/A</v>
      </c>
      <c r="P1956" s="24">
        <f t="shared" si="246"/>
        <v>1950</v>
      </c>
      <c r="Q1956" s="16" t="e">
        <f>IF($P1956&lt;=$D$34,Daten!F1959,NA())</f>
        <v>#N/A</v>
      </c>
      <c r="R1956" s="16" t="e">
        <f>IF($P1956&lt;=$D$34,Daten!G1959,NA())</f>
        <v>#N/A</v>
      </c>
      <c r="S1956" s="16" t="e">
        <f>IF($P1956&lt;=$D$34,Daten!H1959,NA())</f>
        <v>#N/A</v>
      </c>
      <c r="U1956" s="17">
        <f t="shared" si="247"/>
        <v>1950</v>
      </c>
      <c r="V1956" s="18" t="e">
        <f t="shared" si="240"/>
        <v>#N/A</v>
      </c>
      <c r="W1956" s="18" t="e">
        <f t="shared" si="241"/>
        <v>#N/A</v>
      </c>
      <c r="X1956" s="18" t="e">
        <f t="shared" si="242"/>
        <v>#N/A</v>
      </c>
      <c r="Y1956" s="17" t="e">
        <f t="array" aca="1" ref="Y1956" ca="1">IF(U1956&lt;=$C$53,SMALL(IF(ABS(OFFSET($M$7,,,$C$34)-V1956)=MIN(ABS(OFFSET($M$7,,,$C$34)-V1956)),ROW(OFFSET($M$7,,,$C$34))),1),NA())</f>
        <v>#N/A</v>
      </c>
      <c r="Z1956" s="17" t="e">
        <f t="array" aca="1" ref="Z1956" ca="1">IF(U1956&lt;=$C$53,LARGE(IF(ABS(OFFSET($M$7,,,$C$34)-W1956)=MIN(ABS(OFFSET($M$7,,,$C$34)-W1956)),ROW(OFFSET($M$7,,,$C$34))),1),NA())</f>
        <v>#N/A</v>
      </c>
      <c r="AA1956" s="19" t="e">
        <f t="shared" ca="1" si="243"/>
        <v>#N/A</v>
      </c>
      <c r="AB1956" s="17" t="e">
        <f t="array" aca="1" ref="AB1956" ca="1">IF(U1956&lt;=$C$53,SMALL(IF(ABS(OFFSET($Q$7,,,$D$34)-V1956)=MIN(ABS(OFFSET($Q$7,,,$D$34)-V1956)),ROW(OFFSET($Q$7,,,$D$34))),1),NA())</f>
        <v>#N/A</v>
      </c>
      <c r="AC1956" s="17" t="e">
        <f t="array" aca="1" ref="AC1956" ca="1">IF(U1956&lt;=$C$53,LARGE(IF(ABS(OFFSET($Q$7,,,$D$34)-W1956)=MIN(ABS(OFFSET($Q$7,,,$D$34)-W1956)),ROW(OFFSET($Q$7,,,$D$34))),1),NA())</f>
        <v>#N/A</v>
      </c>
      <c r="AD1956" s="19" t="e">
        <f t="shared" ca="1" si="244"/>
        <v>#N/A</v>
      </c>
    </row>
    <row r="1957" spans="12:30" x14ac:dyDescent="0.3">
      <c r="L1957" s="24">
        <f t="shared" si="245"/>
        <v>1951</v>
      </c>
      <c r="M1957" s="16" t="e">
        <f>IF($L1957&lt;=$C$34,Daten!B1960,NA())</f>
        <v>#N/A</v>
      </c>
      <c r="N1957" s="16" t="e">
        <f>IF($L1957&lt;=$C$34,Daten!C1960,NA())</f>
        <v>#N/A</v>
      </c>
      <c r="O1957" s="16" t="e">
        <f>IF($L1957&lt;=$C$34,Daten!D1960,NA())</f>
        <v>#N/A</v>
      </c>
      <c r="P1957" s="24">
        <f t="shared" si="246"/>
        <v>1951</v>
      </c>
      <c r="Q1957" s="16" t="e">
        <f>IF($P1957&lt;=$D$34,Daten!F1960,NA())</f>
        <v>#N/A</v>
      </c>
      <c r="R1957" s="16" t="e">
        <f>IF($P1957&lt;=$D$34,Daten!G1960,NA())</f>
        <v>#N/A</v>
      </c>
      <c r="S1957" s="16" t="e">
        <f>IF($P1957&lt;=$D$34,Daten!H1960,NA())</f>
        <v>#N/A</v>
      </c>
      <c r="U1957" s="17">
        <f t="shared" si="247"/>
        <v>1951</v>
      </c>
      <c r="V1957" s="18" t="e">
        <f t="shared" si="240"/>
        <v>#N/A</v>
      </c>
      <c r="W1957" s="18" t="e">
        <f t="shared" si="241"/>
        <v>#N/A</v>
      </c>
      <c r="X1957" s="18" t="e">
        <f t="shared" si="242"/>
        <v>#N/A</v>
      </c>
      <c r="Y1957" s="17" t="e">
        <f t="array" aca="1" ref="Y1957" ca="1">IF(U1957&lt;=$C$53,SMALL(IF(ABS(OFFSET($M$7,,,$C$34)-V1957)=MIN(ABS(OFFSET($M$7,,,$C$34)-V1957)),ROW(OFFSET($M$7,,,$C$34))),1),NA())</f>
        <v>#N/A</v>
      </c>
      <c r="Z1957" s="17" t="e">
        <f t="array" aca="1" ref="Z1957" ca="1">IF(U1957&lt;=$C$53,LARGE(IF(ABS(OFFSET($M$7,,,$C$34)-W1957)=MIN(ABS(OFFSET($M$7,,,$C$34)-W1957)),ROW(OFFSET($M$7,,,$C$34))),1),NA())</f>
        <v>#N/A</v>
      </c>
      <c r="AA1957" s="19" t="e">
        <f t="shared" ca="1" si="243"/>
        <v>#N/A</v>
      </c>
      <c r="AB1957" s="17" t="e">
        <f t="array" aca="1" ref="AB1957" ca="1">IF(U1957&lt;=$C$53,SMALL(IF(ABS(OFFSET($Q$7,,,$D$34)-V1957)=MIN(ABS(OFFSET($Q$7,,,$D$34)-V1957)),ROW(OFFSET($Q$7,,,$D$34))),1),NA())</f>
        <v>#N/A</v>
      </c>
      <c r="AC1957" s="17" t="e">
        <f t="array" aca="1" ref="AC1957" ca="1">IF(U1957&lt;=$C$53,LARGE(IF(ABS(OFFSET($Q$7,,,$D$34)-W1957)=MIN(ABS(OFFSET($Q$7,,,$D$34)-W1957)),ROW(OFFSET($Q$7,,,$D$34))),1),NA())</f>
        <v>#N/A</v>
      </c>
      <c r="AD1957" s="19" t="e">
        <f t="shared" ca="1" si="244"/>
        <v>#N/A</v>
      </c>
    </row>
    <row r="1958" spans="12:30" x14ac:dyDescent="0.3">
      <c r="L1958" s="24">
        <f t="shared" si="245"/>
        <v>1952</v>
      </c>
      <c r="M1958" s="16" t="e">
        <f>IF($L1958&lt;=$C$34,Daten!B1961,NA())</f>
        <v>#N/A</v>
      </c>
      <c r="N1958" s="16" t="e">
        <f>IF($L1958&lt;=$C$34,Daten!C1961,NA())</f>
        <v>#N/A</v>
      </c>
      <c r="O1958" s="16" t="e">
        <f>IF($L1958&lt;=$C$34,Daten!D1961,NA())</f>
        <v>#N/A</v>
      </c>
      <c r="P1958" s="24">
        <f t="shared" si="246"/>
        <v>1952</v>
      </c>
      <c r="Q1958" s="16" t="e">
        <f>IF($P1958&lt;=$D$34,Daten!F1961,NA())</f>
        <v>#N/A</v>
      </c>
      <c r="R1958" s="16" t="e">
        <f>IF($P1958&lt;=$D$34,Daten!G1961,NA())</f>
        <v>#N/A</v>
      </c>
      <c r="S1958" s="16" t="e">
        <f>IF($P1958&lt;=$D$34,Daten!H1961,NA())</f>
        <v>#N/A</v>
      </c>
      <c r="U1958" s="17">
        <f t="shared" si="247"/>
        <v>1952</v>
      </c>
      <c r="V1958" s="18" t="e">
        <f t="shared" si="240"/>
        <v>#N/A</v>
      </c>
      <c r="W1958" s="18" t="e">
        <f t="shared" si="241"/>
        <v>#N/A</v>
      </c>
      <c r="X1958" s="18" t="e">
        <f t="shared" si="242"/>
        <v>#N/A</v>
      </c>
      <c r="Y1958" s="17" t="e">
        <f t="array" aca="1" ref="Y1958" ca="1">IF(U1958&lt;=$C$53,SMALL(IF(ABS(OFFSET($M$7,,,$C$34)-V1958)=MIN(ABS(OFFSET($M$7,,,$C$34)-V1958)),ROW(OFFSET($M$7,,,$C$34))),1),NA())</f>
        <v>#N/A</v>
      </c>
      <c r="Z1958" s="17" t="e">
        <f t="array" aca="1" ref="Z1958" ca="1">IF(U1958&lt;=$C$53,LARGE(IF(ABS(OFFSET($M$7,,,$C$34)-W1958)=MIN(ABS(OFFSET($M$7,,,$C$34)-W1958)),ROW(OFFSET($M$7,,,$C$34))),1),NA())</f>
        <v>#N/A</v>
      </c>
      <c r="AA1958" s="19" t="e">
        <f t="shared" ca="1" si="243"/>
        <v>#N/A</v>
      </c>
      <c r="AB1958" s="17" t="e">
        <f t="array" aca="1" ref="AB1958" ca="1">IF(U1958&lt;=$C$53,SMALL(IF(ABS(OFFSET($Q$7,,,$D$34)-V1958)=MIN(ABS(OFFSET($Q$7,,,$D$34)-V1958)),ROW(OFFSET($Q$7,,,$D$34))),1),NA())</f>
        <v>#N/A</v>
      </c>
      <c r="AC1958" s="17" t="e">
        <f t="array" aca="1" ref="AC1958" ca="1">IF(U1958&lt;=$C$53,LARGE(IF(ABS(OFFSET($Q$7,,,$D$34)-W1958)=MIN(ABS(OFFSET($Q$7,,,$D$34)-W1958)),ROW(OFFSET($Q$7,,,$D$34))),1),NA())</f>
        <v>#N/A</v>
      </c>
      <c r="AD1958" s="19" t="e">
        <f t="shared" ca="1" si="244"/>
        <v>#N/A</v>
      </c>
    </row>
    <row r="1959" spans="12:30" x14ac:dyDescent="0.3">
      <c r="L1959" s="24">
        <f t="shared" si="245"/>
        <v>1953</v>
      </c>
      <c r="M1959" s="16" t="e">
        <f>IF($L1959&lt;=$C$34,Daten!B1962,NA())</f>
        <v>#N/A</v>
      </c>
      <c r="N1959" s="16" t="e">
        <f>IF($L1959&lt;=$C$34,Daten!C1962,NA())</f>
        <v>#N/A</v>
      </c>
      <c r="O1959" s="16" t="e">
        <f>IF($L1959&lt;=$C$34,Daten!D1962,NA())</f>
        <v>#N/A</v>
      </c>
      <c r="P1959" s="24">
        <f t="shared" si="246"/>
        <v>1953</v>
      </c>
      <c r="Q1959" s="16" t="e">
        <f>IF($P1959&lt;=$D$34,Daten!F1962,NA())</f>
        <v>#N/A</v>
      </c>
      <c r="R1959" s="16" t="e">
        <f>IF($P1959&lt;=$D$34,Daten!G1962,NA())</f>
        <v>#N/A</v>
      </c>
      <c r="S1959" s="16" t="e">
        <f>IF($P1959&lt;=$D$34,Daten!H1962,NA())</f>
        <v>#N/A</v>
      </c>
      <c r="U1959" s="17">
        <f t="shared" si="247"/>
        <v>1953</v>
      </c>
      <c r="V1959" s="18" t="e">
        <f t="shared" si="240"/>
        <v>#N/A</v>
      </c>
      <c r="W1959" s="18" t="e">
        <f t="shared" si="241"/>
        <v>#N/A</v>
      </c>
      <c r="X1959" s="18" t="e">
        <f t="shared" si="242"/>
        <v>#N/A</v>
      </c>
      <c r="Y1959" s="17" t="e">
        <f t="array" aca="1" ref="Y1959" ca="1">IF(U1959&lt;=$C$53,SMALL(IF(ABS(OFFSET($M$7,,,$C$34)-V1959)=MIN(ABS(OFFSET($M$7,,,$C$34)-V1959)),ROW(OFFSET($M$7,,,$C$34))),1),NA())</f>
        <v>#N/A</v>
      </c>
      <c r="Z1959" s="17" t="e">
        <f t="array" aca="1" ref="Z1959" ca="1">IF(U1959&lt;=$C$53,LARGE(IF(ABS(OFFSET($M$7,,,$C$34)-W1959)=MIN(ABS(OFFSET($M$7,,,$C$34)-W1959)),ROW(OFFSET($M$7,,,$C$34))),1),NA())</f>
        <v>#N/A</v>
      </c>
      <c r="AA1959" s="19" t="e">
        <f t="shared" ca="1" si="243"/>
        <v>#N/A</v>
      </c>
      <c r="AB1959" s="17" t="e">
        <f t="array" aca="1" ref="AB1959" ca="1">IF(U1959&lt;=$C$53,SMALL(IF(ABS(OFFSET($Q$7,,,$D$34)-V1959)=MIN(ABS(OFFSET($Q$7,,,$D$34)-V1959)),ROW(OFFSET($Q$7,,,$D$34))),1),NA())</f>
        <v>#N/A</v>
      </c>
      <c r="AC1959" s="17" t="e">
        <f t="array" aca="1" ref="AC1959" ca="1">IF(U1959&lt;=$C$53,LARGE(IF(ABS(OFFSET($Q$7,,,$D$34)-W1959)=MIN(ABS(OFFSET($Q$7,,,$D$34)-W1959)),ROW(OFFSET($Q$7,,,$D$34))),1),NA())</f>
        <v>#N/A</v>
      </c>
      <c r="AD1959" s="19" t="e">
        <f t="shared" ca="1" si="244"/>
        <v>#N/A</v>
      </c>
    </row>
    <row r="1960" spans="12:30" x14ac:dyDescent="0.3">
      <c r="L1960" s="24">
        <f t="shared" si="245"/>
        <v>1954</v>
      </c>
      <c r="M1960" s="16" t="e">
        <f>IF($L1960&lt;=$C$34,Daten!B1963,NA())</f>
        <v>#N/A</v>
      </c>
      <c r="N1960" s="16" t="e">
        <f>IF($L1960&lt;=$C$34,Daten!C1963,NA())</f>
        <v>#N/A</v>
      </c>
      <c r="O1960" s="16" t="e">
        <f>IF($L1960&lt;=$C$34,Daten!D1963,NA())</f>
        <v>#N/A</v>
      </c>
      <c r="P1960" s="24">
        <f t="shared" si="246"/>
        <v>1954</v>
      </c>
      <c r="Q1960" s="16" t="e">
        <f>IF($P1960&lt;=$D$34,Daten!F1963,NA())</f>
        <v>#N/A</v>
      </c>
      <c r="R1960" s="16" t="e">
        <f>IF($P1960&lt;=$D$34,Daten!G1963,NA())</f>
        <v>#N/A</v>
      </c>
      <c r="S1960" s="16" t="e">
        <f>IF($P1960&lt;=$D$34,Daten!H1963,NA())</f>
        <v>#N/A</v>
      </c>
      <c r="U1960" s="17">
        <f t="shared" si="247"/>
        <v>1954</v>
      </c>
      <c r="V1960" s="18" t="e">
        <f t="shared" si="240"/>
        <v>#N/A</v>
      </c>
      <c r="W1960" s="18" t="e">
        <f t="shared" si="241"/>
        <v>#N/A</v>
      </c>
      <c r="X1960" s="18" t="e">
        <f t="shared" si="242"/>
        <v>#N/A</v>
      </c>
      <c r="Y1960" s="17" t="e">
        <f t="array" aca="1" ref="Y1960" ca="1">IF(U1960&lt;=$C$53,SMALL(IF(ABS(OFFSET($M$7,,,$C$34)-V1960)=MIN(ABS(OFFSET($M$7,,,$C$34)-V1960)),ROW(OFFSET($M$7,,,$C$34))),1),NA())</f>
        <v>#N/A</v>
      </c>
      <c r="Z1960" s="17" t="e">
        <f t="array" aca="1" ref="Z1960" ca="1">IF(U1960&lt;=$C$53,LARGE(IF(ABS(OFFSET($M$7,,,$C$34)-W1960)=MIN(ABS(OFFSET($M$7,,,$C$34)-W1960)),ROW(OFFSET($M$7,,,$C$34))),1),NA())</f>
        <v>#N/A</v>
      </c>
      <c r="AA1960" s="19" t="e">
        <f t="shared" ca="1" si="243"/>
        <v>#N/A</v>
      </c>
      <c r="AB1960" s="17" t="e">
        <f t="array" aca="1" ref="AB1960" ca="1">IF(U1960&lt;=$C$53,SMALL(IF(ABS(OFFSET($Q$7,,,$D$34)-V1960)=MIN(ABS(OFFSET($Q$7,,,$D$34)-V1960)),ROW(OFFSET($Q$7,,,$D$34))),1),NA())</f>
        <v>#N/A</v>
      </c>
      <c r="AC1960" s="17" t="e">
        <f t="array" aca="1" ref="AC1960" ca="1">IF(U1960&lt;=$C$53,LARGE(IF(ABS(OFFSET($Q$7,,,$D$34)-W1960)=MIN(ABS(OFFSET($Q$7,,,$D$34)-W1960)),ROW(OFFSET($Q$7,,,$D$34))),1),NA())</f>
        <v>#N/A</v>
      </c>
      <c r="AD1960" s="19" t="e">
        <f t="shared" ca="1" si="244"/>
        <v>#N/A</v>
      </c>
    </row>
    <row r="1961" spans="12:30" x14ac:dyDescent="0.3">
      <c r="L1961" s="24">
        <f t="shared" si="245"/>
        <v>1955</v>
      </c>
      <c r="M1961" s="16" t="e">
        <f>IF($L1961&lt;=$C$34,Daten!B1964,NA())</f>
        <v>#N/A</v>
      </c>
      <c r="N1961" s="16" t="e">
        <f>IF($L1961&lt;=$C$34,Daten!C1964,NA())</f>
        <v>#N/A</v>
      </c>
      <c r="O1961" s="16" t="e">
        <f>IF($L1961&lt;=$C$34,Daten!D1964,NA())</f>
        <v>#N/A</v>
      </c>
      <c r="P1961" s="24">
        <f t="shared" si="246"/>
        <v>1955</v>
      </c>
      <c r="Q1961" s="16" t="e">
        <f>IF($P1961&lt;=$D$34,Daten!F1964,NA())</f>
        <v>#N/A</v>
      </c>
      <c r="R1961" s="16" t="e">
        <f>IF($P1961&lt;=$D$34,Daten!G1964,NA())</f>
        <v>#N/A</v>
      </c>
      <c r="S1961" s="16" t="e">
        <f>IF($P1961&lt;=$D$34,Daten!H1964,NA())</f>
        <v>#N/A</v>
      </c>
      <c r="U1961" s="17">
        <f t="shared" si="247"/>
        <v>1955</v>
      </c>
      <c r="V1961" s="18" t="e">
        <f t="shared" si="240"/>
        <v>#N/A</v>
      </c>
      <c r="W1961" s="18" t="e">
        <f t="shared" si="241"/>
        <v>#N/A</v>
      </c>
      <c r="X1961" s="18" t="e">
        <f t="shared" si="242"/>
        <v>#N/A</v>
      </c>
      <c r="Y1961" s="17" t="e">
        <f t="array" aca="1" ref="Y1961" ca="1">IF(U1961&lt;=$C$53,SMALL(IF(ABS(OFFSET($M$7,,,$C$34)-V1961)=MIN(ABS(OFFSET($M$7,,,$C$34)-V1961)),ROW(OFFSET($M$7,,,$C$34))),1),NA())</f>
        <v>#N/A</v>
      </c>
      <c r="Z1961" s="17" t="e">
        <f t="array" aca="1" ref="Z1961" ca="1">IF(U1961&lt;=$C$53,LARGE(IF(ABS(OFFSET($M$7,,,$C$34)-W1961)=MIN(ABS(OFFSET($M$7,,,$C$34)-W1961)),ROW(OFFSET($M$7,,,$C$34))),1),NA())</f>
        <v>#N/A</v>
      </c>
      <c r="AA1961" s="19" t="e">
        <f t="shared" ca="1" si="243"/>
        <v>#N/A</v>
      </c>
      <c r="AB1961" s="17" t="e">
        <f t="array" aca="1" ref="AB1961" ca="1">IF(U1961&lt;=$C$53,SMALL(IF(ABS(OFFSET($Q$7,,,$D$34)-V1961)=MIN(ABS(OFFSET($Q$7,,,$D$34)-V1961)),ROW(OFFSET($Q$7,,,$D$34))),1),NA())</f>
        <v>#N/A</v>
      </c>
      <c r="AC1961" s="17" t="e">
        <f t="array" aca="1" ref="AC1961" ca="1">IF(U1961&lt;=$C$53,LARGE(IF(ABS(OFFSET($Q$7,,,$D$34)-W1961)=MIN(ABS(OFFSET($Q$7,,,$D$34)-W1961)),ROW(OFFSET($Q$7,,,$D$34))),1),NA())</f>
        <v>#N/A</v>
      </c>
      <c r="AD1961" s="19" t="e">
        <f t="shared" ca="1" si="244"/>
        <v>#N/A</v>
      </c>
    </row>
    <row r="1962" spans="12:30" x14ac:dyDescent="0.3">
      <c r="L1962" s="24">
        <f t="shared" si="245"/>
        <v>1956</v>
      </c>
      <c r="M1962" s="16" t="e">
        <f>IF($L1962&lt;=$C$34,Daten!B1965,NA())</f>
        <v>#N/A</v>
      </c>
      <c r="N1962" s="16" t="e">
        <f>IF($L1962&lt;=$C$34,Daten!C1965,NA())</f>
        <v>#N/A</v>
      </c>
      <c r="O1962" s="16" t="e">
        <f>IF($L1962&lt;=$C$34,Daten!D1965,NA())</f>
        <v>#N/A</v>
      </c>
      <c r="P1962" s="24">
        <f t="shared" si="246"/>
        <v>1956</v>
      </c>
      <c r="Q1962" s="16" t="e">
        <f>IF($P1962&lt;=$D$34,Daten!F1965,NA())</f>
        <v>#N/A</v>
      </c>
      <c r="R1962" s="16" t="e">
        <f>IF($P1962&lt;=$D$34,Daten!G1965,NA())</f>
        <v>#N/A</v>
      </c>
      <c r="S1962" s="16" t="e">
        <f>IF($P1962&lt;=$D$34,Daten!H1965,NA())</f>
        <v>#N/A</v>
      </c>
      <c r="U1962" s="17">
        <f t="shared" si="247"/>
        <v>1956</v>
      </c>
      <c r="V1962" s="18" t="e">
        <f t="shared" si="240"/>
        <v>#N/A</v>
      </c>
      <c r="W1962" s="18" t="e">
        <f t="shared" si="241"/>
        <v>#N/A</v>
      </c>
      <c r="X1962" s="18" t="e">
        <f t="shared" si="242"/>
        <v>#N/A</v>
      </c>
      <c r="Y1962" s="17" t="e">
        <f t="array" aca="1" ref="Y1962" ca="1">IF(U1962&lt;=$C$53,SMALL(IF(ABS(OFFSET($M$7,,,$C$34)-V1962)=MIN(ABS(OFFSET($M$7,,,$C$34)-V1962)),ROW(OFFSET($M$7,,,$C$34))),1),NA())</f>
        <v>#N/A</v>
      </c>
      <c r="Z1962" s="17" t="e">
        <f t="array" aca="1" ref="Z1962" ca="1">IF(U1962&lt;=$C$53,LARGE(IF(ABS(OFFSET($M$7,,,$C$34)-W1962)=MIN(ABS(OFFSET($M$7,,,$C$34)-W1962)),ROW(OFFSET($M$7,,,$C$34))),1),NA())</f>
        <v>#N/A</v>
      </c>
      <c r="AA1962" s="19" t="e">
        <f t="shared" ca="1" si="243"/>
        <v>#N/A</v>
      </c>
      <c r="AB1962" s="17" t="e">
        <f t="array" aca="1" ref="AB1962" ca="1">IF(U1962&lt;=$C$53,SMALL(IF(ABS(OFFSET($Q$7,,,$D$34)-V1962)=MIN(ABS(OFFSET($Q$7,,,$D$34)-V1962)),ROW(OFFSET($Q$7,,,$D$34))),1),NA())</f>
        <v>#N/A</v>
      </c>
      <c r="AC1962" s="17" t="e">
        <f t="array" aca="1" ref="AC1962" ca="1">IF(U1962&lt;=$C$53,LARGE(IF(ABS(OFFSET($Q$7,,,$D$34)-W1962)=MIN(ABS(OFFSET($Q$7,,,$D$34)-W1962)),ROW(OFFSET($Q$7,,,$D$34))),1),NA())</f>
        <v>#N/A</v>
      </c>
      <c r="AD1962" s="19" t="e">
        <f t="shared" ca="1" si="244"/>
        <v>#N/A</v>
      </c>
    </row>
    <row r="1963" spans="12:30" x14ac:dyDescent="0.3">
      <c r="L1963" s="24">
        <f t="shared" si="245"/>
        <v>1957</v>
      </c>
      <c r="M1963" s="16" t="e">
        <f>IF($L1963&lt;=$C$34,Daten!B1966,NA())</f>
        <v>#N/A</v>
      </c>
      <c r="N1963" s="16" t="e">
        <f>IF($L1963&lt;=$C$34,Daten!C1966,NA())</f>
        <v>#N/A</v>
      </c>
      <c r="O1963" s="16" t="e">
        <f>IF($L1963&lt;=$C$34,Daten!D1966,NA())</f>
        <v>#N/A</v>
      </c>
      <c r="P1963" s="24">
        <f t="shared" si="246"/>
        <v>1957</v>
      </c>
      <c r="Q1963" s="16" t="e">
        <f>IF($P1963&lt;=$D$34,Daten!F1966,NA())</f>
        <v>#N/A</v>
      </c>
      <c r="R1963" s="16" t="e">
        <f>IF($P1963&lt;=$D$34,Daten!G1966,NA())</f>
        <v>#N/A</v>
      </c>
      <c r="S1963" s="16" t="e">
        <f>IF($P1963&lt;=$D$34,Daten!H1966,NA())</f>
        <v>#N/A</v>
      </c>
      <c r="U1963" s="17">
        <f t="shared" si="247"/>
        <v>1957</v>
      </c>
      <c r="V1963" s="18" t="e">
        <f t="shared" si="240"/>
        <v>#N/A</v>
      </c>
      <c r="W1963" s="18" t="e">
        <f t="shared" si="241"/>
        <v>#N/A</v>
      </c>
      <c r="X1963" s="18" t="e">
        <f t="shared" si="242"/>
        <v>#N/A</v>
      </c>
      <c r="Y1963" s="17" t="e">
        <f t="array" aca="1" ref="Y1963" ca="1">IF(U1963&lt;=$C$53,SMALL(IF(ABS(OFFSET($M$7,,,$C$34)-V1963)=MIN(ABS(OFFSET($M$7,,,$C$34)-V1963)),ROW(OFFSET($M$7,,,$C$34))),1),NA())</f>
        <v>#N/A</v>
      </c>
      <c r="Z1963" s="17" t="e">
        <f t="array" aca="1" ref="Z1963" ca="1">IF(U1963&lt;=$C$53,LARGE(IF(ABS(OFFSET($M$7,,,$C$34)-W1963)=MIN(ABS(OFFSET($M$7,,,$C$34)-W1963)),ROW(OFFSET($M$7,,,$C$34))),1),NA())</f>
        <v>#N/A</v>
      </c>
      <c r="AA1963" s="19" t="e">
        <f t="shared" ca="1" si="243"/>
        <v>#N/A</v>
      </c>
      <c r="AB1963" s="17" t="e">
        <f t="array" aca="1" ref="AB1963" ca="1">IF(U1963&lt;=$C$53,SMALL(IF(ABS(OFFSET($Q$7,,,$D$34)-V1963)=MIN(ABS(OFFSET($Q$7,,,$D$34)-V1963)),ROW(OFFSET($Q$7,,,$D$34))),1),NA())</f>
        <v>#N/A</v>
      </c>
      <c r="AC1963" s="17" t="e">
        <f t="array" aca="1" ref="AC1963" ca="1">IF(U1963&lt;=$C$53,LARGE(IF(ABS(OFFSET($Q$7,,,$D$34)-W1963)=MIN(ABS(OFFSET($Q$7,,,$D$34)-W1963)),ROW(OFFSET($Q$7,,,$D$34))),1),NA())</f>
        <v>#N/A</v>
      </c>
      <c r="AD1963" s="19" t="e">
        <f t="shared" ca="1" si="244"/>
        <v>#N/A</v>
      </c>
    </row>
    <row r="1964" spans="12:30" x14ac:dyDescent="0.3">
      <c r="L1964" s="24">
        <f t="shared" si="245"/>
        <v>1958</v>
      </c>
      <c r="M1964" s="16" t="e">
        <f>IF($L1964&lt;=$C$34,Daten!B1967,NA())</f>
        <v>#N/A</v>
      </c>
      <c r="N1964" s="16" t="e">
        <f>IF($L1964&lt;=$C$34,Daten!C1967,NA())</f>
        <v>#N/A</v>
      </c>
      <c r="O1964" s="16" t="e">
        <f>IF($L1964&lt;=$C$34,Daten!D1967,NA())</f>
        <v>#N/A</v>
      </c>
      <c r="P1964" s="24">
        <f t="shared" si="246"/>
        <v>1958</v>
      </c>
      <c r="Q1964" s="16" t="e">
        <f>IF($P1964&lt;=$D$34,Daten!F1967,NA())</f>
        <v>#N/A</v>
      </c>
      <c r="R1964" s="16" t="e">
        <f>IF($P1964&lt;=$D$34,Daten!G1967,NA())</f>
        <v>#N/A</v>
      </c>
      <c r="S1964" s="16" t="e">
        <f>IF($P1964&lt;=$D$34,Daten!H1967,NA())</f>
        <v>#N/A</v>
      </c>
      <c r="U1964" s="17">
        <f t="shared" si="247"/>
        <v>1958</v>
      </c>
      <c r="V1964" s="18" t="e">
        <f t="shared" si="240"/>
        <v>#N/A</v>
      </c>
      <c r="W1964" s="18" t="e">
        <f t="shared" si="241"/>
        <v>#N/A</v>
      </c>
      <c r="X1964" s="18" t="e">
        <f t="shared" si="242"/>
        <v>#N/A</v>
      </c>
      <c r="Y1964" s="17" t="e">
        <f t="array" aca="1" ref="Y1964" ca="1">IF(U1964&lt;=$C$53,SMALL(IF(ABS(OFFSET($M$7,,,$C$34)-V1964)=MIN(ABS(OFFSET($M$7,,,$C$34)-V1964)),ROW(OFFSET($M$7,,,$C$34))),1),NA())</f>
        <v>#N/A</v>
      </c>
      <c r="Z1964" s="17" t="e">
        <f t="array" aca="1" ref="Z1964" ca="1">IF(U1964&lt;=$C$53,LARGE(IF(ABS(OFFSET($M$7,,,$C$34)-W1964)=MIN(ABS(OFFSET($M$7,,,$C$34)-W1964)),ROW(OFFSET($M$7,,,$C$34))),1),NA())</f>
        <v>#N/A</v>
      </c>
      <c r="AA1964" s="19" t="e">
        <f t="shared" ca="1" si="243"/>
        <v>#N/A</v>
      </c>
      <c r="AB1964" s="17" t="e">
        <f t="array" aca="1" ref="AB1964" ca="1">IF(U1964&lt;=$C$53,SMALL(IF(ABS(OFFSET($Q$7,,,$D$34)-V1964)=MIN(ABS(OFFSET($Q$7,,,$D$34)-V1964)),ROW(OFFSET($Q$7,,,$D$34))),1),NA())</f>
        <v>#N/A</v>
      </c>
      <c r="AC1964" s="17" t="e">
        <f t="array" aca="1" ref="AC1964" ca="1">IF(U1964&lt;=$C$53,LARGE(IF(ABS(OFFSET($Q$7,,,$D$34)-W1964)=MIN(ABS(OFFSET($Q$7,,,$D$34)-W1964)),ROW(OFFSET($Q$7,,,$D$34))),1),NA())</f>
        <v>#N/A</v>
      </c>
      <c r="AD1964" s="19" t="e">
        <f t="shared" ca="1" si="244"/>
        <v>#N/A</v>
      </c>
    </row>
    <row r="1965" spans="12:30" x14ac:dyDescent="0.3">
      <c r="L1965" s="24">
        <f t="shared" si="245"/>
        <v>1959</v>
      </c>
      <c r="M1965" s="16" t="e">
        <f>IF($L1965&lt;=$C$34,Daten!B1968,NA())</f>
        <v>#N/A</v>
      </c>
      <c r="N1965" s="16" t="e">
        <f>IF($L1965&lt;=$C$34,Daten!C1968,NA())</f>
        <v>#N/A</v>
      </c>
      <c r="O1965" s="16" t="e">
        <f>IF($L1965&lt;=$C$34,Daten!D1968,NA())</f>
        <v>#N/A</v>
      </c>
      <c r="P1965" s="24">
        <f t="shared" si="246"/>
        <v>1959</v>
      </c>
      <c r="Q1965" s="16" t="e">
        <f>IF($P1965&lt;=$D$34,Daten!F1968,NA())</f>
        <v>#N/A</v>
      </c>
      <c r="R1965" s="16" t="e">
        <f>IF($P1965&lt;=$D$34,Daten!G1968,NA())</f>
        <v>#N/A</v>
      </c>
      <c r="S1965" s="16" t="e">
        <f>IF($P1965&lt;=$D$34,Daten!H1968,NA())</f>
        <v>#N/A</v>
      </c>
      <c r="U1965" s="17">
        <f t="shared" si="247"/>
        <v>1959</v>
      </c>
      <c r="V1965" s="18" t="e">
        <f t="shared" si="240"/>
        <v>#N/A</v>
      </c>
      <c r="W1965" s="18" t="e">
        <f t="shared" si="241"/>
        <v>#N/A</v>
      </c>
      <c r="X1965" s="18" t="e">
        <f t="shared" si="242"/>
        <v>#N/A</v>
      </c>
      <c r="Y1965" s="17" t="e">
        <f t="array" aca="1" ref="Y1965" ca="1">IF(U1965&lt;=$C$53,SMALL(IF(ABS(OFFSET($M$7,,,$C$34)-V1965)=MIN(ABS(OFFSET($M$7,,,$C$34)-V1965)),ROW(OFFSET($M$7,,,$C$34))),1),NA())</f>
        <v>#N/A</v>
      </c>
      <c r="Z1965" s="17" t="e">
        <f t="array" aca="1" ref="Z1965" ca="1">IF(U1965&lt;=$C$53,LARGE(IF(ABS(OFFSET($M$7,,,$C$34)-W1965)=MIN(ABS(OFFSET($M$7,,,$C$34)-W1965)),ROW(OFFSET($M$7,,,$C$34))),1),NA())</f>
        <v>#N/A</v>
      </c>
      <c r="AA1965" s="19" t="e">
        <f t="shared" ca="1" si="243"/>
        <v>#N/A</v>
      </c>
      <c r="AB1965" s="17" t="e">
        <f t="array" aca="1" ref="AB1965" ca="1">IF(U1965&lt;=$C$53,SMALL(IF(ABS(OFFSET($Q$7,,,$D$34)-V1965)=MIN(ABS(OFFSET($Q$7,,,$D$34)-V1965)),ROW(OFFSET($Q$7,,,$D$34))),1),NA())</f>
        <v>#N/A</v>
      </c>
      <c r="AC1965" s="17" t="e">
        <f t="array" aca="1" ref="AC1965" ca="1">IF(U1965&lt;=$C$53,LARGE(IF(ABS(OFFSET($Q$7,,,$D$34)-W1965)=MIN(ABS(OFFSET($Q$7,,,$D$34)-W1965)),ROW(OFFSET($Q$7,,,$D$34))),1),NA())</f>
        <v>#N/A</v>
      </c>
      <c r="AD1965" s="19" t="e">
        <f t="shared" ca="1" si="244"/>
        <v>#N/A</v>
      </c>
    </row>
    <row r="1966" spans="12:30" x14ac:dyDescent="0.3">
      <c r="L1966" s="24">
        <f t="shared" si="245"/>
        <v>1960</v>
      </c>
      <c r="M1966" s="16" t="e">
        <f>IF($L1966&lt;=$C$34,Daten!B1969,NA())</f>
        <v>#N/A</v>
      </c>
      <c r="N1966" s="16" t="e">
        <f>IF($L1966&lt;=$C$34,Daten!C1969,NA())</f>
        <v>#N/A</v>
      </c>
      <c r="O1966" s="16" t="e">
        <f>IF($L1966&lt;=$C$34,Daten!D1969,NA())</f>
        <v>#N/A</v>
      </c>
      <c r="P1966" s="24">
        <f t="shared" si="246"/>
        <v>1960</v>
      </c>
      <c r="Q1966" s="16" t="e">
        <f>IF($P1966&lt;=$D$34,Daten!F1969,NA())</f>
        <v>#N/A</v>
      </c>
      <c r="R1966" s="16" t="e">
        <f>IF($P1966&lt;=$D$34,Daten!G1969,NA())</f>
        <v>#N/A</v>
      </c>
      <c r="S1966" s="16" t="e">
        <f>IF($P1966&lt;=$D$34,Daten!H1969,NA())</f>
        <v>#N/A</v>
      </c>
      <c r="U1966" s="17">
        <f t="shared" si="247"/>
        <v>1960</v>
      </c>
      <c r="V1966" s="18" t="e">
        <f t="shared" si="240"/>
        <v>#N/A</v>
      </c>
      <c r="W1966" s="18" t="e">
        <f t="shared" si="241"/>
        <v>#N/A</v>
      </c>
      <c r="X1966" s="18" t="e">
        <f t="shared" si="242"/>
        <v>#N/A</v>
      </c>
      <c r="Y1966" s="17" t="e">
        <f t="array" aca="1" ref="Y1966" ca="1">IF(U1966&lt;=$C$53,SMALL(IF(ABS(OFFSET($M$7,,,$C$34)-V1966)=MIN(ABS(OFFSET($M$7,,,$C$34)-V1966)),ROW(OFFSET($M$7,,,$C$34))),1),NA())</f>
        <v>#N/A</v>
      </c>
      <c r="Z1966" s="17" t="e">
        <f t="array" aca="1" ref="Z1966" ca="1">IF(U1966&lt;=$C$53,LARGE(IF(ABS(OFFSET($M$7,,,$C$34)-W1966)=MIN(ABS(OFFSET($M$7,,,$C$34)-W1966)),ROW(OFFSET($M$7,,,$C$34))),1),NA())</f>
        <v>#N/A</v>
      </c>
      <c r="AA1966" s="19" t="e">
        <f t="shared" ca="1" si="243"/>
        <v>#N/A</v>
      </c>
      <c r="AB1966" s="17" t="e">
        <f t="array" aca="1" ref="AB1966" ca="1">IF(U1966&lt;=$C$53,SMALL(IF(ABS(OFFSET($Q$7,,,$D$34)-V1966)=MIN(ABS(OFFSET($Q$7,,,$D$34)-V1966)),ROW(OFFSET($Q$7,,,$D$34))),1),NA())</f>
        <v>#N/A</v>
      </c>
      <c r="AC1966" s="17" t="e">
        <f t="array" aca="1" ref="AC1966" ca="1">IF(U1966&lt;=$C$53,LARGE(IF(ABS(OFFSET($Q$7,,,$D$34)-W1966)=MIN(ABS(OFFSET($Q$7,,,$D$34)-W1966)),ROW(OFFSET($Q$7,,,$D$34))),1),NA())</f>
        <v>#N/A</v>
      </c>
      <c r="AD1966" s="19" t="e">
        <f t="shared" ca="1" si="244"/>
        <v>#N/A</v>
      </c>
    </row>
    <row r="1967" spans="12:30" x14ac:dyDescent="0.3">
      <c r="L1967" s="24">
        <f t="shared" si="245"/>
        <v>1961</v>
      </c>
      <c r="M1967" s="16" t="e">
        <f>IF($L1967&lt;=$C$34,Daten!B1970,NA())</f>
        <v>#N/A</v>
      </c>
      <c r="N1967" s="16" t="e">
        <f>IF($L1967&lt;=$C$34,Daten!C1970,NA())</f>
        <v>#N/A</v>
      </c>
      <c r="O1967" s="16" t="e">
        <f>IF($L1967&lt;=$C$34,Daten!D1970,NA())</f>
        <v>#N/A</v>
      </c>
      <c r="P1967" s="24">
        <f t="shared" si="246"/>
        <v>1961</v>
      </c>
      <c r="Q1967" s="16" t="e">
        <f>IF($P1967&lt;=$D$34,Daten!F1970,NA())</f>
        <v>#N/A</v>
      </c>
      <c r="R1967" s="16" t="e">
        <f>IF($P1967&lt;=$D$34,Daten!G1970,NA())</f>
        <v>#N/A</v>
      </c>
      <c r="S1967" s="16" t="e">
        <f>IF($P1967&lt;=$D$34,Daten!H1970,NA())</f>
        <v>#N/A</v>
      </c>
      <c r="U1967" s="17">
        <f t="shared" si="247"/>
        <v>1961</v>
      </c>
      <c r="V1967" s="18" t="e">
        <f t="shared" si="240"/>
        <v>#N/A</v>
      </c>
      <c r="W1967" s="18" t="e">
        <f t="shared" si="241"/>
        <v>#N/A</v>
      </c>
      <c r="X1967" s="18" t="e">
        <f t="shared" si="242"/>
        <v>#N/A</v>
      </c>
      <c r="Y1967" s="17" t="e">
        <f t="array" aca="1" ref="Y1967" ca="1">IF(U1967&lt;=$C$53,SMALL(IF(ABS(OFFSET($M$7,,,$C$34)-V1967)=MIN(ABS(OFFSET($M$7,,,$C$34)-V1967)),ROW(OFFSET($M$7,,,$C$34))),1),NA())</f>
        <v>#N/A</v>
      </c>
      <c r="Z1967" s="17" t="e">
        <f t="array" aca="1" ref="Z1967" ca="1">IF(U1967&lt;=$C$53,LARGE(IF(ABS(OFFSET($M$7,,,$C$34)-W1967)=MIN(ABS(OFFSET($M$7,,,$C$34)-W1967)),ROW(OFFSET($M$7,,,$C$34))),1),NA())</f>
        <v>#N/A</v>
      </c>
      <c r="AA1967" s="19" t="e">
        <f t="shared" ca="1" si="243"/>
        <v>#N/A</v>
      </c>
      <c r="AB1967" s="17" t="e">
        <f t="array" aca="1" ref="AB1967" ca="1">IF(U1967&lt;=$C$53,SMALL(IF(ABS(OFFSET($Q$7,,,$D$34)-V1967)=MIN(ABS(OFFSET($Q$7,,,$D$34)-V1967)),ROW(OFFSET($Q$7,,,$D$34))),1),NA())</f>
        <v>#N/A</v>
      </c>
      <c r="AC1967" s="17" t="e">
        <f t="array" aca="1" ref="AC1967" ca="1">IF(U1967&lt;=$C$53,LARGE(IF(ABS(OFFSET($Q$7,,,$D$34)-W1967)=MIN(ABS(OFFSET($Q$7,,,$D$34)-W1967)),ROW(OFFSET($Q$7,,,$D$34))),1),NA())</f>
        <v>#N/A</v>
      </c>
      <c r="AD1967" s="19" t="e">
        <f t="shared" ca="1" si="244"/>
        <v>#N/A</v>
      </c>
    </row>
    <row r="1968" spans="12:30" x14ac:dyDescent="0.3">
      <c r="L1968" s="24">
        <f t="shared" si="245"/>
        <v>1962</v>
      </c>
      <c r="M1968" s="16" t="e">
        <f>IF($L1968&lt;=$C$34,Daten!B1971,NA())</f>
        <v>#N/A</v>
      </c>
      <c r="N1968" s="16" t="e">
        <f>IF($L1968&lt;=$C$34,Daten!C1971,NA())</f>
        <v>#N/A</v>
      </c>
      <c r="O1968" s="16" t="e">
        <f>IF($L1968&lt;=$C$34,Daten!D1971,NA())</f>
        <v>#N/A</v>
      </c>
      <c r="P1968" s="24">
        <f t="shared" si="246"/>
        <v>1962</v>
      </c>
      <c r="Q1968" s="16" t="e">
        <f>IF($P1968&lt;=$D$34,Daten!F1971,NA())</f>
        <v>#N/A</v>
      </c>
      <c r="R1968" s="16" t="e">
        <f>IF($P1968&lt;=$D$34,Daten!G1971,NA())</f>
        <v>#N/A</v>
      </c>
      <c r="S1968" s="16" t="e">
        <f>IF($P1968&lt;=$D$34,Daten!H1971,NA())</f>
        <v>#N/A</v>
      </c>
      <c r="U1968" s="17">
        <f t="shared" si="247"/>
        <v>1962</v>
      </c>
      <c r="V1968" s="18" t="e">
        <f t="shared" si="240"/>
        <v>#N/A</v>
      </c>
      <c r="W1968" s="18" t="e">
        <f t="shared" si="241"/>
        <v>#N/A</v>
      </c>
      <c r="X1968" s="18" t="e">
        <f t="shared" si="242"/>
        <v>#N/A</v>
      </c>
      <c r="Y1968" s="17" t="e">
        <f t="array" aca="1" ref="Y1968" ca="1">IF(U1968&lt;=$C$53,SMALL(IF(ABS(OFFSET($M$7,,,$C$34)-V1968)=MIN(ABS(OFFSET($M$7,,,$C$34)-V1968)),ROW(OFFSET($M$7,,,$C$34))),1),NA())</f>
        <v>#N/A</v>
      </c>
      <c r="Z1968" s="17" t="e">
        <f t="array" aca="1" ref="Z1968" ca="1">IF(U1968&lt;=$C$53,LARGE(IF(ABS(OFFSET($M$7,,,$C$34)-W1968)=MIN(ABS(OFFSET($M$7,,,$C$34)-W1968)),ROW(OFFSET($M$7,,,$C$34))),1),NA())</f>
        <v>#N/A</v>
      </c>
      <c r="AA1968" s="19" t="e">
        <f t="shared" ca="1" si="243"/>
        <v>#N/A</v>
      </c>
      <c r="AB1968" s="17" t="e">
        <f t="array" aca="1" ref="AB1968" ca="1">IF(U1968&lt;=$C$53,SMALL(IF(ABS(OFFSET($Q$7,,,$D$34)-V1968)=MIN(ABS(OFFSET($Q$7,,,$D$34)-V1968)),ROW(OFFSET($Q$7,,,$D$34))),1),NA())</f>
        <v>#N/A</v>
      </c>
      <c r="AC1968" s="17" t="e">
        <f t="array" aca="1" ref="AC1968" ca="1">IF(U1968&lt;=$C$53,LARGE(IF(ABS(OFFSET($Q$7,,,$D$34)-W1968)=MIN(ABS(OFFSET($Q$7,,,$D$34)-W1968)),ROW(OFFSET($Q$7,,,$D$34))),1),NA())</f>
        <v>#N/A</v>
      </c>
      <c r="AD1968" s="19" t="e">
        <f t="shared" ca="1" si="244"/>
        <v>#N/A</v>
      </c>
    </row>
    <row r="1969" spans="12:30" x14ac:dyDescent="0.3">
      <c r="L1969" s="24">
        <f t="shared" si="245"/>
        <v>1963</v>
      </c>
      <c r="M1969" s="16" t="e">
        <f>IF($L1969&lt;=$C$34,Daten!B1972,NA())</f>
        <v>#N/A</v>
      </c>
      <c r="N1969" s="16" t="e">
        <f>IF($L1969&lt;=$C$34,Daten!C1972,NA())</f>
        <v>#N/A</v>
      </c>
      <c r="O1969" s="16" t="e">
        <f>IF($L1969&lt;=$C$34,Daten!D1972,NA())</f>
        <v>#N/A</v>
      </c>
      <c r="P1969" s="24">
        <f t="shared" si="246"/>
        <v>1963</v>
      </c>
      <c r="Q1969" s="16" t="e">
        <f>IF($P1969&lt;=$D$34,Daten!F1972,NA())</f>
        <v>#N/A</v>
      </c>
      <c r="R1969" s="16" t="e">
        <f>IF($P1969&lt;=$D$34,Daten!G1972,NA())</f>
        <v>#N/A</v>
      </c>
      <c r="S1969" s="16" t="e">
        <f>IF($P1969&lt;=$D$34,Daten!H1972,NA())</f>
        <v>#N/A</v>
      </c>
      <c r="U1969" s="17">
        <f t="shared" si="247"/>
        <v>1963</v>
      </c>
      <c r="V1969" s="18" t="e">
        <f t="shared" si="240"/>
        <v>#N/A</v>
      </c>
      <c r="W1969" s="18" t="e">
        <f t="shared" si="241"/>
        <v>#N/A</v>
      </c>
      <c r="X1969" s="18" t="e">
        <f t="shared" si="242"/>
        <v>#N/A</v>
      </c>
      <c r="Y1969" s="17" t="e">
        <f t="array" aca="1" ref="Y1969" ca="1">IF(U1969&lt;=$C$53,SMALL(IF(ABS(OFFSET($M$7,,,$C$34)-V1969)=MIN(ABS(OFFSET($M$7,,,$C$34)-V1969)),ROW(OFFSET($M$7,,,$C$34))),1),NA())</f>
        <v>#N/A</v>
      </c>
      <c r="Z1969" s="17" t="e">
        <f t="array" aca="1" ref="Z1969" ca="1">IF(U1969&lt;=$C$53,LARGE(IF(ABS(OFFSET($M$7,,,$C$34)-W1969)=MIN(ABS(OFFSET($M$7,,,$C$34)-W1969)),ROW(OFFSET($M$7,,,$C$34))),1),NA())</f>
        <v>#N/A</v>
      </c>
      <c r="AA1969" s="19" t="e">
        <f t="shared" ca="1" si="243"/>
        <v>#N/A</v>
      </c>
      <c r="AB1969" s="17" t="e">
        <f t="array" aca="1" ref="AB1969" ca="1">IF(U1969&lt;=$C$53,SMALL(IF(ABS(OFFSET($Q$7,,,$D$34)-V1969)=MIN(ABS(OFFSET($Q$7,,,$D$34)-V1969)),ROW(OFFSET($Q$7,,,$D$34))),1),NA())</f>
        <v>#N/A</v>
      </c>
      <c r="AC1969" s="17" t="e">
        <f t="array" aca="1" ref="AC1969" ca="1">IF(U1969&lt;=$C$53,LARGE(IF(ABS(OFFSET($Q$7,,,$D$34)-W1969)=MIN(ABS(OFFSET($Q$7,,,$D$34)-W1969)),ROW(OFFSET($Q$7,,,$D$34))),1),NA())</f>
        <v>#N/A</v>
      </c>
      <c r="AD1969" s="19" t="e">
        <f t="shared" ca="1" si="244"/>
        <v>#N/A</v>
      </c>
    </row>
    <row r="1970" spans="12:30" x14ac:dyDescent="0.3">
      <c r="L1970" s="24">
        <f t="shared" si="245"/>
        <v>1964</v>
      </c>
      <c r="M1970" s="16" t="e">
        <f>IF($L1970&lt;=$C$34,Daten!B1973,NA())</f>
        <v>#N/A</v>
      </c>
      <c r="N1970" s="16" t="e">
        <f>IF($L1970&lt;=$C$34,Daten!C1973,NA())</f>
        <v>#N/A</v>
      </c>
      <c r="O1970" s="16" t="e">
        <f>IF($L1970&lt;=$C$34,Daten!D1973,NA())</f>
        <v>#N/A</v>
      </c>
      <c r="P1970" s="24">
        <f t="shared" si="246"/>
        <v>1964</v>
      </c>
      <c r="Q1970" s="16" t="e">
        <f>IF($P1970&lt;=$D$34,Daten!F1973,NA())</f>
        <v>#N/A</v>
      </c>
      <c r="R1970" s="16" t="e">
        <f>IF($P1970&lt;=$D$34,Daten!G1973,NA())</f>
        <v>#N/A</v>
      </c>
      <c r="S1970" s="16" t="e">
        <f>IF($P1970&lt;=$D$34,Daten!H1973,NA())</f>
        <v>#N/A</v>
      </c>
      <c r="U1970" s="17">
        <f t="shared" si="247"/>
        <v>1964</v>
      </c>
      <c r="V1970" s="18" t="e">
        <f t="shared" si="240"/>
        <v>#N/A</v>
      </c>
      <c r="W1970" s="18" t="e">
        <f t="shared" si="241"/>
        <v>#N/A</v>
      </c>
      <c r="X1970" s="18" t="e">
        <f t="shared" si="242"/>
        <v>#N/A</v>
      </c>
      <c r="Y1970" s="17" t="e">
        <f t="array" aca="1" ref="Y1970" ca="1">IF(U1970&lt;=$C$53,SMALL(IF(ABS(OFFSET($M$7,,,$C$34)-V1970)=MIN(ABS(OFFSET($M$7,,,$C$34)-V1970)),ROW(OFFSET($M$7,,,$C$34))),1),NA())</f>
        <v>#N/A</v>
      </c>
      <c r="Z1970" s="17" t="e">
        <f t="array" aca="1" ref="Z1970" ca="1">IF(U1970&lt;=$C$53,LARGE(IF(ABS(OFFSET($M$7,,,$C$34)-W1970)=MIN(ABS(OFFSET($M$7,,,$C$34)-W1970)),ROW(OFFSET($M$7,,,$C$34))),1),NA())</f>
        <v>#N/A</v>
      </c>
      <c r="AA1970" s="19" t="e">
        <f t="shared" ca="1" si="243"/>
        <v>#N/A</v>
      </c>
      <c r="AB1970" s="17" t="e">
        <f t="array" aca="1" ref="AB1970" ca="1">IF(U1970&lt;=$C$53,SMALL(IF(ABS(OFFSET($Q$7,,,$D$34)-V1970)=MIN(ABS(OFFSET($Q$7,,,$D$34)-V1970)),ROW(OFFSET($Q$7,,,$D$34))),1),NA())</f>
        <v>#N/A</v>
      </c>
      <c r="AC1970" s="17" t="e">
        <f t="array" aca="1" ref="AC1970" ca="1">IF(U1970&lt;=$C$53,LARGE(IF(ABS(OFFSET($Q$7,,,$D$34)-W1970)=MIN(ABS(OFFSET($Q$7,,,$D$34)-W1970)),ROW(OFFSET($Q$7,,,$D$34))),1),NA())</f>
        <v>#N/A</v>
      </c>
      <c r="AD1970" s="19" t="e">
        <f t="shared" ca="1" si="244"/>
        <v>#N/A</v>
      </c>
    </row>
    <row r="1971" spans="12:30" x14ac:dyDescent="0.3">
      <c r="L1971" s="24">
        <f t="shared" si="245"/>
        <v>1965</v>
      </c>
      <c r="M1971" s="16" t="e">
        <f>IF($L1971&lt;=$C$34,Daten!B1974,NA())</f>
        <v>#N/A</v>
      </c>
      <c r="N1971" s="16" t="e">
        <f>IF($L1971&lt;=$C$34,Daten!C1974,NA())</f>
        <v>#N/A</v>
      </c>
      <c r="O1971" s="16" t="e">
        <f>IF($L1971&lt;=$C$34,Daten!D1974,NA())</f>
        <v>#N/A</v>
      </c>
      <c r="P1971" s="24">
        <f t="shared" si="246"/>
        <v>1965</v>
      </c>
      <c r="Q1971" s="16" t="e">
        <f>IF($P1971&lt;=$D$34,Daten!F1974,NA())</f>
        <v>#N/A</v>
      </c>
      <c r="R1971" s="16" t="e">
        <f>IF($P1971&lt;=$D$34,Daten!G1974,NA())</f>
        <v>#N/A</v>
      </c>
      <c r="S1971" s="16" t="e">
        <f>IF($P1971&lt;=$D$34,Daten!H1974,NA())</f>
        <v>#N/A</v>
      </c>
      <c r="U1971" s="17">
        <f t="shared" si="247"/>
        <v>1965</v>
      </c>
      <c r="V1971" s="18" t="e">
        <f t="shared" si="240"/>
        <v>#N/A</v>
      </c>
      <c r="W1971" s="18" t="e">
        <f t="shared" si="241"/>
        <v>#N/A</v>
      </c>
      <c r="X1971" s="18" t="e">
        <f t="shared" si="242"/>
        <v>#N/A</v>
      </c>
      <c r="Y1971" s="17" t="e">
        <f t="array" aca="1" ref="Y1971" ca="1">IF(U1971&lt;=$C$53,SMALL(IF(ABS(OFFSET($M$7,,,$C$34)-V1971)=MIN(ABS(OFFSET($M$7,,,$C$34)-V1971)),ROW(OFFSET($M$7,,,$C$34))),1),NA())</f>
        <v>#N/A</v>
      </c>
      <c r="Z1971" s="17" t="e">
        <f t="array" aca="1" ref="Z1971" ca="1">IF(U1971&lt;=$C$53,LARGE(IF(ABS(OFFSET($M$7,,,$C$34)-W1971)=MIN(ABS(OFFSET($M$7,,,$C$34)-W1971)),ROW(OFFSET($M$7,,,$C$34))),1),NA())</f>
        <v>#N/A</v>
      </c>
      <c r="AA1971" s="19" t="e">
        <f t="shared" ca="1" si="243"/>
        <v>#N/A</v>
      </c>
      <c r="AB1971" s="17" t="e">
        <f t="array" aca="1" ref="AB1971" ca="1">IF(U1971&lt;=$C$53,SMALL(IF(ABS(OFFSET($Q$7,,,$D$34)-V1971)=MIN(ABS(OFFSET($Q$7,,,$D$34)-V1971)),ROW(OFFSET($Q$7,,,$D$34))),1),NA())</f>
        <v>#N/A</v>
      </c>
      <c r="AC1971" s="17" t="e">
        <f t="array" aca="1" ref="AC1971" ca="1">IF(U1971&lt;=$C$53,LARGE(IF(ABS(OFFSET($Q$7,,,$D$34)-W1971)=MIN(ABS(OFFSET($Q$7,,,$D$34)-W1971)),ROW(OFFSET($Q$7,,,$D$34))),1),NA())</f>
        <v>#N/A</v>
      </c>
      <c r="AD1971" s="19" t="e">
        <f t="shared" ca="1" si="244"/>
        <v>#N/A</v>
      </c>
    </row>
    <row r="1972" spans="12:30" x14ac:dyDescent="0.3">
      <c r="L1972" s="24">
        <f t="shared" si="245"/>
        <v>1966</v>
      </c>
      <c r="M1972" s="16" t="e">
        <f>IF($L1972&lt;=$C$34,Daten!B1975,NA())</f>
        <v>#N/A</v>
      </c>
      <c r="N1972" s="16" t="e">
        <f>IF($L1972&lt;=$C$34,Daten!C1975,NA())</f>
        <v>#N/A</v>
      </c>
      <c r="O1972" s="16" t="e">
        <f>IF($L1972&lt;=$C$34,Daten!D1975,NA())</f>
        <v>#N/A</v>
      </c>
      <c r="P1972" s="24">
        <f t="shared" si="246"/>
        <v>1966</v>
      </c>
      <c r="Q1972" s="16" t="e">
        <f>IF($P1972&lt;=$D$34,Daten!F1975,NA())</f>
        <v>#N/A</v>
      </c>
      <c r="R1972" s="16" t="e">
        <f>IF($P1972&lt;=$D$34,Daten!G1975,NA())</f>
        <v>#N/A</v>
      </c>
      <c r="S1972" s="16" t="e">
        <f>IF($P1972&lt;=$D$34,Daten!H1975,NA())</f>
        <v>#N/A</v>
      </c>
      <c r="U1972" s="17">
        <f t="shared" si="247"/>
        <v>1966</v>
      </c>
      <c r="V1972" s="18" t="e">
        <f t="shared" si="240"/>
        <v>#N/A</v>
      </c>
      <c r="W1972" s="18" t="e">
        <f t="shared" si="241"/>
        <v>#N/A</v>
      </c>
      <c r="X1972" s="18" t="e">
        <f t="shared" si="242"/>
        <v>#N/A</v>
      </c>
      <c r="Y1972" s="17" t="e">
        <f t="array" aca="1" ref="Y1972" ca="1">IF(U1972&lt;=$C$53,SMALL(IF(ABS(OFFSET($M$7,,,$C$34)-V1972)=MIN(ABS(OFFSET($M$7,,,$C$34)-V1972)),ROW(OFFSET($M$7,,,$C$34))),1),NA())</f>
        <v>#N/A</v>
      </c>
      <c r="Z1972" s="17" t="e">
        <f t="array" aca="1" ref="Z1972" ca="1">IF(U1972&lt;=$C$53,LARGE(IF(ABS(OFFSET($M$7,,,$C$34)-W1972)=MIN(ABS(OFFSET($M$7,,,$C$34)-W1972)),ROW(OFFSET($M$7,,,$C$34))),1),NA())</f>
        <v>#N/A</v>
      </c>
      <c r="AA1972" s="19" t="e">
        <f t="shared" ca="1" si="243"/>
        <v>#N/A</v>
      </c>
      <c r="AB1972" s="17" t="e">
        <f t="array" aca="1" ref="AB1972" ca="1">IF(U1972&lt;=$C$53,SMALL(IF(ABS(OFFSET($Q$7,,,$D$34)-V1972)=MIN(ABS(OFFSET($Q$7,,,$D$34)-V1972)),ROW(OFFSET($Q$7,,,$D$34))),1),NA())</f>
        <v>#N/A</v>
      </c>
      <c r="AC1972" s="17" t="e">
        <f t="array" aca="1" ref="AC1972" ca="1">IF(U1972&lt;=$C$53,LARGE(IF(ABS(OFFSET($Q$7,,,$D$34)-W1972)=MIN(ABS(OFFSET($Q$7,,,$D$34)-W1972)),ROW(OFFSET($Q$7,,,$D$34))),1),NA())</f>
        <v>#N/A</v>
      </c>
      <c r="AD1972" s="19" t="e">
        <f t="shared" ca="1" si="244"/>
        <v>#N/A</v>
      </c>
    </row>
    <row r="1973" spans="12:30" x14ac:dyDescent="0.3">
      <c r="L1973" s="24">
        <f t="shared" si="245"/>
        <v>1967</v>
      </c>
      <c r="M1973" s="16" t="e">
        <f>IF($L1973&lt;=$C$34,Daten!B1976,NA())</f>
        <v>#N/A</v>
      </c>
      <c r="N1973" s="16" t="e">
        <f>IF($L1973&lt;=$C$34,Daten!C1976,NA())</f>
        <v>#N/A</v>
      </c>
      <c r="O1973" s="16" t="e">
        <f>IF($L1973&lt;=$C$34,Daten!D1976,NA())</f>
        <v>#N/A</v>
      </c>
      <c r="P1973" s="24">
        <f t="shared" si="246"/>
        <v>1967</v>
      </c>
      <c r="Q1973" s="16" t="e">
        <f>IF($P1973&lt;=$D$34,Daten!F1976,NA())</f>
        <v>#N/A</v>
      </c>
      <c r="R1973" s="16" t="e">
        <f>IF($P1973&lt;=$D$34,Daten!G1976,NA())</f>
        <v>#N/A</v>
      </c>
      <c r="S1973" s="16" t="e">
        <f>IF($P1973&lt;=$D$34,Daten!H1976,NA())</f>
        <v>#N/A</v>
      </c>
      <c r="U1973" s="17">
        <f t="shared" si="247"/>
        <v>1967</v>
      </c>
      <c r="V1973" s="18" t="e">
        <f t="shared" si="240"/>
        <v>#N/A</v>
      </c>
      <c r="W1973" s="18" t="e">
        <f t="shared" si="241"/>
        <v>#N/A</v>
      </c>
      <c r="X1973" s="18" t="e">
        <f t="shared" si="242"/>
        <v>#N/A</v>
      </c>
      <c r="Y1973" s="17" t="e">
        <f t="array" aca="1" ref="Y1973" ca="1">IF(U1973&lt;=$C$53,SMALL(IF(ABS(OFFSET($M$7,,,$C$34)-V1973)=MIN(ABS(OFFSET($M$7,,,$C$34)-V1973)),ROW(OFFSET($M$7,,,$C$34))),1),NA())</f>
        <v>#N/A</v>
      </c>
      <c r="Z1973" s="17" t="e">
        <f t="array" aca="1" ref="Z1973" ca="1">IF(U1973&lt;=$C$53,LARGE(IF(ABS(OFFSET($M$7,,,$C$34)-W1973)=MIN(ABS(OFFSET($M$7,,,$C$34)-W1973)),ROW(OFFSET($M$7,,,$C$34))),1),NA())</f>
        <v>#N/A</v>
      </c>
      <c r="AA1973" s="19" t="e">
        <f t="shared" ca="1" si="243"/>
        <v>#N/A</v>
      </c>
      <c r="AB1973" s="17" t="e">
        <f t="array" aca="1" ref="AB1973" ca="1">IF(U1973&lt;=$C$53,SMALL(IF(ABS(OFFSET($Q$7,,,$D$34)-V1973)=MIN(ABS(OFFSET($Q$7,,,$D$34)-V1973)),ROW(OFFSET($Q$7,,,$D$34))),1),NA())</f>
        <v>#N/A</v>
      </c>
      <c r="AC1973" s="17" t="e">
        <f t="array" aca="1" ref="AC1973" ca="1">IF(U1973&lt;=$C$53,LARGE(IF(ABS(OFFSET($Q$7,,,$D$34)-W1973)=MIN(ABS(OFFSET($Q$7,,,$D$34)-W1973)),ROW(OFFSET($Q$7,,,$D$34))),1),NA())</f>
        <v>#N/A</v>
      </c>
      <c r="AD1973" s="19" t="e">
        <f t="shared" ca="1" si="244"/>
        <v>#N/A</v>
      </c>
    </row>
    <row r="1974" spans="12:30" x14ac:dyDescent="0.3">
      <c r="L1974" s="24">
        <f t="shared" si="245"/>
        <v>1968</v>
      </c>
      <c r="M1974" s="16" t="e">
        <f>IF($L1974&lt;=$C$34,Daten!B1977,NA())</f>
        <v>#N/A</v>
      </c>
      <c r="N1974" s="16" t="e">
        <f>IF($L1974&lt;=$C$34,Daten!C1977,NA())</f>
        <v>#N/A</v>
      </c>
      <c r="O1974" s="16" t="e">
        <f>IF($L1974&lt;=$C$34,Daten!D1977,NA())</f>
        <v>#N/A</v>
      </c>
      <c r="P1974" s="24">
        <f t="shared" si="246"/>
        <v>1968</v>
      </c>
      <c r="Q1974" s="16" t="e">
        <f>IF($P1974&lt;=$D$34,Daten!F1977,NA())</f>
        <v>#N/A</v>
      </c>
      <c r="R1974" s="16" t="e">
        <f>IF($P1974&lt;=$D$34,Daten!G1977,NA())</f>
        <v>#N/A</v>
      </c>
      <c r="S1974" s="16" t="e">
        <f>IF($P1974&lt;=$D$34,Daten!H1977,NA())</f>
        <v>#N/A</v>
      </c>
      <c r="U1974" s="17">
        <f t="shared" si="247"/>
        <v>1968</v>
      </c>
      <c r="V1974" s="18" t="e">
        <f t="shared" si="240"/>
        <v>#N/A</v>
      </c>
      <c r="W1974" s="18" t="e">
        <f t="shared" si="241"/>
        <v>#N/A</v>
      </c>
      <c r="X1974" s="18" t="e">
        <f t="shared" si="242"/>
        <v>#N/A</v>
      </c>
      <c r="Y1974" s="17" t="e">
        <f t="array" aca="1" ref="Y1974" ca="1">IF(U1974&lt;=$C$53,SMALL(IF(ABS(OFFSET($M$7,,,$C$34)-V1974)=MIN(ABS(OFFSET($M$7,,,$C$34)-V1974)),ROW(OFFSET($M$7,,,$C$34))),1),NA())</f>
        <v>#N/A</v>
      </c>
      <c r="Z1974" s="17" t="e">
        <f t="array" aca="1" ref="Z1974" ca="1">IF(U1974&lt;=$C$53,LARGE(IF(ABS(OFFSET($M$7,,,$C$34)-W1974)=MIN(ABS(OFFSET($M$7,,,$C$34)-W1974)),ROW(OFFSET($M$7,,,$C$34))),1),NA())</f>
        <v>#N/A</v>
      </c>
      <c r="AA1974" s="19" t="e">
        <f t="shared" ca="1" si="243"/>
        <v>#N/A</v>
      </c>
      <c r="AB1974" s="17" t="e">
        <f t="array" aca="1" ref="AB1974" ca="1">IF(U1974&lt;=$C$53,SMALL(IF(ABS(OFFSET($Q$7,,,$D$34)-V1974)=MIN(ABS(OFFSET($Q$7,,,$D$34)-V1974)),ROW(OFFSET($Q$7,,,$D$34))),1),NA())</f>
        <v>#N/A</v>
      </c>
      <c r="AC1974" s="17" t="e">
        <f t="array" aca="1" ref="AC1974" ca="1">IF(U1974&lt;=$C$53,LARGE(IF(ABS(OFFSET($Q$7,,,$D$34)-W1974)=MIN(ABS(OFFSET($Q$7,,,$D$34)-W1974)),ROW(OFFSET($Q$7,,,$D$34))),1),NA())</f>
        <v>#N/A</v>
      </c>
      <c r="AD1974" s="19" t="e">
        <f t="shared" ca="1" si="244"/>
        <v>#N/A</v>
      </c>
    </row>
    <row r="1975" spans="12:30" x14ac:dyDescent="0.3">
      <c r="L1975" s="24">
        <f t="shared" si="245"/>
        <v>1969</v>
      </c>
      <c r="M1975" s="16" t="e">
        <f>IF($L1975&lt;=$C$34,Daten!B1978,NA())</f>
        <v>#N/A</v>
      </c>
      <c r="N1975" s="16" t="e">
        <f>IF($L1975&lt;=$C$34,Daten!C1978,NA())</f>
        <v>#N/A</v>
      </c>
      <c r="O1975" s="16" t="e">
        <f>IF($L1975&lt;=$C$34,Daten!D1978,NA())</f>
        <v>#N/A</v>
      </c>
      <c r="P1975" s="24">
        <f t="shared" si="246"/>
        <v>1969</v>
      </c>
      <c r="Q1975" s="16" t="e">
        <f>IF($P1975&lt;=$D$34,Daten!F1978,NA())</f>
        <v>#N/A</v>
      </c>
      <c r="R1975" s="16" t="e">
        <f>IF($P1975&lt;=$D$34,Daten!G1978,NA())</f>
        <v>#N/A</v>
      </c>
      <c r="S1975" s="16" t="e">
        <f>IF($P1975&lt;=$D$34,Daten!H1978,NA())</f>
        <v>#N/A</v>
      </c>
      <c r="U1975" s="17">
        <f t="shared" si="247"/>
        <v>1969</v>
      </c>
      <c r="V1975" s="18" t="e">
        <f t="shared" si="240"/>
        <v>#N/A</v>
      </c>
      <c r="W1975" s="18" t="e">
        <f t="shared" si="241"/>
        <v>#N/A</v>
      </c>
      <c r="X1975" s="18" t="e">
        <f t="shared" si="242"/>
        <v>#N/A</v>
      </c>
      <c r="Y1975" s="17" t="e">
        <f t="array" aca="1" ref="Y1975" ca="1">IF(U1975&lt;=$C$53,SMALL(IF(ABS(OFFSET($M$7,,,$C$34)-V1975)=MIN(ABS(OFFSET($M$7,,,$C$34)-V1975)),ROW(OFFSET($M$7,,,$C$34))),1),NA())</f>
        <v>#N/A</v>
      </c>
      <c r="Z1975" s="17" t="e">
        <f t="array" aca="1" ref="Z1975" ca="1">IF(U1975&lt;=$C$53,LARGE(IF(ABS(OFFSET($M$7,,,$C$34)-W1975)=MIN(ABS(OFFSET($M$7,,,$C$34)-W1975)),ROW(OFFSET($M$7,,,$C$34))),1),NA())</f>
        <v>#N/A</v>
      </c>
      <c r="AA1975" s="19" t="e">
        <f t="shared" ca="1" si="243"/>
        <v>#N/A</v>
      </c>
      <c r="AB1975" s="17" t="e">
        <f t="array" aca="1" ref="AB1975" ca="1">IF(U1975&lt;=$C$53,SMALL(IF(ABS(OFFSET($Q$7,,,$D$34)-V1975)=MIN(ABS(OFFSET($Q$7,,,$D$34)-V1975)),ROW(OFFSET($Q$7,,,$D$34))),1),NA())</f>
        <v>#N/A</v>
      </c>
      <c r="AC1975" s="17" t="e">
        <f t="array" aca="1" ref="AC1975" ca="1">IF(U1975&lt;=$C$53,LARGE(IF(ABS(OFFSET($Q$7,,,$D$34)-W1975)=MIN(ABS(OFFSET($Q$7,,,$D$34)-W1975)),ROW(OFFSET($Q$7,,,$D$34))),1),NA())</f>
        <v>#N/A</v>
      </c>
      <c r="AD1975" s="19" t="e">
        <f t="shared" ca="1" si="244"/>
        <v>#N/A</v>
      </c>
    </row>
    <row r="1976" spans="12:30" x14ac:dyDescent="0.3">
      <c r="L1976" s="24">
        <f t="shared" si="245"/>
        <v>1970</v>
      </c>
      <c r="M1976" s="16" t="e">
        <f>IF($L1976&lt;=$C$34,Daten!B1979,NA())</f>
        <v>#N/A</v>
      </c>
      <c r="N1976" s="16" t="e">
        <f>IF($L1976&lt;=$C$34,Daten!C1979,NA())</f>
        <v>#N/A</v>
      </c>
      <c r="O1976" s="16" t="e">
        <f>IF($L1976&lt;=$C$34,Daten!D1979,NA())</f>
        <v>#N/A</v>
      </c>
      <c r="P1976" s="24">
        <f t="shared" si="246"/>
        <v>1970</v>
      </c>
      <c r="Q1976" s="16" t="e">
        <f>IF($P1976&lt;=$D$34,Daten!F1979,NA())</f>
        <v>#N/A</v>
      </c>
      <c r="R1976" s="16" t="e">
        <f>IF($P1976&lt;=$D$34,Daten!G1979,NA())</f>
        <v>#N/A</v>
      </c>
      <c r="S1976" s="16" t="e">
        <f>IF($P1976&lt;=$D$34,Daten!H1979,NA())</f>
        <v>#N/A</v>
      </c>
      <c r="U1976" s="17">
        <f t="shared" si="247"/>
        <v>1970</v>
      </c>
      <c r="V1976" s="18" t="e">
        <f t="shared" si="240"/>
        <v>#N/A</v>
      </c>
      <c r="W1976" s="18" t="e">
        <f t="shared" si="241"/>
        <v>#N/A</v>
      </c>
      <c r="X1976" s="18" t="e">
        <f t="shared" si="242"/>
        <v>#N/A</v>
      </c>
      <c r="Y1976" s="17" t="e">
        <f t="array" aca="1" ref="Y1976" ca="1">IF(U1976&lt;=$C$53,SMALL(IF(ABS(OFFSET($M$7,,,$C$34)-V1976)=MIN(ABS(OFFSET($M$7,,,$C$34)-V1976)),ROW(OFFSET($M$7,,,$C$34))),1),NA())</f>
        <v>#N/A</v>
      </c>
      <c r="Z1976" s="17" t="e">
        <f t="array" aca="1" ref="Z1976" ca="1">IF(U1976&lt;=$C$53,LARGE(IF(ABS(OFFSET($M$7,,,$C$34)-W1976)=MIN(ABS(OFFSET($M$7,,,$C$34)-W1976)),ROW(OFFSET($M$7,,,$C$34))),1),NA())</f>
        <v>#N/A</v>
      </c>
      <c r="AA1976" s="19" t="e">
        <f t="shared" ca="1" si="243"/>
        <v>#N/A</v>
      </c>
      <c r="AB1976" s="17" t="e">
        <f t="array" aca="1" ref="AB1976" ca="1">IF(U1976&lt;=$C$53,SMALL(IF(ABS(OFFSET($Q$7,,,$D$34)-V1976)=MIN(ABS(OFFSET($Q$7,,,$D$34)-V1976)),ROW(OFFSET($Q$7,,,$D$34))),1),NA())</f>
        <v>#N/A</v>
      </c>
      <c r="AC1976" s="17" t="e">
        <f t="array" aca="1" ref="AC1976" ca="1">IF(U1976&lt;=$C$53,LARGE(IF(ABS(OFFSET($Q$7,,,$D$34)-W1976)=MIN(ABS(OFFSET($Q$7,,,$D$34)-W1976)),ROW(OFFSET($Q$7,,,$D$34))),1),NA())</f>
        <v>#N/A</v>
      </c>
      <c r="AD1976" s="19" t="e">
        <f t="shared" ca="1" si="244"/>
        <v>#N/A</v>
      </c>
    </row>
    <row r="1977" spans="12:30" x14ac:dyDescent="0.3">
      <c r="L1977" s="24">
        <f t="shared" si="245"/>
        <v>1971</v>
      </c>
      <c r="M1977" s="16" t="e">
        <f>IF($L1977&lt;=$C$34,Daten!B1980,NA())</f>
        <v>#N/A</v>
      </c>
      <c r="N1977" s="16" t="e">
        <f>IF($L1977&lt;=$C$34,Daten!C1980,NA())</f>
        <v>#N/A</v>
      </c>
      <c r="O1977" s="16" t="e">
        <f>IF($L1977&lt;=$C$34,Daten!D1980,NA())</f>
        <v>#N/A</v>
      </c>
      <c r="P1977" s="24">
        <f t="shared" si="246"/>
        <v>1971</v>
      </c>
      <c r="Q1977" s="16" t="e">
        <f>IF($P1977&lt;=$D$34,Daten!F1980,NA())</f>
        <v>#N/A</v>
      </c>
      <c r="R1977" s="16" t="e">
        <f>IF($P1977&lt;=$D$34,Daten!G1980,NA())</f>
        <v>#N/A</v>
      </c>
      <c r="S1977" s="16" t="e">
        <f>IF($P1977&lt;=$D$34,Daten!H1980,NA())</f>
        <v>#N/A</v>
      </c>
      <c r="U1977" s="17">
        <f t="shared" si="247"/>
        <v>1971</v>
      </c>
      <c r="V1977" s="18" t="e">
        <f t="shared" si="240"/>
        <v>#N/A</v>
      </c>
      <c r="W1977" s="18" t="e">
        <f t="shared" si="241"/>
        <v>#N/A</v>
      </c>
      <c r="X1977" s="18" t="e">
        <f t="shared" si="242"/>
        <v>#N/A</v>
      </c>
      <c r="Y1977" s="17" t="e">
        <f t="array" aca="1" ref="Y1977" ca="1">IF(U1977&lt;=$C$53,SMALL(IF(ABS(OFFSET($M$7,,,$C$34)-V1977)=MIN(ABS(OFFSET($M$7,,,$C$34)-V1977)),ROW(OFFSET($M$7,,,$C$34))),1),NA())</f>
        <v>#N/A</v>
      </c>
      <c r="Z1977" s="17" t="e">
        <f t="array" aca="1" ref="Z1977" ca="1">IF(U1977&lt;=$C$53,LARGE(IF(ABS(OFFSET($M$7,,,$C$34)-W1977)=MIN(ABS(OFFSET($M$7,,,$C$34)-W1977)),ROW(OFFSET($M$7,,,$C$34))),1),NA())</f>
        <v>#N/A</v>
      </c>
      <c r="AA1977" s="19" t="e">
        <f t="shared" ca="1" si="243"/>
        <v>#N/A</v>
      </c>
      <c r="AB1977" s="17" t="e">
        <f t="array" aca="1" ref="AB1977" ca="1">IF(U1977&lt;=$C$53,SMALL(IF(ABS(OFFSET($Q$7,,,$D$34)-V1977)=MIN(ABS(OFFSET($Q$7,,,$D$34)-V1977)),ROW(OFFSET($Q$7,,,$D$34))),1),NA())</f>
        <v>#N/A</v>
      </c>
      <c r="AC1977" s="17" t="e">
        <f t="array" aca="1" ref="AC1977" ca="1">IF(U1977&lt;=$C$53,LARGE(IF(ABS(OFFSET($Q$7,,,$D$34)-W1977)=MIN(ABS(OFFSET($Q$7,,,$D$34)-W1977)),ROW(OFFSET($Q$7,,,$D$34))),1),NA())</f>
        <v>#N/A</v>
      </c>
      <c r="AD1977" s="19" t="e">
        <f t="shared" ca="1" si="244"/>
        <v>#N/A</v>
      </c>
    </row>
    <row r="1978" spans="12:30" x14ac:dyDescent="0.3">
      <c r="L1978" s="24">
        <f t="shared" si="245"/>
        <v>1972</v>
      </c>
      <c r="M1978" s="16" t="e">
        <f>IF($L1978&lt;=$C$34,Daten!B1981,NA())</f>
        <v>#N/A</v>
      </c>
      <c r="N1978" s="16" t="e">
        <f>IF($L1978&lt;=$C$34,Daten!C1981,NA())</f>
        <v>#N/A</v>
      </c>
      <c r="O1978" s="16" t="e">
        <f>IF($L1978&lt;=$C$34,Daten!D1981,NA())</f>
        <v>#N/A</v>
      </c>
      <c r="P1978" s="24">
        <f t="shared" si="246"/>
        <v>1972</v>
      </c>
      <c r="Q1978" s="16" t="e">
        <f>IF($P1978&lt;=$D$34,Daten!F1981,NA())</f>
        <v>#N/A</v>
      </c>
      <c r="R1978" s="16" t="e">
        <f>IF($P1978&lt;=$D$34,Daten!G1981,NA())</f>
        <v>#N/A</v>
      </c>
      <c r="S1978" s="16" t="e">
        <f>IF($P1978&lt;=$D$34,Daten!H1981,NA())</f>
        <v>#N/A</v>
      </c>
      <c r="U1978" s="17">
        <f t="shared" si="247"/>
        <v>1972</v>
      </c>
      <c r="V1978" s="18" t="e">
        <f t="shared" si="240"/>
        <v>#N/A</v>
      </c>
      <c r="W1978" s="18" t="e">
        <f t="shared" si="241"/>
        <v>#N/A</v>
      </c>
      <c r="X1978" s="18" t="e">
        <f t="shared" si="242"/>
        <v>#N/A</v>
      </c>
      <c r="Y1978" s="17" t="e">
        <f t="array" aca="1" ref="Y1978" ca="1">IF(U1978&lt;=$C$53,SMALL(IF(ABS(OFFSET($M$7,,,$C$34)-V1978)=MIN(ABS(OFFSET($M$7,,,$C$34)-V1978)),ROW(OFFSET($M$7,,,$C$34))),1),NA())</f>
        <v>#N/A</v>
      </c>
      <c r="Z1978" s="17" t="e">
        <f t="array" aca="1" ref="Z1978" ca="1">IF(U1978&lt;=$C$53,LARGE(IF(ABS(OFFSET($M$7,,,$C$34)-W1978)=MIN(ABS(OFFSET($M$7,,,$C$34)-W1978)),ROW(OFFSET($M$7,,,$C$34))),1),NA())</f>
        <v>#N/A</v>
      </c>
      <c r="AA1978" s="19" t="e">
        <f t="shared" ca="1" si="243"/>
        <v>#N/A</v>
      </c>
      <c r="AB1978" s="17" t="e">
        <f t="array" aca="1" ref="AB1978" ca="1">IF(U1978&lt;=$C$53,SMALL(IF(ABS(OFFSET($Q$7,,,$D$34)-V1978)=MIN(ABS(OFFSET($Q$7,,,$D$34)-V1978)),ROW(OFFSET($Q$7,,,$D$34))),1),NA())</f>
        <v>#N/A</v>
      </c>
      <c r="AC1978" s="17" t="e">
        <f t="array" aca="1" ref="AC1978" ca="1">IF(U1978&lt;=$C$53,LARGE(IF(ABS(OFFSET($Q$7,,,$D$34)-W1978)=MIN(ABS(OFFSET($Q$7,,,$D$34)-W1978)),ROW(OFFSET($Q$7,,,$D$34))),1),NA())</f>
        <v>#N/A</v>
      </c>
      <c r="AD1978" s="19" t="e">
        <f t="shared" ca="1" si="244"/>
        <v>#N/A</v>
      </c>
    </row>
    <row r="1979" spans="12:30" x14ac:dyDescent="0.3">
      <c r="L1979" s="24">
        <f t="shared" si="245"/>
        <v>1973</v>
      </c>
      <c r="M1979" s="16" t="e">
        <f>IF($L1979&lt;=$C$34,Daten!B1982,NA())</f>
        <v>#N/A</v>
      </c>
      <c r="N1979" s="16" t="e">
        <f>IF($L1979&lt;=$C$34,Daten!C1982,NA())</f>
        <v>#N/A</v>
      </c>
      <c r="O1979" s="16" t="e">
        <f>IF($L1979&lt;=$C$34,Daten!D1982,NA())</f>
        <v>#N/A</v>
      </c>
      <c r="P1979" s="24">
        <f t="shared" si="246"/>
        <v>1973</v>
      </c>
      <c r="Q1979" s="16" t="e">
        <f>IF($P1979&lt;=$D$34,Daten!F1982,NA())</f>
        <v>#N/A</v>
      </c>
      <c r="R1979" s="16" t="e">
        <f>IF($P1979&lt;=$D$34,Daten!G1982,NA())</f>
        <v>#N/A</v>
      </c>
      <c r="S1979" s="16" t="e">
        <f>IF($P1979&lt;=$D$34,Daten!H1982,NA())</f>
        <v>#N/A</v>
      </c>
      <c r="U1979" s="17">
        <f t="shared" si="247"/>
        <v>1973</v>
      </c>
      <c r="V1979" s="18" t="e">
        <f t="shared" si="240"/>
        <v>#N/A</v>
      </c>
      <c r="W1979" s="18" t="e">
        <f t="shared" si="241"/>
        <v>#N/A</v>
      </c>
      <c r="X1979" s="18" t="e">
        <f t="shared" si="242"/>
        <v>#N/A</v>
      </c>
      <c r="Y1979" s="17" t="e">
        <f t="array" aca="1" ref="Y1979" ca="1">IF(U1979&lt;=$C$53,SMALL(IF(ABS(OFFSET($M$7,,,$C$34)-V1979)=MIN(ABS(OFFSET($M$7,,,$C$34)-V1979)),ROW(OFFSET($M$7,,,$C$34))),1),NA())</f>
        <v>#N/A</v>
      </c>
      <c r="Z1979" s="17" t="e">
        <f t="array" aca="1" ref="Z1979" ca="1">IF(U1979&lt;=$C$53,LARGE(IF(ABS(OFFSET($M$7,,,$C$34)-W1979)=MIN(ABS(OFFSET($M$7,,,$C$34)-W1979)),ROW(OFFSET($M$7,,,$C$34))),1),NA())</f>
        <v>#N/A</v>
      </c>
      <c r="AA1979" s="19" t="e">
        <f t="shared" ca="1" si="243"/>
        <v>#N/A</v>
      </c>
      <c r="AB1979" s="17" t="e">
        <f t="array" aca="1" ref="AB1979" ca="1">IF(U1979&lt;=$C$53,SMALL(IF(ABS(OFFSET($Q$7,,,$D$34)-V1979)=MIN(ABS(OFFSET($Q$7,,,$D$34)-V1979)),ROW(OFFSET($Q$7,,,$D$34))),1),NA())</f>
        <v>#N/A</v>
      </c>
      <c r="AC1979" s="17" t="e">
        <f t="array" aca="1" ref="AC1979" ca="1">IF(U1979&lt;=$C$53,LARGE(IF(ABS(OFFSET($Q$7,,,$D$34)-W1979)=MIN(ABS(OFFSET($Q$7,,,$D$34)-W1979)),ROW(OFFSET($Q$7,,,$D$34))),1),NA())</f>
        <v>#N/A</v>
      </c>
      <c r="AD1979" s="19" t="e">
        <f t="shared" ca="1" si="244"/>
        <v>#N/A</v>
      </c>
    </row>
    <row r="1980" spans="12:30" x14ac:dyDescent="0.3">
      <c r="L1980" s="24">
        <f t="shared" si="245"/>
        <v>1974</v>
      </c>
      <c r="M1980" s="16" t="e">
        <f>IF($L1980&lt;=$C$34,Daten!B1983,NA())</f>
        <v>#N/A</v>
      </c>
      <c r="N1980" s="16" t="e">
        <f>IF($L1980&lt;=$C$34,Daten!C1983,NA())</f>
        <v>#N/A</v>
      </c>
      <c r="O1980" s="16" t="e">
        <f>IF($L1980&lt;=$C$34,Daten!D1983,NA())</f>
        <v>#N/A</v>
      </c>
      <c r="P1980" s="24">
        <f t="shared" si="246"/>
        <v>1974</v>
      </c>
      <c r="Q1980" s="16" t="e">
        <f>IF($P1980&lt;=$D$34,Daten!F1983,NA())</f>
        <v>#N/A</v>
      </c>
      <c r="R1980" s="16" t="e">
        <f>IF($P1980&lt;=$D$34,Daten!G1983,NA())</f>
        <v>#N/A</v>
      </c>
      <c r="S1980" s="16" t="e">
        <f>IF($P1980&lt;=$D$34,Daten!H1983,NA())</f>
        <v>#N/A</v>
      </c>
      <c r="U1980" s="17">
        <f t="shared" si="247"/>
        <v>1974</v>
      </c>
      <c r="V1980" s="18" t="e">
        <f t="shared" si="240"/>
        <v>#N/A</v>
      </c>
      <c r="W1980" s="18" t="e">
        <f t="shared" si="241"/>
        <v>#N/A</v>
      </c>
      <c r="X1980" s="18" t="e">
        <f t="shared" si="242"/>
        <v>#N/A</v>
      </c>
      <c r="Y1980" s="17" t="e">
        <f t="array" aca="1" ref="Y1980" ca="1">IF(U1980&lt;=$C$53,SMALL(IF(ABS(OFFSET($M$7,,,$C$34)-V1980)=MIN(ABS(OFFSET($M$7,,,$C$34)-V1980)),ROW(OFFSET($M$7,,,$C$34))),1),NA())</f>
        <v>#N/A</v>
      </c>
      <c r="Z1980" s="17" t="e">
        <f t="array" aca="1" ref="Z1980" ca="1">IF(U1980&lt;=$C$53,LARGE(IF(ABS(OFFSET($M$7,,,$C$34)-W1980)=MIN(ABS(OFFSET($M$7,,,$C$34)-W1980)),ROW(OFFSET($M$7,,,$C$34))),1),NA())</f>
        <v>#N/A</v>
      </c>
      <c r="AA1980" s="19" t="e">
        <f t="shared" ca="1" si="243"/>
        <v>#N/A</v>
      </c>
      <c r="AB1980" s="17" t="e">
        <f t="array" aca="1" ref="AB1980" ca="1">IF(U1980&lt;=$C$53,SMALL(IF(ABS(OFFSET($Q$7,,,$D$34)-V1980)=MIN(ABS(OFFSET($Q$7,,,$D$34)-V1980)),ROW(OFFSET($Q$7,,,$D$34))),1),NA())</f>
        <v>#N/A</v>
      </c>
      <c r="AC1980" s="17" t="e">
        <f t="array" aca="1" ref="AC1980" ca="1">IF(U1980&lt;=$C$53,LARGE(IF(ABS(OFFSET($Q$7,,,$D$34)-W1980)=MIN(ABS(OFFSET($Q$7,,,$D$34)-W1980)),ROW(OFFSET($Q$7,,,$D$34))),1),NA())</f>
        <v>#N/A</v>
      </c>
      <c r="AD1980" s="19" t="e">
        <f t="shared" ca="1" si="244"/>
        <v>#N/A</v>
      </c>
    </row>
    <row r="1981" spans="12:30" x14ac:dyDescent="0.3">
      <c r="L1981" s="24">
        <f t="shared" si="245"/>
        <v>1975</v>
      </c>
      <c r="M1981" s="16" t="e">
        <f>IF($L1981&lt;=$C$34,Daten!B1984,NA())</f>
        <v>#N/A</v>
      </c>
      <c r="N1981" s="16" t="e">
        <f>IF($L1981&lt;=$C$34,Daten!C1984,NA())</f>
        <v>#N/A</v>
      </c>
      <c r="O1981" s="16" t="e">
        <f>IF($L1981&lt;=$C$34,Daten!D1984,NA())</f>
        <v>#N/A</v>
      </c>
      <c r="P1981" s="24">
        <f t="shared" si="246"/>
        <v>1975</v>
      </c>
      <c r="Q1981" s="16" t="e">
        <f>IF($P1981&lt;=$D$34,Daten!F1984,NA())</f>
        <v>#N/A</v>
      </c>
      <c r="R1981" s="16" t="e">
        <f>IF($P1981&lt;=$D$34,Daten!G1984,NA())</f>
        <v>#N/A</v>
      </c>
      <c r="S1981" s="16" t="e">
        <f>IF($P1981&lt;=$D$34,Daten!H1984,NA())</f>
        <v>#N/A</v>
      </c>
      <c r="U1981" s="17">
        <f t="shared" si="247"/>
        <v>1975</v>
      </c>
      <c r="V1981" s="18" t="e">
        <f t="shared" si="240"/>
        <v>#N/A</v>
      </c>
      <c r="W1981" s="18" t="e">
        <f t="shared" si="241"/>
        <v>#N/A</v>
      </c>
      <c r="X1981" s="18" t="e">
        <f t="shared" si="242"/>
        <v>#N/A</v>
      </c>
      <c r="Y1981" s="17" t="e">
        <f t="array" aca="1" ref="Y1981" ca="1">IF(U1981&lt;=$C$53,SMALL(IF(ABS(OFFSET($M$7,,,$C$34)-V1981)=MIN(ABS(OFFSET($M$7,,,$C$34)-V1981)),ROW(OFFSET($M$7,,,$C$34))),1),NA())</f>
        <v>#N/A</v>
      </c>
      <c r="Z1981" s="17" t="e">
        <f t="array" aca="1" ref="Z1981" ca="1">IF(U1981&lt;=$C$53,LARGE(IF(ABS(OFFSET($M$7,,,$C$34)-W1981)=MIN(ABS(OFFSET($M$7,,,$C$34)-W1981)),ROW(OFFSET($M$7,,,$C$34))),1),NA())</f>
        <v>#N/A</v>
      </c>
      <c r="AA1981" s="19" t="e">
        <f t="shared" ca="1" si="243"/>
        <v>#N/A</v>
      </c>
      <c r="AB1981" s="17" t="e">
        <f t="array" aca="1" ref="AB1981" ca="1">IF(U1981&lt;=$C$53,SMALL(IF(ABS(OFFSET($Q$7,,,$D$34)-V1981)=MIN(ABS(OFFSET($Q$7,,,$D$34)-V1981)),ROW(OFFSET($Q$7,,,$D$34))),1),NA())</f>
        <v>#N/A</v>
      </c>
      <c r="AC1981" s="17" t="e">
        <f t="array" aca="1" ref="AC1981" ca="1">IF(U1981&lt;=$C$53,LARGE(IF(ABS(OFFSET($Q$7,,,$D$34)-W1981)=MIN(ABS(OFFSET($Q$7,,,$D$34)-W1981)),ROW(OFFSET($Q$7,,,$D$34))),1),NA())</f>
        <v>#N/A</v>
      </c>
      <c r="AD1981" s="19" t="e">
        <f t="shared" ca="1" si="244"/>
        <v>#N/A</v>
      </c>
    </row>
    <row r="1982" spans="12:30" x14ac:dyDescent="0.3">
      <c r="L1982" s="24">
        <f t="shared" si="245"/>
        <v>1976</v>
      </c>
      <c r="M1982" s="16" t="e">
        <f>IF($L1982&lt;=$C$34,Daten!B1985,NA())</f>
        <v>#N/A</v>
      </c>
      <c r="N1982" s="16" t="e">
        <f>IF($L1982&lt;=$C$34,Daten!C1985,NA())</f>
        <v>#N/A</v>
      </c>
      <c r="O1982" s="16" t="e">
        <f>IF($L1982&lt;=$C$34,Daten!D1985,NA())</f>
        <v>#N/A</v>
      </c>
      <c r="P1982" s="24">
        <f t="shared" si="246"/>
        <v>1976</v>
      </c>
      <c r="Q1982" s="16" t="e">
        <f>IF($P1982&lt;=$D$34,Daten!F1985,NA())</f>
        <v>#N/A</v>
      </c>
      <c r="R1982" s="16" t="e">
        <f>IF($P1982&lt;=$D$34,Daten!G1985,NA())</f>
        <v>#N/A</v>
      </c>
      <c r="S1982" s="16" t="e">
        <f>IF($P1982&lt;=$D$34,Daten!H1985,NA())</f>
        <v>#N/A</v>
      </c>
      <c r="U1982" s="17">
        <f t="shared" si="247"/>
        <v>1976</v>
      </c>
      <c r="V1982" s="18" t="e">
        <f t="shared" si="240"/>
        <v>#N/A</v>
      </c>
      <c r="W1982" s="18" t="e">
        <f t="shared" si="241"/>
        <v>#N/A</v>
      </c>
      <c r="X1982" s="18" t="e">
        <f t="shared" si="242"/>
        <v>#N/A</v>
      </c>
      <c r="Y1982" s="17" t="e">
        <f t="array" aca="1" ref="Y1982" ca="1">IF(U1982&lt;=$C$53,SMALL(IF(ABS(OFFSET($M$7,,,$C$34)-V1982)=MIN(ABS(OFFSET($M$7,,,$C$34)-V1982)),ROW(OFFSET($M$7,,,$C$34))),1),NA())</f>
        <v>#N/A</v>
      </c>
      <c r="Z1982" s="17" t="e">
        <f t="array" aca="1" ref="Z1982" ca="1">IF(U1982&lt;=$C$53,LARGE(IF(ABS(OFFSET($M$7,,,$C$34)-W1982)=MIN(ABS(OFFSET($M$7,,,$C$34)-W1982)),ROW(OFFSET($M$7,,,$C$34))),1),NA())</f>
        <v>#N/A</v>
      </c>
      <c r="AA1982" s="19" t="e">
        <f t="shared" ca="1" si="243"/>
        <v>#N/A</v>
      </c>
      <c r="AB1982" s="17" t="e">
        <f t="array" aca="1" ref="AB1982" ca="1">IF(U1982&lt;=$C$53,SMALL(IF(ABS(OFFSET($Q$7,,,$D$34)-V1982)=MIN(ABS(OFFSET($Q$7,,,$D$34)-V1982)),ROW(OFFSET($Q$7,,,$D$34))),1),NA())</f>
        <v>#N/A</v>
      </c>
      <c r="AC1982" s="17" t="e">
        <f t="array" aca="1" ref="AC1982" ca="1">IF(U1982&lt;=$C$53,LARGE(IF(ABS(OFFSET($Q$7,,,$D$34)-W1982)=MIN(ABS(OFFSET($Q$7,,,$D$34)-W1982)),ROW(OFFSET($Q$7,,,$D$34))),1),NA())</f>
        <v>#N/A</v>
      </c>
      <c r="AD1982" s="19" t="e">
        <f t="shared" ca="1" si="244"/>
        <v>#N/A</v>
      </c>
    </row>
    <row r="1983" spans="12:30" x14ac:dyDescent="0.3">
      <c r="L1983" s="24">
        <f t="shared" si="245"/>
        <v>1977</v>
      </c>
      <c r="M1983" s="16" t="e">
        <f>IF($L1983&lt;=$C$34,Daten!B1986,NA())</f>
        <v>#N/A</v>
      </c>
      <c r="N1983" s="16" t="e">
        <f>IF($L1983&lt;=$C$34,Daten!C1986,NA())</f>
        <v>#N/A</v>
      </c>
      <c r="O1983" s="16" t="e">
        <f>IF($L1983&lt;=$C$34,Daten!D1986,NA())</f>
        <v>#N/A</v>
      </c>
      <c r="P1983" s="24">
        <f t="shared" si="246"/>
        <v>1977</v>
      </c>
      <c r="Q1983" s="16" t="e">
        <f>IF($P1983&lt;=$D$34,Daten!F1986,NA())</f>
        <v>#N/A</v>
      </c>
      <c r="R1983" s="16" t="e">
        <f>IF($P1983&lt;=$D$34,Daten!G1986,NA())</f>
        <v>#N/A</v>
      </c>
      <c r="S1983" s="16" t="e">
        <f>IF($P1983&lt;=$D$34,Daten!H1986,NA())</f>
        <v>#N/A</v>
      </c>
      <c r="U1983" s="17">
        <f t="shared" si="247"/>
        <v>1977</v>
      </c>
      <c r="V1983" s="18" t="e">
        <f t="shared" si="240"/>
        <v>#N/A</v>
      </c>
      <c r="W1983" s="18" t="e">
        <f t="shared" si="241"/>
        <v>#N/A</v>
      </c>
      <c r="X1983" s="18" t="e">
        <f t="shared" si="242"/>
        <v>#N/A</v>
      </c>
      <c r="Y1983" s="17" t="e">
        <f t="array" aca="1" ref="Y1983" ca="1">IF(U1983&lt;=$C$53,SMALL(IF(ABS(OFFSET($M$7,,,$C$34)-V1983)=MIN(ABS(OFFSET($M$7,,,$C$34)-V1983)),ROW(OFFSET($M$7,,,$C$34))),1),NA())</f>
        <v>#N/A</v>
      </c>
      <c r="Z1983" s="17" t="e">
        <f t="array" aca="1" ref="Z1983" ca="1">IF(U1983&lt;=$C$53,LARGE(IF(ABS(OFFSET($M$7,,,$C$34)-W1983)=MIN(ABS(OFFSET($M$7,,,$C$34)-W1983)),ROW(OFFSET($M$7,,,$C$34))),1),NA())</f>
        <v>#N/A</v>
      </c>
      <c r="AA1983" s="19" t="e">
        <f t="shared" ca="1" si="243"/>
        <v>#N/A</v>
      </c>
      <c r="AB1983" s="17" t="e">
        <f t="array" aca="1" ref="AB1983" ca="1">IF(U1983&lt;=$C$53,SMALL(IF(ABS(OFFSET($Q$7,,,$D$34)-V1983)=MIN(ABS(OFFSET($Q$7,,,$D$34)-V1983)),ROW(OFFSET($Q$7,,,$D$34))),1),NA())</f>
        <v>#N/A</v>
      </c>
      <c r="AC1983" s="17" t="e">
        <f t="array" aca="1" ref="AC1983" ca="1">IF(U1983&lt;=$C$53,LARGE(IF(ABS(OFFSET($Q$7,,,$D$34)-W1983)=MIN(ABS(OFFSET($Q$7,,,$D$34)-W1983)),ROW(OFFSET($Q$7,,,$D$34))),1),NA())</f>
        <v>#N/A</v>
      </c>
      <c r="AD1983" s="19" t="e">
        <f t="shared" ca="1" si="244"/>
        <v>#N/A</v>
      </c>
    </row>
    <row r="1984" spans="12:30" x14ac:dyDescent="0.3">
      <c r="L1984" s="24">
        <f t="shared" si="245"/>
        <v>1978</v>
      </c>
      <c r="M1984" s="16" t="e">
        <f>IF($L1984&lt;=$C$34,Daten!B1987,NA())</f>
        <v>#N/A</v>
      </c>
      <c r="N1984" s="16" t="e">
        <f>IF($L1984&lt;=$C$34,Daten!C1987,NA())</f>
        <v>#N/A</v>
      </c>
      <c r="O1984" s="16" t="e">
        <f>IF($L1984&lt;=$C$34,Daten!D1987,NA())</f>
        <v>#N/A</v>
      </c>
      <c r="P1984" s="24">
        <f t="shared" si="246"/>
        <v>1978</v>
      </c>
      <c r="Q1984" s="16" t="e">
        <f>IF($P1984&lt;=$D$34,Daten!F1987,NA())</f>
        <v>#N/A</v>
      </c>
      <c r="R1984" s="16" t="e">
        <f>IF($P1984&lt;=$D$34,Daten!G1987,NA())</f>
        <v>#N/A</v>
      </c>
      <c r="S1984" s="16" t="e">
        <f>IF($P1984&lt;=$D$34,Daten!H1987,NA())</f>
        <v>#N/A</v>
      </c>
      <c r="U1984" s="17">
        <f t="shared" si="247"/>
        <v>1978</v>
      </c>
      <c r="V1984" s="18" t="e">
        <f t="shared" si="240"/>
        <v>#N/A</v>
      </c>
      <c r="W1984" s="18" t="e">
        <f t="shared" si="241"/>
        <v>#N/A</v>
      </c>
      <c r="X1984" s="18" t="e">
        <f t="shared" si="242"/>
        <v>#N/A</v>
      </c>
      <c r="Y1984" s="17" t="e">
        <f t="array" aca="1" ref="Y1984" ca="1">IF(U1984&lt;=$C$53,SMALL(IF(ABS(OFFSET($M$7,,,$C$34)-V1984)=MIN(ABS(OFFSET($M$7,,,$C$34)-V1984)),ROW(OFFSET($M$7,,,$C$34))),1),NA())</f>
        <v>#N/A</v>
      </c>
      <c r="Z1984" s="17" t="e">
        <f t="array" aca="1" ref="Z1984" ca="1">IF(U1984&lt;=$C$53,LARGE(IF(ABS(OFFSET($M$7,,,$C$34)-W1984)=MIN(ABS(OFFSET($M$7,,,$C$34)-W1984)),ROW(OFFSET($M$7,,,$C$34))),1),NA())</f>
        <v>#N/A</v>
      </c>
      <c r="AA1984" s="19" t="e">
        <f t="shared" ca="1" si="243"/>
        <v>#N/A</v>
      </c>
      <c r="AB1984" s="17" t="e">
        <f t="array" aca="1" ref="AB1984" ca="1">IF(U1984&lt;=$C$53,SMALL(IF(ABS(OFFSET($Q$7,,,$D$34)-V1984)=MIN(ABS(OFFSET($Q$7,,,$D$34)-V1984)),ROW(OFFSET($Q$7,,,$D$34))),1),NA())</f>
        <v>#N/A</v>
      </c>
      <c r="AC1984" s="17" t="e">
        <f t="array" aca="1" ref="AC1984" ca="1">IF(U1984&lt;=$C$53,LARGE(IF(ABS(OFFSET($Q$7,,,$D$34)-W1984)=MIN(ABS(OFFSET($Q$7,,,$D$34)-W1984)),ROW(OFFSET($Q$7,,,$D$34))),1),NA())</f>
        <v>#N/A</v>
      </c>
      <c r="AD1984" s="19" t="e">
        <f t="shared" ca="1" si="244"/>
        <v>#N/A</v>
      </c>
    </row>
    <row r="1985" spans="12:30" x14ac:dyDescent="0.3">
      <c r="L1985" s="24">
        <f t="shared" si="245"/>
        <v>1979</v>
      </c>
      <c r="M1985" s="16" t="e">
        <f>IF($L1985&lt;=$C$34,Daten!B1988,NA())</f>
        <v>#N/A</v>
      </c>
      <c r="N1985" s="16" t="e">
        <f>IF($L1985&lt;=$C$34,Daten!C1988,NA())</f>
        <v>#N/A</v>
      </c>
      <c r="O1985" s="16" t="e">
        <f>IF($L1985&lt;=$C$34,Daten!D1988,NA())</f>
        <v>#N/A</v>
      </c>
      <c r="P1985" s="24">
        <f t="shared" si="246"/>
        <v>1979</v>
      </c>
      <c r="Q1985" s="16" t="e">
        <f>IF($P1985&lt;=$D$34,Daten!F1988,NA())</f>
        <v>#N/A</v>
      </c>
      <c r="R1985" s="16" t="e">
        <f>IF($P1985&lt;=$D$34,Daten!G1988,NA())</f>
        <v>#N/A</v>
      </c>
      <c r="S1985" s="16" t="e">
        <f>IF($P1985&lt;=$D$34,Daten!H1988,NA())</f>
        <v>#N/A</v>
      </c>
      <c r="U1985" s="17">
        <f t="shared" si="247"/>
        <v>1979</v>
      </c>
      <c r="V1985" s="18" t="e">
        <f t="shared" si="240"/>
        <v>#N/A</v>
      </c>
      <c r="W1985" s="18" t="e">
        <f t="shared" si="241"/>
        <v>#N/A</v>
      </c>
      <c r="X1985" s="18" t="e">
        <f t="shared" si="242"/>
        <v>#N/A</v>
      </c>
      <c r="Y1985" s="17" t="e">
        <f t="array" aca="1" ref="Y1985" ca="1">IF(U1985&lt;=$C$53,SMALL(IF(ABS(OFFSET($M$7,,,$C$34)-V1985)=MIN(ABS(OFFSET($M$7,,,$C$34)-V1985)),ROW(OFFSET($M$7,,,$C$34))),1),NA())</f>
        <v>#N/A</v>
      </c>
      <c r="Z1985" s="17" t="e">
        <f t="array" aca="1" ref="Z1985" ca="1">IF(U1985&lt;=$C$53,LARGE(IF(ABS(OFFSET($M$7,,,$C$34)-W1985)=MIN(ABS(OFFSET($M$7,,,$C$34)-W1985)),ROW(OFFSET($M$7,,,$C$34))),1),NA())</f>
        <v>#N/A</v>
      </c>
      <c r="AA1985" s="19" t="e">
        <f t="shared" ca="1" si="243"/>
        <v>#N/A</v>
      </c>
      <c r="AB1985" s="17" t="e">
        <f t="array" aca="1" ref="AB1985" ca="1">IF(U1985&lt;=$C$53,SMALL(IF(ABS(OFFSET($Q$7,,,$D$34)-V1985)=MIN(ABS(OFFSET($Q$7,,,$D$34)-V1985)),ROW(OFFSET($Q$7,,,$D$34))),1),NA())</f>
        <v>#N/A</v>
      </c>
      <c r="AC1985" s="17" t="e">
        <f t="array" aca="1" ref="AC1985" ca="1">IF(U1985&lt;=$C$53,LARGE(IF(ABS(OFFSET($Q$7,,,$D$34)-W1985)=MIN(ABS(OFFSET($Q$7,,,$D$34)-W1985)),ROW(OFFSET($Q$7,,,$D$34))),1),NA())</f>
        <v>#N/A</v>
      </c>
      <c r="AD1985" s="19" t="e">
        <f t="shared" ca="1" si="244"/>
        <v>#N/A</v>
      </c>
    </row>
    <row r="1986" spans="12:30" x14ac:dyDescent="0.3">
      <c r="L1986" s="24">
        <f t="shared" si="245"/>
        <v>1980</v>
      </c>
      <c r="M1986" s="16" t="e">
        <f>IF($L1986&lt;=$C$34,Daten!B1989,NA())</f>
        <v>#N/A</v>
      </c>
      <c r="N1986" s="16" t="e">
        <f>IF($L1986&lt;=$C$34,Daten!C1989,NA())</f>
        <v>#N/A</v>
      </c>
      <c r="O1986" s="16" t="e">
        <f>IF($L1986&lt;=$C$34,Daten!D1989,NA())</f>
        <v>#N/A</v>
      </c>
      <c r="P1986" s="24">
        <f t="shared" si="246"/>
        <v>1980</v>
      </c>
      <c r="Q1986" s="16" t="e">
        <f>IF($P1986&lt;=$D$34,Daten!F1989,NA())</f>
        <v>#N/A</v>
      </c>
      <c r="R1986" s="16" t="e">
        <f>IF($P1986&lt;=$D$34,Daten!G1989,NA())</f>
        <v>#N/A</v>
      </c>
      <c r="S1986" s="16" t="e">
        <f>IF($P1986&lt;=$D$34,Daten!H1989,NA())</f>
        <v>#N/A</v>
      </c>
      <c r="U1986" s="17">
        <f t="shared" si="247"/>
        <v>1980</v>
      </c>
      <c r="V1986" s="18" t="e">
        <f t="shared" si="240"/>
        <v>#N/A</v>
      </c>
      <c r="W1986" s="18" t="e">
        <f t="shared" si="241"/>
        <v>#N/A</v>
      </c>
      <c r="X1986" s="18" t="e">
        <f t="shared" si="242"/>
        <v>#N/A</v>
      </c>
      <c r="Y1986" s="17" t="e">
        <f t="array" aca="1" ref="Y1986" ca="1">IF(U1986&lt;=$C$53,SMALL(IF(ABS(OFFSET($M$7,,,$C$34)-V1986)=MIN(ABS(OFFSET($M$7,,,$C$34)-V1986)),ROW(OFFSET($M$7,,,$C$34))),1),NA())</f>
        <v>#N/A</v>
      </c>
      <c r="Z1986" s="17" t="e">
        <f t="array" aca="1" ref="Z1986" ca="1">IF(U1986&lt;=$C$53,LARGE(IF(ABS(OFFSET($M$7,,,$C$34)-W1986)=MIN(ABS(OFFSET($M$7,,,$C$34)-W1986)),ROW(OFFSET($M$7,,,$C$34))),1),NA())</f>
        <v>#N/A</v>
      </c>
      <c r="AA1986" s="19" t="e">
        <f t="shared" ca="1" si="243"/>
        <v>#N/A</v>
      </c>
      <c r="AB1986" s="17" t="e">
        <f t="array" aca="1" ref="AB1986" ca="1">IF(U1986&lt;=$C$53,SMALL(IF(ABS(OFFSET($Q$7,,,$D$34)-V1986)=MIN(ABS(OFFSET($Q$7,,,$D$34)-V1986)),ROW(OFFSET($Q$7,,,$D$34))),1),NA())</f>
        <v>#N/A</v>
      </c>
      <c r="AC1986" s="17" t="e">
        <f t="array" aca="1" ref="AC1986" ca="1">IF(U1986&lt;=$C$53,LARGE(IF(ABS(OFFSET($Q$7,,,$D$34)-W1986)=MIN(ABS(OFFSET($Q$7,,,$D$34)-W1986)),ROW(OFFSET($Q$7,,,$D$34))),1),NA())</f>
        <v>#N/A</v>
      </c>
      <c r="AD1986" s="19" t="e">
        <f t="shared" ca="1" si="244"/>
        <v>#N/A</v>
      </c>
    </row>
    <row r="1987" spans="12:30" x14ac:dyDescent="0.3">
      <c r="L1987" s="24">
        <f t="shared" si="245"/>
        <v>1981</v>
      </c>
      <c r="M1987" s="16" t="e">
        <f>IF($L1987&lt;=$C$34,Daten!B1990,NA())</f>
        <v>#N/A</v>
      </c>
      <c r="N1987" s="16" t="e">
        <f>IF($L1987&lt;=$C$34,Daten!C1990,NA())</f>
        <v>#N/A</v>
      </c>
      <c r="O1987" s="16" t="e">
        <f>IF($L1987&lt;=$C$34,Daten!D1990,NA())</f>
        <v>#N/A</v>
      </c>
      <c r="P1987" s="24">
        <f t="shared" si="246"/>
        <v>1981</v>
      </c>
      <c r="Q1987" s="16" t="e">
        <f>IF($P1987&lt;=$D$34,Daten!F1990,NA())</f>
        <v>#N/A</v>
      </c>
      <c r="R1987" s="16" t="e">
        <f>IF($P1987&lt;=$D$34,Daten!G1990,NA())</f>
        <v>#N/A</v>
      </c>
      <c r="S1987" s="16" t="e">
        <f>IF($P1987&lt;=$D$34,Daten!H1990,NA())</f>
        <v>#N/A</v>
      </c>
      <c r="U1987" s="17">
        <f t="shared" si="247"/>
        <v>1981</v>
      </c>
      <c r="V1987" s="18" t="e">
        <f t="shared" si="240"/>
        <v>#N/A</v>
      </c>
      <c r="W1987" s="18" t="e">
        <f t="shared" si="241"/>
        <v>#N/A</v>
      </c>
      <c r="X1987" s="18" t="e">
        <f t="shared" si="242"/>
        <v>#N/A</v>
      </c>
      <c r="Y1987" s="17" t="e">
        <f t="array" aca="1" ref="Y1987" ca="1">IF(U1987&lt;=$C$53,SMALL(IF(ABS(OFFSET($M$7,,,$C$34)-V1987)=MIN(ABS(OFFSET($M$7,,,$C$34)-V1987)),ROW(OFFSET($M$7,,,$C$34))),1),NA())</f>
        <v>#N/A</v>
      </c>
      <c r="Z1987" s="17" t="e">
        <f t="array" aca="1" ref="Z1987" ca="1">IF(U1987&lt;=$C$53,LARGE(IF(ABS(OFFSET($M$7,,,$C$34)-W1987)=MIN(ABS(OFFSET($M$7,,,$C$34)-W1987)),ROW(OFFSET($M$7,,,$C$34))),1),NA())</f>
        <v>#N/A</v>
      </c>
      <c r="AA1987" s="19" t="e">
        <f t="shared" ca="1" si="243"/>
        <v>#N/A</v>
      </c>
      <c r="AB1987" s="17" t="e">
        <f t="array" aca="1" ref="AB1987" ca="1">IF(U1987&lt;=$C$53,SMALL(IF(ABS(OFFSET($Q$7,,,$D$34)-V1987)=MIN(ABS(OFFSET($Q$7,,,$D$34)-V1987)),ROW(OFFSET($Q$7,,,$D$34))),1),NA())</f>
        <v>#N/A</v>
      </c>
      <c r="AC1987" s="17" t="e">
        <f t="array" aca="1" ref="AC1987" ca="1">IF(U1987&lt;=$C$53,LARGE(IF(ABS(OFFSET($Q$7,,,$D$34)-W1987)=MIN(ABS(OFFSET($Q$7,,,$D$34)-W1987)),ROW(OFFSET($Q$7,,,$D$34))),1),NA())</f>
        <v>#N/A</v>
      </c>
      <c r="AD1987" s="19" t="e">
        <f t="shared" ca="1" si="244"/>
        <v>#N/A</v>
      </c>
    </row>
    <row r="1988" spans="12:30" x14ac:dyDescent="0.3">
      <c r="L1988" s="24">
        <f t="shared" si="245"/>
        <v>1982</v>
      </c>
      <c r="M1988" s="16" t="e">
        <f>IF($L1988&lt;=$C$34,Daten!B1991,NA())</f>
        <v>#N/A</v>
      </c>
      <c r="N1988" s="16" t="e">
        <f>IF($L1988&lt;=$C$34,Daten!C1991,NA())</f>
        <v>#N/A</v>
      </c>
      <c r="O1988" s="16" t="e">
        <f>IF($L1988&lt;=$C$34,Daten!D1991,NA())</f>
        <v>#N/A</v>
      </c>
      <c r="P1988" s="24">
        <f t="shared" si="246"/>
        <v>1982</v>
      </c>
      <c r="Q1988" s="16" t="e">
        <f>IF($P1988&lt;=$D$34,Daten!F1991,NA())</f>
        <v>#N/A</v>
      </c>
      <c r="R1988" s="16" t="e">
        <f>IF($P1988&lt;=$D$34,Daten!G1991,NA())</f>
        <v>#N/A</v>
      </c>
      <c r="S1988" s="16" t="e">
        <f>IF($P1988&lt;=$D$34,Daten!H1991,NA())</f>
        <v>#N/A</v>
      </c>
      <c r="U1988" s="17">
        <f t="shared" si="247"/>
        <v>1982</v>
      </c>
      <c r="V1988" s="18" t="e">
        <f t="shared" si="240"/>
        <v>#N/A</v>
      </c>
      <c r="W1988" s="18" t="e">
        <f t="shared" si="241"/>
        <v>#N/A</v>
      </c>
      <c r="X1988" s="18" t="e">
        <f t="shared" si="242"/>
        <v>#N/A</v>
      </c>
      <c r="Y1988" s="17" t="e">
        <f t="array" aca="1" ref="Y1988" ca="1">IF(U1988&lt;=$C$53,SMALL(IF(ABS(OFFSET($M$7,,,$C$34)-V1988)=MIN(ABS(OFFSET($M$7,,,$C$34)-V1988)),ROW(OFFSET($M$7,,,$C$34))),1),NA())</f>
        <v>#N/A</v>
      </c>
      <c r="Z1988" s="17" t="e">
        <f t="array" aca="1" ref="Z1988" ca="1">IF(U1988&lt;=$C$53,LARGE(IF(ABS(OFFSET($M$7,,,$C$34)-W1988)=MIN(ABS(OFFSET($M$7,,,$C$34)-W1988)),ROW(OFFSET($M$7,,,$C$34))),1),NA())</f>
        <v>#N/A</v>
      </c>
      <c r="AA1988" s="19" t="e">
        <f t="shared" ca="1" si="243"/>
        <v>#N/A</v>
      </c>
      <c r="AB1988" s="17" t="e">
        <f t="array" aca="1" ref="AB1988" ca="1">IF(U1988&lt;=$C$53,SMALL(IF(ABS(OFFSET($Q$7,,,$D$34)-V1988)=MIN(ABS(OFFSET($Q$7,,,$D$34)-V1988)),ROW(OFFSET($Q$7,,,$D$34))),1),NA())</f>
        <v>#N/A</v>
      </c>
      <c r="AC1988" s="17" t="e">
        <f t="array" aca="1" ref="AC1988" ca="1">IF(U1988&lt;=$C$53,LARGE(IF(ABS(OFFSET($Q$7,,,$D$34)-W1988)=MIN(ABS(OFFSET($Q$7,,,$D$34)-W1988)),ROW(OFFSET($Q$7,,,$D$34))),1),NA())</f>
        <v>#N/A</v>
      </c>
      <c r="AD1988" s="19" t="e">
        <f t="shared" ca="1" si="244"/>
        <v>#N/A</v>
      </c>
    </row>
    <row r="1989" spans="12:30" x14ac:dyDescent="0.3">
      <c r="L1989" s="24">
        <f t="shared" si="245"/>
        <v>1983</v>
      </c>
      <c r="M1989" s="16" t="e">
        <f>IF($L1989&lt;=$C$34,Daten!B1992,NA())</f>
        <v>#N/A</v>
      </c>
      <c r="N1989" s="16" t="e">
        <f>IF($L1989&lt;=$C$34,Daten!C1992,NA())</f>
        <v>#N/A</v>
      </c>
      <c r="O1989" s="16" t="e">
        <f>IF($L1989&lt;=$C$34,Daten!D1992,NA())</f>
        <v>#N/A</v>
      </c>
      <c r="P1989" s="24">
        <f t="shared" si="246"/>
        <v>1983</v>
      </c>
      <c r="Q1989" s="16" t="e">
        <f>IF($P1989&lt;=$D$34,Daten!F1992,NA())</f>
        <v>#N/A</v>
      </c>
      <c r="R1989" s="16" t="e">
        <f>IF($P1989&lt;=$D$34,Daten!G1992,NA())</f>
        <v>#N/A</v>
      </c>
      <c r="S1989" s="16" t="e">
        <f>IF($P1989&lt;=$D$34,Daten!H1992,NA())</f>
        <v>#N/A</v>
      </c>
      <c r="U1989" s="17">
        <f t="shared" si="247"/>
        <v>1983</v>
      </c>
      <c r="V1989" s="18" t="e">
        <f t="shared" si="240"/>
        <v>#N/A</v>
      </c>
      <c r="W1989" s="18" t="e">
        <f t="shared" si="241"/>
        <v>#N/A</v>
      </c>
      <c r="X1989" s="18" t="e">
        <f t="shared" si="242"/>
        <v>#N/A</v>
      </c>
      <c r="Y1989" s="17" t="e">
        <f t="array" aca="1" ref="Y1989" ca="1">IF(U1989&lt;=$C$53,SMALL(IF(ABS(OFFSET($M$7,,,$C$34)-V1989)=MIN(ABS(OFFSET($M$7,,,$C$34)-V1989)),ROW(OFFSET($M$7,,,$C$34))),1),NA())</f>
        <v>#N/A</v>
      </c>
      <c r="Z1989" s="17" t="e">
        <f t="array" aca="1" ref="Z1989" ca="1">IF(U1989&lt;=$C$53,LARGE(IF(ABS(OFFSET($M$7,,,$C$34)-W1989)=MIN(ABS(OFFSET($M$7,,,$C$34)-W1989)),ROW(OFFSET($M$7,,,$C$34))),1),NA())</f>
        <v>#N/A</v>
      </c>
      <c r="AA1989" s="19" t="e">
        <f t="shared" ca="1" si="243"/>
        <v>#N/A</v>
      </c>
      <c r="AB1989" s="17" t="e">
        <f t="array" aca="1" ref="AB1989" ca="1">IF(U1989&lt;=$C$53,SMALL(IF(ABS(OFFSET($Q$7,,,$D$34)-V1989)=MIN(ABS(OFFSET($Q$7,,,$D$34)-V1989)),ROW(OFFSET($Q$7,,,$D$34))),1),NA())</f>
        <v>#N/A</v>
      </c>
      <c r="AC1989" s="17" t="e">
        <f t="array" aca="1" ref="AC1989" ca="1">IF(U1989&lt;=$C$53,LARGE(IF(ABS(OFFSET($Q$7,,,$D$34)-W1989)=MIN(ABS(OFFSET($Q$7,,,$D$34)-W1989)),ROW(OFFSET($Q$7,,,$D$34))),1),NA())</f>
        <v>#N/A</v>
      </c>
      <c r="AD1989" s="19" t="e">
        <f t="shared" ca="1" si="244"/>
        <v>#N/A</v>
      </c>
    </row>
    <row r="1990" spans="12:30" x14ac:dyDescent="0.3">
      <c r="L1990" s="24">
        <f t="shared" si="245"/>
        <v>1984</v>
      </c>
      <c r="M1990" s="16" t="e">
        <f>IF($L1990&lt;=$C$34,Daten!B1993,NA())</f>
        <v>#N/A</v>
      </c>
      <c r="N1990" s="16" t="e">
        <f>IF($L1990&lt;=$C$34,Daten!C1993,NA())</f>
        <v>#N/A</v>
      </c>
      <c r="O1990" s="16" t="e">
        <f>IF($L1990&lt;=$C$34,Daten!D1993,NA())</f>
        <v>#N/A</v>
      </c>
      <c r="P1990" s="24">
        <f t="shared" si="246"/>
        <v>1984</v>
      </c>
      <c r="Q1990" s="16" t="e">
        <f>IF($P1990&lt;=$D$34,Daten!F1993,NA())</f>
        <v>#N/A</v>
      </c>
      <c r="R1990" s="16" t="e">
        <f>IF($P1990&lt;=$D$34,Daten!G1993,NA())</f>
        <v>#N/A</v>
      </c>
      <c r="S1990" s="16" t="e">
        <f>IF($P1990&lt;=$D$34,Daten!H1993,NA())</f>
        <v>#N/A</v>
      </c>
      <c r="U1990" s="17">
        <f t="shared" si="247"/>
        <v>1984</v>
      </c>
      <c r="V1990" s="18" t="e">
        <f t="shared" si="240"/>
        <v>#N/A</v>
      </c>
      <c r="W1990" s="18" t="e">
        <f t="shared" si="241"/>
        <v>#N/A</v>
      </c>
      <c r="X1990" s="18" t="e">
        <f t="shared" si="242"/>
        <v>#N/A</v>
      </c>
      <c r="Y1990" s="17" t="e">
        <f t="array" aca="1" ref="Y1990" ca="1">IF(U1990&lt;=$C$53,SMALL(IF(ABS(OFFSET($M$7,,,$C$34)-V1990)=MIN(ABS(OFFSET($M$7,,,$C$34)-V1990)),ROW(OFFSET($M$7,,,$C$34))),1),NA())</f>
        <v>#N/A</v>
      </c>
      <c r="Z1990" s="17" t="e">
        <f t="array" aca="1" ref="Z1990" ca="1">IF(U1990&lt;=$C$53,LARGE(IF(ABS(OFFSET($M$7,,,$C$34)-W1990)=MIN(ABS(OFFSET($M$7,,,$C$34)-W1990)),ROW(OFFSET($M$7,,,$C$34))),1),NA())</f>
        <v>#N/A</v>
      </c>
      <c r="AA1990" s="19" t="e">
        <f t="shared" ca="1" si="243"/>
        <v>#N/A</v>
      </c>
      <c r="AB1990" s="17" t="e">
        <f t="array" aca="1" ref="AB1990" ca="1">IF(U1990&lt;=$C$53,SMALL(IF(ABS(OFFSET($Q$7,,,$D$34)-V1990)=MIN(ABS(OFFSET($Q$7,,,$D$34)-V1990)),ROW(OFFSET($Q$7,,,$D$34))),1),NA())</f>
        <v>#N/A</v>
      </c>
      <c r="AC1990" s="17" t="e">
        <f t="array" aca="1" ref="AC1990" ca="1">IF(U1990&lt;=$C$53,LARGE(IF(ABS(OFFSET($Q$7,,,$D$34)-W1990)=MIN(ABS(OFFSET($Q$7,,,$D$34)-W1990)),ROW(OFFSET($Q$7,,,$D$34))),1),NA())</f>
        <v>#N/A</v>
      </c>
      <c r="AD1990" s="19" t="e">
        <f t="shared" ca="1" si="244"/>
        <v>#N/A</v>
      </c>
    </row>
    <row r="1991" spans="12:30" x14ac:dyDescent="0.3">
      <c r="L1991" s="24">
        <f t="shared" si="245"/>
        <v>1985</v>
      </c>
      <c r="M1991" s="16" t="e">
        <f>IF($L1991&lt;=$C$34,Daten!B1994,NA())</f>
        <v>#N/A</v>
      </c>
      <c r="N1991" s="16" t="e">
        <f>IF($L1991&lt;=$C$34,Daten!C1994,NA())</f>
        <v>#N/A</v>
      </c>
      <c r="O1991" s="16" t="e">
        <f>IF($L1991&lt;=$C$34,Daten!D1994,NA())</f>
        <v>#N/A</v>
      </c>
      <c r="P1991" s="24">
        <f t="shared" si="246"/>
        <v>1985</v>
      </c>
      <c r="Q1991" s="16" t="e">
        <f>IF($P1991&lt;=$D$34,Daten!F1994,NA())</f>
        <v>#N/A</v>
      </c>
      <c r="R1991" s="16" t="e">
        <f>IF($P1991&lt;=$D$34,Daten!G1994,NA())</f>
        <v>#N/A</v>
      </c>
      <c r="S1991" s="16" t="e">
        <f>IF($P1991&lt;=$D$34,Daten!H1994,NA())</f>
        <v>#N/A</v>
      </c>
      <c r="U1991" s="17">
        <f t="shared" si="247"/>
        <v>1985</v>
      </c>
      <c r="V1991" s="18" t="e">
        <f t="shared" si="240"/>
        <v>#N/A</v>
      </c>
      <c r="W1991" s="18" t="e">
        <f t="shared" si="241"/>
        <v>#N/A</v>
      </c>
      <c r="X1991" s="18" t="e">
        <f t="shared" si="242"/>
        <v>#N/A</v>
      </c>
      <c r="Y1991" s="17" t="e">
        <f t="array" aca="1" ref="Y1991" ca="1">IF(U1991&lt;=$C$53,SMALL(IF(ABS(OFFSET($M$7,,,$C$34)-V1991)=MIN(ABS(OFFSET($M$7,,,$C$34)-V1991)),ROW(OFFSET($M$7,,,$C$34))),1),NA())</f>
        <v>#N/A</v>
      </c>
      <c r="Z1991" s="17" t="e">
        <f t="array" aca="1" ref="Z1991" ca="1">IF(U1991&lt;=$C$53,LARGE(IF(ABS(OFFSET($M$7,,,$C$34)-W1991)=MIN(ABS(OFFSET($M$7,,,$C$34)-W1991)),ROW(OFFSET($M$7,,,$C$34))),1),NA())</f>
        <v>#N/A</v>
      </c>
      <c r="AA1991" s="19" t="e">
        <f t="shared" ca="1" si="243"/>
        <v>#N/A</v>
      </c>
      <c r="AB1991" s="17" t="e">
        <f t="array" aca="1" ref="AB1991" ca="1">IF(U1991&lt;=$C$53,SMALL(IF(ABS(OFFSET($Q$7,,,$D$34)-V1991)=MIN(ABS(OFFSET($Q$7,,,$D$34)-V1991)),ROW(OFFSET($Q$7,,,$D$34))),1),NA())</f>
        <v>#N/A</v>
      </c>
      <c r="AC1991" s="17" t="e">
        <f t="array" aca="1" ref="AC1991" ca="1">IF(U1991&lt;=$C$53,LARGE(IF(ABS(OFFSET($Q$7,,,$D$34)-W1991)=MIN(ABS(OFFSET($Q$7,,,$D$34)-W1991)),ROW(OFFSET($Q$7,,,$D$34))),1),NA())</f>
        <v>#N/A</v>
      </c>
      <c r="AD1991" s="19" t="e">
        <f t="shared" ca="1" si="244"/>
        <v>#N/A</v>
      </c>
    </row>
    <row r="1992" spans="12:30" x14ac:dyDescent="0.3">
      <c r="L1992" s="24">
        <f t="shared" si="245"/>
        <v>1986</v>
      </c>
      <c r="M1992" s="16" t="e">
        <f>IF($L1992&lt;=$C$34,Daten!B1995,NA())</f>
        <v>#N/A</v>
      </c>
      <c r="N1992" s="16" t="e">
        <f>IF($L1992&lt;=$C$34,Daten!C1995,NA())</f>
        <v>#N/A</v>
      </c>
      <c r="O1992" s="16" t="e">
        <f>IF($L1992&lt;=$C$34,Daten!D1995,NA())</f>
        <v>#N/A</v>
      </c>
      <c r="P1992" s="24">
        <f t="shared" si="246"/>
        <v>1986</v>
      </c>
      <c r="Q1992" s="16" t="e">
        <f>IF($P1992&lt;=$D$34,Daten!F1995,NA())</f>
        <v>#N/A</v>
      </c>
      <c r="R1992" s="16" t="e">
        <f>IF($P1992&lt;=$D$34,Daten!G1995,NA())</f>
        <v>#N/A</v>
      </c>
      <c r="S1992" s="16" t="e">
        <f>IF($P1992&lt;=$D$34,Daten!H1995,NA())</f>
        <v>#N/A</v>
      </c>
      <c r="U1992" s="17">
        <f t="shared" si="247"/>
        <v>1986</v>
      </c>
      <c r="V1992" s="18" t="e">
        <f t="shared" ref="V1992:V2055" si="248">IF(U1992&lt;=$C$53,V1991-$C$52,NA())</f>
        <v>#N/A</v>
      </c>
      <c r="W1992" s="18" t="e">
        <f t="shared" ref="W1992:W2055" si="249">IF(U1992&lt;=$C$53,V1992-$C$51,NA())</f>
        <v>#N/A</v>
      </c>
      <c r="X1992" s="18" t="e">
        <f t="shared" ref="X1992:X2055" si="250">IF(U1992&lt;=$C$53,AVERAGE(V1992:W1992),NA())</f>
        <v>#N/A</v>
      </c>
      <c r="Y1992" s="17" t="e">
        <f t="array" aca="1" ref="Y1992" ca="1">IF(U1992&lt;=$C$53,SMALL(IF(ABS(OFFSET($M$7,,,$C$34)-V1992)=MIN(ABS(OFFSET($M$7,,,$C$34)-V1992)),ROW(OFFSET($M$7,,,$C$34))),1),NA())</f>
        <v>#N/A</v>
      </c>
      <c r="Z1992" s="17" t="e">
        <f t="array" aca="1" ref="Z1992" ca="1">IF(U1992&lt;=$C$53,LARGE(IF(ABS(OFFSET($M$7,,,$C$34)-W1992)=MIN(ABS(OFFSET($M$7,,,$C$34)-W1992)),ROW(OFFSET($M$7,,,$C$34))),1),NA())</f>
        <v>#N/A</v>
      </c>
      <c r="AA1992" s="19" t="e">
        <f t="shared" ref="AA1992:AA2001" ca="1" si="251">INDEX(LINEST(LN(OFFSET($N$1,Z1992-1,,Y1992-Z1992+1)),LN(OFFSET($M$1,Z1992-1,,Y1992-Z1992+1)),,),1,1)</f>
        <v>#N/A</v>
      </c>
      <c r="AB1992" s="17" t="e">
        <f t="array" aca="1" ref="AB1992" ca="1">IF(U1992&lt;=$C$53,SMALL(IF(ABS(OFFSET($Q$7,,,$D$34)-V1992)=MIN(ABS(OFFSET($Q$7,,,$D$34)-V1992)),ROW(OFFSET($Q$7,,,$D$34))),1),NA())</f>
        <v>#N/A</v>
      </c>
      <c r="AC1992" s="17" t="e">
        <f t="array" aca="1" ref="AC1992" ca="1">IF(U1992&lt;=$C$53,LARGE(IF(ABS(OFFSET($Q$7,,,$D$34)-W1992)=MIN(ABS(OFFSET($Q$7,,,$D$34)-W1992)),ROW(OFFSET($Q$7,,,$D$34))),1),NA())</f>
        <v>#N/A</v>
      </c>
      <c r="AD1992" s="19" t="e">
        <f t="shared" ref="AD1992:AD2001" ca="1" si="252">INDEX(LINEST(LN(OFFSET($R$1,AC1992-1,,AB1992-AC1992+1)),LN(OFFSET($Q$1,AC1992-1,,AB1992-AC1992+1)),,),1,1)</f>
        <v>#N/A</v>
      </c>
    </row>
    <row r="1993" spans="12:30" x14ac:dyDescent="0.3">
      <c r="L1993" s="24">
        <f t="shared" ref="L1993:L2056" si="253">L1992+1</f>
        <v>1987</v>
      </c>
      <c r="M1993" s="16" t="e">
        <f>IF($L1993&lt;=$C$34,Daten!B1996,NA())</f>
        <v>#N/A</v>
      </c>
      <c r="N1993" s="16" t="e">
        <f>IF($L1993&lt;=$C$34,Daten!C1996,NA())</f>
        <v>#N/A</v>
      </c>
      <c r="O1993" s="16" t="e">
        <f>IF($L1993&lt;=$C$34,Daten!D1996,NA())</f>
        <v>#N/A</v>
      </c>
      <c r="P1993" s="24">
        <f t="shared" ref="P1993:P2056" si="254">P1992+1</f>
        <v>1987</v>
      </c>
      <c r="Q1993" s="16" t="e">
        <f>IF($P1993&lt;=$D$34,Daten!F1996,NA())</f>
        <v>#N/A</v>
      </c>
      <c r="R1993" s="16" t="e">
        <f>IF($P1993&lt;=$D$34,Daten!G1996,NA())</f>
        <v>#N/A</v>
      </c>
      <c r="S1993" s="16" t="e">
        <f>IF($P1993&lt;=$D$34,Daten!H1996,NA())</f>
        <v>#N/A</v>
      </c>
      <c r="U1993" s="17">
        <f t="shared" ref="U1993:U2001" si="255">U1992+1</f>
        <v>1987</v>
      </c>
      <c r="V1993" s="18" t="e">
        <f t="shared" si="248"/>
        <v>#N/A</v>
      </c>
      <c r="W1993" s="18" t="e">
        <f t="shared" si="249"/>
        <v>#N/A</v>
      </c>
      <c r="X1993" s="18" t="e">
        <f t="shared" si="250"/>
        <v>#N/A</v>
      </c>
      <c r="Y1993" s="17" t="e">
        <f t="array" aca="1" ref="Y1993" ca="1">IF(U1993&lt;=$C$53,SMALL(IF(ABS(OFFSET($M$7,,,$C$34)-V1993)=MIN(ABS(OFFSET($M$7,,,$C$34)-V1993)),ROW(OFFSET($M$7,,,$C$34))),1),NA())</f>
        <v>#N/A</v>
      </c>
      <c r="Z1993" s="17" t="e">
        <f t="array" aca="1" ref="Z1993" ca="1">IF(U1993&lt;=$C$53,LARGE(IF(ABS(OFFSET($M$7,,,$C$34)-W1993)=MIN(ABS(OFFSET($M$7,,,$C$34)-W1993)),ROW(OFFSET($M$7,,,$C$34))),1),NA())</f>
        <v>#N/A</v>
      </c>
      <c r="AA1993" s="19" t="e">
        <f t="shared" ca="1" si="251"/>
        <v>#N/A</v>
      </c>
      <c r="AB1993" s="17" t="e">
        <f t="array" aca="1" ref="AB1993" ca="1">IF(U1993&lt;=$C$53,SMALL(IF(ABS(OFFSET($Q$7,,,$D$34)-V1993)=MIN(ABS(OFFSET($Q$7,,,$D$34)-V1993)),ROW(OFFSET($Q$7,,,$D$34))),1),NA())</f>
        <v>#N/A</v>
      </c>
      <c r="AC1993" s="17" t="e">
        <f t="array" aca="1" ref="AC1993" ca="1">IF(U1993&lt;=$C$53,LARGE(IF(ABS(OFFSET($Q$7,,,$D$34)-W1993)=MIN(ABS(OFFSET($Q$7,,,$D$34)-W1993)),ROW(OFFSET($Q$7,,,$D$34))),1),NA())</f>
        <v>#N/A</v>
      </c>
      <c r="AD1993" s="19" t="e">
        <f t="shared" ca="1" si="252"/>
        <v>#N/A</v>
      </c>
    </row>
    <row r="1994" spans="12:30" x14ac:dyDescent="0.3">
      <c r="L1994" s="24">
        <f t="shared" si="253"/>
        <v>1988</v>
      </c>
      <c r="M1994" s="16" t="e">
        <f>IF($L1994&lt;=$C$34,Daten!B1997,NA())</f>
        <v>#N/A</v>
      </c>
      <c r="N1994" s="16" t="e">
        <f>IF($L1994&lt;=$C$34,Daten!C1997,NA())</f>
        <v>#N/A</v>
      </c>
      <c r="O1994" s="16" t="e">
        <f>IF($L1994&lt;=$C$34,Daten!D1997,NA())</f>
        <v>#N/A</v>
      </c>
      <c r="P1994" s="24">
        <f t="shared" si="254"/>
        <v>1988</v>
      </c>
      <c r="Q1994" s="16" t="e">
        <f>IF($P1994&lt;=$D$34,Daten!F1997,NA())</f>
        <v>#N/A</v>
      </c>
      <c r="R1994" s="16" t="e">
        <f>IF($P1994&lt;=$D$34,Daten!G1997,NA())</f>
        <v>#N/A</v>
      </c>
      <c r="S1994" s="16" t="e">
        <f>IF($P1994&lt;=$D$34,Daten!H1997,NA())</f>
        <v>#N/A</v>
      </c>
      <c r="U1994" s="17">
        <f t="shared" si="255"/>
        <v>1988</v>
      </c>
      <c r="V1994" s="18" t="e">
        <f t="shared" si="248"/>
        <v>#N/A</v>
      </c>
      <c r="W1994" s="18" t="e">
        <f t="shared" si="249"/>
        <v>#N/A</v>
      </c>
      <c r="X1994" s="18" t="e">
        <f t="shared" si="250"/>
        <v>#N/A</v>
      </c>
      <c r="Y1994" s="17" t="e">
        <f t="array" aca="1" ref="Y1994" ca="1">IF(U1994&lt;=$C$53,SMALL(IF(ABS(OFFSET($M$7,,,$C$34)-V1994)=MIN(ABS(OFFSET($M$7,,,$C$34)-V1994)),ROW(OFFSET($M$7,,,$C$34))),1),NA())</f>
        <v>#N/A</v>
      </c>
      <c r="Z1994" s="17" t="e">
        <f t="array" aca="1" ref="Z1994" ca="1">IF(U1994&lt;=$C$53,LARGE(IF(ABS(OFFSET($M$7,,,$C$34)-W1994)=MIN(ABS(OFFSET($M$7,,,$C$34)-W1994)),ROW(OFFSET($M$7,,,$C$34))),1),NA())</f>
        <v>#N/A</v>
      </c>
      <c r="AA1994" s="19" t="e">
        <f t="shared" ca="1" si="251"/>
        <v>#N/A</v>
      </c>
      <c r="AB1994" s="17" t="e">
        <f t="array" aca="1" ref="AB1994" ca="1">IF(U1994&lt;=$C$53,SMALL(IF(ABS(OFFSET($Q$7,,,$D$34)-V1994)=MIN(ABS(OFFSET($Q$7,,,$D$34)-V1994)),ROW(OFFSET($Q$7,,,$D$34))),1),NA())</f>
        <v>#N/A</v>
      </c>
      <c r="AC1994" s="17" t="e">
        <f t="array" aca="1" ref="AC1994" ca="1">IF(U1994&lt;=$C$53,LARGE(IF(ABS(OFFSET($Q$7,,,$D$34)-W1994)=MIN(ABS(OFFSET($Q$7,,,$D$34)-W1994)),ROW(OFFSET($Q$7,,,$D$34))),1),NA())</f>
        <v>#N/A</v>
      </c>
      <c r="AD1994" s="19" t="e">
        <f t="shared" ca="1" si="252"/>
        <v>#N/A</v>
      </c>
    </row>
    <row r="1995" spans="12:30" x14ac:dyDescent="0.3">
      <c r="L1995" s="24">
        <f t="shared" si="253"/>
        <v>1989</v>
      </c>
      <c r="M1995" s="16" t="e">
        <f>IF($L1995&lt;=$C$34,Daten!B1998,NA())</f>
        <v>#N/A</v>
      </c>
      <c r="N1995" s="16" t="e">
        <f>IF($L1995&lt;=$C$34,Daten!C1998,NA())</f>
        <v>#N/A</v>
      </c>
      <c r="O1995" s="16" t="e">
        <f>IF($L1995&lt;=$C$34,Daten!D1998,NA())</f>
        <v>#N/A</v>
      </c>
      <c r="P1995" s="24">
        <f t="shared" si="254"/>
        <v>1989</v>
      </c>
      <c r="Q1995" s="16" t="e">
        <f>IF($P1995&lt;=$D$34,Daten!F1998,NA())</f>
        <v>#N/A</v>
      </c>
      <c r="R1995" s="16" t="e">
        <f>IF($P1995&lt;=$D$34,Daten!G1998,NA())</f>
        <v>#N/A</v>
      </c>
      <c r="S1995" s="16" t="e">
        <f>IF($P1995&lt;=$D$34,Daten!H1998,NA())</f>
        <v>#N/A</v>
      </c>
      <c r="U1995" s="17">
        <f t="shared" si="255"/>
        <v>1989</v>
      </c>
      <c r="V1995" s="18" t="e">
        <f t="shared" si="248"/>
        <v>#N/A</v>
      </c>
      <c r="W1995" s="18" t="e">
        <f t="shared" si="249"/>
        <v>#N/A</v>
      </c>
      <c r="X1995" s="18" t="e">
        <f t="shared" si="250"/>
        <v>#N/A</v>
      </c>
      <c r="Y1995" s="17" t="e">
        <f t="array" aca="1" ref="Y1995" ca="1">IF(U1995&lt;=$C$53,SMALL(IF(ABS(OFFSET($M$7,,,$C$34)-V1995)=MIN(ABS(OFFSET($M$7,,,$C$34)-V1995)),ROW(OFFSET($M$7,,,$C$34))),1),NA())</f>
        <v>#N/A</v>
      </c>
      <c r="Z1995" s="17" t="e">
        <f t="array" aca="1" ref="Z1995" ca="1">IF(U1995&lt;=$C$53,LARGE(IF(ABS(OFFSET($M$7,,,$C$34)-W1995)=MIN(ABS(OFFSET($M$7,,,$C$34)-W1995)),ROW(OFFSET($M$7,,,$C$34))),1),NA())</f>
        <v>#N/A</v>
      </c>
      <c r="AA1995" s="19" t="e">
        <f t="shared" ca="1" si="251"/>
        <v>#N/A</v>
      </c>
      <c r="AB1995" s="17" t="e">
        <f t="array" aca="1" ref="AB1995" ca="1">IF(U1995&lt;=$C$53,SMALL(IF(ABS(OFFSET($Q$7,,,$D$34)-V1995)=MIN(ABS(OFFSET($Q$7,,,$D$34)-V1995)),ROW(OFFSET($Q$7,,,$D$34))),1),NA())</f>
        <v>#N/A</v>
      </c>
      <c r="AC1995" s="17" t="e">
        <f t="array" aca="1" ref="AC1995" ca="1">IF(U1995&lt;=$C$53,LARGE(IF(ABS(OFFSET($Q$7,,,$D$34)-W1995)=MIN(ABS(OFFSET($Q$7,,,$D$34)-W1995)),ROW(OFFSET($Q$7,,,$D$34))),1),NA())</f>
        <v>#N/A</v>
      </c>
      <c r="AD1995" s="19" t="e">
        <f t="shared" ca="1" si="252"/>
        <v>#N/A</v>
      </c>
    </row>
    <row r="1996" spans="12:30" x14ac:dyDescent="0.3">
      <c r="L1996" s="24">
        <f t="shared" si="253"/>
        <v>1990</v>
      </c>
      <c r="M1996" s="16" t="e">
        <f>IF($L1996&lt;=$C$34,Daten!B1999,NA())</f>
        <v>#N/A</v>
      </c>
      <c r="N1996" s="16" t="e">
        <f>IF($L1996&lt;=$C$34,Daten!C1999,NA())</f>
        <v>#N/A</v>
      </c>
      <c r="O1996" s="16" t="e">
        <f>IF($L1996&lt;=$C$34,Daten!D1999,NA())</f>
        <v>#N/A</v>
      </c>
      <c r="P1996" s="24">
        <f t="shared" si="254"/>
        <v>1990</v>
      </c>
      <c r="Q1996" s="16" t="e">
        <f>IF($P1996&lt;=$D$34,Daten!F1999,NA())</f>
        <v>#N/A</v>
      </c>
      <c r="R1996" s="16" t="e">
        <f>IF($P1996&lt;=$D$34,Daten!G1999,NA())</f>
        <v>#N/A</v>
      </c>
      <c r="S1996" s="16" t="e">
        <f>IF($P1996&lt;=$D$34,Daten!H1999,NA())</f>
        <v>#N/A</v>
      </c>
      <c r="U1996" s="17">
        <f t="shared" si="255"/>
        <v>1990</v>
      </c>
      <c r="V1996" s="18" t="e">
        <f t="shared" si="248"/>
        <v>#N/A</v>
      </c>
      <c r="W1996" s="18" t="e">
        <f t="shared" si="249"/>
        <v>#N/A</v>
      </c>
      <c r="X1996" s="18" t="e">
        <f t="shared" si="250"/>
        <v>#N/A</v>
      </c>
      <c r="Y1996" s="17" t="e">
        <f t="array" aca="1" ref="Y1996" ca="1">IF(U1996&lt;=$C$53,SMALL(IF(ABS(OFFSET($M$7,,,$C$34)-V1996)=MIN(ABS(OFFSET($M$7,,,$C$34)-V1996)),ROW(OFFSET($M$7,,,$C$34))),1),NA())</f>
        <v>#N/A</v>
      </c>
      <c r="Z1996" s="17" t="e">
        <f t="array" aca="1" ref="Z1996" ca="1">IF(U1996&lt;=$C$53,LARGE(IF(ABS(OFFSET($M$7,,,$C$34)-W1996)=MIN(ABS(OFFSET($M$7,,,$C$34)-W1996)),ROW(OFFSET($M$7,,,$C$34))),1),NA())</f>
        <v>#N/A</v>
      </c>
      <c r="AA1996" s="19" t="e">
        <f t="shared" ca="1" si="251"/>
        <v>#N/A</v>
      </c>
      <c r="AB1996" s="17" t="e">
        <f t="array" aca="1" ref="AB1996" ca="1">IF(U1996&lt;=$C$53,SMALL(IF(ABS(OFFSET($Q$7,,,$D$34)-V1996)=MIN(ABS(OFFSET($Q$7,,,$D$34)-V1996)),ROW(OFFSET($Q$7,,,$D$34))),1),NA())</f>
        <v>#N/A</v>
      </c>
      <c r="AC1996" s="17" t="e">
        <f t="array" aca="1" ref="AC1996" ca="1">IF(U1996&lt;=$C$53,LARGE(IF(ABS(OFFSET($Q$7,,,$D$34)-W1996)=MIN(ABS(OFFSET($Q$7,,,$D$34)-W1996)),ROW(OFFSET($Q$7,,,$D$34))),1),NA())</f>
        <v>#N/A</v>
      </c>
      <c r="AD1996" s="19" t="e">
        <f t="shared" ca="1" si="252"/>
        <v>#N/A</v>
      </c>
    </row>
    <row r="1997" spans="12:30" x14ac:dyDescent="0.3">
      <c r="L1997" s="24">
        <f t="shared" si="253"/>
        <v>1991</v>
      </c>
      <c r="M1997" s="16" t="e">
        <f>IF($L1997&lt;=$C$34,Daten!B2000,NA())</f>
        <v>#N/A</v>
      </c>
      <c r="N1997" s="16" t="e">
        <f>IF($L1997&lt;=$C$34,Daten!C2000,NA())</f>
        <v>#N/A</v>
      </c>
      <c r="O1997" s="16" t="e">
        <f>IF($L1997&lt;=$C$34,Daten!D2000,NA())</f>
        <v>#N/A</v>
      </c>
      <c r="P1997" s="24">
        <f t="shared" si="254"/>
        <v>1991</v>
      </c>
      <c r="Q1997" s="16" t="e">
        <f>IF($P1997&lt;=$D$34,Daten!F2000,NA())</f>
        <v>#N/A</v>
      </c>
      <c r="R1997" s="16" t="e">
        <f>IF($P1997&lt;=$D$34,Daten!G2000,NA())</f>
        <v>#N/A</v>
      </c>
      <c r="S1997" s="16" t="e">
        <f>IF($P1997&lt;=$D$34,Daten!H2000,NA())</f>
        <v>#N/A</v>
      </c>
      <c r="U1997" s="17">
        <f t="shared" si="255"/>
        <v>1991</v>
      </c>
      <c r="V1997" s="18" t="e">
        <f t="shared" si="248"/>
        <v>#N/A</v>
      </c>
      <c r="W1997" s="18" t="e">
        <f t="shared" si="249"/>
        <v>#N/A</v>
      </c>
      <c r="X1997" s="18" t="e">
        <f t="shared" si="250"/>
        <v>#N/A</v>
      </c>
      <c r="Y1997" s="17" t="e">
        <f t="array" aca="1" ref="Y1997" ca="1">IF(U1997&lt;=$C$53,SMALL(IF(ABS(OFFSET($M$7,,,$C$34)-V1997)=MIN(ABS(OFFSET($M$7,,,$C$34)-V1997)),ROW(OFFSET($M$7,,,$C$34))),1),NA())</f>
        <v>#N/A</v>
      </c>
      <c r="Z1997" s="17" t="e">
        <f t="array" aca="1" ref="Z1997" ca="1">IF(U1997&lt;=$C$53,LARGE(IF(ABS(OFFSET($M$7,,,$C$34)-W1997)=MIN(ABS(OFFSET($M$7,,,$C$34)-W1997)),ROW(OFFSET($M$7,,,$C$34))),1),NA())</f>
        <v>#N/A</v>
      </c>
      <c r="AA1997" s="19" t="e">
        <f t="shared" ca="1" si="251"/>
        <v>#N/A</v>
      </c>
      <c r="AB1997" s="17" t="e">
        <f t="array" aca="1" ref="AB1997" ca="1">IF(U1997&lt;=$C$53,SMALL(IF(ABS(OFFSET($Q$7,,,$D$34)-V1997)=MIN(ABS(OFFSET($Q$7,,,$D$34)-V1997)),ROW(OFFSET($Q$7,,,$D$34))),1),NA())</f>
        <v>#N/A</v>
      </c>
      <c r="AC1997" s="17" t="e">
        <f t="array" aca="1" ref="AC1997" ca="1">IF(U1997&lt;=$C$53,LARGE(IF(ABS(OFFSET($Q$7,,,$D$34)-W1997)=MIN(ABS(OFFSET($Q$7,,,$D$34)-W1997)),ROW(OFFSET($Q$7,,,$D$34))),1),NA())</f>
        <v>#N/A</v>
      </c>
      <c r="AD1997" s="19" t="e">
        <f t="shared" ca="1" si="252"/>
        <v>#N/A</v>
      </c>
    </row>
    <row r="1998" spans="12:30" x14ac:dyDescent="0.3">
      <c r="L1998" s="24">
        <f t="shared" si="253"/>
        <v>1992</v>
      </c>
      <c r="M1998" s="16" t="e">
        <f>IF($L1998&lt;=$C$34,Daten!B2001,NA())</f>
        <v>#N/A</v>
      </c>
      <c r="N1998" s="16" t="e">
        <f>IF($L1998&lt;=$C$34,Daten!C2001,NA())</f>
        <v>#N/A</v>
      </c>
      <c r="O1998" s="16" t="e">
        <f>IF($L1998&lt;=$C$34,Daten!D2001,NA())</f>
        <v>#N/A</v>
      </c>
      <c r="P1998" s="24">
        <f t="shared" si="254"/>
        <v>1992</v>
      </c>
      <c r="Q1998" s="16" t="e">
        <f>IF($P1998&lt;=$D$34,Daten!F2001,NA())</f>
        <v>#N/A</v>
      </c>
      <c r="R1998" s="16" t="e">
        <f>IF($P1998&lt;=$D$34,Daten!G2001,NA())</f>
        <v>#N/A</v>
      </c>
      <c r="S1998" s="16" t="e">
        <f>IF($P1998&lt;=$D$34,Daten!H2001,NA())</f>
        <v>#N/A</v>
      </c>
      <c r="U1998" s="17">
        <f t="shared" si="255"/>
        <v>1992</v>
      </c>
      <c r="V1998" s="18" t="e">
        <f t="shared" si="248"/>
        <v>#N/A</v>
      </c>
      <c r="W1998" s="18" t="e">
        <f t="shared" si="249"/>
        <v>#N/A</v>
      </c>
      <c r="X1998" s="18" t="e">
        <f t="shared" si="250"/>
        <v>#N/A</v>
      </c>
      <c r="Y1998" s="17" t="e">
        <f t="array" aca="1" ref="Y1998" ca="1">IF(U1998&lt;=$C$53,SMALL(IF(ABS(OFFSET($M$7,,,$C$34)-V1998)=MIN(ABS(OFFSET($M$7,,,$C$34)-V1998)),ROW(OFFSET($M$7,,,$C$34))),1),NA())</f>
        <v>#N/A</v>
      </c>
      <c r="Z1998" s="17" t="e">
        <f t="array" aca="1" ref="Z1998" ca="1">IF(U1998&lt;=$C$53,LARGE(IF(ABS(OFFSET($M$7,,,$C$34)-W1998)=MIN(ABS(OFFSET($M$7,,,$C$34)-W1998)),ROW(OFFSET($M$7,,,$C$34))),1),NA())</f>
        <v>#N/A</v>
      </c>
      <c r="AA1998" s="19" t="e">
        <f t="shared" ca="1" si="251"/>
        <v>#N/A</v>
      </c>
      <c r="AB1998" s="17" t="e">
        <f t="array" aca="1" ref="AB1998" ca="1">IF(U1998&lt;=$C$53,SMALL(IF(ABS(OFFSET($Q$7,,,$D$34)-V1998)=MIN(ABS(OFFSET($Q$7,,,$D$34)-V1998)),ROW(OFFSET($Q$7,,,$D$34))),1),NA())</f>
        <v>#N/A</v>
      </c>
      <c r="AC1998" s="17" t="e">
        <f t="array" aca="1" ref="AC1998" ca="1">IF(U1998&lt;=$C$53,LARGE(IF(ABS(OFFSET($Q$7,,,$D$34)-W1998)=MIN(ABS(OFFSET($Q$7,,,$D$34)-W1998)),ROW(OFFSET($Q$7,,,$D$34))),1),NA())</f>
        <v>#N/A</v>
      </c>
      <c r="AD1998" s="19" t="e">
        <f t="shared" ca="1" si="252"/>
        <v>#N/A</v>
      </c>
    </row>
    <row r="1999" spans="12:30" x14ac:dyDescent="0.3">
      <c r="L1999" s="24">
        <f t="shared" si="253"/>
        <v>1993</v>
      </c>
      <c r="M1999" s="16" t="e">
        <f>IF($L1999&lt;=$C$34,Daten!B2002,NA())</f>
        <v>#N/A</v>
      </c>
      <c r="N1999" s="16" t="e">
        <f>IF($L1999&lt;=$C$34,Daten!C2002,NA())</f>
        <v>#N/A</v>
      </c>
      <c r="O1999" s="16" t="e">
        <f>IF($L1999&lt;=$C$34,Daten!D2002,NA())</f>
        <v>#N/A</v>
      </c>
      <c r="P1999" s="24">
        <f t="shared" si="254"/>
        <v>1993</v>
      </c>
      <c r="Q1999" s="16" t="e">
        <f>IF($P1999&lt;=$D$34,Daten!F2002,NA())</f>
        <v>#N/A</v>
      </c>
      <c r="R1999" s="16" t="e">
        <f>IF($P1999&lt;=$D$34,Daten!G2002,NA())</f>
        <v>#N/A</v>
      </c>
      <c r="S1999" s="16" t="e">
        <f>IF($P1999&lt;=$D$34,Daten!H2002,NA())</f>
        <v>#N/A</v>
      </c>
      <c r="U1999" s="17">
        <f t="shared" si="255"/>
        <v>1993</v>
      </c>
      <c r="V1999" s="18" t="e">
        <f t="shared" si="248"/>
        <v>#N/A</v>
      </c>
      <c r="W1999" s="18" t="e">
        <f t="shared" si="249"/>
        <v>#N/A</v>
      </c>
      <c r="X1999" s="18" t="e">
        <f t="shared" si="250"/>
        <v>#N/A</v>
      </c>
      <c r="Y1999" s="17" t="e">
        <f t="array" aca="1" ref="Y1999" ca="1">IF(U1999&lt;=$C$53,SMALL(IF(ABS(OFFSET($M$7,,,$C$34)-V1999)=MIN(ABS(OFFSET($M$7,,,$C$34)-V1999)),ROW(OFFSET($M$7,,,$C$34))),1),NA())</f>
        <v>#N/A</v>
      </c>
      <c r="Z1999" s="17" t="e">
        <f t="array" aca="1" ref="Z1999" ca="1">IF(U1999&lt;=$C$53,LARGE(IF(ABS(OFFSET($M$7,,,$C$34)-W1999)=MIN(ABS(OFFSET($M$7,,,$C$34)-W1999)),ROW(OFFSET($M$7,,,$C$34))),1),NA())</f>
        <v>#N/A</v>
      </c>
      <c r="AA1999" s="19" t="e">
        <f t="shared" ca="1" si="251"/>
        <v>#N/A</v>
      </c>
      <c r="AB1999" s="17" t="e">
        <f t="array" aca="1" ref="AB1999" ca="1">IF(U1999&lt;=$C$53,SMALL(IF(ABS(OFFSET($Q$7,,,$D$34)-V1999)=MIN(ABS(OFFSET($Q$7,,,$D$34)-V1999)),ROW(OFFSET($Q$7,,,$D$34))),1),NA())</f>
        <v>#N/A</v>
      </c>
      <c r="AC1999" s="17" t="e">
        <f t="array" aca="1" ref="AC1999" ca="1">IF(U1999&lt;=$C$53,LARGE(IF(ABS(OFFSET($Q$7,,,$D$34)-W1999)=MIN(ABS(OFFSET($Q$7,,,$D$34)-W1999)),ROW(OFFSET($Q$7,,,$D$34))),1),NA())</f>
        <v>#N/A</v>
      </c>
      <c r="AD1999" s="19" t="e">
        <f t="shared" ca="1" si="252"/>
        <v>#N/A</v>
      </c>
    </row>
    <row r="2000" spans="12:30" x14ac:dyDescent="0.3">
      <c r="L2000" s="24">
        <f t="shared" si="253"/>
        <v>1994</v>
      </c>
      <c r="M2000" s="16" t="e">
        <f>IF($L2000&lt;=$C$34,Daten!B2003,NA())</f>
        <v>#N/A</v>
      </c>
      <c r="N2000" s="16" t="e">
        <f>IF($L2000&lt;=$C$34,Daten!C2003,NA())</f>
        <v>#N/A</v>
      </c>
      <c r="O2000" s="16" t="e">
        <f>IF($L2000&lt;=$C$34,Daten!D2003,NA())</f>
        <v>#N/A</v>
      </c>
      <c r="P2000" s="24">
        <f t="shared" si="254"/>
        <v>1994</v>
      </c>
      <c r="Q2000" s="16" t="e">
        <f>IF($P2000&lt;=$D$34,Daten!F2003,NA())</f>
        <v>#N/A</v>
      </c>
      <c r="R2000" s="16" t="e">
        <f>IF($P2000&lt;=$D$34,Daten!G2003,NA())</f>
        <v>#N/A</v>
      </c>
      <c r="S2000" s="16" t="e">
        <f>IF($P2000&lt;=$D$34,Daten!H2003,NA())</f>
        <v>#N/A</v>
      </c>
      <c r="U2000" s="17">
        <f t="shared" si="255"/>
        <v>1994</v>
      </c>
      <c r="V2000" s="18" t="e">
        <f t="shared" si="248"/>
        <v>#N/A</v>
      </c>
      <c r="W2000" s="18" t="e">
        <f t="shared" si="249"/>
        <v>#N/A</v>
      </c>
      <c r="X2000" s="18" t="e">
        <f t="shared" si="250"/>
        <v>#N/A</v>
      </c>
      <c r="Y2000" s="17" t="e">
        <f t="array" aca="1" ref="Y2000" ca="1">IF(U2000&lt;=$C$53,SMALL(IF(ABS(OFFSET($M$7,,,$C$34)-V2000)=MIN(ABS(OFFSET($M$7,,,$C$34)-V2000)),ROW(OFFSET($M$7,,,$C$34))),1),NA())</f>
        <v>#N/A</v>
      </c>
      <c r="Z2000" s="17" t="e">
        <f t="array" aca="1" ref="Z2000" ca="1">IF(U2000&lt;=$C$53,LARGE(IF(ABS(OFFSET($M$7,,,$C$34)-W2000)=MIN(ABS(OFFSET($M$7,,,$C$34)-W2000)),ROW(OFFSET($M$7,,,$C$34))),1),NA())</f>
        <v>#N/A</v>
      </c>
      <c r="AA2000" s="19" t="e">
        <f t="shared" ca="1" si="251"/>
        <v>#N/A</v>
      </c>
      <c r="AB2000" s="17" t="e">
        <f t="array" aca="1" ref="AB2000" ca="1">IF(U2000&lt;=$C$53,SMALL(IF(ABS(OFFSET($Q$7,,,$D$34)-V2000)=MIN(ABS(OFFSET($Q$7,,,$D$34)-V2000)),ROW(OFFSET($Q$7,,,$D$34))),1),NA())</f>
        <v>#N/A</v>
      </c>
      <c r="AC2000" s="17" t="e">
        <f t="array" aca="1" ref="AC2000" ca="1">IF(U2000&lt;=$C$53,LARGE(IF(ABS(OFFSET($Q$7,,,$D$34)-W2000)=MIN(ABS(OFFSET($Q$7,,,$D$34)-W2000)),ROW(OFFSET($Q$7,,,$D$34))),1),NA())</f>
        <v>#N/A</v>
      </c>
      <c r="AD2000" s="19" t="e">
        <f t="shared" ca="1" si="252"/>
        <v>#N/A</v>
      </c>
    </row>
    <row r="2001" spans="12:30" x14ac:dyDescent="0.3">
      <c r="L2001" s="24">
        <f t="shared" si="253"/>
        <v>1995</v>
      </c>
      <c r="M2001" s="16" t="e">
        <f>IF($L2001&lt;=$C$34,Daten!B2004,NA())</f>
        <v>#N/A</v>
      </c>
      <c r="N2001" s="16" t="e">
        <f>IF($L2001&lt;=$C$34,Daten!C2004,NA())</f>
        <v>#N/A</v>
      </c>
      <c r="O2001" s="16" t="e">
        <f>IF($L2001&lt;=$C$34,Daten!D2004,NA())</f>
        <v>#N/A</v>
      </c>
      <c r="P2001" s="24">
        <f t="shared" si="254"/>
        <v>1995</v>
      </c>
      <c r="Q2001" s="16" t="e">
        <f>IF($P2001&lt;=$D$34,Daten!F2004,NA())</f>
        <v>#N/A</v>
      </c>
      <c r="R2001" s="16" t="e">
        <f>IF($P2001&lt;=$D$34,Daten!G2004,NA())</f>
        <v>#N/A</v>
      </c>
      <c r="S2001" s="16" t="e">
        <f>IF($P2001&lt;=$D$34,Daten!H2004,NA())</f>
        <v>#N/A</v>
      </c>
      <c r="U2001" s="17">
        <f t="shared" si="255"/>
        <v>1995</v>
      </c>
      <c r="V2001" s="18" t="e">
        <f t="shared" si="248"/>
        <v>#N/A</v>
      </c>
      <c r="W2001" s="18" t="e">
        <f t="shared" si="249"/>
        <v>#N/A</v>
      </c>
      <c r="X2001" s="18" t="e">
        <f t="shared" si="250"/>
        <v>#N/A</v>
      </c>
      <c r="Y2001" s="17" t="e">
        <f t="array" aca="1" ref="Y2001" ca="1">IF(U2001&lt;=$C$53,SMALL(IF(ABS(OFFSET($M$7,,,$C$34)-V2001)=MIN(ABS(OFFSET($M$7,,,$C$34)-V2001)),ROW(OFFSET($M$7,,,$C$34))),1),NA())</f>
        <v>#N/A</v>
      </c>
      <c r="Z2001" s="17" t="e">
        <f t="array" aca="1" ref="Z2001" ca="1">IF(U2001&lt;=$C$53,LARGE(IF(ABS(OFFSET($M$7,,,$C$34)-W2001)=MIN(ABS(OFFSET($M$7,,,$C$34)-W2001)),ROW(OFFSET($M$7,,,$C$34))),1),NA())</f>
        <v>#N/A</v>
      </c>
      <c r="AA2001" s="19" t="e">
        <f t="shared" ca="1" si="251"/>
        <v>#N/A</v>
      </c>
      <c r="AB2001" s="17" t="e">
        <f t="array" aca="1" ref="AB2001" ca="1">IF(U2001&lt;=$C$53,SMALL(IF(ABS(OFFSET($Q$7,,,$D$34)-V2001)=MIN(ABS(OFFSET($Q$7,,,$D$34)-V2001)),ROW(OFFSET($Q$7,,,$D$34))),1),NA())</f>
        <v>#N/A</v>
      </c>
      <c r="AC2001" s="17" t="e">
        <f t="array" aca="1" ref="AC2001" ca="1">IF(U2001&lt;=$C$53,LARGE(IF(ABS(OFFSET($Q$7,,,$D$34)-W2001)=MIN(ABS(OFFSET($Q$7,,,$D$34)-W2001)),ROW(OFFSET($Q$7,,,$D$34))),1),NA())</f>
        <v>#N/A</v>
      </c>
      <c r="AD2001" s="19" t="e">
        <f t="shared" ca="1" si="252"/>
        <v>#N/A</v>
      </c>
    </row>
    <row r="2002" spans="12:30" x14ac:dyDescent="0.3">
      <c r="L2002" s="24">
        <f t="shared" si="253"/>
        <v>1996</v>
      </c>
      <c r="M2002" s="16" t="e">
        <f>IF($L2002&lt;=$C$34,Daten!B2005,NA())</f>
        <v>#N/A</v>
      </c>
      <c r="N2002" s="16" t="e">
        <f>IF($L2002&lt;=$C$34,Daten!C2005,NA())</f>
        <v>#N/A</v>
      </c>
      <c r="O2002" s="16" t="e">
        <f>IF($L2002&lt;=$C$34,Daten!D2005,NA())</f>
        <v>#N/A</v>
      </c>
      <c r="P2002" s="24">
        <f t="shared" si="254"/>
        <v>1996</v>
      </c>
      <c r="Q2002" s="16" t="e">
        <f>IF($P2002&lt;=$D$34,Daten!F2005,NA())</f>
        <v>#N/A</v>
      </c>
      <c r="R2002" s="16" t="e">
        <f>IF($P2002&lt;=$D$34,Daten!G2005,NA())</f>
        <v>#N/A</v>
      </c>
      <c r="S2002" s="16" t="e">
        <f>IF($P2002&lt;=$D$34,Daten!H2005,NA())</f>
        <v>#N/A</v>
      </c>
    </row>
    <row r="2003" spans="12:30" x14ac:dyDescent="0.3">
      <c r="L2003" s="24">
        <f t="shared" si="253"/>
        <v>1997</v>
      </c>
      <c r="M2003" s="16" t="e">
        <f>IF($L2003&lt;=$C$34,Daten!B2006,NA())</f>
        <v>#N/A</v>
      </c>
      <c r="N2003" s="16" t="e">
        <f>IF($L2003&lt;=$C$34,Daten!C2006,NA())</f>
        <v>#N/A</v>
      </c>
      <c r="O2003" s="16" t="e">
        <f>IF($L2003&lt;=$C$34,Daten!D2006,NA())</f>
        <v>#N/A</v>
      </c>
      <c r="P2003" s="24">
        <f t="shared" si="254"/>
        <v>1997</v>
      </c>
      <c r="Q2003" s="16" t="e">
        <f>IF($P2003&lt;=$D$34,Daten!F2006,NA())</f>
        <v>#N/A</v>
      </c>
      <c r="R2003" s="16" t="e">
        <f>IF($P2003&lt;=$D$34,Daten!G2006,NA())</f>
        <v>#N/A</v>
      </c>
      <c r="S2003" s="16" t="e">
        <f>IF($P2003&lt;=$D$34,Daten!H2006,NA())</f>
        <v>#N/A</v>
      </c>
    </row>
    <row r="2004" spans="12:30" x14ac:dyDescent="0.3">
      <c r="L2004" s="24">
        <f t="shared" si="253"/>
        <v>1998</v>
      </c>
      <c r="M2004" s="16" t="e">
        <f>IF($L2004&lt;=$C$34,Daten!B2007,NA())</f>
        <v>#N/A</v>
      </c>
      <c r="N2004" s="16" t="e">
        <f>IF($L2004&lt;=$C$34,Daten!C2007,NA())</f>
        <v>#N/A</v>
      </c>
      <c r="O2004" s="16" t="e">
        <f>IF($L2004&lt;=$C$34,Daten!D2007,NA())</f>
        <v>#N/A</v>
      </c>
      <c r="P2004" s="24">
        <f t="shared" si="254"/>
        <v>1998</v>
      </c>
      <c r="Q2004" s="16" t="e">
        <f>IF($P2004&lt;=$D$34,Daten!F2007,NA())</f>
        <v>#N/A</v>
      </c>
      <c r="R2004" s="16" t="e">
        <f>IF($P2004&lt;=$D$34,Daten!G2007,NA())</f>
        <v>#N/A</v>
      </c>
      <c r="S2004" s="16" t="e">
        <f>IF($P2004&lt;=$D$34,Daten!H2007,NA())</f>
        <v>#N/A</v>
      </c>
    </row>
    <row r="2005" spans="12:30" x14ac:dyDescent="0.3">
      <c r="L2005" s="24">
        <f t="shared" si="253"/>
        <v>1999</v>
      </c>
      <c r="M2005" s="16" t="e">
        <f>IF($L2005&lt;=$C$34,Daten!B2008,NA())</f>
        <v>#N/A</v>
      </c>
      <c r="N2005" s="16" t="e">
        <f>IF($L2005&lt;=$C$34,Daten!C2008,NA())</f>
        <v>#N/A</v>
      </c>
      <c r="O2005" s="16" t="e">
        <f>IF($L2005&lt;=$C$34,Daten!D2008,NA())</f>
        <v>#N/A</v>
      </c>
      <c r="P2005" s="24">
        <f t="shared" si="254"/>
        <v>1999</v>
      </c>
      <c r="Q2005" s="16" t="e">
        <f>IF($P2005&lt;=$D$34,Daten!F2008,NA())</f>
        <v>#N/A</v>
      </c>
      <c r="R2005" s="16" t="e">
        <f>IF($P2005&lt;=$D$34,Daten!G2008,NA())</f>
        <v>#N/A</v>
      </c>
      <c r="S2005" s="16" t="e">
        <f>IF($P2005&lt;=$D$34,Daten!H2008,NA())</f>
        <v>#N/A</v>
      </c>
    </row>
    <row r="2006" spans="12:30" x14ac:dyDescent="0.3">
      <c r="L2006" s="24">
        <f t="shared" si="253"/>
        <v>2000</v>
      </c>
      <c r="M2006" s="16" t="e">
        <f>IF($L2006&lt;=$C$34,Daten!B2009,NA())</f>
        <v>#N/A</v>
      </c>
      <c r="N2006" s="16" t="e">
        <f>IF($L2006&lt;=$C$34,Daten!C2009,NA())</f>
        <v>#N/A</v>
      </c>
      <c r="O2006" s="16" t="e">
        <f>IF($L2006&lt;=$C$34,Daten!D2009,NA())</f>
        <v>#N/A</v>
      </c>
      <c r="P2006" s="24">
        <f t="shared" si="254"/>
        <v>2000</v>
      </c>
      <c r="Q2006" s="16" t="e">
        <f>IF($P2006&lt;=$D$34,Daten!F2009,NA())</f>
        <v>#N/A</v>
      </c>
      <c r="R2006" s="16" t="e">
        <f>IF($P2006&lt;=$D$34,Daten!G2009,NA())</f>
        <v>#N/A</v>
      </c>
      <c r="S2006" s="16" t="e">
        <f>IF($P2006&lt;=$D$34,Daten!H2009,NA())</f>
        <v>#N/A</v>
      </c>
    </row>
    <row r="2007" spans="12:30" x14ac:dyDescent="0.3">
      <c r="L2007" s="24">
        <f t="shared" si="253"/>
        <v>2001</v>
      </c>
      <c r="M2007" s="16" t="e">
        <f>IF($L2007&lt;=$C$34,Daten!B2010,NA())</f>
        <v>#N/A</v>
      </c>
      <c r="N2007" s="16" t="e">
        <f>IF($L2007&lt;=$C$34,Daten!C2010,NA())</f>
        <v>#N/A</v>
      </c>
      <c r="O2007" s="16" t="e">
        <f>IF($L2007&lt;=$C$34,Daten!D2010,NA())</f>
        <v>#N/A</v>
      </c>
      <c r="P2007" s="24">
        <f t="shared" si="254"/>
        <v>2001</v>
      </c>
      <c r="Q2007" s="16" t="e">
        <f>IF($P2007&lt;=$D$34,Daten!F2010,NA())</f>
        <v>#N/A</v>
      </c>
      <c r="R2007" s="16" t="e">
        <f>IF($P2007&lt;=$D$34,Daten!G2010,NA())</f>
        <v>#N/A</v>
      </c>
      <c r="S2007" s="16" t="e">
        <f>IF($P2007&lt;=$D$34,Daten!H2010,NA())</f>
        <v>#N/A</v>
      </c>
    </row>
    <row r="2008" spans="12:30" x14ac:dyDescent="0.3">
      <c r="L2008" s="24">
        <f t="shared" si="253"/>
        <v>2002</v>
      </c>
      <c r="M2008" s="16" t="e">
        <f>IF($L2008&lt;=$C$34,Daten!B2011,NA())</f>
        <v>#N/A</v>
      </c>
      <c r="N2008" s="16" t="e">
        <f>IF($L2008&lt;=$C$34,Daten!C2011,NA())</f>
        <v>#N/A</v>
      </c>
      <c r="O2008" s="16" t="e">
        <f>IF($L2008&lt;=$C$34,Daten!D2011,NA())</f>
        <v>#N/A</v>
      </c>
      <c r="P2008" s="24">
        <f t="shared" si="254"/>
        <v>2002</v>
      </c>
      <c r="Q2008" s="16" t="e">
        <f>IF($P2008&lt;=$D$34,Daten!F2011,NA())</f>
        <v>#N/A</v>
      </c>
      <c r="R2008" s="16" t="e">
        <f>IF($P2008&lt;=$D$34,Daten!G2011,NA())</f>
        <v>#N/A</v>
      </c>
      <c r="S2008" s="16" t="e">
        <f>IF($P2008&lt;=$D$34,Daten!H2011,NA())</f>
        <v>#N/A</v>
      </c>
    </row>
    <row r="2009" spans="12:30" x14ac:dyDescent="0.3">
      <c r="L2009" s="24">
        <f t="shared" si="253"/>
        <v>2003</v>
      </c>
      <c r="M2009" s="16" t="e">
        <f>IF($L2009&lt;=$C$34,Daten!B2012,NA())</f>
        <v>#N/A</v>
      </c>
      <c r="N2009" s="16" t="e">
        <f>IF($L2009&lt;=$C$34,Daten!C2012,NA())</f>
        <v>#N/A</v>
      </c>
      <c r="O2009" s="16" t="e">
        <f>IF($L2009&lt;=$C$34,Daten!D2012,NA())</f>
        <v>#N/A</v>
      </c>
      <c r="P2009" s="24">
        <f t="shared" si="254"/>
        <v>2003</v>
      </c>
      <c r="Q2009" s="16" t="e">
        <f>IF($P2009&lt;=$D$34,Daten!F2012,NA())</f>
        <v>#N/A</v>
      </c>
      <c r="R2009" s="16" t="e">
        <f>IF($P2009&lt;=$D$34,Daten!G2012,NA())</f>
        <v>#N/A</v>
      </c>
      <c r="S2009" s="16" t="e">
        <f>IF($P2009&lt;=$D$34,Daten!H2012,NA())</f>
        <v>#N/A</v>
      </c>
    </row>
    <row r="2010" spans="12:30" x14ac:dyDescent="0.3">
      <c r="L2010" s="24">
        <f t="shared" si="253"/>
        <v>2004</v>
      </c>
      <c r="M2010" s="16" t="e">
        <f>IF($L2010&lt;=$C$34,Daten!B2013,NA())</f>
        <v>#N/A</v>
      </c>
      <c r="N2010" s="16" t="e">
        <f>IF($L2010&lt;=$C$34,Daten!C2013,NA())</f>
        <v>#N/A</v>
      </c>
      <c r="O2010" s="16" t="e">
        <f>IF($L2010&lt;=$C$34,Daten!D2013,NA())</f>
        <v>#N/A</v>
      </c>
      <c r="P2010" s="24">
        <f t="shared" si="254"/>
        <v>2004</v>
      </c>
      <c r="Q2010" s="16" t="e">
        <f>IF($P2010&lt;=$D$34,Daten!F2013,NA())</f>
        <v>#N/A</v>
      </c>
      <c r="R2010" s="16" t="e">
        <f>IF($P2010&lt;=$D$34,Daten!G2013,NA())</f>
        <v>#N/A</v>
      </c>
      <c r="S2010" s="16" t="e">
        <f>IF($P2010&lt;=$D$34,Daten!H2013,NA())</f>
        <v>#N/A</v>
      </c>
    </row>
    <row r="2011" spans="12:30" x14ac:dyDescent="0.3">
      <c r="L2011" s="24">
        <f t="shared" si="253"/>
        <v>2005</v>
      </c>
      <c r="M2011" s="16" t="e">
        <f>IF($L2011&lt;=$C$34,Daten!B2014,NA())</f>
        <v>#N/A</v>
      </c>
      <c r="N2011" s="16" t="e">
        <f>IF($L2011&lt;=$C$34,Daten!C2014,NA())</f>
        <v>#N/A</v>
      </c>
      <c r="O2011" s="16" t="e">
        <f>IF($L2011&lt;=$C$34,Daten!D2014,NA())</f>
        <v>#N/A</v>
      </c>
      <c r="P2011" s="24">
        <f t="shared" si="254"/>
        <v>2005</v>
      </c>
      <c r="Q2011" s="16" t="e">
        <f>IF($P2011&lt;=$D$34,Daten!F2014,NA())</f>
        <v>#N/A</v>
      </c>
      <c r="R2011" s="16" t="e">
        <f>IF($P2011&lt;=$D$34,Daten!G2014,NA())</f>
        <v>#N/A</v>
      </c>
      <c r="S2011" s="16" t="e">
        <f>IF($P2011&lt;=$D$34,Daten!H2014,NA())</f>
        <v>#N/A</v>
      </c>
    </row>
    <row r="2012" spans="12:30" x14ac:dyDescent="0.3">
      <c r="L2012" s="24">
        <f t="shared" si="253"/>
        <v>2006</v>
      </c>
      <c r="M2012" s="16" t="e">
        <f>IF($L2012&lt;=$C$34,Daten!B2015,NA())</f>
        <v>#N/A</v>
      </c>
      <c r="N2012" s="16" t="e">
        <f>IF($L2012&lt;=$C$34,Daten!C2015,NA())</f>
        <v>#N/A</v>
      </c>
      <c r="O2012" s="16" t="e">
        <f>IF($L2012&lt;=$C$34,Daten!D2015,NA())</f>
        <v>#N/A</v>
      </c>
      <c r="P2012" s="24">
        <f t="shared" si="254"/>
        <v>2006</v>
      </c>
      <c r="Q2012" s="16" t="e">
        <f>IF($P2012&lt;=$D$34,Daten!F2015,NA())</f>
        <v>#N/A</v>
      </c>
      <c r="R2012" s="16" t="e">
        <f>IF($P2012&lt;=$D$34,Daten!G2015,NA())</f>
        <v>#N/A</v>
      </c>
      <c r="S2012" s="16" t="e">
        <f>IF($P2012&lt;=$D$34,Daten!H2015,NA())</f>
        <v>#N/A</v>
      </c>
    </row>
    <row r="2013" spans="12:30" x14ac:dyDescent="0.3">
      <c r="L2013" s="24">
        <f t="shared" si="253"/>
        <v>2007</v>
      </c>
      <c r="M2013" s="16" t="e">
        <f>IF($L2013&lt;=$C$34,Daten!B2016,NA())</f>
        <v>#N/A</v>
      </c>
      <c r="N2013" s="16" t="e">
        <f>IF($L2013&lt;=$C$34,Daten!C2016,NA())</f>
        <v>#N/A</v>
      </c>
      <c r="O2013" s="16" t="e">
        <f>IF($L2013&lt;=$C$34,Daten!D2016,NA())</f>
        <v>#N/A</v>
      </c>
      <c r="P2013" s="24">
        <f t="shared" si="254"/>
        <v>2007</v>
      </c>
      <c r="Q2013" s="16" t="e">
        <f>IF($P2013&lt;=$D$34,Daten!F2016,NA())</f>
        <v>#N/A</v>
      </c>
      <c r="R2013" s="16" t="e">
        <f>IF($P2013&lt;=$D$34,Daten!G2016,NA())</f>
        <v>#N/A</v>
      </c>
      <c r="S2013" s="16" t="e">
        <f>IF($P2013&lt;=$D$34,Daten!H2016,NA())</f>
        <v>#N/A</v>
      </c>
    </row>
    <row r="2014" spans="12:30" x14ac:dyDescent="0.3">
      <c r="L2014" s="24">
        <f t="shared" si="253"/>
        <v>2008</v>
      </c>
      <c r="M2014" s="16" t="e">
        <f>IF($L2014&lt;=$C$34,Daten!B2017,NA())</f>
        <v>#N/A</v>
      </c>
      <c r="N2014" s="16" t="e">
        <f>IF($L2014&lt;=$C$34,Daten!C2017,NA())</f>
        <v>#N/A</v>
      </c>
      <c r="O2014" s="16" t="e">
        <f>IF($L2014&lt;=$C$34,Daten!D2017,NA())</f>
        <v>#N/A</v>
      </c>
      <c r="P2014" s="24">
        <f t="shared" si="254"/>
        <v>2008</v>
      </c>
      <c r="Q2014" s="16" t="e">
        <f>IF($P2014&lt;=$D$34,Daten!F2017,NA())</f>
        <v>#N/A</v>
      </c>
      <c r="R2014" s="16" t="e">
        <f>IF($P2014&lt;=$D$34,Daten!G2017,NA())</f>
        <v>#N/A</v>
      </c>
      <c r="S2014" s="16" t="e">
        <f>IF($P2014&lt;=$D$34,Daten!H2017,NA())</f>
        <v>#N/A</v>
      </c>
    </row>
    <row r="2015" spans="12:30" x14ac:dyDescent="0.3">
      <c r="L2015" s="24">
        <f t="shared" si="253"/>
        <v>2009</v>
      </c>
      <c r="M2015" s="16" t="e">
        <f>IF($L2015&lt;=$C$34,Daten!B2018,NA())</f>
        <v>#N/A</v>
      </c>
      <c r="N2015" s="16" t="e">
        <f>IF($L2015&lt;=$C$34,Daten!C2018,NA())</f>
        <v>#N/A</v>
      </c>
      <c r="O2015" s="16" t="e">
        <f>IF($L2015&lt;=$C$34,Daten!D2018,NA())</f>
        <v>#N/A</v>
      </c>
      <c r="P2015" s="24">
        <f t="shared" si="254"/>
        <v>2009</v>
      </c>
      <c r="Q2015" s="16" t="e">
        <f>IF($P2015&lt;=$D$34,Daten!F2018,NA())</f>
        <v>#N/A</v>
      </c>
      <c r="R2015" s="16" t="e">
        <f>IF($P2015&lt;=$D$34,Daten!G2018,NA())</f>
        <v>#N/A</v>
      </c>
      <c r="S2015" s="16" t="e">
        <f>IF($P2015&lt;=$D$34,Daten!H2018,NA())</f>
        <v>#N/A</v>
      </c>
    </row>
    <row r="2016" spans="12:30" x14ac:dyDescent="0.3">
      <c r="L2016" s="24">
        <f t="shared" si="253"/>
        <v>2010</v>
      </c>
      <c r="M2016" s="16" t="e">
        <f>IF($L2016&lt;=$C$34,Daten!B2019,NA())</f>
        <v>#N/A</v>
      </c>
      <c r="N2016" s="16" t="e">
        <f>IF($L2016&lt;=$C$34,Daten!C2019,NA())</f>
        <v>#N/A</v>
      </c>
      <c r="O2016" s="16" t="e">
        <f>IF($L2016&lt;=$C$34,Daten!D2019,NA())</f>
        <v>#N/A</v>
      </c>
      <c r="P2016" s="24">
        <f t="shared" si="254"/>
        <v>2010</v>
      </c>
      <c r="Q2016" s="16" t="e">
        <f>IF($P2016&lt;=$D$34,Daten!F2019,NA())</f>
        <v>#N/A</v>
      </c>
      <c r="R2016" s="16" t="e">
        <f>IF($P2016&lt;=$D$34,Daten!G2019,NA())</f>
        <v>#N/A</v>
      </c>
      <c r="S2016" s="16" t="e">
        <f>IF($P2016&lt;=$D$34,Daten!H2019,NA())</f>
        <v>#N/A</v>
      </c>
    </row>
    <row r="2017" spans="12:19" x14ac:dyDescent="0.3">
      <c r="L2017" s="24">
        <f t="shared" si="253"/>
        <v>2011</v>
      </c>
      <c r="M2017" s="16" t="e">
        <f>IF($L2017&lt;=$C$34,Daten!B2020,NA())</f>
        <v>#N/A</v>
      </c>
      <c r="N2017" s="16" t="e">
        <f>IF($L2017&lt;=$C$34,Daten!C2020,NA())</f>
        <v>#N/A</v>
      </c>
      <c r="O2017" s="16" t="e">
        <f>IF($L2017&lt;=$C$34,Daten!D2020,NA())</f>
        <v>#N/A</v>
      </c>
      <c r="P2017" s="24">
        <f t="shared" si="254"/>
        <v>2011</v>
      </c>
      <c r="Q2017" s="16" t="e">
        <f>IF($P2017&lt;=$D$34,Daten!F2020,NA())</f>
        <v>#N/A</v>
      </c>
      <c r="R2017" s="16" t="e">
        <f>IF($P2017&lt;=$D$34,Daten!G2020,NA())</f>
        <v>#N/A</v>
      </c>
      <c r="S2017" s="16" t="e">
        <f>IF($P2017&lt;=$D$34,Daten!H2020,NA())</f>
        <v>#N/A</v>
      </c>
    </row>
    <row r="2018" spans="12:19" x14ac:dyDescent="0.3">
      <c r="L2018" s="24">
        <f t="shared" si="253"/>
        <v>2012</v>
      </c>
      <c r="M2018" s="16" t="e">
        <f>IF($L2018&lt;=$C$34,Daten!B2021,NA())</f>
        <v>#N/A</v>
      </c>
      <c r="N2018" s="16" t="e">
        <f>IF($L2018&lt;=$C$34,Daten!C2021,NA())</f>
        <v>#N/A</v>
      </c>
      <c r="O2018" s="16" t="e">
        <f>IF($L2018&lt;=$C$34,Daten!D2021,NA())</f>
        <v>#N/A</v>
      </c>
      <c r="P2018" s="24">
        <f t="shared" si="254"/>
        <v>2012</v>
      </c>
      <c r="Q2018" s="16" t="e">
        <f>IF($P2018&lt;=$D$34,Daten!F2021,NA())</f>
        <v>#N/A</v>
      </c>
      <c r="R2018" s="16" t="e">
        <f>IF($P2018&lt;=$D$34,Daten!G2021,NA())</f>
        <v>#N/A</v>
      </c>
      <c r="S2018" s="16" t="e">
        <f>IF($P2018&lt;=$D$34,Daten!H2021,NA())</f>
        <v>#N/A</v>
      </c>
    </row>
    <row r="2019" spans="12:19" x14ac:dyDescent="0.3">
      <c r="L2019" s="24">
        <f t="shared" si="253"/>
        <v>2013</v>
      </c>
      <c r="M2019" s="16" t="e">
        <f>IF($L2019&lt;=$C$34,Daten!B2022,NA())</f>
        <v>#N/A</v>
      </c>
      <c r="N2019" s="16" t="e">
        <f>IF($L2019&lt;=$C$34,Daten!C2022,NA())</f>
        <v>#N/A</v>
      </c>
      <c r="O2019" s="16" t="e">
        <f>IF($L2019&lt;=$C$34,Daten!D2022,NA())</f>
        <v>#N/A</v>
      </c>
      <c r="P2019" s="24">
        <f t="shared" si="254"/>
        <v>2013</v>
      </c>
      <c r="Q2019" s="16" t="e">
        <f>IF($P2019&lt;=$D$34,Daten!F2022,NA())</f>
        <v>#N/A</v>
      </c>
      <c r="R2019" s="16" t="e">
        <f>IF($P2019&lt;=$D$34,Daten!G2022,NA())</f>
        <v>#N/A</v>
      </c>
      <c r="S2019" s="16" t="e">
        <f>IF($P2019&lt;=$D$34,Daten!H2022,NA())</f>
        <v>#N/A</v>
      </c>
    </row>
    <row r="2020" spans="12:19" x14ac:dyDescent="0.3">
      <c r="L2020" s="24">
        <f t="shared" si="253"/>
        <v>2014</v>
      </c>
      <c r="M2020" s="16" t="e">
        <f>IF($L2020&lt;=$C$34,Daten!B2023,NA())</f>
        <v>#N/A</v>
      </c>
      <c r="N2020" s="16" t="e">
        <f>IF($L2020&lt;=$C$34,Daten!C2023,NA())</f>
        <v>#N/A</v>
      </c>
      <c r="O2020" s="16" t="e">
        <f>IF($L2020&lt;=$C$34,Daten!D2023,NA())</f>
        <v>#N/A</v>
      </c>
      <c r="P2020" s="24">
        <f t="shared" si="254"/>
        <v>2014</v>
      </c>
      <c r="Q2020" s="16" t="e">
        <f>IF($P2020&lt;=$D$34,Daten!F2023,NA())</f>
        <v>#N/A</v>
      </c>
      <c r="R2020" s="16" t="e">
        <f>IF($P2020&lt;=$D$34,Daten!G2023,NA())</f>
        <v>#N/A</v>
      </c>
      <c r="S2020" s="16" t="e">
        <f>IF($P2020&lt;=$D$34,Daten!H2023,NA())</f>
        <v>#N/A</v>
      </c>
    </row>
    <row r="2021" spans="12:19" x14ac:dyDescent="0.3">
      <c r="L2021" s="24">
        <f t="shared" si="253"/>
        <v>2015</v>
      </c>
      <c r="M2021" s="16" t="e">
        <f>IF($L2021&lt;=$C$34,Daten!B2024,NA())</f>
        <v>#N/A</v>
      </c>
      <c r="N2021" s="16" t="e">
        <f>IF($L2021&lt;=$C$34,Daten!C2024,NA())</f>
        <v>#N/A</v>
      </c>
      <c r="O2021" s="16" t="e">
        <f>IF($L2021&lt;=$C$34,Daten!D2024,NA())</f>
        <v>#N/A</v>
      </c>
      <c r="P2021" s="24">
        <f t="shared" si="254"/>
        <v>2015</v>
      </c>
      <c r="Q2021" s="16" t="e">
        <f>IF($P2021&lt;=$D$34,Daten!F2024,NA())</f>
        <v>#N/A</v>
      </c>
      <c r="R2021" s="16" t="e">
        <f>IF($P2021&lt;=$D$34,Daten!G2024,NA())</f>
        <v>#N/A</v>
      </c>
      <c r="S2021" s="16" t="e">
        <f>IF($P2021&lt;=$D$34,Daten!H2024,NA())</f>
        <v>#N/A</v>
      </c>
    </row>
    <row r="2022" spans="12:19" x14ac:dyDescent="0.3">
      <c r="L2022" s="24">
        <f t="shared" si="253"/>
        <v>2016</v>
      </c>
      <c r="M2022" s="16" t="e">
        <f>IF($L2022&lt;=$C$34,Daten!B2025,NA())</f>
        <v>#N/A</v>
      </c>
      <c r="N2022" s="16" t="e">
        <f>IF($L2022&lt;=$C$34,Daten!C2025,NA())</f>
        <v>#N/A</v>
      </c>
      <c r="O2022" s="16" t="e">
        <f>IF($L2022&lt;=$C$34,Daten!D2025,NA())</f>
        <v>#N/A</v>
      </c>
      <c r="P2022" s="24">
        <f t="shared" si="254"/>
        <v>2016</v>
      </c>
      <c r="Q2022" s="16" t="e">
        <f>IF($P2022&lt;=$D$34,Daten!F2025,NA())</f>
        <v>#N/A</v>
      </c>
      <c r="R2022" s="16" t="e">
        <f>IF($P2022&lt;=$D$34,Daten!G2025,NA())</f>
        <v>#N/A</v>
      </c>
      <c r="S2022" s="16" t="e">
        <f>IF($P2022&lt;=$D$34,Daten!H2025,NA())</f>
        <v>#N/A</v>
      </c>
    </row>
    <row r="2023" spans="12:19" x14ac:dyDescent="0.3">
      <c r="L2023" s="24">
        <f t="shared" si="253"/>
        <v>2017</v>
      </c>
      <c r="M2023" s="16" t="e">
        <f>IF($L2023&lt;=$C$34,Daten!B2026,NA())</f>
        <v>#N/A</v>
      </c>
      <c r="N2023" s="16" t="e">
        <f>IF($L2023&lt;=$C$34,Daten!C2026,NA())</f>
        <v>#N/A</v>
      </c>
      <c r="O2023" s="16" t="e">
        <f>IF($L2023&lt;=$C$34,Daten!D2026,NA())</f>
        <v>#N/A</v>
      </c>
      <c r="P2023" s="24">
        <f t="shared" si="254"/>
        <v>2017</v>
      </c>
      <c r="Q2023" s="16" t="e">
        <f>IF($P2023&lt;=$D$34,Daten!F2026,NA())</f>
        <v>#N/A</v>
      </c>
      <c r="R2023" s="16" t="e">
        <f>IF($P2023&lt;=$D$34,Daten!G2026,NA())</f>
        <v>#N/A</v>
      </c>
      <c r="S2023" s="16" t="e">
        <f>IF($P2023&lt;=$D$34,Daten!H2026,NA())</f>
        <v>#N/A</v>
      </c>
    </row>
    <row r="2024" spans="12:19" x14ac:dyDescent="0.3">
      <c r="L2024" s="24">
        <f t="shared" si="253"/>
        <v>2018</v>
      </c>
      <c r="M2024" s="16" t="e">
        <f>IF($L2024&lt;=$C$34,Daten!B2027,NA())</f>
        <v>#N/A</v>
      </c>
      <c r="N2024" s="16" t="e">
        <f>IF($L2024&lt;=$C$34,Daten!C2027,NA())</f>
        <v>#N/A</v>
      </c>
      <c r="O2024" s="16" t="e">
        <f>IF($L2024&lt;=$C$34,Daten!D2027,NA())</f>
        <v>#N/A</v>
      </c>
      <c r="P2024" s="24">
        <f t="shared" si="254"/>
        <v>2018</v>
      </c>
      <c r="Q2024" s="16" t="e">
        <f>IF($P2024&lt;=$D$34,Daten!F2027,NA())</f>
        <v>#N/A</v>
      </c>
      <c r="R2024" s="16" t="e">
        <f>IF($P2024&lt;=$D$34,Daten!G2027,NA())</f>
        <v>#N/A</v>
      </c>
      <c r="S2024" s="16" t="e">
        <f>IF($P2024&lt;=$D$34,Daten!H2027,NA())</f>
        <v>#N/A</v>
      </c>
    </row>
    <row r="2025" spans="12:19" x14ac:dyDescent="0.3">
      <c r="L2025" s="24">
        <f t="shared" si="253"/>
        <v>2019</v>
      </c>
      <c r="M2025" s="16" t="e">
        <f>IF($L2025&lt;=$C$34,Daten!B2028,NA())</f>
        <v>#N/A</v>
      </c>
      <c r="N2025" s="16" t="e">
        <f>IF($L2025&lt;=$C$34,Daten!C2028,NA())</f>
        <v>#N/A</v>
      </c>
      <c r="O2025" s="16" t="e">
        <f>IF($L2025&lt;=$C$34,Daten!D2028,NA())</f>
        <v>#N/A</v>
      </c>
      <c r="P2025" s="24">
        <f t="shared" si="254"/>
        <v>2019</v>
      </c>
      <c r="Q2025" s="16" t="e">
        <f>IF($P2025&lt;=$D$34,Daten!F2028,NA())</f>
        <v>#N/A</v>
      </c>
      <c r="R2025" s="16" t="e">
        <f>IF($P2025&lt;=$D$34,Daten!G2028,NA())</f>
        <v>#N/A</v>
      </c>
      <c r="S2025" s="16" t="e">
        <f>IF($P2025&lt;=$D$34,Daten!H2028,NA())</f>
        <v>#N/A</v>
      </c>
    </row>
    <row r="2026" spans="12:19" x14ac:dyDescent="0.3">
      <c r="L2026" s="24">
        <f t="shared" si="253"/>
        <v>2020</v>
      </c>
      <c r="M2026" s="16" t="e">
        <f>IF($L2026&lt;=$C$34,Daten!B2029,NA())</f>
        <v>#N/A</v>
      </c>
      <c r="N2026" s="16" t="e">
        <f>IF($L2026&lt;=$C$34,Daten!C2029,NA())</f>
        <v>#N/A</v>
      </c>
      <c r="O2026" s="16" t="e">
        <f>IF($L2026&lt;=$C$34,Daten!D2029,NA())</f>
        <v>#N/A</v>
      </c>
      <c r="P2026" s="24">
        <f t="shared" si="254"/>
        <v>2020</v>
      </c>
      <c r="Q2026" s="16" t="e">
        <f>IF($P2026&lt;=$D$34,Daten!F2029,NA())</f>
        <v>#N/A</v>
      </c>
      <c r="R2026" s="16" t="e">
        <f>IF($P2026&lt;=$D$34,Daten!G2029,NA())</f>
        <v>#N/A</v>
      </c>
      <c r="S2026" s="16" t="e">
        <f>IF($P2026&lt;=$D$34,Daten!H2029,NA())</f>
        <v>#N/A</v>
      </c>
    </row>
    <row r="2027" spans="12:19" x14ac:dyDescent="0.3">
      <c r="L2027" s="24">
        <f t="shared" si="253"/>
        <v>2021</v>
      </c>
      <c r="M2027" s="16" t="e">
        <f>IF($L2027&lt;=$C$34,Daten!B2030,NA())</f>
        <v>#N/A</v>
      </c>
      <c r="N2027" s="16" t="e">
        <f>IF($L2027&lt;=$C$34,Daten!C2030,NA())</f>
        <v>#N/A</v>
      </c>
      <c r="O2027" s="16" t="e">
        <f>IF($L2027&lt;=$C$34,Daten!D2030,NA())</f>
        <v>#N/A</v>
      </c>
      <c r="P2027" s="24">
        <f t="shared" si="254"/>
        <v>2021</v>
      </c>
      <c r="Q2027" s="16" t="e">
        <f>IF($P2027&lt;=$D$34,Daten!F2030,NA())</f>
        <v>#N/A</v>
      </c>
      <c r="R2027" s="16" t="e">
        <f>IF($P2027&lt;=$D$34,Daten!G2030,NA())</f>
        <v>#N/A</v>
      </c>
      <c r="S2027" s="16" t="e">
        <f>IF($P2027&lt;=$D$34,Daten!H2030,NA())</f>
        <v>#N/A</v>
      </c>
    </row>
    <row r="2028" spans="12:19" x14ac:dyDescent="0.3">
      <c r="L2028" s="24">
        <f t="shared" si="253"/>
        <v>2022</v>
      </c>
      <c r="M2028" s="16" t="e">
        <f>IF($L2028&lt;=$C$34,Daten!B2031,NA())</f>
        <v>#N/A</v>
      </c>
      <c r="N2028" s="16" t="e">
        <f>IF($L2028&lt;=$C$34,Daten!C2031,NA())</f>
        <v>#N/A</v>
      </c>
      <c r="O2028" s="16" t="e">
        <f>IF($L2028&lt;=$C$34,Daten!D2031,NA())</f>
        <v>#N/A</v>
      </c>
      <c r="P2028" s="24">
        <f t="shared" si="254"/>
        <v>2022</v>
      </c>
      <c r="Q2028" s="16" t="e">
        <f>IF($P2028&lt;=$D$34,Daten!F2031,NA())</f>
        <v>#N/A</v>
      </c>
      <c r="R2028" s="16" t="e">
        <f>IF($P2028&lt;=$D$34,Daten!G2031,NA())</f>
        <v>#N/A</v>
      </c>
      <c r="S2028" s="16" t="e">
        <f>IF($P2028&lt;=$D$34,Daten!H2031,NA())</f>
        <v>#N/A</v>
      </c>
    </row>
    <row r="2029" spans="12:19" x14ac:dyDescent="0.3">
      <c r="L2029" s="24">
        <f t="shared" si="253"/>
        <v>2023</v>
      </c>
      <c r="M2029" s="16" t="e">
        <f>IF($L2029&lt;=$C$34,Daten!B2032,NA())</f>
        <v>#N/A</v>
      </c>
      <c r="N2029" s="16" t="e">
        <f>IF($L2029&lt;=$C$34,Daten!C2032,NA())</f>
        <v>#N/A</v>
      </c>
      <c r="O2029" s="16" t="e">
        <f>IF($L2029&lt;=$C$34,Daten!D2032,NA())</f>
        <v>#N/A</v>
      </c>
      <c r="P2029" s="24">
        <f t="shared" si="254"/>
        <v>2023</v>
      </c>
      <c r="Q2029" s="16" t="e">
        <f>IF($P2029&lt;=$D$34,Daten!F2032,NA())</f>
        <v>#N/A</v>
      </c>
      <c r="R2029" s="16" t="e">
        <f>IF($P2029&lt;=$D$34,Daten!G2032,NA())</f>
        <v>#N/A</v>
      </c>
      <c r="S2029" s="16" t="e">
        <f>IF($P2029&lt;=$D$34,Daten!H2032,NA())</f>
        <v>#N/A</v>
      </c>
    </row>
    <row r="2030" spans="12:19" x14ac:dyDescent="0.3">
      <c r="L2030" s="24">
        <f t="shared" si="253"/>
        <v>2024</v>
      </c>
      <c r="M2030" s="16" t="e">
        <f>IF($L2030&lt;=$C$34,Daten!B2033,NA())</f>
        <v>#N/A</v>
      </c>
      <c r="N2030" s="16" t="e">
        <f>IF($L2030&lt;=$C$34,Daten!C2033,NA())</f>
        <v>#N/A</v>
      </c>
      <c r="O2030" s="16" t="e">
        <f>IF($L2030&lt;=$C$34,Daten!D2033,NA())</f>
        <v>#N/A</v>
      </c>
      <c r="P2030" s="24">
        <f t="shared" si="254"/>
        <v>2024</v>
      </c>
      <c r="Q2030" s="16" t="e">
        <f>IF($P2030&lt;=$D$34,Daten!F2033,NA())</f>
        <v>#N/A</v>
      </c>
      <c r="R2030" s="16" t="e">
        <f>IF($P2030&lt;=$D$34,Daten!G2033,NA())</f>
        <v>#N/A</v>
      </c>
      <c r="S2030" s="16" t="e">
        <f>IF($P2030&lt;=$D$34,Daten!H2033,NA())</f>
        <v>#N/A</v>
      </c>
    </row>
    <row r="2031" spans="12:19" x14ac:dyDescent="0.3">
      <c r="L2031" s="24">
        <f t="shared" si="253"/>
        <v>2025</v>
      </c>
      <c r="M2031" s="16" t="e">
        <f>IF($L2031&lt;=$C$34,Daten!B2034,NA())</f>
        <v>#N/A</v>
      </c>
      <c r="N2031" s="16" t="e">
        <f>IF($L2031&lt;=$C$34,Daten!C2034,NA())</f>
        <v>#N/A</v>
      </c>
      <c r="O2031" s="16" t="e">
        <f>IF($L2031&lt;=$C$34,Daten!D2034,NA())</f>
        <v>#N/A</v>
      </c>
      <c r="P2031" s="24">
        <f t="shared" si="254"/>
        <v>2025</v>
      </c>
      <c r="Q2031" s="16" t="e">
        <f>IF($P2031&lt;=$D$34,Daten!F2034,NA())</f>
        <v>#N/A</v>
      </c>
      <c r="R2031" s="16" t="e">
        <f>IF($P2031&lt;=$D$34,Daten!G2034,NA())</f>
        <v>#N/A</v>
      </c>
      <c r="S2031" s="16" t="e">
        <f>IF($P2031&lt;=$D$34,Daten!H2034,NA())</f>
        <v>#N/A</v>
      </c>
    </row>
    <row r="2032" spans="12:19" x14ac:dyDescent="0.3">
      <c r="L2032" s="24">
        <f t="shared" si="253"/>
        <v>2026</v>
      </c>
      <c r="M2032" s="16" t="e">
        <f>IF($L2032&lt;=$C$34,Daten!B2035,NA())</f>
        <v>#N/A</v>
      </c>
      <c r="N2032" s="16" t="e">
        <f>IF($L2032&lt;=$C$34,Daten!C2035,NA())</f>
        <v>#N/A</v>
      </c>
      <c r="O2032" s="16" t="e">
        <f>IF($L2032&lt;=$C$34,Daten!D2035,NA())</f>
        <v>#N/A</v>
      </c>
      <c r="P2032" s="24">
        <f t="shared" si="254"/>
        <v>2026</v>
      </c>
      <c r="Q2032" s="16" t="e">
        <f>IF($P2032&lt;=$D$34,Daten!F2035,NA())</f>
        <v>#N/A</v>
      </c>
      <c r="R2032" s="16" t="e">
        <f>IF($P2032&lt;=$D$34,Daten!G2035,NA())</f>
        <v>#N/A</v>
      </c>
      <c r="S2032" s="16" t="e">
        <f>IF($P2032&lt;=$D$34,Daten!H2035,NA())</f>
        <v>#N/A</v>
      </c>
    </row>
    <row r="2033" spans="12:19" x14ac:dyDescent="0.3">
      <c r="L2033" s="24">
        <f t="shared" si="253"/>
        <v>2027</v>
      </c>
      <c r="M2033" s="16" t="e">
        <f>IF($L2033&lt;=$C$34,Daten!B2036,NA())</f>
        <v>#N/A</v>
      </c>
      <c r="N2033" s="16" t="e">
        <f>IF($L2033&lt;=$C$34,Daten!C2036,NA())</f>
        <v>#N/A</v>
      </c>
      <c r="O2033" s="16" t="e">
        <f>IF($L2033&lt;=$C$34,Daten!D2036,NA())</f>
        <v>#N/A</v>
      </c>
      <c r="P2033" s="24">
        <f t="shared" si="254"/>
        <v>2027</v>
      </c>
      <c r="Q2033" s="16" t="e">
        <f>IF($P2033&lt;=$D$34,Daten!F2036,NA())</f>
        <v>#N/A</v>
      </c>
      <c r="R2033" s="16" t="e">
        <f>IF($P2033&lt;=$D$34,Daten!G2036,NA())</f>
        <v>#N/A</v>
      </c>
      <c r="S2033" s="16" t="e">
        <f>IF($P2033&lt;=$D$34,Daten!H2036,NA())</f>
        <v>#N/A</v>
      </c>
    </row>
    <row r="2034" spans="12:19" x14ac:dyDescent="0.3">
      <c r="L2034" s="24">
        <f t="shared" si="253"/>
        <v>2028</v>
      </c>
      <c r="M2034" s="16" t="e">
        <f>IF($L2034&lt;=$C$34,Daten!B2037,NA())</f>
        <v>#N/A</v>
      </c>
      <c r="N2034" s="16" t="e">
        <f>IF($L2034&lt;=$C$34,Daten!C2037,NA())</f>
        <v>#N/A</v>
      </c>
      <c r="O2034" s="16" t="e">
        <f>IF($L2034&lt;=$C$34,Daten!D2037,NA())</f>
        <v>#N/A</v>
      </c>
      <c r="P2034" s="24">
        <f t="shared" si="254"/>
        <v>2028</v>
      </c>
      <c r="Q2034" s="16" t="e">
        <f>IF($P2034&lt;=$D$34,Daten!F2037,NA())</f>
        <v>#N/A</v>
      </c>
      <c r="R2034" s="16" t="e">
        <f>IF($P2034&lt;=$D$34,Daten!G2037,NA())</f>
        <v>#N/A</v>
      </c>
      <c r="S2034" s="16" t="e">
        <f>IF($P2034&lt;=$D$34,Daten!H2037,NA())</f>
        <v>#N/A</v>
      </c>
    </row>
    <row r="2035" spans="12:19" x14ac:dyDescent="0.3">
      <c r="L2035" s="24">
        <f t="shared" si="253"/>
        <v>2029</v>
      </c>
      <c r="M2035" s="16" t="e">
        <f>IF($L2035&lt;=$C$34,Daten!B2038,NA())</f>
        <v>#N/A</v>
      </c>
      <c r="N2035" s="16" t="e">
        <f>IF($L2035&lt;=$C$34,Daten!C2038,NA())</f>
        <v>#N/A</v>
      </c>
      <c r="O2035" s="16" t="e">
        <f>IF($L2035&lt;=$C$34,Daten!D2038,NA())</f>
        <v>#N/A</v>
      </c>
      <c r="P2035" s="24">
        <f t="shared" si="254"/>
        <v>2029</v>
      </c>
      <c r="Q2035" s="16" t="e">
        <f>IF($P2035&lt;=$D$34,Daten!F2038,NA())</f>
        <v>#N/A</v>
      </c>
      <c r="R2035" s="16" t="e">
        <f>IF($P2035&lt;=$D$34,Daten!G2038,NA())</f>
        <v>#N/A</v>
      </c>
      <c r="S2035" s="16" t="e">
        <f>IF($P2035&lt;=$D$34,Daten!H2038,NA())</f>
        <v>#N/A</v>
      </c>
    </row>
    <row r="2036" spans="12:19" x14ac:dyDescent="0.3">
      <c r="L2036" s="24">
        <f t="shared" si="253"/>
        <v>2030</v>
      </c>
      <c r="M2036" s="16" t="e">
        <f>IF($L2036&lt;=$C$34,Daten!B2039,NA())</f>
        <v>#N/A</v>
      </c>
      <c r="N2036" s="16" t="e">
        <f>IF($L2036&lt;=$C$34,Daten!C2039,NA())</f>
        <v>#N/A</v>
      </c>
      <c r="O2036" s="16" t="e">
        <f>IF($L2036&lt;=$C$34,Daten!D2039,NA())</f>
        <v>#N/A</v>
      </c>
      <c r="P2036" s="24">
        <f t="shared" si="254"/>
        <v>2030</v>
      </c>
      <c r="Q2036" s="16" t="e">
        <f>IF($P2036&lt;=$D$34,Daten!F2039,NA())</f>
        <v>#N/A</v>
      </c>
      <c r="R2036" s="16" t="e">
        <f>IF($P2036&lt;=$D$34,Daten!G2039,NA())</f>
        <v>#N/A</v>
      </c>
      <c r="S2036" s="16" t="e">
        <f>IF($P2036&lt;=$D$34,Daten!H2039,NA())</f>
        <v>#N/A</v>
      </c>
    </row>
    <row r="2037" spans="12:19" x14ac:dyDescent="0.3">
      <c r="L2037" s="24">
        <f t="shared" si="253"/>
        <v>2031</v>
      </c>
      <c r="M2037" s="16" t="e">
        <f>IF($L2037&lt;=$C$34,Daten!B2040,NA())</f>
        <v>#N/A</v>
      </c>
      <c r="N2037" s="16" t="e">
        <f>IF($L2037&lt;=$C$34,Daten!C2040,NA())</f>
        <v>#N/A</v>
      </c>
      <c r="O2037" s="16" t="e">
        <f>IF($L2037&lt;=$C$34,Daten!D2040,NA())</f>
        <v>#N/A</v>
      </c>
      <c r="P2037" s="24">
        <f t="shared" si="254"/>
        <v>2031</v>
      </c>
      <c r="Q2037" s="16" t="e">
        <f>IF($P2037&lt;=$D$34,Daten!F2040,NA())</f>
        <v>#N/A</v>
      </c>
      <c r="R2037" s="16" t="e">
        <f>IF($P2037&lt;=$D$34,Daten!G2040,NA())</f>
        <v>#N/A</v>
      </c>
      <c r="S2037" s="16" t="e">
        <f>IF($P2037&lt;=$D$34,Daten!H2040,NA())</f>
        <v>#N/A</v>
      </c>
    </row>
    <row r="2038" spans="12:19" x14ac:dyDescent="0.3">
      <c r="L2038" s="24">
        <f t="shared" si="253"/>
        <v>2032</v>
      </c>
      <c r="M2038" s="16" t="e">
        <f>IF($L2038&lt;=$C$34,Daten!B2041,NA())</f>
        <v>#N/A</v>
      </c>
      <c r="N2038" s="16" t="e">
        <f>IF($L2038&lt;=$C$34,Daten!C2041,NA())</f>
        <v>#N/A</v>
      </c>
      <c r="O2038" s="16" t="e">
        <f>IF($L2038&lt;=$C$34,Daten!D2041,NA())</f>
        <v>#N/A</v>
      </c>
      <c r="P2038" s="24">
        <f t="shared" si="254"/>
        <v>2032</v>
      </c>
      <c r="Q2038" s="16" t="e">
        <f>IF($P2038&lt;=$D$34,Daten!F2041,NA())</f>
        <v>#N/A</v>
      </c>
      <c r="R2038" s="16" t="e">
        <f>IF($P2038&lt;=$D$34,Daten!G2041,NA())</f>
        <v>#N/A</v>
      </c>
      <c r="S2038" s="16" t="e">
        <f>IF($P2038&lt;=$D$34,Daten!H2041,NA())</f>
        <v>#N/A</v>
      </c>
    </row>
    <row r="2039" spans="12:19" x14ac:dyDescent="0.3">
      <c r="L2039" s="24">
        <f t="shared" si="253"/>
        <v>2033</v>
      </c>
      <c r="M2039" s="16" t="e">
        <f>IF($L2039&lt;=$C$34,Daten!B2042,NA())</f>
        <v>#N/A</v>
      </c>
      <c r="N2039" s="16" t="e">
        <f>IF($L2039&lt;=$C$34,Daten!C2042,NA())</f>
        <v>#N/A</v>
      </c>
      <c r="O2039" s="16" t="e">
        <f>IF($L2039&lt;=$C$34,Daten!D2042,NA())</f>
        <v>#N/A</v>
      </c>
      <c r="P2039" s="24">
        <f t="shared" si="254"/>
        <v>2033</v>
      </c>
      <c r="Q2039" s="16" t="e">
        <f>IF($P2039&lt;=$D$34,Daten!F2042,NA())</f>
        <v>#N/A</v>
      </c>
      <c r="R2039" s="16" t="e">
        <f>IF($P2039&lt;=$D$34,Daten!G2042,NA())</f>
        <v>#N/A</v>
      </c>
      <c r="S2039" s="16" t="e">
        <f>IF($P2039&lt;=$D$34,Daten!H2042,NA())</f>
        <v>#N/A</v>
      </c>
    </row>
    <row r="2040" spans="12:19" x14ac:dyDescent="0.3">
      <c r="L2040" s="24">
        <f t="shared" si="253"/>
        <v>2034</v>
      </c>
      <c r="M2040" s="16" t="e">
        <f>IF($L2040&lt;=$C$34,Daten!B2043,NA())</f>
        <v>#N/A</v>
      </c>
      <c r="N2040" s="16" t="e">
        <f>IF($L2040&lt;=$C$34,Daten!C2043,NA())</f>
        <v>#N/A</v>
      </c>
      <c r="O2040" s="16" t="e">
        <f>IF($L2040&lt;=$C$34,Daten!D2043,NA())</f>
        <v>#N/A</v>
      </c>
      <c r="P2040" s="24">
        <f t="shared" si="254"/>
        <v>2034</v>
      </c>
      <c r="Q2040" s="16" t="e">
        <f>IF($P2040&lt;=$D$34,Daten!F2043,NA())</f>
        <v>#N/A</v>
      </c>
      <c r="R2040" s="16" t="e">
        <f>IF($P2040&lt;=$D$34,Daten!G2043,NA())</f>
        <v>#N/A</v>
      </c>
      <c r="S2040" s="16" t="e">
        <f>IF($P2040&lt;=$D$34,Daten!H2043,NA())</f>
        <v>#N/A</v>
      </c>
    </row>
    <row r="2041" spans="12:19" x14ac:dyDescent="0.3">
      <c r="L2041" s="24">
        <f t="shared" si="253"/>
        <v>2035</v>
      </c>
      <c r="M2041" s="16" t="e">
        <f>IF($L2041&lt;=$C$34,Daten!B2044,NA())</f>
        <v>#N/A</v>
      </c>
      <c r="N2041" s="16" t="e">
        <f>IF($L2041&lt;=$C$34,Daten!C2044,NA())</f>
        <v>#N/A</v>
      </c>
      <c r="O2041" s="16" t="e">
        <f>IF($L2041&lt;=$C$34,Daten!D2044,NA())</f>
        <v>#N/A</v>
      </c>
      <c r="P2041" s="24">
        <f t="shared" si="254"/>
        <v>2035</v>
      </c>
      <c r="Q2041" s="16" t="e">
        <f>IF($P2041&lt;=$D$34,Daten!F2044,NA())</f>
        <v>#N/A</v>
      </c>
      <c r="R2041" s="16" t="e">
        <f>IF($P2041&lt;=$D$34,Daten!G2044,NA())</f>
        <v>#N/A</v>
      </c>
      <c r="S2041" s="16" t="e">
        <f>IF($P2041&lt;=$D$34,Daten!H2044,NA())</f>
        <v>#N/A</v>
      </c>
    </row>
    <row r="2042" spans="12:19" x14ac:dyDescent="0.3">
      <c r="L2042" s="24">
        <f t="shared" si="253"/>
        <v>2036</v>
      </c>
      <c r="M2042" s="16" t="e">
        <f>IF($L2042&lt;=$C$34,Daten!B2045,NA())</f>
        <v>#N/A</v>
      </c>
      <c r="N2042" s="16" t="e">
        <f>IF($L2042&lt;=$C$34,Daten!C2045,NA())</f>
        <v>#N/A</v>
      </c>
      <c r="O2042" s="16" t="e">
        <f>IF($L2042&lt;=$C$34,Daten!D2045,NA())</f>
        <v>#N/A</v>
      </c>
      <c r="P2042" s="24">
        <f t="shared" si="254"/>
        <v>2036</v>
      </c>
      <c r="Q2042" s="16" t="e">
        <f>IF($P2042&lt;=$D$34,Daten!F2045,NA())</f>
        <v>#N/A</v>
      </c>
      <c r="R2042" s="16" t="e">
        <f>IF($P2042&lt;=$D$34,Daten!G2045,NA())</f>
        <v>#N/A</v>
      </c>
      <c r="S2042" s="16" t="e">
        <f>IF($P2042&lt;=$D$34,Daten!H2045,NA())</f>
        <v>#N/A</v>
      </c>
    </row>
    <row r="2043" spans="12:19" x14ac:dyDescent="0.3">
      <c r="L2043" s="24">
        <f t="shared" si="253"/>
        <v>2037</v>
      </c>
      <c r="M2043" s="16" t="e">
        <f>IF($L2043&lt;=$C$34,Daten!B2046,NA())</f>
        <v>#N/A</v>
      </c>
      <c r="N2043" s="16" t="e">
        <f>IF($L2043&lt;=$C$34,Daten!C2046,NA())</f>
        <v>#N/A</v>
      </c>
      <c r="O2043" s="16" t="e">
        <f>IF($L2043&lt;=$C$34,Daten!D2046,NA())</f>
        <v>#N/A</v>
      </c>
      <c r="P2043" s="24">
        <f t="shared" si="254"/>
        <v>2037</v>
      </c>
      <c r="Q2043" s="16" t="e">
        <f>IF($P2043&lt;=$D$34,Daten!F2046,NA())</f>
        <v>#N/A</v>
      </c>
      <c r="R2043" s="16" t="e">
        <f>IF($P2043&lt;=$D$34,Daten!G2046,NA())</f>
        <v>#N/A</v>
      </c>
      <c r="S2043" s="16" t="e">
        <f>IF($P2043&lt;=$D$34,Daten!H2046,NA())</f>
        <v>#N/A</v>
      </c>
    </row>
    <row r="2044" spans="12:19" x14ac:dyDescent="0.3">
      <c r="L2044" s="24">
        <f t="shared" si="253"/>
        <v>2038</v>
      </c>
      <c r="M2044" s="16" t="e">
        <f>IF($L2044&lt;=$C$34,Daten!B2047,NA())</f>
        <v>#N/A</v>
      </c>
      <c r="N2044" s="16" t="e">
        <f>IF($L2044&lt;=$C$34,Daten!C2047,NA())</f>
        <v>#N/A</v>
      </c>
      <c r="O2044" s="16" t="e">
        <f>IF($L2044&lt;=$C$34,Daten!D2047,NA())</f>
        <v>#N/A</v>
      </c>
      <c r="P2044" s="24">
        <f t="shared" si="254"/>
        <v>2038</v>
      </c>
      <c r="Q2044" s="16" t="e">
        <f>IF($P2044&lt;=$D$34,Daten!F2047,NA())</f>
        <v>#N/A</v>
      </c>
      <c r="R2044" s="16" t="e">
        <f>IF($P2044&lt;=$D$34,Daten!G2047,NA())</f>
        <v>#N/A</v>
      </c>
      <c r="S2044" s="16" t="e">
        <f>IF($P2044&lt;=$D$34,Daten!H2047,NA())</f>
        <v>#N/A</v>
      </c>
    </row>
    <row r="2045" spans="12:19" x14ac:dyDescent="0.3">
      <c r="L2045" s="24">
        <f t="shared" si="253"/>
        <v>2039</v>
      </c>
      <c r="M2045" s="16" t="e">
        <f>IF($L2045&lt;=$C$34,Daten!B2048,NA())</f>
        <v>#N/A</v>
      </c>
      <c r="N2045" s="16" t="e">
        <f>IF($L2045&lt;=$C$34,Daten!C2048,NA())</f>
        <v>#N/A</v>
      </c>
      <c r="O2045" s="16" t="e">
        <f>IF($L2045&lt;=$C$34,Daten!D2048,NA())</f>
        <v>#N/A</v>
      </c>
      <c r="P2045" s="24">
        <f t="shared" si="254"/>
        <v>2039</v>
      </c>
      <c r="Q2045" s="16" t="e">
        <f>IF($P2045&lt;=$D$34,Daten!F2048,NA())</f>
        <v>#N/A</v>
      </c>
      <c r="R2045" s="16" t="e">
        <f>IF($P2045&lt;=$D$34,Daten!G2048,NA())</f>
        <v>#N/A</v>
      </c>
      <c r="S2045" s="16" t="e">
        <f>IF($P2045&lt;=$D$34,Daten!H2048,NA())</f>
        <v>#N/A</v>
      </c>
    </row>
    <row r="2046" spans="12:19" x14ac:dyDescent="0.3">
      <c r="L2046" s="24">
        <f t="shared" si="253"/>
        <v>2040</v>
      </c>
      <c r="M2046" s="16" t="e">
        <f>IF($L2046&lt;=$C$34,Daten!B2049,NA())</f>
        <v>#N/A</v>
      </c>
      <c r="N2046" s="16" t="e">
        <f>IF($L2046&lt;=$C$34,Daten!C2049,NA())</f>
        <v>#N/A</v>
      </c>
      <c r="O2046" s="16" t="e">
        <f>IF($L2046&lt;=$C$34,Daten!D2049,NA())</f>
        <v>#N/A</v>
      </c>
      <c r="P2046" s="24">
        <f t="shared" si="254"/>
        <v>2040</v>
      </c>
      <c r="Q2046" s="16" t="e">
        <f>IF($P2046&lt;=$D$34,Daten!F2049,NA())</f>
        <v>#N/A</v>
      </c>
      <c r="R2046" s="16" t="e">
        <f>IF($P2046&lt;=$D$34,Daten!G2049,NA())</f>
        <v>#N/A</v>
      </c>
      <c r="S2046" s="16" t="e">
        <f>IF($P2046&lt;=$D$34,Daten!H2049,NA())</f>
        <v>#N/A</v>
      </c>
    </row>
    <row r="2047" spans="12:19" x14ac:dyDescent="0.3">
      <c r="L2047" s="24">
        <f t="shared" si="253"/>
        <v>2041</v>
      </c>
      <c r="M2047" s="16" t="e">
        <f>IF($L2047&lt;=$C$34,Daten!B2050,NA())</f>
        <v>#N/A</v>
      </c>
      <c r="N2047" s="16" t="e">
        <f>IF($L2047&lt;=$C$34,Daten!C2050,NA())</f>
        <v>#N/A</v>
      </c>
      <c r="O2047" s="16" t="e">
        <f>IF($L2047&lt;=$C$34,Daten!D2050,NA())</f>
        <v>#N/A</v>
      </c>
      <c r="P2047" s="24">
        <f t="shared" si="254"/>
        <v>2041</v>
      </c>
      <c r="Q2047" s="16" t="e">
        <f>IF($P2047&lt;=$D$34,Daten!F2050,NA())</f>
        <v>#N/A</v>
      </c>
      <c r="R2047" s="16" t="e">
        <f>IF($P2047&lt;=$D$34,Daten!G2050,NA())</f>
        <v>#N/A</v>
      </c>
      <c r="S2047" s="16" t="e">
        <f>IF($P2047&lt;=$D$34,Daten!H2050,NA())</f>
        <v>#N/A</v>
      </c>
    </row>
    <row r="2048" spans="12:19" x14ac:dyDescent="0.3">
      <c r="L2048" s="24">
        <f t="shared" si="253"/>
        <v>2042</v>
      </c>
      <c r="M2048" s="16" t="e">
        <f>IF($L2048&lt;=$C$34,Daten!B2051,NA())</f>
        <v>#N/A</v>
      </c>
      <c r="N2048" s="16" t="e">
        <f>IF($L2048&lt;=$C$34,Daten!C2051,NA())</f>
        <v>#N/A</v>
      </c>
      <c r="O2048" s="16" t="e">
        <f>IF($L2048&lt;=$C$34,Daten!D2051,NA())</f>
        <v>#N/A</v>
      </c>
      <c r="P2048" s="24">
        <f t="shared" si="254"/>
        <v>2042</v>
      </c>
      <c r="Q2048" s="16" t="e">
        <f>IF($P2048&lt;=$D$34,Daten!F2051,NA())</f>
        <v>#N/A</v>
      </c>
      <c r="R2048" s="16" t="e">
        <f>IF($P2048&lt;=$D$34,Daten!G2051,NA())</f>
        <v>#N/A</v>
      </c>
      <c r="S2048" s="16" t="e">
        <f>IF($P2048&lt;=$D$34,Daten!H2051,NA())</f>
        <v>#N/A</v>
      </c>
    </row>
    <row r="2049" spans="12:19" x14ac:dyDescent="0.3">
      <c r="L2049" s="24">
        <f t="shared" si="253"/>
        <v>2043</v>
      </c>
      <c r="M2049" s="16" t="e">
        <f>IF($L2049&lt;=$C$34,Daten!B2052,NA())</f>
        <v>#N/A</v>
      </c>
      <c r="N2049" s="16" t="e">
        <f>IF($L2049&lt;=$C$34,Daten!C2052,NA())</f>
        <v>#N/A</v>
      </c>
      <c r="O2049" s="16" t="e">
        <f>IF($L2049&lt;=$C$34,Daten!D2052,NA())</f>
        <v>#N/A</v>
      </c>
      <c r="P2049" s="24">
        <f t="shared" si="254"/>
        <v>2043</v>
      </c>
      <c r="Q2049" s="16" t="e">
        <f>IF($P2049&lt;=$D$34,Daten!F2052,NA())</f>
        <v>#N/A</v>
      </c>
      <c r="R2049" s="16" t="e">
        <f>IF($P2049&lt;=$D$34,Daten!G2052,NA())</f>
        <v>#N/A</v>
      </c>
      <c r="S2049" s="16" t="e">
        <f>IF($P2049&lt;=$D$34,Daten!H2052,NA())</f>
        <v>#N/A</v>
      </c>
    </row>
    <row r="2050" spans="12:19" x14ac:dyDescent="0.3">
      <c r="L2050" s="24">
        <f t="shared" si="253"/>
        <v>2044</v>
      </c>
      <c r="M2050" s="16" t="e">
        <f>IF($L2050&lt;=$C$34,Daten!B2053,NA())</f>
        <v>#N/A</v>
      </c>
      <c r="N2050" s="16" t="e">
        <f>IF($L2050&lt;=$C$34,Daten!C2053,NA())</f>
        <v>#N/A</v>
      </c>
      <c r="O2050" s="16" t="e">
        <f>IF($L2050&lt;=$C$34,Daten!D2053,NA())</f>
        <v>#N/A</v>
      </c>
      <c r="P2050" s="24">
        <f t="shared" si="254"/>
        <v>2044</v>
      </c>
      <c r="Q2050" s="16" t="e">
        <f>IF($P2050&lt;=$D$34,Daten!F2053,NA())</f>
        <v>#N/A</v>
      </c>
      <c r="R2050" s="16" t="e">
        <f>IF($P2050&lt;=$D$34,Daten!G2053,NA())</f>
        <v>#N/A</v>
      </c>
      <c r="S2050" s="16" t="e">
        <f>IF($P2050&lt;=$D$34,Daten!H2053,NA())</f>
        <v>#N/A</v>
      </c>
    </row>
    <row r="2051" spans="12:19" x14ac:dyDescent="0.3">
      <c r="L2051" s="24">
        <f t="shared" si="253"/>
        <v>2045</v>
      </c>
      <c r="M2051" s="16" t="e">
        <f>IF($L2051&lt;=$C$34,Daten!B2054,NA())</f>
        <v>#N/A</v>
      </c>
      <c r="N2051" s="16" t="e">
        <f>IF($L2051&lt;=$C$34,Daten!C2054,NA())</f>
        <v>#N/A</v>
      </c>
      <c r="O2051" s="16" t="e">
        <f>IF($L2051&lt;=$C$34,Daten!D2054,NA())</f>
        <v>#N/A</v>
      </c>
      <c r="P2051" s="24">
        <f t="shared" si="254"/>
        <v>2045</v>
      </c>
      <c r="Q2051" s="16" t="e">
        <f>IF($P2051&lt;=$D$34,Daten!F2054,NA())</f>
        <v>#N/A</v>
      </c>
      <c r="R2051" s="16" t="e">
        <f>IF($P2051&lt;=$D$34,Daten!G2054,NA())</f>
        <v>#N/A</v>
      </c>
      <c r="S2051" s="16" t="e">
        <f>IF($P2051&lt;=$D$34,Daten!H2054,NA())</f>
        <v>#N/A</v>
      </c>
    </row>
    <row r="2052" spans="12:19" x14ac:dyDescent="0.3">
      <c r="L2052" s="24">
        <f t="shared" si="253"/>
        <v>2046</v>
      </c>
      <c r="M2052" s="16" t="e">
        <f>IF($L2052&lt;=$C$34,Daten!B2055,NA())</f>
        <v>#N/A</v>
      </c>
      <c r="N2052" s="16" t="e">
        <f>IF($L2052&lt;=$C$34,Daten!C2055,NA())</f>
        <v>#N/A</v>
      </c>
      <c r="O2052" s="16" t="e">
        <f>IF($L2052&lt;=$C$34,Daten!D2055,NA())</f>
        <v>#N/A</v>
      </c>
      <c r="P2052" s="24">
        <f t="shared" si="254"/>
        <v>2046</v>
      </c>
      <c r="Q2052" s="16" t="e">
        <f>IF($P2052&lt;=$D$34,Daten!F2055,NA())</f>
        <v>#N/A</v>
      </c>
      <c r="R2052" s="16" t="e">
        <f>IF($P2052&lt;=$D$34,Daten!G2055,NA())</f>
        <v>#N/A</v>
      </c>
      <c r="S2052" s="16" t="e">
        <f>IF($P2052&lt;=$D$34,Daten!H2055,NA())</f>
        <v>#N/A</v>
      </c>
    </row>
    <row r="2053" spans="12:19" x14ac:dyDescent="0.3">
      <c r="L2053" s="24">
        <f t="shared" si="253"/>
        <v>2047</v>
      </c>
      <c r="M2053" s="16" t="e">
        <f>IF($L2053&lt;=$C$34,Daten!B2056,NA())</f>
        <v>#N/A</v>
      </c>
      <c r="N2053" s="16" t="e">
        <f>IF($L2053&lt;=$C$34,Daten!C2056,NA())</f>
        <v>#N/A</v>
      </c>
      <c r="O2053" s="16" t="e">
        <f>IF($L2053&lt;=$C$34,Daten!D2056,NA())</f>
        <v>#N/A</v>
      </c>
      <c r="P2053" s="24">
        <f t="shared" si="254"/>
        <v>2047</v>
      </c>
      <c r="Q2053" s="16" t="e">
        <f>IF($P2053&lt;=$D$34,Daten!F2056,NA())</f>
        <v>#N/A</v>
      </c>
      <c r="R2053" s="16" t="e">
        <f>IF($P2053&lt;=$D$34,Daten!G2056,NA())</f>
        <v>#N/A</v>
      </c>
      <c r="S2053" s="16" t="e">
        <f>IF($P2053&lt;=$D$34,Daten!H2056,NA())</f>
        <v>#N/A</v>
      </c>
    </row>
    <row r="2054" spans="12:19" x14ac:dyDescent="0.3">
      <c r="L2054" s="24">
        <f t="shared" si="253"/>
        <v>2048</v>
      </c>
      <c r="M2054" s="16" t="e">
        <f>IF($L2054&lt;=$C$34,Daten!B2057,NA())</f>
        <v>#N/A</v>
      </c>
      <c r="N2054" s="16" t="e">
        <f>IF($L2054&lt;=$C$34,Daten!C2057,NA())</f>
        <v>#N/A</v>
      </c>
      <c r="O2054" s="16" t="e">
        <f>IF($L2054&lt;=$C$34,Daten!D2057,NA())</f>
        <v>#N/A</v>
      </c>
      <c r="P2054" s="24">
        <f t="shared" si="254"/>
        <v>2048</v>
      </c>
      <c r="Q2054" s="16" t="e">
        <f>IF($P2054&lt;=$D$34,Daten!F2057,NA())</f>
        <v>#N/A</v>
      </c>
      <c r="R2054" s="16" t="e">
        <f>IF($P2054&lt;=$D$34,Daten!G2057,NA())</f>
        <v>#N/A</v>
      </c>
      <c r="S2054" s="16" t="e">
        <f>IF($P2054&lt;=$D$34,Daten!H2057,NA())</f>
        <v>#N/A</v>
      </c>
    </row>
    <row r="2055" spans="12:19" x14ac:dyDescent="0.3">
      <c r="L2055" s="24">
        <f t="shared" si="253"/>
        <v>2049</v>
      </c>
      <c r="M2055" s="16" t="e">
        <f>IF($L2055&lt;=$C$34,Daten!B2058,NA())</f>
        <v>#N/A</v>
      </c>
      <c r="N2055" s="16" t="e">
        <f>IF($L2055&lt;=$C$34,Daten!C2058,NA())</f>
        <v>#N/A</v>
      </c>
      <c r="O2055" s="16" t="e">
        <f>IF($L2055&lt;=$C$34,Daten!D2058,NA())</f>
        <v>#N/A</v>
      </c>
      <c r="P2055" s="24">
        <f t="shared" si="254"/>
        <v>2049</v>
      </c>
      <c r="Q2055" s="16" t="e">
        <f>IF($P2055&lt;=$D$34,Daten!F2058,NA())</f>
        <v>#N/A</v>
      </c>
      <c r="R2055" s="16" t="e">
        <f>IF($P2055&lt;=$D$34,Daten!G2058,NA())</f>
        <v>#N/A</v>
      </c>
      <c r="S2055" s="16" t="e">
        <f>IF($P2055&lt;=$D$34,Daten!H2058,NA())</f>
        <v>#N/A</v>
      </c>
    </row>
    <row r="2056" spans="12:19" x14ac:dyDescent="0.3">
      <c r="L2056" s="24">
        <f t="shared" si="253"/>
        <v>2050</v>
      </c>
      <c r="M2056" s="16" t="e">
        <f>IF($L2056&lt;=$C$34,Daten!B2059,NA())</f>
        <v>#N/A</v>
      </c>
      <c r="N2056" s="16" t="e">
        <f>IF($L2056&lt;=$C$34,Daten!C2059,NA())</f>
        <v>#N/A</v>
      </c>
      <c r="O2056" s="16" t="e">
        <f>IF($L2056&lt;=$C$34,Daten!D2059,NA())</f>
        <v>#N/A</v>
      </c>
      <c r="P2056" s="24">
        <f t="shared" si="254"/>
        <v>2050</v>
      </c>
      <c r="Q2056" s="16" t="e">
        <f>IF($P2056&lt;=$D$34,Daten!F2059,NA())</f>
        <v>#N/A</v>
      </c>
      <c r="R2056" s="16" t="e">
        <f>IF($P2056&lt;=$D$34,Daten!G2059,NA())</f>
        <v>#N/A</v>
      </c>
      <c r="S2056" s="16" t="e">
        <f>IF($P2056&lt;=$D$34,Daten!H2059,NA())</f>
        <v>#N/A</v>
      </c>
    </row>
    <row r="2057" spans="12:19" x14ac:dyDescent="0.3">
      <c r="L2057" s="24">
        <f t="shared" ref="L2057:L2120" si="256">L2056+1</f>
        <v>2051</v>
      </c>
      <c r="M2057" s="16" t="e">
        <f>IF($L2057&lt;=$C$34,Daten!B2060,NA())</f>
        <v>#N/A</v>
      </c>
      <c r="N2057" s="16" t="e">
        <f>IF($L2057&lt;=$C$34,Daten!C2060,NA())</f>
        <v>#N/A</v>
      </c>
      <c r="O2057" s="16" t="e">
        <f>IF($L2057&lt;=$C$34,Daten!D2060,NA())</f>
        <v>#N/A</v>
      </c>
      <c r="P2057" s="24">
        <f t="shared" ref="P2057:P2120" si="257">P2056+1</f>
        <v>2051</v>
      </c>
      <c r="Q2057" s="16" t="e">
        <f>IF($P2057&lt;=$D$34,Daten!F2060,NA())</f>
        <v>#N/A</v>
      </c>
      <c r="R2057" s="16" t="e">
        <f>IF($P2057&lt;=$D$34,Daten!G2060,NA())</f>
        <v>#N/A</v>
      </c>
      <c r="S2057" s="16" t="e">
        <f>IF($P2057&lt;=$D$34,Daten!H2060,NA())</f>
        <v>#N/A</v>
      </c>
    </row>
    <row r="2058" spans="12:19" x14ac:dyDescent="0.3">
      <c r="L2058" s="24">
        <f t="shared" si="256"/>
        <v>2052</v>
      </c>
      <c r="M2058" s="16" t="e">
        <f>IF($L2058&lt;=$C$34,Daten!B2061,NA())</f>
        <v>#N/A</v>
      </c>
      <c r="N2058" s="16" t="e">
        <f>IF($L2058&lt;=$C$34,Daten!C2061,NA())</f>
        <v>#N/A</v>
      </c>
      <c r="O2058" s="16" t="e">
        <f>IF($L2058&lt;=$C$34,Daten!D2061,NA())</f>
        <v>#N/A</v>
      </c>
      <c r="P2058" s="24">
        <f t="shared" si="257"/>
        <v>2052</v>
      </c>
      <c r="Q2058" s="16" t="e">
        <f>IF($P2058&lt;=$D$34,Daten!F2061,NA())</f>
        <v>#N/A</v>
      </c>
      <c r="R2058" s="16" t="e">
        <f>IF($P2058&lt;=$D$34,Daten!G2061,NA())</f>
        <v>#N/A</v>
      </c>
      <c r="S2058" s="16" t="e">
        <f>IF($P2058&lt;=$D$34,Daten!H2061,NA())</f>
        <v>#N/A</v>
      </c>
    </row>
    <row r="2059" spans="12:19" x14ac:dyDescent="0.3">
      <c r="L2059" s="24">
        <f t="shared" si="256"/>
        <v>2053</v>
      </c>
      <c r="M2059" s="16" t="e">
        <f>IF($L2059&lt;=$C$34,Daten!B2062,NA())</f>
        <v>#N/A</v>
      </c>
      <c r="N2059" s="16" t="e">
        <f>IF($L2059&lt;=$C$34,Daten!C2062,NA())</f>
        <v>#N/A</v>
      </c>
      <c r="O2059" s="16" t="e">
        <f>IF($L2059&lt;=$C$34,Daten!D2062,NA())</f>
        <v>#N/A</v>
      </c>
      <c r="P2059" s="24">
        <f t="shared" si="257"/>
        <v>2053</v>
      </c>
      <c r="Q2059" s="16" t="e">
        <f>IF($P2059&lt;=$D$34,Daten!F2062,NA())</f>
        <v>#N/A</v>
      </c>
      <c r="R2059" s="16" t="e">
        <f>IF($P2059&lt;=$D$34,Daten!G2062,NA())</f>
        <v>#N/A</v>
      </c>
      <c r="S2059" s="16" t="e">
        <f>IF($P2059&lt;=$D$34,Daten!H2062,NA())</f>
        <v>#N/A</v>
      </c>
    </row>
    <row r="2060" spans="12:19" x14ac:dyDescent="0.3">
      <c r="L2060" s="24">
        <f t="shared" si="256"/>
        <v>2054</v>
      </c>
      <c r="M2060" s="16" t="e">
        <f>IF($L2060&lt;=$C$34,Daten!B2063,NA())</f>
        <v>#N/A</v>
      </c>
      <c r="N2060" s="16" t="e">
        <f>IF($L2060&lt;=$C$34,Daten!C2063,NA())</f>
        <v>#N/A</v>
      </c>
      <c r="O2060" s="16" t="e">
        <f>IF($L2060&lt;=$C$34,Daten!D2063,NA())</f>
        <v>#N/A</v>
      </c>
      <c r="P2060" s="24">
        <f t="shared" si="257"/>
        <v>2054</v>
      </c>
      <c r="Q2060" s="16" t="e">
        <f>IF($P2060&lt;=$D$34,Daten!F2063,NA())</f>
        <v>#N/A</v>
      </c>
      <c r="R2060" s="16" t="e">
        <f>IF($P2060&lt;=$D$34,Daten!G2063,NA())</f>
        <v>#N/A</v>
      </c>
      <c r="S2060" s="16" t="e">
        <f>IF($P2060&lt;=$D$34,Daten!H2063,NA())</f>
        <v>#N/A</v>
      </c>
    </row>
    <row r="2061" spans="12:19" x14ac:dyDescent="0.3">
      <c r="L2061" s="24">
        <f t="shared" si="256"/>
        <v>2055</v>
      </c>
      <c r="M2061" s="16" t="e">
        <f>IF($L2061&lt;=$C$34,Daten!B2064,NA())</f>
        <v>#N/A</v>
      </c>
      <c r="N2061" s="16" t="e">
        <f>IF($L2061&lt;=$C$34,Daten!C2064,NA())</f>
        <v>#N/A</v>
      </c>
      <c r="O2061" s="16" t="e">
        <f>IF($L2061&lt;=$C$34,Daten!D2064,NA())</f>
        <v>#N/A</v>
      </c>
      <c r="P2061" s="24">
        <f t="shared" si="257"/>
        <v>2055</v>
      </c>
      <c r="Q2061" s="16" t="e">
        <f>IF($P2061&lt;=$D$34,Daten!F2064,NA())</f>
        <v>#N/A</v>
      </c>
      <c r="R2061" s="16" t="e">
        <f>IF($P2061&lt;=$D$34,Daten!G2064,NA())</f>
        <v>#N/A</v>
      </c>
      <c r="S2061" s="16" t="e">
        <f>IF($P2061&lt;=$D$34,Daten!H2064,NA())</f>
        <v>#N/A</v>
      </c>
    </row>
    <row r="2062" spans="12:19" x14ac:dyDescent="0.3">
      <c r="L2062" s="24">
        <f t="shared" si="256"/>
        <v>2056</v>
      </c>
      <c r="M2062" s="16" t="e">
        <f>IF($L2062&lt;=$C$34,Daten!B2065,NA())</f>
        <v>#N/A</v>
      </c>
      <c r="N2062" s="16" t="e">
        <f>IF($L2062&lt;=$C$34,Daten!C2065,NA())</f>
        <v>#N/A</v>
      </c>
      <c r="O2062" s="16" t="e">
        <f>IF($L2062&lt;=$C$34,Daten!D2065,NA())</f>
        <v>#N/A</v>
      </c>
      <c r="P2062" s="24">
        <f t="shared" si="257"/>
        <v>2056</v>
      </c>
      <c r="Q2062" s="16" t="e">
        <f>IF($P2062&lt;=$D$34,Daten!F2065,NA())</f>
        <v>#N/A</v>
      </c>
      <c r="R2062" s="16" t="e">
        <f>IF($P2062&lt;=$D$34,Daten!G2065,NA())</f>
        <v>#N/A</v>
      </c>
      <c r="S2062" s="16" t="e">
        <f>IF($P2062&lt;=$D$34,Daten!H2065,NA())</f>
        <v>#N/A</v>
      </c>
    </row>
    <row r="2063" spans="12:19" x14ac:dyDescent="0.3">
      <c r="L2063" s="24">
        <f t="shared" si="256"/>
        <v>2057</v>
      </c>
      <c r="M2063" s="16" t="e">
        <f>IF($L2063&lt;=$C$34,Daten!B2066,NA())</f>
        <v>#N/A</v>
      </c>
      <c r="N2063" s="16" t="e">
        <f>IF($L2063&lt;=$C$34,Daten!C2066,NA())</f>
        <v>#N/A</v>
      </c>
      <c r="O2063" s="16" t="e">
        <f>IF($L2063&lt;=$C$34,Daten!D2066,NA())</f>
        <v>#N/A</v>
      </c>
      <c r="P2063" s="24">
        <f t="shared" si="257"/>
        <v>2057</v>
      </c>
      <c r="Q2063" s="16" t="e">
        <f>IF($P2063&lt;=$D$34,Daten!F2066,NA())</f>
        <v>#N/A</v>
      </c>
      <c r="R2063" s="16" t="e">
        <f>IF($P2063&lt;=$D$34,Daten!G2066,NA())</f>
        <v>#N/A</v>
      </c>
      <c r="S2063" s="16" t="e">
        <f>IF($P2063&lt;=$D$34,Daten!H2066,NA())</f>
        <v>#N/A</v>
      </c>
    </row>
    <row r="2064" spans="12:19" x14ac:dyDescent="0.3">
      <c r="L2064" s="24">
        <f t="shared" si="256"/>
        <v>2058</v>
      </c>
      <c r="M2064" s="16" t="e">
        <f>IF($L2064&lt;=$C$34,Daten!B2067,NA())</f>
        <v>#N/A</v>
      </c>
      <c r="N2064" s="16" t="e">
        <f>IF($L2064&lt;=$C$34,Daten!C2067,NA())</f>
        <v>#N/A</v>
      </c>
      <c r="O2064" s="16" t="e">
        <f>IF($L2064&lt;=$C$34,Daten!D2067,NA())</f>
        <v>#N/A</v>
      </c>
      <c r="P2064" s="24">
        <f t="shared" si="257"/>
        <v>2058</v>
      </c>
      <c r="Q2064" s="16" t="e">
        <f>IF($P2064&lt;=$D$34,Daten!F2067,NA())</f>
        <v>#N/A</v>
      </c>
      <c r="R2064" s="16" t="e">
        <f>IF($P2064&lt;=$D$34,Daten!G2067,NA())</f>
        <v>#N/A</v>
      </c>
      <c r="S2064" s="16" t="e">
        <f>IF($P2064&lt;=$D$34,Daten!H2067,NA())</f>
        <v>#N/A</v>
      </c>
    </row>
    <row r="2065" spans="12:19" x14ac:dyDescent="0.3">
      <c r="L2065" s="24">
        <f t="shared" si="256"/>
        <v>2059</v>
      </c>
      <c r="M2065" s="16" t="e">
        <f>IF($L2065&lt;=$C$34,Daten!B2068,NA())</f>
        <v>#N/A</v>
      </c>
      <c r="N2065" s="16" t="e">
        <f>IF($L2065&lt;=$C$34,Daten!C2068,NA())</f>
        <v>#N/A</v>
      </c>
      <c r="O2065" s="16" t="e">
        <f>IF($L2065&lt;=$C$34,Daten!D2068,NA())</f>
        <v>#N/A</v>
      </c>
      <c r="P2065" s="24">
        <f t="shared" si="257"/>
        <v>2059</v>
      </c>
      <c r="Q2065" s="16" t="e">
        <f>IF($P2065&lt;=$D$34,Daten!F2068,NA())</f>
        <v>#N/A</v>
      </c>
      <c r="R2065" s="16" t="e">
        <f>IF($P2065&lt;=$D$34,Daten!G2068,NA())</f>
        <v>#N/A</v>
      </c>
      <c r="S2065" s="16" t="e">
        <f>IF($P2065&lt;=$D$34,Daten!H2068,NA())</f>
        <v>#N/A</v>
      </c>
    </row>
    <row r="2066" spans="12:19" x14ac:dyDescent="0.3">
      <c r="L2066" s="24">
        <f t="shared" si="256"/>
        <v>2060</v>
      </c>
      <c r="M2066" s="16" t="e">
        <f>IF($L2066&lt;=$C$34,Daten!B2069,NA())</f>
        <v>#N/A</v>
      </c>
      <c r="N2066" s="16" t="e">
        <f>IF($L2066&lt;=$C$34,Daten!C2069,NA())</f>
        <v>#N/A</v>
      </c>
      <c r="O2066" s="16" t="e">
        <f>IF($L2066&lt;=$C$34,Daten!D2069,NA())</f>
        <v>#N/A</v>
      </c>
      <c r="P2066" s="24">
        <f t="shared" si="257"/>
        <v>2060</v>
      </c>
      <c r="Q2066" s="16" t="e">
        <f>IF($P2066&lt;=$D$34,Daten!F2069,NA())</f>
        <v>#N/A</v>
      </c>
      <c r="R2066" s="16" t="e">
        <f>IF($P2066&lt;=$D$34,Daten!G2069,NA())</f>
        <v>#N/A</v>
      </c>
      <c r="S2066" s="16" t="e">
        <f>IF($P2066&lt;=$D$34,Daten!H2069,NA())</f>
        <v>#N/A</v>
      </c>
    </row>
    <row r="2067" spans="12:19" x14ac:dyDescent="0.3">
      <c r="L2067" s="24">
        <f t="shared" si="256"/>
        <v>2061</v>
      </c>
      <c r="M2067" s="16" t="e">
        <f>IF($L2067&lt;=$C$34,Daten!B2070,NA())</f>
        <v>#N/A</v>
      </c>
      <c r="N2067" s="16" t="e">
        <f>IF($L2067&lt;=$C$34,Daten!C2070,NA())</f>
        <v>#N/A</v>
      </c>
      <c r="O2067" s="16" t="e">
        <f>IF($L2067&lt;=$C$34,Daten!D2070,NA())</f>
        <v>#N/A</v>
      </c>
      <c r="P2067" s="24">
        <f t="shared" si="257"/>
        <v>2061</v>
      </c>
      <c r="Q2067" s="16" t="e">
        <f>IF($P2067&lt;=$D$34,Daten!F2070,NA())</f>
        <v>#N/A</v>
      </c>
      <c r="R2067" s="16" t="e">
        <f>IF($P2067&lt;=$D$34,Daten!G2070,NA())</f>
        <v>#N/A</v>
      </c>
      <c r="S2067" s="16" t="e">
        <f>IF($P2067&lt;=$D$34,Daten!H2070,NA())</f>
        <v>#N/A</v>
      </c>
    </row>
    <row r="2068" spans="12:19" x14ac:dyDescent="0.3">
      <c r="L2068" s="24">
        <f t="shared" si="256"/>
        <v>2062</v>
      </c>
      <c r="M2068" s="16" t="e">
        <f>IF($L2068&lt;=$C$34,Daten!B2071,NA())</f>
        <v>#N/A</v>
      </c>
      <c r="N2068" s="16" t="e">
        <f>IF($L2068&lt;=$C$34,Daten!C2071,NA())</f>
        <v>#N/A</v>
      </c>
      <c r="O2068" s="16" t="e">
        <f>IF($L2068&lt;=$C$34,Daten!D2071,NA())</f>
        <v>#N/A</v>
      </c>
      <c r="P2068" s="24">
        <f t="shared" si="257"/>
        <v>2062</v>
      </c>
      <c r="Q2068" s="16" t="e">
        <f>IF($P2068&lt;=$D$34,Daten!F2071,NA())</f>
        <v>#N/A</v>
      </c>
      <c r="R2068" s="16" t="e">
        <f>IF($P2068&lt;=$D$34,Daten!G2071,NA())</f>
        <v>#N/A</v>
      </c>
      <c r="S2068" s="16" t="e">
        <f>IF($P2068&lt;=$D$34,Daten!H2071,NA())</f>
        <v>#N/A</v>
      </c>
    </row>
    <row r="2069" spans="12:19" x14ac:dyDescent="0.3">
      <c r="L2069" s="24">
        <f t="shared" si="256"/>
        <v>2063</v>
      </c>
      <c r="M2069" s="16" t="e">
        <f>IF($L2069&lt;=$C$34,Daten!B2072,NA())</f>
        <v>#N/A</v>
      </c>
      <c r="N2069" s="16" t="e">
        <f>IF($L2069&lt;=$C$34,Daten!C2072,NA())</f>
        <v>#N/A</v>
      </c>
      <c r="O2069" s="16" t="e">
        <f>IF($L2069&lt;=$C$34,Daten!D2072,NA())</f>
        <v>#N/A</v>
      </c>
      <c r="P2069" s="24">
        <f t="shared" si="257"/>
        <v>2063</v>
      </c>
      <c r="Q2069" s="16" t="e">
        <f>IF($P2069&lt;=$D$34,Daten!F2072,NA())</f>
        <v>#N/A</v>
      </c>
      <c r="R2069" s="16" t="e">
        <f>IF($P2069&lt;=$D$34,Daten!G2072,NA())</f>
        <v>#N/A</v>
      </c>
      <c r="S2069" s="16" t="e">
        <f>IF($P2069&lt;=$D$34,Daten!H2072,NA())</f>
        <v>#N/A</v>
      </c>
    </row>
    <row r="2070" spans="12:19" x14ac:dyDescent="0.3">
      <c r="L2070" s="24">
        <f t="shared" si="256"/>
        <v>2064</v>
      </c>
      <c r="M2070" s="16" t="e">
        <f>IF($L2070&lt;=$C$34,Daten!B2073,NA())</f>
        <v>#N/A</v>
      </c>
      <c r="N2070" s="16" t="e">
        <f>IF($L2070&lt;=$C$34,Daten!C2073,NA())</f>
        <v>#N/A</v>
      </c>
      <c r="O2070" s="16" t="e">
        <f>IF($L2070&lt;=$C$34,Daten!D2073,NA())</f>
        <v>#N/A</v>
      </c>
      <c r="P2070" s="24">
        <f t="shared" si="257"/>
        <v>2064</v>
      </c>
      <c r="Q2070" s="16" t="e">
        <f>IF($P2070&lt;=$D$34,Daten!F2073,NA())</f>
        <v>#N/A</v>
      </c>
      <c r="R2070" s="16" t="e">
        <f>IF($P2070&lt;=$D$34,Daten!G2073,NA())</f>
        <v>#N/A</v>
      </c>
      <c r="S2070" s="16" t="e">
        <f>IF($P2070&lt;=$D$34,Daten!H2073,NA())</f>
        <v>#N/A</v>
      </c>
    </row>
    <row r="2071" spans="12:19" x14ac:dyDescent="0.3">
      <c r="L2071" s="24">
        <f t="shared" si="256"/>
        <v>2065</v>
      </c>
      <c r="M2071" s="16" t="e">
        <f>IF($L2071&lt;=$C$34,Daten!B2074,NA())</f>
        <v>#N/A</v>
      </c>
      <c r="N2071" s="16" t="e">
        <f>IF($L2071&lt;=$C$34,Daten!C2074,NA())</f>
        <v>#N/A</v>
      </c>
      <c r="O2071" s="16" t="e">
        <f>IF($L2071&lt;=$C$34,Daten!D2074,NA())</f>
        <v>#N/A</v>
      </c>
      <c r="P2071" s="24">
        <f t="shared" si="257"/>
        <v>2065</v>
      </c>
      <c r="Q2071" s="16" t="e">
        <f>IF($P2071&lt;=$D$34,Daten!F2074,NA())</f>
        <v>#N/A</v>
      </c>
      <c r="R2071" s="16" t="e">
        <f>IF($P2071&lt;=$D$34,Daten!G2074,NA())</f>
        <v>#N/A</v>
      </c>
      <c r="S2071" s="16" t="e">
        <f>IF($P2071&lt;=$D$34,Daten!H2074,NA())</f>
        <v>#N/A</v>
      </c>
    </row>
    <row r="2072" spans="12:19" x14ac:dyDescent="0.3">
      <c r="L2072" s="24">
        <f t="shared" si="256"/>
        <v>2066</v>
      </c>
      <c r="M2072" s="16" t="e">
        <f>IF($L2072&lt;=$C$34,Daten!B2075,NA())</f>
        <v>#N/A</v>
      </c>
      <c r="N2072" s="16" t="e">
        <f>IF($L2072&lt;=$C$34,Daten!C2075,NA())</f>
        <v>#N/A</v>
      </c>
      <c r="O2072" s="16" t="e">
        <f>IF($L2072&lt;=$C$34,Daten!D2075,NA())</f>
        <v>#N/A</v>
      </c>
      <c r="P2072" s="24">
        <f t="shared" si="257"/>
        <v>2066</v>
      </c>
      <c r="Q2072" s="16" t="e">
        <f>IF($P2072&lt;=$D$34,Daten!F2075,NA())</f>
        <v>#N/A</v>
      </c>
      <c r="R2072" s="16" t="e">
        <f>IF($P2072&lt;=$D$34,Daten!G2075,NA())</f>
        <v>#N/A</v>
      </c>
      <c r="S2072" s="16" t="e">
        <f>IF($P2072&lt;=$D$34,Daten!H2075,NA())</f>
        <v>#N/A</v>
      </c>
    </row>
    <row r="2073" spans="12:19" x14ac:dyDescent="0.3">
      <c r="L2073" s="24">
        <f t="shared" si="256"/>
        <v>2067</v>
      </c>
      <c r="M2073" s="16" t="e">
        <f>IF($L2073&lt;=$C$34,Daten!B2076,NA())</f>
        <v>#N/A</v>
      </c>
      <c r="N2073" s="16" t="e">
        <f>IF($L2073&lt;=$C$34,Daten!C2076,NA())</f>
        <v>#N/A</v>
      </c>
      <c r="O2073" s="16" t="e">
        <f>IF($L2073&lt;=$C$34,Daten!D2076,NA())</f>
        <v>#N/A</v>
      </c>
      <c r="P2073" s="24">
        <f t="shared" si="257"/>
        <v>2067</v>
      </c>
      <c r="Q2073" s="16" t="e">
        <f>IF($P2073&lt;=$D$34,Daten!F2076,NA())</f>
        <v>#N/A</v>
      </c>
      <c r="R2073" s="16" t="e">
        <f>IF($P2073&lt;=$D$34,Daten!G2076,NA())</f>
        <v>#N/A</v>
      </c>
      <c r="S2073" s="16" t="e">
        <f>IF($P2073&lt;=$D$34,Daten!H2076,NA())</f>
        <v>#N/A</v>
      </c>
    </row>
    <row r="2074" spans="12:19" x14ac:dyDescent="0.3">
      <c r="L2074" s="24">
        <f t="shared" si="256"/>
        <v>2068</v>
      </c>
      <c r="M2074" s="16" t="e">
        <f>IF($L2074&lt;=$C$34,Daten!B2077,NA())</f>
        <v>#N/A</v>
      </c>
      <c r="N2074" s="16" t="e">
        <f>IF($L2074&lt;=$C$34,Daten!C2077,NA())</f>
        <v>#N/A</v>
      </c>
      <c r="O2074" s="16" t="e">
        <f>IF($L2074&lt;=$C$34,Daten!D2077,NA())</f>
        <v>#N/A</v>
      </c>
      <c r="P2074" s="24">
        <f t="shared" si="257"/>
        <v>2068</v>
      </c>
      <c r="Q2074" s="16" t="e">
        <f>IF($P2074&lt;=$D$34,Daten!F2077,NA())</f>
        <v>#N/A</v>
      </c>
      <c r="R2074" s="16" t="e">
        <f>IF($P2074&lt;=$D$34,Daten!G2077,NA())</f>
        <v>#N/A</v>
      </c>
      <c r="S2074" s="16" t="e">
        <f>IF($P2074&lt;=$D$34,Daten!H2077,NA())</f>
        <v>#N/A</v>
      </c>
    </row>
    <row r="2075" spans="12:19" x14ac:dyDescent="0.3">
      <c r="L2075" s="24">
        <f t="shared" si="256"/>
        <v>2069</v>
      </c>
      <c r="M2075" s="16" t="e">
        <f>IF($L2075&lt;=$C$34,Daten!B2078,NA())</f>
        <v>#N/A</v>
      </c>
      <c r="N2075" s="16" t="e">
        <f>IF($L2075&lt;=$C$34,Daten!C2078,NA())</f>
        <v>#N/A</v>
      </c>
      <c r="O2075" s="16" t="e">
        <f>IF($L2075&lt;=$C$34,Daten!D2078,NA())</f>
        <v>#N/A</v>
      </c>
      <c r="P2075" s="24">
        <f t="shared" si="257"/>
        <v>2069</v>
      </c>
      <c r="Q2075" s="16" t="e">
        <f>IF($P2075&lt;=$D$34,Daten!F2078,NA())</f>
        <v>#N/A</v>
      </c>
      <c r="R2075" s="16" t="e">
        <f>IF($P2075&lt;=$D$34,Daten!G2078,NA())</f>
        <v>#N/A</v>
      </c>
      <c r="S2075" s="16" t="e">
        <f>IF($P2075&lt;=$D$34,Daten!H2078,NA())</f>
        <v>#N/A</v>
      </c>
    </row>
    <row r="2076" spans="12:19" x14ac:dyDescent="0.3">
      <c r="L2076" s="24">
        <f t="shared" si="256"/>
        <v>2070</v>
      </c>
      <c r="M2076" s="16" t="e">
        <f>IF($L2076&lt;=$C$34,Daten!B2079,NA())</f>
        <v>#N/A</v>
      </c>
      <c r="N2076" s="16" t="e">
        <f>IF($L2076&lt;=$C$34,Daten!C2079,NA())</f>
        <v>#N/A</v>
      </c>
      <c r="O2076" s="16" t="e">
        <f>IF($L2076&lt;=$C$34,Daten!D2079,NA())</f>
        <v>#N/A</v>
      </c>
      <c r="P2076" s="24">
        <f t="shared" si="257"/>
        <v>2070</v>
      </c>
      <c r="Q2076" s="16" t="e">
        <f>IF($P2076&lt;=$D$34,Daten!F2079,NA())</f>
        <v>#N/A</v>
      </c>
      <c r="R2076" s="16" t="e">
        <f>IF($P2076&lt;=$D$34,Daten!G2079,NA())</f>
        <v>#N/A</v>
      </c>
      <c r="S2076" s="16" t="e">
        <f>IF($P2076&lt;=$D$34,Daten!H2079,NA())</f>
        <v>#N/A</v>
      </c>
    </row>
    <row r="2077" spans="12:19" x14ac:dyDescent="0.3">
      <c r="L2077" s="24">
        <f t="shared" si="256"/>
        <v>2071</v>
      </c>
      <c r="M2077" s="16" t="e">
        <f>IF($L2077&lt;=$C$34,Daten!B2080,NA())</f>
        <v>#N/A</v>
      </c>
      <c r="N2077" s="16" t="e">
        <f>IF($L2077&lt;=$C$34,Daten!C2080,NA())</f>
        <v>#N/A</v>
      </c>
      <c r="O2077" s="16" t="e">
        <f>IF($L2077&lt;=$C$34,Daten!D2080,NA())</f>
        <v>#N/A</v>
      </c>
      <c r="P2077" s="24">
        <f t="shared" si="257"/>
        <v>2071</v>
      </c>
      <c r="Q2077" s="16" t="e">
        <f>IF($P2077&lt;=$D$34,Daten!F2080,NA())</f>
        <v>#N/A</v>
      </c>
      <c r="R2077" s="16" t="e">
        <f>IF($P2077&lt;=$D$34,Daten!G2080,NA())</f>
        <v>#N/A</v>
      </c>
      <c r="S2077" s="16" t="e">
        <f>IF($P2077&lt;=$D$34,Daten!H2080,NA())</f>
        <v>#N/A</v>
      </c>
    </row>
    <row r="2078" spans="12:19" x14ac:dyDescent="0.3">
      <c r="L2078" s="24">
        <f t="shared" si="256"/>
        <v>2072</v>
      </c>
      <c r="M2078" s="16" t="e">
        <f>IF($L2078&lt;=$C$34,Daten!B2081,NA())</f>
        <v>#N/A</v>
      </c>
      <c r="N2078" s="16" t="e">
        <f>IF($L2078&lt;=$C$34,Daten!C2081,NA())</f>
        <v>#N/A</v>
      </c>
      <c r="O2078" s="16" t="e">
        <f>IF($L2078&lt;=$C$34,Daten!D2081,NA())</f>
        <v>#N/A</v>
      </c>
      <c r="P2078" s="24">
        <f t="shared" si="257"/>
        <v>2072</v>
      </c>
      <c r="Q2078" s="16" t="e">
        <f>IF($P2078&lt;=$D$34,Daten!F2081,NA())</f>
        <v>#N/A</v>
      </c>
      <c r="R2078" s="16" t="e">
        <f>IF($P2078&lt;=$D$34,Daten!G2081,NA())</f>
        <v>#N/A</v>
      </c>
      <c r="S2078" s="16" t="e">
        <f>IF($P2078&lt;=$D$34,Daten!H2081,NA())</f>
        <v>#N/A</v>
      </c>
    </row>
    <row r="2079" spans="12:19" x14ac:dyDescent="0.3">
      <c r="L2079" s="24">
        <f t="shared" si="256"/>
        <v>2073</v>
      </c>
      <c r="M2079" s="16" t="e">
        <f>IF($L2079&lt;=$C$34,Daten!B2082,NA())</f>
        <v>#N/A</v>
      </c>
      <c r="N2079" s="16" t="e">
        <f>IF($L2079&lt;=$C$34,Daten!C2082,NA())</f>
        <v>#N/A</v>
      </c>
      <c r="O2079" s="16" t="e">
        <f>IF($L2079&lt;=$C$34,Daten!D2082,NA())</f>
        <v>#N/A</v>
      </c>
      <c r="P2079" s="24">
        <f t="shared" si="257"/>
        <v>2073</v>
      </c>
      <c r="Q2079" s="16" t="e">
        <f>IF($P2079&lt;=$D$34,Daten!F2082,NA())</f>
        <v>#N/A</v>
      </c>
      <c r="R2079" s="16" t="e">
        <f>IF($P2079&lt;=$D$34,Daten!G2082,NA())</f>
        <v>#N/A</v>
      </c>
      <c r="S2079" s="16" t="e">
        <f>IF($P2079&lt;=$D$34,Daten!H2082,NA())</f>
        <v>#N/A</v>
      </c>
    </row>
    <row r="2080" spans="12:19" x14ac:dyDescent="0.3">
      <c r="L2080" s="24">
        <f t="shared" si="256"/>
        <v>2074</v>
      </c>
      <c r="M2080" s="16" t="e">
        <f>IF($L2080&lt;=$C$34,Daten!B2083,NA())</f>
        <v>#N/A</v>
      </c>
      <c r="N2080" s="16" t="e">
        <f>IF($L2080&lt;=$C$34,Daten!C2083,NA())</f>
        <v>#N/A</v>
      </c>
      <c r="O2080" s="16" t="e">
        <f>IF($L2080&lt;=$C$34,Daten!D2083,NA())</f>
        <v>#N/A</v>
      </c>
      <c r="P2080" s="24">
        <f t="shared" si="257"/>
        <v>2074</v>
      </c>
      <c r="Q2080" s="16" t="e">
        <f>IF($P2080&lt;=$D$34,Daten!F2083,NA())</f>
        <v>#N/A</v>
      </c>
      <c r="R2080" s="16" t="e">
        <f>IF($P2080&lt;=$D$34,Daten!G2083,NA())</f>
        <v>#N/A</v>
      </c>
      <c r="S2080" s="16" t="e">
        <f>IF($P2080&lt;=$D$34,Daten!H2083,NA())</f>
        <v>#N/A</v>
      </c>
    </row>
    <row r="2081" spans="12:19" x14ac:dyDescent="0.3">
      <c r="L2081" s="24">
        <f t="shared" si="256"/>
        <v>2075</v>
      </c>
      <c r="M2081" s="16" t="e">
        <f>IF($L2081&lt;=$C$34,Daten!B2084,NA())</f>
        <v>#N/A</v>
      </c>
      <c r="N2081" s="16" t="e">
        <f>IF($L2081&lt;=$C$34,Daten!C2084,NA())</f>
        <v>#N/A</v>
      </c>
      <c r="O2081" s="16" t="e">
        <f>IF($L2081&lt;=$C$34,Daten!D2084,NA())</f>
        <v>#N/A</v>
      </c>
      <c r="P2081" s="24">
        <f t="shared" si="257"/>
        <v>2075</v>
      </c>
      <c r="Q2081" s="16" t="e">
        <f>IF($P2081&lt;=$D$34,Daten!F2084,NA())</f>
        <v>#N/A</v>
      </c>
      <c r="R2081" s="16" t="e">
        <f>IF($P2081&lt;=$D$34,Daten!G2084,NA())</f>
        <v>#N/A</v>
      </c>
      <c r="S2081" s="16" t="e">
        <f>IF($P2081&lt;=$D$34,Daten!H2084,NA())</f>
        <v>#N/A</v>
      </c>
    </row>
    <row r="2082" spans="12:19" x14ac:dyDescent="0.3">
      <c r="L2082" s="24">
        <f t="shared" si="256"/>
        <v>2076</v>
      </c>
      <c r="M2082" s="16" t="e">
        <f>IF($L2082&lt;=$C$34,Daten!B2085,NA())</f>
        <v>#N/A</v>
      </c>
      <c r="N2082" s="16" t="e">
        <f>IF($L2082&lt;=$C$34,Daten!C2085,NA())</f>
        <v>#N/A</v>
      </c>
      <c r="O2082" s="16" t="e">
        <f>IF($L2082&lt;=$C$34,Daten!D2085,NA())</f>
        <v>#N/A</v>
      </c>
      <c r="P2082" s="24">
        <f t="shared" si="257"/>
        <v>2076</v>
      </c>
      <c r="Q2082" s="16" t="e">
        <f>IF($P2082&lt;=$D$34,Daten!F2085,NA())</f>
        <v>#N/A</v>
      </c>
      <c r="R2082" s="16" t="e">
        <f>IF($P2082&lt;=$D$34,Daten!G2085,NA())</f>
        <v>#N/A</v>
      </c>
      <c r="S2082" s="16" t="e">
        <f>IF($P2082&lt;=$D$34,Daten!H2085,NA())</f>
        <v>#N/A</v>
      </c>
    </row>
    <row r="2083" spans="12:19" x14ac:dyDescent="0.3">
      <c r="L2083" s="24">
        <f t="shared" si="256"/>
        <v>2077</v>
      </c>
      <c r="M2083" s="16" t="e">
        <f>IF($L2083&lt;=$C$34,Daten!B2086,NA())</f>
        <v>#N/A</v>
      </c>
      <c r="N2083" s="16" t="e">
        <f>IF($L2083&lt;=$C$34,Daten!C2086,NA())</f>
        <v>#N/A</v>
      </c>
      <c r="O2083" s="16" t="e">
        <f>IF($L2083&lt;=$C$34,Daten!D2086,NA())</f>
        <v>#N/A</v>
      </c>
      <c r="P2083" s="24">
        <f t="shared" si="257"/>
        <v>2077</v>
      </c>
      <c r="Q2083" s="16" t="e">
        <f>IF($P2083&lt;=$D$34,Daten!F2086,NA())</f>
        <v>#N/A</v>
      </c>
      <c r="R2083" s="16" t="e">
        <f>IF($P2083&lt;=$D$34,Daten!G2086,NA())</f>
        <v>#N/A</v>
      </c>
      <c r="S2083" s="16" t="e">
        <f>IF($P2083&lt;=$D$34,Daten!H2086,NA())</f>
        <v>#N/A</v>
      </c>
    </row>
    <row r="2084" spans="12:19" x14ac:dyDescent="0.3">
      <c r="L2084" s="24">
        <f t="shared" si="256"/>
        <v>2078</v>
      </c>
      <c r="M2084" s="16" t="e">
        <f>IF($L2084&lt;=$C$34,Daten!B2087,NA())</f>
        <v>#N/A</v>
      </c>
      <c r="N2084" s="16" t="e">
        <f>IF($L2084&lt;=$C$34,Daten!C2087,NA())</f>
        <v>#N/A</v>
      </c>
      <c r="O2084" s="16" t="e">
        <f>IF($L2084&lt;=$C$34,Daten!D2087,NA())</f>
        <v>#N/A</v>
      </c>
      <c r="P2084" s="24">
        <f t="shared" si="257"/>
        <v>2078</v>
      </c>
      <c r="Q2084" s="16" t="e">
        <f>IF($P2084&lt;=$D$34,Daten!F2087,NA())</f>
        <v>#N/A</v>
      </c>
      <c r="R2084" s="16" t="e">
        <f>IF($P2084&lt;=$D$34,Daten!G2087,NA())</f>
        <v>#N/A</v>
      </c>
      <c r="S2084" s="16" t="e">
        <f>IF($P2084&lt;=$D$34,Daten!H2087,NA())</f>
        <v>#N/A</v>
      </c>
    </row>
    <row r="2085" spans="12:19" x14ac:dyDescent="0.3">
      <c r="L2085" s="24">
        <f t="shared" si="256"/>
        <v>2079</v>
      </c>
      <c r="M2085" s="16" t="e">
        <f>IF($L2085&lt;=$C$34,Daten!B2088,NA())</f>
        <v>#N/A</v>
      </c>
      <c r="N2085" s="16" t="e">
        <f>IF($L2085&lt;=$C$34,Daten!C2088,NA())</f>
        <v>#N/A</v>
      </c>
      <c r="O2085" s="16" t="e">
        <f>IF($L2085&lt;=$C$34,Daten!D2088,NA())</f>
        <v>#N/A</v>
      </c>
      <c r="P2085" s="24">
        <f t="shared" si="257"/>
        <v>2079</v>
      </c>
      <c r="Q2085" s="16" t="e">
        <f>IF($P2085&lt;=$D$34,Daten!F2088,NA())</f>
        <v>#N/A</v>
      </c>
      <c r="R2085" s="16" t="e">
        <f>IF($P2085&lt;=$D$34,Daten!G2088,NA())</f>
        <v>#N/A</v>
      </c>
      <c r="S2085" s="16" t="e">
        <f>IF($P2085&lt;=$D$34,Daten!H2088,NA())</f>
        <v>#N/A</v>
      </c>
    </row>
    <row r="2086" spans="12:19" x14ac:dyDescent="0.3">
      <c r="L2086" s="24">
        <f t="shared" si="256"/>
        <v>2080</v>
      </c>
      <c r="M2086" s="16" t="e">
        <f>IF($L2086&lt;=$C$34,Daten!B2089,NA())</f>
        <v>#N/A</v>
      </c>
      <c r="N2086" s="16" t="e">
        <f>IF($L2086&lt;=$C$34,Daten!C2089,NA())</f>
        <v>#N/A</v>
      </c>
      <c r="O2086" s="16" t="e">
        <f>IF($L2086&lt;=$C$34,Daten!D2089,NA())</f>
        <v>#N/A</v>
      </c>
      <c r="P2086" s="24">
        <f t="shared" si="257"/>
        <v>2080</v>
      </c>
      <c r="Q2086" s="16" t="e">
        <f>IF($P2086&lt;=$D$34,Daten!F2089,NA())</f>
        <v>#N/A</v>
      </c>
      <c r="R2086" s="16" t="e">
        <f>IF($P2086&lt;=$D$34,Daten!G2089,NA())</f>
        <v>#N/A</v>
      </c>
      <c r="S2086" s="16" t="e">
        <f>IF($P2086&lt;=$D$34,Daten!H2089,NA())</f>
        <v>#N/A</v>
      </c>
    </row>
    <row r="2087" spans="12:19" x14ac:dyDescent="0.3">
      <c r="L2087" s="24">
        <f t="shared" si="256"/>
        <v>2081</v>
      </c>
      <c r="M2087" s="16" t="e">
        <f>IF($L2087&lt;=$C$34,Daten!B2090,NA())</f>
        <v>#N/A</v>
      </c>
      <c r="N2087" s="16" t="e">
        <f>IF($L2087&lt;=$C$34,Daten!C2090,NA())</f>
        <v>#N/A</v>
      </c>
      <c r="O2087" s="16" t="e">
        <f>IF($L2087&lt;=$C$34,Daten!D2090,NA())</f>
        <v>#N/A</v>
      </c>
      <c r="P2087" s="24">
        <f t="shared" si="257"/>
        <v>2081</v>
      </c>
      <c r="Q2087" s="16" t="e">
        <f>IF($P2087&lt;=$D$34,Daten!F2090,NA())</f>
        <v>#N/A</v>
      </c>
      <c r="R2087" s="16" t="e">
        <f>IF($P2087&lt;=$D$34,Daten!G2090,NA())</f>
        <v>#N/A</v>
      </c>
      <c r="S2087" s="16" t="e">
        <f>IF($P2087&lt;=$D$34,Daten!H2090,NA())</f>
        <v>#N/A</v>
      </c>
    </row>
    <row r="2088" spans="12:19" x14ac:dyDescent="0.3">
      <c r="L2088" s="24">
        <f t="shared" si="256"/>
        <v>2082</v>
      </c>
      <c r="M2088" s="16" t="e">
        <f>IF($L2088&lt;=$C$34,Daten!B2091,NA())</f>
        <v>#N/A</v>
      </c>
      <c r="N2088" s="16" t="e">
        <f>IF($L2088&lt;=$C$34,Daten!C2091,NA())</f>
        <v>#N/A</v>
      </c>
      <c r="O2088" s="16" t="e">
        <f>IF($L2088&lt;=$C$34,Daten!D2091,NA())</f>
        <v>#N/A</v>
      </c>
      <c r="P2088" s="24">
        <f t="shared" si="257"/>
        <v>2082</v>
      </c>
      <c r="Q2088" s="16" t="e">
        <f>IF($P2088&lt;=$D$34,Daten!F2091,NA())</f>
        <v>#N/A</v>
      </c>
      <c r="R2088" s="16" t="e">
        <f>IF($P2088&lt;=$D$34,Daten!G2091,NA())</f>
        <v>#N/A</v>
      </c>
      <c r="S2088" s="16" t="e">
        <f>IF($P2088&lt;=$D$34,Daten!H2091,NA())</f>
        <v>#N/A</v>
      </c>
    </row>
    <row r="2089" spans="12:19" x14ac:dyDescent="0.3">
      <c r="L2089" s="24">
        <f t="shared" si="256"/>
        <v>2083</v>
      </c>
      <c r="M2089" s="16" t="e">
        <f>IF($L2089&lt;=$C$34,Daten!B2092,NA())</f>
        <v>#N/A</v>
      </c>
      <c r="N2089" s="16" t="e">
        <f>IF($L2089&lt;=$C$34,Daten!C2092,NA())</f>
        <v>#N/A</v>
      </c>
      <c r="O2089" s="16" t="e">
        <f>IF($L2089&lt;=$C$34,Daten!D2092,NA())</f>
        <v>#N/A</v>
      </c>
      <c r="P2089" s="24">
        <f t="shared" si="257"/>
        <v>2083</v>
      </c>
      <c r="Q2089" s="16" t="e">
        <f>IF($P2089&lt;=$D$34,Daten!F2092,NA())</f>
        <v>#N/A</v>
      </c>
      <c r="R2089" s="16" t="e">
        <f>IF($P2089&lt;=$D$34,Daten!G2092,NA())</f>
        <v>#N/A</v>
      </c>
      <c r="S2089" s="16" t="e">
        <f>IF($P2089&lt;=$D$34,Daten!H2092,NA())</f>
        <v>#N/A</v>
      </c>
    </row>
    <row r="2090" spans="12:19" x14ac:dyDescent="0.3">
      <c r="L2090" s="24">
        <f t="shared" si="256"/>
        <v>2084</v>
      </c>
      <c r="M2090" s="16" t="e">
        <f>IF($L2090&lt;=$C$34,Daten!B2093,NA())</f>
        <v>#N/A</v>
      </c>
      <c r="N2090" s="16" t="e">
        <f>IF($L2090&lt;=$C$34,Daten!C2093,NA())</f>
        <v>#N/A</v>
      </c>
      <c r="O2090" s="16" t="e">
        <f>IF($L2090&lt;=$C$34,Daten!D2093,NA())</f>
        <v>#N/A</v>
      </c>
      <c r="P2090" s="24">
        <f t="shared" si="257"/>
        <v>2084</v>
      </c>
      <c r="Q2090" s="16" t="e">
        <f>IF($P2090&lt;=$D$34,Daten!F2093,NA())</f>
        <v>#N/A</v>
      </c>
      <c r="R2090" s="16" t="e">
        <f>IF($P2090&lt;=$D$34,Daten!G2093,NA())</f>
        <v>#N/A</v>
      </c>
      <c r="S2090" s="16" t="e">
        <f>IF($P2090&lt;=$D$34,Daten!H2093,NA())</f>
        <v>#N/A</v>
      </c>
    </row>
    <row r="2091" spans="12:19" x14ac:dyDescent="0.3">
      <c r="L2091" s="24">
        <f t="shared" si="256"/>
        <v>2085</v>
      </c>
      <c r="M2091" s="16" t="e">
        <f>IF($L2091&lt;=$C$34,Daten!B2094,NA())</f>
        <v>#N/A</v>
      </c>
      <c r="N2091" s="16" t="e">
        <f>IF($L2091&lt;=$C$34,Daten!C2094,NA())</f>
        <v>#N/A</v>
      </c>
      <c r="O2091" s="16" t="e">
        <f>IF($L2091&lt;=$C$34,Daten!D2094,NA())</f>
        <v>#N/A</v>
      </c>
      <c r="P2091" s="24">
        <f t="shared" si="257"/>
        <v>2085</v>
      </c>
      <c r="Q2091" s="16" t="e">
        <f>IF($P2091&lt;=$D$34,Daten!F2094,NA())</f>
        <v>#N/A</v>
      </c>
      <c r="R2091" s="16" t="e">
        <f>IF($P2091&lt;=$D$34,Daten!G2094,NA())</f>
        <v>#N/A</v>
      </c>
      <c r="S2091" s="16" t="e">
        <f>IF($P2091&lt;=$D$34,Daten!H2094,NA())</f>
        <v>#N/A</v>
      </c>
    </row>
    <row r="2092" spans="12:19" x14ac:dyDescent="0.3">
      <c r="L2092" s="24">
        <f t="shared" si="256"/>
        <v>2086</v>
      </c>
      <c r="M2092" s="16" t="e">
        <f>IF($L2092&lt;=$C$34,Daten!B2095,NA())</f>
        <v>#N/A</v>
      </c>
      <c r="N2092" s="16" t="e">
        <f>IF($L2092&lt;=$C$34,Daten!C2095,NA())</f>
        <v>#N/A</v>
      </c>
      <c r="O2092" s="16" t="e">
        <f>IF($L2092&lt;=$C$34,Daten!D2095,NA())</f>
        <v>#N/A</v>
      </c>
      <c r="P2092" s="24">
        <f t="shared" si="257"/>
        <v>2086</v>
      </c>
      <c r="Q2092" s="16" t="e">
        <f>IF($P2092&lt;=$D$34,Daten!F2095,NA())</f>
        <v>#N/A</v>
      </c>
      <c r="R2092" s="16" t="e">
        <f>IF($P2092&lt;=$D$34,Daten!G2095,NA())</f>
        <v>#N/A</v>
      </c>
      <c r="S2092" s="16" t="e">
        <f>IF($P2092&lt;=$D$34,Daten!H2095,NA())</f>
        <v>#N/A</v>
      </c>
    </row>
    <row r="2093" spans="12:19" x14ac:dyDescent="0.3">
      <c r="L2093" s="24">
        <f t="shared" si="256"/>
        <v>2087</v>
      </c>
      <c r="M2093" s="16" t="e">
        <f>IF($L2093&lt;=$C$34,Daten!B2096,NA())</f>
        <v>#N/A</v>
      </c>
      <c r="N2093" s="16" t="e">
        <f>IF($L2093&lt;=$C$34,Daten!C2096,NA())</f>
        <v>#N/A</v>
      </c>
      <c r="O2093" s="16" t="e">
        <f>IF($L2093&lt;=$C$34,Daten!D2096,NA())</f>
        <v>#N/A</v>
      </c>
      <c r="P2093" s="24">
        <f t="shared" si="257"/>
        <v>2087</v>
      </c>
      <c r="Q2093" s="16" t="e">
        <f>IF($P2093&lt;=$D$34,Daten!F2096,NA())</f>
        <v>#N/A</v>
      </c>
      <c r="R2093" s="16" t="e">
        <f>IF($P2093&lt;=$D$34,Daten!G2096,NA())</f>
        <v>#N/A</v>
      </c>
      <c r="S2093" s="16" t="e">
        <f>IF($P2093&lt;=$D$34,Daten!H2096,NA())</f>
        <v>#N/A</v>
      </c>
    </row>
    <row r="2094" spans="12:19" x14ac:dyDescent="0.3">
      <c r="L2094" s="24">
        <f t="shared" si="256"/>
        <v>2088</v>
      </c>
      <c r="M2094" s="16" t="e">
        <f>IF($L2094&lt;=$C$34,Daten!B2097,NA())</f>
        <v>#N/A</v>
      </c>
      <c r="N2094" s="16" t="e">
        <f>IF($L2094&lt;=$C$34,Daten!C2097,NA())</f>
        <v>#N/A</v>
      </c>
      <c r="O2094" s="16" t="e">
        <f>IF($L2094&lt;=$C$34,Daten!D2097,NA())</f>
        <v>#N/A</v>
      </c>
      <c r="P2094" s="24">
        <f t="shared" si="257"/>
        <v>2088</v>
      </c>
      <c r="Q2094" s="16" t="e">
        <f>IF($P2094&lt;=$D$34,Daten!F2097,NA())</f>
        <v>#N/A</v>
      </c>
      <c r="R2094" s="16" t="e">
        <f>IF($P2094&lt;=$D$34,Daten!G2097,NA())</f>
        <v>#N/A</v>
      </c>
      <c r="S2094" s="16" t="e">
        <f>IF($P2094&lt;=$D$34,Daten!H2097,NA())</f>
        <v>#N/A</v>
      </c>
    </row>
    <row r="2095" spans="12:19" x14ac:dyDescent="0.3">
      <c r="L2095" s="24">
        <f t="shared" si="256"/>
        <v>2089</v>
      </c>
      <c r="M2095" s="16" t="e">
        <f>IF($L2095&lt;=$C$34,Daten!B2098,NA())</f>
        <v>#N/A</v>
      </c>
      <c r="N2095" s="16" t="e">
        <f>IF($L2095&lt;=$C$34,Daten!C2098,NA())</f>
        <v>#N/A</v>
      </c>
      <c r="O2095" s="16" t="e">
        <f>IF($L2095&lt;=$C$34,Daten!D2098,NA())</f>
        <v>#N/A</v>
      </c>
      <c r="P2095" s="24">
        <f t="shared" si="257"/>
        <v>2089</v>
      </c>
      <c r="Q2095" s="16" t="e">
        <f>IF($P2095&lt;=$D$34,Daten!F2098,NA())</f>
        <v>#N/A</v>
      </c>
      <c r="R2095" s="16" t="e">
        <f>IF($P2095&lt;=$D$34,Daten!G2098,NA())</f>
        <v>#N/A</v>
      </c>
      <c r="S2095" s="16" t="e">
        <f>IF($P2095&lt;=$D$34,Daten!H2098,NA())</f>
        <v>#N/A</v>
      </c>
    </row>
    <row r="2096" spans="12:19" x14ac:dyDescent="0.3">
      <c r="L2096" s="24">
        <f t="shared" si="256"/>
        <v>2090</v>
      </c>
      <c r="M2096" s="16" t="e">
        <f>IF($L2096&lt;=$C$34,Daten!B2099,NA())</f>
        <v>#N/A</v>
      </c>
      <c r="N2096" s="16" t="e">
        <f>IF($L2096&lt;=$C$34,Daten!C2099,NA())</f>
        <v>#N/A</v>
      </c>
      <c r="O2096" s="16" t="e">
        <f>IF($L2096&lt;=$C$34,Daten!D2099,NA())</f>
        <v>#N/A</v>
      </c>
      <c r="P2096" s="24">
        <f t="shared" si="257"/>
        <v>2090</v>
      </c>
      <c r="Q2096" s="16" t="e">
        <f>IF($P2096&lt;=$D$34,Daten!F2099,NA())</f>
        <v>#N/A</v>
      </c>
      <c r="R2096" s="16" t="e">
        <f>IF($P2096&lt;=$D$34,Daten!G2099,NA())</f>
        <v>#N/A</v>
      </c>
      <c r="S2096" s="16" t="e">
        <f>IF($P2096&lt;=$D$34,Daten!H2099,NA())</f>
        <v>#N/A</v>
      </c>
    </row>
    <row r="2097" spans="12:19" x14ac:dyDescent="0.3">
      <c r="L2097" s="24">
        <f t="shared" si="256"/>
        <v>2091</v>
      </c>
      <c r="M2097" s="16" t="e">
        <f>IF($L2097&lt;=$C$34,Daten!B2100,NA())</f>
        <v>#N/A</v>
      </c>
      <c r="N2097" s="16" t="e">
        <f>IF($L2097&lt;=$C$34,Daten!C2100,NA())</f>
        <v>#N/A</v>
      </c>
      <c r="O2097" s="16" t="e">
        <f>IF($L2097&lt;=$C$34,Daten!D2100,NA())</f>
        <v>#N/A</v>
      </c>
      <c r="P2097" s="24">
        <f t="shared" si="257"/>
        <v>2091</v>
      </c>
      <c r="Q2097" s="16" t="e">
        <f>IF($P2097&lt;=$D$34,Daten!F2100,NA())</f>
        <v>#N/A</v>
      </c>
      <c r="R2097" s="16" t="e">
        <f>IF($P2097&lt;=$D$34,Daten!G2100,NA())</f>
        <v>#N/A</v>
      </c>
      <c r="S2097" s="16" t="e">
        <f>IF($P2097&lt;=$D$34,Daten!H2100,NA())</f>
        <v>#N/A</v>
      </c>
    </row>
    <row r="2098" spans="12:19" x14ac:dyDescent="0.3">
      <c r="L2098" s="24">
        <f t="shared" si="256"/>
        <v>2092</v>
      </c>
      <c r="M2098" s="16" t="e">
        <f>IF($L2098&lt;=$C$34,Daten!B2101,NA())</f>
        <v>#N/A</v>
      </c>
      <c r="N2098" s="16" t="e">
        <f>IF($L2098&lt;=$C$34,Daten!C2101,NA())</f>
        <v>#N/A</v>
      </c>
      <c r="O2098" s="16" t="e">
        <f>IF($L2098&lt;=$C$34,Daten!D2101,NA())</f>
        <v>#N/A</v>
      </c>
      <c r="P2098" s="24">
        <f t="shared" si="257"/>
        <v>2092</v>
      </c>
      <c r="Q2098" s="16" t="e">
        <f>IF($P2098&lt;=$D$34,Daten!F2101,NA())</f>
        <v>#N/A</v>
      </c>
      <c r="R2098" s="16" t="e">
        <f>IF($P2098&lt;=$D$34,Daten!G2101,NA())</f>
        <v>#N/A</v>
      </c>
      <c r="S2098" s="16" t="e">
        <f>IF($P2098&lt;=$D$34,Daten!H2101,NA())</f>
        <v>#N/A</v>
      </c>
    </row>
    <row r="2099" spans="12:19" x14ac:dyDescent="0.3">
      <c r="L2099" s="24">
        <f t="shared" si="256"/>
        <v>2093</v>
      </c>
      <c r="M2099" s="16" t="e">
        <f>IF($L2099&lt;=$C$34,Daten!B2102,NA())</f>
        <v>#N/A</v>
      </c>
      <c r="N2099" s="16" t="e">
        <f>IF($L2099&lt;=$C$34,Daten!C2102,NA())</f>
        <v>#N/A</v>
      </c>
      <c r="O2099" s="16" t="e">
        <f>IF($L2099&lt;=$C$34,Daten!D2102,NA())</f>
        <v>#N/A</v>
      </c>
      <c r="P2099" s="24">
        <f t="shared" si="257"/>
        <v>2093</v>
      </c>
      <c r="Q2099" s="16" t="e">
        <f>IF($P2099&lt;=$D$34,Daten!F2102,NA())</f>
        <v>#N/A</v>
      </c>
      <c r="R2099" s="16" t="e">
        <f>IF($P2099&lt;=$D$34,Daten!G2102,NA())</f>
        <v>#N/A</v>
      </c>
      <c r="S2099" s="16" t="e">
        <f>IF($P2099&lt;=$D$34,Daten!H2102,NA())</f>
        <v>#N/A</v>
      </c>
    </row>
    <row r="2100" spans="12:19" x14ac:dyDescent="0.3">
      <c r="L2100" s="24">
        <f t="shared" si="256"/>
        <v>2094</v>
      </c>
      <c r="M2100" s="16" t="e">
        <f>IF($L2100&lt;=$C$34,Daten!B2103,NA())</f>
        <v>#N/A</v>
      </c>
      <c r="N2100" s="16" t="e">
        <f>IF($L2100&lt;=$C$34,Daten!C2103,NA())</f>
        <v>#N/A</v>
      </c>
      <c r="O2100" s="16" t="e">
        <f>IF($L2100&lt;=$C$34,Daten!D2103,NA())</f>
        <v>#N/A</v>
      </c>
      <c r="P2100" s="24">
        <f t="shared" si="257"/>
        <v>2094</v>
      </c>
      <c r="Q2100" s="16" t="e">
        <f>IF($P2100&lt;=$D$34,Daten!F2103,NA())</f>
        <v>#N/A</v>
      </c>
      <c r="R2100" s="16" t="e">
        <f>IF($P2100&lt;=$D$34,Daten!G2103,NA())</f>
        <v>#N/A</v>
      </c>
      <c r="S2100" s="16" t="e">
        <f>IF($P2100&lt;=$D$34,Daten!H2103,NA())</f>
        <v>#N/A</v>
      </c>
    </row>
    <row r="2101" spans="12:19" x14ac:dyDescent="0.3">
      <c r="L2101" s="24">
        <f t="shared" si="256"/>
        <v>2095</v>
      </c>
      <c r="M2101" s="16" t="e">
        <f>IF($L2101&lt;=$C$34,Daten!B2104,NA())</f>
        <v>#N/A</v>
      </c>
      <c r="N2101" s="16" t="e">
        <f>IF($L2101&lt;=$C$34,Daten!C2104,NA())</f>
        <v>#N/A</v>
      </c>
      <c r="O2101" s="16" t="e">
        <f>IF($L2101&lt;=$C$34,Daten!D2104,NA())</f>
        <v>#N/A</v>
      </c>
      <c r="P2101" s="24">
        <f t="shared" si="257"/>
        <v>2095</v>
      </c>
      <c r="Q2101" s="16" t="e">
        <f>IF($P2101&lt;=$D$34,Daten!F2104,NA())</f>
        <v>#N/A</v>
      </c>
      <c r="R2101" s="16" t="e">
        <f>IF($P2101&lt;=$D$34,Daten!G2104,NA())</f>
        <v>#N/A</v>
      </c>
      <c r="S2101" s="16" t="e">
        <f>IF($P2101&lt;=$D$34,Daten!H2104,NA())</f>
        <v>#N/A</v>
      </c>
    </row>
    <row r="2102" spans="12:19" x14ac:dyDescent="0.3">
      <c r="L2102" s="24">
        <f t="shared" si="256"/>
        <v>2096</v>
      </c>
      <c r="M2102" s="16" t="e">
        <f>IF($L2102&lt;=$C$34,Daten!B2105,NA())</f>
        <v>#N/A</v>
      </c>
      <c r="N2102" s="16" t="e">
        <f>IF($L2102&lt;=$C$34,Daten!C2105,NA())</f>
        <v>#N/A</v>
      </c>
      <c r="O2102" s="16" t="e">
        <f>IF($L2102&lt;=$C$34,Daten!D2105,NA())</f>
        <v>#N/A</v>
      </c>
      <c r="P2102" s="24">
        <f t="shared" si="257"/>
        <v>2096</v>
      </c>
      <c r="Q2102" s="16" t="e">
        <f>IF($P2102&lt;=$D$34,Daten!F2105,NA())</f>
        <v>#N/A</v>
      </c>
      <c r="R2102" s="16" t="e">
        <f>IF($P2102&lt;=$D$34,Daten!G2105,NA())</f>
        <v>#N/A</v>
      </c>
      <c r="S2102" s="16" t="e">
        <f>IF($P2102&lt;=$D$34,Daten!H2105,NA())</f>
        <v>#N/A</v>
      </c>
    </row>
    <row r="2103" spans="12:19" x14ac:dyDescent="0.3">
      <c r="L2103" s="24">
        <f t="shared" si="256"/>
        <v>2097</v>
      </c>
      <c r="M2103" s="16" t="e">
        <f>IF($L2103&lt;=$C$34,Daten!B2106,NA())</f>
        <v>#N/A</v>
      </c>
      <c r="N2103" s="16" t="e">
        <f>IF($L2103&lt;=$C$34,Daten!C2106,NA())</f>
        <v>#N/A</v>
      </c>
      <c r="O2103" s="16" t="e">
        <f>IF($L2103&lt;=$C$34,Daten!D2106,NA())</f>
        <v>#N/A</v>
      </c>
      <c r="P2103" s="24">
        <f t="shared" si="257"/>
        <v>2097</v>
      </c>
      <c r="Q2103" s="16" t="e">
        <f>IF($P2103&lt;=$D$34,Daten!F2106,NA())</f>
        <v>#N/A</v>
      </c>
      <c r="R2103" s="16" t="e">
        <f>IF($P2103&lt;=$D$34,Daten!G2106,NA())</f>
        <v>#N/A</v>
      </c>
      <c r="S2103" s="16" t="e">
        <f>IF($P2103&lt;=$D$34,Daten!H2106,NA())</f>
        <v>#N/A</v>
      </c>
    </row>
    <row r="2104" spans="12:19" x14ac:dyDescent="0.3">
      <c r="L2104" s="24">
        <f t="shared" si="256"/>
        <v>2098</v>
      </c>
      <c r="M2104" s="16" t="e">
        <f>IF($L2104&lt;=$C$34,Daten!B2107,NA())</f>
        <v>#N/A</v>
      </c>
      <c r="N2104" s="16" t="e">
        <f>IF($L2104&lt;=$C$34,Daten!C2107,NA())</f>
        <v>#N/A</v>
      </c>
      <c r="O2104" s="16" t="e">
        <f>IF($L2104&lt;=$C$34,Daten!D2107,NA())</f>
        <v>#N/A</v>
      </c>
      <c r="P2104" s="24">
        <f t="shared" si="257"/>
        <v>2098</v>
      </c>
      <c r="Q2104" s="16" t="e">
        <f>IF($P2104&lt;=$D$34,Daten!F2107,NA())</f>
        <v>#N/A</v>
      </c>
      <c r="R2104" s="16" t="e">
        <f>IF($P2104&lt;=$D$34,Daten!G2107,NA())</f>
        <v>#N/A</v>
      </c>
      <c r="S2104" s="16" t="e">
        <f>IF($P2104&lt;=$D$34,Daten!H2107,NA())</f>
        <v>#N/A</v>
      </c>
    </row>
    <row r="2105" spans="12:19" x14ac:dyDescent="0.3">
      <c r="L2105" s="24">
        <f t="shared" si="256"/>
        <v>2099</v>
      </c>
      <c r="M2105" s="16" t="e">
        <f>IF($L2105&lt;=$C$34,Daten!B2108,NA())</f>
        <v>#N/A</v>
      </c>
      <c r="N2105" s="16" t="e">
        <f>IF($L2105&lt;=$C$34,Daten!C2108,NA())</f>
        <v>#N/A</v>
      </c>
      <c r="O2105" s="16" t="e">
        <f>IF($L2105&lt;=$C$34,Daten!D2108,NA())</f>
        <v>#N/A</v>
      </c>
      <c r="P2105" s="24">
        <f t="shared" si="257"/>
        <v>2099</v>
      </c>
      <c r="Q2105" s="16" t="e">
        <f>IF($P2105&lt;=$D$34,Daten!F2108,NA())</f>
        <v>#N/A</v>
      </c>
      <c r="R2105" s="16" t="e">
        <f>IF($P2105&lt;=$D$34,Daten!G2108,NA())</f>
        <v>#N/A</v>
      </c>
      <c r="S2105" s="16" t="e">
        <f>IF($P2105&lt;=$D$34,Daten!H2108,NA())</f>
        <v>#N/A</v>
      </c>
    </row>
    <row r="2106" spans="12:19" x14ac:dyDescent="0.3">
      <c r="L2106" s="24">
        <f t="shared" si="256"/>
        <v>2100</v>
      </c>
      <c r="M2106" s="16" t="e">
        <f>IF($L2106&lt;=$C$34,Daten!B2109,NA())</f>
        <v>#N/A</v>
      </c>
      <c r="N2106" s="16" t="e">
        <f>IF($L2106&lt;=$C$34,Daten!C2109,NA())</f>
        <v>#N/A</v>
      </c>
      <c r="O2106" s="16" t="e">
        <f>IF($L2106&lt;=$C$34,Daten!D2109,NA())</f>
        <v>#N/A</v>
      </c>
      <c r="P2106" s="24">
        <f t="shared" si="257"/>
        <v>2100</v>
      </c>
      <c r="Q2106" s="16" t="e">
        <f>IF($P2106&lt;=$D$34,Daten!F2109,NA())</f>
        <v>#N/A</v>
      </c>
      <c r="R2106" s="16" t="e">
        <f>IF($P2106&lt;=$D$34,Daten!G2109,NA())</f>
        <v>#N/A</v>
      </c>
      <c r="S2106" s="16" t="e">
        <f>IF($P2106&lt;=$D$34,Daten!H2109,NA())</f>
        <v>#N/A</v>
      </c>
    </row>
    <row r="2107" spans="12:19" x14ac:dyDescent="0.3">
      <c r="L2107" s="24">
        <f t="shared" si="256"/>
        <v>2101</v>
      </c>
      <c r="M2107" s="16" t="e">
        <f>IF($L2107&lt;=$C$34,Daten!B2110,NA())</f>
        <v>#N/A</v>
      </c>
      <c r="N2107" s="16" t="e">
        <f>IF($L2107&lt;=$C$34,Daten!C2110,NA())</f>
        <v>#N/A</v>
      </c>
      <c r="O2107" s="16" t="e">
        <f>IF($L2107&lt;=$C$34,Daten!D2110,NA())</f>
        <v>#N/A</v>
      </c>
      <c r="P2107" s="24">
        <f t="shared" si="257"/>
        <v>2101</v>
      </c>
      <c r="Q2107" s="16" t="e">
        <f>IF($P2107&lt;=$D$34,Daten!F2110,NA())</f>
        <v>#N/A</v>
      </c>
      <c r="R2107" s="16" t="e">
        <f>IF($P2107&lt;=$D$34,Daten!G2110,NA())</f>
        <v>#N/A</v>
      </c>
      <c r="S2107" s="16" t="e">
        <f>IF($P2107&lt;=$D$34,Daten!H2110,NA())</f>
        <v>#N/A</v>
      </c>
    </row>
    <row r="2108" spans="12:19" x14ac:dyDescent="0.3">
      <c r="L2108" s="24">
        <f t="shared" si="256"/>
        <v>2102</v>
      </c>
      <c r="M2108" s="16" t="e">
        <f>IF($L2108&lt;=$C$34,Daten!B2111,NA())</f>
        <v>#N/A</v>
      </c>
      <c r="N2108" s="16" t="e">
        <f>IF($L2108&lt;=$C$34,Daten!C2111,NA())</f>
        <v>#N/A</v>
      </c>
      <c r="O2108" s="16" t="e">
        <f>IF($L2108&lt;=$C$34,Daten!D2111,NA())</f>
        <v>#N/A</v>
      </c>
      <c r="P2108" s="24">
        <f t="shared" si="257"/>
        <v>2102</v>
      </c>
      <c r="Q2108" s="16" t="e">
        <f>IF($P2108&lt;=$D$34,Daten!F2111,NA())</f>
        <v>#N/A</v>
      </c>
      <c r="R2108" s="16" t="e">
        <f>IF($P2108&lt;=$D$34,Daten!G2111,NA())</f>
        <v>#N/A</v>
      </c>
      <c r="S2108" s="16" t="e">
        <f>IF($P2108&lt;=$D$34,Daten!H2111,NA())</f>
        <v>#N/A</v>
      </c>
    </row>
    <row r="2109" spans="12:19" x14ac:dyDescent="0.3">
      <c r="L2109" s="24">
        <f t="shared" si="256"/>
        <v>2103</v>
      </c>
      <c r="M2109" s="16" t="e">
        <f>IF($L2109&lt;=$C$34,Daten!B2112,NA())</f>
        <v>#N/A</v>
      </c>
      <c r="N2109" s="16" t="e">
        <f>IF($L2109&lt;=$C$34,Daten!C2112,NA())</f>
        <v>#N/A</v>
      </c>
      <c r="O2109" s="16" t="e">
        <f>IF($L2109&lt;=$C$34,Daten!D2112,NA())</f>
        <v>#N/A</v>
      </c>
      <c r="P2109" s="24">
        <f t="shared" si="257"/>
        <v>2103</v>
      </c>
      <c r="Q2109" s="16" t="e">
        <f>IF($P2109&lt;=$D$34,Daten!F2112,NA())</f>
        <v>#N/A</v>
      </c>
      <c r="R2109" s="16" t="e">
        <f>IF($P2109&lt;=$D$34,Daten!G2112,NA())</f>
        <v>#N/A</v>
      </c>
      <c r="S2109" s="16" t="e">
        <f>IF($P2109&lt;=$D$34,Daten!H2112,NA())</f>
        <v>#N/A</v>
      </c>
    </row>
    <row r="2110" spans="12:19" x14ac:dyDescent="0.3">
      <c r="L2110" s="24">
        <f t="shared" si="256"/>
        <v>2104</v>
      </c>
      <c r="M2110" s="16" t="e">
        <f>IF($L2110&lt;=$C$34,Daten!B2113,NA())</f>
        <v>#N/A</v>
      </c>
      <c r="N2110" s="16" t="e">
        <f>IF($L2110&lt;=$C$34,Daten!C2113,NA())</f>
        <v>#N/A</v>
      </c>
      <c r="O2110" s="16" t="e">
        <f>IF($L2110&lt;=$C$34,Daten!D2113,NA())</f>
        <v>#N/A</v>
      </c>
      <c r="P2110" s="24">
        <f t="shared" si="257"/>
        <v>2104</v>
      </c>
      <c r="Q2110" s="16" t="e">
        <f>IF($P2110&lt;=$D$34,Daten!F2113,NA())</f>
        <v>#N/A</v>
      </c>
      <c r="R2110" s="16" t="e">
        <f>IF($P2110&lt;=$D$34,Daten!G2113,NA())</f>
        <v>#N/A</v>
      </c>
      <c r="S2110" s="16" t="e">
        <f>IF($P2110&lt;=$D$34,Daten!H2113,NA())</f>
        <v>#N/A</v>
      </c>
    </row>
    <row r="2111" spans="12:19" x14ac:dyDescent="0.3">
      <c r="L2111" s="24">
        <f t="shared" si="256"/>
        <v>2105</v>
      </c>
      <c r="M2111" s="16" t="e">
        <f>IF($L2111&lt;=$C$34,Daten!B2114,NA())</f>
        <v>#N/A</v>
      </c>
      <c r="N2111" s="16" t="e">
        <f>IF($L2111&lt;=$C$34,Daten!C2114,NA())</f>
        <v>#N/A</v>
      </c>
      <c r="O2111" s="16" t="e">
        <f>IF($L2111&lt;=$C$34,Daten!D2114,NA())</f>
        <v>#N/A</v>
      </c>
      <c r="P2111" s="24">
        <f t="shared" si="257"/>
        <v>2105</v>
      </c>
      <c r="Q2111" s="16" t="e">
        <f>IF($P2111&lt;=$D$34,Daten!F2114,NA())</f>
        <v>#N/A</v>
      </c>
      <c r="R2111" s="16" t="e">
        <f>IF($P2111&lt;=$D$34,Daten!G2114,NA())</f>
        <v>#N/A</v>
      </c>
      <c r="S2111" s="16" t="e">
        <f>IF($P2111&lt;=$D$34,Daten!H2114,NA())</f>
        <v>#N/A</v>
      </c>
    </row>
    <row r="2112" spans="12:19" x14ac:dyDescent="0.3">
      <c r="L2112" s="24">
        <f t="shared" si="256"/>
        <v>2106</v>
      </c>
      <c r="M2112" s="16" t="e">
        <f>IF($L2112&lt;=$C$34,Daten!B2115,NA())</f>
        <v>#N/A</v>
      </c>
      <c r="N2112" s="16" t="e">
        <f>IF($L2112&lt;=$C$34,Daten!C2115,NA())</f>
        <v>#N/A</v>
      </c>
      <c r="O2112" s="16" t="e">
        <f>IF($L2112&lt;=$C$34,Daten!D2115,NA())</f>
        <v>#N/A</v>
      </c>
      <c r="P2112" s="24">
        <f t="shared" si="257"/>
        <v>2106</v>
      </c>
      <c r="Q2112" s="16" t="e">
        <f>IF($P2112&lt;=$D$34,Daten!F2115,NA())</f>
        <v>#N/A</v>
      </c>
      <c r="R2112" s="16" t="e">
        <f>IF($P2112&lt;=$D$34,Daten!G2115,NA())</f>
        <v>#N/A</v>
      </c>
      <c r="S2112" s="16" t="e">
        <f>IF($P2112&lt;=$D$34,Daten!H2115,NA())</f>
        <v>#N/A</v>
      </c>
    </row>
    <row r="2113" spans="12:19" x14ac:dyDescent="0.3">
      <c r="L2113" s="24">
        <f t="shared" si="256"/>
        <v>2107</v>
      </c>
      <c r="M2113" s="16" t="e">
        <f>IF($L2113&lt;=$C$34,Daten!B2116,NA())</f>
        <v>#N/A</v>
      </c>
      <c r="N2113" s="16" t="e">
        <f>IF($L2113&lt;=$C$34,Daten!C2116,NA())</f>
        <v>#N/A</v>
      </c>
      <c r="O2113" s="16" t="e">
        <f>IF($L2113&lt;=$C$34,Daten!D2116,NA())</f>
        <v>#N/A</v>
      </c>
      <c r="P2113" s="24">
        <f t="shared" si="257"/>
        <v>2107</v>
      </c>
      <c r="Q2113" s="16" t="e">
        <f>IF($P2113&lt;=$D$34,Daten!F2116,NA())</f>
        <v>#N/A</v>
      </c>
      <c r="R2113" s="16" t="e">
        <f>IF($P2113&lt;=$D$34,Daten!G2116,NA())</f>
        <v>#N/A</v>
      </c>
      <c r="S2113" s="16" t="e">
        <f>IF($P2113&lt;=$D$34,Daten!H2116,NA())</f>
        <v>#N/A</v>
      </c>
    </row>
    <row r="2114" spans="12:19" x14ac:dyDescent="0.3">
      <c r="L2114" s="24">
        <f t="shared" si="256"/>
        <v>2108</v>
      </c>
      <c r="M2114" s="16" t="e">
        <f>IF($L2114&lt;=$C$34,Daten!B2117,NA())</f>
        <v>#N/A</v>
      </c>
      <c r="N2114" s="16" t="e">
        <f>IF($L2114&lt;=$C$34,Daten!C2117,NA())</f>
        <v>#N/A</v>
      </c>
      <c r="O2114" s="16" t="e">
        <f>IF($L2114&lt;=$C$34,Daten!D2117,NA())</f>
        <v>#N/A</v>
      </c>
      <c r="P2114" s="24">
        <f t="shared" si="257"/>
        <v>2108</v>
      </c>
      <c r="Q2114" s="16" t="e">
        <f>IF($P2114&lt;=$D$34,Daten!F2117,NA())</f>
        <v>#N/A</v>
      </c>
      <c r="R2114" s="16" t="e">
        <f>IF($P2114&lt;=$D$34,Daten!G2117,NA())</f>
        <v>#N/A</v>
      </c>
      <c r="S2114" s="16" t="e">
        <f>IF($P2114&lt;=$D$34,Daten!H2117,NA())</f>
        <v>#N/A</v>
      </c>
    </row>
    <row r="2115" spans="12:19" x14ac:dyDescent="0.3">
      <c r="L2115" s="24">
        <f t="shared" si="256"/>
        <v>2109</v>
      </c>
      <c r="M2115" s="16" t="e">
        <f>IF($L2115&lt;=$C$34,Daten!B2118,NA())</f>
        <v>#N/A</v>
      </c>
      <c r="N2115" s="16" t="e">
        <f>IF($L2115&lt;=$C$34,Daten!C2118,NA())</f>
        <v>#N/A</v>
      </c>
      <c r="O2115" s="16" t="e">
        <f>IF($L2115&lt;=$C$34,Daten!D2118,NA())</f>
        <v>#N/A</v>
      </c>
      <c r="P2115" s="24">
        <f t="shared" si="257"/>
        <v>2109</v>
      </c>
      <c r="Q2115" s="16" t="e">
        <f>IF($P2115&lt;=$D$34,Daten!F2118,NA())</f>
        <v>#N/A</v>
      </c>
      <c r="R2115" s="16" t="e">
        <f>IF($P2115&lt;=$D$34,Daten!G2118,NA())</f>
        <v>#N/A</v>
      </c>
      <c r="S2115" s="16" t="e">
        <f>IF($P2115&lt;=$D$34,Daten!H2118,NA())</f>
        <v>#N/A</v>
      </c>
    </row>
    <row r="2116" spans="12:19" x14ac:dyDescent="0.3">
      <c r="L2116" s="24">
        <f t="shared" si="256"/>
        <v>2110</v>
      </c>
      <c r="M2116" s="16" t="e">
        <f>IF($L2116&lt;=$C$34,Daten!B2119,NA())</f>
        <v>#N/A</v>
      </c>
      <c r="N2116" s="16" t="e">
        <f>IF($L2116&lt;=$C$34,Daten!C2119,NA())</f>
        <v>#N/A</v>
      </c>
      <c r="O2116" s="16" t="e">
        <f>IF($L2116&lt;=$C$34,Daten!D2119,NA())</f>
        <v>#N/A</v>
      </c>
      <c r="P2116" s="24">
        <f t="shared" si="257"/>
        <v>2110</v>
      </c>
      <c r="Q2116" s="16" t="e">
        <f>IF($P2116&lt;=$D$34,Daten!F2119,NA())</f>
        <v>#N/A</v>
      </c>
      <c r="R2116" s="16" t="e">
        <f>IF($P2116&lt;=$D$34,Daten!G2119,NA())</f>
        <v>#N/A</v>
      </c>
      <c r="S2116" s="16" t="e">
        <f>IF($P2116&lt;=$D$34,Daten!H2119,NA())</f>
        <v>#N/A</v>
      </c>
    </row>
    <row r="2117" spans="12:19" x14ac:dyDescent="0.3">
      <c r="L2117" s="24">
        <f t="shared" si="256"/>
        <v>2111</v>
      </c>
      <c r="M2117" s="16" t="e">
        <f>IF($L2117&lt;=$C$34,Daten!B2120,NA())</f>
        <v>#N/A</v>
      </c>
      <c r="N2117" s="16" t="e">
        <f>IF($L2117&lt;=$C$34,Daten!C2120,NA())</f>
        <v>#N/A</v>
      </c>
      <c r="O2117" s="16" t="e">
        <f>IF($L2117&lt;=$C$34,Daten!D2120,NA())</f>
        <v>#N/A</v>
      </c>
      <c r="P2117" s="24">
        <f t="shared" si="257"/>
        <v>2111</v>
      </c>
      <c r="Q2117" s="16" t="e">
        <f>IF($P2117&lt;=$D$34,Daten!F2120,NA())</f>
        <v>#N/A</v>
      </c>
      <c r="R2117" s="16" t="e">
        <f>IF($P2117&lt;=$D$34,Daten!G2120,NA())</f>
        <v>#N/A</v>
      </c>
      <c r="S2117" s="16" t="e">
        <f>IF($P2117&lt;=$D$34,Daten!H2120,NA())</f>
        <v>#N/A</v>
      </c>
    </row>
    <row r="2118" spans="12:19" x14ac:dyDescent="0.3">
      <c r="L2118" s="24">
        <f t="shared" si="256"/>
        <v>2112</v>
      </c>
      <c r="M2118" s="16" t="e">
        <f>IF($L2118&lt;=$C$34,Daten!B2121,NA())</f>
        <v>#N/A</v>
      </c>
      <c r="N2118" s="16" t="e">
        <f>IF($L2118&lt;=$C$34,Daten!C2121,NA())</f>
        <v>#N/A</v>
      </c>
      <c r="O2118" s="16" t="e">
        <f>IF($L2118&lt;=$C$34,Daten!D2121,NA())</f>
        <v>#N/A</v>
      </c>
      <c r="P2118" s="24">
        <f t="shared" si="257"/>
        <v>2112</v>
      </c>
      <c r="Q2118" s="16" t="e">
        <f>IF($P2118&lt;=$D$34,Daten!F2121,NA())</f>
        <v>#N/A</v>
      </c>
      <c r="R2118" s="16" t="e">
        <f>IF($P2118&lt;=$D$34,Daten!G2121,NA())</f>
        <v>#N/A</v>
      </c>
      <c r="S2118" s="16" t="e">
        <f>IF($P2118&lt;=$D$34,Daten!H2121,NA())</f>
        <v>#N/A</v>
      </c>
    </row>
    <row r="2119" spans="12:19" x14ac:dyDescent="0.3">
      <c r="L2119" s="24">
        <f t="shared" si="256"/>
        <v>2113</v>
      </c>
      <c r="M2119" s="16" t="e">
        <f>IF($L2119&lt;=$C$34,Daten!B2122,NA())</f>
        <v>#N/A</v>
      </c>
      <c r="N2119" s="16" t="e">
        <f>IF($L2119&lt;=$C$34,Daten!C2122,NA())</f>
        <v>#N/A</v>
      </c>
      <c r="O2119" s="16" t="e">
        <f>IF($L2119&lt;=$C$34,Daten!D2122,NA())</f>
        <v>#N/A</v>
      </c>
      <c r="P2119" s="24">
        <f t="shared" si="257"/>
        <v>2113</v>
      </c>
      <c r="Q2119" s="16" t="e">
        <f>IF($P2119&lt;=$D$34,Daten!F2122,NA())</f>
        <v>#N/A</v>
      </c>
      <c r="R2119" s="16" t="e">
        <f>IF($P2119&lt;=$D$34,Daten!G2122,NA())</f>
        <v>#N/A</v>
      </c>
      <c r="S2119" s="16" t="e">
        <f>IF($P2119&lt;=$D$34,Daten!H2122,NA())</f>
        <v>#N/A</v>
      </c>
    </row>
    <row r="2120" spans="12:19" x14ac:dyDescent="0.3">
      <c r="L2120" s="24">
        <f t="shared" si="256"/>
        <v>2114</v>
      </c>
      <c r="M2120" s="16" t="e">
        <f>IF($L2120&lt;=$C$34,Daten!B2123,NA())</f>
        <v>#N/A</v>
      </c>
      <c r="N2120" s="16" t="e">
        <f>IF($L2120&lt;=$C$34,Daten!C2123,NA())</f>
        <v>#N/A</v>
      </c>
      <c r="O2120" s="16" t="e">
        <f>IF($L2120&lt;=$C$34,Daten!D2123,NA())</f>
        <v>#N/A</v>
      </c>
      <c r="P2120" s="24">
        <f t="shared" si="257"/>
        <v>2114</v>
      </c>
      <c r="Q2120" s="16" t="e">
        <f>IF($P2120&lt;=$D$34,Daten!F2123,NA())</f>
        <v>#N/A</v>
      </c>
      <c r="R2120" s="16" t="e">
        <f>IF($P2120&lt;=$D$34,Daten!G2123,NA())</f>
        <v>#N/A</v>
      </c>
      <c r="S2120" s="16" t="e">
        <f>IF($P2120&lt;=$D$34,Daten!H2123,NA())</f>
        <v>#N/A</v>
      </c>
    </row>
    <row r="2121" spans="12:19" x14ac:dyDescent="0.3">
      <c r="L2121" s="24">
        <f t="shared" ref="L2121:L2184" si="258">L2120+1</f>
        <v>2115</v>
      </c>
      <c r="M2121" s="16" t="e">
        <f>IF($L2121&lt;=$C$34,Daten!B2124,NA())</f>
        <v>#N/A</v>
      </c>
      <c r="N2121" s="16" t="e">
        <f>IF($L2121&lt;=$C$34,Daten!C2124,NA())</f>
        <v>#N/A</v>
      </c>
      <c r="O2121" s="16" t="e">
        <f>IF($L2121&lt;=$C$34,Daten!D2124,NA())</f>
        <v>#N/A</v>
      </c>
      <c r="P2121" s="24">
        <f t="shared" ref="P2121:P2184" si="259">P2120+1</f>
        <v>2115</v>
      </c>
      <c r="Q2121" s="16" t="e">
        <f>IF($P2121&lt;=$D$34,Daten!F2124,NA())</f>
        <v>#N/A</v>
      </c>
      <c r="R2121" s="16" t="e">
        <f>IF($P2121&lt;=$D$34,Daten!G2124,NA())</f>
        <v>#N/A</v>
      </c>
      <c r="S2121" s="16" t="e">
        <f>IF($P2121&lt;=$D$34,Daten!H2124,NA())</f>
        <v>#N/A</v>
      </c>
    </row>
    <row r="2122" spans="12:19" x14ac:dyDescent="0.3">
      <c r="L2122" s="24">
        <f t="shared" si="258"/>
        <v>2116</v>
      </c>
      <c r="M2122" s="16" t="e">
        <f>IF($L2122&lt;=$C$34,Daten!B2125,NA())</f>
        <v>#N/A</v>
      </c>
      <c r="N2122" s="16" t="e">
        <f>IF($L2122&lt;=$C$34,Daten!C2125,NA())</f>
        <v>#N/A</v>
      </c>
      <c r="O2122" s="16" t="e">
        <f>IF($L2122&lt;=$C$34,Daten!D2125,NA())</f>
        <v>#N/A</v>
      </c>
      <c r="P2122" s="24">
        <f t="shared" si="259"/>
        <v>2116</v>
      </c>
      <c r="Q2122" s="16" t="e">
        <f>IF($P2122&lt;=$D$34,Daten!F2125,NA())</f>
        <v>#N/A</v>
      </c>
      <c r="R2122" s="16" t="e">
        <f>IF($P2122&lt;=$D$34,Daten!G2125,NA())</f>
        <v>#N/A</v>
      </c>
      <c r="S2122" s="16" t="e">
        <f>IF($P2122&lt;=$D$34,Daten!H2125,NA())</f>
        <v>#N/A</v>
      </c>
    </row>
    <row r="2123" spans="12:19" x14ac:dyDescent="0.3">
      <c r="L2123" s="24">
        <f t="shared" si="258"/>
        <v>2117</v>
      </c>
      <c r="M2123" s="16" t="e">
        <f>IF($L2123&lt;=$C$34,Daten!B2126,NA())</f>
        <v>#N/A</v>
      </c>
      <c r="N2123" s="16" t="e">
        <f>IF($L2123&lt;=$C$34,Daten!C2126,NA())</f>
        <v>#N/A</v>
      </c>
      <c r="O2123" s="16" t="e">
        <f>IF($L2123&lt;=$C$34,Daten!D2126,NA())</f>
        <v>#N/A</v>
      </c>
      <c r="P2123" s="24">
        <f t="shared" si="259"/>
        <v>2117</v>
      </c>
      <c r="Q2123" s="16" t="e">
        <f>IF($P2123&lt;=$D$34,Daten!F2126,NA())</f>
        <v>#N/A</v>
      </c>
      <c r="R2123" s="16" t="e">
        <f>IF($P2123&lt;=$D$34,Daten!G2126,NA())</f>
        <v>#N/A</v>
      </c>
      <c r="S2123" s="16" t="e">
        <f>IF($P2123&lt;=$D$34,Daten!H2126,NA())</f>
        <v>#N/A</v>
      </c>
    </row>
    <row r="2124" spans="12:19" x14ac:dyDescent="0.3">
      <c r="L2124" s="24">
        <f t="shared" si="258"/>
        <v>2118</v>
      </c>
      <c r="M2124" s="16" t="e">
        <f>IF($L2124&lt;=$C$34,Daten!B2127,NA())</f>
        <v>#N/A</v>
      </c>
      <c r="N2124" s="16" t="e">
        <f>IF($L2124&lt;=$C$34,Daten!C2127,NA())</f>
        <v>#N/A</v>
      </c>
      <c r="O2124" s="16" t="e">
        <f>IF($L2124&lt;=$C$34,Daten!D2127,NA())</f>
        <v>#N/A</v>
      </c>
      <c r="P2124" s="24">
        <f t="shared" si="259"/>
        <v>2118</v>
      </c>
      <c r="Q2124" s="16" t="e">
        <f>IF($P2124&lt;=$D$34,Daten!F2127,NA())</f>
        <v>#N/A</v>
      </c>
      <c r="R2124" s="16" t="e">
        <f>IF($P2124&lt;=$D$34,Daten!G2127,NA())</f>
        <v>#N/A</v>
      </c>
      <c r="S2124" s="16" t="e">
        <f>IF($P2124&lt;=$D$34,Daten!H2127,NA())</f>
        <v>#N/A</v>
      </c>
    </row>
    <row r="2125" spans="12:19" x14ac:dyDescent="0.3">
      <c r="L2125" s="24">
        <f t="shared" si="258"/>
        <v>2119</v>
      </c>
      <c r="M2125" s="16" t="e">
        <f>IF($L2125&lt;=$C$34,Daten!B2128,NA())</f>
        <v>#N/A</v>
      </c>
      <c r="N2125" s="16" t="e">
        <f>IF($L2125&lt;=$C$34,Daten!C2128,NA())</f>
        <v>#N/A</v>
      </c>
      <c r="O2125" s="16" t="e">
        <f>IF($L2125&lt;=$C$34,Daten!D2128,NA())</f>
        <v>#N/A</v>
      </c>
      <c r="P2125" s="24">
        <f t="shared" si="259"/>
        <v>2119</v>
      </c>
      <c r="Q2125" s="16" t="e">
        <f>IF($P2125&lt;=$D$34,Daten!F2128,NA())</f>
        <v>#N/A</v>
      </c>
      <c r="R2125" s="16" t="e">
        <f>IF($P2125&lt;=$D$34,Daten!G2128,NA())</f>
        <v>#N/A</v>
      </c>
      <c r="S2125" s="16" t="e">
        <f>IF($P2125&lt;=$D$34,Daten!H2128,NA())</f>
        <v>#N/A</v>
      </c>
    </row>
    <row r="2126" spans="12:19" x14ac:dyDescent="0.3">
      <c r="L2126" s="24">
        <f t="shared" si="258"/>
        <v>2120</v>
      </c>
      <c r="M2126" s="16" t="e">
        <f>IF($L2126&lt;=$C$34,Daten!B2129,NA())</f>
        <v>#N/A</v>
      </c>
      <c r="N2126" s="16" t="e">
        <f>IF($L2126&lt;=$C$34,Daten!C2129,NA())</f>
        <v>#N/A</v>
      </c>
      <c r="O2126" s="16" t="e">
        <f>IF($L2126&lt;=$C$34,Daten!D2129,NA())</f>
        <v>#N/A</v>
      </c>
      <c r="P2126" s="24">
        <f t="shared" si="259"/>
        <v>2120</v>
      </c>
      <c r="Q2126" s="16" t="e">
        <f>IF($P2126&lt;=$D$34,Daten!F2129,NA())</f>
        <v>#N/A</v>
      </c>
      <c r="R2126" s="16" t="e">
        <f>IF($P2126&lt;=$D$34,Daten!G2129,NA())</f>
        <v>#N/A</v>
      </c>
      <c r="S2126" s="16" t="e">
        <f>IF($P2126&lt;=$D$34,Daten!H2129,NA())</f>
        <v>#N/A</v>
      </c>
    </row>
    <row r="2127" spans="12:19" x14ac:dyDescent="0.3">
      <c r="L2127" s="24">
        <f t="shared" si="258"/>
        <v>2121</v>
      </c>
      <c r="M2127" s="16" t="e">
        <f>IF($L2127&lt;=$C$34,Daten!B2130,NA())</f>
        <v>#N/A</v>
      </c>
      <c r="N2127" s="16" t="e">
        <f>IF($L2127&lt;=$C$34,Daten!C2130,NA())</f>
        <v>#N/A</v>
      </c>
      <c r="O2127" s="16" t="e">
        <f>IF($L2127&lt;=$C$34,Daten!D2130,NA())</f>
        <v>#N/A</v>
      </c>
      <c r="P2127" s="24">
        <f t="shared" si="259"/>
        <v>2121</v>
      </c>
      <c r="Q2127" s="16" t="e">
        <f>IF($P2127&lt;=$D$34,Daten!F2130,NA())</f>
        <v>#N/A</v>
      </c>
      <c r="R2127" s="16" t="e">
        <f>IF($P2127&lt;=$D$34,Daten!G2130,NA())</f>
        <v>#N/A</v>
      </c>
      <c r="S2127" s="16" t="e">
        <f>IF($P2127&lt;=$D$34,Daten!H2130,NA())</f>
        <v>#N/A</v>
      </c>
    </row>
    <row r="2128" spans="12:19" x14ac:dyDescent="0.3">
      <c r="L2128" s="24">
        <f t="shared" si="258"/>
        <v>2122</v>
      </c>
      <c r="M2128" s="16" t="e">
        <f>IF($L2128&lt;=$C$34,Daten!B2131,NA())</f>
        <v>#N/A</v>
      </c>
      <c r="N2128" s="16" t="e">
        <f>IF($L2128&lt;=$C$34,Daten!C2131,NA())</f>
        <v>#N/A</v>
      </c>
      <c r="O2128" s="16" t="e">
        <f>IF($L2128&lt;=$C$34,Daten!D2131,NA())</f>
        <v>#N/A</v>
      </c>
      <c r="P2128" s="24">
        <f t="shared" si="259"/>
        <v>2122</v>
      </c>
      <c r="Q2128" s="16" t="e">
        <f>IF($P2128&lt;=$D$34,Daten!F2131,NA())</f>
        <v>#N/A</v>
      </c>
      <c r="R2128" s="16" t="e">
        <f>IF($P2128&lt;=$D$34,Daten!G2131,NA())</f>
        <v>#N/A</v>
      </c>
      <c r="S2128" s="16" t="e">
        <f>IF($P2128&lt;=$D$34,Daten!H2131,NA())</f>
        <v>#N/A</v>
      </c>
    </row>
    <row r="2129" spans="12:19" x14ac:dyDescent="0.3">
      <c r="L2129" s="24">
        <f t="shared" si="258"/>
        <v>2123</v>
      </c>
      <c r="M2129" s="16" t="e">
        <f>IF($L2129&lt;=$C$34,Daten!B2132,NA())</f>
        <v>#N/A</v>
      </c>
      <c r="N2129" s="16" t="e">
        <f>IF($L2129&lt;=$C$34,Daten!C2132,NA())</f>
        <v>#N/A</v>
      </c>
      <c r="O2129" s="16" t="e">
        <f>IF($L2129&lt;=$C$34,Daten!D2132,NA())</f>
        <v>#N/A</v>
      </c>
      <c r="P2129" s="24">
        <f t="shared" si="259"/>
        <v>2123</v>
      </c>
      <c r="Q2129" s="16" t="e">
        <f>IF($P2129&lt;=$D$34,Daten!F2132,NA())</f>
        <v>#N/A</v>
      </c>
      <c r="R2129" s="16" t="e">
        <f>IF($P2129&lt;=$D$34,Daten!G2132,NA())</f>
        <v>#N/A</v>
      </c>
      <c r="S2129" s="16" t="e">
        <f>IF($P2129&lt;=$D$34,Daten!H2132,NA())</f>
        <v>#N/A</v>
      </c>
    </row>
    <row r="2130" spans="12:19" x14ac:dyDescent="0.3">
      <c r="L2130" s="24">
        <f t="shared" si="258"/>
        <v>2124</v>
      </c>
      <c r="M2130" s="16" t="e">
        <f>IF($L2130&lt;=$C$34,Daten!B2133,NA())</f>
        <v>#N/A</v>
      </c>
      <c r="N2130" s="16" t="e">
        <f>IF($L2130&lt;=$C$34,Daten!C2133,NA())</f>
        <v>#N/A</v>
      </c>
      <c r="O2130" s="16" t="e">
        <f>IF($L2130&lt;=$C$34,Daten!D2133,NA())</f>
        <v>#N/A</v>
      </c>
      <c r="P2130" s="24">
        <f t="shared" si="259"/>
        <v>2124</v>
      </c>
      <c r="Q2130" s="16" t="e">
        <f>IF($P2130&lt;=$D$34,Daten!F2133,NA())</f>
        <v>#N/A</v>
      </c>
      <c r="R2130" s="16" t="e">
        <f>IF($P2130&lt;=$D$34,Daten!G2133,NA())</f>
        <v>#N/A</v>
      </c>
      <c r="S2130" s="16" t="e">
        <f>IF($P2130&lt;=$D$34,Daten!H2133,NA())</f>
        <v>#N/A</v>
      </c>
    </row>
    <row r="2131" spans="12:19" x14ac:dyDescent="0.3">
      <c r="L2131" s="24">
        <f t="shared" si="258"/>
        <v>2125</v>
      </c>
      <c r="M2131" s="16" t="e">
        <f>IF($L2131&lt;=$C$34,Daten!B2134,NA())</f>
        <v>#N/A</v>
      </c>
      <c r="N2131" s="16" t="e">
        <f>IF($L2131&lt;=$C$34,Daten!C2134,NA())</f>
        <v>#N/A</v>
      </c>
      <c r="O2131" s="16" t="e">
        <f>IF($L2131&lt;=$C$34,Daten!D2134,NA())</f>
        <v>#N/A</v>
      </c>
      <c r="P2131" s="24">
        <f t="shared" si="259"/>
        <v>2125</v>
      </c>
      <c r="Q2131" s="16" t="e">
        <f>IF($P2131&lt;=$D$34,Daten!F2134,NA())</f>
        <v>#N/A</v>
      </c>
      <c r="R2131" s="16" t="e">
        <f>IF($P2131&lt;=$D$34,Daten!G2134,NA())</f>
        <v>#N/A</v>
      </c>
      <c r="S2131" s="16" t="e">
        <f>IF($P2131&lt;=$D$34,Daten!H2134,NA())</f>
        <v>#N/A</v>
      </c>
    </row>
    <row r="2132" spans="12:19" x14ac:dyDescent="0.3">
      <c r="L2132" s="24">
        <f t="shared" si="258"/>
        <v>2126</v>
      </c>
      <c r="M2132" s="16" t="e">
        <f>IF($L2132&lt;=$C$34,Daten!B2135,NA())</f>
        <v>#N/A</v>
      </c>
      <c r="N2132" s="16" t="e">
        <f>IF($L2132&lt;=$C$34,Daten!C2135,NA())</f>
        <v>#N/A</v>
      </c>
      <c r="O2132" s="16" t="e">
        <f>IF($L2132&lt;=$C$34,Daten!D2135,NA())</f>
        <v>#N/A</v>
      </c>
      <c r="P2132" s="24">
        <f t="shared" si="259"/>
        <v>2126</v>
      </c>
      <c r="Q2132" s="16" t="e">
        <f>IF($P2132&lt;=$D$34,Daten!F2135,NA())</f>
        <v>#N/A</v>
      </c>
      <c r="R2132" s="16" t="e">
        <f>IF($P2132&lt;=$D$34,Daten!G2135,NA())</f>
        <v>#N/A</v>
      </c>
      <c r="S2132" s="16" t="e">
        <f>IF($P2132&lt;=$D$34,Daten!H2135,NA())</f>
        <v>#N/A</v>
      </c>
    </row>
    <row r="2133" spans="12:19" x14ac:dyDescent="0.3">
      <c r="L2133" s="24">
        <f t="shared" si="258"/>
        <v>2127</v>
      </c>
      <c r="M2133" s="16" t="e">
        <f>IF($L2133&lt;=$C$34,Daten!B2136,NA())</f>
        <v>#N/A</v>
      </c>
      <c r="N2133" s="16" t="e">
        <f>IF($L2133&lt;=$C$34,Daten!C2136,NA())</f>
        <v>#N/A</v>
      </c>
      <c r="O2133" s="16" t="e">
        <f>IF($L2133&lt;=$C$34,Daten!D2136,NA())</f>
        <v>#N/A</v>
      </c>
      <c r="P2133" s="24">
        <f t="shared" si="259"/>
        <v>2127</v>
      </c>
      <c r="Q2133" s="16" t="e">
        <f>IF($P2133&lt;=$D$34,Daten!F2136,NA())</f>
        <v>#N/A</v>
      </c>
      <c r="R2133" s="16" t="e">
        <f>IF($P2133&lt;=$D$34,Daten!G2136,NA())</f>
        <v>#N/A</v>
      </c>
      <c r="S2133" s="16" t="e">
        <f>IF($P2133&lt;=$D$34,Daten!H2136,NA())</f>
        <v>#N/A</v>
      </c>
    </row>
    <row r="2134" spans="12:19" x14ac:dyDescent="0.3">
      <c r="L2134" s="24">
        <f t="shared" si="258"/>
        <v>2128</v>
      </c>
      <c r="M2134" s="16" t="e">
        <f>IF($L2134&lt;=$C$34,Daten!B2137,NA())</f>
        <v>#N/A</v>
      </c>
      <c r="N2134" s="16" t="e">
        <f>IF($L2134&lt;=$C$34,Daten!C2137,NA())</f>
        <v>#N/A</v>
      </c>
      <c r="O2134" s="16" t="e">
        <f>IF($L2134&lt;=$C$34,Daten!D2137,NA())</f>
        <v>#N/A</v>
      </c>
      <c r="P2134" s="24">
        <f t="shared" si="259"/>
        <v>2128</v>
      </c>
      <c r="Q2134" s="16" t="e">
        <f>IF($P2134&lt;=$D$34,Daten!F2137,NA())</f>
        <v>#N/A</v>
      </c>
      <c r="R2134" s="16" t="e">
        <f>IF($P2134&lt;=$D$34,Daten!G2137,NA())</f>
        <v>#N/A</v>
      </c>
      <c r="S2134" s="16" t="e">
        <f>IF($P2134&lt;=$D$34,Daten!H2137,NA())</f>
        <v>#N/A</v>
      </c>
    </row>
    <row r="2135" spans="12:19" x14ac:dyDescent="0.3">
      <c r="L2135" s="24">
        <f t="shared" si="258"/>
        <v>2129</v>
      </c>
      <c r="M2135" s="16" t="e">
        <f>IF($L2135&lt;=$C$34,Daten!B2138,NA())</f>
        <v>#N/A</v>
      </c>
      <c r="N2135" s="16" t="e">
        <f>IF($L2135&lt;=$C$34,Daten!C2138,NA())</f>
        <v>#N/A</v>
      </c>
      <c r="O2135" s="16" t="e">
        <f>IF($L2135&lt;=$C$34,Daten!D2138,NA())</f>
        <v>#N/A</v>
      </c>
      <c r="P2135" s="24">
        <f t="shared" si="259"/>
        <v>2129</v>
      </c>
      <c r="Q2135" s="16" t="e">
        <f>IF($P2135&lt;=$D$34,Daten!F2138,NA())</f>
        <v>#N/A</v>
      </c>
      <c r="R2135" s="16" t="e">
        <f>IF($P2135&lt;=$D$34,Daten!G2138,NA())</f>
        <v>#N/A</v>
      </c>
      <c r="S2135" s="16" t="e">
        <f>IF($P2135&lt;=$D$34,Daten!H2138,NA())</f>
        <v>#N/A</v>
      </c>
    </row>
    <row r="2136" spans="12:19" x14ac:dyDescent="0.3">
      <c r="L2136" s="24">
        <f t="shared" si="258"/>
        <v>2130</v>
      </c>
      <c r="M2136" s="16" t="e">
        <f>IF($L2136&lt;=$C$34,Daten!B2139,NA())</f>
        <v>#N/A</v>
      </c>
      <c r="N2136" s="16" t="e">
        <f>IF($L2136&lt;=$C$34,Daten!C2139,NA())</f>
        <v>#N/A</v>
      </c>
      <c r="O2136" s="16" t="e">
        <f>IF($L2136&lt;=$C$34,Daten!D2139,NA())</f>
        <v>#N/A</v>
      </c>
      <c r="P2136" s="24">
        <f t="shared" si="259"/>
        <v>2130</v>
      </c>
      <c r="Q2136" s="16" t="e">
        <f>IF($P2136&lt;=$D$34,Daten!F2139,NA())</f>
        <v>#N/A</v>
      </c>
      <c r="R2136" s="16" t="e">
        <f>IF($P2136&lt;=$D$34,Daten!G2139,NA())</f>
        <v>#N/A</v>
      </c>
      <c r="S2136" s="16" t="e">
        <f>IF($P2136&lt;=$D$34,Daten!H2139,NA())</f>
        <v>#N/A</v>
      </c>
    </row>
    <row r="2137" spans="12:19" x14ac:dyDescent="0.3">
      <c r="L2137" s="24">
        <f t="shared" si="258"/>
        <v>2131</v>
      </c>
      <c r="M2137" s="16" t="e">
        <f>IF($L2137&lt;=$C$34,Daten!B2140,NA())</f>
        <v>#N/A</v>
      </c>
      <c r="N2137" s="16" t="e">
        <f>IF($L2137&lt;=$C$34,Daten!C2140,NA())</f>
        <v>#N/A</v>
      </c>
      <c r="O2137" s="16" t="e">
        <f>IF($L2137&lt;=$C$34,Daten!D2140,NA())</f>
        <v>#N/A</v>
      </c>
      <c r="P2137" s="24">
        <f t="shared" si="259"/>
        <v>2131</v>
      </c>
      <c r="Q2137" s="16" t="e">
        <f>IF($P2137&lt;=$D$34,Daten!F2140,NA())</f>
        <v>#N/A</v>
      </c>
      <c r="R2137" s="16" t="e">
        <f>IF($P2137&lt;=$D$34,Daten!G2140,NA())</f>
        <v>#N/A</v>
      </c>
      <c r="S2137" s="16" t="e">
        <f>IF($P2137&lt;=$D$34,Daten!H2140,NA())</f>
        <v>#N/A</v>
      </c>
    </row>
    <row r="2138" spans="12:19" x14ac:dyDescent="0.3">
      <c r="L2138" s="24">
        <f t="shared" si="258"/>
        <v>2132</v>
      </c>
      <c r="M2138" s="16" t="e">
        <f>IF($L2138&lt;=$C$34,Daten!B2141,NA())</f>
        <v>#N/A</v>
      </c>
      <c r="N2138" s="16" t="e">
        <f>IF($L2138&lt;=$C$34,Daten!C2141,NA())</f>
        <v>#N/A</v>
      </c>
      <c r="O2138" s="16" t="e">
        <f>IF($L2138&lt;=$C$34,Daten!D2141,NA())</f>
        <v>#N/A</v>
      </c>
      <c r="P2138" s="24">
        <f t="shared" si="259"/>
        <v>2132</v>
      </c>
      <c r="Q2138" s="16" t="e">
        <f>IF($P2138&lt;=$D$34,Daten!F2141,NA())</f>
        <v>#N/A</v>
      </c>
      <c r="R2138" s="16" t="e">
        <f>IF($P2138&lt;=$D$34,Daten!G2141,NA())</f>
        <v>#N/A</v>
      </c>
      <c r="S2138" s="16" t="e">
        <f>IF($P2138&lt;=$D$34,Daten!H2141,NA())</f>
        <v>#N/A</v>
      </c>
    </row>
    <row r="2139" spans="12:19" x14ac:dyDescent="0.3">
      <c r="L2139" s="24">
        <f t="shared" si="258"/>
        <v>2133</v>
      </c>
      <c r="M2139" s="16" t="e">
        <f>IF($L2139&lt;=$C$34,Daten!B2142,NA())</f>
        <v>#N/A</v>
      </c>
      <c r="N2139" s="16" t="e">
        <f>IF($L2139&lt;=$C$34,Daten!C2142,NA())</f>
        <v>#N/A</v>
      </c>
      <c r="O2139" s="16" t="e">
        <f>IF($L2139&lt;=$C$34,Daten!D2142,NA())</f>
        <v>#N/A</v>
      </c>
      <c r="P2139" s="24">
        <f t="shared" si="259"/>
        <v>2133</v>
      </c>
      <c r="Q2139" s="16" t="e">
        <f>IF($P2139&lt;=$D$34,Daten!F2142,NA())</f>
        <v>#N/A</v>
      </c>
      <c r="R2139" s="16" t="e">
        <f>IF($P2139&lt;=$D$34,Daten!G2142,NA())</f>
        <v>#N/A</v>
      </c>
      <c r="S2139" s="16" t="e">
        <f>IF($P2139&lt;=$D$34,Daten!H2142,NA())</f>
        <v>#N/A</v>
      </c>
    </row>
    <row r="2140" spans="12:19" x14ac:dyDescent="0.3">
      <c r="L2140" s="24">
        <f t="shared" si="258"/>
        <v>2134</v>
      </c>
      <c r="M2140" s="16" t="e">
        <f>IF($L2140&lt;=$C$34,Daten!B2143,NA())</f>
        <v>#N/A</v>
      </c>
      <c r="N2140" s="16" t="e">
        <f>IF($L2140&lt;=$C$34,Daten!C2143,NA())</f>
        <v>#N/A</v>
      </c>
      <c r="O2140" s="16" t="e">
        <f>IF($L2140&lt;=$C$34,Daten!D2143,NA())</f>
        <v>#N/A</v>
      </c>
      <c r="P2140" s="24">
        <f t="shared" si="259"/>
        <v>2134</v>
      </c>
      <c r="Q2140" s="16" t="e">
        <f>IF($P2140&lt;=$D$34,Daten!F2143,NA())</f>
        <v>#N/A</v>
      </c>
      <c r="R2140" s="16" t="e">
        <f>IF($P2140&lt;=$D$34,Daten!G2143,NA())</f>
        <v>#N/A</v>
      </c>
      <c r="S2140" s="16" t="e">
        <f>IF($P2140&lt;=$D$34,Daten!H2143,NA())</f>
        <v>#N/A</v>
      </c>
    </row>
    <row r="2141" spans="12:19" x14ac:dyDescent="0.3">
      <c r="L2141" s="24">
        <f t="shared" si="258"/>
        <v>2135</v>
      </c>
      <c r="M2141" s="16" t="e">
        <f>IF($L2141&lt;=$C$34,Daten!B2144,NA())</f>
        <v>#N/A</v>
      </c>
      <c r="N2141" s="16" t="e">
        <f>IF($L2141&lt;=$C$34,Daten!C2144,NA())</f>
        <v>#N/A</v>
      </c>
      <c r="O2141" s="16" t="e">
        <f>IF($L2141&lt;=$C$34,Daten!D2144,NA())</f>
        <v>#N/A</v>
      </c>
      <c r="P2141" s="24">
        <f t="shared" si="259"/>
        <v>2135</v>
      </c>
      <c r="Q2141" s="16" t="e">
        <f>IF($P2141&lt;=$D$34,Daten!F2144,NA())</f>
        <v>#N/A</v>
      </c>
      <c r="R2141" s="16" t="e">
        <f>IF($P2141&lt;=$D$34,Daten!G2144,NA())</f>
        <v>#N/A</v>
      </c>
      <c r="S2141" s="16" t="e">
        <f>IF($P2141&lt;=$D$34,Daten!H2144,NA())</f>
        <v>#N/A</v>
      </c>
    </row>
    <row r="2142" spans="12:19" x14ac:dyDescent="0.3">
      <c r="L2142" s="24">
        <f t="shared" si="258"/>
        <v>2136</v>
      </c>
      <c r="M2142" s="16" t="e">
        <f>IF($L2142&lt;=$C$34,Daten!B2145,NA())</f>
        <v>#N/A</v>
      </c>
      <c r="N2142" s="16" t="e">
        <f>IF($L2142&lt;=$C$34,Daten!C2145,NA())</f>
        <v>#N/A</v>
      </c>
      <c r="O2142" s="16" t="e">
        <f>IF($L2142&lt;=$C$34,Daten!D2145,NA())</f>
        <v>#N/A</v>
      </c>
      <c r="P2142" s="24">
        <f t="shared" si="259"/>
        <v>2136</v>
      </c>
      <c r="Q2142" s="16" t="e">
        <f>IF($P2142&lt;=$D$34,Daten!F2145,NA())</f>
        <v>#N/A</v>
      </c>
      <c r="R2142" s="16" t="e">
        <f>IF($P2142&lt;=$D$34,Daten!G2145,NA())</f>
        <v>#N/A</v>
      </c>
      <c r="S2142" s="16" t="e">
        <f>IF($P2142&lt;=$D$34,Daten!H2145,NA())</f>
        <v>#N/A</v>
      </c>
    </row>
    <row r="2143" spans="12:19" x14ac:dyDescent="0.3">
      <c r="L2143" s="24">
        <f t="shared" si="258"/>
        <v>2137</v>
      </c>
      <c r="M2143" s="16" t="e">
        <f>IF($L2143&lt;=$C$34,Daten!B2146,NA())</f>
        <v>#N/A</v>
      </c>
      <c r="N2143" s="16" t="e">
        <f>IF($L2143&lt;=$C$34,Daten!C2146,NA())</f>
        <v>#N/A</v>
      </c>
      <c r="O2143" s="16" t="e">
        <f>IF($L2143&lt;=$C$34,Daten!D2146,NA())</f>
        <v>#N/A</v>
      </c>
      <c r="P2143" s="24">
        <f t="shared" si="259"/>
        <v>2137</v>
      </c>
      <c r="Q2143" s="16" t="e">
        <f>IF($P2143&lt;=$D$34,Daten!F2146,NA())</f>
        <v>#N/A</v>
      </c>
      <c r="R2143" s="16" t="e">
        <f>IF($P2143&lt;=$D$34,Daten!G2146,NA())</f>
        <v>#N/A</v>
      </c>
      <c r="S2143" s="16" t="e">
        <f>IF($P2143&lt;=$D$34,Daten!H2146,NA())</f>
        <v>#N/A</v>
      </c>
    </row>
    <row r="2144" spans="12:19" x14ac:dyDescent="0.3">
      <c r="L2144" s="24">
        <f t="shared" si="258"/>
        <v>2138</v>
      </c>
      <c r="M2144" s="16" t="e">
        <f>IF($L2144&lt;=$C$34,Daten!B2147,NA())</f>
        <v>#N/A</v>
      </c>
      <c r="N2144" s="16" t="e">
        <f>IF($L2144&lt;=$C$34,Daten!C2147,NA())</f>
        <v>#N/A</v>
      </c>
      <c r="O2144" s="16" t="e">
        <f>IF($L2144&lt;=$C$34,Daten!D2147,NA())</f>
        <v>#N/A</v>
      </c>
      <c r="P2144" s="24">
        <f t="shared" si="259"/>
        <v>2138</v>
      </c>
      <c r="Q2144" s="16" t="e">
        <f>IF($P2144&lt;=$D$34,Daten!F2147,NA())</f>
        <v>#N/A</v>
      </c>
      <c r="R2144" s="16" t="e">
        <f>IF($P2144&lt;=$D$34,Daten!G2147,NA())</f>
        <v>#N/A</v>
      </c>
      <c r="S2144" s="16" t="e">
        <f>IF($P2144&lt;=$D$34,Daten!H2147,NA())</f>
        <v>#N/A</v>
      </c>
    </row>
    <row r="2145" spans="12:19" x14ac:dyDescent="0.3">
      <c r="L2145" s="24">
        <f t="shared" si="258"/>
        <v>2139</v>
      </c>
      <c r="M2145" s="16" t="e">
        <f>IF($L2145&lt;=$C$34,Daten!B2148,NA())</f>
        <v>#N/A</v>
      </c>
      <c r="N2145" s="16" t="e">
        <f>IF($L2145&lt;=$C$34,Daten!C2148,NA())</f>
        <v>#N/A</v>
      </c>
      <c r="O2145" s="16" t="e">
        <f>IF($L2145&lt;=$C$34,Daten!D2148,NA())</f>
        <v>#N/A</v>
      </c>
      <c r="P2145" s="24">
        <f t="shared" si="259"/>
        <v>2139</v>
      </c>
      <c r="Q2145" s="16" t="e">
        <f>IF($P2145&lt;=$D$34,Daten!F2148,NA())</f>
        <v>#N/A</v>
      </c>
      <c r="R2145" s="16" t="e">
        <f>IF($P2145&lt;=$D$34,Daten!G2148,NA())</f>
        <v>#N/A</v>
      </c>
      <c r="S2145" s="16" t="e">
        <f>IF($P2145&lt;=$D$34,Daten!H2148,NA())</f>
        <v>#N/A</v>
      </c>
    </row>
    <row r="2146" spans="12:19" x14ac:dyDescent="0.3">
      <c r="L2146" s="24">
        <f t="shared" si="258"/>
        <v>2140</v>
      </c>
      <c r="M2146" s="16" t="e">
        <f>IF($L2146&lt;=$C$34,Daten!B2149,NA())</f>
        <v>#N/A</v>
      </c>
      <c r="N2146" s="16" t="e">
        <f>IF($L2146&lt;=$C$34,Daten!C2149,NA())</f>
        <v>#N/A</v>
      </c>
      <c r="O2146" s="16" t="e">
        <f>IF($L2146&lt;=$C$34,Daten!D2149,NA())</f>
        <v>#N/A</v>
      </c>
      <c r="P2146" s="24">
        <f t="shared" si="259"/>
        <v>2140</v>
      </c>
      <c r="Q2146" s="16" t="e">
        <f>IF($P2146&lt;=$D$34,Daten!F2149,NA())</f>
        <v>#N/A</v>
      </c>
      <c r="R2146" s="16" t="e">
        <f>IF($P2146&lt;=$D$34,Daten!G2149,NA())</f>
        <v>#N/A</v>
      </c>
      <c r="S2146" s="16" t="e">
        <f>IF($P2146&lt;=$D$34,Daten!H2149,NA())</f>
        <v>#N/A</v>
      </c>
    </row>
    <row r="2147" spans="12:19" x14ac:dyDescent="0.3">
      <c r="L2147" s="24">
        <f t="shared" si="258"/>
        <v>2141</v>
      </c>
      <c r="M2147" s="16" t="e">
        <f>IF($L2147&lt;=$C$34,Daten!B2150,NA())</f>
        <v>#N/A</v>
      </c>
      <c r="N2147" s="16" t="e">
        <f>IF($L2147&lt;=$C$34,Daten!C2150,NA())</f>
        <v>#N/A</v>
      </c>
      <c r="O2147" s="16" t="e">
        <f>IF($L2147&lt;=$C$34,Daten!D2150,NA())</f>
        <v>#N/A</v>
      </c>
      <c r="P2147" s="24">
        <f t="shared" si="259"/>
        <v>2141</v>
      </c>
      <c r="Q2147" s="16" t="e">
        <f>IF($P2147&lt;=$D$34,Daten!F2150,NA())</f>
        <v>#N/A</v>
      </c>
      <c r="R2147" s="16" t="e">
        <f>IF($P2147&lt;=$D$34,Daten!G2150,NA())</f>
        <v>#N/A</v>
      </c>
      <c r="S2147" s="16" t="e">
        <f>IF($P2147&lt;=$D$34,Daten!H2150,NA())</f>
        <v>#N/A</v>
      </c>
    </row>
    <row r="2148" spans="12:19" x14ac:dyDescent="0.3">
      <c r="L2148" s="24">
        <f t="shared" si="258"/>
        <v>2142</v>
      </c>
      <c r="M2148" s="16" t="e">
        <f>IF($L2148&lt;=$C$34,Daten!B2151,NA())</f>
        <v>#N/A</v>
      </c>
      <c r="N2148" s="16" t="e">
        <f>IF($L2148&lt;=$C$34,Daten!C2151,NA())</f>
        <v>#N/A</v>
      </c>
      <c r="O2148" s="16" t="e">
        <f>IF($L2148&lt;=$C$34,Daten!D2151,NA())</f>
        <v>#N/A</v>
      </c>
      <c r="P2148" s="24">
        <f t="shared" si="259"/>
        <v>2142</v>
      </c>
      <c r="Q2148" s="16" t="e">
        <f>IF($P2148&lt;=$D$34,Daten!F2151,NA())</f>
        <v>#N/A</v>
      </c>
      <c r="R2148" s="16" t="e">
        <f>IF($P2148&lt;=$D$34,Daten!G2151,NA())</f>
        <v>#N/A</v>
      </c>
      <c r="S2148" s="16" t="e">
        <f>IF($P2148&lt;=$D$34,Daten!H2151,NA())</f>
        <v>#N/A</v>
      </c>
    </row>
    <row r="2149" spans="12:19" x14ac:dyDescent="0.3">
      <c r="L2149" s="24">
        <f t="shared" si="258"/>
        <v>2143</v>
      </c>
      <c r="M2149" s="16" t="e">
        <f>IF($L2149&lt;=$C$34,Daten!B2152,NA())</f>
        <v>#N/A</v>
      </c>
      <c r="N2149" s="16" t="e">
        <f>IF($L2149&lt;=$C$34,Daten!C2152,NA())</f>
        <v>#N/A</v>
      </c>
      <c r="O2149" s="16" t="e">
        <f>IF($L2149&lt;=$C$34,Daten!D2152,NA())</f>
        <v>#N/A</v>
      </c>
      <c r="P2149" s="24">
        <f t="shared" si="259"/>
        <v>2143</v>
      </c>
      <c r="Q2149" s="16" t="e">
        <f>IF($P2149&lt;=$D$34,Daten!F2152,NA())</f>
        <v>#N/A</v>
      </c>
      <c r="R2149" s="16" t="e">
        <f>IF($P2149&lt;=$D$34,Daten!G2152,NA())</f>
        <v>#N/A</v>
      </c>
      <c r="S2149" s="16" t="e">
        <f>IF($P2149&lt;=$D$34,Daten!H2152,NA())</f>
        <v>#N/A</v>
      </c>
    </row>
    <row r="2150" spans="12:19" x14ac:dyDescent="0.3">
      <c r="L2150" s="24">
        <f t="shared" si="258"/>
        <v>2144</v>
      </c>
      <c r="M2150" s="16" t="e">
        <f>IF($L2150&lt;=$C$34,Daten!B2153,NA())</f>
        <v>#N/A</v>
      </c>
      <c r="N2150" s="16" t="e">
        <f>IF($L2150&lt;=$C$34,Daten!C2153,NA())</f>
        <v>#N/A</v>
      </c>
      <c r="O2150" s="16" t="e">
        <f>IF($L2150&lt;=$C$34,Daten!D2153,NA())</f>
        <v>#N/A</v>
      </c>
      <c r="P2150" s="24">
        <f t="shared" si="259"/>
        <v>2144</v>
      </c>
      <c r="Q2150" s="16" t="e">
        <f>IF($P2150&lt;=$D$34,Daten!F2153,NA())</f>
        <v>#N/A</v>
      </c>
      <c r="R2150" s="16" t="e">
        <f>IF($P2150&lt;=$D$34,Daten!G2153,NA())</f>
        <v>#N/A</v>
      </c>
      <c r="S2150" s="16" t="e">
        <f>IF($P2150&lt;=$D$34,Daten!H2153,NA())</f>
        <v>#N/A</v>
      </c>
    </row>
    <row r="2151" spans="12:19" x14ac:dyDescent="0.3">
      <c r="L2151" s="24">
        <f t="shared" si="258"/>
        <v>2145</v>
      </c>
      <c r="M2151" s="16" t="e">
        <f>IF($L2151&lt;=$C$34,Daten!B2154,NA())</f>
        <v>#N/A</v>
      </c>
      <c r="N2151" s="16" t="e">
        <f>IF($L2151&lt;=$C$34,Daten!C2154,NA())</f>
        <v>#N/A</v>
      </c>
      <c r="O2151" s="16" t="e">
        <f>IF($L2151&lt;=$C$34,Daten!D2154,NA())</f>
        <v>#N/A</v>
      </c>
      <c r="P2151" s="24">
        <f t="shared" si="259"/>
        <v>2145</v>
      </c>
      <c r="Q2151" s="16" t="e">
        <f>IF($P2151&lt;=$D$34,Daten!F2154,NA())</f>
        <v>#N/A</v>
      </c>
      <c r="R2151" s="16" t="e">
        <f>IF($P2151&lt;=$D$34,Daten!G2154,NA())</f>
        <v>#N/A</v>
      </c>
      <c r="S2151" s="16" t="e">
        <f>IF($P2151&lt;=$D$34,Daten!H2154,NA())</f>
        <v>#N/A</v>
      </c>
    </row>
    <row r="2152" spans="12:19" x14ac:dyDescent="0.3">
      <c r="L2152" s="24">
        <f t="shared" si="258"/>
        <v>2146</v>
      </c>
      <c r="M2152" s="16" t="e">
        <f>IF($L2152&lt;=$C$34,Daten!B2155,NA())</f>
        <v>#N/A</v>
      </c>
      <c r="N2152" s="16" t="e">
        <f>IF($L2152&lt;=$C$34,Daten!C2155,NA())</f>
        <v>#N/A</v>
      </c>
      <c r="O2152" s="16" t="e">
        <f>IF($L2152&lt;=$C$34,Daten!D2155,NA())</f>
        <v>#N/A</v>
      </c>
      <c r="P2152" s="24">
        <f t="shared" si="259"/>
        <v>2146</v>
      </c>
      <c r="Q2152" s="16" t="e">
        <f>IF($P2152&lt;=$D$34,Daten!F2155,NA())</f>
        <v>#N/A</v>
      </c>
      <c r="R2152" s="16" t="e">
        <f>IF($P2152&lt;=$D$34,Daten!G2155,NA())</f>
        <v>#N/A</v>
      </c>
      <c r="S2152" s="16" t="e">
        <f>IF($P2152&lt;=$D$34,Daten!H2155,NA())</f>
        <v>#N/A</v>
      </c>
    </row>
    <row r="2153" spans="12:19" x14ac:dyDescent="0.3">
      <c r="L2153" s="24">
        <f t="shared" si="258"/>
        <v>2147</v>
      </c>
      <c r="M2153" s="16" t="e">
        <f>IF($L2153&lt;=$C$34,Daten!B2156,NA())</f>
        <v>#N/A</v>
      </c>
      <c r="N2153" s="16" t="e">
        <f>IF($L2153&lt;=$C$34,Daten!C2156,NA())</f>
        <v>#N/A</v>
      </c>
      <c r="O2153" s="16" t="e">
        <f>IF($L2153&lt;=$C$34,Daten!D2156,NA())</f>
        <v>#N/A</v>
      </c>
      <c r="P2153" s="24">
        <f t="shared" si="259"/>
        <v>2147</v>
      </c>
      <c r="Q2153" s="16" t="e">
        <f>IF($P2153&lt;=$D$34,Daten!F2156,NA())</f>
        <v>#N/A</v>
      </c>
      <c r="R2153" s="16" t="e">
        <f>IF($P2153&lt;=$D$34,Daten!G2156,NA())</f>
        <v>#N/A</v>
      </c>
      <c r="S2153" s="16" t="e">
        <f>IF($P2153&lt;=$D$34,Daten!H2156,NA())</f>
        <v>#N/A</v>
      </c>
    </row>
    <row r="2154" spans="12:19" x14ac:dyDescent="0.3">
      <c r="L2154" s="24">
        <f t="shared" si="258"/>
        <v>2148</v>
      </c>
      <c r="M2154" s="16" t="e">
        <f>IF($L2154&lt;=$C$34,Daten!B2157,NA())</f>
        <v>#N/A</v>
      </c>
      <c r="N2154" s="16" t="e">
        <f>IF($L2154&lt;=$C$34,Daten!C2157,NA())</f>
        <v>#N/A</v>
      </c>
      <c r="O2154" s="16" t="e">
        <f>IF($L2154&lt;=$C$34,Daten!D2157,NA())</f>
        <v>#N/A</v>
      </c>
      <c r="P2154" s="24">
        <f t="shared" si="259"/>
        <v>2148</v>
      </c>
      <c r="Q2154" s="16" t="e">
        <f>IF($P2154&lt;=$D$34,Daten!F2157,NA())</f>
        <v>#N/A</v>
      </c>
      <c r="R2154" s="16" t="e">
        <f>IF($P2154&lt;=$D$34,Daten!G2157,NA())</f>
        <v>#N/A</v>
      </c>
      <c r="S2154" s="16" t="e">
        <f>IF($P2154&lt;=$D$34,Daten!H2157,NA())</f>
        <v>#N/A</v>
      </c>
    </row>
    <row r="2155" spans="12:19" x14ac:dyDescent="0.3">
      <c r="L2155" s="24">
        <f t="shared" si="258"/>
        <v>2149</v>
      </c>
      <c r="M2155" s="16" t="e">
        <f>IF($L2155&lt;=$C$34,Daten!B2158,NA())</f>
        <v>#N/A</v>
      </c>
      <c r="N2155" s="16" t="e">
        <f>IF($L2155&lt;=$C$34,Daten!C2158,NA())</f>
        <v>#N/A</v>
      </c>
      <c r="O2155" s="16" t="e">
        <f>IF($L2155&lt;=$C$34,Daten!D2158,NA())</f>
        <v>#N/A</v>
      </c>
      <c r="P2155" s="24">
        <f t="shared" si="259"/>
        <v>2149</v>
      </c>
      <c r="Q2155" s="16" t="e">
        <f>IF($P2155&lt;=$D$34,Daten!F2158,NA())</f>
        <v>#N/A</v>
      </c>
      <c r="R2155" s="16" t="e">
        <f>IF($P2155&lt;=$D$34,Daten!G2158,NA())</f>
        <v>#N/A</v>
      </c>
      <c r="S2155" s="16" t="e">
        <f>IF($P2155&lt;=$D$34,Daten!H2158,NA())</f>
        <v>#N/A</v>
      </c>
    </row>
    <row r="2156" spans="12:19" x14ac:dyDescent="0.3">
      <c r="L2156" s="24">
        <f t="shared" si="258"/>
        <v>2150</v>
      </c>
      <c r="M2156" s="16" t="e">
        <f>IF($L2156&lt;=$C$34,Daten!B2159,NA())</f>
        <v>#N/A</v>
      </c>
      <c r="N2156" s="16" t="e">
        <f>IF($L2156&lt;=$C$34,Daten!C2159,NA())</f>
        <v>#N/A</v>
      </c>
      <c r="O2156" s="16" t="e">
        <f>IF($L2156&lt;=$C$34,Daten!D2159,NA())</f>
        <v>#N/A</v>
      </c>
      <c r="P2156" s="24">
        <f t="shared" si="259"/>
        <v>2150</v>
      </c>
      <c r="Q2156" s="16" t="e">
        <f>IF($P2156&lt;=$D$34,Daten!F2159,NA())</f>
        <v>#N/A</v>
      </c>
      <c r="R2156" s="16" t="e">
        <f>IF($P2156&lt;=$D$34,Daten!G2159,NA())</f>
        <v>#N/A</v>
      </c>
      <c r="S2156" s="16" t="e">
        <f>IF($P2156&lt;=$D$34,Daten!H2159,NA())</f>
        <v>#N/A</v>
      </c>
    </row>
    <row r="2157" spans="12:19" x14ac:dyDescent="0.3">
      <c r="L2157" s="24">
        <f t="shared" si="258"/>
        <v>2151</v>
      </c>
      <c r="M2157" s="16" t="e">
        <f>IF($L2157&lt;=$C$34,Daten!B2160,NA())</f>
        <v>#N/A</v>
      </c>
      <c r="N2157" s="16" t="e">
        <f>IF($L2157&lt;=$C$34,Daten!C2160,NA())</f>
        <v>#N/A</v>
      </c>
      <c r="O2157" s="16" t="e">
        <f>IF($L2157&lt;=$C$34,Daten!D2160,NA())</f>
        <v>#N/A</v>
      </c>
      <c r="P2157" s="24">
        <f t="shared" si="259"/>
        <v>2151</v>
      </c>
      <c r="Q2157" s="16" t="e">
        <f>IF($P2157&lt;=$D$34,Daten!F2160,NA())</f>
        <v>#N/A</v>
      </c>
      <c r="R2157" s="16" t="e">
        <f>IF($P2157&lt;=$D$34,Daten!G2160,NA())</f>
        <v>#N/A</v>
      </c>
      <c r="S2157" s="16" t="e">
        <f>IF($P2157&lt;=$D$34,Daten!H2160,NA())</f>
        <v>#N/A</v>
      </c>
    </row>
    <row r="2158" spans="12:19" x14ac:dyDescent="0.3">
      <c r="L2158" s="24">
        <f t="shared" si="258"/>
        <v>2152</v>
      </c>
      <c r="M2158" s="16" t="e">
        <f>IF($L2158&lt;=$C$34,Daten!B2161,NA())</f>
        <v>#N/A</v>
      </c>
      <c r="N2158" s="16" t="e">
        <f>IF($L2158&lt;=$C$34,Daten!C2161,NA())</f>
        <v>#N/A</v>
      </c>
      <c r="O2158" s="16" t="e">
        <f>IF($L2158&lt;=$C$34,Daten!D2161,NA())</f>
        <v>#N/A</v>
      </c>
      <c r="P2158" s="24">
        <f t="shared" si="259"/>
        <v>2152</v>
      </c>
      <c r="Q2158" s="16" t="e">
        <f>IF($P2158&lt;=$D$34,Daten!F2161,NA())</f>
        <v>#N/A</v>
      </c>
      <c r="R2158" s="16" t="e">
        <f>IF($P2158&lt;=$D$34,Daten!G2161,NA())</f>
        <v>#N/A</v>
      </c>
      <c r="S2158" s="16" t="e">
        <f>IF($P2158&lt;=$D$34,Daten!H2161,NA())</f>
        <v>#N/A</v>
      </c>
    </row>
    <row r="2159" spans="12:19" x14ac:dyDescent="0.3">
      <c r="L2159" s="24">
        <f t="shared" si="258"/>
        <v>2153</v>
      </c>
      <c r="M2159" s="16" t="e">
        <f>IF($L2159&lt;=$C$34,Daten!B2162,NA())</f>
        <v>#N/A</v>
      </c>
      <c r="N2159" s="16" t="e">
        <f>IF($L2159&lt;=$C$34,Daten!C2162,NA())</f>
        <v>#N/A</v>
      </c>
      <c r="O2159" s="16" t="e">
        <f>IF($L2159&lt;=$C$34,Daten!D2162,NA())</f>
        <v>#N/A</v>
      </c>
      <c r="P2159" s="24">
        <f t="shared" si="259"/>
        <v>2153</v>
      </c>
      <c r="Q2159" s="16" t="e">
        <f>IF($P2159&lt;=$D$34,Daten!F2162,NA())</f>
        <v>#N/A</v>
      </c>
      <c r="R2159" s="16" t="e">
        <f>IF($P2159&lt;=$D$34,Daten!G2162,NA())</f>
        <v>#N/A</v>
      </c>
      <c r="S2159" s="16" t="e">
        <f>IF($P2159&lt;=$D$34,Daten!H2162,NA())</f>
        <v>#N/A</v>
      </c>
    </row>
    <row r="2160" spans="12:19" x14ac:dyDescent="0.3">
      <c r="L2160" s="24">
        <f t="shared" si="258"/>
        <v>2154</v>
      </c>
      <c r="M2160" s="16" t="e">
        <f>IF($L2160&lt;=$C$34,Daten!B2163,NA())</f>
        <v>#N/A</v>
      </c>
      <c r="N2160" s="16" t="e">
        <f>IF($L2160&lt;=$C$34,Daten!C2163,NA())</f>
        <v>#N/A</v>
      </c>
      <c r="O2160" s="16" t="e">
        <f>IF($L2160&lt;=$C$34,Daten!D2163,NA())</f>
        <v>#N/A</v>
      </c>
      <c r="P2160" s="24">
        <f t="shared" si="259"/>
        <v>2154</v>
      </c>
      <c r="Q2160" s="16" t="e">
        <f>IF($P2160&lt;=$D$34,Daten!F2163,NA())</f>
        <v>#N/A</v>
      </c>
      <c r="R2160" s="16" t="e">
        <f>IF($P2160&lt;=$D$34,Daten!G2163,NA())</f>
        <v>#N/A</v>
      </c>
      <c r="S2160" s="16" t="e">
        <f>IF($P2160&lt;=$D$34,Daten!H2163,NA())</f>
        <v>#N/A</v>
      </c>
    </row>
    <row r="2161" spans="12:19" x14ac:dyDescent="0.3">
      <c r="L2161" s="24">
        <f t="shared" si="258"/>
        <v>2155</v>
      </c>
      <c r="M2161" s="16" t="e">
        <f>IF($L2161&lt;=$C$34,Daten!B2164,NA())</f>
        <v>#N/A</v>
      </c>
      <c r="N2161" s="16" t="e">
        <f>IF($L2161&lt;=$C$34,Daten!C2164,NA())</f>
        <v>#N/A</v>
      </c>
      <c r="O2161" s="16" t="e">
        <f>IF($L2161&lt;=$C$34,Daten!D2164,NA())</f>
        <v>#N/A</v>
      </c>
      <c r="P2161" s="24">
        <f t="shared" si="259"/>
        <v>2155</v>
      </c>
      <c r="Q2161" s="16" t="e">
        <f>IF($P2161&lt;=$D$34,Daten!F2164,NA())</f>
        <v>#N/A</v>
      </c>
      <c r="R2161" s="16" t="e">
        <f>IF($P2161&lt;=$D$34,Daten!G2164,NA())</f>
        <v>#N/A</v>
      </c>
      <c r="S2161" s="16" t="e">
        <f>IF($P2161&lt;=$D$34,Daten!H2164,NA())</f>
        <v>#N/A</v>
      </c>
    </row>
    <row r="2162" spans="12:19" x14ac:dyDescent="0.3">
      <c r="L2162" s="24">
        <f t="shared" si="258"/>
        <v>2156</v>
      </c>
      <c r="M2162" s="16" t="e">
        <f>IF($L2162&lt;=$C$34,Daten!B2165,NA())</f>
        <v>#N/A</v>
      </c>
      <c r="N2162" s="16" t="e">
        <f>IF($L2162&lt;=$C$34,Daten!C2165,NA())</f>
        <v>#N/A</v>
      </c>
      <c r="O2162" s="16" t="e">
        <f>IF($L2162&lt;=$C$34,Daten!D2165,NA())</f>
        <v>#N/A</v>
      </c>
      <c r="P2162" s="24">
        <f t="shared" si="259"/>
        <v>2156</v>
      </c>
      <c r="Q2162" s="16" t="e">
        <f>IF($P2162&lt;=$D$34,Daten!F2165,NA())</f>
        <v>#N/A</v>
      </c>
      <c r="R2162" s="16" t="e">
        <f>IF($P2162&lt;=$D$34,Daten!G2165,NA())</f>
        <v>#N/A</v>
      </c>
      <c r="S2162" s="16" t="e">
        <f>IF($P2162&lt;=$D$34,Daten!H2165,NA())</f>
        <v>#N/A</v>
      </c>
    </row>
    <row r="2163" spans="12:19" x14ac:dyDescent="0.3">
      <c r="L2163" s="24">
        <f t="shared" si="258"/>
        <v>2157</v>
      </c>
      <c r="M2163" s="16" t="e">
        <f>IF($L2163&lt;=$C$34,Daten!B2166,NA())</f>
        <v>#N/A</v>
      </c>
      <c r="N2163" s="16" t="e">
        <f>IF($L2163&lt;=$C$34,Daten!C2166,NA())</f>
        <v>#N/A</v>
      </c>
      <c r="O2163" s="16" t="e">
        <f>IF($L2163&lt;=$C$34,Daten!D2166,NA())</f>
        <v>#N/A</v>
      </c>
      <c r="P2163" s="24">
        <f t="shared" si="259"/>
        <v>2157</v>
      </c>
      <c r="Q2163" s="16" t="e">
        <f>IF($P2163&lt;=$D$34,Daten!F2166,NA())</f>
        <v>#N/A</v>
      </c>
      <c r="R2163" s="16" t="e">
        <f>IF($P2163&lt;=$D$34,Daten!G2166,NA())</f>
        <v>#N/A</v>
      </c>
      <c r="S2163" s="16" t="e">
        <f>IF($P2163&lt;=$D$34,Daten!H2166,NA())</f>
        <v>#N/A</v>
      </c>
    </row>
    <row r="2164" spans="12:19" x14ac:dyDescent="0.3">
      <c r="L2164" s="24">
        <f t="shared" si="258"/>
        <v>2158</v>
      </c>
      <c r="M2164" s="16" t="e">
        <f>IF($L2164&lt;=$C$34,Daten!B2167,NA())</f>
        <v>#N/A</v>
      </c>
      <c r="N2164" s="16" t="e">
        <f>IF($L2164&lt;=$C$34,Daten!C2167,NA())</f>
        <v>#N/A</v>
      </c>
      <c r="O2164" s="16" t="e">
        <f>IF($L2164&lt;=$C$34,Daten!D2167,NA())</f>
        <v>#N/A</v>
      </c>
      <c r="P2164" s="24">
        <f t="shared" si="259"/>
        <v>2158</v>
      </c>
      <c r="Q2164" s="16" t="e">
        <f>IF($P2164&lt;=$D$34,Daten!F2167,NA())</f>
        <v>#N/A</v>
      </c>
      <c r="R2164" s="16" t="e">
        <f>IF($P2164&lt;=$D$34,Daten!G2167,NA())</f>
        <v>#N/A</v>
      </c>
      <c r="S2164" s="16" t="e">
        <f>IF($P2164&lt;=$D$34,Daten!H2167,NA())</f>
        <v>#N/A</v>
      </c>
    </row>
    <row r="2165" spans="12:19" x14ac:dyDescent="0.3">
      <c r="L2165" s="24">
        <f t="shared" si="258"/>
        <v>2159</v>
      </c>
      <c r="M2165" s="16" t="e">
        <f>IF($L2165&lt;=$C$34,Daten!B2168,NA())</f>
        <v>#N/A</v>
      </c>
      <c r="N2165" s="16" t="e">
        <f>IF($L2165&lt;=$C$34,Daten!C2168,NA())</f>
        <v>#N/A</v>
      </c>
      <c r="O2165" s="16" t="e">
        <f>IF($L2165&lt;=$C$34,Daten!D2168,NA())</f>
        <v>#N/A</v>
      </c>
      <c r="P2165" s="24">
        <f t="shared" si="259"/>
        <v>2159</v>
      </c>
      <c r="Q2165" s="16" t="e">
        <f>IF($P2165&lt;=$D$34,Daten!F2168,NA())</f>
        <v>#N/A</v>
      </c>
      <c r="R2165" s="16" t="e">
        <f>IF($P2165&lt;=$D$34,Daten!G2168,NA())</f>
        <v>#N/A</v>
      </c>
      <c r="S2165" s="16" t="e">
        <f>IF($P2165&lt;=$D$34,Daten!H2168,NA())</f>
        <v>#N/A</v>
      </c>
    </row>
    <row r="2166" spans="12:19" x14ac:dyDescent="0.3">
      <c r="L2166" s="24">
        <f t="shared" si="258"/>
        <v>2160</v>
      </c>
      <c r="M2166" s="16" t="e">
        <f>IF($L2166&lt;=$C$34,Daten!B2169,NA())</f>
        <v>#N/A</v>
      </c>
      <c r="N2166" s="16" t="e">
        <f>IF($L2166&lt;=$C$34,Daten!C2169,NA())</f>
        <v>#N/A</v>
      </c>
      <c r="O2166" s="16" t="e">
        <f>IF($L2166&lt;=$C$34,Daten!D2169,NA())</f>
        <v>#N/A</v>
      </c>
      <c r="P2166" s="24">
        <f t="shared" si="259"/>
        <v>2160</v>
      </c>
      <c r="Q2166" s="16" t="e">
        <f>IF($P2166&lt;=$D$34,Daten!F2169,NA())</f>
        <v>#N/A</v>
      </c>
      <c r="R2166" s="16" t="e">
        <f>IF($P2166&lt;=$D$34,Daten!G2169,NA())</f>
        <v>#N/A</v>
      </c>
      <c r="S2166" s="16" t="e">
        <f>IF($P2166&lt;=$D$34,Daten!H2169,NA())</f>
        <v>#N/A</v>
      </c>
    </row>
    <row r="2167" spans="12:19" x14ac:dyDescent="0.3">
      <c r="L2167" s="24">
        <f t="shared" si="258"/>
        <v>2161</v>
      </c>
      <c r="M2167" s="16" t="e">
        <f>IF($L2167&lt;=$C$34,Daten!B2170,NA())</f>
        <v>#N/A</v>
      </c>
      <c r="N2167" s="16" t="e">
        <f>IF($L2167&lt;=$C$34,Daten!C2170,NA())</f>
        <v>#N/A</v>
      </c>
      <c r="O2167" s="16" t="e">
        <f>IF($L2167&lt;=$C$34,Daten!D2170,NA())</f>
        <v>#N/A</v>
      </c>
      <c r="P2167" s="24">
        <f t="shared" si="259"/>
        <v>2161</v>
      </c>
      <c r="Q2167" s="16" t="e">
        <f>IF($P2167&lt;=$D$34,Daten!F2170,NA())</f>
        <v>#N/A</v>
      </c>
      <c r="R2167" s="16" t="e">
        <f>IF($P2167&lt;=$D$34,Daten!G2170,NA())</f>
        <v>#N/A</v>
      </c>
      <c r="S2167" s="16" t="e">
        <f>IF($P2167&lt;=$D$34,Daten!H2170,NA())</f>
        <v>#N/A</v>
      </c>
    </row>
    <row r="2168" spans="12:19" x14ac:dyDescent="0.3">
      <c r="L2168" s="24">
        <f t="shared" si="258"/>
        <v>2162</v>
      </c>
      <c r="M2168" s="16" t="e">
        <f>IF($L2168&lt;=$C$34,Daten!B2171,NA())</f>
        <v>#N/A</v>
      </c>
      <c r="N2168" s="16" t="e">
        <f>IF($L2168&lt;=$C$34,Daten!C2171,NA())</f>
        <v>#N/A</v>
      </c>
      <c r="O2168" s="16" t="e">
        <f>IF($L2168&lt;=$C$34,Daten!D2171,NA())</f>
        <v>#N/A</v>
      </c>
      <c r="P2168" s="24">
        <f t="shared" si="259"/>
        <v>2162</v>
      </c>
      <c r="Q2168" s="16" t="e">
        <f>IF($P2168&lt;=$D$34,Daten!F2171,NA())</f>
        <v>#N/A</v>
      </c>
      <c r="R2168" s="16" t="e">
        <f>IF($P2168&lt;=$D$34,Daten!G2171,NA())</f>
        <v>#N/A</v>
      </c>
      <c r="S2168" s="16" t="e">
        <f>IF($P2168&lt;=$D$34,Daten!H2171,NA())</f>
        <v>#N/A</v>
      </c>
    </row>
    <row r="2169" spans="12:19" x14ac:dyDescent="0.3">
      <c r="L2169" s="24">
        <f t="shared" si="258"/>
        <v>2163</v>
      </c>
      <c r="M2169" s="16" t="e">
        <f>IF($L2169&lt;=$C$34,Daten!B2172,NA())</f>
        <v>#N/A</v>
      </c>
      <c r="N2169" s="16" t="e">
        <f>IF($L2169&lt;=$C$34,Daten!C2172,NA())</f>
        <v>#N/A</v>
      </c>
      <c r="O2169" s="16" t="e">
        <f>IF($L2169&lt;=$C$34,Daten!D2172,NA())</f>
        <v>#N/A</v>
      </c>
      <c r="P2169" s="24">
        <f t="shared" si="259"/>
        <v>2163</v>
      </c>
      <c r="Q2169" s="16" t="e">
        <f>IF($P2169&lt;=$D$34,Daten!F2172,NA())</f>
        <v>#N/A</v>
      </c>
      <c r="R2169" s="16" t="e">
        <f>IF($P2169&lt;=$D$34,Daten!G2172,NA())</f>
        <v>#N/A</v>
      </c>
      <c r="S2169" s="16" t="e">
        <f>IF($P2169&lt;=$D$34,Daten!H2172,NA())</f>
        <v>#N/A</v>
      </c>
    </row>
    <row r="2170" spans="12:19" x14ac:dyDescent="0.3">
      <c r="L2170" s="24">
        <f t="shared" si="258"/>
        <v>2164</v>
      </c>
      <c r="M2170" s="16" t="e">
        <f>IF($L2170&lt;=$C$34,Daten!B2173,NA())</f>
        <v>#N/A</v>
      </c>
      <c r="N2170" s="16" t="e">
        <f>IF($L2170&lt;=$C$34,Daten!C2173,NA())</f>
        <v>#N/A</v>
      </c>
      <c r="O2170" s="16" t="e">
        <f>IF($L2170&lt;=$C$34,Daten!D2173,NA())</f>
        <v>#N/A</v>
      </c>
      <c r="P2170" s="24">
        <f t="shared" si="259"/>
        <v>2164</v>
      </c>
      <c r="Q2170" s="16" t="e">
        <f>IF($P2170&lt;=$D$34,Daten!F2173,NA())</f>
        <v>#N/A</v>
      </c>
      <c r="R2170" s="16" t="e">
        <f>IF($P2170&lt;=$D$34,Daten!G2173,NA())</f>
        <v>#N/A</v>
      </c>
      <c r="S2170" s="16" t="e">
        <f>IF($P2170&lt;=$D$34,Daten!H2173,NA())</f>
        <v>#N/A</v>
      </c>
    </row>
    <row r="2171" spans="12:19" x14ac:dyDescent="0.3">
      <c r="L2171" s="24">
        <f t="shared" si="258"/>
        <v>2165</v>
      </c>
      <c r="M2171" s="16" t="e">
        <f>IF($L2171&lt;=$C$34,Daten!B2174,NA())</f>
        <v>#N/A</v>
      </c>
      <c r="N2171" s="16" t="e">
        <f>IF($L2171&lt;=$C$34,Daten!C2174,NA())</f>
        <v>#N/A</v>
      </c>
      <c r="O2171" s="16" t="e">
        <f>IF($L2171&lt;=$C$34,Daten!D2174,NA())</f>
        <v>#N/A</v>
      </c>
      <c r="P2171" s="24">
        <f t="shared" si="259"/>
        <v>2165</v>
      </c>
      <c r="Q2171" s="16" t="e">
        <f>IF($P2171&lt;=$D$34,Daten!F2174,NA())</f>
        <v>#N/A</v>
      </c>
      <c r="R2171" s="16" t="e">
        <f>IF($P2171&lt;=$D$34,Daten!G2174,NA())</f>
        <v>#N/A</v>
      </c>
      <c r="S2171" s="16" t="e">
        <f>IF($P2171&lt;=$D$34,Daten!H2174,NA())</f>
        <v>#N/A</v>
      </c>
    </row>
    <row r="2172" spans="12:19" x14ac:dyDescent="0.3">
      <c r="L2172" s="24">
        <f t="shared" si="258"/>
        <v>2166</v>
      </c>
      <c r="M2172" s="16" t="e">
        <f>IF($L2172&lt;=$C$34,Daten!B2175,NA())</f>
        <v>#N/A</v>
      </c>
      <c r="N2172" s="16" t="e">
        <f>IF($L2172&lt;=$C$34,Daten!C2175,NA())</f>
        <v>#N/A</v>
      </c>
      <c r="O2172" s="16" t="e">
        <f>IF($L2172&lt;=$C$34,Daten!D2175,NA())</f>
        <v>#N/A</v>
      </c>
      <c r="P2172" s="24">
        <f t="shared" si="259"/>
        <v>2166</v>
      </c>
      <c r="Q2172" s="16" t="e">
        <f>IF($P2172&lt;=$D$34,Daten!F2175,NA())</f>
        <v>#N/A</v>
      </c>
      <c r="R2172" s="16" t="e">
        <f>IF($P2172&lt;=$D$34,Daten!G2175,NA())</f>
        <v>#N/A</v>
      </c>
      <c r="S2172" s="16" t="e">
        <f>IF($P2172&lt;=$D$34,Daten!H2175,NA())</f>
        <v>#N/A</v>
      </c>
    </row>
    <row r="2173" spans="12:19" x14ac:dyDescent="0.3">
      <c r="L2173" s="24">
        <f t="shared" si="258"/>
        <v>2167</v>
      </c>
      <c r="M2173" s="16" t="e">
        <f>IF($L2173&lt;=$C$34,Daten!B2176,NA())</f>
        <v>#N/A</v>
      </c>
      <c r="N2173" s="16" t="e">
        <f>IF($L2173&lt;=$C$34,Daten!C2176,NA())</f>
        <v>#N/A</v>
      </c>
      <c r="O2173" s="16" t="e">
        <f>IF($L2173&lt;=$C$34,Daten!D2176,NA())</f>
        <v>#N/A</v>
      </c>
      <c r="P2173" s="24">
        <f t="shared" si="259"/>
        <v>2167</v>
      </c>
      <c r="Q2173" s="16" t="e">
        <f>IF($P2173&lt;=$D$34,Daten!F2176,NA())</f>
        <v>#N/A</v>
      </c>
      <c r="R2173" s="16" t="e">
        <f>IF($P2173&lt;=$D$34,Daten!G2176,NA())</f>
        <v>#N/A</v>
      </c>
      <c r="S2173" s="16" t="e">
        <f>IF($P2173&lt;=$D$34,Daten!H2176,NA())</f>
        <v>#N/A</v>
      </c>
    </row>
    <row r="2174" spans="12:19" x14ac:dyDescent="0.3">
      <c r="L2174" s="24">
        <f t="shared" si="258"/>
        <v>2168</v>
      </c>
      <c r="M2174" s="16" t="e">
        <f>IF($L2174&lt;=$C$34,Daten!B2177,NA())</f>
        <v>#N/A</v>
      </c>
      <c r="N2174" s="16" t="e">
        <f>IF($L2174&lt;=$C$34,Daten!C2177,NA())</f>
        <v>#N/A</v>
      </c>
      <c r="O2174" s="16" t="e">
        <f>IF($L2174&lt;=$C$34,Daten!D2177,NA())</f>
        <v>#N/A</v>
      </c>
      <c r="P2174" s="24">
        <f t="shared" si="259"/>
        <v>2168</v>
      </c>
      <c r="Q2174" s="16" t="e">
        <f>IF($P2174&lt;=$D$34,Daten!F2177,NA())</f>
        <v>#N/A</v>
      </c>
      <c r="R2174" s="16" t="e">
        <f>IF($P2174&lt;=$D$34,Daten!G2177,NA())</f>
        <v>#N/A</v>
      </c>
      <c r="S2174" s="16" t="e">
        <f>IF($P2174&lt;=$D$34,Daten!H2177,NA())</f>
        <v>#N/A</v>
      </c>
    </row>
    <row r="2175" spans="12:19" x14ac:dyDescent="0.3">
      <c r="L2175" s="24">
        <f t="shared" si="258"/>
        <v>2169</v>
      </c>
      <c r="M2175" s="16" t="e">
        <f>IF($L2175&lt;=$C$34,Daten!B2178,NA())</f>
        <v>#N/A</v>
      </c>
      <c r="N2175" s="16" t="e">
        <f>IF($L2175&lt;=$C$34,Daten!C2178,NA())</f>
        <v>#N/A</v>
      </c>
      <c r="O2175" s="16" t="e">
        <f>IF($L2175&lt;=$C$34,Daten!D2178,NA())</f>
        <v>#N/A</v>
      </c>
      <c r="P2175" s="24">
        <f t="shared" si="259"/>
        <v>2169</v>
      </c>
      <c r="Q2175" s="16" t="e">
        <f>IF($P2175&lt;=$D$34,Daten!F2178,NA())</f>
        <v>#N/A</v>
      </c>
      <c r="R2175" s="16" t="e">
        <f>IF($P2175&lt;=$D$34,Daten!G2178,NA())</f>
        <v>#N/A</v>
      </c>
      <c r="S2175" s="16" t="e">
        <f>IF($P2175&lt;=$D$34,Daten!H2178,NA())</f>
        <v>#N/A</v>
      </c>
    </row>
    <row r="2176" spans="12:19" x14ac:dyDescent="0.3">
      <c r="L2176" s="24">
        <f t="shared" si="258"/>
        <v>2170</v>
      </c>
      <c r="M2176" s="16" t="e">
        <f>IF($L2176&lt;=$C$34,Daten!B2179,NA())</f>
        <v>#N/A</v>
      </c>
      <c r="N2176" s="16" t="e">
        <f>IF($L2176&lt;=$C$34,Daten!C2179,NA())</f>
        <v>#N/A</v>
      </c>
      <c r="O2176" s="16" t="e">
        <f>IF($L2176&lt;=$C$34,Daten!D2179,NA())</f>
        <v>#N/A</v>
      </c>
      <c r="P2176" s="24">
        <f t="shared" si="259"/>
        <v>2170</v>
      </c>
      <c r="Q2176" s="16" t="e">
        <f>IF($P2176&lt;=$D$34,Daten!F2179,NA())</f>
        <v>#N/A</v>
      </c>
      <c r="R2176" s="16" t="e">
        <f>IF($P2176&lt;=$D$34,Daten!G2179,NA())</f>
        <v>#N/A</v>
      </c>
      <c r="S2176" s="16" t="e">
        <f>IF($P2176&lt;=$D$34,Daten!H2179,NA())</f>
        <v>#N/A</v>
      </c>
    </row>
    <row r="2177" spans="12:19" x14ac:dyDescent="0.3">
      <c r="L2177" s="24">
        <f t="shared" si="258"/>
        <v>2171</v>
      </c>
      <c r="M2177" s="16" t="e">
        <f>IF($L2177&lt;=$C$34,Daten!B2180,NA())</f>
        <v>#N/A</v>
      </c>
      <c r="N2177" s="16" t="e">
        <f>IF($L2177&lt;=$C$34,Daten!C2180,NA())</f>
        <v>#N/A</v>
      </c>
      <c r="O2177" s="16" t="e">
        <f>IF($L2177&lt;=$C$34,Daten!D2180,NA())</f>
        <v>#N/A</v>
      </c>
      <c r="P2177" s="24">
        <f t="shared" si="259"/>
        <v>2171</v>
      </c>
      <c r="Q2177" s="16" t="e">
        <f>IF($P2177&lt;=$D$34,Daten!F2180,NA())</f>
        <v>#N/A</v>
      </c>
      <c r="R2177" s="16" t="e">
        <f>IF($P2177&lt;=$D$34,Daten!G2180,NA())</f>
        <v>#N/A</v>
      </c>
      <c r="S2177" s="16" t="e">
        <f>IF($P2177&lt;=$D$34,Daten!H2180,NA())</f>
        <v>#N/A</v>
      </c>
    </row>
    <row r="2178" spans="12:19" x14ac:dyDescent="0.3">
      <c r="L2178" s="24">
        <f t="shared" si="258"/>
        <v>2172</v>
      </c>
      <c r="M2178" s="16" t="e">
        <f>IF($L2178&lt;=$C$34,Daten!B2181,NA())</f>
        <v>#N/A</v>
      </c>
      <c r="N2178" s="16" t="e">
        <f>IF($L2178&lt;=$C$34,Daten!C2181,NA())</f>
        <v>#N/A</v>
      </c>
      <c r="O2178" s="16" t="e">
        <f>IF($L2178&lt;=$C$34,Daten!D2181,NA())</f>
        <v>#N/A</v>
      </c>
      <c r="P2178" s="24">
        <f t="shared" si="259"/>
        <v>2172</v>
      </c>
      <c r="Q2178" s="16" t="e">
        <f>IF($P2178&lt;=$D$34,Daten!F2181,NA())</f>
        <v>#N/A</v>
      </c>
      <c r="R2178" s="16" t="e">
        <f>IF($P2178&lt;=$D$34,Daten!G2181,NA())</f>
        <v>#N/A</v>
      </c>
      <c r="S2178" s="16" t="e">
        <f>IF($P2178&lt;=$D$34,Daten!H2181,NA())</f>
        <v>#N/A</v>
      </c>
    </row>
    <row r="2179" spans="12:19" x14ac:dyDescent="0.3">
      <c r="L2179" s="24">
        <f t="shared" si="258"/>
        <v>2173</v>
      </c>
      <c r="M2179" s="16" t="e">
        <f>IF($L2179&lt;=$C$34,Daten!B2182,NA())</f>
        <v>#N/A</v>
      </c>
      <c r="N2179" s="16" t="e">
        <f>IF($L2179&lt;=$C$34,Daten!C2182,NA())</f>
        <v>#N/A</v>
      </c>
      <c r="O2179" s="16" t="e">
        <f>IF($L2179&lt;=$C$34,Daten!D2182,NA())</f>
        <v>#N/A</v>
      </c>
      <c r="P2179" s="24">
        <f t="shared" si="259"/>
        <v>2173</v>
      </c>
      <c r="Q2179" s="16" t="e">
        <f>IF($P2179&lt;=$D$34,Daten!F2182,NA())</f>
        <v>#N/A</v>
      </c>
      <c r="R2179" s="16" t="e">
        <f>IF($P2179&lt;=$D$34,Daten!G2182,NA())</f>
        <v>#N/A</v>
      </c>
      <c r="S2179" s="16" t="e">
        <f>IF($P2179&lt;=$D$34,Daten!H2182,NA())</f>
        <v>#N/A</v>
      </c>
    </row>
    <row r="2180" spans="12:19" x14ac:dyDescent="0.3">
      <c r="L2180" s="24">
        <f t="shared" si="258"/>
        <v>2174</v>
      </c>
      <c r="M2180" s="16" t="e">
        <f>IF($L2180&lt;=$C$34,Daten!B2183,NA())</f>
        <v>#N/A</v>
      </c>
      <c r="N2180" s="16" t="e">
        <f>IF($L2180&lt;=$C$34,Daten!C2183,NA())</f>
        <v>#N/A</v>
      </c>
      <c r="O2180" s="16" t="e">
        <f>IF($L2180&lt;=$C$34,Daten!D2183,NA())</f>
        <v>#N/A</v>
      </c>
      <c r="P2180" s="24">
        <f t="shared" si="259"/>
        <v>2174</v>
      </c>
      <c r="Q2180" s="16" t="e">
        <f>IF($P2180&lt;=$D$34,Daten!F2183,NA())</f>
        <v>#N/A</v>
      </c>
      <c r="R2180" s="16" t="e">
        <f>IF($P2180&lt;=$D$34,Daten!G2183,NA())</f>
        <v>#N/A</v>
      </c>
      <c r="S2180" s="16" t="e">
        <f>IF($P2180&lt;=$D$34,Daten!H2183,NA())</f>
        <v>#N/A</v>
      </c>
    </row>
    <row r="2181" spans="12:19" x14ac:dyDescent="0.3">
      <c r="L2181" s="24">
        <f t="shared" si="258"/>
        <v>2175</v>
      </c>
      <c r="M2181" s="16" t="e">
        <f>IF($L2181&lt;=$C$34,Daten!B2184,NA())</f>
        <v>#N/A</v>
      </c>
      <c r="N2181" s="16" t="e">
        <f>IF($L2181&lt;=$C$34,Daten!C2184,NA())</f>
        <v>#N/A</v>
      </c>
      <c r="O2181" s="16" t="e">
        <f>IF($L2181&lt;=$C$34,Daten!D2184,NA())</f>
        <v>#N/A</v>
      </c>
      <c r="P2181" s="24">
        <f t="shared" si="259"/>
        <v>2175</v>
      </c>
      <c r="Q2181" s="16" t="e">
        <f>IF($P2181&lt;=$D$34,Daten!F2184,NA())</f>
        <v>#N/A</v>
      </c>
      <c r="R2181" s="16" t="e">
        <f>IF($P2181&lt;=$D$34,Daten!G2184,NA())</f>
        <v>#N/A</v>
      </c>
      <c r="S2181" s="16" t="e">
        <f>IF($P2181&lt;=$D$34,Daten!H2184,NA())</f>
        <v>#N/A</v>
      </c>
    </row>
    <row r="2182" spans="12:19" x14ac:dyDescent="0.3">
      <c r="L2182" s="24">
        <f t="shared" si="258"/>
        <v>2176</v>
      </c>
      <c r="M2182" s="16" t="e">
        <f>IF($L2182&lt;=$C$34,Daten!B2185,NA())</f>
        <v>#N/A</v>
      </c>
      <c r="N2182" s="16" t="e">
        <f>IF($L2182&lt;=$C$34,Daten!C2185,NA())</f>
        <v>#N/A</v>
      </c>
      <c r="O2182" s="16" t="e">
        <f>IF($L2182&lt;=$C$34,Daten!D2185,NA())</f>
        <v>#N/A</v>
      </c>
      <c r="P2182" s="24">
        <f t="shared" si="259"/>
        <v>2176</v>
      </c>
      <c r="Q2182" s="16" t="e">
        <f>IF($P2182&lt;=$D$34,Daten!F2185,NA())</f>
        <v>#N/A</v>
      </c>
      <c r="R2182" s="16" t="e">
        <f>IF($P2182&lt;=$D$34,Daten!G2185,NA())</f>
        <v>#N/A</v>
      </c>
      <c r="S2182" s="16" t="e">
        <f>IF($P2182&lt;=$D$34,Daten!H2185,NA())</f>
        <v>#N/A</v>
      </c>
    </row>
    <row r="2183" spans="12:19" x14ac:dyDescent="0.3">
      <c r="L2183" s="24">
        <f t="shared" si="258"/>
        <v>2177</v>
      </c>
      <c r="M2183" s="16" t="e">
        <f>IF($L2183&lt;=$C$34,Daten!B2186,NA())</f>
        <v>#N/A</v>
      </c>
      <c r="N2183" s="16" t="e">
        <f>IF($L2183&lt;=$C$34,Daten!C2186,NA())</f>
        <v>#N/A</v>
      </c>
      <c r="O2183" s="16" t="e">
        <f>IF($L2183&lt;=$C$34,Daten!D2186,NA())</f>
        <v>#N/A</v>
      </c>
      <c r="P2183" s="24">
        <f t="shared" si="259"/>
        <v>2177</v>
      </c>
      <c r="Q2183" s="16" t="e">
        <f>IF($P2183&lt;=$D$34,Daten!F2186,NA())</f>
        <v>#N/A</v>
      </c>
      <c r="R2183" s="16" t="e">
        <f>IF($P2183&lt;=$D$34,Daten!G2186,NA())</f>
        <v>#N/A</v>
      </c>
      <c r="S2183" s="16" t="e">
        <f>IF($P2183&lt;=$D$34,Daten!H2186,NA())</f>
        <v>#N/A</v>
      </c>
    </row>
    <row r="2184" spans="12:19" x14ac:dyDescent="0.3">
      <c r="L2184" s="24">
        <f t="shared" si="258"/>
        <v>2178</v>
      </c>
      <c r="M2184" s="16" t="e">
        <f>IF($L2184&lt;=$C$34,Daten!B2187,NA())</f>
        <v>#N/A</v>
      </c>
      <c r="N2184" s="16" t="e">
        <f>IF($L2184&lt;=$C$34,Daten!C2187,NA())</f>
        <v>#N/A</v>
      </c>
      <c r="O2184" s="16" t="e">
        <f>IF($L2184&lt;=$C$34,Daten!D2187,NA())</f>
        <v>#N/A</v>
      </c>
      <c r="P2184" s="24">
        <f t="shared" si="259"/>
        <v>2178</v>
      </c>
      <c r="Q2184" s="16" t="e">
        <f>IF($P2184&lt;=$D$34,Daten!F2187,NA())</f>
        <v>#N/A</v>
      </c>
      <c r="R2184" s="16" t="e">
        <f>IF($P2184&lt;=$D$34,Daten!G2187,NA())</f>
        <v>#N/A</v>
      </c>
      <c r="S2184" s="16" t="e">
        <f>IF($P2184&lt;=$D$34,Daten!H2187,NA())</f>
        <v>#N/A</v>
      </c>
    </row>
    <row r="2185" spans="12:19" x14ac:dyDescent="0.3">
      <c r="L2185" s="24">
        <f t="shared" ref="L2185:L2248" si="260">L2184+1</f>
        <v>2179</v>
      </c>
      <c r="M2185" s="16" t="e">
        <f>IF($L2185&lt;=$C$34,Daten!B2188,NA())</f>
        <v>#N/A</v>
      </c>
      <c r="N2185" s="16" t="e">
        <f>IF($L2185&lt;=$C$34,Daten!C2188,NA())</f>
        <v>#N/A</v>
      </c>
      <c r="O2185" s="16" t="e">
        <f>IF($L2185&lt;=$C$34,Daten!D2188,NA())</f>
        <v>#N/A</v>
      </c>
      <c r="P2185" s="24">
        <f t="shared" ref="P2185:P2248" si="261">P2184+1</f>
        <v>2179</v>
      </c>
      <c r="Q2185" s="16" t="e">
        <f>IF($P2185&lt;=$D$34,Daten!F2188,NA())</f>
        <v>#N/A</v>
      </c>
      <c r="R2185" s="16" t="e">
        <f>IF($P2185&lt;=$D$34,Daten!G2188,NA())</f>
        <v>#N/A</v>
      </c>
      <c r="S2185" s="16" t="e">
        <f>IF($P2185&lt;=$D$34,Daten!H2188,NA())</f>
        <v>#N/A</v>
      </c>
    </row>
    <row r="2186" spans="12:19" x14ac:dyDescent="0.3">
      <c r="L2186" s="24">
        <f t="shared" si="260"/>
        <v>2180</v>
      </c>
      <c r="M2186" s="16" t="e">
        <f>IF($L2186&lt;=$C$34,Daten!B2189,NA())</f>
        <v>#N/A</v>
      </c>
      <c r="N2186" s="16" t="e">
        <f>IF($L2186&lt;=$C$34,Daten!C2189,NA())</f>
        <v>#N/A</v>
      </c>
      <c r="O2186" s="16" t="e">
        <f>IF($L2186&lt;=$C$34,Daten!D2189,NA())</f>
        <v>#N/A</v>
      </c>
      <c r="P2186" s="24">
        <f t="shared" si="261"/>
        <v>2180</v>
      </c>
      <c r="Q2186" s="16" t="e">
        <f>IF($P2186&lt;=$D$34,Daten!F2189,NA())</f>
        <v>#N/A</v>
      </c>
      <c r="R2186" s="16" t="e">
        <f>IF($P2186&lt;=$D$34,Daten!G2189,NA())</f>
        <v>#N/A</v>
      </c>
      <c r="S2186" s="16" t="e">
        <f>IF($P2186&lt;=$D$34,Daten!H2189,NA())</f>
        <v>#N/A</v>
      </c>
    </row>
    <row r="2187" spans="12:19" x14ac:dyDescent="0.3">
      <c r="L2187" s="24">
        <f t="shared" si="260"/>
        <v>2181</v>
      </c>
      <c r="M2187" s="16" t="e">
        <f>IF($L2187&lt;=$C$34,Daten!B2190,NA())</f>
        <v>#N/A</v>
      </c>
      <c r="N2187" s="16" t="e">
        <f>IF($L2187&lt;=$C$34,Daten!C2190,NA())</f>
        <v>#N/A</v>
      </c>
      <c r="O2187" s="16" t="e">
        <f>IF($L2187&lt;=$C$34,Daten!D2190,NA())</f>
        <v>#N/A</v>
      </c>
      <c r="P2187" s="24">
        <f t="shared" si="261"/>
        <v>2181</v>
      </c>
      <c r="Q2187" s="16" t="e">
        <f>IF($P2187&lt;=$D$34,Daten!F2190,NA())</f>
        <v>#N/A</v>
      </c>
      <c r="R2187" s="16" t="e">
        <f>IF($P2187&lt;=$D$34,Daten!G2190,NA())</f>
        <v>#N/A</v>
      </c>
      <c r="S2187" s="16" t="e">
        <f>IF($P2187&lt;=$D$34,Daten!H2190,NA())</f>
        <v>#N/A</v>
      </c>
    </row>
    <row r="2188" spans="12:19" x14ac:dyDescent="0.3">
      <c r="L2188" s="24">
        <f t="shared" si="260"/>
        <v>2182</v>
      </c>
      <c r="M2188" s="16" t="e">
        <f>IF($L2188&lt;=$C$34,Daten!B2191,NA())</f>
        <v>#N/A</v>
      </c>
      <c r="N2188" s="16" t="e">
        <f>IF($L2188&lt;=$C$34,Daten!C2191,NA())</f>
        <v>#N/A</v>
      </c>
      <c r="O2188" s="16" t="e">
        <f>IF($L2188&lt;=$C$34,Daten!D2191,NA())</f>
        <v>#N/A</v>
      </c>
      <c r="P2188" s="24">
        <f t="shared" si="261"/>
        <v>2182</v>
      </c>
      <c r="Q2188" s="16" t="e">
        <f>IF($P2188&lt;=$D$34,Daten!F2191,NA())</f>
        <v>#N/A</v>
      </c>
      <c r="R2188" s="16" t="e">
        <f>IF($P2188&lt;=$D$34,Daten!G2191,NA())</f>
        <v>#N/A</v>
      </c>
      <c r="S2188" s="16" t="e">
        <f>IF($P2188&lt;=$D$34,Daten!H2191,NA())</f>
        <v>#N/A</v>
      </c>
    </row>
    <row r="2189" spans="12:19" x14ac:dyDescent="0.3">
      <c r="L2189" s="24">
        <f t="shared" si="260"/>
        <v>2183</v>
      </c>
      <c r="M2189" s="16" t="e">
        <f>IF($L2189&lt;=$C$34,Daten!B2192,NA())</f>
        <v>#N/A</v>
      </c>
      <c r="N2189" s="16" t="e">
        <f>IF($L2189&lt;=$C$34,Daten!C2192,NA())</f>
        <v>#N/A</v>
      </c>
      <c r="O2189" s="16" t="e">
        <f>IF($L2189&lt;=$C$34,Daten!D2192,NA())</f>
        <v>#N/A</v>
      </c>
      <c r="P2189" s="24">
        <f t="shared" si="261"/>
        <v>2183</v>
      </c>
      <c r="Q2189" s="16" t="e">
        <f>IF($P2189&lt;=$D$34,Daten!F2192,NA())</f>
        <v>#N/A</v>
      </c>
      <c r="R2189" s="16" t="e">
        <f>IF($P2189&lt;=$D$34,Daten!G2192,NA())</f>
        <v>#N/A</v>
      </c>
      <c r="S2189" s="16" t="e">
        <f>IF($P2189&lt;=$D$34,Daten!H2192,NA())</f>
        <v>#N/A</v>
      </c>
    </row>
    <row r="2190" spans="12:19" x14ac:dyDescent="0.3">
      <c r="L2190" s="24">
        <f t="shared" si="260"/>
        <v>2184</v>
      </c>
      <c r="M2190" s="16" t="e">
        <f>IF($L2190&lt;=$C$34,Daten!B2193,NA())</f>
        <v>#N/A</v>
      </c>
      <c r="N2190" s="16" t="e">
        <f>IF($L2190&lt;=$C$34,Daten!C2193,NA())</f>
        <v>#N/A</v>
      </c>
      <c r="O2190" s="16" t="e">
        <f>IF($L2190&lt;=$C$34,Daten!D2193,NA())</f>
        <v>#N/A</v>
      </c>
      <c r="P2190" s="24">
        <f t="shared" si="261"/>
        <v>2184</v>
      </c>
      <c r="Q2190" s="16" t="e">
        <f>IF($P2190&lt;=$D$34,Daten!F2193,NA())</f>
        <v>#N/A</v>
      </c>
      <c r="R2190" s="16" t="e">
        <f>IF($P2190&lt;=$D$34,Daten!G2193,NA())</f>
        <v>#N/A</v>
      </c>
      <c r="S2190" s="16" t="e">
        <f>IF($P2190&lt;=$D$34,Daten!H2193,NA())</f>
        <v>#N/A</v>
      </c>
    </row>
    <row r="2191" spans="12:19" x14ac:dyDescent="0.3">
      <c r="L2191" s="24">
        <f t="shared" si="260"/>
        <v>2185</v>
      </c>
      <c r="M2191" s="16" t="e">
        <f>IF($L2191&lt;=$C$34,Daten!B2194,NA())</f>
        <v>#N/A</v>
      </c>
      <c r="N2191" s="16" t="e">
        <f>IF($L2191&lt;=$C$34,Daten!C2194,NA())</f>
        <v>#N/A</v>
      </c>
      <c r="O2191" s="16" t="e">
        <f>IF($L2191&lt;=$C$34,Daten!D2194,NA())</f>
        <v>#N/A</v>
      </c>
      <c r="P2191" s="24">
        <f t="shared" si="261"/>
        <v>2185</v>
      </c>
      <c r="Q2191" s="16" t="e">
        <f>IF($P2191&lt;=$D$34,Daten!F2194,NA())</f>
        <v>#N/A</v>
      </c>
      <c r="R2191" s="16" t="e">
        <f>IF($P2191&lt;=$D$34,Daten!G2194,NA())</f>
        <v>#N/A</v>
      </c>
      <c r="S2191" s="16" t="e">
        <f>IF($P2191&lt;=$D$34,Daten!H2194,NA())</f>
        <v>#N/A</v>
      </c>
    </row>
    <row r="2192" spans="12:19" x14ac:dyDescent="0.3">
      <c r="L2192" s="24">
        <f t="shared" si="260"/>
        <v>2186</v>
      </c>
      <c r="M2192" s="16" t="e">
        <f>IF($L2192&lt;=$C$34,Daten!B2195,NA())</f>
        <v>#N/A</v>
      </c>
      <c r="N2192" s="16" t="e">
        <f>IF($L2192&lt;=$C$34,Daten!C2195,NA())</f>
        <v>#N/A</v>
      </c>
      <c r="O2192" s="16" t="e">
        <f>IF($L2192&lt;=$C$34,Daten!D2195,NA())</f>
        <v>#N/A</v>
      </c>
      <c r="P2192" s="24">
        <f t="shared" si="261"/>
        <v>2186</v>
      </c>
      <c r="Q2192" s="16" t="e">
        <f>IF($P2192&lt;=$D$34,Daten!F2195,NA())</f>
        <v>#N/A</v>
      </c>
      <c r="R2192" s="16" t="e">
        <f>IF($P2192&lt;=$D$34,Daten!G2195,NA())</f>
        <v>#N/A</v>
      </c>
      <c r="S2192" s="16" t="e">
        <f>IF($P2192&lt;=$D$34,Daten!H2195,NA())</f>
        <v>#N/A</v>
      </c>
    </row>
    <row r="2193" spans="12:19" x14ac:dyDescent="0.3">
      <c r="L2193" s="24">
        <f t="shared" si="260"/>
        <v>2187</v>
      </c>
      <c r="M2193" s="16" t="e">
        <f>IF($L2193&lt;=$C$34,Daten!B2196,NA())</f>
        <v>#N/A</v>
      </c>
      <c r="N2193" s="16" t="e">
        <f>IF($L2193&lt;=$C$34,Daten!C2196,NA())</f>
        <v>#N/A</v>
      </c>
      <c r="O2193" s="16" t="e">
        <f>IF($L2193&lt;=$C$34,Daten!D2196,NA())</f>
        <v>#N/A</v>
      </c>
      <c r="P2193" s="24">
        <f t="shared" si="261"/>
        <v>2187</v>
      </c>
      <c r="Q2193" s="16" t="e">
        <f>IF($P2193&lt;=$D$34,Daten!F2196,NA())</f>
        <v>#N/A</v>
      </c>
      <c r="R2193" s="16" t="e">
        <f>IF($P2193&lt;=$D$34,Daten!G2196,NA())</f>
        <v>#N/A</v>
      </c>
      <c r="S2193" s="16" t="e">
        <f>IF($P2193&lt;=$D$34,Daten!H2196,NA())</f>
        <v>#N/A</v>
      </c>
    </row>
    <row r="2194" spans="12:19" x14ac:dyDescent="0.3">
      <c r="L2194" s="24">
        <f t="shared" si="260"/>
        <v>2188</v>
      </c>
      <c r="M2194" s="16" t="e">
        <f>IF($L2194&lt;=$C$34,Daten!B2197,NA())</f>
        <v>#N/A</v>
      </c>
      <c r="N2194" s="16" t="e">
        <f>IF($L2194&lt;=$C$34,Daten!C2197,NA())</f>
        <v>#N/A</v>
      </c>
      <c r="O2194" s="16" t="e">
        <f>IF($L2194&lt;=$C$34,Daten!D2197,NA())</f>
        <v>#N/A</v>
      </c>
      <c r="P2194" s="24">
        <f t="shared" si="261"/>
        <v>2188</v>
      </c>
      <c r="Q2194" s="16" t="e">
        <f>IF($P2194&lt;=$D$34,Daten!F2197,NA())</f>
        <v>#N/A</v>
      </c>
      <c r="R2194" s="16" t="e">
        <f>IF($P2194&lt;=$D$34,Daten!G2197,NA())</f>
        <v>#N/A</v>
      </c>
      <c r="S2194" s="16" t="e">
        <f>IF($P2194&lt;=$D$34,Daten!H2197,NA())</f>
        <v>#N/A</v>
      </c>
    </row>
    <row r="2195" spans="12:19" x14ac:dyDescent="0.3">
      <c r="L2195" s="24">
        <f t="shared" si="260"/>
        <v>2189</v>
      </c>
      <c r="M2195" s="16" t="e">
        <f>IF($L2195&lt;=$C$34,Daten!B2198,NA())</f>
        <v>#N/A</v>
      </c>
      <c r="N2195" s="16" t="e">
        <f>IF($L2195&lt;=$C$34,Daten!C2198,NA())</f>
        <v>#N/A</v>
      </c>
      <c r="O2195" s="16" t="e">
        <f>IF($L2195&lt;=$C$34,Daten!D2198,NA())</f>
        <v>#N/A</v>
      </c>
      <c r="P2195" s="24">
        <f t="shared" si="261"/>
        <v>2189</v>
      </c>
      <c r="Q2195" s="16" t="e">
        <f>IF($P2195&lt;=$D$34,Daten!F2198,NA())</f>
        <v>#N/A</v>
      </c>
      <c r="R2195" s="16" t="e">
        <f>IF($P2195&lt;=$D$34,Daten!G2198,NA())</f>
        <v>#N/A</v>
      </c>
      <c r="S2195" s="16" t="e">
        <f>IF($P2195&lt;=$D$34,Daten!H2198,NA())</f>
        <v>#N/A</v>
      </c>
    </row>
    <row r="2196" spans="12:19" x14ac:dyDescent="0.3">
      <c r="L2196" s="24">
        <f t="shared" si="260"/>
        <v>2190</v>
      </c>
      <c r="M2196" s="16" t="e">
        <f>IF($L2196&lt;=$C$34,Daten!B2199,NA())</f>
        <v>#N/A</v>
      </c>
      <c r="N2196" s="16" t="e">
        <f>IF($L2196&lt;=$C$34,Daten!C2199,NA())</f>
        <v>#N/A</v>
      </c>
      <c r="O2196" s="16" t="e">
        <f>IF($L2196&lt;=$C$34,Daten!D2199,NA())</f>
        <v>#N/A</v>
      </c>
      <c r="P2196" s="24">
        <f t="shared" si="261"/>
        <v>2190</v>
      </c>
      <c r="Q2196" s="16" t="e">
        <f>IF($P2196&lt;=$D$34,Daten!F2199,NA())</f>
        <v>#N/A</v>
      </c>
      <c r="R2196" s="16" t="e">
        <f>IF($P2196&lt;=$D$34,Daten!G2199,NA())</f>
        <v>#N/A</v>
      </c>
      <c r="S2196" s="16" t="e">
        <f>IF($P2196&lt;=$D$34,Daten!H2199,NA())</f>
        <v>#N/A</v>
      </c>
    </row>
    <row r="2197" spans="12:19" x14ac:dyDescent="0.3">
      <c r="L2197" s="24">
        <f t="shared" si="260"/>
        <v>2191</v>
      </c>
      <c r="M2197" s="16" t="e">
        <f>IF($L2197&lt;=$C$34,Daten!B2200,NA())</f>
        <v>#N/A</v>
      </c>
      <c r="N2197" s="16" t="e">
        <f>IF($L2197&lt;=$C$34,Daten!C2200,NA())</f>
        <v>#N/A</v>
      </c>
      <c r="O2197" s="16" t="e">
        <f>IF($L2197&lt;=$C$34,Daten!D2200,NA())</f>
        <v>#N/A</v>
      </c>
      <c r="P2197" s="24">
        <f t="shared" si="261"/>
        <v>2191</v>
      </c>
      <c r="Q2197" s="16" t="e">
        <f>IF($P2197&lt;=$D$34,Daten!F2200,NA())</f>
        <v>#N/A</v>
      </c>
      <c r="R2197" s="16" t="e">
        <f>IF($P2197&lt;=$D$34,Daten!G2200,NA())</f>
        <v>#N/A</v>
      </c>
      <c r="S2197" s="16" t="e">
        <f>IF($P2197&lt;=$D$34,Daten!H2200,NA())</f>
        <v>#N/A</v>
      </c>
    </row>
    <row r="2198" spans="12:19" x14ac:dyDescent="0.3">
      <c r="L2198" s="24">
        <f t="shared" si="260"/>
        <v>2192</v>
      </c>
      <c r="M2198" s="16" t="e">
        <f>IF($L2198&lt;=$C$34,Daten!B2201,NA())</f>
        <v>#N/A</v>
      </c>
      <c r="N2198" s="16" t="e">
        <f>IF($L2198&lt;=$C$34,Daten!C2201,NA())</f>
        <v>#N/A</v>
      </c>
      <c r="O2198" s="16" t="e">
        <f>IF($L2198&lt;=$C$34,Daten!D2201,NA())</f>
        <v>#N/A</v>
      </c>
      <c r="P2198" s="24">
        <f t="shared" si="261"/>
        <v>2192</v>
      </c>
      <c r="Q2198" s="16" t="e">
        <f>IF($P2198&lt;=$D$34,Daten!F2201,NA())</f>
        <v>#N/A</v>
      </c>
      <c r="R2198" s="16" t="e">
        <f>IF($P2198&lt;=$D$34,Daten!G2201,NA())</f>
        <v>#N/A</v>
      </c>
      <c r="S2198" s="16" t="e">
        <f>IF($P2198&lt;=$D$34,Daten!H2201,NA())</f>
        <v>#N/A</v>
      </c>
    </row>
    <row r="2199" spans="12:19" x14ac:dyDescent="0.3">
      <c r="L2199" s="24">
        <f t="shared" si="260"/>
        <v>2193</v>
      </c>
      <c r="M2199" s="16" t="e">
        <f>IF($L2199&lt;=$C$34,Daten!B2202,NA())</f>
        <v>#N/A</v>
      </c>
      <c r="N2199" s="16" t="e">
        <f>IF($L2199&lt;=$C$34,Daten!C2202,NA())</f>
        <v>#N/A</v>
      </c>
      <c r="O2199" s="16" t="e">
        <f>IF($L2199&lt;=$C$34,Daten!D2202,NA())</f>
        <v>#N/A</v>
      </c>
      <c r="P2199" s="24">
        <f t="shared" si="261"/>
        <v>2193</v>
      </c>
      <c r="Q2199" s="16" t="e">
        <f>IF($P2199&lt;=$D$34,Daten!F2202,NA())</f>
        <v>#N/A</v>
      </c>
      <c r="R2199" s="16" t="e">
        <f>IF($P2199&lt;=$D$34,Daten!G2202,NA())</f>
        <v>#N/A</v>
      </c>
      <c r="S2199" s="16" t="e">
        <f>IF($P2199&lt;=$D$34,Daten!H2202,NA())</f>
        <v>#N/A</v>
      </c>
    </row>
    <row r="2200" spans="12:19" x14ac:dyDescent="0.3">
      <c r="L2200" s="24">
        <f t="shared" si="260"/>
        <v>2194</v>
      </c>
      <c r="M2200" s="16" t="e">
        <f>IF($L2200&lt;=$C$34,Daten!B2203,NA())</f>
        <v>#N/A</v>
      </c>
      <c r="N2200" s="16" t="e">
        <f>IF($L2200&lt;=$C$34,Daten!C2203,NA())</f>
        <v>#N/A</v>
      </c>
      <c r="O2200" s="16" t="e">
        <f>IF($L2200&lt;=$C$34,Daten!D2203,NA())</f>
        <v>#N/A</v>
      </c>
      <c r="P2200" s="24">
        <f t="shared" si="261"/>
        <v>2194</v>
      </c>
      <c r="Q2200" s="16" t="e">
        <f>IF($P2200&lt;=$D$34,Daten!F2203,NA())</f>
        <v>#N/A</v>
      </c>
      <c r="R2200" s="16" t="e">
        <f>IF($P2200&lt;=$D$34,Daten!G2203,NA())</f>
        <v>#N/A</v>
      </c>
      <c r="S2200" s="16" t="e">
        <f>IF($P2200&lt;=$D$34,Daten!H2203,NA())</f>
        <v>#N/A</v>
      </c>
    </row>
    <row r="2201" spans="12:19" x14ac:dyDescent="0.3">
      <c r="L2201" s="24">
        <f t="shared" si="260"/>
        <v>2195</v>
      </c>
      <c r="M2201" s="16" t="e">
        <f>IF($L2201&lt;=$C$34,Daten!B2204,NA())</f>
        <v>#N/A</v>
      </c>
      <c r="N2201" s="16" t="e">
        <f>IF($L2201&lt;=$C$34,Daten!C2204,NA())</f>
        <v>#N/A</v>
      </c>
      <c r="O2201" s="16" t="e">
        <f>IF($L2201&lt;=$C$34,Daten!D2204,NA())</f>
        <v>#N/A</v>
      </c>
      <c r="P2201" s="24">
        <f t="shared" si="261"/>
        <v>2195</v>
      </c>
      <c r="Q2201" s="16" t="e">
        <f>IF($P2201&lt;=$D$34,Daten!F2204,NA())</f>
        <v>#N/A</v>
      </c>
      <c r="R2201" s="16" t="e">
        <f>IF($P2201&lt;=$D$34,Daten!G2204,NA())</f>
        <v>#N/A</v>
      </c>
      <c r="S2201" s="16" t="e">
        <f>IF($P2201&lt;=$D$34,Daten!H2204,NA())</f>
        <v>#N/A</v>
      </c>
    </row>
    <row r="2202" spans="12:19" x14ac:dyDescent="0.3">
      <c r="L2202" s="24">
        <f t="shared" si="260"/>
        <v>2196</v>
      </c>
      <c r="M2202" s="16" t="e">
        <f>IF($L2202&lt;=$C$34,Daten!B2205,NA())</f>
        <v>#N/A</v>
      </c>
      <c r="N2202" s="16" t="e">
        <f>IF($L2202&lt;=$C$34,Daten!C2205,NA())</f>
        <v>#N/A</v>
      </c>
      <c r="O2202" s="16" t="e">
        <f>IF($L2202&lt;=$C$34,Daten!D2205,NA())</f>
        <v>#N/A</v>
      </c>
      <c r="P2202" s="24">
        <f t="shared" si="261"/>
        <v>2196</v>
      </c>
      <c r="Q2202" s="16" t="e">
        <f>IF($P2202&lt;=$D$34,Daten!F2205,NA())</f>
        <v>#N/A</v>
      </c>
      <c r="R2202" s="16" t="e">
        <f>IF($P2202&lt;=$D$34,Daten!G2205,NA())</f>
        <v>#N/A</v>
      </c>
      <c r="S2202" s="16" t="e">
        <f>IF($P2202&lt;=$D$34,Daten!H2205,NA())</f>
        <v>#N/A</v>
      </c>
    </row>
    <row r="2203" spans="12:19" x14ac:dyDescent="0.3">
      <c r="L2203" s="24">
        <f t="shared" si="260"/>
        <v>2197</v>
      </c>
      <c r="M2203" s="16" t="e">
        <f>IF($L2203&lt;=$C$34,Daten!B2206,NA())</f>
        <v>#N/A</v>
      </c>
      <c r="N2203" s="16" t="e">
        <f>IF($L2203&lt;=$C$34,Daten!C2206,NA())</f>
        <v>#N/A</v>
      </c>
      <c r="O2203" s="16" t="e">
        <f>IF($L2203&lt;=$C$34,Daten!D2206,NA())</f>
        <v>#N/A</v>
      </c>
      <c r="P2203" s="24">
        <f t="shared" si="261"/>
        <v>2197</v>
      </c>
      <c r="Q2203" s="16" t="e">
        <f>IF($P2203&lt;=$D$34,Daten!F2206,NA())</f>
        <v>#N/A</v>
      </c>
      <c r="R2203" s="16" t="e">
        <f>IF($P2203&lt;=$D$34,Daten!G2206,NA())</f>
        <v>#N/A</v>
      </c>
      <c r="S2203" s="16" t="e">
        <f>IF($P2203&lt;=$D$34,Daten!H2206,NA())</f>
        <v>#N/A</v>
      </c>
    </row>
    <row r="2204" spans="12:19" x14ac:dyDescent="0.3">
      <c r="L2204" s="24">
        <f t="shared" si="260"/>
        <v>2198</v>
      </c>
      <c r="M2204" s="16" t="e">
        <f>IF($L2204&lt;=$C$34,Daten!B2207,NA())</f>
        <v>#N/A</v>
      </c>
      <c r="N2204" s="16" t="e">
        <f>IF($L2204&lt;=$C$34,Daten!C2207,NA())</f>
        <v>#N/A</v>
      </c>
      <c r="O2204" s="16" t="e">
        <f>IF($L2204&lt;=$C$34,Daten!D2207,NA())</f>
        <v>#N/A</v>
      </c>
      <c r="P2204" s="24">
        <f t="shared" si="261"/>
        <v>2198</v>
      </c>
      <c r="Q2204" s="16" t="e">
        <f>IF($P2204&lt;=$D$34,Daten!F2207,NA())</f>
        <v>#N/A</v>
      </c>
      <c r="R2204" s="16" t="e">
        <f>IF($P2204&lt;=$D$34,Daten!G2207,NA())</f>
        <v>#N/A</v>
      </c>
      <c r="S2204" s="16" t="e">
        <f>IF($P2204&lt;=$D$34,Daten!H2207,NA())</f>
        <v>#N/A</v>
      </c>
    </row>
    <row r="2205" spans="12:19" x14ac:dyDescent="0.3">
      <c r="L2205" s="24">
        <f t="shared" si="260"/>
        <v>2199</v>
      </c>
      <c r="M2205" s="16" t="e">
        <f>IF($L2205&lt;=$C$34,Daten!B2208,NA())</f>
        <v>#N/A</v>
      </c>
      <c r="N2205" s="16" t="e">
        <f>IF($L2205&lt;=$C$34,Daten!C2208,NA())</f>
        <v>#N/A</v>
      </c>
      <c r="O2205" s="16" t="e">
        <f>IF($L2205&lt;=$C$34,Daten!D2208,NA())</f>
        <v>#N/A</v>
      </c>
      <c r="P2205" s="24">
        <f t="shared" si="261"/>
        <v>2199</v>
      </c>
      <c r="Q2205" s="16" t="e">
        <f>IF($P2205&lt;=$D$34,Daten!F2208,NA())</f>
        <v>#N/A</v>
      </c>
      <c r="R2205" s="16" t="e">
        <f>IF($P2205&lt;=$D$34,Daten!G2208,NA())</f>
        <v>#N/A</v>
      </c>
      <c r="S2205" s="16" t="e">
        <f>IF($P2205&lt;=$D$34,Daten!H2208,NA())</f>
        <v>#N/A</v>
      </c>
    </row>
    <row r="2206" spans="12:19" x14ac:dyDescent="0.3">
      <c r="L2206" s="24">
        <f t="shared" si="260"/>
        <v>2200</v>
      </c>
      <c r="M2206" s="16" t="e">
        <f>IF($L2206&lt;=$C$34,Daten!B2209,NA())</f>
        <v>#N/A</v>
      </c>
      <c r="N2206" s="16" t="e">
        <f>IF($L2206&lt;=$C$34,Daten!C2209,NA())</f>
        <v>#N/A</v>
      </c>
      <c r="O2206" s="16" t="e">
        <f>IF($L2206&lt;=$C$34,Daten!D2209,NA())</f>
        <v>#N/A</v>
      </c>
      <c r="P2206" s="24">
        <f t="shared" si="261"/>
        <v>2200</v>
      </c>
      <c r="Q2206" s="16" t="e">
        <f>IF($P2206&lt;=$D$34,Daten!F2209,NA())</f>
        <v>#N/A</v>
      </c>
      <c r="R2206" s="16" t="e">
        <f>IF($P2206&lt;=$D$34,Daten!G2209,NA())</f>
        <v>#N/A</v>
      </c>
      <c r="S2206" s="16" t="e">
        <f>IF($P2206&lt;=$D$34,Daten!H2209,NA())</f>
        <v>#N/A</v>
      </c>
    </row>
    <row r="2207" spans="12:19" x14ac:dyDescent="0.3">
      <c r="L2207" s="24">
        <f t="shared" si="260"/>
        <v>2201</v>
      </c>
      <c r="M2207" s="16" t="e">
        <f>IF($L2207&lt;=$C$34,Daten!B2210,NA())</f>
        <v>#N/A</v>
      </c>
      <c r="N2207" s="16" t="e">
        <f>IF($L2207&lt;=$C$34,Daten!C2210,NA())</f>
        <v>#N/A</v>
      </c>
      <c r="O2207" s="16" t="e">
        <f>IF($L2207&lt;=$C$34,Daten!D2210,NA())</f>
        <v>#N/A</v>
      </c>
      <c r="P2207" s="24">
        <f t="shared" si="261"/>
        <v>2201</v>
      </c>
      <c r="Q2207" s="16" t="e">
        <f>IF($P2207&lt;=$D$34,Daten!F2210,NA())</f>
        <v>#N/A</v>
      </c>
      <c r="R2207" s="16" t="e">
        <f>IF($P2207&lt;=$D$34,Daten!G2210,NA())</f>
        <v>#N/A</v>
      </c>
      <c r="S2207" s="16" t="e">
        <f>IF($P2207&lt;=$D$34,Daten!H2210,NA())</f>
        <v>#N/A</v>
      </c>
    </row>
    <row r="2208" spans="12:19" x14ac:dyDescent="0.3">
      <c r="L2208" s="24">
        <f t="shared" si="260"/>
        <v>2202</v>
      </c>
      <c r="M2208" s="16" t="e">
        <f>IF($L2208&lt;=$C$34,Daten!B2211,NA())</f>
        <v>#N/A</v>
      </c>
      <c r="N2208" s="16" t="e">
        <f>IF($L2208&lt;=$C$34,Daten!C2211,NA())</f>
        <v>#N/A</v>
      </c>
      <c r="O2208" s="16" t="e">
        <f>IF($L2208&lt;=$C$34,Daten!D2211,NA())</f>
        <v>#N/A</v>
      </c>
      <c r="P2208" s="24">
        <f t="shared" si="261"/>
        <v>2202</v>
      </c>
      <c r="Q2208" s="16" t="e">
        <f>IF($P2208&lt;=$D$34,Daten!F2211,NA())</f>
        <v>#N/A</v>
      </c>
      <c r="R2208" s="16" t="e">
        <f>IF($P2208&lt;=$D$34,Daten!G2211,NA())</f>
        <v>#N/A</v>
      </c>
      <c r="S2208" s="16" t="e">
        <f>IF($P2208&lt;=$D$34,Daten!H2211,NA())</f>
        <v>#N/A</v>
      </c>
    </row>
    <row r="2209" spans="12:19" x14ac:dyDescent="0.3">
      <c r="L2209" s="24">
        <f t="shared" si="260"/>
        <v>2203</v>
      </c>
      <c r="M2209" s="16" t="e">
        <f>IF($L2209&lt;=$C$34,Daten!B2212,NA())</f>
        <v>#N/A</v>
      </c>
      <c r="N2209" s="16" t="e">
        <f>IF($L2209&lt;=$C$34,Daten!C2212,NA())</f>
        <v>#N/A</v>
      </c>
      <c r="O2209" s="16" t="e">
        <f>IF($L2209&lt;=$C$34,Daten!D2212,NA())</f>
        <v>#N/A</v>
      </c>
      <c r="P2209" s="24">
        <f t="shared" si="261"/>
        <v>2203</v>
      </c>
      <c r="Q2209" s="16" t="e">
        <f>IF($P2209&lt;=$D$34,Daten!F2212,NA())</f>
        <v>#N/A</v>
      </c>
      <c r="R2209" s="16" t="e">
        <f>IF($P2209&lt;=$D$34,Daten!G2212,NA())</f>
        <v>#N/A</v>
      </c>
      <c r="S2209" s="16" t="e">
        <f>IF($P2209&lt;=$D$34,Daten!H2212,NA())</f>
        <v>#N/A</v>
      </c>
    </row>
    <row r="2210" spans="12:19" x14ac:dyDescent="0.3">
      <c r="L2210" s="24">
        <f t="shared" si="260"/>
        <v>2204</v>
      </c>
      <c r="M2210" s="16" t="e">
        <f>IF($L2210&lt;=$C$34,Daten!B2213,NA())</f>
        <v>#N/A</v>
      </c>
      <c r="N2210" s="16" t="e">
        <f>IF($L2210&lt;=$C$34,Daten!C2213,NA())</f>
        <v>#N/A</v>
      </c>
      <c r="O2210" s="16" t="e">
        <f>IF($L2210&lt;=$C$34,Daten!D2213,NA())</f>
        <v>#N/A</v>
      </c>
      <c r="P2210" s="24">
        <f t="shared" si="261"/>
        <v>2204</v>
      </c>
      <c r="Q2210" s="16" t="e">
        <f>IF($P2210&lt;=$D$34,Daten!F2213,NA())</f>
        <v>#N/A</v>
      </c>
      <c r="R2210" s="16" t="e">
        <f>IF($P2210&lt;=$D$34,Daten!G2213,NA())</f>
        <v>#N/A</v>
      </c>
      <c r="S2210" s="16" t="e">
        <f>IF($P2210&lt;=$D$34,Daten!H2213,NA())</f>
        <v>#N/A</v>
      </c>
    </row>
    <row r="2211" spans="12:19" x14ac:dyDescent="0.3">
      <c r="L2211" s="24">
        <f t="shared" si="260"/>
        <v>2205</v>
      </c>
      <c r="M2211" s="16" t="e">
        <f>IF($L2211&lt;=$C$34,Daten!B2214,NA())</f>
        <v>#N/A</v>
      </c>
      <c r="N2211" s="16" t="e">
        <f>IF($L2211&lt;=$C$34,Daten!C2214,NA())</f>
        <v>#N/A</v>
      </c>
      <c r="O2211" s="16" t="e">
        <f>IF($L2211&lt;=$C$34,Daten!D2214,NA())</f>
        <v>#N/A</v>
      </c>
      <c r="P2211" s="24">
        <f t="shared" si="261"/>
        <v>2205</v>
      </c>
      <c r="Q2211" s="16" t="e">
        <f>IF($P2211&lt;=$D$34,Daten!F2214,NA())</f>
        <v>#N/A</v>
      </c>
      <c r="R2211" s="16" t="e">
        <f>IF($P2211&lt;=$D$34,Daten!G2214,NA())</f>
        <v>#N/A</v>
      </c>
      <c r="S2211" s="16" t="e">
        <f>IF($P2211&lt;=$D$34,Daten!H2214,NA())</f>
        <v>#N/A</v>
      </c>
    </row>
    <row r="2212" spans="12:19" x14ac:dyDescent="0.3">
      <c r="L2212" s="24">
        <f t="shared" si="260"/>
        <v>2206</v>
      </c>
      <c r="M2212" s="16" t="e">
        <f>IF($L2212&lt;=$C$34,Daten!B2215,NA())</f>
        <v>#N/A</v>
      </c>
      <c r="N2212" s="16" t="e">
        <f>IF($L2212&lt;=$C$34,Daten!C2215,NA())</f>
        <v>#N/A</v>
      </c>
      <c r="O2212" s="16" t="e">
        <f>IF($L2212&lt;=$C$34,Daten!D2215,NA())</f>
        <v>#N/A</v>
      </c>
      <c r="P2212" s="24">
        <f t="shared" si="261"/>
        <v>2206</v>
      </c>
      <c r="Q2212" s="16" t="e">
        <f>IF($P2212&lt;=$D$34,Daten!F2215,NA())</f>
        <v>#N/A</v>
      </c>
      <c r="R2212" s="16" t="e">
        <f>IF($P2212&lt;=$D$34,Daten!G2215,NA())</f>
        <v>#N/A</v>
      </c>
      <c r="S2212" s="16" t="e">
        <f>IF($P2212&lt;=$D$34,Daten!H2215,NA())</f>
        <v>#N/A</v>
      </c>
    </row>
    <row r="2213" spans="12:19" x14ac:dyDescent="0.3">
      <c r="L2213" s="24">
        <f t="shared" si="260"/>
        <v>2207</v>
      </c>
      <c r="M2213" s="16" t="e">
        <f>IF($L2213&lt;=$C$34,Daten!B2216,NA())</f>
        <v>#N/A</v>
      </c>
      <c r="N2213" s="16" t="e">
        <f>IF($L2213&lt;=$C$34,Daten!C2216,NA())</f>
        <v>#N/A</v>
      </c>
      <c r="O2213" s="16" t="e">
        <f>IF($L2213&lt;=$C$34,Daten!D2216,NA())</f>
        <v>#N/A</v>
      </c>
      <c r="P2213" s="24">
        <f t="shared" si="261"/>
        <v>2207</v>
      </c>
      <c r="Q2213" s="16" t="e">
        <f>IF($P2213&lt;=$D$34,Daten!F2216,NA())</f>
        <v>#N/A</v>
      </c>
      <c r="R2213" s="16" t="e">
        <f>IF($P2213&lt;=$D$34,Daten!G2216,NA())</f>
        <v>#N/A</v>
      </c>
      <c r="S2213" s="16" t="e">
        <f>IF($P2213&lt;=$D$34,Daten!H2216,NA())</f>
        <v>#N/A</v>
      </c>
    </row>
    <row r="2214" spans="12:19" x14ac:dyDescent="0.3">
      <c r="L2214" s="24">
        <f t="shared" si="260"/>
        <v>2208</v>
      </c>
      <c r="M2214" s="16" t="e">
        <f>IF($L2214&lt;=$C$34,Daten!B2217,NA())</f>
        <v>#N/A</v>
      </c>
      <c r="N2214" s="16" t="e">
        <f>IF($L2214&lt;=$C$34,Daten!C2217,NA())</f>
        <v>#N/A</v>
      </c>
      <c r="O2214" s="16" t="e">
        <f>IF($L2214&lt;=$C$34,Daten!D2217,NA())</f>
        <v>#N/A</v>
      </c>
      <c r="P2214" s="24">
        <f t="shared" si="261"/>
        <v>2208</v>
      </c>
      <c r="Q2214" s="16" t="e">
        <f>IF($P2214&lt;=$D$34,Daten!F2217,NA())</f>
        <v>#N/A</v>
      </c>
      <c r="R2214" s="16" t="e">
        <f>IF($P2214&lt;=$D$34,Daten!G2217,NA())</f>
        <v>#N/A</v>
      </c>
      <c r="S2214" s="16" t="e">
        <f>IF($P2214&lt;=$D$34,Daten!H2217,NA())</f>
        <v>#N/A</v>
      </c>
    </row>
    <row r="2215" spans="12:19" x14ac:dyDescent="0.3">
      <c r="L2215" s="24">
        <f t="shared" si="260"/>
        <v>2209</v>
      </c>
      <c r="M2215" s="16" t="e">
        <f>IF($L2215&lt;=$C$34,Daten!B2218,NA())</f>
        <v>#N/A</v>
      </c>
      <c r="N2215" s="16" t="e">
        <f>IF($L2215&lt;=$C$34,Daten!C2218,NA())</f>
        <v>#N/A</v>
      </c>
      <c r="O2215" s="16" t="e">
        <f>IF($L2215&lt;=$C$34,Daten!D2218,NA())</f>
        <v>#N/A</v>
      </c>
      <c r="P2215" s="24">
        <f t="shared" si="261"/>
        <v>2209</v>
      </c>
      <c r="Q2215" s="16" t="e">
        <f>IF($P2215&lt;=$D$34,Daten!F2218,NA())</f>
        <v>#N/A</v>
      </c>
      <c r="R2215" s="16" t="e">
        <f>IF($P2215&lt;=$D$34,Daten!G2218,NA())</f>
        <v>#N/A</v>
      </c>
      <c r="S2215" s="16" t="e">
        <f>IF($P2215&lt;=$D$34,Daten!H2218,NA())</f>
        <v>#N/A</v>
      </c>
    </row>
    <row r="2216" spans="12:19" x14ac:dyDescent="0.3">
      <c r="L2216" s="24">
        <f t="shared" si="260"/>
        <v>2210</v>
      </c>
      <c r="M2216" s="16" t="e">
        <f>IF($L2216&lt;=$C$34,Daten!B2219,NA())</f>
        <v>#N/A</v>
      </c>
      <c r="N2216" s="16" t="e">
        <f>IF($L2216&lt;=$C$34,Daten!C2219,NA())</f>
        <v>#N/A</v>
      </c>
      <c r="O2216" s="16" t="e">
        <f>IF($L2216&lt;=$C$34,Daten!D2219,NA())</f>
        <v>#N/A</v>
      </c>
      <c r="P2216" s="24">
        <f t="shared" si="261"/>
        <v>2210</v>
      </c>
      <c r="Q2216" s="16" t="e">
        <f>IF($P2216&lt;=$D$34,Daten!F2219,NA())</f>
        <v>#N/A</v>
      </c>
      <c r="R2216" s="16" t="e">
        <f>IF($P2216&lt;=$D$34,Daten!G2219,NA())</f>
        <v>#N/A</v>
      </c>
      <c r="S2216" s="16" t="e">
        <f>IF($P2216&lt;=$D$34,Daten!H2219,NA())</f>
        <v>#N/A</v>
      </c>
    </row>
    <row r="2217" spans="12:19" x14ac:dyDescent="0.3">
      <c r="L2217" s="24">
        <f t="shared" si="260"/>
        <v>2211</v>
      </c>
      <c r="M2217" s="16" t="e">
        <f>IF($L2217&lt;=$C$34,Daten!B2220,NA())</f>
        <v>#N/A</v>
      </c>
      <c r="N2217" s="16" t="e">
        <f>IF($L2217&lt;=$C$34,Daten!C2220,NA())</f>
        <v>#N/A</v>
      </c>
      <c r="O2217" s="16" t="e">
        <f>IF($L2217&lt;=$C$34,Daten!D2220,NA())</f>
        <v>#N/A</v>
      </c>
      <c r="P2217" s="24">
        <f t="shared" si="261"/>
        <v>2211</v>
      </c>
      <c r="Q2217" s="16" t="e">
        <f>IF($P2217&lt;=$D$34,Daten!F2220,NA())</f>
        <v>#N/A</v>
      </c>
      <c r="R2217" s="16" t="e">
        <f>IF($P2217&lt;=$D$34,Daten!G2220,NA())</f>
        <v>#N/A</v>
      </c>
      <c r="S2217" s="16" t="e">
        <f>IF($P2217&lt;=$D$34,Daten!H2220,NA())</f>
        <v>#N/A</v>
      </c>
    </row>
    <row r="2218" spans="12:19" x14ac:dyDescent="0.3">
      <c r="L2218" s="24">
        <f t="shared" si="260"/>
        <v>2212</v>
      </c>
      <c r="M2218" s="16" t="e">
        <f>IF($L2218&lt;=$C$34,Daten!B2221,NA())</f>
        <v>#N/A</v>
      </c>
      <c r="N2218" s="16" t="e">
        <f>IF($L2218&lt;=$C$34,Daten!C2221,NA())</f>
        <v>#N/A</v>
      </c>
      <c r="O2218" s="16" t="e">
        <f>IF($L2218&lt;=$C$34,Daten!D2221,NA())</f>
        <v>#N/A</v>
      </c>
      <c r="P2218" s="24">
        <f t="shared" si="261"/>
        <v>2212</v>
      </c>
      <c r="Q2218" s="16" t="e">
        <f>IF($P2218&lt;=$D$34,Daten!F2221,NA())</f>
        <v>#N/A</v>
      </c>
      <c r="R2218" s="16" t="e">
        <f>IF($P2218&lt;=$D$34,Daten!G2221,NA())</f>
        <v>#N/A</v>
      </c>
      <c r="S2218" s="16" t="e">
        <f>IF($P2218&lt;=$D$34,Daten!H2221,NA())</f>
        <v>#N/A</v>
      </c>
    </row>
    <row r="2219" spans="12:19" x14ac:dyDescent="0.3">
      <c r="L2219" s="24">
        <f t="shared" si="260"/>
        <v>2213</v>
      </c>
      <c r="M2219" s="16" t="e">
        <f>IF($L2219&lt;=$C$34,Daten!B2222,NA())</f>
        <v>#N/A</v>
      </c>
      <c r="N2219" s="16" t="e">
        <f>IF($L2219&lt;=$C$34,Daten!C2222,NA())</f>
        <v>#N/A</v>
      </c>
      <c r="O2219" s="16" t="e">
        <f>IF($L2219&lt;=$C$34,Daten!D2222,NA())</f>
        <v>#N/A</v>
      </c>
      <c r="P2219" s="24">
        <f t="shared" si="261"/>
        <v>2213</v>
      </c>
      <c r="Q2219" s="16" t="e">
        <f>IF($P2219&lt;=$D$34,Daten!F2222,NA())</f>
        <v>#N/A</v>
      </c>
      <c r="R2219" s="16" t="e">
        <f>IF($P2219&lt;=$D$34,Daten!G2222,NA())</f>
        <v>#N/A</v>
      </c>
      <c r="S2219" s="16" t="e">
        <f>IF($P2219&lt;=$D$34,Daten!H2222,NA())</f>
        <v>#N/A</v>
      </c>
    </row>
    <row r="2220" spans="12:19" x14ac:dyDescent="0.3">
      <c r="L2220" s="24">
        <f t="shared" si="260"/>
        <v>2214</v>
      </c>
      <c r="M2220" s="16" t="e">
        <f>IF($L2220&lt;=$C$34,Daten!B2223,NA())</f>
        <v>#N/A</v>
      </c>
      <c r="N2220" s="16" t="e">
        <f>IF($L2220&lt;=$C$34,Daten!C2223,NA())</f>
        <v>#N/A</v>
      </c>
      <c r="O2220" s="16" t="e">
        <f>IF($L2220&lt;=$C$34,Daten!D2223,NA())</f>
        <v>#N/A</v>
      </c>
      <c r="P2220" s="24">
        <f t="shared" si="261"/>
        <v>2214</v>
      </c>
      <c r="Q2220" s="16" t="e">
        <f>IF($P2220&lt;=$D$34,Daten!F2223,NA())</f>
        <v>#N/A</v>
      </c>
      <c r="R2220" s="16" t="e">
        <f>IF($P2220&lt;=$D$34,Daten!G2223,NA())</f>
        <v>#N/A</v>
      </c>
      <c r="S2220" s="16" t="e">
        <f>IF($P2220&lt;=$D$34,Daten!H2223,NA())</f>
        <v>#N/A</v>
      </c>
    </row>
    <row r="2221" spans="12:19" x14ac:dyDescent="0.3">
      <c r="L2221" s="24">
        <f t="shared" si="260"/>
        <v>2215</v>
      </c>
      <c r="M2221" s="16" t="e">
        <f>IF($L2221&lt;=$C$34,Daten!B2224,NA())</f>
        <v>#N/A</v>
      </c>
      <c r="N2221" s="16" t="e">
        <f>IF($L2221&lt;=$C$34,Daten!C2224,NA())</f>
        <v>#N/A</v>
      </c>
      <c r="O2221" s="16" t="e">
        <f>IF($L2221&lt;=$C$34,Daten!D2224,NA())</f>
        <v>#N/A</v>
      </c>
      <c r="P2221" s="24">
        <f t="shared" si="261"/>
        <v>2215</v>
      </c>
      <c r="Q2221" s="16" t="e">
        <f>IF($P2221&lt;=$D$34,Daten!F2224,NA())</f>
        <v>#N/A</v>
      </c>
      <c r="R2221" s="16" t="e">
        <f>IF($P2221&lt;=$D$34,Daten!G2224,NA())</f>
        <v>#N/A</v>
      </c>
      <c r="S2221" s="16" t="e">
        <f>IF($P2221&lt;=$D$34,Daten!H2224,NA())</f>
        <v>#N/A</v>
      </c>
    </row>
    <row r="2222" spans="12:19" x14ac:dyDescent="0.3">
      <c r="L2222" s="24">
        <f t="shared" si="260"/>
        <v>2216</v>
      </c>
      <c r="M2222" s="16" t="e">
        <f>IF($L2222&lt;=$C$34,Daten!B2225,NA())</f>
        <v>#N/A</v>
      </c>
      <c r="N2222" s="16" t="e">
        <f>IF($L2222&lt;=$C$34,Daten!C2225,NA())</f>
        <v>#N/A</v>
      </c>
      <c r="O2222" s="16" t="e">
        <f>IF($L2222&lt;=$C$34,Daten!D2225,NA())</f>
        <v>#N/A</v>
      </c>
      <c r="P2222" s="24">
        <f t="shared" si="261"/>
        <v>2216</v>
      </c>
      <c r="Q2222" s="16" t="e">
        <f>IF($P2222&lt;=$D$34,Daten!F2225,NA())</f>
        <v>#N/A</v>
      </c>
      <c r="R2222" s="16" t="e">
        <f>IF($P2222&lt;=$D$34,Daten!G2225,NA())</f>
        <v>#N/A</v>
      </c>
      <c r="S2222" s="16" t="e">
        <f>IF($P2222&lt;=$D$34,Daten!H2225,NA())</f>
        <v>#N/A</v>
      </c>
    </row>
    <row r="2223" spans="12:19" x14ac:dyDescent="0.3">
      <c r="L2223" s="24">
        <f t="shared" si="260"/>
        <v>2217</v>
      </c>
      <c r="M2223" s="16" t="e">
        <f>IF($L2223&lt;=$C$34,Daten!B2226,NA())</f>
        <v>#N/A</v>
      </c>
      <c r="N2223" s="16" t="e">
        <f>IF($L2223&lt;=$C$34,Daten!C2226,NA())</f>
        <v>#N/A</v>
      </c>
      <c r="O2223" s="16" t="e">
        <f>IF($L2223&lt;=$C$34,Daten!D2226,NA())</f>
        <v>#N/A</v>
      </c>
      <c r="P2223" s="24">
        <f t="shared" si="261"/>
        <v>2217</v>
      </c>
      <c r="Q2223" s="16" t="e">
        <f>IF($P2223&lt;=$D$34,Daten!F2226,NA())</f>
        <v>#N/A</v>
      </c>
      <c r="R2223" s="16" t="e">
        <f>IF($P2223&lt;=$D$34,Daten!G2226,NA())</f>
        <v>#N/A</v>
      </c>
      <c r="S2223" s="16" t="e">
        <f>IF($P2223&lt;=$D$34,Daten!H2226,NA())</f>
        <v>#N/A</v>
      </c>
    </row>
    <row r="2224" spans="12:19" x14ac:dyDescent="0.3">
      <c r="L2224" s="24">
        <f t="shared" si="260"/>
        <v>2218</v>
      </c>
      <c r="M2224" s="16" t="e">
        <f>IF($L2224&lt;=$C$34,Daten!B2227,NA())</f>
        <v>#N/A</v>
      </c>
      <c r="N2224" s="16" t="e">
        <f>IF($L2224&lt;=$C$34,Daten!C2227,NA())</f>
        <v>#N/A</v>
      </c>
      <c r="O2224" s="16" t="e">
        <f>IF($L2224&lt;=$C$34,Daten!D2227,NA())</f>
        <v>#N/A</v>
      </c>
      <c r="P2224" s="24">
        <f t="shared" si="261"/>
        <v>2218</v>
      </c>
      <c r="Q2224" s="16" t="e">
        <f>IF($P2224&lt;=$D$34,Daten!F2227,NA())</f>
        <v>#N/A</v>
      </c>
      <c r="R2224" s="16" t="e">
        <f>IF($P2224&lt;=$D$34,Daten!G2227,NA())</f>
        <v>#N/A</v>
      </c>
      <c r="S2224" s="16" t="e">
        <f>IF($P2224&lt;=$D$34,Daten!H2227,NA())</f>
        <v>#N/A</v>
      </c>
    </row>
    <row r="2225" spans="12:19" x14ac:dyDescent="0.3">
      <c r="L2225" s="24">
        <f t="shared" si="260"/>
        <v>2219</v>
      </c>
      <c r="M2225" s="16" t="e">
        <f>IF($L2225&lt;=$C$34,Daten!B2228,NA())</f>
        <v>#N/A</v>
      </c>
      <c r="N2225" s="16" t="e">
        <f>IF($L2225&lt;=$C$34,Daten!C2228,NA())</f>
        <v>#N/A</v>
      </c>
      <c r="O2225" s="16" t="e">
        <f>IF($L2225&lt;=$C$34,Daten!D2228,NA())</f>
        <v>#N/A</v>
      </c>
      <c r="P2225" s="24">
        <f t="shared" si="261"/>
        <v>2219</v>
      </c>
      <c r="Q2225" s="16" t="e">
        <f>IF($P2225&lt;=$D$34,Daten!F2228,NA())</f>
        <v>#N/A</v>
      </c>
      <c r="R2225" s="16" t="e">
        <f>IF($P2225&lt;=$D$34,Daten!G2228,NA())</f>
        <v>#N/A</v>
      </c>
      <c r="S2225" s="16" t="e">
        <f>IF($P2225&lt;=$D$34,Daten!H2228,NA())</f>
        <v>#N/A</v>
      </c>
    </row>
    <row r="2226" spans="12:19" x14ac:dyDescent="0.3">
      <c r="L2226" s="24">
        <f t="shared" si="260"/>
        <v>2220</v>
      </c>
      <c r="M2226" s="16" t="e">
        <f>IF($L2226&lt;=$C$34,Daten!B2229,NA())</f>
        <v>#N/A</v>
      </c>
      <c r="N2226" s="16" t="e">
        <f>IF($L2226&lt;=$C$34,Daten!C2229,NA())</f>
        <v>#N/A</v>
      </c>
      <c r="O2226" s="16" t="e">
        <f>IF($L2226&lt;=$C$34,Daten!D2229,NA())</f>
        <v>#N/A</v>
      </c>
      <c r="P2226" s="24">
        <f t="shared" si="261"/>
        <v>2220</v>
      </c>
      <c r="Q2226" s="16" t="e">
        <f>IF($P2226&lt;=$D$34,Daten!F2229,NA())</f>
        <v>#N/A</v>
      </c>
      <c r="R2226" s="16" t="e">
        <f>IF($P2226&lt;=$D$34,Daten!G2229,NA())</f>
        <v>#N/A</v>
      </c>
      <c r="S2226" s="16" t="e">
        <f>IF($P2226&lt;=$D$34,Daten!H2229,NA())</f>
        <v>#N/A</v>
      </c>
    </row>
    <row r="2227" spans="12:19" x14ac:dyDescent="0.3">
      <c r="L2227" s="24">
        <f t="shared" si="260"/>
        <v>2221</v>
      </c>
      <c r="M2227" s="16" t="e">
        <f>IF($L2227&lt;=$C$34,Daten!B2230,NA())</f>
        <v>#N/A</v>
      </c>
      <c r="N2227" s="16" t="e">
        <f>IF($L2227&lt;=$C$34,Daten!C2230,NA())</f>
        <v>#N/A</v>
      </c>
      <c r="O2227" s="16" t="e">
        <f>IF($L2227&lt;=$C$34,Daten!D2230,NA())</f>
        <v>#N/A</v>
      </c>
      <c r="P2227" s="24">
        <f t="shared" si="261"/>
        <v>2221</v>
      </c>
      <c r="Q2227" s="16" t="e">
        <f>IF($P2227&lt;=$D$34,Daten!F2230,NA())</f>
        <v>#N/A</v>
      </c>
      <c r="R2227" s="16" t="e">
        <f>IF($P2227&lt;=$D$34,Daten!G2230,NA())</f>
        <v>#N/A</v>
      </c>
      <c r="S2227" s="16" t="e">
        <f>IF($P2227&lt;=$D$34,Daten!H2230,NA())</f>
        <v>#N/A</v>
      </c>
    </row>
    <row r="2228" spans="12:19" x14ac:dyDescent="0.3">
      <c r="L2228" s="24">
        <f t="shared" si="260"/>
        <v>2222</v>
      </c>
      <c r="M2228" s="16" t="e">
        <f>IF($L2228&lt;=$C$34,Daten!B2231,NA())</f>
        <v>#N/A</v>
      </c>
      <c r="N2228" s="16" t="e">
        <f>IF($L2228&lt;=$C$34,Daten!C2231,NA())</f>
        <v>#N/A</v>
      </c>
      <c r="O2228" s="16" t="e">
        <f>IF($L2228&lt;=$C$34,Daten!D2231,NA())</f>
        <v>#N/A</v>
      </c>
      <c r="P2228" s="24">
        <f t="shared" si="261"/>
        <v>2222</v>
      </c>
      <c r="Q2228" s="16" t="e">
        <f>IF($P2228&lt;=$D$34,Daten!F2231,NA())</f>
        <v>#N/A</v>
      </c>
      <c r="R2228" s="16" t="e">
        <f>IF($P2228&lt;=$D$34,Daten!G2231,NA())</f>
        <v>#N/A</v>
      </c>
      <c r="S2228" s="16" t="e">
        <f>IF($P2228&lt;=$D$34,Daten!H2231,NA())</f>
        <v>#N/A</v>
      </c>
    </row>
    <row r="2229" spans="12:19" x14ac:dyDescent="0.3">
      <c r="L2229" s="24">
        <f t="shared" si="260"/>
        <v>2223</v>
      </c>
      <c r="M2229" s="16" t="e">
        <f>IF($L2229&lt;=$C$34,Daten!B2232,NA())</f>
        <v>#N/A</v>
      </c>
      <c r="N2229" s="16" t="e">
        <f>IF($L2229&lt;=$C$34,Daten!C2232,NA())</f>
        <v>#N/A</v>
      </c>
      <c r="O2229" s="16" t="e">
        <f>IF($L2229&lt;=$C$34,Daten!D2232,NA())</f>
        <v>#N/A</v>
      </c>
      <c r="P2229" s="24">
        <f t="shared" si="261"/>
        <v>2223</v>
      </c>
      <c r="Q2229" s="16" t="e">
        <f>IF($P2229&lt;=$D$34,Daten!F2232,NA())</f>
        <v>#N/A</v>
      </c>
      <c r="R2229" s="16" t="e">
        <f>IF($P2229&lt;=$D$34,Daten!G2232,NA())</f>
        <v>#N/A</v>
      </c>
      <c r="S2229" s="16" t="e">
        <f>IF($P2229&lt;=$D$34,Daten!H2232,NA())</f>
        <v>#N/A</v>
      </c>
    </row>
    <row r="2230" spans="12:19" x14ac:dyDescent="0.3">
      <c r="L2230" s="24">
        <f t="shared" si="260"/>
        <v>2224</v>
      </c>
      <c r="M2230" s="16" t="e">
        <f>IF($L2230&lt;=$C$34,Daten!B2233,NA())</f>
        <v>#N/A</v>
      </c>
      <c r="N2230" s="16" t="e">
        <f>IF($L2230&lt;=$C$34,Daten!C2233,NA())</f>
        <v>#N/A</v>
      </c>
      <c r="O2230" s="16" t="e">
        <f>IF($L2230&lt;=$C$34,Daten!D2233,NA())</f>
        <v>#N/A</v>
      </c>
      <c r="P2230" s="24">
        <f t="shared" si="261"/>
        <v>2224</v>
      </c>
      <c r="Q2230" s="16" t="e">
        <f>IF($P2230&lt;=$D$34,Daten!F2233,NA())</f>
        <v>#N/A</v>
      </c>
      <c r="R2230" s="16" t="e">
        <f>IF($P2230&lt;=$D$34,Daten!G2233,NA())</f>
        <v>#N/A</v>
      </c>
      <c r="S2230" s="16" t="e">
        <f>IF($P2230&lt;=$D$34,Daten!H2233,NA())</f>
        <v>#N/A</v>
      </c>
    </row>
    <row r="2231" spans="12:19" x14ac:dyDescent="0.3">
      <c r="L2231" s="24">
        <f t="shared" si="260"/>
        <v>2225</v>
      </c>
      <c r="M2231" s="16" t="e">
        <f>IF($L2231&lt;=$C$34,Daten!B2234,NA())</f>
        <v>#N/A</v>
      </c>
      <c r="N2231" s="16" t="e">
        <f>IF($L2231&lt;=$C$34,Daten!C2234,NA())</f>
        <v>#N/A</v>
      </c>
      <c r="O2231" s="16" t="e">
        <f>IF($L2231&lt;=$C$34,Daten!D2234,NA())</f>
        <v>#N/A</v>
      </c>
      <c r="P2231" s="24">
        <f t="shared" si="261"/>
        <v>2225</v>
      </c>
      <c r="Q2231" s="16" t="e">
        <f>IF($P2231&lt;=$D$34,Daten!F2234,NA())</f>
        <v>#N/A</v>
      </c>
      <c r="R2231" s="16" t="e">
        <f>IF($P2231&lt;=$D$34,Daten!G2234,NA())</f>
        <v>#N/A</v>
      </c>
      <c r="S2231" s="16" t="e">
        <f>IF($P2231&lt;=$D$34,Daten!H2234,NA())</f>
        <v>#N/A</v>
      </c>
    </row>
    <row r="2232" spans="12:19" x14ac:dyDescent="0.3">
      <c r="L2232" s="24">
        <f t="shared" si="260"/>
        <v>2226</v>
      </c>
      <c r="M2232" s="16" t="e">
        <f>IF($L2232&lt;=$C$34,Daten!B2235,NA())</f>
        <v>#N/A</v>
      </c>
      <c r="N2232" s="16" t="e">
        <f>IF($L2232&lt;=$C$34,Daten!C2235,NA())</f>
        <v>#N/A</v>
      </c>
      <c r="O2232" s="16" t="e">
        <f>IF($L2232&lt;=$C$34,Daten!D2235,NA())</f>
        <v>#N/A</v>
      </c>
      <c r="P2232" s="24">
        <f t="shared" si="261"/>
        <v>2226</v>
      </c>
      <c r="Q2232" s="16" t="e">
        <f>IF($P2232&lt;=$D$34,Daten!F2235,NA())</f>
        <v>#N/A</v>
      </c>
      <c r="R2232" s="16" t="e">
        <f>IF($P2232&lt;=$D$34,Daten!G2235,NA())</f>
        <v>#N/A</v>
      </c>
      <c r="S2232" s="16" t="e">
        <f>IF($P2232&lt;=$D$34,Daten!H2235,NA())</f>
        <v>#N/A</v>
      </c>
    </row>
    <row r="2233" spans="12:19" x14ac:dyDescent="0.3">
      <c r="L2233" s="24">
        <f t="shared" si="260"/>
        <v>2227</v>
      </c>
      <c r="M2233" s="16" t="e">
        <f>IF($L2233&lt;=$C$34,Daten!B2236,NA())</f>
        <v>#N/A</v>
      </c>
      <c r="N2233" s="16" t="e">
        <f>IF($L2233&lt;=$C$34,Daten!C2236,NA())</f>
        <v>#N/A</v>
      </c>
      <c r="O2233" s="16" t="e">
        <f>IF($L2233&lt;=$C$34,Daten!D2236,NA())</f>
        <v>#N/A</v>
      </c>
      <c r="P2233" s="24">
        <f t="shared" si="261"/>
        <v>2227</v>
      </c>
      <c r="Q2233" s="16" t="e">
        <f>IF($P2233&lt;=$D$34,Daten!F2236,NA())</f>
        <v>#N/A</v>
      </c>
      <c r="R2233" s="16" t="e">
        <f>IF($P2233&lt;=$D$34,Daten!G2236,NA())</f>
        <v>#N/A</v>
      </c>
      <c r="S2233" s="16" t="e">
        <f>IF($P2233&lt;=$D$34,Daten!H2236,NA())</f>
        <v>#N/A</v>
      </c>
    </row>
    <row r="2234" spans="12:19" x14ac:dyDescent="0.3">
      <c r="L2234" s="24">
        <f t="shared" si="260"/>
        <v>2228</v>
      </c>
      <c r="M2234" s="16" t="e">
        <f>IF($L2234&lt;=$C$34,Daten!B2237,NA())</f>
        <v>#N/A</v>
      </c>
      <c r="N2234" s="16" t="e">
        <f>IF($L2234&lt;=$C$34,Daten!C2237,NA())</f>
        <v>#N/A</v>
      </c>
      <c r="O2234" s="16" t="e">
        <f>IF($L2234&lt;=$C$34,Daten!D2237,NA())</f>
        <v>#N/A</v>
      </c>
      <c r="P2234" s="24">
        <f t="shared" si="261"/>
        <v>2228</v>
      </c>
      <c r="Q2234" s="16" t="e">
        <f>IF($P2234&lt;=$D$34,Daten!F2237,NA())</f>
        <v>#N/A</v>
      </c>
      <c r="R2234" s="16" t="e">
        <f>IF($P2234&lt;=$D$34,Daten!G2237,NA())</f>
        <v>#N/A</v>
      </c>
      <c r="S2234" s="16" t="e">
        <f>IF($P2234&lt;=$D$34,Daten!H2237,NA())</f>
        <v>#N/A</v>
      </c>
    </row>
    <row r="2235" spans="12:19" x14ac:dyDescent="0.3">
      <c r="L2235" s="24">
        <f t="shared" si="260"/>
        <v>2229</v>
      </c>
      <c r="M2235" s="16" t="e">
        <f>IF($L2235&lt;=$C$34,Daten!B2238,NA())</f>
        <v>#N/A</v>
      </c>
      <c r="N2235" s="16" t="e">
        <f>IF($L2235&lt;=$C$34,Daten!C2238,NA())</f>
        <v>#N/A</v>
      </c>
      <c r="O2235" s="16" t="e">
        <f>IF($L2235&lt;=$C$34,Daten!D2238,NA())</f>
        <v>#N/A</v>
      </c>
      <c r="P2235" s="24">
        <f t="shared" si="261"/>
        <v>2229</v>
      </c>
      <c r="Q2235" s="16" t="e">
        <f>IF($P2235&lt;=$D$34,Daten!F2238,NA())</f>
        <v>#N/A</v>
      </c>
      <c r="R2235" s="16" t="e">
        <f>IF($P2235&lt;=$D$34,Daten!G2238,NA())</f>
        <v>#N/A</v>
      </c>
      <c r="S2235" s="16" t="e">
        <f>IF($P2235&lt;=$D$34,Daten!H2238,NA())</f>
        <v>#N/A</v>
      </c>
    </row>
    <row r="2236" spans="12:19" x14ac:dyDescent="0.3">
      <c r="L2236" s="24">
        <f t="shared" si="260"/>
        <v>2230</v>
      </c>
      <c r="M2236" s="16" t="e">
        <f>IF($L2236&lt;=$C$34,Daten!B2239,NA())</f>
        <v>#N/A</v>
      </c>
      <c r="N2236" s="16" t="e">
        <f>IF($L2236&lt;=$C$34,Daten!C2239,NA())</f>
        <v>#N/A</v>
      </c>
      <c r="O2236" s="16" t="e">
        <f>IF($L2236&lt;=$C$34,Daten!D2239,NA())</f>
        <v>#N/A</v>
      </c>
      <c r="P2236" s="24">
        <f t="shared" si="261"/>
        <v>2230</v>
      </c>
      <c r="Q2236" s="16" t="e">
        <f>IF($P2236&lt;=$D$34,Daten!F2239,NA())</f>
        <v>#N/A</v>
      </c>
      <c r="R2236" s="16" t="e">
        <f>IF($P2236&lt;=$D$34,Daten!G2239,NA())</f>
        <v>#N/A</v>
      </c>
      <c r="S2236" s="16" t="e">
        <f>IF($P2236&lt;=$D$34,Daten!H2239,NA())</f>
        <v>#N/A</v>
      </c>
    </row>
    <row r="2237" spans="12:19" x14ac:dyDescent="0.3">
      <c r="L2237" s="24">
        <f t="shared" si="260"/>
        <v>2231</v>
      </c>
      <c r="M2237" s="16" t="e">
        <f>IF($L2237&lt;=$C$34,Daten!B2240,NA())</f>
        <v>#N/A</v>
      </c>
      <c r="N2237" s="16" t="e">
        <f>IF($L2237&lt;=$C$34,Daten!C2240,NA())</f>
        <v>#N/A</v>
      </c>
      <c r="O2237" s="16" t="e">
        <f>IF($L2237&lt;=$C$34,Daten!D2240,NA())</f>
        <v>#N/A</v>
      </c>
      <c r="P2237" s="24">
        <f t="shared" si="261"/>
        <v>2231</v>
      </c>
      <c r="Q2237" s="16" t="e">
        <f>IF($P2237&lt;=$D$34,Daten!F2240,NA())</f>
        <v>#N/A</v>
      </c>
      <c r="R2237" s="16" t="e">
        <f>IF($P2237&lt;=$D$34,Daten!G2240,NA())</f>
        <v>#N/A</v>
      </c>
      <c r="S2237" s="16" t="e">
        <f>IF($P2237&lt;=$D$34,Daten!H2240,NA())</f>
        <v>#N/A</v>
      </c>
    </row>
    <row r="2238" spans="12:19" x14ac:dyDescent="0.3">
      <c r="L2238" s="24">
        <f t="shared" si="260"/>
        <v>2232</v>
      </c>
      <c r="M2238" s="16" t="e">
        <f>IF($L2238&lt;=$C$34,Daten!B2241,NA())</f>
        <v>#N/A</v>
      </c>
      <c r="N2238" s="16" t="e">
        <f>IF($L2238&lt;=$C$34,Daten!C2241,NA())</f>
        <v>#N/A</v>
      </c>
      <c r="O2238" s="16" t="e">
        <f>IF($L2238&lt;=$C$34,Daten!D2241,NA())</f>
        <v>#N/A</v>
      </c>
      <c r="P2238" s="24">
        <f t="shared" si="261"/>
        <v>2232</v>
      </c>
      <c r="Q2238" s="16" t="e">
        <f>IF($P2238&lt;=$D$34,Daten!F2241,NA())</f>
        <v>#N/A</v>
      </c>
      <c r="R2238" s="16" t="e">
        <f>IF($P2238&lt;=$D$34,Daten!G2241,NA())</f>
        <v>#N/A</v>
      </c>
      <c r="S2238" s="16" t="e">
        <f>IF($P2238&lt;=$D$34,Daten!H2241,NA())</f>
        <v>#N/A</v>
      </c>
    </row>
    <row r="2239" spans="12:19" x14ac:dyDescent="0.3">
      <c r="L2239" s="24">
        <f t="shared" si="260"/>
        <v>2233</v>
      </c>
      <c r="M2239" s="16" t="e">
        <f>IF($L2239&lt;=$C$34,Daten!B2242,NA())</f>
        <v>#N/A</v>
      </c>
      <c r="N2239" s="16" t="e">
        <f>IF($L2239&lt;=$C$34,Daten!C2242,NA())</f>
        <v>#N/A</v>
      </c>
      <c r="O2239" s="16" t="e">
        <f>IF($L2239&lt;=$C$34,Daten!D2242,NA())</f>
        <v>#N/A</v>
      </c>
      <c r="P2239" s="24">
        <f t="shared" si="261"/>
        <v>2233</v>
      </c>
      <c r="Q2239" s="16" t="e">
        <f>IF($P2239&lt;=$D$34,Daten!F2242,NA())</f>
        <v>#N/A</v>
      </c>
      <c r="R2239" s="16" t="e">
        <f>IF($P2239&lt;=$D$34,Daten!G2242,NA())</f>
        <v>#N/A</v>
      </c>
      <c r="S2239" s="16" t="e">
        <f>IF($P2239&lt;=$D$34,Daten!H2242,NA())</f>
        <v>#N/A</v>
      </c>
    </row>
    <row r="2240" spans="12:19" x14ac:dyDescent="0.3">
      <c r="L2240" s="24">
        <f t="shared" si="260"/>
        <v>2234</v>
      </c>
      <c r="M2240" s="16" t="e">
        <f>IF($L2240&lt;=$C$34,Daten!B2243,NA())</f>
        <v>#N/A</v>
      </c>
      <c r="N2240" s="16" t="e">
        <f>IF($L2240&lt;=$C$34,Daten!C2243,NA())</f>
        <v>#N/A</v>
      </c>
      <c r="O2240" s="16" t="e">
        <f>IF($L2240&lt;=$C$34,Daten!D2243,NA())</f>
        <v>#N/A</v>
      </c>
      <c r="P2240" s="24">
        <f t="shared" si="261"/>
        <v>2234</v>
      </c>
      <c r="Q2240" s="16" t="e">
        <f>IF($P2240&lt;=$D$34,Daten!F2243,NA())</f>
        <v>#N/A</v>
      </c>
      <c r="R2240" s="16" t="e">
        <f>IF($P2240&lt;=$D$34,Daten!G2243,NA())</f>
        <v>#N/A</v>
      </c>
      <c r="S2240" s="16" t="e">
        <f>IF($P2240&lt;=$D$34,Daten!H2243,NA())</f>
        <v>#N/A</v>
      </c>
    </row>
    <row r="2241" spans="12:19" x14ac:dyDescent="0.3">
      <c r="L2241" s="24">
        <f t="shared" si="260"/>
        <v>2235</v>
      </c>
      <c r="M2241" s="16" t="e">
        <f>IF($L2241&lt;=$C$34,Daten!B2244,NA())</f>
        <v>#N/A</v>
      </c>
      <c r="N2241" s="16" t="e">
        <f>IF($L2241&lt;=$C$34,Daten!C2244,NA())</f>
        <v>#N/A</v>
      </c>
      <c r="O2241" s="16" t="e">
        <f>IF($L2241&lt;=$C$34,Daten!D2244,NA())</f>
        <v>#N/A</v>
      </c>
      <c r="P2241" s="24">
        <f t="shared" si="261"/>
        <v>2235</v>
      </c>
      <c r="Q2241" s="16" t="e">
        <f>IF($P2241&lt;=$D$34,Daten!F2244,NA())</f>
        <v>#N/A</v>
      </c>
      <c r="R2241" s="16" t="e">
        <f>IF($P2241&lt;=$D$34,Daten!G2244,NA())</f>
        <v>#N/A</v>
      </c>
      <c r="S2241" s="16" t="e">
        <f>IF($P2241&lt;=$D$34,Daten!H2244,NA())</f>
        <v>#N/A</v>
      </c>
    </row>
    <row r="2242" spans="12:19" x14ac:dyDescent="0.3">
      <c r="L2242" s="24">
        <f t="shared" si="260"/>
        <v>2236</v>
      </c>
      <c r="M2242" s="16" t="e">
        <f>IF($L2242&lt;=$C$34,Daten!B2245,NA())</f>
        <v>#N/A</v>
      </c>
      <c r="N2242" s="16" t="e">
        <f>IF($L2242&lt;=$C$34,Daten!C2245,NA())</f>
        <v>#N/A</v>
      </c>
      <c r="O2242" s="16" t="e">
        <f>IF($L2242&lt;=$C$34,Daten!D2245,NA())</f>
        <v>#N/A</v>
      </c>
      <c r="P2242" s="24">
        <f t="shared" si="261"/>
        <v>2236</v>
      </c>
      <c r="Q2242" s="16" t="e">
        <f>IF($P2242&lt;=$D$34,Daten!F2245,NA())</f>
        <v>#N/A</v>
      </c>
      <c r="R2242" s="16" t="e">
        <f>IF($P2242&lt;=$D$34,Daten!G2245,NA())</f>
        <v>#N/A</v>
      </c>
      <c r="S2242" s="16" t="e">
        <f>IF($P2242&lt;=$D$34,Daten!H2245,NA())</f>
        <v>#N/A</v>
      </c>
    </row>
    <row r="2243" spans="12:19" x14ac:dyDescent="0.3">
      <c r="L2243" s="24">
        <f t="shared" si="260"/>
        <v>2237</v>
      </c>
      <c r="M2243" s="16" t="e">
        <f>IF($L2243&lt;=$C$34,Daten!B2246,NA())</f>
        <v>#N/A</v>
      </c>
      <c r="N2243" s="16" t="e">
        <f>IF($L2243&lt;=$C$34,Daten!C2246,NA())</f>
        <v>#N/A</v>
      </c>
      <c r="O2243" s="16" t="e">
        <f>IF($L2243&lt;=$C$34,Daten!D2246,NA())</f>
        <v>#N/A</v>
      </c>
      <c r="P2243" s="24">
        <f t="shared" si="261"/>
        <v>2237</v>
      </c>
      <c r="Q2243" s="16" t="e">
        <f>IF($P2243&lt;=$D$34,Daten!F2246,NA())</f>
        <v>#N/A</v>
      </c>
      <c r="R2243" s="16" t="e">
        <f>IF($P2243&lt;=$D$34,Daten!G2246,NA())</f>
        <v>#N/A</v>
      </c>
      <c r="S2243" s="16" t="e">
        <f>IF($P2243&lt;=$D$34,Daten!H2246,NA())</f>
        <v>#N/A</v>
      </c>
    </row>
    <row r="2244" spans="12:19" x14ac:dyDescent="0.3">
      <c r="L2244" s="24">
        <f t="shared" si="260"/>
        <v>2238</v>
      </c>
      <c r="M2244" s="16" t="e">
        <f>IF($L2244&lt;=$C$34,Daten!B2247,NA())</f>
        <v>#N/A</v>
      </c>
      <c r="N2244" s="16" t="e">
        <f>IF($L2244&lt;=$C$34,Daten!C2247,NA())</f>
        <v>#N/A</v>
      </c>
      <c r="O2244" s="16" t="e">
        <f>IF($L2244&lt;=$C$34,Daten!D2247,NA())</f>
        <v>#N/A</v>
      </c>
      <c r="P2244" s="24">
        <f t="shared" si="261"/>
        <v>2238</v>
      </c>
      <c r="Q2244" s="16" t="e">
        <f>IF($P2244&lt;=$D$34,Daten!F2247,NA())</f>
        <v>#N/A</v>
      </c>
      <c r="R2244" s="16" t="e">
        <f>IF($P2244&lt;=$D$34,Daten!G2247,NA())</f>
        <v>#N/A</v>
      </c>
      <c r="S2244" s="16" t="e">
        <f>IF($P2244&lt;=$D$34,Daten!H2247,NA())</f>
        <v>#N/A</v>
      </c>
    </row>
    <row r="2245" spans="12:19" x14ac:dyDescent="0.3">
      <c r="L2245" s="24">
        <f t="shared" si="260"/>
        <v>2239</v>
      </c>
      <c r="M2245" s="16" t="e">
        <f>IF($L2245&lt;=$C$34,Daten!B2248,NA())</f>
        <v>#N/A</v>
      </c>
      <c r="N2245" s="16" t="e">
        <f>IF($L2245&lt;=$C$34,Daten!C2248,NA())</f>
        <v>#N/A</v>
      </c>
      <c r="O2245" s="16" t="e">
        <f>IF($L2245&lt;=$C$34,Daten!D2248,NA())</f>
        <v>#N/A</v>
      </c>
      <c r="P2245" s="24">
        <f t="shared" si="261"/>
        <v>2239</v>
      </c>
      <c r="Q2245" s="16" t="e">
        <f>IF($P2245&lt;=$D$34,Daten!F2248,NA())</f>
        <v>#N/A</v>
      </c>
      <c r="R2245" s="16" t="e">
        <f>IF($P2245&lt;=$D$34,Daten!G2248,NA())</f>
        <v>#N/A</v>
      </c>
      <c r="S2245" s="16" t="e">
        <f>IF($P2245&lt;=$D$34,Daten!H2248,NA())</f>
        <v>#N/A</v>
      </c>
    </row>
    <row r="2246" spans="12:19" x14ac:dyDescent="0.3">
      <c r="L2246" s="24">
        <f t="shared" si="260"/>
        <v>2240</v>
      </c>
      <c r="M2246" s="16" t="e">
        <f>IF($L2246&lt;=$C$34,Daten!B2249,NA())</f>
        <v>#N/A</v>
      </c>
      <c r="N2246" s="16" t="e">
        <f>IF($L2246&lt;=$C$34,Daten!C2249,NA())</f>
        <v>#N/A</v>
      </c>
      <c r="O2246" s="16" t="e">
        <f>IF($L2246&lt;=$C$34,Daten!D2249,NA())</f>
        <v>#N/A</v>
      </c>
      <c r="P2246" s="24">
        <f t="shared" si="261"/>
        <v>2240</v>
      </c>
      <c r="Q2246" s="16" t="e">
        <f>IF($P2246&lt;=$D$34,Daten!F2249,NA())</f>
        <v>#N/A</v>
      </c>
      <c r="R2246" s="16" t="e">
        <f>IF($P2246&lt;=$D$34,Daten!G2249,NA())</f>
        <v>#N/A</v>
      </c>
      <c r="S2246" s="16" t="e">
        <f>IF($P2246&lt;=$D$34,Daten!H2249,NA())</f>
        <v>#N/A</v>
      </c>
    </row>
    <row r="2247" spans="12:19" x14ac:dyDescent="0.3">
      <c r="L2247" s="24">
        <f t="shared" si="260"/>
        <v>2241</v>
      </c>
      <c r="M2247" s="16" t="e">
        <f>IF($L2247&lt;=$C$34,Daten!B2250,NA())</f>
        <v>#N/A</v>
      </c>
      <c r="N2247" s="16" t="e">
        <f>IF($L2247&lt;=$C$34,Daten!C2250,NA())</f>
        <v>#N/A</v>
      </c>
      <c r="O2247" s="16" t="e">
        <f>IF($L2247&lt;=$C$34,Daten!D2250,NA())</f>
        <v>#N/A</v>
      </c>
      <c r="P2247" s="24">
        <f t="shared" si="261"/>
        <v>2241</v>
      </c>
      <c r="Q2247" s="16" t="e">
        <f>IF($P2247&lt;=$D$34,Daten!F2250,NA())</f>
        <v>#N/A</v>
      </c>
      <c r="R2247" s="16" t="e">
        <f>IF($P2247&lt;=$D$34,Daten!G2250,NA())</f>
        <v>#N/A</v>
      </c>
      <c r="S2247" s="16" t="e">
        <f>IF($P2247&lt;=$D$34,Daten!H2250,NA())</f>
        <v>#N/A</v>
      </c>
    </row>
    <row r="2248" spans="12:19" x14ac:dyDescent="0.3">
      <c r="L2248" s="24">
        <f t="shared" si="260"/>
        <v>2242</v>
      </c>
      <c r="M2248" s="16" t="e">
        <f>IF($L2248&lt;=$C$34,Daten!B2251,NA())</f>
        <v>#N/A</v>
      </c>
      <c r="N2248" s="16" t="e">
        <f>IF($L2248&lt;=$C$34,Daten!C2251,NA())</f>
        <v>#N/A</v>
      </c>
      <c r="O2248" s="16" t="e">
        <f>IF($L2248&lt;=$C$34,Daten!D2251,NA())</f>
        <v>#N/A</v>
      </c>
      <c r="P2248" s="24">
        <f t="shared" si="261"/>
        <v>2242</v>
      </c>
      <c r="Q2248" s="16" t="e">
        <f>IF($P2248&lt;=$D$34,Daten!F2251,NA())</f>
        <v>#N/A</v>
      </c>
      <c r="R2248" s="16" t="e">
        <f>IF($P2248&lt;=$D$34,Daten!G2251,NA())</f>
        <v>#N/A</v>
      </c>
      <c r="S2248" s="16" t="e">
        <f>IF($P2248&lt;=$D$34,Daten!H2251,NA())</f>
        <v>#N/A</v>
      </c>
    </row>
    <row r="2249" spans="12:19" x14ac:dyDescent="0.3">
      <c r="L2249" s="24">
        <f t="shared" ref="L2249:L2312" si="262">L2248+1</f>
        <v>2243</v>
      </c>
      <c r="M2249" s="16" t="e">
        <f>IF($L2249&lt;=$C$34,Daten!B2252,NA())</f>
        <v>#N/A</v>
      </c>
      <c r="N2249" s="16" t="e">
        <f>IF($L2249&lt;=$C$34,Daten!C2252,NA())</f>
        <v>#N/A</v>
      </c>
      <c r="O2249" s="16" t="e">
        <f>IF($L2249&lt;=$C$34,Daten!D2252,NA())</f>
        <v>#N/A</v>
      </c>
      <c r="P2249" s="24">
        <f t="shared" ref="P2249:P2312" si="263">P2248+1</f>
        <v>2243</v>
      </c>
      <c r="Q2249" s="16" t="e">
        <f>IF($P2249&lt;=$D$34,Daten!F2252,NA())</f>
        <v>#N/A</v>
      </c>
      <c r="R2249" s="16" t="e">
        <f>IF($P2249&lt;=$D$34,Daten!G2252,NA())</f>
        <v>#N/A</v>
      </c>
      <c r="S2249" s="16" t="e">
        <f>IF($P2249&lt;=$D$34,Daten!H2252,NA())</f>
        <v>#N/A</v>
      </c>
    </row>
    <row r="2250" spans="12:19" x14ac:dyDescent="0.3">
      <c r="L2250" s="24">
        <f t="shared" si="262"/>
        <v>2244</v>
      </c>
      <c r="M2250" s="16" t="e">
        <f>IF($L2250&lt;=$C$34,Daten!B2253,NA())</f>
        <v>#N/A</v>
      </c>
      <c r="N2250" s="16" t="e">
        <f>IF($L2250&lt;=$C$34,Daten!C2253,NA())</f>
        <v>#N/A</v>
      </c>
      <c r="O2250" s="16" t="e">
        <f>IF($L2250&lt;=$C$34,Daten!D2253,NA())</f>
        <v>#N/A</v>
      </c>
      <c r="P2250" s="24">
        <f t="shared" si="263"/>
        <v>2244</v>
      </c>
      <c r="Q2250" s="16" t="e">
        <f>IF($P2250&lt;=$D$34,Daten!F2253,NA())</f>
        <v>#N/A</v>
      </c>
      <c r="R2250" s="16" t="e">
        <f>IF($P2250&lt;=$D$34,Daten!G2253,NA())</f>
        <v>#N/A</v>
      </c>
      <c r="S2250" s="16" t="e">
        <f>IF($P2250&lt;=$D$34,Daten!H2253,NA())</f>
        <v>#N/A</v>
      </c>
    </row>
    <row r="2251" spans="12:19" x14ac:dyDescent="0.3">
      <c r="L2251" s="24">
        <f t="shared" si="262"/>
        <v>2245</v>
      </c>
      <c r="M2251" s="16" t="e">
        <f>IF($L2251&lt;=$C$34,Daten!B2254,NA())</f>
        <v>#N/A</v>
      </c>
      <c r="N2251" s="16" t="e">
        <f>IF($L2251&lt;=$C$34,Daten!C2254,NA())</f>
        <v>#N/A</v>
      </c>
      <c r="O2251" s="16" t="e">
        <f>IF($L2251&lt;=$C$34,Daten!D2254,NA())</f>
        <v>#N/A</v>
      </c>
      <c r="P2251" s="24">
        <f t="shared" si="263"/>
        <v>2245</v>
      </c>
      <c r="Q2251" s="16" t="e">
        <f>IF($P2251&lt;=$D$34,Daten!F2254,NA())</f>
        <v>#N/A</v>
      </c>
      <c r="R2251" s="16" t="e">
        <f>IF($P2251&lt;=$D$34,Daten!G2254,NA())</f>
        <v>#N/A</v>
      </c>
      <c r="S2251" s="16" t="e">
        <f>IF($P2251&lt;=$D$34,Daten!H2254,NA())</f>
        <v>#N/A</v>
      </c>
    </row>
    <row r="2252" spans="12:19" x14ac:dyDescent="0.3">
      <c r="L2252" s="24">
        <f t="shared" si="262"/>
        <v>2246</v>
      </c>
      <c r="M2252" s="16" t="e">
        <f>IF($L2252&lt;=$C$34,Daten!B2255,NA())</f>
        <v>#N/A</v>
      </c>
      <c r="N2252" s="16" t="e">
        <f>IF($L2252&lt;=$C$34,Daten!C2255,NA())</f>
        <v>#N/A</v>
      </c>
      <c r="O2252" s="16" t="e">
        <f>IF($L2252&lt;=$C$34,Daten!D2255,NA())</f>
        <v>#N/A</v>
      </c>
      <c r="P2252" s="24">
        <f t="shared" si="263"/>
        <v>2246</v>
      </c>
      <c r="Q2252" s="16" t="e">
        <f>IF($P2252&lt;=$D$34,Daten!F2255,NA())</f>
        <v>#N/A</v>
      </c>
      <c r="R2252" s="16" t="e">
        <f>IF($P2252&lt;=$D$34,Daten!G2255,NA())</f>
        <v>#N/A</v>
      </c>
      <c r="S2252" s="16" t="e">
        <f>IF($P2252&lt;=$D$34,Daten!H2255,NA())</f>
        <v>#N/A</v>
      </c>
    </row>
    <row r="2253" spans="12:19" x14ac:dyDescent="0.3">
      <c r="L2253" s="24">
        <f t="shared" si="262"/>
        <v>2247</v>
      </c>
      <c r="M2253" s="16" t="e">
        <f>IF($L2253&lt;=$C$34,Daten!B2256,NA())</f>
        <v>#N/A</v>
      </c>
      <c r="N2253" s="16" t="e">
        <f>IF($L2253&lt;=$C$34,Daten!C2256,NA())</f>
        <v>#N/A</v>
      </c>
      <c r="O2253" s="16" t="e">
        <f>IF($L2253&lt;=$C$34,Daten!D2256,NA())</f>
        <v>#N/A</v>
      </c>
      <c r="P2253" s="24">
        <f t="shared" si="263"/>
        <v>2247</v>
      </c>
      <c r="Q2253" s="16" t="e">
        <f>IF($P2253&lt;=$D$34,Daten!F2256,NA())</f>
        <v>#N/A</v>
      </c>
      <c r="R2253" s="16" t="e">
        <f>IF($P2253&lt;=$D$34,Daten!G2256,NA())</f>
        <v>#N/A</v>
      </c>
      <c r="S2253" s="16" t="e">
        <f>IF($P2253&lt;=$D$34,Daten!H2256,NA())</f>
        <v>#N/A</v>
      </c>
    </row>
    <row r="2254" spans="12:19" x14ac:dyDescent="0.3">
      <c r="L2254" s="24">
        <f t="shared" si="262"/>
        <v>2248</v>
      </c>
      <c r="M2254" s="16" t="e">
        <f>IF($L2254&lt;=$C$34,Daten!B2257,NA())</f>
        <v>#N/A</v>
      </c>
      <c r="N2254" s="16" t="e">
        <f>IF($L2254&lt;=$C$34,Daten!C2257,NA())</f>
        <v>#N/A</v>
      </c>
      <c r="O2254" s="16" t="e">
        <f>IF($L2254&lt;=$C$34,Daten!D2257,NA())</f>
        <v>#N/A</v>
      </c>
      <c r="P2254" s="24">
        <f t="shared" si="263"/>
        <v>2248</v>
      </c>
      <c r="Q2254" s="16" t="e">
        <f>IF($P2254&lt;=$D$34,Daten!F2257,NA())</f>
        <v>#N/A</v>
      </c>
      <c r="R2254" s="16" t="e">
        <f>IF($P2254&lt;=$D$34,Daten!G2257,NA())</f>
        <v>#N/A</v>
      </c>
      <c r="S2254" s="16" t="e">
        <f>IF($P2254&lt;=$D$34,Daten!H2257,NA())</f>
        <v>#N/A</v>
      </c>
    </row>
    <row r="2255" spans="12:19" x14ac:dyDescent="0.3">
      <c r="L2255" s="24">
        <f t="shared" si="262"/>
        <v>2249</v>
      </c>
      <c r="M2255" s="16" t="e">
        <f>IF($L2255&lt;=$C$34,Daten!B2258,NA())</f>
        <v>#N/A</v>
      </c>
      <c r="N2255" s="16" t="e">
        <f>IF($L2255&lt;=$C$34,Daten!C2258,NA())</f>
        <v>#N/A</v>
      </c>
      <c r="O2255" s="16" t="e">
        <f>IF($L2255&lt;=$C$34,Daten!D2258,NA())</f>
        <v>#N/A</v>
      </c>
      <c r="P2255" s="24">
        <f t="shared" si="263"/>
        <v>2249</v>
      </c>
      <c r="Q2255" s="16" t="e">
        <f>IF($P2255&lt;=$D$34,Daten!F2258,NA())</f>
        <v>#N/A</v>
      </c>
      <c r="R2255" s="16" t="e">
        <f>IF($P2255&lt;=$D$34,Daten!G2258,NA())</f>
        <v>#N/A</v>
      </c>
      <c r="S2255" s="16" t="e">
        <f>IF($P2255&lt;=$D$34,Daten!H2258,NA())</f>
        <v>#N/A</v>
      </c>
    </row>
    <row r="2256" spans="12:19" x14ac:dyDescent="0.3">
      <c r="L2256" s="24">
        <f t="shared" si="262"/>
        <v>2250</v>
      </c>
      <c r="M2256" s="16" t="e">
        <f>IF($L2256&lt;=$C$34,Daten!B2259,NA())</f>
        <v>#N/A</v>
      </c>
      <c r="N2256" s="16" t="e">
        <f>IF($L2256&lt;=$C$34,Daten!C2259,NA())</f>
        <v>#N/A</v>
      </c>
      <c r="O2256" s="16" t="e">
        <f>IF($L2256&lt;=$C$34,Daten!D2259,NA())</f>
        <v>#N/A</v>
      </c>
      <c r="P2256" s="24">
        <f t="shared" si="263"/>
        <v>2250</v>
      </c>
      <c r="Q2256" s="16" t="e">
        <f>IF($P2256&lt;=$D$34,Daten!F2259,NA())</f>
        <v>#N/A</v>
      </c>
      <c r="R2256" s="16" t="e">
        <f>IF($P2256&lt;=$D$34,Daten!G2259,NA())</f>
        <v>#N/A</v>
      </c>
      <c r="S2256" s="16" t="e">
        <f>IF($P2256&lt;=$D$34,Daten!H2259,NA())</f>
        <v>#N/A</v>
      </c>
    </row>
    <row r="2257" spans="12:19" x14ac:dyDescent="0.3">
      <c r="L2257" s="24">
        <f t="shared" si="262"/>
        <v>2251</v>
      </c>
      <c r="M2257" s="16" t="e">
        <f>IF($L2257&lt;=$C$34,Daten!B2260,NA())</f>
        <v>#N/A</v>
      </c>
      <c r="N2257" s="16" t="e">
        <f>IF($L2257&lt;=$C$34,Daten!C2260,NA())</f>
        <v>#N/A</v>
      </c>
      <c r="O2257" s="16" t="e">
        <f>IF($L2257&lt;=$C$34,Daten!D2260,NA())</f>
        <v>#N/A</v>
      </c>
      <c r="P2257" s="24">
        <f t="shared" si="263"/>
        <v>2251</v>
      </c>
      <c r="Q2257" s="16" t="e">
        <f>IF($P2257&lt;=$D$34,Daten!F2260,NA())</f>
        <v>#N/A</v>
      </c>
      <c r="R2257" s="16" t="e">
        <f>IF($P2257&lt;=$D$34,Daten!G2260,NA())</f>
        <v>#N/A</v>
      </c>
      <c r="S2257" s="16" t="e">
        <f>IF($P2257&lt;=$D$34,Daten!H2260,NA())</f>
        <v>#N/A</v>
      </c>
    </row>
    <row r="2258" spans="12:19" x14ac:dyDescent="0.3">
      <c r="L2258" s="24">
        <f t="shared" si="262"/>
        <v>2252</v>
      </c>
      <c r="M2258" s="16" t="e">
        <f>IF($L2258&lt;=$C$34,Daten!B2261,NA())</f>
        <v>#N/A</v>
      </c>
      <c r="N2258" s="16" t="e">
        <f>IF($L2258&lt;=$C$34,Daten!C2261,NA())</f>
        <v>#N/A</v>
      </c>
      <c r="O2258" s="16" t="e">
        <f>IF($L2258&lt;=$C$34,Daten!D2261,NA())</f>
        <v>#N/A</v>
      </c>
      <c r="P2258" s="24">
        <f t="shared" si="263"/>
        <v>2252</v>
      </c>
      <c r="Q2258" s="16" t="e">
        <f>IF($P2258&lt;=$D$34,Daten!F2261,NA())</f>
        <v>#N/A</v>
      </c>
      <c r="R2258" s="16" t="e">
        <f>IF($P2258&lt;=$D$34,Daten!G2261,NA())</f>
        <v>#N/A</v>
      </c>
      <c r="S2258" s="16" t="e">
        <f>IF($P2258&lt;=$D$34,Daten!H2261,NA())</f>
        <v>#N/A</v>
      </c>
    </row>
    <row r="2259" spans="12:19" x14ac:dyDescent="0.3">
      <c r="L2259" s="24">
        <f t="shared" si="262"/>
        <v>2253</v>
      </c>
      <c r="M2259" s="16" t="e">
        <f>IF($L2259&lt;=$C$34,Daten!B2262,NA())</f>
        <v>#N/A</v>
      </c>
      <c r="N2259" s="16" t="e">
        <f>IF($L2259&lt;=$C$34,Daten!C2262,NA())</f>
        <v>#N/A</v>
      </c>
      <c r="O2259" s="16" t="e">
        <f>IF($L2259&lt;=$C$34,Daten!D2262,NA())</f>
        <v>#N/A</v>
      </c>
      <c r="P2259" s="24">
        <f t="shared" si="263"/>
        <v>2253</v>
      </c>
      <c r="Q2259" s="16" t="e">
        <f>IF($P2259&lt;=$D$34,Daten!F2262,NA())</f>
        <v>#N/A</v>
      </c>
      <c r="R2259" s="16" t="e">
        <f>IF($P2259&lt;=$D$34,Daten!G2262,NA())</f>
        <v>#N/A</v>
      </c>
      <c r="S2259" s="16" t="e">
        <f>IF($P2259&lt;=$D$34,Daten!H2262,NA())</f>
        <v>#N/A</v>
      </c>
    </row>
    <row r="2260" spans="12:19" x14ac:dyDescent="0.3">
      <c r="L2260" s="24">
        <f t="shared" si="262"/>
        <v>2254</v>
      </c>
      <c r="M2260" s="16" t="e">
        <f>IF($L2260&lt;=$C$34,Daten!B2263,NA())</f>
        <v>#N/A</v>
      </c>
      <c r="N2260" s="16" t="e">
        <f>IF($L2260&lt;=$C$34,Daten!C2263,NA())</f>
        <v>#N/A</v>
      </c>
      <c r="O2260" s="16" t="e">
        <f>IF($L2260&lt;=$C$34,Daten!D2263,NA())</f>
        <v>#N/A</v>
      </c>
      <c r="P2260" s="24">
        <f t="shared" si="263"/>
        <v>2254</v>
      </c>
      <c r="Q2260" s="16" t="e">
        <f>IF($P2260&lt;=$D$34,Daten!F2263,NA())</f>
        <v>#N/A</v>
      </c>
      <c r="R2260" s="16" t="e">
        <f>IF($P2260&lt;=$D$34,Daten!G2263,NA())</f>
        <v>#N/A</v>
      </c>
      <c r="S2260" s="16" t="e">
        <f>IF($P2260&lt;=$D$34,Daten!H2263,NA())</f>
        <v>#N/A</v>
      </c>
    </row>
    <row r="2261" spans="12:19" x14ac:dyDescent="0.3">
      <c r="L2261" s="24">
        <f t="shared" si="262"/>
        <v>2255</v>
      </c>
      <c r="M2261" s="16" t="e">
        <f>IF($L2261&lt;=$C$34,Daten!B2264,NA())</f>
        <v>#N/A</v>
      </c>
      <c r="N2261" s="16" t="e">
        <f>IF($L2261&lt;=$C$34,Daten!C2264,NA())</f>
        <v>#N/A</v>
      </c>
      <c r="O2261" s="16" t="e">
        <f>IF($L2261&lt;=$C$34,Daten!D2264,NA())</f>
        <v>#N/A</v>
      </c>
      <c r="P2261" s="24">
        <f t="shared" si="263"/>
        <v>2255</v>
      </c>
      <c r="Q2261" s="16" t="e">
        <f>IF($P2261&lt;=$D$34,Daten!F2264,NA())</f>
        <v>#N/A</v>
      </c>
      <c r="R2261" s="16" t="e">
        <f>IF($P2261&lt;=$D$34,Daten!G2264,NA())</f>
        <v>#N/A</v>
      </c>
      <c r="S2261" s="16" t="e">
        <f>IF($P2261&lt;=$D$34,Daten!H2264,NA())</f>
        <v>#N/A</v>
      </c>
    </row>
    <row r="2262" spans="12:19" x14ac:dyDescent="0.3">
      <c r="L2262" s="24">
        <f t="shared" si="262"/>
        <v>2256</v>
      </c>
      <c r="M2262" s="16" t="e">
        <f>IF($L2262&lt;=$C$34,Daten!B2265,NA())</f>
        <v>#N/A</v>
      </c>
      <c r="N2262" s="16" t="e">
        <f>IF($L2262&lt;=$C$34,Daten!C2265,NA())</f>
        <v>#N/A</v>
      </c>
      <c r="O2262" s="16" t="e">
        <f>IF($L2262&lt;=$C$34,Daten!D2265,NA())</f>
        <v>#N/A</v>
      </c>
      <c r="P2262" s="24">
        <f t="shared" si="263"/>
        <v>2256</v>
      </c>
      <c r="Q2262" s="16" t="e">
        <f>IF($P2262&lt;=$D$34,Daten!F2265,NA())</f>
        <v>#N/A</v>
      </c>
      <c r="R2262" s="16" t="e">
        <f>IF($P2262&lt;=$D$34,Daten!G2265,NA())</f>
        <v>#N/A</v>
      </c>
      <c r="S2262" s="16" t="e">
        <f>IF($P2262&lt;=$D$34,Daten!H2265,NA())</f>
        <v>#N/A</v>
      </c>
    </row>
    <row r="2263" spans="12:19" x14ac:dyDescent="0.3">
      <c r="L2263" s="24">
        <f t="shared" si="262"/>
        <v>2257</v>
      </c>
      <c r="M2263" s="16" t="e">
        <f>IF($L2263&lt;=$C$34,Daten!B2266,NA())</f>
        <v>#N/A</v>
      </c>
      <c r="N2263" s="16" t="e">
        <f>IF($L2263&lt;=$C$34,Daten!C2266,NA())</f>
        <v>#N/A</v>
      </c>
      <c r="O2263" s="16" t="e">
        <f>IF($L2263&lt;=$C$34,Daten!D2266,NA())</f>
        <v>#N/A</v>
      </c>
      <c r="P2263" s="24">
        <f t="shared" si="263"/>
        <v>2257</v>
      </c>
      <c r="Q2263" s="16" t="e">
        <f>IF($P2263&lt;=$D$34,Daten!F2266,NA())</f>
        <v>#N/A</v>
      </c>
      <c r="R2263" s="16" t="e">
        <f>IF($P2263&lt;=$D$34,Daten!G2266,NA())</f>
        <v>#N/A</v>
      </c>
      <c r="S2263" s="16" t="e">
        <f>IF($P2263&lt;=$D$34,Daten!H2266,NA())</f>
        <v>#N/A</v>
      </c>
    </row>
    <row r="2264" spans="12:19" x14ac:dyDescent="0.3">
      <c r="L2264" s="24">
        <f t="shared" si="262"/>
        <v>2258</v>
      </c>
      <c r="M2264" s="16" t="e">
        <f>IF($L2264&lt;=$C$34,Daten!B2267,NA())</f>
        <v>#N/A</v>
      </c>
      <c r="N2264" s="16" t="e">
        <f>IF($L2264&lt;=$C$34,Daten!C2267,NA())</f>
        <v>#N/A</v>
      </c>
      <c r="O2264" s="16" t="e">
        <f>IF($L2264&lt;=$C$34,Daten!D2267,NA())</f>
        <v>#N/A</v>
      </c>
      <c r="P2264" s="24">
        <f t="shared" si="263"/>
        <v>2258</v>
      </c>
      <c r="Q2264" s="16" t="e">
        <f>IF($P2264&lt;=$D$34,Daten!F2267,NA())</f>
        <v>#N/A</v>
      </c>
      <c r="R2264" s="16" t="e">
        <f>IF($P2264&lt;=$D$34,Daten!G2267,NA())</f>
        <v>#N/A</v>
      </c>
      <c r="S2264" s="16" t="e">
        <f>IF($P2264&lt;=$D$34,Daten!H2267,NA())</f>
        <v>#N/A</v>
      </c>
    </row>
    <row r="2265" spans="12:19" x14ac:dyDescent="0.3">
      <c r="L2265" s="24">
        <f t="shared" si="262"/>
        <v>2259</v>
      </c>
      <c r="M2265" s="16" t="e">
        <f>IF($L2265&lt;=$C$34,Daten!B2268,NA())</f>
        <v>#N/A</v>
      </c>
      <c r="N2265" s="16" t="e">
        <f>IF($L2265&lt;=$C$34,Daten!C2268,NA())</f>
        <v>#N/A</v>
      </c>
      <c r="O2265" s="16" t="e">
        <f>IF($L2265&lt;=$C$34,Daten!D2268,NA())</f>
        <v>#N/A</v>
      </c>
      <c r="P2265" s="24">
        <f t="shared" si="263"/>
        <v>2259</v>
      </c>
      <c r="Q2265" s="16" t="e">
        <f>IF($P2265&lt;=$D$34,Daten!F2268,NA())</f>
        <v>#N/A</v>
      </c>
      <c r="R2265" s="16" t="e">
        <f>IF($P2265&lt;=$D$34,Daten!G2268,NA())</f>
        <v>#N/A</v>
      </c>
      <c r="S2265" s="16" t="e">
        <f>IF($P2265&lt;=$D$34,Daten!H2268,NA())</f>
        <v>#N/A</v>
      </c>
    </row>
    <row r="2266" spans="12:19" x14ac:dyDescent="0.3">
      <c r="L2266" s="24">
        <f t="shared" si="262"/>
        <v>2260</v>
      </c>
      <c r="M2266" s="16" t="e">
        <f>IF($L2266&lt;=$C$34,Daten!B2269,NA())</f>
        <v>#N/A</v>
      </c>
      <c r="N2266" s="16" t="e">
        <f>IF($L2266&lt;=$C$34,Daten!C2269,NA())</f>
        <v>#N/A</v>
      </c>
      <c r="O2266" s="16" t="e">
        <f>IF($L2266&lt;=$C$34,Daten!D2269,NA())</f>
        <v>#N/A</v>
      </c>
      <c r="P2266" s="24">
        <f t="shared" si="263"/>
        <v>2260</v>
      </c>
      <c r="Q2266" s="16" t="e">
        <f>IF($P2266&lt;=$D$34,Daten!F2269,NA())</f>
        <v>#N/A</v>
      </c>
      <c r="R2266" s="16" t="e">
        <f>IF($P2266&lt;=$D$34,Daten!G2269,NA())</f>
        <v>#N/A</v>
      </c>
      <c r="S2266" s="16" t="e">
        <f>IF($P2266&lt;=$D$34,Daten!H2269,NA())</f>
        <v>#N/A</v>
      </c>
    </row>
    <row r="2267" spans="12:19" x14ac:dyDescent="0.3">
      <c r="L2267" s="24">
        <f t="shared" si="262"/>
        <v>2261</v>
      </c>
      <c r="M2267" s="16" t="e">
        <f>IF($L2267&lt;=$C$34,Daten!B2270,NA())</f>
        <v>#N/A</v>
      </c>
      <c r="N2267" s="16" t="e">
        <f>IF($L2267&lt;=$C$34,Daten!C2270,NA())</f>
        <v>#N/A</v>
      </c>
      <c r="O2267" s="16" t="e">
        <f>IF($L2267&lt;=$C$34,Daten!D2270,NA())</f>
        <v>#N/A</v>
      </c>
      <c r="P2267" s="24">
        <f t="shared" si="263"/>
        <v>2261</v>
      </c>
      <c r="Q2267" s="16" t="e">
        <f>IF($P2267&lt;=$D$34,Daten!F2270,NA())</f>
        <v>#N/A</v>
      </c>
      <c r="R2267" s="16" t="e">
        <f>IF($P2267&lt;=$D$34,Daten!G2270,NA())</f>
        <v>#N/A</v>
      </c>
      <c r="S2267" s="16" t="e">
        <f>IF($P2267&lt;=$D$34,Daten!H2270,NA())</f>
        <v>#N/A</v>
      </c>
    </row>
    <row r="2268" spans="12:19" x14ac:dyDescent="0.3">
      <c r="L2268" s="24">
        <f t="shared" si="262"/>
        <v>2262</v>
      </c>
      <c r="M2268" s="16" t="e">
        <f>IF($L2268&lt;=$C$34,Daten!B2271,NA())</f>
        <v>#N/A</v>
      </c>
      <c r="N2268" s="16" t="e">
        <f>IF($L2268&lt;=$C$34,Daten!C2271,NA())</f>
        <v>#N/A</v>
      </c>
      <c r="O2268" s="16" t="e">
        <f>IF($L2268&lt;=$C$34,Daten!D2271,NA())</f>
        <v>#N/A</v>
      </c>
      <c r="P2268" s="24">
        <f t="shared" si="263"/>
        <v>2262</v>
      </c>
      <c r="Q2268" s="16" t="e">
        <f>IF($P2268&lt;=$D$34,Daten!F2271,NA())</f>
        <v>#N/A</v>
      </c>
      <c r="R2268" s="16" t="e">
        <f>IF($P2268&lt;=$D$34,Daten!G2271,NA())</f>
        <v>#N/A</v>
      </c>
      <c r="S2268" s="16" t="e">
        <f>IF($P2268&lt;=$D$34,Daten!H2271,NA())</f>
        <v>#N/A</v>
      </c>
    </row>
    <row r="2269" spans="12:19" x14ac:dyDescent="0.3">
      <c r="L2269" s="24">
        <f t="shared" si="262"/>
        <v>2263</v>
      </c>
      <c r="M2269" s="16" t="e">
        <f>IF($L2269&lt;=$C$34,Daten!B2272,NA())</f>
        <v>#N/A</v>
      </c>
      <c r="N2269" s="16" t="e">
        <f>IF($L2269&lt;=$C$34,Daten!C2272,NA())</f>
        <v>#N/A</v>
      </c>
      <c r="O2269" s="16" t="e">
        <f>IF($L2269&lt;=$C$34,Daten!D2272,NA())</f>
        <v>#N/A</v>
      </c>
      <c r="P2269" s="24">
        <f t="shared" si="263"/>
        <v>2263</v>
      </c>
      <c r="Q2269" s="16" t="e">
        <f>IF($P2269&lt;=$D$34,Daten!F2272,NA())</f>
        <v>#N/A</v>
      </c>
      <c r="R2269" s="16" t="e">
        <f>IF($P2269&lt;=$D$34,Daten!G2272,NA())</f>
        <v>#N/A</v>
      </c>
      <c r="S2269" s="16" t="e">
        <f>IF($P2269&lt;=$D$34,Daten!H2272,NA())</f>
        <v>#N/A</v>
      </c>
    </row>
    <row r="2270" spans="12:19" x14ac:dyDescent="0.3">
      <c r="L2270" s="24">
        <f t="shared" si="262"/>
        <v>2264</v>
      </c>
      <c r="M2270" s="16" t="e">
        <f>IF($L2270&lt;=$C$34,Daten!B2273,NA())</f>
        <v>#N/A</v>
      </c>
      <c r="N2270" s="16" t="e">
        <f>IF($L2270&lt;=$C$34,Daten!C2273,NA())</f>
        <v>#N/A</v>
      </c>
      <c r="O2270" s="16" t="e">
        <f>IF($L2270&lt;=$C$34,Daten!D2273,NA())</f>
        <v>#N/A</v>
      </c>
      <c r="P2270" s="24">
        <f t="shared" si="263"/>
        <v>2264</v>
      </c>
      <c r="Q2270" s="16" t="e">
        <f>IF($P2270&lt;=$D$34,Daten!F2273,NA())</f>
        <v>#N/A</v>
      </c>
      <c r="R2270" s="16" t="e">
        <f>IF($P2270&lt;=$D$34,Daten!G2273,NA())</f>
        <v>#N/A</v>
      </c>
      <c r="S2270" s="16" t="e">
        <f>IF($P2270&lt;=$D$34,Daten!H2273,NA())</f>
        <v>#N/A</v>
      </c>
    </row>
    <row r="2271" spans="12:19" x14ac:dyDescent="0.3">
      <c r="L2271" s="24">
        <f t="shared" si="262"/>
        <v>2265</v>
      </c>
      <c r="M2271" s="16" t="e">
        <f>IF($L2271&lt;=$C$34,Daten!B2274,NA())</f>
        <v>#N/A</v>
      </c>
      <c r="N2271" s="16" t="e">
        <f>IF($L2271&lt;=$C$34,Daten!C2274,NA())</f>
        <v>#N/A</v>
      </c>
      <c r="O2271" s="16" t="e">
        <f>IF($L2271&lt;=$C$34,Daten!D2274,NA())</f>
        <v>#N/A</v>
      </c>
      <c r="P2271" s="24">
        <f t="shared" si="263"/>
        <v>2265</v>
      </c>
      <c r="Q2271" s="16" t="e">
        <f>IF($P2271&lt;=$D$34,Daten!F2274,NA())</f>
        <v>#N/A</v>
      </c>
      <c r="R2271" s="16" t="e">
        <f>IF($P2271&lt;=$D$34,Daten!G2274,NA())</f>
        <v>#N/A</v>
      </c>
      <c r="S2271" s="16" t="e">
        <f>IF($P2271&lt;=$D$34,Daten!H2274,NA())</f>
        <v>#N/A</v>
      </c>
    </row>
    <row r="2272" spans="12:19" x14ac:dyDescent="0.3">
      <c r="L2272" s="24">
        <f t="shared" si="262"/>
        <v>2266</v>
      </c>
      <c r="M2272" s="16" t="e">
        <f>IF($L2272&lt;=$C$34,Daten!B2275,NA())</f>
        <v>#N/A</v>
      </c>
      <c r="N2272" s="16" t="e">
        <f>IF($L2272&lt;=$C$34,Daten!C2275,NA())</f>
        <v>#N/A</v>
      </c>
      <c r="O2272" s="16" t="e">
        <f>IF($L2272&lt;=$C$34,Daten!D2275,NA())</f>
        <v>#N/A</v>
      </c>
      <c r="P2272" s="24">
        <f t="shared" si="263"/>
        <v>2266</v>
      </c>
      <c r="Q2272" s="16" t="e">
        <f>IF($P2272&lt;=$D$34,Daten!F2275,NA())</f>
        <v>#N/A</v>
      </c>
      <c r="R2272" s="16" t="e">
        <f>IF($P2272&lt;=$D$34,Daten!G2275,NA())</f>
        <v>#N/A</v>
      </c>
      <c r="S2272" s="16" t="e">
        <f>IF($P2272&lt;=$D$34,Daten!H2275,NA())</f>
        <v>#N/A</v>
      </c>
    </row>
    <row r="2273" spans="12:19" x14ac:dyDescent="0.3">
      <c r="L2273" s="24">
        <f t="shared" si="262"/>
        <v>2267</v>
      </c>
      <c r="M2273" s="16" t="e">
        <f>IF($L2273&lt;=$C$34,Daten!B2276,NA())</f>
        <v>#N/A</v>
      </c>
      <c r="N2273" s="16" t="e">
        <f>IF($L2273&lt;=$C$34,Daten!C2276,NA())</f>
        <v>#N/A</v>
      </c>
      <c r="O2273" s="16" t="e">
        <f>IF($L2273&lt;=$C$34,Daten!D2276,NA())</f>
        <v>#N/A</v>
      </c>
      <c r="P2273" s="24">
        <f t="shared" si="263"/>
        <v>2267</v>
      </c>
      <c r="Q2273" s="16" t="e">
        <f>IF($P2273&lt;=$D$34,Daten!F2276,NA())</f>
        <v>#N/A</v>
      </c>
      <c r="R2273" s="16" t="e">
        <f>IF($P2273&lt;=$D$34,Daten!G2276,NA())</f>
        <v>#N/A</v>
      </c>
      <c r="S2273" s="16" t="e">
        <f>IF($P2273&lt;=$D$34,Daten!H2276,NA())</f>
        <v>#N/A</v>
      </c>
    </row>
    <row r="2274" spans="12:19" x14ac:dyDescent="0.3">
      <c r="L2274" s="24">
        <f t="shared" si="262"/>
        <v>2268</v>
      </c>
      <c r="M2274" s="16" t="e">
        <f>IF($L2274&lt;=$C$34,Daten!B2277,NA())</f>
        <v>#N/A</v>
      </c>
      <c r="N2274" s="16" t="e">
        <f>IF($L2274&lt;=$C$34,Daten!C2277,NA())</f>
        <v>#N/A</v>
      </c>
      <c r="O2274" s="16" t="e">
        <f>IF($L2274&lt;=$C$34,Daten!D2277,NA())</f>
        <v>#N/A</v>
      </c>
      <c r="P2274" s="24">
        <f t="shared" si="263"/>
        <v>2268</v>
      </c>
      <c r="Q2274" s="16" t="e">
        <f>IF($P2274&lt;=$D$34,Daten!F2277,NA())</f>
        <v>#N/A</v>
      </c>
      <c r="R2274" s="16" t="e">
        <f>IF($P2274&lt;=$D$34,Daten!G2277,NA())</f>
        <v>#N/A</v>
      </c>
      <c r="S2274" s="16" t="e">
        <f>IF($P2274&lt;=$D$34,Daten!H2277,NA())</f>
        <v>#N/A</v>
      </c>
    </row>
    <row r="2275" spans="12:19" x14ac:dyDescent="0.3">
      <c r="L2275" s="24">
        <f t="shared" si="262"/>
        <v>2269</v>
      </c>
      <c r="M2275" s="16" t="e">
        <f>IF($L2275&lt;=$C$34,Daten!B2278,NA())</f>
        <v>#N/A</v>
      </c>
      <c r="N2275" s="16" t="e">
        <f>IF($L2275&lt;=$C$34,Daten!C2278,NA())</f>
        <v>#N/A</v>
      </c>
      <c r="O2275" s="16" t="e">
        <f>IF($L2275&lt;=$C$34,Daten!D2278,NA())</f>
        <v>#N/A</v>
      </c>
      <c r="P2275" s="24">
        <f t="shared" si="263"/>
        <v>2269</v>
      </c>
      <c r="Q2275" s="16" t="e">
        <f>IF($P2275&lt;=$D$34,Daten!F2278,NA())</f>
        <v>#N/A</v>
      </c>
      <c r="R2275" s="16" t="e">
        <f>IF($P2275&lt;=$D$34,Daten!G2278,NA())</f>
        <v>#N/A</v>
      </c>
      <c r="S2275" s="16" t="e">
        <f>IF($P2275&lt;=$D$34,Daten!H2278,NA())</f>
        <v>#N/A</v>
      </c>
    </row>
    <row r="2276" spans="12:19" x14ac:dyDescent="0.3">
      <c r="L2276" s="24">
        <f t="shared" si="262"/>
        <v>2270</v>
      </c>
      <c r="M2276" s="16" t="e">
        <f>IF($L2276&lt;=$C$34,Daten!B2279,NA())</f>
        <v>#N/A</v>
      </c>
      <c r="N2276" s="16" t="e">
        <f>IF($L2276&lt;=$C$34,Daten!C2279,NA())</f>
        <v>#N/A</v>
      </c>
      <c r="O2276" s="16" t="e">
        <f>IF($L2276&lt;=$C$34,Daten!D2279,NA())</f>
        <v>#N/A</v>
      </c>
      <c r="P2276" s="24">
        <f t="shared" si="263"/>
        <v>2270</v>
      </c>
      <c r="Q2276" s="16" t="e">
        <f>IF($P2276&lt;=$D$34,Daten!F2279,NA())</f>
        <v>#N/A</v>
      </c>
      <c r="R2276" s="16" t="e">
        <f>IF($P2276&lt;=$D$34,Daten!G2279,NA())</f>
        <v>#N/A</v>
      </c>
      <c r="S2276" s="16" t="e">
        <f>IF($P2276&lt;=$D$34,Daten!H2279,NA())</f>
        <v>#N/A</v>
      </c>
    </row>
    <row r="2277" spans="12:19" x14ac:dyDescent="0.3">
      <c r="L2277" s="24">
        <f t="shared" si="262"/>
        <v>2271</v>
      </c>
      <c r="M2277" s="16" t="e">
        <f>IF($L2277&lt;=$C$34,Daten!B2280,NA())</f>
        <v>#N/A</v>
      </c>
      <c r="N2277" s="16" t="e">
        <f>IF($L2277&lt;=$C$34,Daten!C2280,NA())</f>
        <v>#N/A</v>
      </c>
      <c r="O2277" s="16" t="e">
        <f>IF($L2277&lt;=$C$34,Daten!D2280,NA())</f>
        <v>#N/A</v>
      </c>
      <c r="P2277" s="24">
        <f t="shared" si="263"/>
        <v>2271</v>
      </c>
      <c r="Q2277" s="16" t="e">
        <f>IF($P2277&lt;=$D$34,Daten!F2280,NA())</f>
        <v>#N/A</v>
      </c>
      <c r="R2277" s="16" t="e">
        <f>IF($P2277&lt;=$D$34,Daten!G2280,NA())</f>
        <v>#N/A</v>
      </c>
      <c r="S2277" s="16" t="e">
        <f>IF($P2277&lt;=$D$34,Daten!H2280,NA())</f>
        <v>#N/A</v>
      </c>
    </row>
    <row r="2278" spans="12:19" x14ac:dyDescent="0.3">
      <c r="L2278" s="24">
        <f t="shared" si="262"/>
        <v>2272</v>
      </c>
      <c r="M2278" s="16" t="e">
        <f>IF($L2278&lt;=$C$34,Daten!B2281,NA())</f>
        <v>#N/A</v>
      </c>
      <c r="N2278" s="16" t="e">
        <f>IF($L2278&lt;=$C$34,Daten!C2281,NA())</f>
        <v>#N/A</v>
      </c>
      <c r="O2278" s="16" t="e">
        <f>IF($L2278&lt;=$C$34,Daten!D2281,NA())</f>
        <v>#N/A</v>
      </c>
      <c r="P2278" s="24">
        <f t="shared" si="263"/>
        <v>2272</v>
      </c>
      <c r="Q2278" s="16" t="e">
        <f>IF($P2278&lt;=$D$34,Daten!F2281,NA())</f>
        <v>#N/A</v>
      </c>
      <c r="R2278" s="16" t="e">
        <f>IF($P2278&lt;=$D$34,Daten!G2281,NA())</f>
        <v>#N/A</v>
      </c>
      <c r="S2278" s="16" t="e">
        <f>IF($P2278&lt;=$D$34,Daten!H2281,NA())</f>
        <v>#N/A</v>
      </c>
    </row>
    <row r="2279" spans="12:19" x14ac:dyDescent="0.3">
      <c r="L2279" s="24">
        <f t="shared" si="262"/>
        <v>2273</v>
      </c>
      <c r="M2279" s="16" t="e">
        <f>IF($L2279&lt;=$C$34,Daten!B2282,NA())</f>
        <v>#N/A</v>
      </c>
      <c r="N2279" s="16" t="e">
        <f>IF($L2279&lt;=$C$34,Daten!C2282,NA())</f>
        <v>#N/A</v>
      </c>
      <c r="O2279" s="16" t="e">
        <f>IF($L2279&lt;=$C$34,Daten!D2282,NA())</f>
        <v>#N/A</v>
      </c>
      <c r="P2279" s="24">
        <f t="shared" si="263"/>
        <v>2273</v>
      </c>
      <c r="Q2279" s="16" t="e">
        <f>IF($P2279&lt;=$D$34,Daten!F2282,NA())</f>
        <v>#N/A</v>
      </c>
      <c r="R2279" s="16" t="e">
        <f>IF($P2279&lt;=$D$34,Daten!G2282,NA())</f>
        <v>#N/A</v>
      </c>
      <c r="S2279" s="16" t="e">
        <f>IF($P2279&lt;=$D$34,Daten!H2282,NA())</f>
        <v>#N/A</v>
      </c>
    </row>
    <row r="2280" spans="12:19" x14ac:dyDescent="0.3">
      <c r="L2280" s="24">
        <f t="shared" si="262"/>
        <v>2274</v>
      </c>
      <c r="M2280" s="16" t="e">
        <f>IF($L2280&lt;=$C$34,Daten!B2283,NA())</f>
        <v>#N/A</v>
      </c>
      <c r="N2280" s="16" t="e">
        <f>IF($L2280&lt;=$C$34,Daten!C2283,NA())</f>
        <v>#N/A</v>
      </c>
      <c r="O2280" s="16" t="e">
        <f>IF($L2280&lt;=$C$34,Daten!D2283,NA())</f>
        <v>#N/A</v>
      </c>
      <c r="P2280" s="24">
        <f t="shared" si="263"/>
        <v>2274</v>
      </c>
      <c r="Q2280" s="16" t="e">
        <f>IF($P2280&lt;=$D$34,Daten!F2283,NA())</f>
        <v>#N/A</v>
      </c>
      <c r="R2280" s="16" t="e">
        <f>IF($P2280&lt;=$D$34,Daten!G2283,NA())</f>
        <v>#N/A</v>
      </c>
      <c r="S2280" s="16" t="e">
        <f>IF($P2280&lt;=$D$34,Daten!H2283,NA())</f>
        <v>#N/A</v>
      </c>
    </row>
    <row r="2281" spans="12:19" x14ac:dyDescent="0.3">
      <c r="L2281" s="24">
        <f t="shared" si="262"/>
        <v>2275</v>
      </c>
      <c r="M2281" s="16" t="e">
        <f>IF($L2281&lt;=$C$34,Daten!B2284,NA())</f>
        <v>#N/A</v>
      </c>
      <c r="N2281" s="16" t="e">
        <f>IF($L2281&lt;=$C$34,Daten!C2284,NA())</f>
        <v>#N/A</v>
      </c>
      <c r="O2281" s="16" t="e">
        <f>IF($L2281&lt;=$C$34,Daten!D2284,NA())</f>
        <v>#N/A</v>
      </c>
      <c r="P2281" s="24">
        <f t="shared" si="263"/>
        <v>2275</v>
      </c>
      <c r="Q2281" s="16" t="e">
        <f>IF($P2281&lt;=$D$34,Daten!F2284,NA())</f>
        <v>#N/A</v>
      </c>
      <c r="R2281" s="16" t="e">
        <f>IF($P2281&lt;=$D$34,Daten!G2284,NA())</f>
        <v>#N/A</v>
      </c>
      <c r="S2281" s="16" t="e">
        <f>IF($P2281&lt;=$D$34,Daten!H2284,NA())</f>
        <v>#N/A</v>
      </c>
    </row>
    <row r="2282" spans="12:19" x14ac:dyDescent="0.3">
      <c r="L2282" s="24">
        <f t="shared" si="262"/>
        <v>2276</v>
      </c>
      <c r="M2282" s="16" t="e">
        <f>IF($L2282&lt;=$C$34,Daten!B2285,NA())</f>
        <v>#N/A</v>
      </c>
      <c r="N2282" s="16" t="e">
        <f>IF($L2282&lt;=$C$34,Daten!C2285,NA())</f>
        <v>#N/A</v>
      </c>
      <c r="O2282" s="16" t="e">
        <f>IF($L2282&lt;=$C$34,Daten!D2285,NA())</f>
        <v>#N/A</v>
      </c>
      <c r="P2282" s="24">
        <f t="shared" si="263"/>
        <v>2276</v>
      </c>
      <c r="Q2282" s="16" t="e">
        <f>IF($P2282&lt;=$D$34,Daten!F2285,NA())</f>
        <v>#N/A</v>
      </c>
      <c r="R2282" s="16" t="e">
        <f>IF($P2282&lt;=$D$34,Daten!G2285,NA())</f>
        <v>#N/A</v>
      </c>
      <c r="S2282" s="16" t="e">
        <f>IF($P2282&lt;=$D$34,Daten!H2285,NA())</f>
        <v>#N/A</v>
      </c>
    </row>
    <row r="2283" spans="12:19" x14ac:dyDescent="0.3">
      <c r="L2283" s="24">
        <f t="shared" si="262"/>
        <v>2277</v>
      </c>
      <c r="M2283" s="16" t="e">
        <f>IF($L2283&lt;=$C$34,Daten!B2286,NA())</f>
        <v>#N/A</v>
      </c>
      <c r="N2283" s="16" t="e">
        <f>IF($L2283&lt;=$C$34,Daten!C2286,NA())</f>
        <v>#N/A</v>
      </c>
      <c r="O2283" s="16" t="e">
        <f>IF($L2283&lt;=$C$34,Daten!D2286,NA())</f>
        <v>#N/A</v>
      </c>
      <c r="P2283" s="24">
        <f t="shared" si="263"/>
        <v>2277</v>
      </c>
      <c r="Q2283" s="16" t="e">
        <f>IF($P2283&lt;=$D$34,Daten!F2286,NA())</f>
        <v>#N/A</v>
      </c>
      <c r="R2283" s="16" t="e">
        <f>IF($P2283&lt;=$D$34,Daten!G2286,NA())</f>
        <v>#N/A</v>
      </c>
      <c r="S2283" s="16" t="e">
        <f>IF($P2283&lt;=$D$34,Daten!H2286,NA())</f>
        <v>#N/A</v>
      </c>
    </row>
    <row r="2284" spans="12:19" x14ac:dyDescent="0.3">
      <c r="L2284" s="24">
        <f t="shared" si="262"/>
        <v>2278</v>
      </c>
      <c r="M2284" s="16" t="e">
        <f>IF($L2284&lt;=$C$34,Daten!B2287,NA())</f>
        <v>#N/A</v>
      </c>
      <c r="N2284" s="16" t="e">
        <f>IF($L2284&lt;=$C$34,Daten!C2287,NA())</f>
        <v>#N/A</v>
      </c>
      <c r="O2284" s="16" t="e">
        <f>IF($L2284&lt;=$C$34,Daten!D2287,NA())</f>
        <v>#N/A</v>
      </c>
      <c r="P2284" s="24">
        <f t="shared" si="263"/>
        <v>2278</v>
      </c>
      <c r="Q2284" s="16" t="e">
        <f>IF($P2284&lt;=$D$34,Daten!F2287,NA())</f>
        <v>#N/A</v>
      </c>
      <c r="R2284" s="16" t="e">
        <f>IF($P2284&lt;=$D$34,Daten!G2287,NA())</f>
        <v>#N/A</v>
      </c>
      <c r="S2284" s="16" t="e">
        <f>IF($P2284&lt;=$D$34,Daten!H2287,NA())</f>
        <v>#N/A</v>
      </c>
    </row>
    <row r="2285" spans="12:19" x14ac:dyDescent="0.3">
      <c r="L2285" s="24">
        <f t="shared" si="262"/>
        <v>2279</v>
      </c>
      <c r="M2285" s="16" t="e">
        <f>IF($L2285&lt;=$C$34,Daten!B2288,NA())</f>
        <v>#N/A</v>
      </c>
      <c r="N2285" s="16" t="e">
        <f>IF($L2285&lt;=$C$34,Daten!C2288,NA())</f>
        <v>#N/A</v>
      </c>
      <c r="O2285" s="16" t="e">
        <f>IF($L2285&lt;=$C$34,Daten!D2288,NA())</f>
        <v>#N/A</v>
      </c>
      <c r="P2285" s="24">
        <f t="shared" si="263"/>
        <v>2279</v>
      </c>
      <c r="Q2285" s="16" t="e">
        <f>IF($P2285&lt;=$D$34,Daten!F2288,NA())</f>
        <v>#N/A</v>
      </c>
      <c r="R2285" s="16" t="e">
        <f>IF($P2285&lt;=$D$34,Daten!G2288,NA())</f>
        <v>#N/A</v>
      </c>
      <c r="S2285" s="16" t="e">
        <f>IF($P2285&lt;=$D$34,Daten!H2288,NA())</f>
        <v>#N/A</v>
      </c>
    </row>
    <row r="2286" spans="12:19" x14ac:dyDescent="0.3">
      <c r="L2286" s="24">
        <f t="shared" si="262"/>
        <v>2280</v>
      </c>
      <c r="M2286" s="16" t="e">
        <f>IF($L2286&lt;=$C$34,Daten!B2289,NA())</f>
        <v>#N/A</v>
      </c>
      <c r="N2286" s="16" t="e">
        <f>IF($L2286&lt;=$C$34,Daten!C2289,NA())</f>
        <v>#N/A</v>
      </c>
      <c r="O2286" s="16" t="e">
        <f>IF($L2286&lt;=$C$34,Daten!D2289,NA())</f>
        <v>#N/A</v>
      </c>
      <c r="P2286" s="24">
        <f t="shared" si="263"/>
        <v>2280</v>
      </c>
      <c r="Q2286" s="16" t="e">
        <f>IF($P2286&lt;=$D$34,Daten!F2289,NA())</f>
        <v>#N/A</v>
      </c>
      <c r="R2286" s="16" t="e">
        <f>IF($P2286&lt;=$D$34,Daten!G2289,NA())</f>
        <v>#N/A</v>
      </c>
      <c r="S2286" s="16" t="e">
        <f>IF($P2286&lt;=$D$34,Daten!H2289,NA())</f>
        <v>#N/A</v>
      </c>
    </row>
    <row r="2287" spans="12:19" x14ac:dyDescent="0.3">
      <c r="L2287" s="24">
        <f t="shared" si="262"/>
        <v>2281</v>
      </c>
      <c r="M2287" s="16" t="e">
        <f>IF($L2287&lt;=$C$34,Daten!B2290,NA())</f>
        <v>#N/A</v>
      </c>
      <c r="N2287" s="16" t="e">
        <f>IF($L2287&lt;=$C$34,Daten!C2290,NA())</f>
        <v>#N/A</v>
      </c>
      <c r="O2287" s="16" t="e">
        <f>IF($L2287&lt;=$C$34,Daten!D2290,NA())</f>
        <v>#N/A</v>
      </c>
      <c r="P2287" s="24">
        <f t="shared" si="263"/>
        <v>2281</v>
      </c>
      <c r="Q2287" s="16" t="e">
        <f>IF($P2287&lt;=$D$34,Daten!F2290,NA())</f>
        <v>#N/A</v>
      </c>
      <c r="R2287" s="16" t="e">
        <f>IF($P2287&lt;=$D$34,Daten!G2290,NA())</f>
        <v>#N/A</v>
      </c>
      <c r="S2287" s="16" t="e">
        <f>IF($P2287&lt;=$D$34,Daten!H2290,NA())</f>
        <v>#N/A</v>
      </c>
    </row>
    <row r="2288" spans="12:19" x14ac:dyDescent="0.3">
      <c r="L2288" s="24">
        <f t="shared" si="262"/>
        <v>2282</v>
      </c>
      <c r="M2288" s="16" t="e">
        <f>IF($L2288&lt;=$C$34,Daten!B2291,NA())</f>
        <v>#N/A</v>
      </c>
      <c r="N2288" s="16" t="e">
        <f>IF($L2288&lt;=$C$34,Daten!C2291,NA())</f>
        <v>#N/A</v>
      </c>
      <c r="O2288" s="16" t="e">
        <f>IF($L2288&lt;=$C$34,Daten!D2291,NA())</f>
        <v>#N/A</v>
      </c>
      <c r="P2288" s="24">
        <f t="shared" si="263"/>
        <v>2282</v>
      </c>
      <c r="Q2288" s="16" t="e">
        <f>IF($P2288&lt;=$D$34,Daten!F2291,NA())</f>
        <v>#N/A</v>
      </c>
      <c r="R2288" s="16" t="e">
        <f>IF($P2288&lt;=$D$34,Daten!G2291,NA())</f>
        <v>#N/A</v>
      </c>
      <c r="S2288" s="16" t="e">
        <f>IF($P2288&lt;=$D$34,Daten!H2291,NA())</f>
        <v>#N/A</v>
      </c>
    </row>
    <row r="2289" spans="12:19" x14ac:dyDescent="0.3">
      <c r="L2289" s="24">
        <f t="shared" si="262"/>
        <v>2283</v>
      </c>
      <c r="M2289" s="16" t="e">
        <f>IF($L2289&lt;=$C$34,Daten!B2292,NA())</f>
        <v>#N/A</v>
      </c>
      <c r="N2289" s="16" t="e">
        <f>IF($L2289&lt;=$C$34,Daten!C2292,NA())</f>
        <v>#N/A</v>
      </c>
      <c r="O2289" s="16" t="e">
        <f>IF($L2289&lt;=$C$34,Daten!D2292,NA())</f>
        <v>#N/A</v>
      </c>
      <c r="P2289" s="24">
        <f t="shared" si="263"/>
        <v>2283</v>
      </c>
      <c r="Q2289" s="16" t="e">
        <f>IF($P2289&lt;=$D$34,Daten!F2292,NA())</f>
        <v>#N/A</v>
      </c>
      <c r="R2289" s="16" t="e">
        <f>IF($P2289&lt;=$D$34,Daten!G2292,NA())</f>
        <v>#N/A</v>
      </c>
      <c r="S2289" s="16" t="e">
        <f>IF($P2289&lt;=$D$34,Daten!H2292,NA())</f>
        <v>#N/A</v>
      </c>
    </row>
    <row r="2290" spans="12:19" x14ac:dyDescent="0.3">
      <c r="L2290" s="24">
        <f t="shared" si="262"/>
        <v>2284</v>
      </c>
      <c r="M2290" s="16" t="e">
        <f>IF($L2290&lt;=$C$34,Daten!B2293,NA())</f>
        <v>#N/A</v>
      </c>
      <c r="N2290" s="16" t="e">
        <f>IF($L2290&lt;=$C$34,Daten!C2293,NA())</f>
        <v>#N/A</v>
      </c>
      <c r="O2290" s="16" t="e">
        <f>IF($L2290&lt;=$C$34,Daten!D2293,NA())</f>
        <v>#N/A</v>
      </c>
      <c r="P2290" s="24">
        <f t="shared" si="263"/>
        <v>2284</v>
      </c>
      <c r="Q2290" s="16" t="e">
        <f>IF($P2290&lt;=$D$34,Daten!F2293,NA())</f>
        <v>#N/A</v>
      </c>
      <c r="R2290" s="16" t="e">
        <f>IF($P2290&lt;=$D$34,Daten!G2293,NA())</f>
        <v>#N/A</v>
      </c>
      <c r="S2290" s="16" t="e">
        <f>IF($P2290&lt;=$D$34,Daten!H2293,NA())</f>
        <v>#N/A</v>
      </c>
    </row>
    <row r="2291" spans="12:19" x14ac:dyDescent="0.3">
      <c r="L2291" s="24">
        <f t="shared" si="262"/>
        <v>2285</v>
      </c>
      <c r="M2291" s="16" t="e">
        <f>IF($L2291&lt;=$C$34,Daten!B2294,NA())</f>
        <v>#N/A</v>
      </c>
      <c r="N2291" s="16" t="e">
        <f>IF($L2291&lt;=$C$34,Daten!C2294,NA())</f>
        <v>#N/A</v>
      </c>
      <c r="O2291" s="16" t="e">
        <f>IF($L2291&lt;=$C$34,Daten!D2294,NA())</f>
        <v>#N/A</v>
      </c>
      <c r="P2291" s="24">
        <f t="shared" si="263"/>
        <v>2285</v>
      </c>
      <c r="Q2291" s="16" t="e">
        <f>IF($P2291&lt;=$D$34,Daten!F2294,NA())</f>
        <v>#N/A</v>
      </c>
      <c r="R2291" s="16" t="e">
        <f>IF($P2291&lt;=$D$34,Daten!G2294,NA())</f>
        <v>#N/A</v>
      </c>
      <c r="S2291" s="16" t="e">
        <f>IF($P2291&lt;=$D$34,Daten!H2294,NA())</f>
        <v>#N/A</v>
      </c>
    </row>
    <row r="2292" spans="12:19" x14ac:dyDescent="0.3">
      <c r="L2292" s="24">
        <f t="shared" si="262"/>
        <v>2286</v>
      </c>
      <c r="M2292" s="16" t="e">
        <f>IF($L2292&lt;=$C$34,Daten!B2295,NA())</f>
        <v>#N/A</v>
      </c>
      <c r="N2292" s="16" t="e">
        <f>IF($L2292&lt;=$C$34,Daten!C2295,NA())</f>
        <v>#N/A</v>
      </c>
      <c r="O2292" s="16" t="e">
        <f>IF($L2292&lt;=$C$34,Daten!D2295,NA())</f>
        <v>#N/A</v>
      </c>
      <c r="P2292" s="24">
        <f t="shared" si="263"/>
        <v>2286</v>
      </c>
      <c r="Q2292" s="16" t="e">
        <f>IF($P2292&lt;=$D$34,Daten!F2295,NA())</f>
        <v>#N/A</v>
      </c>
      <c r="R2292" s="16" t="e">
        <f>IF($P2292&lt;=$D$34,Daten!G2295,NA())</f>
        <v>#N/A</v>
      </c>
      <c r="S2292" s="16" t="e">
        <f>IF($P2292&lt;=$D$34,Daten!H2295,NA())</f>
        <v>#N/A</v>
      </c>
    </row>
    <row r="2293" spans="12:19" x14ac:dyDescent="0.3">
      <c r="L2293" s="24">
        <f t="shared" si="262"/>
        <v>2287</v>
      </c>
      <c r="M2293" s="16" t="e">
        <f>IF($L2293&lt;=$C$34,Daten!B2296,NA())</f>
        <v>#N/A</v>
      </c>
      <c r="N2293" s="16" t="e">
        <f>IF($L2293&lt;=$C$34,Daten!C2296,NA())</f>
        <v>#N/A</v>
      </c>
      <c r="O2293" s="16" t="e">
        <f>IF($L2293&lt;=$C$34,Daten!D2296,NA())</f>
        <v>#N/A</v>
      </c>
      <c r="P2293" s="24">
        <f t="shared" si="263"/>
        <v>2287</v>
      </c>
      <c r="Q2293" s="16" t="e">
        <f>IF($P2293&lt;=$D$34,Daten!F2296,NA())</f>
        <v>#N/A</v>
      </c>
      <c r="R2293" s="16" t="e">
        <f>IF($P2293&lt;=$D$34,Daten!G2296,NA())</f>
        <v>#N/A</v>
      </c>
      <c r="S2293" s="16" t="e">
        <f>IF($P2293&lt;=$D$34,Daten!H2296,NA())</f>
        <v>#N/A</v>
      </c>
    </row>
    <row r="2294" spans="12:19" x14ac:dyDescent="0.3">
      <c r="L2294" s="24">
        <f t="shared" si="262"/>
        <v>2288</v>
      </c>
      <c r="M2294" s="16" t="e">
        <f>IF($L2294&lt;=$C$34,Daten!B2297,NA())</f>
        <v>#N/A</v>
      </c>
      <c r="N2294" s="16" t="e">
        <f>IF($L2294&lt;=$C$34,Daten!C2297,NA())</f>
        <v>#N/A</v>
      </c>
      <c r="O2294" s="16" t="e">
        <f>IF($L2294&lt;=$C$34,Daten!D2297,NA())</f>
        <v>#N/A</v>
      </c>
      <c r="P2294" s="24">
        <f t="shared" si="263"/>
        <v>2288</v>
      </c>
      <c r="Q2294" s="16" t="e">
        <f>IF($P2294&lt;=$D$34,Daten!F2297,NA())</f>
        <v>#N/A</v>
      </c>
      <c r="R2294" s="16" t="e">
        <f>IF($P2294&lt;=$D$34,Daten!G2297,NA())</f>
        <v>#N/A</v>
      </c>
      <c r="S2294" s="16" t="e">
        <f>IF($P2294&lt;=$D$34,Daten!H2297,NA())</f>
        <v>#N/A</v>
      </c>
    </row>
    <row r="2295" spans="12:19" x14ac:dyDescent="0.3">
      <c r="L2295" s="24">
        <f t="shared" si="262"/>
        <v>2289</v>
      </c>
      <c r="M2295" s="16" t="e">
        <f>IF($L2295&lt;=$C$34,Daten!B2298,NA())</f>
        <v>#N/A</v>
      </c>
      <c r="N2295" s="16" t="e">
        <f>IF($L2295&lt;=$C$34,Daten!C2298,NA())</f>
        <v>#N/A</v>
      </c>
      <c r="O2295" s="16" t="e">
        <f>IF($L2295&lt;=$C$34,Daten!D2298,NA())</f>
        <v>#N/A</v>
      </c>
      <c r="P2295" s="24">
        <f t="shared" si="263"/>
        <v>2289</v>
      </c>
      <c r="Q2295" s="16" t="e">
        <f>IF($P2295&lt;=$D$34,Daten!F2298,NA())</f>
        <v>#N/A</v>
      </c>
      <c r="R2295" s="16" t="e">
        <f>IF($P2295&lt;=$D$34,Daten!G2298,NA())</f>
        <v>#N/A</v>
      </c>
      <c r="S2295" s="16" t="e">
        <f>IF($P2295&lt;=$D$34,Daten!H2298,NA())</f>
        <v>#N/A</v>
      </c>
    </row>
    <row r="2296" spans="12:19" x14ac:dyDescent="0.3">
      <c r="L2296" s="24">
        <f t="shared" si="262"/>
        <v>2290</v>
      </c>
      <c r="M2296" s="16" t="e">
        <f>IF($L2296&lt;=$C$34,Daten!B2299,NA())</f>
        <v>#N/A</v>
      </c>
      <c r="N2296" s="16" t="e">
        <f>IF($L2296&lt;=$C$34,Daten!C2299,NA())</f>
        <v>#N/A</v>
      </c>
      <c r="O2296" s="16" t="e">
        <f>IF($L2296&lt;=$C$34,Daten!D2299,NA())</f>
        <v>#N/A</v>
      </c>
      <c r="P2296" s="24">
        <f t="shared" si="263"/>
        <v>2290</v>
      </c>
      <c r="Q2296" s="16" t="e">
        <f>IF($P2296&lt;=$D$34,Daten!F2299,NA())</f>
        <v>#N/A</v>
      </c>
      <c r="R2296" s="16" t="e">
        <f>IF($P2296&lt;=$D$34,Daten!G2299,NA())</f>
        <v>#N/A</v>
      </c>
      <c r="S2296" s="16" t="e">
        <f>IF($P2296&lt;=$D$34,Daten!H2299,NA())</f>
        <v>#N/A</v>
      </c>
    </row>
    <row r="2297" spans="12:19" x14ac:dyDescent="0.3">
      <c r="L2297" s="24">
        <f t="shared" si="262"/>
        <v>2291</v>
      </c>
      <c r="M2297" s="16" t="e">
        <f>IF($L2297&lt;=$C$34,Daten!B2300,NA())</f>
        <v>#N/A</v>
      </c>
      <c r="N2297" s="16" t="e">
        <f>IF($L2297&lt;=$C$34,Daten!C2300,NA())</f>
        <v>#N/A</v>
      </c>
      <c r="O2297" s="16" t="e">
        <f>IF($L2297&lt;=$C$34,Daten!D2300,NA())</f>
        <v>#N/A</v>
      </c>
      <c r="P2297" s="24">
        <f t="shared" si="263"/>
        <v>2291</v>
      </c>
      <c r="Q2297" s="16" t="e">
        <f>IF($P2297&lt;=$D$34,Daten!F2300,NA())</f>
        <v>#N/A</v>
      </c>
      <c r="R2297" s="16" t="e">
        <f>IF($P2297&lt;=$D$34,Daten!G2300,NA())</f>
        <v>#N/A</v>
      </c>
      <c r="S2297" s="16" t="e">
        <f>IF($P2297&lt;=$D$34,Daten!H2300,NA())</f>
        <v>#N/A</v>
      </c>
    </row>
    <row r="2298" spans="12:19" x14ac:dyDescent="0.3">
      <c r="L2298" s="24">
        <f t="shared" si="262"/>
        <v>2292</v>
      </c>
      <c r="M2298" s="16" t="e">
        <f>IF($L2298&lt;=$C$34,Daten!B2301,NA())</f>
        <v>#N/A</v>
      </c>
      <c r="N2298" s="16" t="e">
        <f>IF($L2298&lt;=$C$34,Daten!C2301,NA())</f>
        <v>#N/A</v>
      </c>
      <c r="O2298" s="16" t="e">
        <f>IF($L2298&lt;=$C$34,Daten!D2301,NA())</f>
        <v>#N/A</v>
      </c>
      <c r="P2298" s="24">
        <f t="shared" si="263"/>
        <v>2292</v>
      </c>
      <c r="Q2298" s="16" t="e">
        <f>IF($P2298&lt;=$D$34,Daten!F2301,NA())</f>
        <v>#N/A</v>
      </c>
      <c r="R2298" s="16" t="e">
        <f>IF($P2298&lt;=$D$34,Daten!G2301,NA())</f>
        <v>#N/A</v>
      </c>
      <c r="S2298" s="16" t="e">
        <f>IF($P2298&lt;=$D$34,Daten!H2301,NA())</f>
        <v>#N/A</v>
      </c>
    </row>
    <row r="2299" spans="12:19" x14ac:dyDescent="0.3">
      <c r="L2299" s="24">
        <f t="shared" si="262"/>
        <v>2293</v>
      </c>
      <c r="M2299" s="16" t="e">
        <f>IF($L2299&lt;=$C$34,Daten!B2302,NA())</f>
        <v>#N/A</v>
      </c>
      <c r="N2299" s="16" t="e">
        <f>IF($L2299&lt;=$C$34,Daten!C2302,NA())</f>
        <v>#N/A</v>
      </c>
      <c r="O2299" s="16" t="e">
        <f>IF($L2299&lt;=$C$34,Daten!D2302,NA())</f>
        <v>#N/A</v>
      </c>
      <c r="P2299" s="24">
        <f t="shared" si="263"/>
        <v>2293</v>
      </c>
      <c r="Q2299" s="16" t="e">
        <f>IF($P2299&lt;=$D$34,Daten!F2302,NA())</f>
        <v>#N/A</v>
      </c>
      <c r="R2299" s="16" t="e">
        <f>IF($P2299&lt;=$D$34,Daten!G2302,NA())</f>
        <v>#N/A</v>
      </c>
      <c r="S2299" s="16" t="e">
        <f>IF($P2299&lt;=$D$34,Daten!H2302,NA())</f>
        <v>#N/A</v>
      </c>
    </row>
    <row r="2300" spans="12:19" x14ac:dyDescent="0.3">
      <c r="L2300" s="24">
        <f t="shared" si="262"/>
        <v>2294</v>
      </c>
      <c r="M2300" s="16" t="e">
        <f>IF($L2300&lt;=$C$34,Daten!B2303,NA())</f>
        <v>#N/A</v>
      </c>
      <c r="N2300" s="16" t="e">
        <f>IF($L2300&lt;=$C$34,Daten!C2303,NA())</f>
        <v>#N/A</v>
      </c>
      <c r="O2300" s="16" t="e">
        <f>IF($L2300&lt;=$C$34,Daten!D2303,NA())</f>
        <v>#N/A</v>
      </c>
      <c r="P2300" s="24">
        <f t="shared" si="263"/>
        <v>2294</v>
      </c>
      <c r="Q2300" s="16" t="e">
        <f>IF($P2300&lt;=$D$34,Daten!F2303,NA())</f>
        <v>#N/A</v>
      </c>
      <c r="R2300" s="16" t="e">
        <f>IF($P2300&lt;=$D$34,Daten!G2303,NA())</f>
        <v>#N/A</v>
      </c>
      <c r="S2300" s="16" t="e">
        <f>IF($P2300&lt;=$D$34,Daten!H2303,NA())</f>
        <v>#N/A</v>
      </c>
    </row>
    <row r="2301" spans="12:19" x14ac:dyDescent="0.3">
      <c r="L2301" s="24">
        <f t="shared" si="262"/>
        <v>2295</v>
      </c>
      <c r="M2301" s="16" t="e">
        <f>IF($L2301&lt;=$C$34,Daten!B2304,NA())</f>
        <v>#N/A</v>
      </c>
      <c r="N2301" s="16" t="e">
        <f>IF($L2301&lt;=$C$34,Daten!C2304,NA())</f>
        <v>#N/A</v>
      </c>
      <c r="O2301" s="16" t="e">
        <f>IF($L2301&lt;=$C$34,Daten!D2304,NA())</f>
        <v>#N/A</v>
      </c>
      <c r="P2301" s="24">
        <f t="shared" si="263"/>
        <v>2295</v>
      </c>
      <c r="Q2301" s="16" t="e">
        <f>IF($P2301&lt;=$D$34,Daten!F2304,NA())</f>
        <v>#N/A</v>
      </c>
      <c r="R2301" s="16" t="e">
        <f>IF($P2301&lt;=$D$34,Daten!G2304,NA())</f>
        <v>#N/A</v>
      </c>
      <c r="S2301" s="16" t="e">
        <f>IF($P2301&lt;=$D$34,Daten!H2304,NA())</f>
        <v>#N/A</v>
      </c>
    </row>
    <row r="2302" spans="12:19" x14ac:dyDescent="0.3">
      <c r="L2302" s="24">
        <f t="shared" si="262"/>
        <v>2296</v>
      </c>
      <c r="M2302" s="16" t="e">
        <f>IF($L2302&lt;=$C$34,Daten!B2305,NA())</f>
        <v>#N/A</v>
      </c>
      <c r="N2302" s="16" t="e">
        <f>IF($L2302&lt;=$C$34,Daten!C2305,NA())</f>
        <v>#N/A</v>
      </c>
      <c r="O2302" s="16" t="e">
        <f>IF($L2302&lt;=$C$34,Daten!D2305,NA())</f>
        <v>#N/A</v>
      </c>
      <c r="P2302" s="24">
        <f t="shared" si="263"/>
        <v>2296</v>
      </c>
      <c r="Q2302" s="16" t="e">
        <f>IF($P2302&lt;=$D$34,Daten!F2305,NA())</f>
        <v>#N/A</v>
      </c>
      <c r="R2302" s="16" t="e">
        <f>IF($P2302&lt;=$D$34,Daten!G2305,NA())</f>
        <v>#N/A</v>
      </c>
      <c r="S2302" s="16" t="e">
        <f>IF($P2302&lt;=$D$34,Daten!H2305,NA())</f>
        <v>#N/A</v>
      </c>
    </row>
    <row r="2303" spans="12:19" x14ac:dyDescent="0.3">
      <c r="L2303" s="24">
        <f t="shared" si="262"/>
        <v>2297</v>
      </c>
      <c r="M2303" s="16" t="e">
        <f>IF($L2303&lt;=$C$34,Daten!B2306,NA())</f>
        <v>#N/A</v>
      </c>
      <c r="N2303" s="16" t="e">
        <f>IF($L2303&lt;=$C$34,Daten!C2306,NA())</f>
        <v>#N/A</v>
      </c>
      <c r="O2303" s="16" t="e">
        <f>IF($L2303&lt;=$C$34,Daten!D2306,NA())</f>
        <v>#N/A</v>
      </c>
      <c r="P2303" s="24">
        <f t="shared" si="263"/>
        <v>2297</v>
      </c>
      <c r="Q2303" s="16" t="e">
        <f>IF($P2303&lt;=$D$34,Daten!F2306,NA())</f>
        <v>#N/A</v>
      </c>
      <c r="R2303" s="16" t="e">
        <f>IF($P2303&lt;=$D$34,Daten!G2306,NA())</f>
        <v>#N/A</v>
      </c>
      <c r="S2303" s="16" t="e">
        <f>IF($P2303&lt;=$D$34,Daten!H2306,NA())</f>
        <v>#N/A</v>
      </c>
    </row>
    <row r="2304" spans="12:19" x14ac:dyDescent="0.3">
      <c r="L2304" s="24">
        <f t="shared" si="262"/>
        <v>2298</v>
      </c>
      <c r="M2304" s="16" t="e">
        <f>IF($L2304&lt;=$C$34,Daten!B2307,NA())</f>
        <v>#N/A</v>
      </c>
      <c r="N2304" s="16" t="e">
        <f>IF($L2304&lt;=$C$34,Daten!C2307,NA())</f>
        <v>#N/A</v>
      </c>
      <c r="O2304" s="16" t="e">
        <f>IF($L2304&lt;=$C$34,Daten!D2307,NA())</f>
        <v>#N/A</v>
      </c>
      <c r="P2304" s="24">
        <f t="shared" si="263"/>
        <v>2298</v>
      </c>
      <c r="Q2304" s="16" t="e">
        <f>IF($P2304&lt;=$D$34,Daten!F2307,NA())</f>
        <v>#N/A</v>
      </c>
      <c r="R2304" s="16" t="e">
        <f>IF($P2304&lt;=$D$34,Daten!G2307,NA())</f>
        <v>#N/A</v>
      </c>
      <c r="S2304" s="16" t="e">
        <f>IF($P2304&lt;=$D$34,Daten!H2307,NA())</f>
        <v>#N/A</v>
      </c>
    </row>
    <row r="2305" spans="12:19" x14ac:dyDescent="0.3">
      <c r="L2305" s="24">
        <f t="shared" si="262"/>
        <v>2299</v>
      </c>
      <c r="M2305" s="16" t="e">
        <f>IF($L2305&lt;=$C$34,Daten!B2308,NA())</f>
        <v>#N/A</v>
      </c>
      <c r="N2305" s="16" t="e">
        <f>IF($L2305&lt;=$C$34,Daten!C2308,NA())</f>
        <v>#N/A</v>
      </c>
      <c r="O2305" s="16" t="e">
        <f>IF($L2305&lt;=$C$34,Daten!D2308,NA())</f>
        <v>#N/A</v>
      </c>
      <c r="P2305" s="24">
        <f t="shared" si="263"/>
        <v>2299</v>
      </c>
      <c r="Q2305" s="16" t="e">
        <f>IF($P2305&lt;=$D$34,Daten!F2308,NA())</f>
        <v>#N/A</v>
      </c>
      <c r="R2305" s="16" t="e">
        <f>IF($P2305&lt;=$D$34,Daten!G2308,NA())</f>
        <v>#N/A</v>
      </c>
      <c r="S2305" s="16" t="e">
        <f>IF($P2305&lt;=$D$34,Daten!H2308,NA())</f>
        <v>#N/A</v>
      </c>
    </row>
    <row r="2306" spans="12:19" x14ac:dyDescent="0.3">
      <c r="L2306" s="24">
        <f t="shared" si="262"/>
        <v>2300</v>
      </c>
      <c r="M2306" s="16" t="e">
        <f>IF($L2306&lt;=$C$34,Daten!B2309,NA())</f>
        <v>#N/A</v>
      </c>
      <c r="N2306" s="16" t="e">
        <f>IF($L2306&lt;=$C$34,Daten!C2309,NA())</f>
        <v>#N/A</v>
      </c>
      <c r="O2306" s="16" t="e">
        <f>IF($L2306&lt;=$C$34,Daten!D2309,NA())</f>
        <v>#N/A</v>
      </c>
      <c r="P2306" s="24">
        <f t="shared" si="263"/>
        <v>2300</v>
      </c>
      <c r="Q2306" s="16" t="e">
        <f>IF($P2306&lt;=$D$34,Daten!F2309,NA())</f>
        <v>#N/A</v>
      </c>
      <c r="R2306" s="16" t="e">
        <f>IF($P2306&lt;=$D$34,Daten!G2309,NA())</f>
        <v>#N/A</v>
      </c>
      <c r="S2306" s="16" t="e">
        <f>IF($P2306&lt;=$D$34,Daten!H2309,NA())</f>
        <v>#N/A</v>
      </c>
    </row>
    <row r="2307" spans="12:19" x14ac:dyDescent="0.3">
      <c r="L2307" s="24">
        <f t="shared" si="262"/>
        <v>2301</v>
      </c>
      <c r="M2307" s="16" t="e">
        <f>IF($L2307&lt;=$C$34,Daten!B2310,NA())</f>
        <v>#N/A</v>
      </c>
      <c r="N2307" s="16" t="e">
        <f>IF($L2307&lt;=$C$34,Daten!C2310,NA())</f>
        <v>#N/A</v>
      </c>
      <c r="O2307" s="16" t="e">
        <f>IF($L2307&lt;=$C$34,Daten!D2310,NA())</f>
        <v>#N/A</v>
      </c>
      <c r="P2307" s="24">
        <f t="shared" si="263"/>
        <v>2301</v>
      </c>
      <c r="Q2307" s="16" t="e">
        <f>IF($P2307&lt;=$D$34,Daten!F2310,NA())</f>
        <v>#N/A</v>
      </c>
      <c r="R2307" s="16" t="e">
        <f>IF($P2307&lt;=$D$34,Daten!G2310,NA())</f>
        <v>#N/A</v>
      </c>
      <c r="S2307" s="16" t="e">
        <f>IF($P2307&lt;=$D$34,Daten!H2310,NA())</f>
        <v>#N/A</v>
      </c>
    </row>
    <row r="2308" spans="12:19" x14ac:dyDescent="0.3">
      <c r="L2308" s="24">
        <f t="shared" si="262"/>
        <v>2302</v>
      </c>
      <c r="M2308" s="16" t="e">
        <f>IF($L2308&lt;=$C$34,Daten!B2311,NA())</f>
        <v>#N/A</v>
      </c>
      <c r="N2308" s="16" t="e">
        <f>IF($L2308&lt;=$C$34,Daten!C2311,NA())</f>
        <v>#N/A</v>
      </c>
      <c r="O2308" s="16" t="e">
        <f>IF($L2308&lt;=$C$34,Daten!D2311,NA())</f>
        <v>#N/A</v>
      </c>
      <c r="P2308" s="24">
        <f t="shared" si="263"/>
        <v>2302</v>
      </c>
      <c r="Q2308" s="16" t="e">
        <f>IF($P2308&lt;=$D$34,Daten!F2311,NA())</f>
        <v>#N/A</v>
      </c>
      <c r="R2308" s="16" t="e">
        <f>IF($P2308&lt;=$D$34,Daten!G2311,NA())</f>
        <v>#N/A</v>
      </c>
      <c r="S2308" s="16" t="e">
        <f>IF($P2308&lt;=$D$34,Daten!H2311,NA())</f>
        <v>#N/A</v>
      </c>
    </row>
    <row r="2309" spans="12:19" x14ac:dyDescent="0.3">
      <c r="L2309" s="24">
        <f t="shared" si="262"/>
        <v>2303</v>
      </c>
      <c r="M2309" s="16" t="e">
        <f>IF($L2309&lt;=$C$34,Daten!B2312,NA())</f>
        <v>#N/A</v>
      </c>
      <c r="N2309" s="16" t="e">
        <f>IF($L2309&lt;=$C$34,Daten!C2312,NA())</f>
        <v>#N/A</v>
      </c>
      <c r="O2309" s="16" t="e">
        <f>IF($L2309&lt;=$C$34,Daten!D2312,NA())</f>
        <v>#N/A</v>
      </c>
      <c r="P2309" s="24">
        <f t="shared" si="263"/>
        <v>2303</v>
      </c>
      <c r="Q2309" s="16" t="e">
        <f>IF($P2309&lt;=$D$34,Daten!F2312,NA())</f>
        <v>#N/A</v>
      </c>
      <c r="R2309" s="16" t="e">
        <f>IF($P2309&lt;=$D$34,Daten!G2312,NA())</f>
        <v>#N/A</v>
      </c>
      <c r="S2309" s="16" t="e">
        <f>IF($P2309&lt;=$D$34,Daten!H2312,NA())</f>
        <v>#N/A</v>
      </c>
    </row>
    <row r="2310" spans="12:19" x14ac:dyDescent="0.3">
      <c r="L2310" s="24">
        <f t="shared" si="262"/>
        <v>2304</v>
      </c>
      <c r="M2310" s="16" t="e">
        <f>IF($L2310&lt;=$C$34,Daten!B2313,NA())</f>
        <v>#N/A</v>
      </c>
      <c r="N2310" s="16" t="e">
        <f>IF($L2310&lt;=$C$34,Daten!C2313,NA())</f>
        <v>#N/A</v>
      </c>
      <c r="O2310" s="16" t="e">
        <f>IF($L2310&lt;=$C$34,Daten!D2313,NA())</f>
        <v>#N/A</v>
      </c>
      <c r="P2310" s="24">
        <f t="shared" si="263"/>
        <v>2304</v>
      </c>
      <c r="Q2310" s="16" t="e">
        <f>IF($P2310&lt;=$D$34,Daten!F2313,NA())</f>
        <v>#N/A</v>
      </c>
      <c r="R2310" s="16" t="e">
        <f>IF($P2310&lt;=$D$34,Daten!G2313,NA())</f>
        <v>#N/A</v>
      </c>
      <c r="S2310" s="16" t="e">
        <f>IF($P2310&lt;=$D$34,Daten!H2313,NA())</f>
        <v>#N/A</v>
      </c>
    </row>
    <row r="2311" spans="12:19" x14ac:dyDescent="0.3">
      <c r="L2311" s="24">
        <f t="shared" si="262"/>
        <v>2305</v>
      </c>
      <c r="M2311" s="16" t="e">
        <f>IF($L2311&lt;=$C$34,Daten!B2314,NA())</f>
        <v>#N/A</v>
      </c>
      <c r="N2311" s="16" t="e">
        <f>IF($L2311&lt;=$C$34,Daten!C2314,NA())</f>
        <v>#N/A</v>
      </c>
      <c r="O2311" s="16" t="e">
        <f>IF($L2311&lt;=$C$34,Daten!D2314,NA())</f>
        <v>#N/A</v>
      </c>
      <c r="P2311" s="24">
        <f t="shared" si="263"/>
        <v>2305</v>
      </c>
      <c r="Q2311" s="16" t="e">
        <f>IF($P2311&lt;=$D$34,Daten!F2314,NA())</f>
        <v>#N/A</v>
      </c>
      <c r="R2311" s="16" t="e">
        <f>IF($P2311&lt;=$D$34,Daten!G2314,NA())</f>
        <v>#N/A</v>
      </c>
      <c r="S2311" s="16" t="e">
        <f>IF($P2311&lt;=$D$34,Daten!H2314,NA())</f>
        <v>#N/A</v>
      </c>
    </row>
    <row r="2312" spans="12:19" x14ac:dyDescent="0.3">
      <c r="L2312" s="24">
        <f t="shared" si="262"/>
        <v>2306</v>
      </c>
      <c r="M2312" s="16" t="e">
        <f>IF($L2312&lt;=$C$34,Daten!B2315,NA())</f>
        <v>#N/A</v>
      </c>
      <c r="N2312" s="16" t="e">
        <f>IF($L2312&lt;=$C$34,Daten!C2315,NA())</f>
        <v>#N/A</v>
      </c>
      <c r="O2312" s="16" t="e">
        <f>IF($L2312&lt;=$C$34,Daten!D2315,NA())</f>
        <v>#N/A</v>
      </c>
      <c r="P2312" s="24">
        <f t="shared" si="263"/>
        <v>2306</v>
      </c>
      <c r="Q2312" s="16" t="e">
        <f>IF($P2312&lt;=$D$34,Daten!F2315,NA())</f>
        <v>#N/A</v>
      </c>
      <c r="R2312" s="16" t="e">
        <f>IF($P2312&lt;=$D$34,Daten!G2315,NA())</f>
        <v>#N/A</v>
      </c>
      <c r="S2312" s="16" t="e">
        <f>IF($P2312&lt;=$D$34,Daten!H2315,NA())</f>
        <v>#N/A</v>
      </c>
    </row>
    <row r="2313" spans="12:19" x14ac:dyDescent="0.3">
      <c r="L2313" s="24">
        <f t="shared" ref="L2313:L2376" si="264">L2312+1</f>
        <v>2307</v>
      </c>
      <c r="M2313" s="16" t="e">
        <f>IF($L2313&lt;=$C$34,Daten!B2316,NA())</f>
        <v>#N/A</v>
      </c>
      <c r="N2313" s="16" t="e">
        <f>IF($L2313&lt;=$C$34,Daten!C2316,NA())</f>
        <v>#N/A</v>
      </c>
      <c r="O2313" s="16" t="e">
        <f>IF($L2313&lt;=$C$34,Daten!D2316,NA())</f>
        <v>#N/A</v>
      </c>
      <c r="P2313" s="24">
        <f t="shared" ref="P2313:P2376" si="265">P2312+1</f>
        <v>2307</v>
      </c>
      <c r="Q2313" s="16" t="e">
        <f>IF($P2313&lt;=$D$34,Daten!F2316,NA())</f>
        <v>#N/A</v>
      </c>
      <c r="R2313" s="16" t="e">
        <f>IF($P2313&lt;=$D$34,Daten!G2316,NA())</f>
        <v>#N/A</v>
      </c>
      <c r="S2313" s="16" t="e">
        <f>IF($P2313&lt;=$D$34,Daten!H2316,NA())</f>
        <v>#N/A</v>
      </c>
    </row>
    <row r="2314" spans="12:19" x14ac:dyDescent="0.3">
      <c r="L2314" s="24">
        <f t="shared" si="264"/>
        <v>2308</v>
      </c>
      <c r="M2314" s="16" t="e">
        <f>IF($L2314&lt;=$C$34,Daten!B2317,NA())</f>
        <v>#N/A</v>
      </c>
      <c r="N2314" s="16" t="e">
        <f>IF($L2314&lt;=$C$34,Daten!C2317,NA())</f>
        <v>#N/A</v>
      </c>
      <c r="O2314" s="16" t="e">
        <f>IF($L2314&lt;=$C$34,Daten!D2317,NA())</f>
        <v>#N/A</v>
      </c>
      <c r="P2314" s="24">
        <f t="shared" si="265"/>
        <v>2308</v>
      </c>
      <c r="Q2314" s="16" t="e">
        <f>IF($P2314&lt;=$D$34,Daten!F2317,NA())</f>
        <v>#N/A</v>
      </c>
      <c r="R2314" s="16" t="e">
        <f>IF($P2314&lt;=$D$34,Daten!G2317,NA())</f>
        <v>#N/A</v>
      </c>
      <c r="S2314" s="16" t="e">
        <f>IF($P2314&lt;=$D$34,Daten!H2317,NA())</f>
        <v>#N/A</v>
      </c>
    </row>
    <row r="2315" spans="12:19" x14ac:dyDescent="0.3">
      <c r="L2315" s="24">
        <f t="shared" si="264"/>
        <v>2309</v>
      </c>
      <c r="M2315" s="16" t="e">
        <f>IF($L2315&lt;=$C$34,Daten!B2318,NA())</f>
        <v>#N/A</v>
      </c>
      <c r="N2315" s="16" t="e">
        <f>IF($L2315&lt;=$C$34,Daten!C2318,NA())</f>
        <v>#N/A</v>
      </c>
      <c r="O2315" s="16" t="e">
        <f>IF($L2315&lt;=$C$34,Daten!D2318,NA())</f>
        <v>#N/A</v>
      </c>
      <c r="P2315" s="24">
        <f t="shared" si="265"/>
        <v>2309</v>
      </c>
      <c r="Q2315" s="16" t="e">
        <f>IF($P2315&lt;=$D$34,Daten!F2318,NA())</f>
        <v>#N/A</v>
      </c>
      <c r="R2315" s="16" t="e">
        <f>IF($P2315&lt;=$D$34,Daten!G2318,NA())</f>
        <v>#N/A</v>
      </c>
      <c r="S2315" s="16" t="e">
        <f>IF($P2315&lt;=$D$34,Daten!H2318,NA())</f>
        <v>#N/A</v>
      </c>
    </row>
    <row r="2316" spans="12:19" x14ac:dyDescent="0.3">
      <c r="L2316" s="24">
        <f t="shared" si="264"/>
        <v>2310</v>
      </c>
      <c r="M2316" s="16" t="e">
        <f>IF($L2316&lt;=$C$34,Daten!B2319,NA())</f>
        <v>#N/A</v>
      </c>
      <c r="N2316" s="16" t="e">
        <f>IF($L2316&lt;=$C$34,Daten!C2319,NA())</f>
        <v>#N/A</v>
      </c>
      <c r="O2316" s="16" t="e">
        <f>IF($L2316&lt;=$C$34,Daten!D2319,NA())</f>
        <v>#N/A</v>
      </c>
      <c r="P2316" s="24">
        <f t="shared" si="265"/>
        <v>2310</v>
      </c>
      <c r="Q2316" s="16" t="e">
        <f>IF($P2316&lt;=$D$34,Daten!F2319,NA())</f>
        <v>#N/A</v>
      </c>
      <c r="R2316" s="16" t="e">
        <f>IF($P2316&lt;=$D$34,Daten!G2319,NA())</f>
        <v>#N/A</v>
      </c>
      <c r="S2316" s="16" t="e">
        <f>IF($P2316&lt;=$D$34,Daten!H2319,NA())</f>
        <v>#N/A</v>
      </c>
    </row>
    <row r="2317" spans="12:19" x14ac:dyDescent="0.3">
      <c r="L2317" s="24">
        <f t="shared" si="264"/>
        <v>2311</v>
      </c>
      <c r="M2317" s="16" t="e">
        <f>IF($L2317&lt;=$C$34,Daten!B2320,NA())</f>
        <v>#N/A</v>
      </c>
      <c r="N2317" s="16" t="e">
        <f>IF($L2317&lt;=$C$34,Daten!C2320,NA())</f>
        <v>#N/A</v>
      </c>
      <c r="O2317" s="16" t="e">
        <f>IF($L2317&lt;=$C$34,Daten!D2320,NA())</f>
        <v>#N/A</v>
      </c>
      <c r="P2317" s="24">
        <f t="shared" si="265"/>
        <v>2311</v>
      </c>
      <c r="Q2317" s="16" t="e">
        <f>IF($P2317&lt;=$D$34,Daten!F2320,NA())</f>
        <v>#N/A</v>
      </c>
      <c r="R2317" s="16" t="e">
        <f>IF($P2317&lt;=$D$34,Daten!G2320,NA())</f>
        <v>#N/A</v>
      </c>
      <c r="S2317" s="16" t="e">
        <f>IF($P2317&lt;=$D$34,Daten!H2320,NA())</f>
        <v>#N/A</v>
      </c>
    </row>
    <row r="2318" spans="12:19" x14ac:dyDescent="0.3">
      <c r="L2318" s="24">
        <f t="shared" si="264"/>
        <v>2312</v>
      </c>
      <c r="M2318" s="16" t="e">
        <f>IF($L2318&lt;=$C$34,Daten!B2321,NA())</f>
        <v>#N/A</v>
      </c>
      <c r="N2318" s="16" t="e">
        <f>IF($L2318&lt;=$C$34,Daten!C2321,NA())</f>
        <v>#N/A</v>
      </c>
      <c r="O2318" s="16" t="e">
        <f>IF($L2318&lt;=$C$34,Daten!D2321,NA())</f>
        <v>#N/A</v>
      </c>
      <c r="P2318" s="24">
        <f t="shared" si="265"/>
        <v>2312</v>
      </c>
      <c r="Q2318" s="16" t="e">
        <f>IF($P2318&lt;=$D$34,Daten!F2321,NA())</f>
        <v>#N/A</v>
      </c>
      <c r="R2318" s="16" t="e">
        <f>IF($P2318&lt;=$D$34,Daten!G2321,NA())</f>
        <v>#N/A</v>
      </c>
      <c r="S2318" s="16" t="e">
        <f>IF($P2318&lt;=$D$34,Daten!H2321,NA())</f>
        <v>#N/A</v>
      </c>
    </row>
    <row r="2319" spans="12:19" x14ac:dyDescent="0.3">
      <c r="L2319" s="24">
        <f t="shared" si="264"/>
        <v>2313</v>
      </c>
      <c r="M2319" s="16" t="e">
        <f>IF($L2319&lt;=$C$34,Daten!B2322,NA())</f>
        <v>#N/A</v>
      </c>
      <c r="N2319" s="16" t="e">
        <f>IF($L2319&lt;=$C$34,Daten!C2322,NA())</f>
        <v>#N/A</v>
      </c>
      <c r="O2319" s="16" t="e">
        <f>IF($L2319&lt;=$C$34,Daten!D2322,NA())</f>
        <v>#N/A</v>
      </c>
      <c r="P2319" s="24">
        <f t="shared" si="265"/>
        <v>2313</v>
      </c>
      <c r="Q2319" s="16" t="e">
        <f>IF($P2319&lt;=$D$34,Daten!F2322,NA())</f>
        <v>#N/A</v>
      </c>
      <c r="R2319" s="16" t="e">
        <f>IF($P2319&lt;=$D$34,Daten!G2322,NA())</f>
        <v>#N/A</v>
      </c>
      <c r="S2319" s="16" t="e">
        <f>IF($P2319&lt;=$D$34,Daten!H2322,NA())</f>
        <v>#N/A</v>
      </c>
    </row>
    <row r="2320" spans="12:19" x14ac:dyDescent="0.3">
      <c r="L2320" s="24">
        <f t="shared" si="264"/>
        <v>2314</v>
      </c>
      <c r="M2320" s="16" t="e">
        <f>IF($L2320&lt;=$C$34,Daten!B2323,NA())</f>
        <v>#N/A</v>
      </c>
      <c r="N2320" s="16" t="e">
        <f>IF($L2320&lt;=$C$34,Daten!C2323,NA())</f>
        <v>#N/A</v>
      </c>
      <c r="O2320" s="16" t="e">
        <f>IF($L2320&lt;=$C$34,Daten!D2323,NA())</f>
        <v>#N/A</v>
      </c>
      <c r="P2320" s="24">
        <f t="shared" si="265"/>
        <v>2314</v>
      </c>
      <c r="Q2320" s="16" t="e">
        <f>IF($P2320&lt;=$D$34,Daten!F2323,NA())</f>
        <v>#N/A</v>
      </c>
      <c r="R2320" s="16" t="e">
        <f>IF($P2320&lt;=$D$34,Daten!G2323,NA())</f>
        <v>#N/A</v>
      </c>
      <c r="S2320" s="16" t="e">
        <f>IF($P2320&lt;=$D$34,Daten!H2323,NA())</f>
        <v>#N/A</v>
      </c>
    </row>
    <row r="2321" spans="12:19" x14ac:dyDescent="0.3">
      <c r="L2321" s="24">
        <f t="shared" si="264"/>
        <v>2315</v>
      </c>
      <c r="M2321" s="16" t="e">
        <f>IF($L2321&lt;=$C$34,Daten!B2324,NA())</f>
        <v>#N/A</v>
      </c>
      <c r="N2321" s="16" t="e">
        <f>IF($L2321&lt;=$C$34,Daten!C2324,NA())</f>
        <v>#N/A</v>
      </c>
      <c r="O2321" s="16" t="e">
        <f>IF($L2321&lt;=$C$34,Daten!D2324,NA())</f>
        <v>#N/A</v>
      </c>
      <c r="P2321" s="24">
        <f t="shared" si="265"/>
        <v>2315</v>
      </c>
      <c r="Q2321" s="16" t="e">
        <f>IF($P2321&lt;=$D$34,Daten!F2324,NA())</f>
        <v>#N/A</v>
      </c>
      <c r="R2321" s="16" t="e">
        <f>IF($P2321&lt;=$D$34,Daten!G2324,NA())</f>
        <v>#N/A</v>
      </c>
      <c r="S2321" s="16" t="e">
        <f>IF($P2321&lt;=$D$34,Daten!H2324,NA())</f>
        <v>#N/A</v>
      </c>
    </row>
    <row r="2322" spans="12:19" x14ac:dyDescent="0.3">
      <c r="L2322" s="24">
        <f t="shared" si="264"/>
        <v>2316</v>
      </c>
      <c r="M2322" s="16" t="e">
        <f>IF($L2322&lt;=$C$34,Daten!B2325,NA())</f>
        <v>#N/A</v>
      </c>
      <c r="N2322" s="16" t="e">
        <f>IF($L2322&lt;=$C$34,Daten!C2325,NA())</f>
        <v>#N/A</v>
      </c>
      <c r="O2322" s="16" t="e">
        <f>IF($L2322&lt;=$C$34,Daten!D2325,NA())</f>
        <v>#N/A</v>
      </c>
      <c r="P2322" s="24">
        <f t="shared" si="265"/>
        <v>2316</v>
      </c>
      <c r="Q2322" s="16" t="e">
        <f>IF($P2322&lt;=$D$34,Daten!F2325,NA())</f>
        <v>#N/A</v>
      </c>
      <c r="R2322" s="16" t="e">
        <f>IF($P2322&lt;=$D$34,Daten!G2325,NA())</f>
        <v>#N/A</v>
      </c>
      <c r="S2322" s="16" t="e">
        <f>IF($P2322&lt;=$D$34,Daten!H2325,NA())</f>
        <v>#N/A</v>
      </c>
    </row>
    <row r="2323" spans="12:19" x14ac:dyDescent="0.3">
      <c r="L2323" s="24">
        <f t="shared" si="264"/>
        <v>2317</v>
      </c>
      <c r="M2323" s="16" t="e">
        <f>IF($L2323&lt;=$C$34,Daten!B2326,NA())</f>
        <v>#N/A</v>
      </c>
      <c r="N2323" s="16" t="e">
        <f>IF($L2323&lt;=$C$34,Daten!C2326,NA())</f>
        <v>#N/A</v>
      </c>
      <c r="O2323" s="16" t="e">
        <f>IF($L2323&lt;=$C$34,Daten!D2326,NA())</f>
        <v>#N/A</v>
      </c>
      <c r="P2323" s="24">
        <f t="shared" si="265"/>
        <v>2317</v>
      </c>
      <c r="Q2323" s="16" t="e">
        <f>IF($P2323&lt;=$D$34,Daten!F2326,NA())</f>
        <v>#N/A</v>
      </c>
      <c r="R2323" s="16" t="e">
        <f>IF($P2323&lt;=$D$34,Daten!G2326,NA())</f>
        <v>#N/A</v>
      </c>
      <c r="S2323" s="16" t="e">
        <f>IF($P2323&lt;=$D$34,Daten!H2326,NA())</f>
        <v>#N/A</v>
      </c>
    </row>
    <row r="2324" spans="12:19" x14ac:dyDescent="0.3">
      <c r="L2324" s="24">
        <f t="shared" si="264"/>
        <v>2318</v>
      </c>
      <c r="M2324" s="16" t="e">
        <f>IF($L2324&lt;=$C$34,Daten!B2327,NA())</f>
        <v>#N/A</v>
      </c>
      <c r="N2324" s="16" t="e">
        <f>IF($L2324&lt;=$C$34,Daten!C2327,NA())</f>
        <v>#N/A</v>
      </c>
      <c r="O2324" s="16" t="e">
        <f>IF($L2324&lt;=$C$34,Daten!D2327,NA())</f>
        <v>#N/A</v>
      </c>
      <c r="P2324" s="24">
        <f t="shared" si="265"/>
        <v>2318</v>
      </c>
      <c r="Q2324" s="16" t="e">
        <f>IF($P2324&lt;=$D$34,Daten!F2327,NA())</f>
        <v>#N/A</v>
      </c>
      <c r="R2324" s="16" t="e">
        <f>IF($P2324&lt;=$D$34,Daten!G2327,NA())</f>
        <v>#N/A</v>
      </c>
      <c r="S2324" s="16" t="e">
        <f>IF($P2324&lt;=$D$34,Daten!H2327,NA())</f>
        <v>#N/A</v>
      </c>
    </row>
    <row r="2325" spans="12:19" x14ac:dyDescent="0.3">
      <c r="L2325" s="24">
        <f t="shared" si="264"/>
        <v>2319</v>
      </c>
      <c r="M2325" s="16" t="e">
        <f>IF($L2325&lt;=$C$34,Daten!B2328,NA())</f>
        <v>#N/A</v>
      </c>
      <c r="N2325" s="16" t="e">
        <f>IF($L2325&lt;=$C$34,Daten!C2328,NA())</f>
        <v>#N/A</v>
      </c>
      <c r="O2325" s="16" t="e">
        <f>IF($L2325&lt;=$C$34,Daten!D2328,NA())</f>
        <v>#N/A</v>
      </c>
      <c r="P2325" s="24">
        <f t="shared" si="265"/>
        <v>2319</v>
      </c>
      <c r="Q2325" s="16" t="e">
        <f>IF($P2325&lt;=$D$34,Daten!F2328,NA())</f>
        <v>#N/A</v>
      </c>
      <c r="R2325" s="16" t="e">
        <f>IF($P2325&lt;=$D$34,Daten!G2328,NA())</f>
        <v>#N/A</v>
      </c>
      <c r="S2325" s="16" t="e">
        <f>IF($P2325&lt;=$D$34,Daten!H2328,NA())</f>
        <v>#N/A</v>
      </c>
    </row>
    <row r="2326" spans="12:19" x14ac:dyDescent="0.3">
      <c r="L2326" s="24">
        <f t="shared" si="264"/>
        <v>2320</v>
      </c>
      <c r="M2326" s="16" t="e">
        <f>IF($L2326&lt;=$C$34,Daten!B2329,NA())</f>
        <v>#N/A</v>
      </c>
      <c r="N2326" s="16" t="e">
        <f>IF($L2326&lt;=$C$34,Daten!C2329,NA())</f>
        <v>#N/A</v>
      </c>
      <c r="O2326" s="16" t="e">
        <f>IF($L2326&lt;=$C$34,Daten!D2329,NA())</f>
        <v>#N/A</v>
      </c>
      <c r="P2326" s="24">
        <f t="shared" si="265"/>
        <v>2320</v>
      </c>
      <c r="Q2326" s="16" t="e">
        <f>IF($P2326&lt;=$D$34,Daten!F2329,NA())</f>
        <v>#N/A</v>
      </c>
      <c r="R2326" s="16" t="e">
        <f>IF($P2326&lt;=$D$34,Daten!G2329,NA())</f>
        <v>#N/A</v>
      </c>
      <c r="S2326" s="16" t="e">
        <f>IF($P2326&lt;=$D$34,Daten!H2329,NA())</f>
        <v>#N/A</v>
      </c>
    </row>
    <row r="2327" spans="12:19" x14ac:dyDescent="0.3">
      <c r="L2327" s="24">
        <f t="shared" si="264"/>
        <v>2321</v>
      </c>
      <c r="M2327" s="16" t="e">
        <f>IF($L2327&lt;=$C$34,Daten!B2330,NA())</f>
        <v>#N/A</v>
      </c>
      <c r="N2327" s="16" t="e">
        <f>IF($L2327&lt;=$C$34,Daten!C2330,NA())</f>
        <v>#N/A</v>
      </c>
      <c r="O2327" s="16" t="e">
        <f>IF($L2327&lt;=$C$34,Daten!D2330,NA())</f>
        <v>#N/A</v>
      </c>
      <c r="P2327" s="24">
        <f t="shared" si="265"/>
        <v>2321</v>
      </c>
      <c r="Q2327" s="16" t="e">
        <f>IF($P2327&lt;=$D$34,Daten!F2330,NA())</f>
        <v>#N/A</v>
      </c>
      <c r="R2327" s="16" t="e">
        <f>IF($P2327&lt;=$D$34,Daten!G2330,NA())</f>
        <v>#N/A</v>
      </c>
      <c r="S2327" s="16" t="e">
        <f>IF($P2327&lt;=$D$34,Daten!H2330,NA())</f>
        <v>#N/A</v>
      </c>
    </row>
    <row r="2328" spans="12:19" x14ac:dyDescent="0.3">
      <c r="L2328" s="24">
        <f t="shared" si="264"/>
        <v>2322</v>
      </c>
      <c r="M2328" s="16" t="e">
        <f>IF($L2328&lt;=$C$34,Daten!B2331,NA())</f>
        <v>#N/A</v>
      </c>
      <c r="N2328" s="16" t="e">
        <f>IF($L2328&lt;=$C$34,Daten!C2331,NA())</f>
        <v>#N/A</v>
      </c>
      <c r="O2328" s="16" t="e">
        <f>IF($L2328&lt;=$C$34,Daten!D2331,NA())</f>
        <v>#N/A</v>
      </c>
      <c r="P2328" s="24">
        <f t="shared" si="265"/>
        <v>2322</v>
      </c>
      <c r="Q2328" s="16" t="e">
        <f>IF($P2328&lt;=$D$34,Daten!F2331,NA())</f>
        <v>#N/A</v>
      </c>
      <c r="R2328" s="16" t="e">
        <f>IF($P2328&lt;=$D$34,Daten!G2331,NA())</f>
        <v>#N/A</v>
      </c>
      <c r="S2328" s="16" t="e">
        <f>IF($P2328&lt;=$D$34,Daten!H2331,NA())</f>
        <v>#N/A</v>
      </c>
    </row>
    <row r="2329" spans="12:19" x14ac:dyDescent="0.3">
      <c r="L2329" s="24">
        <f t="shared" si="264"/>
        <v>2323</v>
      </c>
      <c r="M2329" s="16" t="e">
        <f>IF($L2329&lt;=$C$34,Daten!B2332,NA())</f>
        <v>#N/A</v>
      </c>
      <c r="N2329" s="16" t="e">
        <f>IF($L2329&lt;=$C$34,Daten!C2332,NA())</f>
        <v>#N/A</v>
      </c>
      <c r="O2329" s="16" t="e">
        <f>IF($L2329&lt;=$C$34,Daten!D2332,NA())</f>
        <v>#N/A</v>
      </c>
      <c r="P2329" s="24">
        <f t="shared" si="265"/>
        <v>2323</v>
      </c>
      <c r="Q2329" s="16" t="e">
        <f>IF($P2329&lt;=$D$34,Daten!F2332,NA())</f>
        <v>#N/A</v>
      </c>
      <c r="R2329" s="16" t="e">
        <f>IF($P2329&lt;=$D$34,Daten!G2332,NA())</f>
        <v>#N/A</v>
      </c>
      <c r="S2329" s="16" t="e">
        <f>IF($P2329&lt;=$D$34,Daten!H2332,NA())</f>
        <v>#N/A</v>
      </c>
    </row>
    <row r="2330" spans="12:19" x14ac:dyDescent="0.3">
      <c r="L2330" s="24">
        <f t="shared" si="264"/>
        <v>2324</v>
      </c>
      <c r="M2330" s="16" t="e">
        <f>IF($L2330&lt;=$C$34,Daten!B2333,NA())</f>
        <v>#N/A</v>
      </c>
      <c r="N2330" s="16" t="e">
        <f>IF($L2330&lt;=$C$34,Daten!C2333,NA())</f>
        <v>#N/A</v>
      </c>
      <c r="O2330" s="16" t="e">
        <f>IF($L2330&lt;=$C$34,Daten!D2333,NA())</f>
        <v>#N/A</v>
      </c>
      <c r="P2330" s="24">
        <f t="shared" si="265"/>
        <v>2324</v>
      </c>
      <c r="Q2330" s="16" t="e">
        <f>IF($P2330&lt;=$D$34,Daten!F2333,NA())</f>
        <v>#N/A</v>
      </c>
      <c r="R2330" s="16" t="e">
        <f>IF($P2330&lt;=$D$34,Daten!G2333,NA())</f>
        <v>#N/A</v>
      </c>
      <c r="S2330" s="16" t="e">
        <f>IF($P2330&lt;=$D$34,Daten!H2333,NA())</f>
        <v>#N/A</v>
      </c>
    </row>
    <row r="2331" spans="12:19" x14ac:dyDescent="0.3">
      <c r="L2331" s="24">
        <f t="shared" si="264"/>
        <v>2325</v>
      </c>
      <c r="M2331" s="16" t="e">
        <f>IF($L2331&lt;=$C$34,Daten!B2334,NA())</f>
        <v>#N/A</v>
      </c>
      <c r="N2331" s="16" t="e">
        <f>IF($L2331&lt;=$C$34,Daten!C2334,NA())</f>
        <v>#N/A</v>
      </c>
      <c r="O2331" s="16" t="e">
        <f>IF($L2331&lt;=$C$34,Daten!D2334,NA())</f>
        <v>#N/A</v>
      </c>
      <c r="P2331" s="24">
        <f t="shared" si="265"/>
        <v>2325</v>
      </c>
      <c r="Q2331" s="16" t="e">
        <f>IF($P2331&lt;=$D$34,Daten!F2334,NA())</f>
        <v>#N/A</v>
      </c>
      <c r="R2331" s="16" t="e">
        <f>IF($P2331&lt;=$D$34,Daten!G2334,NA())</f>
        <v>#N/A</v>
      </c>
      <c r="S2331" s="16" t="e">
        <f>IF($P2331&lt;=$D$34,Daten!H2334,NA())</f>
        <v>#N/A</v>
      </c>
    </row>
    <row r="2332" spans="12:19" x14ac:dyDescent="0.3">
      <c r="L2332" s="24">
        <f t="shared" si="264"/>
        <v>2326</v>
      </c>
      <c r="M2332" s="16" t="e">
        <f>IF($L2332&lt;=$C$34,Daten!B2335,NA())</f>
        <v>#N/A</v>
      </c>
      <c r="N2332" s="16" t="e">
        <f>IF($L2332&lt;=$C$34,Daten!C2335,NA())</f>
        <v>#N/A</v>
      </c>
      <c r="O2332" s="16" t="e">
        <f>IF($L2332&lt;=$C$34,Daten!D2335,NA())</f>
        <v>#N/A</v>
      </c>
      <c r="P2332" s="24">
        <f t="shared" si="265"/>
        <v>2326</v>
      </c>
      <c r="Q2332" s="16" t="e">
        <f>IF($P2332&lt;=$D$34,Daten!F2335,NA())</f>
        <v>#N/A</v>
      </c>
      <c r="R2332" s="16" t="e">
        <f>IF($P2332&lt;=$D$34,Daten!G2335,NA())</f>
        <v>#N/A</v>
      </c>
      <c r="S2332" s="16" t="e">
        <f>IF($P2332&lt;=$D$34,Daten!H2335,NA())</f>
        <v>#N/A</v>
      </c>
    </row>
    <row r="2333" spans="12:19" x14ac:dyDescent="0.3">
      <c r="L2333" s="24">
        <f t="shared" si="264"/>
        <v>2327</v>
      </c>
      <c r="M2333" s="16" t="e">
        <f>IF($L2333&lt;=$C$34,Daten!B2336,NA())</f>
        <v>#N/A</v>
      </c>
      <c r="N2333" s="16" t="e">
        <f>IF($L2333&lt;=$C$34,Daten!C2336,NA())</f>
        <v>#N/A</v>
      </c>
      <c r="O2333" s="16" t="e">
        <f>IF($L2333&lt;=$C$34,Daten!D2336,NA())</f>
        <v>#N/A</v>
      </c>
      <c r="P2333" s="24">
        <f t="shared" si="265"/>
        <v>2327</v>
      </c>
      <c r="Q2333" s="16" t="e">
        <f>IF($P2333&lt;=$D$34,Daten!F2336,NA())</f>
        <v>#N/A</v>
      </c>
      <c r="R2333" s="16" t="e">
        <f>IF($P2333&lt;=$D$34,Daten!G2336,NA())</f>
        <v>#N/A</v>
      </c>
      <c r="S2333" s="16" t="e">
        <f>IF($P2333&lt;=$D$34,Daten!H2336,NA())</f>
        <v>#N/A</v>
      </c>
    </row>
    <row r="2334" spans="12:19" x14ac:dyDescent="0.3">
      <c r="L2334" s="24">
        <f t="shared" si="264"/>
        <v>2328</v>
      </c>
      <c r="M2334" s="16" t="e">
        <f>IF($L2334&lt;=$C$34,Daten!B2337,NA())</f>
        <v>#N/A</v>
      </c>
      <c r="N2334" s="16" t="e">
        <f>IF($L2334&lt;=$C$34,Daten!C2337,NA())</f>
        <v>#N/A</v>
      </c>
      <c r="O2334" s="16" t="e">
        <f>IF($L2334&lt;=$C$34,Daten!D2337,NA())</f>
        <v>#N/A</v>
      </c>
      <c r="P2334" s="24">
        <f t="shared" si="265"/>
        <v>2328</v>
      </c>
      <c r="Q2334" s="16" t="e">
        <f>IF($P2334&lt;=$D$34,Daten!F2337,NA())</f>
        <v>#N/A</v>
      </c>
      <c r="R2334" s="16" t="e">
        <f>IF($P2334&lt;=$D$34,Daten!G2337,NA())</f>
        <v>#N/A</v>
      </c>
      <c r="S2334" s="16" t="e">
        <f>IF($P2334&lt;=$D$34,Daten!H2337,NA())</f>
        <v>#N/A</v>
      </c>
    </row>
    <row r="2335" spans="12:19" x14ac:dyDescent="0.3">
      <c r="L2335" s="24">
        <f t="shared" si="264"/>
        <v>2329</v>
      </c>
      <c r="M2335" s="16" t="e">
        <f>IF($L2335&lt;=$C$34,Daten!B2338,NA())</f>
        <v>#N/A</v>
      </c>
      <c r="N2335" s="16" t="e">
        <f>IF($L2335&lt;=$C$34,Daten!C2338,NA())</f>
        <v>#N/A</v>
      </c>
      <c r="O2335" s="16" t="e">
        <f>IF($L2335&lt;=$C$34,Daten!D2338,NA())</f>
        <v>#N/A</v>
      </c>
      <c r="P2335" s="24">
        <f t="shared" si="265"/>
        <v>2329</v>
      </c>
      <c r="Q2335" s="16" t="e">
        <f>IF($P2335&lt;=$D$34,Daten!F2338,NA())</f>
        <v>#N/A</v>
      </c>
      <c r="R2335" s="16" t="e">
        <f>IF($P2335&lt;=$D$34,Daten!G2338,NA())</f>
        <v>#N/A</v>
      </c>
      <c r="S2335" s="16" t="e">
        <f>IF($P2335&lt;=$D$34,Daten!H2338,NA())</f>
        <v>#N/A</v>
      </c>
    </row>
    <row r="2336" spans="12:19" x14ac:dyDescent="0.3">
      <c r="L2336" s="24">
        <f t="shared" si="264"/>
        <v>2330</v>
      </c>
      <c r="M2336" s="16" t="e">
        <f>IF($L2336&lt;=$C$34,Daten!B2339,NA())</f>
        <v>#N/A</v>
      </c>
      <c r="N2336" s="16" t="e">
        <f>IF($L2336&lt;=$C$34,Daten!C2339,NA())</f>
        <v>#N/A</v>
      </c>
      <c r="O2336" s="16" t="e">
        <f>IF($L2336&lt;=$C$34,Daten!D2339,NA())</f>
        <v>#N/A</v>
      </c>
      <c r="P2336" s="24">
        <f t="shared" si="265"/>
        <v>2330</v>
      </c>
      <c r="Q2336" s="16" t="e">
        <f>IF($P2336&lt;=$D$34,Daten!F2339,NA())</f>
        <v>#N/A</v>
      </c>
      <c r="R2336" s="16" t="e">
        <f>IF($P2336&lt;=$D$34,Daten!G2339,NA())</f>
        <v>#N/A</v>
      </c>
      <c r="S2336" s="16" t="e">
        <f>IF($P2336&lt;=$D$34,Daten!H2339,NA())</f>
        <v>#N/A</v>
      </c>
    </row>
    <row r="2337" spans="12:19" x14ac:dyDescent="0.3">
      <c r="L2337" s="24">
        <f t="shared" si="264"/>
        <v>2331</v>
      </c>
      <c r="M2337" s="16" t="e">
        <f>IF($L2337&lt;=$C$34,Daten!B2340,NA())</f>
        <v>#N/A</v>
      </c>
      <c r="N2337" s="16" t="e">
        <f>IF($L2337&lt;=$C$34,Daten!C2340,NA())</f>
        <v>#N/A</v>
      </c>
      <c r="O2337" s="16" t="e">
        <f>IF($L2337&lt;=$C$34,Daten!D2340,NA())</f>
        <v>#N/A</v>
      </c>
      <c r="P2337" s="24">
        <f t="shared" si="265"/>
        <v>2331</v>
      </c>
      <c r="Q2337" s="16" t="e">
        <f>IF($P2337&lt;=$D$34,Daten!F2340,NA())</f>
        <v>#N/A</v>
      </c>
      <c r="R2337" s="16" t="e">
        <f>IF($P2337&lt;=$D$34,Daten!G2340,NA())</f>
        <v>#N/A</v>
      </c>
      <c r="S2337" s="16" t="e">
        <f>IF($P2337&lt;=$D$34,Daten!H2340,NA())</f>
        <v>#N/A</v>
      </c>
    </row>
    <row r="2338" spans="12:19" x14ac:dyDescent="0.3">
      <c r="L2338" s="24">
        <f t="shared" si="264"/>
        <v>2332</v>
      </c>
      <c r="M2338" s="16" t="e">
        <f>IF($L2338&lt;=$C$34,Daten!B2341,NA())</f>
        <v>#N/A</v>
      </c>
      <c r="N2338" s="16" t="e">
        <f>IF($L2338&lt;=$C$34,Daten!C2341,NA())</f>
        <v>#N/A</v>
      </c>
      <c r="O2338" s="16" t="e">
        <f>IF($L2338&lt;=$C$34,Daten!D2341,NA())</f>
        <v>#N/A</v>
      </c>
      <c r="P2338" s="24">
        <f t="shared" si="265"/>
        <v>2332</v>
      </c>
      <c r="Q2338" s="16" t="e">
        <f>IF($P2338&lt;=$D$34,Daten!F2341,NA())</f>
        <v>#N/A</v>
      </c>
      <c r="R2338" s="16" t="e">
        <f>IF($P2338&lt;=$D$34,Daten!G2341,NA())</f>
        <v>#N/A</v>
      </c>
      <c r="S2338" s="16" t="e">
        <f>IF($P2338&lt;=$D$34,Daten!H2341,NA())</f>
        <v>#N/A</v>
      </c>
    </row>
    <row r="2339" spans="12:19" x14ac:dyDescent="0.3">
      <c r="L2339" s="24">
        <f t="shared" si="264"/>
        <v>2333</v>
      </c>
      <c r="M2339" s="16" t="e">
        <f>IF($L2339&lt;=$C$34,Daten!B2342,NA())</f>
        <v>#N/A</v>
      </c>
      <c r="N2339" s="16" t="e">
        <f>IF($L2339&lt;=$C$34,Daten!C2342,NA())</f>
        <v>#N/A</v>
      </c>
      <c r="O2339" s="16" t="e">
        <f>IF($L2339&lt;=$C$34,Daten!D2342,NA())</f>
        <v>#N/A</v>
      </c>
      <c r="P2339" s="24">
        <f t="shared" si="265"/>
        <v>2333</v>
      </c>
      <c r="Q2339" s="16" t="e">
        <f>IF($P2339&lt;=$D$34,Daten!F2342,NA())</f>
        <v>#N/A</v>
      </c>
      <c r="R2339" s="16" t="e">
        <f>IF($P2339&lt;=$D$34,Daten!G2342,NA())</f>
        <v>#N/A</v>
      </c>
      <c r="S2339" s="16" t="e">
        <f>IF($P2339&lt;=$D$34,Daten!H2342,NA())</f>
        <v>#N/A</v>
      </c>
    </row>
    <row r="2340" spans="12:19" x14ac:dyDescent="0.3">
      <c r="L2340" s="24">
        <f t="shared" si="264"/>
        <v>2334</v>
      </c>
      <c r="M2340" s="16" t="e">
        <f>IF($L2340&lt;=$C$34,Daten!B2343,NA())</f>
        <v>#N/A</v>
      </c>
      <c r="N2340" s="16" t="e">
        <f>IF($L2340&lt;=$C$34,Daten!C2343,NA())</f>
        <v>#N/A</v>
      </c>
      <c r="O2340" s="16" t="e">
        <f>IF($L2340&lt;=$C$34,Daten!D2343,NA())</f>
        <v>#N/A</v>
      </c>
      <c r="P2340" s="24">
        <f t="shared" si="265"/>
        <v>2334</v>
      </c>
      <c r="Q2340" s="16" t="e">
        <f>IF($P2340&lt;=$D$34,Daten!F2343,NA())</f>
        <v>#N/A</v>
      </c>
      <c r="R2340" s="16" t="e">
        <f>IF($P2340&lt;=$D$34,Daten!G2343,NA())</f>
        <v>#N/A</v>
      </c>
      <c r="S2340" s="16" t="e">
        <f>IF($P2340&lt;=$D$34,Daten!H2343,NA())</f>
        <v>#N/A</v>
      </c>
    </row>
    <row r="2341" spans="12:19" x14ac:dyDescent="0.3">
      <c r="L2341" s="24">
        <f t="shared" si="264"/>
        <v>2335</v>
      </c>
      <c r="M2341" s="16" t="e">
        <f>IF($L2341&lt;=$C$34,Daten!B2344,NA())</f>
        <v>#N/A</v>
      </c>
      <c r="N2341" s="16" t="e">
        <f>IF($L2341&lt;=$C$34,Daten!C2344,NA())</f>
        <v>#N/A</v>
      </c>
      <c r="O2341" s="16" t="e">
        <f>IF($L2341&lt;=$C$34,Daten!D2344,NA())</f>
        <v>#N/A</v>
      </c>
      <c r="P2341" s="24">
        <f t="shared" si="265"/>
        <v>2335</v>
      </c>
      <c r="Q2341" s="16" t="e">
        <f>IF($P2341&lt;=$D$34,Daten!F2344,NA())</f>
        <v>#N/A</v>
      </c>
      <c r="R2341" s="16" t="e">
        <f>IF($P2341&lt;=$D$34,Daten!G2344,NA())</f>
        <v>#N/A</v>
      </c>
      <c r="S2341" s="16" t="e">
        <f>IF($P2341&lt;=$D$34,Daten!H2344,NA())</f>
        <v>#N/A</v>
      </c>
    </row>
    <row r="2342" spans="12:19" x14ac:dyDescent="0.3">
      <c r="L2342" s="24">
        <f t="shared" si="264"/>
        <v>2336</v>
      </c>
      <c r="M2342" s="16" t="e">
        <f>IF($L2342&lt;=$C$34,Daten!B2345,NA())</f>
        <v>#N/A</v>
      </c>
      <c r="N2342" s="16" t="e">
        <f>IF($L2342&lt;=$C$34,Daten!C2345,NA())</f>
        <v>#N/A</v>
      </c>
      <c r="O2342" s="16" t="e">
        <f>IF($L2342&lt;=$C$34,Daten!D2345,NA())</f>
        <v>#N/A</v>
      </c>
      <c r="P2342" s="24">
        <f t="shared" si="265"/>
        <v>2336</v>
      </c>
      <c r="Q2342" s="16" t="e">
        <f>IF($P2342&lt;=$D$34,Daten!F2345,NA())</f>
        <v>#N/A</v>
      </c>
      <c r="R2342" s="16" t="e">
        <f>IF($P2342&lt;=$D$34,Daten!G2345,NA())</f>
        <v>#N/A</v>
      </c>
      <c r="S2342" s="16" t="e">
        <f>IF($P2342&lt;=$D$34,Daten!H2345,NA())</f>
        <v>#N/A</v>
      </c>
    </row>
    <row r="2343" spans="12:19" x14ac:dyDescent="0.3">
      <c r="L2343" s="24">
        <f t="shared" si="264"/>
        <v>2337</v>
      </c>
      <c r="M2343" s="16" t="e">
        <f>IF($L2343&lt;=$C$34,Daten!B2346,NA())</f>
        <v>#N/A</v>
      </c>
      <c r="N2343" s="16" t="e">
        <f>IF($L2343&lt;=$C$34,Daten!C2346,NA())</f>
        <v>#N/A</v>
      </c>
      <c r="O2343" s="16" t="e">
        <f>IF($L2343&lt;=$C$34,Daten!D2346,NA())</f>
        <v>#N/A</v>
      </c>
      <c r="P2343" s="24">
        <f t="shared" si="265"/>
        <v>2337</v>
      </c>
      <c r="Q2343" s="16" t="e">
        <f>IF($P2343&lt;=$D$34,Daten!F2346,NA())</f>
        <v>#N/A</v>
      </c>
      <c r="R2343" s="16" t="e">
        <f>IF($P2343&lt;=$D$34,Daten!G2346,NA())</f>
        <v>#N/A</v>
      </c>
      <c r="S2343" s="16" t="e">
        <f>IF($P2343&lt;=$D$34,Daten!H2346,NA())</f>
        <v>#N/A</v>
      </c>
    </row>
    <row r="2344" spans="12:19" x14ac:dyDescent="0.3">
      <c r="L2344" s="24">
        <f t="shared" si="264"/>
        <v>2338</v>
      </c>
      <c r="M2344" s="16" t="e">
        <f>IF($L2344&lt;=$C$34,Daten!B2347,NA())</f>
        <v>#N/A</v>
      </c>
      <c r="N2344" s="16" t="e">
        <f>IF($L2344&lt;=$C$34,Daten!C2347,NA())</f>
        <v>#N/A</v>
      </c>
      <c r="O2344" s="16" t="e">
        <f>IF($L2344&lt;=$C$34,Daten!D2347,NA())</f>
        <v>#N/A</v>
      </c>
      <c r="P2344" s="24">
        <f t="shared" si="265"/>
        <v>2338</v>
      </c>
      <c r="Q2344" s="16" t="e">
        <f>IF($P2344&lt;=$D$34,Daten!F2347,NA())</f>
        <v>#N/A</v>
      </c>
      <c r="R2344" s="16" t="e">
        <f>IF($P2344&lt;=$D$34,Daten!G2347,NA())</f>
        <v>#N/A</v>
      </c>
      <c r="S2344" s="16" t="e">
        <f>IF($P2344&lt;=$D$34,Daten!H2347,NA())</f>
        <v>#N/A</v>
      </c>
    </row>
    <row r="2345" spans="12:19" x14ac:dyDescent="0.3">
      <c r="L2345" s="24">
        <f t="shared" si="264"/>
        <v>2339</v>
      </c>
      <c r="M2345" s="16" t="e">
        <f>IF($L2345&lt;=$C$34,Daten!B2348,NA())</f>
        <v>#N/A</v>
      </c>
      <c r="N2345" s="16" t="e">
        <f>IF($L2345&lt;=$C$34,Daten!C2348,NA())</f>
        <v>#N/A</v>
      </c>
      <c r="O2345" s="16" t="e">
        <f>IF($L2345&lt;=$C$34,Daten!D2348,NA())</f>
        <v>#N/A</v>
      </c>
      <c r="P2345" s="24">
        <f t="shared" si="265"/>
        <v>2339</v>
      </c>
      <c r="Q2345" s="16" t="e">
        <f>IF($P2345&lt;=$D$34,Daten!F2348,NA())</f>
        <v>#N/A</v>
      </c>
      <c r="R2345" s="16" t="e">
        <f>IF($P2345&lt;=$D$34,Daten!G2348,NA())</f>
        <v>#N/A</v>
      </c>
      <c r="S2345" s="16" t="e">
        <f>IF($P2345&lt;=$D$34,Daten!H2348,NA())</f>
        <v>#N/A</v>
      </c>
    </row>
    <row r="2346" spans="12:19" x14ac:dyDescent="0.3">
      <c r="L2346" s="24">
        <f t="shared" si="264"/>
        <v>2340</v>
      </c>
      <c r="M2346" s="16" t="e">
        <f>IF($L2346&lt;=$C$34,Daten!B2349,NA())</f>
        <v>#N/A</v>
      </c>
      <c r="N2346" s="16" t="e">
        <f>IF($L2346&lt;=$C$34,Daten!C2349,NA())</f>
        <v>#N/A</v>
      </c>
      <c r="O2346" s="16" t="e">
        <f>IF($L2346&lt;=$C$34,Daten!D2349,NA())</f>
        <v>#N/A</v>
      </c>
      <c r="P2346" s="24">
        <f t="shared" si="265"/>
        <v>2340</v>
      </c>
      <c r="Q2346" s="16" t="e">
        <f>IF($P2346&lt;=$D$34,Daten!F2349,NA())</f>
        <v>#N/A</v>
      </c>
      <c r="R2346" s="16" t="e">
        <f>IF($P2346&lt;=$D$34,Daten!G2349,NA())</f>
        <v>#N/A</v>
      </c>
      <c r="S2346" s="16" t="e">
        <f>IF($P2346&lt;=$D$34,Daten!H2349,NA())</f>
        <v>#N/A</v>
      </c>
    </row>
    <row r="2347" spans="12:19" x14ac:dyDescent="0.3">
      <c r="L2347" s="24">
        <f t="shared" si="264"/>
        <v>2341</v>
      </c>
      <c r="M2347" s="16" t="e">
        <f>IF($L2347&lt;=$C$34,Daten!B2350,NA())</f>
        <v>#N/A</v>
      </c>
      <c r="N2347" s="16" t="e">
        <f>IF($L2347&lt;=$C$34,Daten!C2350,NA())</f>
        <v>#N/A</v>
      </c>
      <c r="O2347" s="16" t="e">
        <f>IF($L2347&lt;=$C$34,Daten!D2350,NA())</f>
        <v>#N/A</v>
      </c>
      <c r="P2347" s="24">
        <f t="shared" si="265"/>
        <v>2341</v>
      </c>
      <c r="Q2347" s="16" t="e">
        <f>IF($P2347&lt;=$D$34,Daten!F2350,NA())</f>
        <v>#N/A</v>
      </c>
      <c r="R2347" s="16" t="e">
        <f>IF($P2347&lt;=$D$34,Daten!G2350,NA())</f>
        <v>#N/A</v>
      </c>
      <c r="S2347" s="16" t="e">
        <f>IF($P2347&lt;=$D$34,Daten!H2350,NA())</f>
        <v>#N/A</v>
      </c>
    </row>
    <row r="2348" spans="12:19" x14ac:dyDescent="0.3">
      <c r="L2348" s="24">
        <f t="shared" si="264"/>
        <v>2342</v>
      </c>
      <c r="M2348" s="16" t="e">
        <f>IF($L2348&lt;=$C$34,Daten!B2351,NA())</f>
        <v>#N/A</v>
      </c>
      <c r="N2348" s="16" t="e">
        <f>IF($L2348&lt;=$C$34,Daten!C2351,NA())</f>
        <v>#N/A</v>
      </c>
      <c r="O2348" s="16" t="e">
        <f>IF($L2348&lt;=$C$34,Daten!D2351,NA())</f>
        <v>#N/A</v>
      </c>
      <c r="P2348" s="24">
        <f t="shared" si="265"/>
        <v>2342</v>
      </c>
      <c r="Q2348" s="16" t="e">
        <f>IF($P2348&lt;=$D$34,Daten!F2351,NA())</f>
        <v>#N/A</v>
      </c>
      <c r="R2348" s="16" t="e">
        <f>IF($P2348&lt;=$D$34,Daten!G2351,NA())</f>
        <v>#N/A</v>
      </c>
      <c r="S2348" s="16" t="e">
        <f>IF($P2348&lt;=$D$34,Daten!H2351,NA())</f>
        <v>#N/A</v>
      </c>
    </row>
    <row r="2349" spans="12:19" x14ac:dyDescent="0.3">
      <c r="L2349" s="24">
        <f t="shared" si="264"/>
        <v>2343</v>
      </c>
      <c r="M2349" s="16" t="e">
        <f>IF($L2349&lt;=$C$34,Daten!B2352,NA())</f>
        <v>#N/A</v>
      </c>
      <c r="N2349" s="16" t="e">
        <f>IF($L2349&lt;=$C$34,Daten!C2352,NA())</f>
        <v>#N/A</v>
      </c>
      <c r="O2349" s="16" t="e">
        <f>IF($L2349&lt;=$C$34,Daten!D2352,NA())</f>
        <v>#N/A</v>
      </c>
      <c r="P2349" s="24">
        <f t="shared" si="265"/>
        <v>2343</v>
      </c>
      <c r="Q2349" s="16" t="e">
        <f>IF($P2349&lt;=$D$34,Daten!F2352,NA())</f>
        <v>#N/A</v>
      </c>
      <c r="R2349" s="16" t="e">
        <f>IF($P2349&lt;=$D$34,Daten!G2352,NA())</f>
        <v>#N/A</v>
      </c>
      <c r="S2349" s="16" t="e">
        <f>IF($P2349&lt;=$D$34,Daten!H2352,NA())</f>
        <v>#N/A</v>
      </c>
    </row>
    <row r="2350" spans="12:19" x14ac:dyDescent="0.3">
      <c r="L2350" s="24">
        <f t="shared" si="264"/>
        <v>2344</v>
      </c>
      <c r="M2350" s="16" t="e">
        <f>IF($L2350&lt;=$C$34,Daten!B2353,NA())</f>
        <v>#N/A</v>
      </c>
      <c r="N2350" s="16" t="e">
        <f>IF($L2350&lt;=$C$34,Daten!C2353,NA())</f>
        <v>#N/A</v>
      </c>
      <c r="O2350" s="16" t="e">
        <f>IF($L2350&lt;=$C$34,Daten!D2353,NA())</f>
        <v>#N/A</v>
      </c>
      <c r="P2350" s="24">
        <f t="shared" si="265"/>
        <v>2344</v>
      </c>
      <c r="Q2350" s="16" t="e">
        <f>IF($P2350&lt;=$D$34,Daten!F2353,NA())</f>
        <v>#N/A</v>
      </c>
      <c r="R2350" s="16" t="e">
        <f>IF($P2350&lt;=$D$34,Daten!G2353,NA())</f>
        <v>#N/A</v>
      </c>
      <c r="S2350" s="16" t="e">
        <f>IF($P2350&lt;=$D$34,Daten!H2353,NA())</f>
        <v>#N/A</v>
      </c>
    </row>
    <row r="2351" spans="12:19" x14ac:dyDescent="0.3">
      <c r="L2351" s="24">
        <f t="shared" si="264"/>
        <v>2345</v>
      </c>
      <c r="M2351" s="16" t="e">
        <f>IF($L2351&lt;=$C$34,Daten!B2354,NA())</f>
        <v>#N/A</v>
      </c>
      <c r="N2351" s="16" t="e">
        <f>IF($L2351&lt;=$C$34,Daten!C2354,NA())</f>
        <v>#N/A</v>
      </c>
      <c r="O2351" s="16" t="e">
        <f>IF($L2351&lt;=$C$34,Daten!D2354,NA())</f>
        <v>#N/A</v>
      </c>
      <c r="P2351" s="24">
        <f t="shared" si="265"/>
        <v>2345</v>
      </c>
      <c r="Q2351" s="16" t="e">
        <f>IF($P2351&lt;=$D$34,Daten!F2354,NA())</f>
        <v>#N/A</v>
      </c>
      <c r="R2351" s="16" t="e">
        <f>IF($P2351&lt;=$D$34,Daten!G2354,NA())</f>
        <v>#N/A</v>
      </c>
      <c r="S2351" s="16" t="e">
        <f>IF($P2351&lt;=$D$34,Daten!H2354,NA())</f>
        <v>#N/A</v>
      </c>
    </row>
    <row r="2352" spans="12:19" x14ac:dyDescent="0.3">
      <c r="L2352" s="24">
        <f t="shared" si="264"/>
        <v>2346</v>
      </c>
      <c r="M2352" s="16" t="e">
        <f>IF($L2352&lt;=$C$34,Daten!B2355,NA())</f>
        <v>#N/A</v>
      </c>
      <c r="N2352" s="16" t="e">
        <f>IF($L2352&lt;=$C$34,Daten!C2355,NA())</f>
        <v>#N/A</v>
      </c>
      <c r="O2352" s="16" t="e">
        <f>IF($L2352&lt;=$C$34,Daten!D2355,NA())</f>
        <v>#N/A</v>
      </c>
      <c r="P2352" s="24">
        <f t="shared" si="265"/>
        <v>2346</v>
      </c>
      <c r="Q2352" s="16" t="e">
        <f>IF($P2352&lt;=$D$34,Daten!F2355,NA())</f>
        <v>#N/A</v>
      </c>
      <c r="R2352" s="16" t="e">
        <f>IF($P2352&lt;=$D$34,Daten!G2355,NA())</f>
        <v>#N/A</v>
      </c>
      <c r="S2352" s="16" t="e">
        <f>IF($P2352&lt;=$D$34,Daten!H2355,NA())</f>
        <v>#N/A</v>
      </c>
    </row>
    <row r="2353" spans="12:19" x14ac:dyDescent="0.3">
      <c r="L2353" s="24">
        <f t="shared" si="264"/>
        <v>2347</v>
      </c>
      <c r="M2353" s="16" t="e">
        <f>IF($L2353&lt;=$C$34,Daten!B2356,NA())</f>
        <v>#N/A</v>
      </c>
      <c r="N2353" s="16" t="e">
        <f>IF($L2353&lt;=$C$34,Daten!C2356,NA())</f>
        <v>#N/A</v>
      </c>
      <c r="O2353" s="16" t="e">
        <f>IF($L2353&lt;=$C$34,Daten!D2356,NA())</f>
        <v>#N/A</v>
      </c>
      <c r="P2353" s="24">
        <f t="shared" si="265"/>
        <v>2347</v>
      </c>
      <c r="Q2353" s="16" t="e">
        <f>IF($P2353&lt;=$D$34,Daten!F2356,NA())</f>
        <v>#N/A</v>
      </c>
      <c r="R2353" s="16" t="e">
        <f>IF($P2353&lt;=$D$34,Daten!G2356,NA())</f>
        <v>#N/A</v>
      </c>
      <c r="S2353" s="16" t="e">
        <f>IF($P2353&lt;=$D$34,Daten!H2356,NA())</f>
        <v>#N/A</v>
      </c>
    </row>
    <row r="2354" spans="12:19" x14ac:dyDescent="0.3">
      <c r="L2354" s="24">
        <f t="shared" si="264"/>
        <v>2348</v>
      </c>
      <c r="M2354" s="16" t="e">
        <f>IF($L2354&lt;=$C$34,Daten!B2357,NA())</f>
        <v>#N/A</v>
      </c>
      <c r="N2354" s="16" t="e">
        <f>IF($L2354&lt;=$C$34,Daten!C2357,NA())</f>
        <v>#N/A</v>
      </c>
      <c r="O2354" s="16" t="e">
        <f>IF($L2354&lt;=$C$34,Daten!D2357,NA())</f>
        <v>#N/A</v>
      </c>
      <c r="P2354" s="24">
        <f t="shared" si="265"/>
        <v>2348</v>
      </c>
      <c r="Q2354" s="16" t="e">
        <f>IF($P2354&lt;=$D$34,Daten!F2357,NA())</f>
        <v>#N/A</v>
      </c>
      <c r="R2354" s="16" t="e">
        <f>IF($P2354&lt;=$D$34,Daten!G2357,NA())</f>
        <v>#N/A</v>
      </c>
      <c r="S2354" s="16" t="e">
        <f>IF($P2354&lt;=$D$34,Daten!H2357,NA())</f>
        <v>#N/A</v>
      </c>
    </row>
    <row r="2355" spans="12:19" x14ac:dyDescent="0.3">
      <c r="L2355" s="24">
        <f t="shared" si="264"/>
        <v>2349</v>
      </c>
      <c r="M2355" s="16" t="e">
        <f>IF($L2355&lt;=$C$34,Daten!B2358,NA())</f>
        <v>#N/A</v>
      </c>
      <c r="N2355" s="16" t="e">
        <f>IF($L2355&lt;=$C$34,Daten!C2358,NA())</f>
        <v>#N/A</v>
      </c>
      <c r="O2355" s="16" t="e">
        <f>IF($L2355&lt;=$C$34,Daten!D2358,NA())</f>
        <v>#N/A</v>
      </c>
      <c r="P2355" s="24">
        <f t="shared" si="265"/>
        <v>2349</v>
      </c>
      <c r="Q2355" s="16" t="e">
        <f>IF($P2355&lt;=$D$34,Daten!F2358,NA())</f>
        <v>#N/A</v>
      </c>
      <c r="R2355" s="16" t="e">
        <f>IF($P2355&lt;=$D$34,Daten!G2358,NA())</f>
        <v>#N/A</v>
      </c>
      <c r="S2355" s="16" t="e">
        <f>IF($P2355&lt;=$D$34,Daten!H2358,NA())</f>
        <v>#N/A</v>
      </c>
    </row>
    <row r="2356" spans="12:19" x14ac:dyDescent="0.3">
      <c r="L2356" s="24">
        <f t="shared" si="264"/>
        <v>2350</v>
      </c>
      <c r="M2356" s="16" t="e">
        <f>IF($L2356&lt;=$C$34,Daten!B2359,NA())</f>
        <v>#N/A</v>
      </c>
      <c r="N2356" s="16" t="e">
        <f>IF($L2356&lt;=$C$34,Daten!C2359,NA())</f>
        <v>#N/A</v>
      </c>
      <c r="O2356" s="16" t="e">
        <f>IF($L2356&lt;=$C$34,Daten!D2359,NA())</f>
        <v>#N/A</v>
      </c>
      <c r="P2356" s="24">
        <f t="shared" si="265"/>
        <v>2350</v>
      </c>
      <c r="Q2356" s="16" t="e">
        <f>IF($P2356&lt;=$D$34,Daten!F2359,NA())</f>
        <v>#N/A</v>
      </c>
      <c r="R2356" s="16" t="e">
        <f>IF($P2356&lt;=$D$34,Daten!G2359,NA())</f>
        <v>#N/A</v>
      </c>
      <c r="S2356" s="16" t="e">
        <f>IF($P2356&lt;=$D$34,Daten!H2359,NA())</f>
        <v>#N/A</v>
      </c>
    </row>
    <row r="2357" spans="12:19" x14ac:dyDescent="0.3">
      <c r="L2357" s="24">
        <f t="shared" si="264"/>
        <v>2351</v>
      </c>
      <c r="M2357" s="16" t="e">
        <f>IF($L2357&lt;=$C$34,Daten!B2360,NA())</f>
        <v>#N/A</v>
      </c>
      <c r="N2357" s="16" t="e">
        <f>IF($L2357&lt;=$C$34,Daten!C2360,NA())</f>
        <v>#N/A</v>
      </c>
      <c r="O2357" s="16" t="e">
        <f>IF($L2357&lt;=$C$34,Daten!D2360,NA())</f>
        <v>#N/A</v>
      </c>
      <c r="P2357" s="24">
        <f t="shared" si="265"/>
        <v>2351</v>
      </c>
      <c r="Q2357" s="16" t="e">
        <f>IF($P2357&lt;=$D$34,Daten!F2360,NA())</f>
        <v>#N/A</v>
      </c>
      <c r="R2357" s="16" t="e">
        <f>IF($P2357&lt;=$D$34,Daten!G2360,NA())</f>
        <v>#N/A</v>
      </c>
      <c r="S2357" s="16" t="e">
        <f>IF($P2357&lt;=$D$34,Daten!H2360,NA())</f>
        <v>#N/A</v>
      </c>
    </row>
    <row r="2358" spans="12:19" x14ac:dyDescent="0.3">
      <c r="L2358" s="24">
        <f t="shared" si="264"/>
        <v>2352</v>
      </c>
      <c r="M2358" s="16" t="e">
        <f>IF($L2358&lt;=$C$34,Daten!B2361,NA())</f>
        <v>#N/A</v>
      </c>
      <c r="N2358" s="16" t="e">
        <f>IF($L2358&lt;=$C$34,Daten!C2361,NA())</f>
        <v>#N/A</v>
      </c>
      <c r="O2358" s="16" t="e">
        <f>IF($L2358&lt;=$C$34,Daten!D2361,NA())</f>
        <v>#N/A</v>
      </c>
      <c r="P2358" s="24">
        <f t="shared" si="265"/>
        <v>2352</v>
      </c>
      <c r="Q2358" s="16" t="e">
        <f>IF($P2358&lt;=$D$34,Daten!F2361,NA())</f>
        <v>#N/A</v>
      </c>
      <c r="R2358" s="16" t="e">
        <f>IF($P2358&lt;=$D$34,Daten!G2361,NA())</f>
        <v>#N/A</v>
      </c>
      <c r="S2358" s="16" t="e">
        <f>IF($P2358&lt;=$D$34,Daten!H2361,NA())</f>
        <v>#N/A</v>
      </c>
    </row>
    <row r="2359" spans="12:19" x14ac:dyDescent="0.3">
      <c r="L2359" s="24">
        <f t="shared" si="264"/>
        <v>2353</v>
      </c>
      <c r="M2359" s="16" t="e">
        <f>IF($L2359&lt;=$C$34,Daten!B2362,NA())</f>
        <v>#N/A</v>
      </c>
      <c r="N2359" s="16" t="e">
        <f>IF($L2359&lt;=$C$34,Daten!C2362,NA())</f>
        <v>#N/A</v>
      </c>
      <c r="O2359" s="16" t="e">
        <f>IF($L2359&lt;=$C$34,Daten!D2362,NA())</f>
        <v>#N/A</v>
      </c>
      <c r="P2359" s="24">
        <f t="shared" si="265"/>
        <v>2353</v>
      </c>
      <c r="Q2359" s="16" t="e">
        <f>IF($P2359&lt;=$D$34,Daten!F2362,NA())</f>
        <v>#N/A</v>
      </c>
      <c r="R2359" s="16" t="e">
        <f>IF($P2359&lt;=$D$34,Daten!G2362,NA())</f>
        <v>#N/A</v>
      </c>
      <c r="S2359" s="16" t="e">
        <f>IF($P2359&lt;=$D$34,Daten!H2362,NA())</f>
        <v>#N/A</v>
      </c>
    </row>
    <row r="2360" spans="12:19" x14ac:dyDescent="0.3">
      <c r="L2360" s="24">
        <f t="shared" si="264"/>
        <v>2354</v>
      </c>
      <c r="M2360" s="16" t="e">
        <f>IF($L2360&lt;=$C$34,Daten!B2363,NA())</f>
        <v>#N/A</v>
      </c>
      <c r="N2360" s="16" t="e">
        <f>IF($L2360&lt;=$C$34,Daten!C2363,NA())</f>
        <v>#N/A</v>
      </c>
      <c r="O2360" s="16" t="e">
        <f>IF($L2360&lt;=$C$34,Daten!D2363,NA())</f>
        <v>#N/A</v>
      </c>
      <c r="P2360" s="24">
        <f t="shared" si="265"/>
        <v>2354</v>
      </c>
      <c r="Q2360" s="16" t="e">
        <f>IF($P2360&lt;=$D$34,Daten!F2363,NA())</f>
        <v>#N/A</v>
      </c>
      <c r="R2360" s="16" t="e">
        <f>IF($P2360&lt;=$D$34,Daten!G2363,NA())</f>
        <v>#N/A</v>
      </c>
      <c r="S2360" s="16" t="e">
        <f>IF($P2360&lt;=$D$34,Daten!H2363,NA())</f>
        <v>#N/A</v>
      </c>
    </row>
    <row r="2361" spans="12:19" x14ac:dyDescent="0.3">
      <c r="L2361" s="24">
        <f t="shared" si="264"/>
        <v>2355</v>
      </c>
      <c r="M2361" s="16" t="e">
        <f>IF($L2361&lt;=$C$34,Daten!B2364,NA())</f>
        <v>#N/A</v>
      </c>
      <c r="N2361" s="16" t="e">
        <f>IF($L2361&lt;=$C$34,Daten!C2364,NA())</f>
        <v>#N/A</v>
      </c>
      <c r="O2361" s="16" t="e">
        <f>IF($L2361&lt;=$C$34,Daten!D2364,NA())</f>
        <v>#N/A</v>
      </c>
      <c r="P2361" s="24">
        <f t="shared" si="265"/>
        <v>2355</v>
      </c>
      <c r="Q2361" s="16" t="e">
        <f>IF($P2361&lt;=$D$34,Daten!F2364,NA())</f>
        <v>#N/A</v>
      </c>
      <c r="R2361" s="16" t="e">
        <f>IF($P2361&lt;=$D$34,Daten!G2364,NA())</f>
        <v>#N/A</v>
      </c>
      <c r="S2361" s="16" t="e">
        <f>IF($P2361&lt;=$D$34,Daten!H2364,NA())</f>
        <v>#N/A</v>
      </c>
    </row>
    <row r="2362" spans="12:19" x14ac:dyDescent="0.3">
      <c r="L2362" s="24">
        <f t="shared" si="264"/>
        <v>2356</v>
      </c>
      <c r="M2362" s="16" t="e">
        <f>IF($L2362&lt;=$C$34,Daten!B2365,NA())</f>
        <v>#N/A</v>
      </c>
      <c r="N2362" s="16" t="e">
        <f>IF($L2362&lt;=$C$34,Daten!C2365,NA())</f>
        <v>#N/A</v>
      </c>
      <c r="O2362" s="16" t="e">
        <f>IF($L2362&lt;=$C$34,Daten!D2365,NA())</f>
        <v>#N/A</v>
      </c>
      <c r="P2362" s="24">
        <f t="shared" si="265"/>
        <v>2356</v>
      </c>
      <c r="Q2362" s="16" t="e">
        <f>IF($P2362&lt;=$D$34,Daten!F2365,NA())</f>
        <v>#N/A</v>
      </c>
      <c r="R2362" s="16" t="e">
        <f>IF($P2362&lt;=$D$34,Daten!G2365,NA())</f>
        <v>#N/A</v>
      </c>
      <c r="S2362" s="16" t="e">
        <f>IF($P2362&lt;=$D$34,Daten!H2365,NA())</f>
        <v>#N/A</v>
      </c>
    </row>
    <row r="2363" spans="12:19" x14ac:dyDescent="0.3">
      <c r="L2363" s="24">
        <f t="shared" si="264"/>
        <v>2357</v>
      </c>
      <c r="M2363" s="16" t="e">
        <f>IF($L2363&lt;=$C$34,Daten!B2366,NA())</f>
        <v>#N/A</v>
      </c>
      <c r="N2363" s="16" t="e">
        <f>IF($L2363&lt;=$C$34,Daten!C2366,NA())</f>
        <v>#N/A</v>
      </c>
      <c r="O2363" s="16" t="e">
        <f>IF($L2363&lt;=$C$34,Daten!D2366,NA())</f>
        <v>#N/A</v>
      </c>
      <c r="P2363" s="24">
        <f t="shared" si="265"/>
        <v>2357</v>
      </c>
      <c r="Q2363" s="16" t="e">
        <f>IF($P2363&lt;=$D$34,Daten!F2366,NA())</f>
        <v>#N/A</v>
      </c>
      <c r="R2363" s="16" t="e">
        <f>IF($P2363&lt;=$D$34,Daten!G2366,NA())</f>
        <v>#N/A</v>
      </c>
      <c r="S2363" s="16" t="e">
        <f>IF($P2363&lt;=$D$34,Daten!H2366,NA())</f>
        <v>#N/A</v>
      </c>
    </row>
    <row r="2364" spans="12:19" x14ac:dyDescent="0.3">
      <c r="L2364" s="24">
        <f t="shared" si="264"/>
        <v>2358</v>
      </c>
      <c r="M2364" s="16" t="e">
        <f>IF($L2364&lt;=$C$34,Daten!B2367,NA())</f>
        <v>#N/A</v>
      </c>
      <c r="N2364" s="16" t="e">
        <f>IF($L2364&lt;=$C$34,Daten!C2367,NA())</f>
        <v>#N/A</v>
      </c>
      <c r="O2364" s="16" t="e">
        <f>IF($L2364&lt;=$C$34,Daten!D2367,NA())</f>
        <v>#N/A</v>
      </c>
      <c r="P2364" s="24">
        <f t="shared" si="265"/>
        <v>2358</v>
      </c>
      <c r="Q2364" s="16" t="e">
        <f>IF($P2364&lt;=$D$34,Daten!F2367,NA())</f>
        <v>#N/A</v>
      </c>
      <c r="R2364" s="16" t="e">
        <f>IF($P2364&lt;=$D$34,Daten!G2367,NA())</f>
        <v>#N/A</v>
      </c>
      <c r="S2364" s="16" t="e">
        <f>IF($P2364&lt;=$D$34,Daten!H2367,NA())</f>
        <v>#N/A</v>
      </c>
    </row>
    <row r="2365" spans="12:19" x14ac:dyDescent="0.3">
      <c r="L2365" s="24">
        <f t="shared" si="264"/>
        <v>2359</v>
      </c>
      <c r="M2365" s="16" t="e">
        <f>IF($L2365&lt;=$C$34,Daten!B2368,NA())</f>
        <v>#N/A</v>
      </c>
      <c r="N2365" s="16" t="e">
        <f>IF($L2365&lt;=$C$34,Daten!C2368,NA())</f>
        <v>#N/A</v>
      </c>
      <c r="O2365" s="16" t="e">
        <f>IF($L2365&lt;=$C$34,Daten!D2368,NA())</f>
        <v>#N/A</v>
      </c>
      <c r="P2365" s="24">
        <f t="shared" si="265"/>
        <v>2359</v>
      </c>
      <c r="Q2365" s="16" t="e">
        <f>IF($P2365&lt;=$D$34,Daten!F2368,NA())</f>
        <v>#N/A</v>
      </c>
      <c r="R2365" s="16" t="e">
        <f>IF($P2365&lt;=$D$34,Daten!G2368,NA())</f>
        <v>#N/A</v>
      </c>
      <c r="S2365" s="16" t="e">
        <f>IF($P2365&lt;=$D$34,Daten!H2368,NA())</f>
        <v>#N/A</v>
      </c>
    </row>
    <row r="2366" spans="12:19" x14ac:dyDescent="0.3">
      <c r="L2366" s="24">
        <f t="shared" si="264"/>
        <v>2360</v>
      </c>
      <c r="M2366" s="16" t="e">
        <f>IF($L2366&lt;=$C$34,Daten!B2369,NA())</f>
        <v>#N/A</v>
      </c>
      <c r="N2366" s="16" t="e">
        <f>IF($L2366&lt;=$C$34,Daten!C2369,NA())</f>
        <v>#N/A</v>
      </c>
      <c r="O2366" s="16" t="e">
        <f>IF($L2366&lt;=$C$34,Daten!D2369,NA())</f>
        <v>#N/A</v>
      </c>
      <c r="P2366" s="24">
        <f t="shared" si="265"/>
        <v>2360</v>
      </c>
      <c r="Q2366" s="16" t="e">
        <f>IF($P2366&lt;=$D$34,Daten!F2369,NA())</f>
        <v>#N/A</v>
      </c>
      <c r="R2366" s="16" t="e">
        <f>IF($P2366&lt;=$D$34,Daten!G2369,NA())</f>
        <v>#N/A</v>
      </c>
      <c r="S2366" s="16" t="e">
        <f>IF($P2366&lt;=$D$34,Daten!H2369,NA())</f>
        <v>#N/A</v>
      </c>
    </row>
    <row r="2367" spans="12:19" x14ac:dyDescent="0.3">
      <c r="L2367" s="24">
        <f t="shared" si="264"/>
        <v>2361</v>
      </c>
      <c r="M2367" s="16" t="e">
        <f>IF($L2367&lt;=$C$34,Daten!B2370,NA())</f>
        <v>#N/A</v>
      </c>
      <c r="N2367" s="16" t="e">
        <f>IF($L2367&lt;=$C$34,Daten!C2370,NA())</f>
        <v>#N/A</v>
      </c>
      <c r="O2367" s="16" t="e">
        <f>IF($L2367&lt;=$C$34,Daten!D2370,NA())</f>
        <v>#N/A</v>
      </c>
      <c r="P2367" s="24">
        <f t="shared" si="265"/>
        <v>2361</v>
      </c>
      <c r="Q2367" s="16" t="e">
        <f>IF($P2367&lt;=$D$34,Daten!F2370,NA())</f>
        <v>#N/A</v>
      </c>
      <c r="R2367" s="16" t="e">
        <f>IF($P2367&lt;=$D$34,Daten!G2370,NA())</f>
        <v>#N/A</v>
      </c>
      <c r="S2367" s="16" t="e">
        <f>IF($P2367&lt;=$D$34,Daten!H2370,NA())</f>
        <v>#N/A</v>
      </c>
    </row>
    <row r="2368" spans="12:19" x14ac:dyDescent="0.3">
      <c r="L2368" s="24">
        <f t="shared" si="264"/>
        <v>2362</v>
      </c>
      <c r="M2368" s="16" t="e">
        <f>IF($L2368&lt;=$C$34,Daten!B2371,NA())</f>
        <v>#N/A</v>
      </c>
      <c r="N2368" s="16" t="e">
        <f>IF($L2368&lt;=$C$34,Daten!C2371,NA())</f>
        <v>#N/A</v>
      </c>
      <c r="O2368" s="16" t="e">
        <f>IF($L2368&lt;=$C$34,Daten!D2371,NA())</f>
        <v>#N/A</v>
      </c>
      <c r="P2368" s="24">
        <f t="shared" si="265"/>
        <v>2362</v>
      </c>
      <c r="Q2368" s="16" t="e">
        <f>IF($P2368&lt;=$D$34,Daten!F2371,NA())</f>
        <v>#N/A</v>
      </c>
      <c r="R2368" s="16" t="e">
        <f>IF($P2368&lt;=$D$34,Daten!G2371,NA())</f>
        <v>#N/A</v>
      </c>
      <c r="S2368" s="16" t="e">
        <f>IF($P2368&lt;=$D$34,Daten!H2371,NA())</f>
        <v>#N/A</v>
      </c>
    </row>
    <row r="2369" spans="12:19" x14ac:dyDescent="0.3">
      <c r="L2369" s="24">
        <f t="shared" si="264"/>
        <v>2363</v>
      </c>
      <c r="M2369" s="16" t="e">
        <f>IF($L2369&lt;=$C$34,Daten!B2372,NA())</f>
        <v>#N/A</v>
      </c>
      <c r="N2369" s="16" t="e">
        <f>IF($L2369&lt;=$C$34,Daten!C2372,NA())</f>
        <v>#N/A</v>
      </c>
      <c r="O2369" s="16" t="e">
        <f>IF($L2369&lt;=$C$34,Daten!D2372,NA())</f>
        <v>#N/A</v>
      </c>
      <c r="P2369" s="24">
        <f t="shared" si="265"/>
        <v>2363</v>
      </c>
      <c r="Q2369" s="16" t="e">
        <f>IF($P2369&lt;=$D$34,Daten!F2372,NA())</f>
        <v>#N/A</v>
      </c>
      <c r="R2369" s="16" t="e">
        <f>IF($P2369&lt;=$D$34,Daten!G2372,NA())</f>
        <v>#N/A</v>
      </c>
      <c r="S2369" s="16" t="e">
        <f>IF($P2369&lt;=$D$34,Daten!H2372,NA())</f>
        <v>#N/A</v>
      </c>
    </row>
    <row r="2370" spans="12:19" x14ac:dyDescent="0.3">
      <c r="L2370" s="24">
        <f t="shared" si="264"/>
        <v>2364</v>
      </c>
      <c r="M2370" s="16" t="e">
        <f>IF($L2370&lt;=$C$34,Daten!B2373,NA())</f>
        <v>#N/A</v>
      </c>
      <c r="N2370" s="16" t="e">
        <f>IF($L2370&lt;=$C$34,Daten!C2373,NA())</f>
        <v>#N/A</v>
      </c>
      <c r="O2370" s="16" t="e">
        <f>IF($L2370&lt;=$C$34,Daten!D2373,NA())</f>
        <v>#N/A</v>
      </c>
      <c r="P2370" s="24">
        <f t="shared" si="265"/>
        <v>2364</v>
      </c>
      <c r="Q2370" s="16" t="e">
        <f>IF($P2370&lt;=$D$34,Daten!F2373,NA())</f>
        <v>#N/A</v>
      </c>
      <c r="R2370" s="16" t="e">
        <f>IF($P2370&lt;=$D$34,Daten!G2373,NA())</f>
        <v>#N/A</v>
      </c>
      <c r="S2370" s="16" t="e">
        <f>IF($P2370&lt;=$D$34,Daten!H2373,NA())</f>
        <v>#N/A</v>
      </c>
    </row>
    <row r="2371" spans="12:19" x14ac:dyDescent="0.3">
      <c r="L2371" s="24">
        <f t="shared" si="264"/>
        <v>2365</v>
      </c>
      <c r="M2371" s="16" t="e">
        <f>IF($L2371&lt;=$C$34,Daten!B2374,NA())</f>
        <v>#N/A</v>
      </c>
      <c r="N2371" s="16" t="e">
        <f>IF($L2371&lt;=$C$34,Daten!C2374,NA())</f>
        <v>#N/A</v>
      </c>
      <c r="O2371" s="16" t="e">
        <f>IF($L2371&lt;=$C$34,Daten!D2374,NA())</f>
        <v>#N/A</v>
      </c>
      <c r="P2371" s="24">
        <f t="shared" si="265"/>
        <v>2365</v>
      </c>
      <c r="Q2371" s="16" t="e">
        <f>IF($P2371&lt;=$D$34,Daten!F2374,NA())</f>
        <v>#N/A</v>
      </c>
      <c r="R2371" s="16" t="e">
        <f>IF($P2371&lt;=$D$34,Daten!G2374,NA())</f>
        <v>#N/A</v>
      </c>
      <c r="S2371" s="16" t="e">
        <f>IF($P2371&lt;=$D$34,Daten!H2374,NA())</f>
        <v>#N/A</v>
      </c>
    </row>
    <row r="2372" spans="12:19" x14ac:dyDescent="0.3">
      <c r="L2372" s="24">
        <f t="shared" si="264"/>
        <v>2366</v>
      </c>
      <c r="M2372" s="16" t="e">
        <f>IF($L2372&lt;=$C$34,Daten!B2375,NA())</f>
        <v>#N/A</v>
      </c>
      <c r="N2372" s="16" t="e">
        <f>IF($L2372&lt;=$C$34,Daten!C2375,NA())</f>
        <v>#N/A</v>
      </c>
      <c r="O2372" s="16" t="e">
        <f>IF($L2372&lt;=$C$34,Daten!D2375,NA())</f>
        <v>#N/A</v>
      </c>
      <c r="P2372" s="24">
        <f t="shared" si="265"/>
        <v>2366</v>
      </c>
      <c r="Q2372" s="16" t="e">
        <f>IF($P2372&lt;=$D$34,Daten!F2375,NA())</f>
        <v>#N/A</v>
      </c>
      <c r="R2372" s="16" t="e">
        <f>IF($P2372&lt;=$D$34,Daten!G2375,NA())</f>
        <v>#N/A</v>
      </c>
      <c r="S2372" s="16" t="e">
        <f>IF($P2372&lt;=$D$34,Daten!H2375,NA())</f>
        <v>#N/A</v>
      </c>
    </row>
    <row r="2373" spans="12:19" x14ac:dyDescent="0.3">
      <c r="L2373" s="24">
        <f t="shared" si="264"/>
        <v>2367</v>
      </c>
      <c r="M2373" s="16" t="e">
        <f>IF($L2373&lt;=$C$34,Daten!B2376,NA())</f>
        <v>#N/A</v>
      </c>
      <c r="N2373" s="16" t="e">
        <f>IF($L2373&lt;=$C$34,Daten!C2376,NA())</f>
        <v>#N/A</v>
      </c>
      <c r="O2373" s="16" t="e">
        <f>IF($L2373&lt;=$C$34,Daten!D2376,NA())</f>
        <v>#N/A</v>
      </c>
      <c r="P2373" s="24">
        <f t="shared" si="265"/>
        <v>2367</v>
      </c>
      <c r="Q2373" s="16" t="e">
        <f>IF($P2373&lt;=$D$34,Daten!F2376,NA())</f>
        <v>#N/A</v>
      </c>
      <c r="R2373" s="16" t="e">
        <f>IF($P2373&lt;=$D$34,Daten!G2376,NA())</f>
        <v>#N/A</v>
      </c>
      <c r="S2373" s="16" t="e">
        <f>IF($P2373&lt;=$D$34,Daten!H2376,NA())</f>
        <v>#N/A</v>
      </c>
    </row>
    <row r="2374" spans="12:19" x14ac:dyDescent="0.3">
      <c r="L2374" s="24">
        <f t="shared" si="264"/>
        <v>2368</v>
      </c>
      <c r="M2374" s="16" t="e">
        <f>IF($L2374&lt;=$C$34,Daten!B2377,NA())</f>
        <v>#N/A</v>
      </c>
      <c r="N2374" s="16" t="e">
        <f>IF($L2374&lt;=$C$34,Daten!C2377,NA())</f>
        <v>#N/A</v>
      </c>
      <c r="O2374" s="16" t="e">
        <f>IF($L2374&lt;=$C$34,Daten!D2377,NA())</f>
        <v>#N/A</v>
      </c>
      <c r="P2374" s="24">
        <f t="shared" si="265"/>
        <v>2368</v>
      </c>
      <c r="Q2374" s="16" t="e">
        <f>IF($P2374&lt;=$D$34,Daten!F2377,NA())</f>
        <v>#N/A</v>
      </c>
      <c r="R2374" s="16" t="e">
        <f>IF($P2374&lt;=$D$34,Daten!G2377,NA())</f>
        <v>#N/A</v>
      </c>
      <c r="S2374" s="16" t="e">
        <f>IF($P2374&lt;=$D$34,Daten!H2377,NA())</f>
        <v>#N/A</v>
      </c>
    </row>
    <row r="2375" spans="12:19" x14ac:dyDescent="0.3">
      <c r="L2375" s="24">
        <f t="shared" si="264"/>
        <v>2369</v>
      </c>
      <c r="M2375" s="16" t="e">
        <f>IF($L2375&lt;=$C$34,Daten!B2378,NA())</f>
        <v>#N/A</v>
      </c>
      <c r="N2375" s="16" t="e">
        <f>IF($L2375&lt;=$C$34,Daten!C2378,NA())</f>
        <v>#N/A</v>
      </c>
      <c r="O2375" s="16" t="e">
        <f>IF($L2375&lt;=$C$34,Daten!D2378,NA())</f>
        <v>#N/A</v>
      </c>
      <c r="P2375" s="24">
        <f t="shared" si="265"/>
        <v>2369</v>
      </c>
      <c r="Q2375" s="16" t="e">
        <f>IF($P2375&lt;=$D$34,Daten!F2378,NA())</f>
        <v>#N/A</v>
      </c>
      <c r="R2375" s="16" t="e">
        <f>IF($P2375&lt;=$D$34,Daten!G2378,NA())</f>
        <v>#N/A</v>
      </c>
      <c r="S2375" s="16" t="e">
        <f>IF($P2375&lt;=$D$34,Daten!H2378,NA())</f>
        <v>#N/A</v>
      </c>
    </row>
    <row r="2376" spans="12:19" x14ac:dyDescent="0.3">
      <c r="L2376" s="24">
        <f t="shared" si="264"/>
        <v>2370</v>
      </c>
      <c r="M2376" s="16" t="e">
        <f>IF($L2376&lt;=$C$34,Daten!B2379,NA())</f>
        <v>#N/A</v>
      </c>
      <c r="N2376" s="16" t="e">
        <f>IF($L2376&lt;=$C$34,Daten!C2379,NA())</f>
        <v>#N/A</v>
      </c>
      <c r="O2376" s="16" t="e">
        <f>IF($L2376&lt;=$C$34,Daten!D2379,NA())</f>
        <v>#N/A</v>
      </c>
      <c r="P2376" s="24">
        <f t="shared" si="265"/>
        <v>2370</v>
      </c>
      <c r="Q2376" s="16" t="e">
        <f>IF($P2376&lt;=$D$34,Daten!F2379,NA())</f>
        <v>#N/A</v>
      </c>
      <c r="R2376" s="16" t="e">
        <f>IF($P2376&lt;=$D$34,Daten!G2379,NA())</f>
        <v>#N/A</v>
      </c>
      <c r="S2376" s="16" t="e">
        <f>IF($P2376&lt;=$D$34,Daten!H2379,NA())</f>
        <v>#N/A</v>
      </c>
    </row>
    <row r="2377" spans="12:19" x14ac:dyDescent="0.3">
      <c r="L2377" s="24">
        <f t="shared" ref="L2377:L2440" si="266">L2376+1</f>
        <v>2371</v>
      </c>
      <c r="M2377" s="16" t="e">
        <f>IF($L2377&lt;=$C$34,Daten!B2380,NA())</f>
        <v>#N/A</v>
      </c>
      <c r="N2377" s="16" t="e">
        <f>IF($L2377&lt;=$C$34,Daten!C2380,NA())</f>
        <v>#N/A</v>
      </c>
      <c r="O2377" s="16" t="e">
        <f>IF($L2377&lt;=$C$34,Daten!D2380,NA())</f>
        <v>#N/A</v>
      </c>
      <c r="P2377" s="24">
        <f t="shared" ref="P2377:P2440" si="267">P2376+1</f>
        <v>2371</v>
      </c>
      <c r="Q2377" s="16" t="e">
        <f>IF($P2377&lt;=$D$34,Daten!F2380,NA())</f>
        <v>#N/A</v>
      </c>
      <c r="R2377" s="16" t="e">
        <f>IF($P2377&lt;=$D$34,Daten!G2380,NA())</f>
        <v>#N/A</v>
      </c>
      <c r="S2377" s="16" t="e">
        <f>IF($P2377&lt;=$D$34,Daten!H2380,NA())</f>
        <v>#N/A</v>
      </c>
    </row>
    <row r="2378" spans="12:19" x14ac:dyDescent="0.3">
      <c r="L2378" s="24">
        <f t="shared" si="266"/>
        <v>2372</v>
      </c>
      <c r="M2378" s="16" t="e">
        <f>IF($L2378&lt;=$C$34,Daten!B2381,NA())</f>
        <v>#N/A</v>
      </c>
      <c r="N2378" s="16" t="e">
        <f>IF($L2378&lt;=$C$34,Daten!C2381,NA())</f>
        <v>#N/A</v>
      </c>
      <c r="O2378" s="16" t="e">
        <f>IF($L2378&lt;=$C$34,Daten!D2381,NA())</f>
        <v>#N/A</v>
      </c>
      <c r="P2378" s="24">
        <f t="shared" si="267"/>
        <v>2372</v>
      </c>
      <c r="Q2378" s="16" t="e">
        <f>IF($P2378&lt;=$D$34,Daten!F2381,NA())</f>
        <v>#N/A</v>
      </c>
      <c r="R2378" s="16" t="e">
        <f>IF($P2378&lt;=$D$34,Daten!G2381,NA())</f>
        <v>#N/A</v>
      </c>
      <c r="S2378" s="16" t="e">
        <f>IF($P2378&lt;=$D$34,Daten!H2381,NA())</f>
        <v>#N/A</v>
      </c>
    </row>
    <row r="2379" spans="12:19" x14ac:dyDescent="0.3">
      <c r="L2379" s="24">
        <f t="shared" si="266"/>
        <v>2373</v>
      </c>
      <c r="M2379" s="16" t="e">
        <f>IF($L2379&lt;=$C$34,Daten!B2382,NA())</f>
        <v>#N/A</v>
      </c>
      <c r="N2379" s="16" t="e">
        <f>IF($L2379&lt;=$C$34,Daten!C2382,NA())</f>
        <v>#N/A</v>
      </c>
      <c r="O2379" s="16" t="e">
        <f>IF($L2379&lt;=$C$34,Daten!D2382,NA())</f>
        <v>#N/A</v>
      </c>
      <c r="P2379" s="24">
        <f t="shared" si="267"/>
        <v>2373</v>
      </c>
      <c r="Q2379" s="16" t="e">
        <f>IF($P2379&lt;=$D$34,Daten!F2382,NA())</f>
        <v>#N/A</v>
      </c>
      <c r="R2379" s="16" t="e">
        <f>IF($P2379&lt;=$D$34,Daten!G2382,NA())</f>
        <v>#N/A</v>
      </c>
      <c r="S2379" s="16" t="e">
        <f>IF($P2379&lt;=$D$34,Daten!H2382,NA())</f>
        <v>#N/A</v>
      </c>
    </row>
    <row r="2380" spans="12:19" x14ac:dyDescent="0.3">
      <c r="L2380" s="24">
        <f t="shared" si="266"/>
        <v>2374</v>
      </c>
      <c r="M2380" s="16" t="e">
        <f>IF($L2380&lt;=$C$34,Daten!B2383,NA())</f>
        <v>#N/A</v>
      </c>
      <c r="N2380" s="16" t="e">
        <f>IF($L2380&lt;=$C$34,Daten!C2383,NA())</f>
        <v>#N/A</v>
      </c>
      <c r="O2380" s="16" t="e">
        <f>IF($L2380&lt;=$C$34,Daten!D2383,NA())</f>
        <v>#N/A</v>
      </c>
      <c r="P2380" s="24">
        <f t="shared" si="267"/>
        <v>2374</v>
      </c>
      <c r="Q2380" s="16" t="e">
        <f>IF($P2380&lt;=$D$34,Daten!F2383,NA())</f>
        <v>#N/A</v>
      </c>
      <c r="R2380" s="16" t="e">
        <f>IF($P2380&lt;=$D$34,Daten!G2383,NA())</f>
        <v>#N/A</v>
      </c>
      <c r="S2380" s="16" t="e">
        <f>IF($P2380&lt;=$D$34,Daten!H2383,NA())</f>
        <v>#N/A</v>
      </c>
    </row>
    <row r="2381" spans="12:19" x14ac:dyDescent="0.3">
      <c r="L2381" s="24">
        <f t="shared" si="266"/>
        <v>2375</v>
      </c>
      <c r="M2381" s="16" t="e">
        <f>IF($L2381&lt;=$C$34,Daten!B2384,NA())</f>
        <v>#N/A</v>
      </c>
      <c r="N2381" s="16" t="e">
        <f>IF($L2381&lt;=$C$34,Daten!C2384,NA())</f>
        <v>#N/A</v>
      </c>
      <c r="O2381" s="16" t="e">
        <f>IF($L2381&lt;=$C$34,Daten!D2384,NA())</f>
        <v>#N/A</v>
      </c>
      <c r="P2381" s="24">
        <f t="shared" si="267"/>
        <v>2375</v>
      </c>
      <c r="Q2381" s="16" t="e">
        <f>IF($P2381&lt;=$D$34,Daten!F2384,NA())</f>
        <v>#N/A</v>
      </c>
      <c r="R2381" s="16" t="e">
        <f>IF($P2381&lt;=$D$34,Daten!G2384,NA())</f>
        <v>#N/A</v>
      </c>
      <c r="S2381" s="16" t="e">
        <f>IF($P2381&lt;=$D$34,Daten!H2384,NA())</f>
        <v>#N/A</v>
      </c>
    </row>
    <row r="2382" spans="12:19" x14ac:dyDescent="0.3">
      <c r="L2382" s="24">
        <f t="shared" si="266"/>
        <v>2376</v>
      </c>
      <c r="M2382" s="16" t="e">
        <f>IF($L2382&lt;=$C$34,Daten!B2385,NA())</f>
        <v>#N/A</v>
      </c>
      <c r="N2382" s="16" t="e">
        <f>IF($L2382&lt;=$C$34,Daten!C2385,NA())</f>
        <v>#N/A</v>
      </c>
      <c r="O2382" s="16" t="e">
        <f>IF($L2382&lt;=$C$34,Daten!D2385,NA())</f>
        <v>#N/A</v>
      </c>
      <c r="P2382" s="24">
        <f t="shared" si="267"/>
        <v>2376</v>
      </c>
      <c r="Q2382" s="16" t="e">
        <f>IF($P2382&lt;=$D$34,Daten!F2385,NA())</f>
        <v>#N/A</v>
      </c>
      <c r="R2382" s="16" t="e">
        <f>IF($P2382&lt;=$D$34,Daten!G2385,NA())</f>
        <v>#N/A</v>
      </c>
      <c r="S2382" s="16" t="e">
        <f>IF($P2382&lt;=$D$34,Daten!H2385,NA())</f>
        <v>#N/A</v>
      </c>
    </row>
    <row r="2383" spans="12:19" x14ac:dyDescent="0.3">
      <c r="L2383" s="24">
        <f t="shared" si="266"/>
        <v>2377</v>
      </c>
      <c r="M2383" s="16" t="e">
        <f>IF($L2383&lt;=$C$34,Daten!B2386,NA())</f>
        <v>#N/A</v>
      </c>
      <c r="N2383" s="16" t="e">
        <f>IF($L2383&lt;=$C$34,Daten!C2386,NA())</f>
        <v>#N/A</v>
      </c>
      <c r="O2383" s="16" t="e">
        <f>IF($L2383&lt;=$C$34,Daten!D2386,NA())</f>
        <v>#N/A</v>
      </c>
      <c r="P2383" s="24">
        <f t="shared" si="267"/>
        <v>2377</v>
      </c>
      <c r="Q2383" s="16" t="e">
        <f>IF($P2383&lt;=$D$34,Daten!F2386,NA())</f>
        <v>#N/A</v>
      </c>
      <c r="R2383" s="16" t="e">
        <f>IF($P2383&lt;=$D$34,Daten!G2386,NA())</f>
        <v>#N/A</v>
      </c>
      <c r="S2383" s="16" t="e">
        <f>IF($P2383&lt;=$D$34,Daten!H2386,NA())</f>
        <v>#N/A</v>
      </c>
    </row>
    <row r="2384" spans="12:19" x14ac:dyDescent="0.3">
      <c r="L2384" s="24">
        <f t="shared" si="266"/>
        <v>2378</v>
      </c>
      <c r="M2384" s="16" t="e">
        <f>IF($L2384&lt;=$C$34,Daten!B2387,NA())</f>
        <v>#N/A</v>
      </c>
      <c r="N2384" s="16" t="e">
        <f>IF($L2384&lt;=$C$34,Daten!C2387,NA())</f>
        <v>#N/A</v>
      </c>
      <c r="O2384" s="16" t="e">
        <f>IF($L2384&lt;=$C$34,Daten!D2387,NA())</f>
        <v>#N/A</v>
      </c>
      <c r="P2384" s="24">
        <f t="shared" si="267"/>
        <v>2378</v>
      </c>
      <c r="Q2384" s="16" t="e">
        <f>IF($P2384&lt;=$D$34,Daten!F2387,NA())</f>
        <v>#N/A</v>
      </c>
      <c r="R2384" s="16" t="e">
        <f>IF($P2384&lt;=$D$34,Daten!G2387,NA())</f>
        <v>#N/A</v>
      </c>
      <c r="S2384" s="16" t="e">
        <f>IF($P2384&lt;=$D$34,Daten!H2387,NA())</f>
        <v>#N/A</v>
      </c>
    </row>
    <row r="2385" spans="12:19" x14ac:dyDescent="0.3">
      <c r="L2385" s="24">
        <f t="shared" si="266"/>
        <v>2379</v>
      </c>
      <c r="M2385" s="16" t="e">
        <f>IF($L2385&lt;=$C$34,Daten!B2388,NA())</f>
        <v>#N/A</v>
      </c>
      <c r="N2385" s="16" t="e">
        <f>IF($L2385&lt;=$C$34,Daten!C2388,NA())</f>
        <v>#N/A</v>
      </c>
      <c r="O2385" s="16" t="e">
        <f>IF($L2385&lt;=$C$34,Daten!D2388,NA())</f>
        <v>#N/A</v>
      </c>
      <c r="P2385" s="24">
        <f t="shared" si="267"/>
        <v>2379</v>
      </c>
      <c r="Q2385" s="16" t="e">
        <f>IF($P2385&lt;=$D$34,Daten!F2388,NA())</f>
        <v>#N/A</v>
      </c>
      <c r="R2385" s="16" t="e">
        <f>IF($P2385&lt;=$D$34,Daten!G2388,NA())</f>
        <v>#N/A</v>
      </c>
      <c r="S2385" s="16" t="e">
        <f>IF($P2385&lt;=$D$34,Daten!H2388,NA())</f>
        <v>#N/A</v>
      </c>
    </row>
    <row r="2386" spans="12:19" x14ac:dyDescent="0.3">
      <c r="L2386" s="24">
        <f t="shared" si="266"/>
        <v>2380</v>
      </c>
      <c r="M2386" s="16" t="e">
        <f>IF($L2386&lt;=$C$34,Daten!B2389,NA())</f>
        <v>#N/A</v>
      </c>
      <c r="N2386" s="16" t="e">
        <f>IF($L2386&lt;=$C$34,Daten!C2389,NA())</f>
        <v>#N/A</v>
      </c>
      <c r="O2386" s="16" t="e">
        <f>IF($L2386&lt;=$C$34,Daten!D2389,NA())</f>
        <v>#N/A</v>
      </c>
      <c r="P2386" s="24">
        <f t="shared" si="267"/>
        <v>2380</v>
      </c>
      <c r="Q2386" s="16" t="e">
        <f>IF($P2386&lt;=$D$34,Daten!F2389,NA())</f>
        <v>#N/A</v>
      </c>
      <c r="R2386" s="16" t="e">
        <f>IF($P2386&lt;=$D$34,Daten!G2389,NA())</f>
        <v>#N/A</v>
      </c>
      <c r="S2386" s="16" t="e">
        <f>IF($P2386&lt;=$D$34,Daten!H2389,NA())</f>
        <v>#N/A</v>
      </c>
    </row>
    <row r="2387" spans="12:19" x14ac:dyDescent="0.3">
      <c r="L2387" s="24">
        <f t="shared" si="266"/>
        <v>2381</v>
      </c>
      <c r="M2387" s="16" t="e">
        <f>IF($L2387&lt;=$C$34,Daten!B2390,NA())</f>
        <v>#N/A</v>
      </c>
      <c r="N2387" s="16" t="e">
        <f>IF($L2387&lt;=$C$34,Daten!C2390,NA())</f>
        <v>#N/A</v>
      </c>
      <c r="O2387" s="16" t="e">
        <f>IF($L2387&lt;=$C$34,Daten!D2390,NA())</f>
        <v>#N/A</v>
      </c>
      <c r="P2387" s="24">
        <f t="shared" si="267"/>
        <v>2381</v>
      </c>
      <c r="Q2387" s="16" t="e">
        <f>IF($P2387&lt;=$D$34,Daten!F2390,NA())</f>
        <v>#N/A</v>
      </c>
      <c r="R2387" s="16" t="e">
        <f>IF($P2387&lt;=$D$34,Daten!G2390,NA())</f>
        <v>#N/A</v>
      </c>
      <c r="S2387" s="16" t="e">
        <f>IF($P2387&lt;=$D$34,Daten!H2390,NA())</f>
        <v>#N/A</v>
      </c>
    </row>
    <row r="2388" spans="12:19" x14ac:dyDescent="0.3">
      <c r="L2388" s="24">
        <f t="shared" si="266"/>
        <v>2382</v>
      </c>
      <c r="M2388" s="16" t="e">
        <f>IF($L2388&lt;=$C$34,Daten!B2391,NA())</f>
        <v>#N/A</v>
      </c>
      <c r="N2388" s="16" t="e">
        <f>IF($L2388&lt;=$C$34,Daten!C2391,NA())</f>
        <v>#N/A</v>
      </c>
      <c r="O2388" s="16" t="e">
        <f>IF($L2388&lt;=$C$34,Daten!D2391,NA())</f>
        <v>#N/A</v>
      </c>
      <c r="P2388" s="24">
        <f t="shared" si="267"/>
        <v>2382</v>
      </c>
      <c r="Q2388" s="16" t="e">
        <f>IF($P2388&lt;=$D$34,Daten!F2391,NA())</f>
        <v>#N/A</v>
      </c>
      <c r="R2388" s="16" t="e">
        <f>IF($P2388&lt;=$D$34,Daten!G2391,NA())</f>
        <v>#N/A</v>
      </c>
      <c r="S2388" s="16" t="e">
        <f>IF($P2388&lt;=$D$34,Daten!H2391,NA())</f>
        <v>#N/A</v>
      </c>
    </row>
    <row r="2389" spans="12:19" x14ac:dyDescent="0.3">
      <c r="L2389" s="24">
        <f t="shared" si="266"/>
        <v>2383</v>
      </c>
      <c r="M2389" s="16" t="e">
        <f>IF($L2389&lt;=$C$34,Daten!B2392,NA())</f>
        <v>#N/A</v>
      </c>
      <c r="N2389" s="16" t="e">
        <f>IF($L2389&lt;=$C$34,Daten!C2392,NA())</f>
        <v>#N/A</v>
      </c>
      <c r="O2389" s="16" t="e">
        <f>IF($L2389&lt;=$C$34,Daten!D2392,NA())</f>
        <v>#N/A</v>
      </c>
      <c r="P2389" s="24">
        <f t="shared" si="267"/>
        <v>2383</v>
      </c>
      <c r="Q2389" s="16" t="e">
        <f>IF($P2389&lt;=$D$34,Daten!F2392,NA())</f>
        <v>#N/A</v>
      </c>
      <c r="R2389" s="16" t="e">
        <f>IF($P2389&lt;=$D$34,Daten!G2392,NA())</f>
        <v>#N/A</v>
      </c>
      <c r="S2389" s="16" t="e">
        <f>IF($P2389&lt;=$D$34,Daten!H2392,NA())</f>
        <v>#N/A</v>
      </c>
    </row>
    <row r="2390" spans="12:19" x14ac:dyDescent="0.3">
      <c r="L2390" s="24">
        <f t="shared" si="266"/>
        <v>2384</v>
      </c>
      <c r="M2390" s="16" t="e">
        <f>IF($L2390&lt;=$C$34,Daten!B2393,NA())</f>
        <v>#N/A</v>
      </c>
      <c r="N2390" s="16" t="e">
        <f>IF($L2390&lt;=$C$34,Daten!C2393,NA())</f>
        <v>#N/A</v>
      </c>
      <c r="O2390" s="16" t="e">
        <f>IF($L2390&lt;=$C$34,Daten!D2393,NA())</f>
        <v>#N/A</v>
      </c>
      <c r="P2390" s="24">
        <f t="shared" si="267"/>
        <v>2384</v>
      </c>
      <c r="Q2390" s="16" t="e">
        <f>IF($P2390&lt;=$D$34,Daten!F2393,NA())</f>
        <v>#N/A</v>
      </c>
      <c r="R2390" s="16" t="e">
        <f>IF($P2390&lt;=$D$34,Daten!G2393,NA())</f>
        <v>#N/A</v>
      </c>
      <c r="S2390" s="16" t="e">
        <f>IF($P2390&lt;=$D$34,Daten!H2393,NA())</f>
        <v>#N/A</v>
      </c>
    </row>
    <row r="2391" spans="12:19" x14ac:dyDescent="0.3">
      <c r="L2391" s="24">
        <f t="shared" si="266"/>
        <v>2385</v>
      </c>
      <c r="M2391" s="16" t="e">
        <f>IF($L2391&lt;=$C$34,Daten!B2394,NA())</f>
        <v>#N/A</v>
      </c>
      <c r="N2391" s="16" t="e">
        <f>IF($L2391&lt;=$C$34,Daten!C2394,NA())</f>
        <v>#N/A</v>
      </c>
      <c r="O2391" s="16" t="e">
        <f>IF($L2391&lt;=$C$34,Daten!D2394,NA())</f>
        <v>#N/A</v>
      </c>
      <c r="P2391" s="24">
        <f t="shared" si="267"/>
        <v>2385</v>
      </c>
      <c r="Q2391" s="16" t="e">
        <f>IF($P2391&lt;=$D$34,Daten!F2394,NA())</f>
        <v>#N/A</v>
      </c>
      <c r="R2391" s="16" t="e">
        <f>IF($P2391&lt;=$D$34,Daten!G2394,NA())</f>
        <v>#N/A</v>
      </c>
      <c r="S2391" s="16" t="e">
        <f>IF($P2391&lt;=$D$34,Daten!H2394,NA())</f>
        <v>#N/A</v>
      </c>
    </row>
    <row r="2392" spans="12:19" x14ac:dyDescent="0.3">
      <c r="L2392" s="24">
        <f t="shared" si="266"/>
        <v>2386</v>
      </c>
      <c r="M2392" s="16" t="e">
        <f>IF($L2392&lt;=$C$34,Daten!B2395,NA())</f>
        <v>#N/A</v>
      </c>
      <c r="N2392" s="16" t="e">
        <f>IF($L2392&lt;=$C$34,Daten!C2395,NA())</f>
        <v>#N/A</v>
      </c>
      <c r="O2392" s="16" t="e">
        <f>IF($L2392&lt;=$C$34,Daten!D2395,NA())</f>
        <v>#N/A</v>
      </c>
      <c r="P2392" s="24">
        <f t="shared" si="267"/>
        <v>2386</v>
      </c>
      <c r="Q2392" s="16" t="e">
        <f>IF($P2392&lt;=$D$34,Daten!F2395,NA())</f>
        <v>#N/A</v>
      </c>
      <c r="R2392" s="16" t="e">
        <f>IF($P2392&lt;=$D$34,Daten!G2395,NA())</f>
        <v>#N/A</v>
      </c>
      <c r="S2392" s="16" t="e">
        <f>IF($P2392&lt;=$D$34,Daten!H2395,NA())</f>
        <v>#N/A</v>
      </c>
    </row>
    <row r="2393" spans="12:19" x14ac:dyDescent="0.3">
      <c r="L2393" s="24">
        <f t="shared" si="266"/>
        <v>2387</v>
      </c>
      <c r="M2393" s="16" t="e">
        <f>IF($L2393&lt;=$C$34,Daten!B2396,NA())</f>
        <v>#N/A</v>
      </c>
      <c r="N2393" s="16" t="e">
        <f>IF($L2393&lt;=$C$34,Daten!C2396,NA())</f>
        <v>#N/A</v>
      </c>
      <c r="O2393" s="16" t="e">
        <f>IF($L2393&lt;=$C$34,Daten!D2396,NA())</f>
        <v>#N/A</v>
      </c>
      <c r="P2393" s="24">
        <f t="shared" si="267"/>
        <v>2387</v>
      </c>
      <c r="Q2393" s="16" t="e">
        <f>IF($P2393&lt;=$D$34,Daten!F2396,NA())</f>
        <v>#N/A</v>
      </c>
      <c r="R2393" s="16" t="e">
        <f>IF($P2393&lt;=$D$34,Daten!G2396,NA())</f>
        <v>#N/A</v>
      </c>
      <c r="S2393" s="16" t="e">
        <f>IF($P2393&lt;=$D$34,Daten!H2396,NA())</f>
        <v>#N/A</v>
      </c>
    </row>
    <row r="2394" spans="12:19" x14ac:dyDescent="0.3">
      <c r="L2394" s="24">
        <f t="shared" si="266"/>
        <v>2388</v>
      </c>
      <c r="M2394" s="16" t="e">
        <f>IF($L2394&lt;=$C$34,Daten!B2397,NA())</f>
        <v>#N/A</v>
      </c>
      <c r="N2394" s="16" t="e">
        <f>IF($L2394&lt;=$C$34,Daten!C2397,NA())</f>
        <v>#N/A</v>
      </c>
      <c r="O2394" s="16" t="e">
        <f>IF($L2394&lt;=$C$34,Daten!D2397,NA())</f>
        <v>#N/A</v>
      </c>
      <c r="P2394" s="24">
        <f t="shared" si="267"/>
        <v>2388</v>
      </c>
      <c r="Q2394" s="16" t="e">
        <f>IF($P2394&lt;=$D$34,Daten!F2397,NA())</f>
        <v>#N/A</v>
      </c>
      <c r="R2394" s="16" t="e">
        <f>IF($P2394&lt;=$D$34,Daten!G2397,NA())</f>
        <v>#N/A</v>
      </c>
      <c r="S2394" s="16" t="e">
        <f>IF($P2394&lt;=$D$34,Daten!H2397,NA())</f>
        <v>#N/A</v>
      </c>
    </row>
    <row r="2395" spans="12:19" x14ac:dyDescent="0.3">
      <c r="L2395" s="24">
        <f t="shared" si="266"/>
        <v>2389</v>
      </c>
      <c r="M2395" s="16" t="e">
        <f>IF($L2395&lt;=$C$34,Daten!B2398,NA())</f>
        <v>#N/A</v>
      </c>
      <c r="N2395" s="16" t="e">
        <f>IF($L2395&lt;=$C$34,Daten!C2398,NA())</f>
        <v>#N/A</v>
      </c>
      <c r="O2395" s="16" t="e">
        <f>IF($L2395&lt;=$C$34,Daten!D2398,NA())</f>
        <v>#N/A</v>
      </c>
      <c r="P2395" s="24">
        <f t="shared" si="267"/>
        <v>2389</v>
      </c>
      <c r="Q2395" s="16" t="e">
        <f>IF($P2395&lt;=$D$34,Daten!F2398,NA())</f>
        <v>#N/A</v>
      </c>
      <c r="R2395" s="16" t="e">
        <f>IF($P2395&lt;=$D$34,Daten!G2398,NA())</f>
        <v>#N/A</v>
      </c>
      <c r="S2395" s="16" t="e">
        <f>IF($P2395&lt;=$D$34,Daten!H2398,NA())</f>
        <v>#N/A</v>
      </c>
    </row>
    <row r="2396" spans="12:19" x14ac:dyDescent="0.3">
      <c r="L2396" s="24">
        <f t="shared" si="266"/>
        <v>2390</v>
      </c>
      <c r="M2396" s="16" t="e">
        <f>IF($L2396&lt;=$C$34,Daten!B2399,NA())</f>
        <v>#N/A</v>
      </c>
      <c r="N2396" s="16" t="e">
        <f>IF($L2396&lt;=$C$34,Daten!C2399,NA())</f>
        <v>#N/A</v>
      </c>
      <c r="O2396" s="16" t="e">
        <f>IF($L2396&lt;=$C$34,Daten!D2399,NA())</f>
        <v>#N/A</v>
      </c>
      <c r="P2396" s="24">
        <f t="shared" si="267"/>
        <v>2390</v>
      </c>
      <c r="Q2396" s="16" t="e">
        <f>IF($P2396&lt;=$D$34,Daten!F2399,NA())</f>
        <v>#N/A</v>
      </c>
      <c r="R2396" s="16" t="e">
        <f>IF($P2396&lt;=$D$34,Daten!G2399,NA())</f>
        <v>#N/A</v>
      </c>
      <c r="S2396" s="16" t="e">
        <f>IF($P2396&lt;=$D$34,Daten!H2399,NA())</f>
        <v>#N/A</v>
      </c>
    </row>
    <row r="2397" spans="12:19" x14ac:dyDescent="0.3">
      <c r="L2397" s="24">
        <f t="shared" si="266"/>
        <v>2391</v>
      </c>
      <c r="M2397" s="16" t="e">
        <f>IF($L2397&lt;=$C$34,Daten!B2400,NA())</f>
        <v>#N/A</v>
      </c>
      <c r="N2397" s="16" t="e">
        <f>IF($L2397&lt;=$C$34,Daten!C2400,NA())</f>
        <v>#N/A</v>
      </c>
      <c r="O2397" s="16" t="e">
        <f>IF($L2397&lt;=$C$34,Daten!D2400,NA())</f>
        <v>#N/A</v>
      </c>
      <c r="P2397" s="24">
        <f t="shared" si="267"/>
        <v>2391</v>
      </c>
      <c r="Q2397" s="16" t="e">
        <f>IF($P2397&lt;=$D$34,Daten!F2400,NA())</f>
        <v>#N/A</v>
      </c>
      <c r="R2397" s="16" t="e">
        <f>IF($P2397&lt;=$D$34,Daten!G2400,NA())</f>
        <v>#N/A</v>
      </c>
      <c r="S2397" s="16" t="e">
        <f>IF($P2397&lt;=$D$34,Daten!H2400,NA())</f>
        <v>#N/A</v>
      </c>
    </row>
    <row r="2398" spans="12:19" x14ac:dyDescent="0.3">
      <c r="L2398" s="24">
        <f t="shared" si="266"/>
        <v>2392</v>
      </c>
      <c r="M2398" s="16" t="e">
        <f>IF($L2398&lt;=$C$34,Daten!B2401,NA())</f>
        <v>#N/A</v>
      </c>
      <c r="N2398" s="16" t="e">
        <f>IF($L2398&lt;=$C$34,Daten!C2401,NA())</f>
        <v>#N/A</v>
      </c>
      <c r="O2398" s="16" t="e">
        <f>IF($L2398&lt;=$C$34,Daten!D2401,NA())</f>
        <v>#N/A</v>
      </c>
      <c r="P2398" s="24">
        <f t="shared" si="267"/>
        <v>2392</v>
      </c>
      <c r="Q2398" s="16" t="e">
        <f>IF($P2398&lt;=$D$34,Daten!F2401,NA())</f>
        <v>#N/A</v>
      </c>
      <c r="R2398" s="16" t="e">
        <f>IF($P2398&lt;=$D$34,Daten!G2401,NA())</f>
        <v>#N/A</v>
      </c>
      <c r="S2398" s="16" t="e">
        <f>IF($P2398&lt;=$D$34,Daten!H2401,NA())</f>
        <v>#N/A</v>
      </c>
    </row>
    <row r="2399" spans="12:19" x14ac:dyDescent="0.3">
      <c r="L2399" s="24">
        <f t="shared" si="266"/>
        <v>2393</v>
      </c>
      <c r="M2399" s="16" t="e">
        <f>IF($L2399&lt;=$C$34,Daten!B2402,NA())</f>
        <v>#N/A</v>
      </c>
      <c r="N2399" s="16" t="e">
        <f>IF($L2399&lt;=$C$34,Daten!C2402,NA())</f>
        <v>#N/A</v>
      </c>
      <c r="O2399" s="16" t="e">
        <f>IF($L2399&lt;=$C$34,Daten!D2402,NA())</f>
        <v>#N/A</v>
      </c>
      <c r="P2399" s="24">
        <f t="shared" si="267"/>
        <v>2393</v>
      </c>
      <c r="Q2399" s="16" t="e">
        <f>IF($P2399&lt;=$D$34,Daten!F2402,NA())</f>
        <v>#N/A</v>
      </c>
      <c r="R2399" s="16" t="e">
        <f>IF($P2399&lt;=$D$34,Daten!G2402,NA())</f>
        <v>#N/A</v>
      </c>
      <c r="S2399" s="16" t="e">
        <f>IF($P2399&lt;=$D$34,Daten!H2402,NA())</f>
        <v>#N/A</v>
      </c>
    </row>
    <row r="2400" spans="12:19" x14ac:dyDescent="0.3">
      <c r="L2400" s="24">
        <f t="shared" si="266"/>
        <v>2394</v>
      </c>
      <c r="M2400" s="16" t="e">
        <f>IF($L2400&lt;=$C$34,Daten!B2403,NA())</f>
        <v>#N/A</v>
      </c>
      <c r="N2400" s="16" t="e">
        <f>IF($L2400&lt;=$C$34,Daten!C2403,NA())</f>
        <v>#N/A</v>
      </c>
      <c r="O2400" s="16" t="e">
        <f>IF($L2400&lt;=$C$34,Daten!D2403,NA())</f>
        <v>#N/A</v>
      </c>
      <c r="P2400" s="24">
        <f t="shared" si="267"/>
        <v>2394</v>
      </c>
      <c r="Q2400" s="16" t="e">
        <f>IF($P2400&lt;=$D$34,Daten!F2403,NA())</f>
        <v>#N/A</v>
      </c>
      <c r="R2400" s="16" t="e">
        <f>IF($P2400&lt;=$D$34,Daten!G2403,NA())</f>
        <v>#N/A</v>
      </c>
      <c r="S2400" s="16" t="e">
        <f>IF($P2400&lt;=$D$34,Daten!H2403,NA())</f>
        <v>#N/A</v>
      </c>
    </row>
    <row r="2401" spans="12:19" x14ac:dyDescent="0.3">
      <c r="L2401" s="24">
        <f t="shared" si="266"/>
        <v>2395</v>
      </c>
      <c r="M2401" s="16" t="e">
        <f>IF($L2401&lt;=$C$34,Daten!B2404,NA())</f>
        <v>#N/A</v>
      </c>
      <c r="N2401" s="16" t="e">
        <f>IF($L2401&lt;=$C$34,Daten!C2404,NA())</f>
        <v>#N/A</v>
      </c>
      <c r="O2401" s="16" t="e">
        <f>IF($L2401&lt;=$C$34,Daten!D2404,NA())</f>
        <v>#N/A</v>
      </c>
      <c r="P2401" s="24">
        <f t="shared" si="267"/>
        <v>2395</v>
      </c>
      <c r="Q2401" s="16" t="e">
        <f>IF($P2401&lt;=$D$34,Daten!F2404,NA())</f>
        <v>#N/A</v>
      </c>
      <c r="R2401" s="16" t="e">
        <f>IF($P2401&lt;=$D$34,Daten!G2404,NA())</f>
        <v>#N/A</v>
      </c>
      <c r="S2401" s="16" t="e">
        <f>IF($P2401&lt;=$D$34,Daten!H2404,NA())</f>
        <v>#N/A</v>
      </c>
    </row>
    <row r="2402" spans="12:19" x14ac:dyDescent="0.3">
      <c r="L2402" s="24">
        <f t="shared" si="266"/>
        <v>2396</v>
      </c>
      <c r="M2402" s="16" t="e">
        <f>IF($L2402&lt;=$C$34,Daten!B2405,NA())</f>
        <v>#N/A</v>
      </c>
      <c r="N2402" s="16" t="e">
        <f>IF($L2402&lt;=$C$34,Daten!C2405,NA())</f>
        <v>#N/A</v>
      </c>
      <c r="O2402" s="16" t="e">
        <f>IF($L2402&lt;=$C$34,Daten!D2405,NA())</f>
        <v>#N/A</v>
      </c>
      <c r="P2402" s="24">
        <f t="shared" si="267"/>
        <v>2396</v>
      </c>
      <c r="Q2402" s="16" t="e">
        <f>IF($P2402&lt;=$D$34,Daten!F2405,NA())</f>
        <v>#N/A</v>
      </c>
      <c r="R2402" s="16" t="e">
        <f>IF($P2402&lt;=$D$34,Daten!G2405,NA())</f>
        <v>#N/A</v>
      </c>
      <c r="S2402" s="16" t="e">
        <f>IF($P2402&lt;=$D$34,Daten!H2405,NA())</f>
        <v>#N/A</v>
      </c>
    </row>
    <row r="2403" spans="12:19" x14ac:dyDescent="0.3">
      <c r="L2403" s="24">
        <f t="shared" si="266"/>
        <v>2397</v>
      </c>
      <c r="M2403" s="16" t="e">
        <f>IF($L2403&lt;=$C$34,Daten!B2406,NA())</f>
        <v>#N/A</v>
      </c>
      <c r="N2403" s="16" t="e">
        <f>IF($L2403&lt;=$C$34,Daten!C2406,NA())</f>
        <v>#N/A</v>
      </c>
      <c r="O2403" s="16" t="e">
        <f>IF($L2403&lt;=$C$34,Daten!D2406,NA())</f>
        <v>#N/A</v>
      </c>
      <c r="P2403" s="24">
        <f t="shared" si="267"/>
        <v>2397</v>
      </c>
      <c r="Q2403" s="16" t="e">
        <f>IF($P2403&lt;=$D$34,Daten!F2406,NA())</f>
        <v>#N/A</v>
      </c>
      <c r="R2403" s="16" t="e">
        <f>IF($P2403&lt;=$D$34,Daten!G2406,NA())</f>
        <v>#N/A</v>
      </c>
      <c r="S2403" s="16" t="e">
        <f>IF($P2403&lt;=$D$34,Daten!H2406,NA())</f>
        <v>#N/A</v>
      </c>
    </row>
    <row r="2404" spans="12:19" x14ac:dyDescent="0.3">
      <c r="L2404" s="24">
        <f t="shared" si="266"/>
        <v>2398</v>
      </c>
      <c r="M2404" s="16" t="e">
        <f>IF($L2404&lt;=$C$34,Daten!B2407,NA())</f>
        <v>#N/A</v>
      </c>
      <c r="N2404" s="16" t="e">
        <f>IF($L2404&lt;=$C$34,Daten!C2407,NA())</f>
        <v>#N/A</v>
      </c>
      <c r="O2404" s="16" t="e">
        <f>IF($L2404&lt;=$C$34,Daten!D2407,NA())</f>
        <v>#N/A</v>
      </c>
      <c r="P2404" s="24">
        <f t="shared" si="267"/>
        <v>2398</v>
      </c>
      <c r="Q2404" s="16" t="e">
        <f>IF($P2404&lt;=$D$34,Daten!F2407,NA())</f>
        <v>#N/A</v>
      </c>
      <c r="R2404" s="16" t="e">
        <f>IF($P2404&lt;=$D$34,Daten!G2407,NA())</f>
        <v>#N/A</v>
      </c>
      <c r="S2404" s="16" t="e">
        <f>IF($P2404&lt;=$D$34,Daten!H2407,NA())</f>
        <v>#N/A</v>
      </c>
    </row>
    <row r="2405" spans="12:19" x14ac:dyDescent="0.3">
      <c r="L2405" s="24">
        <f t="shared" si="266"/>
        <v>2399</v>
      </c>
      <c r="M2405" s="16" t="e">
        <f>IF($L2405&lt;=$C$34,Daten!B2408,NA())</f>
        <v>#N/A</v>
      </c>
      <c r="N2405" s="16" t="e">
        <f>IF($L2405&lt;=$C$34,Daten!C2408,NA())</f>
        <v>#N/A</v>
      </c>
      <c r="O2405" s="16" t="e">
        <f>IF($L2405&lt;=$C$34,Daten!D2408,NA())</f>
        <v>#N/A</v>
      </c>
      <c r="P2405" s="24">
        <f t="shared" si="267"/>
        <v>2399</v>
      </c>
      <c r="Q2405" s="16" t="e">
        <f>IF($P2405&lt;=$D$34,Daten!F2408,NA())</f>
        <v>#N/A</v>
      </c>
      <c r="R2405" s="16" t="e">
        <f>IF($P2405&lt;=$D$34,Daten!G2408,NA())</f>
        <v>#N/A</v>
      </c>
      <c r="S2405" s="16" t="e">
        <f>IF($P2405&lt;=$D$34,Daten!H2408,NA())</f>
        <v>#N/A</v>
      </c>
    </row>
    <row r="2406" spans="12:19" x14ac:dyDescent="0.3">
      <c r="L2406" s="24">
        <f t="shared" si="266"/>
        <v>2400</v>
      </c>
      <c r="M2406" s="16" t="e">
        <f>IF($L2406&lt;=$C$34,Daten!B2409,NA())</f>
        <v>#N/A</v>
      </c>
      <c r="N2406" s="16" t="e">
        <f>IF($L2406&lt;=$C$34,Daten!C2409,NA())</f>
        <v>#N/A</v>
      </c>
      <c r="O2406" s="16" t="e">
        <f>IF($L2406&lt;=$C$34,Daten!D2409,NA())</f>
        <v>#N/A</v>
      </c>
      <c r="P2406" s="24">
        <f t="shared" si="267"/>
        <v>2400</v>
      </c>
      <c r="Q2406" s="16" t="e">
        <f>IF($P2406&lt;=$D$34,Daten!F2409,NA())</f>
        <v>#N/A</v>
      </c>
      <c r="R2406" s="16" t="e">
        <f>IF($P2406&lt;=$D$34,Daten!G2409,NA())</f>
        <v>#N/A</v>
      </c>
      <c r="S2406" s="16" t="e">
        <f>IF($P2406&lt;=$D$34,Daten!H2409,NA())</f>
        <v>#N/A</v>
      </c>
    </row>
    <row r="2407" spans="12:19" x14ac:dyDescent="0.3">
      <c r="L2407" s="24">
        <f t="shared" si="266"/>
        <v>2401</v>
      </c>
      <c r="M2407" s="16" t="e">
        <f>IF($L2407&lt;=$C$34,Daten!B2410,NA())</f>
        <v>#N/A</v>
      </c>
      <c r="N2407" s="16" t="e">
        <f>IF($L2407&lt;=$C$34,Daten!C2410,NA())</f>
        <v>#N/A</v>
      </c>
      <c r="O2407" s="16" t="e">
        <f>IF($L2407&lt;=$C$34,Daten!D2410,NA())</f>
        <v>#N/A</v>
      </c>
      <c r="P2407" s="24">
        <f t="shared" si="267"/>
        <v>2401</v>
      </c>
      <c r="Q2407" s="16" t="e">
        <f>IF($P2407&lt;=$D$34,Daten!F2410,NA())</f>
        <v>#N/A</v>
      </c>
      <c r="R2407" s="16" t="e">
        <f>IF($P2407&lt;=$D$34,Daten!G2410,NA())</f>
        <v>#N/A</v>
      </c>
      <c r="S2407" s="16" t="e">
        <f>IF($P2407&lt;=$D$34,Daten!H2410,NA())</f>
        <v>#N/A</v>
      </c>
    </row>
    <row r="2408" spans="12:19" x14ac:dyDescent="0.3">
      <c r="L2408" s="24">
        <f t="shared" si="266"/>
        <v>2402</v>
      </c>
      <c r="M2408" s="16" t="e">
        <f>IF($L2408&lt;=$C$34,Daten!B2411,NA())</f>
        <v>#N/A</v>
      </c>
      <c r="N2408" s="16" t="e">
        <f>IF($L2408&lt;=$C$34,Daten!C2411,NA())</f>
        <v>#N/A</v>
      </c>
      <c r="O2408" s="16" t="e">
        <f>IF($L2408&lt;=$C$34,Daten!D2411,NA())</f>
        <v>#N/A</v>
      </c>
      <c r="P2408" s="24">
        <f t="shared" si="267"/>
        <v>2402</v>
      </c>
      <c r="Q2408" s="16" t="e">
        <f>IF($P2408&lt;=$D$34,Daten!F2411,NA())</f>
        <v>#N/A</v>
      </c>
      <c r="R2408" s="16" t="e">
        <f>IF($P2408&lt;=$D$34,Daten!G2411,NA())</f>
        <v>#N/A</v>
      </c>
      <c r="S2408" s="16" t="e">
        <f>IF($P2408&lt;=$D$34,Daten!H2411,NA())</f>
        <v>#N/A</v>
      </c>
    </row>
    <row r="2409" spans="12:19" x14ac:dyDescent="0.3">
      <c r="L2409" s="24">
        <f t="shared" si="266"/>
        <v>2403</v>
      </c>
      <c r="M2409" s="16" t="e">
        <f>IF($L2409&lt;=$C$34,Daten!B2412,NA())</f>
        <v>#N/A</v>
      </c>
      <c r="N2409" s="16" t="e">
        <f>IF($L2409&lt;=$C$34,Daten!C2412,NA())</f>
        <v>#N/A</v>
      </c>
      <c r="O2409" s="16" t="e">
        <f>IF($L2409&lt;=$C$34,Daten!D2412,NA())</f>
        <v>#N/A</v>
      </c>
      <c r="P2409" s="24">
        <f t="shared" si="267"/>
        <v>2403</v>
      </c>
      <c r="Q2409" s="16" t="e">
        <f>IF($P2409&lt;=$D$34,Daten!F2412,NA())</f>
        <v>#N/A</v>
      </c>
      <c r="R2409" s="16" t="e">
        <f>IF($P2409&lt;=$D$34,Daten!G2412,NA())</f>
        <v>#N/A</v>
      </c>
      <c r="S2409" s="16" t="e">
        <f>IF($P2409&lt;=$D$34,Daten!H2412,NA())</f>
        <v>#N/A</v>
      </c>
    </row>
    <row r="2410" spans="12:19" x14ac:dyDescent="0.3">
      <c r="L2410" s="24">
        <f t="shared" si="266"/>
        <v>2404</v>
      </c>
      <c r="M2410" s="16" t="e">
        <f>IF($L2410&lt;=$C$34,Daten!B2413,NA())</f>
        <v>#N/A</v>
      </c>
      <c r="N2410" s="16" t="e">
        <f>IF($L2410&lt;=$C$34,Daten!C2413,NA())</f>
        <v>#N/A</v>
      </c>
      <c r="O2410" s="16" t="e">
        <f>IF($L2410&lt;=$C$34,Daten!D2413,NA())</f>
        <v>#N/A</v>
      </c>
      <c r="P2410" s="24">
        <f t="shared" si="267"/>
        <v>2404</v>
      </c>
      <c r="Q2410" s="16" t="e">
        <f>IF($P2410&lt;=$D$34,Daten!F2413,NA())</f>
        <v>#N/A</v>
      </c>
      <c r="R2410" s="16" t="e">
        <f>IF($P2410&lt;=$D$34,Daten!G2413,NA())</f>
        <v>#N/A</v>
      </c>
      <c r="S2410" s="16" t="e">
        <f>IF($P2410&lt;=$D$34,Daten!H2413,NA())</f>
        <v>#N/A</v>
      </c>
    </row>
    <row r="2411" spans="12:19" x14ac:dyDescent="0.3">
      <c r="L2411" s="24">
        <f t="shared" si="266"/>
        <v>2405</v>
      </c>
      <c r="M2411" s="16" t="e">
        <f>IF($L2411&lt;=$C$34,Daten!B2414,NA())</f>
        <v>#N/A</v>
      </c>
      <c r="N2411" s="16" t="e">
        <f>IF($L2411&lt;=$C$34,Daten!C2414,NA())</f>
        <v>#N/A</v>
      </c>
      <c r="O2411" s="16" t="e">
        <f>IF($L2411&lt;=$C$34,Daten!D2414,NA())</f>
        <v>#N/A</v>
      </c>
      <c r="P2411" s="24">
        <f t="shared" si="267"/>
        <v>2405</v>
      </c>
      <c r="Q2411" s="16" t="e">
        <f>IF($P2411&lt;=$D$34,Daten!F2414,NA())</f>
        <v>#N/A</v>
      </c>
      <c r="R2411" s="16" t="e">
        <f>IF($P2411&lt;=$D$34,Daten!G2414,NA())</f>
        <v>#N/A</v>
      </c>
      <c r="S2411" s="16" t="e">
        <f>IF($P2411&lt;=$D$34,Daten!H2414,NA())</f>
        <v>#N/A</v>
      </c>
    </row>
    <row r="2412" spans="12:19" x14ac:dyDescent="0.3">
      <c r="L2412" s="24">
        <f t="shared" si="266"/>
        <v>2406</v>
      </c>
      <c r="M2412" s="16" t="e">
        <f>IF($L2412&lt;=$C$34,Daten!B2415,NA())</f>
        <v>#N/A</v>
      </c>
      <c r="N2412" s="16" t="e">
        <f>IF($L2412&lt;=$C$34,Daten!C2415,NA())</f>
        <v>#N/A</v>
      </c>
      <c r="O2412" s="16" t="e">
        <f>IF($L2412&lt;=$C$34,Daten!D2415,NA())</f>
        <v>#N/A</v>
      </c>
      <c r="P2412" s="24">
        <f t="shared" si="267"/>
        <v>2406</v>
      </c>
      <c r="Q2412" s="16" t="e">
        <f>IF($P2412&lt;=$D$34,Daten!F2415,NA())</f>
        <v>#N/A</v>
      </c>
      <c r="R2412" s="16" t="e">
        <f>IF($P2412&lt;=$D$34,Daten!G2415,NA())</f>
        <v>#N/A</v>
      </c>
      <c r="S2412" s="16" t="e">
        <f>IF($P2412&lt;=$D$34,Daten!H2415,NA())</f>
        <v>#N/A</v>
      </c>
    </row>
    <row r="2413" spans="12:19" x14ac:dyDescent="0.3">
      <c r="L2413" s="24">
        <f t="shared" si="266"/>
        <v>2407</v>
      </c>
      <c r="M2413" s="16" t="e">
        <f>IF($L2413&lt;=$C$34,Daten!B2416,NA())</f>
        <v>#N/A</v>
      </c>
      <c r="N2413" s="16" t="e">
        <f>IF($L2413&lt;=$C$34,Daten!C2416,NA())</f>
        <v>#N/A</v>
      </c>
      <c r="O2413" s="16" t="e">
        <f>IF($L2413&lt;=$C$34,Daten!D2416,NA())</f>
        <v>#N/A</v>
      </c>
      <c r="P2413" s="24">
        <f t="shared" si="267"/>
        <v>2407</v>
      </c>
      <c r="Q2413" s="16" t="e">
        <f>IF($P2413&lt;=$D$34,Daten!F2416,NA())</f>
        <v>#N/A</v>
      </c>
      <c r="R2413" s="16" t="e">
        <f>IF($P2413&lt;=$D$34,Daten!G2416,NA())</f>
        <v>#N/A</v>
      </c>
      <c r="S2413" s="16" t="e">
        <f>IF($P2413&lt;=$D$34,Daten!H2416,NA())</f>
        <v>#N/A</v>
      </c>
    </row>
    <row r="2414" spans="12:19" x14ac:dyDescent="0.3">
      <c r="L2414" s="24">
        <f t="shared" si="266"/>
        <v>2408</v>
      </c>
      <c r="M2414" s="16" t="e">
        <f>IF($L2414&lt;=$C$34,Daten!B2417,NA())</f>
        <v>#N/A</v>
      </c>
      <c r="N2414" s="16" t="e">
        <f>IF($L2414&lt;=$C$34,Daten!C2417,NA())</f>
        <v>#N/A</v>
      </c>
      <c r="O2414" s="16" t="e">
        <f>IF($L2414&lt;=$C$34,Daten!D2417,NA())</f>
        <v>#N/A</v>
      </c>
      <c r="P2414" s="24">
        <f t="shared" si="267"/>
        <v>2408</v>
      </c>
      <c r="Q2414" s="16" t="e">
        <f>IF($P2414&lt;=$D$34,Daten!F2417,NA())</f>
        <v>#N/A</v>
      </c>
      <c r="R2414" s="16" t="e">
        <f>IF($P2414&lt;=$D$34,Daten!G2417,NA())</f>
        <v>#N/A</v>
      </c>
      <c r="S2414" s="16" t="e">
        <f>IF($P2414&lt;=$D$34,Daten!H2417,NA())</f>
        <v>#N/A</v>
      </c>
    </row>
    <row r="2415" spans="12:19" x14ac:dyDescent="0.3">
      <c r="L2415" s="24">
        <f t="shared" si="266"/>
        <v>2409</v>
      </c>
      <c r="M2415" s="16" t="e">
        <f>IF($L2415&lt;=$C$34,Daten!B2418,NA())</f>
        <v>#N/A</v>
      </c>
      <c r="N2415" s="16" t="e">
        <f>IF($L2415&lt;=$C$34,Daten!C2418,NA())</f>
        <v>#N/A</v>
      </c>
      <c r="O2415" s="16" t="e">
        <f>IF($L2415&lt;=$C$34,Daten!D2418,NA())</f>
        <v>#N/A</v>
      </c>
      <c r="P2415" s="24">
        <f t="shared" si="267"/>
        <v>2409</v>
      </c>
      <c r="Q2415" s="16" t="e">
        <f>IF($P2415&lt;=$D$34,Daten!F2418,NA())</f>
        <v>#N/A</v>
      </c>
      <c r="R2415" s="16" t="e">
        <f>IF($P2415&lt;=$D$34,Daten!G2418,NA())</f>
        <v>#N/A</v>
      </c>
      <c r="S2415" s="16" t="e">
        <f>IF($P2415&lt;=$D$34,Daten!H2418,NA())</f>
        <v>#N/A</v>
      </c>
    </row>
    <row r="2416" spans="12:19" x14ac:dyDescent="0.3">
      <c r="L2416" s="24">
        <f t="shared" si="266"/>
        <v>2410</v>
      </c>
      <c r="M2416" s="16" t="e">
        <f>IF($L2416&lt;=$C$34,Daten!B2419,NA())</f>
        <v>#N/A</v>
      </c>
      <c r="N2416" s="16" t="e">
        <f>IF($L2416&lt;=$C$34,Daten!C2419,NA())</f>
        <v>#N/A</v>
      </c>
      <c r="O2416" s="16" t="e">
        <f>IF($L2416&lt;=$C$34,Daten!D2419,NA())</f>
        <v>#N/A</v>
      </c>
      <c r="P2416" s="24">
        <f t="shared" si="267"/>
        <v>2410</v>
      </c>
      <c r="Q2416" s="16" t="e">
        <f>IF($P2416&lt;=$D$34,Daten!F2419,NA())</f>
        <v>#N/A</v>
      </c>
      <c r="R2416" s="16" t="e">
        <f>IF($P2416&lt;=$D$34,Daten!G2419,NA())</f>
        <v>#N/A</v>
      </c>
      <c r="S2416" s="16" t="e">
        <f>IF($P2416&lt;=$D$34,Daten!H2419,NA())</f>
        <v>#N/A</v>
      </c>
    </row>
    <row r="2417" spans="12:19" x14ac:dyDescent="0.3">
      <c r="L2417" s="24">
        <f t="shared" si="266"/>
        <v>2411</v>
      </c>
      <c r="M2417" s="16" t="e">
        <f>IF($L2417&lt;=$C$34,Daten!B2420,NA())</f>
        <v>#N/A</v>
      </c>
      <c r="N2417" s="16" t="e">
        <f>IF($L2417&lt;=$C$34,Daten!C2420,NA())</f>
        <v>#N/A</v>
      </c>
      <c r="O2417" s="16" t="e">
        <f>IF($L2417&lt;=$C$34,Daten!D2420,NA())</f>
        <v>#N/A</v>
      </c>
      <c r="P2417" s="24">
        <f t="shared" si="267"/>
        <v>2411</v>
      </c>
      <c r="Q2417" s="16" t="e">
        <f>IF($P2417&lt;=$D$34,Daten!F2420,NA())</f>
        <v>#N/A</v>
      </c>
      <c r="R2417" s="16" t="e">
        <f>IF($P2417&lt;=$D$34,Daten!G2420,NA())</f>
        <v>#N/A</v>
      </c>
      <c r="S2417" s="16" t="e">
        <f>IF($P2417&lt;=$D$34,Daten!H2420,NA())</f>
        <v>#N/A</v>
      </c>
    </row>
    <row r="2418" spans="12:19" x14ac:dyDescent="0.3">
      <c r="L2418" s="24">
        <f t="shared" si="266"/>
        <v>2412</v>
      </c>
      <c r="M2418" s="16" t="e">
        <f>IF($L2418&lt;=$C$34,Daten!B2421,NA())</f>
        <v>#N/A</v>
      </c>
      <c r="N2418" s="16" t="e">
        <f>IF($L2418&lt;=$C$34,Daten!C2421,NA())</f>
        <v>#N/A</v>
      </c>
      <c r="O2418" s="16" t="e">
        <f>IF($L2418&lt;=$C$34,Daten!D2421,NA())</f>
        <v>#N/A</v>
      </c>
      <c r="P2418" s="24">
        <f t="shared" si="267"/>
        <v>2412</v>
      </c>
      <c r="Q2418" s="16" t="e">
        <f>IF($P2418&lt;=$D$34,Daten!F2421,NA())</f>
        <v>#N/A</v>
      </c>
      <c r="R2418" s="16" t="e">
        <f>IF($P2418&lt;=$D$34,Daten!G2421,NA())</f>
        <v>#N/A</v>
      </c>
      <c r="S2418" s="16" t="e">
        <f>IF($P2418&lt;=$D$34,Daten!H2421,NA())</f>
        <v>#N/A</v>
      </c>
    </row>
    <row r="2419" spans="12:19" x14ac:dyDescent="0.3">
      <c r="L2419" s="24">
        <f t="shared" si="266"/>
        <v>2413</v>
      </c>
      <c r="M2419" s="16" t="e">
        <f>IF($L2419&lt;=$C$34,Daten!B2422,NA())</f>
        <v>#N/A</v>
      </c>
      <c r="N2419" s="16" t="e">
        <f>IF($L2419&lt;=$C$34,Daten!C2422,NA())</f>
        <v>#N/A</v>
      </c>
      <c r="O2419" s="16" t="e">
        <f>IF($L2419&lt;=$C$34,Daten!D2422,NA())</f>
        <v>#N/A</v>
      </c>
      <c r="P2419" s="24">
        <f t="shared" si="267"/>
        <v>2413</v>
      </c>
      <c r="Q2419" s="16" t="e">
        <f>IF($P2419&lt;=$D$34,Daten!F2422,NA())</f>
        <v>#N/A</v>
      </c>
      <c r="R2419" s="16" t="e">
        <f>IF($P2419&lt;=$D$34,Daten!G2422,NA())</f>
        <v>#N/A</v>
      </c>
      <c r="S2419" s="16" t="e">
        <f>IF($P2419&lt;=$D$34,Daten!H2422,NA())</f>
        <v>#N/A</v>
      </c>
    </row>
    <row r="2420" spans="12:19" x14ac:dyDescent="0.3">
      <c r="L2420" s="24">
        <f t="shared" si="266"/>
        <v>2414</v>
      </c>
      <c r="M2420" s="16" t="e">
        <f>IF($L2420&lt;=$C$34,Daten!B2423,NA())</f>
        <v>#N/A</v>
      </c>
      <c r="N2420" s="16" t="e">
        <f>IF($L2420&lt;=$C$34,Daten!C2423,NA())</f>
        <v>#N/A</v>
      </c>
      <c r="O2420" s="16" t="e">
        <f>IF($L2420&lt;=$C$34,Daten!D2423,NA())</f>
        <v>#N/A</v>
      </c>
      <c r="P2420" s="24">
        <f t="shared" si="267"/>
        <v>2414</v>
      </c>
      <c r="Q2420" s="16" t="e">
        <f>IF($P2420&lt;=$D$34,Daten!F2423,NA())</f>
        <v>#N/A</v>
      </c>
      <c r="R2420" s="16" t="e">
        <f>IF($P2420&lt;=$D$34,Daten!G2423,NA())</f>
        <v>#N/A</v>
      </c>
      <c r="S2420" s="16" t="e">
        <f>IF($P2420&lt;=$D$34,Daten!H2423,NA())</f>
        <v>#N/A</v>
      </c>
    </row>
    <row r="2421" spans="12:19" x14ac:dyDescent="0.3">
      <c r="L2421" s="24">
        <f t="shared" si="266"/>
        <v>2415</v>
      </c>
      <c r="M2421" s="16" t="e">
        <f>IF($L2421&lt;=$C$34,Daten!B2424,NA())</f>
        <v>#N/A</v>
      </c>
      <c r="N2421" s="16" t="e">
        <f>IF($L2421&lt;=$C$34,Daten!C2424,NA())</f>
        <v>#N/A</v>
      </c>
      <c r="O2421" s="16" t="e">
        <f>IF($L2421&lt;=$C$34,Daten!D2424,NA())</f>
        <v>#N/A</v>
      </c>
      <c r="P2421" s="24">
        <f t="shared" si="267"/>
        <v>2415</v>
      </c>
      <c r="Q2421" s="16" t="e">
        <f>IF($P2421&lt;=$D$34,Daten!F2424,NA())</f>
        <v>#N/A</v>
      </c>
      <c r="R2421" s="16" t="e">
        <f>IF($P2421&lt;=$D$34,Daten!G2424,NA())</f>
        <v>#N/A</v>
      </c>
      <c r="S2421" s="16" t="e">
        <f>IF($P2421&lt;=$D$34,Daten!H2424,NA())</f>
        <v>#N/A</v>
      </c>
    </row>
    <row r="2422" spans="12:19" x14ac:dyDescent="0.3">
      <c r="L2422" s="24">
        <f t="shared" si="266"/>
        <v>2416</v>
      </c>
      <c r="M2422" s="16" t="e">
        <f>IF($L2422&lt;=$C$34,Daten!B2425,NA())</f>
        <v>#N/A</v>
      </c>
      <c r="N2422" s="16" t="e">
        <f>IF($L2422&lt;=$C$34,Daten!C2425,NA())</f>
        <v>#N/A</v>
      </c>
      <c r="O2422" s="16" t="e">
        <f>IF($L2422&lt;=$C$34,Daten!D2425,NA())</f>
        <v>#N/A</v>
      </c>
      <c r="P2422" s="24">
        <f t="shared" si="267"/>
        <v>2416</v>
      </c>
      <c r="Q2422" s="16" t="e">
        <f>IF($P2422&lt;=$D$34,Daten!F2425,NA())</f>
        <v>#N/A</v>
      </c>
      <c r="R2422" s="16" t="e">
        <f>IF($P2422&lt;=$D$34,Daten!G2425,NA())</f>
        <v>#N/A</v>
      </c>
      <c r="S2422" s="16" t="e">
        <f>IF($P2422&lt;=$D$34,Daten!H2425,NA())</f>
        <v>#N/A</v>
      </c>
    </row>
    <row r="2423" spans="12:19" x14ac:dyDescent="0.3">
      <c r="L2423" s="24">
        <f t="shared" si="266"/>
        <v>2417</v>
      </c>
      <c r="M2423" s="16" t="e">
        <f>IF($L2423&lt;=$C$34,Daten!B2426,NA())</f>
        <v>#N/A</v>
      </c>
      <c r="N2423" s="16" t="e">
        <f>IF($L2423&lt;=$C$34,Daten!C2426,NA())</f>
        <v>#N/A</v>
      </c>
      <c r="O2423" s="16" t="e">
        <f>IF($L2423&lt;=$C$34,Daten!D2426,NA())</f>
        <v>#N/A</v>
      </c>
      <c r="P2423" s="24">
        <f t="shared" si="267"/>
        <v>2417</v>
      </c>
      <c r="Q2423" s="16" t="e">
        <f>IF($P2423&lt;=$D$34,Daten!F2426,NA())</f>
        <v>#N/A</v>
      </c>
      <c r="R2423" s="16" t="e">
        <f>IF($P2423&lt;=$D$34,Daten!G2426,NA())</f>
        <v>#N/A</v>
      </c>
      <c r="S2423" s="16" t="e">
        <f>IF($P2423&lt;=$D$34,Daten!H2426,NA())</f>
        <v>#N/A</v>
      </c>
    </row>
    <row r="2424" spans="12:19" x14ac:dyDescent="0.3">
      <c r="L2424" s="24">
        <f t="shared" si="266"/>
        <v>2418</v>
      </c>
      <c r="M2424" s="16" t="e">
        <f>IF($L2424&lt;=$C$34,Daten!B2427,NA())</f>
        <v>#N/A</v>
      </c>
      <c r="N2424" s="16" t="e">
        <f>IF($L2424&lt;=$C$34,Daten!C2427,NA())</f>
        <v>#N/A</v>
      </c>
      <c r="O2424" s="16" t="e">
        <f>IF($L2424&lt;=$C$34,Daten!D2427,NA())</f>
        <v>#N/A</v>
      </c>
      <c r="P2424" s="24">
        <f t="shared" si="267"/>
        <v>2418</v>
      </c>
      <c r="Q2424" s="16" t="e">
        <f>IF($P2424&lt;=$D$34,Daten!F2427,NA())</f>
        <v>#N/A</v>
      </c>
      <c r="R2424" s="16" t="e">
        <f>IF($P2424&lt;=$D$34,Daten!G2427,NA())</f>
        <v>#N/A</v>
      </c>
      <c r="S2424" s="16" t="e">
        <f>IF($P2424&lt;=$D$34,Daten!H2427,NA())</f>
        <v>#N/A</v>
      </c>
    </row>
    <row r="2425" spans="12:19" x14ac:dyDescent="0.3">
      <c r="L2425" s="24">
        <f t="shared" si="266"/>
        <v>2419</v>
      </c>
      <c r="M2425" s="16" t="e">
        <f>IF($L2425&lt;=$C$34,Daten!B2428,NA())</f>
        <v>#N/A</v>
      </c>
      <c r="N2425" s="16" t="e">
        <f>IF($L2425&lt;=$C$34,Daten!C2428,NA())</f>
        <v>#N/A</v>
      </c>
      <c r="O2425" s="16" t="e">
        <f>IF($L2425&lt;=$C$34,Daten!D2428,NA())</f>
        <v>#N/A</v>
      </c>
      <c r="P2425" s="24">
        <f t="shared" si="267"/>
        <v>2419</v>
      </c>
      <c r="Q2425" s="16" t="e">
        <f>IF($P2425&lt;=$D$34,Daten!F2428,NA())</f>
        <v>#N/A</v>
      </c>
      <c r="R2425" s="16" t="e">
        <f>IF($P2425&lt;=$D$34,Daten!G2428,NA())</f>
        <v>#N/A</v>
      </c>
      <c r="S2425" s="16" t="e">
        <f>IF($P2425&lt;=$D$34,Daten!H2428,NA())</f>
        <v>#N/A</v>
      </c>
    </row>
    <row r="2426" spans="12:19" x14ac:dyDescent="0.3">
      <c r="L2426" s="24">
        <f t="shared" si="266"/>
        <v>2420</v>
      </c>
      <c r="M2426" s="16" t="e">
        <f>IF($L2426&lt;=$C$34,Daten!B2429,NA())</f>
        <v>#N/A</v>
      </c>
      <c r="N2426" s="16" t="e">
        <f>IF($L2426&lt;=$C$34,Daten!C2429,NA())</f>
        <v>#N/A</v>
      </c>
      <c r="O2426" s="16" t="e">
        <f>IF($L2426&lt;=$C$34,Daten!D2429,NA())</f>
        <v>#N/A</v>
      </c>
      <c r="P2426" s="24">
        <f t="shared" si="267"/>
        <v>2420</v>
      </c>
      <c r="Q2426" s="16" t="e">
        <f>IF($P2426&lt;=$D$34,Daten!F2429,NA())</f>
        <v>#N/A</v>
      </c>
      <c r="R2426" s="16" t="e">
        <f>IF($P2426&lt;=$D$34,Daten!G2429,NA())</f>
        <v>#N/A</v>
      </c>
      <c r="S2426" s="16" t="e">
        <f>IF($P2426&lt;=$D$34,Daten!H2429,NA())</f>
        <v>#N/A</v>
      </c>
    </row>
    <row r="2427" spans="12:19" x14ac:dyDescent="0.3">
      <c r="L2427" s="24">
        <f t="shared" si="266"/>
        <v>2421</v>
      </c>
      <c r="M2427" s="16" t="e">
        <f>IF($L2427&lt;=$C$34,Daten!B2430,NA())</f>
        <v>#N/A</v>
      </c>
      <c r="N2427" s="16" t="e">
        <f>IF($L2427&lt;=$C$34,Daten!C2430,NA())</f>
        <v>#N/A</v>
      </c>
      <c r="O2427" s="16" t="e">
        <f>IF($L2427&lt;=$C$34,Daten!D2430,NA())</f>
        <v>#N/A</v>
      </c>
      <c r="P2427" s="24">
        <f t="shared" si="267"/>
        <v>2421</v>
      </c>
      <c r="Q2427" s="16" t="e">
        <f>IF($P2427&lt;=$D$34,Daten!F2430,NA())</f>
        <v>#N/A</v>
      </c>
      <c r="R2427" s="16" t="e">
        <f>IF($P2427&lt;=$D$34,Daten!G2430,NA())</f>
        <v>#N/A</v>
      </c>
      <c r="S2427" s="16" t="e">
        <f>IF($P2427&lt;=$D$34,Daten!H2430,NA())</f>
        <v>#N/A</v>
      </c>
    </row>
    <row r="2428" spans="12:19" x14ac:dyDescent="0.3">
      <c r="L2428" s="24">
        <f t="shared" si="266"/>
        <v>2422</v>
      </c>
      <c r="M2428" s="16" t="e">
        <f>IF($L2428&lt;=$C$34,Daten!B2431,NA())</f>
        <v>#N/A</v>
      </c>
      <c r="N2428" s="16" t="e">
        <f>IF($L2428&lt;=$C$34,Daten!C2431,NA())</f>
        <v>#N/A</v>
      </c>
      <c r="O2428" s="16" t="e">
        <f>IF($L2428&lt;=$C$34,Daten!D2431,NA())</f>
        <v>#N/A</v>
      </c>
      <c r="P2428" s="24">
        <f t="shared" si="267"/>
        <v>2422</v>
      </c>
      <c r="Q2428" s="16" t="e">
        <f>IF($P2428&lt;=$D$34,Daten!F2431,NA())</f>
        <v>#N/A</v>
      </c>
      <c r="R2428" s="16" t="e">
        <f>IF($P2428&lt;=$D$34,Daten!G2431,NA())</f>
        <v>#N/A</v>
      </c>
      <c r="S2428" s="16" t="e">
        <f>IF($P2428&lt;=$D$34,Daten!H2431,NA())</f>
        <v>#N/A</v>
      </c>
    </row>
    <row r="2429" spans="12:19" x14ac:dyDescent="0.3">
      <c r="L2429" s="24">
        <f t="shared" si="266"/>
        <v>2423</v>
      </c>
      <c r="M2429" s="16" t="e">
        <f>IF($L2429&lt;=$C$34,Daten!B2432,NA())</f>
        <v>#N/A</v>
      </c>
      <c r="N2429" s="16" t="e">
        <f>IF($L2429&lt;=$C$34,Daten!C2432,NA())</f>
        <v>#N/A</v>
      </c>
      <c r="O2429" s="16" t="e">
        <f>IF($L2429&lt;=$C$34,Daten!D2432,NA())</f>
        <v>#N/A</v>
      </c>
      <c r="P2429" s="24">
        <f t="shared" si="267"/>
        <v>2423</v>
      </c>
      <c r="Q2429" s="16" t="e">
        <f>IF($P2429&lt;=$D$34,Daten!F2432,NA())</f>
        <v>#N/A</v>
      </c>
      <c r="R2429" s="16" t="e">
        <f>IF($P2429&lt;=$D$34,Daten!G2432,NA())</f>
        <v>#N/A</v>
      </c>
      <c r="S2429" s="16" t="e">
        <f>IF($P2429&lt;=$D$34,Daten!H2432,NA())</f>
        <v>#N/A</v>
      </c>
    </row>
    <row r="2430" spans="12:19" x14ac:dyDescent="0.3">
      <c r="L2430" s="24">
        <f t="shared" si="266"/>
        <v>2424</v>
      </c>
      <c r="M2430" s="16" t="e">
        <f>IF($L2430&lt;=$C$34,Daten!B2433,NA())</f>
        <v>#N/A</v>
      </c>
      <c r="N2430" s="16" t="e">
        <f>IF($L2430&lt;=$C$34,Daten!C2433,NA())</f>
        <v>#N/A</v>
      </c>
      <c r="O2430" s="16" t="e">
        <f>IF($L2430&lt;=$C$34,Daten!D2433,NA())</f>
        <v>#N/A</v>
      </c>
      <c r="P2430" s="24">
        <f t="shared" si="267"/>
        <v>2424</v>
      </c>
      <c r="Q2430" s="16" t="e">
        <f>IF($P2430&lt;=$D$34,Daten!F2433,NA())</f>
        <v>#N/A</v>
      </c>
      <c r="R2430" s="16" t="e">
        <f>IF($P2430&lt;=$D$34,Daten!G2433,NA())</f>
        <v>#N/A</v>
      </c>
      <c r="S2430" s="16" t="e">
        <f>IF($P2430&lt;=$D$34,Daten!H2433,NA())</f>
        <v>#N/A</v>
      </c>
    </row>
    <row r="2431" spans="12:19" x14ac:dyDescent="0.3">
      <c r="L2431" s="24">
        <f t="shared" si="266"/>
        <v>2425</v>
      </c>
      <c r="M2431" s="16" t="e">
        <f>IF($L2431&lt;=$C$34,Daten!B2434,NA())</f>
        <v>#N/A</v>
      </c>
      <c r="N2431" s="16" t="e">
        <f>IF($L2431&lt;=$C$34,Daten!C2434,NA())</f>
        <v>#N/A</v>
      </c>
      <c r="O2431" s="16" t="e">
        <f>IF($L2431&lt;=$C$34,Daten!D2434,NA())</f>
        <v>#N/A</v>
      </c>
      <c r="P2431" s="24">
        <f t="shared" si="267"/>
        <v>2425</v>
      </c>
      <c r="Q2431" s="16" t="e">
        <f>IF($P2431&lt;=$D$34,Daten!F2434,NA())</f>
        <v>#N/A</v>
      </c>
      <c r="R2431" s="16" t="e">
        <f>IF($P2431&lt;=$D$34,Daten!G2434,NA())</f>
        <v>#N/A</v>
      </c>
      <c r="S2431" s="16" t="e">
        <f>IF($P2431&lt;=$D$34,Daten!H2434,NA())</f>
        <v>#N/A</v>
      </c>
    </row>
    <row r="2432" spans="12:19" x14ac:dyDescent="0.3">
      <c r="L2432" s="24">
        <f t="shared" si="266"/>
        <v>2426</v>
      </c>
      <c r="M2432" s="16" t="e">
        <f>IF($L2432&lt;=$C$34,Daten!B2435,NA())</f>
        <v>#N/A</v>
      </c>
      <c r="N2432" s="16" t="e">
        <f>IF($L2432&lt;=$C$34,Daten!C2435,NA())</f>
        <v>#N/A</v>
      </c>
      <c r="O2432" s="16" t="e">
        <f>IF($L2432&lt;=$C$34,Daten!D2435,NA())</f>
        <v>#N/A</v>
      </c>
      <c r="P2432" s="24">
        <f t="shared" si="267"/>
        <v>2426</v>
      </c>
      <c r="Q2432" s="16" t="e">
        <f>IF($P2432&lt;=$D$34,Daten!F2435,NA())</f>
        <v>#N/A</v>
      </c>
      <c r="R2432" s="16" t="e">
        <f>IF($P2432&lt;=$D$34,Daten!G2435,NA())</f>
        <v>#N/A</v>
      </c>
      <c r="S2432" s="16" t="e">
        <f>IF($P2432&lt;=$D$34,Daten!H2435,NA())</f>
        <v>#N/A</v>
      </c>
    </row>
    <row r="2433" spans="12:19" x14ac:dyDescent="0.3">
      <c r="L2433" s="24">
        <f t="shared" si="266"/>
        <v>2427</v>
      </c>
      <c r="M2433" s="16" t="e">
        <f>IF($L2433&lt;=$C$34,Daten!B2436,NA())</f>
        <v>#N/A</v>
      </c>
      <c r="N2433" s="16" t="e">
        <f>IF($L2433&lt;=$C$34,Daten!C2436,NA())</f>
        <v>#N/A</v>
      </c>
      <c r="O2433" s="16" t="e">
        <f>IF($L2433&lt;=$C$34,Daten!D2436,NA())</f>
        <v>#N/A</v>
      </c>
      <c r="P2433" s="24">
        <f t="shared" si="267"/>
        <v>2427</v>
      </c>
      <c r="Q2433" s="16" t="e">
        <f>IF($P2433&lt;=$D$34,Daten!F2436,NA())</f>
        <v>#N/A</v>
      </c>
      <c r="R2433" s="16" t="e">
        <f>IF($P2433&lt;=$D$34,Daten!G2436,NA())</f>
        <v>#N/A</v>
      </c>
      <c r="S2433" s="16" t="e">
        <f>IF($P2433&lt;=$D$34,Daten!H2436,NA())</f>
        <v>#N/A</v>
      </c>
    </row>
    <row r="2434" spans="12:19" x14ac:dyDescent="0.3">
      <c r="L2434" s="24">
        <f t="shared" si="266"/>
        <v>2428</v>
      </c>
      <c r="M2434" s="16" t="e">
        <f>IF($L2434&lt;=$C$34,Daten!B2437,NA())</f>
        <v>#N/A</v>
      </c>
      <c r="N2434" s="16" t="e">
        <f>IF($L2434&lt;=$C$34,Daten!C2437,NA())</f>
        <v>#N/A</v>
      </c>
      <c r="O2434" s="16" t="e">
        <f>IF($L2434&lt;=$C$34,Daten!D2437,NA())</f>
        <v>#N/A</v>
      </c>
      <c r="P2434" s="24">
        <f t="shared" si="267"/>
        <v>2428</v>
      </c>
      <c r="Q2434" s="16" t="e">
        <f>IF($P2434&lt;=$D$34,Daten!F2437,NA())</f>
        <v>#N/A</v>
      </c>
      <c r="R2434" s="16" t="e">
        <f>IF($P2434&lt;=$D$34,Daten!G2437,NA())</f>
        <v>#N/A</v>
      </c>
      <c r="S2434" s="16" t="e">
        <f>IF($P2434&lt;=$D$34,Daten!H2437,NA())</f>
        <v>#N/A</v>
      </c>
    </row>
    <row r="2435" spans="12:19" x14ac:dyDescent="0.3">
      <c r="L2435" s="24">
        <f t="shared" si="266"/>
        <v>2429</v>
      </c>
      <c r="M2435" s="16" t="e">
        <f>IF($L2435&lt;=$C$34,Daten!B2438,NA())</f>
        <v>#N/A</v>
      </c>
      <c r="N2435" s="16" t="e">
        <f>IF($L2435&lt;=$C$34,Daten!C2438,NA())</f>
        <v>#N/A</v>
      </c>
      <c r="O2435" s="16" t="e">
        <f>IF($L2435&lt;=$C$34,Daten!D2438,NA())</f>
        <v>#N/A</v>
      </c>
      <c r="P2435" s="24">
        <f t="shared" si="267"/>
        <v>2429</v>
      </c>
      <c r="Q2435" s="16" t="e">
        <f>IF($P2435&lt;=$D$34,Daten!F2438,NA())</f>
        <v>#N/A</v>
      </c>
      <c r="R2435" s="16" t="e">
        <f>IF($P2435&lt;=$D$34,Daten!G2438,NA())</f>
        <v>#N/A</v>
      </c>
      <c r="S2435" s="16" t="e">
        <f>IF($P2435&lt;=$D$34,Daten!H2438,NA())</f>
        <v>#N/A</v>
      </c>
    </row>
    <row r="2436" spans="12:19" x14ac:dyDescent="0.3">
      <c r="L2436" s="24">
        <f t="shared" si="266"/>
        <v>2430</v>
      </c>
      <c r="M2436" s="16" t="e">
        <f>IF($L2436&lt;=$C$34,Daten!B2439,NA())</f>
        <v>#N/A</v>
      </c>
      <c r="N2436" s="16" t="e">
        <f>IF($L2436&lt;=$C$34,Daten!C2439,NA())</f>
        <v>#N/A</v>
      </c>
      <c r="O2436" s="16" t="e">
        <f>IF($L2436&lt;=$C$34,Daten!D2439,NA())</f>
        <v>#N/A</v>
      </c>
      <c r="P2436" s="24">
        <f t="shared" si="267"/>
        <v>2430</v>
      </c>
      <c r="Q2436" s="16" t="e">
        <f>IF($P2436&lt;=$D$34,Daten!F2439,NA())</f>
        <v>#N/A</v>
      </c>
      <c r="R2436" s="16" t="e">
        <f>IF($P2436&lt;=$D$34,Daten!G2439,NA())</f>
        <v>#N/A</v>
      </c>
      <c r="S2436" s="16" t="e">
        <f>IF($P2436&lt;=$D$34,Daten!H2439,NA())</f>
        <v>#N/A</v>
      </c>
    </row>
    <row r="2437" spans="12:19" x14ac:dyDescent="0.3">
      <c r="L2437" s="24">
        <f t="shared" si="266"/>
        <v>2431</v>
      </c>
      <c r="M2437" s="16" t="e">
        <f>IF($L2437&lt;=$C$34,Daten!B2440,NA())</f>
        <v>#N/A</v>
      </c>
      <c r="N2437" s="16" t="e">
        <f>IF($L2437&lt;=$C$34,Daten!C2440,NA())</f>
        <v>#N/A</v>
      </c>
      <c r="O2437" s="16" t="e">
        <f>IF($L2437&lt;=$C$34,Daten!D2440,NA())</f>
        <v>#N/A</v>
      </c>
      <c r="P2437" s="24">
        <f t="shared" si="267"/>
        <v>2431</v>
      </c>
      <c r="Q2437" s="16" t="e">
        <f>IF($P2437&lt;=$D$34,Daten!F2440,NA())</f>
        <v>#N/A</v>
      </c>
      <c r="R2437" s="16" t="e">
        <f>IF($P2437&lt;=$D$34,Daten!G2440,NA())</f>
        <v>#N/A</v>
      </c>
      <c r="S2437" s="16" t="e">
        <f>IF($P2437&lt;=$D$34,Daten!H2440,NA())</f>
        <v>#N/A</v>
      </c>
    </row>
    <row r="2438" spans="12:19" x14ac:dyDescent="0.3">
      <c r="L2438" s="24">
        <f t="shared" si="266"/>
        <v>2432</v>
      </c>
      <c r="M2438" s="16" t="e">
        <f>IF($L2438&lt;=$C$34,Daten!B2441,NA())</f>
        <v>#N/A</v>
      </c>
      <c r="N2438" s="16" t="e">
        <f>IF($L2438&lt;=$C$34,Daten!C2441,NA())</f>
        <v>#N/A</v>
      </c>
      <c r="O2438" s="16" t="e">
        <f>IF($L2438&lt;=$C$34,Daten!D2441,NA())</f>
        <v>#N/A</v>
      </c>
      <c r="P2438" s="24">
        <f t="shared" si="267"/>
        <v>2432</v>
      </c>
      <c r="Q2438" s="16" t="e">
        <f>IF($P2438&lt;=$D$34,Daten!F2441,NA())</f>
        <v>#N/A</v>
      </c>
      <c r="R2438" s="16" t="e">
        <f>IF($P2438&lt;=$D$34,Daten!G2441,NA())</f>
        <v>#N/A</v>
      </c>
      <c r="S2438" s="16" t="e">
        <f>IF($P2438&lt;=$D$34,Daten!H2441,NA())</f>
        <v>#N/A</v>
      </c>
    </row>
    <row r="2439" spans="12:19" x14ac:dyDescent="0.3">
      <c r="L2439" s="24">
        <f t="shared" si="266"/>
        <v>2433</v>
      </c>
      <c r="M2439" s="16" t="e">
        <f>IF($L2439&lt;=$C$34,Daten!B2442,NA())</f>
        <v>#N/A</v>
      </c>
      <c r="N2439" s="16" t="e">
        <f>IF($L2439&lt;=$C$34,Daten!C2442,NA())</f>
        <v>#N/A</v>
      </c>
      <c r="O2439" s="16" t="e">
        <f>IF($L2439&lt;=$C$34,Daten!D2442,NA())</f>
        <v>#N/A</v>
      </c>
      <c r="P2439" s="24">
        <f t="shared" si="267"/>
        <v>2433</v>
      </c>
      <c r="Q2439" s="16" t="e">
        <f>IF($P2439&lt;=$D$34,Daten!F2442,NA())</f>
        <v>#N/A</v>
      </c>
      <c r="R2439" s="16" t="e">
        <f>IF($P2439&lt;=$D$34,Daten!G2442,NA())</f>
        <v>#N/A</v>
      </c>
      <c r="S2439" s="16" t="e">
        <f>IF($P2439&lt;=$D$34,Daten!H2442,NA())</f>
        <v>#N/A</v>
      </c>
    </row>
    <row r="2440" spans="12:19" x14ac:dyDescent="0.3">
      <c r="L2440" s="24">
        <f t="shared" si="266"/>
        <v>2434</v>
      </c>
      <c r="M2440" s="16" t="e">
        <f>IF($L2440&lt;=$C$34,Daten!B2443,NA())</f>
        <v>#N/A</v>
      </c>
      <c r="N2440" s="16" t="e">
        <f>IF($L2440&lt;=$C$34,Daten!C2443,NA())</f>
        <v>#N/A</v>
      </c>
      <c r="O2440" s="16" t="e">
        <f>IF($L2440&lt;=$C$34,Daten!D2443,NA())</f>
        <v>#N/A</v>
      </c>
      <c r="P2440" s="24">
        <f t="shared" si="267"/>
        <v>2434</v>
      </c>
      <c r="Q2440" s="16" t="e">
        <f>IF($P2440&lt;=$D$34,Daten!F2443,NA())</f>
        <v>#N/A</v>
      </c>
      <c r="R2440" s="16" t="e">
        <f>IF($P2440&lt;=$D$34,Daten!G2443,NA())</f>
        <v>#N/A</v>
      </c>
      <c r="S2440" s="16" t="e">
        <f>IF($P2440&lt;=$D$34,Daten!H2443,NA())</f>
        <v>#N/A</v>
      </c>
    </row>
    <row r="2441" spans="12:19" x14ac:dyDescent="0.3">
      <c r="L2441" s="24">
        <f t="shared" ref="L2441:L2504" si="268">L2440+1</f>
        <v>2435</v>
      </c>
      <c r="M2441" s="16" t="e">
        <f>IF($L2441&lt;=$C$34,Daten!B2444,NA())</f>
        <v>#N/A</v>
      </c>
      <c r="N2441" s="16" t="e">
        <f>IF($L2441&lt;=$C$34,Daten!C2444,NA())</f>
        <v>#N/A</v>
      </c>
      <c r="O2441" s="16" t="e">
        <f>IF($L2441&lt;=$C$34,Daten!D2444,NA())</f>
        <v>#N/A</v>
      </c>
      <c r="P2441" s="24">
        <f t="shared" ref="P2441:P2504" si="269">P2440+1</f>
        <v>2435</v>
      </c>
      <c r="Q2441" s="16" t="e">
        <f>IF($P2441&lt;=$D$34,Daten!F2444,NA())</f>
        <v>#N/A</v>
      </c>
      <c r="R2441" s="16" t="e">
        <f>IF($P2441&lt;=$D$34,Daten!G2444,NA())</f>
        <v>#N/A</v>
      </c>
      <c r="S2441" s="16" t="e">
        <f>IF($P2441&lt;=$D$34,Daten!H2444,NA())</f>
        <v>#N/A</v>
      </c>
    </row>
    <row r="2442" spans="12:19" x14ac:dyDescent="0.3">
      <c r="L2442" s="24">
        <f t="shared" si="268"/>
        <v>2436</v>
      </c>
      <c r="M2442" s="16" t="e">
        <f>IF($L2442&lt;=$C$34,Daten!B2445,NA())</f>
        <v>#N/A</v>
      </c>
      <c r="N2442" s="16" t="e">
        <f>IF($L2442&lt;=$C$34,Daten!C2445,NA())</f>
        <v>#N/A</v>
      </c>
      <c r="O2442" s="16" t="e">
        <f>IF($L2442&lt;=$C$34,Daten!D2445,NA())</f>
        <v>#N/A</v>
      </c>
      <c r="P2442" s="24">
        <f t="shared" si="269"/>
        <v>2436</v>
      </c>
      <c r="Q2442" s="16" t="e">
        <f>IF($P2442&lt;=$D$34,Daten!F2445,NA())</f>
        <v>#N/A</v>
      </c>
      <c r="R2442" s="16" t="e">
        <f>IF($P2442&lt;=$D$34,Daten!G2445,NA())</f>
        <v>#N/A</v>
      </c>
      <c r="S2442" s="16" t="e">
        <f>IF($P2442&lt;=$D$34,Daten!H2445,NA())</f>
        <v>#N/A</v>
      </c>
    </row>
    <row r="2443" spans="12:19" x14ac:dyDescent="0.3">
      <c r="L2443" s="24">
        <f t="shared" si="268"/>
        <v>2437</v>
      </c>
      <c r="M2443" s="16" t="e">
        <f>IF($L2443&lt;=$C$34,Daten!B2446,NA())</f>
        <v>#N/A</v>
      </c>
      <c r="N2443" s="16" t="e">
        <f>IF($L2443&lt;=$C$34,Daten!C2446,NA())</f>
        <v>#N/A</v>
      </c>
      <c r="O2443" s="16" t="e">
        <f>IF($L2443&lt;=$C$34,Daten!D2446,NA())</f>
        <v>#N/A</v>
      </c>
      <c r="P2443" s="24">
        <f t="shared" si="269"/>
        <v>2437</v>
      </c>
      <c r="Q2443" s="16" t="e">
        <f>IF($P2443&lt;=$D$34,Daten!F2446,NA())</f>
        <v>#N/A</v>
      </c>
      <c r="R2443" s="16" t="e">
        <f>IF($P2443&lt;=$D$34,Daten!G2446,NA())</f>
        <v>#N/A</v>
      </c>
      <c r="S2443" s="16" t="e">
        <f>IF($P2443&lt;=$D$34,Daten!H2446,NA())</f>
        <v>#N/A</v>
      </c>
    </row>
    <row r="2444" spans="12:19" x14ac:dyDescent="0.3">
      <c r="L2444" s="24">
        <f t="shared" si="268"/>
        <v>2438</v>
      </c>
      <c r="M2444" s="16" t="e">
        <f>IF($L2444&lt;=$C$34,Daten!B2447,NA())</f>
        <v>#N/A</v>
      </c>
      <c r="N2444" s="16" t="e">
        <f>IF($L2444&lt;=$C$34,Daten!C2447,NA())</f>
        <v>#N/A</v>
      </c>
      <c r="O2444" s="16" t="e">
        <f>IF($L2444&lt;=$C$34,Daten!D2447,NA())</f>
        <v>#N/A</v>
      </c>
      <c r="P2444" s="24">
        <f t="shared" si="269"/>
        <v>2438</v>
      </c>
      <c r="Q2444" s="16" t="e">
        <f>IF($P2444&lt;=$D$34,Daten!F2447,NA())</f>
        <v>#N/A</v>
      </c>
      <c r="R2444" s="16" t="e">
        <f>IF($P2444&lt;=$D$34,Daten!G2447,NA())</f>
        <v>#N/A</v>
      </c>
      <c r="S2444" s="16" t="e">
        <f>IF($P2444&lt;=$D$34,Daten!H2447,NA())</f>
        <v>#N/A</v>
      </c>
    </row>
    <row r="2445" spans="12:19" x14ac:dyDescent="0.3">
      <c r="L2445" s="24">
        <f t="shared" si="268"/>
        <v>2439</v>
      </c>
      <c r="M2445" s="16" t="e">
        <f>IF($L2445&lt;=$C$34,Daten!B2448,NA())</f>
        <v>#N/A</v>
      </c>
      <c r="N2445" s="16" t="e">
        <f>IF($L2445&lt;=$C$34,Daten!C2448,NA())</f>
        <v>#N/A</v>
      </c>
      <c r="O2445" s="16" t="e">
        <f>IF($L2445&lt;=$C$34,Daten!D2448,NA())</f>
        <v>#N/A</v>
      </c>
      <c r="P2445" s="24">
        <f t="shared" si="269"/>
        <v>2439</v>
      </c>
      <c r="Q2445" s="16" t="e">
        <f>IF($P2445&lt;=$D$34,Daten!F2448,NA())</f>
        <v>#N/A</v>
      </c>
      <c r="R2445" s="16" t="e">
        <f>IF($P2445&lt;=$D$34,Daten!G2448,NA())</f>
        <v>#N/A</v>
      </c>
      <c r="S2445" s="16" t="e">
        <f>IF($P2445&lt;=$D$34,Daten!H2448,NA())</f>
        <v>#N/A</v>
      </c>
    </row>
    <row r="2446" spans="12:19" x14ac:dyDescent="0.3">
      <c r="L2446" s="24">
        <f t="shared" si="268"/>
        <v>2440</v>
      </c>
      <c r="M2446" s="16" t="e">
        <f>IF($L2446&lt;=$C$34,Daten!B2449,NA())</f>
        <v>#N/A</v>
      </c>
      <c r="N2446" s="16" t="e">
        <f>IF($L2446&lt;=$C$34,Daten!C2449,NA())</f>
        <v>#N/A</v>
      </c>
      <c r="O2446" s="16" t="e">
        <f>IF($L2446&lt;=$C$34,Daten!D2449,NA())</f>
        <v>#N/A</v>
      </c>
      <c r="P2446" s="24">
        <f t="shared" si="269"/>
        <v>2440</v>
      </c>
      <c r="Q2446" s="16" t="e">
        <f>IF($P2446&lt;=$D$34,Daten!F2449,NA())</f>
        <v>#N/A</v>
      </c>
      <c r="R2446" s="16" t="e">
        <f>IF($P2446&lt;=$D$34,Daten!G2449,NA())</f>
        <v>#N/A</v>
      </c>
      <c r="S2446" s="16" t="e">
        <f>IF($P2446&lt;=$D$34,Daten!H2449,NA())</f>
        <v>#N/A</v>
      </c>
    </row>
    <row r="2447" spans="12:19" x14ac:dyDescent="0.3">
      <c r="L2447" s="24">
        <f t="shared" si="268"/>
        <v>2441</v>
      </c>
      <c r="M2447" s="16" t="e">
        <f>IF($L2447&lt;=$C$34,Daten!B2450,NA())</f>
        <v>#N/A</v>
      </c>
      <c r="N2447" s="16" t="e">
        <f>IF($L2447&lt;=$C$34,Daten!C2450,NA())</f>
        <v>#N/A</v>
      </c>
      <c r="O2447" s="16" t="e">
        <f>IF($L2447&lt;=$C$34,Daten!D2450,NA())</f>
        <v>#N/A</v>
      </c>
      <c r="P2447" s="24">
        <f t="shared" si="269"/>
        <v>2441</v>
      </c>
      <c r="Q2447" s="16" t="e">
        <f>IF($P2447&lt;=$D$34,Daten!F2450,NA())</f>
        <v>#N/A</v>
      </c>
      <c r="R2447" s="16" t="e">
        <f>IF($P2447&lt;=$D$34,Daten!G2450,NA())</f>
        <v>#N/A</v>
      </c>
      <c r="S2447" s="16" t="e">
        <f>IF($P2447&lt;=$D$34,Daten!H2450,NA())</f>
        <v>#N/A</v>
      </c>
    </row>
    <row r="2448" spans="12:19" x14ac:dyDescent="0.3">
      <c r="L2448" s="24">
        <f t="shared" si="268"/>
        <v>2442</v>
      </c>
      <c r="M2448" s="16" t="e">
        <f>IF($L2448&lt;=$C$34,Daten!B2451,NA())</f>
        <v>#N/A</v>
      </c>
      <c r="N2448" s="16" t="e">
        <f>IF($L2448&lt;=$C$34,Daten!C2451,NA())</f>
        <v>#N/A</v>
      </c>
      <c r="O2448" s="16" t="e">
        <f>IF($L2448&lt;=$C$34,Daten!D2451,NA())</f>
        <v>#N/A</v>
      </c>
      <c r="P2448" s="24">
        <f t="shared" si="269"/>
        <v>2442</v>
      </c>
      <c r="Q2448" s="16" t="e">
        <f>IF($P2448&lt;=$D$34,Daten!F2451,NA())</f>
        <v>#N/A</v>
      </c>
      <c r="R2448" s="16" t="e">
        <f>IF($P2448&lt;=$D$34,Daten!G2451,NA())</f>
        <v>#N/A</v>
      </c>
      <c r="S2448" s="16" t="e">
        <f>IF($P2448&lt;=$D$34,Daten!H2451,NA())</f>
        <v>#N/A</v>
      </c>
    </row>
    <row r="2449" spans="12:19" x14ac:dyDescent="0.3">
      <c r="L2449" s="24">
        <f t="shared" si="268"/>
        <v>2443</v>
      </c>
      <c r="M2449" s="16" t="e">
        <f>IF($L2449&lt;=$C$34,Daten!B2452,NA())</f>
        <v>#N/A</v>
      </c>
      <c r="N2449" s="16" t="e">
        <f>IF($L2449&lt;=$C$34,Daten!C2452,NA())</f>
        <v>#N/A</v>
      </c>
      <c r="O2449" s="16" t="e">
        <f>IF($L2449&lt;=$C$34,Daten!D2452,NA())</f>
        <v>#N/A</v>
      </c>
      <c r="P2449" s="24">
        <f t="shared" si="269"/>
        <v>2443</v>
      </c>
      <c r="Q2449" s="16" t="e">
        <f>IF($P2449&lt;=$D$34,Daten!F2452,NA())</f>
        <v>#N/A</v>
      </c>
      <c r="R2449" s="16" t="e">
        <f>IF($P2449&lt;=$D$34,Daten!G2452,NA())</f>
        <v>#N/A</v>
      </c>
      <c r="S2449" s="16" t="e">
        <f>IF($P2449&lt;=$D$34,Daten!H2452,NA())</f>
        <v>#N/A</v>
      </c>
    </row>
    <row r="2450" spans="12:19" x14ac:dyDescent="0.3">
      <c r="L2450" s="24">
        <f t="shared" si="268"/>
        <v>2444</v>
      </c>
      <c r="M2450" s="16" t="e">
        <f>IF($L2450&lt;=$C$34,Daten!B2453,NA())</f>
        <v>#N/A</v>
      </c>
      <c r="N2450" s="16" t="e">
        <f>IF($L2450&lt;=$C$34,Daten!C2453,NA())</f>
        <v>#N/A</v>
      </c>
      <c r="O2450" s="16" t="e">
        <f>IF($L2450&lt;=$C$34,Daten!D2453,NA())</f>
        <v>#N/A</v>
      </c>
      <c r="P2450" s="24">
        <f t="shared" si="269"/>
        <v>2444</v>
      </c>
      <c r="Q2450" s="16" t="e">
        <f>IF($P2450&lt;=$D$34,Daten!F2453,NA())</f>
        <v>#N/A</v>
      </c>
      <c r="R2450" s="16" t="e">
        <f>IF($P2450&lt;=$D$34,Daten!G2453,NA())</f>
        <v>#N/A</v>
      </c>
      <c r="S2450" s="16" t="e">
        <f>IF($P2450&lt;=$D$34,Daten!H2453,NA())</f>
        <v>#N/A</v>
      </c>
    </row>
    <row r="2451" spans="12:19" x14ac:dyDescent="0.3">
      <c r="L2451" s="24">
        <f t="shared" si="268"/>
        <v>2445</v>
      </c>
      <c r="M2451" s="16" t="e">
        <f>IF($L2451&lt;=$C$34,Daten!B2454,NA())</f>
        <v>#N/A</v>
      </c>
      <c r="N2451" s="16" t="e">
        <f>IF($L2451&lt;=$C$34,Daten!C2454,NA())</f>
        <v>#N/A</v>
      </c>
      <c r="O2451" s="16" t="e">
        <f>IF($L2451&lt;=$C$34,Daten!D2454,NA())</f>
        <v>#N/A</v>
      </c>
      <c r="P2451" s="24">
        <f t="shared" si="269"/>
        <v>2445</v>
      </c>
      <c r="Q2451" s="16" t="e">
        <f>IF($P2451&lt;=$D$34,Daten!F2454,NA())</f>
        <v>#N/A</v>
      </c>
      <c r="R2451" s="16" t="e">
        <f>IF($P2451&lt;=$D$34,Daten!G2454,NA())</f>
        <v>#N/A</v>
      </c>
      <c r="S2451" s="16" t="e">
        <f>IF($P2451&lt;=$D$34,Daten!H2454,NA())</f>
        <v>#N/A</v>
      </c>
    </row>
    <row r="2452" spans="12:19" x14ac:dyDescent="0.3">
      <c r="L2452" s="24">
        <f t="shared" si="268"/>
        <v>2446</v>
      </c>
      <c r="M2452" s="16" t="e">
        <f>IF($L2452&lt;=$C$34,Daten!B2455,NA())</f>
        <v>#N/A</v>
      </c>
      <c r="N2452" s="16" t="e">
        <f>IF($L2452&lt;=$C$34,Daten!C2455,NA())</f>
        <v>#N/A</v>
      </c>
      <c r="O2452" s="16" t="e">
        <f>IF($L2452&lt;=$C$34,Daten!D2455,NA())</f>
        <v>#N/A</v>
      </c>
      <c r="P2452" s="24">
        <f t="shared" si="269"/>
        <v>2446</v>
      </c>
      <c r="Q2452" s="16" t="e">
        <f>IF($P2452&lt;=$D$34,Daten!F2455,NA())</f>
        <v>#N/A</v>
      </c>
      <c r="R2452" s="16" t="e">
        <f>IF($P2452&lt;=$D$34,Daten!G2455,NA())</f>
        <v>#N/A</v>
      </c>
      <c r="S2452" s="16" t="e">
        <f>IF($P2452&lt;=$D$34,Daten!H2455,NA())</f>
        <v>#N/A</v>
      </c>
    </row>
    <row r="2453" spans="12:19" x14ac:dyDescent="0.3">
      <c r="L2453" s="24">
        <f t="shared" si="268"/>
        <v>2447</v>
      </c>
      <c r="M2453" s="16" t="e">
        <f>IF($L2453&lt;=$C$34,Daten!B2456,NA())</f>
        <v>#N/A</v>
      </c>
      <c r="N2453" s="16" t="e">
        <f>IF($L2453&lt;=$C$34,Daten!C2456,NA())</f>
        <v>#N/A</v>
      </c>
      <c r="O2453" s="16" t="e">
        <f>IF($L2453&lt;=$C$34,Daten!D2456,NA())</f>
        <v>#N/A</v>
      </c>
      <c r="P2453" s="24">
        <f t="shared" si="269"/>
        <v>2447</v>
      </c>
      <c r="Q2453" s="16" t="e">
        <f>IF($P2453&lt;=$D$34,Daten!F2456,NA())</f>
        <v>#N/A</v>
      </c>
      <c r="R2453" s="16" t="e">
        <f>IF($P2453&lt;=$D$34,Daten!G2456,NA())</f>
        <v>#N/A</v>
      </c>
      <c r="S2453" s="16" t="e">
        <f>IF($P2453&lt;=$D$34,Daten!H2456,NA())</f>
        <v>#N/A</v>
      </c>
    </row>
    <row r="2454" spans="12:19" x14ac:dyDescent="0.3">
      <c r="L2454" s="24">
        <f t="shared" si="268"/>
        <v>2448</v>
      </c>
      <c r="M2454" s="16" t="e">
        <f>IF($L2454&lt;=$C$34,Daten!B2457,NA())</f>
        <v>#N/A</v>
      </c>
      <c r="N2454" s="16" t="e">
        <f>IF($L2454&lt;=$C$34,Daten!C2457,NA())</f>
        <v>#N/A</v>
      </c>
      <c r="O2454" s="16" t="e">
        <f>IF($L2454&lt;=$C$34,Daten!D2457,NA())</f>
        <v>#N/A</v>
      </c>
      <c r="P2454" s="24">
        <f t="shared" si="269"/>
        <v>2448</v>
      </c>
      <c r="Q2454" s="16" t="e">
        <f>IF($P2454&lt;=$D$34,Daten!F2457,NA())</f>
        <v>#N/A</v>
      </c>
      <c r="R2454" s="16" t="e">
        <f>IF($P2454&lt;=$D$34,Daten!G2457,NA())</f>
        <v>#N/A</v>
      </c>
      <c r="S2454" s="16" t="e">
        <f>IF($P2454&lt;=$D$34,Daten!H2457,NA())</f>
        <v>#N/A</v>
      </c>
    </row>
    <row r="2455" spans="12:19" x14ac:dyDescent="0.3">
      <c r="L2455" s="24">
        <f t="shared" si="268"/>
        <v>2449</v>
      </c>
      <c r="M2455" s="16" t="e">
        <f>IF($L2455&lt;=$C$34,Daten!B2458,NA())</f>
        <v>#N/A</v>
      </c>
      <c r="N2455" s="16" t="e">
        <f>IF($L2455&lt;=$C$34,Daten!C2458,NA())</f>
        <v>#N/A</v>
      </c>
      <c r="O2455" s="16" t="e">
        <f>IF($L2455&lt;=$C$34,Daten!D2458,NA())</f>
        <v>#N/A</v>
      </c>
      <c r="P2455" s="24">
        <f t="shared" si="269"/>
        <v>2449</v>
      </c>
      <c r="Q2455" s="16" t="e">
        <f>IF($P2455&lt;=$D$34,Daten!F2458,NA())</f>
        <v>#N/A</v>
      </c>
      <c r="R2455" s="16" t="e">
        <f>IF($P2455&lt;=$D$34,Daten!G2458,NA())</f>
        <v>#N/A</v>
      </c>
      <c r="S2455" s="16" t="e">
        <f>IF($P2455&lt;=$D$34,Daten!H2458,NA())</f>
        <v>#N/A</v>
      </c>
    </row>
    <row r="2456" spans="12:19" x14ac:dyDescent="0.3">
      <c r="L2456" s="24">
        <f t="shared" si="268"/>
        <v>2450</v>
      </c>
      <c r="M2456" s="16" t="e">
        <f>IF($L2456&lt;=$C$34,Daten!B2459,NA())</f>
        <v>#N/A</v>
      </c>
      <c r="N2456" s="16" t="e">
        <f>IF($L2456&lt;=$C$34,Daten!C2459,NA())</f>
        <v>#N/A</v>
      </c>
      <c r="O2456" s="16" t="e">
        <f>IF($L2456&lt;=$C$34,Daten!D2459,NA())</f>
        <v>#N/A</v>
      </c>
      <c r="P2456" s="24">
        <f t="shared" si="269"/>
        <v>2450</v>
      </c>
      <c r="Q2456" s="16" t="e">
        <f>IF($P2456&lt;=$D$34,Daten!F2459,NA())</f>
        <v>#N/A</v>
      </c>
      <c r="R2456" s="16" t="e">
        <f>IF($P2456&lt;=$D$34,Daten!G2459,NA())</f>
        <v>#N/A</v>
      </c>
      <c r="S2456" s="16" t="e">
        <f>IF($P2456&lt;=$D$34,Daten!H2459,NA())</f>
        <v>#N/A</v>
      </c>
    </row>
    <row r="2457" spans="12:19" x14ac:dyDescent="0.3">
      <c r="L2457" s="24">
        <f t="shared" si="268"/>
        <v>2451</v>
      </c>
      <c r="M2457" s="16" t="e">
        <f>IF($L2457&lt;=$C$34,Daten!B2460,NA())</f>
        <v>#N/A</v>
      </c>
      <c r="N2457" s="16" t="e">
        <f>IF($L2457&lt;=$C$34,Daten!C2460,NA())</f>
        <v>#N/A</v>
      </c>
      <c r="O2457" s="16" t="e">
        <f>IF($L2457&lt;=$C$34,Daten!D2460,NA())</f>
        <v>#N/A</v>
      </c>
      <c r="P2457" s="24">
        <f t="shared" si="269"/>
        <v>2451</v>
      </c>
      <c r="Q2457" s="16" t="e">
        <f>IF($P2457&lt;=$D$34,Daten!F2460,NA())</f>
        <v>#N/A</v>
      </c>
      <c r="R2457" s="16" t="e">
        <f>IF($P2457&lt;=$D$34,Daten!G2460,NA())</f>
        <v>#N/A</v>
      </c>
      <c r="S2457" s="16" t="e">
        <f>IF($P2457&lt;=$D$34,Daten!H2460,NA())</f>
        <v>#N/A</v>
      </c>
    </row>
    <row r="2458" spans="12:19" x14ac:dyDescent="0.3">
      <c r="L2458" s="24">
        <f t="shared" si="268"/>
        <v>2452</v>
      </c>
      <c r="M2458" s="16" t="e">
        <f>IF($L2458&lt;=$C$34,Daten!B2461,NA())</f>
        <v>#N/A</v>
      </c>
      <c r="N2458" s="16" t="e">
        <f>IF($L2458&lt;=$C$34,Daten!C2461,NA())</f>
        <v>#N/A</v>
      </c>
      <c r="O2458" s="16" t="e">
        <f>IF($L2458&lt;=$C$34,Daten!D2461,NA())</f>
        <v>#N/A</v>
      </c>
      <c r="P2458" s="24">
        <f t="shared" si="269"/>
        <v>2452</v>
      </c>
      <c r="Q2458" s="16" t="e">
        <f>IF($P2458&lt;=$D$34,Daten!F2461,NA())</f>
        <v>#N/A</v>
      </c>
      <c r="R2458" s="16" t="e">
        <f>IF($P2458&lt;=$D$34,Daten!G2461,NA())</f>
        <v>#N/A</v>
      </c>
      <c r="S2458" s="16" t="e">
        <f>IF($P2458&lt;=$D$34,Daten!H2461,NA())</f>
        <v>#N/A</v>
      </c>
    </row>
    <row r="2459" spans="12:19" x14ac:dyDescent="0.3">
      <c r="L2459" s="24">
        <f t="shared" si="268"/>
        <v>2453</v>
      </c>
      <c r="M2459" s="16" t="e">
        <f>IF($L2459&lt;=$C$34,Daten!B2462,NA())</f>
        <v>#N/A</v>
      </c>
      <c r="N2459" s="16" t="e">
        <f>IF($L2459&lt;=$C$34,Daten!C2462,NA())</f>
        <v>#N/A</v>
      </c>
      <c r="O2459" s="16" t="e">
        <f>IF($L2459&lt;=$C$34,Daten!D2462,NA())</f>
        <v>#N/A</v>
      </c>
      <c r="P2459" s="24">
        <f t="shared" si="269"/>
        <v>2453</v>
      </c>
      <c r="Q2459" s="16" t="e">
        <f>IF($P2459&lt;=$D$34,Daten!F2462,NA())</f>
        <v>#N/A</v>
      </c>
      <c r="R2459" s="16" t="e">
        <f>IF($P2459&lt;=$D$34,Daten!G2462,NA())</f>
        <v>#N/A</v>
      </c>
      <c r="S2459" s="16" t="e">
        <f>IF($P2459&lt;=$D$34,Daten!H2462,NA())</f>
        <v>#N/A</v>
      </c>
    </row>
    <row r="2460" spans="12:19" x14ac:dyDescent="0.3">
      <c r="L2460" s="24">
        <f t="shared" si="268"/>
        <v>2454</v>
      </c>
      <c r="M2460" s="16" t="e">
        <f>IF($L2460&lt;=$C$34,Daten!B2463,NA())</f>
        <v>#N/A</v>
      </c>
      <c r="N2460" s="16" t="e">
        <f>IF($L2460&lt;=$C$34,Daten!C2463,NA())</f>
        <v>#N/A</v>
      </c>
      <c r="O2460" s="16" t="e">
        <f>IF($L2460&lt;=$C$34,Daten!D2463,NA())</f>
        <v>#N/A</v>
      </c>
      <c r="P2460" s="24">
        <f t="shared" si="269"/>
        <v>2454</v>
      </c>
      <c r="Q2460" s="16" t="e">
        <f>IF($P2460&lt;=$D$34,Daten!F2463,NA())</f>
        <v>#N/A</v>
      </c>
      <c r="R2460" s="16" t="e">
        <f>IF($P2460&lt;=$D$34,Daten!G2463,NA())</f>
        <v>#N/A</v>
      </c>
      <c r="S2460" s="16" t="e">
        <f>IF($P2460&lt;=$D$34,Daten!H2463,NA())</f>
        <v>#N/A</v>
      </c>
    </row>
    <row r="2461" spans="12:19" x14ac:dyDescent="0.3">
      <c r="L2461" s="24">
        <f t="shared" si="268"/>
        <v>2455</v>
      </c>
      <c r="M2461" s="16" t="e">
        <f>IF($L2461&lt;=$C$34,Daten!B2464,NA())</f>
        <v>#N/A</v>
      </c>
      <c r="N2461" s="16" t="e">
        <f>IF($L2461&lt;=$C$34,Daten!C2464,NA())</f>
        <v>#N/A</v>
      </c>
      <c r="O2461" s="16" t="e">
        <f>IF($L2461&lt;=$C$34,Daten!D2464,NA())</f>
        <v>#N/A</v>
      </c>
      <c r="P2461" s="24">
        <f t="shared" si="269"/>
        <v>2455</v>
      </c>
      <c r="Q2461" s="16" t="e">
        <f>IF($P2461&lt;=$D$34,Daten!F2464,NA())</f>
        <v>#N/A</v>
      </c>
      <c r="R2461" s="16" t="e">
        <f>IF($P2461&lt;=$D$34,Daten!G2464,NA())</f>
        <v>#N/A</v>
      </c>
      <c r="S2461" s="16" t="e">
        <f>IF($P2461&lt;=$D$34,Daten!H2464,NA())</f>
        <v>#N/A</v>
      </c>
    </row>
    <row r="2462" spans="12:19" x14ac:dyDescent="0.3">
      <c r="L2462" s="24">
        <f t="shared" si="268"/>
        <v>2456</v>
      </c>
      <c r="M2462" s="16" t="e">
        <f>IF($L2462&lt;=$C$34,Daten!B2465,NA())</f>
        <v>#N/A</v>
      </c>
      <c r="N2462" s="16" t="e">
        <f>IF($L2462&lt;=$C$34,Daten!C2465,NA())</f>
        <v>#N/A</v>
      </c>
      <c r="O2462" s="16" t="e">
        <f>IF($L2462&lt;=$C$34,Daten!D2465,NA())</f>
        <v>#N/A</v>
      </c>
      <c r="P2462" s="24">
        <f t="shared" si="269"/>
        <v>2456</v>
      </c>
      <c r="Q2462" s="16" t="e">
        <f>IF($P2462&lt;=$D$34,Daten!F2465,NA())</f>
        <v>#N/A</v>
      </c>
      <c r="R2462" s="16" t="e">
        <f>IF($P2462&lt;=$D$34,Daten!G2465,NA())</f>
        <v>#N/A</v>
      </c>
      <c r="S2462" s="16" t="e">
        <f>IF($P2462&lt;=$D$34,Daten!H2465,NA())</f>
        <v>#N/A</v>
      </c>
    </row>
    <row r="2463" spans="12:19" x14ac:dyDescent="0.3">
      <c r="L2463" s="24">
        <f t="shared" si="268"/>
        <v>2457</v>
      </c>
      <c r="M2463" s="16" t="e">
        <f>IF($L2463&lt;=$C$34,Daten!B2466,NA())</f>
        <v>#N/A</v>
      </c>
      <c r="N2463" s="16" t="e">
        <f>IF($L2463&lt;=$C$34,Daten!C2466,NA())</f>
        <v>#N/A</v>
      </c>
      <c r="O2463" s="16" t="e">
        <f>IF($L2463&lt;=$C$34,Daten!D2466,NA())</f>
        <v>#N/A</v>
      </c>
      <c r="P2463" s="24">
        <f t="shared" si="269"/>
        <v>2457</v>
      </c>
      <c r="Q2463" s="16" t="e">
        <f>IF($P2463&lt;=$D$34,Daten!F2466,NA())</f>
        <v>#N/A</v>
      </c>
      <c r="R2463" s="16" t="e">
        <f>IF($P2463&lt;=$D$34,Daten!G2466,NA())</f>
        <v>#N/A</v>
      </c>
      <c r="S2463" s="16" t="e">
        <f>IF($P2463&lt;=$D$34,Daten!H2466,NA())</f>
        <v>#N/A</v>
      </c>
    </row>
    <row r="2464" spans="12:19" x14ac:dyDescent="0.3">
      <c r="L2464" s="24">
        <f t="shared" si="268"/>
        <v>2458</v>
      </c>
      <c r="M2464" s="16" t="e">
        <f>IF($L2464&lt;=$C$34,Daten!B2467,NA())</f>
        <v>#N/A</v>
      </c>
      <c r="N2464" s="16" t="e">
        <f>IF($L2464&lt;=$C$34,Daten!C2467,NA())</f>
        <v>#N/A</v>
      </c>
      <c r="O2464" s="16" t="e">
        <f>IF($L2464&lt;=$C$34,Daten!D2467,NA())</f>
        <v>#N/A</v>
      </c>
      <c r="P2464" s="24">
        <f t="shared" si="269"/>
        <v>2458</v>
      </c>
      <c r="Q2464" s="16" t="e">
        <f>IF($P2464&lt;=$D$34,Daten!F2467,NA())</f>
        <v>#N/A</v>
      </c>
      <c r="R2464" s="16" t="e">
        <f>IF($P2464&lt;=$D$34,Daten!G2467,NA())</f>
        <v>#N/A</v>
      </c>
      <c r="S2464" s="16" t="e">
        <f>IF($P2464&lt;=$D$34,Daten!H2467,NA())</f>
        <v>#N/A</v>
      </c>
    </row>
    <row r="2465" spans="12:19" x14ac:dyDescent="0.3">
      <c r="L2465" s="24">
        <f t="shared" si="268"/>
        <v>2459</v>
      </c>
      <c r="M2465" s="16" t="e">
        <f>IF($L2465&lt;=$C$34,Daten!B2468,NA())</f>
        <v>#N/A</v>
      </c>
      <c r="N2465" s="16" t="e">
        <f>IF($L2465&lt;=$C$34,Daten!C2468,NA())</f>
        <v>#N/A</v>
      </c>
      <c r="O2465" s="16" t="e">
        <f>IF($L2465&lt;=$C$34,Daten!D2468,NA())</f>
        <v>#N/A</v>
      </c>
      <c r="P2465" s="24">
        <f t="shared" si="269"/>
        <v>2459</v>
      </c>
      <c r="Q2465" s="16" t="e">
        <f>IF($P2465&lt;=$D$34,Daten!F2468,NA())</f>
        <v>#N/A</v>
      </c>
      <c r="R2465" s="16" t="e">
        <f>IF($P2465&lt;=$D$34,Daten!G2468,NA())</f>
        <v>#N/A</v>
      </c>
      <c r="S2465" s="16" t="e">
        <f>IF($P2465&lt;=$D$34,Daten!H2468,NA())</f>
        <v>#N/A</v>
      </c>
    </row>
    <row r="2466" spans="12:19" x14ac:dyDescent="0.3">
      <c r="L2466" s="24">
        <f t="shared" si="268"/>
        <v>2460</v>
      </c>
      <c r="M2466" s="16" t="e">
        <f>IF($L2466&lt;=$C$34,Daten!B2469,NA())</f>
        <v>#N/A</v>
      </c>
      <c r="N2466" s="16" t="e">
        <f>IF($L2466&lt;=$C$34,Daten!C2469,NA())</f>
        <v>#N/A</v>
      </c>
      <c r="O2466" s="16" t="e">
        <f>IF($L2466&lt;=$C$34,Daten!D2469,NA())</f>
        <v>#N/A</v>
      </c>
      <c r="P2466" s="24">
        <f t="shared" si="269"/>
        <v>2460</v>
      </c>
      <c r="Q2466" s="16" t="e">
        <f>IF($P2466&lt;=$D$34,Daten!F2469,NA())</f>
        <v>#N/A</v>
      </c>
      <c r="R2466" s="16" t="e">
        <f>IF($P2466&lt;=$D$34,Daten!G2469,NA())</f>
        <v>#N/A</v>
      </c>
      <c r="S2466" s="16" t="e">
        <f>IF($P2466&lt;=$D$34,Daten!H2469,NA())</f>
        <v>#N/A</v>
      </c>
    </row>
    <row r="2467" spans="12:19" x14ac:dyDescent="0.3">
      <c r="L2467" s="24">
        <f t="shared" si="268"/>
        <v>2461</v>
      </c>
      <c r="M2467" s="16" t="e">
        <f>IF($L2467&lt;=$C$34,Daten!B2470,NA())</f>
        <v>#N/A</v>
      </c>
      <c r="N2467" s="16" t="e">
        <f>IF($L2467&lt;=$C$34,Daten!C2470,NA())</f>
        <v>#N/A</v>
      </c>
      <c r="O2467" s="16" t="e">
        <f>IF($L2467&lt;=$C$34,Daten!D2470,NA())</f>
        <v>#N/A</v>
      </c>
      <c r="P2467" s="24">
        <f t="shared" si="269"/>
        <v>2461</v>
      </c>
      <c r="Q2467" s="16" t="e">
        <f>IF($P2467&lt;=$D$34,Daten!F2470,NA())</f>
        <v>#N/A</v>
      </c>
      <c r="R2467" s="16" t="e">
        <f>IF($P2467&lt;=$D$34,Daten!G2470,NA())</f>
        <v>#N/A</v>
      </c>
      <c r="S2467" s="16" t="e">
        <f>IF($P2467&lt;=$D$34,Daten!H2470,NA())</f>
        <v>#N/A</v>
      </c>
    </row>
    <row r="2468" spans="12:19" x14ac:dyDescent="0.3">
      <c r="L2468" s="24">
        <f t="shared" si="268"/>
        <v>2462</v>
      </c>
      <c r="M2468" s="16" t="e">
        <f>IF($L2468&lt;=$C$34,Daten!B2471,NA())</f>
        <v>#N/A</v>
      </c>
      <c r="N2468" s="16" t="e">
        <f>IF($L2468&lt;=$C$34,Daten!C2471,NA())</f>
        <v>#N/A</v>
      </c>
      <c r="O2468" s="16" t="e">
        <f>IF($L2468&lt;=$C$34,Daten!D2471,NA())</f>
        <v>#N/A</v>
      </c>
      <c r="P2468" s="24">
        <f t="shared" si="269"/>
        <v>2462</v>
      </c>
      <c r="Q2468" s="16" t="e">
        <f>IF($P2468&lt;=$D$34,Daten!F2471,NA())</f>
        <v>#N/A</v>
      </c>
      <c r="R2468" s="16" t="e">
        <f>IF($P2468&lt;=$D$34,Daten!G2471,NA())</f>
        <v>#N/A</v>
      </c>
      <c r="S2468" s="16" t="e">
        <f>IF($P2468&lt;=$D$34,Daten!H2471,NA())</f>
        <v>#N/A</v>
      </c>
    </row>
    <row r="2469" spans="12:19" x14ac:dyDescent="0.3">
      <c r="L2469" s="24">
        <f t="shared" si="268"/>
        <v>2463</v>
      </c>
      <c r="M2469" s="16" t="e">
        <f>IF($L2469&lt;=$C$34,Daten!B2472,NA())</f>
        <v>#N/A</v>
      </c>
      <c r="N2469" s="16" t="e">
        <f>IF($L2469&lt;=$C$34,Daten!C2472,NA())</f>
        <v>#N/A</v>
      </c>
      <c r="O2469" s="16" t="e">
        <f>IF($L2469&lt;=$C$34,Daten!D2472,NA())</f>
        <v>#N/A</v>
      </c>
      <c r="P2469" s="24">
        <f t="shared" si="269"/>
        <v>2463</v>
      </c>
      <c r="Q2469" s="16" t="e">
        <f>IF($P2469&lt;=$D$34,Daten!F2472,NA())</f>
        <v>#N/A</v>
      </c>
      <c r="R2469" s="16" t="e">
        <f>IF($P2469&lt;=$D$34,Daten!G2472,NA())</f>
        <v>#N/A</v>
      </c>
      <c r="S2469" s="16" t="e">
        <f>IF($P2469&lt;=$D$34,Daten!H2472,NA())</f>
        <v>#N/A</v>
      </c>
    </row>
    <row r="2470" spans="12:19" x14ac:dyDescent="0.3">
      <c r="L2470" s="24">
        <f t="shared" si="268"/>
        <v>2464</v>
      </c>
      <c r="M2470" s="16" t="e">
        <f>IF($L2470&lt;=$C$34,Daten!B2473,NA())</f>
        <v>#N/A</v>
      </c>
      <c r="N2470" s="16" t="e">
        <f>IF($L2470&lt;=$C$34,Daten!C2473,NA())</f>
        <v>#N/A</v>
      </c>
      <c r="O2470" s="16" t="e">
        <f>IF($L2470&lt;=$C$34,Daten!D2473,NA())</f>
        <v>#N/A</v>
      </c>
      <c r="P2470" s="24">
        <f t="shared" si="269"/>
        <v>2464</v>
      </c>
      <c r="Q2470" s="16" t="e">
        <f>IF($P2470&lt;=$D$34,Daten!F2473,NA())</f>
        <v>#N/A</v>
      </c>
      <c r="R2470" s="16" t="e">
        <f>IF($P2470&lt;=$D$34,Daten!G2473,NA())</f>
        <v>#N/A</v>
      </c>
      <c r="S2470" s="16" t="e">
        <f>IF($P2470&lt;=$D$34,Daten!H2473,NA())</f>
        <v>#N/A</v>
      </c>
    </row>
    <row r="2471" spans="12:19" x14ac:dyDescent="0.3">
      <c r="L2471" s="24">
        <f t="shared" si="268"/>
        <v>2465</v>
      </c>
      <c r="M2471" s="16" t="e">
        <f>IF($L2471&lt;=$C$34,Daten!B2474,NA())</f>
        <v>#N/A</v>
      </c>
      <c r="N2471" s="16" t="e">
        <f>IF($L2471&lt;=$C$34,Daten!C2474,NA())</f>
        <v>#N/A</v>
      </c>
      <c r="O2471" s="16" t="e">
        <f>IF($L2471&lt;=$C$34,Daten!D2474,NA())</f>
        <v>#N/A</v>
      </c>
      <c r="P2471" s="24">
        <f t="shared" si="269"/>
        <v>2465</v>
      </c>
      <c r="Q2471" s="16" t="e">
        <f>IF($P2471&lt;=$D$34,Daten!F2474,NA())</f>
        <v>#N/A</v>
      </c>
      <c r="R2471" s="16" t="e">
        <f>IF($P2471&lt;=$D$34,Daten!G2474,NA())</f>
        <v>#N/A</v>
      </c>
      <c r="S2471" s="16" t="e">
        <f>IF($P2471&lt;=$D$34,Daten!H2474,NA())</f>
        <v>#N/A</v>
      </c>
    </row>
    <row r="2472" spans="12:19" x14ac:dyDescent="0.3">
      <c r="L2472" s="24">
        <f t="shared" si="268"/>
        <v>2466</v>
      </c>
      <c r="M2472" s="16" t="e">
        <f>IF($L2472&lt;=$C$34,Daten!B2475,NA())</f>
        <v>#N/A</v>
      </c>
      <c r="N2472" s="16" t="e">
        <f>IF($L2472&lt;=$C$34,Daten!C2475,NA())</f>
        <v>#N/A</v>
      </c>
      <c r="O2472" s="16" t="e">
        <f>IF($L2472&lt;=$C$34,Daten!D2475,NA())</f>
        <v>#N/A</v>
      </c>
      <c r="P2472" s="24">
        <f t="shared" si="269"/>
        <v>2466</v>
      </c>
      <c r="Q2472" s="16" t="e">
        <f>IF($P2472&lt;=$D$34,Daten!F2475,NA())</f>
        <v>#N/A</v>
      </c>
      <c r="R2472" s="16" t="e">
        <f>IF($P2472&lt;=$D$34,Daten!G2475,NA())</f>
        <v>#N/A</v>
      </c>
      <c r="S2472" s="16" t="e">
        <f>IF($P2472&lt;=$D$34,Daten!H2475,NA())</f>
        <v>#N/A</v>
      </c>
    </row>
    <row r="2473" spans="12:19" x14ac:dyDescent="0.3">
      <c r="L2473" s="24">
        <f t="shared" si="268"/>
        <v>2467</v>
      </c>
      <c r="M2473" s="16" t="e">
        <f>IF($L2473&lt;=$C$34,Daten!B2476,NA())</f>
        <v>#N/A</v>
      </c>
      <c r="N2473" s="16" t="e">
        <f>IF($L2473&lt;=$C$34,Daten!C2476,NA())</f>
        <v>#N/A</v>
      </c>
      <c r="O2473" s="16" t="e">
        <f>IF($L2473&lt;=$C$34,Daten!D2476,NA())</f>
        <v>#N/A</v>
      </c>
      <c r="P2473" s="24">
        <f t="shared" si="269"/>
        <v>2467</v>
      </c>
      <c r="Q2473" s="16" t="e">
        <f>IF($P2473&lt;=$D$34,Daten!F2476,NA())</f>
        <v>#N/A</v>
      </c>
      <c r="R2473" s="16" t="e">
        <f>IF($P2473&lt;=$D$34,Daten!G2476,NA())</f>
        <v>#N/A</v>
      </c>
      <c r="S2473" s="16" t="e">
        <f>IF($P2473&lt;=$D$34,Daten!H2476,NA())</f>
        <v>#N/A</v>
      </c>
    </row>
    <row r="2474" spans="12:19" x14ac:dyDescent="0.3">
      <c r="L2474" s="24">
        <f t="shared" si="268"/>
        <v>2468</v>
      </c>
      <c r="M2474" s="16" t="e">
        <f>IF($L2474&lt;=$C$34,Daten!B2477,NA())</f>
        <v>#N/A</v>
      </c>
      <c r="N2474" s="16" t="e">
        <f>IF($L2474&lt;=$C$34,Daten!C2477,NA())</f>
        <v>#N/A</v>
      </c>
      <c r="O2474" s="16" t="e">
        <f>IF($L2474&lt;=$C$34,Daten!D2477,NA())</f>
        <v>#N/A</v>
      </c>
      <c r="P2474" s="24">
        <f t="shared" si="269"/>
        <v>2468</v>
      </c>
      <c r="Q2474" s="16" t="e">
        <f>IF($P2474&lt;=$D$34,Daten!F2477,NA())</f>
        <v>#N/A</v>
      </c>
      <c r="R2474" s="16" t="e">
        <f>IF($P2474&lt;=$D$34,Daten!G2477,NA())</f>
        <v>#N/A</v>
      </c>
      <c r="S2474" s="16" t="e">
        <f>IF($P2474&lt;=$D$34,Daten!H2477,NA())</f>
        <v>#N/A</v>
      </c>
    </row>
    <row r="2475" spans="12:19" x14ac:dyDescent="0.3">
      <c r="L2475" s="24">
        <f t="shared" si="268"/>
        <v>2469</v>
      </c>
      <c r="M2475" s="16" t="e">
        <f>IF($L2475&lt;=$C$34,Daten!B2478,NA())</f>
        <v>#N/A</v>
      </c>
      <c r="N2475" s="16" t="e">
        <f>IF($L2475&lt;=$C$34,Daten!C2478,NA())</f>
        <v>#N/A</v>
      </c>
      <c r="O2475" s="16" t="e">
        <f>IF($L2475&lt;=$C$34,Daten!D2478,NA())</f>
        <v>#N/A</v>
      </c>
      <c r="P2475" s="24">
        <f t="shared" si="269"/>
        <v>2469</v>
      </c>
      <c r="Q2475" s="16" t="e">
        <f>IF($P2475&lt;=$D$34,Daten!F2478,NA())</f>
        <v>#N/A</v>
      </c>
      <c r="R2475" s="16" t="e">
        <f>IF($P2475&lt;=$D$34,Daten!G2478,NA())</f>
        <v>#N/A</v>
      </c>
      <c r="S2475" s="16" t="e">
        <f>IF($P2475&lt;=$D$34,Daten!H2478,NA())</f>
        <v>#N/A</v>
      </c>
    </row>
    <row r="2476" spans="12:19" x14ac:dyDescent="0.3">
      <c r="L2476" s="24">
        <f t="shared" si="268"/>
        <v>2470</v>
      </c>
      <c r="M2476" s="16" t="e">
        <f>IF($L2476&lt;=$C$34,Daten!B2479,NA())</f>
        <v>#N/A</v>
      </c>
      <c r="N2476" s="16" t="e">
        <f>IF($L2476&lt;=$C$34,Daten!C2479,NA())</f>
        <v>#N/A</v>
      </c>
      <c r="O2476" s="16" t="e">
        <f>IF($L2476&lt;=$C$34,Daten!D2479,NA())</f>
        <v>#N/A</v>
      </c>
      <c r="P2476" s="24">
        <f t="shared" si="269"/>
        <v>2470</v>
      </c>
      <c r="Q2476" s="16" t="e">
        <f>IF($P2476&lt;=$D$34,Daten!F2479,NA())</f>
        <v>#N/A</v>
      </c>
      <c r="R2476" s="16" t="e">
        <f>IF($P2476&lt;=$D$34,Daten!G2479,NA())</f>
        <v>#N/A</v>
      </c>
      <c r="S2476" s="16" t="e">
        <f>IF($P2476&lt;=$D$34,Daten!H2479,NA())</f>
        <v>#N/A</v>
      </c>
    </row>
    <row r="2477" spans="12:19" x14ac:dyDescent="0.3">
      <c r="L2477" s="24">
        <f t="shared" si="268"/>
        <v>2471</v>
      </c>
      <c r="M2477" s="16" t="e">
        <f>IF($L2477&lt;=$C$34,Daten!B2480,NA())</f>
        <v>#N/A</v>
      </c>
      <c r="N2477" s="16" t="e">
        <f>IF($L2477&lt;=$C$34,Daten!C2480,NA())</f>
        <v>#N/A</v>
      </c>
      <c r="O2477" s="16" t="e">
        <f>IF($L2477&lt;=$C$34,Daten!D2480,NA())</f>
        <v>#N/A</v>
      </c>
      <c r="P2477" s="24">
        <f t="shared" si="269"/>
        <v>2471</v>
      </c>
      <c r="Q2477" s="16" t="e">
        <f>IF($P2477&lt;=$D$34,Daten!F2480,NA())</f>
        <v>#N/A</v>
      </c>
      <c r="R2477" s="16" t="e">
        <f>IF($P2477&lt;=$D$34,Daten!G2480,NA())</f>
        <v>#N/A</v>
      </c>
      <c r="S2477" s="16" t="e">
        <f>IF($P2477&lt;=$D$34,Daten!H2480,NA())</f>
        <v>#N/A</v>
      </c>
    </row>
    <row r="2478" spans="12:19" x14ac:dyDescent="0.3">
      <c r="L2478" s="24">
        <f t="shared" si="268"/>
        <v>2472</v>
      </c>
      <c r="M2478" s="16" t="e">
        <f>IF($L2478&lt;=$C$34,Daten!B2481,NA())</f>
        <v>#N/A</v>
      </c>
      <c r="N2478" s="16" t="e">
        <f>IF($L2478&lt;=$C$34,Daten!C2481,NA())</f>
        <v>#N/A</v>
      </c>
      <c r="O2478" s="16" t="e">
        <f>IF($L2478&lt;=$C$34,Daten!D2481,NA())</f>
        <v>#N/A</v>
      </c>
      <c r="P2478" s="24">
        <f t="shared" si="269"/>
        <v>2472</v>
      </c>
      <c r="Q2478" s="16" t="e">
        <f>IF($P2478&lt;=$D$34,Daten!F2481,NA())</f>
        <v>#N/A</v>
      </c>
      <c r="R2478" s="16" t="e">
        <f>IF($P2478&lt;=$D$34,Daten!G2481,NA())</f>
        <v>#N/A</v>
      </c>
      <c r="S2478" s="16" t="e">
        <f>IF($P2478&lt;=$D$34,Daten!H2481,NA())</f>
        <v>#N/A</v>
      </c>
    </row>
    <row r="2479" spans="12:19" x14ac:dyDescent="0.3">
      <c r="L2479" s="24">
        <f t="shared" si="268"/>
        <v>2473</v>
      </c>
      <c r="M2479" s="16" t="e">
        <f>IF($L2479&lt;=$C$34,Daten!B2482,NA())</f>
        <v>#N/A</v>
      </c>
      <c r="N2479" s="16" t="e">
        <f>IF($L2479&lt;=$C$34,Daten!C2482,NA())</f>
        <v>#N/A</v>
      </c>
      <c r="O2479" s="16" t="e">
        <f>IF($L2479&lt;=$C$34,Daten!D2482,NA())</f>
        <v>#N/A</v>
      </c>
      <c r="P2479" s="24">
        <f t="shared" si="269"/>
        <v>2473</v>
      </c>
      <c r="Q2479" s="16" t="e">
        <f>IF($P2479&lt;=$D$34,Daten!F2482,NA())</f>
        <v>#N/A</v>
      </c>
      <c r="R2479" s="16" t="e">
        <f>IF($P2479&lt;=$D$34,Daten!G2482,NA())</f>
        <v>#N/A</v>
      </c>
      <c r="S2479" s="16" t="e">
        <f>IF($P2479&lt;=$D$34,Daten!H2482,NA())</f>
        <v>#N/A</v>
      </c>
    </row>
    <row r="2480" spans="12:19" x14ac:dyDescent="0.3">
      <c r="L2480" s="24">
        <f t="shared" si="268"/>
        <v>2474</v>
      </c>
      <c r="M2480" s="16" t="e">
        <f>IF($L2480&lt;=$C$34,Daten!B2483,NA())</f>
        <v>#N/A</v>
      </c>
      <c r="N2480" s="16" t="e">
        <f>IF($L2480&lt;=$C$34,Daten!C2483,NA())</f>
        <v>#N/A</v>
      </c>
      <c r="O2480" s="16" t="e">
        <f>IF($L2480&lt;=$C$34,Daten!D2483,NA())</f>
        <v>#N/A</v>
      </c>
      <c r="P2480" s="24">
        <f t="shared" si="269"/>
        <v>2474</v>
      </c>
      <c r="Q2480" s="16" t="e">
        <f>IF($P2480&lt;=$D$34,Daten!F2483,NA())</f>
        <v>#N/A</v>
      </c>
      <c r="R2480" s="16" t="e">
        <f>IF($P2480&lt;=$D$34,Daten!G2483,NA())</f>
        <v>#N/A</v>
      </c>
      <c r="S2480" s="16" t="e">
        <f>IF($P2480&lt;=$D$34,Daten!H2483,NA())</f>
        <v>#N/A</v>
      </c>
    </row>
    <row r="2481" spans="12:19" x14ac:dyDescent="0.3">
      <c r="L2481" s="24">
        <f t="shared" si="268"/>
        <v>2475</v>
      </c>
      <c r="M2481" s="16" t="e">
        <f>IF($L2481&lt;=$C$34,Daten!B2484,NA())</f>
        <v>#N/A</v>
      </c>
      <c r="N2481" s="16" t="e">
        <f>IF($L2481&lt;=$C$34,Daten!C2484,NA())</f>
        <v>#N/A</v>
      </c>
      <c r="O2481" s="16" t="e">
        <f>IF($L2481&lt;=$C$34,Daten!D2484,NA())</f>
        <v>#N/A</v>
      </c>
      <c r="P2481" s="24">
        <f t="shared" si="269"/>
        <v>2475</v>
      </c>
      <c r="Q2481" s="16" t="e">
        <f>IF($P2481&lt;=$D$34,Daten!F2484,NA())</f>
        <v>#N/A</v>
      </c>
      <c r="R2481" s="16" t="e">
        <f>IF($P2481&lt;=$D$34,Daten!G2484,NA())</f>
        <v>#N/A</v>
      </c>
      <c r="S2481" s="16" t="e">
        <f>IF($P2481&lt;=$D$34,Daten!H2484,NA())</f>
        <v>#N/A</v>
      </c>
    </row>
    <row r="2482" spans="12:19" x14ac:dyDescent="0.3">
      <c r="L2482" s="24">
        <f t="shared" si="268"/>
        <v>2476</v>
      </c>
      <c r="M2482" s="16" t="e">
        <f>IF($L2482&lt;=$C$34,Daten!B2485,NA())</f>
        <v>#N/A</v>
      </c>
      <c r="N2482" s="16" t="e">
        <f>IF($L2482&lt;=$C$34,Daten!C2485,NA())</f>
        <v>#N/A</v>
      </c>
      <c r="O2482" s="16" t="e">
        <f>IF($L2482&lt;=$C$34,Daten!D2485,NA())</f>
        <v>#N/A</v>
      </c>
      <c r="P2482" s="24">
        <f t="shared" si="269"/>
        <v>2476</v>
      </c>
      <c r="Q2482" s="16" t="e">
        <f>IF($P2482&lt;=$D$34,Daten!F2485,NA())</f>
        <v>#N/A</v>
      </c>
      <c r="R2482" s="16" t="e">
        <f>IF($P2482&lt;=$D$34,Daten!G2485,NA())</f>
        <v>#N/A</v>
      </c>
      <c r="S2482" s="16" t="e">
        <f>IF($P2482&lt;=$D$34,Daten!H2485,NA())</f>
        <v>#N/A</v>
      </c>
    </row>
    <row r="2483" spans="12:19" x14ac:dyDescent="0.3">
      <c r="L2483" s="24">
        <f t="shared" si="268"/>
        <v>2477</v>
      </c>
      <c r="M2483" s="16" t="e">
        <f>IF($L2483&lt;=$C$34,Daten!B2486,NA())</f>
        <v>#N/A</v>
      </c>
      <c r="N2483" s="16" t="e">
        <f>IF($L2483&lt;=$C$34,Daten!C2486,NA())</f>
        <v>#N/A</v>
      </c>
      <c r="O2483" s="16" t="e">
        <f>IF($L2483&lt;=$C$34,Daten!D2486,NA())</f>
        <v>#N/A</v>
      </c>
      <c r="P2483" s="24">
        <f t="shared" si="269"/>
        <v>2477</v>
      </c>
      <c r="Q2483" s="16" t="e">
        <f>IF($P2483&lt;=$D$34,Daten!F2486,NA())</f>
        <v>#N/A</v>
      </c>
      <c r="R2483" s="16" t="e">
        <f>IF($P2483&lt;=$D$34,Daten!G2486,NA())</f>
        <v>#N/A</v>
      </c>
      <c r="S2483" s="16" t="e">
        <f>IF($P2483&lt;=$D$34,Daten!H2486,NA())</f>
        <v>#N/A</v>
      </c>
    </row>
    <row r="2484" spans="12:19" x14ac:dyDescent="0.3">
      <c r="L2484" s="24">
        <f t="shared" si="268"/>
        <v>2478</v>
      </c>
      <c r="M2484" s="16" t="e">
        <f>IF($L2484&lt;=$C$34,Daten!B2487,NA())</f>
        <v>#N/A</v>
      </c>
      <c r="N2484" s="16" t="e">
        <f>IF($L2484&lt;=$C$34,Daten!C2487,NA())</f>
        <v>#N/A</v>
      </c>
      <c r="O2484" s="16" t="e">
        <f>IF($L2484&lt;=$C$34,Daten!D2487,NA())</f>
        <v>#N/A</v>
      </c>
      <c r="P2484" s="24">
        <f t="shared" si="269"/>
        <v>2478</v>
      </c>
      <c r="Q2484" s="16" t="e">
        <f>IF($P2484&lt;=$D$34,Daten!F2487,NA())</f>
        <v>#N/A</v>
      </c>
      <c r="R2484" s="16" t="e">
        <f>IF($P2484&lt;=$D$34,Daten!G2487,NA())</f>
        <v>#N/A</v>
      </c>
      <c r="S2484" s="16" t="e">
        <f>IF($P2484&lt;=$D$34,Daten!H2487,NA())</f>
        <v>#N/A</v>
      </c>
    </row>
    <row r="2485" spans="12:19" x14ac:dyDescent="0.3">
      <c r="L2485" s="24">
        <f t="shared" si="268"/>
        <v>2479</v>
      </c>
      <c r="M2485" s="16" t="e">
        <f>IF($L2485&lt;=$C$34,Daten!B2488,NA())</f>
        <v>#N/A</v>
      </c>
      <c r="N2485" s="16" t="e">
        <f>IF($L2485&lt;=$C$34,Daten!C2488,NA())</f>
        <v>#N/A</v>
      </c>
      <c r="O2485" s="16" t="e">
        <f>IF($L2485&lt;=$C$34,Daten!D2488,NA())</f>
        <v>#N/A</v>
      </c>
      <c r="P2485" s="24">
        <f t="shared" si="269"/>
        <v>2479</v>
      </c>
      <c r="Q2485" s="16" t="e">
        <f>IF($P2485&lt;=$D$34,Daten!F2488,NA())</f>
        <v>#N/A</v>
      </c>
      <c r="R2485" s="16" t="e">
        <f>IF($P2485&lt;=$D$34,Daten!G2488,NA())</f>
        <v>#N/A</v>
      </c>
      <c r="S2485" s="16" t="e">
        <f>IF($P2485&lt;=$D$34,Daten!H2488,NA())</f>
        <v>#N/A</v>
      </c>
    </row>
    <row r="2486" spans="12:19" x14ac:dyDescent="0.3">
      <c r="L2486" s="24">
        <f t="shared" si="268"/>
        <v>2480</v>
      </c>
      <c r="M2486" s="16" t="e">
        <f>IF($L2486&lt;=$C$34,Daten!B2489,NA())</f>
        <v>#N/A</v>
      </c>
      <c r="N2486" s="16" t="e">
        <f>IF($L2486&lt;=$C$34,Daten!C2489,NA())</f>
        <v>#N/A</v>
      </c>
      <c r="O2486" s="16" t="e">
        <f>IF($L2486&lt;=$C$34,Daten!D2489,NA())</f>
        <v>#N/A</v>
      </c>
      <c r="P2486" s="24">
        <f t="shared" si="269"/>
        <v>2480</v>
      </c>
      <c r="Q2486" s="16" t="e">
        <f>IF($P2486&lt;=$D$34,Daten!F2489,NA())</f>
        <v>#N/A</v>
      </c>
      <c r="R2486" s="16" t="e">
        <f>IF($P2486&lt;=$D$34,Daten!G2489,NA())</f>
        <v>#N/A</v>
      </c>
      <c r="S2486" s="16" t="e">
        <f>IF($P2486&lt;=$D$34,Daten!H2489,NA())</f>
        <v>#N/A</v>
      </c>
    </row>
    <row r="2487" spans="12:19" x14ac:dyDescent="0.3">
      <c r="L2487" s="24">
        <f t="shared" si="268"/>
        <v>2481</v>
      </c>
      <c r="M2487" s="16" t="e">
        <f>IF($L2487&lt;=$C$34,Daten!B2490,NA())</f>
        <v>#N/A</v>
      </c>
      <c r="N2487" s="16" t="e">
        <f>IF($L2487&lt;=$C$34,Daten!C2490,NA())</f>
        <v>#N/A</v>
      </c>
      <c r="O2487" s="16" t="e">
        <f>IF($L2487&lt;=$C$34,Daten!D2490,NA())</f>
        <v>#N/A</v>
      </c>
      <c r="P2487" s="24">
        <f t="shared" si="269"/>
        <v>2481</v>
      </c>
      <c r="Q2487" s="16" t="e">
        <f>IF($P2487&lt;=$D$34,Daten!F2490,NA())</f>
        <v>#N/A</v>
      </c>
      <c r="R2487" s="16" t="e">
        <f>IF($P2487&lt;=$D$34,Daten!G2490,NA())</f>
        <v>#N/A</v>
      </c>
      <c r="S2487" s="16" t="e">
        <f>IF($P2487&lt;=$D$34,Daten!H2490,NA())</f>
        <v>#N/A</v>
      </c>
    </row>
    <row r="2488" spans="12:19" x14ac:dyDescent="0.3">
      <c r="L2488" s="24">
        <f t="shared" si="268"/>
        <v>2482</v>
      </c>
      <c r="M2488" s="16" t="e">
        <f>IF($L2488&lt;=$C$34,Daten!B2491,NA())</f>
        <v>#N/A</v>
      </c>
      <c r="N2488" s="16" t="e">
        <f>IF($L2488&lt;=$C$34,Daten!C2491,NA())</f>
        <v>#N/A</v>
      </c>
      <c r="O2488" s="16" t="e">
        <f>IF($L2488&lt;=$C$34,Daten!D2491,NA())</f>
        <v>#N/A</v>
      </c>
      <c r="P2488" s="24">
        <f t="shared" si="269"/>
        <v>2482</v>
      </c>
      <c r="Q2488" s="16" t="e">
        <f>IF($P2488&lt;=$D$34,Daten!F2491,NA())</f>
        <v>#N/A</v>
      </c>
      <c r="R2488" s="16" t="e">
        <f>IF($P2488&lt;=$D$34,Daten!G2491,NA())</f>
        <v>#N/A</v>
      </c>
      <c r="S2488" s="16" t="e">
        <f>IF($P2488&lt;=$D$34,Daten!H2491,NA())</f>
        <v>#N/A</v>
      </c>
    </row>
    <row r="2489" spans="12:19" x14ac:dyDescent="0.3">
      <c r="L2489" s="24">
        <f t="shared" si="268"/>
        <v>2483</v>
      </c>
      <c r="M2489" s="16" t="e">
        <f>IF($L2489&lt;=$C$34,Daten!B2492,NA())</f>
        <v>#N/A</v>
      </c>
      <c r="N2489" s="16" t="e">
        <f>IF($L2489&lt;=$C$34,Daten!C2492,NA())</f>
        <v>#N/A</v>
      </c>
      <c r="O2489" s="16" t="e">
        <f>IF($L2489&lt;=$C$34,Daten!D2492,NA())</f>
        <v>#N/A</v>
      </c>
      <c r="P2489" s="24">
        <f t="shared" si="269"/>
        <v>2483</v>
      </c>
      <c r="Q2489" s="16" t="e">
        <f>IF($P2489&lt;=$D$34,Daten!F2492,NA())</f>
        <v>#N/A</v>
      </c>
      <c r="R2489" s="16" t="e">
        <f>IF($P2489&lt;=$D$34,Daten!G2492,NA())</f>
        <v>#N/A</v>
      </c>
      <c r="S2489" s="16" t="e">
        <f>IF($P2489&lt;=$D$34,Daten!H2492,NA())</f>
        <v>#N/A</v>
      </c>
    </row>
    <row r="2490" spans="12:19" x14ac:dyDescent="0.3">
      <c r="L2490" s="24">
        <f t="shared" si="268"/>
        <v>2484</v>
      </c>
      <c r="M2490" s="16" t="e">
        <f>IF($L2490&lt;=$C$34,Daten!B2493,NA())</f>
        <v>#N/A</v>
      </c>
      <c r="N2490" s="16" t="e">
        <f>IF($L2490&lt;=$C$34,Daten!C2493,NA())</f>
        <v>#N/A</v>
      </c>
      <c r="O2490" s="16" t="e">
        <f>IF($L2490&lt;=$C$34,Daten!D2493,NA())</f>
        <v>#N/A</v>
      </c>
      <c r="P2490" s="24">
        <f t="shared" si="269"/>
        <v>2484</v>
      </c>
      <c r="Q2490" s="16" t="e">
        <f>IF($P2490&lt;=$D$34,Daten!F2493,NA())</f>
        <v>#N/A</v>
      </c>
      <c r="R2490" s="16" t="e">
        <f>IF($P2490&lt;=$D$34,Daten!G2493,NA())</f>
        <v>#N/A</v>
      </c>
      <c r="S2490" s="16" t="e">
        <f>IF($P2490&lt;=$D$34,Daten!H2493,NA())</f>
        <v>#N/A</v>
      </c>
    </row>
    <row r="2491" spans="12:19" x14ac:dyDescent="0.3">
      <c r="L2491" s="24">
        <f t="shared" si="268"/>
        <v>2485</v>
      </c>
      <c r="M2491" s="16" t="e">
        <f>IF($L2491&lt;=$C$34,Daten!B2494,NA())</f>
        <v>#N/A</v>
      </c>
      <c r="N2491" s="16" t="e">
        <f>IF($L2491&lt;=$C$34,Daten!C2494,NA())</f>
        <v>#N/A</v>
      </c>
      <c r="O2491" s="16" t="e">
        <f>IF($L2491&lt;=$C$34,Daten!D2494,NA())</f>
        <v>#N/A</v>
      </c>
      <c r="P2491" s="24">
        <f t="shared" si="269"/>
        <v>2485</v>
      </c>
      <c r="Q2491" s="16" t="e">
        <f>IF($P2491&lt;=$D$34,Daten!F2494,NA())</f>
        <v>#N/A</v>
      </c>
      <c r="R2491" s="16" t="e">
        <f>IF($P2491&lt;=$D$34,Daten!G2494,NA())</f>
        <v>#N/A</v>
      </c>
      <c r="S2491" s="16" t="e">
        <f>IF($P2491&lt;=$D$34,Daten!H2494,NA())</f>
        <v>#N/A</v>
      </c>
    </row>
    <row r="2492" spans="12:19" x14ac:dyDescent="0.3">
      <c r="L2492" s="24">
        <f t="shared" si="268"/>
        <v>2486</v>
      </c>
      <c r="M2492" s="16" t="e">
        <f>IF($L2492&lt;=$C$34,Daten!B2495,NA())</f>
        <v>#N/A</v>
      </c>
      <c r="N2492" s="16" t="e">
        <f>IF($L2492&lt;=$C$34,Daten!C2495,NA())</f>
        <v>#N/A</v>
      </c>
      <c r="O2492" s="16" t="e">
        <f>IF($L2492&lt;=$C$34,Daten!D2495,NA())</f>
        <v>#N/A</v>
      </c>
      <c r="P2492" s="24">
        <f t="shared" si="269"/>
        <v>2486</v>
      </c>
      <c r="Q2492" s="16" t="e">
        <f>IF($P2492&lt;=$D$34,Daten!F2495,NA())</f>
        <v>#N/A</v>
      </c>
      <c r="R2492" s="16" t="e">
        <f>IF($P2492&lt;=$D$34,Daten!G2495,NA())</f>
        <v>#N/A</v>
      </c>
      <c r="S2492" s="16" t="e">
        <f>IF($P2492&lt;=$D$34,Daten!H2495,NA())</f>
        <v>#N/A</v>
      </c>
    </row>
    <row r="2493" spans="12:19" x14ac:dyDescent="0.3">
      <c r="L2493" s="24">
        <f t="shared" si="268"/>
        <v>2487</v>
      </c>
      <c r="M2493" s="16" t="e">
        <f>IF($L2493&lt;=$C$34,Daten!B2496,NA())</f>
        <v>#N/A</v>
      </c>
      <c r="N2493" s="16" t="e">
        <f>IF($L2493&lt;=$C$34,Daten!C2496,NA())</f>
        <v>#N/A</v>
      </c>
      <c r="O2493" s="16" t="e">
        <f>IF($L2493&lt;=$C$34,Daten!D2496,NA())</f>
        <v>#N/A</v>
      </c>
      <c r="P2493" s="24">
        <f t="shared" si="269"/>
        <v>2487</v>
      </c>
      <c r="Q2493" s="16" t="e">
        <f>IF($P2493&lt;=$D$34,Daten!F2496,NA())</f>
        <v>#N/A</v>
      </c>
      <c r="R2493" s="16" t="e">
        <f>IF($P2493&lt;=$D$34,Daten!G2496,NA())</f>
        <v>#N/A</v>
      </c>
      <c r="S2493" s="16" t="e">
        <f>IF($P2493&lt;=$D$34,Daten!H2496,NA())</f>
        <v>#N/A</v>
      </c>
    </row>
    <row r="2494" spans="12:19" x14ac:dyDescent="0.3">
      <c r="L2494" s="24">
        <f t="shared" si="268"/>
        <v>2488</v>
      </c>
      <c r="M2494" s="16" t="e">
        <f>IF($L2494&lt;=$C$34,Daten!B2497,NA())</f>
        <v>#N/A</v>
      </c>
      <c r="N2494" s="16" t="e">
        <f>IF($L2494&lt;=$C$34,Daten!C2497,NA())</f>
        <v>#N/A</v>
      </c>
      <c r="O2494" s="16" t="e">
        <f>IF($L2494&lt;=$C$34,Daten!D2497,NA())</f>
        <v>#N/A</v>
      </c>
      <c r="P2494" s="24">
        <f t="shared" si="269"/>
        <v>2488</v>
      </c>
      <c r="Q2494" s="16" t="e">
        <f>IF($P2494&lt;=$D$34,Daten!F2497,NA())</f>
        <v>#N/A</v>
      </c>
      <c r="R2494" s="16" t="e">
        <f>IF($P2494&lt;=$D$34,Daten!G2497,NA())</f>
        <v>#N/A</v>
      </c>
      <c r="S2494" s="16" t="e">
        <f>IF($P2494&lt;=$D$34,Daten!H2497,NA())</f>
        <v>#N/A</v>
      </c>
    </row>
    <row r="2495" spans="12:19" x14ac:dyDescent="0.3">
      <c r="L2495" s="24">
        <f t="shared" si="268"/>
        <v>2489</v>
      </c>
      <c r="M2495" s="16" t="e">
        <f>IF($L2495&lt;=$C$34,Daten!B2498,NA())</f>
        <v>#N/A</v>
      </c>
      <c r="N2495" s="16" t="e">
        <f>IF($L2495&lt;=$C$34,Daten!C2498,NA())</f>
        <v>#N/A</v>
      </c>
      <c r="O2495" s="16" t="e">
        <f>IF($L2495&lt;=$C$34,Daten!D2498,NA())</f>
        <v>#N/A</v>
      </c>
      <c r="P2495" s="24">
        <f t="shared" si="269"/>
        <v>2489</v>
      </c>
      <c r="Q2495" s="16" t="e">
        <f>IF($P2495&lt;=$D$34,Daten!F2498,NA())</f>
        <v>#N/A</v>
      </c>
      <c r="R2495" s="16" t="e">
        <f>IF($P2495&lt;=$D$34,Daten!G2498,NA())</f>
        <v>#N/A</v>
      </c>
      <c r="S2495" s="16" t="e">
        <f>IF($P2495&lt;=$D$34,Daten!H2498,NA())</f>
        <v>#N/A</v>
      </c>
    </row>
    <row r="2496" spans="12:19" x14ac:dyDescent="0.3">
      <c r="L2496" s="24">
        <f t="shared" si="268"/>
        <v>2490</v>
      </c>
      <c r="M2496" s="16" t="e">
        <f>IF($L2496&lt;=$C$34,Daten!B2499,NA())</f>
        <v>#N/A</v>
      </c>
      <c r="N2496" s="16" t="e">
        <f>IF($L2496&lt;=$C$34,Daten!C2499,NA())</f>
        <v>#N/A</v>
      </c>
      <c r="O2496" s="16" t="e">
        <f>IF($L2496&lt;=$C$34,Daten!D2499,NA())</f>
        <v>#N/A</v>
      </c>
      <c r="P2496" s="24">
        <f t="shared" si="269"/>
        <v>2490</v>
      </c>
      <c r="Q2496" s="16" t="e">
        <f>IF($P2496&lt;=$D$34,Daten!F2499,NA())</f>
        <v>#N/A</v>
      </c>
      <c r="R2496" s="16" t="e">
        <f>IF($P2496&lt;=$D$34,Daten!G2499,NA())</f>
        <v>#N/A</v>
      </c>
      <c r="S2496" s="16" t="e">
        <f>IF($P2496&lt;=$D$34,Daten!H2499,NA())</f>
        <v>#N/A</v>
      </c>
    </row>
    <row r="2497" spans="12:19" x14ac:dyDescent="0.3">
      <c r="L2497" s="24">
        <f t="shared" si="268"/>
        <v>2491</v>
      </c>
      <c r="M2497" s="16" t="e">
        <f>IF($L2497&lt;=$C$34,Daten!B2500,NA())</f>
        <v>#N/A</v>
      </c>
      <c r="N2497" s="16" t="e">
        <f>IF($L2497&lt;=$C$34,Daten!C2500,NA())</f>
        <v>#N/A</v>
      </c>
      <c r="O2497" s="16" t="e">
        <f>IF($L2497&lt;=$C$34,Daten!D2500,NA())</f>
        <v>#N/A</v>
      </c>
      <c r="P2497" s="24">
        <f t="shared" si="269"/>
        <v>2491</v>
      </c>
      <c r="Q2497" s="16" t="e">
        <f>IF($P2497&lt;=$D$34,Daten!F2500,NA())</f>
        <v>#N/A</v>
      </c>
      <c r="R2497" s="16" t="e">
        <f>IF($P2497&lt;=$D$34,Daten!G2500,NA())</f>
        <v>#N/A</v>
      </c>
      <c r="S2497" s="16" t="e">
        <f>IF($P2497&lt;=$D$34,Daten!H2500,NA())</f>
        <v>#N/A</v>
      </c>
    </row>
    <row r="2498" spans="12:19" x14ac:dyDescent="0.3">
      <c r="L2498" s="24">
        <f t="shared" si="268"/>
        <v>2492</v>
      </c>
      <c r="M2498" s="16" t="e">
        <f>IF($L2498&lt;=$C$34,Daten!B2501,NA())</f>
        <v>#N/A</v>
      </c>
      <c r="N2498" s="16" t="e">
        <f>IF($L2498&lt;=$C$34,Daten!C2501,NA())</f>
        <v>#N/A</v>
      </c>
      <c r="O2498" s="16" t="e">
        <f>IF($L2498&lt;=$C$34,Daten!D2501,NA())</f>
        <v>#N/A</v>
      </c>
      <c r="P2498" s="24">
        <f t="shared" si="269"/>
        <v>2492</v>
      </c>
      <c r="Q2498" s="16" t="e">
        <f>IF($P2498&lt;=$D$34,Daten!F2501,NA())</f>
        <v>#N/A</v>
      </c>
      <c r="R2498" s="16" t="e">
        <f>IF($P2498&lt;=$D$34,Daten!G2501,NA())</f>
        <v>#N/A</v>
      </c>
      <c r="S2498" s="16" t="e">
        <f>IF($P2498&lt;=$D$34,Daten!H2501,NA())</f>
        <v>#N/A</v>
      </c>
    </row>
    <row r="2499" spans="12:19" x14ac:dyDescent="0.3">
      <c r="L2499" s="24">
        <f t="shared" si="268"/>
        <v>2493</v>
      </c>
      <c r="M2499" s="16" t="e">
        <f>IF($L2499&lt;=$C$34,Daten!B2502,NA())</f>
        <v>#N/A</v>
      </c>
      <c r="N2499" s="16" t="e">
        <f>IF($L2499&lt;=$C$34,Daten!C2502,NA())</f>
        <v>#N/A</v>
      </c>
      <c r="O2499" s="16" t="e">
        <f>IF($L2499&lt;=$C$34,Daten!D2502,NA())</f>
        <v>#N/A</v>
      </c>
      <c r="P2499" s="24">
        <f t="shared" si="269"/>
        <v>2493</v>
      </c>
      <c r="Q2499" s="16" t="e">
        <f>IF($P2499&lt;=$D$34,Daten!F2502,NA())</f>
        <v>#N/A</v>
      </c>
      <c r="R2499" s="16" t="e">
        <f>IF($P2499&lt;=$D$34,Daten!G2502,NA())</f>
        <v>#N/A</v>
      </c>
      <c r="S2499" s="16" t="e">
        <f>IF($P2499&lt;=$D$34,Daten!H2502,NA())</f>
        <v>#N/A</v>
      </c>
    </row>
    <row r="2500" spans="12:19" x14ac:dyDescent="0.3">
      <c r="L2500" s="24">
        <f t="shared" si="268"/>
        <v>2494</v>
      </c>
      <c r="M2500" s="16" t="e">
        <f>IF($L2500&lt;=$C$34,Daten!B2503,NA())</f>
        <v>#N/A</v>
      </c>
      <c r="N2500" s="16" t="e">
        <f>IF($L2500&lt;=$C$34,Daten!C2503,NA())</f>
        <v>#N/A</v>
      </c>
      <c r="O2500" s="16" t="e">
        <f>IF($L2500&lt;=$C$34,Daten!D2503,NA())</f>
        <v>#N/A</v>
      </c>
      <c r="P2500" s="24">
        <f t="shared" si="269"/>
        <v>2494</v>
      </c>
      <c r="Q2500" s="16" t="e">
        <f>IF($P2500&lt;=$D$34,Daten!F2503,NA())</f>
        <v>#N/A</v>
      </c>
      <c r="R2500" s="16" t="e">
        <f>IF($P2500&lt;=$D$34,Daten!G2503,NA())</f>
        <v>#N/A</v>
      </c>
      <c r="S2500" s="16" t="e">
        <f>IF($P2500&lt;=$D$34,Daten!H2503,NA())</f>
        <v>#N/A</v>
      </c>
    </row>
    <row r="2501" spans="12:19" x14ac:dyDescent="0.3">
      <c r="L2501" s="24">
        <f t="shared" si="268"/>
        <v>2495</v>
      </c>
      <c r="M2501" s="16" t="e">
        <f>IF($L2501&lt;=$C$34,Daten!B2504,NA())</f>
        <v>#N/A</v>
      </c>
      <c r="N2501" s="16" t="e">
        <f>IF($L2501&lt;=$C$34,Daten!C2504,NA())</f>
        <v>#N/A</v>
      </c>
      <c r="O2501" s="16" t="e">
        <f>IF($L2501&lt;=$C$34,Daten!D2504,NA())</f>
        <v>#N/A</v>
      </c>
      <c r="P2501" s="24">
        <f t="shared" si="269"/>
        <v>2495</v>
      </c>
      <c r="Q2501" s="16" t="e">
        <f>IF($P2501&lt;=$D$34,Daten!F2504,NA())</f>
        <v>#N/A</v>
      </c>
      <c r="R2501" s="16" t="e">
        <f>IF($P2501&lt;=$D$34,Daten!G2504,NA())</f>
        <v>#N/A</v>
      </c>
      <c r="S2501" s="16" t="e">
        <f>IF($P2501&lt;=$D$34,Daten!H2504,NA())</f>
        <v>#N/A</v>
      </c>
    </row>
    <row r="2502" spans="12:19" x14ac:dyDescent="0.3">
      <c r="L2502" s="24">
        <f t="shared" si="268"/>
        <v>2496</v>
      </c>
      <c r="M2502" s="16" t="e">
        <f>IF($L2502&lt;=$C$34,Daten!B2505,NA())</f>
        <v>#N/A</v>
      </c>
      <c r="N2502" s="16" t="e">
        <f>IF($L2502&lt;=$C$34,Daten!C2505,NA())</f>
        <v>#N/A</v>
      </c>
      <c r="O2502" s="16" t="e">
        <f>IF($L2502&lt;=$C$34,Daten!D2505,NA())</f>
        <v>#N/A</v>
      </c>
      <c r="P2502" s="24">
        <f t="shared" si="269"/>
        <v>2496</v>
      </c>
      <c r="Q2502" s="16" t="e">
        <f>IF($P2502&lt;=$D$34,Daten!F2505,NA())</f>
        <v>#N/A</v>
      </c>
      <c r="R2502" s="16" t="e">
        <f>IF($P2502&lt;=$D$34,Daten!G2505,NA())</f>
        <v>#N/A</v>
      </c>
      <c r="S2502" s="16" t="e">
        <f>IF($P2502&lt;=$D$34,Daten!H2505,NA())</f>
        <v>#N/A</v>
      </c>
    </row>
    <row r="2503" spans="12:19" x14ac:dyDescent="0.3">
      <c r="L2503" s="24">
        <f t="shared" si="268"/>
        <v>2497</v>
      </c>
      <c r="M2503" s="16" t="e">
        <f>IF($L2503&lt;=$C$34,Daten!B2506,NA())</f>
        <v>#N/A</v>
      </c>
      <c r="N2503" s="16" t="e">
        <f>IF($L2503&lt;=$C$34,Daten!C2506,NA())</f>
        <v>#N/A</v>
      </c>
      <c r="O2503" s="16" t="e">
        <f>IF($L2503&lt;=$C$34,Daten!D2506,NA())</f>
        <v>#N/A</v>
      </c>
      <c r="P2503" s="24">
        <f t="shared" si="269"/>
        <v>2497</v>
      </c>
      <c r="Q2503" s="16" t="e">
        <f>IF($P2503&lt;=$D$34,Daten!F2506,NA())</f>
        <v>#N/A</v>
      </c>
      <c r="R2503" s="16" t="e">
        <f>IF($P2503&lt;=$D$34,Daten!G2506,NA())</f>
        <v>#N/A</v>
      </c>
      <c r="S2503" s="16" t="e">
        <f>IF($P2503&lt;=$D$34,Daten!H2506,NA())</f>
        <v>#N/A</v>
      </c>
    </row>
    <row r="2504" spans="12:19" x14ac:dyDescent="0.3">
      <c r="L2504" s="24">
        <f t="shared" si="268"/>
        <v>2498</v>
      </c>
      <c r="M2504" s="16" t="e">
        <f>IF($L2504&lt;=$C$34,Daten!B2507,NA())</f>
        <v>#N/A</v>
      </c>
      <c r="N2504" s="16" t="e">
        <f>IF($L2504&lt;=$C$34,Daten!C2507,NA())</f>
        <v>#N/A</v>
      </c>
      <c r="O2504" s="16" t="e">
        <f>IF($L2504&lt;=$C$34,Daten!D2507,NA())</f>
        <v>#N/A</v>
      </c>
      <c r="P2504" s="24">
        <f t="shared" si="269"/>
        <v>2498</v>
      </c>
      <c r="Q2504" s="16" t="e">
        <f>IF($P2504&lt;=$D$34,Daten!F2507,NA())</f>
        <v>#N/A</v>
      </c>
      <c r="R2504" s="16" t="e">
        <f>IF($P2504&lt;=$D$34,Daten!G2507,NA())</f>
        <v>#N/A</v>
      </c>
      <c r="S2504" s="16" t="e">
        <f>IF($P2504&lt;=$D$34,Daten!H2507,NA())</f>
        <v>#N/A</v>
      </c>
    </row>
    <row r="2505" spans="12:19" x14ac:dyDescent="0.3">
      <c r="L2505" s="24">
        <f t="shared" ref="L2505:L2568" si="270">L2504+1</f>
        <v>2499</v>
      </c>
      <c r="M2505" s="16" t="e">
        <f>IF($L2505&lt;=$C$34,Daten!B2508,NA())</f>
        <v>#N/A</v>
      </c>
      <c r="N2505" s="16" t="e">
        <f>IF($L2505&lt;=$C$34,Daten!C2508,NA())</f>
        <v>#N/A</v>
      </c>
      <c r="O2505" s="16" t="e">
        <f>IF($L2505&lt;=$C$34,Daten!D2508,NA())</f>
        <v>#N/A</v>
      </c>
      <c r="P2505" s="24">
        <f t="shared" ref="P2505:P2568" si="271">P2504+1</f>
        <v>2499</v>
      </c>
      <c r="Q2505" s="16" t="e">
        <f>IF($P2505&lt;=$D$34,Daten!F2508,NA())</f>
        <v>#N/A</v>
      </c>
      <c r="R2505" s="16" t="e">
        <f>IF($P2505&lt;=$D$34,Daten!G2508,NA())</f>
        <v>#N/A</v>
      </c>
      <c r="S2505" s="16" t="e">
        <f>IF($P2505&lt;=$D$34,Daten!H2508,NA())</f>
        <v>#N/A</v>
      </c>
    </row>
    <row r="2506" spans="12:19" x14ac:dyDescent="0.3">
      <c r="L2506" s="24">
        <f t="shared" si="270"/>
        <v>2500</v>
      </c>
      <c r="M2506" s="16" t="e">
        <f>IF($L2506&lt;=$C$34,Daten!B2509,NA())</f>
        <v>#N/A</v>
      </c>
      <c r="N2506" s="16" t="e">
        <f>IF($L2506&lt;=$C$34,Daten!C2509,NA())</f>
        <v>#N/A</v>
      </c>
      <c r="O2506" s="16" t="e">
        <f>IF($L2506&lt;=$C$34,Daten!D2509,NA())</f>
        <v>#N/A</v>
      </c>
      <c r="P2506" s="24">
        <f t="shared" si="271"/>
        <v>2500</v>
      </c>
      <c r="Q2506" s="16" t="e">
        <f>IF($P2506&lt;=$D$34,Daten!F2509,NA())</f>
        <v>#N/A</v>
      </c>
      <c r="R2506" s="16" t="e">
        <f>IF($P2506&lt;=$D$34,Daten!G2509,NA())</f>
        <v>#N/A</v>
      </c>
      <c r="S2506" s="16" t="e">
        <f>IF($P2506&lt;=$D$34,Daten!H2509,NA())</f>
        <v>#N/A</v>
      </c>
    </row>
    <row r="2507" spans="12:19" x14ac:dyDescent="0.3">
      <c r="L2507" s="24">
        <f t="shared" si="270"/>
        <v>2501</v>
      </c>
      <c r="M2507" s="16" t="e">
        <f>IF($L2507&lt;=$C$34,Daten!B2510,NA())</f>
        <v>#N/A</v>
      </c>
      <c r="N2507" s="16" t="e">
        <f>IF($L2507&lt;=$C$34,Daten!C2510,NA())</f>
        <v>#N/A</v>
      </c>
      <c r="O2507" s="16" t="e">
        <f>IF($L2507&lt;=$C$34,Daten!D2510,NA())</f>
        <v>#N/A</v>
      </c>
      <c r="P2507" s="24">
        <f t="shared" si="271"/>
        <v>2501</v>
      </c>
      <c r="Q2507" s="16" t="e">
        <f>IF($P2507&lt;=$D$34,Daten!F2510,NA())</f>
        <v>#N/A</v>
      </c>
      <c r="R2507" s="16" t="e">
        <f>IF($P2507&lt;=$D$34,Daten!G2510,NA())</f>
        <v>#N/A</v>
      </c>
      <c r="S2507" s="16" t="e">
        <f>IF($P2507&lt;=$D$34,Daten!H2510,NA())</f>
        <v>#N/A</v>
      </c>
    </row>
    <row r="2508" spans="12:19" x14ac:dyDescent="0.3">
      <c r="L2508" s="24">
        <f t="shared" si="270"/>
        <v>2502</v>
      </c>
      <c r="M2508" s="16" t="e">
        <f>IF($L2508&lt;=$C$34,Daten!B2511,NA())</f>
        <v>#N/A</v>
      </c>
      <c r="N2508" s="16" t="e">
        <f>IF($L2508&lt;=$C$34,Daten!C2511,NA())</f>
        <v>#N/A</v>
      </c>
      <c r="O2508" s="16" t="e">
        <f>IF($L2508&lt;=$C$34,Daten!D2511,NA())</f>
        <v>#N/A</v>
      </c>
      <c r="P2508" s="24">
        <f t="shared" si="271"/>
        <v>2502</v>
      </c>
      <c r="Q2508" s="16" t="e">
        <f>IF($P2508&lt;=$D$34,Daten!F2511,NA())</f>
        <v>#N/A</v>
      </c>
      <c r="R2508" s="16" t="e">
        <f>IF($P2508&lt;=$D$34,Daten!G2511,NA())</f>
        <v>#N/A</v>
      </c>
      <c r="S2508" s="16" t="e">
        <f>IF($P2508&lt;=$D$34,Daten!H2511,NA())</f>
        <v>#N/A</v>
      </c>
    </row>
    <row r="2509" spans="12:19" x14ac:dyDescent="0.3">
      <c r="L2509" s="24">
        <f t="shared" si="270"/>
        <v>2503</v>
      </c>
      <c r="M2509" s="16" t="e">
        <f>IF($L2509&lt;=$C$34,Daten!B2512,NA())</f>
        <v>#N/A</v>
      </c>
      <c r="N2509" s="16" t="e">
        <f>IF($L2509&lt;=$C$34,Daten!C2512,NA())</f>
        <v>#N/A</v>
      </c>
      <c r="O2509" s="16" t="e">
        <f>IF($L2509&lt;=$C$34,Daten!D2512,NA())</f>
        <v>#N/A</v>
      </c>
      <c r="P2509" s="24">
        <f t="shared" si="271"/>
        <v>2503</v>
      </c>
      <c r="Q2509" s="16" t="e">
        <f>IF($P2509&lt;=$D$34,Daten!F2512,NA())</f>
        <v>#N/A</v>
      </c>
      <c r="R2509" s="16" t="e">
        <f>IF($P2509&lt;=$D$34,Daten!G2512,NA())</f>
        <v>#N/A</v>
      </c>
      <c r="S2509" s="16" t="e">
        <f>IF($P2509&lt;=$D$34,Daten!H2512,NA())</f>
        <v>#N/A</v>
      </c>
    </row>
    <row r="2510" spans="12:19" x14ac:dyDescent="0.3">
      <c r="L2510" s="24">
        <f t="shared" si="270"/>
        <v>2504</v>
      </c>
      <c r="M2510" s="16" t="e">
        <f>IF($L2510&lt;=$C$34,Daten!B2513,NA())</f>
        <v>#N/A</v>
      </c>
      <c r="N2510" s="16" t="e">
        <f>IF($L2510&lt;=$C$34,Daten!C2513,NA())</f>
        <v>#N/A</v>
      </c>
      <c r="O2510" s="16" t="e">
        <f>IF($L2510&lt;=$C$34,Daten!D2513,NA())</f>
        <v>#N/A</v>
      </c>
      <c r="P2510" s="24">
        <f t="shared" si="271"/>
        <v>2504</v>
      </c>
      <c r="Q2510" s="16" t="e">
        <f>IF($P2510&lt;=$D$34,Daten!F2513,NA())</f>
        <v>#N/A</v>
      </c>
      <c r="R2510" s="16" t="e">
        <f>IF($P2510&lt;=$D$34,Daten!G2513,NA())</f>
        <v>#N/A</v>
      </c>
      <c r="S2510" s="16" t="e">
        <f>IF($P2510&lt;=$D$34,Daten!H2513,NA())</f>
        <v>#N/A</v>
      </c>
    </row>
    <row r="2511" spans="12:19" x14ac:dyDescent="0.3">
      <c r="L2511" s="24">
        <f t="shared" si="270"/>
        <v>2505</v>
      </c>
      <c r="M2511" s="16" t="e">
        <f>IF($L2511&lt;=$C$34,Daten!B2514,NA())</f>
        <v>#N/A</v>
      </c>
      <c r="N2511" s="16" t="e">
        <f>IF($L2511&lt;=$C$34,Daten!C2514,NA())</f>
        <v>#N/A</v>
      </c>
      <c r="O2511" s="16" t="e">
        <f>IF($L2511&lt;=$C$34,Daten!D2514,NA())</f>
        <v>#N/A</v>
      </c>
      <c r="P2511" s="24">
        <f t="shared" si="271"/>
        <v>2505</v>
      </c>
      <c r="Q2511" s="16" t="e">
        <f>IF($P2511&lt;=$D$34,Daten!F2514,NA())</f>
        <v>#N/A</v>
      </c>
      <c r="R2511" s="16" t="e">
        <f>IF($P2511&lt;=$D$34,Daten!G2514,NA())</f>
        <v>#N/A</v>
      </c>
      <c r="S2511" s="16" t="e">
        <f>IF($P2511&lt;=$D$34,Daten!H2514,NA())</f>
        <v>#N/A</v>
      </c>
    </row>
    <row r="2512" spans="12:19" x14ac:dyDescent="0.3">
      <c r="L2512" s="24">
        <f t="shared" si="270"/>
        <v>2506</v>
      </c>
      <c r="M2512" s="16" t="e">
        <f>IF($L2512&lt;=$C$34,Daten!B2515,NA())</f>
        <v>#N/A</v>
      </c>
      <c r="N2512" s="16" t="e">
        <f>IF($L2512&lt;=$C$34,Daten!C2515,NA())</f>
        <v>#N/A</v>
      </c>
      <c r="O2512" s="16" t="e">
        <f>IF($L2512&lt;=$C$34,Daten!D2515,NA())</f>
        <v>#N/A</v>
      </c>
      <c r="P2512" s="24">
        <f t="shared" si="271"/>
        <v>2506</v>
      </c>
      <c r="Q2512" s="16" t="e">
        <f>IF($P2512&lt;=$D$34,Daten!F2515,NA())</f>
        <v>#N/A</v>
      </c>
      <c r="R2512" s="16" t="e">
        <f>IF($P2512&lt;=$D$34,Daten!G2515,NA())</f>
        <v>#N/A</v>
      </c>
      <c r="S2512" s="16" t="e">
        <f>IF($P2512&lt;=$D$34,Daten!H2515,NA())</f>
        <v>#N/A</v>
      </c>
    </row>
    <row r="2513" spans="12:19" x14ac:dyDescent="0.3">
      <c r="L2513" s="24">
        <f t="shared" si="270"/>
        <v>2507</v>
      </c>
      <c r="M2513" s="16" t="e">
        <f>IF($L2513&lt;=$C$34,Daten!B2516,NA())</f>
        <v>#N/A</v>
      </c>
      <c r="N2513" s="16" t="e">
        <f>IF($L2513&lt;=$C$34,Daten!C2516,NA())</f>
        <v>#N/A</v>
      </c>
      <c r="O2513" s="16" t="e">
        <f>IF($L2513&lt;=$C$34,Daten!D2516,NA())</f>
        <v>#N/A</v>
      </c>
      <c r="P2513" s="24">
        <f t="shared" si="271"/>
        <v>2507</v>
      </c>
      <c r="Q2513" s="16" t="e">
        <f>IF($P2513&lt;=$D$34,Daten!F2516,NA())</f>
        <v>#N/A</v>
      </c>
      <c r="R2513" s="16" t="e">
        <f>IF($P2513&lt;=$D$34,Daten!G2516,NA())</f>
        <v>#N/A</v>
      </c>
      <c r="S2513" s="16" t="e">
        <f>IF($P2513&lt;=$D$34,Daten!H2516,NA())</f>
        <v>#N/A</v>
      </c>
    </row>
    <row r="2514" spans="12:19" x14ac:dyDescent="0.3">
      <c r="L2514" s="24">
        <f t="shared" si="270"/>
        <v>2508</v>
      </c>
      <c r="M2514" s="16" t="e">
        <f>IF($L2514&lt;=$C$34,Daten!B2517,NA())</f>
        <v>#N/A</v>
      </c>
      <c r="N2514" s="16" t="e">
        <f>IF($L2514&lt;=$C$34,Daten!C2517,NA())</f>
        <v>#N/A</v>
      </c>
      <c r="O2514" s="16" t="e">
        <f>IF($L2514&lt;=$C$34,Daten!D2517,NA())</f>
        <v>#N/A</v>
      </c>
      <c r="P2514" s="24">
        <f t="shared" si="271"/>
        <v>2508</v>
      </c>
      <c r="Q2514" s="16" t="e">
        <f>IF($P2514&lt;=$D$34,Daten!F2517,NA())</f>
        <v>#N/A</v>
      </c>
      <c r="R2514" s="16" t="e">
        <f>IF($P2514&lt;=$D$34,Daten!G2517,NA())</f>
        <v>#N/A</v>
      </c>
      <c r="S2514" s="16" t="e">
        <f>IF($P2514&lt;=$D$34,Daten!H2517,NA())</f>
        <v>#N/A</v>
      </c>
    </row>
    <row r="2515" spans="12:19" x14ac:dyDescent="0.3">
      <c r="L2515" s="24">
        <f t="shared" si="270"/>
        <v>2509</v>
      </c>
      <c r="M2515" s="16" t="e">
        <f>IF($L2515&lt;=$C$34,Daten!B2518,NA())</f>
        <v>#N/A</v>
      </c>
      <c r="N2515" s="16" t="e">
        <f>IF($L2515&lt;=$C$34,Daten!C2518,NA())</f>
        <v>#N/A</v>
      </c>
      <c r="O2515" s="16" t="e">
        <f>IF($L2515&lt;=$C$34,Daten!D2518,NA())</f>
        <v>#N/A</v>
      </c>
      <c r="P2515" s="24">
        <f t="shared" si="271"/>
        <v>2509</v>
      </c>
      <c r="Q2515" s="16" t="e">
        <f>IF($P2515&lt;=$D$34,Daten!F2518,NA())</f>
        <v>#N/A</v>
      </c>
      <c r="R2515" s="16" t="e">
        <f>IF($P2515&lt;=$D$34,Daten!G2518,NA())</f>
        <v>#N/A</v>
      </c>
      <c r="S2515" s="16" t="e">
        <f>IF($P2515&lt;=$D$34,Daten!H2518,NA())</f>
        <v>#N/A</v>
      </c>
    </row>
    <row r="2516" spans="12:19" x14ac:dyDescent="0.3">
      <c r="L2516" s="24">
        <f t="shared" si="270"/>
        <v>2510</v>
      </c>
      <c r="M2516" s="16" t="e">
        <f>IF($L2516&lt;=$C$34,Daten!B2519,NA())</f>
        <v>#N/A</v>
      </c>
      <c r="N2516" s="16" t="e">
        <f>IF($L2516&lt;=$C$34,Daten!C2519,NA())</f>
        <v>#N/A</v>
      </c>
      <c r="O2516" s="16" t="e">
        <f>IF($L2516&lt;=$C$34,Daten!D2519,NA())</f>
        <v>#N/A</v>
      </c>
      <c r="P2516" s="24">
        <f t="shared" si="271"/>
        <v>2510</v>
      </c>
      <c r="Q2516" s="16" t="e">
        <f>IF($P2516&lt;=$D$34,Daten!F2519,NA())</f>
        <v>#N/A</v>
      </c>
      <c r="R2516" s="16" t="e">
        <f>IF($P2516&lt;=$D$34,Daten!G2519,NA())</f>
        <v>#N/A</v>
      </c>
      <c r="S2516" s="16" t="e">
        <f>IF($P2516&lt;=$D$34,Daten!H2519,NA())</f>
        <v>#N/A</v>
      </c>
    </row>
    <row r="2517" spans="12:19" x14ac:dyDescent="0.3">
      <c r="L2517" s="24">
        <f t="shared" si="270"/>
        <v>2511</v>
      </c>
      <c r="M2517" s="16" t="e">
        <f>IF($L2517&lt;=$C$34,Daten!B2520,NA())</f>
        <v>#N/A</v>
      </c>
      <c r="N2517" s="16" t="e">
        <f>IF($L2517&lt;=$C$34,Daten!C2520,NA())</f>
        <v>#N/A</v>
      </c>
      <c r="O2517" s="16" t="e">
        <f>IF($L2517&lt;=$C$34,Daten!D2520,NA())</f>
        <v>#N/A</v>
      </c>
      <c r="P2517" s="24">
        <f t="shared" si="271"/>
        <v>2511</v>
      </c>
      <c r="Q2517" s="16" t="e">
        <f>IF($P2517&lt;=$D$34,Daten!F2520,NA())</f>
        <v>#N/A</v>
      </c>
      <c r="R2517" s="16" t="e">
        <f>IF($P2517&lt;=$D$34,Daten!G2520,NA())</f>
        <v>#N/A</v>
      </c>
      <c r="S2517" s="16" t="e">
        <f>IF($P2517&lt;=$D$34,Daten!H2520,NA())</f>
        <v>#N/A</v>
      </c>
    </row>
    <row r="2518" spans="12:19" x14ac:dyDescent="0.3">
      <c r="L2518" s="24">
        <f t="shared" si="270"/>
        <v>2512</v>
      </c>
      <c r="M2518" s="16" t="e">
        <f>IF($L2518&lt;=$C$34,Daten!B2521,NA())</f>
        <v>#N/A</v>
      </c>
      <c r="N2518" s="16" t="e">
        <f>IF($L2518&lt;=$C$34,Daten!C2521,NA())</f>
        <v>#N/A</v>
      </c>
      <c r="O2518" s="16" t="e">
        <f>IF($L2518&lt;=$C$34,Daten!D2521,NA())</f>
        <v>#N/A</v>
      </c>
      <c r="P2518" s="24">
        <f t="shared" si="271"/>
        <v>2512</v>
      </c>
      <c r="Q2518" s="16" t="e">
        <f>IF($P2518&lt;=$D$34,Daten!F2521,NA())</f>
        <v>#N/A</v>
      </c>
      <c r="R2518" s="16" t="e">
        <f>IF($P2518&lt;=$D$34,Daten!G2521,NA())</f>
        <v>#N/A</v>
      </c>
      <c r="S2518" s="16" t="e">
        <f>IF($P2518&lt;=$D$34,Daten!H2521,NA())</f>
        <v>#N/A</v>
      </c>
    </row>
    <row r="2519" spans="12:19" x14ac:dyDescent="0.3">
      <c r="L2519" s="24">
        <f t="shared" si="270"/>
        <v>2513</v>
      </c>
      <c r="M2519" s="16" t="e">
        <f>IF($L2519&lt;=$C$34,Daten!B2522,NA())</f>
        <v>#N/A</v>
      </c>
      <c r="N2519" s="16" t="e">
        <f>IF($L2519&lt;=$C$34,Daten!C2522,NA())</f>
        <v>#N/A</v>
      </c>
      <c r="O2519" s="16" t="e">
        <f>IF($L2519&lt;=$C$34,Daten!D2522,NA())</f>
        <v>#N/A</v>
      </c>
      <c r="P2519" s="24">
        <f t="shared" si="271"/>
        <v>2513</v>
      </c>
      <c r="Q2519" s="16" t="e">
        <f>IF($P2519&lt;=$D$34,Daten!F2522,NA())</f>
        <v>#N/A</v>
      </c>
      <c r="R2519" s="16" t="e">
        <f>IF($P2519&lt;=$D$34,Daten!G2522,NA())</f>
        <v>#N/A</v>
      </c>
      <c r="S2519" s="16" t="e">
        <f>IF($P2519&lt;=$D$34,Daten!H2522,NA())</f>
        <v>#N/A</v>
      </c>
    </row>
    <row r="2520" spans="12:19" x14ac:dyDescent="0.3">
      <c r="L2520" s="24">
        <f t="shared" si="270"/>
        <v>2514</v>
      </c>
      <c r="M2520" s="16" t="e">
        <f>IF($L2520&lt;=$C$34,Daten!B2523,NA())</f>
        <v>#N/A</v>
      </c>
      <c r="N2520" s="16" t="e">
        <f>IF($L2520&lt;=$C$34,Daten!C2523,NA())</f>
        <v>#N/A</v>
      </c>
      <c r="O2520" s="16" t="e">
        <f>IF($L2520&lt;=$C$34,Daten!D2523,NA())</f>
        <v>#N/A</v>
      </c>
      <c r="P2520" s="24">
        <f t="shared" si="271"/>
        <v>2514</v>
      </c>
      <c r="Q2520" s="16" t="e">
        <f>IF($P2520&lt;=$D$34,Daten!F2523,NA())</f>
        <v>#N/A</v>
      </c>
      <c r="R2520" s="16" t="e">
        <f>IF($P2520&lt;=$D$34,Daten!G2523,NA())</f>
        <v>#N/A</v>
      </c>
      <c r="S2520" s="16" t="e">
        <f>IF($P2520&lt;=$D$34,Daten!H2523,NA())</f>
        <v>#N/A</v>
      </c>
    </row>
    <row r="2521" spans="12:19" x14ac:dyDescent="0.3">
      <c r="L2521" s="24">
        <f t="shared" si="270"/>
        <v>2515</v>
      </c>
      <c r="M2521" s="16" t="e">
        <f>IF($L2521&lt;=$C$34,Daten!B2524,NA())</f>
        <v>#N/A</v>
      </c>
      <c r="N2521" s="16" t="e">
        <f>IF($L2521&lt;=$C$34,Daten!C2524,NA())</f>
        <v>#N/A</v>
      </c>
      <c r="O2521" s="16" t="e">
        <f>IF($L2521&lt;=$C$34,Daten!D2524,NA())</f>
        <v>#N/A</v>
      </c>
      <c r="P2521" s="24">
        <f t="shared" si="271"/>
        <v>2515</v>
      </c>
      <c r="Q2521" s="16" t="e">
        <f>IF($P2521&lt;=$D$34,Daten!F2524,NA())</f>
        <v>#N/A</v>
      </c>
      <c r="R2521" s="16" t="e">
        <f>IF($P2521&lt;=$D$34,Daten!G2524,NA())</f>
        <v>#N/A</v>
      </c>
      <c r="S2521" s="16" t="e">
        <f>IF($P2521&lt;=$D$34,Daten!H2524,NA())</f>
        <v>#N/A</v>
      </c>
    </row>
    <row r="2522" spans="12:19" x14ac:dyDescent="0.3">
      <c r="L2522" s="24">
        <f t="shared" si="270"/>
        <v>2516</v>
      </c>
      <c r="M2522" s="16" t="e">
        <f>IF($L2522&lt;=$C$34,Daten!B2525,NA())</f>
        <v>#N/A</v>
      </c>
      <c r="N2522" s="16" t="e">
        <f>IF($L2522&lt;=$C$34,Daten!C2525,NA())</f>
        <v>#N/A</v>
      </c>
      <c r="O2522" s="16" t="e">
        <f>IF($L2522&lt;=$C$34,Daten!D2525,NA())</f>
        <v>#N/A</v>
      </c>
      <c r="P2522" s="24">
        <f t="shared" si="271"/>
        <v>2516</v>
      </c>
      <c r="Q2522" s="16" t="e">
        <f>IF($P2522&lt;=$D$34,Daten!F2525,NA())</f>
        <v>#N/A</v>
      </c>
      <c r="R2522" s="16" t="e">
        <f>IF($P2522&lt;=$D$34,Daten!G2525,NA())</f>
        <v>#N/A</v>
      </c>
      <c r="S2522" s="16" t="e">
        <f>IF($P2522&lt;=$D$34,Daten!H2525,NA())</f>
        <v>#N/A</v>
      </c>
    </row>
    <row r="2523" spans="12:19" x14ac:dyDescent="0.3">
      <c r="L2523" s="24">
        <f t="shared" si="270"/>
        <v>2517</v>
      </c>
      <c r="M2523" s="16" t="e">
        <f>IF($L2523&lt;=$C$34,Daten!B2526,NA())</f>
        <v>#N/A</v>
      </c>
      <c r="N2523" s="16" t="e">
        <f>IF($L2523&lt;=$C$34,Daten!C2526,NA())</f>
        <v>#N/A</v>
      </c>
      <c r="O2523" s="16" t="e">
        <f>IF($L2523&lt;=$C$34,Daten!D2526,NA())</f>
        <v>#N/A</v>
      </c>
      <c r="P2523" s="24">
        <f t="shared" si="271"/>
        <v>2517</v>
      </c>
      <c r="Q2523" s="16" t="e">
        <f>IF($P2523&lt;=$D$34,Daten!F2526,NA())</f>
        <v>#N/A</v>
      </c>
      <c r="R2523" s="16" t="e">
        <f>IF($P2523&lt;=$D$34,Daten!G2526,NA())</f>
        <v>#N/A</v>
      </c>
      <c r="S2523" s="16" t="e">
        <f>IF($P2523&lt;=$D$34,Daten!H2526,NA())</f>
        <v>#N/A</v>
      </c>
    </row>
    <row r="2524" spans="12:19" x14ac:dyDescent="0.3">
      <c r="L2524" s="24">
        <f t="shared" si="270"/>
        <v>2518</v>
      </c>
      <c r="M2524" s="16" t="e">
        <f>IF($L2524&lt;=$C$34,Daten!B2527,NA())</f>
        <v>#N/A</v>
      </c>
      <c r="N2524" s="16" t="e">
        <f>IF($L2524&lt;=$C$34,Daten!C2527,NA())</f>
        <v>#N/A</v>
      </c>
      <c r="O2524" s="16" t="e">
        <f>IF($L2524&lt;=$C$34,Daten!D2527,NA())</f>
        <v>#N/A</v>
      </c>
      <c r="P2524" s="24">
        <f t="shared" si="271"/>
        <v>2518</v>
      </c>
      <c r="Q2524" s="16" t="e">
        <f>IF($P2524&lt;=$D$34,Daten!F2527,NA())</f>
        <v>#N/A</v>
      </c>
      <c r="R2524" s="16" t="e">
        <f>IF($P2524&lt;=$D$34,Daten!G2527,NA())</f>
        <v>#N/A</v>
      </c>
      <c r="S2524" s="16" t="e">
        <f>IF($P2524&lt;=$D$34,Daten!H2527,NA())</f>
        <v>#N/A</v>
      </c>
    </row>
    <row r="2525" spans="12:19" x14ac:dyDescent="0.3">
      <c r="L2525" s="24">
        <f t="shared" si="270"/>
        <v>2519</v>
      </c>
      <c r="M2525" s="16" t="e">
        <f>IF($L2525&lt;=$C$34,Daten!B2528,NA())</f>
        <v>#N/A</v>
      </c>
      <c r="N2525" s="16" t="e">
        <f>IF($L2525&lt;=$C$34,Daten!C2528,NA())</f>
        <v>#N/A</v>
      </c>
      <c r="O2525" s="16" t="e">
        <f>IF($L2525&lt;=$C$34,Daten!D2528,NA())</f>
        <v>#N/A</v>
      </c>
      <c r="P2525" s="24">
        <f t="shared" si="271"/>
        <v>2519</v>
      </c>
      <c r="Q2525" s="16" t="e">
        <f>IF($P2525&lt;=$D$34,Daten!F2528,NA())</f>
        <v>#N/A</v>
      </c>
      <c r="R2525" s="16" t="e">
        <f>IF($P2525&lt;=$D$34,Daten!G2528,NA())</f>
        <v>#N/A</v>
      </c>
      <c r="S2525" s="16" t="e">
        <f>IF($P2525&lt;=$D$34,Daten!H2528,NA())</f>
        <v>#N/A</v>
      </c>
    </row>
    <row r="2526" spans="12:19" x14ac:dyDescent="0.3">
      <c r="L2526" s="24">
        <f t="shared" si="270"/>
        <v>2520</v>
      </c>
      <c r="M2526" s="16" t="e">
        <f>IF($L2526&lt;=$C$34,Daten!B2529,NA())</f>
        <v>#N/A</v>
      </c>
      <c r="N2526" s="16" t="e">
        <f>IF($L2526&lt;=$C$34,Daten!C2529,NA())</f>
        <v>#N/A</v>
      </c>
      <c r="O2526" s="16" t="e">
        <f>IF($L2526&lt;=$C$34,Daten!D2529,NA())</f>
        <v>#N/A</v>
      </c>
      <c r="P2526" s="24">
        <f t="shared" si="271"/>
        <v>2520</v>
      </c>
      <c r="Q2526" s="16" t="e">
        <f>IF($P2526&lt;=$D$34,Daten!F2529,NA())</f>
        <v>#N/A</v>
      </c>
      <c r="R2526" s="16" t="e">
        <f>IF($P2526&lt;=$D$34,Daten!G2529,NA())</f>
        <v>#N/A</v>
      </c>
      <c r="S2526" s="16" t="e">
        <f>IF($P2526&lt;=$D$34,Daten!H2529,NA())</f>
        <v>#N/A</v>
      </c>
    </row>
    <row r="2527" spans="12:19" x14ac:dyDescent="0.3">
      <c r="L2527" s="24">
        <f t="shared" si="270"/>
        <v>2521</v>
      </c>
      <c r="M2527" s="16" t="e">
        <f>IF($L2527&lt;=$C$34,Daten!B2530,NA())</f>
        <v>#N/A</v>
      </c>
      <c r="N2527" s="16" t="e">
        <f>IF($L2527&lt;=$C$34,Daten!C2530,NA())</f>
        <v>#N/A</v>
      </c>
      <c r="O2527" s="16" t="e">
        <f>IF($L2527&lt;=$C$34,Daten!D2530,NA())</f>
        <v>#N/A</v>
      </c>
      <c r="P2527" s="24">
        <f t="shared" si="271"/>
        <v>2521</v>
      </c>
      <c r="Q2527" s="16" t="e">
        <f>IF($P2527&lt;=$D$34,Daten!F2530,NA())</f>
        <v>#N/A</v>
      </c>
      <c r="R2527" s="16" t="e">
        <f>IF($P2527&lt;=$D$34,Daten!G2530,NA())</f>
        <v>#N/A</v>
      </c>
      <c r="S2527" s="16" t="e">
        <f>IF($P2527&lt;=$D$34,Daten!H2530,NA())</f>
        <v>#N/A</v>
      </c>
    </row>
    <row r="2528" spans="12:19" x14ac:dyDescent="0.3">
      <c r="L2528" s="24">
        <f t="shared" si="270"/>
        <v>2522</v>
      </c>
      <c r="M2528" s="16" t="e">
        <f>IF($L2528&lt;=$C$34,Daten!B2531,NA())</f>
        <v>#N/A</v>
      </c>
      <c r="N2528" s="16" t="e">
        <f>IF($L2528&lt;=$C$34,Daten!C2531,NA())</f>
        <v>#N/A</v>
      </c>
      <c r="O2528" s="16" t="e">
        <f>IF($L2528&lt;=$C$34,Daten!D2531,NA())</f>
        <v>#N/A</v>
      </c>
      <c r="P2528" s="24">
        <f t="shared" si="271"/>
        <v>2522</v>
      </c>
      <c r="Q2528" s="16" t="e">
        <f>IF($P2528&lt;=$D$34,Daten!F2531,NA())</f>
        <v>#N/A</v>
      </c>
      <c r="R2528" s="16" t="e">
        <f>IF($P2528&lt;=$D$34,Daten!G2531,NA())</f>
        <v>#N/A</v>
      </c>
      <c r="S2528" s="16" t="e">
        <f>IF($P2528&lt;=$D$34,Daten!H2531,NA())</f>
        <v>#N/A</v>
      </c>
    </row>
    <row r="2529" spans="12:19" x14ac:dyDescent="0.3">
      <c r="L2529" s="24">
        <f t="shared" si="270"/>
        <v>2523</v>
      </c>
      <c r="M2529" s="16" t="e">
        <f>IF($L2529&lt;=$C$34,Daten!B2532,NA())</f>
        <v>#N/A</v>
      </c>
      <c r="N2529" s="16" t="e">
        <f>IF($L2529&lt;=$C$34,Daten!C2532,NA())</f>
        <v>#N/A</v>
      </c>
      <c r="O2529" s="16" t="e">
        <f>IF($L2529&lt;=$C$34,Daten!D2532,NA())</f>
        <v>#N/A</v>
      </c>
      <c r="P2529" s="24">
        <f t="shared" si="271"/>
        <v>2523</v>
      </c>
      <c r="Q2529" s="16" t="e">
        <f>IF($P2529&lt;=$D$34,Daten!F2532,NA())</f>
        <v>#N/A</v>
      </c>
      <c r="R2529" s="16" t="e">
        <f>IF($P2529&lt;=$D$34,Daten!G2532,NA())</f>
        <v>#N/A</v>
      </c>
      <c r="S2529" s="16" t="e">
        <f>IF($P2529&lt;=$D$34,Daten!H2532,NA())</f>
        <v>#N/A</v>
      </c>
    </row>
    <row r="2530" spans="12:19" x14ac:dyDescent="0.3">
      <c r="L2530" s="24">
        <f t="shared" si="270"/>
        <v>2524</v>
      </c>
      <c r="M2530" s="16" t="e">
        <f>IF($L2530&lt;=$C$34,Daten!B2533,NA())</f>
        <v>#N/A</v>
      </c>
      <c r="N2530" s="16" t="e">
        <f>IF($L2530&lt;=$C$34,Daten!C2533,NA())</f>
        <v>#N/A</v>
      </c>
      <c r="O2530" s="16" t="e">
        <f>IF($L2530&lt;=$C$34,Daten!D2533,NA())</f>
        <v>#N/A</v>
      </c>
      <c r="P2530" s="24">
        <f t="shared" si="271"/>
        <v>2524</v>
      </c>
      <c r="Q2530" s="16" t="e">
        <f>IF($P2530&lt;=$D$34,Daten!F2533,NA())</f>
        <v>#N/A</v>
      </c>
      <c r="R2530" s="16" t="e">
        <f>IF($P2530&lt;=$D$34,Daten!G2533,NA())</f>
        <v>#N/A</v>
      </c>
      <c r="S2530" s="16" t="e">
        <f>IF($P2530&lt;=$D$34,Daten!H2533,NA())</f>
        <v>#N/A</v>
      </c>
    </row>
    <row r="2531" spans="12:19" x14ac:dyDescent="0.3">
      <c r="L2531" s="24">
        <f t="shared" si="270"/>
        <v>2525</v>
      </c>
      <c r="M2531" s="16" t="e">
        <f>IF($L2531&lt;=$C$34,Daten!B2534,NA())</f>
        <v>#N/A</v>
      </c>
      <c r="N2531" s="16" t="e">
        <f>IF($L2531&lt;=$C$34,Daten!C2534,NA())</f>
        <v>#N/A</v>
      </c>
      <c r="O2531" s="16" t="e">
        <f>IF($L2531&lt;=$C$34,Daten!D2534,NA())</f>
        <v>#N/A</v>
      </c>
      <c r="P2531" s="24">
        <f t="shared" si="271"/>
        <v>2525</v>
      </c>
      <c r="Q2531" s="16" t="e">
        <f>IF($P2531&lt;=$D$34,Daten!F2534,NA())</f>
        <v>#N/A</v>
      </c>
      <c r="R2531" s="16" t="e">
        <f>IF($P2531&lt;=$D$34,Daten!G2534,NA())</f>
        <v>#N/A</v>
      </c>
      <c r="S2531" s="16" t="e">
        <f>IF($P2531&lt;=$D$34,Daten!H2534,NA())</f>
        <v>#N/A</v>
      </c>
    </row>
    <row r="2532" spans="12:19" x14ac:dyDescent="0.3">
      <c r="L2532" s="24">
        <f t="shared" si="270"/>
        <v>2526</v>
      </c>
      <c r="M2532" s="16" t="e">
        <f>IF($L2532&lt;=$C$34,Daten!B2535,NA())</f>
        <v>#N/A</v>
      </c>
      <c r="N2532" s="16" t="e">
        <f>IF($L2532&lt;=$C$34,Daten!C2535,NA())</f>
        <v>#N/A</v>
      </c>
      <c r="O2532" s="16" t="e">
        <f>IF($L2532&lt;=$C$34,Daten!D2535,NA())</f>
        <v>#N/A</v>
      </c>
      <c r="P2532" s="24">
        <f t="shared" si="271"/>
        <v>2526</v>
      </c>
      <c r="Q2532" s="16" t="e">
        <f>IF($P2532&lt;=$D$34,Daten!F2535,NA())</f>
        <v>#N/A</v>
      </c>
      <c r="R2532" s="16" t="e">
        <f>IF($P2532&lt;=$D$34,Daten!G2535,NA())</f>
        <v>#N/A</v>
      </c>
      <c r="S2532" s="16" t="e">
        <f>IF($P2532&lt;=$D$34,Daten!H2535,NA())</f>
        <v>#N/A</v>
      </c>
    </row>
    <row r="2533" spans="12:19" x14ac:dyDescent="0.3">
      <c r="L2533" s="24">
        <f t="shared" si="270"/>
        <v>2527</v>
      </c>
      <c r="M2533" s="16" t="e">
        <f>IF($L2533&lt;=$C$34,Daten!B2536,NA())</f>
        <v>#N/A</v>
      </c>
      <c r="N2533" s="16" t="e">
        <f>IF($L2533&lt;=$C$34,Daten!C2536,NA())</f>
        <v>#N/A</v>
      </c>
      <c r="O2533" s="16" t="e">
        <f>IF($L2533&lt;=$C$34,Daten!D2536,NA())</f>
        <v>#N/A</v>
      </c>
      <c r="P2533" s="24">
        <f t="shared" si="271"/>
        <v>2527</v>
      </c>
      <c r="Q2533" s="16" t="e">
        <f>IF($P2533&lt;=$D$34,Daten!F2536,NA())</f>
        <v>#N/A</v>
      </c>
      <c r="R2533" s="16" t="e">
        <f>IF($P2533&lt;=$D$34,Daten!G2536,NA())</f>
        <v>#N/A</v>
      </c>
      <c r="S2533" s="16" t="e">
        <f>IF($P2533&lt;=$D$34,Daten!H2536,NA())</f>
        <v>#N/A</v>
      </c>
    </row>
    <row r="2534" spans="12:19" x14ac:dyDescent="0.3">
      <c r="L2534" s="24">
        <f t="shared" si="270"/>
        <v>2528</v>
      </c>
      <c r="M2534" s="16" t="e">
        <f>IF($L2534&lt;=$C$34,Daten!B2537,NA())</f>
        <v>#N/A</v>
      </c>
      <c r="N2534" s="16" t="e">
        <f>IF($L2534&lt;=$C$34,Daten!C2537,NA())</f>
        <v>#N/A</v>
      </c>
      <c r="O2534" s="16" t="e">
        <f>IF($L2534&lt;=$C$34,Daten!D2537,NA())</f>
        <v>#N/A</v>
      </c>
      <c r="P2534" s="24">
        <f t="shared" si="271"/>
        <v>2528</v>
      </c>
      <c r="Q2534" s="16" t="e">
        <f>IF($P2534&lt;=$D$34,Daten!F2537,NA())</f>
        <v>#N/A</v>
      </c>
      <c r="R2534" s="16" t="e">
        <f>IF($P2534&lt;=$D$34,Daten!G2537,NA())</f>
        <v>#N/A</v>
      </c>
      <c r="S2534" s="16" t="e">
        <f>IF($P2534&lt;=$D$34,Daten!H2537,NA())</f>
        <v>#N/A</v>
      </c>
    </row>
    <row r="2535" spans="12:19" x14ac:dyDescent="0.3">
      <c r="L2535" s="24">
        <f t="shared" si="270"/>
        <v>2529</v>
      </c>
      <c r="M2535" s="16" t="e">
        <f>IF($L2535&lt;=$C$34,Daten!B2538,NA())</f>
        <v>#N/A</v>
      </c>
      <c r="N2535" s="16" t="e">
        <f>IF($L2535&lt;=$C$34,Daten!C2538,NA())</f>
        <v>#N/A</v>
      </c>
      <c r="O2535" s="16" t="e">
        <f>IF($L2535&lt;=$C$34,Daten!D2538,NA())</f>
        <v>#N/A</v>
      </c>
      <c r="P2535" s="24">
        <f t="shared" si="271"/>
        <v>2529</v>
      </c>
      <c r="Q2535" s="16" t="e">
        <f>IF($P2535&lt;=$D$34,Daten!F2538,NA())</f>
        <v>#N/A</v>
      </c>
      <c r="R2535" s="16" t="e">
        <f>IF($P2535&lt;=$D$34,Daten!G2538,NA())</f>
        <v>#N/A</v>
      </c>
      <c r="S2535" s="16" t="e">
        <f>IF($P2535&lt;=$D$34,Daten!H2538,NA())</f>
        <v>#N/A</v>
      </c>
    </row>
    <row r="2536" spans="12:19" x14ac:dyDescent="0.3">
      <c r="L2536" s="24">
        <f t="shared" si="270"/>
        <v>2530</v>
      </c>
      <c r="M2536" s="16" t="e">
        <f>IF($L2536&lt;=$C$34,Daten!B2539,NA())</f>
        <v>#N/A</v>
      </c>
      <c r="N2536" s="16" t="e">
        <f>IF($L2536&lt;=$C$34,Daten!C2539,NA())</f>
        <v>#N/A</v>
      </c>
      <c r="O2536" s="16" t="e">
        <f>IF($L2536&lt;=$C$34,Daten!D2539,NA())</f>
        <v>#N/A</v>
      </c>
      <c r="P2536" s="24">
        <f t="shared" si="271"/>
        <v>2530</v>
      </c>
      <c r="Q2536" s="16" t="e">
        <f>IF($P2536&lt;=$D$34,Daten!F2539,NA())</f>
        <v>#N/A</v>
      </c>
      <c r="R2536" s="16" t="e">
        <f>IF($P2536&lt;=$D$34,Daten!G2539,NA())</f>
        <v>#N/A</v>
      </c>
      <c r="S2536" s="16" t="e">
        <f>IF($P2536&lt;=$D$34,Daten!H2539,NA())</f>
        <v>#N/A</v>
      </c>
    </row>
    <row r="2537" spans="12:19" x14ac:dyDescent="0.3">
      <c r="L2537" s="24">
        <f t="shared" si="270"/>
        <v>2531</v>
      </c>
      <c r="M2537" s="16" t="e">
        <f>IF($L2537&lt;=$C$34,Daten!B2540,NA())</f>
        <v>#N/A</v>
      </c>
      <c r="N2537" s="16" t="e">
        <f>IF($L2537&lt;=$C$34,Daten!C2540,NA())</f>
        <v>#N/A</v>
      </c>
      <c r="O2537" s="16" t="e">
        <f>IF($L2537&lt;=$C$34,Daten!D2540,NA())</f>
        <v>#N/A</v>
      </c>
      <c r="P2537" s="24">
        <f t="shared" si="271"/>
        <v>2531</v>
      </c>
      <c r="Q2537" s="16" t="e">
        <f>IF($P2537&lt;=$D$34,Daten!F2540,NA())</f>
        <v>#N/A</v>
      </c>
      <c r="R2537" s="16" t="e">
        <f>IF($P2537&lt;=$D$34,Daten!G2540,NA())</f>
        <v>#N/A</v>
      </c>
      <c r="S2537" s="16" t="e">
        <f>IF($P2537&lt;=$D$34,Daten!H2540,NA())</f>
        <v>#N/A</v>
      </c>
    </row>
    <row r="2538" spans="12:19" x14ac:dyDescent="0.3">
      <c r="L2538" s="24">
        <f t="shared" si="270"/>
        <v>2532</v>
      </c>
      <c r="M2538" s="16" t="e">
        <f>IF($L2538&lt;=$C$34,Daten!B2541,NA())</f>
        <v>#N/A</v>
      </c>
      <c r="N2538" s="16" t="e">
        <f>IF($L2538&lt;=$C$34,Daten!C2541,NA())</f>
        <v>#N/A</v>
      </c>
      <c r="O2538" s="16" t="e">
        <f>IF($L2538&lt;=$C$34,Daten!D2541,NA())</f>
        <v>#N/A</v>
      </c>
      <c r="P2538" s="24">
        <f t="shared" si="271"/>
        <v>2532</v>
      </c>
      <c r="Q2538" s="16" t="e">
        <f>IF($P2538&lt;=$D$34,Daten!F2541,NA())</f>
        <v>#N/A</v>
      </c>
      <c r="R2538" s="16" t="e">
        <f>IF($P2538&lt;=$D$34,Daten!G2541,NA())</f>
        <v>#N/A</v>
      </c>
      <c r="S2538" s="16" t="e">
        <f>IF($P2538&lt;=$D$34,Daten!H2541,NA())</f>
        <v>#N/A</v>
      </c>
    </row>
    <row r="2539" spans="12:19" x14ac:dyDescent="0.3">
      <c r="L2539" s="24">
        <f t="shared" si="270"/>
        <v>2533</v>
      </c>
      <c r="M2539" s="16" t="e">
        <f>IF($L2539&lt;=$C$34,Daten!B2542,NA())</f>
        <v>#N/A</v>
      </c>
      <c r="N2539" s="16" t="e">
        <f>IF($L2539&lt;=$C$34,Daten!C2542,NA())</f>
        <v>#N/A</v>
      </c>
      <c r="O2539" s="16" t="e">
        <f>IF($L2539&lt;=$C$34,Daten!D2542,NA())</f>
        <v>#N/A</v>
      </c>
      <c r="P2539" s="24">
        <f t="shared" si="271"/>
        <v>2533</v>
      </c>
      <c r="Q2539" s="16" t="e">
        <f>IF($P2539&lt;=$D$34,Daten!F2542,NA())</f>
        <v>#N/A</v>
      </c>
      <c r="R2539" s="16" t="e">
        <f>IF($P2539&lt;=$D$34,Daten!G2542,NA())</f>
        <v>#N/A</v>
      </c>
      <c r="S2539" s="16" t="e">
        <f>IF($P2539&lt;=$D$34,Daten!H2542,NA())</f>
        <v>#N/A</v>
      </c>
    </row>
    <row r="2540" spans="12:19" x14ac:dyDescent="0.3">
      <c r="L2540" s="24">
        <f t="shared" si="270"/>
        <v>2534</v>
      </c>
      <c r="M2540" s="16" t="e">
        <f>IF($L2540&lt;=$C$34,Daten!B2543,NA())</f>
        <v>#N/A</v>
      </c>
      <c r="N2540" s="16" t="e">
        <f>IF($L2540&lt;=$C$34,Daten!C2543,NA())</f>
        <v>#N/A</v>
      </c>
      <c r="O2540" s="16" t="e">
        <f>IF($L2540&lt;=$C$34,Daten!D2543,NA())</f>
        <v>#N/A</v>
      </c>
      <c r="P2540" s="24">
        <f t="shared" si="271"/>
        <v>2534</v>
      </c>
      <c r="Q2540" s="16" t="e">
        <f>IF($P2540&lt;=$D$34,Daten!F2543,NA())</f>
        <v>#N/A</v>
      </c>
      <c r="R2540" s="16" t="e">
        <f>IF($P2540&lt;=$D$34,Daten!G2543,NA())</f>
        <v>#N/A</v>
      </c>
      <c r="S2540" s="16" t="e">
        <f>IF($P2540&lt;=$D$34,Daten!H2543,NA())</f>
        <v>#N/A</v>
      </c>
    </row>
    <row r="2541" spans="12:19" x14ac:dyDescent="0.3">
      <c r="L2541" s="24">
        <f t="shared" si="270"/>
        <v>2535</v>
      </c>
      <c r="M2541" s="16" t="e">
        <f>IF($L2541&lt;=$C$34,Daten!B2544,NA())</f>
        <v>#N/A</v>
      </c>
      <c r="N2541" s="16" t="e">
        <f>IF($L2541&lt;=$C$34,Daten!C2544,NA())</f>
        <v>#N/A</v>
      </c>
      <c r="O2541" s="16" t="e">
        <f>IF($L2541&lt;=$C$34,Daten!D2544,NA())</f>
        <v>#N/A</v>
      </c>
      <c r="P2541" s="24">
        <f t="shared" si="271"/>
        <v>2535</v>
      </c>
      <c r="Q2541" s="16" t="e">
        <f>IF($P2541&lt;=$D$34,Daten!F2544,NA())</f>
        <v>#N/A</v>
      </c>
      <c r="R2541" s="16" t="e">
        <f>IF($P2541&lt;=$D$34,Daten!G2544,NA())</f>
        <v>#N/A</v>
      </c>
      <c r="S2541" s="16" t="e">
        <f>IF($P2541&lt;=$D$34,Daten!H2544,NA())</f>
        <v>#N/A</v>
      </c>
    </row>
    <row r="2542" spans="12:19" x14ac:dyDescent="0.3">
      <c r="L2542" s="24">
        <f t="shared" si="270"/>
        <v>2536</v>
      </c>
      <c r="M2542" s="16" t="e">
        <f>IF($L2542&lt;=$C$34,Daten!B2545,NA())</f>
        <v>#N/A</v>
      </c>
      <c r="N2542" s="16" t="e">
        <f>IF($L2542&lt;=$C$34,Daten!C2545,NA())</f>
        <v>#N/A</v>
      </c>
      <c r="O2542" s="16" t="e">
        <f>IF($L2542&lt;=$C$34,Daten!D2545,NA())</f>
        <v>#N/A</v>
      </c>
      <c r="P2542" s="24">
        <f t="shared" si="271"/>
        <v>2536</v>
      </c>
      <c r="Q2542" s="16" t="e">
        <f>IF($P2542&lt;=$D$34,Daten!F2545,NA())</f>
        <v>#N/A</v>
      </c>
      <c r="R2542" s="16" t="e">
        <f>IF($P2542&lt;=$D$34,Daten!G2545,NA())</f>
        <v>#N/A</v>
      </c>
      <c r="S2542" s="16" t="e">
        <f>IF($P2542&lt;=$D$34,Daten!H2545,NA())</f>
        <v>#N/A</v>
      </c>
    </row>
    <row r="2543" spans="12:19" x14ac:dyDescent="0.3">
      <c r="L2543" s="24">
        <f t="shared" si="270"/>
        <v>2537</v>
      </c>
      <c r="M2543" s="16" t="e">
        <f>IF($L2543&lt;=$C$34,Daten!B2546,NA())</f>
        <v>#N/A</v>
      </c>
      <c r="N2543" s="16" t="e">
        <f>IF($L2543&lt;=$C$34,Daten!C2546,NA())</f>
        <v>#N/A</v>
      </c>
      <c r="O2543" s="16" t="e">
        <f>IF($L2543&lt;=$C$34,Daten!D2546,NA())</f>
        <v>#N/A</v>
      </c>
      <c r="P2543" s="24">
        <f t="shared" si="271"/>
        <v>2537</v>
      </c>
      <c r="Q2543" s="16" t="e">
        <f>IF($P2543&lt;=$D$34,Daten!F2546,NA())</f>
        <v>#N/A</v>
      </c>
      <c r="R2543" s="16" t="e">
        <f>IF($P2543&lt;=$D$34,Daten!G2546,NA())</f>
        <v>#N/A</v>
      </c>
      <c r="S2543" s="16" t="e">
        <f>IF($P2543&lt;=$D$34,Daten!H2546,NA())</f>
        <v>#N/A</v>
      </c>
    </row>
    <row r="2544" spans="12:19" x14ac:dyDescent="0.3">
      <c r="L2544" s="24">
        <f t="shared" si="270"/>
        <v>2538</v>
      </c>
      <c r="M2544" s="16" t="e">
        <f>IF($L2544&lt;=$C$34,Daten!B2547,NA())</f>
        <v>#N/A</v>
      </c>
      <c r="N2544" s="16" t="e">
        <f>IF($L2544&lt;=$C$34,Daten!C2547,NA())</f>
        <v>#N/A</v>
      </c>
      <c r="O2544" s="16" t="e">
        <f>IF($L2544&lt;=$C$34,Daten!D2547,NA())</f>
        <v>#N/A</v>
      </c>
      <c r="P2544" s="24">
        <f t="shared" si="271"/>
        <v>2538</v>
      </c>
      <c r="Q2544" s="16" t="e">
        <f>IF($P2544&lt;=$D$34,Daten!F2547,NA())</f>
        <v>#N/A</v>
      </c>
      <c r="R2544" s="16" t="e">
        <f>IF($P2544&lt;=$D$34,Daten!G2547,NA())</f>
        <v>#N/A</v>
      </c>
      <c r="S2544" s="16" t="e">
        <f>IF($P2544&lt;=$D$34,Daten!H2547,NA())</f>
        <v>#N/A</v>
      </c>
    </row>
    <row r="2545" spans="12:19" x14ac:dyDescent="0.3">
      <c r="L2545" s="24">
        <f t="shared" si="270"/>
        <v>2539</v>
      </c>
      <c r="M2545" s="16" t="e">
        <f>IF($L2545&lt;=$C$34,Daten!B2548,NA())</f>
        <v>#N/A</v>
      </c>
      <c r="N2545" s="16" t="e">
        <f>IF($L2545&lt;=$C$34,Daten!C2548,NA())</f>
        <v>#N/A</v>
      </c>
      <c r="O2545" s="16" t="e">
        <f>IF($L2545&lt;=$C$34,Daten!D2548,NA())</f>
        <v>#N/A</v>
      </c>
      <c r="P2545" s="24">
        <f t="shared" si="271"/>
        <v>2539</v>
      </c>
      <c r="Q2545" s="16" t="e">
        <f>IF($P2545&lt;=$D$34,Daten!F2548,NA())</f>
        <v>#N/A</v>
      </c>
      <c r="R2545" s="16" t="e">
        <f>IF($P2545&lt;=$D$34,Daten!G2548,NA())</f>
        <v>#N/A</v>
      </c>
      <c r="S2545" s="16" t="e">
        <f>IF($P2545&lt;=$D$34,Daten!H2548,NA())</f>
        <v>#N/A</v>
      </c>
    </row>
    <row r="2546" spans="12:19" x14ac:dyDescent="0.3">
      <c r="L2546" s="24">
        <f t="shared" si="270"/>
        <v>2540</v>
      </c>
      <c r="M2546" s="16" t="e">
        <f>IF($L2546&lt;=$C$34,Daten!B2549,NA())</f>
        <v>#N/A</v>
      </c>
      <c r="N2546" s="16" t="e">
        <f>IF($L2546&lt;=$C$34,Daten!C2549,NA())</f>
        <v>#N/A</v>
      </c>
      <c r="O2546" s="16" t="e">
        <f>IF($L2546&lt;=$C$34,Daten!D2549,NA())</f>
        <v>#N/A</v>
      </c>
      <c r="P2546" s="24">
        <f t="shared" si="271"/>
        <v>2540</v>
      </c>
      <c r="Q2546" s="16" t="e">
        <f>IF($P2546&lt;=$D$34,Daten!F2549,NA())</f>
        <v>#N/A</v>
      </c>
      <c r="R2546" s="16" t="e">
        <f>IF($P2546&lt;=$D$34,Daten!G2549,NA())</f>
        <v>#N/A</v>
      </c>
      <c r="S2546" s="16" t="e">
        <f>IF($P2546&lt;=$D$34,Daten!H2549,NA())</f>
        <v>#N/A</v>
      </c>
    </row>
    <row r="2547" spans="12:19" x14ac:dyDescent="0.3">
      <c r="L2547" s="24">
        <f t="shared" si="270"/>
        <v>2541</v>
      </c>
      <c r="M2547" s="16" t="e">
        <f>IF($L2547&lt;=$C$34,Daten!B2550,NA())</f>
        <v>#N/A</v>
      </c>
      <c r="N2547" s="16" t="e">
        <f>IF($L2547&lt;=$C$34,Daten!C2550,NA())</f>
        <v>#N/A</v>
      </c>
      <c r="O2547" s="16" t="e">
        <f>IF($L2547&lt;=$C$34,Daten!D2550,NA())</f>
        <v>#N/A</v>
      </c>
      <c r="P2547" s="24">
        <f t="shared" si="271"/>
        <v>2541</v>
      </c>
      <c r="Q2547" s="16" t="e">
        <f>IF($P2547&lt;=$D$34,Daten!F2550,NA())</f>
        <v>#N/A</v>
      </c>
      <c r="R2547" s="16" t="e">
        <f>IF($P2547&lt;=$D$34,Daten!G2550,NA())</f>
        <v>#N/A</v>
      </c>
      <c r="S2547" s="16" t="e">
        <f>IF($P2547&lt;=$D$34,Daten!H2550,NA())</f>
        <v>#N/A</v>
      </c>
    </row>
    <row r="2548" spans="12:19" x14ac:dyDescent="0.3">
      <c r="L2548" s="24">
        <f t="shared" si="270"/>
        <v>2542</v>
      </c>
      <c r="M2548" s="16" t="e">
        <f>IF($L2548&lt;=$C$34,Daten!B2551,NA())</f>
        <v>#N/A</v>
      </c>
      <c r="N2548" s="16" t="e">
        <f>IF($L2548&lt;=$C$34,Daten!C2551,NA())</f>
        <v>#N/A</v>
      </c>
      <c r="O2548" s="16" t="e">
        <f>IF($L2548&lt;=$C$34,Daten!D2551,NA())</f>
        <v>#N/A</v>
      </c>
      <c r="P2548" s="24">
        <f t="shared" si="271"/>
        <v>2542</v>
      </c>
      <c r="Q2548" s="16" t="e">
        <f>IF($P2548&lt;=$D$34,Daten!F2551,NA())</f>
        <v>#N/A</v>
      </c>
      <c r="R2548" s="16" t="e">
        <f>IF($P2548&lt;=$D$34,Daten!G2551,NA())</f>
        <v>#N/A</v>
      </c>
      <c r="S2548" s="16" t="e">
        <f>IF($P2548&lt;=$D$34,Daten!H2551,NA())</f>
        <v>#N/A</v>
      </c>
    </row>
    <row r="2549" spans="12:19" x14ac:dyDescent="0.3">
      <c r="L2549" s="24">
        <f t="shared" si="270"/>
        <v>2543</v>
      </c>
      <c r="M2549" s="16" t="e">
        <f>IF($L2549&lt;=$C$34,Daten!B2552,NA())</f>
        <v>#N/A</v>
      </c>
      <c r="N2549" s="16" t="e">
        <f>IF($L2549&lt;=$C$34,Daten!C2552,NA())</f>
        <v>#N/A</v>
      </c>
      <c r="O2549" s="16" t="e">
        <f>IF($L2549&lt;=$C$34,Daten!D2552,NA())</f>
        <v>#N/A</v>
      </c>
      <c r="P2549" s="24">
        <f t="shared" si="271"/>
        <v>2543</v>
      </c>
      <c r="Q2549" s="16" t="e">
        <f>IF($P2549&lt;=$D$34,Daten!F2552,NA())</f>
        <v>#N/A</v>
      </c>
      <c r="R2549" s="16" t="e">
        <f>IF($P2549&lt;=$D$34,Daten!G2552,NA())</f>
        <v>#N/A</v>
      </c>
      <c r="S2549" s="16" t="e">
        <f>IF($P2549&lt;=$D$34,Daten!H2552,NA())</f>
        <v>#N/A</v>
      </c>
    </row>
    <row r="2550" spans="12:19" x14ac:dyDescent="0.3">
      <c r="L2550" s="24">
        <f t="shared" si="270"/>
        <v>2544</v>
      </c>
      <c r="M2550" s="16" t="e">
        <f>IF($L2550&lt;=$C$34,Daten!B2553,NA())</f>
        <v>#N/A</v>
      </c>
      <c r="N2550" s="16" t="e">
        <f>IF($L2550&lt;=$C$34,Daten!C2553,NA())</f>
        <v>#N/A</v>
      </c>
      <c r="O2550" s="16" t="e">
        <f>IF($L2550&lt;=$C$34,Daten!D2553,NA())</f>
        <v>#N/A</v>
      </c>
      <c r="P2550" s="24">
        <f t="shared" si="271"/>
        <v>2544</v>
      </c>
      <c r="Q2550" s="16" t="e">
        <f>IF($P2550&lt;=$D$34,Daten!F2553,NA())</f>
        <v>#N/A</v>
      </c>
      <c r="R2550" s="16" t="e">
        <f>IF($P2550&lt;=$D$34,Daten!G2553,NA())</f>
        <v>#N/A</v>
      </c>
      <c r="S2550" s="16" t="e">
        <f>IF($P2550&lt;=$D$34,Daten!H2553,NA())</f>
        <v>#N/A</v>
      </c>
    </row>
    <row r="2551" spans="12:19" x14ac:dyDescent="0.3">
      <c r="L2551" s="24">
        <f t="shared" si="270"/>
        <v>2545</v>
      </c>
      <c r="M2551" s="16" t="e">
        <f>IF($L2551&lt;=$C$34,Daten!B2554,NA())</f>
        <v>#N/A</v>
      </c>
      <c r="N2551" s="16" t="e">
        <f>IF($L2551&lt;=$C$34,Daten!C2554,NA())</f>
        <v>#N/A</v>
      </c>
      <c r="O2551" s="16" t="e">
        <f>IF($L2551&lt;=$C$34,Daten!D2554,NA())</f>
        <v>#N/A</v>
      </c>
      <c r="P2551" s="24">
        <f t="shared" si="271"/>
        <v>2545</v>
      </c>
      <c r="Q2551" s="16" t="e">
        <f>IF($P2551&lt;=$D$34,Daten!F2554,NA())</f>
        <v>#N/A</v>
      </c>
      <c r="R2551" s="16" t="e">
        <f>IF($P2551&lt;=$D$34,Daten!G2554,NA())</f>
        <v>#N/A</v>
      </c>
      <c r="S2551" s="16" t="e">
        <f>IF($P2551&lt;=$D$34,Daten!H2554,NA())</f>
        <v>#N/A</v>
      </c>
    </row>
    <row r="2552" spans="12:19" x14ac:dyDescent="0.3">
      <c r="L2552" s="24">
        <f t="shared" si="270"/>
        <v>2546</v>
      </c>
      <c r="M2552" s="16" t="e">
        <f>IF($L2552&lt;=$C$34,Daten!B2555,NA())</f>
        <v>#N/A</v>
      </c>
      <c r="N2552" s="16" t="e">
        <f>IF($L2552&lt;=$C$34,Daten!C2555,NA())</f>
        <v>#N/A</v>
      </c>
      <c r="O2552" s="16" t="e">
        <f>IF($L2552&lt;=$C$34,Daten!D2555,NA())</f>
        <v>#N/A</v>
      </c>
      <c r="P2552" s="24">
        <f t="shared" si="271"/>
        <v>2546</v>
      </c>
      <c r="Q2552" s="16" t="e">
        <f>IF($P2552&lt;=$D$34,Daten!F2555,NA())</f>
        <v>#N/A</v>
      </c>
      <c r="R2552" s="16" t="e">
        <f>IF($P2552&lt;=$D$34,Daten!G2555,NA())</f>
        <v>#N/A</v>
      </c>
      <c r="S2552" s="16" t="e">
        <f>IF($P2552&lt;=$D$34,Daten!H2555,NA())</f>
        <v>#N/A</v>
      </c>
    </row>
    <row r="2553" spans="12:19" x14ac:dyDescent="0.3">
      <c r="L2553" s="24">
        <f t="shared" si="270"/>
        <v>2547</v>
      </c>
      <c r="M2553" s="16" t="e">
        <f>IF($L2553&lt;=$C$34,Daten!B2556,NA())</f>
        <v>#N/A</v>
      </c>
      <c r="N2553" s="16" t="e">
        <f>IF($L2553&lt;=$C$34,Daten!C2556,NA())</f>
        <v>#N/A</v>
      </c>
      <c r="O2553" s="16" t="e">
        <f>IF($L2553&lt;=$C$34,Daten!D2556,NA())</f>
        <v>#N/A</v>
      </c>
      <c r="P2553" s="24">
        <f t="shared" si="271"/>
        <v>2547</v>
      </c>
      <c r="Q2553" s="16" t="e">
        <f>IF($P2553&lt;=$D$34,Daten!F2556,NA())</f>
        <v>#N/A</v>
      </c>
      <c r="R2553" s="16" t="e">
        <f>IF($P2553&lt;=$D$34,Daten!G2556,NA())</f>
        <v>#N/A</v>
      </c>
      <c r="S2553" s="16" t="e">
        <f>IF($P2553&lt;=$D$34,Daten!H2556,NA())</f>
        <v>#N/A</v>
      </c>
    </row>
    <row r="2554" spans="12:19" x14ac:dyDescent="0.3">
      <c r="L2554" s="24">
        <f t="shared" si="270"/>
        <v>2548</v>
      </c>
      <c r="M2554" s="16" t="e">
        <f>IF($L2554&lt;=$C$34,Daten!B2557,NA())</f>
        <v>#N/A</v>
      </c>
      <c r="N2554" s="16" t="e">
        <f>IF($L2554&lt;=$C$34,Daten!C2557,NA())</f>
        <v>#N/A</v>
      </c>
      <c r="O2554" s="16" t="e">
        <f>IF($L2554&lt;=$C$34,Daten!D2557,NA())</f>
        <v>#N/A</v>
      </c>
      <c r="P2554" s="24">
        <f t="shared" si="271"/>
        <v>2548</v>
      </c>
      <c r="Q2554" s="16" t="e">
        <f>IF($P2554&lt;=$D$34,Daten!F2557,NA())</f>
        <v>#N/A</v>
      </c>
      <c r="R2554" s="16" t="e">
        <f>IF($P2554&lt;=$D$34,Daten!G2557,NA())</f>
        <v>#N/A</v>
      </c>
      <c r="S2554" s="16" t="e">
        <f>IF($P2554&lt;=$D$34,Daten!H2557,NA())</f>
        <v>#N/A</v>
      </c>
    </row>
    <row r="2555" spans="12:19" x14ac:dyDescent="0.3">
      <c r="L2555" s="24">
        <f t="shared" si="270"/>
        <v>2549</v>
      </c>
      <c r="M2555" s="16" t="e">
        <f>IF($L2555&lt;=$C$34,Daten!B2558,NA())</f>
        <v>#N/A</v>
      </c>
      <c r="N2555" s="16" t="e">
        <f>IF($L2555&lt;=$C$34,Daten!C2558,NA())</f>
        <v>#N/A</v>
      </c>
      <c r="O2555" s="16" t="e">
        <f>IF($L2555&lt;=$C$34,Daten!D2558,NA())</f>
        <v>#N/A</v>
      </c>
      <c r="P2555" s="24">
        <f t="shared" si="271"/>
        <v>2549</v>
      </c>
      <c r="Q2555" s="16" t="e">
        <f>IF($P2555&lt;=$D$34,Daten!F2558,NA())</f>
        <v>#N/A</v>
      </c>
      <c r="R2555" s="16" t="e">
        <f>IF($P2555&lt;=$D$34,Daten!G2558,NA())</f>
        <v>#N/A</v>
      </c>
      <c r="S2555" s="16" t="e">
        <f>IF($P2555&lt;=$D$34,Daten!H2558,NA())</f>
        <v>#N/A</v>
      </c>
    </row>
    <row r="2556" spans="12:19" x14ac:dyDescent="0.3">
      <c r="L2556" s="24">
        <f t="shared" si="270"/>
        <v>2550</v>
      </c>
      <c r="M2556" s="16" t="e">
        <f>IF($L2556&lt;=$C$34,Daten!B2559,NA())</f>
        <v>#N/A</v>
      </c>
      <c r="N2556" s="16" t="e">
        <f>IF($L2556&lt;=$C$34,Daten!C2559,NA())</f>
        <v>#N/A</v>
      </c>
      <c r="O2556" s="16" t="e">
        <f>IF($L2556&lt;=$C$34,Daten!D2559,NA())</f>
        <v>#N/A</v>
      </c>
      <c r="P2556" s="24">
        <f t="shared" si="271"/>
        <v>2550</v>
      </c>
      <c r="Q2556" s="16" t="e">
        <f>IF($P2556&lt;=$D$34,Daten!F2559,NA())</f>
        <v>#N/A</v>
      </c>
      <c r="R2556" s="16" t="e">
        <f>IF($P2556&lt;=$D$34,Daten!G2559,NA())</f>
        <v>#N/A</v>
      </c>
      <c r="S2556" s="16" t="e">
        <f>IF($P2556&lt;=$D$34,Daten!H2559,NA())</f>
        <v>#N/A</v>
      </c>
    </row>
    <row r="2557" spans="12:19" x14ac:dyDescent="0.3">
      <c r="L2557" s="24">
        <f t="shared" si="270"/>
        <v>2551</v>
      </c>
      <c r="M2557" s="16" t="e">
        <f>IF($L2557&lt;=$C$34,Daten!B2560,NA())</f>
        <v>#N/A</v>
      </c>
      <c r="N2557" s="16" t="e">
        <f>IF($L2557&lt;=$C$34,Daten!C2560,NA())</f>
        <v>#N/A</v>
      </c>
      <c r="O2557" s="16" t="e">
        <f>IF($L2557&lt;=$C$34,Daten!D2560,NA())</f>
        <v>#N/A</v>
      </c>
      <c r="P2557" s="24">
        <f t="shared" si="271"/>
        <v>2551</v>
      </c>
      <c r="Q2557" s="16" t="e">
        <f>IF($P2557&lt;=$D$34,Daten!F2560,NA())</f>
        <v>#N/A</v>
      </c>
      <c r="R2557" s="16" t="e">
        <f>IF($P2557&lt;=$D$34,Daten!G2560,NA())</f>
        <v>#N/A</v>
      </c>
      <c r="S2557" s="16" t="e">
        <f>IF($P2557&lt;=$D$34,Daten!H2560,NA())</f>
        <v>#N/A</v>
      </c>
    </row>
    <row r="2558" spans="12:19" x14ac:dyDescent="0.3">
      <c r="L2558" s="24">
        <f t="shared" si="270"/>
        <v>2552</v>
      </c>
      <c r="M2558" s="16" t="e">
        <f>IF($L2558&lt;=$C$34,Daten!B2561,NA())</f>
        <v>#N/A</v>
      </c>
      <c r="N2558" s="16" t="e">
        <f>IF($L2558&lt;=$C$34,Daten!C2561,NA())</f>
        <v>#N/A</v>
      </c>
      <c r="O2558" s="16" t="e">
        <f>IF($L2558&lt;=$C$34,Daten!D2561,NA())</f>
        <v>#N/A</v>
      </c>
      <c r="P2558" s="24">
        <f t="shared" si="271"/>
        <v>2552</v>
      </c>
      <c r="Q2558" s="16" t="e">
        <f>IF($P2558&lt;=$D$34,Daten!F2561,NA())</f>
        <v>#N/A</v>
      </c>
      <c r="R2558" s="16" t="e">
        <f>IF($P2558&lt;=$D$34,Daten!G2561,NA())</f>
        <v>#N/A</v>
      </c>
      <c r="S2558" s="16" t="e">
        <f>IF($P2558&lt;=$D$34,Daten!H2561,NA())</f>
        <v>#N/A</v>
      </c>
    </row>
    <row r="2559" spans="12:19" x14ac:dyDescent="0.3">
      <c r="L2559" s="24">
        <f t="shared" si="270"/>
        <v>2553</v>
      </c>
      <c r="M2559" s="16" t="e">
        <f>IF($L2559&lt;=$C$34,Daten!B2562,NA())</f>
        <v>#N/A</v>
      </c>
      <c r="N2559" s="16" t="e">
        <f>IF($L2559&lt;=$C$34,Daten!C2562,NA())</f>
        <v>#N/A</v>
      </c>
      <c r="O2559" s="16" t="e">
        <f>IF($L2559&lt;=$C$34,Daten!D2562,NA())</f>
        <v>#N/A</v>
      </c>
      <c r="P2559" s="24">
        <f t="shared" si="271"/>
        <v>2553</v>
      </c>
      <c r="Q2559" s="16" t="e">
        <f>IF($P2559&lt;=$D$34,Daten!F2562,NA())</f>
        <v>#N/A</v>
      </c>
      <c r="R2559" s="16" t="e">
        <f>IF($P2559&lt;=$D$34,Daten!G2562,NA())</f>
        <v>#N/A</v>
      </c>
      <c r="S2559" s="16" t="e">
        <f>IF($P2559&lt;=$D$34,Daten!H2562,NA())</f>
        <v>#N/A</v>
      </c>
    </row>
    <row r="2560" spans="12:19" x14ac:dyDescent="0.3">
      <c r="L2560" s="24">
        <f t="shared" si="270"/>
        <v>2554</v>
      </c>
      <c r="M2560" s="16" t="e">
        <f>IF($L2560&lt;=$C$34,Daten!B2563,NA())</f>
        <v>#N/A</v>
      </c>
      <c r="N2560" s="16" t="e">
        <f>IF($L2560&lt;=$C$34,Daten!C2563,NA())</f>
        <v>#N/A</v>
      </c>
      <c r="O2560" s="16" t="e">
        <f>IF($L2560&lt;=$C$34,Daten!D2563,NA())</f>
        <v>#N/A</v>
      </c>
      <c r="P2560" s="24">
        <f t="shared" si="271"/>
        <v>2554</v>
      </c>
      <c r="Q2560" s="16" t="e">
        <f>IF($P2560&lt;=$D$34,Daten!F2563,NA())</f>
        <v>#N/A</v>
      </c>
      <c r="R2560" s="16" t="e">
        <f>IF($P2560&lt;=$D$34,Daten!G2563,NA())</f>
        <v>#N/A</v>
      </c>
      <c r="S2560" s="16" t="e">
        <f>IF($P2560&lt;=$D$34,Daten!H2563,NA())</f>
        <v>#N/A</v>
      </c>
    </row>
    <row r="2561" spans="12:19" x14ac:dyDescent="0.3">
      <c r="L2561" s="24">
        <f t="shared" si="270"/>
        <v>2555</v>
      </c>
      <c r="M2561" s="16" t="e">
        <f>IF($L2561&lt;=$C$34,Daten!B2564,NA())</f>
        <v>#N/A</v>
      </c>
      <c r="N2561" s="16" t="e">
        <f>IF($L2561&lt;=$C$34,Daten!C2564,NA())</f>
        <v>#N/A</v>
      </c>
      <c r="O2561" s="16" t="e">
        <f>IF($L2561&lt;=$C$34,Daten!D2564,NA())</f>
        <v>#N/A</v>
      </c>
      <c r="P2561" s="24">
        <f t="shared" si="271"/>
        <v>2555</v>
      </c>
      <c r="Q2561" s="16" t="e">
        <f>IF($P2561&lt;=$D$34,Daten!F2564,NA())</f>
        <v>#N/A</v>
      </c>
      <c r="R2561" s="16" t="e">
        <f>IF($P2561&lt;=$D$34,Daten!G2564,NA())</f>
        <v>#N/A</v>
      </c>
      <c r="S2561" s="16" t="e">
        <f>IF($P2561&lt;=$D$34,Daten!H2564,NA())</f>
        <v>#N/A</v>
      </c>
    </row>
    <row r="2562" spans="12:19" x14ac:dyDescent="0.3">
      <c r="L2562" s="24">
        <f t="shared" si="270"/>
        <v>2556</v>
      </c>
      <c r="M2562" s="16" t="e">
        <f>IF($L2562&lt;=$C$34,Daten!B2565,NA())</f>
        <v>#N/A</v>
      </c>
      <c r="N2562" s="16" t="e">
        <f>IF($L2562&lt;=$C$34,Daten!C2565,NA())</f>
        <v>#N/A</v>
      </c>
      <c r="O2562" s="16" t="e">
        <f>IF($L2562&lt;=$C$34,Daten!D2565,NA())</f>
        <v>#N/A</v>
      </c>
      <c r="P2562" s="24">
        <f t="shared" si="271"/>
        <v>2556</v>
      </c>
      <c r="Q2562" s="16" t="e">
        <f>IF($P2562&lt;=$D$34,Daten!F2565,NA())</f>
        <v>#N/A</v>
      </c>
      <c r="R2562" s="16" t="e">
        <f>IF($P2562&lt;=$D$34,Daten!G2565,NA())</f>
        <v>#N/A</v>
      </c>
      <c r="S2562" s="16" t="e">
        <f>IF($P2562&lt;=$D$34,Daten!H2565,NA())</f>
        <v>#N/A</v>
      </c>
    </row>
    <row r="2563" spans="12:19" x14ac:dyDescent="0.3">
      <c r="L2563" s="24">
        <f t="shared" si="270"/>
        <v>2557</v>
      </c>
      <c r="M2563" s="16" t="e">
        <f>IF($L2563&lt;=$C$34,Daten!B2566,NA())</f>
        <v>#N/A</v>
      </c>
      <c r="N2563" s="16" t="e">
        <f>IF($L2563&lt;=$C$34,Daten!C2566,NA())</f>
        <v>#N/A</v>
      </c>
      <c r="O2563" s="16" t="e">
        <f>IF($L2563&lt;=$C$34,Daten!D2566,NA())</f>
        <v>#N/A</v>
      </c>
      <c r="P2563" s="24">
        <f t="shared" si="271"/>
        <v>2557</v>
      </c>
      <c r="Q2563" s="16" t="e">
        <f>IF($P2563&lt;=$D$34,Daten!F2566,NA())</f>
        <v>#N/A</v>
      </c>
      <c r="R2563" s="16" t="e">
        <f>IF($P2563&lt;=$D$34,Daten!G2566,NA())</f>
        <v>#N/A</v>
      </c>
      <c r="S2563" s="16" t="e">
        <f>IF($P2563&lt;=$D$34,Daten!H2566,NA())</f>
        <v>#N/A</v>
      </c>
    </row>
    <row r="2564" spans="12:19" x14ac:dyDescent="0.3">
      <c r="L2564" s="24">
        <f t="shared" si="270"/>
        <v>2558</v>
      </c>
      <c r="M2564" s="16" t="e">
        <f>IF($L2564&lt;=$C$34,Daten!B2567,NA())</f>
        <v>#N/A</v>
      </c>
      <c r="N2564" s="16" t="e">
        <f>IF($L2564&lt;=$C$34,Daten!C2567,NA())</f>
        <v>#N/A</v>
      </c>
      <c r="O2564" s="16" t="e">
        <f>IF($L2564&lt;=$C$34,Daten!D2567,NA())</f>
        <v>#N/A</v>
      </c>
      <c r="P2564" s="24">
        <f t="shared" si="271"/>
        <v>2558</v>
      </c>
      <c r="Q2564" s="16" t="e">
        <f>IF($P2564&lt;=$D$34,Daten!F2567,NA())</f>
        <v>#N/A</v>
      </c>
      <c r="R2564" s="16" t="e">
        <f>IF($P2564&lt;=$D$34,Daten!G2567,NA())</f>
        <v>#N/A</v>
      </c>
      <c r="S2564" s="16" t="e">
        <f>IF($P2564&lt;=$D$34,Daten!H2567,NA())</f>
        <v>#N/A</v>
      </c>
    </row>
    <row r="2565" spans="12:19" x14ac:dyDescent="0.3">
      <c r="L2565" s="24">
        <f t="shared" si="270"/>
        <v>2559</v>
      </c>
      <c r="M2565" s="16" t="e">
        <f>IF($L2565&lt;=$C$34,Daten!B2568,NA())</f>
        <v>#N/A</v>
      </c>
      <c r="N2565" s="16" t="e">
        <f>IF($L2565&lt;=$C$34,Daten!C2568,NA())</f>
        <v>#N/A</v>
      </c>
      <c r="O2565" s="16" t="e">
        <f>IF($L2565&lt;=$C$34,Daten!D2568,NA())</f>
        <v>#N/A</v>
      </c>
      <c r="P2565" s="24">
        <f t="shared" si="271"/>
        <v>2559</v>
      </c>
      <c r="Q2565" s="16" t="e">
        <f>IF($P2565&lt;=$D$34,Daten!F2568,NA())</f>
        <v>#N/A</v>
      </c>
      <c r="R2565" s="16" t="e">
        <f>IF($P2565&lt;=$D$34,Daten!G2568,NA())</f>
        <v>#N/A</v>
      </c>
      <c r="S2565" s="16" t="e">
        <f>IF($P2565&lt;=$D$34,Daten!H2568,NA())</f>
        <v>#N/A</v>
      </c>
    </row>
    <row r="2566" spans="12:19" x14ac:dyDescent="0.3">
      <c r="L2566" s="24">
        <f t="shared" si="270"/>
        <v>2560</v>
      </c>
      <c r="M2566" s="16" t="e">
        <f>IF($L2566&lt;=$C$34,Daten!B2569,NA())</f>
        <v>#N/A</v>
      </c>
      <c r="N2566" s="16" t="e">
        <f>IF($L2566&lt;=$C$34,Daten!C2569,NA())</f>
        <v>#N/A</v>
      </c>
      <c r="O2566" s="16" t="e">
        <f>IF($L2566&lt;=$C$34,Daten!D2569,NA())</f>
        <v>#N/A</v>
      </c>
      <c r="P2566" s="24">
        <f t="shared" si="271"/>
        <v>2560</v>
      </c>
      <c r="Q2566" s="16" t="e">
        <f>IF($P2566&lt;=$D$34,Daten!F2569,NA())</f>
        <v>#N/A</v>
      </c>
      <c r="R2566" s="16" t="e">
        <f>IF($P2566&lt;=$D$34,Daten!G2569,NA())</f>
        <v>#N/A</v>
      </c>
      <c r="S2566" s="16" t="e">
        <f>IF($P2566&lt;=$D$34,Daten!H2569,NA())</f>
        <v>#N/A</v>
      </c>
    </row>
    <row r="2567" spans="12:19" x14ac:dyDescent="0.3">
      <c r="L2567" s="24">
        <f t="shared" si="270"/>
        <v>2561</v>
      </c>
      <c r="M2567" s="16" t="e">
        <f>IF($L2567&lt;=$C$34,Daten!B2570,NA())</f>
        <v>#N/A</v>
      </c>
      <c r="N2567" s="16" t="e">
        <f>IF($L2567&lt;=$C$34,Daten!C2570,NA())</f>
        <v>#N/A</v>
      </c>
      <c r="O2567" s="16" t="e">
        <f>IF($L2567&lt;=$C$34,Daten!D2570,NA())</f>
        <v>#N/A</v>
      </c>
      <c r="P2567" s="24">
        <f t="shared" si="271"/>
        <v>2561</v>
      </c>
      <c r="Q2567" s="16" t="e">
        <f>IF($P2567&lt;=$D$34,Daten!F2570,NA())</f>
        <v>#N/A</v>
      </c>
      <c r="R2567" s="16" t="e">
        <f>IF($P2567&lt;=$D$34,Daten!G2570,NA())</f>
        <v>#N/A</v>
      </c>
      <c r="S2567" s="16" t="e">
        <f>IF($P2567&lt;=$D$34,Daten!H2570,NA())</f>
        <v>#N/A</v>
      </c>
    </row>
    <row r="2568" spans="12:19" x14ac:dyDescent="0.3">
      <c r="L2568" s="24">
        <f t="shared" si="270"/>
        <v>2562</v>
      </c>
      <c r="M2568" s="16" t="e">
        <f>IF($L2568&lt;=$C$34,Daten!B2571,NA())</f>
        <v>#N/A</v>
      </c>
      <c r="N2568" s="16" t="e">
        <f>IF($L2568&lt;=$C$34,Daten!C2571,NA())</f>
        <v>#N/A</v>
      </c>
      <c r="O2568" s="16" t="e">
        <f>IF($L2568&lt;=$C$34,Daten!D2571,NA())</f>
        <v>#N/A</v>
      </c>
      <c r="P2568" s="24">
        <f t="shared" si="271"/>
        <v>2562</v>
      </c>
      <c r="Q2568" s="16" t="e">
        <f>IF($P2568&lt;=$D$34,Daten!F2571,NA())</f>
        <v>#N/A</v>
      </c>
      <c r="R2568" s="16" t="e">
        <f>IF($P2568&lt;=$D$34,Daten!G2571,NA())</f>
        <v>#N/A</v>
      </c>
      <c r="S2568" s="16" t="e">
        <f>IF($P2568&lt;=$D$34,Daten!H2571,NA())</f>
        <v>#N/A</v>
      </c>
    </row>
    <row r="2569" spans="12:19" x14ac:dyDescent="0.3">
      <c r="L2569" s="24">
        <f t="shared" ref="L2569:L2632" si="272">L2568+1</f>
        <v>2563</v>
      </c>
      <c r="M2569" s="16" t="e">
        <f>IF($L2569&lt;=$C$34,Daten!B2572,NA())</f>
        <v>#N/A</v>
      </c>
      <c r="N2569" s="16" t="e">
        <f>IF($L2569&lt;=$C$34,Daten!C2572,NA())</f>
        <v>#N/A</v>
      </c>
      <c r="O2569" s="16" t="e">
        <f>IF($L2569&lt;=$C$34,Daten!D2572,NA())</f>
        <v>#N/A</v>
      </c>
      <c r="P2569" s="24">
        <f t="shared" ref="P2569:P2632" si="273">P2568+1</f>
        <v>2563</v>
      </c>
      <c r="Q2569" s="16" t="e">
        <f>IF($P2569&lt;=$D$34,Daten!F2572,NA())</f>
        <v>#N/A</v>
      </c>
      <c r="R2569" s="16" t="e">
        <f>IF($P2569&lt;=$D$34,Daten!G2572,NA())</f>
        <v>#N/A</v>
      </c>
      <c r="S2569" s="16" t="e">
        <f>IF($P2569&lt;=$D$34,Daten!H2572,NA())</f>
        <v>#N/A</v>
      </c>
    </row>
    <row r="2570" spans="12:19" x14ac:dyDescent="0.3">
      <c r="L2570" s="24">
        <f t="shared" si="272"/>
        <v>2564</v>
      </c>
      <c r="M2570" s="16" t="e">
        <f>IF($L2570&lt;=$C$34,Daten!B2573,NA())</f>
        <v>#N/A</v>
      </c>
      <c r="N2570" s="16" t="e">
        <f>IF($L2570&lt;=$C$34,Daten!C2573,NA())</f>
        <v>#N/A</v>
      </c>
      <c r="O2570" s="16" t="e">
        <f>IF($L2570&lt;=$C$34,Daten!D2573,NA())</f>
        <v>#N/A</v>
      </c>
      <c r="P2570" s="24">
        <f t="shared" si="273"/>
        <v>2564</v>
      </c>
      <c r="Q2570" s="16" t="e">
        <f>IF($P2570&lt;=$D$34,Daten!F2573,NA())</f>
        <v>#N/A</v>
      </c>
      <c r="R2570" s="16" t="e">
        <f>IF($P2570&lt;=$D$34,Daten!G2573,NA())</f>
        <v>#N/A</v>
      </c>
      <c r="S2570" s="16" t="e">
        <f>IF($P2570&lt;=$D$34,Daten!H2573,NA())</f>
        <v>#N/A</v>
      </c>
    </row>
    <row r="2571" spans="12:19" x14ac:dyDescent="0.3">
      <c r="L2571" s="24">
        <f t="shared" si="272"/>
        <v>2565</v>
      </c>
      <c r="M2571" s="16" t="e">
        <f>IF($L2571&lt;=$C$34,Daten!B2574,NA())</f>
        <v>#N/A</v>
      </c>
      <c r="N2571" s="16" t="e">
        <f>IF($L2571&lt;=$C$34,Daten!C2574,NA())</f>
        <v>#N/A</v>
      </c>
      <c r="O2571" s="16" t="e">
        <f>IF($L2571&lt;=$C$34,Daten!D2574,NA())</f>
        <v>#N/A</v>
      </c>
      <c r="P2571" s="24">
        <f t="shared" si="273"/>
        <v>2565</v>
      </c>
      <c r="Q2571" s="16" t="e">
        <f>IF($P2571&lt;=$D$34,Daten!F2574,NA())</f>
        <v>#N/A</v>
      </c>
      <c r="R2571" s="16" t="e">
        <f>IF($P2571&lt;=$D$34,Daten!G2574,NA())</f>
        <v>#N/A</v>
      </c>
      <c r="S2571" s="16" t="e">
        <f>IF($P2571&lt;=$D$34,Daten!H2574,NA())</f>
        <v>#N/A</v>
      </c>
    </row>
    <row r="2572" spans="12:19" x14ac:dyDescent="0.3">
      <c r="L2572" s="24">
        <f t="shared" si="272"/>
        <v>2566</v>
      </c>
      <c r="M2572" s="16" t="e">
        <f>IF($L2572&lt;=$C$34,Daten!B2575,NA())</f>
        <v>#N/A</v>
      </c>
      <c r="N2572" s="16" t="e">
        <f>IF($L2572&lt;=$C$34,Daten!C2575,NA())</f>
        <v>#N/A</v>
      </c>
      <c r="O2572" s="16" t="e">
        <f>IF($L2572&lt;=$C$34,Daten!D2575,NA())</f>
        <v>#N/A</v>
      </c>
      <c r="P2572" s="24">
        <f t="shared" si="273"/>
        <v>2566</v>
      </c>
      <c r="Q2572" s="16" t="e">
        <f>IF($P2572&lt;=$D$34,Daten!F2575,NA())</f>
        <v>#N/A</v>
      </c>
      <c r="R2572" s="16" t="e">
        <f>IF($P2572&lt;=$D$34,Daten!G2575,NA())</f>
        <v>#N/A</v>
      </c>
      <c r="S2572" s="16" t="e">
        <f>IF($P2572&lt;=$D$34,Daten!H2575,NA())</f>
        <v>#N/A</v>
      </c>
    </row>
    <row r="2573" spans="12:19" x14ac:dyDescent="0.3">
      <c r="L2573" s="24">
        <f t="shared" si="272"/>
        <v>2567</v>
      </c>
      <c r="M2573" s="16" t="e">
        <f>IF($L2573&lt;=$C$34,Daten!B2576,NA())</f>
        <v>#N/A</v>
      </c>
      <c r="N2573" s="16" t="e">
        <f>IF($L2573&lt;=$C$34,Daten!C2576,NA())</f>
        <v>#N/A</v>
      </c>
      <c r="O2573" s="16" t="e">
        <f>IF($L2573&lt;=$C$34,Daten!D2576,NA())</f>
        <v>#N/A</v>
      </c>
      <c r="P2573" s="24">
        <f t="shared" si="273"/>
        <v>2567</v>
      </c>
      <c r="Q2573" s="16" t="e">
        <f>IF($P2573&lt;=$D$34,Daten!F2576,NA())</f>
        <v>#N/A</v>
      </c>
      <c r="R2573" s="16" t="e">
        <f>IF($P2573&lt;=$D$34,Daten!G2576,NA())</f>
        <v>#N/A</v>
      </c>
      <c r="S2573" s="16" t="e">
        <f>IF($P2573&lt;=$D$34,Daten!H2576,NA())</f>
        <v>#N/A</v>
      </c>
    </row>
    <row r="2574" spans="12:19" x14ac:dyDescent="0.3">
      <c r="L2574" s="24">
        <f t="shared" si="272"/>
        <v>2568</v>
      </c>
      <c r="M2574" s="16" t="e">
        <f>IF($L2574&lt;=$C$34,Daten!B2577,NA())</f>
        <v>#N/A</v>
      </c>
      <c r="N2574" s="16" t="e">
        <f>IF($L2574&lt;=$C$34,Daten!C2577,NA())</f>
        <v>#N/A</v>
      </c>
      <c r="O2574" s="16" t="e">
        <f>IF($L2574&lt;=$C$34,Daten!D2577,NA())</f>
        <v>#N/A</v>
      </c>
      <c r="P2574" s="24">
        <f t="shared" si="273"/>
        <v>2568</v>
      </c>
      <c r="Q2574" s="16" t="e">
        <f>IF($P2574&lt;=$D$34,Daten!F2577,NA())</f>
        <v>#N/A</v>
      </c>
      <c r="R2574" s="16" t="e">
        <f>IF($P2574&lt;=$D$34,Daten!G2577,NA())</f>
        <v>#N/A</v>
      </c>
      <c r="S2574" s="16" t="e">
        <f>IF($P2574&lt;=$D$34,Daten!H2577,NA())</f>
        <v>#N/A</v>
      </c>
    </row>
    <row r="2575" spans="12:19" x14ac:dyDescent="0.3">
      <c r="L2575" s="24">
        <f t="shared" si="272"/>
        <v>2569</v>
      </c>
      <c r="M2575" s="16" t="e">
        <f>IF($L2575&lt;=$C$34,Daten!B2578,NA())</f>
        <v>#N/A</v>
      </c>
      <c r="N2575" s="16" t="e">
        <f>IF($L2575&lt;=$C$34,Daten!C2578,NA())</f>
        <v>#N/A</v>
      </c>
      <c r="O2575" s="16" t="e">
        <f>IF($L2575&lt;=$C$34,Daten!D2578,NA())</f>
        <v>#N/A</v>
      </c>
      <c r="P2575" s="24">
        <f t="shared" si="273"/>
        <v>2569</v>
      </c>
      <c r="Q2575" s="16" t="e">
        <f>IF($P2575&lt;=$D$34,Daten!F2578,NA())</f>
        <v>#N/A</v>
      </c>
      <c r="R2575" s="16" t="e">
        <f>IF($P2575&lt;=$D$34,Daten!G2578,NA())</f>
        <v>#N/A</v>
      </c>
      <c r="S2575" s="16" t="e">
        <f>IF($P2575&lt;=$D$34,Daten!H2578,NA())</f>
        <v>#N/A</v>
      </c>
    </row>
    <row r="2576" spans="12:19" x14ac:dyDescent="0.3">
      <c r="L2576" s="24">
        <f t="shared" si="272"/>
        <v>2570</v>
      </c>
      <c r="M2576" s="16" t="e">
        <f>IF($L2576&lt;=$C$34,Daten!B2579,NA())</f>
        <v>#N/A</v>
      </c>
      <c r="N2576" s="16" t="e">
        <f>IF($L2576&lt;=$C$34,Daten!C2579,NA())</f>
        <v>#N/A</v>
      </c>
      <c r="O2576" s="16" t="e">
        <f>IF($L2576&lt;=$C$34,Daten!D2579,NA())</f>
        <v>#N/A</v>
      </c>
      <c r="P2576" s="24">
        <f t="shared" si="273"/>
        <v>2570</v>
      </c>
      <c r="Q2576" s="16" t="e">
        <f>IF($P2576&lt;=$D$34,Daten!F2579,NA())</f>
        <v>#N/A</v>
      </c>
      <c r="R2576" s="16" t="e">
        <f>IF($P2576&lt;=$D$34,Daten!G2579,NA())</f>
        <v>#N/A</v>
      </c>
      <c r="S2576" s="16" t="e">
        <f>IF($P2576&lt;=$D$34,Daten!H2579,NA())</f>
        <v>#N/A</v>
      </c>
    </row>
    <row r="2577" spans="12:19" x14ac:dyDescent="0.3">
      <c r="L2577" s="24">
        <f t="shared" si="272"/>
        <v>2571</v>
      </c>
      <c r="M2577" s="16" t="e">
        <f>IF($L2577&lt;=$C$34,Daten!B2580,NA())</f>
        <v>#N/A</v>
      </c>
      <c r="N2577" s="16" t="e">
        <f>IF($L2577&lt;=$C$34,Daten!C2580,NA())</f>
        <v>#N/A</v>
      </c>
      <c r="O2577" s="16" t="e">
        <f>IF($L2577&lt;=$C$34,Daten!D2580,NA())</f>
        <v>#N/A</v>
      </c>
      <c r="P2577" s="24">
        <f t="shared" si="273"/>
        <v>2571</v>
      </c>
      <c r="Q2577" s="16" t="e">
        <f>IF($P2577&lt;=$D$34,Daten!F2580,NA())</f>
        <v>#N/A</v>
      </c>
      <c r="R2577" s="16" t="e">
        <f>IF($P2577&lt;=$D$34,Daten!G2580,NA())</f>
        <v>#N/A</v>
      </c>
      <c r="S2577" s="16" t="e">
        <f>IF($P2577&lt;=$D$34,Daten!H2580,NA())</f>
        <v>#N/A</v>
      </c>
    </row>
    <row r="2578" spans="12:19" x14ac:dyDescent="0.3">
      <c r="L2578" s="24">
        <f t="shared" si="272"/>
        <v>2572</v>
      </c>
      <c r="M2578" s="16" t="e">
        <f>IF($L2578&lt;=$C$34,Daten!B2581,NA())</f>
        <v>#N/A</v>
      </c>
      <c r="N2578" s="16" t="e">
        <f>IF($L2578&lt;=$C$34,Daten!C2581,NA())</f>
        <v>#N/A</v>
      </c>
      <c r="O2578" s="16" t="e">
        <f>IF($L2578&lt;=$C$34,Daten!D2581,NA())</f>
        <v>#N/A</v>
      </c>
      <c r="P2578" s="24">
        <f t="shared" si="273"/>
        <v>2572</v>
      </c>
      <c r="Q2578" s="16" t="e">
        <f>IF($P2578&lt;=$D$34,Daten!F2581,NA())</f>
        <v>#N/A</v>
      </c>
      <c r="R2578" s="16" t="e">
        <f>IF($P2578&lt;=$D$34,Daten!G2581,NA())</f>
        <v>#N/A</v>
      </c>
      <c r="S2578" s="16" t="e">
        <f>IF($P2578&lt;=$D$34,Daten!H2581,NA())</f>
        <v>#N/A</v>
      </c>
    </row>
    <row r="2579" spans="12:19" x14ac:dyDescent="0.3">
      <c r="L2579" s="24">
        <f t="shared" si="272"/>
        <v>2573</v>
      </c>
      <c r="M2579" s="16" t="e">
        <f>IF($L2579&lt;=$C$34,Daten!B2582,NA())</f>
        <v>#N/A</v>
      </c>
      <c r="N2579" s="16" t="e">
        <f>IF($L2579&lt;=$C$34,Daten!C2582,NA())</f>
        <v>#N/A</v>
      </c>
      <c r="O2579" s="16" t="e">
        <f>IF($L2579&lt;=$C$34,Daten!D2582,NA())</f>
        <v>#N/A</v>
      </c>
      <c r="P2579" s="24">
        <f t="shared" si="273"/>
        <v>2573</v>
      </c>
      <c r="Q2579" s="16" t="e">
        <f>IF($P2579&lt;=$D$34,Daten!F2582,NA())</f>
        <v>#N/A</v>
      </c>
      <c r="R2579" s="16" t="e">
        <f>IF($P2579&lt;=$D$34,Daten!G2582,NA())</f>
        <v>#N/A</v>
      </c>
      <c r="S2579" s="16" t="e">
        <f>IF($P2579&lt;=$D$34,Daten!H2582,NA())</f>
        <v>#N/A</v>
      </c>
    </row>
    <row r="2580" spans="12:19" x14ac:dyDescent="0.3">
      <c r="L2580" s="24">
        <f t="shared" si="272"/>
        <v>2574</v>
      </c>
      <c r="M2580" s="16" t="e">
        <f>IF($L2580&lt;=$C$34,Daten!B2583,NA())</f>
        <v>#N/A</v>
      </c>
      <c r="N2580" s="16" t="e">
        <f>IF($L2580&lt;=$C$34,Daten!C2583,NA())</f>
        <v>#N/A</v>
      </c>
      <c r="O2580" s="16" t="e">
        <f>IF($L2580&lt;=$C$34,Daten!D2583,NA())</f>
        <v>#N/A</v>
      </c>
      <c r="P2580" s="24">
        <f t="shared" si="273"/>
        <v>2574</v>
      </c>
      <c r="Q2580" s="16" t="e">
        <f>IF($P2580&lt;=$D$34,Daten!F2583,NA())</f>
        <v>#N/A</v>
      </c>
      <c r="R2580" s="16" t="e">
        <f>IF($P2580&lt;=$D$34,Daten!G2583,NA())</f>
        <v>#N/A</v>
      </c>
      <c r="S2580" s="16" t="e">
        <f>IF($P2580&lt;=$D$34,Daten!H2583,NA())</f>
        <v>#N/A</v>
      </c>
    </row>
    <row r="2581" spans="12:19" x14ac:dyDescent="0.3">
      <c r="L2581" s="24">
        <f t="shared" si="272"/>
        <v>2575</v>
      </c>
      <c r="M2581" s="16" t="e">
        <f>IF($L2581&lt;=$C$34,Daten!B2584,NA())</f>
        <v>#N/A</v>
      </c>
      <c r="N2581" s="16" t="e">
        <f>IF($L2581&lt;=$C$34,Daten!C2584,NA())</f>
        <v>#N/A</v>
      </c>
      <c r="O2581" s="16" t="e">
        <f>IF($L2581&lt;=$C$34,Daten!D2584,NA())</f>
        <v>#N/A</v>
      </c>
      <c r="P2581" s="24">
        <f t="shared" si="273"/>
        <v>2575</v>
      </c>
      <c r="Q2581" s="16" t="e">
        <f>IF($P2581&lt;=$D$34,Daten!F2584,NA())</f>
        <v>#N/A</v>
      </c>
      <c r="R2581" s="16" t="e">
        <f>IF($P2581&lt;=$D$34,Daten!G2584,NA())</f>
        <v>#N/A</v>
      </c>
      <c r="S2581" s="16" t="e">
        <f>IF($P2581&lt;=$D$34,Daten!H2584,NA())</f>
        <v>#N/A</v>
      </c>
    </row>
    <row r="2582" spans="12:19" x14ac:dyDescent="0.3">
      <c r="L2582" s="24">
        <f t="shared" si="272"/>
        <v>2576</v>
      </c>
      <c r="M2582" s="16" t="e">
        <f>IF($L2582&lt;=$C$34,Daten!B2585,NA())</f>
        <v>#N/A</v>
      </c>
      <c r="N2582" s="16" t="e">
        <f>IF($L2582&lt;=$C$34,Daten!C2585,NA())</f>
        <v>#N/A</v>
      </c>
      <c r="O2582" s="16" t="e">
        <f>IF($L2582&lt;=$C$34,Daten!D2585,NA())</f>
        <v>#N/A</v>
      </c>
      <c r="P2582" s="24">
        <f t="shared" si="273"/>
        <v>2576</v>
      </c>
      <c r="Q2582" s="16" t="e">
        <f>IF($P2582&lt;=$D$34,Daten!F2585,NA())</f>
        <v>#N/A</v>
      </c>
      <c r="R2582" s="16" t="e">
        <f>IF($P2582&lt;=$D$34,Daten!G2585,NA())</f>
        <v>#N/A</v>
      </c>
      <c r="S2582" s="16" t="e">
        <f>IF($P2582&lt;=$D$34,Daten!H2585,NA())</f>
        <v>#N/A</v>
      </c>
    </row>
    <row r="2583" spans="12:19" x14ac:dyDescent="0.3">
      <c r="L2583" s="24">
        <f t="shared" si="272"/>
        <v>2577</v>
      </c>
      <c r="M2583" s="16" t="e">
        <f>IF($L2583&lt;=$C$34,Daten!B2586,NA())</f>
        <v>#N/A</v>
      </c>
      <c r="N2583" s="16" t="e">
        <f>IF($L2583&lt;=$C$34,Daten!C2586,NA())</f>
        <v>#N/A</v>
      </c>
      <c r="O2583" s="16" t="e">
        <f>IF($L2583&lt;=$C$34,Daten!D2586,NA())</f>
        <v>#N/A</v>
      </c>
      <c r="P2583" s="24">
        <f t="shared" si="273"/>
        <v>2577</v>
      </c>
      <c r="Q2583" s="16" t="e">
        <f>IF($P2583&lt;=$D$34,Daten!F2586,NA())</f>
        <v>#N/A</v>
      </c>
      <c r="R2583" s="16" t="e">
        <f>IF($P2583&lt;=$D$34,Daten!G2586,NA())</f>
        <v>#N/A</v>
      </c>
      <c r="S2583" s="16" t="e">
        <f>IF($P2583&lt;=$D$34,Daten!H2586,NA())</f>
        <v>#N/A</v>
      </c>
    </row>
    <row r="2584" spans="12:19" x14ac:dyDescent="0.3">
      <c r="L2584" s="24">
        <f t="shared" si="272"/>
        <v>2578</v>
      </c>
      <c r="M2584" s="16" t="e">
        <f>IF($L2584&lt;=$C$34,Daten!B2587,NA())</f>
        <v>#N/A</v>
      </c>
      <c r="N2584" s="16" t="e">
        <f>IF($L2584&lt;=$C$34,Daten!C2587,NA())</f>
        <v>#N/A</v>
      </c>
      <c r="O2584" s="16" t="e">
        <f>IF($L2584&lt;=$C$34,Daten!D2587,NA())</f>
        <v>#N/A</v>
      </c>
      <c r="P2584" s="24">
        <f t="shared" si="273"/>
        <v>2578</v>
      </c>
      <c r="Q2584" s="16" t="e">
        <f>IF($P2584&lt;=$D$34,Daten!F2587,NA())</f>
        <v>#N/A</v>
      </c>
      <c r="R2584" s="16" t="e">
        <f>IF($P2584&lt;=$D$34,Daten!G2587,NA())</f>
        <v>#N/A</v>
      </c>
      <c r="S2584" s="16" t="e">
        <f>IF($P2584&lt;=$D$34,Daten!H2587,NA())</f>
        <v>#N/A</v>
      </c>
    </row>
    <row r="2585" spans="12:19" x14ac:dyDescent="0.3">
      <c r="L2585" s="24">
        <f t="shared" si="272"/>
        <v>2579</v>
      </c>
      <c r="M2585" s="16" t="e">
        <f>IF($L2585&lt;=$C$34,Daten!B2588,NA())</f>
        <v>#N/A</v>
      </c>
      <c r="N2585" s="16" t="e">
        <f>IF($L2585&lt;=$C$34,Daten!C2588,NA())</f>
        <v>#N/A</v>
      </c>
      <c r="O2585" s="16" t="e">
        <f>IF($L2585&lt;=$C$34,Daten!D2588,NA())</f>
        <v>#N/A</v>
      </c>
      <c r="P2585" s="24">
        <f t="shared" si="273"/>
        <v>2579</v>
      </c>
      <c r="Q2585" s="16" t="e">
        <f>IF($P2585&lt;=$D$34,Daten!F2588,NA())</f>
        <v>#N/A</v>
      </c>
      <c r="R2585" s="16" t="e">
        <f>IF($P2585&lt;=$D$34,Daten!G2588,NA())</f>
        <v>#N/A</v>
      </c>
      <c r="S2585" s="16" t="e">
        <f>IF($P2585&lt;=$D$34,Daten!H2588,NA())</f>
        <v>#N/A</v>
      </c>
    </row>
    <row r="2586" spans="12:19" x14ac:dyDescent="0.3">
      <c r="L2586" s="24">
        <f t="shared" si="272"/>
        <v>2580</v>
      </c>
      <c r="M2586" s="16" t="e">
        <f>IF($L2586&lt;=$C$34,Daten!B2589,NA())</f>
        <v>#N/A</v>
      </c>
      <c r="N2586" s="16" t="e">
        <f>IF($L2586&lt;=$C$34,Daten!C2589,NA())</f>
        <v>#N/A</v>
      </c>
      <c r="O2586" s="16" t="e">
        <f>IF($L2586&lt;=$C$34,Daten!D2589,NA())</f>
        <v>#N/A</v>
      </c>
      <c r="P2586" s="24">
        <f t="shared" si="273"/>
        <v>2580</v>
      </c>
      <c r="Q2586" s="16" t="e">
        <f>IF($P2586&lt;=$D$34,Daten!F2589,NA())</f>
        <v>#N/A</v>
      </c>
      <c r="R2586" s="16" t="e">
        <f>IF($P2586&lt;=$D$34,Daten!G2589,NA())</f>
        <v>#N/A</v>
      </c>
      <c r="S2586" s="16" t="e">
        <f>IF($P2586&lt;=$D$34,Daten!H2589,NA())</f>
        <v>#N/A</v>
      </c>
    </row>
    <row r="2587" spans="12:19" x14ac:dyDescent="0.3">
      <c r="L2587" s="24">
        <f t="shared" si="272"/>
        <v>2581</v>
      </c>
      <c r="M2587" s="16" t="e">
        <f>IF($L2587&lt;=$C$34,Daten!B2590,NA())</f>
        <v>#N/A</v>
      </c>
      <c r="N2587" s="16" t="e">
        <f>IF($L2587&lt;=$C$34,Daten!C2590,NA())</f>
        <v>#N/A</v>
      </c>
      <c r="O2587" s="16" t="e">
        <f>IF($L2587&lt;=$C$34,Daten!D2590,NA())</f>
        <v>#N/A</v>
      </c>
      <c r="P2587" s="24">
        <f t="shared" si="273"/>
        <v>2581</v>
      </c>
      <c r="Q2587" s="16" t="e">
        <f>IF($P2587&lt;=$D$34,Daten!F2590,NA())</f>
        <v>#N/A</v>
      </c>
      <c r="R2587" s="16" t="e">
        <f>IF($P2587&lt;=$D$34,Daten!G2590,NA())</f>
        <v>#N/A</v>
      </c>
      <c r="S2587" s="16" t="e">
        <f>IF($P2587&lt;=$D$34,Daten!H2590,NA())</f>
        <v>#N/A</v>
      </c>
    </row>
    <row r="2588" spans="12:19" x14ac:dyDescent="0.3">
      <c r="L2588" s="24">
        <f t="shared" si="272"/>
        <v>2582</v>
      </c>
      <c r="M2588" s="16" t="e">
        <f>IF($L2588&lt;=$C$34,Daten!B2591,NA())</f>
        <v>#N/A</v>
      </c>
      <c r="N2588" s="16" t="e">
        <f>IF($L2588&lt;=$C$34,Daten!C2591,NA())</f>
        <v>#N/A</v>
      </c>
      <c r="O2588" s="16" t="e">
        <f>IF($L2588&lt;=$C$34,Daten!D2591,NA())</f>
        <v>#N/A</v>
      </c>
      <c r="P2588" s="24">
        <f t="shared" si="273"/>
        <v>2582</v>
      </c>
      <c r="Q2588" s="16" t="e">
        <f>IF($P2588&lt;=$D$34,Daten!F2591,NA())</f>
        <v>#N/A</v>
      </c>
      <c r="R2588" s="16" t="e">
        <f>IF($P2588&lt;=$D$34,Daten!G2591,NA())</f>
        <v>#N/A</v>
      </c>
      <c r="S2588" s="16" t="e">
        <f>IF($P2588&lt;=$D$34,Daten!H2591,NA())</f>
        <v>#N/A</v>
      </c>
    </row>
    <row r="2589" spans="12:19" x14ac:dyDescent="0.3">
      <c r="L2589" s="24">
        <f t="shared" si="272"/>
        <v>2583</v>
      </c>
      <c r="M2589" s="16" t="e">
        <f>IF($L2589&lt;=$C$34,Daten!B2592,NA())</f>
        <v>#N/A</v>
      </c>
      <c r="N2589" s="16" t="e">
        <f>IF($L2589&lt;=$C$34,Daten!C2592,NA())</f>
        <v>#N/A</v>
      </c>
      <c r="O2589" s="16" t="e">
        <f>IF($L2589&lt;=$C$34,Daten!D2592,NA())</f>
        <v>#N/A</v>
      </c>
      <c r="P2589" s="24">
        <f t="shared" si="273"/>
        <v>2583</v>
      </c>
      <c r="Q2589" s="16" t="e">
        <f>IF($P2589&lt;=$D$34,Daten!F2592,NA())</f>
        <v>#N/A</v>
      </c>
      <c r="R2589" s="16" t="e">
        <f>IF($P2589&lt;=$D$34,Daten!G2592,NA())</f>
        <v>#N/A</v>
      </c>
      <c r="S2589" s="16" t="e">
        <f>IF($P2589&lt;=$D$34,Daten!H2592,NA())</f>
        <v>#N/A</v>
      </c>
    </row>
    <row r="2590" spans="12:19" x14ac:dyDescent="0.3">
      <c r="L2590" s="24">
        <f t="shared" si="272"/>
        <v>2584</v>
      </c>
      <c r="M2590" s="16" t="e">
        <f>IF($L2590&lt;=$C$34,Daten!B2593,NA())</f>
        <v>#N/A</v>
      </c>
      <c r="N2590" s="16" t="e">
        <f>IF($L2590&lt;=$C$34,Daten!C2593,NA())</f>
        <v>#N/A</v>
      </c>
      <c r="O2590" s="16" t="e">
        <f>IF($L2590&lt;=$C$34,Daten!D2593,NA())</f>
        <v>#N/A</v>
      </c>
      <c r="P2590" s="24">
        <f t="shared" si="273"/>
        <v>2584</v>
      </c>
      <c r="Q2590" s="16" t="e">
        <f>IF($P2590&lt;=$D$34,Daten!F2593,NA())</f>
        <v>#N/A</v>
      </c>
      <c r="R2590" s="16" t="e">
        <f>IF($P2590&lt;=$D$34,Daten!G2593,NA())</f>
        <v>#N/A</v>
      </c>
      <c r="S2590" s="16" t="e">
        <f>IF($P2590&lt;=$D$34,Daten!H2593,NA())</f>
        <v>#N/A</v>
      </c>
    </row>
    <row r="2591" spans="12:19" x14ac:dyDescent="0.3">
      <c r="L2591" s="24">
        <f t="shared" si="272"/>
        <v>2585</v>
      </c>
      <c r="M2591" s="16" t="e">
        <f>IF($L2591&lt;=$C$34,Daten!B2594,NA())</f>
        <v>#N/A</v>
      </c>
      <c r="N2591" s="16" t="e">
        <f>IF($L2591&lt;=$C$34,Daten!C2594,NA())</f>
        <v>#N/A</v>
      </c>
      <c r="O2591" s="16" t="e">
        <f>IF($L2591&lt;=$C$34,Daten!D2594,NA())</f>
        <v>#N/A</v>
      </c>
      <c r="P2591" s="24">
        <f t="shared" si="273"/>
        <v>2585</v>
      </c>
      <c r="Q2591" s="16" t="e">
        <f>IF($P2591&lt;=$D$34,Daten!F2594,NA())</f>
        <v>#N/A</v>
      </c>
      <c r="R2591" s="16" t="e">
        <f>IF($P2591&lt;=$D$34,Daten!G2594,NA())</f>
        <v>#N/A</v>
      </c>
      <c r="S2591" s="16" t="e">
        <f>IF($P2591&lt;=$D$34,Daten!H2594,NA())</f>
        <v>#N/A</v>
      </c>
    </row>
    <row r="2592" spans="12:19" x14ac:dyDescent="0.3">
      <c r="L2592" s="24">
        <f t="shared" si="272"/>
        <v>2586</v>
      </c>
      <c r="M2592" s="16" t="e">
        <f>IF($L2592&lt;=$C$34,Daten!B2595,NA())</f>
        <v>#N/A</v>
      </c>
      <c r="N2592" s="16" t="e">
        <f>IF($L2592&lt;=$C$34,Daten!C2595,NA())</f>
        <v>#N/A</v>
      </c>
      <c r="O2592" s="16" t="e">
        <f>IF($L2592&lt;=$C$34,Daten!D2595,NA())</f>
        <v>#N/A</v>
      </c>
      <c r="P2592" s="24">
        <f t="shared" si="273"/>
        <v>2586</v>
      </c>
      <c r="Q2592" s="16" t="e">
        <f>IF($P2592&lt;=$D$34,Daten!F2595,NA())</f>
        <v>#N/A</v>
      </c>
      <c r="R2592" s="16" t="e">
        <f>IF($P2592&lt;=$D$34,Daten!G2595,NA())</f>
        <v>#N/A</v>
      </c>
      <c r="S2592" s="16" t="e">
        <f>IF($P2592&lt;=$D$34,Daten!H2595,NA())</f>
        <v>#N/A</v>
      </c>
    </row>
    <row r="2593" spans="12:19" x14ac:dyDescent="0.3">
      <c r="L2593" s="24">
        <f t="shared" si="272"/>
        <v>2587</v>
      </c>
      <c r="M2593" s="16" t="e">
        <f>IF($L2593&lt;=$C$34,Daten!B2596,NA())</f>
        <v>#N/A</v>
      </c>
      <c r="N2593" s="16" t="e">
        <f>IF($L2593&lt;=$C$34,Daten!C2596,NA())</f>
        <v>#N/A</v>
      </c>
      <c r="O2593" s="16" t="e">
        <f>IF($L2593&lt;=$C$34,Daten!D2596,NA())</f>
        <v>#N/A</v>
      </c>
      <c r="P2593" s="24">
        <f t="shared" si="273"/>
        <v>2587</v>
      </c>
      <c r="Q2593" s="16" t="e">
        <f>IF($P2593&lt;=$D$34,Daten!F2596,NA())</f>
        <v>#N/A</v>
      </c>
      <c r="R2593" s="16" t="e">
        <f>IF($P2593&lt;=$D$34,Daten!G2596,NA())</f>
        <v>#N/A</v>
      </c>
      <c r="S2593" s="16" t="e">
        <f>IF($P2593&lt;=$D$34,Daten!H2596,NA())</f>
        <v>#N/A</v>
      </c>
    </row>
    <row r="2594" spans="12:19" x14ac:dyDescent="0.3">
      <c r="L2594" s="24">
        <f t="shared" si="272"/>
        <v>2588</v>
      </c>
      <c r="M2594" s="16" t="e">
        <f>IF($L2594&lt;=$C$34,Daten!B2597,NA())</f>
        <v>#N/A</v>
      </c>
      <c r="N2594" s="16" t="e">
        <f>IF($L2594&lt;=$C$34,Daten!C2597,NA())</f>
        <v>#N/A</v>
      </c>
      <c r="O2594" s="16" t="e">
        <f>IF($L2594&lt;=$C$34,Daten!D2597,NA())</f>
        <v>#N/A</v>
      </c>
      <c r="P2594" s="24">
        <f t="shared" si="273"/>
        <v>2588</v>
      </c>
      <c r="Q2594" s="16" t="e">
        <f>IF($P2594&lt;=$D$34,Daten!F2597,NA())</f>
        <v>#N/A</v>
      </c>
      <c r="R2594" s="16" t="e">
        <f>IF($P2594&lt;=$D$34,Daten!G2597,NA())</f>
        <v>#N/A</v>
      </c>
      <c r="S2594" s="16" t="e">
        <f>IF($P2594&lt;=$D$34,Daten!H2597,NA())</f>
        <v>#N/A</v>
      </c>
    </row>
    <row r="2595" spans="12:19" x14ac:dyDescent="0.3">
      <c r="L2595" s="24">
        <f t="shared" si="272"/>
        <v>2589</v>
      </c>
      <c r="M2595" s="16" t="e">
        <f>IF($L2595&lt;=$C$34,Daten!B2598,NA())</f>
        <v>#N/A</v>
      </c>
      <c r="N2595" s="16" t="e">
        <f>IF($L2595&lt;=$C$34,Daten!C2598,NA())</f>
        <v>#N/A</v>
      </c>
      <c r="O2595" s="16" t="e">
        <f>IF($L2595&lt;=$C$34,Daten!D2598,NA())</f>
        <v>#N/A</v>
      </c>
      <c r="P2595" s="24">
        <f t="shared" si="273"/>
        <v>2589</v>
      </c>
      <c r="Q2595" s="16" t="e">
        <f>IF($P2595&lt;=$D$34,Daten!F2598,NA())</f>
        <v>#N/A</v>
      </c>
      <c r="R2595" s="16" t="e">
        <f>IF($P2595&lt;=$D$34,Daten!G2598,NA())</f>
        <v>#N/A</v>
      </c>
      <c r="S2595" s="16" t="e">
        <f>IF($P2595&lt;=$D$34,Daten!H2598,NA())</f>
        <v>#N/A</v>
      </c>
    </row>
    <row r="2596" spans="12:19" x14ac:dyDescent="0.3">
      <c r="L2596" s="24">
        <f t="shared" si="272"/>
        <v>2590</v>
      </c>
      <c r="M2596" s="16" t="e">
        <f>IF($L2596&lt;=$C$34,Daten!B2599,NA())</f>
        <v>#N/A</v>
      </c>
      <c r="N2596" s="16" t="e">
        <f>IF($L2596&lt;=$C$34,Daten!C2599,NA())</f>
        <v>#N/A</v>
      </c>
      <c r="O2596" s="16" t="e">
        <f>IF($L2596&lt;=$C$34,Daten!D2599,NA())</f>
        <v>#N/A</v>
      </c>
      <c r="P2596" s="24">
        <f t="shared" si="273"/>
        <v>2590</v>
      </c>
      <c r="Q2596" s="16" t="e">
        <f>IF($P2596&lt;=$D$34,Daten!F2599,NA())</f>
        <v>#N/A</v>
      </c>
      <c r="R2596" s="16" t="e">
        <f>IF($P2596&lt;=$D$34,Daten!G2599,NA())</f>
        <v>#N/A</v>
      </c>
      <c r="S2596" s="16" t="e">
        <f>IF($P2596&lt;=$D$34,Daten!H2599,NA())</f>
        <v>#N/A</v>
      </c>
    </row>
    <row r="2597" spans="12:19" x14ac:dyDescent="0.3">
      <c r="L2597" s="24">
        <f t="shared" si="272"/>
        <v>2591</v>
      </c>
      <c r="M2597" s="16" t="e">
        <f>IF($L2597&lt;=$C$34,Daten!B2600,NA())</f>
        <v>#N/A</v>
      </c>
      <c r="N2597" s="16" t="e">
        <f>IF($L2597&lt;=$C$34,Daten!C2600,NA())</f>
        <v>#N/A</v>
      </c>
      <c r="O2597" s="16" t="e">
        <f>IF($L2597&lt;=$C$34,Daten!D2600,NA())</f>
        <v>#N/A</v>
      </c>
      <c r="P2597" s="24">
        <f t="shared" si="273"/>
        <v>2591</v>
      </c>
      <c r="Q2597" s="16" t="e">
        <f>IF($P2597&lt;=$D$34,Daten!F2600,NA())</f>
        <v>#N/A</v>
      </c>
      <c r="R2597" s="16" t="e">
        <f>IF($P2597&lt;=$D$34,Daten!G2600,NA())</f>
        <v>#N/A</v>
      </c>
      <c r="S2597" s="16" t="e">
        <f>IF($P2597&lt;=$D$34,Daten!H2600,NA())</f>
        <v>#N/A</v>
      </c>
    </row>
    <row r="2598" spans="12:19" x14ac:dyDescent="0.3">
      <c r="L2598" s="24">
        <f t="shared" si="272"/>
        <v>2592</v>
      </c>
      <c r="M2598" s="16" t="e">
        <f>IF($L2598&lt;=$C$34,Daten!B2601,NA())</f>
        <v>#N/A</v>
      </c>
      <c r="N2598" s="16" t="e">
        <f>IF($L2598&lt;=$C$34,Daten!C2601,NA())</f>
        <v>#N/A</v>
      </c>
      <c r="O2598" s="16" t="e">
        <f>IF($L2598&lt;=$C$34,Daten!D2601,NA())</f>
        <v>#N/A</v>
      </c>
      <c r="P2598" s="24">
        <f t="shared" si="273"/>
        <v>2592</v>
      </c>
      <c r="Q2598" s="16" t="e">
        <f>IF($P2598&lt;=$D$34,Daten!F2601,NA())</f>
        <v>#N/A</v>
      </c>
      <c r="R2598" s="16" t="e">
        <f>IF($P2598&lt;=$D$34,Daten!G2601,NA())</f>
        <v>#N/A</v>
      </c>
      <c r="S2598" s="16" t="e">
        <f>IF($P2598&lt;=$D$34,Daten!H2601,NA())</f>
        <v>#N/A</v>
      </c>
    </row>
    <row r="2599" spans="12:19" x14ac:dyDescent="0.3">
      <c r="L2599" s="24">
        <f t="shared" si="272"/>
        <v>2593</v>
      </c>
      <c r="M2599" s="16" t="e">
        <f>IF($L2599&lt;=$C$34,Daten!B2602,NA())</f>
        <v>#N/A</v>
      </c>
      <c r="N2599" s="16" t="e">
        <f>IF($L2599&lt;=$C$34,Daten!C2602,NA())</f>
        <v>#N/A</v>
      </c>
      <c r="O2599" s="16" t="e">
        <f>IF($L2599&lt;=$C$34,Daten!D2602,NA())</f>
        <v>#N/A</v>
      </c>
      <c r="P2599" s="24">
        <f t="shared" si="273"/>
        <v>2593</v>
      </c>
      <c r="Q2599" s="16" t="e">
        <f>IF($P2599&lt;=$D$34,Daten!F2602,NA())</f>
        <v>#N/A</v>
      </c>
      <c r="R2599" s="16" t="e">
        <f>IF($P2599&lt;=$D$34,Daten!G2602,NA())</f>
        <v>#N/A</v>
      </c>
      <c r="S2599" s="16" t="e">
        <f>IF($P2599&lt;=$D$34,Daten!H2602,NA())</f>
        <v>#N/A</v>
      </c>
    </row>
    <row r="2600" spans="12:19" x14ac:dyDescent="0.3">
      <c r="L2600" s="24">
        <f t="shared" si="272"/>
        <v>2594</v>
      </c>
      <c r="M2600" s="16" t="e">
        <f>IF($L2600&lt;=$C$34,Daten!B2603,NA())</f>
        <v>#N/A</v>
      </c>
      <c r="N2600" s="16" t="e">
        <f>IF($L2600&lt;=$C$34,Daten!C2603,NA())</f>
        <v>#N/A</v>
      </c>
      <c r="O2600" s="16" t="e">
        <f>IF($L2600&lt;=$C$34,Daten!D2603,NA())</f>
        <v>#N/A</v>
      </c>
      <c r="P2600" s="24">
        <f t="shared" si="273"/>
        <v>2594</v>
      </c>
      <c r="Q2600" s="16" t="e">
        <f>IF($P2600&lt;=$D$34,Daten!F2603,NA())</f>
        <v>#N/A</v>
      </c>
      <c r="R2600" s="16" t="e">
        <f>IF($P2600&lt;=$D$34,Daten!G2603,NA())</f>
        <v>#N/A</v>
      </c>
      <c r="S2600" s="16" t="e">
        <f>IF($P2600&lt;=$D$34,Daten!H2603,NA())</f>
        <v>#N/A</v>
      </c>
    </row>
    <row r="2601" spans="12:19" x14ac:dyDescent="0.3">
      <c r="L2601" s="24">
        <f t="shared" si="272"/>
        <v>2595</v>
      </c>
      <c r="M2601" s="16" t="e">
        <f>IF($L2601&lt;=$C$34,Daten!B2604,NA())</f>
        <v>#N/A</v>
      </c>
      <c r="N2601" s="16" t="e">
        <f>IF($L2601&lt;=$C$34,Daten!C2604,NA())</f>
        <v>#N/A</v>
      </c>
      <c r="O2601" s="16" t="e">
        <f>IF($L2601&lt;=$C$34,Daten!D2604,NA())</f>
        <v>#N/A</v>
      </c>
      <c r="P2601" s="24">
        <f t="shared" si="273"/>
        <v>2595</v>
      </c>
      <c r="Q2601" s="16" t="e">
        <f>IF($P2601&lt;=$D$34,Daten!F2604,NA())</f>
        <v>#N/A</v>
      </c>
      <c r="R2601" s="16" t="e">
        <f>IF($P2601&lt;=$D$34,Daten!G2604,NA())</f>
        <v>#N/A</v>
      </c>
      <c r="S2601" s="16" t="e">
        <f>IF($P2601&lt;=$D$34,Daten!H2604,NA())</f>
        <v>#N/A</v>
      </c>
    </row>
    <row r="2602" spans="12:19" x14ac:dyDescent="0.3">
      <c r="L2602" s="24">
        <f t="shared" si="272"/>
        <v>2596</v>
      </c>
      <c r="M2602" s="16" t="e">
        <f>IF($L2602&lt;=$C$34,Daten!B2605,NA())</f>
        <v>#N/A</v>
      </c>
      <c r="N2602" s="16" t="e">
        <f>IF($L2602&lt;=$C$34,Daten!C2605,NA())</f>
        <v>#N/A</v>
      </c>
      <c r="O2602" s="16" t="e">
        <f>IF($L2602&lt;=$C$34,Daten!D2605,NA())</f>
        <v>#N/A</v>
      </c>
      <c r="P2602" s="24">
        <f t="shared" si="273"/>
        <v>2596</v>
      </c>
      <c r="Q2602" s="16" t="e">
        <f>IF($P2602&lt;=$D$34,Daten!F2605,NA())</f>
        <v>#N/A</v>
      </c>
      <c r="R2602" s="16" t="e">
        <f>IF($P2602&lt;=$D$34,Daten!G2605,NA())</f>
        <v>#N/A</v>
      </c>
      <c r="S2602" s="16" t="e">
        <f>IF($P2602&lt;=$D$34,Daten!H2605,NA())</f>
        <v>#N/A</v>
      </c>
    </row>
    <row r="2603" spans="12:19" x14ac:dyDescent="0.3">
      <c r="L2603" s="24">
        <f t="shared" si="272"/>
        <v>2597</v>
      </c>
      <c r="M2603" s="16" t="e">
        <f>IF($L2603&lt;=$C$34,Daten!B2606,NA())</f>
        <v>#N/A</v>
      </c>
      <c r="N2603" s="16" t="e">
        <f>IF($L2603&lt;=$C$34,Daten!C2606,NA())</f>
        <v>#N/A</v>
      </c>
      <c r="O2603" s="16" t="e">
        <f>IF($L2603&lt;=$C$34,Daten!D2606,NA())</f>
        <v>#N/A</v>
      </c>
      <c r="P2603" s="24">
        <f t="shared" si="273"/>
        <v>2597</v>
      </c>
      <c r="Q2603" s="16" t="e">
        <f>IF($P2603&lt;=$D$34,Daten!F2606,NA())</f>
        <v>#N/A</v>
      </c>
      <c r="R2603" s="16" t="e">
        <f>IF($P2603&lt;=$D$34,Daten!G2606,NA())</f>
        <v>#N/A</v>
      </c>
      <c r="S2603" s="16" t="e">
        <f>IF($P2603&lt;=$D$34,Daten!H2606,NA())</f>
        <v>#N/A</v>
      </c>
    </row>
    <row r="2604" spans="12:19" x14ac:dyDescent="0.3">
      <c r="L2604" s="24">
        <f t="shared" si="272"/>
        <v>2598</v>
      </c>
      <c r="M2604" s="16" t="e">
        <f>IF($L2604&lt;=$C$34,Daten!B2607,NA())</f>
        <v>#N/A</v>
      </c>
      <c r="N2604" s="16" t="e">
        <f>IF($L2604&lt;=$C$34,Daten!C2607,NA())</f>
        <v>#N/A</v>
      </c>
      <c r="O2604" s="16" t="e">
        <f>IF($L2604&lt;=$C$34,Daten!D2607,NA())</f>
        <v>#N/A</v>
      </c>
      <c r="P2604" s="24">
        <f t="shared" si="273"/>
        <v>2598</v>
      </c>
      <c r="Q2604" s="16" t="e">
        <f>IF($P2604&lt;=$D$34,Daten!F2607,NA())</f>
        <v>#N/A</v>
      </c>
      <c r="R2604" s="16" t="e">
        <f>IF($P2604&lt;=$D$34,Daten!G2607,NA())</f>
        <v>#N/A</v>
      </c>
      <c r="S2604" s="16" t="e">
        <f>IF($P2604&lt;=$D$34,Daten!H2607,NA())</f>
        <v>#N/A</v>
      </c>
    </row>
    <row r="2605" spans="12:19" x14ac:dyDescent="0.3">
      <c r="L2605" s="24">
        <f t="shared" si="272"/>
        <v>2599</v>
      </c>
      <c r="M2605" s="16" t="e">
        <f>IF($L2605&lt;=$C$34,Daten!B2608,NA())</f>
        <v>#N/A</v>
      </c>
      <c r="N2605" s="16" t="e">
        <f>IF($L2605&lt;=$C$34,Daten!C2608,NA())</f>
        <v>#N/A</v>
      </c>
      <c r="O2605" s="16" t="e">
        <f>IF($L2605&lt;=$C$34,Daten!D2608,NA())</f>
        <v>#N/A</v>
      </c>
      <c r="P2605" s="24">
        <f t="shared" si="273"/>
        <v>2599</v>
      </c>
      <c r="Q2605" s="16" t="e">
        <f>IF($P2605&lt;=$D$34,Daten!F2608,NA())</f>
        <v>#N/A</v>
      </c>
      <c r="R2605" s="16" t="e">
        <f>IF($P2605&lt;=$D$34,Daten!G2608,NA())</f>
        <v>#N/A</v>
      </c>
      <c r="S2605" s="16" t="e">
        <f>IF($P2605&lt;=$D$34,Daten!H2608,NA())</f>
        <v>#N/A</v>
      </c>
    </row>
    <row r="2606" spans="12:19" x14ac:dyDescent="0.3">
      <c r="L2606" s="24">
        <f t="shared" si="272"/>
        <v>2600</v>
      </c>
      <c r="M2606" s="16" t="e">
        <f>IF($L2606&lt;=$C$34,Daten!B2609,NA())</f>
        <v>#N/A</v>
      </c>
      <c r="N2606" s="16" t="e">
        <f>IF($L2606&lt;=$C$34,Daten!C2609,NA())</f>
        <v>#N/A</v>
      </c>
      <c r="O2606" s="16" t="e">
        <f>IF($L2606&lt;=$C$34,Daten!D2609,NA())</f>
        <v>#N/A</v>
      </c>
      <c r="P2606" s="24">
        <f t="shared" si="273"/>
        <v>2600</v>
      </c>
      <c r="Q2606" s="16" t="e">
        <f>IF($P2606&lt;=$D$34,Daten!F2609,NA())</f>
        <v>#N/A</v>
      </c>
      <c r="R2606" s="16" t="e">
        <f>IF($P2606&lt;=$D$34,Daten!G2609,NA())</f>
        <v>#N/A</v>
      </c>
      <c r="S2606" s="16" t="e">
        <f>IF($P2606&lt;=$D$34,Daten!H2609,NA())</f>
        <v>#N/A</v>
      </c>
    </row>
    <row r="2607" spans="12:19" x14ac:dyDescent="0.3">
      <c r="L2607" s="24">
        <f t="shared" si="272"/>
        <v>2601</v>
      </c>
      <c r="M2607" s="16" t="e">
        <f>IF($L2607&lt;=$C$34,Daten!B2610,NA())</f>
        <v>#N/A</v>
      </c>
      <c r="N2607" s="16" t="e">
        <f>IF($L2607&lt;=$C$34,Daten!C2610,NA())</f>
        <v>#N/A</v>
      </c>
      <c r="O2607" s="16" t="e">
        <f>IF($L2607&lt;=$C$34,Daten!D2610,NA())</f>
        <v>#N/A</v>
      </c>
      <c r="P2607" s="24">
        <f t="shared" si="273"/>
        <v>2601</v>
      </c>
      <c r="Q2607" s="16" t="e">
        <f>IF($P2607&lt;=$D$34,Daten!F2610,NA())</f>
        <v>#N/A</v>
      </c>
      <c r="R2607" s="16" t="e">
        <f>IF($P2607&lt;=$D$34,Daten!G2610,NA())</f>
        <v>#N/A</v>
      </c>
      <c r="S2607" s="16" t="e">
        <f>IF($P2607&lt;=$D$34,Daten!H2610,NA())</f>
        <v>#N/A</v>
      </c>
    </row>
    <row r="2608" spans="12:19" x14ac:dyDescent="0.3">
      <c r="L2608" s="24">
        <f t="shared" si="272"/>
        <v>2602</v>
      </c>
      <c r="M2608" s="16" t="e">
        <f>IF($L2608&lt;=$C$34,Daten!B2611,NA())</f>
        <v>#N/A</v>
      </c>
      <c r="N2608" s="16" t="e">
        <f>IF($L2608&lt;=$C$34,Daten!C2611,NA())</f>
        <v>#N/A</v>
      </c>
      <c r="O2608" s="16" t="e">
        <f>IF($L2608&lt;=$C$34,Daten!D2611,NA())</f>
        <v>#N/A</v>
      </c>
      <c r="P2608" s="24">
        <f t="shared" si="273"/>
        <v>2602</v>
      </c>
      <c r="Q2608" s="16" t="e">
        <f>IF($P2608&lt;=$D$34,Daten!F2611,NA())</f>
        <v>#N/A</v>
      </c>
      <c r="R2608" s="16" t="e">
        <f>IF($P2608&lt;=$D$34,Daten!G2611,NA())</f>
        <v>#N/A</v>
      </c>
      <c r="S2608" s="16" t="e">
        <f>IF($P2608&lt;=$D$34,Daten!H2611,NA())</f>
        <v>#N/A</v>
      </c>
    </row>
    <row r="2609" spans="12:19" x14ac:dyDescent="0.3">
      <c r="L2609" s="24">
        <f t="shared" si="272"/>
        <v>2603</v>
      </c>
      <c r="M2609" s="16" t="e">
        <f>IF($L2609&lt;=$C$34,Daten!B2612,NA())</f>
        <v>#N/A</v>
      </c>
      <c r="N2609" s="16" t="e">
        <f>IF($L2609&lt;=$C$34,Daten!C2612,NA())</f>
        <v>#N/A</v>
      </c>
      <c r="O2609" s="16" t="e">
        <f>IF($L2609&lt;=$C$34,Daten!D2612,NA())</f>
        <v>#N/A</v>
      </c>
      <c r="P2609" s="24">
        <f t="shared" si="273"/>
        <v>2603</v>
      </c>
      <c r="Q2609" s="16" t="e">
        <f>IF($P2609&lt;=$D$34,Daten!F2612,NA())</f>
        <v>#N/A</v>
      </c>
      <c r="R2609" s="16" t="e">
        <f>IF($P2609&lt;=$D$34,Daten!G2612,NA())</f>
        <v>#N/A</v>
      </c>
      <c r="S2609" s="16" t="e">
        <f>IF($P2609&lt;=$D$34,Daten!H2612,NA())</f>
        <v>#N/A</v>
      </c>
    </row>
    <row r="2610" spans="12:19" x14ac:dyDescent="0.3">
      <c r="L2610" s="24">
        <f t="shared" si="272"/>
        <v>2604</v>
      </c>
      <c r="M2610" s="16" t="e">
        <f>IF($L2610&lt;=$C$34,Daten!B2613,NA())</f>
        <v>#N/A</v>
      </c>
      <c r="N2610" s="16" t="e">
        <f>IF($L2610&lt;=$C$34,Daten!C2613,NA())</f>
        <v>#N/A</v>
      </c>
      <c r="O2610" s="16" t="e">
        <f>IF($L2610&lt;=$C$34,Daten!D2613,NA())</f>
        <v>#N/A</v>
      </c>
      <c r="P2610" s="24">
        <f t="shared" si="273"/>
        <v>2604</v>
      </c>
      <c r="Q2610" s="16" t="e">
        <f>IF($P2610&lt;=$D$34,Daten!F2613,NA())</f>
        <v>#N/A</v>
      </c>
      <c r="R2610" s="16" t="e">
        <f>IF($P2610&lt;=$D$34,Daten!G2613,NA())</f>
        <v>#N/A</v>
      </c>
      <c r="S2610" s="16" t="e">
        <f>IF($P2610&lt;=$D$34,Daten!H2613,NA())</f>
        <v>#N/A</v>
      </c>
    </row>
    <row r="2611" spans="12:19" x14ac:dyDescent="0.3">
      <c r="L2611" s="24">
        <f t="shared" si="272"/>
        <v>2605</v>
      </c>
      <c r="M2611" s="16" t="e">
        <f>IF($L2611&lt;=$C$34,Daten!B2614,NA())</f>
        <v>#N/A</v>
      </c>
      <c r="N2611" s="16" t="e">
        <f>IF($L2611&lt;=$C$34,Daten!C2614,NA())</f>
        <v>#N/A</v>
      </c>
      <c r="O2611" s="16" t="e">
        <f>IF($L2611&lt;=$C$34,Daten!D2614,NA())</f>
        <v>#N/A</v>
      </c>
      <c r="P2611" s="24">
        <f t="shared" si="273"/>
        <v>2605</v>
      </c>
      <c r="Q2611" s="16" t="e">
        <f>IF($P2611&lt;=$D$34,Daten!F2614,NA())</f>
        <v>#N/A</v>
      </c>
      <c r="R2611" s="16" t="e">
        <f>IF($P2611&lt;=$D$34,Daten!G2614,NA())</f>
        <v>#N/A</v>
      </c>
      <c r="S2611" s="16" t="e">
        <f>IF($P2611&lt;=$D$34,Daten!H2614,NA())</f>
        <v>#N/A</v>
      </c>
    </row>
    <row r="2612" spans="12:19" x14ac:dyDescent="0.3">
      <c r="L2612" s="24">
        <f t="shared" si="272"/>
        <v>2606</v>
      </c>
      <c r="M2612" s="16" t="e">
        <f>IF($L2612&lt;=$C$34,Daten!B2615,NA())</f>
        <v>#N/A</v>
      </c>
      <c r="N2612" s="16" t="e">
        <f>IF($L2612&lt;=$C$34,Daten!C2615,NA())</f>
        <v>#N/A</v>
      </c>
      <c r="O2612" s="16" t="e">
        <f>IF($L2612&lt;=$C$34,Daten!D2615,NA())</f>
        <v>#N/A</v>
      </c>
      <c r="P2612" s="24">
        <f t="shared" si="273"/>
        <v>2606</v>
      </c>
      <c r="Q2612" s="16" t="e">
        <f>IF($P2612&lt;=$D$34,Daten!F2615,NA())</f>
        <v>#N/A</v>
      </c>
      <c r="R2612" s="16" t="e">
        <f>IF($P2612&lt;=$D$34,Daten!G2615,NA())</f>
        <v>#N/A</v>
      </c>
      <c r="S2612" s="16" t="e">
        <f>IF($P2612&lt;=$D$34,Daten!H2615,NA())</f>
        <v>#N/A</v>
      </c>
    </row>
    <row r="2613" spans="12:19" x14ac:dyDescent="0.3">
      <c r="L2613" s="24">
        <f t="shared" si="272"/>
        <v>2607</v>
      </c>
      <c r="M2613" s="16" t="e">
        <f>IF($L2613&lt;=$C$34,Daten!B2616,NA())</f>
        <v>#N/A</v>
      </c>
      <c r="N2613" s="16" t="e">
        <f>IF($L2613&lt;=$C$34,Daten!C2616,NA())</f>
        <v>#N/A</v>
      </c>
      <c r="O2613" s="16" t="e">
        <f>IF($L2613&lt;=$C$34,Daten!D2616,NA())</f>
        <v>#N/A</v>
      </c>
      <c r="P2613" s="24">
        <f t="shared" si="273"/>
        <v>2607</v>
      </c>
      <c r="Q2613" s="16" t="e">
        <f>IF($P2613&lt;=$D$34,Daten!F2616,NA())</f>
        <v>#N/A</v>
      </c>
      <c r="R2613" s="16" t="e">
        <f>IF($P2613&lt;=$D$34,Daten!G2616,NA())</f>
        <v>#N/A</v>
      </c>
      <c r="S2613" s="16" t="e">
        <f>IF($P2613&lt;=$D$34,Daten!H2616,NA())</f>
        <v>#N/A</v>
      </c>
    </row>
    <row r="2614" spans="12:19" x14ac:dyDescent="0.3">
      <c r="L2614" s="24">
        <f t="shared" si="272"/>
        <v>2608</v>
      </c>
      <c r="M2614" s="16" t="e">
        <f>IF($L2614&lt;=$C$34,Daten!B2617,NA())</f>
        <v>#N/A</v>
      </c>
      <c r="N2614" s="16" t="e">
        <f>IF($L2614&lt;=$C$34,Daten!C2617,NA())</f>
        <v>#N/A</v>
      </c>
      <c r="O2614" s="16" t="e">
        <f>IF($L2614&lt;=$C$34,Daten!D2617,NA())</f>
        <v>#N/A</v>
      </c>
      <c r="P2614" s="24">
        <f t="shared" si="273"/>
        <v>2608</v>
      </c>
      <c r="Q2614" s="16" t="e">
        <f>IF($P2614&lt;=$D$34,Daten!F2617,NA())</f>
        <v>#N/A</v>
      </c>
      <c r="R2614" s="16" t="e">
        <f>IF($P2614&lt;=$D$34,Daten!G2617,NA())</f>
        <v>#N/A</v>
      </c>
      <c r="S2614" s="16" t="e">
        <f>IF($P2614&lt;=$D$34,Daten!H2617,NA())</f>
        <v>#N/A</v>
      </c>
    </row>
    <row r="2615" spans="12:19" x14ac:dyDescent="0.3">
      <c r="L2615" s="24">
        <f t="shared" si="272"/>
        <v>2609</v>
      </c>
      <c r="M2615" s="16" t="e">
        <f>IF($L2615&lt;=$C$34,Daten!B2618,NA())</f>
        <v>#N/A</v>
      </c>
      <c r="N2615" s="16" t="e">
        <f>IF($L2615&lt;=$C$34,Daten!C2618,NA())</f>
        <v>#N/A</v>
      </c>
      <c r="O2615" s="16" t="e">
        <f>IF($L2615&lt;=$C$34,Daten!D2618,NA())</f>
        <v>#N/A</v>
      </c>
      <c r="P2615" s="24">
        <f t="shared" si="273"/>
        <v>2609</v>
      </c>
      <c r="Q2615" s="16" t="e">
        <f>IF($P2615&lt;=$D$34,Daten!F2618,NA())</f>
        <v>#N/A</v>
      </c>
      <c r="R2615" s="16" t="e">
        <f>IF($P2615&lt;=$D$34,Daten!G2618,NA())</f>
        <v>#N/A</v>
      </c>
      <c r="S2615" s="16" t="e">
        <f>IF($P2615&lt;=$D$34,Daten!H2618,NA())</f>
        <v>#N/A</v>
      </c>
    </row>
    <row r="2616" spans="12:19" x14ac:dyDescent="0.3">
      <c r="L2616" s="24">
        <f t="shared" si="272"/>
        <v>2610</v>
      </c>
      <c r="M2616" s="16" t="e">
        <f>IF($L2616&lt;=$C$34,Daten!B2619,NA())</f>
        <v>#N/A</v>
      </c>
      <c r="N2616" s="16" t="e">
        <f>IF($L2616&lt;=$C$34,Daten!C2619,NA())</f>
        <v>#N/A</v>
      </c>
      <c r="O2616" s="16" t="e">
        <f>IF($L2616&lt;=$C$34,Daten!D2619,NA())</f>
        <v>#N/A</v>
      </c>
      <c r="P2616" s="24">
        <f t="shared" si="273"/>
        <v>2610</v>
      </c>
      <c r="Q2616" s="16" t="e">
        <f>IF($P2616&lt;=$D$34,Daten!F2619,NA())</f>
        <v>#N/A</v>
      </c>
      <c r="R2616" s="16" t="e">
        <f>IF($P2616&lt;=$D$34,Daten!G2619,NA())</f>
        <v>#N/A</v>
      </c>
      <c r="S2616" s="16" t="e">
        <f>IF($P2616&lt;=$D$34,Daten!H2619,NA())</f>
        <v>#N/A</v>
      </c>
    </row>
    <row r="2617" spans="12:19" x14ac:dyDescent="0.3">
      <c r="L2617" s="24">
        <f t="shared" si="272"/>
        <v>2611</v>
      </c>
      <c r="M2617" s="16" t="e">
        <f>IF($L2617&lt;=$C$34,Daten!B2620,NA())</f>
        <v>#N/A</v>
      </c>
      <c r="N2617" s="16" t="e">
        <f>IF($L2617&lt;=$C$34,Daten!C2620,NA())</f>
        <v>#N/A</v>
      </c>
      <c r="O2617" s="16" t="e">
        <f>IF($L2617&lt;=$C$34,Daten!D2620,NA())</f>
        <v>#N/A</v>
      </c>
      <c r="P2617" s="24">
        <f t="shared" si="273"/>
        <v>2611</v>
      </c>
      <c r="Q2617" s="16" t="e">
        <f>IF($P2617&lt;=$D$34,Daten!F2620,NA())</f>
        <v>#N/A</v>
      </c>
      <c r="R2617" s="16" t="e">
        <f>IF($P2617&lt;=$D$34,Daten!G2620,NA())</f>
        <v>#N/A</v>
      </c>
      <c r="S2617" s="16" t="e">
        <f>IF($P2617&lt;=$D$34,Daten!H2620,NA())</f>
        <v>#N/A</v>
      </c>
    </row>
    <row r="2618" spans="12:19" x14ac:dyDescent="0.3">
      <c r="L2618" s="24">
        <f t="shared" si="272"/>
        <v>2612</v>
      </c>
      <c r="M2618" s="16" t="e">
        <f>IF($L2618&lt;=$C$34,Daten!B2621,NA())</f>
        <v>#N/A</v>
      </c>
      <c r="N2618" s="16" t="e">
        <f>IF($L2618&lt;=$C$34,Daten!C2621,NA())</f>
        <v>#N/A</v>
      </c>
      <c r="O2618" s="16" t="e">
        <f>IF($L2618&lt;=$C$34,Daten!D2621,NA())</f>
        <v>#N/A</v>
      </c>
      <c r="P2618" s="24">
        <f t="shared" si="273"/>
        <v>2612</v>
      </c>
      <c r="Q2618" s="16" t="e">
        <f>IF($P2618&lt;=$D$34,Daten!F2621,NA())</f>
        <v>#N/A</v>
      </c>
      <c r="R2618" s="16" t="e">
        <f>IF($P2618&lt;=$D$34,Daten!G2621,NA())</f>
        <v>#N/A</v>
      </c>
      <c r="S2618" s="16" t="e">
        <f>IF($P2618&lt;=$D$34,Daten!H2621,NA())</f>
        <v>#N/A</v>
      </c>
    </row>
    <row r="2619" spans="12:19" x14ac:dyDescent="0.3">
      <c r="L2619" s="24">
        <f t="shared" si="272"/>
        <v>2613</v>
      </c>
      <c r="M2619" s="16" t="e">
        <f>IF($L2619&lt;=$C$34,Daten!B2622,NA())</f>
        <v>#N/A</v>
      </c>
      <c r="N2619" s="16" t="e">
        <f>IF($L2619&lt;=$C$34,Daten!C2622,NA())</f>
        <v>#N/A</v>
      </c>
      <c r="O2619" s="16" t="e">
        <f>IF($L2619&lt;=$C$34,Daten!D2622,NA())</f>
        <v>#N/A</v>
      </c>
      <c r="P2619" s="24">
        <f t="shared" si="273"/>
        <v>2613</v>
      </c>
      <c r="Q2619" s="16" t="e">
        <f>IF($P2619&lt;=$D$34,Daten!F2622,NA())</f>
        <v>#N/A</v>
      </c>
      <c r="R2619" s="16" t="e">
        <f>IF($P2619&lt;=$D$34,Daten!G2622,NA())</f>
        <v>#N/A</v>
      </c>
      <c r="S2619" s="16" t="e">
        <f>IF($P2619&lt;=$D$34,Daten!H2622,NA())</f>
        <v>#N/A</v>
      </c>
    </row>
    <row r="2620" spans="12:19" x14ac:dyDescent="0.3">
      <c r="L2620" s="24">
        <f t="shared" si="272"/>
        <v>2614</v>
      </c>
      <c r="M2620" s="16" t="e">
        <f>IF($L2620&lt;=$C$34,Daten!B2623,NA())</f>
        <v>#N/A</v>
      </c>
      <c r="N2620" s="16" t="e">
        <f>IF($L2620&lt;=$C$34,Daten!C2623,NA())</f>
        <v>#N/A</v>
      </c>
      <c r="O2620" s="16" t="e">
        <f>IF($L2620&lt;=$C$34,Daten!D2623,NA())</f>
        <v>#N/A</v>
      </c>
      <c r="P2620" s="24">
        <f t="shared" si="273"/>
        <v>2614</v>
      </c>
      <c r="Q2620" s="16" t="e">
        <f>IF($P2620&lt;=$D$34,Daten!F2623,NA())</f>
        <v>#N/A</v>
      </c>
      <c r="R2620" s="16" t="e">
        <f>IF($P2620&lt;=$D$34,Daten!G2623,NA())</f>
        <v>#N/A</v>
      </c>
      <c r="S2620" s="16" t="e">
        <f>IF($P2620&lt;=$D$34,Daten!H2623,NA())</f>
        <v>#N/A</v>
      </c>
    </row>
    <row r="2621" spans="12:19" x14ac:dyDescent="0.3">
      <c r="L2621" s="24">
        <f t="shared" si="272"/>
        <v>2615</v>
      </c>
      <c r="M2621" s="16" t="e">
        <f>IF($L2621&lt;=$C$34,Daten!B2624,NA())</f>
        <v>#N/A</v>
      </c>
      <c r="N2621" s="16" t="e">
        <f>IF($L2621&lt;=$C$34,Daten!C2624,NA())</f>
        <v>#N/A</v>
      </c>
      <c r="O2621" s="16" t="e">
        <f>IF($L2621&lt;=$C$34,Daten!D2624,NA())</f>
        <v>#N/A</v>
      </c>
      <c r="P2621" s="24">
        <f t="shared" si="273"/>
        <v>2615</v>
      </c>
      <c r="Q2621" s="16" t="e">
        <f>IF($P2621&lt;=$D$34,Daten!F2624,NA())</f>
        <v>#N/A</v>
      </c>
      <c r="R2621" s="16" t="e">
        <f>IF($P2621&lt;=$D$34,Daten!G2624,NA())</f>
        <v>#N/A</v>
      </c>
      <c r="S2621" s="16" t="e">
        <f>IF($P2621&lt;=$D$34,Daten!H2624,NA())</f>
        <v>#N/A</v>
      </c>
    </row>
    <row r="2622" spans="12:19" x14ac:dyDescent="0.3">
      <c r="L2622" s="24">
        <f t="shared" si="272"/>
        <v>2616</v>
      </c>
      <c r="M2622" s="16" t="e">
        <f>IF($L2622&lt;=$C$34,Daten!B2625,NA())</f>
        <v>#N/A</v>
      </c>
      <c r="N2622" s="16" t="e">
        <f>IF($L2622&lt;=$C$34,Daten!C2625,NA())</f>
        <v>#N/A</v>
      </c>
      <c r="O2622" s="16" t="e">
        <f>IF($L2622&lt;=$C$34,Daten!D2625,NA())</f>
        <v>#N/A</v>
      </c>
      <c r="P2622" s="24">
        <f t="shared" si="273"/>
        <v>2616</v>
      </c>
      <c r="Q2622" s="16" t="e">
        <f>IF($P2622&lt;=$D$34,Daten!F2625,NA())</f>
        <v>#N/A</v>
      </c>
      <c r="R2622" s="16" t="e">
        <f>IF($P2622&lt;=$D$34,Daten!G2625,NA())</f>
        <v>#N/A</v>
      </c>
      <c r="S2622" s="16" t="e">
        <f>IF($P2622&lt;=$D$34,Daten!H2625,NA())</f>
        <v>#N/A</v>
      </c>
    </row>
    <row r="2623" spans="12:19" x14ac:dyDescent="0.3">
      <c r="L2623" s="24">
        <f t="shared" si="272"/>
        <v>2617</v>
      </c>
      <c r="M2623" s="16" t="e">
        <f>IF($L2623&lt;=$C$34,Daten!B2626,NA())</f>
        <v>#N/A</v>
      </c>
      <c r="N2623" s="16" t="e">
        <f>IF($L2623&lt;=$C$34,Daten!C2626,NA())</f>
        <v>#N/A</v>
      </c>
      <c r="O2623" s="16" t="e">
        <f>IF($L2623&lt;=$C$34,Daten!D2626,NA())</f>
        <v>#N/A</v>
      </c>
      <c r="P2623" s="24">
        <f t="shared" si="273"/>
        <v>2617</v>
      </c>
      <c r="Q2623" s="16" t="e">
        <f>IF($P2623&lt;=$D$34,Daten!F2626,NA())</f>
        <v>#N/A</v>
      </c>
      <c r="R2623" s="16" t="e">
        <f>IF($P2623&lt;=$D$34,Daten!G2626,NA())</f>
        <v>#N/A</v>
      </c>
      <c r="S2623" s="16" t="e">
        <f>IF($P2623&lt;=$D$34,Daten!H2626,NA())</f>
        <v>#N/A</v>
      </c>
    </row>
    <row r="2624" spans="12:19" x14ac:dyDescent="0.3">
      <c r="L2624" s="24">
        <f t="shared" si="272"/>
        <v>2618</v>
      </c>
      <c r="M2624" s="16" t="e">
        <f>IF($L2624&lt;=$C$34,Daten!B2627,NA())</f>
        <v>#N/A</v>
      </c>
      <c r="N2624" s="16" t="e">
        <f>IF($L2624&lt;=$C$34,Daten!C2627,NA())</f>
        <v>#N/A</v>
      </c>
      <c r="O2624" s="16" t="e">
        <f>IF($L2624&lt;=$C$34,Daten!D2627,NA())</f>
        <v>#N/A</v>
      </c>
      <c r="P2624" s="24">
        <f t="shared" si="273"/>
        <v>2618</v>
      </c>
      <c r="Q2624" s="16" t="e">
        <f>IF($P2624&lt;=$D$34,Daten!F2627,NA())</f>
        <v>#N/A</v>
      </c>
      <c r="R2624" s="16" t="e">
        <f>IF($P2624&lt;=$D$34,Daten!G2627,NA())</f>
        <v>#N/A</v>
      </c>
      <c r="S2624" s="16" t="e">
        <f>IF($P2624&lt;=$D$34,Daten!H2627,NA())</f>
        <v>#N/A</v>
      </c>
    </row>
    <row r="2625" spans="12:19" x14ac:dyDescent="0.3">
      <c r="L2625" s="24">
        <f t="shared" si="272"/>
        <v>2619</v>
      </c>
      <c r="M2625" s="16" t="e">
        <f>IF($L2625&lt;=$C$34,Daten!B2628,NA())</f>
        <v>#N/A</v>
      </c>
      <c r="N2625" s="16" t="e">
        <f>IF($L2625&lt;=$C$34,Daten!C2628,NA())</f>
        <v>#N/A</v>
      </c>
      <c r="O2625" s="16" t="e">
        <f>IF($L2625&lt;=$C$34,Daten!D2628,NA())</f>
        <v>#N/A</v>
      </c>
      <c r="P2625" s="24">
        <f t="shared" si="273"/>
        <v>2619</v>
      </c>
      <c r="Q2625" s="16" t="e">
        <f>IF($P2625&lt;=$D$34,Daten!F2628,NA())</f>
        <v>#N/A</v>
      </c>
      <c r="R2625" s="16" t="e">
        <f>IF($P2625&lt;=$D$34,Daten!G2628,NA())</f>
        <v>#N/A</v>
      </c>
      <c r="S2625" s="16" t="e">
        <f>IF($P2625&lt;=$D$34,Daten!H2628,NA())</f>
        <v>#N/A</v>
      </c>
    </row>
    <row r="2626" spans="12:19" x14ac:dyDescent="0.3">
      <c r="L2626" s="24">
        <f t="shared" si="272"/>
        <v>2620</v>
      </c>
      <c r="M2626" s="16" t="e">
        <f>IF($L2626&lt;=$C$34,Daten!B2629,NA())</f>
        <v>#N/A</v>
      </c>
      <c r="N2626" s="16" t="e">
        <f>IF($L2626&lt;=$C$34,Daten!C2629,NA())</f>
        <v>#N/A</v>
      </c>
      <c r="O2626" s="16" t="e">
        <f>IF($L2626&lt;=$C$34,Daten!D2629,NA())</f>
        <v>#N/A</v>
      </c>
      <c r="P2626" s="24">
        <f t="shared" si="273"/>
        <v>2620</v>
      </c>
      <c r="Q2626" s="16" t="e">
        <f>IF($P2626&lt;=$D$34,Daten!F2629,NA())</f>
        <v>#N/A</v>
      </c>
      <c r="R2626" s="16" t="e">
        <f>IF($P2626&lt;=$D$34,Daten!G2629,NA())</f>
        <v>#N/A</v>
      </c>
      <c r="S2626" s="16" t="e">
        <f>IF($P2626&lt;=$D$34,Daten!H2629,NA())</f>
        <v>#N/A</v>
      </c>
    </row>
    <row r="2627" spans="12:19" x14ac:dyDescent="0.3">
      <c r="L2627" s="24">
        <f t="shared" si="272"/>
        <v>2621</v>
      </c>
      <c r="M2627" s="16" t="e">
        <f>IF($L2627&lt;=$C$34,Daten!B2630,NA())</f>
        <v>#N/A</v>
      </c>
      <c r="N2627" s="16" t="e">
        <f>IF($L2627&lt;=$C$34,Daten!C2630,NA())</f>
        <v>#N/A</v>
      </c>
      <c r="O2627" s="16" t="e">
        <f>IF($L2627&lt;=$C$34,Daten!D2630,NA())</f>
        <v>#N/A</v>
      </c>
      <c r="P2627" s="24">
        <f t="shared" si="273"/>
        <v>2621</v>
      </c>
      <c r="Q2627" s="16" t="e">
        <f>IF($P2627&lt;=$D$34,Daten!F2630,NA())</f>
        <v>#N/A</v>
      </c>
      <c r="R2627" s="16" t="e">
        <f>IF($P2627&lt;=$D$34,Daten!G2630,NA())</f>
        <v>#N/A</v>
      </c>
      <c r="S2627" s="16" t="e">
        <f>IF($P2627&lt;=$D$34,Daten!H2630,NA())</f>
        <v>#N/A</v>
      </c>
    </row>
    <row r="2628" spans="12:19" x14ac:dyDescent="0.3">
      <c r="L2628" s="24">
        <f t="shared" si="272"/>
        <v>2622</v>
      </c>
      <c r="M2628" s="16" t="e">
        <f>IF($L2628&lt;=$C$34,Daten!B2631,NA())</f>
        <v>#N/A</v>
      </c>
      <c r="N2628" s="16" t="e">
        <f>IF($L2628&lt;=$C$34,Daten!C2631,NA())</f>
        <v>#N/A</v>
      </c>
      <c r="O2628" s="16" t="e">
        <f>IF($L2628&lt;=$C$34,Daten!D2631,NA())</f>
        <v>#N/A</v>
      </c>
      <c r="P2628" s="24">
        <f t="shared" si="273"/>
        <v>2622</v>
      </c>
      <c r="Q2628" s="16" t="e">
        <f>IF($P2628&lt;=$D$34,Daten!F2631,NA())</f>
        <v>#N/A</v>
      </c>
      <c r="R2628" s="16" t="e">
        <f>IF($P2628&lt;=$D$34,Daten!G2631,NA())</f>
        <v>#N/A</v>
      </c>
      <c r="S2628" s="16" t="e">
        <f>IF($P2628&lt;=$D$34,Daten!H2631,NA())</f>
        <v>#N/A</v>
      </c>
    </row>
    <row r="2629" spans="12:19" x14ac:dyDescent="0.3">
      <c r="L2629" s="24">
        <f t="shared" si="272"/>
        <v>2623</v>
      </c>
      <c r="M2629" s="16" t="e">
        <f>IF($L2629&lt;=$C$34,Daten!B2632,NA())</f>
        <v>#N/A</v>
      </c>
      <c r="N2629" s="16" t="e">
        <f>IF($L2629&lt;=$C$34,Daten!C2632,NA())</f>
        <v>#N/A</v>
      </c>
      <c r="O2629" s="16" t="e">
        <f>IF($L2629&lt;=$C$34,Daten!D2632,NA())</f>
        <v>#N/A</v>
      </c>
      <c r="P2629" s="24">
        <f t="shared" si="273"/>
        <v>2623</v>
      </c>
      <c r="Q2629" s="16" t="e">
        <f>IF($P2629&lt;=$D$34,Daten!F2632,NA())</f>
        <v>#N/A</v>
      </c>
      <c r="R2629" s="16" t="e">
        <f>IF($P2629&lt;=$D$34,Daten!G2632,NA())</f>
        <v>#N/A</v>
      </c>
      <c r="S2629" s="16" t="e">
        <f>IF($P2629&lt;=$D$34,Daten!H2632,NA())</f>
        <v>#N/A</v>
      </c>
    </row>
    <row r="2630" spans="12:19" x14ac:dyDescent="0.3">
      <c r="L2630" s="24">
        <f t="shared" si="272"/>
        <v>2624</v>
      </c>
      <c r="M2630" s="16" t="e">
        <f>IF($L2630&lt;=$C$34,Daten!B2633,NA())</f>
        <v>#N/A</v>
      </c>
      <c r="N2630" s="16" t="e">
        <f>IF($L2630&lt;=$C$34,Daten!C2633,NA())</f>
        <v>#N/A</v>
      </c>
      <c r="O2630" s="16" t="e">
        <f>IF($L2630&lt;=$C$34,Daten!D2633,NA())</f>
        <v>#N/A</v>
      </c>
      <c r="P2630" s="24">
        <f t="shared" si="273"/>
        <v>2624</v>
      </c>
      <c r="Q2630" s="16" t="e">
        <f>IF($P2630&lt;=$D$34,Daten!F2633,NA())</f>
        <v>#N/A</v>
      </c>
      <c r="R2630" s="16" t="e">
        <f>IF($P2630&lt;=$D$34,Daten!G2633,NA())</f>
        <v>#N/A</v>
      </c>
      <c r="S2630" s="16" t="e">
        <f>IF($P2630&lt;=$D$34,Daten!H2633,NA())</f>
        <v>#N/A</v>
      </c>
    </row>
    <row r="2631" spans="12:19" x14ac:dyDescent="0.3">
      <c r="L2631" s="24">
        <f t="shared" si="272"/>
        <v>2625</v>
      </c>
      <c r="M2631" s="16" t="e">
        <f>IF($L2631&lt;=$C$34,Daten!B2634,NA())</f>
        <v>#N/A</v>
      </c>
      <c r="N2631" s="16" t="e">
        <f>IF($L2631&lt;=$C$34,Daten!C2634,NA())</f>
        <v>#N/A</v>
      </c>
      <c r="O2631" s="16" t="e">
        <f>IF($L2631&lt;=$C$34,Daten!D2634,NA())</f>
        <v>#N/A</v>
      </c>
      <c r="P2631" s="24">
        <f t="shared" si="273"/>
        <v>2625</v>
      </c>
      <c r="Q2631" s="16" t="e">
        <f>IF($P2631&lt;=$D$34,Daten!F2634,NA())</f>
        <v>#N/A</v>
      </c>
      <c r="R2631" s="16" t="e">
        <f>IF($P2631&lt;=$D$34,Daten!G2634,NA())</f>
        <v>#N/A</v>
      </c>
      <c r="S2631" s="16" t="e">
        <f>IF($P2631&lt;=$D$34,Daten!H2634,NA())</f>
        <v>#N/A</v>
      </c>
    </row>
    <row r="2632" spans="12:19" x14ac:dyDescent="0.3">
      <c r="L2632" s="24">
        <f t="shared" si="272"/>
        <v>2626</v>
      </c>
      <c r="M2632" s="16" t="e">
        <f>IF($L2632&lt;=$C$34,Daten!B2635,NA())</f>
        <v>#N/A</v>
      </c>
      <c r="N2632" s="16" t="e">
        <f>IF($L2632&lt;=$C$34,Daten!C2635,NA())</f>
        <v>#N/A</v>
      </c>
      <c r="O2632" s="16" t="e">
        <f>IF($L2632&lt;=$C$34,Daten!D2635,NA())</f>
        <v>#N/A</v>
      </c>
      <c r="P2632" s="24">
        <f t="shared" si="273"/>
        <v>2626</v>
      </c>
      <c r="Q2632" s="16" t="e">
        <f>IF($P2632&lt;=$D$34,Daten!F2635,NA())</f>
        <v>#N/A</v>
      </c>
      <c r="R2632" s="16" t="e">
        <f>IF($P2632&lt;=$D$34,Daten!G2635,NA())</f>
        <v>#N/A</v>
      </c>
      <c r="S2632" s="16" t="e">
        <f>IF($P2632&lt;=$D$34,Daten!H2635,NA())</f>
        <v>#N/A</v>
      </c>
    </row>
    <row r="2633" spans="12:19" x14ac:dyDescent="0.3">
      <c r="L2633" s="24">
        <f t="shared" ref="L2633:L2696" si="274">L2632+1</f>
        <v>2627</v>
      </c>
      <c r="M2633" s="16" t="e">
        <f>IF($L2633&lt;=$C$34,Daten!B2636,NA())</f>
        <v>#N/A</v>
      </c>
      <c r="N2633" s="16" t="e">
        <f>IF($L2633&lt;=$C$34,Daten!C2636,NA())</f>
        <v>#N/A</v>
      </c>
      <c r="O2633" s="16" t="e">
        <f>IF($L2633&lt;=$C$34,Daten!D2636,NA())</f>
        <v>#N/A</v>
      </c>
      <c r="P2633" s="24">
        <f t="shared" ref="P2633:P2696" si="275">P2632+1</f>
        <v>2627</v>
      </c>
      <c r="Q2633" s="16" t="e">
        <f>IF($P2633&lt;=$D$34,Daten!F2636,NA())</f>
        <v>#N/A</v>
      </c>
      <c r="R2633" s="16" t="e">
        <f>IF($P2633&lt;=$D$34,Daten!G2636,NA())</f>
        <v>#N/A</v>
      </c>
      <c r="S2633" s="16" t="e">
        <f>IF($P2633&lt;=$D$34,Daten!H2636,NA())</f>
        <v>#N/A</v>
      </c>
    </row>
    <row r="2634" spans="12:19" x14ac:dyDescent="0.3">
      <c r="L2634" s="24">
        <f t="shared" si="274"/>
        <v>2628</v>
      </c>
      <c r="M2634" s="16" t="e">
        <f>IF($L2634&lt;=$C$34,Daten!B2637,NA())</f>
        <v>#N/A</v>
      </c>
      <c r="N2634" s="16" t="e">
        <f>IF($L2634&lt;=$C$34,Daten!C2637,NA())</f>
        <v>#N/A</v>
      </c>
      <c r="O2634" s="16" t="e">
        <f>IF($L2634&lt;=$C$34,Daten!D2637,NA())</f>
        <v>#N/A</v>
      </c>
      <c r="P2634" s="24">
        <f t="shared" si="275"/>
        <v>2628</v>
      </c>
      <c r="Q2634" s="16" t="e">
        <f>IF($P2634&lt;=$D$34,Daten!F2637,NA())</f>
        <v>#N/A</v>
      </c>
      <c r="R2634" s="16" t="e">
        <f>IF($P2634&lt;=$D$34,Daten!G2637,NA())</f>
        <v>#N/A</v>
      </c>
      <c r="S2634" s="16" t="e">
        <f>IF($P2634&lt;=$D$34,Daten!H2637,NA())</f>
        <v>#N/A</v>
      </c>
    </row>
    <row r="2635" spans="12:19" x14ac:dyDescent="0.3">
      <c r="L2635" s="24">
        <f t="shared" si="274"/>
        <v>2629</v>
      </c>
      <c r="M2635" s="16" t="e">
        <f>IF($L2635&lt;=$C$34,Daten!B2638,NA())</f>
        <v>#N/A</v>
      </c>
      <c r="N2635" s="16" t="e">
        <f>IF($L2635&lt;=$C$34,Daten!C2638,NA())</f>
        <v>#N/A</v>
      </c>
      <c r="O2635" s="16" t="e">
        <f>IF($L2635&lt;=$C$34,Daten!D2638,NA())</f>
        <v>#N/A</v>
      </c>
      <c r="P2635" s="24">
        <f t="shared" si="275"/>
        <v>2629</v>
      </c>
      <c r="Q2635" s="16" t="e">
        <f>IF($P2635&lt;=$D$34,Daten!F2638,NA())</f>
        <v>#N/A</v>
      </c>
      <c r="R2635" s="16" t="e">
        <f>IF($P2635&lt;=$D$34,Daten!G2638,NA())</f>
        <v>#N/A</v>
      </c>
      <c r="S2635" s="16" t="e">
        <f>IF($P2635&lt;=$D$34,Daten!H2638,NA())</f>
        <v>#N/A</v>
      </c>
    </row>
    <row r="2636" spans="12:19" x14ac:dyDescent="0.3">
      <c r="L2636" s="24">
        <f t="shared" si="274"/>
        <v>2630</v>
      </c>
      <c r="M2636" s="16" t="e">
        <f>IF($L2636&lt;=$C$34,Daten!B2639,NA())</f>
        <v>#N/A</v>
      </c>
      <c r="N2636" s="16" t="e">
        <f>IF($L2636&lt;=$C$34,Daten!C2639,NA())</f>
        <v>#N/A</v>
      </c>
      <c r="O2636" s="16" t="e">
        <f>IF($L2636&lt;=$C$34,Daten!D2639,NA())</f>
        <v>#N/A</v>
      </c>
      <c r="P2636" s="24">
        <f t="shared" si="275"/>
        <v>2630</v>
      </c>
      <c r="Q2636" s="16" t="e">
        <f>IF($P2636&lt;=$D$34,Daten!F2639,NA())</f>
        <v>#N/A</v>
      </c>
      <c r="R2636" s="16" t="e">
        <f>IF($P2636&lt;=$D$34,Daten!G2639,NA())</f>
        <v>#N/A</v>
      </c>
      <c r="S2636" s="16" t="e">
        <f>IF($P2636&lt;=$D$34,Daten!H2639,NA())</f>
        <v>#N/A</v>
      </c>
    </row>
    <row r="2637" spans="12:19" x14ac:dyDescent="0.3">
      <c r="L2637" s="24">
        <f t="shared" si="274"/>
        <v>2631</v>
      </c>
      <c r="M2637" s="16" t="e">
        <f>IF($L2637&lt;=$C$34,Daten!B2640,NA())</f>
        <v>#N/A</v>
      </c>
      <c r="N2637" s="16" t="e">
        <f>IF($L2637&lt;=$C$34,Daten!C2640,NA())</f>
        <v>#N/A</v>
      </c>
      <c r="O2637" s="16" t="e">
        <f>IF($L2637&lt;=$C$34,Daten!D2640,NA())</f>
        <v>#N/A</v>
      </c>
      <c r="P2637" s="24">
        <f t="shared" si="275"/>
        <v>2631</v>
      </c>
      <c r="Q2637" s="16" t="e">
        <f>IF($P2637&lt;=$D$34,Daten!F2640,NA())</f>
        <v>#N/A</v>
      </c>
      <c r="R2637" s="16" t="e">
        <f>IF($P2637&lt;=$D$34,Daten!G2640,NA())</f>
        <v>#N/A</v>
      </c>
      <c r="S2637" s="16" t="e">
        <f>IF($P2637&lt;=$D$34,Daten!H2640,NA())</f>
        <v>#N/A</v>
      </c>
    </row>
    <row r="2638" spans="12:19" x14ac:dyDescent="0.3">
      <c r="L2638" s="24">
        <f t="shared" si="274"/>
        <v>2632</v>
      </c>
      <c r="M2638" s="16" t="e">
        <f>IF($L2638&lt;=$C$34,Daten!B2641,NA())</f>
        <v>#N/A</v>
      </c>
      <c r="N2638" s="16" t="e">
        <f>IF($L2638&lt;=$C$34,Daten!C2641,NA())</f>
        <v>#N/A</v>
      </c>
      <c r="O2638" s="16" t="e">
        <f>IF($L2638&lt;=$C$34,Daten!D2641,NA())</f>
        <v>#N/A</v>
      </c>
      <c r="P2638" s="24">
        <f t="shared" si="275"/>
        <v>2632</v>
      </c>
      <c r="Q2638" s="16" t="e">
        <f>IF($P2638&lt;=$D$34,Daten!F2641,NA())</f>
        <v>#N/A</v>
      </c>
      <c r="R2638" s="16" t="e">
        <f>IF($P2638&lt;=$D$34,Daten!G2641,NA())</f>
        <v>#N/A</v>
      </c>
      <c r="S2638" s="16" t="e">
        <f>IF($P2638&lt;=$D$34,Daten!H2641,NA())</f>
        <v>#N/A</v>
      </c>
    </row>
    <row r="2639" spans="12:19" x14ac:dyDescent="0.3">
      <c r="L2639" s="24">
        <f t="shared" si="274"/>
        <v>2633</v>
      </c>
      <c r="M2639" s="16" t="e">
        <f>IF($L2639&lt;=$C$34,Daten!B2642,NA())</f>
        <v>#N/A</v>
      </c>
      <c r="N2639" s="16" t="e">
        <f>IF($L2639&lt;=$C$34,Daten!C2642,NA())</f>
        <v>#N/A</v>
      </c>
      <c r="O2639" s="16" t="e">
        <f>IF($L2639&lt;=$C$34,Daten!D2642,NA())</f>
        <v>#N/A</v>
      </c>
      <c r="P2639" s="24">
        <f t="shared" si="275"/>
        <v>2633</v>
      </c>
      <c r="Q2639" s="16" t="e">
        <f>IF($P2639&lt;=$D$34,Daten!F2642,NA())</f>
        <v>#N/A</v>
      </c>
      <c r="R2639" s="16" t="e">
        <f>IF($P2639&lt;=$D$34,Daten!G2642,NA())</f>
        <v>#N/A</v>
      </c>
      <c r="S2639" s="16" t="e">
        <f>IF($P2639&lt;=$D$34,Daten!H2642,NA())</f>
        <v>#N/A</v>
      </c>
    </row>
    <row r="2640" spans="12:19" x14ac:dyDescent="0.3">
      <c r="L2640" s="24">
        <f t="shared" si="274"/>
        <v>2634</v>
      </c>
      <c r="M2640" s="16" t="e">
        <f>IF($L2640&lt;=$C$34,Daten!B2643,NA())</f>
        <v>#N/A</v>
      </c>
      <c r="N2640" s="16" t="e">
        <f>IF($L2640&lt;=$C$34,Daten!C2643,NA())</f>
        <v>#N/A</v>
      </c>
      <c r="O2640" s="16" t="e">
        <f>IF($L2640&lt;=$C$34,Daten!D2643,NA())</f>
        <v>#N/A</v>
      </c>
      <c r="P2640" s="24">
        <f t="shared" si="275"/>
        <v>2634</v>
      </c>
      <c r="Q2640" s="16" t="e">
        <f>IF($P2640&lt;=$D$34,Daten!F2643,NA())</f>
        <v>#N/A</v>
      </c>
      <c r="R2640" s="16" t="e">
        <f>IF($P2640&lt;=$D$34,Daten!G2643,NA())</f>
        <v>#N/A</v>
      </c>
      <c r="S2640" s="16" t="e">
        <f>IF($P2640&lt;=$D$34,Daten!H2643,NA())</f>
        <v>#N/A</v>
      </c>
    </row>
    <row r="2641" spans="12:19" x14ac:dyDescent="0.3">
      <c r="L2641" s="24">
        <f t="shared" si="274"/>
        <v>2635</v>
      </c>
      <c r="M2641" s="16" t="e">
        <f>IF($L2641&lt;=$C$34,Daten!B2644,NA())</f>
        <v>#N/A</v>
      </c>
      <c r="N2641" s="16" t="e">
        <f>IF($L2641&lt;=$C$34,Daten!C2644,NA())</f>
        <v>#N/A</v>
      </c>
      <c r="O2641" s="16" t="e">
        <f>IF($L2641&lt;=$C$34,Daten!D2644,NA())</f>
        <v>#N/A</v>
      </c>
      <c r="P2641" s="24">
        <f t="shared" si="275"/>
        <v>2635</v>
      </c>
      <c r="Q2641" s="16" t="e">
        <f>IF($P2641&lt;=$D$34,Daten!F2644,NA())</f>
        <v>#N/A</v>
      </c>
      <c r="R2641" s="16" t="e">
        <f>IF($P2641&lt;=$D$34,Daten!G2644,NA())</f>
        <v>#N/A</v>
      </c>
      <c r="S2641" s="16" t="e">
        <f>IF($P2641&lt;=$D$34,Daten!H2644,NA())</f>
        <v>#N/A</v>
      </c>
    </row>
    <row r="2642" spans="12:19" x14ac:dyDescent="0.3">
      <c r="L2642" s="24">
        <f t="shared" si="274"/>
        <v>2636</v>
      </c>
      <c r="M2642" s="16" t="e">
        <f>IF($L2642&lt;=$C$34,Daten!B2645,NA())</f>
        <v>#N/A</v>
      </c>
      <c r="N2642" s="16" t="e">
        <f>IF($L2642&lt;=$C$34,Daten!C2645,NA())</f>
        <v>#N/A</v>
      </c>
      <c r="O2642" s="16" t="e">
        <f>IF($L2642&lt;=$C$34,Daten!D2645,NA())</f>
        <v>#N/A</v>
      </c>
      <c r="P2642" s="24">
        <f t="shared" si="275"/>
        <v>2636</v>
      </c>
      <c r="Q2642" s="16" t="e">
        <f>IF($P2642&lt;=$D$34,Daten!F2645,NA())</f>
        <v>#N/A</v>
      </c>
      <c r="R2642" s="16" t="e">
        <f>IF($P2642&lt;=$D$34,Daten!G2645,NA())</f>
        <v>#N/A</v>
      </c>
      <c r="S2642" s="16" t="e">
        <f>IF($P2642&lt;=$D$34,Daten!H2645,NA())</f>
        <v>#N/A</v>
      </c>
    </row>
    <row r="2643" spans="12:19" x14ac:dyDescent="0.3">
      <c r="L2643" s="24">
        <f t="shared" si="274"/>
        <v>2637</v>
      </c>
      <c r="M2643" s="16" t="e">
        <f>IF($L2643&lt;=$C$34,Daten!B2646,NA())</f>
        <v>#N/A</v>
      </c>
      <c r="N2643" s="16" t="e">
        <f>IF($L2643&lt;=$C$34,Daten!C2646,NA())</f>
        <v>#N/A</v>
      </c>
      <c r="O2643" s="16" t="e">
        <f>IF($L2643&lt;=$C$34,Daten!D2646,NA())</f>
        <v>#N/A</v>
      </c>
      <c r="P2643" s="24">
        <f t="shared" si="275"/>
        <v>2637</v>
      </c>
      <c r="Q2643" s="16" t="e">
        <f>IF($P2643&lt;=$D$34,Daten!F2646,NA())</f>
        <v>#N/A</v>
      </c>
      <c r="R2643" s="16" t="e">
        <f>IF($P2643&lt;=$D$34,Daten!G2646,NA())</f>
        <v>#N/A</v>
      </c>
      <c r="S2643" s="16" t="e">
        <f>IF($P2643&lt;=$D$34,Daten!H2646,NA())</f>
        <v>#N/A</v>
      </c>
    </row>
    <row r="2644" spans="12:19" x14ac:dyDescent="0.3">
      <c r="L2644" s="24">
        <f t="shared" si="274"/>
        <v>2638</v>
      </c>
      <c r="M2644" s="16" t="e">
        <f>IF($L2644&lt;=$C$34,Daten!B2647,NA())</f>
        <v>#N/A</v>
      </c>
      <c r="N2644" s="16" t="e">
        <f>IF($L2644&lt;=$C$34,Daten!C2647,NA())</f>
        <v>#N/A</v>
      </c>
      <c r="O2644" s="16" t="e">
        <f>IF($L2644&lt;=$C$34,Daten!D2647,NA())</f>
        <v>#N/A</v>
      </c>
      <c r="P2644" s="24">
        <f t="shared" si="275"/>
        <v>2638</v>
      </c>
      <c r="Q2644" s="16" t="e">
        <f>IF($P2644&lt;=$D$34,Daten!F2647,NA())</f>
        <v>#N/A</v>
      </c>
      <c r="R2644" s="16" t="e">
        <f>IF($P2644&lt;=$D$34,Daten!G2647,NA())</f>
        <v>#N/A</v>
      </c>
      <c r="S2644" s="16" t="e">
        <f>IF($P2644&lt;=$D$34,Daten!H2647,NA())</f>
        <v>#N/A</v>
      </c>
    </row>
    <row r="2645" spans="12:19" x14ac:dyDescent="0.3">
      <c r="L2645" s="24">
        <f t="shared" si="274"/>
        <v>2639</v>
      </c>
      <c r="M2645" s="16" t="e">
        <f>IF($L2645&lt;=$C$34,Daten!B2648,NA())</f>
        <v>#N/A</v>
      </c>
      <c r="N2645" s="16" t="e">
        <f>IF($L2645&lt;=$C$34,Daten!C2648,NA())</f>
        <v>#N/A</v>
      </c>
      <c r="O2645" s="16" t="e">
        <f>IF($L2645&lt;=$C$34,Daten!D2648,NA())</f>
        <v>#N/A</v>
      </c>
      <c r="P2645" s="24">
        <f t="shared" si="275"/>
        <v>2639</v>
      </c>
      <c r="Q2645" s="16" t="e">
        <f>IF($P2645&lt;=$D$34,Daten!F2648,NA())</f>
        <v>#N/A</v>
      </c>
      <c r="R2645" s="16" t="e">
        <f>IF($P2645&lt;=$D$34,Daten!G2648,NA())</f>
        <v>#N/A</v>
      </c>
      <c r="S2645" s="16" t="e">
        <f>IF($P2645&lt;=$D$34,Daten!H2648,NA())</f>
        <v>#N/A</v>
      </c>
    </row>
    <row r="2646" spans="12:19" x14ac:dyDescent="0.3">
      <c r="L2646" s="24">
        <f t="shared" si="274"/>
        <v>2640</v>
      </c>
      <c r="M2646" s="16" t="e">
        <f>IF($L2646&lt;=$C$34,Daten!B2649,NA())</f>
        <v>#N/A</v>
      </c>
      <c r="N2646" s="16" t="e">
        <f>IF($L2646&lt;=$C$34,Daten!C2649,NA())</f>
        <v>#N/A</v>
      </c>
      <c r="O2646" s="16" t="e">
        <f>IF($L2646&lt;=$C$34,Daten!D2649,NA())</f>
        <v>#N/A</v>
      </c>
      <c r="P2646" s="24">
        <f t="shared" si="275"/>
        <v>2640</v>
      </c>
      <c r="Q2646" s="16" t="e">
        <f>IF($P2646&lt;=$D$34,Daten!F2649,NA())</f>
        <v>#N/A</v>
      </c>
      <c r="R2646" s="16" t="e">
        <f>IF($P2646&lt;=$D$34,Daten!G2649,NA())</f>
        <v>#N/A</v>
      </c>
      <c r="S2646" s="16" t="e">
        <f>IF($P2646&lt;=$D$34,Daten!H2649,NA())</f>
        <v>#N/A</v>
      </c>
    </row>
    <row r="2647" spans="12:19" x14ac:dyDescent="0.3">
      <c r="L2647" s="24">
        <f t="shared" si="274"/>
        <v>2641</v>
      </c>
      <c r="M2647" s="16" t="e">
        <f>IF($L2647&lt;=$C$34,Daten!B2650,NA())</f>
        <v>#N/A</v>
      </c>
      <c r="N2647" s="16" t="e">
        <f>IF($L2647&lt;=$C$34,Daten!C2650,NA())</f>
        <v>#N/A</v>
      </c>
      <c r="O2647" s="16" t="e">
        <f>IF($L2647&lt;=$C$34,Daten!D2650,NA())</f>
        <v>#N/A</v>
      </c>
      <c r="P2647" s="24">
        <f t="shared" si="275"/>
        <v>2641</v>
      </c>
      <c r="Q2647" s="16" t="e">
        <f>IF($P2647&lt;=$D$34,Daten!F2650,NA())</f>
        <v>#N/A</v>
      </c>
      <c r="R2647" s="16" t="e">
        <f>IF($P2647&lt;=$D$34,Daten!G2650,NA())</f>
        <v>#N/A</v>
      </c>
      <c r="S2647" s="16" t="e">
        <f>IF($P2647&lt;=$D$34,Daten!H2650,NA())</f>
        <v>#N/A</v>
      </c>
    </row>
    <row r="2648" spans="12:19" x14ac:dyDescent="0.3">
      <c r="L2648" s="24">
        <f t="shared" si="274"/>
        <v>2642</v>
      </c>
      <c r="M2648" s="16" t="e">
        <f>IF($L2648&lt;=$C$34,Daten!B2651,NA())</f>
        <v>#N/A</v>
      </c>
      <c r="N2648" s="16" t="e">
        <f>IF($L2648&lt;=$C$34,Daten!C2651,NA())</f>
        <v>#N/A</v>
      </c>
      <c r="O2648" s="16" t="e">
        <f>IF($L2648&lt;=$C$34,Daten!D2651,NA())</f>
        <v>#N/A</v>
      </c>
      <c r="P2648" s="24">
        <f t="shared" si="275"/>
        <v>2642</v>
      </c>
      <c r="Q2648" s="16" t="e">
        <f>IF($P2648&lt;=$D$34,Daten!F2651,NA())</f>
        <v>#N/A</v>
      </c>
      <c r="R2648" s="16" t="e">
        <f>IF($P2648&lt;=$D$34,Daten!G2651,NA())</f>
        <v>#N/A</v>
      </c>
      <c r="S2648" s="16" t="e">
        <f>IF($P2648&lt;=$D$34,Daten!H2651,NA())</f>
        <v>#N/A</v>
      </c>
    </row>
    <row r="2649" spans="12:19" x14ac:dyDescent="0.3">
      <c r="L2649" s="24">
        <f t="shared" si="274"/>
        <v>2643</v>
      </c>
      <c r="M2649" s="16" t="e">
        <f>IF($L2649&lt;=$C$34,Daten!B2652,NA())</f>
        <v>#N/A</v>
      </c>
      <c r="N2649" s="16" t="e">
        <f>IF($L2649&lt;=$C$34,Daten!C2652,NA())</f>
        <v>#N/A</v>
      </c>
      <c r="O2649" s="16" t="e">
        <f>IF($L2649&lt;=$C$34,Daten!D2652,NA())</f>
        <v>#N/A</v>
      </c>
      <c r="P2649" s="24">
        <f t="shared" si="275"/>
        <v>2643</v>
      </c>
      <c r="Q2649" s="16" t="e">
        <f>IF($P2649&lt;=$D$34,Daten!F2652,NA())</f>
        <v>#N/A</v>
      </c>
      <c r="R2649" s="16" t="e">
        <f>IF($P2649&lt;=$D$34,Daten!G2652,NA())</f>
        <v>#N/A</v>
      </c>
      <c r="S2649" s="16" t="e">
        <f>IF($P2649&lt;=$D$34,Daten!H2652,NA())</f>
        <v>#N/A</v>
      </c>
    </row>
    <row r="2650" spans="12:19" x14ac:dyDescent="0.3">
      <c r="L2650" s="24">
        <f t="shared" si="274"/>
        <v>2644</v>
      </c>
      <c r="M2650" s="16" t="e">
        <f>IF($L2650&lt;=$C$34,Daten!B2653,NA())</f>
        <v>#N/A</v>
      </c>
      <c r="N2650" s="16" t="e">
        <f>IF($L2650&lt;=$C$34,Daten!C2653,NA())</f>
        <v>#N/A</v>
      </c>
      <c r="O2650" s="16" t="e">
        <f>IF($L2650&lt;=$C$34,Daten!D2653,NA())</f>
        <v>#N/A</v>
      </c>
      <c r="P2650" s="24">
        <f t="shared" si="275"/>
        <v>2644</v>
      </c>
      <c r="Q2650" s="16" t="e">
        <f>IF($P2650&lt;=$D$34,Daten!F2653,NA())</f>
        <v>#N/A</v>
      </c>
      <c r="R2650" s="16" t="e">
        <f>IF($P2650&lt;=$D$34,Daten!G2653,NA())</f>
        <v>#N/A</v>
      </c>
      <c r="S2650" s="16" t="e">
        <f>IF($P2650&lt;=$D$34,Daten!H2653,NA())</f>
        <v>#N/A</v>
      </c>
    </row>
    <row r="2651" spans="12:19" x14ac:dyDescent="0.3">
      <c r="L2651" s="24">
        <f t="shared" si="274"/>
        <v>2645</v>
      </c>
      <c r="M2651" s="16" t="e">
        <f>IF($L2651&lt;=$C$34,Daten!B2654,NA())</f>
        <v>#N/A</v>
      </c>
      <c r="N2651" s="16" t="e">
        <f>IF($L2651&lt;=$C$34,Daten!C2654,NA())</f>
        <v>#N/A</v>
      </c>
      <c r="O2651" s="16" t="e">
        <f>IF($L2651&lt;=$C$34,Daten!D2654,NA())</f>
        <v>#N/A</v>
      </c>
      <c r="P2651" s="24">
        <f t="shared" si="275"/>
        <v>2645</v>
      </c>
      <c r="Q2651" s="16" t="e">
        <f>IF($P2651&lt;=$D$34,Daten!F2654,NA())</f>
        <v>#N/A</v>
      </c>
      <c r="R2651" s="16" t="e">
        <f>IF($P2651&lt;=$D$34,Daten!G2654,NA())</f>
        <v>#N/A</v>
      </c>
      <c r="S2651" s="16" t="e">
        <f>IF($P2651&lt;=$D$34,Daten!H2654,NA())</f>
        <v>#N/A</v>
      </c>
    </row>
    <row r="2652" spans="12:19" x14ac:dyDescent="0.3">
      <c r="L2652" s="24">
        <f t="shared" si="274"/>
        <v>2646</v>
      </c>
      <c r="M2652" s="16" t="e">
        <f>IF($L2652&lt;=$C$34,Daten!B2655,NA())</f>
        <v>#N/A</v>
      </c>
      <c r="N2652" s="16" t="e">
        <f>IF($L2652&lt;=$C$34,Daten!C2655,NA())</f>
        <v>#N/A</v>
      </c>
      <c r="O2652" s="16" t="e">
        <f>IF($L2652&lt;=$C$34,Daten!D2655,NA())</f>
        <v>#N/A</v>
      </c>
      <c r="P2652" s="24">
        <f t="shared" si="275"/>
        <v>2646</v>
      </c>
      <c r="Q2652" s="16" t="e">
        <f>IF($P2652&lt;=$D$34,Daten!F2655,NA())</f>
        <v>#N/A</v>
      </c>
      <c r="R2652" s="16" t="e">
        <f>IF($P2652&lt;=$D$34,Daten!G2655,NA())</f>
        <v>#N/A</v>
      </c>
      <c r="S2652" s="16" t="e">
        <f>IF($P2652&lt;=$D$34,Daten!H2655,NA())</f>
        <v>#N/A</v>
      </c>
    </row>
    <row r="2653" spans="12:19" x14ac:dyDescent="0.3">
      <c r="L2653" s="24">
        <f t="shared" si="274"/>
        <v>2647</v>
      </c>
      <c r="M2653" s="16" t="e">
        <f>IF($L2653&lt;=$C$34,Daten!B2656,NA())</f>
        <v>#N/A</v>
      </c>
      <c r="N2653" s="16" t="e">
        <f>IF($L2653&lt;=$C$34,Daten!C2656,NA())</f>
        <v>#N/A</v>
      </c>
      <c r="O2653" s="16" t="e">
        <f>IF($L2653&lt;=$C$34,Daten!D2656,NA())</f>
        <v>#N/A</v>
      </c>
      <c r="P2653" s="24">
        <f t="shared" si="275"/>
        <v>2647</v>
      </c>
      <c r="Q2653" s="16" t="e">
        <f>IF($P2653&lt;=$D$34,Daten!F2656,NA())</f>
        <v>#N/A</v>
      </c>
      <c r="R2653" s="16" t="e">
        <f>IF($P2653&lt;=$D$34,Daten!G2656,NA())</f>
        <v>#N/A</v>
      </c>
      <c r="S2653" s="16" t="e">
        <f>IF($P2653&lt;=$D$34,Daten!H2656,NA())</f>
        <v>#N/A</v>
      </c>
    </row>
    <row r="2654" spans="12:19" x14ac:dyDescent="0.3">
      <c r="L2654" s="24">
        <f t="shared" si="274"/>
        <v>2648</v>
      </c>
      <c r="M2654" s="16" t="e">
        <f>IF($L2654&lt;=$C$34,Daten!B2657,NA())</f>
        <v>#N/A</v>
      </c>
      <c r="N2654" s="16" t="e">
        <f>IF($L2654&lt;=$C$34,Daten!C2657,NA())</f>
        <v>#N/A</v>
      </c>
      <c r="O2654" s="16" t="e">
        <f>IF($L2654&lt;=$C$34,Daten!D2657,NA())</f>
        <v>#N/A</v>
      </c>
      <c r="P2654" s="24">
        <f t="shared" si="275"/>
        <v>2648</v>
      </c>
      <c r="Q2654" s="16" t="e">
        <f>IF($P2654&lt;=$D$34,Daten!F2657,NA())</f>
        <v>#N/A</v>
      </c>
      <c r="R2654" s="16" t="e">
        <f>IF($P2654&lt;=$D$34,Daten!G2657,NA())</f>
        <v>#N/A</v>
      </c>
      <c r="S2654" s="16" t="e">
        <f>IF($P2654&lt;=$D$34,Daten!H2657,NA())</f>
        <v>#N/A</v>
      </c>
    </row>
    <row r="2655" spans="12:19" x14ac:dyDescent="0.3">
      <c r="L2655" s="24">
        <f t="shared" si="274"/>
        <v>2649</v>
      </c>
      <c r="M2655" s="16" t="e">
        <f>IF($L2655&lt;=$C$34,Daten!B2658,NA())</f>
        <v>#N/A</v>
      </c>
      <c r="N2655" s="16" t="e">
        <f>IF($L2655&lt;=$C$34,Daten!C2658,NA())</f>
        <v>#N/A</v>
      </c>
      <c r="O2655" s="16" t="e">
        <f>IF($L2655&lt;=$C$34,Daten!D2658,NA())</f>
        <v>#N/A</v>
      </c>
      <c r="P2655" s="24">
        <f t="shared" si="275"/>
        <v>2649</v>
      </c>
      <c r="Q2655" s="16" t="e">
        <f>IF($P2655&lt;=$D$34,Daten!F2658,NA())</f>
        <v>#N/A</v>
      </c>
      <c r="R2655" s="16" t="e">
        <f>IF($P2655&lt;=$D$34,Daten!G2658,NA())</f>
        <v>#N/A</v>
      </c>
      <c r="S2655" s="16" t="e">
        <f>IF($P2655&lt;=$D$34,Daten!H2658,NA())</f>
        <v>#N/A</v>
      </c>
    </row>
    <row r="2656" spans="12:19" x14ac:dyDescent="0.3">
      <c r="L2656" s="24">
        <f t="shared" si="274"/>
        <v>2650</v>
      </c>
      <c r="M2656" s="16" t="e">
        <f>IF($L2656&lt;=$C$34,Daten!B2659,NA())</f>
        <v>#N/A</v>
      </c>
      <c r="N2656" s="16" t="e">
        <f>IF($L2656&lt;=$C$34,Daten!C2659,NA())</f>
        <v>#N/A</v>
      </c>
      <c r="O2656" s="16" t="e">
        <f>IF($L2656&lt;=$C$34,Daten!D2659,NA())</f>
        <v>#N/A</v>
      </c>
      <c r="P2656" s="24">
        <f t="shared" si="275"/>
        <v>2650</v>
      </c>
      <c r="Q2656" s="16" t="e">
        <f>IF($P2656&lt;=$D$34,Daten!F2659,NA())</f>
        <v>#N/A</v>
      </c>
      <c r="R2656" s="16" t="e">
        <f>IF($P2656&lt;=$D$34,Daten!G2659,NA())</f>
        <v>#N/A</v>
      </c>
      <c r="S2656" s="16" t="e">
        <f>IF($P2656&lt;=$D$34,Daten!H2659,NA())</f>
        <v>#N/A</v>
      </c>
    </row>
    <row r="2657" spans="12:19" x14ac:dyDescent="0.3">
      <c r="L2657" s="24">
        <f t="shared" si="274"/>
        <v>2651</v>
      </c>
      <c r="M2657" s="16" t="e">
        <f>IF($L2657&lt;=$C$34,Daten!B2660,NA())</f>
        <v>#N/A</v>
      </c>
      <c r="N2657" s="16" t="e">
        <f>IF($L2657&lt;=$C$34,Daten!C2660,NA())</f>
        <v>#N/A</v>
      </c>
      <c r="O2657" s="16" t="e">
        <f>IF($L2657&lt;=$C$34,Daten!D2660,NA())</f>
        <v>#N/A</v>
      </c>
      <c r="P2657" s="24">
        <f t="shared" si="275"/>
        <v>2651</v>
      </c>
      <c r="Q2657" s="16" t="e">
        <f>IF($P2657&lt;=$D$34,Daten!F2660,NA())</f>
        <v>#N/A</v>
      </c>
      <c r="R2657" s="16" t="e">
        <f>IF($P2657&lt;=$D$34,Daten!G2660,NA())</f>
        <v>#N/A</v>
      </c>
      <c r="S2657" s="16" t="e">
        <f>IF($P2657&lt;=$D$34,Daten!H2660,NA())</f>
        <v>#N/A</v>
      </c>
    </row>
    <row r="2658" spans="12:19" x14ac:dyDescent="0.3">
      <c r="L2658" s="24">
        <f t="shared" si="274"/>
        <v>2652</v>
      </c>
      <c r="M2658" s="16" t="e">
        <f>IF($L2658&lt;=$C$34,Daten!B2661,NA())</f>
        <v>#N/A</v>
      </c>
      <c r="N2658" s="16" t="e">
        <f>IF($L2658&lt;=$C$34,Daten!C2661,NA())</f>
        <v>#N/A</v>
      </c>
      <c r="O2658" s="16" t="e">
        <f>IF($L2658&lt;=$C$34,Daten!D2661,NA())</f>
        <v>#N/A</v>
      </c>
      <c r="P2658" s="24">
        <f t="shared" si="275"/>
        <v>2652</v>
      </c>
      <c r="Q2658" s="16" t="e">
        <f>IF($P2658&lt;=$D$34,Daten!F2661,NA())</f>
        <v>#N/A</v>
      </c>
      <c r="R2658" s="16" t="e">
        <f>IF($P2658&lt;=$D$34,Daten!G2661,NA())</f>
        <v>#N/A</v>
      </c>
      <c r="S2658" s="16" t="e">
        <f>IF($P2658&lt;=$D$34,Daten!H2661,NA())</f>
        <v>#N/A</v>
      </c>
    </row>
    <row r="2659" spans="12:19" x14ac:dyDescent="0.3">
      <c r="L2659" s="24">
        <f t="shared" si="274"/>
        <v>2653</v>
      </c>
      <c r="M2659" s="16" t="e">
        <f>IF($L2659&lt;=$C$34,Daten!B2662,NA())</f>
        <v>#N/A</v>
      </c>
      <c r="N2659" s="16" t="e">
        <f>IF($L2659&lt;=$C$34,Daten!C2662,NA())</f>
        <v>#N/A</v>
      </c>
      <c r="O2659" s="16" t="e">
        <f>IF($L2659&lt;=$C$34,Daten!D2662,NA())</f>
        <v>#N/A</v>
      </c>
      <c r="P2659" s="24">
        <f t="shared" si="275"/>
        <v>2653</v>
      </c>
      <c r="Q2659" s="16" t="e">
        <f>IF($P2659&lt;=$D$34,Daten!F2662,NA())</f>
        <v>#N/A</v>
      </c>
      <c r="R2659" s="16" t="e">
        <f>IF($P2659&lt;=$D$34,Daten!G2662,NA())</f>
        <v>#N/A</v>
      </c>
      <c r="S2659" s="16" t="e">
        <f>IF($P2659&lt;=$D$34,Daten!H2662,NA())</f>
        <v>#N/A</v>
      </c>
    </row>
    <row r="2660" spans="12:19" x14ac:dyDescent="0.3">
      <c r="L2660" s="24">
        <f t="shared" si="274"/>
        <v>2654</v>
      </c>
      <c r="M2660" s="16" t="e">
        <f>IF($L2660&lt;=$C$34,Daten!B2663,NA())</f>
        <v>#N/A</v>
      </c>
      <c r="N2660" s="16" t="e">
        <f>IF($L2660&lt;=$C$34,Daten!C2663,NA())</f>
        <v>#N/A</v>
      </c>
      <c r="O2660" s="16" t="e">
        <f>IF($L2660&lt;=$C$34,Daten!D2663,NA())</f>
        <v>#N/A</v>
      </c>
      <c r="P2660" s="24">
        <f t="shared" si="275"/>
        <v>2654</v>
      </c>
      <c r="Q2660" s="16" t="e">
        <f>IF($P2660&lt;=$D$34,Daten!F2663,NA())</f>
        <v>#N/A</v>
      </c>
      <c r="R2660" s="16" t="e">
        <f>IF($P2660&lt;=$D$34,Daten!G2663,NA())</f>
        <v>#N/A</v>
      </c>
      <c r="S2660" s="16" t="e">
        <f>IF($P2660&lt;=$D$34,Daten!H2663,NA())</f>
        <v>#N/A</v>
      </c>
    </row>
    <row r="2661" spans="12:19" x14ac:dyDescent="0.3">
      <c r="L2661" s="24">
        <f t="shared" si="274"/>
        <v>2655</v>
      </c>
      <c r="M2661" s="16" t="e">
        <f>IF($L2661&lt;=$C$34,Daten!B2664,NA())</f>
        <v>#N/A</v>
      </c>
      <c r="N2661" s="16" t="e">
        <f>IF($L2661&lt;=$C$34,Daten!C2664,NA())</f>
        <v>#N/A</v>
      </c>
      <c r="O2661" s="16" t="e">
        <f>IF($L2661&lt;=$C$34,Daten!D2664,NA())</f>
        <v>#N/A</v>
      </c>
      <c r="P2661" s="24">
        <f t="shared" si="275"/>
        <v>2655</v>
      </c>
      <c r="Q2661" s="16" t="e">
        <f>IF($P2661&lt;=$D$34,Daten!F2664,NA())</f>
        <v>#N/A</v>
      </c>
      <c r="R2661" s="16" t="e">
        <f>IF($P2661&lt;=$D$34,Daten!G2664,NA())</f>
        <v>#N/A</v>
      </c>
      <c r="S2661" s="16" t="e">
        <f>IF($P2661&lt;=$D$34,Daten!H2664,NA())</f>
        <v>#N/A</v>
      </c>
    </row>
    <row r="2662" spans="12:19" x14ac:dyDescent="0.3">
      <c r="L2662" s="24">
        <f t="shared" si="274"/>
        <v>2656</v>
      </c>
      <c r="M2662" s="16" t="e">
        <f>IF($L2662&lt;=$C$34,Daten!B2665,NA())</f>
        <v>#N/A</v>
      </c>
      <c r="N2662" s="16" t="e">
        <f>IF($L2662&lt;=$C$34,Daten!C2665,NA())</f>
        <v>#N/A</v>
      </c>
      <c r="O2662" s="16" t="e">
        <f>IF($L2662&lt;=$C$34,Daten!D2665,NA())</f>
        <v>#N/A</v>
      </c>
      <c r="P2662" s="24">
        <f t="shared" si="275"/>
        <v>2656</v>
      </c>
      <c r="Q2662" s="16" t="e">
        <f>IF($P2662&lt;=$D$34,Daten!F2665,NA())</f>
        <v>#N/A</v>
      </c>
      <c r="R2662" s="16" t="e">
        <f>IF($P2662&lt;=$D$34,Daten!G2665,NA())</f>
        <v>#N/A</v>
      </c>
      <c r="S2662" s="16" t="e">
        <f>IF($P2662&lt;=$D$34,Daten!H2665,NA())</f>
        <v>#N/A</v>
      </c>
    </row>
    <row r="2663" spans="12:19" x14ac:dyDescent="0.3">
      <c r="L2663" s="24">
        <f t="shared" si="274"/>
        <v>2657</v>
      </c>
      <c r="M2663" s="16" t="e">
        <f>IF($L2663&lt;=$C$34,Daten!B2666,NA())</f>
        <v>#N/A</v>
      </c>
      <c r="N2663" s="16" t="e">
        <f>IF($L2663&lt;=$C$34,Daten!C2666,NA())</f>
        <v>#N/A</v>
      </c>
      <c r="O2663" s="16" t="e">
        <f>IF($L2663&lt;=$C$34,Daten!D2666,NA())</f>
        <v>#N/A</v>
      </c>
      <c r="P2663" s="24">
        <f t="shared" si="275"/>
        <v>2657</v>
      </c>
      <c r="Q2663" s="16" t="e">
        <f>IF($P2663&lt;=$D$34,Daten!F2666,NA())</f>
        <v>#N/A</v>
      </c>
      <c r="R2663" s="16" t="e">
        <f>IF($P2663&lt;=$D$34,Daten!G2666,NA())</f>
        <v>#N/A</v>
      </c>
      <c r="S2663" s="16" t="e">
        <f>IF($P2663&lt;=$D$34,Daten!H2666,NA())</f>
        <v>#N/A</v>
      </c>
    </row>
    <row r="2664" spans="12:19" x14ac:dyDescent="0.3">
      <c r="L2664" s="24">
        <f t="shared" si="274"/>
        <v>2658</v>
      </c>
      <c r="M2664" s="16" t="e">
        <f>IF($L2664&lt;=$C$34,Daten!B2667,NA())</f>
        <v>#N/A</v>
      </c>
      <c r="N2664" s="16" t="e">
        <f>IF($L2664&lt;=$C$34,Daten!C2667,NA())</f>
        <v>#N/A</v>
      </c>
      <c r="O2664" s="16" t="e">
        <f>IF($L2664&lt;=$C$34,Daten!D2667,NA())</f>
        <v>#N/A</v>
      </c>
      <c r="P2664" s="24">
        <f t="shared" si="275"/>
        <v>2658</v>
      </c>
      <c r="Q2664" s="16" t="e">
        <f>IF($P2664&lt;=$D$34,Daten!F2667,NA())</f>
        <v>#N/A</v>
      </c>
      <c r="R2664" s="16" t="e">
        <f>IF($P2664&lt;=$D$34,Daten!G2667,NA())</f>
        <v>#N/A</v>
      </c>
      <c r="S2664" s="16" t="e">
        <f>IF($P2664&lt;=$D$34,Daten!H2667,NA())</f>
        <v>#N/A</v>
      </c>
    </row>
    <row r="2665" spans="12:19" x14ac:dyDescent="0.3">
      <c r="L2665" s="24">
        <f t="shared" si="274"/>
        <v>2659</v>
      </c>
      <c r="M2665" s="16" t="e">
        <f>IF($L2665&lt;=$C$34,Daten!B2668,NA())</f>
        <v>#N/A</v>
      </c>
      <c r="N2665" s="16" t="e">
        <f>IF($L2665&lt;=$C$34,Daten!C2668,NA())</f>
        <v>#N/A</v>
      </c>
      <c r="O2665" s="16" t="e">
        <f>IF($L2665&lt;=$C$34,Daten!D2668,NA())</f>
        <v>#N/A</v>
      </c>
      <c r="P2665" s="24">
        <f t="shared" si="275"/>
        <v>2659</v>
      </c>
      <c r="Q2665" s="16" t="e">
        <f>IF($P2665&lt;=$D$34,Daten!F2668,NA())</f>
        <v>#N/A</v>
      </c>
      <c r="R2665" s="16" t="e">
        <f>IF($P2665&lt;=$D$34,Daten!G2668,NA())</f>
        <v>#N/A</v>
      </c>
      <c r="S2665" s="16" t="e">
        <f>IF($P2665&lt;=$D$34,Daten!H2668,NA())</f>
        <v>#N/A</v>
      </c>
    </row>
    <row r="2666" spans="12:19" x14ac:dyDescent="0.3">
      <c r="L2666" s="24">
        <f t="shared" si="274"/>
        <v>2660</v>
      </c>
      <c r="M2666" s="16" t="e">
        <f>IF($L2666&lt;=$C$34,Daten!B2669,NA())</f>
        <v>#N/A</v>
      </c>
      <c r="N2666" s="16" t="e">
        <f>IF($L2666&lt;=$C$34,Daten!C2669,NA())</f>
        <v>#N/A</v>
      </c>
      <c r="O2666" s="16" t="e">
        <f>IF($L2666&lt;=$C$34,Daten!D2669,NA())</f>
        <v>#N/A</v>
      </c>
      <c r="P2666" s="24">
        <f t="shared" si="275"/>
        <v>2660</v>
      </c>
      <c r="Q2666" s="16" t="e">
        <f>IF($P2666&lt;=$D$34,Daten!F2669,NA())</f>
        <v>#N/A</v>
      </c>
      <c r="R2666" s="16" t="e">
        <f>IF($P2666&lt;=$D$34,Daten!G2669,NA())</f>
        <v>#N/A</v>
      </c>
      <c r="S2666" s="16" t="e">
        <f>IF($P2666&lt;=$D$34,Daten!H2669,NA())</f>
        <v>#N/A</v>
      </c>
    </row>
    <row r="2667" spans="12:19" x14ac:dyDescent="0.3">
      <c r="L2667" s="24">
        <f t="shared" si="274"/>
        <v>2661</v>
      </c>
      <c r="M2667" s="16" t="e">
        <f>IF($L2667&lt;=$C$34,Daten!B2670,NA())</f>
        <v>#N/A</v>
      </c>
      <c r="N2667" s="16" t="e">
        <f>IF($L2667&lt;=$C$34,Daten!C2670,NA())</f>
        <v>#N/A</v>
      </c>
      <c r="O2667" s="16" t="e">
        <f>IF($L2667&lt;=$C$34,Daten!D2670,NA())</f>
        <v>#N/A</v>
      </c>
      <c r="P2667" s="24">
        <f t="shared" si="275"/>
        <v>2661</v>
      </c>
      <c r="Q2667" s="16" t="e">
        <f>IF($P2667&lt;=$D$34,Daten!F2670,NA())</f>
        <v>#N/A</v>
      </c>
      <c r="R2667" s="16" t="e">
        <f>IF($P2667&lt;=$D$34,Daten!G2670,NA())</f>
        <v>#N/A</v>
      </c>
      <c r="S2667" s="16" t="e">
        <f>IF($P2667&lt;=$D$34,Daten!H2670,NA())</f>
        <v>#N/A</v>
      </c>
    </row>
    <row r="2668" spans="12:19" x14ac:dyDescent="0.3">
      <c r="L2668" s="24">
        <f t="shared" si="274"/>
        <v>2662</v>
      </c>
      <c r="M2668" s="16" t="e">
        <f>IF($L2668&lt;=$C$34,Daten!B2671,NA())</f>
        <v>#N/A</v>
      </c>
      <c r="N2668" s="16" t="e">
        <f>IF($L2668&lt;=$C$34,Daten!C2671,NA())</f>
        <v>#N/A</v>
      </c>
      <c r="O2668" s="16" t="e">
        <f>IF($L2668&lt;=$C$34,Daten!D2671,NA())</f>
        <v>#N/A</v>
      </c>
      <c r="P2668" s="24">
        <f t="shared" si="275"/>
        <v>2662</v>
      </c>
      <c r="Q2668" s="16" t="e">
        <f>IF($P2668&lt;=$D$34,Daten!F2671,NA())</f>
        <v>#N/A</v>
      </c>
      <c r="R2668" s="16" t="e">
        <f>IF($P2668&lt;=$D$34,Daten!G2671,NA())</f>
        <v>#N/A</v>
      </c>
      <c r="S2668" s="16" t="e">
        <f>IF($P2668&lt;=$D$34,Daten!H2671,NA())</f>
        <v>#N/A</v>
      </c>
    </row>
    <row r="2669" spans="12:19" x14ac:dyDescent="0.3">
      <c r="L2669" s="24">
        <f t="shared" si="274"/>
        <v>2663</v>
      </c>
      <c r="M2669" s="16" t="e">
        <f>IF($L2669&lt;=$C$34,Daten!B2672,NA())</f>
        <v>#N/A</v>
      </c>
      <c r="N2669" s="16" t="e">
        <f>IF($L2669&lt;=$C$34,Daten!C2672,NA())</f>
        <v>#N/A</v>
      </c>
      <c r="O2669" s="16" t="e">
        <f>IF($L2669&lt;=$C$34,Daten!D2672,NA())</f>
        <v>#N/A</v>
      </c>
      <c r="P2669" s="24">
        <f t="shared" si="275"/>
        <v>2663</v>
      </c>
      <c r="Q2669" s="16" t="e">
        <f>IF($P2669&lt;=$D$34,Daten!F2672,NA())</f>
        <v>#N/A</v>
      </c>
      <c r="R2669" s="16" t="e">
        <f>IF($P2669&lt;=$D$34,Daten!G2672,NA())</f>
        <v>#N/A</v>
      </c>
      <c r="S2669" s="16" t="e">
        <f>IF($P2669&lt;=$D$34,Daten!H2672,NA())</f>
        <v>#N/A</v>
      </c>
    </row>
    <row r="2670" spans="12:19" x14ac:dyDescent="0.3">
      <c r="L2670" s="24">
        <f t="shared" si="274"/>
        <v>2664</v>
      </c>
      <c r="M2670" s="16" t="e">
        <f>IF($L2670&lt;=$C$34,Daten!B2673,NA())</f>
        <v>#N/A</v>
      </c>
      <c r="N2670" s="16" t="e">
        <f>IF($L2670&lt;=$C$34,Daten!C2673,NA())</f>
        <v>#N/A</v>
      </c>
      <c r="O2670" s="16" t="e">
        <f>IF($L2670&lt;=$C$34,Daten!D2673,NA())</f>
        <v>#N/A</v>
      </c>
      <c r="P2670" s="24">
        <f t="shared" si="275"/>
        <v>2664</v>
      </c>
      <c r="Q2670" s="16" t="e">
        <f>IF($P2670&lt;=$D$34,Daten!F2673,NA())</f>
        <v>#N/A</v>
      </c>
      <c r="R2670" s="16" t="e">
        <f>IF($P2670&lt;=$D$34,Daten!G2673,NA())</f>
        <v>#N/A</v>
      </c>
      <c r="S2670" s="16" t="e">
        <f>IF($P2670&lt;=$D$34,Daten!H2673,NA())</f>
        <v>#N/A</v>
      </c>
    </row>
    <row r="2671" spans="12:19" x14ac:dyDescent="0.3">
      <c r="L2671" s="24">
        <f t="shared" si="274"/>
        <v>2665</v>
      </c>
      <c r="M2671" s="16" t="e">
        <f>IF($L2671&lt;=$C$34,Daten!B2674,NA())</f>
        <v>#N/A</v>
      </c>
      <c r="N2671" s="16" t="e">
        <f>IF($L2671&lt;=$C$34,Daten!C2674,NA())</f>
        <v>#N/A</v>
      </c>
      <c r="O2671" s="16" t="e">
        <f>IF($L2671&lt;=$C$34,Daten!D2674,NA())</f>
        <v>#N/A</v>
      </c>
      <c r="P2671" s="24">
        <f t="shared" si="275"/>
        <v>2665</v>
      </c>
      <c r="Q2671" s="16" t="e">
        <f>IF($P2671&lt;=$D$34,Daten!F2674,NA())</f>
        <v>#N/A</v>
      </c>
      <c r="R2671" s="16" t="e">
        <f>IF($P2671&lt;=$D$34,Daten!G2674,NA())</f>
        <v>#N/A</v>
      </c>
      <c r="S2671" s="16" t="e">
        <f>IF($P2671&lt;=$D$34,Daten!H2674,NA())</f>
        <v>#N/A</v>
      </c>
    </row>
    <row r="2672" spans="12:19" x14ac:dyDescent="0.3">
      <c r="L2672" s="24">
        <f t="shared" si="274"/>
        <v>2666</v>
      </c>
      <c r="M2672" s="16" t="e">
        <f>IF($L2672&lt;=$C$34,Daten!B2675,NA())</f>
        <v>#N/A</v>
      </c>
      <c r="N2672" s="16" t="e">
        <f>IF($L2672&lt;=$C$34,Daten!C2675,NA())</f>
        <v>#N/A</v>
      </c>
      <c r="O2672" s="16" t="e">
        <f>IF($L2672&lt;=$C$34,Daten!D2675,NA())</f>
        <v>#N/A</v>
      </c>
      <c r="P2672" s="24">
        <f t="shared" si="275"/>
        <v>2666</v>
      </c>
      <c r="Q2672" s="16" t="e">
        <f>IF($P2672&lt;=$D$34,Daten!F2675,NA())</f>
        <v>#N/A</v>
      </c>
      <c r="R2672" s="16" t="e">
        <f>IF($P2672&lt;=$D$34,Daten!G2675,NA())</f>
        <v>#N/A</v>
      </c>
      <c r="S2672" s="16" t="e">
        <f>IF($P2672&lt;=$D$34,Daten!H2675,NA())</f>
        <v>#N/A</v>
      </c>
    </row>
    <row r="2673" spans="12:19" x14ac:dyDescent="0.3">
      <c r="L2673" s="24">
        <f t="shared" si="274"/>
        <v>2667</v>
      </c>
      <c r="M2673" s="16" t="e">
        <f>IF($L2673&lt;=$C$34,Daten!B2676,NA())</f>
        <v>#N/A</v>
      </c>
      <c r="N2673" s="16" t="e">
        <f>IF($L2673&lt;=$C$34,Daten!C2676,NA())</f>
        <v>#N/A</v>
      </c>
      <c r="O2673" s="16" t="e">
        <f>IF($L2673&lt;=$C$34,Daten!D2676,NA())</f>
        <v>#N/A</v>
      </c>
      <c r="P2673" s="24">
        <f t="shared" si="275"/>
        <v>2667</v>
      </c>
      <c r="Q2673" s="16" t="e">
        <f>IF($P2673&lt;=$D$34,Daten!F2676,NA())</f>
        <v>#N/A</v>
      </c>
      <c r="R2673" s="16" t="e">
        <f>IF($P2673&lt;=$D$34,Daten!G2676,NA())</f>
        <v>#N/A</v>
      </c>
      <c r="S2673" s="16" t="e">
        <f>IF($P2673&lt;=$D$34,Daten!H2676,NA())</f>
        <v>#N/A</v>
      </c>
    </row>
    <row r="2674" spans="12:19" x14ac:dyDescent="0.3">
      <c r="L2674" s="24">
        <f t="shared" si="274"/>
        <v>2668</v>
      </c>
      <c r="M2674" s="16" t="e">
        <f>IF($L2674&lt;=$C$34,Daten!B2677,NA())</f>
        <v>#N/A</v>
      </c>
      <c r="N2674" s="16" t="e">
        <f>IF($L2674&lt;=$C$34,Daten!C2677,NA())</f>
        <v>#N/A</v>
      </c>
      <c r="O2674" s="16" t="e">
        <f>IF($L2674&lt;=$C$34,Daten!D2677,NA())</f>
        <v>#N/A</v>
      </c>
      <c r="P2674" s="24">
        <f t="shared" si="275"/>
        <v>2668</v>
      </c>
      <c r="Q2674" s="16" t="e">
        <f>IF($P2674&lt;=$D$34,Daten!F2677,NA())</f>
        <v>#N/A</v>
      </c>
      <c r="R2674" s="16" t="e">
        <f>IF($P2674&lt;=$D$34,Daten!G2677,NA())</f>
        <v>#N/A</v>
      </c>
      <c r="S2674" s="16" t="e">
        <f>IF($P2674&lt;=$D$34,Daten!H2677,NA())</f>
        <v>#N/A</v>
      </c>
    </row>
    <row r="2675" spans="12:19" x14ac:dyDescent="0.3">
      <c r="L2675" s="24">
        <f t="shared" si="274"/>
        <v>2669</v>
      </c>
      <c r="M2675" s="16" t="e">
        <f>IF($L2675&lt;=$C$34,Daten!B2678,NA())</f>
        <v>#N/A</v>
      </c>
      <c r="N2675" s="16" t="e">
        <f>IF($L2675&lt;=$C$34,Daten!C2678,NA())</f>
        <v>#N/A</v>
      </c>
      <c r="O2675" s="16" t="e">
        <f>IF($L2675&lt;=$C$34,Daten!D2678,NA())</f>
        <v>#N/A</v>
      </c>
      <c r="P2675" s="24">
        <f t="shared" si="275"/>
        <v>2669</v>
      </c>
      <c r="Q2675" s="16" t="e">
        <f>IF($P2675&lt;=$D$34,Daten!F2678,NA())</f>
        <v>#N/A</v>
      </c>
      <c r="R2675" s="16" t="e">
        <f>IF($P2675&lt;=$D$34,Daten!G2678,NA())</f>
        <v>#N/A</v>
      </c>
      <c r="S2675" s="16" t="e">
        <f>IF($P2675&lt;=$D$34,Daten!H2678,NA())</f>
        <v>#N/A</v>
      </c>
    </row>
    <row r="2676" spans="12:19" x14ac:dyDescent="0.3">
      <c r="L2676" s="24">
        <f t="shared" si="274"/>
        <v>2670</v>
      </c>
      <c r="M2676" s="16" t="e">
        <f>IF($L2676&lt;=$C$34,Daten!B2679,NA())</f>
        <v>#N/A</v>
      </c>
      <c r="N2676" s="16" t="e">
        <f>IF($L2676&lt;=$C$34,Daten!C2679,NA())</f>
        <v>#N/A</v>
      </c>
      <c r="O2676" s="16" t="e">
        <f>IF($L2676&lt;=$C$34,Daten!D2679,NA())</f>
        <v>#N/A</v>
      </c>
      <c r="P2676" s="24">
        <f t="shared" si="275"/>
        <v>2670</v>
      </c>
      <c r="Q2676" s="16" t="e">
        <f>IF($P2676&lt;=$D$34,Daten!F2679,NA())</f>
        <v>#N/A</v>
      </c>
      <c r="R2676" s="16" t="e">
        <f>IF($P2676&lt;=$D$34,Daten!G2679,NA())</f>
        <v>#N/A</v>
      </c>
      <c r="S2676" s="16" t="e">
        <f>IF($P2676&lt;=$D$34,Daten!H2679,NA())</f>
        <v>#N/A</v>
      </c>
    </row>
    <row r="2677" spans="12:19" x14ac:dyDescent="0.3">
      <c r="L2677" s="24">
        <f t="shared" si="274"/>
        <v>2671</v>
      </c>
      <c r="M2677" s="16" t="e">
        <f>IF($L2677&lt;=$C$34,Daten!B2680,NA())</f>
        <v>#N/A</v>
      </c>
      <c r="N2677" s="16" t="e">
        <f>IF($L2677&lt;=$C$34,Daten!C2680,NA())</f>
        <v>#N/A</v>
      </c>
      <c r="O2677" s="16" t="e">
        <f>IF($L2677&lt;=$C$34,Daten!D2680,NA())</f>
        <v>#N/A</v>
      </c>
      <c r="P2677" s="24">
        <f t="shared" si="275"/>
        <v>2671</v>
      </c>
      <c r="Q2677" s="16" t="e">
        <f>IF($P2677&lt;=$D$34,Daten!F2680,NA())</f>
        <v>#N/A</v>
      </c>
      <c r="R2677" s="16" t="e">
        <f>IF($P2677&lt;=$D$34,Daten!G2680,NA())</f>
        <v>#N/A</v>
      </c>
      <c r="S2677" s="16" t="e">
        <f>IF($P2677&lt;=$D$34,Daten!H2680,NA())</f>
        <v>#N/A</v>
      </c>
    </row>
    <row r="2678" spans="12:19" x14ac:dyDescent="0.3">
      <c r="L2678" s="24">
        <f t="shared" si="274"/>
        <v>2672</v>
      </c>
      <c r="M2678" s="16" t="e">
        <f>IF($L2678&lt;=$C$34,Daten!B2681,NA())</f>
        <v>#N/A</v>
      </c>
      <c r="N2678" s="16" t="e">
        <f>IF($L2678&lt;=$C$34,Daten!C2681,NA())</f>
        <v>#N/A</v>
      </c>
      <c r="O2678" s="16" t="e">
        <f>IF($L2678&lt;=$C$34,Daten!D2681,NA())</f>
        <v>#N/A</v>
      </c>
      <c r="P2678" s="24">
        <f t="shared" si="275"/>
        <v>2672</v>
      </c>
      <c r="Q2678" s="16" t="e">
        <f>IF($P2678&lt;=$D$34,Daten!F2681,NA())</f>
        <v>#N/A</v>
      </c>
      <c r="R2678" s="16" t="e">
        <f>IF($P2678&lt;=$D$34,Daten!G2681,NA())</f>
        <v>#N/A</v>
      </c>
      <c r="S2678" s="16" t="e">
        <f>IF($P2678&lt;=$D$34,Daten!H2681,NA())</f>
        <v>#N/A</v>
      </c>
    </row>
    <row r="2679" spans="12:19" x14ac:dyDescent="0.3">
      <c r="L2679" s="24">
        <f t="shared" si="274"/>
        <v>2673</v>
      </c>
      <c r="M2679" s="16" t="e">
        <f>IF($L2679&lt;=$C$34,Daten!B2682,NA())</f>
        <v>#N/A</v>
      </c>
      <c r="N2679" s="16" t="e">
        <f>IF($L2679&lt;=$C$34,Daten!C2682,NA())</f>
        <v>#N/A</v>
      </c>
      <c r="O2679" s="16" t="e">
        <f>IF($L2679&lt;=$C$34,Daten!D2682,NA())</f>
        <v>#N/A</v>
      </c>
      <c r="P2679" s="24">
        <f t="shared" si="275"/>
        <v>2673</v>
      </c>
      <c r="Q2679" s="16" t="e">
        <f>IF($P2679&lt;=$D$34,Daten!F2682,NA())</f>
        <v>#N/A</v>
      </c>
      <c r="R2679" s="16" t="e">
        <f>IF($P2679&lt;=$D$34,Daten!G2682,NA())</f>
        <v>#N/A</v>
      </c>
      <c r="S2679" s="16" t="e">
        <f>IF($P2679&lt;=$D$34,Daten!H2682,NA())</f>
        <v>#N/A</v>
      </c>
    </row>
    <row r="2680" spans="12:19" x14ac:dyDescent="0.3">
      <c r="L2680" s="24">
        <f t="shared" si="274"/>
        <v>2674</v>
      </c>
      <c r="M2680" s="16" t="e">
        <f>IF($L2680&lt;=$C$34,Daten!B2683,NA())</f>
        <v>#N/A</v>
      </c>
      <c r="N2680" s="16" t="e">
        <f>IF($L2680&lt;=$C$34,Daten!C2683,NA())</f>
        <v>#N/A</v>
      </c>
      <c r="O2680" s="16" t="e">
        <f>IF($L2680&lt;=$C$34,Daten!D2683,NA())</f>
        <v>#N/A</v>
      </c>
      <c r="P2680" s="24">
        <f t="shared" si="275"/>
        <v>2674</v>
      </c>
      <c r="Q2680" s="16" t="e">
        <f>IF($P2680&lt;=$D$34,Daten!F2683,NA())</f>
        <v>#N/A</v>
      </c>
      <c r="R2680" s="16" t="e">
        <f>IF($P2680&lt;=$D$34,Daten!G2683,NA())</f>
        <v>#N/A</v>
      </c>
      <c r="S2680" s="16" t="e">
        <f>IF($P2680&lt;=$D$34,Daten!H2683,NA())</f>
        <v>#N/A</v>
      </c>
    </row>
    <row r="2681" spans="12:19" x14ac:dyDescent="0.3">
      <c r="L2681" s="24">
        <f t="shared" si="274"/>
        <v>2675</v>
      </c>
      <c r="M2681" s="16" t="e">
        <f>IF($L2681&lt;=$C$34,Daten!B2684,NA())</f>
        <v>#N/A</v>
      </c>
      <c r="N2681" s="16" t="e">
        <f>IF($L2681&lt;=$C$34,Daten!C2684,NA())</f>
        <v>#N/A</v>
      </c>
      <c r="O2681" s="16" t="e">
        <f>IF($L2681&lt;=$C$34,Daten!D2684,NA())</f>
        <v>#N/A</v>
      </c>
      <c r="P2681" s="24">
        <f t="shared" si="275"/>
        <v>2675</v>
      </c>
      <c r="Q2681" s="16" t="e">
        <f>IF($P2681&lt;=$D$34,Daten!F2684,NA())</f>
        <v>#N/A</v>
      </c>
      <c r="R2681" s="16" t="e">
        <f>IF($P2681&lt;=$D$34,Daten!G2684,NA())</f>
        <v>#N/A</v>
      </c>
      <c r="S2681" s="16" t="e">
        <f>IF($P2681&lt;=$D$34,Daten!H2684,NA())</f>
        <v>#N/A</v>
      </c>
    </row>
    <row r="2682" spans="12:19" x14ac:dyDescent="0.3">
      <c r="L2682" s="24">
        <f t="shared" si="274"/>
        <v>2676</v>
      </c>
      <c r="M2682" s="16" t="e">
        <f>IF($L2682&lt;=$C$34,Daten!B2685,NA())</f>
        <v>#N/A</v>
      </c>
      <c r="N2682" s="16" t="e">
        <f>IF($L2682&lt;=$C$34,Daten!C2685,NA())</f>
        <v>#N/A</v>
      </c>
      <c r="O2682" s="16" t="e">
        <f>IF($L2682&lt;=$C$34,Daten!D2685,NA())</f>
        <v>#N/A</v>
      </c>
      <c r="P2682" s="24">
        <f t="shared" si="275"/>
        <v>2676</v>
      </c>
      <c r="Q2682" s="16" t="e">
        <f>IF($P2682&lt;=$D$34,Daten!F2685,NA())</f>
        <v>#N/A</v>
      </c>
      <c r="R2682" s="16" t="e">
        <f>IF($P2682&lt;=$D$34,Daten!G2685,NA())</f>
        <v>#N/A</v>
      </c>
      <c r="S2682" s="16" t="e">
        <f>IF($P2682&lt;=$D$34,Daten!H2685,NA())</f>
        <v>#N/A</v>
      </c>
    </row>
    <row r="2683" spans="12:19" x14ac:dyDescent="0.3">
      <c r="L2683" s="24">
        <f t="shared" si="274"/>
        <v>2677</v>
      </c>
      <c r="M2683" s="16" t="e">
        <f>IF($L2683&lt;=$C$34,Daten!B2686,NA())</f>
        <v>#N/A</v>
      </c>
      <c r="N2683" s="16" t="e">
        <f>IF($L2683&lt;=$C$34,Daten!C2686,NA())</f>
        <v>#N/A</v>
      </c>
      <c r="O2683" s="16" t="e">
        <f>IF($L2683&lt;=$C$34,Daten!D2686,NA())</f>
        <v>#N/A</v>
      </c>
      <c r="P2683" s="24">
        <f t="shared" si="275"/>
        <v>2677</v>
      </c>
      <c r="Q2683" s="16" t="e">
        <f>IF($P2683&lt;=$D$34,Daten!F2686,NA())</f>
        <v>#N/A</v>
      </c>
      <c r="R2683" s="16" t="e">
        <f>IF($P2683&lt;=$D$34,Daten!G2686,NA())</f>
        <v>#N/A</v>
      </c>
      <c r="S2683" s="16" t="e">
        <f>IF($P2683&lt;=$D$34,Daten!H2686,NA())</f>
        <v>#N/A</v>
      </c>
    </row>
    <row r="2684" spans="12:19" x14ac:dyDescent="0.3">
      <c r="L2684" s="24">
        <f t="shared" si="274"/>
        <v>2678</v>
      </c>
      <c r="M2684" s="16" t="e">
        <f>IF($L2684&lt;=$C$34,Daten!B2687,NA())</f>
        <v>#N/A</v>
      </c>
      <c r="N2684" s="16" t="e">
        <f>IF($L2684&lt;=$C$34,Daten!C2687,NA())</f>
        <v>#N/A</v>
      </c>
      <c r="O2684" s="16" t="e">
        <f>IF($L2684&lt;=$C$34,Daten!D2687,NA())</f>
        <v>#N/A</v>
      </c>
      <c r="P2684" s="24">
        <f t="shared" si="275"/>
        <v>2678</v>
      </c>
      <c r="Q2684" s="16" t="e">
        <f>IF($P2684&lt;=$D$34,Daten!F2687,NA())</f>
        <v>#N/A</v>
      </c>
      <c r="R2684" s="16" t="e">
        <f>IF($P2684&lt;=$D$34,Daten!G2687,NA())</f>
        <v>#N/A</v>
      </c>
      <c r="S2684" s="16" t="e">
        <f>IF($P2684&lt;=$D$34,Daten!H2687,NA())</f>
        <v>#N/A</v>
      </c>
    </row>
    <row r="2685" spans="12:19" x14ac:dyDescent="0.3">
      <c r="L2685" s="24">
        <f t="shared" si="274"/>
        <v>2679</v>
      </c>
      <c r="M2685" s="16" t="e">
        <f>IF($L2685&lt;=$C$34,Daten!B2688,NA())</f>
        <v>#N/A</v>
      </c>
      <c r="N2685" s="16" t="e">
        <f>IF($L2685&lt;=$C$34,Daten!C2688,NA())</f>
        <v>#N/A</v>
      </c>
      <c r="O2685" s="16" t="e">
        <f>IF($L2685&lt;=$C$34,Daten!D2688,NA())</f>
        <v>#N/A</v>
      </c>
      <c r="P2685" s="24">
        <f t="shared" si="275"/>
        <v>2679</v>
      </c>
      <c r="Q2685" s="16" t="e">
        <f>IF($P2685&lt;=$D$34,Daten!F2688,NA())</f>
        <v>#N/A</v>
      </c>
      <c r="R2685" s="16" t="e">
        <f>IF($P2685&lt;=$D$34,Daten!G2688,NA())</f>
        <v>#N/A</v>
      </c>
      <c r="S2685" s="16" t="e">
        <f>IF($P2685&lt;=$D$34,Daten!H2688,NA())</f>
        <v>#N/A</v>
      </c>
    </row>
    <row r="2686" spans="12:19" x14ac:dyDescent="0.3">
      <c r="L2686" s="24">
        <f t="shared" si="274"/>
        <v>2680</v>
      </c>
      <c r="M2686" s="16" t="e">
        <f>IF($L2686&lt;=$C$34,Daten!B2689,NA())</f>
        <v>#N/A</v>
      </c>
      <c r="N2686" s="16" t="e">
        <f>IF($L2686&lt;=$C$34,Daten!C2689,NA())</f>
        <v>#N/A</v>
      </c>
      <c r="O2686" s="16" t="e">
        <f>IF($L2686&lt;=$C$34,Daten!D2689,NA())</f>
        <v>#N/A</v>
      </c>
      <c r="P2686" s="24">
        <f t="shared" si="275"/>
        <v>2680</v>
      </c>
      <c r="Q2686" s="16" t="e">
        <f>IF($P2686&lt;=$D$34,Daten!F2689,NA())</f>
        <v>#N/A</v>
      </c>
      <c r="R2686" s="16" t="e">
        <f>IF($P2686&lt;=$D$34,Daten!G2689,NA())</f>
        <v>#N/A</v>
      </c>
      <c r="S2686" s="16" t="e">
        <f>IF($P2686&lt;=$D$34,Daten!H2689,NA())</f>
        <v>#N/A</v>
      </c>
    </row>
    <row r="2687" spans="12:19" x14ac:dyDescent="0.3">
      <c r="L2687" s="24">
        <f t="shared" si="274"/>
        <v>2681</v>
      </c>
      <c r="M2687" s="16" t="e">
        <f>IF($L2687&lt;=$C$34,Daten!B2690,NA())</f>
        <v>#N/A</v>
      </c>
      <c r="N2687" s="16" t="e">
        <f>IF($L2687&lt;=$C$34,Daten!C2690,NA())</f>
        <v>#N/A</v>
      </c>
      <c r="O2687" s="16" t="e">
        <f>IF($L2687&lt;=$C$34,Daten!D2690,NA())</f>
        <v>#N/A</v>
      </c>
      <c r="P2687" s="24">
        <f t="shared" si="275"/>
        <v>2681</v>
      </c>
      <c r="Q2687" s="16" t="e">
        <f>IF($P2687&lt;=$D$34,Daten!F2690,NA())</f>
        <v>#N/A</v>
      </c>
      <c r="R2687" s="16" t="e">
        <f>IF($P2687&lt;=$D$34,Daten!G2690,NA())</f>
        <v>#N/A</v>
      </c>
      <c r="S2687" s="16" t="e">
        <f>IF($P2687&lt;=$D$34,Daten!H2690,NA())</f>
        <v>#N/A</v>
      </c>
    </row>
    <row r="2688" spans="12:19" x14ac:dyDescent="0.3">
      <c r="L2688" s="24">
        <f t="shared" si="274"/>
        <v>2682</v>
      </c>
      <c r="M2688" s="16" t="e">
        <f>IF($L2688&lt;=$C$34,Daten!B2691,NA())</f>
        <v>#N/A</v>
      </c>
      <c r="N2688" s="16" t="e">
        <f>IF($L2688&lt;=$C$34,Daten!C2691,NA())</f>
        <v>#N/A</v>
      </c>
      <c r="O2688" s="16" t="e">
        <f>IF($L2688&lt;=$C$34,Daten!D2691,NA())</f>
        <v>#N/A</v>
      </c>
      <c r="P2688" s="24">
        <f t="shared" si="275"/>
        <v>2682</v>
      </c>
      <c r="Q2688" s="16" t="e">
        <f>IF($P2688&lt;=$D$34,Daten!F2691,NA())</f>
        <v>#N/A</v>
      </c>
      <c r="R2688" s="16" t="e">
        <f>IF($P2688&lt;=$D$34,Daten!G2691,NA())</f>
        <v>#N/A</v>
      </c>
      <c r="S2688" s="16" t="e">
        <f>IF($P2688&lt;=$D$34,Daten!H2691,NA())</f>
        <v>#N/A</v>
      </c>
    </row>
    <row r="2689" spans="12:19" x14ac:dyDescent="0.3">
      <c r="L2689" s="24">
        <f t="shared" si="274"/>
        <v>2683</v>
      </c>
      <c r="M2689" s="16" t="e">
        <f>IF($L2689&lt;=$C$34,Daten!B2692,NA())</f>
        <v>#N/A</v>
      </c>
      <c r="N2689" s="16" t="e">
        <f>IF($L2689&lt;=$C$34,Daten!C2692,NA())</f>
        <v>#N/A</v>
      </c>
      <c r="O2689" s="16" t="e">
        <f>IF($L2689&lt;=$C$34,Daten!D2692,NA())</f>
        <v>#N/A</v>
      </c>
      <c r="P2689" s="24">
        <f t="shared" si="275"/>
        <v>2683</v>
      </c>
      <c r="Q2689" s="16" t="e">
        <f>IF($P2689&lt;=$D$34,Daten!F2692,NA())</f>
        <v>#N/A</v>
      </c>
      <c r="R2689" s="16" t="e">
        <f>IF($P2689&lt;=$D$34,Daten!G2692,NA())</f>
        <v>#N/A</v>
      </c>
      <c r="S2689" s="16" t="e">
        <f>IF($P2689&lt;=$D$34,Daten!H2692,NA())</f>
        <v>#N/A</v>
      </c>
    </row>
    <row r="2690" spans="12:19" x14ac:dyDescent="0.3">
      <c r="L2690" s="24">
        <f t="shared" si="274"/>
        <v>2684</v>
      </c>
      <c r="M2690" s="16" t="e">
        <f>IF($L2690&lt;=$C$34,Daten!B2693,NA())</f>
        <v>#N/A</v>
      </c>
      <c r="N2690" s="16" t="e">
        <f>IF($L2690&lt;=$C$34,Daten!C2693,NA())</f>
        <v>#N/A</v>
      </c>
      <c r="O2690" s="16" t="e">
        <f>IF($L2690&lt;=$C$34,Daten!D2693,NA())</f>
        <v>#N/A</v>
      </c>
      <c r="P2690" s="24">
        <f t="shared" si="275"/>
        <v>2684</v>
      </c>
      <c r="Q2690" s="16" t="e">
        <f>IF($P2690&lt;=$D$34,Daten!F2693,NA())</f>
        <v>#N/A</v>
      </c>
      <c r="R2690" s="16" t="e">
        <f>IF($P2690&lt;=$D$34,Daten!G2693,NA())</f>
        <v>#N/A</v>
      </c>
      <c r="S2690" s="16" t="e">
        <f>IF($P2690&lt;=$D$34,Daten!H2693,NA())</f>
        <v>#N/A</v>
      </c>
    </row>
    <row r="2691" spans="12:19" x14ac:dyDescent="0.3">
      <c r="L2691" s="24">
        <f t="shared" si="274"/>
        <v>2685</v>
      </c>
      <c r="M2691" s="16" t="e">
        <f>IF($L2691&lt;=$C$34,Daten!B2694,NA())</f>
        <v>#N/A</v>
      </c>
      <c r="N2691" s="16" t="e">
        <f>IF($L2691&lt;=$C$34,Daten!C2694,NA())</f>
        <v>#N/A</v>
      </c>
      <c r="O2691" s="16" t="e">
        <f>IF($L2691&lt;=$C$34,Daten!D2694,NA())</f>
        <v>#N/A</v>
      </c>
      <c r="P2691" s="24">
        <f t="shared" si="275"/>
        <v>2685</v>
      </c>
      <c r="Q2691" s="16" t="e">
        <f>IF($P2691&lt;=$D$34,Daten!F2694,NA())</f>
        <v>#N/A</v>
      </c>
      <c r="R2691" s="16" t="e">
        <f>IF($P2691&lt;=$D$34,Daten!G2694,NA())</f>
        <v>#N/A</v>
      </c>
      <c r="S2691" s="16" t="e">
        <f>IF($P2691&lt;=$D$34,Daten!H2694,NA())</f>
        <v>#N/A</v>
      </c>
    </row>
    <row r="2692" spans="12:19" x14ac:dyDescent="0.3">
      <c r="L2692" s="24">
        <f t="shared" si="274"/>
        <v>2686</v>
      </c>
      <c r="M2692" s="16" t="e">
        <f>IF($L2692&lt;=$C$34,Daten!B2695,NA())</f>
        <v>#N/A</v>
      </c>
      <c r="N2692" s="16" t="e">
        <f>IF($L2692&lt;=$C$34,Daten!C2695,NA())</f>
        <v>#N/A</v>
      </c>
      <c r="O2692" s="16" t="e">
        <f>IF($L2692&lt;=$C$34,Daten!D2695,NA())</f>
        <v>#N/A</v>
      </c>
      <c r="P2692" s="24">
        <f t="shared" si="275"/>
        <v>2686</v>
      </c>
      <c r="Q2692" s="16" t="e">
        <f>IF($P2692&lt;=$D$34,Daten!F2695,NA())</f>
        <v>#N/A</v>
      </c>
      <c r="R2692" s="16" t="e">
        <f>IF($P2692&lt;=$D$34,Daten!G2695,NA())</f>
        <v>#N/A</v>
      </c>
      <c r="S2692" s="16" t="e">
        <f>IF($P2692&lt;=$D$34,Daten!H2695,NA())</f>
        <v>#N/A</v>
      </c>
    </row>
    <row r="2693" spans="12:19" x14ac:dyDescent="0.3">
      <c r="L2693" s="24">
        <f t="shared" si="274"/>
        <v>2687</v>
      </c>
      <c r="M2693" s="16" t="e">
        <f>IF($L2693&lt;=$C$34,Daten!B2696,NA())</f>
        <v>#N/A</v>
      </c>
      <c r="N2693" s="16" t="e">
        <f>IF($L2693&lt;=$C$34,Daten!C2696,NA())</f>
        <v>#N/A</v>
      </c>
      <c r="O2693" s="16" t="e">
        <f>IF($L2693&lt;=$C$34,Daten!D2696,NA())</f>
        <v>#N/A</v>
      </c>
      <c r="P2693" s="24">
        <f t="shared" si="275"/>
        <v>2687</v>
      </c>
      <c r="Q2693" s="16" t="e">
        <f>IF($P2693&lt;=$D$34,Daten!F2696,NA())</f>
        <v>#N/A</v>
      </c>
      <c r="R2693" s="16" t="e">
        <f>IF($P2693&lt;=$D$34,Daten!G2696,NA())</f>
        <v>#N/A</v>
      </c>
      <c r="S2693" s="16" t="e">
        <f>IF($P2693&lt;=$D$34,Daten!H2696,NA())</f>
        <v>#N/A</v>
      </c>
    </row>
    <row r="2694" spans="12:19" x14ac:dyDescent="0.3">
      <c r="L2694" s="24">
        <f t="shared" si="274"/>
        <v>2688</v>
      </c>
      <c r="M2694" s="16" t="e">
        <f>IF($L2694&lt;=$C$34,Daten!B2697,NA())</f>
        <v>#N/A</v>
      </c>
      <c r="N2694" s="16" t="e">
        <f>IF($L2694&lt;=$C$34,Daten!C2697,NA())</f>
        <v>#N/A</v>
      </c>
      <c r="O2694" s="16" t="e">
        <f>IF($L2694&lt;=$C$34,Daten!D2697,NA())</f>
        <v>#N/A</v>
      </c>
      <c r="P2694" s="24">
        <f t="shared" si="275"/>
        <v>2688</v>
      </c>
      <c r="Q2694" s="16" t="e">
        <f>IF($P2694&lt;=$D$34,Daten!F2697,NA())</f>
        <v>#N/A</v>
      </c>
      <c r="R2694" s="16" t="e">
        <f>IF($P2694&lt;=$D$34,Daten!G2697,NA())</f>
        <v>#N/A</v>
      </c>
      <c r="S2694" s="16" t="e">
        <f>IF($P2694&lt;=$D$34,Daten!H2697,NA())</f>
        <v>#N/A</v>
      </c>
    </row>
    <row r="2695" spans="12:19" x14ac:dyDescent="0.3">
      <c r="L2695" s="24">
        <f t="shared" si="274"/>
        <v>2689</v>
      </c>
      <c r="M2695" s="16" t="e">
        <f>IF($L2695&lt;=$C$34,Daten!B2698,NA())</f>
        <v>#N/A</v>
      </c>
      <c r="N2695" s="16" t="e">
        <f>IF($L2695&lt;=$C$34,Daten!C2698,NA())</f>
        <v>#N/A</v>
      </c>
      <c r="O2695" s="16" t="e">
        <f>IF($L2695&lt;=$C$34,Daten!D2698,NA())</f>
        <v>#N/A</v>
      </c>
      <c r="P2695" s="24">
        <f t="shared" si="275"/>
        <v>2689</v>
      </c>
      <c r="Q2695" s="16" t="e">
        <f>IF($P2695&lt;=$D$34,Daten!F2698,NA())</f>
        <v>#N/A</v>
      </c>
      <c r="R2695" s="16" t="e">
        <f>IF($P2695&lt;=$D$34,Daten!G2698,NA())</f>
        <v>#N/A</v>
      </c>
      <c r="S2695" s="16" t="e">
        <f>IF($P2695&lt;=$D$34,Daten!H2698,NA())</f>
        <v>#N/A</v>
      </c>
    </row>
    <row r="2696" spans="12:19" x14ac:dyDescent="0.3">
      <c r="L2696" s="24">
        <f t="shared" si="274"/>
        <v>2690</v>
      </c>
      <c r="M2696" s="16" t="e">
        <f>IF($L2696&lt;=$C$34,Daten!B2699,NA())</f>
        <v>#N/A</v>
      </c>
      <c r="N2696" s="16" t="e">
        <f>IF($L2696&lt;=$C$34,Daten!C2699,NA())</f>
        <v>#N/A</v>
      </c>
      <c r="O2696" s="16" t="e">
        <f>IF($L2696&lt;=$C$34,Daten!D2699,NA())</f>
        <v>#N/A</v>
      </c>
      <c r="P2696" s="24">
        <f t="shared" si="275"/>
        <v>2690</v>
      </c>
      <c r="Q2696" s="16" t="e">
        <f>IF($P2696&lt;=$D$34,Daten!F2699,NA())</f>
        <v>#N/A</v>
      </c>
      <c r="R2696" s="16" t="e">
        <f>IF($P2696&lt;=$D$34,Daten!G2699,NA())</f>
        <v>#N/A</v>
      </c>
      <c r="S2696" s="16" t="e">
        <f>IF($P2696&lt;=$D$34,Daten!H2699,NA())</f>
        <v>#N/A</v>
      </c>
    </row>
    <row r="2697" spans="12:19" x14ac:dyDescent="0.3">
      <c r="L2697" s="24">
        <f t="shared" ref="L2697:L2760" si="276">L2696+1</f>
        <v>2691</v>
      </c>
      <c r="M2697" s="16" t="e">
        <f>IF($L2697&lt;=$C$34,Daten!B2700,NA())</f>
        <v>#N/A</v>
      </c>
      <c r="N2697" s="16" t="e">
        <f>IF($L2697&lt;=$C$34,Daten!C2700,NA())</f>
        <v>#N/A</v>
      </c>
      <c r="O2697" s="16" t="e">
        <f>IF($L2697&lt;=$C$34,Daten!D2700,NA())</f>
        <v>#N/A</v>
      </c>
      <c r="P2697" s="24">
        <f t="shared" ref="P2697:P2760" si="277">P2696+1</f>
        <v>2691</v>
      </c>
      <c r="Q2697" s="16" t="e">
        <f>IF($P2697&lt;=$D$34,Daten!F2700,NA())</f>
        <v>#N/A</v>
      </c>
      <c r="R2697" s="16" t="e">
        <f>IF($P2697&lt;=$D$34,Daten!G2700,NA())</f>
        <v>#N/A</v>
      </c>
      <c r="S2697" s="16" t="e">
        <f>IF($P2697&lt;=$D$34,Daten!H2700,NA())</f>
        <v>#N/A</v>
      </c>
    </row>
    <row r="2698" spans="12:19" x14ac:dyDescent="0.3">
      <c r="L2698" s="24">
        <f t="shared" si="276"/>
        <v>2692</v>
      </c>
      <c r="M2698" s="16" t="e">
        <f>IF($L2698&lt;=$C$34,Daten!B2701,NA())</f>
        <v>#N/A</v>
      </c>
      <c r="N2698" s="16" t="e">
        <f>IF($L2698&lt;=$C$34,Daten!C2701,NA())</f>
        <v>#N/A</v>
      </c>
      <c r="O2698" s="16" t="e">
        <f>IF($L2698&lt;=$C$34,Daten!D2701,NA())</f>
        <v>#N/A</v>
      </c>
      <c r="P2698" s="24">
        <f t="shared" si="277"/>
        <v>2692</v>
      </c>
      <c r="Q2698" s="16" t="e">
        <f>IF($P2698&lt;=$D$34,Daten!F2701,NA())</f>
        <v>#N/A</v>
      </c>
      <c r="R2698" s="16" t="e">
        <f>IF($P2698&lt;=$D$34,Daten!G2701,NA())</f>
        <v>#N/A</v>
      </c>
      <c r="S2698" s="16" t="e">
        <f>IF($P2698&lt;=$D$34,Daten!H2701,NA())</f>
        <v>#N/A</v>
      </c>
    </row>
    <row r="2699" spans="12:19" x14ac:dyDescent="0.3">
      <c r="L2699" s="24">
        <f t="shared" si="276"/>
        <v>2693</v>
      </c>
      <c r="M2699" s="16" t="e">
        <f>IF($L2699&lt;=$C$34,Daten!B2702,NA())</f>
        <v>#N/A</v>
      </c>
      <c r="N2699" s="16" t="e">
        <f>IF($L2699&lt;=$C$34,Daten!C2702,NA())</f>
        <v>#N/A</v>
      </c>
      <c r="O2699" s="16" t="e">
        <f>IF($L2699&lt;=$C$34,Daten!D2702,NA())</f>
        <v>#N/A</v>
      </c>
      <c r="P2699" s="24">
        <f t="shared" si="277"/>
        <v>2693</v>
      </c>
      <c r="Q2699" s="16" t="e">
        <f>IF($P2699&lt;=$D$34,Daten!F2702,NA())</f>
        <v>#N/A</v>
      </c>
      <c r="R2699" s="16" t="e">
        <f>IF($P2699&lt;=$D$34,Daten!G2702,NA())</f>
        <v>#N/A</v>
      </c>
      <c r="S2699" s="16" t="e">
        <f>IF($P2699&lt;=$D$34,Daten!H2702,NA())</f>
        <v>#N/A</v>
      </c>
    </row>
    <row r="2700" spans="12:19" x14ac:dyDescent="0.3">
      <c r="L2700" s="24">
        <f t="shared" si="276"/>
        <v>2694</v>
      </c>
      <c r="M2700" s="16" t="e">
        <f>IF($L2700&lt;=$C$34,Daten!B2703,NA())</f>
        <v>#N/A</v>
      </c>
      <c r="N2700" s="16" t="e">
        <f>IF($L2700&lt;=$C$34,Daten!C2703,NA())</f>
        <v>#N/A</v>
      </c>
      <c r="O2700" s="16" t="e">
        <f>IF($L2700&lt;=$C$34,Daten!D2703,NA())</f>
        <v>#N/A</v>
      </c>
      <c r="P2700" s="24">
        <f t="shared" si="277"/>
        <v>2694</v>
      </c>
      <c r="Q2700" s="16" t="e">
        <f>IF($P2700&lt;=$D$34,Daten!F2703,NA())</f>
        <v>#N/A</v>
      </c>
      <c r="R2700" s="16" t="e">
        <f>IF($P2700&lt;=$D$34,Daten!G2703,NA())</f>
        <v>#N/A</v>
      </c>
      <c r="S2700" s="16" t="e">
        <f>IF($P2700&lt;=$D$34,Daten!H2703,NA())</f>
        <v>#N/A</v>
      </c>
    </row>
    <row r="2701" spans="12:19" x14ac:dyDescent="0.3">
      <c r="L2701" s="24">
        <f t="shared" si="276"/>
        <v>2695</v>
      </c>
      <c r="M2701" s="16" t="e">
        <f>IF($L2701&lt;=$C$34,Daten!B2704,NA())</f>
        <v>#N/A</v>
      </c>
      <c r="N2701" s="16" t="e">
        <f>IF($L2701&lt;=$C$34,Daten!C2704,NA())</f>
        <v>#N/A</v>
      </c>
      <c r="O2701" s="16" t="e">
        <f>IF($L2701&lt;=$C$34,Daten!D2704,NA())</f>
        <v>#N/A</v>
      </c>
      <c r="P2701" s="24">
        <f t="shared" si="277"/>
        <v>2695</v>
      </c>
      <c r="Q2701" s="16" t="e">
        <f>IF($P2701&lt;=$D$34,Daten!F2704,NA())</f>
        <v>#N/A</v>
      </c>
      <c r="R2701" s="16" t="e">
        <f>IF($P2701&lt;=$D$34,Daten!G2704,NA())</f>
        <v>#N/A</v>
      </c>
      <c r="S2701" s="16" t="e">
        <f>IF($P2701&lt;=$D$34,Daten!H2704,NA())</f>
        <v>#N/A</v>
      </c>
    </row>
    <row r="2702" spans="12:19" x14ac:dyDescent="0.3">
      <c r="L2702" s="24">
        <f t="shared" si="276"/>
        <v>2696</v>
      </c>
      <c r="M2702" s="16" t="e">
        <f>IF($L2702&lt;=$C$34,Daten!B2705,NA())</f>
        <v>#N/A</v>
      </c>
      <c r="N2702" s="16" t="e">
        <f>IF($L2702&lt;=$C$34,Daten!C2705,NA())</f>
        <v>#N/A</v>
      </c>
      <c r="O2702" s="16" t="e">
        <f>IF($L2702&lt;=$C$34,Daten!D2705,NA())</f>
        <v>#N/A</v>
      </c>
      <c r="P2702" s="24">
        <f t="shared" si="277"/>
        <v>2696</v>
      </c>
      <c r="Q2702" s="16" t="e">
        <f>IF($P2702&lt;=$D$34,Daten!F2705,NA())</f>
        <v>#N/A</v>
      </c>
      <c r="R2702" s="16" t="e">
        <f>IF($P2702&lt;=$D$34,Daten!G2705,NA())</f>
        <v>#N/A</v>
      </c>
      <c r="S2702" s="16" t="e">
        <f>IF($P2702&lt;=$D$34,Daten!H2705,NA())</f>
        <v>#N/A</v>
      </c>
    </row>
    <row r="2703" spans="12:19" x14ac:dyDescent="0.3">
      <c r="L2703" s="24">
        <f t="shared" si="276"/>
        <v>2697</v>
      </c>
      <c r="M2703" s="16" t="e">
        <f>IF($L2703&lt;=$C$34,Daten!B2706,NA())</f>
        <v>#N/A</v>
      </c>
      <c r="N2703" s="16" t="e">
        <f>IF($L2703&lt;=$C$34,Daten!C2706,NA())</f>
        <v>#N/A</v>
      </c>
      <c r="O2703" s="16" t="e">
        <f>IF($L2703&lt;=$C$34,Daten!D2706,NA())</f>
        <v>#N/A</v>
      </c>
      <c r="P2703" s="24">
        <f t="shared" si="277"/>
        <v>2697</v>
      </c>
      <c r="Q2703" s="16" t="e">
        <f>IF($P2703&lt;=$D$34,Daten!F2706,NA())</f>
        <v>#N/A</v>
      </c>
      <c r="R2703" s="16" t="e">
        <f>IF($P2703&lt;=$D$34,Daten!G2706,NA())</f>
        <v>#N/A</v>
      </c>
      <c r="S2703" s="16" t="e">
        <f>IF($P2703&lt;=$D$34,Daten!H2706,NA())</f>
        <v>#N/A</v>
      </c>
    </row>
    <row r="2704" spans="12:19" x14ac:dyDescent="0.3">
      <c r="L2704" s="24">
        <f t="shared" si="276"/>
        <v>2698</v>
      </c>
      <c r="M2704" s="16" t="e">
        <f>IF($L2704&lt;=$C$34,Daten!B2707,NA())</f>
        <v>#N/A</v>
      </c>
      <c r="N2704" s="16" t="e">
        <f>IF($L2704&lt;=$C$34,Daten!C2707,NA())</f>
        <v>#N/A</v>
      </c>
      <c r="O2704" s="16" t="e">
        <f>IF($L2704&lt;=$C$34,Daten!D2707,NA())</f>
        <v>#N/A</v>
      </c>
      <c r="P2704" s="24">
        <f t="shared" si="277"/>
        <v>2698</v>
      </c>
      <c r="Q2704" s="16" t="e">
        <f>IF($P2704&lt;=$D$34,Daten!F2707,NA())</f>
        <v>#N/A</v>
      </c>
      <c r="R2704" s="16" t="e">
        <f>IF($P2704&lt;=$D$34,Daten!G2707,NA())</f>
        <v>#N/A</v>
      </c>
      <c r="S2704" s="16" t="e">
        <f>IF($P2704&lt;=$D$34,Daten!H2707,NA())</f>
        <v>#N/A</v>
      </c>
    </row>
    <row r="2705" spans="12:19" x14ac:dyDescent="0.3">
      <c r="L2705" s="24">
        <f t="shared" si="276"/>
        <v>2699</v>
      </c>
      <c r="M2705" s="16" t="e">
        <f>IF($L2705&lt;=$C$34,Daten!B2708,NA())</f>
        <v>#N/A</v>
      </c>
      <c r="N2705" s="16" t="e">
        <f>IF($L2705&lt;=$C$34,Daten!C2708,NA())</f>
        <v>#N/A</v>
      </c>
      <c r="O2705" s="16" t="e">
        <f>IF($L2705&lt;=$C$34,Daten!D2708,NA())</f>
        <v>#N/A</v>
      </c>
      <c r="P2705" s="24">
        <f t="shared" si="277"/>
        <v>2699</v>
      </c>
      <c r="Q2705" s="16" t="e">
        <f>IF($P2705&lt;=$D$34,Daten!F2708,NA())</f>
        <v>#N/A</v>
      </c>
      <c r="R2705" s="16" t="e">
        <f>IF($P2705&lt;=$D$34,Daten!G2708,NA())</f>
        <v>#N/A</v>
      </c>
      <c r="S2705" s="16" t="e">
        <f>IF($P2705&lt;=$D$34,Daten!H2708,NA())</f>
        <v>#N/A</v>
      </c>
    </row>
    <row r="2706" spans="12:19" x14ac:dyDescent="0.3">
      <c r="L2706" s="24">
        <f t="shared" si="276"/>
        <v>2700</v>
      </c>
      <c r="M2706" s="16" t="e">
        <f>IF($L2706&lt;=$C$34,Daten!B2709,NA())</f>
        <v>#N/A</v>
      </c>
      <c r="N2706" s="16" t="e">
        <f>IF($L2706&lt;=$C$34,Daten!C2709,NA())</f>
        <v>#N/A</v>
      </c>
      <c r="O2706" s="16" t="e">
        <f>IF($L2706&lt;=$C$34,Daten!D2709,NA())</f>
        <v>#N/A</v>
      </c>
      <c r="P2706" s="24">
        <f t="shared" si="277"/>
        <v>2700</v>
      </c>
      <c r="Q2706" s="16" t="e">
        <f>IF($P2706&lt;=$D$34,Daten!F2709,NA())</f>
        <v>#N/A</v>
      </c>
      <c r="R2706" s="16" t="e">
        <f>IF($P2706&lt;=$D$34,Daten!G2709,NA())</f>
        <v>#N/A</v>
      </c>
      <c r="S2706" s="16" t="e">
        <f>IF($P2706&lt;=$D$34,Daten!H2709,NA())</f>
        <v>#N/A</v>
      </c>
    </row>
    <row r="2707" spans="12:19" x14ac:dyDescent="0.3">
      <c r="L2707" s="24">
        <f t="shared" si="276"/>
        <v>2701</v>
      </c>
      <c r="M2707" s="16" t="e">
        <f>IF($L2707&lt;=$C$34,Daten!B2710,NA())</f>
        <v>#N/A</v>
      </c>
      <c r="N2707" s="16" t="e">
        <f>IF($L2707&lt;=$C$34,Daten!C2710,NA())</f>
        <v>#N/A</v>
      </c>
      <c r="O2707" s="16" t="e">
        <f>IF($L2707&lt;=$C$34,Daten!D2710,NA())</f>
        <v>#N/A</v>
      </c>
      <c r="P2707" s="24">
        <f t="shared" si="277"/>
        <v>2701</v>
      </c>
      <c r="Q2707" s="16" t="e">
        <f>IF($P2707&lt;=$D$34,Daten!F2710,NA())</f>
        <v>#N/A</v>
      </c>
      <c r="R2707" s="16" t="e">
        <f>IF($P2707&lt;=$D$34,Daten!G2710,NA())</f>
        <v>#N/A</v>
      </c>
      <c r="S2707" s="16" t="e">
        <f>IF($P2707&lt;=$D$34,Daten!H2710,NA())</f>
        <v>#N/A</v>
      </c>
    </row>
    <row r="2708" spans="12:19" x14ac:dyDescent="0.3">
      <c r="L2708" s="24">
        <f t="shared" si="276"/>
        <v>2702</v>
      </c>
      <c r="M2708" s="16" t="e">
        <f>IF($L2708&lt;=$C$34,Daten!B2711,NA())</f>
        <v>#N/A</v>
      </c>
      <c r="N2708" s="16" t="e">
        <f>IF($L2708&lt;=$C$34,Daten!C2711,NA())</f>
        <v>#N/A</v>
      </c>
      <c r="O2708" s="16" t="e">
        <f>IF($L2708&lt;=$C$34,Daten!D2711,NA())</f>
        <v>#N/A</v>
      </c>
      <c r="P2708" s="24">
        <f t="shared" si="277"/>
        <v>2702</v>
      </c>
      <c r="Q2708" s="16" t="e">
        <f>IF($P2708&lt;=$D$34,Daten!F2711,NA())</f>
        <v>#N/A</v>
      </c>
      <c r="R2708" s="16" t="e">
        <f>IF($P2708&lt;=$D$34,Daten!G2711,NA())</f>
        <v>#N/A</v>
      </c>
      <c r="S2708" s="16" t="e">
        <f>IF($P2708&lt;=$D$34,Daten!H2711,NA())</f>
        <v>#N/A</v>
      </c>
    </row>
    <row r="2709" spans="12:19" x14ac:dyDescent="0.3">
      <c r="L2709" s="24">
        <f t="shared" si="276"/>
        <v>2703</v>
      </c>
      <c r="M2709" s="16" t="e">
        <f>IF($L2709&lt;=$C$34,Daten!B2712,NA())</f>
        <v>#N/A</v>
      </c>
      <c r="N2709" s="16" t="e">
        <f>IF($L2709&lt;=$C$34,Daten!C2712,NA())</f>
        <v>#N/A</v>
      </c>
      <c r="O2709" s="16" t="e">
        <f>IF($L2709&lt;=$C$34,Daten!D2712,NA())</f>
        <v>#N/A</v>
      </c>
      <c r="P2709" s="24">
        <f t="shared" si="277"/>
        <v>2703</v>
      </c>
      <c r="Q2709" s="16" t="e">
        <f>IF($P2709&lt;=$D$34,Daten!F2712,NA())</f>
        <v>#N/A</v>
      </c>
      <c r="R2709" s="16" t="e">
        <f>IF($P2709&lt;=$D$34,Daten!G2712,NA())</f>
        <v>#N/A</v>
      </c>
      <c r="S2709" s="16" t="e">
        <f>IF($P2709&lt;=$D$34,Daten!H2712,NA())</f>
        <v>#N/A</v>
      </c>
    </row>
    <row r="2710" spans="12:19" x14ac:dyDescent="0.3">
      <c r="L2710" s="24">
        <f t="shared" si="276"/>
        <v>2704</v>
      </c>
      <c r="M2710" s="16" t="e">
        <f>IF($L2710&lt;=$C$34,Daten!B2713,NA())</f>
        <v>#N/A</v>
      </c>
      <c r="N2710" s="16" t="e">
        <f>IF($L2710&lt;=$C$34,Daten!C2713,NA())</f>
        <v>#N/A</v>
      </c>
      <c r="O2710" s="16" t="e">
        <f>IF($L2710&lt;=$C$34,Daten!D2713,NA())</f>
        <v>#N/A</v>
      </c>
      <c r="P2710" s="24">
        <f t="shared" si="277"/>
        <v>2704</v>
      </c>
      <c r="Q2710" s="16" t="e">
        <f>IF($P2710&lt;=$D$34,Daten!F2713,NA())</f>
        <v>#N/A</v>
      </c>
      <c r="R2710" s="16" t="e">
        <f>IF($P2710&lt;=$D$34,Daten!G2713,NA())</f>
        <v>#N/A</v>
      </c>
      <c r="S2710" s="16" t="e">
        <f>IF($P2710&lt;=$D$34,Daten!H2713,NA())</f>
        <v>#N/A</v>
      </c>
    </row>
    <row r="2711" spans="12:19" x14ac:dyDescent="0.3">
      <c r="L2711" s="24">
        <f t="shared" si="276"/>
        <v>2705</v>
      </c>
      <c r="M2711" s="16" t="e">
        <f>IF($L2711&lt;=$C$34,Daten!B2714,NA())</f>
        <v>#N/A</v>
      </c>
      <c r="N2711" s="16" t="e">
        <f>IF($L2711&lt;=$C$34,Daten!C2714,NA())</f>
        <v>#N/A</v>
      </c>
      <c r="O2711" s="16" t="e">
        <f>IF($L2711&lt;=$C$34,Daten!D2714,NA())</f>
        <v>#N/A</v>
      </c>
      <c r="P2711" s="24">
        <f t="shared" si="277"/>
        <v>2705</v>
      </c>
      <c r="Q2711" s="16" t="e">
        <f>IF($P2711&lt;=$D$34,Daten!F2714,NA())</f>
        <v>#N/A</v>
      </c>
      <c r="R2711" s="16" t="e">
        <f>IF($P2711&lt;=$D$34,Daten!G2714,NA())</f>
        <v>#N/A</v>
      </c>
      <c r="S2711" s="16" t="e">
        <f>IF($P2711&lt;=$D$34,Daten!H2714,NA())</f>
        <v>#N/A</v>
      </c>
    </row>
    <row r="2712" spans="12:19" x14ac:dyDescent="0.3">
      <c r="L2712" s="24">
        <f t="shared" si="276"/>
        <v>2706</v>
      </c>
      <c r="M2712" s="16" t="e">
        <f>IF($L2712&lt;=$C$34,Daten!B2715,NA())</f>
        <v>#N/A</v>
      </c>
      <c r="N2712" s="16" t="e">
        <f>IF($L2712&lt;=$C$34,Daten!C2715,NA())</f>
        <v>#N/A</v>
      </c>
      <c r="O2712" s="16" t="e">
        <f>IF($L2712&lt;=$C$34,Daten!D2715,NA())</f>
        <v>#N/A</v>
      </c>
      <c r="P2712" s="24">
        <f t="shared" si="277"/>
        <v>2706</v>
      </c>
      <c r="Q2712" s="16" t="e">
        <f>IF($P2712&lt;=$D$34,Daten!F2715,NA())</f>
        <v>#N/A</v>
      </c>
      <c r="R2712" s="16" t="e">
        <f>IF($P2712&lt;=$D$34,Daten!G2715,NA())</f>
        <v>#N/A</v>
      </c>
      <c r="S2712" s="16" t="e">
        <f>IF($P2712&lt;=$D$34,Daten!H2715,NA())</f>
        <v>#N/A</v>
      </c>
    </row>
    <row r="2713" spans="12:19" x14ac:dyDescent="0.3">
      <c r="L2713" s="24">
        <f t="shared" si="276"/>
        <v>2707</v>
      </c>
      <c r="M2713" s="16" t="e">
        <f>IF($L2713&lt;=$C$34,Daten!B2716,NA())</f>
        <v>#N/A</v>
      </c>
      <c r="N2713" s="16" t="e">
        <f>IF($L2713&lt;=$C$34,Daten!C2716,NA())</f>
        <v>#N/A</v>
      </c>
      <c r="O2713" s="16" t="e">
        <f>IF($L2713&lt;=$C$34,Daten!D2716,NA())</f>
        <v>#N/A</v>
      </c>
      <c r="P2713" s="24">
        <f t="shared" si="277"/>
        <v>2707</v>
      </c>
      <c r="Q2713" s="16" t="e">
        <f>IF($P2713&lt;=$D$34,Daten!F2716,NA())</f>
        <v>#N/A</v>
      </c>
      <c r="R2713" s="16" t="e">
        <f>IF($P2713&lt;=$D$34,Daten!G2716,NA())</f>
        <v>#N/A</v>
      </c>
      <c r="S2713" s="16" t="e">
        <f>IF($P2713&lt;=$D$34,Daten!H2716,NA())</f>
        <v>#N/A</v>
      </c>
    </row>
    <row r="2714" spans="12:19" x14ac:dyDescent="0.3">
      <c r="L2714" s="24">
        <f t="shared" si="276"/>
        <v>2708</v>
      </c>
      <c r="M2714" s="16" t="e">
        <f>IF($L2714&lt;=$C$34,Daten!B2717,NA())</f>
        <v>#N/A</v>
      </c>
      <c r="N2714" s="16" t="e">
        <f>IF($L2714&lt;=$C$34,Daten!C2717,NA())</f>
        <v>#N/A</v>
      </c>
      <c r="O2714" s="16" t="e">
        <f>IF($L2714&lt;=$C$34,Daten!D2717,NA())</f>
        <v>#N/A</v>
      </c>
      <c r="P2714" s="24">
        <f t="shared" si="277"/>
        <v>2708</v>
      </c>
      <c r="Q2714" s="16" t="e">
        <f>IF($P2714&lt;=$D$34,Daten!F2717,NA())</f>
        <v>#N/A</v>
      </c>
      <c r="R2714" s="16" t="e">
        <f>IF($P2714&lt;=$D$34,Daten!G2717,NA())</f>
        <v>#N/A</v>
      </c>
      <c r="S2714" s="16" t="e">
        <f>IF($P2714&lt;=$D$34,Daten!H2717,NA())</f>
        <v>#N/A</v>
      </c>
    </row>
    <row r="2715" spans="12:19" x14ac:dyDescent="0.3">
      <c r="L2715" s="24">
        <f t="shared" si="276"/>
        <v>2709</v>
      </c>
      <c r="M2715" s="16" t="e">
        <f>IF($L2715&lt;=$C$34,Daten!B2718,NA())</f>
        <v>#N/A</v>
      </c>
      <c r="N2715" s="16" t="e">
        <f>IF($L2715&lt;=$C$34,Daten!C2718,NA())</f>
        <v>#N/A</v>
      </c>
      <c r="O2715" s="16" t="e">
        <f>IF($L2715&lt;=$C$34,Daten!D2718,NA())</f>
        <v>#N/A</v>
      </c>
      <c r="P2715" s="24">
        <f t="shared" si="277"/>
        <v>2709</v>
      </c>
      <c r="Q2715" s="16" t="e">
        <f>IF($P2715&lt;=$D$34,Daten!F2718,NA())</f>
        <v>#N/A</v>
      </c>
      <c r="R2715" s="16" t="e">
        <f>IF($P2715&lt;=$D$34,Daten!G2718,NA())</f>
        <v>#N/A</v>
      </c>
      <c r="S2715" s="16" t="e">
        <f>IF($P2715&lt;=$D$34,Daten!H2718,NA())</f>
        <v>#N/A</v>
      </c>
    </row>
    <row r="2716" spans="12:19" x14ac:dyDescent="0.3">
      <c r="L2716" s="24">
        <f t="shared" si="276"/>
        <v>2710</v>
      </c>
      <c r="M2716" s="16" t="e">
        <f>IF($L2716&lt;=$C$34,Daten!B2719,NA())</f>
        <v>#N/A</v>
      </c>
      <c r="N2716" s="16" t="e">
        <f>IF($L2716&lt;=$C$34,Daten!C2719,NA())</f>
        <v>#N/A</v>
      </c>
      <c r="O2716" s="16" t="e">
        <f>IF($L2716&lt;=$C$34,Daten!D2719,NA())</f>
        <v>#N/A</v>
      </c>
      <c r="P2716" s="24">
        <f t="shared" si="277"/>
        <v>2710</v>
      </c>
      <c r="Q2716" s="16" t="e">
        <f>IF($P2716&lt;=$D$34,Daten!F2719,NA())</f>
        <v>#N/A</v>
      </c>
      <c r="R2716" s="16" t="e">
        <f>IF($P2716&lt;=$D$34,Daten!G2719,NA())</f>
        <v>#N/A</v>
      </c>
      <c r="S2716" s="16" t="e">
        <f>IF($P2716&lt;=$D$34,Daten!H2719,NA())</f>
        <v>#N/A</v>
      </c>
    </row>
    <row r="2717" spans="12:19" x14ac:dyDescent="0.3">
      <c r="L2717" s="24">
        <f t="shared" si="276"/>
        <v>2711</v>
      </c>
      <c r="M2717" s="16" t="e">
        <f>IF($L2717&lt;=$C$34,Daten!B2720,NA())</f>
        <v>#N/A</v>
      </c>
      <c r="N2717" s="16" t="e">
        <f>IF($L2717&lt;=$C$34,Daten!C2720,NA())</f>
        <v>#N/A</v>
      </c>
      <c r="O2717" s="16" t="e">
        <f>IF($L2717&lt;=$C$34,Daten!D2720,NA())</f>
        <v>#N/A</v>
      </c>
      <c r="P2717" s="24">
        <f t="shared" si="277"/>
        <v>2711</v>
      </c>
      <c r="Q2717" s="16" t="e">
        <f>IF($P2717&lt;=$D$34,Daten!F2720,NA())</f>
        <v>#N/A</v>
      </c>
      <c r="R2717" s="16" t="e">
        <f>IF($P2717&lt;=$D$34,Daten!G2720,NA())</f>
        <v>#N/A</v>
      </c>
      <c r="S2717" s="16" t="e">
        <f>IF($P2717&lt;=$D$34,Daten!H2720,NA())</f>
        <v>#N/A</v>
      </c>
    </row>
    <row r="2718" spans="12:19" x14ac:dyDescent="0.3">
      <c r="L2718" s="24">
        <f t="shared" si="276"/>
        <v>2712</v>
      </c>
      <c r="M2718" s="16" t="e">
        <f>IF($L2718&lt;=$C$34,Daten!B2721,NA())</f>
        <v>#N/A</v>
      </c>
      <c r="N2718" s="16" t="e">
        <f>IF($L2718&lt;=$C$34,Daten!C2721,NA())</f>
        <v>#N/A</v>
      </c>
      <c r="O2718" s="16" t="e">
        <f>IF($L2718&lt;=$C$34,Daten!D2721,NA())</f>
        <v>#N/A</v>
      </c>
      <c r="P2718" s="24">
        <f t="shared" si="277"/>
        <v>2712</v>
      </c>
      <c r="Q2718" s="16" t="e">
        <f>IF($P2718&lt;=$D$34,Daten!F2721,NA())</f>
        <v>#N/A</v>
      </c>
      <c r="R2718" s="16" t="e">
        <f>IF($P2718&lt;=$D$34,Daten!G2721,NA())</f>
        <v>#N/A</v>
      </c>
      <c r="S2718" s="16" t="e">
        <f>IF($P2718&lt;=$D$34,Daten!H2721,NA())</f>
        <v>#N/A</v>
      </c>
    </row>
    <row r="2719" spans="12:19" x14ac:dyDescent="0.3">
      <c r="L2719" s="24">
        <f t="shared" si="276"/>
        <v>2713</v>
      </c>
      <c r="M2719" s="16" t="e">
        <f>IF($L2719&lt;=$C$34,Daten!B2722,NA())</f>
        <v>#N/A</v>
      </c>
      <c r="N2719" s="16" t="e">
        <f>IF($L2719&lt;=$C$34,Daten!C2722,NA())</f>
        <v>#N/A</v>
      </c>
      <c r="O2719" s="16" t="e">
        <f>IF($L2719&lt;=$C$34,Daten!D2722,NA())</f>
        <v>#N/A</v>
      </c>
      <c r="P2719" s="24">
        <f t="shared" si="277"/>
        <v>2713</v>
      </c>
      <c r="Q2719" s="16" t="e">
        <f>IF($P2719&lt;=$D$34,Daten!F2722,NA())</f>
        <v>#N/A</v>
      </c>
      <c r="R2719" s="16" t="e">
        <f>IF($P2719&lt;=$D$34,Daten!G2722,NA())</f>
        <v>#N/A</v>
      </c>
      <c r="S2719" s="16" t="e">
        <f>IF($P2719&lt;=$D$34,Daten!H2722,NA())</f>
        <v>#N/A</v>
      </c>
    </row>
    <row r="2720" spans="12:19" x14ac:dyDescent="0.3">
      <c r="L2720" s="24">
        <f t="shared" si="276"/>
        <v>2714</v>
      </c>
      <c r="M2720" s="16" t="e">
        <f>IF($L2720&lt;=$C$34,Daten!B2723,NA())</f>
        <v>#N/A</v>
      </c>
      <c r="N2720" s="16" t="e">
        <f>IF($L2720&lt;=$C$34,Daten!C2723,NA())</f>
        <v>#N/A</v>
      </c>
      <c r="O2720" s="16" t="e">
        <f>IF($L2720&lt;=$C$34,Daten!D2723,NA())</f>
        <v>#N/A</v>
      </c>
      <c r="P2720" s="24">
        <f t="shared" si="277"/>
        <v>2714</v>
      </c>
      <c r="Q2720" s="16" t="e">
        <f>IF($P2720&lt;=$D$34,Daten!F2723,NA())</f>
        <v>#N/A</v>
      </c>
      <c r="R2720" s="16" t="e">
        <f>IF($P2720&lt;=$D$34,Daten!G2723,NA())</f>
        <v>#N/A</v>
      </c>
      <c r="S2720" s="16" t="e">
        <f>IF($P2720&lt;=$D$34,Daten!H2723,NA())</f>
        <v>#N/A</v>
      </c>
    </row>
    <row r="2721" spans="12:19" x14ac:dyDescent="0.3">
      <c r="L2721" s="24">
        <f t="shared" si="276"/>
        <v>2715</v>
      </c>
      <c r="M2721" s="16" t="e">
        <f>IF($L2721&lt;=$C$34,Daten!B2724,NA())</f>
        <v>#N/A</v>
      </c>
      <c r="N2721" s="16" t="e">
        <f>IF($L2721&lt;=$C$34,Daten!C2724,NA())</f>
        <v>#N/A</v>
      </c>
      <c r="O2721" s="16" t="e">
        <f>IF($L2721&lt;=$C$34,Daten!D2724,NA())</f>
        <v>#N/A</v>
      </c>
      <c r="P2721" s="24">
        <f t="shared" si="277"/>
        <v>2715</v>
      </c>
      <c r="Q2721" s="16" t="e">
        <f>IF($P2721&lt;=$D$34,Daten!F2724,NA())</f>
        <v>#N/A</v>
      </c>
      <c r="R2721" s="16" t="e">
        <f>IF($P2721&lt;=$D$34,Daten!G2724,NA())</f>
        <v>#N/A</v>
      </c>
      <c r="S2721" s="16" t="e">
        <f>IF($P2721&lt;=$D$34,Daten!H2724,NA())</f>
        <v>#N/A</v>
      </c>
    </row>
    <row r="2722" spans="12:19" x14ac:dyDescent="0.3">
      <c r="L2722" s="24">
        <f t="shared" si="276"/>
        <v>2716</v>
      </c>
      <c r="M2722" s="16" t="e">
        <f>IF($L2722&lt;=$C$34,Daten!B2725,NA())</f>
        <v>#N/A</v>
      </c>
      <c r="N2722" s="16" t="e">
        <f>IF($L2722&lt;=$C$34,Daten!C2725,NA())</f>
        <v>#N/A</v>
      </c>
      <c r="O2722" s="16" t="e">
        <f>IF($L2722&lt;=$C$34,Daten!D2725,NA())</f>
        <v>#N/A</v>
      </c>
      <c r="P2722" s="24">
        <f t="shared" si="277"/>
        <v>2716</v>
      </c>
      <c r="Q2722" s="16" t="e">
        <f>IF($P2722&lt;=$D$34,Daten!F2725,NA())</f>
        <v>#N/A</v>
      </c>
      <c r="R2722" s="16" t="e">
        <f>IF($P2722&lt;=$D$34,Daten!G2725,NA())</f>
        <v>#N/A</v>
      </c>
      <c r="S2722" s="16" t="e">
        <f>IF($P2722&lt;=$D$34,Daten!H2725,NA())</f>
        <v>#N/A</v>
      </c>
    </row>
    <row r="2723" spans="12:19" x14ac:dyDescent="0.3">
      <c r="L2723" s="24">
        <f t="shared" si="276"/>
        <v>2717</v>
      </c>
      <c r="M2723" s="16" t="e">
        <f>IF($L2723&lt;=$C$34,Daten!B2726,NA())</f>
        <v>#N/A</v>
      </c>
      <c r="N2723" s="16" t="e">
        <f>IF($L2723&lt;=$C$34,Daten!C2726,NA())</f>
        <v>#N/A</v>
      </c>
      <c r="O2723" s="16" t="e">
        <f>IF($L2723&lt;=$C$34,Daten!D2726,NA())</f>
        <v>#N/A</v>
      </c>
      <c r="P2723" s="24">
        <f t="shared" si="277"/>
        <v>2717</v>
      </c>
      <c r="Q2723" s="16" t="e">
        <f>IF($P2723&lt;=$D$34,Daten!F2726,NA())</f>
        <v>#N/A</v>
      </c>
      <c r="R2723" s="16" t="e">
        <f>IF($P2723&lt;=$D$34,Daten!G2726,NA())</f>
        <v>#N/A</v>
      </c>
      <c r="S2723" s="16" t="e">
        <f>IF($P2723&lt;=$D$34,Daten!H2726,NA())</f>
        <v>#N/A</v>
      </c>
    </row>
    <row r="2724" spans="12:19" x14ac:dyDescent="0.3">
      <c r="L2724" s="24">
        <f t="shared" si="276"/>
        <v>2718</v>
      </c>
      <c r="M2724" s="16" t="e">
        <f>IF($L2724&lt;=$C$34,Daten!B2727,NA())</f>
        <v>#N/A</v>
      </c>
      <c r="N2724" s="16" t="e">
        <f>IF($L2724&lt;=$C$34,Daten!C2727,NA())</f>
        <v>#N/A</v>
      </c>
      <c r="O2724" s="16" t="e">
        <f>IF($L2724&lt;=$C$34,Daten!D2727,NA())</f>
        <v>#N/A</v>
      </c>
      <c r="P2724" s="24">
        <f t="shared" si="277"/>
        <v>2718</v>
      </c>
      <c r="Q2724" s="16" t="e">
        <f>IF($P2724&lt;=$D$34,Daten!F2727,NA())</f>
        <v>#N/A</v>
      </c>
      <c r="R2724" s="16" t="e">
        <f>IF($P2724&lt;=$D$34,Daten!G2727,NA())</f>
        <v>#N/A</v>
      </c>
      <c r="S2724" s="16" t="e">
        <f>IF($P2724&lt;=$D$34,Daten!H2727,NA())</f>
        <v>#N/A</v>
      </c>
    </row>
    <row r="2725" spans="12:19" x14ac:dyDescent="0.3">
      <c r="L2725" s="24">
        <f t="shared" si="276"/>
        <v>2719</v>
      </c>
      <c r="M2725" s="16" t="e">
        <f>IF($L2725&lt;=$C$34,Daten!B2728,NA())</f>
        <v>#N/A</v>
      </c>
      <c r="N2725" s="16" t="e">
        <f>IF($L2725&lt;=$C$34,Daten!C2728,NA())</f>
        <v>#N/A</v>
      </c>
      <c r="O2725" s="16" t="e">
        <f>IF($L2725&lt;=$C$34,Daten!D2728,NA())</f>
        <v>#N/A</v>
      </c>
      <c r="P2725" s="24">
        <f t="shared" si="277"/>
        <v>2719</v>
      </c>
      <c r="Q2725" s="16" t="e">
        <f>IF($P2725&lt;=$D$34,Daten!F2728,NA())</f>
        <v>#N/A</v>
      </c>
      <c r="R2725" s="16" t="e">
        <f>IF($P2725&lt;=$D$34,Daten!G2728,NA())</f>
        <v>#N/A</v>
      </c>
      <c r="S2725" s="16" t="e">
        <f>IF($P2725&lt;=$D$34,Daten!H2728,NA())</f>
        <v>#N/A</v>
      </c>
    </row>
    <row r="2726" spans="12:19" x14ac:dyDescent="0.3">
      <c r="L2726" s="24">
        <f t="shared" si="276"/>
        <v>2720</v>
      </c>
      <c r="M2726" s="16" t="e">
        <f>IF($L2726&lt;=$C$34,Daten!B2729,NA())</f>
        <v>#N/A</v>
      </c>
      <c r="N2726" s="16" t="e">
        <f>IF($L2726&lt;=$C$34,Daten!C2729,NA())</f>
        <v>#N/A</v>
      </c>
      <c r="O2726" s="16" t="e">
        <f>IF($L2726&lt;=$C$34,Daten!D2729,NA())</f>
        <v>#N/A</v>
      </c>
      <c r="P2726" s="24">
        <f t="shared" si="277"/>
        <v>2720</v>
      </c>
      <c r="Q2726" s="16" t="e">
        <f>IF($P2726&lt;=$D$34,Daten!F2729,NA())</f>
        <v>#N/A</v>
      </c>
      <c r="R2726" s="16" t="e">
        <f>IF($P2726&lt;=$D$34,Daten!G2729,NA())</f>
        <v>#N/A</v>
      </c>
      <c r="S2726" s="16" t="e">
        <f>IF($P2726&lt;=$D$34,Daten!H2729,NA())</f>
        <v>#N/A</v>
      </c>
    </row>
    <row r="2727" spans="12:19" x14ac:dyDescent="0.3">
      <c r="L2727" s="24">
        <f t="shared" si="276"/>
        <v>2721</v>
      </c>
      <c r="M2727" s="16" t="e">
        <f>IF($L2727&lt;=$C$34,Daten!B2730,NA())</f>
        <v>#N/A</v>
      </c>
      <c r="N2727" s="16" t="e">
        <f>IF($L2727&lt;=$C$34,Daten!C2730,NA())</f>
        <v>#N/A</v>
      </c>
      <c r="O2727" s="16" t="e">
        <f>IF($L2727&lt;=$C$34,Daten!D2730,NA())</f>
        <v>#N/A</v>
      </c>
      <c r="P2727" s="24">
        <f t="shared" si="277"/>
        <v>2721</v>
      </c>
      <c r="Q2727" s="16" t="e">
        <f>IF($P2727&lt;=$D$34,Daten!F2730,NA())</f>
        <v>#N/A</v>
      </c>
      <c r="R2727" s="16" t="e">
        <f>IF($P2727&lt;=$D$34,Daten!G2730,NA())</f>
        <v>#N/A</v>
      </c>
      <c r="S2727" s="16" t="e">
        <f>IF($P2727&lt;=$D$34,Daten!H2730,NA())</f>
        <v>#N/A</v>
      </c>
    </row>
    <row r="2728" spans="12:19" x14ac:dyDescent="0.3">
      <c r="L2728" s="24">
        <f t="shared" si="276"/>
        <v>2722</v>
      </c>
      <c r="M2728" s="16" t="e">
        <f>IF($L2728&lt;=$C$34,Daten!B2731,NA())</f>
        <v>#N/A</v>
      </c>
      <c r="N2728" s="16" t="e">
        <f>IF($L2728&lt;=$C$34,Daten!C2731,NA())</f>
        <v>#N/A</v>
      </c>
      <c r="O2728" s="16" t="e">
        <f>IF($L2728&lt;=$C$34,Daten!D2731,NA())</f>
        <v>#N/A</v>
      </c>
      <c r="P2728" s="24">
        <f t="shared" si="277"/>
        <v>2722</v>
      </c>
      <c r="Q2728" s="16" t="e">
        <f>IF($P2728&lt;=$D$34,Daten!F2731,NA())</f>
        <v>#N/A</v>
      </c>
      <c r="R2728" s="16" t="e">
        <f>IF($P2728&lt;=$D$34,Daten!G2731,NA())</f>
        <v>#N/A</v>
      </c>
      <c r="S2728" s="16" t="e">
        <f>IF($P2728&lt;=$D$34,Daten!H2731,NA())</f>
        <v>#N/A</v>
      </c>
    </row>
    <row r="2729" spans="12:19" x14ac:dyDescent="0.3">
      <c r="L2729" s="24">
        <f t="shared" si="276"/>
        <v>2723</v>
      </c>
      <c r="M2729" s="16" t="e">
        <f>IF($L2729&lt;=$C$34,Daten!B2732,NA())</f>
        <v>#N/A</v>
      </c>
      <c r="N2729" s="16" t="e">
        <f>IF($L2729&lt;=$C$34,Daten!C2732,NA())</f>
        <v>#N/A</v>
      </c>
      <c r="O2729" s="16" t="e">
        <f>IF($L2729&lt;=$C$34,Daten!D2732,NA())</f>
        <v>#N/A</v>
      </c>
      <c r="P2729" s="24">
        <f t="shared" si="277"/>
        <v>2723</v>
      </c>
      <c r="Q2729" s="16" t="e">
        <f>IF($P2729&lt;=$D$34,Daten!F2732,NA())</f>
        <v>#N/A</v>
      </c>
      <c r="R2729" s="16" t="e">
        <f>IF($P2729&lt;=$D$34,Daten!G2732,NA())</f>
        <v>#N/A</v>
      </c>
      <c r="S2729" s="16" t="e">
        <f>IF($P2729&lt;=$D$34,Daten!H2732,NA())</f>
        <v>#N/A</v>
      </c>
    </row>
    <row r="2730" spans="12:19" x14ac:dyDescent="0.3">
      <c r="L2730" s="24">
        <f t="shared" si="276"/>
        <v>2724</v>
      </c>
      <c r="M2730" s="16" t="e">
        <f>IF($L2730&lt;=$C$34,Daten!B2733,NA())</f>
        <v>#N/A</v>
      </c>
      <c r="N2730" s="16" t="e">
        <f>IF($L2730&lt;=$C$34,Daten!C2733,NA())</f>
        <v>#N/A</v>
      </c>
      <c r="O2730" s="16" t="e">
        <f>IF($L2730&lt;=$C$34,Daten!D2733,NA())</f>
        <v>#N/A</v>
      </c>
      <c r="P2730" s="24">
        <f t="shared" si="277"/>
        <v>2724</v>
      </c>
      <c r="Q2730" s="16" t="e">
        <f>IF($P2730&lt;=$D$34,Daten!F2733,NA())</f>
        <v>#N/A</v>
      </c>
      <c r="R2730" s="16" t="e">
        <f>IF($P2730&lt;=$D$34,Daten!G2733,NA())</f>
        <v>#N/A</v>
      </c>
      <c r="S2730" s="16" t="e">
        <f>IF($P2730&lt;=$D$34,Daten!H2733,NA())</f>
        <v>#N/A</v>
      </c>
    </row>
    <row r="2731" spans="12:19" x14ac:dyDescent="0.3">
      <c r="L2731" s="24">
        <f t="shared" si="276"/>
        <v>2725</v>
      </c>
      <c r="M2731" s="16" t="e">
        <f>IF($L2731&lt;=$C$34,Daten!B2734,NA())</f>
        <v>#N/A</v>
      </c>
      <c r="N2731" s="16" t="e">
        <f>IF($L2731&lt;=$C$34,Daten!C2734,NA())</f>
        <v>#N/A</v>
      </c>
      <c r="O2731" s="16" t="e">
        <f>IF($L2731&lt;=$C$34,Daten!D2734,NA())</f>
        <v>#N/A</v>
      </c>
      <c r="P2731" s="24">
        <f t="shared" si="277"/>
        <v>2725</v>
      </c>
      <c r="Q2731" s="16" t="e">
        <f>IF($P2731&lt;=$D$34,Daten!F2734,NA())</f>
        <v>#N/A</v>
      </c>
      <c r="R2731" s="16" t="e">
        <f>IF($P2731&lt;=$D$34,Daten!G2734,NA())</f>
        <v>#N/A</v>
      </c>
      <c r="S2731" s="16" t="e">
        <f>IF($P2731&lt;=$D$34,Daten!H2734,NA())</f>
        <v>#N/A</v>
      </c>
    </row>
    <row r="2732" spans="12:19" x14ac:dyDescent="0.3">
      <c r="L2732" s="24">
        <f t="shared" si="276"/>
        <v>2726</v>
      </c>
      <c r="M2732" s="16" t="e">
        <f>IF($L2732&lt;=$C$34,Daten!B2735,NA())</f>
        <v>#N/A</v>
      </c>
      <c r="N2732" s="16" t="e">
        <f>IF($L2732&lt;=$C$34,Daten!C2735,NA())</f>
        <v>#N/A</v>
      </c>
      <c r="O2732" s="16" t="e">
        <f>IF($L2732&lt;=$C$34,Daten!D2735,NA())</f>
        <v>#N/A</v>
      </c>
      <c r="P2732" s="24">
        <f t="shared" si="277"/>
        <v>2726</v>
      </c>
      <c r="Q2732" s="16" t="e">
        <f>IF($P2732&lt;=$D$34,Daten!F2735,NA())</f>
        <v>#N/A</v>
      </c>
      <c r="R2732" s="16" t="e">
        <f>IF($P2732&lt;=$D$34,Daten!G2735,NA())</f>
        <v>#N/A</v>
      </c>
      <c r="S2732" s="16" t="e">
        <f>IF($P2732&lt;=$D$34,Daten!H2735,NA())</f>
        <v>#N/A</v>
      </c>
    </row>
    <row r="2733" spans="12:19" x14ac:dyDescent="0.3">
      <c r="L2733" s="24">
        <f t="shared" si="276"/>
        <v>2727</v>
      </c>
      <c r="M2733" s="16" t="e">
        <f>IF($L2733&lt;=$C$34,Daten!B2736,NA())</f>
        <v>#N/A</v>
      </c>
      <c r="N2733" s="16" t="e">
        <f>IF($L2733&lt;=$C$34,Daten!C2736,NA())</f>
        <v>#N/A</v>
      </c>
      <c r="O2733" s="16" t="e">
        <f>IF($L2733&lt;=$C$34,Daten!D2736,NA())</f>
        <v>#N/A</v>
      </c>
      <c r="P2733" s="24">
        <f t="shared" si="277"/>
        <v>2727</v>
      </c>
      <c r="Q2733" s="16" t="e">
        <f>IF($P2733&lt;=$D$34,Daten!F2736,NA())</f>
        <v>#N/A</v>
      </c>
      <c r="R2733" s="16" t="e">
        <f>IF($P2733&lt;=$D$34,Daten!G2736,NA())</f>
        <v>#N/A</v>
      </c>
      <c r="S2733" s="16" t="e">
        <f>IF($P2733&lt;=$D$34,Daten!H2736,NA())</f>
        <v>#N/A</v>
      </c>
    </row>
    <row r="2734" spans="12:19" x14ac:dyDescent="0.3">
      <c r="L2734" s="24">
        <f t="shared" si="276"/>
        <v>2728</v>
      </c>
      <c r="M2734" s="16" t="e">
        <f>IF($L2734&lt;=$C$34,Daten!B2737,NA())</f>
        <v>#N/A</v>
      </c>
      <c r="N2734" s="16" t="e">
        <f>IF($L2734&lt;=$C$34,Daten!C2737,NA())</f>
        <v>#N/A</v>
      </c>
      <c r="O2734" s="16" t="e">
        <f>IF($L2734&lt;=$C$34,Daten!D2737,NA())</f>
        <v>#N/A</v>
      </c>
      <c r="P2734" s="24">
        <f t="shared" si="277"/>
        <v>2728</v>
      </c>
      <c r="Q2734" s="16" t="e">
        <f>IF($P2734&lt;=$D$34,Daten!F2737,NA())</f>
        <v>#N/A</v>
      </c>
      <c r="R2734" s="16" t="e">
        <f>IF($P2734&lt;=$D$34,Daten!G2737,NA())</f>
        <v>#N/A</v>
      </c>
      <c r="S2734" s="16" t="e">
        <f>IF($P2734&lt;=$D$34,Daten!H2737,NA())</f>
        <v>#N/A</v>
      </c>
    </row>
    <row r="2735" spans="12:19" x14ac:dyDescent="0.3">
      <c r="L2735" s="24">
        <f t="shared" si="276"/>
        <v>2729</v>
      </c>
      <c r="M2735" s="16" t="e">
        <f>IF($L2735&lt;=$C$34,Daten!B2738,NA())</f>
        <v>#N/A</v>
      </c>
      <c r="N2735" s="16" t="e">
        <f>IF($L2735&lt;=$C$34,Daten!C2738,NA())</f>
        <v>#N/A</v>
      </c>
      <c r="O2735" s="16" t="e">
        <f>IF($L2735&lt;=$C$34,Daten!D2738,NA())</f>
        <v>#N/A</v>
      </c>
      <c r="P2735" s="24">
        <f t="shared" si="277"/>
        <v>2729</v>
      </c>
      <c r="Q2735" s="16" t="e">
        <f>IF($P2735&lt;=$D$34,Daten!F2738,NA())</f>
        <v>#N/A</v>
      </c>
      <c r="R2735" s="16" t="e">
        <f>IF($P2735&lt;=$D$34,Daten!G2738,NA())</f>
        <v>#N/A</v>
      </c>
      <c r="S2735" s="16" t="e">
        <f>IF($P2735&lt;=$D$34,Daten!H2738,NA())</f>
        <v>#N/A</v>
      </c>
    </row>
    <row r="2736" spans="12:19" x14ac:dyDescent="0.3">
      <c r="L2736" s="24">
        <f t="shared" si="276"/>
        <v>2730</v>
      </c>
      <c r="M2736" s="16" t="e">
        <f>IF($L2736&lt;=$C$34,Daten!B2739,NA())</f>
        <v>#N/A</v>
      </c>
      <c r="N2736" s="16" t="e">
        <f>IF($L2736&lt;=$C$34,Daten!C2739,NA())</f>
        <v>#N/A</v>
      </c>
      <c r="O2736" s="16" t="e">
        <f>IF($L2736&lt;=$C$34,Daten!D2739,NA())</f>
        <v>#N/A</v>
      </c>
      <c r="P2736" s="24">
        <f t="shared" si="277"/>
        <v>2730</v>
      </c>
      <c r="Q2736" s="16" t="e">
        <f>IF($P2736&lt;=$D$34,Daten!F2739,NA())</f>
        <v>#N/A</v>
      </c>
      <c r="R2736" s="16" t="e">
        <f>IF($P2736&lt;=$D$34,Daten!G2739,NA())</f>
        <v>#N/A</v>
      </c>
      <c r="S2736" s="16" t="e">
        <f>IF($P2736&lt;=$D$34,Daten!H2739,NA())</f>
        <v>#N/A</v>
      </c>
    </row>
    <row r="2737" spans="12:19" x14ac:dyDescent="0.3">
      <c r="L2737" s="24">
        <f t="shared" si="276"/>
        <v>2731</v>
      </c>
      <c r="M2737" s="16" t="e">
        <f>IF($L2737&lt;=$C$34,Daten!B2740,NA())</f>
        <v>#N/A</v>
      </c>
      <c r="N2737" s="16" t="e">
        <f>IF($L2737&lt;=$C$34,Daten!C2740,NA())</f>
        <v>#N/A</v>
      </c>
      <c r="O2737" s="16" t="e">
        <f>IF($L2737&lt;=$C$34,Daten!D2740,NA())</f>
        <v>#N/A</v>
      </c>
      <c r="P2737" s="24">
        <f t="shared" si="277"/>
        <v>2731</v>
      </c>
      <c r="Q2737" s="16" t="e">
        <f>IF($P2737&lt;=$D$34,Daten!F2740,NA())</f>
        <v>#N/A</v>
      </c>
      <c r="R2737" s="16" t="e">
        <f>IF($P2737&lt;=$D$34,Daten!G2740,NA())</f>
        <v>#N/A</v>
      </c>
      <c r="S2737" s="16" t="e">
        <f>IF($P2737&lt;=$D$34,Daten!H2740,NA())</f>
        <v>#N/A</v>
      </c>
    </row>
    <row r="2738" spans="12:19" x14ac:dyDescent="0.3">
      <c r="L2738" s="24">
        <f t="shared" si="276"/>
        <v>2732</v>
      </c>
      <c r="M2738" s="16" t="e">
        <f>IF($L2738&lt;=$C$34,Daten!B2741,NA())</f>
        <v>#N/A</v>
      </c>
      <c r="N2738" s="16" t="e">
        <f>IF($L2738&lt;=$C$34,Daten!C2741,NA())</f>
        <v>#N/A</v>
      </c>
      <c r="O2738" s="16" t="e">
        <f>IF($L2738&lt;=$C$34,Daten!D2741,NA())</f>
        <v>#N/A</v>
      </c>
      <c r="P2738" s="24">
        <f t="shared" si="277"/>
        <v>2732</v>
      </c>
      <c r="Q2738" s="16" t="e">
        <f>IF($P2738&lt;=$D$34,Daten!F2741,NA())</f>
        <v>#N/A</v>
      </c>
      <c r="R2738" s="16" t="e">
        <f>IF($P2738&lt;=$D$34,Daten!G2741,NA())</f>
        <v>#N/A</v>
      </c>
      <c r="S2738" s="16" t="e">
        <f>IF($P2738&lt;=$D$34,Daten!H2741,NA())</f>
        <v>#N/A</v>
      </c>
    </row>
    <row r="2739" spans="12:19" x14ac:dyDescent="0.3">
      <c r="L2739" s="24">
        <f t="shared" si="276"/>
        <v>2733</v>
      </c>
      <c r="M2739" s="16" t="e">
        <f>IF($L2739&lt;=$C$34,Daten!B2742,NA())</f>
        <v>#N/A</v>
      </c>
      <c r="N2739" s="16" t="e">
        <f>IF($L2739&lt;=$C$34,Daten!C2742,NA())</f>
        <v>#N/A</v>
      </c>
      <c r="O2739" s="16" t="e">
        <f>IF($L2739&lt;=$C$34,Daten!D2742,NA())</f>
        <v>#N/A</v>
      </c>
      <c r="P2739" s="24">
        <f t="shared" si="277"/>
        <v>2733</v>
      </c>
      <c r="Q2739" s="16" t="e">
        <f>IF($P2739&lt;=$D$34,Daten!F2742,NA())</f>
        <v>#N/A</v>
      </c>
      <c r="R2739" s="16" t="e">
        <f>IF($P2739&lt;=$D$34,Daten!G2742,NA())</f>
        <v>#N/A</v>
      </c>
      <c r="S2739" s="16" t="e">
        <f>IF($P2739&lt;=$D$34,Daten!H2742,NA())</f>
        <v>#N/A</v>
      </c>
    </row>
    <row r="2740" spans="12:19" x14ac:dyDescent="0.3">
      <c r="L2740" s="24">
        <f t="shared" si="276"/>
        <v>2734</v>
      </c>
      <c r="M2740" s="16" t="e">
        <f>IF($L2740&lt;=$C$34,Daten!B2743,NA())</f>
        <v>#N/A</v>
      </c>
      <c r="N2740" s="16" t="e">
        <f>IF($L2740&lt;=$C$34,Daten!C2743,NA())</f>
        <v>#N/A</v>
      </c>
      <c r="O2740" s="16" t="e">
        <f>IF($L2740&lt;=$C$34,Daten!D2743,NA())</f>
        <v>#N/A</v>
      </c>
      <c r="P2740" s="24">
        <f t="shared" si="277"/>
        <v>2734</v>
      </c>
      <c r="Q2740" s="16" t="e">
        <f>IF($P2740&lt;=$D$34,Daten!F2743,NA())</f>
        <v>#N/A</v>
      </c>
      <c r="R2740" s="16" t="e">
        <f>IF($P2740&lt;=$D$34,Daten!G2743,NA())</f>
        <v>#N/A</v>
      </c>
      <c r="S2740" s="16" t="e">
        <f>IF($P2740&lt;=$D$34,Daten!H2743,NA())</f>
        <v>#N/A</v>
      </c>
    </row>
    <row r="2741" spans="12:19" x14ac:dyDescent="0.3">
      <c r="L2741" s="24">
        <f t="shared" si="276"/>
        <v>2735</v>
      </c>
      <c r="M2741" s="16" t="e">
        <f>IF($L2741&lt;=$C$34,Daten!B2744,NA())</f>
        <v>#N/A</v>
      </c>
      <c r="N2741" s="16" t="e">
        <f>IF($L2741&lt;=$C$34,Daten!C2744,NA())</f>
        <v>#N/A</v>
      </c>
      <c r="O2741" s="16" t="e">
        <f>IF($L2741&lt;=$C$34,Daten!D2744,NA())</f>
        <v>#N/A</v>
      </c>
      <c r="P2741" s="24">
        <f t="shared" si="277"/>
        <v>2735</v>
      </c>
      <c r="Q2741" s="16" t="e">
        <f>IF($P2741&lt;=$D$34,Daten!F2744,NA())</f>
        <v>#N/A</v>
      </c>
      <c r="R2741" s="16" t="e">
        <f>IF($P2741&lt;=$D$34,Daten!G2744,NA())</f>
        <v>#N/A</v>
      </c>
      <c r="S2741" s="16" t="e">
        <f>IF($P2741&lt;=$D$34,Daten!H2744,NA())</f>
        <v>#N/A</v>
      </c>
    </row>
    <row r="2742" spans="12:19" x14ac:dyDescent="0.3">
      <c r="L2742" s="24">
        <f t="shared" si="276"/>
        <v>2736</v>
      </c>
      <c r="M2742" s="16" t="e">
        <f>IF($L2742&lt;=$C$34,Daten!B2745,NA())</f>
        <v>#N/A</v>
      </c>
      <c r="N2742" s="16" t="e">
        <f>IF($L2742&lt;=$C$34,Daten!C2745,NA())</f>
        <v>#N/A</v>
      </c>
      <c r="O2742" s="16" t="e">
        <f>IF($L2742&lt;=$C$34,Daten!D2745,NA())</f>
        <v>#N/A</v>
      </c>
      <c r="P2742" s="24">
        <f t="shared" si="277"/>
        <v>2736</v>
      </c>
      <c r="Q2742" s="16" t="e">
        <f>IF($P2742&lt;=$D$34,Daten!F2745,NA())</f>
        <v>#N/A</v>
      </c>
      <c r="R2742" s="16" t="e">
        <f>IF($P2742&lt;=$D$34,Daten!G2745,NA())</f>
        <v>#N/A</v>
      </c>
      <c r="S2742" s="16" t="e">
        <f>IF($P2742&lt;=$D$34,Daten!H2745,NA())</f>
        <v>#N/A</v>
      </c>
    </row>
    <row r="2743" spans="12:19" x14ac:dyDescent="0.3">
      <c r="L2743" s="24">
        <f t="shared" si="276"/>
        <v>2737</v>
      </c>
      <c r="M2743" s="16" t="e">
        <f>IF($L2743&lt;=$C$34,Daten!B2746,NA())</f>
        <v>#N/A</v>
      </c>
      <c r="N2743" s="16" t="e">
        <f>IF($L2743&lt;=$C$34,Daten!C2746,NA())</f>
        <v>#N/A</v>
      </c>
      <c r="O2743" s="16" t="e">
        <f>IF($L2743&lt;=$C$34,Daten!D2746,NA())</f>
        <v>#N/A</v>
      </c>
      <c r="P2743" s="24">
        <f t="shared" si="277"/>
        <v>2737</v>
      </c>
      <c r="Q2743" s="16" t="e">
        <f>IF($P2743&lt;=$D$34,Daten!F2746,NA())</f>
        <v>#N/A</v>
      </c>
      <c r="R2743" s="16" t="e">
        <f>IF($P2743&lt;=$D$34,Daten!G2746,NA())</f>
        <v>#N/A</v>
      </c>
      <c r="S2743" s="16" t="e">
        <f>IF($P2743&lt;=$D$34,Daten!H2746,NA())</f>
        <v>#N/A</v>
      </c>
    </row>
    <row r="2744" spans="12:19" x14ac:dyDescent="0.3">
      <c r="L2744" s="24">
        <f t="shared" si="276"/>
        <v>2738</v>
      </c>
      <c r="M2744" s="16" t="e">
        <f>IF($L2744&lt;=$C$34,Daten!B2747,NA())</f>
        <v>#N/A</v>
      </c>
      <c r="N2744" s="16" t="e">
        <f>IF($L2744&lt;=$C$34,Daten!C2747,NA())</f>
        <v>#N/A</v>
      </c>
      <c r="O2744" s="16" t="e">
        <f>IF($L2744&lt;=$C$34,Daten!D2747,NA())</f>
        <v>#N/A</v>
      </c>
      <c r="P2744" s="24">
        <f t="shared" si="277"/>
        <v>2738</v>
      </c>
      <c r="Q2744" s="16" t="e">
        <f>IF($P2744&lt;=$D$34,Daten!F2747,NA())</f>
        <v>#N/A</v>
      </c>
      <c r="R2744" s="16" t="e">
        <f>IF($P2744&lt;=$D$34,Daten!G2747,NA())</f>
        <v>#N/A</v>
      </c>
      <c r="S2744" s="16" t="e">
        <f>IF($P2744&lt;=$D$34,Daten!H2747,NA())</f>
        <v>#N/A</v>
      </c>
    </row>
    <row r="2745" spans="12:19" x14ac:dyDescent="0.3">
      <c r="L2745" s="24">
        <f t="shared" si="276"/>
        <v>2739</v>
      </c>
      <c r="M2745" s="16" t="e">
        <f>IF($L2745&lt;=$C$34,Daten!B2748,NA())</f>
        <v>#N/A</v>
      </c>
      <c r="N2745" s="16" t="e">
        <f>IF($L2745&lt;=$C$34,Daten!C2748,NA())</f>
        <v>#N/A</v>
      </c>
      <c r="O2745" s="16" t="e">
        <f>IF($L2745&lt;=$C$34,Daten!D2748,NA())</f>
        <v>#N/A</v>
      </c>
      <c r="P2745" s="24">
        <f t="shared" si="277"/>
        <v>2739</v>
      </c>
      <c r="Q2745" s="16" t="e">
        <f>IF($P2745&lt;=$D$34,Daten!F2748,NA())</f>
        <v>#N/A</v>
      </c>
      <c r="R2745" s="16" t="e">
        <f>IF($P2745&lt;=$D$34,Daten!G2748,NA())</f>
        <v>#N/A</v>
      </c>
      <c r="S2745" s="16" t="e">
        <f>IF($P2745&lt;=$D$34,Daten!H2748,NA())</f>
        <v>#N/A</v>
      </c>
    </row>
    <row r="2746" spans="12:19" x14ac:dyDescent="0.3">
      <c r="L2746" s="24">
        <f t="shared" si="276"/>
        <v>2740</v>
      </c>
      <c r="M2746" s="16" t="e">
        <f>IF($L2746&lt;=$C$34,Daten!B2749,NA())</f>
        <v>#N/A</v>
      </c>
      <c r="N2746" s="16" t="e">
        <f>IF($L2746&lt;=$C$34,Daten!C2749,NA())</f>
        <v>#N/A</v>
      </c>
      <c r="O2746" s="16" t="e">
        <f>IF($L2746&lt;=$C$34,Daten!D2749,NA())</f>
        <v>#N/A</v>
      </c>
      <c r="P2746" s="24">
        <f t="shared" si="277"/>
        <v>2740</v>
      </c>
      <c r="Q2746" s="16" t="e">
        <f>IF($P2746&lt;=$D$34,Daten!F2749,NA())</f>
        <v>#N/A</v>
      </c>
      <c r="R2746" s="16" t="e">
        <f>IF($P2746&lt;=$D$34,Daten!G2749,NA())</f>
        <v>#N/A</v>
      </c>
      <c r="S2746" s="16" t="e">
        <f>IF($P2746&lt;=$D$34,Daten!H2749,NA())</f>
        <v>#N/A</v>
      </c>
    </row>
    <row r="2747" spans="12:19" x14ac:dyDescent="0.3">
      <c r="L2747" s="24">
        <f t="shared" si="276"/>
        <v>2741</v>
      </c>
      <c r="M2747" s="16" t="e">
        <f>IF($L2747&lt;=$C$34,Daten!B2750,NA())</f>
        <v>#N/A</v>
      </c>
      <c r="N2747" s="16" t="e">
        <f>IF($L2747&lt;=$C$34,Daten!C2750,NA())</f>
        <v>#N/A</v>
      </c>
      <c r="O2747" s="16" t="e">
        <f>IF($L2747&lt;=$C$34,Daten!D2750,NA())</f>
        <v>#N/A</v>
      </c>
      <c r="P2747" s="24">
        <f t="shared" si="277"/>
        <v>2741</v>
      </c>
      <c r="Q2747" s="16" t="e">
        <f>IF($P2747&lt;=$D$34,Daten!F2750,NA())</f>
        <v>#N/A</v>
      </c>
      <c r="R2747" s="16" t="e">
        <f>IF($P2747&lt;=$D$34,Daten!G2750,NA())</f>
        <v>#N/A</v>
      </c>
      <c r="S2747" s="16" t="e">
        <f>IF($P2747&lt;=$D$34,Daten!H2750,NA())</f>
        <v>#N/A</v>
      </c>
    </row>
    <row r="2748" spans="12:19" x14ac:dyDescent="0.3">
      <c r="L2748" s="24">
        <f t="shared" si="276"/>
        <v>2742</v>
      </c>
      <c r="M2748" s="16" t="e">
        <f>IF($L2748&lt;=$C$34,Daten!B2751,NA())</f>
        <v>#N/A</v>
      </c>
      <c r="N2748" s="16" t="e">
        <f>IF($L2748&lt;=$C$34,Daten!C2751,NA())</f>
        <v>#N/A</v>
      </c>
      <c r="O2748" s="16" t="e">
        <f>IF($L2748&lt;=$C$34,Daten!D2751,NA())</f>
        <v>#N/A</v>
      </c>
      <c r="P2748" s="24">
        <f t="shared" si="277"/>
        <v>2742</v>
      </c>
      <c r="Q2748" s="16" t="e">
        <f>IF($P2748&lt;=$D$34,Daten!F2751,NA())</f>
        <v>#N/A</v>
      </c>
      <c r="R2748" s="16" t="e">
        <f>IF($P2748&lt;=$D$34,Daten!G2751,NA())</f>
        <v>#N/A</v>
      </c>
      <c r="S2748" s="16" t="e">
        <f>IF($P2748&lt;=$D$34,Daten!H2751,NA())</f>
        <v>#N/A</v>
      </c>
    </row>
    <row r="2749" spans="12:19" x14ac:dyDescent="0.3">
      <c r="L2749" s="24">
        <f t="shared" si="276"/>
        <v>2743</v>
      </c>
      <c r="M2749" s="16" t="e">
        <f>IF($L2749&lt;=$C$34,Daten!B2752,NA())</f>
        <v>#N/A</v>
      </c>
      <c r="N2749" s="16" t="e">
        <f>IF($L2749&lt;=$C$34,Daten!C2752,NA())</f>
        <v>#N/A</v>
      </c>
      <c r="O2749" s="16" t="e">
        <f>IF($L2749&lt;=$C$34,Daten!D2752,NA())</f>
        <v>#N/A</v>
      </c>
      <c r="P2749" s="24">
        <f t="shared" si="277"/>
        <v>2743</v>
      </c>
      <c r="Q2749" s="16" t="e">
        <f>IF($P2749&lt;=$D$34,Daten!F2752,NA())</f>
        <v>#N/A</v>
      </c>
      <c r="R2749" s="16" t="e">
        <f>IF($P2749&lt;=$D$34,Daten!G2752,NA())</f>
        <v>#N/A</v>
      </c>
      <c r="S2749" s="16" t="e">
        <f>IF($P2749&lt;=$D$34,Daten!H2752,NA())</f>
        <v>#N/A</v>
      </c>
    </row>
    <row r="2750" spans="12:19" x14ac:dyDescent="0.3">
      <c r="L2750" s="24">
        <f t="shared" si="276"/>
        <v>2744</v>
      </c>
      <c r="M2750" s="16" t="e">
        <f>IF($L2750&lt;=$C$34,Daten!B2753,NA())</f>
        <v>#N/A</v>
      </c>
      <c r="N2750" s="16" t="e">
        <f>IF($L2750&lt;=$C$34,Daten!C2753,NA())</f>
        <v>#N/A</v>
      </c>
      <c r="O2750" s="16" t="e">
        <f>IF($L2750&lt;=$C$34,Daten!D2753,NA())</f>
        <v>#N/A</v>
      </c>
      <c r="P2750" s="24">
        <f t="shared" si="277"/>
        <v>2744</v>
      </c>
      <c r="Q2750" s="16" t="e">
        <f>IF($P2750&lt;=$D$34,Daten!F2753,NA())</f>
        <v>#N/A</v>
      </c>
      <c r="R2750" s="16" t="e">
        <f>IF($P2750&lt;=$D$34,Daten!G2753,NA())</f>
        <v>#N/A</v>
      </c>
      <c r="S2750" s="16" t="e">
        <f>IF($P2750&lt;=$D$34,Daten!H2753,NA())</f>
        <v>#N/A</v>
      </c>
    </row>
    <row r="2751" spans="12:19" x14ac:dyDescent="0.3">
      <c r="L2751" s="24">
        <f t="shared" si="276"/>
        <v>2745</v>
      </c>
      <c r="M2751" s="16" t="e">
        <f>IF($L2751&lt;=$C$34,Daten!B2754,NA())</f>
        <v>#N/A</v>
      </c>
      <c r="N2751" s="16" t="e">
        <f>IF($L2751&lt;=$C$34,Daten!C2754,NA())</f>
        <v>#N/A</v>
      </c>
      <c r="O2751" s="16" t="e">
        <f>IF($L2751&lt;=$C$34,Daten!D2754,NA())</f>
        <v>#N/A</v>
      </c>
      <c r="P2751" s="24">
        <f t="shared" si="277"/>
        <v>2745</v>
      </c>
      <c r="Q2751" s="16" t="e">
        <f>IF($P2751&lt;=$D$34,Daten!F2754,NA())</f>
        <v>#N/A</v>
      </c>
      <c r="R2751" s="16" t="e">
        <f>IF($P2751&lt;=$D$34,Daten!G2754,NA())</f>
        <v>#N/A</v>
      </c>
      <c r="S2751" s="16" t="e">
        <f>IF($P2751&lt;=$D$34,Daten!H2754,NA())</f>
        <v>#N/A</v>
      </c>
    </row>
    <row r="2752" spans="12:19" x14ac:dyDescent="0.3">
      <c r="L2752" s="24">
        <f t="shared" si="276"/>
        <v>2746</v>
      </c>
      <c r="M2752" s="16" t="e">
        <f>IF($L2752&lt;=$C$34,Daten!B2755,NA())</f>
        <v>#N/A</v>
      </c>
      <c r="N2752" s="16" t="e">
        <f>IF($L2752&lt;=$C$34,Daten!C2755,NA())</f>
        <v>#N/A</v>
      </c>
      <c r="O2752" s="16" t="e">
        <f>IF($L2752&lt;=$C$34,Daten!D2755,NA())</f>
        <v>#N/A</v>
      </c>
      <c r="P2752" s="24">
        <f t="shared" si="277"/>
        <v>2746</v>
      </c>
      <c r="Q2752" s="16" t="e">
        <f>IF($P2752&lt;=$D$34,Daten!F2755,NA())</f>
        <v>#N/A</v>
      </c>
      <c r="R2752" s="16" t="e">
        <f>IF($P2752&lt;=$D$34,Daten!G2755,NA())</f>
        <v>#N/A</v>
      </c>
      <c r="S2752" s="16" t="e">
        <f>IF($P2752&lt;=$D$34,Daten!H2755,NA())</f>
        <v>#N/A</v>
      </c>
    </row>
    <row r="2753" spans="12:19" x14ac:dyDescent="0.3">
      <c r="L2753" s="24">
        <f t="shared" si="276"/>
        <v>2747</v>
      </c>
      <c r="M2753" s="16" t="e">
        <f>IF($L2753&lt;=$C$34,Daten!B2756,NA())</f>
        <v>#N/A</v>
      </c>
      <c r="N2753" s="16" t="e">
        <f>IF($L2753&lt;=$C$34,Daten!C2756,NA())</f>
        <v>#N/A</v>
      </c>
      <c r="O2753" s="16" t="e">
        <f>IF($L2753&lt;=$C$34,Daten!D2756,NA())</f>
        <v>#N/A</v>
      </c>
      <c r="P2753" s="24">
        <f t="shared" si="277"/>
        <v>2747</v>
      </c>
      <c r="Q2753" s="16" t="e">
        <f>IF($P2753&lt;=$D$34,Daten!F2756,NA())</f>
        <v>#N/A</v>
      </c>
      <c r="R2753" s="16" t="e">
        <f>IF($P2753&lt;=$D$34,Daten!G2756,NA())</f>
        <v>#N/A</v>
      </c>
      <c r="S2753" s="16" t="e">
        <f>IF($P2753&lt;=$D$34,Daten!H2756,NA())</f>
        <v>#N/A</v>
      </c>
    </row>
    <row r="2754" spans="12:19" x14ac:dyDescent="0.3">
      <c r="L2754" s="24">
        <f t="shared" si="276"/>
        <v>2748</v>
      </c>
      <c r="M2754" s="16" t="e">
        <f>IF($L2754&lt;=$C$34,Daten!B2757,NA())</f>
        <v>#N/A</v>
      </c>
      <c r="N2754" s="16" t="e">
        <f>IF($L2754&lt;=$C$34,Daten!C2757,NA())</f>
        <v>#N/A</v>
      </c>
      <c r="O2754" s="16" t="e">
        <f>IF($L2754&lt;=$C$34,Daten!D2757,NA())</f>
        <v>#N/A</v>
      </c>
      <c r="P2754" s="24">
        <f t="shared" si="277"/>
        <v>2748</v>
      </c>
      <c r="Q2754" s="16" t="e">
        <f>IF($P2754&lt;=$D$34,Daten!F2757,NA())</f>
        <v>#N/A</v>
      </c>
      <c r="R2754" s="16" t="e">
        <f>IF($P2754&lt;=$D$34,Daten!G2757,NA())</f>
        <v>#N/A</v>
      </c>
      <c r="S2754" s="16" t="e">
        <f>IF($P2754&lt;=$D$34,Daten!H2757,NA())</f>
        <v>#N/A</v>
      </c>
    </row>
    <row r="2755" spans="12:19" x14ac:dyDescent="0.3">
      <c r="L2755" s="24">
        <f t="shared" si="276"/>
        <v>2749</v>
      </c>
      <c r="M2755" s="16" t="e">
        <f>IF($L2755&lt;=$C$34,Daten!B2758,NA())</f>
        <v>#N/A</v>
      </c>
      <c r="N2755" s="16" t="e">
        <f>IF($L2755&lt;=$C$34,Daten!C2758,NA())</f>
        <v>#N/A</v>
      </c>
      <c r="O2755" s="16" t="e">
        <f>IF($L2755&lt;=$C$34,Daten!D2758,NA())</f>
        <v>#N/A</v>
      </c>
      <c r="P2755" s="24">
        <f t="shared" si="277"/>
        <v>2749</v>
      </c>
      <c r="Q2755" s="16" t="e">
        <f>IF($P2755&lt;=$D$34,Daten!F2758,NA())</f>
        <v>#N/A</v>
      </c>
      <c r="R2755" s="16" t="e">
        <f>IF($P2755&lt;=$D$34,Daten!G2758,NA())</f>
        <v>#N/A</v>
      </c>
      <c r="S2755" s="16" t="e">
        <f>IF($P2755&lt;=$D$34,Daten!H2758,NA())</f>
        <v>#N/A</v>
      </c>
    </row>
    <row r="2756" spans="12:19" x14ac:dyDescent="0.3">
      <c r="L2756" s="24">
        <f t="shared" si="276"/>
        <v>2750</v>
      </c>
      <c r="M2756" s="16" t="e">
        <f>IF($L2756&lt;=$C$34,Daten!B2759,NA())</f>
        <v>#N/A</v>
      </c>
      <c r="N2756" s="16" t="e">
        <f>IF($L2756&lt;=$C$34,Daten!C2759,NA())</f>
        <v>#N/A</v>
      </c>
      <c r="O2756" s="16" t="e">
        <f>IF($L2756&lt;=$C$34,Daten!D2759,NA())</f>
        <v>#N/A</v>
      </c>
      <c r="P2756" s="24">
        <f t="shared" si="277"/>
        <v>2750</v>
      </c>
      <c r="Q2756" s="16" t="e">
        <f>IF($P2756&lt;=$D$34,Daten!F2759,NA())</f>
        <v>#N/A</v>
      </c>
      <c r="R2756" s="16" t="e">
        <f>IF($P2756&lt;=$D$34,Daten!G2759,NA())</f>
        <v>#N/A</v>
      </c>
      <c r="S2756" s="16" t="e">
        <f>IF($P2756&lt;=$D$34,Daten!H2759,NA())</f>
        <v>#N/A</v>
      </c>
    </row>
    <row r="2757" spans="12:19" x14ac:dyDescent="0.3">
      <c r="L2757" s="24">
        <f t="shared" si="276"/>
        <v>2751</v>
      </c>
      <c r="M2757" s="16" t="e">
        <f>IF($L2757&lt;=$C$34,Daten!B2760,NA())</f>
        <v>#N/A</v>
      </c>
      <c r="N2757" s="16" t="e">
        <f>IF($L2757&lt;=$C$34,Daten!C2760,NA())</f>
        <v>#N/A</v>
      </c>
      <c r="O2757" s="16" t="e">
        <f>IF($L2757&lt;=$C$34,Daten!D2760,NA())</f>
        <v>#N/A</v>
      </c>
      <c r="P2757" s="24">
        <f t="shared" si="277"/>
        <v>2751</v>
      </c>
      <c r="Q2757" s="16" t="e">
        <f>IF($P2757&lt;=$D$34,Daten!F2760,NA())</f>
        <v>#N/A</v>
      </c>
      <c r="R2757" s="16" t="e">
        <f>IF($P2757&lt;=$D$34,Daten!G2760,NA())</f>
        <v>#N/A</v>
      </c>
      <c r="S2757" s="16" t="e">
        <f>IF($P2757&lt;=$D$34,Daten!H2760,NA())</f>
        <v>#N/A</v>
      </c>
    </row>
    <row r="2758" spans="12:19" x14ac:dyDescent="0.3">
      <c r="L2758" s="24">
        <f t="shared" si="276"/>
        <v>2752</v>
      </c>
      <c r="M2758" s="16" t="e">
        <f>IF($L2758&lt;=$C$34,Daten!B2761,NA())</f>
        <v>#N/A</v>
      </c>
      <c r="N2758" s="16" t="e">
        <f>IF($L2758&lt;=$C$34,Daten!C2761,NA())</f>
        <v>#N/A</v>
      </c>
      <c r="O2758" s="16" t="e">
        <f>IF($L2758&lt;=$C$34,Daten!D2761,NA())</f>
        <v>#N/A</v>
      </c>
      <c r="P2758" s="24">
        <f t="shared" si="277"/>
        <v>2752</v>
      </c>
      <c r="Q2758" s="16" t="e">
        <f>IF($P2758&lt;=$D$34,Daten!F2761,NA())</f>
        <v>#N/A</v>
      </c>
      <c r="R2758" s="16" t="e">
        <f>IF($P2758&lt;=$D$34,Daten!G2761,NA())</f>
        <v>#N/A</v>
      </c>
      <c r="S2758" s="16" t="e">
        <f>IF($P2758&lt;=$D$34,Daten!H2761,NA())</f>
        <v>#N/A</v>
      </c>
    </row>
    <row r="2759" spans="12:19" x14ac:dyDescent="0.3">
      <c r="L2759" s="24">
        <f t="shared" si="276"/>
        <v>2753</v>
      </c>
      <c r="M2759" s="16" t="e">
        <f>IF($L2759&lt;=$C$34,Daten!B2762,NA())</f>
        <v>#N/A</v>
      </c>
      <c r="N2759" s="16" t="e">
        <f>IF($L2759&lt;=$C$34,Daten!C2762,NA())</f>
        <v>#N/A</v>
      </c>
      <c r="O2759" s="16" t="e">
        <f>IF($L2759&lt;=$C$34,Daten!D2762,NA())</f>
        <v>#N/A</v>
      </c>
      <c r="P2759" s="24">
        <f t="shared" si="277"/>
        <v>2753</v>
      </c>
      <c r="Q2759" s="16" t="e">
        <f>IF($P2759&lt;=$D$34,Daten!F2762,NA())</f>
        <v>#N/A</v>
      </c>
      <c r="R2759" s="16" t="e">
        <f>IF($P2759&lt;=$D$34,Daten!G2762,NA())</f>
        <v>#N/A</v>
      </c>
      <c r="S2759" s="16" t="e">
        <f>IF($P2759&lt;=$D$34,Daten!H2762,NA())</f>
        <v>#N/A</v>
      </c>
    </row>
    <row r="2760" spans="12:19" x14ac:dyDescent="0.3">
      <c r="L2760" s="24">
        <f t="shared" si="276"/>
        <v>2754</v>
      </c>
      <c r="M2760" s="16" t="e">
        <f>IF($L2760&lt;=$C$34,Daten!B2763,NA())</f>
        <v>#N/A</v>
      </c>
      <c r="N2760" s="16" t="e">
        <f>IF($L2760&lt;=$C$34,Daten!C2763,NA())</f>
        <v>#N/A</v>
      </c>
      <c r="O2760" s="16" t="e">
        <f>IF($L2760&lt;=$C$34,Daten!D2763,NA())</f>
        <v>#N/A</v>
      </c>
      <c r="P2760" s="24">
        <f t="shared" si="277"/>
        <v>2754</v>
      </c>
      <c r="Q2760" s="16" t="e">
        <f>IF($P2760&lt;=$D$34,Daten!F2763,NA())</f>
        <v>#N/A</v>
      </c>
      <c r="R2760" s="16" t="e">
        <f>IF($P2760&lt;=$D$34,Daten!G2763,NA())</f>
        <v>#N/A</v>
      </c>
      <c r="S2760" s="16" t="e">
        <f>IF($P2760&lt;=$D$34,Daten!H2763,NA())</f>
        <v>#N/A</v>
      </c>
    </row>
    <row r="2761" spans="12:19" x14ac:dyDescent="0.3">
      <c r="L2761" s="24">
        <f t="shared" ref="L2761:L2824" si="278">L2760+1</f>
        <v>2755</v>
      </c>
      <c r="M2761" s="16" t="e">
        <f>IF($L2761&lt;=$C$34,Daten!B2764,NA())</f>
        <v>#N/A</v>
      </c>
      <c r="N2761" s="16" t="e">
        <f>IF($L2761&lt;=$C$34,Daten!C2764,NA())</f>
        <v>#N/A</v>
      </c>
      <c r="O2761" s="16" t="e">
        <f>IF($L2761&lt;=$C$34,Daten!D2764,NA())</f>
        <v>#N/A</v>
      </c>
      <c r="P2761" s="24">
        <f t="shared" ref="P2761:P2824" si="279">P2760+1</f>
        <v>2755</v>
      </c>
      <c r="Q2761" s="16" t="e">
        <f>IF($P2761&lt;=$D$34,Daten!F2764,NA())</f>
        <v>#N/A</v>
      </c>
      <c r="R2761" s="16" t="e">
        <f>IF($P2761&lt;=$D$34,Daten!G2764,NA())</f>
        <v>#N/A</v>
      </c>
      <c r="S2761" s="16" t="e">
        <f>IF($P2761&lt;=$D$34,Daten!H2764,NA())</f>
        <v>#N/A</v>
      </c>
    </row>
    <row r="2762" spans="12:19" x14ac:dyDescent="0.3">
      <c r="L2762" s="24">
        <f t="shared" si="278"/>
        <v>2756</v>
      </c>
      <c r="M2762" s="16" t="e">
        <f>IF($L2762&lt;=$C$34,Daten!B2765,NA())</f>
        <v>#N/A</v>
      </c>
      <c r="N2762" s="16" t="e">
        <f>IF($L2762&lt;=$C$34,Daten!C2765,NA())</f>
        <v>#N/A</v>
      </c>
      <c r="O2762" s="16" t="e">
        <f>IF($L2762&lt;=$C$34,Daten!D2765,NA())</f>
        <v>#N/A</v>
      </c>
      <c r="P2762" s="24">
        <f t="shared" si="279"/>
        <v>2756</v>
      </c>
      <c r="Q2762" s="16" t="e">
        <f>IF($P2762&lt;=$D$34,Daten!F2765,NA())</f>
        <v>#N/A</v>
      </c>
      <c r="R2762" s="16" t="e">
        <f>IF($P2762&lt;=$D$34,Daten!G2765,NA())</f>
        <v>#N/A</v>
      </c>
      <c r="S2762" s="16" t="e">
        <f>IF($P2762&lt;=$D$34,Daten!H2765,NA())</f>
        <v>#N/A</v>
      </c>
    </row>
    <row r="2763" spans="12:19" x14ac:dyDescent="0.3">
      <c r="L2763" s="24">
        <f t="shared" si="278"/>
        <v>2757</v>
      </c>
      <c r="M2763" s="16" t="e">
        <f>IF($L2763&lt;=$C$34,Daten!B2766,NA())</f>
        <v>#N/A</v>
      </c>
      <c r="N2763" s="16" t="e">
        <f>IF($L2763&lt;=$C$34,Daten!C2766,NA())</f>
        <v>#N/A</v>
      </c>
      <c r="O2763" s="16" t="e">
        <f>IF($L2763&lt;=$C$34,Daten!D2766,NA())</f>
        <v>#N/A</v>
      </c>
      <c r="P2763" s="24">
        <f t="shared" si="279"/>
        <v>2757</v>
      </c>
      <c r="Q2763" s="16" t="e">
        <f>IF($P2763&lt;=$D$34,Daten!F2766,NA())</f>
        <v>#N/A</v>
      </c>
      <c r="R2763" s="16" t="e">
        <f>IF($P2763&lt;=$D$34,Daten!G2766,NA())</f>
        <v>#N/A</v>
      </c>
      <c r="S2763" s="16" t="e">
        <f>IF($P2763&lt;=$D$34,Daten!H2766,NA())</f>
        <v>#N/A</v>
      </c>
    </row>
    <row r="2764" spans="12:19" x14ac:dyDescent="0.3">
      <c r="L2764" s="24">
        <f t="shared" si="278"/>
        <v>2758</v>
      </c>
      <c r="M2764" s="16" t="e">
        <f>IF($L2764&lt;=$C$34,Daten!B2767,NA())</f>
        <v>#N/A</v>
      </c>
      <c r="N2764" s="16" t="e">
        <f>IF($L2764&lt;=$C$34,Daten!C2767,NA())</f>
        <v>#N/A</v>
      </c>
      <c r="O2764" s="16" t="e">
        <f>IF($L2764&lt;=$C$34,Daten!D2767,NA())</f>
        <v>#N/A</v>
      </c>
      <c r="P2764" s="24">
        <f t="shared" si="279"/>
        <v>2758</v>
      </c>
      <c r="Q2764" s="16" t="e">
        <f>IF($P2764&lt;=$D$34,Daten!F2767,NA())</f>
        <v>#N/A</v>
      </c>
      <c r="R2764" s="16" t="e">
        <f>IF($P2764&lt;=$D$34,Daten!G2767,NA())</f>
        <v>#N/A</v>
      </c>
      <c r="S2764" s="16" t="e">
        <f>IF($P2764&lt;=$D$34,Daten!H2767,NA())</f>
        <v>#N/A</v>
      </c>
    </row>
    <row r="2765" spans="12:19" x14ac:dyDescent="0.3">
      <c r="L2765" s="24">
        <f t="shared" si="278"/>
        <v>2759</v>
      </c>
      <c r="M2765" s="16" t="e">
        <f>IF($L2765&lt;=$C$34,Daten!B2768,NA())</f>
        <v>#N/A</v>
      </c>
      <c r="N2765" s="16" t="e">
        <f>IF($L2765&lt;=$C$34,Daten!C2768,NA())</f>
        <v>#N/A</v>
      </c>
      <c r="O2765" s="16" t="e">
        <f>IF($L2765&lt;=$C$34,Daten!D2768,NA())</f>
        <v>#N/A</v>
      </c>
      <c r="P2765" s="24">
        <f t="shared" si="279"/>
        <v>2759</v>
      </c>
      <c r="Q2765" s="16" t="e">
        <f>IF($P2765&lt;=$D$34,Daten!F2768,NA())</f>
        <v>#N/A</v>
      </c>
      <c r="R2765" s="16" t="e">
        <f>IF($P2765&lt;=$D$34,Daten!G2768,NA())</f>
        <v>#N/A</v>
      </c>
      <c r="S2765" s="16" t="e">
        <f>IF($P2765&lt;=$D$34,Daten!H2768,NA())</f>
        <v>#N/A</v>
      </c>
    </row>
    <row r="2766" spans="12:19" x14ac:dyDescent="0.3">
      <c r="L2766" s="24">
        <f t="shared" si="278"/>
        <v>2760</v>
      </c>
      <c r="M2766" s="16" t="e">
        <f>IF($L2766&lt;=$C$34,Daten!B2769,NA())</f>
        <v>#N/A</v>
      </c>
      <c r="N2766" s="16" t="e">
        <f>IF($L2766&lt;=$C$34,Daten!C2769,NA())</f>
        <v>#N/A</v>
      </c>
      <c r="O2766" s="16" t="e">
        <f>IF($L2766&lt;=$C$34,Daten!D2769,NA())</f>
        <v>#N/A</v>
      </c>
      <c r="P2766" s="24">
        <f t="shared" si="279"/>
        <v>2760</v>
      </c>
      <c r="Q2766" s="16" t="e">
        <f>IF($P2766&lt;=$D$34,Daten!F2769,NA())</f>
        <v>#N/A</v>
      </c>
      <c r="R2766" s="16" t="e">
        <f>IF($P2766&lt;=$D$34,Daten!G2769,NA())</f>
        <v>#N/A</v>
      </c>
      <c r="S2766" s="16" t="e">
        <f>IF($P2766&lt;=$D$34,Daten!H2769,NA())</f>
        <v>#N/A</v>
      </c>
    </row>
    <row r="2767" spans="12:19" x14ac:dyDescent="0.3">
      <c r="L2767" s="24">
        <f t="shared" si="278"/>
        <v>2761</v>
      </c>
      <c r="M2767" s="16" t="e">
        <f>IF($L2767&lt;=$C$34,Daten!B2770,NA())</f>
        <v>#N/A</v>
      </c>
      <c r="N2767" s="16" t="e">
        <f>IF($L2767&lt;=$C$34,Daten!C2770,NA())</f>
        <v>#N/A</v>
      </c>
      <c r="O2767" s="16" t="e">
        <f>IF($L2767&lt;=$C$34,Daten!D2770,NA())</f>
        <v>#N/A</v>
      </c>
      <c r="P2767" s="24">
        <f t="shared" si="279"/>
        <v>2761</v>
      </c>
      <c r="Q2767" s="16" t="e">
        <f>IF($P2767&lt;=$D$34,Daten!F2770,NA())</f>
        <v>#N/A</v>
      </c>
      <c r="R2767" s="16" t="e">
        <f>IF($P2767&lt;=$D$34,Daten!G2770,NA())</f>
        <v>#N/A</v>
      </c>
      <c r="S2767" s="16" t="e">
        <f>IF($P2767&lt;=$D$34,Daten!H2770,NA())</f>
        <v>#N/A</v>
      </c>
    </row>
    <row r="2768" spans="12:19" x14ac:dyDescent="0.3">
      <c r="L2768" s="24">
        <f t="shared" si="278"/>
        <v>2762</v>
      </c>
      <c r="M2768" s="16" t="e">
        <f>IF($L2768&lt;=$C$34,Daten!B2771,NA())</f>
        <v>#N/A</v>
      </c>
      <c r="N2768" s="16" t="e">
        <f>IF($L2768&lt;=$C$34,Daten!C2771,NA())</f>
        <v>#N/A</v>
      </c>
      <c r="O2768" s="16" t="e">
        <f>IF($L2768&lt;=$C$34,Daten!D2771,NA())</f>
        <v>#N/A</v>
      </c>
      <c r="P2768" s="24">
        <f t="shared" si="279"/>
        <v>2762</v>
      </c>
      <c r="Q2768" s="16" t="e">
        <f>IF($P2768&lt;=$D$34,Daten!F2771,NA())</f>
        <v>#N/A</v>
      </c>
      <c r="R2768" s="16" t="e">
        <f>IF($P2768&lt;=$D$34,Daten!G2771,NA())</f>
        <v>#N/A</v>
      </c>
      <c r="S2768" s="16" t="e">
        <f>IF($P2768&lt;=$D$34,Daten!H2771,NA())</f>
        <v>#N/A</v>
      </c>
    </row>
    <row r="2769" spans="12:19" x14ac:dyDescent="0.3">
      <c r="L2769" s="24">
        <f t="shared" si="278"/>
        <v>2763</v>
      </c>
      <c r="M2769" s="16" t="e">
        <f>IF($L2769&lt;=$C$34,Daten!B2772,NA())</f>
        <v>#N/A</v>
      </c>
      <c r="N2769" s="16" t="e">
        <f>IF($L2769&lt;=$C$34,Daten!C2772,NA())</f>
        <v>#N/A</v>
      </c>
      <c r="O2769" s="16" t="e">
        <f>IF($L2769&lt;=$C$34,Daten!D2772,NA())</f>
        <v>#N/A</v>
      </c>
      <c r="P2769" s="24">
        <f t="shared" si="279"/>
        <v>2763</v>
      </c>
      <c r="Q2769" s="16" t="e">
        <f>IF($P2769&lt;=$D$34,Daten!F2772,NA())</f>
        <v>#N/A</v>
      </c>
      <c r="R2769" s="16" t="e">
        <f>IF($P2769&lt;=$D$34,Daten!G2772,NA())</f>
        <v>#N/A</v>
      </c>
      <c r="S2769" s="16" t="e">
        <f>IF($P2769&lt;=$D$34,Daten!H2772,NA())</f>
        <v>#N/A</v>
      </c>
    </row>
    <row r="2770" spans="12:19" x14ac:dyDescent="0.3">
      <c r="L2770" s="24">
        <f t="shared" si="278"/>
        <v>2764</v>
      </c>
      <c r="M2770" s="16" t="e">
        <f>IF($L2770&lt;=$C$34,Daten!B2773,NA())</f>
        <v>#N/A</v>
      </c>
      <c r="N2770" s="16" t="e">
        <f>IF($L2770&lt;=$C$34,Daten!C2773,NA())</f>
        <v>#N/A</v>
      </c>
      <c r="O2770" s="16" t="e">
        <f>IF($L2770&lt;=$C$34,Daten!D2773,NA())</f>
        <v>#N/A</v>
      </c>
      <c r="P2770" s="24">
        <f t="shared" si="279"/>
        <v>2764</v>
      </c>
      <c r="Q2770" s="16" t="e">
        <f>IF($P2770&lt;=$D$34,Daten!F2773,NA())</f>
        <v>#N/A</v>
      </c>
      <c r="R2770" s="16" t="e">
        <f>IF($P2770&lt;=$D$34,Daten!G2773,NA())</f>
        <v>#N/A</v>
      </c>
      <c r="S2770" s="16" t="e">
        <f>IF($P2770&lt;=$D$34,Daten!H2773,NA())</f>
        <v>#N/A</v>
      </c>
    </row>
    <row r="2771" spans="12:19" x14ac:dyDescent="0.3">
      <c r="L2771" s="24">
        <f t="shared" si="278"/>
        <v>2765</v>
      </c>
      <c r="M2771" s="16" t="e">
        <f>IF($L2771&lt;=$C$34,Daten!B2774,NA())</f>
        <v>#N/A</v>
      </c>
      <c r="N2771" s="16" t="e">
        <f>IF($L2771&lt;=$C$34,Daten!C2774,NA())</f>
        <v>#N/A</v>
      </c>
      <c r="O2771" s="16" t="e">
        <f>IF($L2771&lt;=$C$34,Daten!D2774,NA())</f>
        <v>#N/A</v>
      </c>
      <c r="P2771" s="24">
        <f t="shared" si="279"/>
        <v>2765</v>
      </c>
      <c r="Q2771" s="16" t="e">
        <f>IF($P2771&lt;=$D$34,Daten!F2774,NA())</f>
        <v>#N/A</v>
      </c>
      <c r="R2771" s="16" t="e">
        <f>IF($P2771&lt;=$D$34,Daten!G2774,NA())</f>
        <v>#N/A</v>
      </c>
      <c r="S2771" s="16" t="e">
        <f>IF($P2771&lt;=$D$34,Daten!H2774,NA())</f>
        <v>#N/A</v>
      </c>
    </row>
    <row r="2772" spans="12:19" x14ac:dyDescent="0.3">
      <c r="L2772" s="24">
        <f t="shared" si="278"/>
        <v>2766</v>
      </c>
      <c r="M2772" s="16" t="e">
        <f>IF($L2772&lt;=$C$34,Daten!B2775,NA())</f>
        <v>#N/A</v>
      </c>
      <c r="N2772" s="16" t="e">
        <f>IF($L2772&lt;=$C$34,Daten!C2775,NA())</f>
        <v>#N/A</v>
      </c>
      <c r="O2772" s="16" t="e">
        <f>IF($L2772&lt;=$C$34,Daten!D2775,NA())</f>
        <v>#N/A</v>
      </c>
      <c r="P2772" s="24">
        <f t="shared" si="279"/>
        <v>2766</v>
      </c>
      <c r="Q2772" s="16" t="e">
        <f>IF($P2772&lt;=$D$34,Daten!F2775,NA())</f>
        <v>#N/A</v>
      </c>
      <c r="R2772" s="16" t="e">
        <f>IF($P2772&lt;=$D$34,Daten!G2775,NA())</f>
        <v>#N/A</v>
      </c>
      <c r="S2772" s="16" t="e">
        <f>IF($P2772&lt;=$D$34,Daten!H2775,NA())</f>
        <v>#N/A</v>
      </c>
    </row>
    <row r="2773" spans="12:19" x14ac:dyDescent="0.3">
      <c r="L2773" s="24">
        <f t="shared" si="278"/>
        <v>2767</v>
      </c>
      <c r="M2773" s="16" t="e">
        <f>IF($L2773&lt;=$C$34,Daten!B2776,NA())</f>
        <v>#N/A</v>
      </c>
      <c r="N2773" s="16" t="e">
        <f>IF($L2773&lt;=$C$34,Daten!C2776,NA())</f>
        <v>#N/A</v>
      </c>
      <c r="O2773" s="16" t="e">
        <f>IF($L2773&lt;=$C$34,Daten!D2776,NA())</f>
        <v>#N/A</v>
      </c>
      <c r="P2773" s="24">
        <f t="shared" si="279"/>
        <v>2767</v>
      </c>
      <c r="Q2773" s="16" t="e">
        <f>IF($P2773&lt;=$D$34,Daten!F2776,NA())</f>
        <v>#N/A</v>
      </c>
      <c r="R2773" s="16" t="e">
        <f>IF($P2773&lt;=$D$34,Daten!G2776,NA())</f>
        <v>#N/A</v>
      </c>
      <c r="S2773" s="16" t="e">
        <f>IF($P2773&lt;=$D$34,Daten!H2776,NA())</f>
        <v>#N/A</v>
      </c>
    </row>
    <row r="2774" spans="12:19" x14ac:dyDescent="0.3">
      <c r="L2774" s="24">
        <f t="shared" si="278"/>
        <v>2768</v>
      </c>
      <c r="M2774" s="16" t="e">
        <f>IF($L2774&lt;=$C$34,Daten!B2777,NA())</f>
        <v>#N/A</v>
      </c>
      <c r="N2774" s="16" t="e">
        <f>IF($L2774&lt;=$C$34,Daten!C2777,NA())</f>
        <v>#N/A</v>
      </c>
      <c r="O2774" s="16" t="e">
        <f>IF($L2774&lt;=$C$34,Daten!D2777,NA())</f>
        <v>#N/A</v>
      </c>
      <c r="P2774" s="24">
        <f t="shared" si="279"/>
        <v>2768</v>
      </c>
      <c r="Q2774" s="16" t="e">
        <f>IF($P2774&lt;=$D$34,Daten!F2777,NA())</f>
        <v>#N/A</v>
      </c>
      <c r="R2774" s="16" t="e">
        <f>IF($P2774&lt;=$D$34,Daten!G2777,NA())</f>
        <v>#N/A</v>
      </c>
      <c r="S2774" s="16" t="e">
        <f>IF($P2774&lt;=$D$34,Daten!H2777,NA())</f>
        <v>#N/A</v>
      </c>
    </row>
    <row r="2775" spans="12:19" x14ac:dyDescent="0.3">
      <c r="L2775" s="24">
        <f t="shared" si="278"/>
        <v>2769</v>
      </c>
      <c r="M2775" s="16" t="e">
        <f>IF($L2775&lt;=$C$34,Daten!B2778,NA())</f>
        <v>#N/A</v>
      </c>
      <c r="N2775" s="16" t="e">
        <f>IF($L2775&lt;=$C$34,Daten!C2778,NA())</f>
        <v>#N/A</v>
      </c>
      <c r="O2775" s="16" t="e">
        <f>IF($L2775&lt;=$C$34,Daten!D2778,NA())</f>
        <v>#N/A</v>
      </c>
      <c r="P2775" s="24">
        <f t="shared" si="279"/>
        <v>2769</v>
      </c>
      <c r="Q2775" s="16" t="e">
        <f>IF($P2775&lt;=$D$34,Daten!F2778,NA())</f>
        <v>#N/A</v>
      </c>
      <c r="R2775" s="16" t="e">
        <f>IF($P2775&lt;=$D$34,Daten!G2778,NA())</f>
        <v>#N/A</v>
      </c>
      <c r="S2775" s="16" t="e">
        <f>IF($P2775&lt;=$D$34,Daten!H2778,NA())</f>
        <v>#N/A</v>
      </c>
    </row>
    <row r="2776" spans="12:19" x14ac:dyDescent="0.3">
      <c r="L2776" s="24">
        <f t="shared" si="278"/>
        <v>2770</v>
      </c>
      <c r="M2776" s="16" t="e">
        <f>IF($L2776&lt;=$C$34,Daten!B2779,NA())</f>
        <v>#N/A</v>
      </c>
      <c r="N2776" s="16" t="e">
        <f>IF($L2776&lt;=$C$34,Daten!C2779,NA())</f>
        <v>#N/A</v>
      </c>
      <c r="O2776" s="16" t="e">
        <f>IF($L2776&lt;=$C$34,Daten!D2779,NA())</f>
        <v>#N/A</v>
      </c>
      <c r="P2776" s="24">
        <f t="shared" si="279"/>
        <v>2770</v>
      </c>
      <c r="Q2776" s="16" t="e">
        <f>IF($P2776&lt;=$D$34,Daten!F2779,NA())</f>
        <v>#N/A</v>
      </c>
      <c r="R2776" s="16" t="e">
        <f>IF($P2776&lt;=$D$34,Daten!G2779,NA())</f>
        <v>#N/A</v>
      </c>
      <c r="S2776" s="16" t="e">
        <f>IF($P2776&lt;=$D$34,Daten!H2779,NA())</f>
        <v>#N/A</v>
      </c>
    </row>
    <row r="2777" spans="12:19" x14ac:dyDescent="0.3">
      <c r="L2777" s="24">
        <f t="shared" si="278"/>
        <v>2771</v>
      </c>
      <c r="M2777" s="16" t="e">
        <f>IF($L2777&lt;=$C$34,Daten!B2780,NA())</f>
        <v>#N/A</v>
      </c>
      <c r="N2777" s="16" t="e">
        <f>IF($L2777&lt;=$C$34,Daten!C2780,NA())</f>
        <v>#N/A</v>
      </c>
      <c r="O2777" s="16" t="e">
        <f>IF($L2777&lt;=$C$34,Daten!D2780,NA())</f>
        <v>#N/A</v>
      </c>
      <c r="P2777" s="24">
        <f t="shared" si="279"/>
        <v>2771</v>
      </c>
      <c r="Q2777" s="16" t="e">
        <f>IF($P2777&lt;=$D$34,Daten!F2780,NA())</f>
        <v>#N/A</v>
      </c>
      <c r="R2777" s="16" t="e">
        <f>IF($P2777&lt;=$D$34,Daten!G2780,NA())</f>
        <v>#N/A</v>
      </c>
      <c r="S2777" s="16" t="e">
        <f>IF($P2777&lt;=$D$34,Daten!H2780,NA())</f>
        <v>#N/A</v>
      </c>
    </row>
    <row r="2778" spans="12:19" x14ac:dyDescent="0.3">
      <c r="L2778" s="24">
        <f t="shared" si="278"/>
        <v>2772</v>
      </c>
      <c r="M2778" s="16" t="e">
        <f>IF($L2778&lt;=$C$34,Daten!B2781,NA())</f>
        <v>#N/A</v>
      </c>
      <c r="N2778" s="16" t="e">
        <f>IF($L2778&lt;=$C$34,Daten!C2781,NA())</f>
        <v>#N/A</v>
      </c>
      <c r="O2778" s="16" t="e">
        <f>IF($L2778&lt;=$C$34,Daten!D2781,NA())</f>
        <v>#N/A</v>
      </c>
      <c r="P2778" s="24">
        <f t="shared" si="279"/>
        <v>2772</v>
      </c>
      <c r="Q2778" s="16" t="e">
        <f>IF($P2778&lt;=$D$34,Daten!F2781,NA())</f>
        <v>#N/A</v>
      </c>
      <c r="R2778" s="16" t="e">
        <f>IF($P2778&lt;=$D$34,Daten!G2781,NA())</f>
        <v>#N/A</v>
      </c>
      <c r="S2778" s="16" t="e">
        <f>IF($P2778&lt;=$D$34,Daten!H2781,NA())</f>
        <v>#N/A</v>
      </c>
    </row>
    <row r="2779" spans="12:19" x14ac:dyDescent="0.3">
      <c r="L2779" s="24">
        <f t="shared" si="278"/>
        <v>2773</v>
      </c>
      <c r="M2779" s="16" t="e">
        <f>IF($L2779&lt;=$C$34,Daten!B2782,NA())</f>
        <v>#N/A</v>
      </c>
      <c r="N2779" s="16" t="e">
        <f>IF($L2779&lt;=$C$34,Daten!C2782,NA())</f>
        <v>#N/A</v>
      </c>
      <c r="O2779" s="16" t="e">
        <f>IF($L2779&lt;=$C$34,Daten!D2782,NA())</f>
        <v>#N/A</v>
      </c>
      <c r="P2779" s="24">
        <f t="shared" si="279"/>
        <v>2773</v>
      </c>
      <c r="Q2779" s="16" t="e">
        <f>IF($P2779&lt;=$D$34,Daten!F2782,NA())</f>
        <v>#N/A</v>
      </c>
      <c r="R2779" s="16" t="e">
        <f>IF($P2779&lt;=$D$34,Daten!G2782,NA())</f>
        <v>#N/A</v>
      </c>
      <c r="S2779" s="16" t="e">
        <f>IF($P2779&lt;=$D$34,Daten!H2782,NA())</f>
        <v>#N/A</v>
      </c>
    </row>
    <row r="2780" spans="12:19" x14ac:dyDescent="0.3">
      <c r="L2780" s="24">
        <f t="shared" si="278"/>
        <v>2774</v>
      </c>
      <c r="M2780" s="16" t="e">
        <f>IF($L2780&lt;=$C$34,Daten!B2783,NA())</f>
        <v>#N/A</v>
      </c>
      <c r="N2780" s="16" t="e">
        <f>IF($L2780&lt;=$C$34,Daten!C2783,NA())</f>
        <v>#N/A</v>
      </c>
      <c r="O2780" s="16" t="e">
        <f>IF($L2780&lt;=$C$34,Daten!D2783,NA())</f>
        <v>#N/A</v>
      </c>
      <c r="P2780" s="24">
        <f t="shared" si="279"/>
        <v>2774</v>
      </c>
      <c r="Q2780" s="16" t="e">
        <f>IF($P2780&lt;=$D$34,Daten!F2783,NA())</f>
        <v>#N/A</v>
      </c>
      <c r="R2780" s="16" t="e">
        <f>IF($P2780&lt;=$D$34,Daten!G2783,NA())</f>
        <v>#N/A</v>
      </c>
      <c r="S2780" s="16" t="e">
        <f>IF($P2780&lt;=$D$34,Daten!H2783,NA())</f>
        <v>#N/A</v>
      </c>
    </row>
    <row r="2781" spans="12:19" x14ac:dyDescent="0.3">
      <c r="L2781" s="24">
        <f t="shared" si="278"/>
        <v>2775</v>
      </c>
      <c r="M2781" s="16" t="e">
        <f>IF($L2781&lt;=$C$34,Daten!B2784,NA())</f>
        <v>#N/A</v>
      </c>
      <c r="N2781" s="16" t="e">
        <f>IF($L2781&lt;=$C$34,Daten!C2784,NA())</f>
        <v>#N/A</v>
      </c>
      <c r="O2781" s="16" t="e">
        <f>IF($L2781&lt;=$C$34,Daten!D2784,NA())</f>
        <v>#N/A</v>
      </c>
      <c r="P2781" s="24">
        <f t="shared" si="279"/>
        <v>2775</v>
      </c>
      <c r="Q2781" s="16" t="e">
        <f>IF($P2781&lt;=$D$34,Daten!F2784,NA())</f>
        <v>#N/A</v>
      </c>
      <c r="R2781" s="16" t="e">
        <f>IF($P2781&lt;=$D$34,Daten!G2784,NA())</f>
        <v>#N/A</v>
      </c>
      <c r="S2781" s="16" t="e">
        <f>IF($P2781&lt;=$D$34,Daten!H2784,NA())</f>
        <v>#N/A</v>
      </c>
    </row>
    <row r="2782" spans="12:19" x14ac:dyDescent="0.3">
      <c r="L2782" s="24">
        <f t="shared" si="278"/>
        <v>2776</v>
      </c>
      <c r="M2782" s="16" t="e">
        <f>IF($L2782&lt;=$C$34,Daten!B2785,NA())</f>
        <v>#N/A</v>
      </c>
      <c r="N2782" s="16" t="e">
        <f>IF($L2782&lt;=$C$34,Daten!C2785,NA())</f>
        <v>#N/A</v>
      </c>
      <c r="O2782" s="16" t="e">
        <f>IF($L2782&lt;=$C$34,Daten!D2785,NA())</f>
        <v>#N/A</v>
      </c>
      <c r="P2782" s="24">
        <f t="shared" si="279"/>
        <v>2776</v>
      </c>
      <c r="Q2782" s="16" t="e">
        <f>IF($P2782&lt;=$D$34,Daten!F2785,NA())</f>
        <v>#N/A</v>
      </c>
      <c r="R2782" s="16" t="e">
        <f>IF($P2782&lt;=$D$34,Daten!G2785,NA())</f>
        <v>#N/A</v>
      </c>
      <c r="S2782" s="16" t="e">
        <f>IF($P2782&lt;=$D$34,Daten!H2785,NA())</f>
        <v>#N/A</v>
      </c>
    </row>
    <row r="2783" spans="12:19" x14ac:dyDescent="0.3">
      <c r="L2783" s="24">
        <f t="shared" si="278"/>
        <v>2777</v>
      </c>
      <c r="M2783" s="16" t="e">
        <f>IF($L2783&lt;=$C$34,Daten!B2786,NA())</f>
        <v>#N/A</v>
      </c>
      <c r="N2783" s="16" t="e">
        <f>IF($L2783&lt;=$C$34,Daten!C2786,NA())</f>
        <v>#N/A</v>
      </c>
      <c r="O2783" s="16" t="e">
        <f>IF($L2783&lt;=$C$34,Daten!D2786,NA())</f>
        <v>#N/A</v>
      </c>
      <c r="P2783" s="24">
        <f t="shared" si="279"/>
        <v>2777</v>
      </c>
      <c r="Q2783" s="16" t="e">
        <f>IF($P2783&lt;=$D$34,Daten!F2786,NA())</f>
        <v>#N/A</v>
      </c>
      <c r="R2783" s="16" t="e">
        <f>IF($P2783&lt;=$D$34,Daten!G2786,NA())</f>
        <v>#N/A</v>
      </c>
      <c r="S2783" s="16" t="e">
        <f>IF($P2783&lt;=$D$34,Daten!H2786,NA())</f>
        <v>#N/A</v>
      </c>
    </row>
    <row r="2784" spans="12:19" x14ac:dyDescent="0.3">
      <c r="L2784" s="24">
        <f t="shared" si="278"/>
        <v>2778</v>
      </c>
      <c r="M2784" s="16" t="e">
        <f>IF($L2784&lt;=$C$34,Daten!B2787,NA())</f>
        <v>#N/A</v>
      </c>
      <c r="N2784" s="16" t="e">
        <f>IF($L2784&lt;=$C$34,Daten!C2787,NA())</f>
        <v>#N/A</v>
      </c>
      <c r="O2784" s="16" t="e">
        <f>IF($L2784&lt;=$C$34,Daten!D2787,NA())</f>
        <v>#N/A</v>
      </c>
      <c r="P2784" s="24">
        <f t="shared" si="279"/>
        <v>2778</v>
      </c>
      <c r="Q2784" s="16" t="e">
        <f>IF($P2784&lt;=$D$34,Daten!F2787,NA())</f>
        <v>#N/A</v>
      </c>
      <c r="R2784" s="16" t="e">
        <f>IF($P2784&lt;=$D$34,Daten!G2787,NA())</f>
        <v>#N/A</v>
      </c>
      <c r="S2784" s="16" t="e">
        <f>IF($P2784&lt;=$D$34,Daten!H2787,NA())</f>
        <v>#N/A</v>
      </c>
    </row>
    <row r="2785" spans="12:19" x14ac:dyDescent="0.3">
      <c r="L2785" s="24">
        <f t="shared" si="278"/>
        <v>2779</v>
      </c>
      <c r="M2785" s="16" t="e">
        <f>IF($L2785&lt;=$C$34,Daten!B2788,NA())</f>
        <v>#N/A</v>
      </c>
      <c r="N2785" s="16" t="e">
        <f>IF($L2785&lt;=$C$34,Daten!C2788,NA())</f>
        <v>#N/A</v>
      </c>
      <c r="O2785" s="16" t="e">
        <f>IF($L2785&lt;=$C$34,Daten!D2788,NA())</f>
        <v>#N/A</v>
      </c>
      <c r="P2785" s="24">
        <f t="shared" si="279"/>
        <v>2779</v>
      </c>
      <c r="Q2785" s="16" t="e">
        <f>IF($P2785&lt;=$D$34,Daten!F2788,NA())</f>
        <v>#N/A</v>
      </c>
      <c r="R2785" s="16" t="e">
        <f>IF($P2785&lt;=$D$34,Daten!G2788,NA())</f>
        <v>#N/A</v>
      </c>
      <c r="S2785" s="16" t="e">
        <f>IF($P2785&lt;=$D$34,Daten!H2788,NA())</f>
        <v>#N/A</v>
      </c>
    </row>
    <row r="2786" spans="12:19" x14ac:dyDescent="0.3">
      <c r="L2786" s="24">
        <f t="shared" si="278"/>
        <v>2780</v>
      </c>
      <c r="M2786" s="16" t="e">
        <f>IF($L2786&lt;=$C$34,Daten!B2789,NA())</f>
        <v>#N/A</v>
      </c>
      <c r="N2786" s="16" t="e">
        <f>IF($L2786&lt;=$C$34,Daten!C2789,NA())</f>
        <v>#N/A</v>
      </c>
      <c r="O2786" s="16" t="e">
        <f>IF($L2786&lt;=$C$34,Daten!D2789,NA())</f>
        <v>#N/A</v>
      </c>
      <c r="P2786" s="24">
        <f t="shared" si="279"/>
        <v>2780</v>
      </c>
      <c r="Q2786" s="16" t="e">
        <f>IF($P2786&lt;=$D$34,Daten!F2789,NA())</f>
        <v>#N/A</v>
      </c>
      <c r="R2786" s="16" t="e">
        <f>IF($P2786&lt;=$D$34,Daten!G2789,NA())</f>
        <v>#N/A</v>
      </c>
      <c r="S2786" s="16" t="e">
        <f>IF($P2786&lt;=$D$34,Daten!H2789,NA())</f>
        <v>#N/A</v>
      </c>
    </row>
    <row r="2787" spans="12:19" x14ac:dyDescent="0.3">
      <c r="L2787" s="24">
        <f t="shared" si="278"/>
        <v>2781</v>
      </c>
      <c r="M2787" s="16" t="e">
        <f>IF($L2787&lt;=$C$34,Daten!B2790,NA())</f>
        <v>#N/A</v>
      </c>
      <c r="N2787" s="16" t="e">
        <f>IF($L2787&lt;=$C$34,Daten!C2790,NA())</f>
        <v>#N/A</v>
      </c>
      <c r="O2787" s="16" t="e">
        <f>IF($L2787&lt;=$C$34,Daten!D2790,NA())</f>
        <v>#N/A</v>
      </c>
      <c r="P2787" s="24">
        <f t="shared" si="279"/>
        <v>2781</v>
      </c>
      <c r="Q2787" s="16" t="e">
        <f>IF($P2787&lt;=$D$34,Daten!F2790,NA())</f>
        <v>#N/A</v>
      </c>
      <c r="R2787" s="16" t="e">
        <f>IF($P2787&lt;=$D$34,Daten!G2790,NA())</f>
        <v>#N/A</v>
      </c>
      <c r="S2787" s="16" t="e">
        <f>IF($P2787&lt;=$D$34,Daten!H2790,NA())</f>
        <v>#N/A</v>
      </c>
    </row>
    <row r="2788" spans="12:19" x14ac:dyDescent="0.3">
      <c r="L2788" s="24">
        <f t="shared" si="278"/>
        <v>2782</v>
      </c>
      <c r="M2788" s="16" t="e">
        <f>IF($L2788&lt;=$C$34,Daten!B2791,NA())</f>
        <v>#N/A</v>
      </c>
      <c r="N2788" s="16" t="e">
        <f>IF($L2788&lt;=$C$34,Daten!C2791,NA())</f>
        <v>#N/A</v>
      </c>
      <c r="O2788" s="16" t="e">
        <f>IF($L2788&lt;=$C$34,Daten!D2791,NA())</f>
        <v>#N/A</v>
      </c>
      <c r="P2788" s="24">
        <f t="shared" si="279"/>
        <v>2782</v>
      </c>
      <c r="Q2788" s="16" t="e">
        <f>IF($P2788&lt;=$D$34,Daten!F2791,NA())</f>
        <v>#N/A</v>
      </c>
      <c r="R2788" s="16" t="e">
        <f>IF($P2788&lt;=$D$34,Daten!G2791,NA())</f>
        <v>#N/A</v>
      </c>
      <c r="S2788" s="16" t="e">
        <f>IF($P2788&lt;=$D$34,Daten!H2791,NA())</f>
        <v>#N/A</v>
      </c>
    </row>
    <row r="2789" spans="12:19" x14ac:dyDescent="0.3">
      <c r="L2789" s="24">
        <f t="shared" si="278"/>
        <v>2783</v>
      </c>
      <c r="M2789" s="16" t="e">
        <f>IF($L2789&lt;=$C$34,Daten!B2792,NA())</f>
        <v>#N/A</v>
      </c>
      <c r="N2789" s="16" t="e">
        <f>IF($L2789&lt;=$C$34,Daten!C2792,NA())</f>
        <v>#N/A</v>
      </c>
      <c r="O2789" s="16" t="e">
        <f>IF($L2789&lt;=$C$34,Daten!D2792,NA())</f>
        <v>#N/A</v>
      </c>
      <c r="P2789" s="24">
        <f t="shared" si="279"/>
        <v>2783</v>
      </c>
      <c r="Q2789" s="16" t="e">
        <f>IF($P2789&lt;=$D$34,Daten!F2792,NA())</f>
        <v>#N/A</v>
      </c>
      <c r="R2789" s="16" t="e">
        <f>IF($P2789&lt;=$D$34,Daten!G2792,NA())</f>
        <v>#N/A</v>
      </c>
      <c r="S2789" s="16" t="e">
        <f>IF($P2789&lt;=$D$34,Daten!H2792,NA())</f>
        <v>#N/A</v>
      </c>
    </row>
    <row r="2790" spans="12:19" x14ac:dyDescent="0.3">
      <c r="L2790" s="24">
        <f t="shared" si="278"/>
        <v>2784</v>
      </c>
      <c r="M2790" s="16" t="e">
        <f>IF($L2790&lt;=$C$34,Daten!B2793,NA())</f>
        <v>#N/A</v>
      </c>
      <c r="N2790" s="16" t="e">
        <f>IF($L2790&lt;=$C$34,Daten!C2793,NA())</f>
        <v>#N/A</v>
      </c>
      <c r="O2790" s="16" t="e">
        <f>IF($L2790&lt;=$C$34,Daten!D2793,NA())</f>
        <v>#N/A</v>
      </c>
      <c r="P2790" s="24">
        <f t="shared" si="279"/>
        <v>2784</v>
      </c>
      <c r="Q2790" s="16" t="e">
        <f>IF($P2790&lt;=$D$34,Daten!F2793,NA())</f>
        <v>#N/A</v>
      </c>
      <c r="R2790" s="16" t="e">
        <f>IF($P2790&lt;=$D$34,Daten!G2793,NA())</f>
        <v>#N/A</v>
      </c>
      <c r="S2790" s="16" t="e">
        <f>IF($P2790&lt;=$D$34,Daten!H2793,NA())</f>
        <v>#N/A</v>
      </c>
    </row>
    <row r="2791" spans="12:19" x14ac:dyDescent="0.3">
      <c r="L2791" s="24">
        <f t="shared" si="278"/>
        <v>2785</v>
      </c>
      <c r="M2791" s="16" t="e">
        <f>IF($L2791&lt;=$C$34,Daten!B2794,NA())</f>
        <v>#N/A</v>
      </c>
      <c r="N2791" s="16" t="e">
        <f>IF($L2791&lt;=$C$34,Daten!C2794,NA())</f>
        <v>#N/A</v>
      </c>
      <c r="O2791" s="16" t="e">
        <f>IF($L2791&lt;=$C$34,Daten!D2794,NA())</f>
        <v>#N/A</v>
      </c>
      <c r="P2791" s="24">
        <f t="shared" si="279"/>
        <v>2785</v>
      </c>
      <c r="Q2791" s="16" t="e">
        <f>IF($P2791&lt;=$D$34,Daten!F2794,NA())</f>
        <v>#N/A</v>
      </c>
      <c r="R2791" s="16" t="e">
        <f>IF($P2791&lt;=$D$34,Daten!G2794,NA())</f>
        <v>#N/A</v>
      </c>
      <c r="S2791" s="16" t="e">
        <f>IF($P2791&lt;=$D$34,Daten!H2794,NA())</f>
        <v>#N/A</v>
      </c>
    </row>
    <row r="2792" spans="12:19" x14ac:dyDescent="0.3">
      <c r="L2792" s="24">
        <f t="shared" si="278"/>
        <v>2786</v>
      </c>
      <c r="M2792" s="16" t="e">
        <f>IF($L2792&lt;=$C$34,Daten!B2795,NA())</f>
        <v>#N/A</v>
      </c>
      <c r="N2792" s="16" t="e">
        <f>IF($L2792&lt;=$C$34,Daten!C2795,NA())</f>
        <v>#N/A</v>
      </c>
      <c r="O2792" s="16" t="e">
        <f>IF($L2792&lt;=$C$34,Daten!D2795,NA())</f>
        <v>#N/A</v>
      </c>
      <c r="P2792" s="24">
        <f t="shared" si="279"/>
        <v>2786</v>
      </c>
      <c r="Q2792" s="16" t="e">
        <f>IF($P2792&lt;=$D$34,Daten!F2795,NA())</f>
        <v>#N/A</v>
      </c>
      <c r="R2792" s="16" t="e">
        <f>IF($P2792&lt;=$D$34,Daten!G2795,NA())</f>
        <v>#N/A</v>
      </c>
      <c r="S2792" s="16" t="e">
        <f>IF($P2792&lt;=$D$34,Daten!H2795,NA())</f>
        <v>#N/A</v>
      </c>
    </row>
    <row r="2793" spans="12:19" x14ac:dyDescent="0.3">
      <c r="L2793" s="24">
        <f t="shared" si="278"/>
        <v>2787</v>
      </c>
      <c r="M2793" s="16" t="e">
        <f>IF($L2793&lt;=$C$34,Daten!B2796,NA())</f>
        <v>#N/A</v>
      </c>
      <c r="N2793" s="16" t="e">
        <f>IF($L2793&lt;=$C$34,Daten!C2796,NA())</f>
        <v>#N/A</v>
      </c>
      <c r="O2793" s="16" t="e">
        <f>IF($L2793&lt;=$C$34,Daten!D2796,NA())</f>
        <v>#N/A</v>
      </c>
      <c r="P2793" s="24">
        <f t="shared" si="279"/>
        <v>2787</v>
      </c>
      <c r="Q2793" s="16" t="e">
        <f>IF($P2793&lt;=$D$34,Daten!F2796,NA())</f>
        <v>#N/A</v>
      </c>
      <c r="R2793" s="16" t="e">
        <f>IF($P2793&lt;=$D$34,Daten!G2796,NA())</f>
        <v>#N/A</v>
      </c>
      <c r="S2793" s="16" t="e">
        <f>IF($P2793&lt;=$D$34,Daten!H2796,NA())</f>
        <v>#N/A</v>
      </c>
    </row>
    <row r="2794" spans="12:19" x14ac:dyDescent="0.3">
      <c r="L2794" s="24">
        <f t="shared" si="278"/>
        <v>2788</v>
      </c>
      <c r="M2794" s="16" t="e">
        <f>IF($L2794&lt;=$C$34,Daten!B2797,NA())</f>
        <v>#N/A</v>
      </c>
      <c r="N2794" s="16" t="e">
        <f>IF($L2794&lt;=$C$34,Daten!C2797,NA())</f>
        <v>#N/A</v>
      </c>
      <c r="O2794" s="16" t="e">
        <f>IF($L2794&lt;=$C$34,Daten!D2797,NA())</f>
        <v>#N/A</v>
      </c>
      <c r="P2794" s="24">
        <f t="shared" si="279"/>
        <v>2788</v>
      </c>
      <c r="Q2794" s="16" t="e">
        <f>IF($P2794&lt;=$D$34,Daten!F2797,NA())</f>
        <v>#N/A</v>
      </c>
      <c r="R2794" s="16" t="e">
        <f>IF($P2794&lt;=$D$34,Daten!G2797,NA())</f>
        <v>#N/A</v>
      </c>
      <c r="S2794" s="16" t="e">
        <f>IF($P2794&lt;=$D$34,Daten!H2797,NA())</f>
        <v>#N/A</v>
      </c>
    </row>
    <row r="2795" spans="12:19" x14ac:dyDescent="0.3">
      <c r="L2795" s="24">
        <f t="shared" si="278"/>
        <v>2789</v>
      </c>
      <c r="M2795" s="16" t="e">
        <f>IF($L2795&lt;=$C$34,Daten!B2798,NA())</f>
        <v>#N/A</v>
      </c>
      <c r="N2795" s="16" t="e">
        <f>IF($L2795&lt;=$C$34,Daten!C2798,NA())</f>
        <v>#N/A</v>
      </c>
      <c r="O2795" s="16" t="e">
        <f>IF($L2795&lt;=$C$34,Daten!D2798,NA())</f>
        <v>#N/A</v>
      </c>
      <c r="P2795" s="24">
        <f t="shared" si="279"/>
        <v>2789</v>
      </c>
      <c r="Q2795" s="16" t="e">
        <f>IF($P2795&lt;=$D$34,Daten!F2798,NA())</f>
        <v>#N/A</v>
      </c>
      <c r="R2795" s="16" t="e">
        <f>IF($P2795&lt;=$D$34,Daten!G2798,NA())</f>
        <v>#N/A</v>
      </c>
      <c r="S2795" s="16" t="e">
        <f>IF($P2795&lt;=$D$34,Daten!H2798,NA())</f>
        <v>#N/A</v>
      </c>
    </row>
    <row r="2796" spans="12:19" x14ac:dyDescent="0.3">
      <c r="L2796" s="24">
        <f t="shared" si="278"/>
        <v>2790</v>
      </c>
      <c r="M2796" s="16" t="e">
        <f>IF($L2796&lt;=$C$34,Daten!B2799,NA())</f>
        <v>#N/A</v>
      </c>
      <c r="N2796" s="16" t="e">
        <f>IF($L2796&lt;=$C$34,Daten!C2799,NA())</f>
        <v>#N/A</v>
      </c>
      <c r="O2796" s="16" t="e">
        <f>IF($L2796&lt;=$C$34,Daten!D2799,NA())</f>
        <v>#N/A</v>
      </c>
      <c r="P2796" s="24">
        <f t="shared" si="279"/>
        <v>2790</v>
      </c>
      <c r="Q2796" s="16" t="e">
        <f>IF($P2796&lt;=$D$34,Daten!F2799,NA())</f>
        <v>#N/A</v>
      </c>
      <c r="R2796" s="16" t="e">
        <f>IF($P2796&lt;=$D$34,Daten!G2799,NA())</f>
        <v>#N/A</v>
      </c>
      <c r="S2796" s="16" t="e">
        <f>IF($P2796&lt;=$D$34,Daten!H2799,NA())</f>
        <v>#N/A</v>
      </c>
    </row>
    <row r="2797" spans="12:19" x14ac:dyDescent="0.3">
      <c r="L2797" s="24">
        <f t="shared" si="278"/>
        <v>2791</v>
      </c>
      <c r="M2797" s="16" t="e">
        <f>IF($L2797&lt;=$C$34,Daten!B2800,NA())</f>
        <v>#N/A</v>
      </c>
      <c r="N2797" s="16" t="e">
        <f>IF($L2797&lt;=$C$34,Daten!C2800,NA())</f>
        <v>#N/A</v>
      </c>
      <c r="O2797" s="16" t="e">
        <f>IF($L2797&lt;=$C$34,Daten!D2800,NA())</f>
        <v>#N/A</v>
      </c>
      <c r="P2797" s="24">
        <f t="shared" si="279"/>
        <v>2791</v>
      </c>
      <c r="Q2797" s="16" t="e">
        <f>IF($P2797&lt;=$D$34,Daten!F2800,NA())</f>
        <v>#N/A</v>
      </c>
      <c r="R2797" s="16" t="e">
        <f>IF($P2797&lt;=$D$34,Daten!G2800,NA())</f>
        <v>#N/A</v>
      </c>
      <c r="S2797" s="16" t="e">
        <f>IF($P2797&lt;=$D$34,Daten!H2800,NA())</f>
        <v>#N/A</v>
      </c>
    </row>
    <row r="2798" spans="12:19" x14ac:dyDescent="0.3">
      <c r="L2798" s="24">
        <f t="shared" si="278"/>
        <v>2792</v>
      </c>
      <c r="M2798" s="16" t="e">
        <f>IF($L2798&lt;=$C$34,Daten!B2801,NA())</f>
        <v>#N/A</v>
      </c>
      <c r="N2798" s="16" t="e">
        <f>IF($L2798&lt;=$C$34,Daten!C2801,NA())</f>
        <v>#N/A</v>
      </c>
      <c r="O2798" s="16" t="e">
        <f>IF($L2798&lt;=$C$34,Daten!D2801,NA())</f>
        <v>#N/A</v>
      </c>
      <c r="P2798" s="24">
        <f t="shared" si="279"/>
        <v>2792</v>
      </c>
      <c r="Q2798" s="16" t="e">
        <f>IF($P2798&lt;=$D$34,Daten!F2801,NA())</f>
        <v>#N/A</v>
      </c>
      <c r="R2798" s="16" t="e">
        <f>IF($P2798&lt;=$D$34,Daten!G2801,NA())</f>
        <v>#N/A</v>
      </c>
      <c r="S2798" s="16" t="e">
        <f>IF($P2798&lt;=$D$34,Daten!H2801,NA())</f>
        <v>#N/A</v>
      </c>
    </row>
    <row r="2799" spans="12:19" x14ac:dyDescent="0.3">
      <c r="L2799" s="24">
        <f t="shared" si="278"/>
        <v>2793</v>
      </c>
      <c r="M2799" s="16" t="e">
        <f>IF($L2799&lt;=$C$34,Daten!B2802,NA())</f>
        <v>#N/A</v>
      </c>
      <c r="N2799" s="16" t="e">
        <f>IF($L2799&lt;=$C$34,Daten!C2802,NA())</f>
        <v>#N/A</v>
      </c>
      <c r="O2799" s="16" t="e">
        <f>IF($L2799&lt;=$C$34,Daten!D2802,NA())</f>
        <v>#N/A</v>
      </c>
      <c r="P2799" s="24">
        <f t="shared" si="279"/>
        <v>2793</v>
      </c>
      <c r="Q2799" s="16" t="e">
        <f>IF($P2799&lt;=$D$34,Daten!F2802,NA())</f>
        <v>#N/A</v>
      </c>
      <c r="R2799" s="16" t="e">
        <f>IF($P2799&lt;=$D$34,Daten!G2802,NA())</f>
        <v>#N/A</v>
      </c>
      <c r="S2799" s="16" t="e">
        <f>IF($P2799&lt;=$D$34,Daten!H2802,NA())</f>
        <v>#N/A</v>
      </c>
    </row>
    <row r="2800" spans="12:19" x14ac:dyDescent="0.3">
      <c r="L2800" s="24">
        <f t="shared" si="278"/>
        <v>2794</v>
      </c>
      <c r="M2800" s="16" t="e">
        <f>IF($L2800&lt;=$C$34,Daten!B2803,NA())</f>
        <v>#N/A</v>
      </c>
      <c r="N2800" s="16" t="e">
        <f>IF($L2800&lt;=$C$34,Daten!C2803,NA())</f>
        <v>#N/A</v>
      </c>
      <c r="O2800" s="16" t="e">
        <f>IF($L2800&lt;=$C$34,Daten!D2803,NA())</f>
        <v>#N/A</v>
      </c>
      <c r="P2800" s="24">
        <f t="shared" si="279"/>
        <v>2794</v>
      </c>
      <c r="Q2800" s="16" t="e">
        <f>IF($P2800&lt;=$D$34,Daten!F2803,NA())</f>
        <v>#N/A</v>
      </c>
      <c r="R2800" s="16" t="e">
        <f>IF($P2800&lt;=$D$34,Daten!G2803,NA())</f>
        <v>#N/A</v>
      </c>
      <c r="S2800" s="16" t="e">
        <f>IF($P2800&lt;=$D$34,Daten!H2803,NA())</f>
        <v>#N/A</v>
      </c>
    </row>
    <row r="2801" spans="12:19" x14ac:dyDescent="0.3">
      <c r="L2801" s="24">
        <f t="shared" si="278"/>
        <v>2795</v>
      </c>
      <c r="M2801" s="16" t="e">
        <f>IF($L2801&lt;=$C$34,Daten!B2804,NA())</f>
        <v>#N/A</v>
      </c>
      <c r="N2801" s="16" t="e">
        <f>IF($L2801&lt;=$C$34,Daten!C2804,NA())</f>
        <v>#N/A</v>
      </c>
      <c r="O2801" s="16" t="e">
        <f>IF($L2801&lt;=$C$34,Daten!D2804,NA())</f>
        <v>#N/A</v>
      </c>
      <c r="P2801" s="24">
        <f t="shared" si="279"/>
        <v>2795</v>
      </c>
      <c r="Q2801" s="16" t="e">
        <f>IF($P2801&lt;=$D$34,Daten!F2804,NA())</f>
        <v>#N/A</v>
      </c>
      <c r="R2801" s="16" t="e">
        <f>IF($P2801&lt;=$D$34,Daten!G2804,NA())</f>
        <v>#N/A</v>
      </c>
      <c r="S2801" s="16" t="e">
        <f>IF($P2801&lt;=$D$34,Daten!H2804,NA())</f>
        <v>#N/A</v>
      </c>
    </row>
    <row r="2802" spans="12:19" x14ac:dyDescent="0.3">
      <c r="L2802" s="24">
        <f t="shared" si="278"/>
        <v>2796</v>
      </c>
      <c r="M2802" s="16" t="e">
        <f>IF($L2802&lt;=$C$34,Daten!B2805,NA())</f>
        <v>#N/A</v>
      </c>
      <c r="N2802" s="16" t="e">
        <f>IF($L2802&lt;=$C$34,Daten!C2805,NA())</f>
        <v>#N/A</v>
      </c>
      <c r="O2802" s="16" t="e">
        <f>IF($L2802&lt;=$C$34,Daten!D2805,NA())</f>
        <v>#N/A</v>
      </c>
      <c r="P2802" s="24">
        <f t="shared" si="279"/>
        <v>2796</v>
      </c>
      <c r="Q2802" s="16" t="e">
        <f>IF($P2802&lt;=$D$34,Daten!F2805,NA())</f>
        <v>#N/A</v>
      </c>
      <c r="R2802" s="16" t="e">
        <f>IF($P2802&lt;=$D$34,Daten!G2805,NA())</f>
        <v>#N/A</v>
      </c>
      <c r="S2802" s="16" t="e">
        <f>IF($P2802&lt;=$D$34,Daten!H2805,NA())</f>
        <v>#N/A</v>
      </c>
    </row>
    <row r="2803" spans="12:19" x14ac:dyDescent="0.3">
      <c r="L2803" s="24">
        <f t="shared" si="278"/>
        <v>2797</v>
      </c>
      <c r="M2803" s="16" t="e">
        <f>IF($L2803&lt;=$C$34,Daten!B2806,NA())</f>
        <v>#N/A</v>
      </c>
      <c r="N2803" s="16" t="e">
        <f>IF($L2803&lt;=$C$34,Daten!C2806,NA())</f>
        <v>#N/A</v>
      </c>
      <c r="O2803" s="16" t="e">
        <f>IF($L2803&lt;=$C$34,Daten!D2806,NA())</f>
        <v>#N/A</v>
      </c>
      <c r="P2803" s="24">
        <f t="shared" si="279"/>
        <v>2797</v>
      </c>
      <c r="Q2803" s="16" t="e">
        <f>IF($P2803&lt;=$D$34,Daten!F2806,NA())</f>
        <v>#N/A</v>
      </c>
      <c r="R2803" s="16" t="e">
        <f>IF($P2803&lt;=$D$34,Daten!G2806,NA())</f>
        <v>#N/A</v>
      </c>
      <c r="S2803" s="16" t="e">
        <f>IF($P2803&lt;=$D$34,Daten!H2806,NA())</f>
        <v>#N/A</v>
      </c>
    </row>
    <row r="2804" spans="12:19" x14ac:dyDescent="0.3">
      <c r="L2804" s="24">
        <f t="shared" si="278"/>
        <v>2798</v>
      </c>
      <c r="M2804" s="16" t="e">
        <f>IF($L2804&lt;=$C$34,Daten!B2807,NA())</f>
        <v>#N/A</v>
      </c>
      <c r="N2804" s="16" t="e">
        <f>IF($L2804&lt;=$C$34,Daten!C2807,NA())</f>
        <v>#N/A</v>
      </c>
      <c r="O2804" s="16" t="e">
        <f>IF($L2804&lt;=$C$34,Daten!D2807,NA())</f>
        <v>#N/A</v>
      </c>
      <c r="P2804" s="24">
        <f t="shared" si="279"/>
        <v>2798</v>
      </c>
      <c r="Q2804" s="16" t="e">
        <f>IF($P2804&lt;=$D$34,Daten!F2807,NA())</f>
        <v>#N/A</v>
      </c>
      <c r="R2804" s="16" t="e">
        <f>IF($P2804&lt;=$D$34,Daten!G2807,NA())</f>
        <v>#N/A</v>
      </c>
      <c r="S2804" s="16" t="e">
        <f>IF($P2804&lt;=$D$34,Daten!H2807,NA())</f>
        <v>#N/A</v>
      </c>
    </row>
    <row r="2805" spans="12:19" x14ac:dyDescent="0.3">
      <c r="L2805" s="24">
        <f t="shared" si="278"/>
        <v>2799</v>
      </c>
      <c r="M2805" s="16" t="e">
        <f>IF($L2805&lt;=$C$34,Daten!B2808,NA())</f>
        <v>#N/A</v>
      </c>
      <c r="N2805" s="16" t="e">
        <f>IF($L2805&lt;=$C$34,Daten!C2808,NA())</f>
        <v>#N/A</v>
      </c>
      <c r="O2805" s="16" t="e">
        <f>IF($L2805&lt;=$C$34,Daten!D2808,NA())</f>
        <v>#N/A</v>
      </c>
      <c r="P2805" s="24">
        <f t="shared" si="279"/>
        <v>2799</v>
      </c>
      <c r="Q2805" s="16" t="e">
        <f>IF($P2805&lt;=$D$34,Daten!F2808,NA())</f>
        <v>#N/A</v>
      </c>
      <c r="R2805" s="16" t="e">
        <f>IF($P2805&lt;=$D$34,Daten!G2808,NA())</f>
        <v>#N/A</v>
      </c>
      <c r="S2805" s="16" t="e">
        <f>IF($P2805&lt;=$D$34,Daten!H2808,NA())</f>
        <v>#N/A</v>
      </c>
    </row>
    <row r="2806" spans="12:19" x14ac:dyDescent="0.3">
      <c r="L2806" s="24">
        <f t="shared" si="278"/>
        <v>2800</v>
      </c>
      <c r="M2806" s="16" t="e">
        <f>IF($L2806&lt;=$C$34,Daten!B2809,NA())</f>
        <v>#N/A</v>
      </c>
      <c r="N2806" s="16" t="e">
        <f>IF($L2806&lt;=$C$34,Daten!C2809,NA())</f>
        <v>#N/A</v>
      </c>
      <c r="O2806" s="16" t="e">
        <f>IF($L2806&lt;=$C$34,Daten!D2809,NA())</f>
        <v>#N/A</v>
      </c>
      <c r="P2806" s="24">
        <f t="shared" si="279"/>
        <v>2800</v>
      </c>
      <c r="Q2806" s="16" t="e">
        <f>IF($P2806&lt;=$D$34,Daten!F2809,NA())</f>
        <v>#N/A</v>
      </c>
      <c r="R2806" s="16" t="e">
        <f>IF($P2806&lt;=$D$34,Daten!G2809,NA())</f>
        <v>#N/A</v>
      </c>
      <c r="S2806" s="16" t="e">
        <f>IF($P2806&lt;=$D$34,Daten!H2809,NA())</f>
        <v>#N/A</v>
      </c>
    </row>
    <row r="2807" spans="12:19" x14ac:dyDescent="0.3">
      <c r="L2807" s="24">
        <f t="shared" si="278"/>
        <v>2801</v>
      </c>
      <c r="M2807" s="16" t="e">
        <f>IF($L2807&lt;=$C$34,Daten!B2810,NA())</f>
        <v>#N/A</v>
      </c>
      <c r="N2807" s="16" t="e">
        <f>IF($L2807&lt;=$C$34,Daten!C2810,NA())</f>
        <v>#N/A</v>
      </c>
      <c r="O2807" s="16" t="e">
        <f>IF($L2807&lt;=$C$34,Daten!D2810,NA())</f>
        <v>#N/A</v>
      </c>
      <c r="P2807" s="24">
        <f t="shared" si="279"/>
        <v>2801</v>
      </c>
      <c r="Q2807" s="16" t="e">
        <f>IF($P2807&lt;=$D$34,Daten!F2810,NA())</f>
        <v>#N/A</v>
      </c>
      <c r="R2807" s="16" t="e">
        <f>IF($P2807&lt;=$D$34,Daten!G2810,NA())</f>
        <v>#N/A</v>
      </c>
      <c r="S2807" s="16" t="e">
        <f>IF($P2807&lt;=$D$34,Daten!H2810,NA())</f>
        <v>#N/A</v>
      </c>
    </row>
    <row r="2808" spans="12:19" x14ac:dyDescent="0.3">
      <c r="L2808" s="24">
        <f t="shared" si="278"/>
        <v>2802</v>
      </c>
      <c r="M2808" s="16" t="e">
        <f>IF($L2808&lt;=$C$34,Daten!B2811,NA())</f>
        <v>#N/A</v>
      </c>
      <c r="N2808" s="16" t="e">
        <f>IF($L2808&lt;=$C$34,Daten!C2811,NA())</f>
        <v>#N/A</v>
      </c>
      <c r="O2808" s="16" t="e">
        <f>IF($L2808&lt;=$C$34,Daten!D2811,NA())</f>
        <v>#N/A</v>
      </c>
      <c r="P2808" s="24">
        <f t="shared" si="279"/>
        <v>2802</v>
      </c>
      <c r="Q2808" s="16" t="e">
        <f>IF($P2808&lt;=$D$34,Daten!F2811,NA())</f>
        <v>#N/A</v>
      </c>
      <c r="R2808" s="16" t="e">
        <f>IF($P2808&lt;=$D$34,Daten!G2811,NA())</f>
        <v>#N/A</v>
      </c>
      <c r="S2808" s="16" t="e">
        <f>IF($P2808&lt;=$D$34,Daten!H2811,NA())</f>
        <v>#N/A</v>
      </c>
    </row>
    <row r="2809" spans="12:19" x14ac:dyDescent="0.3">
      <c r="L2809" s="24">
        <f t="shared" si="278"/>
        <v>2803</v>
      </c>
      <c r="M2809" s="16" t="e">
        <f>IF($L2809&lt;=$C$34,Daten!B2812,NA())</f>
        <v>#N/A</v>
      </c>
      <c r="N2809" s="16" t="e">
        <f>IF($L2809&lt;=$C$34,Daten!C2812,NA())</f>
        <v>#N/A</v>
      </c>
      <c r="O2809" s="16" t="e">
        <f>IF($L2809&lt;=$C$34,Daten!D2812,NA())</f>
        <v>#N/A</v>
      </c>
      <c r="P2809" s="24">
        <f t="shared" si="279"/>
        <v>2803</v>
      </c>
      <c r="Q2809" s="16" t="e">
        <f>IF($P2809&lt;=$D$34,Daten!F2812,NA())</f>
        <v>#N/A</v>
      </c>
      <c r="R2809" s="16" t="e">
        <f>IF($P2809&lt;=$D$34,Daten!G2812,NA())</f>
        <v>#N/A</v>
      </c>
      <c r="S2809" s="16" t="e">
        <f>IF($P2809&lt;=$D$34,Daten!H2812,NA())</f>
        <v>#N/A</v>
      </c>
    </row>
    <row r="2810" spans="12:19" x14ac:dyDescent="0.3">
      <c r="L2810" s="24">
        <f t="shared" si="278"/>
        <v>2804</v>
      </c>
      <c r="M2810" s="16" t="e">
        <f>IF($L2810&lt;=$C$34,Daten!B2813,NA())</f>
        <v>#N/A</v>
      </c>
      <c r="N2810" s="16" t="e">
        <f>IF($L2810&lt;=$C$34,Daten!C2813,NA())</f>
        <v>#N/A</v>
      </c>
      <c r="O2810" s="16" t="e">
        <f>IF($L2810&lt;=$C$34,Daten!D2813,NA())</f>
        <v>#N/A</v>
      </c>
      <c r="P2810" s="24">
        <f t="shared" si="279"/>
        <v>2804</v>
      </c>
      <c r="Q2810" s="16" t="e">
        <f>IF($P2810&lt;=$D$34,Daten!F2813,NA())</f>
        <v>#N/A</v>
      </c>
      <c r="R2810" s="16" t="e">
        <f>IF($P2810&lt;=$D$34,Daten!G2813,NA())</f>
        <v>#N/A</v>
      </c>
      <c r="S2810" s="16" t="e">
        <f>IF($P2810&lt;=$D$34,Daten!H2813,NA())</f>
        <v>#N/A</v>
      </c>
    </row>
    <row r="2811" spans="12:19" x14ac:dyDescent="0.3">
      <c r="L2811" s="24">
        <f t="shared" si="278"/>
        <v>2805</v>
      </c>
      <c r="M2811" s="16" t="e">
        <f>IF($L2811&lt;=$C$34,Daten!B2814,NA())</f>
        <v>#N/A</v>
      </c>
      <c r="N2811" s="16" t="e">
        <f>IF($L2811&lt;=$C$34,Daten!C2814,NA())</f>
        <v>#N/A</v>
      </c>
      <c r="O2811" s="16" t="e">
        <f>IF($L2811&lt;=$C$34,Daten!D2814,NA())</f>
        <v>#N/A</v>
      </c>
      <c r="P2811" s="24">
        <f t="shared" si="279"/>
        <v>2805</v>
      </c>
      <c r="Q2811" s="16" t="e">
        <f>IF($P2811&lt;=$D$34,Daten!F2814,NA())</f>
        <v>#N/A</v>
      </c>
      <c r="R2811" s="16" t="e">
        <f>IF($P2811&lt;=$D$34,Daten!G2814,NA())</f>
        <v>#N/A</v>
      </c>
      <c r="S2811" s="16" t="e">
        <f>IF($P2811&lt;=$D$34,Daten!H2814,NA())</f>
        <v>#N/A</v>
      </c>
    </row>
    <row r="2812" spans="12:19" x14ac:dyDescent="0.3">
      <c r="L2812" s="24">
        <f t="shared" si="278"/>
        <v>2806</v>
      </c>
      <c r="M2812" s="16" t="e">
        <f>IF($L2812&lt;=$C$34,Daten!B2815,NA())</f>
        <v>#N/A</v>
      </c>
      <c r="N2812" s="16" t="e">
        <f>IF($L2812&lt;=$C$34,Daten!C2815,NA())</f>
        <v>#N/A</v>
      </c>
      <c r="O2812" s="16" t="e">
        <f>IF($L2812&lt;=$C$34,Daten!D2815,NA())</f>
        <v>#N/A</v>
      </c>
      <c r="P2812" s="24">
        <f t="shared" si="279"/>
        <v>2806</v>
      </c>
      <c r="Q2812" s="16" t="e">
        <f>IF($P2812&lt;=$D$34,Daten!F2815,NA())</f>
        <v>#N/A</v>
      </c>
      <c r="R2812" s="16" t="e">
        <f>IF($P2812&lt;=$D$34,Daten!G2815,NA())</f>
        <v>#N/A</v>
      </c>
      <c r="S2812" s="16" t="e">
        <f>IF($P2812&lt;=$D$34,Daten!H2815,NA())</f>
        <v>#N/A</v>
      </c>
    </row>
    <row r="2813" spans="12:19" x14ac:dyDescent="0.3">
      <c r="L2813" s="24">
        <f t="shared" si="278"/>
        <v>2807</v>
      </c>
      <c r="M2813" s="16" t="e">
        <f>IF($L2813&lt;=$C$34,Daten!B2816,NA())</f>
        <v>#N/A</v>
      </c>
      <c r="N2813" s="16" t="e">
        <f>IF($L2813&lt;=$C$34,Daten!C2816,NA())</f>
        <v>#N/A</v>
      </c>
      <c r="O2813" s="16" t="e">
        <f>IF($L2813&lt;=$C$34,Daten!D2816,NA())</f>
        <v>#N/A</v>
      </c>
      <c r="P2813" s="24">
        <f t="shared" si="279"/>
        <v>2807</v>
      </c>
      <c r="Q2813" s="16" t="e">
        <f>IF($P2813&lt;=$D$34,Daten!F2816,NA())</f>
        <v>#N/A</v>
      </c>
      <c r="R2813" s="16" t="e">
        <f>IF($P2813&lt;=$D$34,Daten!G2816,NA())</f>
        <v>#N/A</v>
      </c>
      <c r="S2813" s="16" t="e">
        <f>IF($P2813&lt;=$D$34,Daten!H2816,NA())</f>
        <v>#N/A</v>
      </c>
    </row>
    <row r="2814" spans="12:19" x14ac:dyDescent="0.3">
      <c r="L2814" s="24">
        <f t="shared" si="278"/>
        <v>2808</v>
      </c>
      <c r="M2814" s="16" t="e">
        <f>IF($L2814&lt;=$C$34,Daten!B2817,NA())</f>
        <v>#N/A</v>
      </c>
      <c r="N2814" s="16" t="e">
        <f>IF($L2814&lt;=$C$34,Daten!C2817,NA())</f>
        <v>#N/A</v>
      </c>
      <c r="O2814" s="16" t="e">
        <f>IF($L2814&lt;=$C$34,Daten!D2817,NA())</f>
        <v>#N/A</v>
      </c>
      <c r="P2814" s="24">
        <f t="shared" si="279"/>
        <v>2808</v>
      </c>
      <c r="Q2814" s="16" t="e">
        <f>IF($P2814&lt;=$D$34,Daten!F2817,NA())</f>
        <v>#N/A</v>
      </c>
      <c r="R2814" s="16" t="e">
        <f>IF($P2814&lt;=$D$34,Daten!G2817,NA())</f>
        <v>#N/A</v>
      </c>
      <c r="S2814" s="16" t="e">
        <f>IF($P2814&lt;=$D$34,Daten!H2817,NA())</f>
        <v>#N/A</v>
      </c>
    </row>
    <row r="2815" spans="12:19" x14ac:dyDescent="0.3">
      <c r="L2815" s="24">
        <f t="shared" si="278"/>
        <v>2809</v>
      </c>
      <c r="M2815" s="16" t="e">
        <f>IF($L2815&lt;=$C$34,Daten!B2818,NA())</f>
        <v>#N/A</v>
      </c>
      <c r="N2815" s="16" t="e">
        <f>IF($L2815&lt;=$C$34,Daten!C2818,NA())</f>
        <v>#N/A</v>
      </c>
      <c r="O2815" s="16" t="e">
        <f>IF($L2815&lt;=$C$34,Daten!D2818,NA())</f>
        <v>#N/A</v>
      </c>
      <c r="P2815" s="24">
        <f t="shared" si="279"/>
        <v>2809</v>
      </c>
      <c r="Q2815" s="16" t="e">
        <f>IF($P2815&lt;=$D$34,Daten!F2818,NA())</f>
        <v>#N/A</v>
      </c>
      <c r="R2815" s="16" t="e">
        <f>IF($P2815&lt;=$D$34,Daten!G2818,NA())</f>
        <v>#N/A</v>
      </c>
      <c r="S2815" s="16" t="e">
        <f>IF($P2815&lt;=$D$34,Daten!H2818,NA())</f>
        <v>#N/A</v>
      </c>
    </row>
    <row r="2816" spans="12:19" x14ac:dyDescent="0.3">
      <c r="L2816" s="24">
        <f t="shared" si="278"/>
        <v>2810</v>
      </c>
      <c r="M2816" s="16" t="e">
        <f>IF($L2816&lt;=$C$34,Daten!B2819,NA())</f>
        <v>#N/A</v>
      </c>
      <c r="N2816" s="16" t="e">
        <f>IF($L2816&lt;=$C$34,Daten!C2819,NA())</f>
        <v>#N/A</v>
      </c>
      <c r="O2816" s="16" t="e">
        <f>IF($L2816&lt;=$C$34,Daten!D2819,NA())</f>
        <v>#N/A</v>
      </c>
      <c r="P2816" s="24">
        <f t="shared" si="279"/>
        <v>2810</v>
      </c>
      <c r="Q2816" s="16" t="e">
        <f>IF($P2816&lt;=$D$34,Daten!F2819,NA())</f>
        <v>#N/A</v>
      </c>
      <c r="R2816" s="16" t="e">
        <f>IF($P2816&lt;=$D$34,Daten!G2819,NA())</f>
        <v>#N/A</v>
      </c>
      <c r="S2816" s="16" t="e">
        <f>IF($P2816&lt;=$D$34,Daten!H2819,NA())</f>
        <v>#N/A</v>
      </c>
    </row>
    <row r="2817" spans="12:19" x14ac:dyDescent="0.3">
      <c r="L2817" s="24">
        <f t="shared" si="278"/>
        <v>2811</v>
      </c>
      <c r="M2817" s="16" t="e">
        <f>IF($L2817&lt;=$C$34,Daten!B2820,NA())</f>
        <v>#N/A</v>
      </c>
      <c r="N2817" s="16" t="e">
        <f>IF($L2817&lt;=$C$34,Daten!C2820,NA())</f>
        <v>#N/A</v>
      </c>
      <c r="O2817" s="16" t="e">
        <f>IF($L2817&lt;=$C$34,Daten!D2820,NA())</f>
        <v>#N/A</v>
      </c>
      <c r="P2817" s="24">
        <f t="shared" si="279"/>
        <v>2811</v>
      </c>
      <c r="Q2817" s="16" t="e">
        <f>IF($P2817&lt;=$D$34,Daten!F2820,NA())</f>
        <v>#N/A</v>
      </c>
      <c r="R2817" s="16" t="e">
        <f>IF($P2817&lt;=$D$34,Daten!G2820,NA())</f>
        <v>#N/A</v>
      </c>
      <c r="S2817" s="16" t="e">
        <f>IF($P2817&lt;=$D$34,Daten!H2820,NA())</f>
        <v>#N/A</v>
      </c>
    </row>
    <row r="2818" spans="12:19" x14ac:dyDescent="0.3">
      <c r="L2818" s="24">
        <f t="shared" si="278"/>
        <v>2812</v>
      </c>
      <c r="M2818" s="16" t="e">
        <f>IF($L2818&lt;=$C$34,Daten!B2821,NA())</f>
        <v>#N/A</v>
      </c>
      <c r="N2818" s="16" t="e">
        <f>IF($L2818&lt;=$C$34,Daten!C2821,NA())</f>
        <v>#N/A</v>
      </c>
      <c r="O2818" s="16" t="e">
        <f>IF($L2818&lt;=$C$34,Daten!D2821,NA())</f>
        <v>#N/A</v>
      </c>
      <c r="P2818" s="24">
        <f t="shared" si="279"/>
        <v>2812</v>
      </c>
      <c r="Q2818" s="16" t="e">
        <f>IF($P2818&lt;=$D$34,Daten!F2821,NA())</f>
        <v>#N/A</v>
      </c>
      <c r="R2818" s="16" t="e">
        <f>IF($P2818&lt;=$D$34,Daten!G2821,NA())</f>
        <v>#N/A</v>
      </c>
      <c r="S2818" s="16" t="e">
        <f>IF($P2818&lt;=$D$34,Daten!H2821,NA())</f>
        <v>#N/A</v>
      </c>
    </row>
    <row r="2819" spans="12:19" x14ac:dyDescent="0.3">
      <c r="L2819" s="24">
        <f t="shared" si="278"/>
        <v>2813</v>
      </c>
      <c r="M2819" s="16" t="e">
        <f>IF($L2819&lt;=$C$34,Daten!B2822,NA())</f>
        <v>#N/A</v>
      </c>
      <c r="N2819" s="16" t="e">
        <f>IF($L2819&lt;=$C$34,Daten!C2822,NA())</f>
        <v>#N/A</v>
      </c>
      <c r="O2819" s="16" t="e">
        <f>IF($L2819&lt;=$C$34,Daten!D2822,NA())</f>
        <v>#N/A</v>
      </c>
      <c r="P2819" s="24">
        <f t="shared" si="279"/>
        <v>2813</v>
      </c>
      <c r="Q2819" s="16" t="e">
        <f>IF($P2819&lt;=$D$34,Daten!F2822,NA())</f>
        <v>#N/A</v>
      </c>
      <c r="R2819" s="16" t="e">
        <f>IF($P2819&lt;=$D$34,Daten!G2822,NA())</f>
        <v>#N/A</v>
      </c>
      <c r="S2819" s="16" t="e">
        <f>IF($P2819&lt;=$D$34,Daten!H2822,NA())</f>
        <v>#N/A</v>
      </c>
    </row>
    <row r="2820" spans="12:19" x14ac:dyDescent="0.3">
      <c r="L2820" s="24">
        <f t="shared" si="278"/>
        <v>2814</v>
      </c>
      <c r="M2820" s="16" t="e">
        <f>IF($L2820&lt;=$C$34,Daten!B2823,NA())</f>
        <v>#N/A</v>
      </c>
      <c r="N2820" s="16" t="e">
        <f>IF($L2820&lt;=$C$34,Daten!C2823,NA())</f>
        <v>#N/A</v>
      </c>
      <c r="O2820" s="16" t="e">
        <f>IF($L2820&lt;=$C$34,Daten!D2823,NA())</f>
        <v>#N/A</v>
      </c>
      <c r="P2820" s="24">
        <f t="shared" si="279"/>
        <v>2814</v>
      </c>
      <c r="Q2820" s="16" t="e">
        <f>IF($P2820&lt;=$D$34,Daten!F2823,NA())</f>
        <v>#N/A</v>
      </c>
      <c r="R2820" s="16" t="e">
        <f>IF($P2820&lt;=$D$34,Daten!G2823,NA())</f>
        <v>#N/A</v>
      </c>
      <c r="S2820" s="16" t="e">
        <f>IF($P2820&lt;=$D$34,Daten!H2823,NA())</f>
        <v>#N/A</v>
      </c>
    </row>
    <row r="2821" spans="12:19" x14ac:dyDescent="0.3">
      <c r="L2821" s="24">
        <f t="shared" si="278"/>
        <v>2815</v>
      </c>
      <c r="M2821" s="16" t="e">
        <f>IF($L2821&lt;=$C$34,Daten!B2824,NA())</f>
        <v>#N/A</v>
      </c>
      <c r="N2821" s="16" t="e">
        <f>IF($L2821&lt;=$C$34,Daten!C2824,NA())</f>
        <v>#N/A</v>
      </c>
      <c r="O2821" s="16" t="e">
        <f>IF($L2821&lt;=$C$34,Daten!D2824,NA())</f>
        <v>#N/A</v>
      </c>
      <c r="P2821" s="24">
        <f t="shared" si="279"/>
        <v>2815</v>
      </c>
      <c r="Q2821" s="16" t="e">
        <f>IF($P2821&lt;=$D$34,Daten!F2824,NA())</f>
        <v>#N/A</v>
      </c>
      <c r="R2821" s="16" t="e">
        <f>IF($P2821&lt;=$D$34,Daten!G2824,NA())</f>
        <v>#N/A</v>
      </c>
      <c r="S2821" s="16" t="e">
        <f>IF($P2821&lt;=$D$34,Daten!H2824,NA())</f>
        <v>#N/A</v>
      </c>
    </row>
    <row r="2822" spans="12:19" x14ac:dyDescent="0.3">
      <c r="L2822" s="24">
        <f t="shared" si="278"/>
        <v>2816</v>
      </c>
      <c r="M2822" s="16" t="e">
        <f>IF($L2822&lt;=$C$34,Daten!B2825,NA())</f>
        <v>#N/A</v>
      </c>
      <c r="N2822" s="16" t="e">
        <f>IF($L2822&lt;=$C$34,Daten!C2825,NA())</f>
        <v>#N/A</v>
      </c>
      <c r="O2822" s="16" t="e">
        <f>IF($L2822&lt;=$C$34,Daten!D2825,NA())</f>
        <v>#N/A</v>
      </c>
      <c r="P2822" s="24">
        <f t="shared" si="279"/>
        <v>2816</v>
      </c>
      <c r="Q2822" s="16" t="e">
        <f>IF($P2822&lt;=$D$34,Daten!F2825,NA())</f>
        <v>#N/A</v>
      </c>
      <c r="R2822" s="16" t="e">
        <f>IF($P2822&lt;=$D$34,Daten!G2825,NA())</f>
        <v>#N/A</v>
      </c>
      <c r="S2822" s="16" t="e">
        <f>IF($P2822&lt;=$D$34,Daten!H2825,NA())</f>
        <v>#N/A</v>
      </c>
    </row>
    <row r="2823" spans="12:19" x14ac:dyDescent="0.3">
      <c r="L2823" s="24">
        <f t="shared" si="278"/>
        <v>2817</v>
      </c>
      <c r="M2823" s="16" t="e">
        <f>IF($L2823&lt;=$C$34,Daten!B2826,NA())</f>
        <v>#N/A</v>
      </c>
      <c r="N2823" s="16" t="e">
        <f>IF($L2823&lt;=$C$34,Daten!C2826,NA())</f>
        <v>#N/A</v>
      </c>
      <c r="O2823" s="16" t="e">
        <f>IF($L2823&lt;=$C$34,Daten!D2826,NA())</f>
        <v>#N/A</v>
      </c>
      <c r="P2823" s="24">
        <f t="shared" si="279"/>
        <v>2817</v>
      </c>
      <c r="Q2823" s="16" t="e">
        <f>IF($P2823&lt;=$D$34,Daten!F2826,NA())</f>
        <v>#N/A</v>
      </c>
      <c r="R2823" s="16" t="e">
        <f>IF($P2823&lt;=$D$34,Daten!G2826,NA())</f>
        <v>#N/A</v>
      </c>
      <c r="S2823" s="16" t="e">
        <f>IF($P2823&lt;=$D$34,Daten!H2826,NA())</f>
        <v>#N/A</v>
      </c>
    </row>
    <row r="2824" spans="12:19" x14ac:dyDescent="0.3">
      <c r="L2824" s="24">
        <f t="shared" si="278"/>
        <v>2818</v>
      </c>
      <c r="M2824" s="16" t="e">
        <f>IF($L2824&lt;=$C$34,Daten!B2827,NA())</f>
        <v>#N/A</v>
      </c>
      <c r="N2824" s="16" t="e">
        <f>IF($L2824&lt;=$C$34,Daten!C2827,NA())</f>
        <v>#N/A</v>
      </c>
      <c r="O2824" s="16" t="e">
        <f>IF($L2824&lt;=$C$34,Daten!D2827,NA())</f>
        <v>#N/A</v>
      </c>
      <c r="P2824" s="24">
        <f t="shared" si="279"/>
        <v>2818</v>
      </c>
      <c r="Q2824" s="16" t="e">
        <f>IF($P2824&lt;=$D$34,Daten!F2827,NA())</f>
        <v>#N/A</v>
      </c>
      <c r="R2824" s="16" t="e">
        <f>IF($P2824&lt;=$D$34,Daten!G2827,NA())</f>
        <v>#N/A</v>
      </c>
      <c r="S2824" s="16" t="e">
        <f>IF($P2824&lt;=$D$34,Daten!H2827,NA())</f>
        <v>#N/A</v>
      </c>
    </row>
    <row r="2825" spans="12:19" x14ac:dyDescent="0.3">
      <c r="L2825" s="24">
        <f t="shared" ref="L2825:L2888" si="280">L2824+1</f>
        <v>2819</v>
      </c>
      <c r="M2825" s="16" t="e">
        <f>IF($L2825&lt;=$C$34,Daten!B2828,NA())</f>
        <v>#N/A</v>
      </c>
      <c r="N2825" s="16" t="e">
        <f>IF($L2825&lt;=$C$34,Daten!C2828,NA())</f>
        <v>#N/A</v>
      </c>
      <c r="O2825" s="16" t="e">
        <f>IF($L2825&lt;=$C$34,Daten!D2828,NA())</f>
        <v>#N/A</v>
      </c>
      <c r="P2825" s="24">
        <f t="shared" ref="P2825:P2888" si="281">P2824+1</f>
        <v>2819</v>
      </c>
      <c r="Q2825" s="16" t="e">
        <f>IF($P2825&lt;=$D$34,Daten!F2828,NA())</f>
        <v>#N/A</v>
      </c>
      <c r="R2825" s="16" t="e">
        <f>IF($P2825&lt;=$D$34,Daten!G2828,NA())</f>
        <v>#N/A</v>
      </c>
      <c r="S2825" s="16" t="e">
        <f>IF($P2825&lt;=$D$34,Daten!H2828,NA())</f>
        <v>#N/A</v>
      </c>
    </row>
    <row r="2826" spans="12:19" x14ac:dyDescent="0.3">
      <c r="L2826" s="24">
        <f t="shared" si="280"/>
        <v>2820</v>
      </c>
      <c r="M2826" s="16" t="e">
        <f>IF($L2826&lt;=$C$34,Daten!B2829,NA())</f>
        <v>#N/A</v>
      </c>
      <c r="N2826" s="16" t="e">
        <f>IF($L2826&lt;=$C$34,Daten!C2829,NA())</f>
        <v>#N/A</v>
      </c>
      <c r="O2826" s="16" t="e">
        <f>IF($L2826&lt;=$C$34,Daten!D2829,NA())</f>
        <v>#N/A</v>
      </c>
      <c r="P2826" s="24">
        <f t="shared" si="281"/>
        <v>2820</v>
      </c>
      <c r="Q2826" s="16" t="e">
        <f>IF($P2826&lt;=$D$34,Daten!F2829,NA())</f>
        <v>#N/A</v>
      </c>
      <c r="R2826" s="16" t="e">
        <f>IF($P2826&lt;=$D$34,Daten!G2829,NA())</f>
        <v>#N/A</v>
      </c>
      <c r="S2826" s="16" t="e">
        <f>IF($P2826&lt;=$D$34,Daten!H2829,NA())</f>
        <v>#N/A</v>
      </c>
    </row>
    <row r="2827" spans="12:19" x14ac:dyDescent="0.3">
      <c r="L2827" s="24">
        <f t="shared" si="280"/>
        <v>2821</v>
      </c>
      <c r="M2827" s="16" t="e">
        <f>IF($L2827&lt;=$C$34,Daten!B2830,NA())</f>
        <v>#N/A</v>
      </c>
      <c r="N2827" s="16" t="e">
        <f>IF($L2827&lt;=$C$34,Daten!C2830,NA())</f>
        <v>#N/A</v>
      </c>
      <c r="O2827" s="16" t="e">
        <f>IF($L2827&lt;=$C$34,Daten!D2830,NA())</f>
        <v>#N/A</v>
      </c>
      <c r="P2827" s="24">
        <f t="shared" si="281"/>
        <v>2821</v>
      </c>
      <c r="Q2827" s="16" t="e">
        <f>IF($P2827&lt;=$D$34,Daten!F2830,NA())</f>
        <v>#N/A</v>
      </c>
      <c r="R2827" s="16" t="e">
        <f>IF($P2827&lt;=$D$34,Daten!G2830,NA())</f>
        <v>#N/A</v>
      </c>
      <c r="S2827" s="16" t="e">
        <f>IF($P2827&lt;=$D$34,Daten!H2830,NA())</f>
        <v>#N/A</v>
      </c>
    </row>
    <row r="2828" spans="12:19" x14ac:dyDescent="0.3">
      <c r="L2828" s="24">
        <f t="shared" si="280"/>
        <v>2822</v>
      </c>
      <c r="M2828" s="16" t="e">
        <f>IF($L2828&lt;=$C$34,Daten!B2831,NA())</f>
        <v>#N/A</v>
      </c>
      <c r="N2828" s="16" t="e">
        <f>IF($L2828&lt;=$C$34,Daten!C2831,NA())</f>
        <v>#N/A</v>
      </c>
      <c r="O2828" s="16" t="e">
        <f>IF($L2828&lt;=$C$34,Daten!D2831,NA())</f>
        <v>#N/A</v>
      </c>
      <c r="P2828" s="24">
        <f t="shared" si="281"/>
        <v>2822</v>
      </c>
      <c r="Q2828" s="16" t="e">
        <f>IF($P2828&lt;=$D$34,Daten!F2831,NA())</f>
        <v>#N/A</v>
      </c>
      <c r="R2828" s="16" t="e">
        <f>IF($P2828&lt;=$D$34,Daten!G2831,NA())</f>
        <v>#N/A</v>
      </c>
      <c r="S2828" s="16" t="e">
        <f>IF($P2828&lt;=$D$34,Daten!H2831,NA())</f>
        <v>#N/A</v>
      </c>
    </row>
    <row r="2829" spans="12:19" x14ac:dyDescent="0.3">
      <c r="L2829" s="24">
        <f t="shared" si="280"/>
        <v>2823</v>
      </c>
      <c r="M2829" s="16" t="e">
        <f>IF($L2829&lt;=$C$34,Daten!B2832,NA())</f>
        <v>#N/A</v>
      </c>
      <c r="N2829" s="16" t="e">
        <f>IF($L2829&lt;=$C$34,Daten!C2832,NA())</f>
        <v>#N/A</v>
      </c>
      <c r="O2829" s="16" t="e">
        <f>IF($L2829&lt;=$C$34,Daten!D2832,NA())</f>
        <v>#N/A</v>
      </c>
      <c r="P2829" s="24">
        <f t="shared" si="281"/>
        <v>2823</v>
      </c>
      <c r="Q2829" s="16" t="e">
        <f>IF($P2829&lt;=$D$34,Daten!F2832,NA())</f>
        <v>#N/A</v>
      </c>
      <c r="R2829" s="16" t="e">
        <f>IF($P2829&lt;=$D$34,Daten!G2832,NA())</f>
        <v>#N/A</v>
      </c>
      <c r="S2829" s="16" t="e">
        <f>IF($P2829&lt;=$D$34,Daten!H2832,NA())</f>
        <v>#N/A</v>
      </c>
    </row>
    <row r="2830" spans="12:19" x14ac:dyDescent="0.3">
      <c r="L2830" s="24">
        <f t="shared" si="280"/>
        <v>2824</v>
      </c>
      <c r="M2830" s="16" t="e">
        <f>IF($L2830&lt;=$C$34,Daten!B2833,NA())</f>
        <v>#N/A</v>
      </c>
      <c r="N2830" s="16" t="e">
        <f>IF($L2830&lt;=$C$34,Daten!C2833,NA())</f>
        <v>#N/A</v>
      </c>
      <c r="O2830" s="16" t="e">
        <f>IF($L2830&lt;=$C$34,Daten!D2833,NA())</f>
        <v>#N/A</v>
      </c>
      <c r="P2830" s="24">
        <f t="shared" si="281"/>
        <v>2824</v>
      </c>
      <c r="Q2830" s="16" t="e">
        <f>IF($P2830&lt;=$D$34,Daten!F2833,NA())</f>
        <v>#N/A</v>
      </c>
      <c r="R2830" s="16" t="e">
        <f>IF($P2830&lt;=$D$34,Daten!G2833,NA())</f>
        <v>#N/A</v>
      </c>
      <c r="S2830" s="16" t="e">
        <f>IF($P2830&lt;=$D$34,Daten!H2833,NA())</f>
        <v>#N/A</v>
      </c>
    </row>
    <row r="2831" spans="12:19" x14ac:dyDescent="0.3">
      <c r="L2831" s="24">
        <f t="shared" si="280"/>
        <v>2825</v>
      </c>
      <c r="M2831" s="16" t="e">
        <f>IF($L2831&lt;=$C$34,Daten!B2834,NA())</f>
        <v>#N/A</v>
      </c>
      <c r="N2831" s="16" t="e">
        <f>IF($L2831&lt;=$C$34,Daten!C2834,NA())</f>
        <v>#N/A</v>
      </c>
      <c r="O2831" s="16" t="e">
        <f>IF($L2831&lt;=$C$34,Daten!D2834,NA())</f>
        <v>#N/A</v>
      </c>
      <c r="P2831" s="24">
        <f t="shared" si="281"/>
        <v>2825</v>
      </c>
      <c r="Q2831" s="16" t="e">
        <f>IF($P2831&lt;=$D$34,Daten!F2834,NA())</f>
        <v>#N/A</v>
      </c>
      <c r="R2831" s="16" t="e">
        <f>IF($P2831&lt;=$D$34,Daten!G2834,NA())</f>
        <v>#N/A</v>
      </c>
      <c r="S2831" s="16" t="e">
        <f>IF($P2831&lt;=$D$34,Daten!H2834,NA())</f>
        <v>#N/A</v>
      </c>
    </row>
    <row r="2832" spans="12:19" x14ac:dyDescent="0.3">
      <c r="L2832" s="24">
        <f t="shared" si="280"/>
        <v>2826</v>
      </c>
      <c r="M2832" s="16" t="e">
        <f>IF($L2832&lt;=$C$34,Daten!B2835,NA())</f>
        <v>#N/A</v>
      </c>
      <c r="N2832" s="16" t="e">
        <f>IF($L2832&lt;=$C$34,Daten!C2835,NA())</f>
        <v>#N/A</v>
      </c>
      <c r="O2832" s="16" t="e">
        <f>IF($L2832&lt;=$C$34,Daten!D2835,NA())</f>
        <v>#N/A</v>
      </c>
      <c r="P2832" s="24">
        <f t="shared" si="281"/>
        <v>2826</v>
      </c>
      <c r="Q2832" s="16" t="e">
        <f>IF($P2832&lt;=$D$34,Daten!F2835,NA())</f>
        <v>#N/A</v>
      </c>
      <c r="R2832" s="16" t="e">
        <f>IF($P2832&lt;=$D$34,Daten!G2835,NA())</f>
        <v>#N/A</v>
      </c>
      <c r="S2832" s="16" t="e">
        <f>IF($P2832&lt;=$D$34,Daten!H2835,NA())</f>
        <v>#N/A</v>
      </c>
    </row>
    <row r="2833" spans="12:19" x14ac:dyDescent="0.3">
      <c r="L2833" s="24">
        <f t="shared" si="280"/>
        <v>2827</v>
      </c>
      <c r="M2833" s="16" t="e">
        <f>IF($L2833&lt;=$C$34,Daten!B2836,NA())</f>
        <v>#N/A</v>
      </c>
      <c r="N2833" s="16" t="e">
        <f>IF($L2833&lt;=$C$34,Daten!C2836,NA())</f>
        <v>#N/A</v>
      </c>
      <c r="O2833" s="16" t="e">
        <f>IF($L2833&lt;=$C$34,Daten!D2836,NA())</f>
        <v>#N/A</v>
      </c>
      <c r="P2833" s="24">
        <f t="shared" si="281"/>
        <v>2827</v>
      </c>
      <c r="Q2833" s="16" t="e">
        <f>IF($P2833&lt;=$D$34,Daten!F2836,NA())</f>
        <v>#N/A</v>
      </c>
      <c r="R2833" s="16" t="e">
        <f>IF($P2833&lt;=$D$34,Daten!G2836,NA())</f>
        <v>#N/A</v>
      </c>
      <c r="S2833" s="16" t="e">
        <f>IF($P2833&lt;=$D$34,Daten!H2836,NA())</f>
        <v>#N/A</v>
      </c>
    </row>
    <row r="2834" spans="12:19" x14ac:dyDescent="0.3">
      <c r="L2834" s="24">
        <f t="shared" si="280"/>
        <v>2828</v>
      </c>
      <c r="M2834" s="16" t="e">
        <f>IF($L2834&lt;=$C$34,Daten!B2837,NA())</f>
        <v>#N/A</v>
      </c>
      <c r="N2834" s="16" t="e">
        <f>IF($L2834&lt;=$C$34,Daten!C2837,NA())</f>
        <v>#N/A</v>
      </c>
      <c r="O2834" s="16" t="e">
        <f>IF($L2834&lt;=$C$34,Daten!D2837,NA())</f>
        <v>#N/A</v>
      </c>
      <c r="P2834" s="24">
        <f t="shared" si="281"/>
        <v>2828</v>
      </c>
      <c r="Q2834" s="16" t="e">
        <f>IF($P2834&lt;=$D$34,Daten!F2837,NA())</f>
        <v>#N/A</v>
      </c>
      <c r="R2834" s="16" t="e">
        <f>IF($P2834&lt;=$D$34,Daten!G2837,NA())</f>
        <v>#N/A</v>
      </c>
      <c r="S2834" s="16" t="e">
        <f>IF($P2834&lt;=$D$34,Daten!H2837,NA())</f>
        <v>#N/A</v>
      </c>
    </row>
    <row r="2835" spans="12:19" x14ac:dyDescent="0.3">
      <c r="L2835" s="24">
        <f t="shared" si="280"/>
        <v>2829</v>
      </c>
      <c r="M2835" s="16" t="e">
        <f>IF($L2835&lt;=$C$34,Daten!B2838,NA())</f>
        <v>#N/A</v>
      </c>
      <c r="N2835" s="16" t="e">
        <f>IF($L2835&lt;=$C$34,Daten!C2838,NA())</f>
        <v>#N/A</v>
      </c>
      <c r="O2835" s="16" t="e">
        <f>IF($L2835&lt;=$C$34,Daten!D2838,NA())</f>
        <v>#N/A</v>
      </c>
      <c r="P2835" s="24">
        <f t="shared" si="281"/>
        <v>2829</v>
      </c>
      <c r="Q2835" s="16" t="e">
        <f>IF($P2835&lt;=$D$34,Daten!F2838,NA())</f>
        <v>#N/A</v>
      </c>
      <c r="R2835" s="16" t="e">
        <f>IF($P2835&lt;=$D$34,Daten!G2838,NA())</f>
        <v>#N/A</v>
      </c>
      <c r="S2835" s="16" t="e">
        <f>IF($P2835&lt;=$D$34,Daten!H2838,NA())</f>
        <v>#N/A</v>
      </c>
    </row>
    <row r="2836" spans="12:19" x14ac:dyDescent="0.3">
      <c r="L2836" s="24">
        <f t="shared" si="280"/>
        <v>2830</v>
      </c>
      <c r="M2836" s="16" t="e">
        <f>IF($L2836&lt;=$C$34,Daten!B2839,NA())</f>
        <v>#N/A</v>
      </c>
      <c r="N2836" s="16" t="e">
        <f>IF($L2836&lt;=$C$34,Daten!C2839,NA())</f>
        <v>#N/A</v>
      </c>
      <c r="O2836" s="16" t="e">
        <f>IF($L2836&lt;=$C$34,Daten!D2839,NA())</f>
        <v>#N/A</v>
      </c>
      <c r="P2836" s="24">
        <f t="shared" si="281"/>
        <v>2830</v>
      </c>
      <c r="Q2836" s="16" t="e">
        <f>IF($P2836&lt;=$D$34,Daten!F2839,NA())</f>
        <v>#N/A</v>
      </c>
      <c r="R2836" s="16" t="e">
        <f>IF($P2836&lt;=$D$34,Daten!G2839,NA())</f>
        <v>#N/A</v>
      </c>
      <c r="S2836" s="16" t="e">
        <f>IF($P2836&lt;=$D$34,Daten!H2839,NA())</f>
        <v>#N/A</v>
      </c>
    </row>
    <row r="2837" spans="12:19" x14ac:dyDescent="0.3">
      <c r="L2837" s="24">
        <f t="shared" si="280"/>
        <v>2831</v>
      </c>
      <c r="M2837" s="16" t="e">
        <f>IF($L2837&lt;=$C$34,Daten!B2840,NA())</f>
        <v>#N/A</v>
      </c>
      <c r="N2837" s="16" t="e">
        <f>IF($L2837&lt;=$C$34,Daten!C2840,NA())</f>
        <v>#N/A</v>
      </c>
      <c r="O2837" s="16" t="e">
        <f>IF($L2837&lt;=$C$34,Daten!D2840,NA())</f>
        <v>#N/A</v>
      </c>
      <c r="P2837" s="24">
        <f t="shared" si="281"/>
        <v>2831</v>
      </c>
      <c r="Q2837" s="16" t="e">
        <f>IF($P2837&lt;=$D$34,Daten!F2840,NA())</f>
        <v>#N/A</v>
      </c>
      <c r="R2837" s="16" t="e">
        <f>IF($P2837&lt;=$D$34,Daten!G2840,NA())</f>
        <v>#N/A</v>
      </c>
      <c r="S2837" s="16" t="e">
        <f>IF($P2837&lt;=$D$34,Daten!H2840,NA())</f>
        <v>#N/A</v>
      </c>
    </row>
    <row r="2838" spans="12:19" x14ac:dyDescent="0.3">
      <c r="L2838" s="24">
        <f t="shared" si="280"/>
        <v>2832</v>
      </c>
      <c r="M2838" s="16" t="e">
        <f>IF($L2838&lt;=$C$34,Daten!B2841,NA())</f>
        <v>#N/A</v>
      </c>
      <c r="N2838" s="16" t="e">
        <f>IF($L2838&lt;=$C$34,Daten!C2841,NA())</f>
        <v>#N/A</v>
      </c>
      <c r="O2838" s="16" t="e">
        <f>IF($L2838&lt;=$C$34,Daten!D2841,NA())</f>
        <v>#N/A</v>
      </c>
      <c r="P2838" s="24">
        <f t="shared" si="281"/>
        <v>2832</v>
      </c>
      <c r="Q2838" s="16" t="e">
        <f>IF($P2838&lt;=$D$34,Daten!F2841,NA())</f>
        <v>#N/A</v>
      </c>
      <c r="R2838" s="16" t="e">
        <f>IF($P2838&lt;=$D$34,Daten!G2841,NA())</f>
        <v>#N/A</v>
      </c>
      <c r="S2838" s="16" t="e">
        <f>IF($P2838&lt;=$D$34,Daten!H2841,NA())</f>
        <v>#N/A</v>
      </c>
    </row>
    <row r="2839" spans="12:19" x14ac:dyDescent="0.3">
      <c r="L2839" s="24">
        <f t="shared" si="280"/>
        <v>2833</v>
      </c>
      <c r="M2839" s="16" t="e">
        <f>IF($L2839&lt;=$C$34,Daten!B2842,NA())</f>
        <v>#N/A</v>
      </c>
      <c r="N2839" s="16" t="e">
        <f>IF($L2839&lt;=$C$34,Daten!C2842,NA())</f>
        <v>#N/A</v>
      </c>
      <c r="O2839" s="16" t="e">
        <f>IF($L2839&lt;=$C$34,Daten!D2842,NA())</f>
        <v>#N/A</v>
      </c>
      <c r="P2839" s="24">
        <f t="shared" si="281"/>
        <v>2833</v>
      </c>
      <c r="Q2839" s="16" t="e">
        <f>IF($P2839&lt;=$D$34,Daten!F2842,NA())</f>
        <v>#N/A</v>
      </c>
      <c r="R2839" s="16" t="e">
        <f>IF($P2839&lt;=$D$34,Daten!G2842,NA())</f>
        <v>#N/A</v>
      </c>
      <c r="S2839" s="16" t="e">
        <f>IF($P2839&lt;=$D$34,Daten!H2842,NA())</f>
        <v>#N/A</v>
      </c>
    </row>
    <row r="2840" spans="12:19" x14ac:dyDescent="0.3">
      <c r="L2840" s="24">
        <f t="shared" si="280"/>
        <v>2834</v>
      </c>
      <c r="M2840" s="16" t="e">
        <f>IF($L2840&lt;=$C$34,Daten!B2843,NA())</f>
        <v>#N/A</v>
      </c>
      <c r="N2840" s="16" t="e">
        <f>IF($L2840&lt;=$C$34,Daten!C2843,NA())</f>
        <v>#N/A</v>
      </c>
      <c r="O2840" s="16" t="e">
        <f>IF($L2840&lt;=$C$34,Daten!D2843,NA())</f>
        <v>#N/A</v>
      </c>
      <c r="P2840" s="24">
        <f t="shared" si="281"/>
        <v>2834</v>
      </c>
      <c r="Q2840" s="16" t="e">
        <f>IF($P2840&lt;=$D$34,Daten!F2843,NA())</f>
        <v>#N/A</v>
      </c>
      <c r="R2840" s="16" t="e">
        <f>IF($P2840&lt;=$D$34,Daten!G2843,NA())</f>
        <v>#N/A</v>
      </c>
      <c r="S2840" s="16" t="e">
        <f>IF($P2840&lt;=$D$34,Daten!H2843,NA())</f>
        <v>#N/A</v>
      </c>
    </row>
    <row r="2841" spans="12:19" x14ac:dyDescent="0.3">
      <c r="L2841" s="24">
        <f t="shared" si="280"/>
        <v>2835</v>
      </c>
      <c r="M2841" s="16" t="e">
        <f>IF($L2841&lt;=$C$34,Daten!B2844,NA())</f>
        <v>#N/A</v>
      </c>
      <c r="N2841" s="16" t="e">
        <f>IF($L2841&lt;=$C$34,Daten!C2844,NA())</f>
        <v>#N/A</v>
      </c>
      <c r="O2841" s="16" t="e">
        <f>IF($L2841&lt;=$C$34,Daten!D2844,NA())</f>
        <v>#N/A</v>
      </c>
      <c r="P2841" s="24">
        <f t="shared" si="281"/>
        <v>2835</v>
      </c>
      <c r="Q2841" s="16" t="e">
        <f>IF($P2841&lt;=$D$34,Daten!F2844,NA())</f>
        <v>#N/A</v>
      </c>
      <c r="R2841" s="16" t="e">
        <f>IF($P2841&lt;=$D$34,Daten!G2844,NA())</f>
        <v>#N/A</v>
      </c>
      <c r="S2841" s="16" t="e">
        <f>IF($P2841&lt;=$D$34,Daten!H2844,NA())</f>
        <v>#N/A</v>
      </c>
    </row>
    <row r="2842" spans="12:19" x14ac:dyDescent="0.3">
      <c r="L2842" s="24">
        <f t="shared" si="280"/>
        <v>2836</v>
      </c>
      <c r="M2842" s="16" t="e">
        <f>IF($L2842&lt;=$C$34,Daten!B2845,NA())</f>
        <v>#N/A</v>
      </c>
      <c r="N2842" s="16" t="e">
        <f>IF($L2842&lt;=$C$34,Daten!C2845,NA())</f>
        <v>#N/A</v>
      </c>
      <c r="O2842" s="16" t="e">
        <f>IF($L2842&lt;=$C$34,Daten!D2845,NA())</f>
        <v>#N/A</v>
      </c>
      <c r="P2842" s="24">
        <f t="shared" si="281"/>
        <v>2836</v>
      </c>
      <c r="Q2842" s="16" t="e">
        <f>IF($P2842&lt;=$D$34,Daten!F2845,NA())</f>
        <v>#N/A</v>
      </c>
      <c r="R2842" s="16" t="e">
        <f>IF($P2842&lt;=$D$34,Daten!G2845,NA())</f>
        <v>#N/A</v>
      </c>
      <c r="S2842" s="16" t="e">
        <f>IF($P2842&lt;=$D$34,Daten!H2845,NA())</f>
        <v>#N/A</v>
      </c>
    </row>
    <row r="2843" spans="12:19" x14ac:dyDescent="0.3">
      <c r="L2843" s="24">
        <f t="shared" si="280"/>
        <v>2837</v>
      </c>
      <c r="M2843" s="16" t="e">
        <f>IF($L2843&lt;=$C$34,Daten!B2846,NA())</f>
        <v>#N/A</v>
      </c>
      <c r="N2843" s="16" t="e">
        <f>IF($L2843&lt;=$C$34,Daten!C2846,NA())</f>
        <v>#N/A</v>
      </c>
      <c r="O2843" s="16" t="e">
        <f>IF($L2843&lt;=$C$34,Daten!D2846,NA())</f>
        <v>#N/A</v>
      </c>
      <c r="P2843" s="24">
        <f t="shared" si="281"/>
        <v>2837</v>
      </c>
      <c r="Q2843" s="16" t="e">
        <f>IF($P2843&lt;=$D$34,Daten!F2846,NA())</f>
        <v>#N/A</v>
      </c>
      <c r="R2843" s="16" t="e">
        <f>IF($P2843&lt;=$D$34,Daten!G2846,NA())</f>
        <v>#N/A</v>
      </c>
      <c r="S2843" s="16" t="e">
        <f>IF($P2843&lt;=$D$34,Daten!H2846,NA())</f>
        <v>#N/A</v>
      </c>
    </row>
    <row r="2844" spans="12:19" x14ac:dyDescent="0.3">
      <c r="L2844" s="24">
        <f t="shared" si="280"/>
        <v>2838</v>
      </c>
      <c r="M2844" s="16" t="e">
        <f>IF($L2844&lt;=$C$34,Daten!B2847,NA())</f>
        <v>#N/A</v>
      </c>
      <c r="N2844" s="16" t="e">
        <f>IF($L2844&lt;=$C$34,Daten!C2847,NA())</f>
        <v>#N/A</v>
      </c>
      <c r="O2844" s="16" t="e">
        <f>IF($L2844&lt;=$C$34,Daten!D2847,NA())</f>
        <v>#N/A</v>
      </c>
      <c r="P2844" s="24">
        <f t="shared" si="281"/>
        <v>2838</v>
      </c>
      <c r="Q2844" s="16" t="e">
        <f>IF($P2844&lt;=$D$34,Daten!F2847,NA())</f>
        <v>#N/A</v>
      </c>
      <c r="R2844" s="16" t="e">
        <f>IF($P2844&lt;=$D$34,Daten!G2847,NA())</f>
        <v>#N/A</v>
      </c>
      <c r="S2844" s="16" t="e">
        <f>IF($P2844&lt;=$D$34,Daten!H2847,NA())</f>
        <v>#N/A</v>
      </c>
    </row>
    <row r="2845" spans="12:19" x14ac:dyDescent="0.3">
      <c r="L2845" s="24">
        <f t="shared" si="280"/>
        <v>2839</v>
      </c>
      <c r="M2845" s="16" t="e">
        <f>IF($L2845&lt;=$C$34,Daten!B2848,NA())</f>
        <v>#N/A</v>
      </c>
      <c r="N2845" s="16" t="e">
        <f>IF($L2845&lt;=$C$34,Daten!C2848,NA())</f>
        <v>#N/A</v>
      </c>
      <c r="O2845" s="16" t="e">
        <f>IF($L2845&lt;=$C$34,Daten!D2848,NA())</f>
        <v>#N/A</v>
      </c>
      <c r="P2845" s="24">
        <f t="shared" si="281"/>
        <v>2839</v>
      </c>
      <c r="Q2845" s="16" t="e">
        <f>IF($P2845&lt;=$D$34,Daten!F2848,NA())</f>
        <v>#N/A</v>
      </c>
      <c r="R2845" s="16" t="e">
        <f>IF($P2845&lt;=$D$34,Daten!G2848,NA())</f>
        <v>#N/A</v>
      </c>
      <c r="S2845" s="16" t="e">
        <f>IF($P2845&lt;=$D$34,Daten!H2848,NA())</f>
        <v>#N/A</v>
      </c>
    </row>
    <row r="2846" spans="12:19" x14ac:dyDescent="0.3">
      <c r="L2846" s="24">
        <f t="shared" si="280"/>
        <v>2840</v>
      </c>
      <c r="M2846" s="16" t="e">
        <f>IF($L2846&lt;=$C$34,Daten!B2849,NA())</f>
        <v>#N/A</v>
      </c>
      <c r="N2846" s="16" t="e">
        <f>IF($L2846&lt;=$C$34,Daten!C2849,NA())</f>
        <v>#N/A</v>
      </c>
      <c r="O2846" s="16" t="e">
        <f>IF($L2846&lt;=$C$34,Daten!D2849,NA())</f>
        <v>#N/A</v>
      </c>
      <c r="P2846" s="24">
        <f t="shared" si="281"/>
        <v>2840</v>
      </c>
      <c r="Q2846" s="16" t="e">
        <f>IF($P2846&lt;=$D$34,Daten!F2849,NA())</f>
        <v>#N/A</v>
      </c>
      <c r="R2846" s="16" t="e">
        <f>IF($P2846&lt;=$D$34,Daten!G2849,NA())</f>
        <v>#N/A</v>
      </c>
      <c r="S2846" s="16" t="e">
        <f>IF($P2846&lt;=$D$34,Daten!H2849,NA())</f>
        <v>#N/A</v>
      </c>
    </row>
    <row r="2847" spans="12:19" x14ac:dyDescent="0.3">
      <c r="L2847" s="24">
        <f t="shared" si="280"/>
        <v>2841</v>
      </c>
      <c r="M2847" s="16" t="e">
        <f>IF($L2847&lt;=$C$34,Daten!B2850,NA())</f>
        <v>#N/A</v>
      </c>
      <c r="N2847" s="16" t="e">
        <f>IF($L2847&lt;=$C$34,Daten!C2850,NA())</f>
        <v>#N/A</v>
      </c>
      <c r="O2847" s="16" t="e">
        <f>IF($L2847&lt;=$C$34,Daten!D2850,NA())</f>
        <v>#N/A</v>
      </c>
      <c r="P2847" s="24">
        <f t="shared" si="281"/>
        <v>2841</v>
      </c>
      <c r="Q2847" s="16" t="e">
        <f>IF($P2847&lt;=$D$34,Daten!F2850,NA())</f>
        <v>#N/A</v>
      </c>
      <c r="R2847" s="16" t="e">
        <f>IF($P2847&lt;=$D$34,Daten!G2850,NA())</f>
        <v>#N/A</v>
      </c>
      <c r="S2847" s="16" t="e">
        <f>IF($P2847&lt;=$D$34,Daten!H2850,NA())</f>
        <v>#N/A</v>
      </c>
    </row>
    <row r="2848" spans="12:19" x14ac:dyDescent="0.3">
      <c r="L2848" s="24">
        <f t="shared" si="280"/>
        <v>2842</v>
      </c>
      <c r="M2848" s="16" t="e">
        <f>IF($L2848&lt;=$C$34,Daten!B2851,NA())</f>
        <v>#N/A</v>
      </c>
      <c r="N2848" s="16" t="e">
        <f>IF($L2848&lt;=$C$34,Daten!C2851,NA())</f>
        <v>#N/A</v>
      </c>
      <c r="O2848" s="16" t="e">
        <f>IF($L2848&lt;=$C$34,Daten!D2851,NA())</f>
        <v>#N/A</v>
      </c>
      <c r="P2848" s="24">
        <f t="shared" si="281"/>
        <v>2842</v>
      </c>
      <c r="Q2848" s="16" t="e">
        <f>IF($P2848&lt;=$D$34,Daten!F2851,NA())</f>
        <v>#N/A</v>
      </c>
      <c r="R2848" s="16" t="e">
        <f>IF($P2848&lt;=$D$34,Daten!G2851,NA())</f>
        <v>#N/A</v>
      </c>
      <c r="S2848" s="16" t="e">
        <f>IF($P2848&lt;=$D$34,Daten!H2851,NA())</f>
        <v>#N/A</v>
      </c>
    </row>
    <row r="2849" spans="12:19" x14ac:dyDescent="0.3">
      <c r="L2849" s="24">
        <f t="shared" si="280"/>
        <v>2843</v>
      </c>
      <c r="M2849" s="16" t="e">
        <f>IF($L2849&lt;=$C$34,Daten!B2852,NA())</f>
        <v>#N/A</v>
      </c>
      <c r="N2849" s="16" t="e">
        <f>IF($L2849&lt;=$C$34,Daten!C2852,NA())</f>
        <v>#N/A</v>
      </c>
      <c r="O2849" s="16" t="e">
        <f>IF($L2849&lt;=$C$34,Daten!D2852,NA())</f>
        <v>#N/A</v>
      </c>
      <c r="P2849" s="24">
        <f t="shared" si="281"/>
        <v>2843</v>
      </c>
      <c r="Q2849" s="16" t="e">
        <f>IF($P2849&lt;=$D$34,Daten!F2852,NA())</f>
        <v>#N/A</v>
      </c>
      <c r="R2849" s="16" t="e">
        <f>IF($P2849&lt;=$D$34,Daten!G2852,NA())</f>
        <v>#N/A</v>
      </c>
      <c r="S2849" s="16" t="e">
        <f>IF($P2849&lt;=$D$34,Daten!H2852,NA())</f>
        <v>#N/A</v>
      </c>
    </row>
    <row r="2850" spans="12:19" x14ac:dyDescent="0.3">
      <c r="L2850" s="24">
        <f t="shared" si="280"/>
        <v>2844</v>
      </c>
      <c r="M2850" s="16" t="e">
        <f>IF($L2850&lt;=$C$34,Daten!B2853,NA())</f>
        <v>#N/A</v>
      </c>
      <c r="N2850" s="16" t="e">
        <f>IF($L2850&lt;=$C$34,Daten!C2853,NA())</f>
        <v>#N/A</v>
      </c>
      <c r="O2850" s="16" t="e">
        <f>IF($L2850&lt;=$C$34,Daten!D2853,NA())</f>
        <v>#N/A</v>
      </c>
      <c r="P2850" s="24">
        <f t="shared" si="281"/>
        <v>2844</v>
      </c>
      <c r="Q2850" s="16" t="e">
        <f>IF($P2850&lt;=$D$34,Daten!F2853,NA())</f>
        <v>#N/A</v>
      </c>
      <c r="R2850" s="16" t="e">
        <f>IF($P2850&lt;=$D$34,Daten!G2853,NA())</f>
        <v>#N/A</v>
      </c>
      <c r="S2850" s="16" t="e">
        <f>IF($P2850&lt;=$D$34,Daten!H2853,NA())</f>
        <v>#N/A</v>
      </c>
    </row>
    <row r="2851" spans="12:19" x14ac:dyDescent="0.3">
      <c r="L2851" s="24">
        <f t="shared" si="280"/>
        <v>2845</v>
      </c>
      <c r="M2851" s="16" t="e">
        <f>IF($L2851&lt;=$C$34,Daten!B2854,NA())</f>
        <v>#N/A</v>
      </c>
      <c r="N2851" s="16" t="e">
        <f>IF($L2851&lt;=$C$34,Daten!C2854,NA())</f>
        <v>#N/A</v>
      </c>
      <c r="O2851" s="16" t="e">
        <f>IF($L2851&lt;=$C$34,Daten!D2854,NA())</f>
        <v>#N/A</v>
      </c>
      <c r="P2851" s="24">
        <f t="shared" si="281"/>
        <v>2845</v>
      </c>
      <c r="Q2851" s="16" t="e">
        <f>IF($P2851&lt;=$D$34,Daten!F2854,NA())</f>
        <v>#N/A</v>
      </c>
      <c r="R2851" s="16" t="e">
        <f>IF($P2851&lt;=$D$34,Daten!G2854,NA())</f>
        <v>#N/A</v>
      </c>
      <c r="S2851" s="16" t="e">
        <f>IF($P2851&lt;=$D$34,Daten!H2854,NA())</f>
        <v>#N/A</v>
      </c>
    </row>
    <row r="2852" spans="12:19" x14ac:dyDescent="0.3">
      <c r="L2852" s="24">
        <f t="shared" si="280"/>
        <v>2846</v>
      </c>
      <c r="M2852" s="16" t="e">
        <f>IF($L2852&lt;=$C$34,Daten!B2855,NA())</f>
        <v>#N/A</v>
      </c>
      <c r="N2852" s="16" t="e">
        <f>IF($L2852&lt;=$C$34,Daten!C2855,NA())</f>
        <v>#N/A</v>
      </c>
      <c r="O2852" s="16" t="e">
        <f>IF($L2852&lt;=$C$34,Daten!D2855,NA())</f>
        <v>#N/A</v>
      </c>
      <c r="P2852" s="24">
        <f t="shared" si="281"/>
        <v>2846</v>
      </c>
      <c r="Q2852" s="16" t="e">
        <f>IF($P2852&lt;=$D$34,Daten!F2855,NA())</f>
        <v>#N/A</v>
      </c>
      <c r="R2852" s="16" t="e">
        <f>IF($P2852&lt;=$D$34,Daten!G2855,NA())</f>
        <v>#N/A</v>
      </c>
      <c r="S2852" s="16" t="e">
        <f>IF($P2852&lt;=$D$34,Daten!H2855,NA())</f>
        <v>#N/A</v>
      </c>
    </row>
    <row r="2853" spans="12:19" x14ac:dyDescent="0.3">
      <c r="L2853" s="24">
        <f t="shared" si="280"/>
        <v>2847</v>
      </c>
      <c r="M2853" s="16" t="e">
        <f>IF($L2853&lt;=$C$34,Daten!B2856,NA())</f>
        <v>#N/A</v>
      </c>
      <c r="N2853" s="16" t="e">
        <f>IF($L2853&lt;=$C$34,Daten!C2856,NA())</f>
        <v>#N/A</v>
      </c>
      <c r="O2853" s="16" t="e">
        <f>IF($L2853&lt;=$C$34,Daten!D2856,NA())</f>
        <v>#N/A</v>
      </c>
      <c r="P2853" s="24">
        <f t="shared" si="281"/>
        <v>2847</v>
      </c>
      <c r="Q2853" s="16" t="e">
        <f>IF($P2853&lt;=$D$34,Daten!F2856,NA())</f>
        <v>#N/A</v>
      </c>
      <c r="R2853" s="16" t="e">
        <f>IF($P2853&lt;=$D$34,Daten!G2856,NA())</f>
        <v>#N/A</v>
      </c>
      <c r="S2853" s="16" t="e">
        <f>IF($P2853&lt;=$D$34,Daten!H2856,NA())</f>
        <v>#N/A</v>
      </c>
    </row>
    <row r="2854" spans="12:19" x14ac:dyDescent="0.3">
      <c r="L2854" s="24">
        <f t="shared" si="280"/>
        <v>2848</v>
      </c>
      <c r="M2854" s="16" t="e">
        <f>IF($L2854&lt;=$C$34,Daten!B2857,NA())</f>
        <v>#N/A</v>
      </c>
      <c r="N2854" s="16" t="e">
        <f>IF($L2854&lt;=$C$34,Daten!C2857,NA())</f>
        <v>#N/A</v>
      </c>
      <c r="O2854" s="16" t="e">
        <f>IF($L2854&lt;=$C$34,Daten!D2857,NA())</f>
        <v>#N/A</v>
      </c>
      <c r="P2854" s="24">
        <f t="shared" si="281"/>
        <v>2848</v>
      </c>
      <c r="Q2854" s="16" t="e">
        <f>IF($P2854&lt;=$D$34,Daten!F2857,NA())</f>
        <v>#N/A</v>
      </c>
      <c r="R2854" s="16" t="e">
        <f>IF($P2854&lt;=$D$34,Daten!G2857,NA())</f>
        <v>#N/A</v>
      </c>
      <c r="S2854" s="16" t="e">
        <f>IF($P2854&lt;=$D$34,Daten!H2857,NA())</f>
        <v>#N/A</v>
      </c>
    </row>
    <row r="2855" spans="12:19" x14ac:dyDescent="0.3">
      <c r="L2855" s="24">
        <f t="shared" si="280"/>
        <v>2849</v>
      </c>
      <c r="M2855" s="16" t="e">
        <f>IF($L2855&lt;=$C$34,Daten!B2858,NA())</f>
        <v>#N/A</v>
      </c>
      <c r="N2855" s="16" t="e">
        <f>IF($L2855&lt;=$C$34,Daten!C2858,NA())</f>
        <v>#N/A</v>
      </c>
      <c r="O2855" s="16" t="e">
        <f>IF($L2855&lt;=$C$34,Daten!D2858,NA())</f>
        <v>#N/A</v>
      </c>
      <c r="P2855" s="24">
        <f t="shared" si="281"/>
        <v>2849</v>
      </c>
      <c r="Q2855" s="16" t="e">
        <f>IF($P2855&lt;=$D$34,Daten!F2858,NA())</f>
        <v>#N/A</v>
      </c>
      <c r="R2855" s="16" t="e">
        <f>IF($P2855&lt;=$D$34,Daten!G2858,NA())</f>
        <v>#N/A</v>
      </c>
      <c r="S2855" s="16" t="e">
        <f>IF($P2855&lt;=$D$34,Daten!H2858,NA())</f>
        <v>#N/A</v>
      </c>
    </row>
    <row r="2856" spans="12:19" x14ac:dyDescent="0.3">
      <c r="L2856" s="24">
        <f t="shared" si="280"/>
        <v>2850</v>
      </c>
      <c r="M2856" s="16" t="e">
        <f>IF($L2856&lt;=$C$34,Daten!B2859,NA())</f>
        <v>#N/A</v>
      </c>
      <c r="N2856" s="16" t="e">
        <f>IF($L2856&lt;=$C$34,Daten!C2859,NA())</f>
        <v>#N/A</v>
      </c>
      <c r="O2856" s="16" t="e">
        <f>IF($L2856&lt;=$C$34,Daten!D2859,NA())</f>
        <v>#N/A</v>
      </c>
      <c r="P2856" s="24">
        <f t="shared" si="281"/>
        <v>2850</v>
      </c>
      <c r="Q2856" s="16" t="e">
        <f>IF($P2856&lt;=$D$34,Daten!F2859,NA())</f>
        <v>#N/A</v>
      </c>
      <c r="R2856" s="16" t="e">
        <f>IF($P2856&lt;=$D$34,Daten!G2859,NA())</f>
        <v>#N/A</v>
      </c>
      <c r="S2856" s="16" t="e">
        <f>IF($P2856&lt;=$D$34,Daten!H2859,NA())</f>
        <v>#N/A</v>
      </c>
    </row>
    <row r="2857" spans="12:19" x14ac:dyDescent="0.3">
      <c r="L2857" s="24">
        <f t="shared" si="280"/>
        <v>2851</v>
      </c>
      <c r="M2857" s="16" t="e">
        <f>IF($L2857&lt;=$C$34,Daten!B2860,NA())</f>
        <v>#N/A</v>
      </c>
      <c r="N2857" s="16" t="e">
        <f>IF($L2857&lt;=$C$34,Daten!C2860,NA())</f>
        <v>#N/A</v>
      </c>
      <c r="O2857" s="16" t="e">
        <f>IF($L2857&lt;=$C$34,Daten!D2860,NA())</f>
        <v>#N/A</v>
      </c>
      <c r="P2857" s="24">
        <f t="shared" si="281"/>
        <v>2851</v>
      </c>
      <c r="Q2857" s="16" t="e">
        <f>IF($P2857&lt;=$D$34,Daten!F2860,NA())</f>
        <v>#N/A</v>
      </c>
      <c r="R2857" s="16" t="e">
        <f>IF($P2857&lt;=$D$34,Daten!G2860,NA())</f>
        <v>#N/A</v>
      </c>
      <c r="S2857" s="16" t="e">
        <f>IF($P2857&lt;=$D$34,Daten!H2860,NA())</f>
        <v>#N/A</v>
      </c>
    </row>
    <row r="2858" spans="12:19" x14ac:dyDescent="0.3">
      <c r="L2858" s="24">
        <f t="shared" si="280"/>
        <v>2852</v>
      </c>
      <c r="M2858" s="16" t="e">
        <f>IF($L2858&lt;=$C$34,Daten!B2861,NA())</f>
        <v>#N/A</v>
      </c>
      <c r="N2858" s="16" t="e">
        <f>IF($L2858&lt;=$C$34,Daten!C2861,NA())</f>
        <v>#N/A</v>
      </c>
      <c r="O2858" s="16" t="e">
        <f>IF($L2858&lt;=$C$34,Daten!D2861,NA())</f>
        <v>#N/A</v>
      </c>
      <c r="P2858" s="24">
        <f t="shared" si="281"/>
        <v>2852</v>
      </c>
      <c r="Q2858" s="16" t="e">
        <f>IF($P2858&lt;=$D$34,Daten!F2861,NA())</f>
        <v>#N/A</v>
      </c>
      <c r="R2858" s="16" t="e">
        <f>IF($P2858&lt;=$D$34,Daten!G2861,NA())</f>
        <v>#N/A</v>
      </c>
      <c r="S2858" s="16" t="e">
        <f>IF($P2858&lt;=$D$34,Daten!H2861,NA())</f>
        <v>#N/A</v>
      </c>
    </row>
    <row r="2859" spans="12:19" x14ac:dyDescent="0.3">
      <c r="L2859" s="24">
        <f t="shared" si="280"/>
        <v>2853</v>
      </c>
      <c r="M2859" s="16" t="e">
        <f>IF($L2859&lt;=$C$34,Daten!B2862,NA())</f>
        <v>#N/A</v>
      </c>
      <c r="N2859" s="16" t="e">
        <f>IF($L2859&lt;=$C$34,Daten!C2862,NA())</f>
        <v>#N/A</v>
      </c>
      <c r="O2859" s="16" t="e">
        <f>IF($L2859&lt;=$C$34,Daten!D2862,NA())</f>
        <v>#N/A</v>
      </c>
      <c r="P2859" s="24">
        <f t="shared" si="281"/>
        <v>2853</v>
      </c>
      <c r="Q2859" s="16" t="e">
        <f>IF($P2859&lt;=$D$34,Daten!F2862,NA())</f>
        <v>#N/A</v>
      </c>
      <c r="R2859" s="16" t="e">
        <f>IF($P2859&lt;=$D$34,Daten!G2862,NA())</f>
        <v>#N/A</v>
      </c>
      <c r="S2859" s="16" t="e">
        <f>IF($P2859&lt;=$D$34,Daten!H2862,NA())</f>
        <v>#N/A</v>
      </c>
    </row>
    <row r="2860" spans="12:19" x14ac:dyDescent="0.3">
      <c r="L2860" s="24">
        <f t="shared" si="280"/>
        <v>2854</v>
      </c>
      <c r="M2860" s="16" t="e">
        <f>IF($L2860&lt;=$C$34,Daten!B2863,NA())</f>
        <v>#N/A</v>
      </c>
      <c r="N2860" s="16" t="e">
        <f>IF($L2860&lt;=$C$34,Daten!C2863,NA())</f>
        <v>#N/A</v>
      </c>
      <c r="O2860" s="16" t="e">
        <f>IF($L2860&lt;=$C$34,Daten!D2863,NA())</f>
        <v>#N/A</v>
      </c>
      <c r="P2860" s="24">
        <f t="shared" si="281"/>
        <v>2854</v>
      </c>
      <c r="Q2860" s="16" t="e">
        <f>IF($P2860&lt;=$D$34,Daten!F2863,NA())</f>
        <v>#N/A</v>
      </c>
      <c r="R2860" s="16" t="e">
        <f>IF($P2860&lt;=$D$34,Daten!G2863,NA())</f>
        <v>#N/A</v>
      </c>
      <c r="S2860" s="16" t="e">
        <f>IF($P2860&lt;=$D$34,Daten!H2863,NA())</f>
        <v>#N/A</v>
      </c>
    </row>
    <row r="2861" spans="12:19" x14ac:dyDescent="0.3">
      <c r="L2861" s="24">
        <f t="shared" si="280"/>
        <v>2855</v>
      </c>
      <c r="M2861" s="16" t="e">
        <f>IF($L2861&lt;=$C$34,Daten!B2864,NA())</f>
        <v>#N/A</v>
      </c>
      <c r="N2861" s="16" t="e">
        <f>IF($L2861&lt;=$C$34,Daten!C2864,NA())</f>
        <v>#N/A</v>
      </c>
      <c r="O2861" s="16" t="e">
        <f>IF($L2861&lt;=$C$34,Daten!D2864,NA())</f>
        <v>#N/A</v>
      </c>
      <c r="P2861" s="24">
        <f t="shared" si="281"/>
        <v>2855</v>
      </c>
      <c r="Q2861" s="16" t="e">
        <f>IF($P2861&lt;=$D$34,Daten!F2864,NA())</f>
        <v>#N/A</v>
      </c>
      <c r="R2861" s="16" t="e">
        <f>IF($P2861&lt;=$D$34,Daten!G2864,NA())</f>
        <v>#N/A</v>
      </c>
      <c r="S2861" s="16" t="e">
        <f>IF($P2861&lt;=$D$34,Daten!H2864,NA())</f>
        <v>#N/A</v>
      </c>
    </row>
    <row r="2862" spans="12:19" x14ac:dyDescent="0.3">
      <c r="L2862" s="24">
        <f t="shared" si="280"/>
        <v>2856</v>
      </c>
      <c r="M2862" s="16" t="e">
        <f>IF($L2862&lt;=$C$34,Daten!B2865,NA())</f>
        <v>#N/A</v>
      </c>
      <c r="N2862" s="16" t="e">
        <f>IF($L2862&lt;=$C$34,Daten!C2865,NA())</f>
        <v>#N/A</v>
      </c>
      <c r="O2862" s="16" t="e">
        <f>IF($L2862&lt;=$C$34,Daten!D2865,NA())</f>
        <v>#N/A</v>
      </c>
      <c r="P2862" s="24">
        <f t="shared" si="281"/>
        <v>2856</v>
      </c>
      <c r="Q2862" s="16" t="e">
        <f>IF($P2862&lt;=$D$34,Daten!F2865,NA())</f>
        <v>#N/A</v>
      </c>
      <c r="R2862" s="16" t="e">
        <f>IF($P2862&lt;=$D$34,Daten!G2865,NA())</f>
        <v>#N/A</v>
      </c>
      <c r="S2862" s="16" t="e">
        <f>IF($P2862&lt;=$D$34,Daten!H2865,NA())</f>
        <v>#N/A</v>
      </c>
    </row>
    <row r="2863" spans="12:19" x14ac:dyDescent="0.3">
      <c r="L2863" s="24">
        <f t="shared" si="280"/>
        <v>2857</v>
      </c>
      <c r="M2863" s="16" t="e">
        <f>IF($L2863&lt;=$C$34,Daten!B2866,NA())</f>
        <v>#N/A</v>
      </c>
      <c r="N2863" s="16" t="e">
        <f>IF($L2863&lt;=$C$34,Daten!C2866,NA())</f>
        <v>#N/A</v>
      </c>
      <c r="O2863" s="16" t="e">
        <f>IF($L2863&lt;=$C$34,Daten!D2866,NA())</f>
        <v>#N/A</v>
      </c>
      <c r="P2863" s="24">
        <f t="shared" si="281"/>
        <v>2857</v>
      </c>
      <c r="Q2863" s="16" t="e">
        <f>IF($P2863&lt;=$D$34,Daten!F2866,NA())</f>
        <v>#N/A</v>
      </c>
      <c r="R2863" s="16" t="e">
        <f>IF($P2863&lt;=$D$34,Daten!G2866,NA())</f>
        <v>#N/A</v>
      </c>
      <c r="S2863" s="16" t="e">
        <f>IF($P2863&lt;=$D$34,Daten!H2866,NA())</f>
        <v>#N/A</v>
      </c>
    </row>
    <row r="2864" spans="12:19" x14ac:dyDescent="0.3">
      <c r="L2864" s="24">
        <f t="shared" si="280"/>
        <v>2858</v>
      </c>
      <c r="M2864" s="16" t="e">
        <f>IF($L2864&lt;=$C$34,Daten!B2867,NA())</f>
        <v>#N/A</v>
      </c>
      <c r="N2864" s="16" t="e">
        <f>IF($L2864&lt;=$C$34,Daten!C2867,NA())</f>
        <v>#N/A</v>
      </c>
      <c r="O2864" s="16" t="e">
        <f>IF($L2864&lt;=$C$34,Daten!D2867,NA())</f>
        <v>#N/A</v>
      </c>
      <c r="P2864" s="24">
        <f t="shared" si="281"/>
        <v>2858</v>
      </c>
      <c r="Q2864" s="16" t="e">
        <f>IF($P2864&lt;=$D$34,Daten!F2867,NA())</f>
        <v>#N/A</v>
      </c>
      <c r="R2864" s="16" t="e">
        <f>IF($P2864&lt;=$D$34,Daten!G2867,NA())</f>
        <v>#N/A</v>
      </c>
      <c r="S2864" s="16" t="e">
        <f>IF($P2864&lt;=$D$34,Daten!H2867,NA())</f>
        <v>#N/A</v>
      </c>
    </row>
    <row r="2865" spans="12:19" x14ac:dyDescent="0.3">
      <c r="L2865" s="24">
        <f t="shared" si="280"/>
        <v>2859</v>
      </c>
      <c r="M2865" s="16" t="e">
        <f>IF($L2865&lt;=$C$34,Daten!B2868,NA())</f>
        <v>#N/A</v>
      </c>
      <c r="N2865" s="16" t="e">
        <f>IF($L2865&lt;=$C$34,Daten!C2868,NA())</f>
        <v>#N/A</v>
      </c>
      <c r="O2865" s="16" t="e">
        <f>IF($L2865&lt;=$C$34,Daten!D2868,NA())</f>
        <v>#N/A</v>
      </c>
      <c r="P2865" s="24">
        <f t="shared" si="281"/>
        <v>2859</v>
      </c>
      <c r="Q2865" s="16" t="e">
        <f>IF($P2865&lt;=$D$34,Daten!F2868,NA())</f>
        <v>#N/A</v>
      </c>
      <c r="R2865" s="16" t="e">
        <f>IF($P2865&lt;=$D$34,Daten!G2868,NA())</f>
        <v>#N/A</v>
      </c>
      <c r="S2865" s="16" t="e">
        <f>IF($P2865&lt;=$D$34,Daten!H2868,NA())</f>
        <v>#N/A</v>
      </c>
    </row>
    <row r="2866" spans="12:19" x14ac:dyDescent="0.3">
      <c r="L2866" s="24">
        <f t="shared" si="280"/>
        <v>2860</v>
      </c>
      <c r="M2866" s="16" t="e">
        <f>IF($L2866&lt;=$C$34,Daten!B2869,NA())</f>
        <v>#N/A</v>
      </c>
      <c r="N2866" s="16" t="e">
        <f>IF($L2866&lt;=$C$34,Daten!C2869,NA())</f>
        <v>#N/A</v>
      </c>
      <c r="O2866" s="16" t="e">
        <f>IF($L2866&lt;=$C$34,Daten!D2869,NA())</f>
        <v>#N/A</v>
      </c>
      <c r="P2866" s="24">
        <f t="shared" si="281"/>
        <v>2860</v>
      </c>
      <c r="Q2866" s="16" t="e">
        <f>IF($P2866&lt;=$D$34,Daten!F2869,NA())</f>
        <v>#N/A</v>
      </c>
      <c r="R2866" s="16" t="e">
        <f>IF($P2866&lt;=$D$34,Daten!G2869,NA())</f>
        <v>#N/A</v>
      </c>
      <c r="S2866" s="16" t="e">
        <f>IF($P2866&lt;=$D$34,Daten!H2869,NA())</f>
        <v>#N/A</v>
      </c>
    </row>
    <row r="2867" spans="12:19" x14ac:dyDescent="0.3">
      <c r="L2867" s="24">
        <f t="shared" si="280"/>
        <v>2861</v>
      </c>
      <c r="M2867" s="16" t="e">
        <f>IF($L2867&lt;=$C$34,Daten!B2870,NA())</f>
        <v>#N/A</v>
      </c>
      <c r="N2867" s="16" t="e">
        <f>IF($L2867&lt;=$C$34,Daten!C2870,NA())</f>
        <v>#N/A</v>
      </c>
      <c r="O2867" s="16" t="e">
        <f>IF($L2867&lt;=$C$34,Daten!D2870,NA())</f>
        <v>#N/A</v>
      </c>
      <c r="P2867" s="24">
        <f t="shared" si="281"/>
        <v>2861</v>
      </c>
      <c r="Q2867" s="16" t="e">
        <f>IF($P2867&lt;=$D$34,Daten!F2870,NA())</f>
        <v>#N/A</v>
      </c>
      <c r="R2867" s="16" t="e">
        <f>IF($P2867&lt;=$D$34,Daten!G2870,NA())</f>
        <v>#N/A</v>
      </c>
      <c r="S2867" s="16" t="e">
        <f>IF($P2867&lt;=$D$34,Daten!H2870,NA())</f>
        <v>#N/A</v>
      </c>
    </row>
    <row r="2868" spans="12:19" x14ac:dyDescent="0.3">
      <c r="L2868" s="24">
        <f t="shared" si="280"/>
        <v>2862</v>
      </c>
      <c r="M2868" s="16" t="e">
        <f>IF($L2868&lt;=$C$34,Daten!B2871,NA())</f>
        <v>#N/A</v>
      </c>
      <c r="N2868" s="16" t="e">
        <f>IF($L2868&lt;=$C$34,Daten!C2871,NA())</f>
        <v>#N/A</v>
      </c>
      <c r="O2868" s="16" t="e">
        <f>IF($L2868&lt;=$C$34,Daten!D2871,NA())</f>
        <v>#N/A</v>
      </c>
      <c r="P2868" s="24">
        <f t="shared" si="281"/>
        <v>2862</v>
      </c>
      <c r="Q2868" s="16" t="e">
        <f>IF($P2868&lt;=$D$34,Daten!F2871,NA())</f>
        <v>#N/A</v>
      </c>
      <c r="R2868" s="16" t="e">
        <f>IF($P2868&lt;=$D$34,Daten!G2871,NA())</f>
        <v>#N/A</v>
      </c>
      <c r="S2868" s="16" t="e">
        <f>IF($P2868&lt;=$D$34,Daten!H2871,NA())</f>
        <v>#N/A</v>
      </c>
    </row>
    <row r="2869" spans="12:19" x14ac:dyDescent="0.3">
      <c r="L2869" s="24">
        <f t="shared" si="280"/>
        <v>2863</v>
      </c>
      <c r="M2869" s="16" t="e">
        <f>IF($L2869&lt;=$C$34,Daten!B2872,NA())</f>
        <v>#N/A</v>
      </c>
      <c r="N2869" s="16" t="e">
        <f>IF($L2869&lt;=$C$34,Daten!C2872,NA())</f>
        <v>#N/A</v>
      </c>
      <c r="O2869" s="16" t="e">
        <f>IF($L2869&lt;=$C$34,Daten!D2872,NA())</f>
        <v>#N/A</v>
      </c>
      <c r="P2869" s="24">
        <f t="shared" si="281"/>
        <v>2863</v>
      </c>
      <c r="Q2869" s="16" t="e">
        <f>IF($P2869&lt;=$D$34,Daten!F2872,NA())</f>
        <v>#N/A</v>
      </c>
      <c r="R2869" s="16" t="e">
        <f>IF($P2869&lt;=$D$34,Daten!G2872,NA())</f>
        <v>#N/A</v>
      </c>
      <c r="S2869" s="16" t="e">
        <f>IF($P2869&lt;=$D$34,Daten!H2872,NA())</f>
        <v>#N/A</v>
      </c>
    </row>
    <row r="2870" spans="12:19" x14ac:dyDescent="0.3">
      <c r="L2870" s="24">
        <f t="shared" si="280"/>
        <v>2864</v>
      </c>
      <c r="M2870" s="16" t="e">
        <f>IF($L2870&lt;=$C$34,Daten!B2873,NA())</f>
        <v>#N/A</v>
      </c>
      <c r="N2870" s="16" t="e">
        <f>IF($L2870&lt;=$C$34,Daten!C2873,NA())</f>
        <v>#N/A</v>
      </c>
      <c r="O2870" s="16" t="e">
        <f>IF($L2870&lt;=$C$34,Daten!D2873,NA())</f>
        <v>#N/A</v>
      </c>
      <c r="P2870" s="24">
        <f t="shared" si="281"/>
        <v>2864</v>
      </c>
      <c r="Q2870" s="16" t="e">
        <f>IF($P2870&lt;=$D$34,Daten!F2873,NA())</f>
        <v>#N/A</v>
      </c>
      <c r="R2870" s="16" t="e">
        <f>IF($P2870&lt;=$D$34,Daten!G2873,NA())</f>
        <v>#N/A</v>
      </c>
      <c r="S2870" s="16" t="e">
        <f>IF($P2870&lt;=$D$34,Daten!H2873,NA())</f>
        <v>#N/A</v>
      </c>
    </row>
    <row r="2871" spans="12:19" x14ac:dyDescent="0.3">
      <c r="L2871" s="24">
        <f t="shared" si="280"/>
        <v>2865</v>
      </c>
      <c r="M2871" s="16" t="e">
        <f>IF($L2871&lt;=$C$34,Daten!B2874,NA())</f>
        <v>#N/A</v>
      </c>
      <c r="N2871" s="16" t="e">
        <f>IF($L2871&lt;=$C$34,Daten!C2874,NA())</f>
        <v>#N/A</v>
      </c>
      <c r="O2871" s="16" t="e">
        <f>IF($L2871&lt;=$C$34,Daten!D2874,NA())</f>
        <v>#N/A</v>
      </c>
      <c r="P2871" s="24">
        <f t="shared" si="281"/>
        <v>2865</v>
      </c>
      <c r="Q2871" s="16" t="e">
        <f>IF($P2871&lt;=$D$34,Daten!F2874,NA())</f>
        <v>#N/A</v>
      </c>
      <c r="R2871" s="16" t="e">
        <f>IF($P2871&lt;=$D$34,Daten!G2874,NA())</f>
        <v>#N/A</v>
      </c>
      <c r="S2871" s="16" t="e">
        <f>IF($P2871&lt;=$D$34,Daten!H2874,NA())</f>
        <v>#N/A</v>
      </c>
    </row>
    <row r="2872" spans="12:19" x14ac:dyDescent="0.3">
      <c r="L2872" s="24">
        <f t="shared" si="280"/>
        <v>2866</v>
      </c>
      <c r="M2872" s="16" t="e">
        <f>IF($L2872&lt;=$C$34,Daten!B2875,NA())</f>
        <v>#N/A</v>
      </c>
      <c r="N2872" s="16" t="e">
        <f>IF($L2872&lt;=$C$34,Daten!C2875,NA())</f>
        <v>#N/A</v>
      </c>
      <c r="O2872" s="16" t="e">
        <f>IF($L2872&lt;=$C$34,Daten!D2875,NA())</f>
        <v>#N/A</v>
      </c>
      <c r="P2872" s="24">
        <f t="shared" si="281"/>
        <v>2866</v>
      </c>
      <c r="Q2872" s="16" t="e">
        <f>IF($P2872&lt;=$D$34,Daten!F2875,NA())</f>
        <v>#N/A</v>
      </c>
      <c r="R2872" s="16" t="e">
        <f>IF($P2872&lt;=$D$34,Daten!G2875,NA())</f>
        <v>#N/A</v>
      </c>
      <c r="S2872" s="16" t="e">
        <f>IF($P2872&lt;=$D$34,Daten!H2875,NA())</f>
        <v>#N/A</v>
      </c>
    </row>
    <row r="2873" spans="12:19" x14ac:dyDescent="0.3">
      <c r="L2873" s="24">
        <f t="shared" si="280"/>
        <v>2867</v>
      </c>
      <c r="M2873" s="16" t="e">
        <f>IF($L2873&lt;=$C$34,Daten!B2876,NA())</f>
        <v>#N/A</v>
      </c>
      <c r="N2873" s="16" t="e">
        <f>IF($L2873&lt;=$C$34,Daten!C2876,NA())</f>
        <v>#N/A</v>
      </c>
      <c r="O2873" s="16" t="e">
        <f>IF($L2873&lt;=$C$34,Daten!D2876,NA())</f>
        <v>#N/A</v>
      </c>
      <c r="P2873" s="24">
        <f t="shared" si="281"/>
        <v>2867</v>
      </c>
      <c r="Q2873" s="16" t="e">
        <f>IF($P2873&lt;=$D$34,Daten!F2876,NA())</f>
        <v>#N/A</v>
      </c>
      <c r="R2873" s="16" t="e">
        <f>IF($P2873&lt;=$D$34,Daten!G2876,NA())</f>
        <v>#N/A</v>
      </c>
      <c r="S2873" s="16" t="e">
        <f>IF($P2873&lt;=$D$34,Daten!H2876,NA())</f>
        <v>#N/A</v>
      </c>
    </row>
    <row r="2874" spans="12:19" x14ac:dyDescent="0.3">
      <c r="L2874" s="24">
        <f t="shared" si="280"/>
        <v>2868</v>
      </c>
      <c r="M2874" s="16" t="e">
        <f>IF($L2874&lt;=$C$34,Daten!B2877,NA())</f>
        <v>#N/A</v>
      </c>
      <c r="N2874" s="16" t="e">
        <f>IF($L2874&lt;=$C$34,Daten!C2877,NA())</f>
        <v>#N/A</v>
      </c>
      <c r="O2874" s="16" t="e">
        <f>IF($L2874&lt;=$C$34,Daten!D2877,NA())</f>
        <v>#N/A</v>
      </c>
      <c r="P2874" s="24">
        <f t="shared" si="281"/>
        <v>2868</v>
      </c>
      <c r="Q2874" s="16" t="e">
        <f>IF($P2874&lt;=$D$34,Daten!F2877,NA())</f>
        <v>#N/A</v>
      </c>
      <c r="R2874" s="16" t="e">
        <f>IF($P2874&lt;=$D$34,Daten!G2877,NA())</f>
        <v>#N/A</v>
      </c>
      <c r="S2874" s="16" t="e">
        <f>IF($P2874&lt;=$D$34,Daten!H2877,NA())</f>
        <v>#N/A</v>
      </c>
    </row>
    <row r="2875" spans="12:19" x14ac:dyDescent="0.3">
      <c r="L2875" s="24">
        <f t="shared" si="280"/>
        <v>2869</v>
      </c>
      <c r="M2875" s="16" t="e">
        <f>IF($L2875&lt;=$C$34,Daten!B2878,NA())</f>
        <v>#N/A</v>
      </c>
      <c r="N2875" s="16" t="e">
        <f>IF($L2875&lt;=$C$34,Daten!C2878,NA())</f>
        <v>#N/A</v>
      </c>
      <c r="O2875" s="16" t="e">
        <f>IF($L2875&lt;=$C$34,Daten!D2878,NA())</f>
        <v>#N/A</v>
      </c>
      <c r="P2875" s="24">
        <f t="shared" si="281"/>
        <v>2869</v>
      </c>
      <c r="Q2875" s="16" t="e">
        <f>IF($P2875&lt;=$D$34,Daten!F2878,NA())</f>
        <v>#N/A</v>
      </c>
      <c r="R2875" s="16" t="e">
        <f>IF($P2875&lt;=$D$34,Daten!G2878,NA())</f>
        <v>#N/A</v>
      </c>
      <c r="S2875" s="16" t="e">
        <f>IF($P2875&lt;=$D$34,Daten!H2878,NA())</f>
        <v>#N/A</v>
      </c>
    </row>
    <row r="2876" spans="12:19" x14ac:dyDescent="0.3">
      <c r="L2876" s="24">
        <f t="shared" si="280"/>
        <v>2870</v>
      </c>
      <c r="M2876" s="16" t="e">
        <f>IF($L2876&lt;=$C$34,Daten!B2879,NA())</f>
        <v>#N/A</v>
      </c>
      <c r="N2876" s="16" t="e">
        <f>IF($L2876&lt;=$C$34,Daten!C2879,NA())</f>
        <v>#N/A</v>
      </c>
      <c r="O2876" s="16" t="e">
        <f>IF($L2876&lt;=$C$34,Daten!D2879,NA())</f>
        <v>#N/A</v>
      </c>
      <c r="P2876" s="24">
        <f t="shared" si="281"/>
        <v>2870</v>
      </c>
      <c r="Q2876" s="16" t="e">
        <f>IF($P2876&lt;=$D$34,Daten!F2879,NA())</f>
        <v>#N/A</v>
      </c>
      <c r="R2876" s="16" t="e">
        <f>IF($P2876&lt;=$D$34,Daten!G2879,NA())</f>
        <v>#N/A</v>
      </c>
      <c r="S2876" s="16" t="e">
        <f>IF($P2876&lt;=$D$34,Daten!H2879,NA())</f>
        <v>#N/A</v>
      </c>
    </row>
    <row r="2877" spans="12:19" x14ac:dyDescent="0.3">
      <c r="L2877" s="24">
        <f t="shared" si="280"/>
        <v>2871</v>
      </c>
      <c r="M2877" s="16" t="e">
        <f>IF($L2877&lt;=$C$34,Daten!B2880,NA())</f>
        <v>#N/A</v>
      </c>
      <c r="N2877" s="16" t="e">
        <f>IF($L2877&lt;=$C$34,Daten!C2880,NA())</f>
        <v>#N/A</v>
      </c>
      <c r="O2877" s="16" t="e">
        <f>IF($L2877&lt;=$C$34,Daten!D2880,NA())</f>
        <v>#N/A</v>
      </c>
      <c r="P2877" s="24">
        <f t="shared" si="281"/>
        <v>2871</v>
      </c>
      <c r="Q2877" s="16" t="e">
        <f>IF($P2877&lt;=$D$34,Daten!F2880,NA())</f>
        <v>#N/A</v>
      </c>
      <c r="R2877" s="16" t="e">
        <f>IF($P2877&lt;=$D$34,Daten!G2880,NA())</f>
        <v>#N/A</v>
      </c>
      <c r="S2877" s="16" t="e">
        <f>IF($P2877&lt;=$D$34,Daten!H2880,NA())</f>
        <v>#N/A</v>
      </c>
    </row>
    <row r="2878" spans="12:19" x14ac:dyDescent="0.3">
      <c r="L2878" s="24">
        <f t="shared" si="280"/>
        <v>2872</v>
      </c>
      <c r="M2878" s="16" t="e">
        <f>IF($L2878&lt;=$C$34,Daten!B2881,NA())</f>
        <v>#N/A</v>
      </c>
      <c r="N2878" s="16" t="e">
        <f>IF($L2878&lt;=$C$34,Daten!C2881,NA())</f>
        <v>#N/A</v>
      </c>
      <c r="O2878" s="16" t="e">
        <f>IF($L2878&lt;=$C$34,Daten!D2881,NA())</f>
        <v>#N/A</v>
      </c>
      <c r="P2878" s="24">
        <f t="shared" si="281"/>
        <v>2872</v>
      </c>
      <c r="Q2878" s="16" t="e">
        <f>IF($P2878&lt;=$D$34,Daten!F2881,NA())</f>
        <v>#N/A</v>
      </c>
      <c r="R2878" s="16" t="e">
        <f>IF($P2878&lt;=$D$34,Daten!G2881,NA())</f>
        <v>#N/A</v>
      </c>
      <c r="S2878" s="16" t="e">
        <f>IF($P2878&lt;=$D$34,Daten!H2881,NA())</f>
        <v>#N/A</v>
      </c>
    </row>
    <row r="2879" spans="12:19" x14ac:dyDescent="0.3">
      <c r="L2879" s="24">
        <f t="shared" si="280"/>
        <v>2873</v>
      </c>
      <c r="M2879" s="16" t="e">
        <f>IF($L2879&lt;=$C$34,Daten!B2882,NA())</f>
        <v>#N/A</v>
      </c>
      <c r="N2879" s="16" t="e">
        <f>IF($L2879&lt;=$C$34,Daten!C2882,NA())</f>
        <v>#N/A</v>
      </c>
      <c r="O2879" s="16" t="e">
        <f>IF($L2879&lt;=$C$34,Daten!D2882,NA())</f>
        <v>#N/A</v>
      </c>
      <c r="P2879" s="24">
        <f t="shared" si="281"/>
        <v>2873</v>
      </c>
      <c r="Q2879" s="16" t="e">
        <f>IF($P2879&lt;=$D$34,Daten!F2882,NA())</f>
        <v>#N/A</v>
      </c>
      <c r="R2879" s="16" t="e">
        <f>IF($P2879&lt;=$D$34,Daten!G2882,NA())</f>
        <v>#N/A</v>
      </c>
      <c r="S2879" s="16" t="e">
        <f>IF($P2879&lt;=$D$34,Daten!H2882,NA())</f>
        <v>#N/A</v>
      </c>
    </row>
    <row r="2880" spans="12:19" x14ac:dyDescent="0.3">
      <c r="L2880" s="24">
        <f t="shared" si="280"/>
        <v>2874</v>
      </c>
      <c r="M2880" s="16" t="e">
        <f>IF($L2880&lt;=$C$34,Daten!B2883,NA())</f>
        <v>#N/A</v>
      </c>
      <c r="N2880" s="16" t="e">
        <f>IF($L2880&lt;=$C$34,Daten!C2883,NA())</f>
        <v>#N/A</v>
      </c>
      <c r="O2880" s="16" t="e">
        <f>IF($L2880&lt;=$C$34,Daten!D2883,NA())</f>
        <v>#N/A</v>
      </c>
      <c r="P2880" s="24">
        <f t="shared" si="281"/>
        <v>2874</v>
      </c>
      <c r="Q2880" s="16" t="e">
        <f>IF($P2880&lt;=$D$34,Daten!F2883,NA())</f>
        <v>#N/A</v>
      </c>
      <c r="R2880" s="16" t="e">
        <f>IF($P2880&lt;=$D$34,Daten!G2883,NA())</f>
        <v>#N/A</v>
      </c>
      <c r="S2880" s="16" t="e">
        <f>IF($P2880&lt;=$D$34,Daten!H2883,NA())</f>
        <v>#N/A</v>
      </c>
    </row>
    <row r="2881" spans="12:19" x14ac:dyDescent="0.3">
      <c r="L2881" s="24">
        <f t="shared" si="280"/>
        <v>2875</v>
      </c>
      <c r="M2881" s="16" t="e">
        <f>IF($L2881&lt;=$C$34,Daten!B2884,NA())</f>
        <v>#N/A</v>
      </c>
      <c r="N2881" s="16" t="e">
        <f>IF($L2881&lt;=$C$34,Daten!C2884,NA())</f>
        <v>#N/A</v>
      </c>
      <c r="O2881" s="16" t="e">
        <f>IF($L2881&lt;=$C$34,Daten!D2884,NA())</f>
        <v>#N/A</v>
      </c>
      <c r="P2881" s="24">
        <f t="shared" si="281"/>
        <v>2875</v>
      </c>
      <c r="Q2881" s="16" t="e">
        <f>IF($P2881&lt;=$D$34,Daten!F2884,NA())</f>
        <v>#N/A</v>
      </c>
      <c r="R2881" s="16" t="e">
        <f>IF($P2881&lt;=$D$34,Daten!G2884,NA())</f>
        <v>#N/A</v>
      </c>
      <c r="S2881" s="16" t="e">
        <f>IF($P2881&lt;=$D$34,Daten!H2884,NA())</f>
        <v>#N/A</v>
      </c>
    </row>
    <row r="2882" spans="12:19" x14ac:dyDescent="0.3">
      <c r="L2882" s="24">
        <f t="shared" si="280"/>
        <v>2876</v>
      </c>
      <c r="M2882" s="16" t="e">
        <f>IF($L2882&lt;=$C$34,Daten!B2885,NA())</f>
        <v>#N/A</v>
      </c>
      <c r="N2882" s="16" t="e">
        <f>IF($L2882&lt;=$C$34,Daten!C2885,NA())</f>
        <v>#N/A</v>
      </c>
      <c r="O2882" s="16" t="e">
        <f>IF($L2882&lt;=$C$34,Daten!D2885,NA())</f>
        <v>#N/A</v>
      </c>
      <c r="P2882" s="24">
        <f t="shared" si="281"/>
        <v>2876</v>
      </c>
      <c r="Q2882" s="16" t="e">
        <f>IF($P2882&lt;=$D$34,Daten!F2885,NA())</f>
        <v>#N/A</v>
      </c>
      <c r="R2882" s="16" t="e">
        <f>IF($P2882&lt;=$D$34,Daten!G2885,NA())</f>
        <v>#N/A</v>
      </c>
      <c r="S2882" s="16" t="e">
        <f>IF($P2882&lt;=$D$34,Daten!H2885,NA())</f>
        <v>#N/A</v>
      </c>
    </row>
    <row r="2883" spans="12:19" x14ac:dyDescent="0.3">
      <c r="L2883" s="24">
        <f t="shared" si="280"/>
        <v>2877</v>
      </c>
      <c r="M2883" s="16" t="e">
        <f>IF($L2883&lt;=$C$34,Daten!B2886,NA())</f>
        <v>#N/A</v>
      </c>
      <c r="N2883" s="16" t="e">
        <f>IF($L2883&lt;=$C$34,Daten!C2886,NA())</f>
        <v>#N/A</v>
      </c>
      <c r="O2883" s="16" t="e">
        <f>IF($L2883&lt;=$C$34,Daten!D2886,NA())</f>
        <v>#N/A</v>
      </c>
      <c r="P2883" s="24">
        <f t="shared" si="281"/>
        <v>2877</v>
      </c>
      <c r="Q2883" s="16" t="e">
        <f>IF($P2883&lt;=$D$34,Daten!F2886,NA())</f>
        <v>#N/A</v>
      </c>
      <c r="R2883" s="16" t="e">
        <f>IF($P2883&lt;=$D$34,Daten!G2886,NA())</f>
        <v>#N/A</v>
      </c>
      <c r="S2883" s="16" t="e">
        <f>IF($P2883&lt;=$D$34,Daten!H2886,NA())</f>
        <v>#N/A</v>
      </c>
    </row>
    <row r="2884" spans="12:19" x14ac:dyDescent="0.3">
      <c r="L2884" s="24">
        <f t="shared" si="280"/>
        <v>2878</v>
      </c>
      <c r="M2884" s="16" t="e">
        <f>IF($L2884&lt;=$C$34,Daten!B2887,NA())</f>
        <v>#N/A</v>
      </c>
      <c r="N2884" s="16" t="e">
        <f>IF($L2884&lt;=$C$34,Daten!C2887,NA())</f>
        <v>#N/A</v>
      </c>
      <c r="O2884" s="16" t="e">
        <f>IF($L2884&lt;=$C$34,Daten!D2887,NA())</f>
        <v>#N/A</v>
      </c>
      <c r="P2884" s="24">
        <f t="shared" si="281"/>
        <v>2878</v>
      </c>
      <c r="Q2884" s="16" t="e">
        <f>IF($P2884&lt;=$D$34,Daten!F2887,NA())</f>
        <v>#N/A</v>
      </c>
      <c r="R2884" s="16" t="e">
        <f>IF($P2884&lt;=$D$34,Daten!G2887,NA())</f>
        <v>#N/A</v>
      </c>
      <c r="S2884" s="16" t="e">
        <f>IF($P2884&lt;=$D$34,Daten!H2887,NA())</f>
        <v>#N/A</v>
      </c>
    </row>
    <row r="2885" spans="12:19" x14ac:dyDescent="0.3">
      <c r="L2885" s="24">
        <f t="shared" si="280"/>
        <v>2879</v>
      </c>
      <c r="M2885" s="16" t="e">
        <f>IF($L2885&lt;=$C$34,Daten!B2888,NA())</f>
        <v>#N/A</v>
      </c>
      <c r="N2885" s="16" t="e">
        <f>IF($L2885&lt;=$C$34,Daten!C2888,NA())</f>
        <v>#N/A</v>
      </c>
      <c r="O2885" s="16" t="e">
        <f>IF($L2885&lt;=$C$34,Daten!D2888,NA())</f>
        <v>#N/A</v>
      </c>
      <c r="P2885" s="24">
        <f t="shared" si="281"/>
        <v>2879</v>
      </c>
      <c r="Q2885" s="16" t="e">
        <f>IF($P2885&lt;=$D$34,Daten!F2888,NA())</f>
        <v>#N/A</v>
      </c>
      <c r="R2885" s="16" t="e">
        <f>IF($P2885&lt;=$D$34,Daten!G2888,NA())</f>
        <v>#N/A</v>
      </c>
      <c r="S2885" s="16" t="e">
        <f>IF($P2885&lt;=$D$34,Daten!H2888,NA())</f>
        <v>#N/A</v>
      </c>
    </row>
    <row r="2886" spans="12:19" x14ac:dyDescent="0.3">
      <c r="L2886" s="24">
        <f t="shared" si="280"/>
        <v>2880</v>
      </c>
      <c r="M2886" s="16" t="e">
        <f>IF($L2886&lt;=$C$34,Daten!B2889,NA())</f>
        <v>#N/A</v>
      </c>
      <c r="N2886" s="16" t="e">
        <f>IF($L2886&lt;=$C$34,Daten!C2889,NA())</f>
        <v>#N/A</v>
      </c>
      <c r="O2886" s="16" t="e">
        <f>IF($L2886&lt;=$C$34,Daten!D2889,NA())</f>
        <v>#N/A</v>
      </c>
      <c r="P2886" s="24">
        <f t="shared" si="281"/>
        <v>2880</v>
      </c>
      <c r="Q2886" s="16" t="e">
        <f>IF($P2886&lt;=$D$34,Daten!F2889,NA())</f>
        <v>#N/A</v>
      </c>
      <c r="R2886" s="16" t="e">
        <f>IF($P2886&lt;=$D$34,Daten!G2889,NA())</f>
        <v>#N/A</v>
      </c>
      <c r="S2886" s="16" t="e">
        <f>IF($P2886&lt;=$D$34,Daten!H2889,NA())</f>
        <v>#N/A</v>
      </c>
    </row>
    <row r="2887" spans="12:19" x14ac:dyDescent="0.3">
      <c r="L2887" s="24">
        <f t="shared" si="280"/>
        <v>2881</v>
      </c>
      <c r="M2887" s="16" t="e">
        <f>IF($L2887&lt;=$C$34,Daten!B2890,NA())</f>
        <v>#N/A</v>
      </c>
      <c r="N2887" s="16" t="e">
        <f>IF($L2887&lt;=$C$34,Daten!C2890,NA())</f>
        <v>#N/A</v>
      </c>
      <c r="O2887" s="16" t="e">
        <f>IF($L2887&lt;=$C$34,Daten!D2890,NA())</f>
        <v>#N/A</v>
      </c>
      <c r="P2887" s="24">
        <f t="shared" si="281"/>
        <v>2881</v>
      </c>
      <c r="Q2887" s="16" t="e">
        <f>IF($P2887&lt;=$D$34,Daten!F2890,NA())</f>
        <v>#N/A</v>
      </c>
      <c r="R2887" s="16" t="e">
        <f>IF($P2887&lt;=$D$34,Daten!G2890,NA())</f>
        <v>#N/A</v>
      </c>
      <c r="S2887" s="16" t="e">
        <f>IF($P2887&lt;=$D$34,Daten!H2890,NA())</f>
        <v>#N/A</v>
      </c>
    </row>
    <row r="2888" spans="12:19" x14ac:dyDescent="0.3">
      <c r="L2888" s="24">
        <f t="shared" si="280"/>
        <v>2882</v>
      </c>
      <c r="M2888" s="16" t="e">
        <f>IF($L2888&lt;=$C$34,Daten!B2891,NA())</f>
        <v>#N/A</v>
      </c>
      <c r="N2888" s="16" t="e">
        <f>IF($L2888&lt;=$C$34,Daten!C2891,NA())</f>
        <v>#N/A</v>
      </c>
      <c r="O2888" s="16" t="e">
        <f>IF($L2888&lt;=$C$34,Daten!D2891,NA())</f>
        <v>#N/A</v>
      </c>
      <c r="P2888" s="24">
        <f t="shared" si="281"/>
        <v>2882</v>
      </c>
      <c r="Q2888" s="16" t="e">
        <f>IF($P2888&lt;=$D$34,Daten!F2891,NA())</f>
        <v>#N/A</v>
      </c>
      <c r="R2888" s="16" t="e">
        <f>IF($P2888&lt;=$D$34,Daten!G2891,NA())</f>
        <v>#N/A</v>
      </c>
      <c r="S2888" s="16" t="e">
        <f>IF($P2888&lt;=$D$34,Daten!H2891,NA())</f>
        <v>#N/A</v>
      </c>
    </row>
    <row r="2889" spans="12:19" x14ac:dyDescent="0.3">
      <c r="L2889" s="24">
        <f t="shared" ref="L2889:L2952" si="282">L2888+1</f>
        <v>2883</v>
      </c>
      <c r="M2889" s="16" t="e">
        <f>IF($L2889&lt;=$C$34,Daten!B2892,NA())</f>
        <v>#N/A</v>
      </c>
      <c r="N2889" s="16" t="e">
        <f>IF($L2889&lt;=$C$34,Daten!C2892,NA())</f>
        <v>#N/A</v>
      </c>
      <c r="O2889" s="16" t="e">
        <f>IF($L2889&lt;=$C$34,Daten!D2892,NA())</f>
        <v>#N/A</v>
      </c>
      <c r="P2889" s="24">
        <f t="shared" ref="P2889:P2952" si="283">P2888+1</f>
        <v>2883</v>
      </c>
      <c r="Q2889" s="16" t="e">
        <f>IF($P2889&lt;=$D$34,Daten!F2892,NA())</f>
        <v>#N/A</v>
      </c>
      <c r="R2889" s="16" t="e">
        <f>IF($P2889&lt;=$D$34,Daten!G2892,NA())</f>
        <v>#N/A</v>
      </c>
      <c r="S2889" s="16" t="e">
        <f>IF($P2889&lt;=$D$34,Daten!H2892,NA())</f>
        <v>#N/A</v>
      </c>
    </row>
    <row r="2890" spans="12:19" x14ac:dyDescent="0.3">
      <c r="L2890" s="24">
        <f t="shared" si="282"/>
        <v>2884</v>
      </c>
      <c r="M2890" s="16" t="e">
        <f>IF($L2890&lt;=$C$34,Daten!B2893,NA())</f>
        <v>#N/A</v>
      </c>
      <c r="N2890" s="16" t="e">
        <f>IF($L2890&lt;=$C$34,Daten!C2893,NA())</f>
        <v>#N/A</v>
      </c>
      <c r="O2890" s="16" t="e">
        <f>IF($L2890&lt;=$C$34,Daten!D2893,NA())</f>
        <v>#N/A</v>
      </c>
      <c r="P2890" s="24">
        <f t="shared" si="283"/>
        <v>2884</v>
      </c>
      <c r="Q2890" s="16" t="e">
        <f>IF($P2890&lt;=$D$34,Daten!F2893,NA())</f>
        <v>#N/A</v>
      </c>
      <c r="R2890" s="16" t="e">
        <f>IF($P2890&lt;=$D$34,Daten!G2893,NA())</f>
        <v>#N/A</v>
      </c>
      <c r="S2890" s="16" t="e">
        <f>IF($P2890&lt;=$D$34,Daten!H2893,NA())</f>
        <v>#N/A</v>
      </c>
    </row>
    <row r="2891" spans="12:19" x14ac:dyDescent="0.3">
      <c r="L2891" s="24">
        <f t="shared" si="282"/>
        <v>2885</v>
      </c>
      <c r="M2891" s="16" t="e">
        <f>IF($L2891&lt;=$C$34,Daten!B2894,NA())</f>
        <v>#N/A</v>
      </c>
      <c r="N2891" s="16" t="e">
        <f>IF($L2891&lt;=$C$34,Daten!C2894,NA())</f>
        <v>#N/A</v>
      </c>
      <c r="O2891" s="16" t="e">
        <f>IF($L2891&lt;=$C$34,Daten!D2894,NA())</f>
        <v>#N/A</v>
      </c>
      <c r="P2891" s="24">
        <f t="shared" si="283"/>
        <v>2885</v>
      </c>
      <c r="Q2891" s="16" t="e">
        <f>IF($P2891&lt;=$D$34,Daten!F2894,NA())</f>
        <v>#N/A</v>
      </c>
      <c r="R2891" s="16" t="e">
        <f>IF($P2891&lt;=$D$34,Daten!G2894,NA())</f>
        <v>#N/A</v>
      </c>
      <c r="S2891" s="16" t="e">
        <f>IF($P2891&lt;=$D$34,Daten!H2894,NA())</f>
        <v>#N/A</v>
      </c>
    </row>
    <row r="2892" spans="12:19" x14ac:dyDescent="0.3">
      <c r="L2892" s="24">
        <f t="shared" si="282"/>
        <v>2886</v>
      </c>
      <c r="M2892" s="16" t="e">
        <f>IF($L2892&lt;=$C$34,Daten!B2895,NA())</f>
        <v>#N/A</v>
      </c>
      <c r="N2892" s="16" t="e">
        <f>IF($L2892&lt;=$C$34,Daten!C2895,NA())</f>
        <v>#N/A</v>
      </c>
      <c r="O2892" s="16" t="e">
        <f>IF($L2892&lt;=$C$34,Daten!D2895,NA())</f>
        <v>#N/A</v>
      </c>
      <c r="P2892" s="24">
        <f t="shared" si="283"/>
        <v>2886</v>
      </c>
      <c r="Q2892" s="16" t="e">
        <f>IF($P2892&lt;=$D$34,Daten!F2895,NA())</f>
        <v>#N/A</v>
      </c>
      <c r="R2892" s="16" t="e">
        <f>IF($P2892&lt;=$D$34,Daten!G2895,NA())</f>
        <v>#N/A</v>
      </c>
      <c r="S2892" s="16" t="e">
        <f>IF($P2892&lt;=$D$34,Daten!H2895,NA())</f>
        <v>#N/A</v>
      </c>
    </row>
    <row r="2893" spans="12:19" x14ac:dyDescent="0.3">
      <c r="L2893" s="24">
        <f t="shared" si="282"/>
        <v>2887</v>
      </c>
      <c r="M2893" s="16" t="e">
        <f>IF($L2893&lt;=$C$34,Daten!B2896,NA())</f>
        <v>#N/A</v>
      </c>
      <c r="N2893" s="16" t="e">
        <f>IF($L2893&lt;=$C$34,Daten!C2896,NA())</f>
        <v>#N/A</v>
      </c>
      <c r="O2893" s="16" t="e">
        <f>IF($L2893&lt;=$C$34,Daten!D2896,NA())</f>
        <v>#N/A</v>
      </c>
      <c r="P2893" s="24">
        <f t="shared" si="283"/>
        <v>2887</v>
      </c>
      <c r="Q2893" s="16" t="e">
        <f>IF($P2893&lt;=$D$34,Daten!F2896,NA())</f>
        <v>#N/A</v>
      </c>
      <c r="R2893" s="16" t="e">
        <f>IF($P2893&lt;=$D$34,Daten!G2896,NA())</f>
        <v>#N/A</v>
      </c>
      <c r="S2893" s="16" t="e">
        <f>IF($P2893&lt;=$D$34,Daten!H2896,NA())</f>
        <v>#N/A</v>
      </c>
    </row>
    <row r="2894" spans="12:19" x14ac:dyDescent="0.3">
      <c r="L2894" s="24">
        <f t="shared" si="282"/>
        <v>2888</v>
      </c>
      <c r="M2894" s="16" t="e">
        <f>IF($L2894&lt;=$C$34,Daten!B2897,NA())</f>
        <v>#N/A</v>
      </c>
      <c r="N2894" s="16" t="e">
        <f>IF($L2894&lt;=$C$34,Daten!C2897,NA())</f>
        <v>#N/A</v>
      </c>
      <c r="O2894" s="16" t="e">
        <f>IF($L2894&lt;=$C$34,Daten!D2897,NA())</f>
        <v>#N/A</v>
      </c>
      <c r="P2894" s="24">
        <f t="shared" si="283"/>
        <v>2888</v>
      </c>
      <c r="Q2894" s="16" t="e">
        <f>IF($P2894&lt;=$D$34,Daten!F2897,NA())</f>
        <v>#N/A</v>
      </c>
      <c r="R2894" s="16" t="e">
        <f>IF($P2894&lt;=$D$34,Daten!G2897,NA())</f>
        <v>#N/A</v>
      </c>
      <c r="S2894" s="16" t="e">
        <f>IF($P2894&lt;=$D$34,Daten!H2897,NA())</f>
        <v>#N/A</v>
      </c>
    </row>
    <row r="2895" spans="12:19" x14ac:dyDescent="0.3">
      <c r="L2895" s="24">
        <f t="shared" si="282"/>
        <v>2889</v>
      </c>
      <c r="M2895" s="16" t="e">
        <f>IF($L2895&lt;=$C$34,Daten!B2898,NA())</f>
        <v>#N/A</v>
      </c>
      <c r="N2895" s="16" t="e">
        <f>IF($L2895&lt;=$C$34,Daten!C2898,NA())</f>
        <v>#N/A</v>
      </c>
      <c r="O2895" s="16" t="e">
        <f>IF($L2895&lt;=$C$34,Daten!D2898,NA())</f>
        <v>#N/A</v>
      </c>
      <c r="P2895" s="24">
        <f t="shared" si="283"/>
        <v>2889</v>
      </c>
      <c r="Q2895" s="16" t="e">
        <f>IF($P2895&lt;=$D$34,Daten!F2898,NA())</f>
        <v>#N/A</v>
      </c>
      <c r="R2895" s="16" t="e">
        <f>IF($P2895&lt;=$D$34,Daten!G2898,NA())</f>
        <v>#N/A</v>
      </c>
      <c r="S2895" s="16" t="e">
        <f>IF($P2895&lt;=$D$34,Daten!H2898,NA())</f>
        <v>#N/A</v>
      </c>
    </row>
    <row r="2896" spans="12:19" x14ac:dyDescent="0.3">
      <c r="L2896" s="24">
        <f t="shared" si="282"/>
        <v>2890</v>
      </c>
      <c r="M2896" s="16" t="e">
        <f>IF($L2896&lt;=$C$34,Daten!B2899,NA())</f>
        <v>#N/A</v>
      </c>
      <c r="N2896" s="16" t="e">
        <f>IF($L2896&lt;=$C$34,Daten!C2899,NA())</f>
        <v>#N/A</v>
      </c>
      <c r="O2896" s="16" t="e">
        <f>IF($L2896&lt;=$C$34,Daten!D2899,NA())</f>
        <v>#N/A</v>
      </c>
      <c r="P2896" s="24">
        <f t="shared" si="283"/>
        <v>2890</v>
      </c>
      <c r="Q2896" s="16" t="e">
        <f>IF($P2896&lt;=$D$34,Daten!F2899,NA())</f>
        <v>#N/A</v>
      </c>
      <c r="R2896" s="16" t="e">
        <f>IF($P2896&lt;=$D$34,Daten!G2899,NA())</f>
        <v>#N/A</v>
      </c>
      <c r="S2896" s="16" t="e">
        <f>IF($P2896&lt;=$D$34,Daten!H2899,NA())</f>
        <v>#N/A</v>
      </c>
    </row>
    <row r="2897" spans="12:19" x14ac:dyDescent="0.3">
      <c r="L2897" s="24">
        <f t="shared" si="282"/>
        <v>2891</v>
      </c>
      <c r="M2897" s="16" t="e">
        <f>IF($L2897&lt;=$C$34,Daten!B2900,NA())</f>
        <v>#N/A</v>
      </c>
      <c r="N2897" s="16" t="e">
        <f>IF($L2897&lt;=$C$34,Daten!C2900,NA())</f>
        <v>#N/A</v>
      </c>
      <c r="O2897" s="16" t="e">
        <f>IF($L2897&lt;=$C$34,Daten!D2900,NA())</f>
        <v>#N/A</v>
      </c>
      <c r="P2897" s="24">
        <f t="shared" si="283"/>
        <v>2891</v>
      </c>
      <c r="Q2897" s="16" t="e">
        <f>IF($P2897&lt;=$D$34,Daten!F2900,NA())</f>
        <v>#N/A</v>
      </c>
      <c r="R2897" s="16" t="e">
        <f>IF($P2897&lt;=$D$34,Daten!G2900,NA())</f>
        <v>#N/A</v>
      </c>
      <c r="S2897" s="16" t="e">
        <f>IF($P2897&lt;=$D$34,Daten!H2900,NA())</f>
        <v>#N/A</v>
      </c>
    </row>
    <row r="2898" spans="12:19" x14ac:dyDescent="0.3">
      <c r="L2898" s="24">
        <f t="shared" si="282"/>
        <v>2892</v>
      </c>
      <c r="M2898" s="16" t="e">
        <f>IF($L2898&lt;=$C$34,Daten!B2901,NA())</f>
        <v>#N/A</v>
      </c>
      <c r="N2898" s="16" t="e">
        <f>IF($L2898&lt;=$C$34,Daten!C2901,NA())</f>
        <v>#N/A</v>
      </c>
      <c r="O2898" s="16" t="e">
        <f>IF($L2898&lt;=$C$34,Daten!D2901,NA())</f>
        <v>#N/A</v>
      </c>
      <c r="P2898" s="24">
        <f t="shared" si="283"/>
        <v>2892</v>
      </c>
      <c r="Q2898" s="16" t="e">
        <f>IF($P2898&lt;=$D$34,Daten!F2901,NA())</f>
        <v>#N/A</v>
      </c>
      <c r="R2898" s="16" t="e">
        <f>IF($P2898&lt;=$D$34,Daten!G2901,NA())</f>
        <v>#N/A</v>
      </c>
      <c r="S2898" s="16" t="e">
        <f>IF($P2898&lt;=$D$34,Daten!H2901,NA())</f>
        <v>#N/A</v>
      </c>
    </row>
    <row r="2899" spans="12:19" x14ac:dyDescent="0.3">
      <c r="L2899" s="24">
        <f t="shared" si="282"/>
        <v>2893</v>
      </c>
      <c r="M2899" s="16" t="e">
        <f>IF($L2899&lt;=$C$34,Daten!B2902,NA())</f>
        <v>#N/A</v>
      </c>
      <c r="N2899" s="16" t="e">
        <f>IF($L2899&lt;=$C$34,Daten!C2902,NA())</f>
        <v>#N/A</v>
      </c>
      <c r="O2899" s="16" t="e">
        <f>IF($L2899&lt;=$C$34,Daten!D2902,NA())</f>
        <v>#N/A</v>
      </c>
      <c r="P2899" s="24">
        <f t="shared" si="283"/>
        <v>2893</v>
      </c>
      <c r="Q2899" s="16" t="e">
        <f>IF($P2899&lt;=$D$34,Daten!F2902,NA())</f>
        <v>#N/A</v>
      </c>
      <c r="R2899" s="16" t="e">
        <f>IF($P2899&lt;=$D$34,Daten!G2902,NA())</f>
        <v>#N/A</v>
      </c>
      <c r="S2899" s="16" t="e">
        <f>IF($P2899&lt;=$D$34,Daten!H2902,NA())</f>
        <v>#N/A</v>
      </c>
    </row>
    <row r="2900" spans="12:19" x14ac:dyDescent="0.3">
      <c r="L2900" s="24">
        <f t="shared" si="282"/>
        <v>2894</v>
      </c>
      <c r="M2900" s="16" t="e">
        <f>IF($L2900&lt;=$C$34,Daten!B2903,NA())</f>
        <v>#N/A</v>
      </c>
      <c r="N2900" s="16" t="e">
        <f>IF($L2900&lt;=$C$34,Daten!C2903,NA())</f>
        <v>#N/A</v>
      </c>
      <c r="O2900" s="16" t="e">
        <f>IF($L2900&lt;=$C$34,Daten!D2903,NA())</f>
        <v>#N/A</v>
      </c>
      <c r="P2900" s="24">
        <f t="shared" si="283"/>
        <v>2894</v>
      </c>
      <c r="Q2900" s="16" t="e">
        <f>IF($P2900&lt;=$D$34,Daten!F2903,NA())</f>
        <v>#N/A</v>
      </c>
      <c r="R2900" s="16" t="e">
        <f>IF($P2900&lt;=$D$34,Daten!G2903,NA())</f>
        <v>#N/A</v>
      </c>
      <c r="S2900" s="16" t="e">
        <f>IF($P2900&lt;=$D$34,Daten!H2903,NA())</f>
        <v>#N/A</v>
      </c>
    </row>
    <row r="2901" spans="12:19" x14ac:dyDescent="0.3">
      <c r="L2901" s="24">
        <f t="shared" si="282"/>
        <v>2895</v>
      </c>
      <c r="M2901" s="16" t="e">
        <f>IF($L2901&lt;=$C$34,Daten!B2904,NA())</f>
        <v>#N/A</v>
      </c>
      <c r="N2901" s="16" t="e">
        <f>IF($L2901&lt;=$C$34,Daten!C2904,NA())</f>
        <v>#N/A</v>
      </c>
      <c r="O2901" s="16" t="e">
        <f>IF($L2901&lt;=$C$34,Daten!D2904,NA())</f>
        <v>#N/A</v>
      </c>
      <c r="P2901" s="24">
        <f t="shared" si="283"/>
        <v>2895</v>
      </c>
      <c r="Q2901" s="16" t="e">
        <f>IF($P2901&lt;=$D$34,Daten!F2904,NA())</f>
        <v>#N/A</v>
      </c>
      <c r="R2901" s="16" t="e">
        <f>IF($P2901&lt;=$D$34,Daten!G2904,NA())</f>
        <v>#N/A</v>
      </c>
      <c r="S2901" s="16" t="e">
        <f>IF($P2901&lt;=$D$34,Daten!H2904,NA())</f>
        <v>#N/A</v>
      </c>
    </row>
    <row r="2902" spans="12:19" x14ac:dyDescent="0.3">
      <c r="L2902" s="24">
        <f t="shared" si="282"/>
        <v>2896</v>
      </c>
      <c r="M2902" s="16" t="e">
        <f>IF($L2902&lt;=$C$34,Daten!B2905,NA())</f>
        <v>#N/A</v>
      </c>
      <c r="N2902" s="16" t="e">
        <f>IF($L2902&lt;=$C$34,Daten!C2905,NA())</f>
        <v>#N/A</v>
      </c>
      <c r="O2902" s="16" t="e">
        <f>IF($L2902&lt;=$C$34,Daten!D2905,NA())</f>
        <v>#N/A</v>
      </c>
      <c r="P2902" s="24">
        <f t="shared" si="283"/>
        <v>2896</v>
      </c>
      <c r="Q2902" s="16" t="e">
        <f>IF($P2902&lt;=$D$34,Daten!F2905,NA())</f>
        <v>#N/A</v>
      </c>
      <c r="R2902" s="16" t="e">
        <f>IF($P2902&lt;=$D$34,Daten!G2905,NA())</f>
        <v>#N/A</v>
      </c>
      <c r="S2902" s="16" t="e">
        <f>IF($P2902&lt;=$D$34,Daten!H2905,NA())</f>
        <v>#N/A</v>
      </c>
    </row>
    <row r="2903" spans="12:19" x14ac:dyDescent="0.3">
      <c r="L2903" s="24">
        <f t="shared" si="282"/>
        <v>2897</v>
      </c>
      <c r="M2903" s="16" t="e">
        <f>IF($L2903&lt;=$C$34,Daten!B2906,NA())</f>
        <v>#N/A</v>
      </c>
      <c r="N2903" s="16" t="e">
        <f>IF($L2903&lt;=$C$34,Daten!C2906,NA())</f>
        <v>#N/A</v>
      </c>
      <c r="O2903" s="16" t="e">
        <f>IF($L2903&lt;=$C$34,Daten!D2906,NA())</f>
        <v>#N/A</v>
      </c>
      <c r="P2903" s="24">
        <f t="shared" si="283"/>
        <v>2897</v>
      </c>
      <c r="Q2903" s="16" t="e">
        <f>IF($P2903&lt;=$D$34,Daten!F2906,NA())</f>
        <v>#N/A</v>
      </c>
      <c r="R2903" s="16" t="e">
        <f>IF($P2903&lt;=$D$34,Daten!G2906,NA())</f>
        <v>#N/A</v>
      </c>
      <c r="S2903" s="16" t="e">
        <f>IF($P2903&lt;=$D$34,Daten!H2906,NA())</f>
        <v>#N/A</v>
      </c>
    </row>
    <row r="2904" spans="12:19" x14ac:dyDescent="0.3">
      <c r="L2904" s="24">
        <f t="shared" si="282"/>
        <v>2898</v>
      </c>
      <c r="M2904" s="16" t="e">
        <f>IF($L2904&lt;=$C$34,Daten!B2907,NA())</f>
        <v>#N/A</v>
      </c>
      <c r="N2904" s="16" t="e">
        <f>IF($L2904&lt;=$C$34,Daten!C2907,NA())</f>
        <v>#N/A</v>
      </c>
      <c r="O2904" s="16" t="e">
        <f>IF($L2904&lt;=$C$34,Daten!D2907,NA())</f>
        <v>#N/A</v>
      </c>
      <c r="P2904" s="24">
        <f t="shared" si="283"/>
        <v>2898</v>
      </c>
      <c r="Q2904" s="16" t="e">
        <f>IF($P2904&lt;=$D$34,Daten!F2907,NA())</f>
        <v>#N/A</v>
      </c>
      <c r="R2904" s="16" t="e">
        <f>IF($P2904&lt;=$D$34,Daten!G2907,NA())</f>
        <v>#N/A</v>
      </c>
      <c r="S2904" s="16" t="e">
        <f>IF($P2904&lt;=$D$34,Daten!H2907,NA())</f>
        <v>#N/A</v>
      </c>
    </row>
    <row r="2905" spans="12:19" x14ac:dyDescent="0.3">
      <c r="L2905" s="24">
        <f t="shared" si="282"/>
        <v>2899</v>
      </c>
      <c r="M2905" s="16" t="e">
        <f>IF($L2905&lt;=$C$34,Daten!B2908,NA())</f>
        <v>#N/A</v>
      </c>
      <c r="N2905" s="16" t="e">
        <f>IF($L2905&lt;=$C$34,Daten!C2908,NA())</f>
        <v>#N/A</v>
      </c>
      <c r="O2905" s="16" t="e">
        <f>IF($L2905&lt;=$C$34,Daten!D2908,NA())</f>
        <v>#N/A</v>
      </c>
      <c r="P2905" s="24">
        <f t="shared" si="283"/>
        <v>2899</v>
      </c>
      <c r="Q2905" s="16" t="e">
        <f>IF($P2905&lt;=$D$34,Daten!F2908,NA())</f>
        <v>#N/A</v>
      </c>
      <c r="R2905" s="16" t="e">
        <f>IF($P2905&lt;=$D$34,Daten!G2908,NA())</f>
        <v>#N/A</v>
      </c>
      <c r="S2905" s="16" t="e">
        <f>IF($P2905&lt;=$D$34,Daten!H2908,NA())</f>
        <v>#N/A</v>
      </c>
    </row>
    <row r="2906" spans="12:19" x14ac:dyDescent="0.3">
      <c r="L2906" s="24">
        <f t="shared" si="282"/>
        <v>2900</v>
      </c>
      <c r="M2906" s="16" t="e">
        <f>IF($L2906&lt;=$C$34,Daten!B2909,NA())</f>
        <v>#N/A</v>
      </c>
      <c r="N2906" s="16" t="e">
        <f>IF($L2906&lt;=$C$34,Daten!C2909,NA())</f>
        <v>#N/A</v>
      </c>
      <c r="O2906" s="16" t="e">
        <f>IF($L2906&lt;=$C$34,Daten!D2909,NA())</f>
        <v>#N/A</v>
      </c>
      <c r="P2906" s="24">
        <f t="shared" si="283"/>
        <v>2900</v>
      </c>
      <c r="Q2906" s="16" t="e">
        <f>IF($P2906&lt;=$D$34,Daten!F2909,NA())</f>
        <v>#N/A</v>
      </c>
      <c r="R2906" s="16" t="e">
        <f>IF($P2906&lt;=$D$34,Daten!G2909,NA())</f>
        <v>#N/A</v>
      </c>
      <c r="S2906" s="16" t="e">
        <f>IF($P2906&lt;=$D$34,Daten!H2909,NA())</f>
        <v>#N/A</v>
      </c>
    </row>
    <row r="2907" spans="12:19" x14ac:dyDescent="0.3">
      <c r="L2907" s="24">
        <f t="shared" si="282"/>
        <v>2901</v>
      </c>
      <c r="M2907" s="16" t="e">
        <f>IF($L2907&lt;=$C$34,Daten!B2910,NA())</f>
        <v>#N/A</v>
      </c>
      <c r="N2907" s="16" t="e">
        <f>IF($L2907&lt;=$C$34,Daten!C2910,NA())</f>
        <v>#N/A</v>
      </c>
      <c r="O2907" s="16" t="e">
        <f>IF($L2907&lt;=$C$34,Daten!D2910,NA())</f>
        <v>#N/A</v>
      </c>
      <c r="P2907" s="24">
        <f t="shared" si="283"/>
        <v>2901</v>
      </c>
      <c r="Q2907" s="16" t="e">
        <f>IF($P2907&lt;=$D$34,Daten!F2910,NA())</f>
        <v>#N/A</v>
      </c>
      <c r="R2907" s="16" t="e">
        <f>IF($P2907&lt;=$D$34,Daten!G2910,NA())</f>
        <v>#N/A</v>
      </c>
      <c r="S2907" s="16" t="e">
        <f>IF($P2907&lt;=$D$34,Daten!H2910,NA())</f>
        <v>#N/A</v>
      </c>
    </row>
    <row r="2908" spans="12:19" x14ac:dyDescent="0.3">
      <c r="L2908" s="24">
        <f t="shared" si="282"/>
        <v>2902</v>
      </c>
      <c r="M2908" s="16" t="e">
        <f>IF($L2908&lt;=$C$34,Daten!B2911,NA())</f>
        <v>#N/A</v>
      </c>
      <c r="N2908" s="16" t="e">
        <f>IF($L2908&lt;=$C$34,Daten!C2911,NA())</f>
        <v>#N/A</v>
      </c>
      <c r="O2908" s="16" t="e">
        <f>IF($L2908&lt;=$C$34,Daten!D2911,NA())</f>
        <v>#N/A</v>
      </c>
      <c r="P2908" s="24">
        <f t="shared" si="283"/>
        <v>2902</v>
      </c>
      <c r="Q2908" s="16" t="e">
        <f>IF($P2908&lt;=$D$34,Daten!F2911,NA())</f>
        <v>#N/A</v>
      </c>
      <c r="R2908" s="16" t="e">
        <f>IF($P2908&lt;=$D$34,Daten!G2911,NA())</f>
        <v>#N/A</v>
      </c>
      <c r="S2908" s="16" t="e">
        <f>IF($P2908&lt;=$D$34,Daten!H2911,NA())</f>
        <v>#N/A</v>
      </c>
    </row>
    <row r="2909" spans="12:19" x14ac:dyDescent="0.3">
      <c r="L2909" s="24">
        <f t="shared" si="282"/>
        <v>2903</v>
      </c>
      <c r="M2909" s="16" t="e">
        <f>IF($L2909&lt;=$C$34,Daten!B2912,NA())</f>
        <v>#N/A</v>
      </c>
      <c r="N2909" s="16" t="e">
        <f>IF($L2909&lt;=$C$34,Daten!C2912,NA())</f>
        <v>#N/A</v>
      </c>
      <c r="O2909" s="16" t="e">
        <f>IF($L2909&lt;=$C$34,Daten!D2912,NA())</f>
        <v>#N/A</v>
      </c>
      <c r="P2909" s="24">
        <f t="shared" si="283"/>
        <v>2903</v>
      </c>
      <c r="Q2909" s="16" t="e">
        <f>IF($P2909&lt;=$D$34,Daten!F2912,NA())</f>
        <v>#N/A</v>
      </c>
      <c r="R2909" s="16" t="e">
        <f>IF($P2909&lt;=$D$34,Daten!G2912,NA())</f>
        <v>#N/A</v>
      </c>
      <c r="S2909" s="16" t="e">
        <f>IF($P2909&lt;=$D$34,Daten!H2912,NA())</f>
        <v>#N/A</v>
      </c>
    </row>
    <row r="2910" spans="12:19" x14ac:dyDescent="0.3">
      <c r="L2910" s="24">
        <f t="shared" si="282"/>
        <v>2904</v>
      </c>
      <c r="M2910" s="16" t="e">
        <f>IF($L2910&lt;=$C$34,Daten!B2913,NA())</f>
        <v>#N/A</v>
      </c>
      <c r="N2910" s="16" t="e">
        <f>IF($L2910&lt;=$C$34,Daten!C2913,NA())</f>
        <v>#N/A</v>
      </c>
      <c r="O2910" s="16" t="e">
        <f>IF($L2910&lt;=$C$34,Daten!D2913,NA())</f>
        <v>#N/A</v>
      </c>
      <c r="P2910" s="24">
        <f t="shared" si="283"/>
        <v>2904</v>
      </c>
      <c r="Q2910" s="16" t="e">
        <f>IF($P2910&lt;=$D$34,Daten!F2913,NA())</f>
        <v>#N/A</v>
      </c>
      <c r="R2910" s="16" t="e">
        <f>IF($P2910&lt;=$D$34,Daten!G2913,NA())</f>
        <v>#N/A</v>
      </c>
      <c r="S2910" s="16" t="e">
        <f>IF($P2910&lt;=$D$34,Daten!H2913,NA())</f>
        <v>#N/A</v>
      </c>
    </row>
    <row r="2911" spans="12:19" x14ac:dyDescent="0.3">
      <c r="L2911" s="24">
        <f t="shared" si="282"/>
        <v>2905</v>
      </c>
      <c r="M2911" s="16" t="e">
        <f>IF($L2911&lt;=$C$34,Daten!B2914,NA())</f>
        <v>#N/A</v>
      </c>
      <c r="N2911" s="16" t="e">
        <f>IF($L2911&lt;=$C$34,Daten!C2914,NA())</f>
        <v>#N/A</v>
      </c>
      <c r="O2911" s="16" t="e">
        <f>IF($L2911&lt;=$C$34,Daten!D2914,NA())</f>
        <v>#N/A</v>
      </c>
      <c r="P2911" s="24">
        <f t="shared" si="283"/>
        <v>2905</v>
      </c>
      <c r="Q2911" s="16" t="e">
        <f>IF($P2911&lt;=$D$34,Daten!F2914,NA())</f>
        <v>#N/A</v>
      </c>
      <c r="R2911" s="16" t="e">
        <f>IF($P2911&lt;=$D$34,Daten!G2914,NA())</f>
        <v>#N/A</v>
      </c>
      <c r="S2911" s="16" t="e">
        <f>IF($P2911&lt;=$D$34,Daten!H2914,NA())</f>
        <v>#N/A</v>
      </c>
    </row>
    <row r="2912" spans="12:19" x14ac:dyDescent="0.3">
      <c r="L2912" s="24">
        <f t="shared" si="282"/>
        <v>2906</v>
      </c>
      <c r="M2912" s="16" t="e">
        <f>IF($L2912&lt;=$C$34,Daten!B2915,NA())</f>
        <v>#N/A</v>
      </c>
      <c r="N2912" s="16" t="e">
        <f>IF($L2912&lt;=$C$34,Daten!C2915,NA())</f>
        <v>#N/A</v>
      </c>
      <c r="O2912" s="16" t="e">
        <f>IF($L2912&lt;=$C$34,Daten!D2915,NA())</f>
        <v>#N/A</v>
      </c>
      <c r="P2912" s="24">
        <f t="shared" si="283"/>
        <v>2906</v>
      </c>
      <c r="Q2912" s="16" t="e">
        <f>IF($P2912&lt;=$D$34,Daten!F2915,NA())</f>
        <v>#N/A</v>
      </c>
      <c r="R2912" s="16" t="e">
        <f>IF($P2912&lt;=$D$34,Daten!G2915,NA())</f>
        <v>#N/A</v>
      </c>
      <c r="S2912" s="16" t="e">
        <f>IF($P2912&lt;=$D$34,Daten!H2915,NA())</f>
        <v>#N/A</v>
      </c>
    </row>
    <row r="2913" spans="12:19" x14ac:dyDescent="0.3">
      <c r="L2913" s="24">
        <f t="shared" si="282"/>
        <v>2907</v>
      </c>
      <c r="M2913" s="16" t="e">
        <f>IF($L2913&lt;=$C$34,Daten!B2916,NA())</f>
        <v>#N/A</v>
      </c>
      <c r="N2913" s="16" t="e">
        <f>IF($L2913&lt;=$C$34,Daten!C2916,NA())</f>
        <v>#N/A</v>
      </c>
      <c r="O2913" s="16" t="e">
        <f>IF($L2913&lt;=$C$34,Daten!D2916,NA())</f>
        <v>#N/A</v>
      </c>
      <c r="P2913" s="24">
        <f t="shared" si="283"/>
        <v>2907</v>
      </c>
      <c r="Q2913" s="16" t="e">
        <f>IF($P2913&lt;=$D$34,Daten!F2916,NA())</f>
        <v>#N/A</v>
      </c>
      <c r="R2913" s="16" t="e">
        <f>IF($P2913&lt;=$D$34,Daten!G2916,NA())</f>
        <v>#N/A</v>
      </c>
      <c r="S2913" s="16" t="e">
        <f>IF($P2913&lt;=$D$34,Daten!H2916,NA())</f>
        <v>#N/A</v>
      </c>
    </row>
    <row r="2914" spans="12:19" x14ac:dyDescent="0.3">
      <c r="L2914" s="24">
        <f t="shared" si="282"/>
        <v>2908</v>
      </c>
      <c r="M2914" s="16" t="e">
        <f>IF($L2914&lt;=$C$34,Daten!B2917,NA())</f>
        <v>#N/A</v>
      </c>
      <c r="N2914" s="16" t="e">
        <f>IF($L2914&lt;=$C$34,Daten!C2917,NA())</f>
        <v>#N/A</v>
      </c>
      <c r="O2914" s="16" t="e">
        <f>IF($L2914&lt;=$C$34,Daten!D2917,NA())</f>
        <v>#N/A</v>
      </c>
      <c r="P2914" s="24">
        <f t="shared" si="283"/>
        <v>2908</v>
      </c>
      <c r="Q2914" s="16" t="e">
        <f>IF($P2914&lt;=$D$34,Daten!F2917,NA())</f>
        <v>#N/A</v>
      </c>
      <c r="R2914" s="16" t="e">
        <f>IF($P2914&lt;=$D$34,Daten!G2917,NA())</f>
        <v>#N/A</v>
      </c>
      <c r="S2914" s="16" t="e">
        <f>IF($P2914&lt;=$D$34,Daten!H2917,NA())</f>
        <v>#N/A</v>
      </c>
    </row>
    <row r="2915" spans="12:19" x14ac:dyDescent="0.3">
      <c r="L2915" s="24">
        <f t="shared" si="282"/>
        <v>2909</v>
      </c>
      <c r="M2915" s="16" t="e">
        <f>IF($L2915&lt;=$C$34,Daten!B2918,NA())</f>
        <v>#N/A</v>
      </c>
      <c r="N2915" s="16" t="e">
        <f>IF($L2915&lt;=$C$34,Daten!C2918,NA())</f>
        <v>#N/A</v>
      </c>
      <c r="O2915" s="16" t="e">
        <f>IF($L2915&lt;=$C$34,Daten!D2918,NA())</f>
        <v>#N/A</v>
      </c>
      <c r="P2915" s="24">
        <f t="shared" si="283"/>
        <v>2909</v>
      </c>
      <c r="Q2915" s="16" t="e">
        <f>IF($P2915&lt;=$D$34,Daten!F2918,NA())</f>
        <v>#N/A</v>
      </c>
      <c r="R2915" s="16" t="e">
        <f>IF($P2915&lt;=$D$34,Daten!G2918,NA())</f>
        <v>#N/A</v>
      </c>
      <c r="S2915" s="16" t="e">
        <f>IF($P2915&lt;=$D$34,Daten!H2918,NA())</f>
        <v>#N/A</v>
      </c>
    </row>
    <row r="2916" spans="12:19" x14ac:dyDescent="0.3">
      <c r="L2916" s="24">
        <f t="shared" si="282"/>
        <v>2910</v>
      </c>
      <c r="M2916" s="16" t="e">
        <f>IF($L2916&lt;=$C$34,Daten!B2919,NA())</f>
        <v>#N/A</v>
      </c>
      <c r="N2916" s="16" t="e">
        <f>IF($L2916&lt;=$C$34,Daten!C2919,NA())</f>
        <v>#N/A</v>
      </c>
      <c r="O2916" s="16" t="e">
        <f>IF($L2916&lt;=$C$34,Daten!D2919,NA())</f>
        <v>#N/A</v>
      </c>
      <c r="P2916" s="24">
        <f t="shared" si="283"/>
        <v>2910</v>
      </c>
      <c r="Q2916" s="16" t="e">
        <f>IF($P2916&lt;=$D$34,Daten!F2919,NA())</f>
        <v>#N/A</v>
      </c>
      <c r="R2916" s="16" t="e">
        <f>IF($P2916&lt;=$D$34,Daten!G2919,NA())</f>
        <v>#N/A</v>
      </c>
      <c r="S2916" s="16" t="e">
        <f>IF($P2916&lt;=$D$34,Daten!H2919,NA())</f>
        <v>#N/A</v>
      </c>
    </row>
    <row r="2917" spans="12:19" x14ac:dyDescent="0.3">
      <c r="L2917" s="24">
        <f t="shared" si="282"/>
        <v>2911</v>
      </c>
      <c r="M2917" s="16" t="e">
        <f>IF($L2917&lt;=$C$34,Daten!B2920,NA())</f>
        <v>#N/A</v>
      </c>
      <c r="N2917" s="16" t="e">
        <f>IF($L2917&lt;=$C$34,Daten!C2920,NA())</f>
        <v>#N/A</v>
      </c>
      <c r="O2917" s="16" t="e">
        <f>IF($L2917&lt;=$C$34,Daten!D2920,NA())</f>
        <v>#N/A</v>
      </c>
      <c r="P2917" s="24">
        <f t="shared" si="283"/>
        <v>2911</v>
      </c>
      <c r="Q2917" s="16" t="e">
        <f>IF($P2917&lt;=$D$34,Daten!F2920,NA())</f>
        <v>#N/A</v>
      </c>
      <c r="R2917" s="16" t="e">
        <f>IF($P2917&lt;=$D$34,Daten!G2920,NA())</f>
        <v>#N/A</v>
      </c>
      <c r="S2917" s="16" t="e">
        <f>IF($P2917&lt;=$D$34,Daten!H2920,NA())</f>
        <v>#N/A</v>
      </c>
    </row>
    <row r="2918" spans="12:19" x14ac:dyDescent="0.3">
      <c r="L2918" s="24">
        <f t="shared" si="282"/>
        <v>2912</v>
      </c>
      <c r="M2918" s="16" t="e">
        <f>IF($L2918&lt;=$C$34,Daten!B2921,NA())</f>
        <v>#N/A</v>
      </c>
      <c r="N2918" s="16" t="e">
        <f>IF($L2918&lt;=$C$34,Daten!C2921,NA())</f>
        <v>#N/A</v>
      </c>
      <c r="O2918" s="16" t="e">
        <f>IF($L2918&lt;=$C$34,Daten!D2921,NA())</f>
        <v>#N/A</v>
      </c>
      <c r="P2918" s="24">
        <f t="shared" si="283"/>
        <v>2912</v>
      </c>
      <c r="Q2918" s="16" t="e">
        <f>IF($P2918&lt;=$D$34,Daten!F2921,NA())</f>
        <v>#N/A</v>
      </c>
      <c r="R2918" s="16" t="e">
        <f>IF($P2918&lt;=$D$34,Daten!G2921,NA())</f>
        <v>#N/A</v>
      </c>
      <c r="S2918" s="16" t="e">
        <f>IF($P2918&lt;=$D$34,Daten!H2921,NA())</f>
        <v>#N/A</v>
      </c>
    </row>
    <row r="2919" spans="12:19" x14ac:dyDescent="0.3">
      <c r="L2919" s="24">
        <f t="shared" si="282"/>
        <v>2913</v>
      </c>
      <c r="M2919" s="16" t="e">
        <f>IF($L2919&lt;=$C$34,Daten!B2922,NA())</f>
        <v>#N/A</v>
      </c>
      <c r="N2919" s="16" t="e">
        <f>IF($L2919&lt;=$C$34,Daten!C2922,NA())</f>
        <v>#N/A</v>
      </c>
      <c r="O2919" s="16" t="e">
        <f>IF($L2919&lt;=$C$34,Daten!D2922,NA())</f>
        <v>#N/A</v>
      </c>
      <c r="P2919" s="24">
        <f t="shared" si="283"/>
        <v>2913</v>
      </c>
      <c r="Q2919" s="16" t="e">
        <f>IF($P2919&lt;=$D$34,Daten!F2922,NA())</f>
        <v>#N/A</v>
      </c>
      <c r="R2919" s="16" t="e">
        <f>IF($P2919&lt;=$D$34,Daten!G2922,NA())</f>
        <v>#N/A</v>
      </c>
      <c r="S2919" s="16" t="e">
        <f>IF($P2919&lt;=$D$34,Daten!H2922,NA())</f>
        <v>#N/A</v>
      </c>
    </row>
    <row r="2920" spans="12:19" x14ac:dyDescent="0.3">
      <c r="L2920" s="24">
        <f t="shared" si="282"/>
        <v>2914</v>
      </c>
      <c r="M2920" s="16" t="e">
        <f>IF($L2920&lt;=$C$34,Daten!B2923,NA())</f>
        <v>#N/A</v>
      </c>
      <c r="N2920" s="16" t="e">
        <f>IF($L2920&lt;=$C$34,Daten!C2923,NA())</f>
        <v>#N/A</v>
      </c>
      <c r="O2920" s="16" t="e">
        <f>IF($L2920&lt;=$C$34,Daten!D2923,NA())</f>
        <v>#N/A</v>
      </c>
      <c r="P2920" s="24">
        <f t="shared" si="283"/>
        <v>2914</v>
      </c>
      <c r="Q2920" s="16" t="e">
        <f>IF($P2920&lt;=$D$34,Daten!F2923,NA())</f>
        <v>#N/A</v>
      </c>
      <c r="R2920" s="16" t="e">
        <f>IF($P2920&lt;=$D$34,Daten!G2923,NA())</f>
        <v>#N/A</v>
      </c>
      <c r="S2920" s="16" t="e">
        <f>IF($P2920&lt;=$D$34,Daten!H2923,NA())</f>
        <v>#N/A</v>
      </c>
    </row>
    <row r="2921" spans="12:19" x14ac:dyDescent="0.3">
      <c r="L2921" s="24">
        <f t="shared" si="282"/>
        <v>2915</v>
      </c>
      <c r="M2921" s="16" t="e">
        <f>IF($L2921&lt;=$C$34,Daten!B2924,NA())</f>
        <v>#N/A</v>
      </c>
      <c r="N2921" s="16" t="e">
        <f>IF($L2921&lt;=$C$34,Daten!C2924,NA())</f>
        <v>#N/A</v>
      </c>
      <c r="O2921" s="16" t="e">
        <f>IF($L2921&lt;=$C$34,Daten!D2924,NA())</f>
        <v>#N/A</v>
      </c>
      <c r="P2921" s="24">
        <f t="shared" si="283"/>
        <v>2915</v>
      </c>
      <c r="Q2921" s="16" t="e">
        <f>IF($P2921&lt;=$D$34,Daten!F2924,NA())</f>
        <v>#N/A</v>
      </c>
      <c r="R2921" s="16" t="e">
        <f>IF($P2921&lt;=$D$34,Daten!G2924,NA())</f>
        <v>#N/A</v>
      </c>
      <c r="S2921" s="16" t="e">
        <f>IF($P2921&lt;=$D$34,Daten!H2924,NA())</f>
        <v>#N/A</v>
      </c>
    </row>
    <row r="2922" spans="12:19" x14ac:dyDescent="0.3">
      <c r="L2922" s="24">
        <f t="shared" si="282"/>
        <v>2916</v>
      </c>
      <c r="M2922" s="16" t="e">
        <f>IF($L2922&lt;=$C$34,Daten!B2925,NA())</f>
        <v>#N/A</v>
      </c>
      <c r="N2922" s="16" t="e">
        <f>IF($L2922&lt;=$C$34,Daten!C2925,NA())</f>
        <v>#N/A</v>
      </c>
      <c r="O2922" s="16" t="e">
        <f>IF($L2922&lt;=$C$34,Daten!D2925,NA())</f>
        <v>#N/A</v>
      </c>
      <c r="P2922" s="24">
        <f t="shared" si="283"/>
        <v>2916</v>
      </c>
      <c r="Q2922" s="16" t="e">
        <f>IF($P2922&lt;=$D$34,Daten!F2925,NA())</f>
        <v>#N/A</v>
      </c>
      <c r="R2922" s="16" t="e">
        <f>IF($P2922&lt;=$D$34,Daten!G2925,NA())</f>
        <v>#N/A</v>
      </c>
      <c r="S2922" s="16" t="e">
        <f>IF($P2922&lt;=$D$34,Daten!H2925,NA())</f>
        <v>#N/A</v>
      </c>
    </row>
    <row r="2923" spans="12:19" x14ac:dyDescent="0.3">
      <c r="L2923" s="24">
        <f t="shared" si="282"/>
        <v>2917</v>
      </c>
      <c r="M2923" s="16" t="e">
        <f>IF($L2923&lt;=$C$34,Daten!B2926,NA())</f>
        <v>#N/A</v>
      </c>
      <c r="N2923" s="16" t="e">
        <f>IF($L2923&lt;=$C$34,Daten!C2926,NA())</f>
        <v>#N/A</v>
      </c>
      <c r="O2923" s="16" t="e">
        <f>IF($L2923&lt;=$C$34,Daten!D2926,NA())</f>
        <v>#N/A</v>
      </c>
      <c r="P2923" s="24">
        <f t="shared" si="283"/>
        <v>2917</v>
      </c>
      <c r="Q2923" s="16" t="e">
        <f>IF($P2923&lt;=$D$34,Daten!F2926,NA())</f>
        <v>#N/A</v>
      </c>
      <c r="R2923" s="16" t="e">
        <f>IF($P2923&lt;=$D$34,Daten!G2926,NA())</f>
        <v>#N/A</v>
      </c>
      <c r="S2923" s="16" t="e">
        <f>IF($P2923&lt;=$D$34,Daten!H2926,NA())</f>
        <v>#N/A</v>
      </c>
    </row>
    <row r="2924" spans="12:19" x14ac:dyDescent="0.3">
      <c r="L2924" s="24">
        <f t="shared" si="282"/>
        <v>2918</v>
      </c>
      <c r="M2924" s="16" t="e">
        <f>IF($L2924&lt;=$C$34,Daten!B2927,NA())</f>
        <v>#N/A</v>
      </c>
      <c r="N2924" s="16" t="e">
        <f>IF($L2924&lt;=$C$34,Daten!C2927,NA())</f>
        <v>#N/A</v>
      </c>
      <c r="O2924" s="16" t="e">
        <f>IF($L2924&lt;=$C$34,Daten!D2927,NA())</f>
        <v>#N/A</v>
      </c>
      <c r="P2924" s="24">
        <f t="shared" si="283"/>
        <v>2918</v>
      </c>
      <c r="Q2924" s="16" t="e">
        <f>IF($P2924&lt;=$D$34,Daten!F2927,NA())</f>
        <v>#N/A</v>
      </c>
      <c r="R2924" s="16" t="e">
        <f>IF($P2924&lt;=$D$34,Daten!G2927,NA())</f>
        <v>#N/A</v>
      </c>
      <c r="S2924" s="16" t="e">
        <f>IF($P2924&lt;=$D$34,Daten!H2927,NA())</f>
        <v>#N/A</v>
      </c>
    </row>
    <row r="2925" spans="12:19" x14ac:dyDescent="0.3">
      <c r="L2925" s="24">
        <f t="shared" si="282"/>
        <v>2919</v>
      </c>
      <c r="M2925" s="16" t="e">
        <f>IF($L2925&lt;=$C$34,Daten!B2928,NA())</f>
        <v>#N/A</v>
      </c>
      <c r="N2925" s="16" t="e">
        <f>IF($L2925&lt;=$C$34,Daten!C2928,NA())</f>
        <v>#N/A</v>
      </c>
      <c r="O2925" s="16" t="e">
        <f>IF($L2925&lt;=$C$34,Daten!D2928,NA())</f>
        <v>#N/A</v>
      </c>
      <c r="P2925" s="24">
        <f t="shared" si="283"/>
        <v>2919</v>
      </c>
      <c r="Q2925" s="16" t="e">
        <f>IF($P2925&lt;=$D$34,Daten!F2928,NA())</f>
        <v>#N/A</v>
      </c>
      <c r="R2925" s="16" t="e">
        <f>IF($P2925&lt;=$D$34,Daten!G2928,NA())</f>
        <v>#N/A</v>
      </c>
      <c r="S2925" s="16" t="e">
        <f>IF($P2925&lt;=$D$34,Daten!H2928,NA())</f>
        <v>#N/A</v>
      </c>
    </row>
    <row r="2926" spans="12:19" x14ac:dyDescent="0.3">
      <c r="L2926" s="24">
        <f t="shared" si="282"/>
        <v>2920</v>
      </c>
      <c r="M2926" s="16" t="e">
        <f>IF($L2926&lt;=$C$34,Daten!B2929,NA())</f>
        <v>#N/A</v>
      </c>
      <c r="N2926" s="16" t="e">
        <f>IF($L2926&lt;=$C$34,Daten!C2929,NA())</f>
        <v>#N/A</v>
      </c>
      <c r="O2926" s="16" t="e">
        <f>IF($L2926&lt;=$C$34,Daten!D2929,NA())</f>
        <v>#N/A</v>
      </c>
      <c r="P2926" s="24">
        <f t="shared" si="283"/>
        <v>2920</v>
      </c>
      <c r="Q2926" s="16" t="e">
        <f>IF($P2926&lt;=$D$34,Daten!F2929,NA())</f>
        <v>#N/A</v>
      </c>
      <c r="R2926" s="16" t="e">
        <f>IF($P2926&lt;=$D$34,Daten!G2929,NA())</f>
        <v>#N/A</v>
      </c>
      <c r="S2926" s="16" t="e">
        <f>IF($P2926&lt;=$D$34,Daten!H2929,NA())</f>
        <v>#N/A</v>
      </c>
    </row>
    <row r="2927" spans="12:19" x14ac:dyDescent="0.3">
      <c r="L2927" s="24">
        <f t="shared" si="282"/>
        <v>2921</v>
      </c>
      <c r="M2927" s="16" t="e">
        <f>IF($L2927&lt;=$C$34,Daten!B2930,NA())</f>
        <v>#N/A</v>
      </c>
      <c r="N2927" s="16" t="e">
        <f>IF($L2927&lt;=$C$34,Daten!C2930,NA())</f>
        <v>#N/A</v>
      </c>
      <c r="O2927" s="16" t="e">
        <f>IF($L2927&lt;=$C$34,Daten!D2930,NA())</f>
        <v>#N/A</v>
      </c>
      <c r="P2927" s="24">
        <f t="shared" si="283"/>
        <v>2921</v>
      </c>
      <c r="Q2927" s="16" t="e">
        <f>IF($P2927&lt;=$D$34,Daten!F2930,NA())</f>
        <v>#N/A</v>
      </c>
      <c r="R2927" s="16" t="e">
        <f>IF($P2927&lt;=$D$34,Daten!G2930,NA())</f>
        <v>#N/A</v>
      </c>
      <c r="S2927" s="16" t="e">
        <f>IF($P2927&lt;=$D$34,Daten!H2930,NA())</f>
        <v>#N/A</v>
      </c>
    </row>
    <row r="2928" spans="12:19" x14ac:dyDescent="0.3">
      <c r="L2928" s="24">
        <f t="shared" si="282"/>
        <v>2922</v>
      </c>
      <c r="M2928" s="16" t="e">
        <f>IF($L2928&lt;=$C$34,Daten!B2931,NA())</f>
        <v>#N/A</v>
      </c>
      <c r="N2928" s="16" t="e">
        <f>IF($L2928&lt;=$C$34,Daten!C2931,NA())</f>
        <v>#N/A</v>
      </c>
      <c r="O2928" s="16" t="e">
        <f>IF($L2928&lt;=$C$34,Daten!D2931,NA())</f>
        <v>#N/A</v>
      </c>
      <c r="P2928" s="24">
        <f t="shared" si="283"/>
        <v>2922</v>
      </c>
      <c r="Q2928" s="16" t="e">
        <f>IF($P2928&lt;=$D$34,Daten!F2931,NA())</f>
        <v>#N/A</v>
      </c>
      <c r="R2928" s="16" t="e">
        <f>IF($P2928&lt;=$D$34,Daten!G2931,NA())</f>
        <v>#N/A</v>
      </c>
      <c r="S2928" s="16" t="e">
        <f>IF($P2928&lt;=$D$34,Daten!H2931,NA())</f>
        <v>#N/A</v>
      </c>
    </row>
    <row r="2929" spans="12:19" x14ac:dyDescent="0.3">
      <c r="L2929" s="24">
        <f t="shared" si="282"/>
        <v>2923</v>
      </c>
      <c r="M2929" s="16" t="e">
        <f>IF($L2929&lt;=$C$34,Daten!B2932,NA())</f>
        <v>#N/A</v>
      </c>
      <c r="N2929" s="16" t="e">
        <f>IF($L2929&lt;=$C$34,Daten!C2932,NA())</f>
        <v>#N/A</v>
      </c>
      <c r="O2929" s="16" t="e">
        <f>IF($L2929&lt;=$C$34,Daten!D2932,NA())</f>
        <v>#N/A</v>
      </c>
      <c r="P2929" s="24">
        <f t="shared" si="283"/>
        <v>2923</v>
      </c>
      <c r="Q2929" s="16" t="e">
        <f>IF($P2929&lt;=$D$34,Daten!F2932,NA())</f>
        <v>#N/A</v>
      </c>
      <c r="R2929" s="16" t="e">
        <f>IF($P2929&lt;=$D$34,Daten!G2932,NA())</f>
        <v>#N/A</v>
      </c>
      <c r="S2929" s="16" t="e">
        <f>IF($P2929&lt;=$D$34,Daten!H2932,NA())</f>
        <v>#N/A</v>
      </c>
    </row>
    <row r="2930" spans="12:19" x14ac:dyDescent="0.3">
      <c r="L2930" s="24">
        <f t="shared" si="282"/>
        <v>2924</v>
      </c>
      <c r="M2930" s="16" t="e">
        <f>IF($L2930&lt;=$C$34,Daten!B2933,NA())</f>
        <v>#N/A</v>
      </c>
      <c r="N2930" s="16" t="e">
        <f>IF($L2930&lt;=$C$34,Daten!C2933,NA())</f>
        <v>#N/A</v>
      </c>
      <c r="O2930" s="16" t="e">
        <f>IF($L2930&lt;=$C$34,Daten!D2933,NA())</f>
        <v>#N/A</v>
      </c>
      <c r="P2930" s="24">
        <f t="shared" si="283"/>
        <v>2924</v>
      </c>
      <c r="Q2930" s="16" t="e">
        <f>IF($P2930&lt;=$D$34,Daten!F2933,NA())</f>
        <v>#N/A</v>
      </c>
      <c r="R2930" s="16" t="e">
        <f>IF($P2930&lt;=$D$34,Daten!G2933,NA())</f>
        <v>#N/A</v>
      </c>
      <c r="S2930" s="16" t="e">
        <f>IF($P2930&lt;=$D$34,Daten!H2933,NA())</f>
        <v>#N/A</v>
      </c>
    </row>
    <row r="2931" spans="12:19" x14ac:dyDescent="0.3">
      <c r="L2931" s="24">
        <f t="shared" si="282"/>
        <v>2925</v>
      </c>
      <c r="M2931" s="16" t="e">
        <f>IF($L2931&lt;=$C$34,Daten!B2934,NA())</f>
        <v>#N/A</v>
      </c>
      <c r="N2931" s="16" t="e">
        <f>IF($L2931&lt;=$C$34,Daten!C2934,NA())</f>
        <v>#N/A</v>
      </c>
      <c r="O2931" s="16" t="e">
        <f>IF($L2931&lt;=$C$34,Daten!D2934,NA())</f>
        <v>#N/A</v>
      </c>
      <c r="P2931" s="24">
        <f t="shared" si="283"/>
        <v>2925</v>
      </c>
      <c r="Q2931" s="16" t="e">
        <f>IF($P2931&lt;=$D$34,Daten!F2934,NA())</f>
        <v>#N/A</v>
      </c>
      <c r="R2931" s="16" t="e">
        <f>IF($P2931&lt;=$D$34,Daten!G2934,NA())</f>
        <v>#N/A</v>
      </c>
      <c r="S2931" s="16" t="e">
        <f>IF($P2931&lt;=$D$34,Daten!H2934,NA())</f>
        <v>#N/A</v>
      </c>
    </row>
    <row r="2932" spans="12:19" x14ac:dyDescent="0.3">
      <c r="L2932" s="24">
        <f t="shared" si="282"/>
        <v>2926</v>
      </c>
      <c r="M2932" s="16" t="e">
        <f>IF($L2932&lt;=$C$34,Daten!B2935,NA())</f>
        <v>#N/A</v>
      </c>
      <c r="N2932" s="16" t="e">
        <f>IF($L2932&lt;=$C$34,Daten!C2935,NA())</f>
        <v>#N/A</v>
      </c>
      <c r="O2932" s="16" t="e">
        <f>IF($L2932&lt;=$C$34,Daten!D2935,NA())</f>
        <v>#N/A</v>
      </c>
      <c r="P2932" s="24">
        <f t="shared" si="283"/>
        <v>2926</v>
      </c>
      <c r="Q2932" s="16" t="e">
        <f>IF($P2932&lt;=$D$34,Daten!F2935,NA())</f>
        <v>#N/A</v>
      </c>
      <c r="R2932" s="16" t="e">
        <f>IF($P2932&lt;=$D$34,Daten!G2935,NA())</f>
        <v>#N/A</v>
      </c>
      <c r="S2932" s="16" t="e">
        <f>IF($P2932&lt;=$D$34,Daten!H2935,NA())</f>
        <v>#N/A</v>
      </c>
    </row>
    <row r="2933" spans="12:19" x14ac:dyDescent="0.3">
      <c r="L2933" s="24">
        <f t="shared" si="282"/>
        <v>2927</v>
      </c>
      <c r="M2933" s="16" t="e">
        <f>IF($L2933&lt;=$C$34,Daten!B2936,NA())</f>
        <v>#N/A</v>
      </c>
      <c r="N2933" s="16" t="e">
        <f>IF($L2933&lt;=$C$34,Daten!C2936,NA())</f>
        <v>#N/A</v>
      </c>
      <c r="O2933" s="16" t="e">
        <f>IF($L2933&lt;=$C$34,Daten!D2936,NA())</f>
        <v>#N/A</v>
      </c>
      <c r="P2933" s="24">
        <f t="shared" si="283"/>
        <v>2927</v>
      </c>
      <c r="Q2933" s="16" t="e">
        <f>IF($P2933&lt;=$D$34,Daten!F2936,NA())</f>
        <v>#N/A</v>
      </c>
      <c r="R2933" s="16" t="e">
        <f>IF($P2933&lt;=$D$34,Daten!G2936,NA())</f>
        <v>#N/A</v>
      </c>
      <c r="S2933" s="16" t="e">
        <f>IF($P2933&lt;=$D$34,Daten!H2936,NA())</f>
        <v>#N/A</v>
      </c>
    </row>
    <row r="2934" spans="12:19" x14ac:dyDescent="0.3">
      <c r="L2934" s="24">
        <f t="shared" si="282"/>
        <v>2928</v>
      </c>
      <c r="M2934" s="16" t="e">
        <f>IF($L2934&lt;=$C$34,Daten!B2937,NA())</f>
        <v>#N/A</v>
      </c>
      <c r="N2934" s="16" t="e">
        <f>IF($L2934&lt;=$C$34,Daten!C2937,NA())</f>
        <v>#N/A</v>
      </c>
      <c r="O2934" s="16" t="e">
        <f>IF($L2934&lt;=$C$34,Daten!D2937,NA())</f>
        <v>#N/A</v>
      </c>
      <c r="P2934" s="24">
        <f t="shared" si="283"/>
        <v>2928</v>
      </c>
      <c r="Q2934" s="16" t="e">
        <f>IF($P2934&lt;=$D$34,Daten!F2937,NA())</f>
        <v>#N/A</v>
      </c>
      <c r="R2934" s="16" t="e">
        <f>IF($P2934&lt;=$D$34,Daten!G2937,NA())</f>
        <v>#N/A</v>
      </c>
      <c r="S2934" s="16" t="e">
        <f>IF($P2934&lt;=$D$34,Daten!H2937,NA())</f>
        <v>#N/A</v>
      </c>
    </row>
    <row r="2935" spans="12:19" x14ac:dyDescent="0.3">
      <c r="L2935" s="24">
        <f t="shared" si="282"/>
        <v>2929</v>
      </c>
      <c r="M2935" s="16" t="e">
        <f>IF($L2935&lt;=$C$34,Daten!B2938,NA())</f>
        <v>#N/A</v>
      </c>
      <c r="N2935" s="16" t="e">
        <f>IF($L2935&lt;=$C$34,Daten!C2938,NA())</f>
        <v>#N/A</v>
      </c>
      <c r="O2935" s="16" t="e">
        <f>IF($L2935&lt;=$C$34,Daten!D2938,NA())</f>
        <v>#N/A</v>
      </c>
      <c r="P2935" s="24">
        <f t="shared" si="283"/>
        <v>2929</v>
      </c>
      <c r="Q2935" s="16" t="e">
        <f>IF($P2935&lt;=$D$34,Daten!F2938,NA())</f>
        <v>#N/A</v>
      </c>
      <c r="R2935" s="16" t="e">
        <f>IF($P2935&lt;=$D$34,Daten!G2938,NA())</f>
        <v>#N/A</v>
      </c>
      <c r="S2935" s="16" t="e">
        <f>IF($P2935&lt;=$D$34,Daten!H2938,NA())</f>
        <v>#N/A</v>
      </c>
    </row>
    <row r="2936" spans="12:19" x14ac:dyDescent="0.3">
      <c r="L2936" s="24">
        <f t="shared" si="282"/>
        <v>2930</v>
      </c>
      <c r="M2936" s="16" t="e">
        <f>IF($L2936&lt;=$C$34,Daten!B2939,NA())</f>
        <v>#N/A</v>
      </c>
      <c r="N2936" s="16" t="e">
        <f>IF($L2936&lt;=$C$34,Daten!C2939,NA())</f>
        <v>#N/A</v>
      </c>
      <c r="O2936" s="16" t="e">
        <f>IF($L2936&lt;=$C$34,Daten!D2939,NA())</f>
        <v>#N/A</v>
      </c>
      <c r="P2936" s="24">
        <f t="shared" si="283"/>
        <v>2930</v>
      </c>
      <c r="Q2936" s="16" t="e">
        <f>IF($P2936&lt;=$D$34,Daten!F2939,NA())</f>
        <v>#N/A</v>
      </c>
      <c r="R2936" s="16" t="e">
        <f>IF($P2936&lt;=$D$34,Daten!G2939,NA())</f>
        <v>#N/A</v>
      </c>
      <c r="S2936" s="16" t="e">
        <f>IF($P2936&lt;=$D$34,Daten!H2939,NA())</f>
        <v>#N/A</v>
      </c>
    </row>
    <row r="2937" spans="12:19" x14ac:dyDescent="0.3">
      <c r="L2937" s="24">
        <f t="shared" si="282"/>
        <v>2931</v>
      </c>
      <c r="M2937" s="16" t="e">
        <f>IF($L2937&lt;=$C$34,Daten!B2940,NA())</f>
        <v>#N/A</v>
      </c>
      <c r="N2937" s="16" t="e">
        <f>IF($L2937&lt;=$C$34,Daten!C2940,NA())</f>
        <v>#N/A</v>
      </c>
      <c r="O2937" s="16" t="e">
        <f>IF($L2937&lt;=$C$34,Daten!D2940,NA())</f>
        <v>#N/A</v>
      </c>
      <c r="P2937" s="24">
        <f t="shared" si="283"/>
        <v>2931</v>
      </c>
      <c r="Q2937" s="16" t="e">
        <f>IF($P2937&lt;=$D$34,Daten!F2940,NA())</f>
        <v>#N/A</v>
      </c>
      <c r="R2937" s="16" t="e">
        <f>IF($P2937&lt;=$D$34,Daten!G2940,NA())</f>
        <v>#N/A</v>
      </c>
      <c r="S2937" s="16" t="e">
        <f>IF($P2937&lt;=$D$34,Daten!H2940,NA())</f>
        <v>#N/A</v>
      </c>
    </row>
    <row r="2938" spans="12:19" x14ac:dyDescent="0.3">
      <c r="L2938" s="24">
        <f t="shared" si="282"/>
        <v>2932</v>
      </c>
      <c r="M2938" s="16" t="e">
        <f>IF($L2938&lt;=$C$34,Daten!B2941,NA())</f>
        <v>#N/A</v>
      </c>
      <c r="N2938" s="16" t="e">
        <f>IF($L2938&lt;=$C$34,Daten!C2941,NA())</f>
        <v>#N/A</v>
      </c>
      <c r="O2938" s="16" t="e">
        <f>IF($L2938&lt;=$C$34,Daten!D2941,NA())</f>
        <v>#N/A</v>
      </c>
      <c r="P2938" s="24">
        <f t="shared" si="283"/>
        <v>2932</v>
      </c>
      <c r="Q2938" s="16" t="e">
        <f>IF($P2938&lt;=$D$34,Daten!F2941,NA())</f>
        <v>#N/A</v>
      </c>
      <c r="R2938" s="16" t="e">
        <f>IF($P2938&lt;=$D$34,Daten!G2941,NA())</f>
        <v>#N/A</v>
      </c>
      <c r="S2938" s="16" t="e">
        <f>IF($P2938&lt;=$D$34,Daten!H2941,NA())</f>
        <v>#N/A</v>
      </c>
    </row>
    <row r="2939" spans="12:19" x14ac:dyDescent="0.3">
      <c r="L2939" s="24">
        <f t="shared" si="282"/>
        <v>2933</v>
      </c>
      <c r="M2939" s="16" t="e">
        <f>IF($L2939&lt;=$C$34,Daten!B2942,NA())</f>
        <v>#N/A</v>
      </c>
      <c r="N2939" s="16" t="e">
        <f>IF($L2939&lt;=$C$34,Daten!C2942,NA())</f>
        <v>#N/A</v>
      </c>
      <c r="O2939" s="16" t="e">
        <f>IF($L2939&lt;=$C$34,Daten!D2942,NA())</f>
        <v>#N/A</v>
      </c>
      <c r="P2939" s="24">
        <f t="shared" si="283"/>
        <v>2933</v>
      </c>
      <c r="Q2939" s="16" t="e">
        <f>IF($P2939&lt;=$D$34,Daten!F2942,NA())</f>
        <v>#N/A</v>
      </c>
      <c r="R2939" s="16" t="e">
        <f>IF($P2939&lt;=$D$34,Daten!G2942,NA())</f>
        <v>#N/A</v>
      </c>
      <c r="S2939" s="16" t="e">
        <f>IF($P2939&lt;=$D$34,Daten!H2942,NA())</f>
        <v>#N/A</v>
      </c>
    </row>
    <row r="2940" spans="12:19" x14ac:dyDescent="0.3">
      <c r="L2940" s="24">
        <f t="shared" si="282"/>
        <v>2934</v>
      </c>
      <c r="M2940" s="16" t="e">
        <f>IF($L2940&lt;=$C$34,Daten!B2943,NA())</f>
        <v>#N/A</v>
      </c>
      <c r="N2940" s="16" t="e">
        <f>IF($L2940&lt;=$C$34,Daten!C2943,NA())</f>
        <v>#N/A</v>
      </c>
      <c r="O2940" s="16" t="e">
        <f>IF($L2940&lt;=$C$34,Daten!D2943,NA())</f>
        <v>#N/A</v>
      </c>
      <c r="P2940" s="24">
        <f t="shared" si="283"/>
        <v>2934</v>
      </c>
      <c r="Q2940" s="16" t="e">
        <f>IF($P2940&lt;=$D$34,Daten!F2943,NA())</f>
        <v>#N/A</v>
      </c>
      <c r="R2940" s="16" t="e">
        <f>IF($P2940&lt;=$D$34,Daten!G2943,NA())</f>
        <v>#N/A</v>
      </c>
      <c r="S2940" s="16" t="e">
        <f>IF($P2940&lt;=$D$34,Daten!H2943,NA())</f>
        <v>#N/A</v>
      </c>
    </row>
    <row r="2941" spans="12:19" x14ac:dyDescent="0.3">
      <c r="L2941" s="24">
        <f t="shared" si="282"/>
        <v>2935</v>
      </c>
      <c r="M2941" s="16" t="e">
        <f>IF($L2941&lt;=$C$34,Daten!B2944,NA())</f>
        <v>#N/A</v>
      </c>
      <c r="N2941" s="16" t="e">
        <f>IF($L2941&lt;=$C$34,Daten!C2944,NA())</f>
        <v>#N/A</v>
      </c>
      <c r="O2941" s="16" t="e">
        <f>IF($L2941&lt;=$C$34,Daten!D2944,NA())</f>
        <v>#N/A</v>
      </c>
      <c r="P2941" s="24">
        <f t="shared" si="283"/>
        <v>2935</v>
      </c>
      <c r="Q2941" s="16" t="e">
        <f>IF($P2941&lt;=$D$34,Daten!F2944,NA())</f>
        <v>#N/A</v>
      </c>
      <c r="R2941" s="16" t="e">
        <f>IF($P2941&lt;=$D$34,Daten!G2944,NA())</f>
        <v>#N/A</v>
      </c>
      <c r="S2941" s="16" t="e">
        <f>IF($P2941&lt;=$D$34,Daten!H2944,NA())</f>
        <v>#N/A</v>
      </c>
    </row>
    <row r="2942" spans="12:19" x14ac:dyDescent="0.3">
      <c r="L2942" s="24">
        <f t="shared" si="282"/>
        <v>2936</v>
      </c>
      <c r="M2942" s="16" t="e">
        <f>IF($L2942&lt;=$C$34,Daten!B2945,NA())</f>
        <v>#N/A</v>
      </c>
      <c r="N2942" s="16" t="e">
        <f>IF($L2942&lt;=$C$34,Daten!C2945,NA())</f>
        <v>#N/A</v>
      </c>
      <c r="O2942" s="16" t="e">
        <f>IF($L2942&lt;=$C$34,Daten!D2945,NA())</f>
        <v>#N/A</v>
      </c>
      <c r="P2942" s="24">
        <f t="shared" si="283"/>
        <v>2936</v>
      </c>
      <c r="Q2942" s="16" t="e">
        <f>IF($P2942&lt;=$D$34,Daten!F2945,NA())</f>
        <v>#N/A</v>
      </c>
      <c r="R2942" s="16" t="e">
        <f>IF($P2942&lt;=$D$34,Daten!G2945,NA())</f>
        <v>#N/A</v>
      </c>
      <c r="S2942" s="16" t="e">
        <f>IF($P2942&lt;=$D$34,Daten!H2945,NA())</f>
        <v>#N/A</v>
      </c>
    </row>
    <row r="2943" spans="12:19" x14ac:dyDescent="0.3">
      <c r="L2943" s="24">
        <f t="shared" si="282"/>
        <v>2937</v>
      </c>
      <c r="M2943" s="16" t="e">
        <f>IF($L2943&lt;=$C$34,Daten!B2946,NA())</f>
        <v>#N/A</v>
      </c>
      <c r="N2943" s="16" t="e">
        <f>IF($L2943&lt;=$C$34,Daten!C2946,NA())</f>
        <v>#N/A</v>
      </c>
      <c r="O2943" s="16" t="e">
        <f>IF($L2943&lt;=$C$34,Daten!D2946,NA())</f>
        <v>#N/A</v>
      </c>
      <c r="P2943" s="24">
        <f t="shared" si="283"/>
        <v>2937</v>
      </c>
      <c r="Q2943" s="16" t="e">
        <f>IF($P2943&lt;=$D$34,Daten!F2946,NA())</f>
        <v>#N/A</v>
      </c>
      <c r="R2943" s="16" t="e">
        <f>IF($P2943&lt;=$D$34,Daten!G2946,NA())</f>
        <v>#N/A</v>
      </c>
      <c r="S2943" s="16" t="e">
        <f>IF($P2943&lt;=$D$34,Daten!H2946,NA())</f>
        <v>#N/A</v>
      </c>
    </row>
    <row r="2944" spans="12:19" x14ac:dyDescent="0.3">
      <c r="L2944" s="24">
        <f t="shared" si="282"/>
        <v>2938</v>
      </c>
      <c r="M2944" s="16" t="e">
        <f>IF($L2944&lt;=$C$34,Daten!B2947,NA())</f>
        <v>#N/A</v>
      </c>
      <c r="N2944" s="16" t="e">
        <f>IF($L2944&lt;=$C$34,Daten!C2947,NA())</f>
        <v>#N/A</v>
      </c>
      <c r="O2944" s="16" t="e">
        <f>IF($L2944&lt;=$C$34,Daten!D2947,NA())</f>
        <v>#N/A</v>
      </c>
      <c r="P2944" s="24">
        <f t="shared" si="283"/>
        <v>2938</v>
      </c>
      <c r="Q2944" s="16" t="e">
        <f>IF($P2944&lt;=$D$34,Daten!F2947,NA())</f>
        <v>#N/A</v>
      </c>
      <c r="R2944" s="16" t="e">
        <f>IF($P2944&lt;=$D$34,Daten!G2947,NA())</f>
        <v>#N/A</v>
      </c>
      <c r="S2944" s="16" t="e">
        <f>IF($P2944&lt;=$D$34,Daten!H2947,NA())</f>
        <v>#N/A</v>
      </c>
    </row>
    <row r="2945" spans="12:19" x14ac:dyDescent="0.3">
      <c r="L2945" s="24">
        <f t="shared" si="282"/>
        <v>2939</v>
      </c>
      <c r="M2945" s="16" t="e">
        <f>IF($L2945&lt;=$C$34,Daten!B2948,NA())</f>
        <v>#N/A</v>
      </c>
      <c r="N2945" s="16" t="e">
        <f>IF($L2945&lt;=$C$34,Daten!C2948,NA())</f>
        <v>#N/A</v>
      </c>
      <c r="O2945" s="16" t="e">
        <f>IF($L2945&lt;=$C$34,Daten!D2948,NA())</f>
        <v>#N/A</v>
      </c>
      <c r="P2945" s="24">
        <f t="shared" si="283"/>
        <v>2939</v>
      </c>
      <c r="Q2945" s="16" t="e">
        <f>IF($P2945&lt;=$D$34,Daten!F2948,NA())</f>
        <v>#N/A</v>
      </c>
      <c r="R2945" s="16" t="e">
        <f>IF($P2945&lt;=$D$34,Daten!G2948,NA())</f>
        <v>#N/A</v>
      </c>
      <c r="S2945" s="16" t="e">
        <f>IF($P2945&lt;=$D$34,Daten!H2948,NA())</f>
        <v>#N/A</v>
      </c>
    </row>
    <row r="2946" spans="12:19" x14ac:dyDescent="0.3">
      <c r="L2946" s="24">
        <f t="shared" si="282"/>
        <v>2940</v>
      </c>
      <c r="M2946" s="16" t="e">
        <f>IF($L2946&lt;=$C$34,Daten!B2949,NA())</f>
        <v>#N/A</v>
      </c>
      <c r="N2946" s="16" t="e">
        <f>IF($L2946&lt;=$C$34,Daten!C2949,NA())</f>
        <v>#N/A</v>
      </c>
      <c r="O2946" s="16" t="e">
        <f>IF($L2946&lt;=$C$34,Daten!D2949,NA())</f>
        <v>#N/A</v>
      </c>
      <c r="P2946" s="24">
        <f t="shared" si="283"/>
        <v>2940</v>
      </c>
      <c r="Q2946" s="16" t="e">
        <f>IF($P2946&lt;=$D$34,Daten!F2949,NA())</f>
        <v>#N/A</v>
      </c>
      <c r="R2946" s="16" t="e">
        <f>IF($P2946&lt;=$D$34,Daten!G2949,NA())</f>
        <v>#N/A</v>
      </c>
      <c r="S2946" s="16" t="e">
        <f>IF($P2946&lt;=$D$34,Daten!H2949,NA())</f>
        <v>#N/A</v>
      </c>
    </row>
    <row r="2947" spans="12:19" x14ac:dyDescent="0.3">
      <c r="L2947" s="24">
        <f t="shared" si="282"/>
        <v>2941</v>
      </c>
      <c r="M2947" s="16" t="e">
        <f>IF($L2947&lt;=$C$34,Daten!B2950,NA())</f>
        <v>#N/A</v>
      </c>
      <c r="N2947" s="16" t="e">
        <f>IF($L2947&lt;=$C$34,Daten!C2950,NA())</f>
        <v>#N/A</v>
      </c>
      <c r="O2947" s="16" t="e">
        <f>IF($L2947&lt;=$C$34,Daten!D2950,NA())</f>
        <v>#N/A</v>
      </c>
      <c r="P2947" s="24">
        <f t="shared" si="283"/>
        <v>2941</v>
      </c>
      <c r="Q2947" s="16" t="e">
        <f>IF($P2947&lt;=$D$34,Daten!F2950,NA())</f>
        <v>#N/A</v>
      </c>
      <c r="R2947" s="16" t="e">
        <f>IF($P2947&lt;=$D$34,Daten!G2950,NA())</f>
        <v>#N/A</v>
      </c>
      <c r="S2947" s="16" t="e">
        <f>IF($P2947&lt;=$D$34,Daten!H2950,NA())</f>
        <v>#N/A</v>
      </c>
    </row>
    <row r="2948" spans="12:19" x14ac:dyDescent="0.3">
      <c r="L2948" s="24">
        <f t="shared" si="282"/>
        <v>2942</v>
      </c>
      <c r="M2948" s="16" t="e">
        <f>IF($L2948&lt;=$C$34,Daten!B2951,NA())</f>
        <v>#N/A</v>
      </c>
      <c r="N2948" s="16" t="e">
        <f>IF($L2948&lt;=$C$34,Daten!C2951,NA())</f>
        <v>#N/A</v>
      </c>
      <c r="O2948" s="16" t="e">
        <f>IF($L2948&lt;=$C$34,Daten!D2951,NA())</f>
        <v>#N/A</v>
      </c>
      <c r="P2948" s="24">
        <f t="shared" si="283"/>
        <v>2942</v>
      </c>
      <c r="Q2948" s="16" t="e">
        <f>IF($P2948&lt;=$D$34,Daten!F2951,NA())</f>
        <v>#N/A</v>
      </c>
      <c r="R2948" s="16" t="e">
        <f>IF($P2948&lt;=$D$34,Daten!G2951,NA())</f>
        <v>#N/A</v>
      </c>
      <c r="S2948" s="16" t="e">
        <f>IF($P2948&lt;=$D$34,Daten!H2951,NA())</f>
        <v>#N/A</v>
      </c>
    </row>
    <row r="2949" spans="12:19" x14ac:dyDescent="0.3">
      <c r="L2949" s="24">
        <f t="shared" si="282"/>
        <v>2943</v>
      </c>
      <c r="M2949" s="16" t="e">
        <f>IF($L2949&lt;=$C$34,Daten!B2952,NA())</f>
        <v>#N/A</v>
      </c>
      <c r="N2949" s="16" t="e">
        <f>IF($L2949&lt;=$C$34,Daten!C2952,NA())</f>
        <v>#N/A</v>
      </c>
      <c r="O2949" s="16" t="e">
        <f>IF($L2949&lt;=$C$34,Daten!D2952,NA())</f>
        <v>#N/A</v>
      </c>
      <c r="P2949" s="24">
        <f t="shared" si="283"/>
        <v>2943</v>
      </c>
      <c r="Q2949" s="16" t="e">
        <f>IF($P2949&lt;=$D$34,Daten!F2952,NA())</f>
        <v>#N/A</v>
      </c>
      <c r="R2949" s="16" t="e">
        <f>IF($P2949&lt;=$D$34,Daten!G2952,NA())</f>
        <v>#N/A</v>
      </c>
      <c r="S2949" s="16" t="e">
        <f>IF($P2949&lt;=$D$34,Daten!H2952,NA())</f>
        <v>#N/A</v>
      </c>
    </row>
    <row r="2950" spans="12:19" x14ac:dyDescent="0.3">
      <c r="L2950" s="24">
        <f t="shared" si="282"/>
        <v>2944</v>
      </c>
      <c r="M2950" s="16" t="e">
        <f>IF($L2950&lt;=$C$34,Daten!B2953,NA())</f>
        <v>#N/A</v>
      </c>
      <c r="N2950" s="16" t="e">
        <f>IF($L2950&lt;=$C$34,Daten!C2953,NA())</f>
        <v>#N/A</v>
      </c>
      <c r="O2950" s="16" t="e">
        <f>IF($L2950&lt;=$C$34,Daten!D2953,NA())</f>
        <v>#N/A</v>
      </c>
      <c r="P2950" s="24">
        <f t="shared" si="283"/>
        <v>2944</v>
      </c>
      <c r="Q2950" s="16" t="e">
        <f>IF($P2950&lt;=$D$34,Daten!F2953,NA())</f>
        <v>#N/A</v>
      </c>
      <c r="R2950" s="16" t="e">
        <f>IF($P2950&lt;=$D$34,Daten!G2953,NA())</f>
        <v>#N/A</v>
      </c>
      <c r="S2950" s="16" t="e">
        <f>IF($P2950&lt;=$D$34,Daten!H2953,NA())</f>
        <v>#N/A</v>
      </c>
    </row>
    <row r="2951" spans="12:19" x14ac:dyDescent="0.3">
      <c r="L2951" s="24">
        <f t="shared" si="282"/>
        <v>2945</v>
      </c>
      <c r="M2951" s="16" t="e">
        <f>IF($L2951&lt;=$C$34,Daten!B2954,NA())</f>
        <v>#N/A</v>
      </c>
      <c r="N2951" s="16" t="e">
        <f>IF($L2951&lt;=$C$34,Daten!C2954,NA())</f>
        <v>#N/A</v>
      </c>
      <c r="O2951" s="16" t="e">
        <f>IF($L2951&lt;=$C$34,Daten!D2954,NA())</f>
        <v>#N/A</v>
      </c>
      <c r="P2951" s="24">
        <f t="shared" si="283"/>
        <v>2945</v>
      </c>
      <c r="Q2951" s="16" t="e">
        <f>IF($P2951&lt;=$D$34,Daten!F2954,NA())</f>
        <v>#N/A</v>
      </c>
      <c r="R2951" s="16" t="e">
        <f>IF($P2951&lt;=$D$34,Daten!G2954,NA())</f>
        <v>#N/A</v>
      </c>
      <c r="S2951" s="16" t="e">
        <f>IF($P2951&lt;=$D$34,Daten!H2954,NA())</f>
        <v>#N/A</v>
      </c>
    </row>
    <row r="2952" spans="12:19" x14ac:dyDescent="0.3">
      <c r="L2952" s="24">
        <f t="shared" si="282"/>
        <v>2946</v>
      </c>
      <c r="M2952" s="16" t="e">
        <f>IF($L2952&lt;=$C$34,Daten!B2955,NA())</f>
        <v>#N/A</v>
      </c>
      <c r="N2952" s="16" t="e">
        <f>IF($L2952&lt;=$C$34,Daten!C2955,NA())</f>
        <v>#N/A</v>
      </c>
      <c r="O2952" s="16" t="e">
        <f>IF($L2952&lt;=$C$34,Daten!D2955,NA())</f>
        <v>#N/A</v>
      </c>
      <c r="P2952" s="24">
        <f t="shared" si="283"/>
        <v>2946</v>
      </c>
      <c r="Q2952" s="16" t="e">
        <f>IF($P2952&lt;=$D$34,Daten!F2955,NA())</f>
        <v>#N/A</v>
      </c>
      <c r="R2952" s="16" t="e">
        <f>IF($P2952&lt;=$D$34,Daten!G2955,NA())</f>
        <v>#N/A</v>
      </c>
      <c r="S2952" s="16" t="e">
        <f>IF($P2952&lt;=$D$34,Daten!H2955,NA())</f>
        <v>#N/A</v>
      </c>
    </row>
    <row r="2953" spans="12:19" x14ac:dyDescent="0.3">
      <c r="L2953" s="24">
        <f t="shared" ref="L2953:L3016" si="284">L2952+1</f>
        <v>2947</v>
      </c>
      <c r="M2953" s="16" t="e">
        <f>IF($L2953&lt;=$C$34,Daten!B2956,NA())</f>
        <v>#N/A</v>
      </c>
      <c r="N2953" s="16" t="e">
        <f>IF($L2953&lt;=$C$34,Daten!C2956,NA())</f>
        <v>#N/A</v>
      </c>
      <c r="O2953" s="16" t="e">
        <f>IF($L2953&lt;=$C$34,Daten!D2956,NA())</f>
        <v>#N/A</v>
      </c>
      <c r="P2953" s="24">
        <f t="shared" ref="P2953:P3016" si="285">P2952+1</f>
        <v>2947</v>
      </c>
      <c r="Q2953" s="16" t="e">
        <f>IF($P2953&lt;=$D$34,Daten!F2956,NA())</f>
        <v>#N/A</v>
      </c>
      <c r="R2953" s="16" t="e">
        <f>IF($P2953&lt;=$D$34,Daten!G2956,NA())</f>
        <v>#N/A</v>
      </c>
      <c r="S2953" s="16" t="e">
        <f>IF($P2953&lt;=$D$34,Daten!H2956,NA())</f>
        <v>#N/A</v>
      </c>
    </row>
    <row r="2954" spans="12:19" x14ac:dyDescent="0.3">
      <c r="L2954" s="24">
        <f t="shared" si="284"/>
        <v>2948</v>
      </c>
      <c r="M2954" s="16" t="e">
        <f>IF($L2954&lt;=$C$34,Daten!B2957,NA())</f>
        <v>#N/A</v>
      </c>
      <c r="N2954" s="16" t="e">
        <f>IF($L2954&lt;=$C$34,Daten!C2957,NA())</f>
        <v>#N/A</v>
      </c>
      <c r="O2954" s="16" t="e">
        <f>IF($L2954&lt;=$C$34,Daten!D2957,NA())</f>
        <v>#N/A</v>
      </c>
      <c r="P2954" s="24">
        <f t="shared" si="285"/>
        <v>2948</v>
      </c>
      <c r="Q2954" s="16" t="e">
        <f>IF($P2954&lt;=$D$34,Daten!F2957,NA())</f>
        <v>#N/A</v>
      </c>
      <c r="R2954" s="16" t="e">
        <f>IF($P2954&lt;=$D$34,Daten!G2957,NA())</f>
        <v>#N/A</v>
      </c>
      <c r="S2954" s="16" t="e">
        <f>IF($P2954&lt;=$D$34,Daten!H2957,NA())</f>
        <v>#N/A</v>
      </c>
    </row>
    <row r="2955" spans="12:19" x14ac:dyDescent="0.3">
      <c r="L2955" s="24">
        <f t="shared" si="284"/>
        <v>2949</v>
      </c>
      <c r="M2955" s="16" t="e">
        <f>IF($L2955&lt;=$C$34,Daten!B2958,NA())</f>
        <v>#N/A</v>
      </c>
      <c r="N2955" s="16" t="e">
        <f>IF($L2955&lt;=$C$34,Daten!C2958,NA())</f>
        <v>#N/A</v>
      </c>
      <c r="O2955" s="16" t="e">
        <f>IF($L2955&lt;=$C$34,Daten!D2958,NA())</f>
        <v>#N/A</v>
      </c>
      <c r="P2955" s="24">
        <f t="shared" si="285"/>
        <v>2949</v>
      </c>
      <c r="Q2955" s="16" t="e">
        <f>IF($P2955&lt;=$D$34,Daten!F2958,NA())</f>
        <v>#N/A</v>
      </c>
      <c r="R2955" s="16" t="e">
        <f>IF($P2955&lt;=$D$34,Daten!G2958,NA())</f>
        <v>#N/A</v>
      </c>
      <c r="S2955" s="16" t="e">
        <f>IF($P2955&lt;=$D$34,Daten!H2958,NA())</f>
        <v>#N/A</v>
      </c>
    </row>
    <row r="2956" spans="12:19" x14ac:dyDescent="0.3">
      <c r="L2956" s="24">
        <f t="shared" si="284"/>
        <v>2950</v>
      </c>
      <c r="M2956" s="16" t="e">
        <f>IF($L2956&lt;=$C$34,Daten!B2959,NA())</f>
        <v>#N/A</v>
      </c>
      <c r="N2956" s="16" t="e">
        <f>IF($L2956&lt;=$C$34,Daten!C2959,NA())</f>
        <v>#N/A</v>
      </c>
      <c r="O2956" s="16" t="e">
        <f>IF($L2956&lt;=$C$34,Daten!D2959,NA())</f>
        <v>#N/A</v>
      </c>
      <c r="P2956" s="24">
        <f t="shared" si="285"/>
        <v>2950</v>
      </c>
      <c r="Q2956" s="16" t="e">
        <f>IF($P2956&lt;=$D$34,Daten!F2959,NA())</f>
        <v>#N/A</v>
      </c>
      <c r="R2956" s="16" t="e">
        <f>IF($P2956&lt;=$D$34,Daten!G2959,NA())</f>
        <v>#N/A</v>
      </c>
      <c r="S2956" s="16" t="e">
        <f>IF($P2956&lt;=$D$34,Daten!H2959,NA())</f>
        <v>#N/A</v>
      </c>
    </row>
    <row r="2957" spans="12:19" x14ac:dyDescent="0.3">
      <c r="L2957" s="24">
        <f t="shared" si="284"/>
        <v>2951</v>
      </c>
      <c r="M2957" s="16" t="e">
        <f>IF($L2957&lt;=$C$34,Daten!B2960,NA())</f>
        <v>#N/A</v>
      </c>
      <c r="N2957" s="16" t="e">
        <f>IF($L2957&lt;=$C$34,Daten!C2960,NA())</f>
        <v>#N/A</v>
      </c>
      <c r="O2957" s="16" t="e">
        <f>IF($L2957&lt;=$C$34,Daten!D2960,NA())</f>
        <v>#N/A</v>
      </c>
      <c r="P2957" s="24">
        <f t="shared" si="285"/>
        <v>2951</v>
      </c>
      <c r="Q2957" s="16" t="e">
        <f>IF($P2957&lt;=$D$34,Daten!F2960,NA())</f>
        <v>#N/A</v>
      </c>
      <c r="R2957" s="16" t="e">
        <f>IF($P2957&lt;=$D$34,Daten!G2960,NA())</f>
        <v>#N/A</v>
      </c>
      <c r="S2957" s="16" t="e">
        <f>IF($P2957&lt;=$D$34,Daten!H2960,NA())</f>
        <v>#N/A</v>
      </c>
    </row>
    <row r="2958" spans="12:19" x14ac:dyDescent="0.3">
      <c r="L2958" s="24">
        <f t="shared" si="284"/>
        <v>2952</v>
      </c>
      <c r="M2958" s="16" t="e">
        <f>IF($L2958&lt;=$C$34,Daten!B2961,NA())</f>
        <v>#N/A</v>
      </c>
      <c r="N2958" s="16" t="e">
        <f>IF($L2958&lt;=$C$34,Daten!C2961,NA())</f>
        <v>#N/A</v>
      </c>
      <c r="O2958" s="16" t="e">
        <f>IF($L2958&lt;=$C$34,Daten!D2961,NA())</f>
        <v>#N/A</v>
      </c>
      <c r="P2958" s="24">
        <f t="shared" si="285"/>
        <v>2952</v>
      </c>
      <c r="Q2958" s="16" t="e">
        <f>IF($P2958&lt;=$D$34,Daten!F2961,NA())</f>
        <v>#N/A</v>
      </c>
      <c r="R2958" s="16" t="e">
        <f>IF($P2958&lt;=$D$34,Daten!G2961,NA())</f>
        <v>#N/A</v>
      </c>
      <c r="S2958" s="16" t="e">
        <f>IF($P2958&lt;=$D$34,Daten!H2961,NA())</f>
        <v>#N/A</v>
      </c>
    </row>
    <row r="2959" spans="12:19" x14ac:dyDescent="0.3">
      <c r="L2959" s="24">
        <f t="shared" si="284"/>
        <v>2953</v>
      </c>
      <c r="M2959" s="16" t="e">
        <f>IF($L2959&lt;=$C$34,Daten!B2962,NA())</f>
        <v>#N/A</v>
      </c>
      <c r="N2959" s="16" t="e">
        <f>IF($L2959&lt;=$C$34,Daten!C2962,NA())</f>
        <v>#N/A</v>
      </c>
      <c r="O2959" s="16" t="e">
        <f>IF($L2959&lt;=$C$34,Daten!D2962,NA())</f>
        <v>#N/A</v>
      </c>
      <c r="P2959" s="24">
        <f t="shared" si="285"/>
        <v>2953</v>
      </c>
      <c r="Q2959" s="16" t="e">
        <f>IF($P2959&lt;=$D$34,Daten!F2962,NA())</f>
        <v>#N/A</v>
      </c>
      <c r="R2959" s="16" t="e">
        <f>IF($P2959&lt;=$D$34,Daten!G2962,NA())</f>
        <v>#N/A</v>
      </c>
      <c r="S2959" s="16" t="e">
        <f>IF($P2959&lt;=$D$34,Daten!H2962,NA())</f>
        <v>#N/A</v>
      </c>
    </row>
    <row r="2960" spans="12:19" x14ac:dyDescent="0.3">
      <c r="L2960" s="24">
        <f t="shared" si="284"/>
        <v>2954</v>
      </c>
      <c r="M2960" s="16" t="e">
        <f>IF($L2960&lt;=$C$34,Daten!B2963,NA())</f>
        <v>#N/A</v>
      </c>
      <c r="N2960" s="16" t="e">
        <f>IF($L2960&lt;=$C$34,Daten!C2963,NA())</f>
        <v>#N/A</v>
      </c>
      <c r="O2960" s="16" t="e">
        <f>IF($L2960&lt;=$C$34,Daten!D2963,NA())</f>
        <v>#N/A</v>
      </c>
      <c r="P2960" s="24">
        <f t="shared" si="285"/>
        <v>2954</v>
      </c>
      <c r="Q2960" s="16" t="e">
        <f>IF($P2960&lt;=$D$34,Daten!F2963,NA())</f>
        <v>#N/A</v>
      </c>
      <c r="R2960" s="16" t="e">
        <f>IF($P2960&lt;=$D$34,Daten!G2963,NA())</f>
        <v>#N/A</v>
      </c>
      <c r="S2960" s="16" t="e">
        <f>IF($P2960&lt;=$D$34,Daten!H2963,NA())</f>
        <v>#N/A</v>
      </c>
    </row>
    <row r="2961" spans="12:19" x14ac:dyDescent="0.3">
      <c r="L2961" s="24">
        <f t="shared" si="284"/>
        <v>2955</v>
      </c>
      <c r="M2961" s="16" t="e">
        <f>IF($L2961&lt;=$C$34,Daten!B2964,NA())</f>
        <v>#N/A</v>
      </c>
      <c r="N2961" s="16" t="e">
        <f>IF($L2961&lt;=$C$34,Daten!C2964,NA())</f>
        <v>#N/A</v>
      </c>
      <c r="O2961" s="16" t="e">
        <f>IF($L2961&lt;=$C$34,Daten!D2964,NA())</f>
        <v>#N/A</v>
      </c>
      <c r="P2961" s="24">
        <f t="shared" si="285"/>
        <v>2955</v>
      </c>
      <c r="Q2961" s="16" t="e">
        <f>IF($P2961&lt;=$D$34,Daten!F2964,NA())</f>
        <v>#N/A</v>
      </c>
      <c r="R2961" s="16" t="e">
        <f>IF($P2961&lt;=$D$34,Daten!G2964,NA())</f>
        <v>#N/A</v>
      </c>
      <c r="S2961" s="16" t="e">
        <f>IF($P2961&lt;=$D$34,Daten!H2964,NA())</f>
        <v>#N/A</v>
      </c>
    </row>
    <row r="2962" spans="12:19" x14ac:dyDescent="0.3">
      <c r="L2962" s="24">
        <f t="shared" si="284"/>
        <v>2956</v>
      </c>
      <c r="M2962" s="16" t="e">
        <f>IF($L2962&lt;=$C$34,Daten!B2965,NA())</f>
        <v>#N/A</v>
      </c>
      <c r="N2962" s="16" t="e">
        <f>IF($L2962&lt;=$C$34,Daten!C2965,NA())</f>
        <v>#N/A</v>
      </c>
      <c r="O2962" s="16" t="e">
        <f>IF($L2962&lt;=$C$34,Daten!D2965,NA())</f>
        <v>#N/A</v>
      </c>
      <c r="P2962" s="24">
        <f t="shared" si="285"/>
        <v>2956</v>
      </c>
      <c r="Q2962" s="16" t="e">
        <f>IF($P2962&lt;=$D$34,Daten!F2965,NA())</f>
        <v>#N/A</v>
      </c>
      <c r="R2962" s="16" t="e">
        <f>IF($P2962&lt;=$D$34,Daten!G2965,NA())</f>
        <v>#N/A</v>
      </c>
      <c r="S2962" s="16" t="e">
        <f>IF($P2962&lt;=$D$34,Daten!H2965,NA())</f>
        <v>#N/A</v>
      </c>
    </row>
    <row r="2963" spans="12:19" x14ac:dyDescent="0.3">
      <c r="L2963" s="24">
        <f t="shared" si="284"/>
        <v>2957</v>
      </c>
      <c r="M2963" s="16" t="e">
        <f>IF($L2963&lt;=$C$34,Daten!B2966,NA())</f>
        <v>#N/A</v>
      </c>
      <c r="N2963" s="16" t="e">
        <f>IF($L2963&lt;=$C$34,Daten!C2966,NA())</f>
        <v>#N/A</v>
      </c>
      <c r="O2963" s="16" t="e">
        <f>IF($L2963&lt;=$C$34,Daten!D2966,NA())</f>
        <v>#N/A</v>
      </c>
      <c r="P2963" s="24">
        <f t="shared" si="285"/>
        <v>2957</v>
      </c>
      <c r="Q2963" s="16" t="e">
        <f>IF($P2963&lt;=$D$34,Daten!F2966,NA())</f>
        <v>#N/A</v>
      </c>
      <c r="R2963" s="16" t="e">
        <f>IF($P2963&lt;=$D$34,Daten!G2966,NA())</f>
        <v>#N/A</v>
      </c>
      <c r="S2963" s="16" t="e">
        <f>IF($P2963&lt;=$D$34,Daten!H2966,NA())</f>
        <v>#N/A</v>
      </c>
    </row>
    <row r="2964" spans="12:19" x14ac:dyDescent="0.3">
      <c r="L2964" s="24">
        <f t="shared" si="284"/>
        <v>2958</v>
      </c>
      <c r="M2964" s="16" t="e">
        <f>IF($L2964&lt;=$C$34,Daten!B2967,NA())</f>
        <v>#N/A</v>
      </c>
      <c r="N2964" s="16" t="e">
        <f>IF($L2964&lt;=$C$34,Daten!C2967,NA())</f>
        <v>#N/A</v>
      </c>
      <c r="O2964" s="16" t="e">
        <f>IF($L2964&lt;=$C$34,Daten!D2967,NA())</f>
        <v>#N/A</v>
      </c>
      <c r="P2964" s="24">
        <f t="shared" si="285"/>
        <v>2958</v>
      </c>
      <c r="Q2964" s="16" t="e">
        <f>IF($P2964&lt;=$D$34,Daten!F2967,NA())</f>
        <v>#N/A</v>
      </c>
      <c r="R2964" s="16" t="e">
        <f>IF($P2964&lt;=$D$34,Daten!G2967,NA())</f>
        <v>#N/A</v>
      </c>
      <c r="S2964" s="16" t="e">
        <f>IF($P2964&lt;=$D$34,Daten!H2967,NA())</f>
        <v>#N/A</v>
      </c>
    </row>
    <row r="2965" spans="12:19" x14ac:dyDescent="0.3">
      <c r="L2965" s="24">
        <f t="shared" si="284"/>
        <v>2959</v>
      </c>
      <c r="M2965" s="16" t="e">
        <f>IF($L2965&lt;=$C$34,Daten!B2968,NA())</f>
        <v>#N/A</v>
      </c>
      <c r="N2965" s="16" t="e">
        <f>IF($L2965&lt;=$C$34,Daten!C2968,NA())</f>
        <v>#N/A</v>
      </c>
      <c r="O2965" s="16" t="e">
        <f>IF($L2965&lt;=$C$34,Daten!D2968,NA())</f>
        <v>#N/A</v>
      </c>
      <c r="P2965" s="24">
        <f t="shared" si="285"/>
        <v>2959</v>
      </c>
      <c r="Q2965" s="16" t="e">
        <f>IF($P2965&lt;=$D$34,Daten!F2968,NA())</f>
        <v>#N/A</v>
      </c>
      <c r="R2965" s="16" t="e">
        <f>IF($P2965&lt;=$D$34,Daten!G2968,NA())</f>
        <v>#N/A</v>
      </c>
      <c r="S2965" s="16" t="e">
        <f>IF($P2965&lt;=$D$34,Daten!H2968,NA())</f>
        <v>#N/A</v>
      </c>
    </row>
    <row r="2966" spans="12:19" x14ac:dyDescent="0.3">
      <c r="L2966" s="24">
        <f t="shared" si="284"/>
        <v>2960</v>
      </c>
      <c r="M2966" s="16" t="e">
        <f>IF($L2966&lt;=$C$34,Daten!B2969,NA())</f>
        <v>#N/A</v>
      </c>
      <c r="N2966" s="16" t="e">
        <f>IF($L2966&lt;=$C$34,Daten!C2969,NA())</f>
        <v>#N/A</v>
      </c>
      <c r="O2966" s="16" t="e">
        <f>IF($L2966&lt;=$C$34,Daten!D2969,NA())</f>
        <v>#N/A</v>
      </c>
      <c r="P2966" s="24">
        <f t="shared" si="285"/>
        <v>2960</v>
      </c>
      <c r="Q2966" s="16" t="e">
        <f>IF($P2966&lt;=$D$34,Daten!F2969,NA())</f>
        <v>#N/A</v>
      </c>
      <c r="R2966" s="16" t="e">
        <f>IF($P2966&lt;=$D$34,Daten!G2969,NA())</f>
        <v>#N/A</v>
      </c>
      <c r="S2966" s="16" t="e">
        <f>IF($P2966&lt;=$D$34,Daten!H2969,NA())</f>
        <v>#N/A</v>
      </c>
    </row>
    <row r="2967" spans="12:19" x14ac:dyDescent="0.3">
      <c r="L2967" s="24">
        <f t="shared" si="284"/>
        <v>2961</v>
      </c>
      <c r="M2967" s="16" t="e">
        <f>IF($L2967&lt;=$C$34,Daten!B2970,NA())</f>
        <v>#N/A</v>
      </c>
      <c r="N2967" s="16" t="e">
        <f>IF($L2967&lt;=$C$34,Daten!C2970,NA())</f>
        <v>#N/A</v>
      </c>
      <c r="O2967" s="16" t="e">
        <f>IF($L2967&lt;=$C$34,Daten!D2970,NA())</f>
        <v>#N/A</v>
      </c>
      <c r="P2967" s="24">
        <f t="shared" si="285"/>
        <v>2961</v>
      </c>
      <c r="Q2967" s="16" t="e">
        <f>IF($P2967&lt;=$D$34,Daten!F2970,NA())</f>
        <v>#N/A</v>
      </c>
      <c r="R2967" s="16" t="e">
        <f>IF($P2967&lt;=$D$34,Daten!G2970,NA())</f>
        <v>#N/A</v>
      </c>
      <c r="S2967" s="16" t="e">
        <f>IF($P2967&lt;=$D$34,Daten!H2970,NA())</f>
        <v>#N/A</v>
      </c>
    </row>
    <row r="2968" spans="12:19" x14ac:dyDescent="0.3">
      <c r="L2968" s="24">
        <f t="shared" si="284"/>
        <v>2962</v>
      </c>
      <c r="M2968" s="16" t="e">
        <f>IF($L2968&lt;=$C$34,Daten!B2971,NA())</f>
        <v>#N/A</v>
      </c>
      <c r="N2968" s="16" t="e">
        <f>IF($L2968&lt;=$C$34,Daten!C2971,NA())</f>
        <v>#N/A</v>
      </c>
      <c r="O2968" s="16" t="e">
        <f>IF($L2968&lt;=$C$34,Daten!D2971,NA())</f>
        <v>#N/A</v>
      </c>
      <c r="P2968" s="24">
        <f t="shared" si="285"/>
        <v>2962</v>
      </c>
      <c r="Q2968" s="16" t="e">
        <f>IF($P2968&lt;=$D$34,Daten!F2971,NA())</f>
        <v>#N/A</v>
      </c>
      <c r="R2968" s="16" t="e">
        <f>IF($P2968&lt;=$D$34,Daten!G2971,NA())</f>
        <v>#N/A</v>
      </c>
      <c r="S2968" s="16" t="e">
        <f>IF($P2968&lt;=$D$34,Daten!H2971,NA())</f>
        <v>#N/A</v>
      </c>
    </row>
    <row r="2969" spans="12:19" x14ac:dyDescent="0.3">
      <c r="L2969" s="24">
        <f t="shared" si="284"/>
        <v>2963</v>
      </c>
      <c r="M2969" s="16" t="e">
        <f>IF($L2969&lt;=$C$34,Daten!B2972,NA())</f>
        <v>#N/A</v>
      </c>
      <c r="N2969" s="16" t="e">
        <f>IF($L2969&lt;=$C$34,Daten!C2972,NA())</f>
        <v>#N/A</v>
      </c>
      <c r="O2969" s="16" t="e">
        <f>IF($L2969&lt;=$C$34,Daten!D2972,NA())</f>
        <v>#N/A</v>
      </c>
      <c r="P2969" s="24">
        <f t="shared" si="285"/>
        <v>2963</v>
      </c>
      <c r="Q2969" s="16" t="e">
        <f>IF($P2969&lt;=$D$34,Daten!F2972,NA())</f>
        <v>#N/A</v>
      </c>
      <c r="R2969" s="16" t="e">
        <f>IF($P2969&lt;=$D$34,Daten!G2972,NA())</f>
        <v>#N/A</v>
      </c>
      <c r="S2969" s="16" t="e">
        <f>IF($P2969&lt;=$D$34,Daten!H2972,NA())</f>
        <v>#N/A</v>
      </c>
    </row>
    <row r="2970" spans="12:19" x14ac:dyDescent="0.3">
      <c r="L2970" s="24">
        <f t="shared" si="284"/>
        <v>2964</v>
      </c>
      <c r="M2970" s="16" t="e">
        <f>IF($L2970&lt;=$C$34,Daten!B2973,NA())</f>
        <v>#N/A</v>
      </c>
      <c r="N2970" s="16" t="e">
        <f>IF($L2970&lt;=$C$34,Daten!C2973,NA())</f>
        <v>#N/A</v>
      </c>
      <c r="O2970" s="16" t="e">
        <f>IF($L2970&lt;=$C$34,Daten!D2973,NA())</f>
        <v>#N/A</v>
      </c>
      <c r="P2970" s="24">
        <f t="shared" si="285"/>
        <v>2964</v>
      </c>
      <c r="Q2970" s="16" t="e">
        <f>IF($P2970&lt;=$D$34,Daten!F2973,NA())</f>
        <v>#N/A</v>
      </c>
      <c r="R2970" s="16" t="e">
        <f>IF($P2970&lt;=$D$34,Daten!G2973,NA())</f>
        <v>#N/A</v>
      </c>
      <c r="S2970" s="16" t="e">
        <f>IF($P2970&lt;=$D$34,Daten!H2973,NA())</f>
        <v>#N/A</v>
      </c>
    </row>
    <row r="2971" spans="12:19" x14ac:dyDescent="0.3">
      <c r="L2971" s="24">
        <f t="shared" si="284"/>
        <v>2965</v>
      </c>
      <c r="M2971" s="16" t="e">
        <f>IF($L2971&lt;=$C$34,Daten!B2974,NA())</f>
        <v>#N/A</v>
      </c>
      <c r="N2971" s="16" t="e">
        <f>IF($L2971&lt;=$C$34,Daten!C2974,NA())</f>
        <v>#N/A</v>
      </c>
      <c r="O2971" s="16" t="e">
        <f>IF($L2971&lt;=$C$34,Daten!D2974,NA())</f>
        <v>#N/A</v>
      </c>
      <c r="P2971" s="24">
        <f t="shared" si="285"/>
        <v>2965</v>
      </c>
      <c r="Q2971" s="16" t="e">
        <f>IF($P2971&lt;=$D$34,Daten!F2974,NA())</f>
        <v>#N/A</v>
      </c>
      <c r="R2971" s="16" t="e">
        <f>IF($P2971&lt;=$D$34,Daten!G2974,NA())</f>
        <v>#N/A</v>
      </c>
      <c r="S2971" s="16" t="e">
        <f>IF($P2971&lt;=$D$34,Daten!H2974,NA())</f>
        <v>#N/A</v>
      </c>
    </row>
    <row r="2972" spans="12:19" x14ac:dyDescent="0.3">
      <c r="L2972" s="24">
        <f t="shared" si="284"/>
        <v>2966</v>
      </c>
      <c r="M2972" s="16" t="e">
        <f>IF($L2972&lt;=$C$34,Daten!B2975,NA())</f>
        <v>#N/A</v>
      </c>
      <c r="N2972" s="16" t="e">
        <f>IF($L2972&lt;=$C$34,Daten!C2975,NA())</f>
        <v>#N/A</v>
      </c>
      <c r="O2972" s="16" t="e">
        <f>IF($L2972&lt;=$C$34,Daten!D2975,NA())</f>
        <v>#N/A</v>
      </c>
      <c r="P2972" s="24">
        <f t="shared" si="285"/>
        <v>2966</v>
      </c>
      <c r="Q2972" s="16" t="e">
        <f>IF($P2972&lt;=$D$34,Daten!F2975,NA())</f>
        <v>#N/A</v>
      </c>
      <c r="R2972" s="16" t="e">
        <f>IF($P2972&lt;=$D$34,Daten!G2975,NA())</f>
        <v>#N/A</v>
      </c>
      <c r="S2972" s="16" t="e">
        <f>IF($P2972&lt;=$D$34,Daten!H2975,NA())</f>
        <v>#N/A</v>
      </c>
    </row>
    <row r="2973" spans="12:19" x14ac:dyDescent="0.3">
      <c r="L2973" s="24">
        <f t="shared" si="284"/>
        <v>2967</v>
      </c>
      <c r="M2973" s="16" t="e">
        <f>IF($L2973&lt;=$C$34,Daten!B2976,NA())</f>
        <v>#N/A</v>
      </c>
      <c r="N2973" s="16" t="e">
        <f>IF($L2973&lt;=$C$34,Daten!C2976,NA())</f>
        <v>#N/A</v>
      </c>
      <c r="O2973" s="16" t="e">
        <f>IF($L2973&lt;=$C$34,Daten!D2976,NA())</f>
        <v>#N/A</v>
      </c>
      <c r="P2973" s="24">
        <f t="shared" si="285"/>
        <v>2967</v>
      </c>
      <c r="Q2973" s="16" t="e">
        <f>IF($P2973&lt;=$D$34,Daten!F2976,NA())</f>
        <v>#N/A</v>
      </c>
      <c r="R2973" s="16" t="e">
        <f>IF($P2973&lt;=$D$34,Daten!G2976,NA())</f>
        <v>#N/A</v>
      </c>
      <c r="S2973" s="16" t="e">
        <f>IF($P2973&lt;=$D$34,Daten!H2976,NA())</f>
        <v>#N/A</v>
      </c>
    </row>
    <row r="2974" spans="12:19" x14ac:dyDescent="0.3">
      <c r="L2974" s="24">
        <f t="shared" si="284"/>
        <v>2968</v>
      </c>
      <c r="M2974" s="16" t="e">
        <f>IF($L2974&lt;=$C$34,Daten!B2977,NA())</f>
        <v>#N/A</v>
      </c>
      <c r="N2974" s="16" t="e">
        <f>IF($L2974&lt;=$C$34,Daten!C2977,NA())</f>
        <v>#N/A</v>
      </c>
      <c r="O2974" s="16" t="e">
        <f>IF($L2974&lt;=$C$34,Daten!D2977,NA())</f>
        <v>#N/A</v>
      </c>
      <c r="P2974" s="24">
        <f t="shared" si="285"/>
        <v>2968</v>
      </c>
      <c r="Q2974" s="16" t="e">
        <f>IF($P2974&lt;=$D$34,Daten!F2977,NA())</f>
        <v>#N/A</v>
      </c>
      <c r="R2974" s="16" t="e">
        <f>IF($P2974&lt;=$D$34,Daten!G2977,NA())</f>
        <v>#N/A</v>
      </c>
      <c r="S2974" s="16" t="e">
        <f>IF($P2974&lt;=$D$34,Daten!H2977,NA())</f>
        <v>#N/A</v>
      </c>
    </row>
    <row r="2975" spans="12:19" x14ac:dyDescent="0.3">
      <c r="L2975" s="24">
        <f t="shared" si="284"/>
        <v>2969</v>
      </c>
      <c r="M2975" s="16" t="e">
        <f>IF($L2975&lt;=$C$34,Daten!B2978,NA())</f>
        <v>#N/A</v>
      </c>
      <c r="N2975" s="16" t="e">
        <f>IF($L2975&lt;=$C$34,Daten!C2978,NA())</f>
        <v>#N/A</v>
      </c>
      <c r="O2975" s="16" t="e">
        <f>IF($L2975&lt;=$C$34,Daten!D2978,NA())</f>
        <v>#N/A</v>
      </c>
      <c r="P2975" s="24">
        <f t="shared" si="285"/>
        <v>2969</v>
      </c>
      <c r="Q2975" s="16" t="e">
        <f>IF($P2975&lt;=$D$34,Daten!F2978,NA())</f>
        <v>#N/A</v>
      </c>
      <c r="R2975" s="16" t="e">
        <f>IF($P2975&lt;=$D$34,Daten!G2978,NA())</f>
        <v>#N/A</v>
      </c>
      <c r="S2975" s="16" t="e">
        <f>IF($P2975&lt;=$D$34,Daten!H2978,NA())</f>
        <v>#N/A</v>
      </c>
    </row>
    <row r="2976" spans="12:19" x14ac:dyDescent="0.3">
      <c r="L2976" s="24">
        <f t="shared" si="284"/>
        <v>2970</v>
      </c>
      <c r="M2976" s="16" t="e">
        <f>IF($L2976&lt;=$C$34,Daten!B2979,NA())</f>
        <v>#N/A</v>
      </c>
      <c r="N2976" s="16" t="e">
        <f>IF($L2976&lt;=$C$34,Daten!C2979,NA())</f>
        <v>#N/A</v>
      </c>
      <c r="O2976" s="16" t="e">
        <f>IF($L2976&lt;=$C$34,Daten!D2979,NA())</f>
        <v>#N/A</v>
      </c>
      <c r="P2976" s="24">
        <f t="shared" si="285"/>
        <v>2970</v>
      </c>
      <c r="Q2976" s="16" t="e">
        <f>IF($P2976&lt;=$D$34,Daten!F2979,NA())</f>
        <v>#N/A</v>
      </c>
      <c r="R2976" s="16" t="e">
        <f>IF($P2976&lt;=$D$34,Daten!G2979,NA())</f>
        <v>#N/A</v>
      </c>
      <c r="S2976" s="16" t="e">
        <f>IF($P2976&lt;=$D$34,Daten!H2979,NA())</f>
        <v>#N/A</v>
      </c>
    </row>
    <row r="2977" spans="12:19" x14ac:dyDescent="0.3">
      <c r="L2977" s="24">
        <f t="shared" si="284"/>
        <v>2971</v>
      </c>
      <c r="M2977" s="16" t="e">
        <f>IF($L2977&lt;=$C$34,Daten!B2980,NA())</f>
        <v>#N/A</v>
      </c>
      <c r="N2977" s="16" t="e">
        <f>IF($L2977&lt;=$C$34,Daten!C2980,NA())</f>
        <v>#N/A</v>
      </c>
      <c r="O2977" s="16" t="e">
        <f>IF($L2977&lt;=$C$34,Daten!D2980,NA())</f>
        <v>#N/A</v>
      </c>
      <c r="P2977" s="24">
        <f t="shared" si="285"/>
        <v>2971</v>
      </c>
      <c r="Q2977" s="16" t="e">
        <f>IF($P2977&lt;=$D$34,Daten!F2980,NA())</f>
        <v>#N/A</v>
      </c>
      <c r="R2977" s="16" t="e">
        <f>IF($P2977&lt;=$D$34,Daten!G2980,NA())</f>
        <v>#N/A</v>
      </c>
      <c r="S2977" s="16" t="e">
        <f>IF($P2977&lt;=$D$34,Daten!H2980,NA())</f>
        <v>#N/A</v>
      </c>
    </row>
    <row r="2978" spans="12:19" x14ac:dyDescent="0.3">
      <c r="L2978" s="24">
        <f t="shared" si="284"/>
        <v>2972</v>
      </c>
      <c r="M2978" s="16" t="e">
        <f>IF($L2978&lt;=$C$34,Daten!B2981,NA())</f>
        <v>#N/A</v>
      </c>
      <c r="N2978" s="16" t="e">
        <f>IF($L2978&lt;=$C$34,Daten!C2981,NA())</f>
        <v>#N/A</v>
      </c>
      <c r="O2978" s="16" t="e">
        <f>IF($L2978&lt;=$C$34,Daten!D2981,NA())</f>
        <v>#N/A</v>
      </c>
      <c r="P2978" s="24">
        <f t="shared" si="285"/>
        <v>2972</v>
      </c>
      <c r="Q2978" s="16" t="e">
        <f>IF($P2978&lt;=$D$34,Daten!F2981,NA())</f>
        <v>#N/A</v>
      </c>
      <c r="R2978" s="16" t="e">
        <f>IF($P2978&lt;=$D$34,Daten!G2981,NA())</f>
        <v>#N/A</v>
      </c>
      <c r="S2978" s="16" t="e">
        <f>IF($P2978&lt;=$D$34,Daten!H2981,NA())</f>
        <v>#N/A</v>
      </c>
    </row>
    <row r="2979" spans="12:19" x14ac:dyDescent="0.3">
      <c r="L2979" s="24">
        <f t="shared" si="284"/>
        <v>2973</v>
      </c>
      <c r="M2979" s="16" t="e">
        <f>IF($L2979&lt;=$C$34,Daten!B2982,NA())</f>
        <v>#N/A</v>
      </c>
      <c r="N2979" s="16" t="e">
        <f>IF($L2979&lt;=$C$34,Daten!C2982,NA())</f>
        <v>#N/A</v>
      </c>
      <c r="O2979" s="16" t="e">
        <f>IF($L2979&lt;=$C$34,Daten!D2982,NA())</f>
        <v>#N/A</v>
      </c>
      <c r="P2979" s="24">
        <f t="shared" si="285"/>
        <v>2973</v>
      </c>
      <c r="Q2979" s="16" t="e">
        <f>IF($P2979&lt;=$D$34,Daten!F2982,NA())</f>
        <v>#N/A</v>
      </c>
      <c r="R2979" s="16" t="e">
        <f>IF($P2979&lt;=$D$34,Daten!G2982,NA())</f>
        <v>#N/A</v>
      </c>
      <c r="S2979" s="16" t="e">
        <f>IF($P2979&lt;=$D$34,Daten!H2982,NA())</f>
        <v>#N/A</v>
      </c>
    </row>
    <row r="2980" spans="12:19" x14ac:dyDescent="0.3">
      <c r="L2980" s="24">
        <f t="shared" si="284"/>
        <v>2974</v>
      </c>
      <c r="M2980" s="16" t="e">
        <f>IF($L2980&lt;=$C$34,Daten!B2983,NA())</f>
        <v>#N/A</v>
      </c>
      <c r="N2980" s="16" t="e">
        <f>IF($L2980&lt;=$C$34,Daten!C2983,NA())</f>
        <v>#N/A</v>
      </c>
      <c r="O2980" s="16" t="e">
        <f>IF($L2980&lt;=$C$34,Daten!D2983,NA())</f>
        <v>#N/A</v>
      </c>
      <c r="P2980" s="24">
        <f t="shared" si="285"/>
        <v>2974</v>
      </c>
      <c r="Q2980" s="16" t="e">
        <f>IF($P2980&lt;=$D$34,Daten!F2983,NA())</f>
        <v>#N/A</v>
      </c>
      <c r="R2980" s="16" t="e">
        <f>IF($P2980&lt;=$D$34,Daten!G2983,NA())</f>
        <v>#N/A</v>
      </c>
      <c r="S2980" s="16" t="e">
        <f>IF($P2980&lt;=$D$34,Daten!H2983,NA())</f>
        <v>#N/A</v>
      </c>
    </row>
    <row r="2981" spans="12:19" x14ac:dyDescent="0.3">
      <c r="L2981" s="24">
        <f t="shared" si="284"/>
        <v>2975</v>
      </c>
      <c r="M2981" s="16" t="e">
        <f>IF($L2981&lt;=$C$34,Daten!B2984,NA())</f>
        <v>#N/A</v>
      </c>
      <c r="N2981" s="16" t="e">
        <f>IF($L2981&lt;=$C$34,Daten!C2984,NA())</f>
        <v>#N/A</v>
      </c>
      <c r="O2981" s="16" t="e">
        <f>IF($L2981&lt;=$C$34,Daten!D2984,NA())</f>
        <v>#N/A</v>
      </c>
      <c r="P2981" s="24">
        <f t="shared" si="285"/>
        <v>2975</v>
      </c>
      <c r="Q2981" s="16" t="e">
        <f>IF($P2981&lt;=$D$34,Daten!F2984,NA())</f>
        <v>#N/A</v>
      </c>
      <c r="R2981" s="16" t="e">
        <f>IF($P2981&lt;=$D$34,Daten!G2984,NA())</f>
        <v>#N/A</v>
      </c>
      <c r="S2981" s="16" t="e">
        <f>IF($P2981&lt;=$D$34,Daten!H2984,NA())</f>
        <v>#N/A</v>
      </c>
    </row>
    <row r="2982" spans="12:19" x14ac:dyDescent="0.3">
      <c r="L2982" s="24">
        <f t="shared" si="284"/>
        <v>2976</v>
      </c>
      <c r="M2982" s="16" t="e">
        <f>IF($L2982&lt;=$C$34,Daten!B2985,NA())</f>
        <v>#N/A</v>
      </c>
      <c r="N2982" s="16" t="e">
        <f>IF($L2982&lt;=$C$34,Daten!C2985,NA())</f>
        <v>#N/A</v>
      </c>
      <c r="O2982" s="16" t="e">
        <f>IF($L2982&lt;=$C$34,Daten!D2985,NA())</f>
        <v>#N/A</v>
      </c>
      <c r="P2982" s="24">
        <f t="shared" si="285"/>
        <v>2976</v>
      </c>
      <c r="Q2982" s="16" t="e">
        <f>IF($P2982&lt;=$D$34,Daten!F2985,NA())</f>
        <v>#N/A</v>
      </c>
      <c r="R2982" s="16" t="e">
        <f>IF($P2982&lt;=$D$34,Daten!G2985,NA())</f>
        <v>#N/A</v>
      </c>
      <c r="S2982" s="16" t="e">
        <f>IF($P2982&lt;=$D$34,Daten!H2985,NA())</f>
        <v>#N/A</v>
      </c>
    </row>
    <row r="2983" spans="12:19" x14ac:dyDescent="0.3">
      <c r="L2983" s="24">
        <f t="shared" si="284"/>
        <v>2977</v>
      </c>
      <c r="M2983" s="16" t="e">
        <f>IF($L2983&lt;=$C$34,Daten!B2986,NA())</f>
        <v>#N/A</v>
      </c>
      <c r="N2983" s="16" t="e">
        <f>IF($L2983&lt;=$C$34,Daten!C2986,NA())</f>
        <v>#N/A</v>
      </c>
      <c r="O2983" s="16" t="e">
        <f>IF($L2983&lt;=$C$34,Daten!D2986,NA())</f>
        <v>#N/A</v>
      </c>
      <c r="P2983" s="24">
        <f t="shared" si="285"/>
        <v>2977</v>
      </c>
      <c r="Q2983" s="16" t="e">
        <f>IF($P2983&lt;=$D$34,Daten!F2986,NA())</f>
        <v>#N/A</v>
      </c>
      <c r="R2983" s="16" t="e">
        <f>IF($P2983&lt;=$D$34,Daten!G2986,NA())</f>
        <v>#N/A</v>
      </c>
      <c r="S2983" s="16" t="e">
        <f>IF($P2983&lt;=$D$34,Daten!H2986,NA())</f>
        <v>#N/A</v>
      </c>
    </row>
    <row r="2984" spans="12:19" x14ac:dyDescent="0.3">
      <c r="L2984" s="24">
        <f t="shared" si="284"/>
        <v>2978</v>
      </c>
      <c r="M2984" s="16" t="e">
        <f>IF($L2984&lt;=$C$34,Daten!B2987,NA())</f>
        <v>#N/A</v>
      </c>
      <c r="N2984" s="16" t="e">
        <f>IF($L2984&lt;=$C$34,Daten!C2987,NA())</f>
        <v>#N/A</v>
      </c>
      <c r="O2984" s="16" t="e">
        <f>IF($L2984&lt;=$C$34,Daten!D2987,NA())</f>
        <v>#N/A</v>
      </c>
      <c r="P2984" s="24">
        <f t="shared" si="285"/>
        <v>2978</v>
      </c>
      <c r="Q2984" s="16" t="e">
        <f>IF($P2984&lt;=$D$34,Daten!F2987,NA())</f>
        <v>#N/A</v>
      </c>
      <c r="R2984" s="16" t="e">
        <f>IF($P2984&lt;=$D$34,Daten!G2987,NA())</f>
        <v>#N/A</v>
      </c>
      <c r="S2984" s="16" t="e">
        <f>IF($P2984&lt;=$D$34,Daten!H2987,NA())</f>
        <v>#N/A</v>
      </c>
    </row>
    <row r="2985" spans="12:19" x14ac:dyDescent="0.3">
      <c r="L2985" s="24">
        <f t="shared" si="284"/>
        <v>2979</v>
      </c>
      <c r="M2985" s="16" t="e">
        <f>IF($L2985&lt;=$C$34,Daten!B2988,NA())</f>
        <v>#N/A</v>
      </c>
      <c r="N2985" s="16" t="e">
        <f>IF($L2985&lt;=$C$34,Daten!C2988,NA())</f>
        <v>#N/A</v>
      </c>
      <c r="O2985" s="16" t="e">
        <f>IF($L2985&lt;=$C$34,Daten!D2988,NA())</f>
        <v>#N/A</v>
      </c>
      <c r="P2985" s="24">
        <f t="shared" si="285"/>
        <v>2979</v>
      </c>
      <c r="Q2985" s="16" t="e">
        <f>IF($P2985&lt;=$D$34,Daten!F2988,NA())</f>
        <v>#N/A</v>
      </c>
      <c r="R2985" s="16" t="e">
        <f>IF($P2985&lt;=$D$34,Daten!G2988,NA())</f>
        <v>#N/A</v>
      </c>
      <c r="S2985" s="16" t="e">
        <f>IF($P2985&lt;=$D$34,Daten!H2988,NA())</f>
        <v>#N/A</v>
      </c>
    </row>
    <row r="2986" spans="12:19" x14ac:dyDescent="0.3">
      <c r="L2986" s="24">
        <f t="shared" si="284"/>
        <v>2980</v>
      </c>
      <c r="M2986" s="16" t="e">
        <f>IF($L2986&lt;=$C$34,Daten!B2989,NA())</f>
        <v>#N/A</v>
      </c>
      <c r="N2986" s="16" t="e">
        <f>IF($L2986&lt;=$C$34,Daten!C2989,NA())</f>
        <v>#N/A</v>
      </c>
      <c r="O2986" s="16" t="e">
        <f>IF($L2986&lt;=$C$34,Daten!D2989,NA())</f>
        <v>#N/A</v>
      </c>
      <c r="P2986" s="24">
        <f t="shared" si="285"/>
        <v>2980</v>
      </c>
      <c r="Q2986" s="16" t="e">
        <f>IF($P2986&lt;=$D$34,Daten!F2989,NA())</f>
        <v>#N/A</v>
      </c>
      <c r="R2986" s="16" t="e">
        <f>IF($P2986&lt;=$D$34,Daten!G2989,NA())</f>
        <v>#N/A</v>
      </c>
      <c r="S2986" s="16" t="e">
        <f>IF($P2986&lt;=$D$34,Daten!H2989,NA())</f>
        <v>#N/A</v>
      </c>
    </row>
    <row r="2987" spans="12:19" x14ac:dyDescent="0.3">
      <c r="L2987" s="24">
        <f t="shared" si="284"/>
        <v>2981</v>
      </c>
      <c r="M2987" s="16" t="e">
        <f>IF($L2987&lt;=$C$34,Daten!B2990,NA())</f>
        <v>#N/A</v>
      </c>
      <c r="N2987" s="16" t="e">
        <f>IF($L2987&lt;=$C$34,Daten!C2990,NA())</f>
        <v>#N/A</v>
      </c>
      <c r="O2987" s="16" t="e">
        <f>IF($L2987&lt;=$C$34,Daten!D2990,NA())</f>
        <v>#N/A</v>
      </c>
      <c r="P2987" s="24">
        <f t="shared" si="285"/>
        <v>2981</v>
      </c>
      <c r="Q2987" s="16" t="e">
        <f>IF($P2987&lt;=$D$34,Daten!F2990,NA())</f>
        <v>#N/A</v>
      </c>
      <c r="R2987" s="16" t="e">
        <f>IF($P2987&lt;=$D$34,Daten!G2990,NA())</f>
        <v>#N/A</v>
      </c>
      <c r="S2987" s="16" t="e">
        <f>IF($P2987&lt;=$D$34,Daten!H2990,NA())</f>
        <v>#N/A</v>
      </c>
    </row>
    <row r="2988" spans="12:19" x14ac:dyDescent="0.3">
      <c r="L2988" s="24">
        <f t="shared" si="284"/>
        <v>2982</v>
      </c>
      <c r="M2988" s="16" t="e">
        <f>IF($L2988&lt;=$C$34,Daten!B2991,NA())</f>
        <v>#N/A</v>
      </c>
      <c r="N2988" s="16" t="e">
        <f>IF($L2988&lt;=$C$34,Daten!C2991,NA())</f>
        <v>#N/A</v>
      </c>
      <c r="O2988" s="16" t="e">
        <f>IF($L2988&lt;=$C$34,Daten!D2991,NA())</f>
        <v>#N/A</v>
      </c>
      <c r="P2988" s="24">
        <f t="shared" si="285"/>
        <v>2982</v>
      </c>
      <c r="Q2988" s="16" t="e">
        <f>IF($P2988&lt;=$D$34,Daten!F2991,NA())</f>
        <v>#N/A</v>
      </c>
      <c r="R2988" s="16" t="e">
        <f>IF($P2988&lt;=$D$34,Daten!G2991,NA())</f>
        <v>#N/A</v>
      </c>
      <c r="S2988" s="16" t="e">
        <f>IF($P2988&lt;=$D$34,Daten!H2991,NA())</f>
        <v>#N/A</v>
      </c>
    </row>
    <row r="2989" spans="12:19" x14ac:dyDescent="0.3">
      <c r="L2989" s="24">
        <f t="shared" si="284"/>
        <v>2983</v>
      </c>
      <c r="M2989" s="16" t="e">
        <f>IF($L2989&lt;=$C$34,Daten!B2992,NA())</f>
        <v>#N/A</v>
      </c>
      <c r="N2989" s="16" t="e">
        <f>IF($L2989&lt;=$C$34,Daten!C2992,NA())</f>
        <v>#N/A</v>
      </c>
      <c r="O2989" s="16" t="e">
        <f>IF($L2989&lt;=$C$34,Daten!D2992,NA())</f>
        <v>#N/A</v>
      </c>
      <c r="P2989" s="24">
        <f t="shared" si="285"/>
        <v>2983</v>
      </c>
      <c r="Q2989" s="16" t="e">
        <f>IF($P2989&lt;=$D$34,Daten!F2992,NA())</f>
        <v>#N/A</v>
      </c>
      <c r="R2989" s="16" t="e">
        <f>IF($P2989&lt;=$D$34,Daten!G2992,NA())</f>
        <v>#N/A</v>
      </c>
      <c r="S2989" s="16" t="e">
        <f>IF($P2989&lt;=$D$34,Daten!H2992,NA())</f>
        <v>#N/A</v>
      </c>
    </row>
    <row r="2990" spans="12:19" x14ac:dyDescent="0.3">
      <c r="L2990" s="24">
        <f t="shared" si="284"/>
        <v>2984</v>
      </c>
      <c r="M2990" s="16" t="e">
        <f>IF($L2990&lt;=$C$34,Daten!B2993,NA())</f>
        <v>#N/A</v>
      </c>
      <c r="N2990" s="16" t="e">
        <f>IF($L2990&lt;=$C$34,Daten!C2993,NA())</f>
        <v>#N/A</v>
      </c>
      <c r="O2990" s="16" t="e">
        <f>IF($L2990&lt;=$C$34,Daten!D2993,NA())</f>
        <v>#N/A</v>
      </c>
      <c r="P2990" s="24">
        <f t="shared" si="285"/>
        <v>2984</v>
      </c>
      <c r="Q2990" s="16" t="e">
        <f>IF($P2990&lt;=$D$34,Daten!F2993,NA())</f>
        <v>#N/A</v>
      </c>
      <c r="R2990" s="16" t="e">
        <f>IF($P2990&lt;=$D$34,Daten!G2993,NA())</f>
        <v>#N/A</v>
      </c>
      <c r="S2990" s="16" t="e">
        <f>IF($P2990&lt;=$D$34,Daten!H2993,NA())</f>
        <v>#N/A</v>
      </c>
    </row>
    <row r="2991" spans="12:19" x14ac:dyDescent="0.3">
      <c r="L2991" s="24">
        <f t="shared" si="284"/>
        <v>2985</v>
      </c>
      <c r="M2991" s="16" t="e">
        <f>IF($L2991&lt;=$C$34,Daten!B2994,NA())</f>
        <v>#N/A</v>
      </c>
      <c r="N2991" s="16" t="e">
        <f>IF($L2991&lt;=$C$34,Daten!C2994,NA())</f>
        <v>#N/A</v>
      </c>
      <c r="O2991" s="16" t="e">
        <f>IF($L2991&lt;=$C$34,Daten!D2994,NA())</f>
        <v>#N/A</v>
      </c>
      <c r="P2991" s="24">
        <f t="shared" si="285"/>
        <v>2985</v>
      </c>
      <c r="Q2991" s="16" t="e">
        <f>IF($P2991&lt;=$D$34,Daten!F2994,NA())</f>
        <v>#N/A</v>
      </c>
      <c r="R2991" s="16" t="e">
        <f>IF($P2991&lt;=$D$34,Daten!G2994,NA())</f>
        <v>#N/A</v>
      </c>
      <c r="S2991" s="16" t="e">
        <f>IF($P2991&lt;=$D$34,Daten!H2994,NA())</f>
        <v>#N/A</v>
      </c>
    </row>
    <row r="2992" spans="12:19" x14ac:dyDescent="0.3">
      <c r="L2992" s="24">
        <f t="shared" si="284"/>
        <v>2986</v>
      </c>
      <c r="M2992" s="16" t="e">
        <f>IF($L2992&lt;=$C$34,Daten!B2995,NA())</f>
        <v>#N/A</v>
      </c>
      <c r="N2992" s="16" t="e">
        <f>IF($L2992&lt;=$C$34,Daten!C2995,NA())</f>
        <v>#N/A</v>
      </c>
      <c r="O2992" s="16" t="e">
        <f>IF($L2992&lt;=$C$34,Daten!D2995,NA())</f>
        <v>#N/A</v>
      </c>
      <c r="P2992" s="24">
        <f t="shared" si="285"/>
        <v>2986</v>
      </c>
      <c r="Q2992" s="16" t="e">
        <f>IF($P2992&lt;=$D$34,Daten!F2995,NA())</f>
        <v>#N/A</v>
      </c>
      <c r="R2992" s="16" t="e">
        <f>IF($P2992&lt;=$D$34,Daten!G2995,NA())</f>
        <v>#N/A</v>
      </c>
      <c r="S2992" s="16" t="e">
        <f>IF($P2992&lt;=$D$34,Daten!H2995,NA())</f>
        <v>#N/A</v>
      </c>
    </row>
    <row r="2993" spans="12:19" x14ac:dyDescent="0.3">
      <c r="L2993" s="24">
        <f t="shared" si="284"/>
        <v>2987</v>
      </c>
      <c r="M2993" s="16" t="e">
        <f>IF($L2993&lt;=$C$34,Daten!B2996,NA())</f>
        <v>#N/A</v>
      </c>
      <c r="N2993" s="16" t="e">
        <f>IF($L2993&lt;=$C$34,Daten!C2996,NA())</f>
        <v>#N/A</v>
      </c>
      <c r="O2993" s="16" t="e">
        <f>IF($L2993&lt;=$C$34,Daten!D2996,NA())</f>
        <v>#N/A</v>
      </c>
      <c r="P2993" s="24">
        <f t="shared" si="285"/>
        <v>2987</v>
      </c>
      <c r="Q2993" s="16" t="e">
        <f>IF($P2993&lt;=$D$34,Daten!F2996,NA())</f>
        <v>#N/A</v>
      </c>
      <c r="R2993" s="16" t="e">
        <f>IF($P2993&lt;=$D$34,Daten!G2996,NA())</f>
        <v>#N/A</v>
      </c>
      <c r="S2993" s="16" t="e">
        <f>IF($P2993&lt;=$D$34,Daten!H2996,NA())</f>
        <v>#N/A</v>
      </c>
    </row>
    <row r="2994" spans="12:19" x14ac:dyDescent="0.3">
      <c r="L2994" s="24">
        <f t="shared" si="284"/>
        <v>2988</v>
      </c>
      <c r="M2994" s="16" t="e">
        <f>IF($L2994&lt;=$C$34,Daten!B2997,NA())</f>
        <v>#N/A</v>
      </c>
      <c r="N2994" s="16" t="e">
        <f>IF($L2994&lt;=$C$34,Daten!C2997,NA())</f>
        <v>#N/A</v>
      </c>
      <c r="O2994" s="16" t="e">
        <f>IF($L2994&lt;=$C$34,Daten!D2997,NA())</f>
        <v>#N/A</v>
      </c>
      <c r="P2994" s="24">
        <f t="shared" si="285"/>
        <v>2988</v>
      </c>
      <c r="Q2994" s="16" t="e">
        <f>IF($P2994&lt;=$D$34,Daten!F2997,NA())</f>
        <v>#N/A</v>
      </c>
      <c r="R2994" s="16" t="e">
        <f>IF($P2994&lt;=$D$34,Daten!G2997,NA())</f>
        <v>#N/A</v>
      </c>
      <c r="S2994" s="16" t="e">
        <f>IF($P2994&lt;=$D$34,Daten!H2997,NA())</f>
        <v>#N/A</v>
      </c>
    </row>
    <row r="2995" spans="12:19" x14ac:dyDescent="0.3">
      <c r="L2995" s="24">
        <f t="shared" si="284"/>
        <v>2989</v>
      </c>
      <c r="M2995" s="16" t="e">
        <f>IF($L2995&lt;=$C$34,Daten!B2998,NA())</f>
        <v>#N/A</v>
      </c>
      <c r="N2995" s="16" t="e">
        <f>IF($L2995&lt;=$C$34,Daten!C2998,NA())</f>
        <v>#N/A</v>
      </c>
      <c r="O2995" s="16" t="e">
        <f>IF($L2995&lt;=$C$34,Daten!D2998,NA())</f>
        <v>#N/A</v>
      </c>
      <c r="P2995" s="24">
        <f t="shared" si="285"/>
        <v>2989</v>
      </c>
      <c r="Q2995" s="16" t="e">
        <f>IF($P2995&lt;=$D$34,Daten!F2998,NA())</f>
        <v>#N/A</v>
      </c>
      <c r="R2995" s="16" t="e">
        <f>IF($P2995&lt;=$D$34,Daten!G2998,NA())</f>
        <v>#N/A</v>
      </c>
      <c r="S2995" s="16" t="e">
        <f>IF($P2995&lt;=$D$34,Daten!H2998,NA())</f>
        <v>#N/A</v>
      </c>
    </row>
    <row r="2996" spans="12:19" x14ac:dyDescent="0.3">
      <c r="L2996" s="24">
        <f t="shared" si="284"/>
        <v>2990</v>
      </c>
      <c r="M2996" s="16" t="e">
        <f>IF($L2996&lt;=$C$34,Daten!B2999,NA())</f>
        <v>#N/A</v>
      </c>
      <c r="N2996" s="16" t="e">
        <f>IF($L2996&lt;=$C$34,Daten!C2999,NA())</f>
        <v>#N/A</v>
      </c>
      <c r="O2996" s="16" t="e">
        <f>IF($L2996&lt;=$C$34,Daten!D2999,NA())</f>
        <v>#N/A</v>
      </c>
      <c r="P2996" s="24">
        <f t="shared" si="285"/>
        <v>2990</v>
      </c>
      <c r="Q2996" s="16" t="e">
        <f>IF($P2996&lt;=$D$34,Daten!F2999,NA())</f>
        <v>#N/A</v>
      </c>
      <c r="R2996" s="16" t="e">
        <f>IF($P2996&lt;=$D$34,Daten!G2999,NA())</f>
        <v>#N/A</v>
      </c>
      <c r="S2996" s="16" t="e">
        <f>IF($P2996&lt;=$D$34,Daten!H2999,NA())</f>
        <v>#N/A</v>
      </c>
    </row>
    <row r="2997" spans="12:19" x14ac:dyDescent="0.3">
      <c r="L2997" s="24">
        <f t="shared" si="284"/>
        <v>2991</v>
      </c>
      <c r="M2997" s="16" t="e">
        <f>IF($L2997&lt;=$C$34,Daten!B3000,NA())</f>
        <v>#N/A</v>
      </c>
      <c r="N2997" s="16" t="e">
        <f>IF($L2997&lt;=$C$34,Daten!C3000,NA())</f>
        <v>#N/A</v>
      </c>
      <c r="O2997" s="16" t="e">
        <f>IF($L2997&lt;=$C$34,Daten!D3000,NA())</f>
        <v>#N/A</v>
      </c>
      <c r="P2997" s="24">
        <f t="shared" si="285"/>
        <v>2991</v>
      </c>
      <c r="Q2997" s="16" t="e">
        <f>IF($P2997&lt;=$D$34,Daten!F3000,NA())</f>
        <v>#N/A</v>
      </c>
      <c r="R2997" s="16" t="e">
        <f>IF($P2997&lt;=$D$34,Daten!G3000,NA())</f>
        <v>#N/A</v>
      </c>
      <c r="S2997" s="16" t="e">
        <f>IF($P2997&lt;=$D$34,Daten!H3000,NA())</f>
        <v>#N/A</v>
      </c>
    </row>
    <row r="2998" spans="12:19" x14ac:dyDescent="0.3">
      <c r="L2998" s="24">
        <f t="shared" si="284"/>
        <v>2992</v>
      </c>
      <c r="M2998" s="16" t="e">
        <f>IF($L2998&lt;=$C$34,Daten!B3001,NA())</f>
        <v>#N/A</v>
      </c>
      <c r="N2998" s="16" t="e">
        <f>IF($L2998&lt;=$C$34,Daten!C3001,NA())</f>
        <v>#N/A</v>
      </c>
      <c r="O2998" s="16" t="e">
        <f>IF($L2998&lt;=$C$34,Daten!D3001,NA())</f>
        <v>#N/A</v>
      </c>
      <c r="P2998" s="24">
        <f t="shared" si="285"/>
        <v>2992</v>
      </c>
      <c r="Q2998" s="16" t="e">
        <f>IF($P2998&lt;=$D$34,Daten!F3001,NA())</f>
        <v>#N/A</v>
      </c>
      <c r="R2998" s="16" t="e">
        <f>IF($P2998&lt;=$D$34,Daten!G3001,NA())</f>
        <v>#N/A</v>
      </c>
      <c r="S2998" s="16" t="e">
        <f>IF($P2998&lt;=$D$34,Daten!H3001,NA())</f>
        <v>#N/A</v>
      </c>
    </row>
    <row r="2999" spans="12:19" x14ac:dyDescent="0.3">
      <c r="L2999" s="24">
        <f t="shared" si="284"/>
        <v>2993</v>
      </c>
      <c r="M2999" s="16" t="e">
        <f>IF($L2999&lt;=$C$34,Daten!B3002,NA())</f>
        <v>#N/A</v>
      </c>
      <c r="N2999" s="16" t="e">
        <f>IF($L2999&lt;=$C$34,Daten!C3002,NA())</f>
        <v>#N/A</v>
      </c>
      <c r="O2999" s="16" t="e">
        <f>IF($L2999&lt;=$C$34,Daten!D3002,NA())</f>
        <v>#N/A</v>
      </c>
      <c r="P2999" s="24">
        <f t="shared" si="285"/>
        <v>2993</v>
      </c>
      <c r="Q2999" s="16" t="e">
        <f>IF($P2999&lt;=$D$34,Daten!F3002,NA())</f>
        <v>#N/A</v>
      </c>
      <c r="R2999" s="16" t="e">
        <f>IF($P2999&lt;=$D$34,Daten!G3002,NA())</f>
        <v>#N/A</v>
      </c>
      <c r="S2999" s="16" t="e">
        <f>IF($P2999&lt;=$D$34,Daten!H3002,NA())</f>
        <v>#N/A</v>
      </c>
    </row>
    <row r="3000" spans="12:19" x14ac:dyDescent="0.3">
      <c r="L3000" s="24">
        <f t="shared" si="284"/>
        <v>2994</v>
      </c>
      <c r="M3000" s="16" t="e">
        <f>IF($L3000&lt;=$C$34,Daten!B3003,NA())</f>
        <v>#N/A</v>
      </c>
      <c r="N3000" s="16" t="e">
        <f>IF($L3000&lt;=$C$34,Daten!C3003,NA())</f>
        <v>#N/A</v>
      </c>
      <c r="O3000" s="16" t="e">
        <f>IF($L3000&lt;=$C$34,Daten!D3003,NA())</f>
        <v>#N/A</v>
      </c>
      <c r="P3000" s="24">
        <f t="shared" si="285"/>
        <v>2994</v>
      </c>
      <c r="Q3000" s="16" t="e">
        <f>IF($P3000&lt;=$D$34,Daten!F3003,NA())</f>
        <v>#N/A</v>
      </c>
      <c r="R3000" s="16" t="e">
        <f>IF($P3000&lt;=$D$34,Daten!G3003,NA())</f>
        <v>#N/A</v>
      </c>
      <c r="S3000" s="16" t="e">
        <f>IF($P3000&lt;=$D$34,Daten!H3003,NA())</f>
        <v>#N/A</v>
      </c>
    </row>
    <row r="3001" spans="12:19" x14ac:dyDescent="0.3">
      <c r="L3001" s="24">
        <f t="shared" si="284"/>
        <v>2995</v>
      </c>
      <c r="M3001" s="16" t="e">
        <f>IF($L3001&lt;=$C$34,Daten!B3004,NA())</f>
        <v>#N/A</v>
      </c>
      <c r="N3001" s="16" t="e">
        <f>IF($L3001&lt;=$C$34,Daten!C3004,NA())</f>
        <v>#N/A</v>
      </c>
      <c r="O3001" s="16" t="e">
        <f>IF($L3001&lt;=$C$34,Daten!D3004,NA())</f>
        <v>#N/A</v>
      </c>
      <c r="P3001" s="24">
        <f t="shared" si="285"/>
        <v>2995</v>
      </c>
      <c r="Q3001" s="16" t="e">
        <f>IF($P3001&lt;=$D$34,Daten!F3004,NA())</f>
        <v>#N/A</v>
      </c>
      <c r="R3001" s="16" t="e">
        <f>IF($P3001&lt;=$D$34,Daten!G3004,NA())</f>
        <v>#N/A</v>
      </c>
      <c r="S3001" s="16" t="e">
        <f>IF($P3001&lt;=$D$34,Daten!H3004,NA())</f>
        <v>#N/A</v>
      </c>
    </row>
    <row r="3002" spans="12:19" x14ac:dyDescent="0.3">
      <c r="L3002" s="24">
        <f t="shared" si="284"/>
        <v>2996</v>
      </c>
      <c r="M3002" s="16" t="e">
        <f>IF($L3002&lt;=$C$34,Daten!B3005,NA())</f>
        <v>#N/A</v>
      </c>
      <c r="N3002" s="16" t="e">
        <f>IF($L3002&lt;=$C$34,Daten!C3005,NA())</f>
        <v>#N/A</v>
      </c>
      <c r="O3002" s="16" t="e">
        <f>IF($L3002&lt;=$C$34,Daten!D3005,NA())</f>
        <v>#N/A</v>
      </c>
      <c r="P3002" s="24">
        <f t="shared" si="285"/>
        <v>2996</v>
      </c>
      <c r="Q3002" s="16" t="e">
        <f>IF($P3002&lt;=$D$34,Daten!F3005,NA())</f>
        <v>#N/A</v>
      </c>
      <c r="R3002" s="16" t="e">
        <f>IF($P3002&lt;=$D$34,Daten!G3005,NA())</f>
        <v>#N/A</v>
      </c>
      <c r="S3002" s="16" t="e">
        <f>IF($P3002&lt;=$D$34,Daten!H3005,NA())</f>
        <v>#N/A</v>
      </c>
    </row>
    <row r="3003" spans="12:19" x14ac:dyDescent="0.3">
      <c r="L3003" s="24">
        <f t="shared" si="284"/>
        <v>2997</v>
      </c>
      <c r="M3003" s="16" t="e">
        <f>IF($L3003&lt;=$C$34,Daten!B3006,NA())</f>
        <v>#N/A</v>
      </c>
      <c r="N3003" s="16" t="e">
        <f>IF($L3003&lt;=$C$34,Daten!C3006,NA())</f>
        <v>#N/A</v>
      </c>
      <c r="O3003" s="16" t="e">
        <f>IF($L3003&lt;=$C$34,Daten!D3006,NA())</f>
        <v>#N/A</v>
      </c>
      <c r="P3003" s="24">
        <f t="shared" si="285"/>
        <v>2997</v>
      </c>
      <c r="Q3003" s="16" t="e">
        <f>IF($P3003&lt;=$D$34,Daten!F3006,NA())</f>
        <v>#N/A</v>
      </c>
      <c r="R3003" s="16" t="e">
        <f>IF($P3003&lt;=$D$34,Daten!G3006,NA())</f>
        <v>#N/A</v>
      </c>
      <c r="S3003" s="16" t="e">
        <f>IF($P3003&lt;=$D$34,Daten!H3006,NA())</f>
        <v>#N/A</v>
      </c>
    </row>
    <row r="3004" spans="12:19" x14ac:dyDescent="0.3">
      <c r="L3004" s="24">
        <f t="shared" si="284"/>
        <v>2998</v>
      </c>
      <c r="M3004" s="16" t="e">
        <f>IF($L3004&lt;=$C$34,Daten!B3007,NA())</f>
        <v>#N/A</v>
      </c>
      <c r="N3004" s="16" t="e">
        <f>IF($L3004&lt;=$C$34,Daten!C3007,NA())</f>
        <v>#N/A</v>
      </c>
      <c r="O3004" s="16" t="e">
        <f>IF($L3004&lt;=$C$34,Daten!D3007,NA())</f>
        <v>#N/A</v>
      </c>
      <c r="P3004" s="24">
        <f t="shared" si="285"/>
        <v>2998</v>
      </c>
      <c r="Q3004" s="16" t="e">
        <f>IF($P3004&lt;=$D$34,Daten!F3007,NA())</f>
        <v>#N/A</v>
      </c>
      <c r="R3004" s="16" t="e">
        <f>IF($P3004&lt;=$D$34,Daten!G3007,NA())</f>
        <v>#N/A</v>
      </c>
      <c r="S3004" s="16" t="e">
        <f>IF($P3004&lt;=$D$34,Daten!H3007,NA())</f>
        <v>#N/A</v>
      </c>
    </row>
    <row r="3005" spans="12:19" x14ac:dyDescent="0.3">
      <c r="L3005" s="24">
        <f t="shared" si="284"/>
        <v>2999</v>
      </c>
      <c r="M3005" s="16" t="e">
        <f>IF($L3005&lt;=$C$34,Daten!B3008,NA())</f>
        <v>#N/A</v>
      </c>
      <c r="N3005" s="16" t="e">
        <f>IF($L3005&lt;=$C$34,Daten!C3008,NA())</f>
        <v>#N/A</v>
      </c>
      <c r="O3005" s="16" t="e">
        <f>IF($L3005&lt;=$C$34,Daten!D3008,NA())</f>
        <v>#N/A</v>
      </c>
      <c r="P3005" s="24">
        <f t="shared" si="285"/>
        <v>2999</v>
      </c>
      <c r="Q3005" s="16" t="e">
        <f>IF($P3005&lt;=$D$34,Daten!F3008,NA())</f>
        <v>#N/A</v>
      </c>
      <c r="R3005" s="16" t="e">
        <f>IF($P3005&lt;=$D$34,Daten!G3008,NA())</f>
        <v>#N/A</v>
      </c>
      <c r="S3005" s="16" t="e">
        <f>IF($P3005&lt;=$D$34,Daten!H3008,NA())</f>
        <v>#N/A</v>
      </c>
    </row>
    <row r="3006" spans="12:19" x14ac:dyDescent="0.3">
      <c r="L3006" s="24">
        <f t="shared" si="284"/>
        <v>3000</v>
      </c>
      <c r="M3006" s="16" t="e">
        <f>IF($L3006&lt;=$C$34,Daten!B3009,NA())</f>
        <v>#N/A</v>
      </c>
      <c r="N3006" s="16" t="e">
        <f>IF($L3006&lt;=$C$34,Daten!C3009,NA())</f>
        <v>#N/A</v>
      </c>
      <c r="O3006" s="16" t="e">
        <f>IF($L3006&lt;=$C$34,Daten!D3009,NA())</f>
        <v>#N/A</v>
      </c>
      <c r="P3006" s="24">
        <f t="shared" si="285"/>
        <v>3000</v>
      </c>
      <c r="Q3006" s="16" t="e">
        <f>IF($P3006&lt;=$D$34,Daten!F3009,NA())</f>
        <v>#N/A</v>
      </c>
      <c r="R3006" s="16" t="e">
        <f>IF($P3006&lt;=$D$34,Daten!G3009,NA())</f>
        <v>#N/A</v>
      </c>
      <c r="S3006" s="16" t="e">
        <f>IF($P3006&lt;=$D$34,Daten!H3009,NA())</f>
        <v>#N/A</v>
      </c>
    </row>
    <row r="3007" spans="12:19" x14ac:dyDescent="0.3">
      <c r="L3007" s="24">
        <f t="shared" si="284"/>
        <v>3001</v>
      </c>
      <c r="M3007" s="16" t="e">
        <f>IF($L3007&lt;=$C$34,Daten!B3010,NA())</f>
        <v>#N/A</v>
      </c>
      <c r="N3007" s="16" t="e">
        <f>IF($L3007&lt;=$C$34,Daten!C3010,NA())</f>
        <v>#N/A</v>
      </c>
      <c r="O3007" s="16" t="e">
        <f>IF($L3007&lt;=$C$34,Daten!D3010,NA())</f>
        <v>#N/A</v>
      </c>
      <c r="P3007" s="24">
        <f t="shared" si="285"/>
        <v>3001</v>
      </c>
      <c r="Q3007" s="16" t="e">
        <f>IF($P3007&lt;=$D$34,Daten!F3010,NA())</f>
        <v>#N/A</v>
      </c>
      <c r="R3007" s="16" t="e">
        <f>IF($P3007&lt;=$D$34,Daten!G3010,NA())</f>
        <v>#N/A</v>
      </c>
      <c r="S3007" s="16" t="e">
        <f>IF($P3007&lt;=$D$34,Daten!H3010,NA())</f>
        <v>#N/A</v>
      </c>
    </row>
    <row r="3008" spans="12:19" x14ac:dyDescent="0.3">
      <c r="L3008" s="24">
        <f t="shared" si="284"/>
        <v>3002</v>
      </c>
      <c r="M3008" s="16" t="e">
        <f>IF($L3008&lt;=$C$34,Daten!B3011,NA())</f>
        <v>#N/A</v>
      </c>
      <c r="N3008" s="16" t="e">
        <f>IF($L3008&lt;=$C$34,Daten!C3011,NA())</f>
        <v>#N/A</v>
      </c>
      <c r="O3008" s="16" t="e">
        <f>IF($L3008&lt;=$C$34,Daten!D3011,NA())</f>
        <v>#N/A</v>
      </c>
      <c r="P3008" s="24">
        <f t="shared" si="285"/>
        <v>3002</v>
      </c>
      <c r="Q3008" s="16" t="e">
        <f>IF($P3008&lt;=$D$34,Daten!F3011,NA())</f>
        <v>#N/A</v>
      </c>
      <c r="R3008" s="16" t="e">
        <f>IF($P3008&lt;=$D$34,Daten!G3011,NA())</f>
        <v>#N/A</v>
      </c>
      <c r="S3008" s="16" t="e">
        <f>IF($P3008&lt;=$D$34,Daten!H3011,NA())</f>
        <v>#N/A</v>
      </c>
    </row>
    <row r="3009" spans="12:19" x14ac:dyDescent="0.3">
      <c r="L3009" s="24">
        <f t="shared" si="284"/>
        <v>3003</v>
      </c>
      <c r="M3009" s="16" t="e">
        <f>IF($L3009&lt;=$C$34,Daten!B3012,NA())</f>
        <v>#N/A</v>
      </c>
      <c r="N3009" s="16" t="e">
        <f>IF($L3009&lt;=$C$34,Daten!C3012,NA())</f>
        <v>#N/A</v>
      </c>
      <c r="O3009" s="16" t="e">
        <f>IF($L3009&lt;=$C$34,Daten!D3012,NA())</f>
        <v>#N/A</v>
      </c>
      <c r="P3009" s="24">
        <f t="shared" si="285"/>
        <v>3003</v>
      </c>
      <c r="Q3009" s="16" t="e">
        <f>IF($P3009&lt;=$D$34,Daten!F3012,NA())</f>
        <v>#N/A</v>
      </c>
      <c r="R3009" s="16" t="e">
        <f>IF($P3009&lt;=$D$34,Daten!G3012,NA())</f>
        <v>#N/A</v>
      </c>
      <c r="S3009" s="16" t="e">
        <f>IF($P3009&lt;=$D$34,Daten!H3012,NA())</f>
        <v>#N/A</v>
      </c>
    </row>
    <row r="3010" spans="12:19" x14ac:dyDescent="0.3">
      <c r="L3010" s="24">
        <f t="shared" si="284"/>
        <v>3004</v>
      </c>
      <c r="M3010" s="16" t="e">
        <f>IF($L3010&lt;=$C$34,Daten!B3013,NA())</f>
        <v>#N/A</v>
      </c>
      <c r="N3010" s="16" t="e">
        <f>IF($L3010&lt;=$C$34,Daten!C3013,NA())</f>
        <v>#N/A</v>
      </c>
      <c r="O3010" s="16" t="e">
        <f>IF($L3010&lt;=$C$34,Daten!D3013,NA())</f>
        <v>#N/A</v>
      </c>
      <c r="P3010" s="24">
        <f t="shared" si="285"/>
        <v>3004</v>
      </c>
      <c r="Q3010" s="16" t="e">
        <f>IF($P3010&lt;=$D$34,Daten!F3013,NA())</f>
        <v>#N/A</v>
      </c>
      <c r="R3010" s="16" t="e">
        <f>IF($P3010&lt;=$D$34,Daten!G3013,NA())</f>
        <v>#N/A</v>
      </c>
      <c r="S3010" s="16" t="e">
        <f>IF($P3010&lt;=$D$34,Daten!H3013,NA())</f>
        <v>#N/A</v>
      </c>
    </row>
    <row r="3011" spans="12:19" x14ac:dyDescent="0.3">
      <c r="L3011" s="24">
        <f t="shared" si="284"/>
        <v>3005</v>
      </c>
      <c r="M3011" s="16" t="e">
        <f>IF($L3011&lt;=$C$34,Daten!B3014,NA())</f>
        <v>#N/A</v>
      </c>
      <c r="N3011" s="16" t="e">
        <f>IF($L3011&lt;=$C$34,Daten!C3014,NA())</f>
        <v>#N/A</v>
      </c>
      <c r="O3011" s="16" t="e">
        <f>IF($L3011&lt;=$C$34,Daten!D3014,NA())</f>
        <v>#N/A</v>
      </c>
      <c r="P3011" s="24">
        <f t="shared" si="285"/>
        <v>3005</v>
      </c>
      <c r="Q3011" s="16" t="e">
        <f>IF($P3011&lt;=$D$34,Daten!F3014,NA())</f>
        <v>#N/A</v>
      </c>
      <c r="R3011" s="16" t="e">
        <f>IF($P3011&lt;=$D$34,Daten!G3014,NA())</f>
        <v>#N/A</v>
      </c>
      <c r="S3011" s="16" t="e">
        <f>IF($P3011&lt;=$D$34,Daten!H3014,NA())</f>
        <v>#N/A</v>
      </c>
    </row>
    <row r="3012" spans="12:19" x14ac:dyDescent="0.3">
      <c r="L3012" s="24">
        <f t="shared" si="284"/>
        <v>3006</v>
      </c>
      <c r="M3012" s="16" t="e">
        <f>IF($L3012&lt;=$C$34,Daten!B3015,NA())</f>
        <v>#N/A</v>
      </c>
      <c r="N3012" s="16" t="e">
        <f>IF($L3012&lt;=$C$34,Daten!C3015,NA())</f>
        <v>#N/A</v>
      </c>
      <c r="O3012" s="16" t="e">
        <f>IF($L3012&lt;=$C$34,Daten!D3015,NA())</f>
        <v>#N/A</v>
      </c>
      <c r="P3012" s="24">
        <f t="shared" si="285"/>
        <v>3006</v>
      </c>
      <c r="Q3012" s="16" t="e">
        <f>IF($P3012&lt;=$D$34,Daten!F3015,NA())</f>
        <v>#N/A</v>
      </c>
      <c r="R3012" s="16" t="e">
        <f>IF($P3012&lt;=$D$34,Daten!G3015,NA())</f>
        <v>#N/A</v>
      </c>
      <c r="S3012" s="16" t="e">
        <f>IF($P3012&lt;=$D$34,Daten!H3015,NA())</f>
        <v>#N/A</v>
      </c>
    </row>
    <row r="3013" spans="12:19" x14ac:dyDescent="0.3">
      <c r="L3013" s="24">
        <f t="shared" si="284"/>
        <v>3007</v>
      </c>
      <c r="M3013" s="16" t="e">
        <f>IF($L3013&lt;=$C$34,Daten!B3016,NA())</f>
        <v>#N/A</v>
      </c>
      <c r="N3013" s="16" t="e">
        <f>IF($L3013&lt;=$C$34,Daten!C3016,NA())</f>
        <v>#N/A</v>
      </c>
      <c r="O3013" s="16" t="e">
        <f>IF($L3013&lt;=$C$34,Daten!D3016,NA())</f>
        <v>#N/A</v>
      </c>
      <c r="P3013" s="24">
        <f t="shared" si="285"/>
        <v>3007</v>
      </c>
      <c r="Q3013" s="16" t="e">
        <f>IF($P3013&lt;=$D$34,Daten!F3016,NA())</f>
        <v>#N/A</v>
      </c>
      <c r="R3013" s="16" t="e">
        <f>IF($P3013&lt;=$D$34,Daten!G3016,NA())</f>
        <v>#N/A</v>
      </c>
      <c r="S3013" s="16" t="e">
        <f>IF($P3013&lt;=$D$34,Daten!H3016,NA())</f>
        <v>#N/A</v>
      </c>
    </row>
    <row r="3014" spans="12:19" x14ac:dyDescent="0.3">
      <c r="L3014" s="24">
        <f t="shared" si="284"/>
        <v>3008</v>
      </c>
      <c r="M3014" s="16" t="e">
        <f>IF($L3014&lt;=$C$34,Daten!B3017,NA())</f>
        <v>#N/A</v>
      </c>
      <c r="N3014" s="16" t="e">
        <f>IF($L3014&lt;=$C$34,Daten!C3017,NA())</f>
        <v>#N/A</v>
      </c>
      <c r="O3014" s="16" t="e">
        <f>IF($L3014&lt;=$C$34,Daten!D3017,NA())</f>
        <v>#N/A</v>
      </c>
      <c r="P3014" s="24">
        <f t="shared" si="285"/>
        <v>3008</v>
      </c>
      <c r="Q3014" s="16" t="e">
        <f>IF($P3014&lt;=$D$34,Daten!F3017,NA())</f>
        <v>#N/A</v>
      </c>
      <c r="R3014" s="16" t="e">
        <f>IF($P3014&lt;=$D$34,Daten!G3017,NA())</f>
        <v>#N/A</v>
      </c>
      <c r="S3014" s="16" t="e">
        <f>IF($P3014&lt;=$D$34,Daten!H3017,NA())</f>
        <v>#N/A</v>
      </c>
    </row>
    <row r="3015" spans="12:19" x14ac:dyDescent="0.3">
      <c r="L3015" s="24">
        <f t="shared" si="284"/>
        <v>3009</v>
      </c>
      <c r="M3015" s="16" t="e">
        <f>IF($L3015&lt;=$C$34,Daten!B3018,NA())</f>
        <v>#N/A</v>
      </c>
      <c r="N3015" s="16" t="e">
        <f>IF($L3015&lt;=$C$34,Daten!C3018,NA())</f>
        <v>#N/A</v>
      </c>
      <c r="O3015" s="16" t="e">
        <f>IF($L3015&lt;=$C$34,Daten!D3018,NA())</f>
        <v>#N/A</v>
      </c>
      <c r="P3015" s="24">
        <f t="shared" si="285"/>
        <v>3009</v>
      </c>
      <c r="Q3015" s="16" t="e">
        <f>IF($P3015&lt;=$D$34,Daten!F3018,NA())</f>
        <v>#N/A</v>
      </c>
      <c r="R3015" s="16" t="e">
        <f>IF($P3015&lt;=$D$34,Daten!G3018,NA())</f>
        <v>#N/A</v>
      </c>
      <c r="S3015" s="16" t="e">
        <f>IF($P3015&lt;=$D$34,Daten!H3018,NA())</f>
        <v>#N/A</v>
      </c>
    </row>
    <row r="3016" spans="12:19" x14ac:dyDescent="0.3">
      <c r="L3016" s="24">
        <f t="shared" si="284"/>
        <v>3010</v>
      </c>
      <c r="M3016" s="16" t="e">
        <f>IF($L3016&lt;=$C$34,Daten!B3019,NA())</f>
        <v>#N/A</v>
      </c>
      <c r="N3016" s="16" t="e">
        <f>IF($L3016&lt;=$C$34,Daten!C3019,NA())</f>
        <v>#N/A</v>
      </c>
      <c r="O3016" s="16" t="e">
        <f>IF($L3016&lt;=$C$34,Daten!D3019,NA())</f>
        <v>#N/A</v>
      </c>
      <c r="P3016" s="24">
        <f t="shared" si="285"/>
        <v>3010</v>
      </c>
      <c r="Q3016" s="16" t="e">
        <f>IF($P3016&lt;=$D$34,Daten!F3019,NA())</f>
        <v>#N/A</v>
      </c>
      <c r="R3016" s="16" t="e">
        <f>IF($P3016&lt;=$D$34,Daten!G3019,NA())</f>
        <v>#N/A</v>
      </c>
      <c r="S3016" s="16" t="e">
        <f>IF($P3016&lt;=$D$34,Daten!H3019,NA())</f>
        <v>#N/A</v>
      </c>
    </row>
    <row r="3017" spans="12:19" x14ac:dyDescent="0.3">
      <c r="L3017" s="24">
        <f t="shared" ref="L3017:L3080" si="286">L3016+1</f>
        <v>3011</v>
      </c>
      <c r="M3017" s="16" t="e">
        <f>IF($L3017&lt;=$C$34,Daten!B3020,NA())</f>
        <v>#N/A</v>
      </c>
      <c r="N3017" s="16" t="e">
        <f>IF($L3017&lt;=$C$34,Daten!C3020,NA())</f>
        <v>#N/A</v>
      </c>
      <c r="O3017" s="16" t="e">
        <f>IF($L3017&lt;=$C$34,Daten!D3020,NA())</f>
        <v>#N/A</v>
      </c>
      <c r="P3017" s="24">
        <f t="shared" ref="P3017:P3080" si="287">P3016+1</f>
        <v>3011</v>
      </c>
      <c r="Q3017" s="16" t="e">
        <f>IF($P3017&lt;=$D$34,Daten!F3020,NA())</f>
        <v>#N/A</v>
      </c>
      <c r="R3017" s="16" t="e">
        <f>IF($P3017&lt;=$D$34,Daten!G3020,NA())</f>
        <v>#N/A</v>
      </c>
      <c r="S3017" s="16" t="e">
        <f>IF($P3017&lt;=$D$34,Daten!H3020,NA())</f>
        <v>#N/A</v>
      </c>
    </row>
    <row r="3018" spans="12:19" x14ac:dyDescent="0.3">
      <c r="L3018" s="24">
        <f t="shared" si="286"/>
        <v>3012</v>
      </c>
      <c r="M3018" s="16" t="e">
        <f>IF($L3018&lt;=$C$34,Daten!B3021,NA())</f>
        <v>#N/A</v>
      </c>
      <c r="N3018" s="16" t="e">
        <f>IF($L3018&lt;=$C$34,Daten!C3021,NA())</f>
        <v>#N/A</v>
      </c>
      <c r="O3018" s="16" t="e">
        <f>IF($L3018&lt;=$C$34,Daten!D3021,NA())</f>
        <v>#N/A</v>
      </c>
      <c r="P3018" s="24">
        <f t="shared" si="287"/>
        <v>3012</v>
      </c>
      <c r="Q3018" s="16" t="e">
        <f>IF($P3018&lt;=$D$34,Daten!F3021,NA())</f>
        <v>#N/A</v>
      </c>
      <c r="R3018" s="16" t="e">
        <f>IF($P3018&lt;=$D$34,Daten!G3021,NA())</f>
        <v>#N/A</v>
      </c>
      <c r="S3018" s="16" t="e">
        <f>IF($P3018&lt;=$D$34,Daten!H3021,NA())</f>
        <v>#N/A</v>
      </c>
    </row>
    <row r="3019" spans="12:19" x14ac:dyDescent="0.3">
      <c r="L3019" s="24">
        <f t="shared" si="286"/>
        <v>3013</v>
      </c>
      <c r="M3019" s="16" t="e">
        <f>IF($L3019&lt;=$C$34,Daten!B3022,NA())</f>
        <v>#N/A</v>
      </c>
      <c r="N3019" s="16" t="e">
        <f>IF($L3019&lt;=$C$34,Daten!C3022,NA())</f>
        <v>#N/A</v>
      </c>
      <c r="O3019" s="16" t="e">
        <f>IF($L3019&lt;=$C$34,Daten!D3022,NA())</f>
        <v>#N/A</v>
      </c>
      <c r="P3019" s="24">
        <f t="shared" si="287"/>
        <v>3013</v>
      </c>
      <c r="Q3019" s="16" t="e">
        <f>IF($P3019&lt;=$D$34,Daten!F3022,NA())</f>
        <v>#N/A</v>
      </c>
      <c r="R3019" s="16" t="e">
        <f>IF($P3019&lt;=$D$34,Daten!G3022,NA())</f>
        <v>#N/A</v>
      </c>
      <c r="S3019" s="16" t="e">
        <f>IF($P3019&lt;=$D$34,Daten!H3022,NA())</f>
        <v>#N/A</v>
      </c>
    </row>
    <row r="3020" spans="12:19" x14ac:dyDescent="0.3">
      <c r="L3020" s="24">
        <f t="shared" si="286"/>
        <v>3014</v>
      </c>
      <c r="M3020" s="16" t="e">
        <f>IF($L3020&lt;=$C$34,Daten!B3023,NA())</f>
        <v>#N/A</v>
      </c>
      <c r="N3020" s="16" t="e">
        <f>IF($L3020&lt;=$C$34,Daten!C3023,NA())</f>
        <v>#N/A</v>
      </c>
      <c r="O3020" s="16" t="e">
        <f>IF($L3020&lt;=$C$34,Daten!D3023,NA())</f>
        <v>#N/A</v>
      </c>
      <c r="P3020" s="24">
        <f t="shared" si="287"/>
        <v>3014</v>
      </c>
      <c r="Q3020" s="16" t="e">
        <f>IF($P3020&lt;=$D$34,Daten!F3023,NA())</f>
        <v>#N/A</v>
      </c>
      <c r="R3020" s="16" t="e">
        <f>IF($P3020&lt;=$D$34,Daten!G3023,NA())</f>
        <v>#N/A</v>
      </c>
      <c r="S3020" s="16" t="e">
        <f>IF($P3020&lt;=$D$34,Daten!H3023,NA())</f>
        <v>#N/A</v>
      </c>
    </row>
    <row r="3021" spans="12:19" x14ac:dyDescent="0.3">
      <c r="L3021" s="24">
        <f t="shared" si="286"/>
        <v>3015</v>
      </c>
      <c r="M3021" s="16" t="e">
        <f>IF($L3021&lt;=$C$34,Daten!B3024,NA())</f>
        <v>#N/A</v>
      </c>
      <c r="N3021" s="16" t="e">
        <f>IF($L3021&lt;=$C$34,Daten!C3024,NA())</f>
        <v>#N/A</v>
      </c>
      <c r="O3021" s="16" t="e">
        <f>IF($L3021&lt;=$C$34,Daten!D3024,NA())</f>
        <v>#N/A</v>
      </c>
      <c r="P3021" s="24">
        <f t="shared" si="287"/>
        <v>3015</v>
      </c>
      <c r="Q3021" s="16" t="e">
        <f>IF($P3021&lt;=$D$34,Daten!F3024,NA())</f>
        <v>#N/A</v>
      </c>
      <c r="R3021" s="16" t="e">
        <f>IF($P3021&lt;=$D$34,Daten!G3024,NA())</f>
        <v>#N/A</v>
      </c>
      <c r="S3021" s="16" t="e">
        <f>IF($P3021&lt;=$D$34,Daten!H3024,NA())</f>
        <v>#N/A</v>
      </c>
    </row>
    <row r="3022" spans="12:19" x14ac:dyDescent="0.3">
      <c r="L3022" s="24">
        <f t="shared" si="286"/>
        <v>3016</v>
      </c>
      <c r="M3022" s="16" t="e">
        <f>IF($L3022&lt;=$C$34,Daten!B3025,NA())</f>
        <v>#N/A</v>
      </c>
      <c r="N3022" s="16" t="e">
        <f>IF($L3022&lt;=$C$34,Daten!C3025,NA())</f>
        <v>#N/A</v>
      </c>
      <c r="O3022" s="16" t="e">
        <f>IF($L3022&lt;=$C$34,Daten!D3025,NA())</f>
        <v>#N/A</v>
      </c>
      <c r="P3022" s="24">
        <f t="shared" si="287"/>
        <v>3016</v>
      </c>
      <c r="Q3022" s="16" t="e">
        <f>IF($P3022&lt;=$D$34,Daten!F3025,NA())</f>
        <v>#N/A</v>
      </c>
      <c r="R3022" s="16" t="e">
        <f>IF($P3022&lt;=$D$34,Daten!G3025,NA())</f>
        <v>#N/A</v>
      </c>
      <c r="S3022" s="16" t="e">
        <f>IF($P3022&lt;=$D$34,Daten!H3025,NA())</f>
        <v>#N/A</v>
      </c>
    </row>
    <row r="3023" spans="12:19" x14ac:dyDescent="0.3">
      <c r="L3023" s="24">
        <f t="shared" si="286"/>
        <v>3017</v>
      </c>
      <c r="M3023" s="16" t="e">
        <f>IF($L3023&lt;=$C$34,Daten!B3026,NA())</f>
        <v>#N/A</v>
      </c>
      <c r="N3023" s="16" t="e">
        <f>IF($L3023&lt;=$C$34,Daten!C3026,NA())</f>
        <v>#N/A</v>
      </c>
      <c r="O3023" s="16" t="e">
        <f>IF($L3023&lt;=$C$34,Daten!D3026,NA())</f>
        <v>#N/A</v>
      </c>
      <c r="P3023" s="24">
        <f t="shared" si="287"/>
        <v>3017</v>
      </c>
      <c r="Q3023" s="16" t="e">
        <f>IF($P3023&lt;=$D$34,Daten!F3026,NA())</f>
        <v>#N/A</v>
      </c>
      <c r="R3023" s="16" t="e">
        <f>IF($P3023&lt;=$D$34,Daten!G3026,NA())</f>
        <v>#N/A</v>
      </c>
      <c r="S3023" s="16" t="e">
        <f>IF($P3023&lt;=$D$34,Daten!H3026,NA())</f>
        <v>#N/A</v>
      </c>
    </row>
    <row r="3024" spans="12:19" x14ac:dyDescent="0.3">
      <c r="L3024" s="24">
        <f t="shared" si="286"/>
        <v>3018</v>
      </c>
      <c r="M3024" s="16" t="e">
        <f>IF($L3024&lt;=$C$34,Daten!B3027,NA())</f>
        <v>#N/A</v>
      </c>
      <c r="N3024" s="16" t="e">
        <f>IF($L3024&lt;=$C$34,Daten!C3027,NA())</f>
        <v>#N/A</v>
      </c>
      <c r="O3024" s="16" t="e">
        <f>IF($L3024&lt;=$C$34,Daten!D3027,NA())</f>
        <v>#N/A</v>
      </c>
      <c r="P3024" s="24">
        <f t="shared" si="287"/>
        <v>3018</v>
      </c>
      <c r="Q3024" s="16" t="e">
        <f>IF($P3024&lt;=$D$34,Daten!F3027,NA())</f>
        <v>#N/A</v>
      </c>
      <c r="R3024" s="16" t="e">
        <f>IF($P3024&lt;=$D$34,Daten!G3027,NA())</f>
        <v>#N/A</v>
      </c>
      <c r="S3024" s="16" t="e">
        <f>IF($P3024&lt;=$D$34,Daten!H3027,NA())</f>
        <v>#N/A</v>
      </c>
    </row>
    <row r="3025" spans="12:19" x14ac:dyDescent="0.3">
      <c r="L3025" s="24">
        <f t="shared" si="286"/>
        <v>3019</v>
      </c>
      <c r="M3025" s="16" t="e">
        <f>IF($L3025&lt;=$C$34,Daten!B3028,NA())</f>
        <v>#N/A</v>
      </c>
      <c r="N3025" s="16" t="e">
        <f>IF($L3025&lt;=$C$34,Daten!C3028,NA())</f>
        <v>#N/A</v>
      </c>
      <c r="O3025" s="16" t="e">
        <f>IF($L3025&lt;=$C$34,Daten!D3028,NA())</f>
        <v>#N/A</v>
      </c>
      <c r="P3025" s="24">
        <f t="shared" si="287"/>
        <v>3019</v>
      </c>
      <c r="Q3025" s="16" t="e">
        <f>IF($P3025&lt;=$D$34,Daten!F3028,NA())</f>
        <v>#N/A</v>
      </c>
      <c r="R3025" s="16" t="e">
        <f>IF($P3025&lt;=$D$34,Daten!G3028,NA())</f>
        <v>#N/A</v>
      </c>
      <c r="S3025" s="16" t="e">
        <f>IF($P3025&lt;=$D$34,Daten!H3028,NA())</f>
        <v>#N/A</v>
      </c>
    </row>
    <row r="3026" spans="12:19" x14ac:dyDescent="0.3">
      <c r="L3026" s="24">
        <f t="shared" si="286"/>
        <v>3020</v>
      </c>
      <c r="M3026" s="16" t="e">
        <f>IF($L3026&lt;=$C$34,Daten!B3029,NA())</f>
        <v>#N/A</v>
      </c>
      <c r="N3026" s="16" t="e">
        <f>IF($L3026&lt;=$C$34,Daten!C3029,NA())</f>
        <v>#N/A</v>
      </c>
      <c r="O3026" s="16" t="e">
        <f>IF($L3026&lt;=$C$34,Daten!D3029,NA())</f>
        <v>#N/A</v>
      </c>
      <c r="P3026" s="24">
        <f t="shared" si="287"/>
        <v>3020</v>
      </c>
      <c r="Q3026" s="16" t="e">
        <f>IF($P3026&lt;=$D$34,Daten!F3029,NA())</f>
        <v>#N/A</v>
      </c>
      <c r="R3026" s="16" t="e">
        <f>IF($P3026&lt;=$D$34,Daten!G3029,NA())</f>
        <v>#N/A</v>
      </c>
      <c r="S3026" s="16" t="e">
        <f>IF($P3026&lt;=$D$34,Daten!H3029,NA())</f>
        <v>#N/A</v>
      </c>
    </row>
    <row r="3027" spans="12:19" x14ac:dyDescent="0.3">
      <c r="L3027" s="24">
        <f t="shared" si="286"/>
        <v>3021</v>
      </c>
      <c r="M3027" s="16" t="e">
        <f>IF($L3027&lt;=$C$34,Daten!B3030,NA())</f>
        <v>#N/A</v>
      </c>
      <c r="N3027" s="16" t="e">
        <f>IF($L3027&lt;=$C$34,Daten!C3030,NA())</f>
        <v>#N/A</v>
      </c>
      <c r="O3027" s="16" t="e">
        <f>IF($L3027&lt;=$C$34,Daten!D3030,NA())</f>
        <v>#N/A</v>
      </c>
      <c r="P3027" s="24">
        <f t="shared" si="287"/>
        <v>3021</v>
      </c>
      <c r="Q3027" s="16" t="e">
        <f>IF($P3027&lt;=$D$34,Daten!F3030,NA())</f>
        <v>#N/A</v>
      </c>
      <c r="R3027" s="16" t="e">
        <f>IF($P3027&lt;=$D$34,Daten!G3030,NA())</f>
        <v>#N/A</v>
      </c>
      <c r="S3027" s="16" t="e">
        <f>IF($P3027&lt;=$D$34,Daten!H3030,NA())</f>
        <v>#N/A</v>
      </c>
    </row>
    <row r="3028" spans="12:19" x14ac:dyDescent="0.3">
      <c r="L3028" s="24">
        <f t="shared" si="286"/>
        <v>3022</v>
      </c>
      <c r="M3028" s="16" t="e">
        <f>IF($L3028&lt;=$C$34,Daten!B3031,NA())</f>
        <v>#N/A</v>
      </c>
      <c r="N3028" s="16" t="e">
        <f>IF($L3028&lt;=$C$34,Daten!C3031,NA())</f>
        <v>#N/A</v>
      </c>
      <c r="O3028" s="16" t="e">
        <f>IF($L3028&lt;=$C$34,Daten!D3031,NA())</f>
        <v>#N/A</v>
      </c>
      <c r="P3028" s="24">
        <f t="shared" si="287"/>
        <v>3022</v>
      </c>
      <c r="Q3028" s="16" t="e">
        <f>IF($P3028&lt;=$D$34,Daten!F3031,NA())</f>
        <v>#N/A</v>
      </c>
      <c r="R3028" s="16" t="e">
        <f>IF($P3028&lt;=$D$34,Daten!G3031,NA())</f>
        <v>#N/A</v>
      </c>
      <c r="S3028" s="16" t="e">
        <f>IF($P3028&lt;=$D$34,Daten!H3031,NA())</f>
        <v>#N/A</v>
      </c>
    </row>
    <row r="3029" spans="12:19" x14ac:dyDescent="0.3">
      <c r="L3029" s="24">
        <f t="shared" si="286"/>
        <v>3023</v>
      </c>
      <c r="M3029" s="16" t="e">
        <f>IF($L3029&lt;=$C$34,Daten!B3032,NA())</f>
        <v>#N/A</v>
      </c>
      <c r="N3029" s="16" t="e">
        <f>IF($L3029&lt;=$C$34,Daten!C3032,NA())</f>
        <v>#N/A</v>
      </c>
      <c r="O3029" s="16" t="e">
        <f>IF($L3029&lt;=$C$34,Daten!D3032,NA())</f>
        <v>#N/A</v>
      </c>
      <c r="P3029" s="24">
        <f t="shared" si="287"/>
        <v>3023</v>
      </c>
      <c r="Q3029" s="16" t="e">
        <f>IF($P3029&lt;=$D$34,Daten!F3032,NA())</f>
        <v>#N/A</v>
      </c>
      <c r="R3029" s="16" t="e">
        <f>IF($P3029&lt;=$D$34,Daten!G3032,NA())</f>
        <v>#N/A</v>
      </c>
      <c r="S3029" s="16" t="e">
        <f>IF($P3029&lt;=$D$34,Daten!H3032,NA())</f>
        <v>#N/A</v>
      </c>
    </row>
    <row r="3030" spans="12:19" x14ac:dyDescent="0.3">
      <c r="L3030" s="24">
        <f t="shared" si="286"/>
        <v>3024</v>
      </c>
      <c r="M3030" s="16" t="e">
        <f>IF($L3030&lt;=$C$34,Daten!B3033,NA())</f>
        <v>#N/A</v>
      </c>
      <c r="N3030" s="16" t="e">
        <f>IF($L3030&lt;=$C$34,Daten!C3033,NA())</f>
        <v>#N/A</v>
      </c>
      <c r="O3030" s="16" t="e">
        <f>IF($L3030&lt;=$C$34,Daten!D3033,NA())</f>
        <v>#N/A</v>
      </c>
      <c r="P3030" s="24">
        <f t="shared" si="287"/>
        <v>3024</v>
      </c>
      <c r="Q3030" s="16" t="e">
        <f>IF($P3030&lt;=$D$34,Daten!F3033,NA())</f>
        <v>#N/A</v>
      </c>
      <c r="R3030" s="16" t="e">
        <f>IF($P3030&lt;=$D$34,Daten!G3033,NA())</f>
        <v>#N/A</v>
      </c>
      <c r="S3030" s="16" t="e">
        <f>IF($P3030&lt;=$D$34,Daten!H3033,NA())</f>
        <v>#N/A</v>
      </c>
    </row>
    <row r="3031" spans="12:19" x14ac:dyDescent="0.3">
      <c r="L3031" s="24">
        <f t="shared" si="286"/>
        <v>3025</v>
      </c>
      <c r="M3031" s="16" t="e">
        <f>IF($L3031&lt;=$C$34,Daten!B3034,NA())</f>
        <v>#N/A</v>
      </c>
      <c r="N3031" s="16" t="e">
        <f>IF($L3031&lt;=$C$34,Daten!C3034,NA())</f>
        <v>#N/A</v>
      </c>
      <c r="O3031" s="16" t="e">
        <f>IF($L3031&lt;=$C$34,Daten!D3034,NA())</f>
        <v>#N/A</v>
      </c>
      <c r="P3031" s="24">
        <f t="shared" si="287"/>
        <v>3025</v>
      </c>
      <c r="Q3031" s="16" t="e">
        <f>IF($P3031&lt;=$D$34,Daten!F3034,NA())</f>
        <v>#N/A</v>
      </c>
      <c r="R3031" s="16" t="e">
        <f>IF($P3031&lt;=$D$34,Daten!G3034,NA())</f>
        <v>#N/A</v>
      </c>
      <c r="S3031" s="16" t="e">
        <f>IF($P3031&lt;=$D$34,Daten!H3034,NA())</f>
        <v>#N/A</v>
      </c>
    </row>
    <row r="3032" spans="12:19" x14ac:dyDescent="0.3">
      <c r="L3032" s="24">
        <f t="shared" si="286"/>
        <v>3026</v>
      </c>
      <c r="M3032" s="16" t="e">
        <f>IF($L3032&lt;=$C$34,Daten!B3035,NA())</f>
        <v>#N/A</v>
      </c>
      <c r="N3032" s="16" t="e">
        <f>IF($L3032&lt;=$C$34,Daten!C3035,NA())</f>
        <v>#N/A</v>
      </c>
      <c r="O3032" s="16" t="e">
        <f>IF($L3032&lt;=$C$34,Daten!D3035,NA())</f>
        <v>#N/A</v>
      </c>
      <c r="P3032" s="24">
        <f t="shared" si="287"/>
        <v>3026</v>
      </c>
      <c r="Q3032" s="16" t="e">
        <f>IF($P3032&lt;=$D$34,Daten!F3035,NA())</f>
        <v>#N/A</v>
      </c>
      <c r="R3032" s="16" t="e">
        <f>IF($P3032&lt;=$D$34,Daten!G3035,NA())</f>
        <v>#N/A</v>
      </c>
      <c r="S3032" s="16" t="e">
        <f>IF($P3032&lt;=$D$34,Daten!H3035,NA())</f>
        <v>#N/A</v>
      </c>
    </row>
    <row r="3033" spans="12:19" x14ac:dyDescent="0.3">
      <c r="L3033" s="24">
        <f t="shared" si="286"/>
        <v>3027</v>
      </c>
      <c r="M3033" s="16" t="e">
        <f>IF($L3033&lt;=$C$34,Daten!B3036,NA())</f>
        <v>#N/A</v>
      </c>
      <c r="N3033" s="16" t="e">
        <f>IF($L3033&lt;=$C$34,Daten!C3036,NA())</f>
        <v>#N/A</v>
      </c>
      <c r="O3033" s="16" t="e">
        <f>IF($L3033&lt;=$C$34,Daten!D3036,NA())</f>
        <v>#N/A</v>
      </c>
      <c r="P3033" s="24">
        <f t="shared" si="287"/>
        <v>3027</v>
      </c>
      <c r="Q3033" s="16" t="e">
        <f>IF($P3033&lt;=$D$34,Daten!F3036,NA())</f>
        <v>#N/A</v>
      </c>
      <c r="R3033" s="16" t="e">
        <f>IF($P3033&lt;=$D$34,Daten!G3036,NA())</f>
        <v>#N/A</v>
      </c>
      <c r="S3033" s="16" t="e">
        <f>IF($P3033&lt;=$D$34,Daten!H3036,NA())</f>
        <v>#N/A</v>
      </c>
    </row>
    <row r="3034" spans="12:19" x14ac:dyDescent="0.3">
      <c r="L3034" s="24">
        <f t="shared" si="286"/>
        <v>3028</v>
      </c>
      <c r="M3034" s="16" t="e">
        <f>IF($L3034&lt;=$C$34,Daten!B3037,NA())</f>
        <v>#N/A</v>
      </c>
      <c r="N3034" s="16" t="e">
        <f>IF($L3034&lt;=$C$34,Daten!C3037,NA())</f>
        <v>#N/A</v>
      </c>
      <c r="O3034" s="16" t="e">
        <f>IF($L3034&lt;=$C$34,Daten!D3037,NA())</f>
        <v>#N/A</v>
      </c>
      <c r="P3034" s="24">
        <f t="shared" si="287"/>
        <v>3028</v>
      </c>
      <c r="Q3034" s="16" t="e">
        <f>IF($P3034&lt;=$D$34,Daten!F3037,NA())</f>
        <v>#N/A</v>
      </c>
      <c r="R3034" s="16" t="e">
        <f>IF($P3034&lt;=$D$34,Daten!G3037,NA())</f>
        <v>#N/A</v>
      </c>
      <c r="S3034" s="16" t="e">
        <f>IF($P3034&lt;=$D$34,Daten!H3037,NA())</f>
        <v>#N/A</v>
      </c>
    </row>
    <row r="3035" spans="12:19" x14ac:dyDescent="0.3">
      <c r="L3035" s="24">
        <f t="shared" si="286"/>
        <v>3029</v>
      </c>
      <c r="M3035" s="16" t="e">
        <f>IF($L3035&lt;=$C$34,Daten!B3038,NA())</f>
        <v>#N/A</v>
      </c>
      <c r="N3035" s="16" t="e">
        <f>IF($L3035&lt;=$C$34,Daten!C3038,NA())</f>
        <v>#N/A</v>
      </c>
      <c r="O3035" s="16" t="e">
        <f>IF($L3035&lt;=$C$34,Daten!D3038,NA())</f>
        <v>#N/A</v>
      </c>
      <c r="P3035" s="24">
        <f t="shared" si="287"/>
        <v>3029</v>
      </c>
      <c r="Q3035" s="16" t="e">
        <f>IF($P3035&lt;=$D$34,Daten!F3038,NA())</f>
        <v>#N/A</v>
      </c>
      <c r="R3035" s="16" t="e">
        <f>IF($P3035&lt;=$D$34,Daten!G3038,NA())</f>
        <v>#N/A</v>
      </c>
      <c r="S3035" s="16" t="e">
        <f>IF($P3035&lt;=$D$34,Daten!H3038,NA())</f>
        <v>#N/A</v>
      </c>
    </row>
    <row r="3036" spans="12:19" x14ac:dyDescent="0.3">
      <c r="L3036" s="24">
        <f t="shared" si="286"/>
        <v>3030</v>
      </c>
      <c r="M3036" s="16" t="e">
        <f>IF($L3036&lt;=$C$34,Daten!B3039,NA())</f>
        <v>#N/A</v>
      </c>
      <c r="N3036" s="16" t="e">
        <f>IF($L3036&lt;=$C$34,Daten!C3039,NA())</f>
        <v>#N/A</v>
      </c>
      <c r="O3036" s="16" t="e">
        <f>IF($L3036&lt;=$C$34,Daten!D3039,NA())</f>
        <v>#N/A</v>
      </c>
      <c r="P3036" s="24">
        <f t="shared" si="287"/>
        <v>3030</v>
      </c>
      <c r="Q3036" s="16" t="e">
        <f>IF($P3036&lt;=$D$34,Daten!F3039,NA())</f>
        <v>#N/A</v>
      </c>
      <c r="R3036" s="16" t="e">
        <f>IF($P3036&lt;=$D$34,Daten!G3039,NA())</f>
        <v>#N/A</v>
      </c>
      <c r="S3036" s="16" t="e">
        <f>IF($P3036&lt;=$D$34,Daten!H3039,NA())</f>
        <v>#N/A</v>
      </c>
    </row>
    <row r="3037" spans="12:19" x14ac:dyDescent="0.3">
      <c r="L3037" s="24">
        <f t="shared" si="286"/>
        <v>3031</v>
      </c>
      <c r="M3037" s="16" t="e">
        <f>IF($L3037&lt;=$C$34,Daten!B3040,NA())</f>
        <v>#N/A</v>
      </c>
      <c r="N3037" s="16" t="e">
        <f>IF($L3037&lt;=$C$34,Daten!C3040,NA())</f>
        <v>#N/A</v>
      </c>
      <c r="O3037" s="16" t="e">
        <f>IF($L3037&lt;=$C$34,Daten!D3040,NA())</f>
        <v>#N/A</v>
      </c>
      <c r="P3037" s="24">
        <f t="shared" si="287"/>
        <v>3031</v>
      </c>
      <c r="Q3037" s="16" t="e">
        <f>IF($P3037&lt;=$D$34,Daten!F3040,NA())</f>
        <v>#N/A</v>
      </c>
      <c r="R3037" s="16" t="e">
        <f>IF($P3037&lt;=$D$34,Daten!G3040,NA())</f>
        <v>#N/A</v>
      </c>
      <c r="S3037" s="16" t="e">
        <f>IF($P3037&lt;=$D$34,Daten!H3040,NA())</f>
        <v>#N/A</v>
      </c>
    </row>
    <row r="3038" spans="12:19" x14ac:dyDescent="0.3">
      <c r="L3038" s="24">
        <f t="shared" si="286"/>
        <v>3032</v>
      </c>
      <c r="M3038" s="16" t="e">
        <f>IF($L3038&lt;=$C$34,Daten!B3041,NA())</f>
        <v>#N/A</v>
      </c>
      <c r="N3038" s="16" t="e">
        <f>IF($L3038&lt;=$C$34,Daten!C3041,NA())</f>
        <v>#N/A</v>
      </c>
      <c r="O3038" s="16" t="e">
        <f>IF($L3038&lt;=$C$34,Daten!D3041,NA())</f>
        <v>#N/A</v>
      </c>
      <c r="P3038" s="24">
        <f t="shared" si="287"/>
        <v>3032</v>
      </c>
      <c r="Q3038" s="16" t="e">
        <f>IF($P3038&lt;=$D$34,Daten!F3041,NA())</f>
        <v>#N/A</v>
      </c>
      <c r="R3038" s="16" t="e">
        <f>IF($P3038&lt;=$D$34,Daten!G3041,NA())</f>
        <v>#N/A</v>
      </c>
      <c r="S3038" s="16" t="e">
        <f>IF($P3038&lt;=$D$34,Daten!H3041,NA())</f>
        <v>#N/A</v>
      </c>
    </row>
    <row r="3039" spans="12:19" x14ac:dyDescent="0.3">
      <c r="L3039" s="24">
        <f t="shared" si="286"/>
        <v>3033</v>
      </c>
      <c r="M3039" s="16" t="e">
        <f>IF($L3039&lt;=$C$34,Daten!B3042,NA())</f>
        <v>#N/A</v>
      </c>
      <c r="N3039" s="16" t="e">
        <f>IF($L3039&lt;=$C$34,Daten!C3042,NA())</f>
        <v>#N/A</v>
      </c>
      <c r="O3039" s="16" t="e">
        <f>IF($L3039&lt;=$C$34,Daten!D3042,NA())</f>
        <v>#N/A</v>
      </c>
      <c r="P3039" s="24">
        <f t="shared" si="287"/>
        <v>3033</v>
      </c>
      <c r="Q3039" s="16" t="e">
        <f>IF($P3039&lt;=$D$34,Daten!F3042,NA())</f>
        <v>#N/A</v>
      </c>
      <c r="R3039" s="16" t="e">
        <f>IF($P3039&lt;=$D$34,Daten!G3042,NA())</f>
        <v>#N/A</v>
      </c>
      <c r="S3039" s="16" t="e">
        <f>IF($P3039&lt;=$D$34,Daten!H3042,NA())</f>
        <v>#N/A</v>
      </c>
    </row>
    <row r="3040" spans="12:19" x14ac:dyDescent="0.3">
      <c r="L3040" s="24">
        <f t="shared" si="286"/>
        <v>3034</v>
      </c>
      <c r="M3040" s="16" t="e">
        <f>IF($L3040&lt;=$C$34,Daten!B3043,NA())</f>
        <v>#N/A</v>
      </c>
      <c r="N3040" s="16" t="e">
        <f>IF($L3040&lt;=$C$34,Daten!C3043,NA())</f>
        <v>#N/A</v>
      </c>
      <c r="O3040" s="16" t="e">
        <f>IF($L3040&lt;=$C$34,Daten!D3043,NA())</f>
        <v>#N/A</v>
      </c>
      <c r="P3040" s="24">
        <f t="shared" si="287"/>
        <v>3034</v>
      </c>
      <c r="Q3040" s="16" t="e">
        <f>IF($P3040&lt;=$D$34,Daten!F3043,NA())</f>
        <v>#N/A</v>
      </c>
      <c r="R3040" s="16" t="e">
        <f>IF($P3040&lt;=$D$34,Daten!G3043,NA())</f>
        <v>#N/A</v>
      </c>
      <c r="S3040" s="16" t="e">
        <f>IF($P3040&lt;=$D$34,Daten!H3043,NA())</f>
        <v>#N/A</v>
      </c>
    </row>
    <row r="3041" spans="12:19" x14ac:dyDescent="0.3">
      <c r="L3041" s="24">
        <f t="shared" si="286"/>
        <v>3035</v>
      </c>
      <c r="M3041" s="16" t="e">
        <f>IF($L3041&lt;=$C$34,Daten!B3044,NA())</f>
        <v>#N/A</v>
      </c>
      <c r="N3041" s="16" t="e">
        <f>IF($L3041&lt;=$C$34,Daten!C3044,NA())</f>
        <v>#N/A</v>
      </c>
      <c r="O3041" s="16" t="e">
        <f>IF($L3041&lt;=$C$34,Daten!D3044,NA())</f>
        <v>#N/A</v>
      </c>
      <c r="P3041" s="24">
        <f t="shared" si="287"/>
        <v>3035</v>
      </c>
      <c r="Q3041" s="16" t="e">
        <f>IF($P3041&lt;=$D$34,Daten!F3044,NA())</f>
        <v>#N/A</v>
      </c>
      <c r="R3041" s="16" t="e">
        <f>IF($P3041&lt;=$D$34,Daten!G3044,NA())</f>
        <v>#N/A</v>
      </c>
      <c r="S3041" s="16" t="e">
        <f>IF($P3041&lt;=$D$34,Daten!H3044,NA())</f>
        <v>#N/A</v>
      </c>
    </row>
    <row r="3042" spans="12:19" x14ac:dyDescent="0.3">
      <c r="L3042" s="24">
        <f t="shared" si="286"/>
        <v>3036</v>
      </c>
      <c r="M3042" s="16" t="e">
        <f>IF($L3042&lt;=$C$34,Daten!B3045,NA())</f>
        <v>#N/A</v>
      </c>
      <c r="N3042" s="16" t="e">
        <f>IF($L3042&lt;=$C$34,Daten!C3045,NA())</f>
        <v>#N/A</v>
      </c>
      <c r="O3042" s="16" t="e">
        <f>IF($L3042&lt;=$C$34,Daten!D3045,NA())</f>
        <v>#N/A</v>
      </c>
      <c r="P3042" s="24">
        <f t="shared" si="287"/>
        <v>3036</v>
      </c>
      <c r="Q3042" s="16" t="e">
        <f>IF($P3042&lt;=$D$34,Daten!F3045,NA())</f>
        <v>#N/A</v>
      </c>
      <c r="R3042" s="16" t="e">
        <f>IF($P3042&lt;=$D$34,Daten!G3045,NA())</f>
        <v>#N/A</v>
      </c>
      <c r="S3042" s="16" t="e">
        <f>IF($P3042&lt;=$D$34,Daten!H3045,NA())</f>
        <v>#N/A</v>
      </c>
    </row>
    <row r="3043" spans="12:19" x14ac:dyDescent="0.3">
      <c r="L3043" s="24">
        <f t="shared" si="286"/>
        <v>3037</v>
      </c>
      <c r="M3043" s="16" t="e">
        <f>IF($L3043&lt;=$C$34,Daten!B3046,NA())</f>
        <v>#N/A</v>
      </c>
      <c r="N3043" s="16" t="e">
        <f>IF($L3043&lt;=$C$34,Daten!C3046,NA())</f>
        <v>#N/A</v>
      </c>
      <c r="O3043" s="16" t="e">
        <f>IF($L3043&lt;=$C$34,Daten!D3046,NA())</f>
        <v>#N/A</v>
      </c>
      <c r="P3043" s="24">
        <f t="shared" si="287"/>
        <v>3037</v>
      </c>
      <c r="Q3043" s="16" t="e">
        <f>IF($P3043&lt;=$D$34,Daten!F3046,NA())</f>
        <v>#N/A</v>
      </c>
      <c r="R3043" s="16" t="e">
        <f>IF($P3043&lt;=$D$34,Daten!G3046,NA())</f>
        <v>#N/A</v>
      </c>
      <c r="S3043" s="16" t="e">
        <f>IF($P3043&lt;=$D$34,Daten!H3046,NA())</f>
        <v>#N/A</v>
      </c>
    </row>
    <row r="3044" spans="12:19" x14ac:dyDescent="0.3">
      <c r="L3044" s="24">
        <f t="shared" si="286"/>
        <v>3038</v>
      </c>
      <c r="M3044" s="16" t="e">
        <f>IF($L3044&lt;=$C$34,Daten!B3047,NA())</f>
        <v>#N/A</v>
      </c>
      <c r="N3044" s="16" t="e">
        <f>IF($L3044&lt;=$C$34,Daten!C3047,NA())</f>
        <v>#N/A</v>
      </c>
      <c r="O3044" s="16" t="e">
        <f>IF($L3044&lt;=$C$34,Daten!D3047,NA())</f>
        <v>#N/A</v>
      </c>
      <c r="P3044" s="24">
        <f t="shared" si="287"/>
        <v>3038</v>
      </c>
      <c r="Q3044" s="16" t="e">
        <f>IF($P3044&lt;=$D$34,Daten!F3047,NA())</f>
        <v>#N/A</v>
      </c>
      <c r="R3044" s="16" t="e">
        <f>IF($P3044&lt;=$D$34,Daten!G3047,NA())</f>
        <v>#N/A</v>
      </c>
      <c r="S3044" s="16" t="e">
        <f>IF($P3044&lt;=$D$34,Daten!H3047,NA())</f>
        <v>#N/A</v>
      </c>
    </row>
    <row r="3045" spans="12:19" x14ac:dyDescent="0.3">
      <c r="L3045" s="24">
        <f t="shared" si="286"/>
        <v>3039</v>
      </c>
      <c r="M3045" s="16" t="e">
        <f>IF($L3045&lt;=$C$34,Daten!B3048,NA())</f>
        <v>#N/A</v>
      </c>
      <c r="N3045" s="16" t="e">
        <f>IF($L3045&lt;=$C$34,Daten!C3048,NA())</f>
        <v>#N/A</v>
      </c>
      <c r="O3045" s="16" t="e">
        <f>IF($L3045&lt;=$C$34,Daten!D3048,NA())</f>
        <v>#N/A</v>
      </c>
      <c r="P3045" s="24">
        <f t="shared" si="287"/>
        <v>3039</v>
      </c>
      <c r="Q3045" s="16" t="e">
        <f>IF($P3045&lt;=$D$34,Daten!F3048,NA())</f>
        <v>#N/A</v>
      </c>
      <c r="R3045" s="16" t="e">
        <f>IF($P3045&lt;=$D$34,Daten!G3048,NA())</f>
        <v>#N/A</v>
      </c>
      <c r="S3045" s="16" t="e">
        <f>IF($P3045&lt;=$D$34,Daten!H3048,NA())</f>
        <v>#N/A</v>
      </c>
    </row>
    <row r="3046" spans="12:19" x14ac:dyDescent="0.3">
      <c r="L3046" s="24">
        <f t="shared" si="286"/>
        <v>3040</v>
      </c>
      <c r="M3046" s="16" t="e">
        <f>IF($L3046&lt;=$C$34,Daten!B3049,NA())</f>
        <v>#N/A</v>
      </c>
      <c r="N3046" s="16" t="e">
        <f>IF($L3046&lt;=$C$34,Daten!C3049,NA())</f>
        <v>#N/A</v>
      </c>
      <c r="O3046" s="16" t="e">
        <f>IF($L3046&lt;=$C$34,Daten!D3049,NA())</f>
        <v>#N/A</v>
      </c>
      <c r="P3046" s="24">
        <f t="shared" si="287"/>
        <v>3040</v>
      </c>
      <c r="Q3046" s="16" t="e">
        <f>IF($P3046&lt;=$D$34,Daten!F3049,NA())</f>
        <v>#N/A</v>
      </c>
      <c r="R3046" s="16" t="e">
        <f>IF($P3046&lt;=$D$34,Daten!G3049,NA())</f>
        <v>#N/A</v>
      </c>
      <c r="S3046" s="16" t="e">
        <f>IF($P3046&lt;=$D$34,Daten!H3049,NA())</f>
        <v>#N/A</v>
      </c>
    </row>
    <row r="3047" spans="12:19" x14ac:dyDescent="0.3">
      <c r="L3047" s="24">
        <f t="shared" si="286"/>
        <v>3041</v>
      </c>
      <c r="M3047" s="16" t="e">
        <f>IF($L3047&lt;=$C$34,Daten!B3050,NA())</f>
        <v>#N/A</v>
      </c>
      <c r="N3047" s="16" t="e">
        <f>IF($L3047&lt;=$C$34,Daten!C3050,NA())</f>
        <v>#N/A</v>
      </c>
      <c r="O3047" s="16" t="e">
        <f>IF($L3047&lt;=$C$34,Daten!D3050,NA())</f>
        <v>#N/A</v>
      </c>
      <c r="P3047" s="24">
        <f t="shared" si="287"/>
        <v>3041</v>
      </c>
      <c r="Q3047" s="16" t="e">
        <f>IF($P3047&lt;=$D$34,Daten!F3050,NA())</f>
        <v>#N/A</v>
      </c>
      <c r="R3047" s="16" t="e">
        <f>IF($P3047&lt;=$D$34,Daten!G3050,NA())</f>
        <v>#N/A</v>
      </c>
      <c r="S3047" s="16" t="e">
        <f>IF($P3047&lt;=$D$34,Daten!H3050,NA())</f>
        <v>#N/A</v>
      </c>
    </row>
    <row r="3048" spans="12:19" x14ac:dyDescent="0.3">
      <c r="L3048" s="24">
        <f t="shared" si="286"/>
        <v>3042</v>
      </c>
      <c r="M3048" s="16" t="e">
        <f>IF($L3048&lt;=$C$34,Daten!B3051,NA())</f>
        <v>#N/A</v>
      </c>
      <c r="N3048" s="16" t="e">
        <f>IF($L3048&lt;=$C$34,Daten!C3051,NA())</f>
        <v>#N/A</v>
      </c>
      <c r="O3048" s="16" t="e">
        <f>IF($L3048&lt;=$C$34,Daten!D3051,NA())</f>
        <v>#N/A</v>
      </c>
      <c r="P3048" s="24">
        <f t="shared" si="287"/>
        <v>3042</v>
      </c>
      <c r="Q3048" s="16" t="e">
        <f>IF($P3048&lt;=$D$34,Daten!F3051,NA())</f>
        <v>#N/A</v>
      </c>
      <c r="R3048" s="16" t="e">
        <f>IF($P3048&lt;=$D$34,Daten!G3051,NA())</f>
        <v>#N/A</v>
      </c>
      <c r="S3048" s="16" t="e">
        <f>IF($P3048&lt;=$D$34,Daten!H3051,NA())</f>
        <v>#N/A</v>
      </c>
    </row>
    <row r="3049" spans="12:19" x14ac:dyDescent="0.3">
      <c r="L3049" s="24">
        <f t="shared" si="286"/>
        <v>3043</v>
      </c>
      <c r="M3049" s="16" t="e">
        <f>IF($L3049&lt;=$C$34,Daten!B3052,NA())</f>
        <v>#N/A</v>
      </c>
      <c r="N3049" s="16" t="e">
        <f>IF($L3049&lt;=$C$34,Daten!C3052,NA())</f>
        <v>#N/A</v>
      </c>
      <c r="O3049" s="16" t="e">
        <f>IF($L3049&lt;=$C$34,Daten!D3052,NA())</f>
        <v>#N/A</v>
      </c>
      <c r="P3049" s="24">
        <f t="shared" si="287"/>
        <v>3043</v>
      </c>
      <c r="Q3049" s="16" t="e">
        <f>IF($P3049&lt;=$D$34,Daten!F3052,NA())</f>
        <v>#N/A</v>
      </c>
      <c r="R3049" s="16" t="e">
        <f>IF($P3049&lt;=$D$34,Daten!G3052,NA())</f>
        <v>#N/A</v>
      </c>
      <c r="S3049" s="16" t="e">
        <f>IF($P3049&lt;=$D$34,Daten!H3052,NA())</f>
        <v>#N/A</v>
      </c>
    </row>
    <row r="3050" spans="12:19" x14ac:dyDescent="0.3">
      <c r="L3050" s="24">
        <f t="shared" si="286"/>
        <v>3044</v>
      </c>
      <c r="M3050" s="16" t="e">
        <f>IF($L3050&lt;=$C$34,Daten!B3053,NA())</f>
        <v>#N/A</v>
      </c>
      <c r="N3050" s="16" t="e">
        <f>IF($L3050&lt;=$C$34,Daten!C3053,NA())</f>
        <v>#N/A</v>
      </c>
      <c r="O3050" s="16" t="e">
        <f>IF($L3050&lt;=$C$34,Daten!D3053,NA())</f>
        <v>#N/A</v>
      </c>
      <c r="P3050" s="24">
        <f t="shared" si="287"/>
        <v>3044</v>
      </c>
      <c r="Q3050" s="16" t="e">
        <f>IF($P3050&lt;=$D$34,Daten!F3053,NA())</f>
        <v>#N/A</v>
      </c>
      <c r="R3050" s="16" t="e">
        <f>IF($P3050&lt;=$D$34,Daten!G3053,NA())</f>
        <v>#N/A</v>
      </c>
      <c r="S3050" s="16" t="e">
        <f>IF($P3050&lt;=$D$34,Daten!H3053,NA())</f>
        <v>#N/A</v>
      </c>
    </row>
    <row r="3051" spans="12:19" x14ac:dyDescent="0.3">
      <c r="L3051" s="24">
        <f t="shared" si="286"/>
        <v>3045</v>
      </c>
      <c r="M3051" s="16" t="e">
        <f>IF($L3051&lt;=$C$34,Daten!B3054,NA())</f>
        <v>#N/A</v>
      </c>
      <c r="N3051" s="16" t="e">
        <f>IF($L3051&lt;=$C$34,Daten!C3054,NA())</f>
        <v>#N/A</v>
      </c>
      <c r="O3051" s="16" t="e">
        <f>IF($L3051&lt;=$C$34,Daten!D3054,NA())</f>
        <v>#N/A</v>
      </c>
      <c r="P3051" s="24">
        <f t="shared" si="287"/>
        <v>3045</v>
      </c>
      <c r="Q3051" s="16" t="e">
        <f>IF($P3051&lt;=$D$34,Daten!F3054,NA())</f>
        <v>#N/A</v>
      </c>
      <c r="R3051" s="16" t="e">
        <f>IF($P3051&lt;=$D$34,Daten!G3054,NA())</f>
        <v>#N/A</v>
      </c>
      <c r="S3051" s="16" t="e">
        <f>IF($P3051&lt;=$D$34,Daten!H3054,NA())</f>
        <v>#N/A</v>
      </c>
    </row>
    <row r="3052" spans="12:19" x14ac:dyDescent="0.3">
      <c r="L3052" s="24">
        <f t="shared" si="286"/>
        <v>3046</v>
      </c>
      <c r="M3052" s="16" t="e">
        <f>IF($L3052&lt;=$C$34,Daten!B3055,NA())</f>
        <v>#N/A</v>
      </c>
      <c r="N3052" s="16" t="e">
        <f>IF($L3052&lt;=$C$34,Daten!C3055,NA())</f>
        <v>#N/A</v>
      </c>
      <c r="O3052" s="16" t="e">
        <f>IF($L3052&lt;=$C$34,Daten!D3055,NA())</f>
        <v>#N/A</v>
      </c>
      <c r="P3052" s="24">
        <f t="shared" si="287"/>
        <v>3046</v>
      </c>
      <c r="Q3052" s="16" t="e">
        <f>IF($P3052&lt;=$D$34,Daten!F3055,NA())</f>
        <v>#N/A</v>
      </c>
      <c r="R3052" s="16" t="e">
        <f>IF($P3052&lt;=$D$34,Daten!G3055,NA())</f>
        <v>#N/A</v>
      </c>
      <c r="S3052" s="16" t="e">
        <f>IF($P3052&lt;=$D$34,Daten!H3055,NA())</f>
        <v>#N/A</v>
      </c>
    </row>
    <row r="3053" spans="12:19" x14ac:dyDescent="0.3">
      <c r="L3053" s="24">
        <f t="shared" si="286"/>
        <v>3047</v>
      </c>
      <c r="M3053" s="16" t="e">
        <f>IF($L3053&lt;=$C$34,Daten!B3056,NA())</f>
        <v>#N/A</v>
      </c>
      <c r="N3053" s="16" t="e">
        <f>IF($L3053&lt;=$C$34,Daten!C3056,NA())</f>
        <v>#N/A</v>
      </c>
      <c r="O3053" s="16" t="e">
        <f>IF($L3053&lt;=$C$34,Daten!D3056,NA())</f>
        <v>#N/A</v>
      </c>
      <c r="P3053" s="24">
        <f t="shared" si="287"/>
        <v>3047</v>
      </c>
      <c r="Q3053" s="16" t="e">
        <f>IF($P3053&lt;=$D$34,Daten!F3056,NA())</f>
        <v>#N/A</v>
      </c>
      <c r="R3053" s="16" t="e">
        <f>IF($P3053&lt;=$D$34,Daten!G3056,NA())</f>
        <v>#N/A</v>
      </c>
      <c r="S3053" s="16" t="e">
        <f>IF($P3053&lt;=$D$34,Daten!H3056,NA())</f>
        <v>#N/A</v>
      </c>
    </row>
    <row r="3054" spans="12:19" x14ac:dyDescent="0.3">
      <c r="L3054" s="24">
        <f t="shared" si="286"/>
        <v>3048</v>
      </c>
      <c r="M3054" s="16" t="e">
        <f>IF($L3054&lt;=$C$34,Daten!B3057,NA())</f>
        <v>#N/A</v>
      </c>
      <c r="N3054" s="16" t="e">
        <f>IF($L3054&lt;=$C$34,Daten!C3057,NA())</f>
        <v>#N/A</v>
      </c>
      <c r="O3054" s="16" t="e">
        <f>IF($L3054&lt;=$C$34,Daten!D3057,NA())</f>
        <v>#N/A</v>
      </c>
      <c r="P3054" s="24">
        <f t="shared" si="287"/>
        <v>3048</v>
      </c>
      <c r="Q3054" s="16" t="e">
        <f>IF($P3054&lt;=$D$34,Daten!F3057,NA())</f>
        <v>#N/A</v>
      </c>
      <c r="R3054" s="16" t="e">
        <f>IF($P3054&lt;=$D$34,Daten!G3057,NA())</f>
        <v>#N/A</v>
      </c>
      <c r="S3054" s="16" t="e">
        <f>IF($P3054&lt;=$D$34,Daten!H3057,NA())</f>
        <v>#N/A</v>
      </c>
    </row>
    <row r="3055" spans="12:19" x14ac:dyDescent="0.3">
      <c r="L3055" s="24">
        <f t="shared" si="286"/>
        <v>3049</v>
      </c>
      <c r="M3055" s="16" t="e">
        <f>IF($L3055&lt;=$C$34,Daten!B3058,NA())</f>
        <v>#N/A</v>
      </c>
      <c r="N3055" s="16" t="e">
        <f>IF($L3055&lt;=$C$34,Daten!C3058,NA())</f>
        <v>#N/A</v>
      </c>
      <c r="O3055" s="16" t="e">
        <f>IF($L3055&lt;=$C$34,Daten!D3058,NA())</f>
        <v>#N/A</v>
      </c>
      <c r="P3055" s="24">
        <f t="shared" si="287"/>
        <v>3049</v>
      </c>
      <c r="Q3055" s="16" t="e">
        <f>IF($P3055&lt;=$D$34,Daten!F3058,NA())</f>
        <v>#N/A</v>
      </c>
      <c r="R3055" s="16" t="e">
        <f>IF($P3055&lt;=$D$34,Daten!G3058,NA())</f>
        <v>#N/A</v>
      </c>
      <c r="S3055" s="16" t="e">
        <f>IF($P3055&lt;=$D$34,Daten!H3058,NA())</f>
        <v>#N/A</v>
      </c>
    </row>
    <row r="3056" spans="12:19" x14ac:dyDescent="0.3">
      <c r="L3056" s="24">
        <f t="shared" si="286"/>
        <v>3050</v>
      </c>
      <c r="M3056" s="16" t="e">
        <f>IF($L3056&lt;=$C$34,Daten!B3059,NA())</f>
        <v>#N/A</v>
      </c>
      <c r="N3056" s="16" t="e">
        <f>IF($L3056&lt;=$C$34,Daten!C3059,NA())</f>
        <v>#N/A</v>
      </c>
      <c r="O3056" s="16" t="e">
        <f>IF($L3056&lt;=$C$34,Daten!D3059,NA())</f>
        <v>#N/A</v>
      </c>
      <c r="P3056" s="24">
        <f t="shared" si="287"/>
        <v>3050</v>
      </c>
      <c r="Q3056" s="16" t="e">
        <f>IF($P3056&lt;=$D$34,Daten!F3059,NA())</f>
        <v>#N/A</v>
      </c>
      <c r="R3056" s="16" t="e">
        <f>IF($P3056&lt;=$D$34,Daten!G3059,NA())</f>
        <v>#N/A</v>
      </c>
      <c r="S3056" s="16" t="e">
        <f>IF($P3056&lt;=$D$34,Daten!H3059,NA())</f>
        <v>#N/A</v>
      </c>
    </row>
    <row r="3057" spans="12:19" x14ac:dyDescent="0.3">
      <c r="L3057" s="24">
        <f t="shared" si="286"/>
        <v>3051</v>
      </c>
      <c r="M3057" s="16" t="e">
        <f>IF($L3057&lt;=$C$34,Daten!B3060,NA())</f>
        <v>#N/A</v>
      </c>
      <c r="N3057" s="16" t="e">
        <f>IF($L3057&lt;=$C$34,Daten!C3060,NA())</f>
        <v>#N/A</v>
      </c>
      <c r="O3057" s="16" t="e">
        <f>IF($L3057&lt;=$C$34,Daten!D3060,NA())</f>
        <v>#N/A</v>
      </c>
      <c r="P3057" s="24">
        <f t="shared" si="287"/>
        <v>3051</v>
      </c>
      <c r="Q3057" s="16" t="e">
        <f>IF($P3057&lt;=$D$34,Daten!F3060,NA())</f>
        <v>#N/A</v>
      </c>
      <c r="R3057" s="16" t="e">
        <f>IF($P3057&lt;=$D$34,Daten!G3060,NA())</f>
        <v>#N/A</v>
      </c>
      <c r="S3057" s="16" t="e">
        <f>IF($P3057&lt;=$D$34,Daten!H3060,NA())</f>
        <v>#N/A</v>
      </c>
    </row>
    <row r="3058" spans="12:19" x14ac:dyDescent="0.3">
      <c r="L3058" s="24">
        <f t="shared" si="286"/>
        <v>3052</v>
      </c>
      <c r="M3058" s="16" t="e">
        <f>IF($L3058&lt;=$C$34,Daten!B3061,NA())</f>
        <v>#N/A</v>
      </c>
      <c r="N3058" s="16" t="e">
        <f>IF($L3058&lt;=$C$34,Daten!C3061,NA())</f>
        <v>#N/A</v>
      </c>
      <c r="O3058" s="16" t="e">
        <f>IF($L3058&lt;=$C$34,Daten!D3061,NA())</f>
        <v>#N/A</v>
      </c>
      <c r="P3058" s="24">
        <f t="shared" si="287"/>
        <v>3052</v>
      </c>
      <c r="Q3058" s="16" t="e">
        <f>IF($P3058&lt;=$D$34,Daten!F3061,NA())</f>
        <v>#N/A</v>
      </c>
      <c r="R3058" s="16" t="e">
        <f>IF($P3058&lt;=$D$34,Daten!G3061,NA())</f>
        <v>#N/A</v>
      </c>
      <c r="S3058" s="16" t="e">
        <f>IF($P3058&lt;=$D$34,Daten!H3061,NA())</f>
        <v>#N/A</v>
      </c>
    </row>
    <row r="3059" spans="12:19" x14ac:dyDescent="0.3">
      <c r="L3059" s="24">
        <f t="shared" si="286"/>
        <v>3053</v>
      </c>
      <c r="M3059" s="16" t="e">
        <f>IF($L3059&lt;=$C$34,Daten!B3062,NA())</f>
        <v>#N/A</v>
      </c>
      <c r="N3059" s="16" t="e">
        <f>IF($L3059&lt;=$C$34,Daten!C3062,NA())</f>
        <v>#N/A</v>
      </c>
      <c r="O3059" s="16" t="e">
        <f>IF($L3059&lt;=$C$34,Daten!D3062,NA())</f>
        <v>#N/A</v>
      </c>
      <c r="P3059" s="24">
        <f t="shared" si="287"/>
        <v>3053</v>
      </c>
      <c r="Q3059" s="16" t="e">
        <f>IF($P3059&lt;=$D$34,Daten!F3062,NA())</f>
        <v>#N/A</v>
      </c>
      <c r="R3059" s="16" t="e">
        <f>IF($P3059&lt;=$D$34,Daten!G3062,NA())</f>
        <v>#N/A</v>
      </c>
      <c r="S3059" s="16" t="e">
        <f>IF($P3059&lt;=$D$34,Daten!H3062,NA())</f>
        <v>#N/A</v>
      </c>
    </row>
    <row r="3060" spans="12:19" x14ac:dyDescent="0.3">
      <c r="L3060" s="24">
        <f t="shared" si="286"/>
        <v>3054</v>
      </c>
      <c r="M3060" s="16" t="e">
        <f>IF($L3060&lt;=$C$34,Daten!B3063,NA())</f>
        <v>#N/A</v>
      </c>
      <c r="N3060" s="16" t="e">
        <f>IF($L3060&lt;=$C$34,Daten!C3063,NA())</f>
        <v>#N/A</v>
      </c>
      <c r="O3060" s="16" t="e">
        <f>IF($L3060&lt;=$C$34,Daten!D3063,NA())</f>
        <v>#N/A</v>
      </c>
      <c r="P3060" s="24">
        <f t="shared" si="287"/>
        <v>3054</v>
      </c>
      <c r="Q3060" s="16" t="e">
        <f>IF($P3060&lt;=$D$34,Daten!F3063,NA())</f>
        <v>#N/A</v>
      </c>
      <c r="R3060" s="16" t="e">
        <f>IF($P3060&lt;=$D$34,Daten!G3063,NA())</f>
        <v>#N/A</v>
      </c>
      <c r="S3060" s="16" t="e">
        <f>IF($P3060&lt;=$D$34,Daten!H3063,NA())</f>
        <v>#N/A</v>
      </c>
    </row>
    <row r="3061" spans="12:19" x14ac:dyDescent="0.3">
      <c r="L3061" s="24">
        <f t="shared" si="286"/>
        <v>3055</v>
      </c>
      <c r="M3061" s="16" t="e">
        <f>IF($L3061&lt;=$C$34,Daten!B3064,NA())</f>
        <v>#N/A</v>
      </c>
      <c r="N3061" s="16" t="e">
        <f>IF($L3061&lt;=$C$34,Daten!C3064,NA())</f>
        <v>#N/A</v>
      </c>
      <c r="O3061" s="16" t="e">
        <f>IF($L3061&lt;=$C$34,Daten!D3064,NA())</f>
        <v>#N/A</v>
      </c>
      <c r="P3061" s="24">
        <f t="shared" si="287"/>
        <v>3055</v>
      </c>
      <c r="Q3061" s="16" t="e">
        <f>IF($P3061&lt;=$D$34,Daten!F3064,NA())</f>
        <v>#N/A</v>
      </c>
      <c r="R3061" s="16" t="e">
        <f>IF($P3061&lt;=$D$34,Daten!G3064,NA())</f>
        <v>#N/A</v>
      </c>
      <c r="S3061" s="16" t="e">
        <f>IF($P3061&lt;=$D$34,Daten!H3064,NA())</f>
        <v>#N/A</v>
      </c>
    </row>
    <row r="3062" spans="12:19" x14ac:dyDescent="0.3">
      <c r="L3062" s="24">
        <f t="shared" si="286"/>
        <v>3056</v>
      </c>
      <c r="M3062" s="16" t="e">
        <f>IF($L3062&lt;=$C$34,Daten!B3065,NA())</f>
        <v>#N/A</v>
      </c>
      <c r="N3062" s="16" t="e">
        <f>IF($L3062&lt;=$C$34,Daten!C3065,NA())</f>
        <v>#N/A</v>
      </c>
      <c r="O3062" s="16" t="e">
        <f>IF($L3062&lt;=$C$34,Daten!D3065,NA())</f>
        <v>#N/A</v>
      </c>
      <c r="P3062" s="24">
        <f t="shared" si="287"/>
        <v>3056</v>
      </c>
      <c r="Q3062" s="16" t="e">
        <f>IF($P3062&lt;=$D$34,Daten!F3065,NA())</f>
        <v>#N/A</v>
      </c>
      <c r="R3062" s="16" t="e">
        <f>IF($P3062&lt;=$D$34,Daten!G3065,NA())</f>
        <v>#N/A</v>
      </c>
      <c r="S3062" s="16" t="e">
        <f>IF($P3062&lt;=$D$34,Daten!H3065,NA())</f>
        <v>#N/A</v>
      </c>
    </row>
    <row r="3063" spans="12:19" x14ac:dyDescent="0.3">
      <c r="L3063" s="24">
        <f t="shared" si="286"/>
        <v>3057</v>
      </c>
      <c r="M3063" s="16" t="e">
        <f>IF($L3063&lt;=$C$34,Daten!B3066,NA())</f>
        <v>#N/A</v>
      </c>
      <c r="N3063" s="16" t="e">
        <f>IF($L3063&lt;=$C$34,Daten!C3066,NA())</f>
        <v>#N/A</v>
      </c>
      <c r="O3063" s="16" t="e">
        <f>IF($L3063&lt;=$C$34,Daten!D3066,NA())</f>
        <v>#N/A</v>
      </c>
      <c r="P3063" s="24">
        <f t="shared" si="287"/>
        <v>3057</v>
      </c>
      <c r="Q3063" s="16" t="e">
        <f>IF($P3063&lt;=$D$34,Daten!F3066,NA())</f>
        <v>#N/A</v>
      </c>
      <c r="R3063" s="16" t="e">
        <f>IF($P3063&lt;=$D$34,Daten!G3066,NA())</f>
        <v>#N/A</v>
      </c>
      <c r="S3063" s="16" t="e">
        <f>IF($P3063&lt;=$D$34,Daten!H3066,NA())</f>
        <v>#N/A</v>
      </c>
    </row>
    <row r="3064" spans="12:19" x14ac:dyDescent="0.3">
      <c r="L3064" s="24">
        <f t="shared" si="286"/>
        <v>3058</v>
      </c>
      <c r="M3064" s="16" t="e">
        <f>IF($L3064&lt;=$C$34,Daten!B3067,NA())</f>
        <v>#N/A</v>
      </c>
      <c r="N3064" s="16" t="e">
        <f>IF($L3064&lt;=$C$34,Daten!C3067,NA())</f>
        <v>#N/A</v>
      </c>
      <c r="O3064" s="16" t="e">
        <f>IF($L3064&lt;=$C$34,Daten!D3067,NA())</f>
        <v>#N/A</v>
      </c>
      <c r="P3064" s="24">
        <f t="shared" si="287"/>
        <v>3058</v>
      </c>
      <c r="Q3064" s="16" t="e">
        <f>IF($P3064&lt;=$D$34,Daten!F3067,NA())</f>
        <v>#N/A</v>
      </c>
      <c r="R3064" s="16" t="e">
        <f>IF($P3064&lt;=$D$34,Daten!G3067,NA())</f>
        <v>#N/A</v>
      </c>
      <c r="S3064" s="16" t="e">
        <f>IF($P3064&lt;=$D$34,Daten!H3067,NA())</f>
        <v>#N/A</v>
      </c>
    </row>
    <row r="3065" spans="12:19" x14ac:dyDescent="0.3">
      <c r="L3065" s="24">
        <f t="shared" si="286"/>
        <v>3059</v>
      </c>
      <c r="M3065" s="16" t="e">
        <f>IF($L3065&lt;=$C$34,Daten!B3068,NA())</f>
        <v>#N/A</v>
      </c>
      <c r="N3065" s="16" t="e">
        <f>IF($L3065&lt;=$C$34,Daten!C3068,NA())</f>
        <v>#N/A</v>
      </c>
      <c r="O3065" s="16" t="e">
        <f>IF($L3065&lt;=$C$34,Daten!D3068,NA())</f>
        <v>#N/A</v>
      </c>
      <c r="P3065" s="24">
        <f t="shared" si="287"/>
        <v>3059</v>
      </c>
      <c r="Q3065" s="16" t="e">
        <f>IF($P3065&lt;=$D$34,Daten!F3068,NA())</f>
        <v>#N/A</v>
      </c>
      <c r="R3065" s="16" t="e">
        <f>IF($P3065&lt;=$D$34,Daten!G3068,NA())</f>
        <v>#N/A</v>
      </c>
      <c r="S3065" s="16" t="e">
        <f>IF($P3065&lt;=$D$34,Daten!H3068,NA())</f>
        <v>#N/A</v>
      </c>
    </row>
    <row r="3066" spans="12:19" x14ac:dyDescent="0.3">
      <c r="L3066" s="24">
        <f t="shared" si="286"/>
        <v>3060</v>
      </c>
      <c r="M3066" s="16" t="e">
        <f>IF($L3066&lt;=$C$34,Daten!B3069,NA())</f>
        <v>#N/A</v>
      </c>
      <c r="N3066" s="16" t="e">
        <f>IF($L3066&lt;=$C$34,Daten!C3069,NA())</f>
        <v>#N/A</v>
      </c>
      <c r="O3066" s="16" t="e">
        <f>IF($L3066&lt;=$C$34,Daten!D3069,NA())</f>
        <v>#N/A</v>
      </c>
      <c r="P3066" s="24">
        <f t="shared" si="287"/>
        <v>3060</v>
      </c>
      <c r="Q3066" s="16" t="e">
        <f>IF($P3066&lt;=$D$34,Daten!F3069,NA())</f>
        <v>#N/A</v>
      </c>
      <c r="R3066" s="16" t="e">
        <f>IF($P3066&lt;=$D$34,Daten!G3069,NA())</f>
        <v>#N/A</v>
      </c>
      <c r="S3066" s="16" t="e">
        <f>IF($P3066&lt;=$D$34,Daten!H3069,NA())</f>
        <v>#N/A</v>
      </c>
    </row>
    <row r="3067" spans="12:19" x14ac:dyDescent="0.3">
      <c r="L3067" s="24">
        <f t="shared" si="286"/>
        <v>3061</v>
      </c>
      <c r="M3067" s="16" t="e">
        <f>IF($L3067&lt;=$C$34,Daten!B3070,NA())</f>
        <v>#N/A</v>
      </c>
      <c r="N3067" s="16" t="e">
        <f>IF($L3067&lt;=$C$34,Daten!C3070,NA())</f>
        <v>#N/A</v>
      </c>
      <c r="O3067" s="16" t="e">
        <f>IF($L3067&lt;=$C$34,Daten!D3070,NA())</f>
        <v>#N/A</v>
      </c>
      <c r="P3067" s="24">
        <f t="shared" si="287"/>
        <v>3061</v>
      </c>
      <c r="Q3067" s="16" t="e">
        <f>IF($P3067&lt;=$D$34,Daten!F3070,NA())</f>
        <v>#N/A</v>
      </c>
      <c r="R3067" s="16" t="e">
        <f>IF($P3067&lt;=$D$34,Daten!G3070,NA())</f>
        <v>#N/A</v>
      </c>
      <c r="S3067" s="16" t="e">
        <f>IF($P3067&lt;=$D$34,Daten!H3070,NA())</f>
        <v>#N/A</v>
      </c>
    </row>
    <row r="3068" spans="12:19" x14ac:dyDescent="0.3">
      <c r="L3068" s="24">
        <f t="shared" si="286"/>
        <v>3062</v>
      </c>
      <c r="M3068" s="16" t="e">
        <f>IF($L3068&lt;=$C$34,Daten!B3071,NA())</f>
        <v>#N/A</v>
      </c>
      <c r="N3068" s="16" t="e">
        <f>IF($L3068&lt;=$C$34,Daten!C3071,NA())</f>
        <v>#N/A</v>
      </c>
      <c r="O3068" s="16" t="e">
        <f>IF($L3068&lt;=$C$34,Daten!D3071,NA())</f>
        <v>#N/A</v>
      </c>
      <c r="P3068" s="24">
        <f t="shared" si="287"/>
        <v>3062</v>
      </c>
      <c r="Q3068" s="16" t="e">
        <f>IF($P3068&lt;=$D$34,Daten!F3071,NA())</f>
        <v>#N/A</v>
      </c>
      <c r="R3068" s="16" t="e">
        <f>IF($P3068&lt;=$D$34,Daten!G3071,NA())</f>
        <v>#N/A</v>
      </c>
      <c r="S3068" s="16" t="e">
        <f>IF($P3068&lt;=$D$34,Daten!H3071,NA())</f>
        <v>#N/A</v>
      </c>
    </row>
    <row r="3069" spans="12:19" x14ac:dyDescent="0.3">
      <c r="L3069" s="24">
        <f t="shared" si="286"/>
        <v>3063</v>
      </c>
      <c r="M3069" s="16" t="e">
        <f>IF($L3069&lt;=$C$34,Daten!B3072,NA())</f>
        <v>#N/A</v>
      </c>
      <c r="N3069" s="16" t="e">
        <f>IF($L3069&lt;=$C$34,Daten!C3072,NA())</f>
        <v>#N/A</v>
      </c>
      <c r="O3069" s="16" t="e">
        <f>IF($L3069&lt;=$C$34,Daten!D3072,NA())</f>
        <v>#N/A</v>
      </c>
      <c r="P3069" s="24">
        <f t="shared" si="287"/>
        <v>3063</v>
      </c>
      <c r="Q3069" s="16" t="e">
        <f>IF($P3069&lt;=$D$34,Daten!F3072,NA())</f>
        <v>#N/A</v>
      </c>
      <c r="R3069" s="16" t="e">
        <f>IF($P3069&lt;=$D$34,Daten!G3072,NA())</f>
        <v>#N/A</v>
      </c>
      <c r="S3069" s="16" t="e">
        <f>IF($P3069&lt;=$D$34,Daten!H3072,NA())</f>
        <v>#N/A</v>
      </c>
    </row>
    <row r="3070" spans="12:19" x14ac:dyDescent="0.3">
      <c r="L3070" s="24">
        <f t="shared" si="286"/>
        <v>3064</v>
      </c>
      <c r="M3070" s="16" t="e">
        <f>IF($L3070&lt;=$C$34,Daten!B3073,NA())</f>
        <v>#N/A</v>
      </c>
      <c r="N3070" s="16" t="e">
        <f>IF($L3070&lt;=$C$34,Daten!C3073,NA())</f>
        <v>#N/A</v>
      </c>
      <c r="O3070" s="16" t="e">
        <f>IF($L3070&lt;=$C$34,Daten!D3073,NA())</f>
        <v>#N/A</v>
      </c>
      <c r="P3070" s="24">
        <f t="shared" si="287"/>
        <v>3064</v>
      </c>
      <c r="Q3070" s="16" t="e">
        <f>IF($P3070&lt;=$D$34,Daten!F3073,NA())</f>
        <v>#N/A</v>
      </c>
      <c r="R3070" s="16" t="e">
        <f>IF($P3070&lt;=$D$34,Daten!G3073,NA())</f>
        <v>#N/A</v>
      </c>
      <c r="S3070" s="16" t="e">
        <f>IF($P3070&lt;=$D$34,Daten!H3073,NA())</f>
        <v>#N/A</v>
      </c>
    </row>
    <row r="3071" spans="12:19" x14ac:dyDescent="0.3">
      <c r="L3071" s="24">
        <f t="shared" si="286"/>
        <v>3065</v>
      </c>
      <c r="M3071" s="16" t="e">
        <f>IF($L3071&lt;=$C$34,Daten!B3074,NA())</f>
        <v>#N/A</v>
      </c>
      <c r="N3071" s="16" t="e">
        <f>IF($L3071&lt;=$C$34,Daten!C3074,NA())</f>
        <v>#N/A</v>
      </c>
      <c r="O3071" s="16" t="e">
        <f>IF($L3071&lt;=$C$34,Daten!D3074,NA())</f>
        <v>#N/A</v>
      </c>
      <c r="P3071" s="24">
        <f t="shared" si="287"/>
        <v>3065</v>
      </c>
      <c r="Q3071" s="16" t="e">
        <f>IF($P3071&lt;=$D$34,Daten!F3074,NA())</f>
        <v>#N/A</v>
      </c>
      <c r="R3071" s="16" t="e">
        <f>IF($P3071&lt;=$D$34,Daten!G3074,NA())</f>
        <v>#N/A</v>
      </c>
      <c r="S3071" s="16" t="e">
        <f>IF($P3071&lt;=$D$34,Daten!H3074,NA())</f>
        <v>#N/A</v>
      </c>
    </row>
    <row r="3072" spans="12:19" x14ac:dyDescent="0.3">
      <c r="L3072" s="24">
        <f t="shared" si="286"/>
        <v>3066</v>
      </c>
      <c r="M3072" s="16" t="e">
        <f>IF($L3072&lt;=$C$34,Daten!B3075,NA())</f>
        <v>#N/A</v>
      </c>
      <c r="N3072" s="16" t="e">
        <f>IF($L3072&lt;=$C$34,Daten!C3075,NA())</f>
        <v>#N/A</v>
      </c>
      <c r="O3072" s="16" t="e">
        <f>IF($L3072&lt;=$C$34,Daten!D3075,NA())</f>
        <v>#N/A</v>
      </c>
      <c r="P3072" s="24">
        <f t="shared" si="287"/>
        <v>3066</v>
      </c>
      <c r="Q3072" s="16" t="e">
        <f>IF($P3072&lt;=$D$34,Daten!F3075,NA())</f>
        <v>#N/A</v>
      </c>
      <c r="R3072" s="16" t="e">
        <f>IF($P3072&lt;=$D$34,Daten!G3075,NA())</f>
        <v>#N/A</v>
      </c>
      <c r="S3072" s="16" t="e">
        <f>IF($P3072&lt;=$D$34,Daten!H3075,NA())</f>
        <v>#N/A</v>
      </c>
    </row>
    <row r="3073" spans="12:19" x14ac:dyDescent="0.3">
      <c r="L3073" s="24">
        <f t="shared" si="286"/>
        <v>3067</v>
      </c>
      <c r="M3073" s="16" t="e">
        <f>IF($L3073&lt;=$C$34,Daten!B3076,NA())</f>
        <v>#N/A</v>
      </c>
      <c r="N3073" s="16" t="e">
        <f>IF($L3073&lt;=$C$34,Daten!C3076,NA())</f>
        <v>#N/A</v>
      </c>
      <c r="O3073" s="16" t="e">
        <f>IF($L3073&lt;=$C$34,Daten!D3076,NA())</f>
        <v>#N/A</v>
      </c>
      <c r="P3073" s="24">
        <f t="shared" si="287"/>
        <v>3067</v>
      </c>
      <c r="Q3073" s="16" t="e">
        <f>IF($P3073&lt;=$D$34,Daten!F3076,NA())</f>
        <v>#N/A</v>
      </c>
      <c r="R3073" s="16" t="e">
        <f>IF($P3073&lt;=$D$34,Daten!G3076,NA())</f>
        <v>#N/A</v>
      </c>
      <c r="S3073" s="16" t="e">
        <f>IF($P3073&lt;=$D$34,Daten!H3076,NA())</f>
        <v>#N/A</v>
      </c>
    </row>
    <row r="3074" spans="12:19" x14ac:dyDescent="0.3">
      <c r="L3074" s="24">
        <f t="shared" si="286"/>
        <v>3068</v>
      </c>
      <c r="M3074" s="16" t="e">
        <f>IF($L3074&lt;=$C$34,Daten!B3077,NA())</f>
        <v>#N/A</v>
      </c>
      <c r="N3074" s="16" t="e">
        <f>IF($L3074&lt;=$C$34,Daten!C3077,NA())</f>
        <v>#N/A</v>
      </c>
      <c r="O3074" s="16" t="e">
        <f>IF($L3074&lt;=$C$34,Daten!D3077,NA())</f>
        <v>#N/A</v>
      </c>
      <c r="P3074" s="24">
        <f t="shared" si="287"/>
        <v>3068</v>
      </c>
      <c r="Q3074" s="16" t="e">
        <f>IF($P3074&lt;=$D$34,Daten!F3077,NA())</f>
        <v>#N/A</v>
      </c>
      <c r="R3074" s="16" t="e">
        <f>IF($P3074&lt;=$D$34,Daten!G3077,NA())</f>
        <v>#N/A</v>
      </c>
      <c r="S3074" s="16" t="e">
        <f>IF($P3074&lt;=$D$34,Daten!H3077,NA())</f>
        <v>#N/A</v>
      </c>
    </row>
    <row r="3075" spans="12:19" x14ac:dyDescent="0.3">
      <c r="L3075" s="24">
        <f t="shared" si="286"/>
        <v>3069</v>
      </c>
      <c r="M3075" s="16" t="e">
        <f>IF($L3075&lt;=$C$34,Daten!B3078,NA())</f>
        <v>#N/A</v>
      </c>
      <c r="N3075" s="16" t="e">
        <f>IF($L3075&lt;=$C$34,Daten!C3078,NA())</f>
        <v>#N/A</v>
      </c>
      <c r="O3075" s="16" t="e">
        <f>IF($L3075&lt;=$C$34,Daten!D3078,NA())</f>
        <v>#N/A</v>
      </c>
      <c r="P3075" s="24">
        <f t="shared" si="287"/>
        <v>3069</v>
      </c>
      <c r="Q3075" s="16" t="e">
        <f>IF($P3075&lt;=$D$34,Daten!F3078,NA())</f>
        <v>#N/A</v>
      </c>
      <c r="R3075" s="16" t="e">
        <f>IF($P3075&lt;=$D$34,Daten!G3078,NA())</f>
        <v>#N/A</v>
      </c>
      <c r="S3075" s="16" t="e">
        <f>IF($P3075&lt;=$D$34,Daten!H3078,NA())</f>
        <v>#N/A</v>
      </c>
    </row>
    <row r="3076" spans="12:19" x14ac:dyDescent="0.3">
      <c r="L3076" s="24">
        <f t="shared" si="286"/>
        <v>3070</v>
      </c>
      <c r="M3076" s="16" t="e">
        <f>IF($L3076&lt;=$C$34,Daten!B3079,NA())</f>
        <v>#N/A</v>
      </c>
      <c r="N3076" s="16" t="e">
        <f>IF($L3076&lt;=$C$34,Daten!C3079,NA())</f>
        <v>#N/A</v>
      </c>
      <c r="O3076" s="16" t="e">
        <f>IF($L3076&lt;=$C$34,Daten!D3079,NA())</f>
        <v>#N/A</v>
      </c>
      <c r="P3076" s="24">
        <f t="shared" si="287"/>
        <v>3070</v>
      </c>
      <c r="Q3076" s="16" t="e">
        <f>IF($P3076&lt;=$D$34,Daten!F3079,NA())</f>
        <v>#N/A</v>
      </c>
      <c r="R3076" s="16" t="e">
        <f>IF($P3076&lt;=$D$34,Daten!G3079,NA())</f>
        <v>#N/A</v>
      </c>
      <c r="S3076" s="16" t="e">
        <f>IF($P3076&lt;=$D$34,Daten!H3079,NA())</f>
        <v>#N/A</v>
      </c>
    </row>
    <row r="3077" spans="12:19" x14ac:dyDescent="0.3">
      <c r="L3077" s="24">
        <f t="shared" si="286"/>
        <v>3071</v>
      </c>
      <c r="M3077" s="16" t="e">
        <f>IF($L3077&lt;=$C$34,Daten!B3080,NA())</f>
        <v>#N/A</v>
      </c>
      <c r="N3077" s="16" t="e">
        <f>IF($L3077&lt;=$C$34,Daten!C3080,NA())</f>
        <v>#N/A</v>
      </c>
      <c r="O3077" s="16" t="e">
        <f>IF($L3077&lt;=$C$34,Daten!D3080,NA())</f>
        <v>#N/A</v>
      </c>
      <c r="P3077" s="24">
        <f t="shared" si="287"/>
        <v>3071</v>
      </c>
      <c r="Q3077" s="16" t="e">
        <f>IF($P3077&lt;=$D$34,Daten!F3080,NA())</f>
        <v>#N/A</v>
      </c>
      <c r="R3077" s="16" t="e">
        <f>IF($P3077&lt;=$D$34,Daten!G3080,NA())</f>
        <v>#N/A</v>
      </c>
      <c r="S3077" s="16" t="e">
        <f>IF($P3077&lt;=$D$34,Daten!H3080,NA())</f>
        <v>#N/A</v>
      </c>
    </row>
    <row r="3078" spans="12:19" x14ac:dyDescent="0.3">
      <c r="L3078" s="24">
        <f t="shared" si="286"/>
        <v>3072</v>
      </c>
      <c r="M3078" s="16" t="e">
        <f>IF($L3078&lt;=$C$34,Daten!B3081,NA())</f>
        <v>#N/A</v>
      </c>
      <c r="N3078" s="16" t="e">
        <f>IF($L3078&lt;=$C$34,Daten!C3081,NA())</f>
        <v>#N/A</v>
      </c>
      <c r="O3078" s="16" t="e">
        <f>IF($L3078&lt;=$C$34,Daten!D3081,NA())</f>
        <v>#N/A</v>
      </c>
      <c r="P3078" s="24">
        <f t="shared" si="287"/>
        <v>3072</v>
      </c>
      <c r="Q3078" s="16" t="e">
        <f>IF($P3078&lt;=$D$34,Daten!F3081,NA())</f>
        <v>#N/A</v>
      </c>
      <c r="R3078" s="16" t="e">
        <f>IF($P3078&lt;=$D$34,Daten!G3081,NA())</f>
        <v>#N/A</v>
      </c>
      <c r="S3078" s="16" t="e">
        <f>IF($P3078&lt;=$D$34,Daten!H3081,NA())</f>
        <v>#N/A</v>
      </c>
    </row>
    <row r="3079" spans="12:19" x14ac:dyDescent="0.3">
      <c r="L3079" s="24">
        <f t="shared" si="286"/>
        <v>3073</v>
      </c>
      <c r="M3079" s="16" t="e">
        <f>IF($L3079&lt;=$C$34,Daten!B3082,NA())</f>
        <v>#N/A</v>
      </c>
      <c r="N3079" s="16" t="e">
        <f>IF($L3079&lt;=$C$34,Daten!C3082,NA())</f>
        <v>#N/A</v>
      </c>
      <c r="O3079" s="16" t="e">
        <f>IF($L3079&lt;=$C$34,Daten!D3082,NA())</f>
        <v>#N/A</v>
      </c>
      <c r="P3079" s="24">
        <f t="shared" si="287"/>
        <v>3073</v>
      </c>
      <c r="Q3079" s="16" t="e">
        <f>IF($P3079&lt;=$D$34,Daten!F3082,NA())</f>
        <v>#N/A</v>
      </c>
      <c r="R3079" s="16" t="e">
        <f>IF($P3079&lt;=$D$34,Daten!G3082,NA())</f>
        <v>#N/A</v>
      </c>
      <c r="S3079" s="16" t="e">
        <f>IF($P3079&lt;=$D$34,Daten!H3082,NA())</f>
        <v>#N/A</v>
      </c>
    </row>
    <row r="3080" spans="12:19" x14ac:dyDescent="0.3">
      <c r="L3080" s="24">
        <f t="shared" si="286"/>
        <v>3074</v>
      </c>
      <c r="M3080" s="16" t="e">
        <f>IF($L3080&lt;=$C$34,Daten!B3083,NA())</f>
        <v>#N/A</v>
      </c>
      <c r="N3080" s="16" t="e">
        <f>IF($L3080&lt;=$C$34,Daten!C3083,NA())</f>
        <v>#N/A</v>
      </c>
      <c r="O3080" s="16" t="e">
        <f>IF($L3080&lt;=$C$34,Daten!D3083,NA())</f>
        <v>#N/A</v>
      </c>
      <c r="P3080" s="24">
        <f t="shared" si="287"/>
        <v>3074</v>
      </c>
      <c r="Q3080" s="16" t="e">
        <f>IF($P3080&lt;=$D$34,Daten!F3083,NA())</f>
        <v>#N/A</v>
      </c>
      <c r="R3080" s="16" t="e">
        <f>IF($P3080&lt;=$D$34,Daten!G3083,NA())</f>
        <v>#N/A</v>
      </c>
      <c r="S3080" s="16" t="e">
        <f>IF($P3080&lt;=$D$34,Daten!H3083,NA())</f>
        <v>#N/A</v>
      </c>
    </row>
    <row r="3081" spans="12:19" x14ac:dyDescent="0.3">
      <c r="L3081" s="24">
        <f t="shared" ref="L3081:L3144" si="288">L3080+1</f>
        <v>3075</v>
      </c>
      <c r="M3081" s="16" t="e">
        <f>IF($L3081&lt;=$C$34,Daten!B3084,NA())</f>
        <v>#N/A</v>
      </c>
      <c r="N3081" s="16" t="e">
        <f>IF($L3081&lt;=$C$34,Daten!C3084,NA())</f>
        <v>#N/A</v>
      </c>
      <c r="O3081" s="16" t="e">
        <f>IF($L3081&lt;=$C$34,Daten!D3084,NA())</f>
        <v>#N/A</v>
      </c>
      <c r="P3081" s="24">
        <f t="shared" ref="P3081:P3144" si="289">P3080+1</f>
        <v>3075</v>
      </c>
      <c r="Q3081" s="16" t="e">
        <f>IF($P3081&lt;=$D$34,Daten!F3084,NA())</f>
        <v>#N/A</v>
      </c>
      <c r="R3081" s="16" t="e">
        <f>IF($P3081&lt;=$D$34,Daten!G3084,NA())</f>
        <v>#N/A</v>
      </c>
      <c r="S3081" s="16" t="e">
        <f>IF($P3081&lt;=$D$34,Daten!H3084,NA())</f>
        <v>#N/A</v>
      </c>
    </row>
    <row r="3082" spans="12:19" x14ac:dyDescent="0.3">
      <c r="L3082" s="24">
        <f t="shared" si="288"/>
        <v>3076</v>
      </c>
      <c r="M3082" s="16" t="e">
        <f>IF($L3082&lt;=$C$34,Daten!B3085,NA())</f>
        <v>#N/A</v>
      </c>
      <c r="N3082" s="16" t="e">
        <f>IF($L3082&lt;=$C$34,Daten!C3085,NA())</f>
        <v>#N/A</v>
      </c>
      <c r="O3082" s="16" t="e">
        <f>IF($L3082&lt;=$C$34,Daten!D3085,NA())</f>
        <v>#N/A</v>
      </c>
      <c r="P3082" s="24">
        <f t="shared" si="289"/>
        <v>3076</v>
      </c>
      <c r="Q3082" s="16" t="e">
        <f>IF($P3082&lt;=$D$34,Daten!F3085,NA())</f>
        <v>#N/A</v>
      </c>
      <c r="R3082" s="16" t="e">
        <f>IF($P3082&lt;=$D$34,Daten!G3085,NA())</f>
        <v>#N/A</v>
      </c>
      <c r="S3082" s="16" t="e">
        <f>IF($P3082&lt;=$D$34,Daten!H3085,NA())</f>
        <v>#N/A</v>
      </c>
    </row>
    <row r="3083" spans="12:19" x14ac:dyDescent="0.3">
      <c r="L3083" s="24">
        <f t="shared" si="288"/>
        <v>3077</v>
      </c>
      <c r="M3083" s="16" t="e">
        <f>IF($L3083&lt;=$C$34,Daten!B3086,NA())</f>
        <v>#N/A</v>
      </c>
      <c r="N3083" s="16" t="e">
        <f>IF($L3083&lt;=$C$34,Daten!C3086,NA())</f>
        <v>#N/A</v>
      </c>
      <c r="O3083" s="16" t="e">
        <f>IF($L3083&lt;=$C$34,Daten!D3086,NA())</f>
        <v>#N/A</v>
      </c>
      <c r="P3083" s="24">
        <f t="shared" si="289"/>
        <v>3077</v>
      </c>
      <c r="Q3083" s="16" t="e">
        <f>IF($P3083&lt;=$D$34,Daten!F3086,NA())</f>
        <v>#N/A</v>
      </c>
      <c r="R3083" s="16" t="e">
        <f>IF($P3083&lt;=$D$34,Daten!G3086,NA())</f>
        <v>#N/A</v>
      </c>
      <c r="S3083" s="16" t="e">
        <f>IF($P3083&lt;=$D$34,Daten!H3086,NA())</f>
        <v>#N/A</v>
      </c>
    </row>
    <row r="3084" spans="12:19" x14ac:dyDescent="0.3">
      <c r="L3084" s="24">
        <f t="shared" si="288"/>
        <v>3078</v>
      </c>
      <c r="M3084" s="16" t="e">
        <f>IF($L3084&lt;=$C$34,Daten!B3087,NA())</f>
        <v>#N/A</v>
      </c>
      <c r="N3084" s="16" t="e">
        <f>IF($L3084&lt;=$C$34,Daten!C3087,NA())</f>
        <v>#N/A</v>
      </c>
      <c r="O3084" s="16" t="e">
        <f>IF($L3084&lt;=$C$34,Daten!D3087,NA())</f>
        <v>#N/A</v>
      </c>
      <c r="P3084" s="24">
        <f t="shared" si="289"/>
        <v>3078</v>
      </c>
      <c r="Q3084" s="16" t="e">
        <f>IF($P3084&lt;=$D$34,Daten!F3087,NA())</f>
        <v>#N/A</v>
      </c>
      <c r="R3084" s="16" t="e">
        <f>IF($P3084&lt;=$D$34,Daten!G3087,NA())</f>
        <v>#N/A</v>
      </c>
      <c r="S3084" s="16" t="e">
        <f>IF($P3084&lt;=$D$34,Daten!H3087,NA())</f>
        <v>#N/A</v>
      </c>
    </row>
    <row r="3085" spans="12:19" x14ac:dyDescent="0.3">
      <c r="L3085" s="24">
        <f t="shared" si="288"/>
        <v>3079</v>
      </c>
      <c r="M3085" s="16" t="e">
        <f>IF($L3085&lt;=$C$34,Daten!B3088,NA())</f>
        <v>#N/A</v>
      </c>
      <c r="N3085" s="16" t="e">
        <f>IF($L3085&lt;=$C$34,Daten!C3088,NA())</f>
        <v>#N/A</v>
      </c>
      <c r="O3085" s="16" t="e">
        <f>IF($L3085&lt;=$C$34,Daten!D3088,NA())</f>
        <v>#N/A</v>
      </c>
      <c r="P3085" s="24">
        <f t="shared" si="289"/>
        <v>3079</v>
      </c>
      <c r="Q3085" s="16" t="e">
        <f>IF($P3085&lt;=$D$34,Daten!F3088,NA())</f>
        <v>#N/A</v>
      </c>
      <c r="R3085" s="16" t="e">
        <f>IF($P3085&lt;=$D$34,Daten!G3088,NA())</f>
        <v>#N/A</v>
      </c>
      <c r="S3085" s="16" t="e">
        <f>IF($P3085&lt;=$D$34,Daten!H3088,NA())</f>
        <v>#N/A</v>
      </c>
    </row>
    <row r="3086" spans="12:19" x14ac:dyDescent="0.3">
      <c r="L3086" s="24">
        <f t="shared" si="288"/>
        <v>3080</v>
      </c>
      <c r="M3086" s="16" t="e">
        <f>IF($L3086&lt;=$C$34,Daten!B3089,NA())</f>
        <v>#N/A</v>
      </c>
      <c r="N3086" s="16" t="e">
        <f>IF($L3086&lt;=$C$34,Daten!C3089,NA())</f>
        <v>#N/A</v>
      </c>
      <c r="O3086" s="16" t="e">
        <f>IF($L3086&lt;=$C$34,Daten!D3089,NA())</f>
        <v>#N/A</v>
      </c>
      <c r="P3086" s="24">
        <f t="shared" si="289"/>
        <v>3080</v>
      </c>
      <c r="Q3086" s="16" t="e">
        <f>IF($P3086&lt;=$D$34,Daten!F3089,NA())</f>
        <v>#N/A</v>
      </c>
      <c r="R3086" s="16" t="e">
        <f>IF($P3086&lt;=$D$34,Daten!G3089,NA())</f>
        <v>#N/A</v>
      </c>
      <c r="S3086" s="16" t="e">
        <f>IF($P3086&lt;=$D$34,Daten!H3089,NA())</f>
        <v>#N/A</v>
      </c>
    </row>
    <row r="3087" spans="12:19" x14ac:dyDescent="0.3">
      <c r="L3087" s="24">
        <f t="shared" si="288"/>
        <v>3081</v>
      </c>
      <c r="M3087" s="16" t="e">
        <f>IF($L3087&lt;=$C$34,Daten!B3090,NA())</f>
        <v>#N/A</v>
      </c>
      <c r="N3087" s="16" t="e">
        <f>IF($L3087&lt;=$C$34,Daten!C3090,NA())</f>
        <v>#N/A</v>
      </c>
      <c r="O3087" s="16" t="e">
        <f>IF($L3087&lt;=$C$34,Daten!D3090,NA())</f>
        <v>#N/A</v>
      </c>
      <c r="P3087" s="24">
        <f t="shared" si="289"/>
        <v>3081</v>
      </c>
      <c r="Q3087" s="16" t="e">
        <f>IF($P3087&lt;=$D$34,Daten!F3090,NA())</f>
        <v>#N/A</v>
      </c>
      <c r="R3087" s="16" t="e">
        <f>IF($P3087&lt;=$D$34,Daten!G3090,NA())</f>
        <v>#N/A</v>
      </c>
      <c r="S3087" s="16" t="e">
        <f>IF($P3087&lt;=$D$34,Daten!H3090,NA())</f>
        <v>#N/A</v>
      </c>
    </row>
    <row r="3088" spans="12:19" x14ac:dyDescent="0.3">
      <c r="L3088" s="24">
        <f t="shared" si="288"/>
        <v>3082</v>
      </c>
      <c r="M3088" s="16" t="e">
        <f>IF($L3088&lt;=$C$34,Daten!B3091,NA())</f>
        <v>#N/A</v>
      </c>
      <c r="N3088" s="16" t="e">
        <f>IF($L3088&lt;=$C$34,Daten!C3091,NA())</f>
        <v>#N/A</v>
      </c>
      <c r="O3088" s="16" t="e">
        <f>IF($L3088&lt;=$C$34,Daten!D3091,NA())</f>
        <v>#N/A</v>
      </c>
      <c r="P3088" s="24">
        <f t="shared" si="289"/>
        <v>3082</v>
      </c>
      <c r="Q3088" s="16" t="e">
        <f>IF($P3088&lt;=$D$34,Daten!F3091,NA())</f>
        <v>#N/A</v>
      </c>
      <c r="R3088" s="16" t="e">
        <f>IF($P3088&lt;=$D$34,Daten!G3091,NA())</f>
        <v>#N/A</v>
      </c>
      <c r="S3088" s="16" t="e">
        <f>IF($P3088&lt;=$D$34,Daten!H3091,NA())</f>
        <v>#N/A</v>
      </c>
    </row>
    <row r="3089" spans="12:19" x14ac:dyDescent="0.3">
      <c r="L3089" s="24">
        <f t="shared" si="288"/>
        <v>3083</v>
      </c>
      <c r="M3089" s="16" t="e">
        <f>IF($L3089&lt;=$C$34,Daten!B3092,NA())</f>
        <v>#N/A</v>
      </c>
      <c r="N3089" s="16" t="e">
        <f>IF($L3089&lt;=$C$34,Daten!C3092,NA())</f>
        <v>#N/A</v>
      </c>
      <c r="O3089" s="16" t="e">
        <f>IF($L3089&lt;=$C$34,Daten!D3092,NA())</f>
        <v>#N/A</v>
      </c>
      <c r="P3089" s="24">
        <f t="shared" si="289"/>
        <v>3083</v>
      </c>
      <c r="Q3089" s="16" t="e">
        <f>IF($P3089&lt;=$D$34,Daten!F3092,NA())</f>
        <v>#N/A</v>
      </c>
      <c r="R3089" s="16" t="e">
        <f>IF($P3089&lt;=$D$34,Daten!G3092,NA())</f>
        <v>#N/A</v>
      </c>
      <c r="S3089" s="16" t="e">
        <f>IF($P3089&lt;=$D$34,Daten!H3092,NA())</f>
        <v>#N/A</v>
      </c>
    </row>
    <row r="3090" spans="12:19" x14ac:dyDescent="0.3">
      <c r="L3090" s="24">
        <f t="shared" si="288"/>
        <v>3084</v>
      </c>
      <c r="M3090" s="16" t="e">
        <f>IF($L3090&lt;=$C$34,Daten!B3093,NA())</f>
        <v>#N/A</v>
      </c>
      <c r="N3090" s="16" t="e">
        <f>IF($L3090&lt;=$C$34,Daten!C3093,NA())</f>
        <v>#N/A</v>
      </c>
      <c r="O3090" s="16" t="e">
        <f>IF($L3090&lt;=$C$34,Daten!D3093,NA())</f>
        <v>#N/A</v>
      </c>
      <c r="P3090" s="24">
        <f t="shared" si="289"/>
        <v>3084</v>
      </c>
      <c r="Q3090" s="16" t="e">
        <f>IF($P3090&lt;=$D$34,Daten!F3093,NA())</f>
        <v>#N/A</v>
      </c>
      <c r="R3090" s="16" t="e">
        <f>IF($P3090&lt;=$D$34,Daten!G3093,NA())</f>
        <v>#N/A</v>
      </c>
      <c r="S3090" s="16" t="e">
        <f>IF($P3090&lt;=$D$34,Daten!H3093,NA())</f>
        <v>#N/A</v>
      </c>
    </row>
    <row r="3091" spans="12:19" x14ac:dyDescent="0.3">
      <c r="L3091" s="24">
        <f t="shared" si="288"/>
        <v>3085</v>
      </c>
      <c r="M3091" s="16" t="e">
        <f>IF($L3091&lt;=$C$34,Daten!B3094,NA())</f>
        <v>#N/A</v>
      </c>
      <c r="N3091" s="16" t="e">
        <f>IF($L3091&lt;=$C$34,Daten!C3094,NA())</f>
        <v>#N/A</v>
      </c>
      <c r="O3091" s="16" t="e">
        <f>IF($L3091&lt;=$C$34,Daten!D3094,NA())</f>
        <v>#N/A</v>
      </c>
      <c r="P3091" s="24">
        <f t="shared" si="289"/>
        <v>3085</v>
      </c>
      <c r="Q3091" s="16" t="e">
        <f>IF($P3091&lt;=$D$34,Daten!F3094,NA())</f>
        <v>#N/A</v>
      </c>
      <c r="R3091" s="16" t="e">
        <f>IF($P3091&lt;=$D$34,Daten!G3094,NA())</f>
        <v>#N/A</v>
      </c>
      <c r="S3091" s="16" t="e">
        <f>IF($P3091&lt;=$D$34,Daten!H3094,NA())</f>
        <v>#N/A</v>
      </c>
    </row>
    <row r="3092" spans="12:19" x14ac:dyDescent="0.3">
      <c r="L3092" s="24">
        <f t="shared" si="288"/>
        <v>3086</v>
      </c>
      <c r="M3092" s="16" t="e">
        <f>IF($L3092&lt;=$C$34,Daten!B3095,NA())</f>
        <v>#N/A</v>
      </c>
      <c r="N3092" s="16" t="e">
        <f>IF($L3092&lt;=$C$34,Daten!C3095,NA())</f>
        <v>#N/A</v>
      </c>
      <c r="O3092" s="16" t="e">
        <f>IF($L3092&lt;=$C$34,Daten!D3095,NA())</f>
        <v>#N/A</v>
      </c>
      <c r="P3092" s="24">
        <f t="shared" si="289"/>
        <v>3086</v>
      </c>
      <c r="Q3092" s="16" t="e">
        <f>IF($P3092&lt;=$D$34,Daten!F3095,NA())</f>
        <v>#N/A</v>
      </c>
      <c r="R3092" s="16" t="e">
        <f>IF($P3092&lt;=$D$34,Daten!G3095,NA())</f>
        <v>#N/A</v>
      </c>
      <c r="S3092" s="16" t="e">
        <f>IF($P3092&lt;=$D$34,Daten!H3095,NA())</f>
        <v>#N/A</v>
      </c>
    </row>
    <row r="3093" spans="12:19" x14ac:dyDescent="0.3">
      <c r="L3093" s="24">
        <f t="shared" si="288"/>
        <v>3087</v>
      </c>
      <c r="M3093" s="16" t="e">
        <f>IF($L3093&lt;=$C$34,Daten!B3096,NA())</f>
        <v>#N/A</v>
      </c>
      <c r="N3093" s="16" t="e">
        <f>IF($L3093&lt;=$C$34,Daten!C3096,NA())</f>
        <v>#N/A</v>
      </c>
      <c r="O3093" s="16" t="e">
        <f>IF($L3093&lt;=$C$34,Daten!D3096,NA())</f>
        <v>#N/A</v>
      </c>
      <c r="P3093" s="24">
        <f t="shared" si="289"/>
        <v>3087</v>
      </c>
      <c r="Q3093" s="16" t="e">
        <f>IF($P3093&lt;=$D$34,Daten!F3096,NA())</f>
        <v>#N/A</v>
      </c>
      <c r="R3093" s="16" t="e">
        <f>IF($P3093&lt;=$D$34,Daten!G3096,NA())</f>
        <v>#N/A</v>
      </c>
      <c r="S3093" s="16" t="e">
        <f>IF($P3093&lt;=$D$34,Daten!H3096,NA())</f>
        <v>#N/A</v>
      </c>
    </row>
    <row r="3094" spans="12:19" x14ac:dyDescent="0.3">
      <c r="L3094" s="24">
        <f t="shared" si="288"/>
        <v>3088</v>
      </c>
      <c r="M3094" s="16" t="e">
        <f>IF($L3094&lt;=$C$34,Daten!B3097,NA())</f>
        <v>#N/A</v>
      </c>
      <c r="N3094" s="16" t="e">
        <f>IF($L3094&lt;=$C$34,Daten!C3097,NA())</f>
        <v>#N/A</v>
      </c>
      <c r="O3094" s="16" t="e">
        <f>IF($L3094&lt;=$C$34,Daten!D3097,NA())</f>
        <v>#N/A</v>
      </c>
      <c r="P3094" s="24">
        <f t="shared" si="289"/>
        <v>3088</v>
      </c>
      <c r="Q3094" s="16" t="e">
        <f>IF($P3094&lt;=$D$34,Daten!F3097,NA())</f>
        <v>#N/A</v>
      </c>
      <c r="R3094" s="16" t="e">
        <f>IF($P3094&lt;=$D$34,Daten!G3097,NA())</f>
        <v>#N/A</v>
      </c>
      <c r="S3094" s="16" t="e">
        <f>IF($P3094&lt;=$D$34,Daten!H3097,NA())</f>
        <v>#N/A</v>
      </c>
    </row>
    <row r="3095" spans="12:19" x14ac:dyDescent="0.3">
      <c r="L3095" s="24">
        <f t="shared" si="288"/>
        <v>3089</v>
      </c>
      <c r="M3095" s="16" t="e">
        <f>IF($L3095&lt;=$C$34,Daten!B3098,NA())</f>
        <v>#N/A</v>
      </c>
      <c r="N3095" s="16" t="e">
        <f>IF($L3095&lt;=$C$34,Daten!C3098,NA())</f>
        <v>#N/A</v>
      </c>
      <c r="O3095" s="16" t="e">
        <f>IF($L3095&lt;=$C$34,Daten!D3098,NA())</f>
        <v>#N/A</v>
      </c>
      <c r="P3095" s="24">
        <f t="shared" si="289"/>
        <v>3089</v>
      </c>
      <c r="Q3095" s="16" t="e">
        <f>IF($P3095&lt;=$D$34,Daten!F3098,NA())</f>
        <v>#N/A</v>
      </c>
      <c r="R3095" s="16" t="e">
        <f>IF($P3095&lt;=$D$34,Daten!G3098,NA())</f>
        <v>#N/A</v>
      </c>
      <c r="S3095" s="16" t="e">
        <f>IF($P3095&lt;=$D$34,Daten!H3098,NA())</f>
        <v>#N/A</v>
      </c>
    </row>
    <row r="3096" spans="12:19" x14ac:dyDescent="0.3">
      <c r="L3096" s="24">
        <f t="shared" si="288"/>
        <v>3090</v>
      </c>
      <c r="M3096" s="16" t="e">
        <f>IF($L3096&lt;=$C$34,Daten!B3099,NA())</f>
        <v>#N/A</v>
      </c>
      <c r="N3096" s="16" t="e">
        <f>IF($L3096&lt;=$C$34,Daten!C3099,NA())</f>
        <v>#N/A</v>
      </c>
      <c r="O3096" s="16" t="e">
        <f>IF($L3096&lt;=$C$34,Daten!D3099,NA())</f>
        <v>#N/A</v>
      </c>
      <c r="P3096" s="24">
        <f t="shared" si="289"/>
        <v>3090</v>
      </c>
      <c r="Q3096" s="16" t="e">
        <f>IF($P3096&lt;=$D$34,Daten!F3099,NA())</f>
        <v>#N/A</v>
      </c>
      <c r="R3096" s="16" t="e">
        <f>IF($P3096&lt;=$D$34,Daten!G3099,NA())</f>
        <v>#N/A</v>
      </c>
      <c r="S3096" s="16" t="e">
        <f>IF($P3096&lt;=$D$34,Daten!H3099,NA())</f>
        <v>#N/A</v>
      </c>
    </row>
    <row r="3097" spans="12:19" x14ac:dyDescent="0.3">
      <c r="L3097" s="24">
        <f t="shared" si="288"/>
        <v>3091</v>
      </c>
      <c r="M3097" s="16" t="e">
        <f>IF($L3097&lt;=$C$34,Daten!B3100,NA())</f>
        <v>#N/A</v>
      </c>
      <c r="N3097" s="16" t="e">
        <f>IF($L3097&lt;=$C$34,Daten!C3100,NA())</f>
        <v>#N/A</v>
      </c>
      <c r="O3097" s="16" t="e">
        <f>IF($L3097&lt;=$C$34,Daten!D3100,NA())</f>
        <v>#N/A</v>
      </c>
      <c r="P3097" s="24">
        <f t="shared" si="289"/>
        <v>3091</v>
      </c>
      <c r="Q3097" s="16" t="e">
        <f>IF($P3097&lt;=$D$34,Daten!F3100,NA())</f>
        <v>#N/A</v>
      </c>
      <c r="R3097" s="16" t="e">
        <f>IF($P3097&lt;=$D$34,Daten!G3100,NA())</f>
        <v>#N/A</v>
      </c>
      <c r="S3097" s="16" t="e">
        <f>IF($P3097&lt;=$D$34,Daten!H3100,NA())</f>
        <v>#N/A</v>
      </c>
    </row>
    <row r="3098" spans="12:19" x14ac:dyDescent="0.3">
      <c r="L3098" s="24">
        <f t="shared" si="288"/>
        <v>3092</v>
      </c>
      <c r="M3098" s="16" t="e">
        <f>IF($L3098&lt;=$C$34,Daten!B3101,NA())</f>
        <v>#N/A</v>
      </c>
      <c r="N3098" s="16" t="e">
        <f>IF($L3098&lt;=$C$34,Daten!C3101,NA())</f>
        <v>#N/A</v>
      </c>
      <c r="O3098" s="16" t="e">
        <f>IF($L3098&lt;=$C$34,Daten!D3101,NA())</f>
        <v>#N/A</v>
      </c>
      <c r="P3098" s="24">
        <f t="shared" si="289"/>
        <v>3092</v>
      </c>
      <c r="Q3098" s="16" t="e">
        <f>IF($P3098&lt;=$D$34,Daten!F3101,NA())</f>
        <v>#N/A</v>
      </c>
      <c r="R3098" s="16" t="e">
        <f>IF($P3098&lt;=$D$34,Daten!G3101,NA())</f>
        <v>#N/A</v>
      </c>
      <c r="S3098" s="16" t="e">
        <f>IF($P3098&lt;=$D$34,Daten!H3101,NA())</f>
        <v>#N/A</v>
      </c>
    </row>
    <row r="3099" spans="12:19" x14ac:dyDescent="0.3">
      <c r="L3099" s="24">
        <f t="shared" si="288"/>
        <v>3093</v>
      </c>
      <c r="M3099" s="16" t="e">
        <f>IF($L3099&lt;=$C$34,Daten!B3102,NA())</f>
        <v>#N/A</v>
      </c>
      <c r="N3099" s="16" t="e">
        <f>IF($L3099&lt;=$C$34,Daten!C3102,NA())</f>
        <v>#N/A</v>
      </c>
      <c r="O3099" s="16" t="e">
        <f>IF($L3099&lt;=$C$34,Daten!D3102,NA())</f>
        <v>#N/A</v>
      </c>
      <c r="P3099" s="24">
        <f t="shared" si="289"/>
        <v>3093</v>
      </c>
      <c r="Q3099" s="16" t="e">
        <f>IF($P3099&lt;=$D$34,Daten!F3102,NA())</f>
        <v>#N/A</v>
      </c>
      <c r="R3099" s="16" t="e">
        <f>IF($P3099&lt;=$D$34,Daten!G3102,NA())</f>
        <v>#N/A</v>
      </c>
      <c r="S3099" s="16" t="e">
        <f>IF($P3099&lt;=$D$34,Daten!H3102,NA())</f>
        <v>#N/A</v>
      </c>
    </row>
    <row r="3100" spans="12:19" x14ac:dyDescent="0.3">
      <c r="L3100" s="24">
        <f t="shared" si="288"/>
        <v>3094</v>
      </c>
      <c r="M3100" s="16" t="e">
        <f>IF($L3100&lt;=$C$34,Daten!B3103,NA())</f>
        <v>#N/A</v>
      </c>
      <c r="N3100" s="16" t="e">
        <f>IF($L3100&lt;=$C$34,Daten!C3103,NA())</f>
        <v>#N/A</v>
      </c>
      <c r="O3100" s="16" t="e">
        <f>IF($L3100&lt;=$C$34,Daten!D3103,NA())</f>
        <v>#N/A</v>
      </c>
      <c r="P3100" s="24">
        <f t="shared" si="289"/>
        <v>3094</v>
      </c>
      <c r="Q3100" s="16" t="e">
        <f>IF($P3100&lt;=$D$34,Daten!F3103,NA())</f>
        <v>#N/A</v>
      </c>
      <c r="R3100" s="16" t="e">
        <f>IF($P3100&lt;=$D$34,Daten!G3103,NA())</f>
        <v>#N/A</v>
      </c>
      <c r="S3100" s="16" t="e">
        <f>IF($P3100&lt;=$D$34,Daten!H3103,NA())</f>
        <v>#N/A</v>
      </c>
    </row>
    <row r="3101" spans="12:19" x14ac:dyDescent="0.3">
      <c r="L3101" s="24">
        <f t="shared" si="288"/>
        <v>3095</v>
      </c>
      <c r="M3101" s="16" t="e">
        <f>IF($L3101&lt;=$C$34,Daten!B3104,NA())</f>
        <v>#N/A</v>
      </c>
      <c r="N3101" s="16" t="e">
        <f>IF($L3101&lt;=$C$34,Daten!C3104,NA())</f>
        <v>#N/A</v>
      </c>
      <c r="O3101" s="16" t="e">
        <f>IF($L3101&lt;=$C$34,Daten!D3104,NA())</f>
        <v>#N/A</v>
      </c>
      <c r="P3101" s="24">
        <f t="shared" si="289"/>
        <v>3095</v>
      </c>
      <c r="Q3101" s="16" t="e">
        <f>IF($P3101&lt;=$D$34,Daten!F3104,NA())</f>
        <v>#N/A</v>
      </c>
      <c r="R3101" s="16" t="e">
        <f>IF($P3101&lt;=$D$34,Daten!G3104,NA())</f>
        <v>#N/A</v>
      </c>
      <c r="S3101" s="16" t="e">
        <f>IF($P3101&lt;=$D$34,Daten!H3104,NA())</f>
        <v>#N/A</v>
      </c>
    </row>
    <row r="3102" spans="12:19" x14ac:dyDescent="0.3">
      <c r="L3102" s="24">
        <f t="shared" si="288"/>
        <v>3096</v>
      </c>
      <c r="M3102" s="16" t="e">
        <f>IF($L3102&lt;=$C$34,Daten!B3105,NA())</f>
        <v>#N/A</v>
      </c>
      <c r="N3102" s="16" t="e">
        <f>IF($L3102&lt;=$C$34,Daten!C3105,NA())</f>
        <v>#N/A</v>
      </c>
      <c r="O3102" s="16" t="e">
        <f>IF($L3102&lt;=$C$34,Daten!D3105,NA())</f>
        <v>#N/A</v>
      </c>
      <c r="P3102" s="24">
        <f t="shared" si="289"/>
        <v>3096</v>
      </c>
      <c r="Q3102" s="16" t="e">
        <f>IF($P3102&lt;=$D$34,Daten!F3105,NA())</f>
        <v>#N/A</v>
      </c>
      <c r="R3102" s="16" t="e">
        <f>IF($P3102&lt;=$D$34,Daten!G3105,NA())</f>
        <v>#N/A</v>
      </c>
      <c r="S3102" s="16" t="e">
        <f>IF($P3102&lt;=$D$34,Daten!H3105,NA())</f>
        <v>#N/A</v>
      </c>
    </row>
    <row r="3103" spans="12:19" x14ac:dyDescent="0.3">
      <c r="L3103" s="24">
        <f t="shared" si="288"/>
        <v>3097</v>
      </c>
      <c r="M3103" s="16" t="e">
        <f>IF($L3103&lt;=$C$34,Daten!B3106,NA())</f>
        <v>#N/A</v>
      </c>
      <c r="N3103" s="16" t="e">
        <f>IF($L3103&lt;=$C$34,Daten!C3106,NA())</f>
        <v>#N/A</v>
      </c>
      <c r="O3103" s="16" t="e">
        <f>IF($L3103&lt;=$C$34,Daten!D3106,NA())</f>
        <v>#N/A</v>
      </c>
      <c r="P3103" s="24">
        <f t="shared" si="289"/>
        <v>3097</v>
      </c>
      <c r="Q3103" s="16" t="e">
        <f>IF($P3103&lt;=$D$34,Daten!F3106,NA())</f>
        <v>#N/A</v>
      </c>
      <c r="R3103" s="16" t="e">
        <f>IF($P3103&lt;=$D$34,Daten!G3106,NA())</f>
        <v>#N/A</v>
      </c>
      <c r="S3103" s="16" t="e">
        <f>IF($P3103&lt;=$D$34,Daten!H3106,NA())</f>
        <v>#N/A</v>
      </c>
    </row>
    <row r="3104" spans="12:19" x14ac:dyDescent="0.3">
      <c r="L3104" s="24">
        <f t="shared" si="288"/>
        <v>3098</v>
      </c>
      <c r="M3104" s="16" t="e">
        <f>IF($L3104&lt;=$C$34,Daten!B3107,NA())</f>
        <v>#N/A</v>
      </c>
      <c r="N3104" s="16" t="e">
        <f>IF($L3104&lt;=$C$34,Daten!C3107,NA())</f>
        <v>#N/A</v>
      </c>
      <c r="O3104" s="16" t="e">
        <f>IF($L3104&lt;=$C$34,Daten!D3107,NA())</f>
        <v>#N/A</v>
      </c>
      <c r="P3104" s="24">
        <f t="shared" si="289"/>
        <v>3098</v>
      </c>
      <c r="Q3104" s="16" t="e">
        <f>IF($P3104&lt;=$D$34,Daten!F3107,NA())</f>
        <v>#N/A</v>
      </c>
      <c r="R3104" s="16" t="e">
        <f>IF($P3104&lt;=$D$34,Daten!G3107,NA())</f>
        <v>#N/A</v>
      </c>
      <c r="S3104" s="16" t="e">
        <f>IF($P3104&lt;=$D$34,Daten!H3107,NA())</f>
        <v>#N/A</v>
      </c>
    </row>
    <row r="3105" spans="12:19" x14ac:dyDescent="0.3">
      <c r="L3105" s="24">
        <f t="shared" si="288"/>
        <v>3099</v>
      </c>
      <c r="M3105" s="16" t="e">
        <f>IF($L3105&lt;=$C$34,Daten!B3108,NA())</f>
        <v>#N/A</v>
      </c>
      <c r="N3105" s="16" t="e">
        <f>IF($L3105&lt;=$C$34,Daten!C3108,NA())</f>
        <v>#N/A</v>
      </c>
      <c r="O3105" s="16" t="e">
        <f>IF($L3105&lt;=$C$34,Daten!D3108,NA())</f>
        <v>#N/A</v>
      </c>
      <c r="P3105" s="24">
        <f t="shared" si="289"/>
        <v>3099</v>
      </c>
      <c r="Q3105" s="16" t="e">
        <f>IF($P3105&lt;=$D$34,Daten!F3108,NA())</f>
        <v>#N/A</v>
      </c>
      <c r="R3105" s="16" t="e">
        <f>IF($P3105&lt;=$D$34,Daten!G3108,NA())</f>
        <v>#N/A</v>
      </c>
      <c r="S3105" s="16" t="e">
        <f>IF($P3105&lt;=$D$34,Daten!H3108,NA())</f>
        <v>#N/A</v>
      </c>
    </row>
    <row r="3106" spans="12:19" x14ac:dyDescent="0.3">
      <c r="L3106" s="24">
        <f t="shared" si="288"/>
        <v>3100</v>
      </c>
      <c r="M3106" s="16" t="e">
        <f>IF($L3106&lt;=$C$34,Daten!B3109,NA())</f>
        <v>#N/A</v>
      </c>
      <c r="N3106" s="16" t="e">
        <f>IF($L3106&lt;=$C$34,Daten!C3109,NA())</f>
        <v>#N/A</v>
      </c>
      <c r="O3106" s="16" t="e">
        <f>IF($L3106&lt;=$C$34,Daten!D3109,NA())</f>
        <v>#N/A</v>
      </c>
      <c r="P3106" s="24">
        <f t="shared" si="289"/>
        <v>3100</v>
      </c>
      <c r="Q3106" s="16" t="e">
        <f>IF($P3106&lt;=$D$34,Daten!F3109,NA())</f>
        <v>#N/A</v>
      </c>
      <c r="R3106" s="16" t="e">
        <f>IF($P3106&lt;=$D$34,Daten!G3109,NA())</f>
        <v>#N/A</v>
      </c>
      <c r="S3106" s="16" t="e">
        <f>IF($P3106&lt;=$D$34,Daten!H3109,NA())</f>
        <v>#N/A</v>
      </c>
    </row>
    <row r="3107" spans="12:19" x14ac:dyDescent="0.3">
      <c r="L3107" s="24">
        <f t="shared" si="288"/>
        <v>3101</v>
      </c>
      <c r="M3107" s="16" t="e">
        <f>IF($L3107&lt;=$C$34,Daten!B3110,NA())</f>
        <v>#N/A</v>
      </c>
      <c r="N3107" s="16" t="e">
        <f>IF($L3107&lt;=$C$34,Daten!C3110,NA())</f>
        <v>#N/A</v>
      </c>
      <c r="O3107" s="16" t="e">
        <f>IF($L3107&lt;=$C$34,Daten!D3110,NA())</f>
        <v>#N/A</v>
      </c>
      <c r="P3107" s="24">
        <f t="shared" si="289"/>
        <v>3101</v>
      </c>
      <c r="Q3107" s="16" t="e">
        <f>IF($P3107&lt;=$D$34,Daten!F3110,NA())</f>
        <v>#N/A</v>
      </c>
      <c r="R3107" s="16" t="e">
        <f>IF($P3107&lt;=$D$34,Daten!G3110,NA())</f>
        <v>#N/A</v>
      </c>
      <c r="S3107" s="16" t="e">
        <f>IF($P3107&lt;=$D$34,Daten!H3110,NA())</f>
        <v>#N/A</v>
      </c>
    </row>
    <row r="3108" spans="12:19" x14ac:dyDescent="0.3">
      <c r="L3108" s="24">
        <f t="shared" si="288"/>
        <v>3102</v>
      </c>
      <c r="M3108" s="16" t="e">
        <f>IF($L3108&lt;=$C$34,Daten!B3111,NA())</f>
        <v>#N/A</v>
      </c>
      <c r="N3108" s="16" t="e">
        <f>IF($L3108&lt;=$C$34,Daten!C3111,NA())</f>
        <v>#N/A</v>
      </c>
      <c r="O3108" s="16" t="e">
        <f>IF($L3108&lt;=$C$34,Daten!D3111,NA())</f>
        <v>#N/A</v>
      </c>
      <c r="P3108" s="24">
        <f t="shared" si="289"/>
        <v>3102</v>
      </c>
      <c r="Q3108" s="16" t="e">
        <f>IF($P3108&lt;=$D$34,Daten!F3111,NA())</f>
        <v>#N/A</v>
      </c>
      <c r="R3108" s="16" t="e">
        <f>IF($P3108&lt;=$D$34,Daten!G3111,NA())</f>
        <v>#N/A</v>
      </c>
      <c r="S3108" s="16" t="e">
        <f>IF($P3108&lt;=$D$34,Daten!H3111,NA())</f>
        <v>#N/A</v>
      </c>
    </row>
    <row r="3109" spans="12:19" x14ac:dyDescent="0.3">
      <c r="L3109" s="24">
        <f t="shared" si="288"/>
        <v>3103</v>
      </c>
      <c r="M3109" s="16" t="e">
        <f>IF($L3109&lt;=$C$34,Daten!B3112,NA())</f>
        <v>#N/A</v>
      </c>
      <c r="N3109" s="16" t="e">
        <f>IF($L3109&lt;=$C$34,Daten!C3112,NA())</f>
        <v>#N/A</v>
      </c>
      <c r="O3109" s="16" t="e">
        <f>IF($L3109&lt;=$C$34,Daten!D3112,NA())</f>
        <v>#N/A</v>
      </c>
      <c r="P3109" s="24">
        <f t="shared" si="289"/>
        <v>3103</v>
      </c>
      <c r="Q3109" s="16" t="e">
        <f>IF($P3109&lt;=$D$34,Daten!F3112,NA())</f>
        <v>#N/A</v>
      </c>
      <c r="R3109" s="16" t="e">
        <f>IF($P3109&lt;=$D$34,Daten!G3112,NA())</f>
        <v>#N/A</v>
      </c>
      <c r="S3109" s="16" t="e">
        <f>IF($P3109&lt;=$D$34,Daten!H3112,NA())</f>
        <v>#N/A</v>
      </c>
    </row>
    <row r="3110" spans="12:19" x14ac:dyDescent="0.3">
      <c r="L3110" s="24">
        <f t="shared" si="288"/>
        <v>3104</v>
      </c>
      <c r="M3110" s="16" t="e">
        <f>IF($L3110&lt;=$C$34,Daten!B3113,NA())</f>
        <v>#N/A</v>
      </c>
      <c r="N3110" s="16" t="e">
        <f>IF($L3110&lt;=$C$34,Daten!C3113,NA())</f>
        <v>#N/A</v>
      </c>
      <c r="O3110" s="16" t="e">
        <f>IF($L3110&lt;=$C$34,Daten!D3113,NA())</f>
        <v>#N/A</v>
      </c>
      <c r="P3110" s="24">
        <f t="shared" si="289"/>
        <v>3104</v>
      </c>
      <c r="Q3110" s="16" t="e">
        <f>IF($P3110&lt;=$D$34,Daten!F3113,NA())</f>
        <v>#N/A</v>
      </c>
      <c r="R3110" s="16" t="e">
        <f>IF($P3110&lt;=$D$34,Daten!G3113,NA())</f>
        <v>#N/A</v>
      </c>
      <c r="S3110" s="16" t="e">
        <f>IF($P3110&lt;=$D$34,Daten!H3113,NA())</f>
        <v>#N/A</v>
      </c>
    </row>
    <row r="3111" spans="12:19" x14ac:dyDescent="0.3">
      <c r="L3111" s="24">
        <f t="shared" si="288"/>
        <v>3105</v>
      </c>
      <c r="M3111" s="16" t="e">
        <f>IF($L3111&lt;=$C$34,Daten!B3114,NA())</f>
        <v>#N/A</v>
      </c>
      <c r="N3111" s="16" t="e">
        <f>IF($L3111&lt;=$C$34,Daten!C3114,NA())</f>
        <v>#N/A</v>
      </c>
      <c r="O3111" s="16" t="e">
        <f>IF($L3111&lt;=$C$34,Daten!D3114,NA())</f>
        <v>#N/A</v>
      </c>
      <c r="P3111" s="24">
        <f t="shared" si="289"/>
        <v>3105</v>
      </c>
      <c r="Q3111" s="16" t="e">
        <f>IF($P3111&lt;=$D$34,Daten!F3114,NA())</f>
        <v>#N/A</v>
      </c>
      <c r="R3111" s="16" t="e">
        <f>IF($P3111&lt;=$D$34,Daten!G3114,NA())</f>
        <v>#N/A</v>
      </c>
      <c r="S3111" s="16" t="e">
        <f>IF($P3111&lt;=$D$34,Daten!H3114,NA())</f>
        <v>#N/A</v>
      </c>
    </row>
    <row r="3112" spans="12:19" x14ac:dyDescent="0.3">
      <c r="L3112" s="24">
        <f t="shared" si="288"/>
        <v>3106</v>
      </c>
      <c r="M3112" s="16" t="e">
        <f>IF($L3112&lt;=$C$34,Daten!B3115,NA())</f>
        <v>#N/A</v>
      </c>
      <c r="N3112" s="16" t="e">
        <f>IF($L3112&lt;=$C$34,Daten!C3115,NA())</f>
        <v>#N/A</v>
      </c>
      <c r="O3112" s="16" t="e">
        <f>IF($L3112&lt;=$C$34,Daten!D3115,NA())</f>
        <v>#N/A</v>
      </c>
      <c r="P3112" s="24">
        <f t="shared" si="289"/>
        <v>3106</v>
      </c>
      <c r="Q3112" s="16" t="e">
        <f>IF($P3112&lt;=$D$34,Daten!F3115,NA())</f>
        <v>#N/A</v>
      </c>
      <c r="R3112" s="16" t="e">
        <f>IF($P3112&lt;=$D$34,Daten!G3115,NA())</f>
        <v>#N/A</v>
      </c>
      <c r="S3112" s="16" t="e">
        <f>IF($P3112&lt;=$D$34,Daten!H3115,NA())</f>
        <v>#N/A</v>
      </c>
    </row>
    <row r="3113" spans="12:19" x14ac:dyDescent="0.3">
      <c r="L3113" s="24">
        <f t="shared" si="288"/>
        <v>3107</v>
      </c>
      <c r="M3113" s="16" t="e">
        <f>IF($L3113&lt;=$C$34,Daten!B3116,NA())</f>
        <v>#N/A</v>
      </c>
      <c r="N3113" s="16" t="e">
        <f>IF($L3113&lt;=$C$34,Daten!C3116,NA())</f>
        <v>#N/A</v>
      </c>
      <c r="O3113" s="16" t="e">
        <f>IF($L3113&lt;=$C$34,Daten!D3116,NA())</f>
        <v>#N/A</v>
      </c>
      <c r="P3113" s="24">
        <f t="shared" si="289"/>
        <v>3107</v>
      </c>
      <c r="Q3113" s="16" t="e">
        <f>IF($P3113&lt;=$D$34,Daten!F3116,NA())</f>
        <v>#N/A</v>
      </c>
      <c r="R3113" s="16" t="e">
        <f>IF($P3113&lt;=$D$34,Daten!G3116,NA())</f>
        <v>#N/A</v>
      </c>
      <c r="S3113" s="16" t="e">
        <f>IF($P3113&lt;=$D$34,Daten!H3116,NA())</f>
        <v>#N/A</v>
      </c>
    </row>
    <row r="3114" spans="12:19" x14ac:dyDescent="0.3">
      <c r="L3114" s="24">
        <f t="shared" si="288"/>
        <v>3108</v>
      </c>
      <c r="M3114" s="16" t="e">
        <f>IF($L3114&lt;=$C$34,Daten!B3117,NA())</f>
        <v>#N/A</v>
      </c>
      <c r="N3114" s="16" t="e">
        <f>IF($L3114&lt;=$C$34,Daten!C3117,NA())</f>
        <v>#N/A</v>
      </c>
      <c r="O3114" s="16" t="e">
        <f>IF($L3114&lt;=$C$34,Daten!D3117,NA())</f>
        <v>#N/A</v>
      </c>
      <c r="P3114" s="24">
        <f t="shared" si="289"/>
        <v>3108</v>
      </c>
      <c r="Q3114" s="16" t="e">
        <f>IF($P3114&lt;=$D$34,Daten!F3117,NA())</f>
        <v>#N/A</v>
      </c>
      <c r="R3114" s="16" t="e">
        <f>IF($P3114&lt;=$D$34,Daten!G3117,NA())</f>
        <v>#N/A</v>
      </c>
      <c r="S3114" s="16" t="e">
        <f>IF($P3114&lt;=$D$34,Daten!H3117,NA())</f>
        <v>#N/A</v>
      </c>
    </row>
    <row r="3115" spans="12:19" x14ac:dyDescent="0.3">
      <c r="L3115" s="24">
        <f t="shared" si="288"/>
        <v>3109</v>
      </c>
      <c r="M3115" s="16" t="e">
        <f>IF($L3115&lt;=$C$34,Daten!B3118,NA())</f>
        <v>#N/A</v>
      </c>
      <c r="N3115" s="16" t="e">
        <f>IF($L3115&lt;=$C$34,Daten!C3118,NA())</f>
        <v>#N/A</v>
      </c>
      <c r="O3115" s="16" t="e">
        <f>IF($L3115&lt;=$C$34,Daten!D3118,NA())</f>
        <v>#N/A</v>
      </c>
      <c r="P3115" s="24">
        <f t="shared" si="289"/>
        <v>3109</v>
      </c>
      <c r="Q3115" s="16" t="e">
        <f>IF($P3115&lt;=$D$34,Daten!F3118,NA())</f>
        <v>#N/A</v>
      </c>
      <c r="R3115" s="16" t="e">
        <f>IF($P3115&lt;=$D$34,Daten!G3118,NA())</f>
        <v>#N/A</v>
      </c>
      <c r="S3115" s="16" t="e">
        <f>IF($P3115&lt;=$D$34,Daten!H3118,NA())</f>
        <v>#N/A</v>
      </c>
    </row>
    <row r="3116" spans="12:19" x14ac:dyDescent="0.3">
      <c r="L3116" s="24">
        <f t="shared" si="288"/>
        <v>3110</v>
      </c>
      <c r="M3116" s="16" t="e">
        <f>IF($L3116&lt;=$C$34,Daten!B3119,NA())</f>
        <v>#N/A</v>
      </c>
      <c r="N3116" s="16" t="e">
        <f>IF($L3116&lt;=$C$34,Daten!C3119,NA())</f>
        <v>#N/A</v>
      </c>
      <c r="O3116" s="16" t="e">
        <f>IF($L3116&lt;=$C$34,Daten!D3119,NA())</f>
        <v>#N/A</v>
      </c>
      <c r="P3116" s="24">
        <f t="shared" si="289"/>
        <v>3110</v>
      </c>
      <c r="Q3116" s="16" t="e">
        <f>IF($P3116&lt;=$D$34,Daten!F3119,NA())</f>
        <v>#N/A</v>
      </c>
      <c r="R3116" s="16" t="e">
        <f>IF($P3116&lt;=$D$34,Daten!G3119,NA())</f>
        <v>#N/A</v>
      </c>
      <c r="S3116" s="16" t="e">
        <f>IF($P3116&lt;=$D$34,Daten!H3119,NA())</f>
        <v>#N/A</v>
      </c>
    </row>
    <row r="3117" spans="12:19" x14ac:dyDescent="0.3">
      <c r="L3117" s="24">
        <f t="shared" si="288"/>
        <v>3111</v>
      </c>
      <c r="M3117" s="16" t="e">
        <f>IF($L3117&lt;=$C$34,Daten!B3120,NA())</f>
        <v>#N/A</v>
      </c>
      <c r="N3117" s="16" t="e">
        <f>IF($L3117&lt;=$C$34,Daten!C3120,NA())</f>
        <v>#N/A</v>
      </c>
      <c r="O3117" s="16" t="e">
        <f>IF($L3117&lt;=$C$34,Daten!D3120,NA())</f>
        <v>#N/A</v>
      </c>
      <c r="P3117" s="24">
        <f t="shared" si="289"/>
        <v>3111</v>
      </c>
      <c r="Q3117" s="16" t="e">
        <f>IF($P3117&lt;=$D$34,Daten!F3120,NA())</f>
        <v>#N/A</v>
      </c>
      <c r="R3117" s="16" t="e">
        <f>IF($P3117&lt;=$D$34,Daten!G3120,NA())</f>
        <v>#N/A</v>
      </c>
      <c r="S3117" s="16" t="e">
        <f>IF($P3117&lt;=$D$34,Daten!H3120,NA())</f>
        <v>#N/A</v>
      </c>
    </row>
    <row r="3118" spans="12:19" x14ac:dyDescent="0.3">
      <c r="L3118" s="24">
        <f t="shared" si="288"/>
        <v>3112</v>
      </c>
      <c r="M3118" s="16" t="e">
        <f>IF($L3118&lt;=$C$34,Daten!B3121,NA())</f>
        <v>#N/A</v>
      </c>
      <c r="N3118" s="16" t="e">
        <f>IF($L3118&lt;=$C$34,Daten!C3121,NA())</f>
        <v>#N/A</v>
      </c>
      <c r="O3118" s="16" t="e">
        <f>IF($L3118&lt;=$C$34,Daten!D3121,NA())</f>
        <v>#N/A</v>
      </c>
      <c r="P3118" s="24">
        <f t="shared" si="289"/>
        <v>3112</v>
      </c>
      <c r="Q3118" s="16" t="e">
        <f>IF($P3118&lt;=$D$34,Daten!F3121,NA())</f>
        <v>#N/A</v>
      </c>
      <c r="R3118" s="16" t="e">
        <f>IF($P3118&lt;=$D$34,Daten!G3121,NA())</f>
        <v>#N/A</v>
      </c>
      <c r="S3118" s="16" t="e">
        <f>IF($P3118&lt;=$D$34,Daten!H3121,NA())</f>
        <v>#N/A</v>
      </c>
    </row>
    <row r="3119" spans="12:19" x14ac:dyDescent="0.3">
      <c r="L3119" s="24">
        <f t="shared" si="288"/>
        <v>3113</v>
      </c>
      <c r="M3119" s="16" t="e">
        <f>IF($L3119&lt;=$C$34,Daten!B3122,NA())</f>
        <v>#N/A</v>
      </c>
      <c r="N3119" s="16" t="e">
        <f>IF($L3119&lt;=$C$34,Daten!C3122,NA())</f>
        <v>#N/A</v>
      </c>
      <c r="O3119" s="16" t="e">
        <f>IF($L3119&lt;=$C$34,Daten!D3122,NA())</f>
        <v>#N/A</v>
      </c>
      <c r="P3119" s="24">
        <f t="shared" si="289"/>
        <v>3113</v>
      </c>
      <c r="Q3119" s="16" t="e">
        <f>IF($P3119&lt;=$D$34,Daten!F3122,NA())</f>
        <v>#N/A</v>
      </c>
      <c r="R3119" s="16" t="e">
        <f>IF($P3119&lt;=$D$34,Daten!G3122,NA())</f>
        <v>#N/A</v>
      </c>
      <c r="S3119" s="16" t="e">
        <f>IF($P3119&lt;=$D$34,Daten!H3122,NA())</f>
        <v>#N/A</v>
      </c>
    </row>
    <row r="3120" spans="12:19" x14ac:dyDescent="0.3">
      <c r="L3120" s="24">
        <f t="shared" si="288"/>
        <v>3114</v>
      </c>
      <c r="M3120" s="16" t="e">
        <f>IF($L3120&lt;=$C$34,Daten!B3123,NA())</f>
        <v>#N/A</v>
      </c>
      <c r="N3120" s="16" t="e">
        <f>IF($L3120&lt;=$C$34,Daten!C3123,NA())</f>
        <v>#N/A</v>
      </c>
      <c r="O3120" s="16" t="e">
        <f>IF($L3120&lt;=$C$34,Daten!D3123,NA())</f>
        <v>#N/A</v>
      </c>
      <c r="P3120" s="24">
        <f t="shared" si="289"/>
        <v>3114</v>
      </c>
      <c r="Q3120" s="16" t="e">
        <f>IF($P3120&lt;=$D$34,Daten!F3123,NA())</f>
        <v>#N/A</v>
      </c>
      <c r="R3120" s="16" t="e">
        <f>IF($P3120&lt;=$D$34,Daten!G3123,NA())</f>
        <v>#N/A</v>
      </c>
      <c r="S3120" s="16" t="e">
        <f>IF($P3120&lt;=$D$34,Daten!H3123,NA())</f>
        <v>#N/A</v>
      </c>
    </row>
    <row r="3121" spans="12:19" x14ac:dyDescent="0.3">
      <c r="L3121" s="24">
        <f t="shared" si="288"/>
        <v>3115</v>
      </c>
      <c r="M3121" s="16" t="e">
        <f>IF($L3121&lt;=$C$34,Daten!B3124,NA())</f>
        <v>#N/A</v>
      </c>
      <c r="N3121" s="16" t="e">
        <f>IF($L3121&lt;=$C$34,Daten!C3124,NA())</f>
        <v>#N/A</v>
      </c>
      <c r="O3121" s="16" t="e">
        <f>IF($L3121&lt;=$C$34,Daten!D3124,NA())</f>
        <v>#N/A</v>
      </c>
      <c r="P3121" s="24">
        <f t="shared" si="289"/>
        <v>3115</v>
      </c>
      <c r="Q3121" s="16" t="e">
        <f>IF($P3121&lt;=$D$34,Daten!F3124,NA())</f>
        <v>#N/A</v>
      </c>
      <c r="R3121" s="16" t="e">
        <f>IF($P3121&lt;=$D$34,Daten!G3124,NA())</f>
        <v>#N/A</v>
      </c>
      <c r="S3121" s="16" t="e">
        <f>IF($P3121&lt;=$D$34,Daten!H3124,NA())</f>
        <v>#N/A</v>
      </c>
    </row>
    <row r="3122" spans="12:19" x14ac:dyDescent="0.3">
      <c r="L3122" s="24">
        <f t="shared" si="288"/>
        <v>3116</v>
      </c>
      <c r="M3122" s="16" t="e">
        <f>IF($L3122&lt;=$C$34,Daten!B3125,NA())</f>
        <v>#N/A</v>
      </c>
      <c r="N3122" s="16" t="e">
        <f>IF($L3122&lt;=$C$34,Daten!C3125,NA())</f>
        <v>#N/A</v>
      </c>
      <c r="O3122" s="16" t="e">
        <f>IF($L3122&lt;=$C$34,Daten!D3125,NA())</f>
        <v>#N/A</v>
      </c>
      <c r="P3122" s="24">
        <f t="shared" si="289"/>
        <v>3116</v>
      </c>
      <c r="Q3122" s="16" t="e">
        <f>IF($P3122&lt;=$D$34,Daten!F3125,NA())</f>
        <v>#N/A</v>
      </c>
      <c r="R3122" s="16" t="e">
        <f>IF($P3122&lt;=$D$34,Daten!G3125,NA())</f>
        <v>#N/A</v>
      </c>
      <c r="S3122" s="16" t="e">
        <f>IF($P3122&lt;=$D$34,Daten!H3125,NA())</f>
        <v>#N/A</v>
      </c>
    </row>
    <row r="3123" spans="12:19" x14ac:dyDescent="0.3">
      <c r="L3123" s="24">
        <f t="shared" si="288"/>
        <v>3117</v>
      </c>
      <c r="M3123" s="16" t="e">
        <f>IF($L3123&lt;=$C$34,Daten!B3126,NA())</f>
        <v>#N/A</v>
      </c>
      <c r="N3123" s="16" t="e">
        <f>IF($L3123&lt;=$C$34,Daten!C3126,NA())</f>
        <v>#N/A</v>
      </c>
      <c r="O3123" s="16" t="e">
        <f>IF($L3123&lt;=$C$34,Daten!D3126,NA())</f>
        <v>#N/A</v>
      </c>
      <c r="P3123" s="24">
        <f t="shared" si="289"/>
        <v>3117</v>
      </c>
      <c r="Q3123" s="16" t="e">
        <f>IF($P3123&lt;=$D$34,Daten!F3126,NA())</f>
        <v>#N/A</v>
      </c>
      <c r="R3123" s="16" t="e">
        <f>IF($P3123&lt;=$D$34,Daten!G3126,NA())</f>
        <v>#N/A</v>
      </c>
      <c r="S3123" s="16" t="e">
        <f>IF($P3123&lt;=$D$34,Daten!H3126,NA())</f>
        <v>#N/A</v>
      </c>
    </row>
    <row r="3124" spans="12:19" x14ac:dyDescent="0.3">
      <c r="L3124" s="24">
        <f t="shared" si="288"/>
        <v>3118</v>
      </c>
      <c r="M3124" s="16" t="e">
        <f>IF($L3124&lt;=$C$34,Daten!B3127,NA())</f>
        <v>#N/A</v>
      </c>
      <c r="N3124" s="16" t="e">
        <f>IF($L3124&lt;=$C$34,Daten!C3127,NA())</f>
        <v>#N/A</v>
      </c>
      <c r="O3124" s="16" t="e">
        <f>IF($L3124&lt;=$C$34,Daten!D3127,NA())</f>
        <v>#N/A</v>
      </c>
      <c r="P3124" s="24">
        <f t="shared" si="289"/>
        <v>3118</v>
      </c>
      <c r="Q3124" s="16" t="e">
        <f>IF($P3124&lt;=$D$34,Daten!F3127,NA())</f>
        <v>#N/A</v>
      </c>
      <c r="R3124" s="16" t="e">
        <f>IF($P3124&lt;=$D$34,Daten!G3127,NA())</f>
        <v>#N/A</v>
      </c>
      <c r="S3124" s="16" t="e">
        <f>IF($P3124&lt;=$D$34,Daten!H3127,NA())</f>
        <v>#N/A</v>
      </c>
    </row>
    <row r="3125" spans="12:19" x14ac:dyDescent="0.3">
      <c r="L3125" s="24">
        <f t="shared" si="288"/>
        <v>3119</v>
      </c>
      <c r="M3125" s="16" t="e">
        <f>IF($L3125&lt;=$C$34,Daten!B3128,NA())</f>
        <v>#N/A</v>
      </c>
      <c r="N3125" s="16" t="e">
        <f>IF($L3125&lt;=$C$34,Daten!C3128,NA())</f>
        <v>#N/A</v>
      </c>
      <c r="O3125" s="16" t="e">
        <f>IF($L3125&lt;=$C$34,Daten!D3128,NA())</f>
        <v>#N/A</v>
      </c>
      <c r="P3125" s="24">
        <f t="shared" si="289"/>
        <v>3119</v>
      </c>
      <c r="Q3125" s="16" t="e">
        <f>IF($P3125&lt;=$D$34,Daten!F3128,NA())</f>
        <v>#N/A</v>
      </c>
      <c r="R3125" s="16" t="e">
        <f>IF($P3125&lt;=$D$34,Daten!G3128,NA())</f>
        <v>#N/A</v>
      </c>
      <c r="S3125" s="16" t="e">
        <f>IF($P3125&lt;=$D$34,Daten!H3128,NA())</f>
        <v>#N/A</v>
      </c>
    </row>
    <row r="3126" spans="12:19" x14ac:dyDescent="0.3">
      <c r="L3126" s="24">
        <f t="shared" si="288"/>
        <v>3120</v>
      </c>
      <c r="M3126" s="16" t="e">
        <f>IF($L3126&lt;=$C$34,Daten!B3129,NA())</f>
        <v>#N/A</v>
      </c>
      <c r="N3126" s="16" t="e">
        <f>IF($L3126&lt;=$C$34,Daten!C3129,NA())</f>
        <v>#N/A</v>
      </c>
      <c r="O3126" s="16" t="e">
        <f>IF($L3126&lt;=$C$34,Daten!D3129,NA())</f>
        <v>#N/A</v>
      </c>
      <c r="P3126" s="24">
        <f t="shared" si="289"/>
        <v>3120</v>
      </c>
      <c r="Q3126" s="16" t="e">
        <f>IF($P3126&lt;=$D$34,Daten!F3129,NA())</f>
        <v>#N/A</v>
      </c>
      <c r="R3126" s="16" t="e">
        <f>IF($P3126&lt;=$D$34,Daten!G3129,NA())</f>
        <v>#N/A</v>
      </c>
      <c r="S3126" s="16" t="e">
        <f>IF($P3126&lt;=$D$34,Daten!H3129,NA())</f>
        <v>#N/A</v>
      </c>
    </row>
    <row r="3127" spans="12:19" x14ac:dyDescent="0.3">
      <c r="L3127" s="24">
        <f t="shared" si="288"/>
        <v>3121</v>
      </c>
      <c r="M3127" s="16" t="e">
        <f>IF($L3127&lt;=$C$34,Daten!B3130,NA())</f>
        <v>#N/A</v>
      </c>
      <c r="N3127" s="16" t="e">
        <f>IF($L3127&lt;=$C$34,Daten!C3130,NA())</f>
        <v>#N/A</v>
      </c>
      <c r="O3127" s="16" t="e">
        <f>IF($L3127&lt;=$C$34,Daten!D3130,NA())</f>
        <v>#N/A</v>
      </c>
      <c r="P3127" s="24">
        <f t="shared" si="289"/>
        <v>3121</v>
      </c>
      <c r="Q3127" s="16" t="e">
        <f>IF($P3127&lt;=$D$34,Daten!F3130,NA())</f>
        <v>#N/A</v>
      </c>
      <c r="R3127" s="16" t="e">
        <f>IF($P3127&lt;=$D$34,Daten!G3130,NA())</f>
        <v>#N/A</v>
      </c>
      <c r="S3127" s="16" t="e">
        <f>IF($P3127&lt;=$D$34,Daten!H3130,NA())</f>
        <v>#N/A</v>
      </c>
    </row>
    <row r="3128" spans="12:19" x14ac:dyDescent="0.3">
      <c r="L3128" s="24">
        <f t="shared" si="288"/>
        <v>3122</v>
      </c>
      <c r="M3128" s="16" t="e">
        <f>IF($L3128&lt;=$C$34,Daten!B3131,NA())</f>
        <v>#N/A</v>
      </c>
      <c r="N3128" s="16" t="e">
        <f>IF($L3128&lt;=$C$34,Daten!C3131,NA())</f>
        <v>#N/A</v>
      </c>
      <c r="O3128" s="16" t="e">
        <f>IF($L3128&lt;=$C$34,Daten!D3131,NA())</f>
        <v>#N/A</v>
      </c>
      <c r="P3128" s="24">
        <f t="shared" si="289"/>
        <v>3122</v>
      </c>
      <c r="Q3128" s="16" t="e">
        <f>IF($P3128&lt;=$D$34,Daten!F3131,NA())</f>
        <v>#N/A</v>
      </c>
      <c r="R3128" s="16" t="e">
        <f>IF($P3128&lt;=$D$34,Daten!G3131,NA())</f>
        <v>#N/A</v>
      </c>
      <c r="S3128" s="16" t="e">
        <f>IF($P3128&lt;=$D$34,Daten!H3131,NA())</f>
        <v>#N/A</v>
      </c>
    </row>
    <row r="3129" spans="12:19" x14ac:dyDescent="0.3">
      <c r="L3129" s="24">
        <f t="shared" si="288"/>
        <v>3123</v>
      </c>
      <c r="M3129" s="16" t="e">
        <f>IF($L3129&lt;=$C$34,Daten!B3132,NA())</f>
        <v>#N/A</v>
      </c>
      <c r="N3129" s="16" t="e">
        <f>IF($L3129&lt;=$C$34,Daten!C3132,NA())</f>
        <v>#N/A</v>
      </c>
      <c r="O3129" s="16" t="e">
        <f>IF($L3129&lt;=$C$34,Daten!D3132,NA())</f>
        <v>#N/A</v>
      </c>
      <c r="P3129" s="24">
        <f t="shared" si="289"/>
        <v>3123</v>
      </c>
      <c r="Q3129" s="16" t="e">
        <f>IF($P3129&lt;=$D$34,Daten!F3132,NA())</f>
        <v>#N/A</v>
      </c>
      <c r="R3129" s="16" t="e">
        <f>IF($P3129&lt;=$D$34,Daten!G3132,NA())</f>
        <v>#N/A</v>
      </c>
      <c r="S3129" s="16" t="e">
        <f>IF($P3129&lt;=$D$34,Daten!H3132,NA())</f>
        <v>#N/A</v>
      </c>
    </row>
    <row r="3130" spans="12:19" x14ac:dyDescent="0.3">
      <c r="L3130" s="24">
        <f t="shared" si="288"/>
        <v>3124</v>
      </c>
      <c r="M3130" s="16" t="e">
        <f>IF($L3130&lt;=$C$34,Daten!B3133,NA())</f>
        <v>#N/A</v>
      </c>
      <c r="N3130" s="16" t="e">
        <f>IF($L3130&lt;=$C$34,Daten!C3133,NA())</f>
        <v>#N/A</v>
      </c>
      <c r="O3130" s="16" t="e">
        <f>IF($L3130&lt;=$C$34,Daten!D3133,NA())</f>
        <v>#N/A</v>
      </c>
      <c r="P3130" s="24">
        <f t="shared" si="289"/>
        <v>3124</v>
      </c>
      <c r="Q3130" s="16" t="e">
        <f>IF($P3130&lt;=$D$34,Daten!F3133,NA())</f>
        <v>#N/A</v>
      </c>
      <c r="R3130" s="16" t="e">
        <f>IF($P3130&lt;=$D$34,Daten!G3133,NA())</f>
        <v>#N/A</v>
      </c>
      <c r="S3130" s="16" t="e">
        <f>IF($P3130&lt;=$D$34,Daten!H3133,NA())</f>
        <v>#N/A</v>
      </c>
    </row>
    <row r="3131" spans="12:19" x14ac:dyDescent="0.3">
      <c r="L3131" s="24">
        <f t="shared" si="288"/>
        <v>3125</v>
      </c>
      <c r="M3131" s="16" t="e">
        <f>IF($L3131&lt;=$C$34,Daten!B3134,NA())</f>
        <v>#N/A</v>
      </c>
      <c r="N3131" s="16" t="e">
        <f>IF($L3131&lt;=$C$34,Daten!C3134,NA())</f>
        <v>#N/A</v>
      </c>
      <c r="O3131" s="16" t="e">
        <f>IF($L3131&lt;=$C$34,Daten!D3134,NA())</f>
        <v>#N/A</v>
      </c>
      <c r="P3131" s="24">
        <f t="shared" si="289"/>
        <v>3125</v>
      </c>
      <c r="Q3131" s="16" t="e">
        <f>IF($P3131&lt;=$D$34,Daten!F3134,NA())</f>
        <v>#N/A</v>
      </c>
      <c r="R3131" s="16" t="e">
        <f>IF($P3131&lt;=$D$34,Daten!G3134,NA())</f>
        <v>#N/A</v>
      </c>
      <c r="S3131" s="16" t="e">
        <f>IF($P3131&lt;=$D$34,Daten!H3134,NA())</f>
        <v>#N/A</v>
      </c>
    </row>
    <row r="3132" spans="12:19" x14ac:dyDescent="0.3">
      <c r="L3132" s="24">
        <f t="shared" si="288"/>
        <v>3126</v>
      </c>
      <c r="M3132" s="16" t="e">
        <f>IF($L3132&lt;=$C$34,Daten!B3135,NA())</f>
        <v>#N/A</v>
      </c>
      <c r="N3132" s="16" t="e">
        <f>IF($L3132&lt;=$C$34,Daten!C3135,NA())</f>
        <v>#N/A</v>
      </c>
      <c r="O3132" s="16" t="e">
        <f>IF($L3132&lt;=$C$34,Daten!D3135,NA())</f>
        <v>#N/A</v>
      </c>
      <c r="P3132" s="24">
        <f t="shared" si="289"/>
        <v>3126</v>
      </c>
      <c r="Q3132" s="16" t="e">
        <f>IF($P3132&lt;=$D$34,Daten!F3135,NA())</f>
        <v>#N/A</v>
      </c>
      <c r="R3132" s="16" t="e">
        <f>IF($P3132&lt;=$D$34,Daten!G3135,NA())</f>
        <v>#N/A</v>
      </c>
      <c r="S3132" s="16" t="e">
        <f>IF($P3132&lt;=$D$34,Daten!H3135,NA())</f>
        <v>#N/A</v>
      </c>
    </row>
    <row r="3133" spans="12:19" x14ac:dyDescent="0.3">
      <c r="L3133" s="24">
        <f t="shared" si="288"/>
        <v>3127</v>
      </c>
      <c r="M3133" s="16" t="e">
        <f>IF($L3133&lt;=$C$34,Daten!B3136,NA())</f>
        <v>#N/A</v>
      </c>
      <c r="N3133" s="16" t="e">
        <f>IF($L3133&lt;=$C$34,Daten!C3136,NA())</f>
        <v>#N/A</v>
      </c>
      <c r="O3133" s="16" t="e">
        <f>IF($L3133&lt;=$C$34,Daten!D3136,NA())</f>
        <v>#N/A</v>
      </c>
      <c r="P3133" s="24">
        <f t="shared" si="289"/>
        <v>3127</v>
      </c>
      <c r="Q3133" s="16" t="e">
        <f>IF($P3133&lt;=$D$34,Daten!F3136,NA())</f>
        <v>#N/A</v>
      </c>
      <c r="R3133" s="16" t="e">
        <f>IF($P3133&lt;=$D$34,Daten!G3136,NA())</f>
        <v>#N/A</v>
      </c>
      <c r="S3133" s="16" t="e">
        <f>IF($P3133&lt;=$D$34,Daten!H3136,NA())</f>
        <v>#N/A</v>
      </c>
    </row>
    <row r="3134" spans="12:19" x14ac:dyDescent="0.3">
      <c r="L3134" s="24">
        <f t="shared" si="288"/>
        <v>3128</v>
      </c>
      <c r="M3134" s="16" t="e">
        <f>IF($L3134&lt;=$C$34,Daten!B3137,NA())</f>
        <v>#N/A</v>
      </c>
      <c r="N3134" s="16" t="e">
        <f>IF($L3134&lt;=$C$34,Daten!C3137,NA())</f>
        <v>#N/A</v>
      </c>
      <c r="O3134" s="16" t="e">
        <f>IF($L3134&lt;=$C$34,Daten!D3137,NA())</f>
        <v>#N/A</v>
      </c>
      <c r="P3134" s="24">
        <f t="shared" si="289"/>
        <v>3128</v>
      </c>
      <c r="Q3134" s="16" t="e">
        <f>IF($P3134&lt;=$D$34,Daten!F3137,NA())</f>
        <v>#N/A</v>
      </c>
      <c r="R3134" s="16" t="e">
        <f>IF($P3134&lt;=$D$34,Daten!G3137,NA())</f>
        <v>#N/A</v>
      </c>
      <c r="S3134" s="16" t="e">
        <f>IF($P3134&lt;=$D$34,Daten!H3137,NA())</f>
        <v>#N/A</v>
      </c>
    </row>
    <row r="3135" spans="12:19" x14ac:dyDescent="0.3">
      <c r="L3135" s="24">
        <f t="shared" si="288"/>
        <v>3129</v>
      </c>
      <c r="M3135" s="16" t="e">
        <f>IF($L3135&lt;=$C$34,Daten!B3138,NA())</f>
        <v>#N/A</v>
      </c>
      <c r="N3135" s="16" t="e">
        <f>IF($L3135&lt;=$C$34,Daten!C3138,NA())</f>
        <v>#N/A</v>
      </c>
      <c r="O3135" s="16" t="e">
        <f>IF($L3135&lt;=$C$34,Daten!D3138,NA())</f>
        <v>#N/A</v>
      </c>
      <c r="P3135" s="24">
        <f t="shared" si="289"/>
        <v>3129</v>
      </c>
      <c r="Q3135" s="16" t="e">
        <f>IF($P3135&lt;=$D$34,Daten!F3138,NA())</f>
        <v>#N/A</v>
      </c>
      <c r="R3135" s="16" t="e">
        <f>IF($P3135&lt;=$D$34,Daten!G3138,NA())</f>
        <v>#N/A</v>
      </c>
      <c r="S3135" s="16" t="e">
        <f>IF($P3135&lt;=$D$34,Daten!H3138,NA())</f>
        <v>#N/A</v>
      </c>
    </row>
    <row r="3136" spans="12:19" x14ac:dyDescent="0.3">
      <c r="L3136" s="24">
        <f t="shared" si="288"/>
        <v>3130</v>
      </c>
      <c r="M3136" s="16" t="e">
        <f>IF($L3136&lt;=$C$34,Daten!B3139,NA())</f>
        <v>#N/A</v>
      </c>
      <c r="N3136" s="16" t="e">
        <f>IF($L3136&lt;=$C$34,Daten!C3139,NA())</f>
        <v>#N/A</v>
      </c>
      <c r="O3136" s="16" t="e">
        <f>IF($L3136&lt;=$C$34,Daten!D3139,NA())</f>
        <v>#N/A</v>
      </c>
      <c r="P3136" s="24">
        <f t="shared" si="289"/>
        <v>3130</v>
      </c>
      <c r="Q3136" s="16" t="e">
        <f>IF($P3136&lt;=$D$34,Daten!F3139,NA())</f>
        <v>#N/A</v>
      </c>
      <c r="R3136" s="16" t="e">
        <f>IF($P3136&lt;=$D$34,Daten!G3139,NA())</f>
        <v>#N/A</v>
      </c>
      <c r="S3136" s="16" t="e">
        <f>IF($P3136&lt;=$D$34,Daten!H3139,NA())</f>
        <v>#N/A</v>
      </c>
    </row>
    <row r="3137" spans="12:19" x14ac:dyDescent="0.3">
      <c r="L3137" s="24">
        <f t="shared" si="288"/>
        <v>3131</v>
      </c>
      <c r="M3137" s="16" t="e">
        <f>IF($L3137&lt;=$C$34,Daten!B3140,NA())</f>
        <v>#N/A</v>
      </c>
      <c r="N3137" s="16" t="e">
        <f>IF($L3137&lt;=$C$34,Daten!C3140,NA())</f>
        <v>#N/A</v>
      </c>
      <c r="O3137" s="16" t="e">
        <f>IF($L3137&lt;=$C$34,Daten!D3140,NA())</f>
        <v>#N/A</v>
      </c>
      <c r="P3137" s="24">
        <f t="shared" si="289"/>
        <v>3131</v>
      </c>
      <c r="Q3137" s="16" t="e">
        <f>IF($P3137&lt;=$D$34,Daten!F3140,NA())</f>
        <v>#N/A</v>
      </c>
      <c r="R3137" s="16" t="e">
        <f>IF($P3137&lt;=$D$34,Daten!G3140,NA())</f>
        <v>#N/A</v>
      </c>
      <c r="S3137" s="16" t="e">
        <f>IF($P3137&lt;=$D$34,Daten!H3140,NA())</f>
        <v>#N/A</v>
      </c>
    </row>
    <row r="3138" spans="12:19" x14ac:dyDescent="0.3">
      <c r="L3138" s="24">
        <f t="shared" si="288"/>
        <v>3132</v>
      </c>
      <c r="M3138" s="16" t="e">
        <f>IF($L3138&lt;=$C$34,Daten!B3141,NA())</f>
        <v>#N/A</v>
      </c>
      <c r="N3138" s="16" t="e">
        <f>IF($L3138&lt;=$C$34,Daten!C3141,NA())</f>
        <v>#N/A</v>
      </c>
      <c r="O3138" s="16" t="e">
        <f>IF($L3138&lt;=$C$34,Daten!D3141,NA())</f>
        <v>#N/A</v>
      </c>
      <c r="P3138" s="24">
        <f t="shared" si="289"/>
        <v>3132</v>
      </c>
      <c r="Q3138" s="16" t="e">
        <f>IF($P3138&lt;=$D$34,Daten!F3141,NA())</f>
        <v>#N/A</v>
      </c>
      <c r="R3138" s="16" t="e">
        <f>IF($P3138&lt;=$D$34,Daten!G3141,NA())</f>
        <v>#N/A</v>
      </c>
      <c r="S3138" s="16" t="e">
        <f>IF($P3138&lt;=$D$34,Daten!H3141,NA())</f>
        <v>#N/A</v>
      </c>
    </row>
    <row r="3139" spans="12:19" x14ac:dyDescent="0.3">
      <c r="L3139" s="24">
        <f t="shared" si="288"/>
        <v>3133</v>
      </c>
      <c r="M3139" s="16" t="e">
        <f>IF($L3139&lt;=$C$34,Daten!B3142,NA())</f>
        <v>#N/A</v>
      </c>
      <c r="N3139" s="16" t="e">
        <f>IF($L3139&lt;=$C$34,Daten!C3142,NA())</f>
        <v>#N/A</v>
      </c>
      <c r="O3139" s="16" t="e">
        <f>IF($L3139&lt;=$C$34,Daten!D3142,NA())</f>
        <v>#N/A</v>
      </c>
      <c r="P3139" s="24">
        <f t="shared" si="289"/>
        <v>3133</v>
      </c>
      <c r="Q3139" s="16" t="e">
        <f>IF($P3139&lt;=$D$34,Daten!F3142,NA())</f>
        <v>#N/A</v>
      </c>
      <c r="R3139" s="16" t="e">
        <f>IF($P3139&lt;=$D$34,Daten!G3142,NA())</f>
        <v>#N/A</v>
      </c>
      <c r="S3139" s="16" t="e">
        <f>IF($P3139&lt;=$D$34,Daten!H3142,NA())</f>
        <v>#N/A</v>
      </c>
    </row>
    <row r="3140" spans="12:19" x14ac:dyDescent="0.3">
      <c r="L3140" s="24">
        <f t="shared" si="288"/>
        <v>3134</v>
      </c>
      <c r="M3140" s="16" t="e">
        <f>IF($L3140&lt;=$C$34,Daten!B3143,NA())</f>
        <v>#N/A</v>
      </c>
      <c r="N3140" s="16" t="e">
        <f>IF($L3140&lt;=$C$34,Daten!C3143,NA())</f>
        <v>#N/A</v>
      </c>
      <c r="O3140" s="16" t="e">
        <f>IF($L3140&lt;=$C$34,Daten!D3143,NA())</f>
        <v>#N/A</v>
      </c>
      <c r="P3140" s="24">
        <f t="shared" si="289"/>
        <v>3134</v>
      </c>
      <c r="Q3140" s="16" t="e">
        <f>IF($P3140&lt;=$D$34,Daten!F3143,NA())</f>
        <v>#N/A</v>
      </c>
      <c r="R3140" s="16" t="e">
        <f>IF($P3140&lt;=$D$34,Daten!G3143,NA())</f>
        <v>#N/A</v>
      </c>
      <c r="S3140" s="16" t="e">
        <f>IF($P3140&lt;=$D$34,Daten!H3143,NA())</f>
        <v>#N/A</v>
      </c>
    </row>
    <row r="3141" spans="12:19" x14ac:dyDescent="0.3">
      <c r="L3141" s="24">
        <f t="shared" si="288"/>
        <v>3135</v>
      </c>
      <c r="M3141" s="16" t="e">
        <f>IF($L3141&lt;=$C$34,Daten!B3144,NA())</f>
        <v>#N/A</v>
      </c>
      <c r="N3141" s="16" t="e">
        <f>IF($L3141&lt;=$C$34,Daten!C3144,NA())</f>
        <v>#N/A</v>
      </c>
      <c r="O3141" s="16" t="e">
        <f>IF($L3141&lt;=$C$34,Daten!D3144,NA())</f>
        <v>#N/A</v>
      </c>
      <c r="P3141" s="24">
        <f t="shared" si="289"/>
        <v>3135</v>
      </c>
      <c r="Q3141" s="16" t="e">
        <f>IF($P3141&lt;=$D$34,Daten!F3144,NA())</f>
        <v>#N/A</v>
      </c>
      <c r="R3141" s="16" t="e">
        <f>IF($P3141&lt;=$D$34,Daten!G3144,NA())</f>
        <v>#N/A</v>
      </c>
      <c r="S3141" s="16" t="e">
        <f>IF($P3141&lt;=$D$34,Daten!H3144,NA())</f>
        <v>#N/A</v>
      </c>
    </row>
    <row r="3142" spans="12:19" x14ac:dyDescent="0.3">
      <c r="L3142" s="24">
        <f t="shared" si="288"/>
        <v>3136</v>
      </c>
      <c r="M3142" s="16" t="e">
        <f>IF($L3142&lt;=$C$34,Daten!B3145,NA())</f>
        <v>#N/A</v>
      </c>
      <c r="N3142" s="16" t="e">
        <f>IF($L3142&lt;=$C$34,Daten!C3145,NA())</f>
        <v>#N/A</v>
      </c>
      <c r="O3142" s="16" t="e">
        <f>IF($L3142&lt;=$C$34,Daten!D3145,NA())</f>
        <v>#N/A</v>
      </c>
      <c r="P3142" s="24">
        <f t="shared" si="289"/>
        <v>3136</v>
      </c>
      <c r="Q3142" s="16" t="e">
        <f>IF($P3142&lt;=$D$34,Daten!F3145,NA())</f>
        <v>#N/A</v>
      </c>
      <c r="R3142" s="16" t="e">
        <f>IF($P3142&lt;=$D$34,Daten!G3145,NA())</f>
        <v>#N/A</v>
      </c>
      <c r="S3142" s="16" t="e">
        <f>IF($P3142&lt;=$D$34,Daten!H3145,NA())</f>
        <v>#N/A</v>
      </c>
    </row>
    <row r="3143" spans="12:19" x14ac:dyDescent="0.3">
      <c r="L3143" s="24">
        <f t="shared" si="288"/>
        <v>3137</v>
      </c>
      <c r="M3143" s="16" t="e">
        <f>IF($L3143&lt;=$C$34,Daten!B3146,NA())</f>
        <v>#N/A</v>
      </c>
      <c r="N3143" s="16" t="e">
        <f>IF($L3143&lt;=$C$34,Daten!C3146,NA())</f>
        <v>#N/A</v>
      </c>
      <c r="O3143" s="16" t="e">
        <f>IF($L3143&lt;=$C$34,Daten!D3146,NA())</f>
        <v>#N/A</v>
      </c>
      <c r="P3143" s="24">
        <f t="shared" si="289"/>
        <v>3137</v>
      </c>
      <c r="Q3143" s="16" t="e">
        <f>IF($P3143&lt;=$D$34,Daten!F3146,NA())</f>
        <v>#N/A</v>
      </c>
      <c r="R3143" s="16" t="e">
        <f>IF($P3143&lt;=$D$34,Daten!G3146,NA())</f>
        <v>#N/A</v>
      </c>
      <c r="S3143" s="16" t="e">
        <f>IF($P3143&lt;=$D$34,Daten!H3146,NA())</f>
        <v>#N/A</v>
      </c>
    </row>
    <row r="3144" spans="12:19" x14ac:dyDescent="0.3">
      <c r="L3144" s="24">
        <f t="shared" si="288"/>
        <v>3138</v>
      </c>
      <c r="M3144" s="16" t="e">
        <f>IF($L3144&lt;=$C$34,Daten!B3147,NA())</f>
        <v>#N/A</v>
      </c>
      <c r="N3144" s="16" t="e">
        <f>IF($L3144&lt;=$C$34,Daten!C3147,NA())</f>
        <v>#N/A</v>
      </c>
      <c r="O3144" s="16" t="e">
        <f>IF($L3144&lt;=$C$34,Daten!D3147,NA())</f>
        <v>#N/A</v>
      </c>
      <c r="P3144" s="24">
        <f t="shared" si="289"/>
        <v>3138</v>
      </c>
      <c r="Q3144" s="16" t="e">
        <f>IF($P3144&lt;=$D$34,Daten!F3147,NA())</f>
        <v>#N/A</v>
      </c>
      <c r="R3144" s="16" t="e">
        <f>IF($P3144&lt;=$D$34,Daten!G3147,NA())</f>
        <v>#N/A</v>
      </c>
      <c r="S3144" s="16" t="e">
        <f>IF($P3144&lt;=$D$34,Daten!H3147,NA())</f>
        <v>#N/A</v>
      </c>
    </row>
    <row r="3145" spans="12:19" x14ac:dyDescent="0.3">
      <c r="L3145" s="24">
        <f t="shared" ref="L3145:L3208" si="290">L3144+1</f>
        <v>3139</v>
      </c>
      <c r="M3145" s="16" t="e">
        <f>IF($L3145&lt;=$C$34,Daten!B3148,NA())</f>
        <v>#N/A</v>
      </c>
      <c r="N3145" s="16" t="e">
        <f>IF($L3145&lt;=$C$34,Daten!C3148,NA())</f>
        <v>#N/A</v>
      </c>
      <c r="O3145" s="16" t="e">
        <f>IF($L3145&lt;=$C$34,Daten!D3148,NA())</f>
        <v>#N/A</v>
      </c>
      <c r="P3145" s="24">
        <f t="shared" ref="P3145:P3208" si="291">P3144+1</f>
        <v>3139</v>
      </c>
      <c r="Q3145" s="16" t="e">
        <f>IF($P3145&lt;=$D$34,Daten!F3148,NA())</f>
        <v>#N/A</v>
      </c>
      <c r="R3145" s="16" t="e">
        <f>IF($P3145&lt;=$D$34,Daten!G3148,NA())</f>
        <v>#N/A</v>
      </c>
      <c r="S3145" s="16" t="e">
        <f>IF($P3145&lt;=$D$34,Daten!H3148,NA())</f>
        <v>#N/A</v>
      </c>
    </row>
    <row r="3146" spans="12:19" x14ac:dyDescent="0.3">
      <c r="L3146" s="24">
        <f t="shared" si="290"/>
        <v>3140</v>
      </c>
      <c r="M3146" s="16" t="e">
        <f>IF($L3146&lt;=$C$34,Daten!B3149,NA())</f>
        <v>#N/A</v>
      </c>
      <c r="N3146" s="16" t="e">
        <f>IF($L3146&lt;=$C$34,Daten!C3149,NA())</f>
        <v>#N/A</v>
      </c>
      <c r="O3146" s="16" t="e">
        <f>IF($L3146&lt;=$C$34,Daten!D3149,NA())</f>
        <v>#N/A</v>
      </c>
      <c r="P3146" s="24">
        <f t="shared" si="291"/>
        <v>3140</v>
      </c>
      <c r="Q3146" s="16" t="e">
        <f>IF($P3146&lt;=$D$34,Daten!F3149,NA())</f>
        <v>#N/A</v>
      </c>
      <c r="R3146" s="16" t="e">
        <f>IF($P3146&lt;=$D$34,Daten!G3149,NA())</f>
        <v>#N/A</v>
      </c>
      <c r="S3146" s="16" t="e">
        <f>IF($P3146&lt;=$D$34,Daten!H3149,NA())</f>
        <v>#N/A</v>
      </c>
    </row>
    <row r="3147" spans="12:19" x14ac:dyDescent="0.3">
      <c r="L3147" s="24">
        <f t="shared" si="290"/>
        <v>3141</v>
      </c>
      <c r="M3147" s="16" t="e">
        <f>IF($L3147&lt;=$C$34,Daten!B3150,NA())</f>
        <v>#N/A</v>
      </c>
      <c r="N3147" s="16" t="e">
        <f>IF($L3147&lt;=$C$34,Daten!C3150,NA())</f>
        <v>#N/A</v>
      </c>
      <c r="O3147" s="16" t="e">
        <f>IF($L3147&lt;=$C$34,Daten!D3150,NA())</f>
        <v>#N/A</v>
      </c>
      <c r="P3147" s="24">
        <f t="shared" si="291"/>
        <v>3141</v>
      </c>
      <c r="Q3147" s="16" t="e">
        <f>IF($P3147&lt;=$D$34,Daten!F3150,NA())</f>
        <v>#N/A</v>
      </c>
      <c r="R3147" s="16" t="e">
        <f>IF($P3147&lt;=$D$34,Daten!G3150,NA())</f>
        <v>#N/A</v>
      </c>
      <c r="S3147" s="16" t="e">
        <f>IF($P3147&lt;=$D$34,Daten!H3150,NA())</f>
        <v>#N/A</v>
      </c>
    </row>
    <row r="3148" spans="12:19" x14ac:dyDescent="0.3">
      <c r="L3148" s="24">
        <f t="shared" si="290"/>
        <v>3142</v>
      </c>
      <c r="M3148" s="16" t="e">
        <f>IF($L3148&lt;=$C$34,Daten!B3151,NA())</f>
        <v>#N/A</v>
      </c>
      <c r="N3148" s="16" t="e">
        <f>IF($L3148&lt;=$C$34,Daten!C3151,NA())</f>
        <v>#N/A</v>
      </c>
      <c r="O3148" s="16" t="e">
        <f>IF($L3148&lt;=$C$34,Daten!D3151,NA())</f>
        <v>#N/A</v>
      </c>
      <c r="P3148" s="24">
        <f t="shared" si="291"/>
        <v>3142</v>
      </c>
      <c r="Q3148" s="16" t="e">
        <f>IF($P3148&lt;=$D$34,Daten!F3151,NA())</f>
        <v>#N/A</v>
      </c>
      <c r="R3148" s="16" t="e">
        <f>IF($P3148&lt;=$D$34,Daten!G3151,NA())</f>
        <v>#N/A</v>
      </c>
      <c r="S3148" s="16" t="e">
        <f>IF($P3148&lt;=$D$34,Daten!H3151,NA())</f>
        <v>#N/A</v>
      </c>
    </row>
    <row r="3149" spans="12:19" x14ac:dyDescent="0.3">
      <c r="L3149" s="24">
        <f t="shared" si="290"/>
        <v>3143</v>
      </c>
      <c r="M3149" s="16" t="e">
        <f>IF($L3149&lt;=$C$34,Daten!B3152,NA())</f>
        <v>#N/A</v>
      </c>
      <c r="N3149" s="16" t="e">
        <f>IF($L3149&lt;=$C$34,Daten!C3152,NA())</f>
        <v>#N/A</v>
      </c>
      <c r="O3149" s="16" t="e">
        <f>IF($L3149&lt;=$C$34,Daten!D3152,NA())</f>
        <v>#N/A</v>
      </c>
      <c r="P3149" s="24">
        <f t="shared" si="291"/>
        <v>3143</v>
      </c>
      <c r="Q3149" s="16" t="e">
        <f>IF($P3149&lt;=$D$34,Daten!F3152,NA())</f>
        <v>#N/A</v>
      </c>
      <c r="R3149" s="16" t="e">
        <f>IF($P3149&lt;=$D$34,Daten!G3152,NA())</f>
        <v>#N/A</v>
      </c>
      <c r="S3149" s="16" t="e">
        <f>IF($P3149&lt;=$D$34,Daten!H3152,NA())</f>
        <v>#N/A</v>
      </c>
    </row>
    <row r="3150" spans="12:19" x14ac:dyDescent="0.3">
      <c r="L3150" s="24">
        <f t="shared" si="290"/>
        <v>3144</v>
      </c>
      <c r="M3150" s="16" t="e">
        <f>IF($L3150&lt;=$C$34,Daten!B3153,NA())</f>
        <v>#N/A</v>
      </c>
      <c r="N3150" s="16" t="e">
        <f>IF($L3150&lt;=$C$34,Daten!C3153,NA())</f>
        <v>#N/A</v>
      </c>
      <c r="O3150" s="16" t="e">
        <f>IF($L3150&lt;=$C$34,Daten!D3153,NA())</f>
        <v>#N/A</v>
      </c>
      <c r="P3150" s="24">
        <f t="shared" si="291"/>
        <v>3144</v>
      </c>
      <c r="Q3150" s="16" t="e">
        <f>IF($P3150&lt;=$D$34,Daten!F3153,NA())</f>
        <v>#N/A</v>
      </c>
      <c r="R3150" s="16" t="e">
        <f>IF($P3150&lt;=$D$34,Daten!G3153,NA())</f>
        <v>#N/A</v>
      </c>
      <c r="S3150" s="16" t="e">
        <f>IF($P3150&lt;=$D$34,Daten!H3153,NA())</f>
        <v>#N/A</v>
      </c>
    </row>
    <row r="3151" spans="12:19" x14ac:dyDescent="0.3">
      <c r="L3151" s="24">
        <f t="shared" si="290"/>
        <v>3145</v>
      </c>
      <c r="M3151" s="16" t="e">
        <f>IF($L3151&lt;=$C$34,Daten!B3154,NA())</f>
        <v>#N/A</v>
      </c>
      <c r="N3151" s="16" t="e">
        <f>IF($L3151&lt;=$C$34,Daten!C3154,NA())</f>
        <v>#N/A</v>
      </c>
      <c r="O3151" s="16" t="e">
        <f>IF($L3151&lt;=$C$34,Daten!D3154,NA())</f>
        <v>#N/A</v>
      </c>
      <c r="P3151" s="24">
        <f t="shared" si="291"/>
        <v>3145</v>
      </c>
      <c r="Q3151" s="16" t="e">
        <f>IF($P3151&lt;=$D$34,Daten!F3154,NA())</f>
        <v>#N/A</v>
      </c>
      <c r="R3151" s="16" t="e">
        <f>IF($P3151&lt;=$D$34,Daten!G3154,NA())</f>
        <v>#N/A</v>
      </c>
      <c r="S3151" s="16" t="e">
        <f>IF($P3151&lt;=$D$34,Daten!H3154,NA())</f>
        <v>#N/A</v>
      </c>
    </row>
    <row r="3152" spans="12:19" x14ac:dyDescent="0.3">
      <c r="L3152" s="24">
        <f t="shared" si="290"/>
        <v>3146</v>
      </c>
      <c r="M3152" s="16" t="e">
        <f>IF($L3152&lt;=$C$34,Daten!B3155,NA())</f>
        <v>#N/A</v>
      </c>
      <c r="N3152" s="16" t="e">
        <f>IF($L3152&lt;=$C$34,Daten!C3155,NA())</f>
        <v>#N/A</v>
      </c>
      <c r="O3152" s="16" t="e">
        <f>IF($L3152&lt;=$C$34,Daten!D3155,NA())</f>
        <v>#N/A</v>
      </c>
      <c r="P3152" s="24">
        <f t="shared" si="291"/>
        <v>3146</v>
      </c>
      <c r="Q3152" s="16" t="e">
        <f>IF($P3152&lt;=$D$34,Daten!F3155,NA())</f>
        <v>#N/A</v>
      </c>
      <c r="R3152" s="16" t="e">
        <f>IF($P3152&lt;=$D$34,Daten!G3155,NA())</f>
        <v>#N/A</v>
      </c>
      <c r="S3152" s="16" t="e">
        <f>IF($P3152&lt;=$D$34,Daten!H3155,NA())</f>
        <v>#N/A</v>
      </c>
    </row>
    <row r="3153" spans="12:19" x14ac:dyDescent="0.3">
      <c r="L3153" s="24">
        <f t="shared" si="290"/>
        <v>3147</v>
      </c>
      <c r="M3153" s="16" t="e">
        <f>IF($L3153&lt;=$C$34,Daten!B3156,NA())</f>
        <v>#N/A</v>
      </c>
      <c r="N3153" s="16" t="e">
        <f>IF($L3153&lt;=$C$34,Daten!C3156,NA())</f>
        <v>#N/A</v>
      </c>
      <c r="O3153" s="16" t="e">
        <f>IF($L3153&lt;=$C$34,Daten!D3156,NA())</f>
        <v>#N/A</v>
      </c>
      <c r="P3153" s="24">
        <f t="shared" si="291"/>
        <v>3147</v>
      </c>
      <c r="Q3153" s="16" t="e">
        <f>IF($P3153&lt;=$D$34,Daten!F3156,NA())</f>
        <v>#N/A</v>
      </c>
      <c r="R3153" s="16" t="e">
        <f>IF($P3153&lt;=$D$34,Daten!G3156,NA())</f>
        <v>#N/A</v>
      </c>
      <c r="S3153" s="16" t="e">
        <f>IF($P3153&lt;=$D$34,Daten!H3156,NA())</f>
        <v>#N/A</v>
      </c>
    </row>
    <row r="3154" spans="12:19" x14ac:dyDescent="0.3">
      <c r="L3154" s="24">
        <f t="shared" si="290"/>
        <v>3148</v>
      </c>
      <c r="M3154" s="16" t="e">
        <f>IF($L3154&lt;=$C$34,Daten!B3157,NA())</f>
        <v>#N/A</v>
      </c>
      <c r="N3154" s="16" t="e">
        <f>IF($L3154&lt;=$C$34,Daten!C3157,NA())</f>
        <v>#N/A</v>
      </c>
      <c r="O3154" s="16" t="e">
        <f>IF($L3154&lt;=$C$34,Daten!D3157,NA())</f>
        <v>#N/A</v>
      </c>
      <c r="P3154" s="24">
        <f t="shared" si="291"/>
        <v>3148</v>
      </c>
      <c r="Q3154" s="16" t="e">
        <f>IF($P3154&lt;=$D$34,Daten!F3157,NA())</f>
        <v>#N/A</v>
      </c>
      <c r="R3154" s="16" t="e">
        <f>IF($P3154&lt;=$D$34,Daten!G3157,NA())</f>
        <v>#N/A</v>
      </c>
      <c r="S3154" s="16" t="e">
        <f>IF($P3154&lt;=$D$34,Daten!H3157,NA())</f>
        <v>#N/A</v>
      </c>
    </row>
    <row r="3155" spans="12:19" x14ac:dyDescent="0.3">
      <c r="L3155" s="24">
        <f t="shared" si="290"/>
        <v>3149</v>
      </c>
      <c r="M3155" s="16" t="e">
        <f>IF($L3155&lt;=$C$34,Daten!B3158,NA())</f>
        <v>#N/A</v>
      </c>
      <c r="N3155" s="16" t="e">
        <f>IF($L3155&lt;=$C$34,Daten!C3158,NA())</f>
        <v>#N/A</v>
      </c>
      <c r="O3155" s="16" t="e">
        <f>IF($L3155&lt;=$C$34,Daten!D3158,NA())</f>
        <v>#N/A</v>
      </c>
      <c r="P3155" s="24">
        <f t="shared" si="291"/>
        <v>3149</v>
      </c>
      <c r="Q3155" s="16" t="e">
        <f>IF($P3155&lt;=$D$34,Daten!F3158,NA())</f>
        <v>#N/A</v>
      </c>
      <c r="R3155" s="16" t="e">
        <f>IF($P3155&lt;=$D$34,Daten!G3158,NA())</f>
        <v>#N/A</v>
      </c>
      <c r="S3155" s="16" t="e">
        <f>IF($P3155&lt;=$D$34,Daten!H3158,NA())</f>
        <v>#N/A</v>
      </c>
    </row>
    <row r="3156" spans="12:19" x14ac:dyDescent="0.3">
      <c r="L3156" s="24">
        <f t="shared" si="290"/>
        <v>3150</v>
      </c>
      <c r="M3156" s="16" t="e">
        <f>IF($L3156&lt;=$C$34,Daten!B3159,NA())</f>
        <v>#N/A</v>
      </c>
      <c r="N3156" s="16" t="e">
        <f>IF($L3156&lt;=$C$34,Daten!C3159,NA())</f>
        <v>#N/A</v>
      </c>
      <c r="O3156" s="16" t="e">
        <f>IF($L3156&lt;=$C$34,Daten!D3159,NA())</f>
        <v>#N/A</v>
      </c>
      <c r="P3156" s="24">
        <f t="shared" si="291"/>
        <v>3150</v>
      </c>
      <c r="Q3156" s="16" t="e">
        <f>IF($P3156&lt;=$D$34,Daten!F3159,NA())</f>
        <v>#N/A</v>
      </c>
      <c r="R3156" s="16" t="e">
        <f>IF($P3156&lt;=$D$34,Daten!G3159,NA())</f>
        <v>#N/A</v>
      </c>
      <c r="S3156" s="16" t="e">
        <f>IF($P3156&lt;=$D$34,Daten!H3159,NA())</f>
        <v>#N/A</v>
      </c>
    </row>
    <row r="3157" spans="12:19" x14ac:dyDescent="0.3">
      <c r="L3157" s="24">
        <f t="shared" si="290"/>
        <v>3151</v>
      </c>
      <c r="M3157" s="16" t="e">
        <f>IF($L3157&lt;=$C$34,Daten!B3160,NA())</f>
        <v>#N/A</v>
      </c>
      <c r="N3157" s="16" t="e">
        <f>IF($L3157&lt;=$C$34,Daten!C3160,NA())</f>
        <v>#N/A</v>
      </c>
      <c r="O3157" s="16" t="e">
        <f>IF($L3157&lt;=$C$34,Daten!D3160,NA())</f>
        <v>#N/A</v>
      </c>
      <c r="P3157" s="24">
        <f t="shared" si="291"/>
        <v>3151</v>
      </c>
      <c r="Q3157" s="16" t="e">
        <f>IF($P3157&lt;=$D$34,Daten!F3160,NA())</f>
        <v>#N/A</v>
      </c>
      <c r="R3157" s="16" t="e">
        <f>IF($P3157&lt;=$D$34,Daten!G3160,NA())</f>
        <v>#N/A</v>
      </c>
      <c r="S3157" s="16" t="e">
        <f>IF($P3157&lt;=$D$34,Daten!H3160,NA())</f>
        <v>#N/A</v>
      </c>
    </row>
    <row r="3158" spans="12:19" x14ac:dyDescent="0.3">
      <c r="L3158" s="24">
        <f t="shared" si="290"/>
        <v>3152</v>
      </c>
      <c r="M3158" s="16" t="e">
        <f>IF($L3158&lt;=$C$34,Daten!B3161,NA())</f>
        <v>#N/A</v>
      </c>
      <c r="N3158" s="16" t="e">
        <f>IF($L3158&lt;=$C$34,Daten!C3161,NA())</f>
        <v>#N/A</v>
      </c>
      <c r="O3158" s="16" t="e">
        <f>IF($L3158&lt;=$C$34,Daten!D3161,NA())</f>
        <v>#N/A</v>
      </c>
      <c r="P3158" s="24">
        <f t="shared" si="291"/>
        <v>3152</v>
      </c>
      <c r="Q3158" s="16" t="e">
        <f>IF($P3158&lt;=$D$34,Daten!F3161,NA())</f>
        <v>#N/A</v>
      </c>
      <c r="R3158" s="16" t="e">
        <f>IF($P3158&lt;=$D$34,Daten!G3161,NA())</f>
        <v>#N/A</v>
      </c>
      <c r="S3158" s="16" t="e">
        <f>IF($P3158&lt;=$D$34,Daten!H3161,NA())</f>
        <v>#N/A</v>
      </c>
    </row>
    <row r="3159" spans="12:19" x14ac:dyDescent="0.3">
      <c r="L3159" s="24">
        <f t="shared" si="290"/>
        <v>3153</v>
      </c>
      <c r="M3159" s="16" t="e">
        <f>IF($L3159&lt;=$C$34,Daten!B3162,NA())</f>
        <v>#N/A</v>
      </c>
      <c r="N3159" s="16" t="e">
        <f>IF($L3159&lt;=$C$34,Daten!C3162,NA())</f>
        <v>#N/A</v>
      </c>
      <c r="O3159" s="16" t="e">
        <f>IF($L3159&lt;=$C$34,Daten!D3162,NA())</f>
        <v>#N/A</v>
      </c>
      <c r="P3159" s="24">
        <f t="shared" si="291"/>
        <v>3153</v>
      </c>
      <c r="Q3159" s="16" t="e">
        <f>IF($P3159&lt;=$D$34,Daten!F3162,NA())</f>
        <v>#N/A</v>
      </c>
      <c r="R3159" s="16" t="e">
        <f>IF($P3159&lt;=$D$34,Daten!G3162,NA())</f>
        <v>#N/A</v>
      </c>
      <c r="S3159" s="16" t="e">
        <f>IF($P3159&lt;=$D$34,Daten!H3162,NA())</f>
        <v>#N/A</v>
      </c>
    </row>
    <row r="3160" spans="12:19" x14ac:dyDescent="0.3">
      <c r="L3160" s="24">
        <f t="shared" si="290"/>
        <v>3154</v>
      </c>
      <c r="M3160" s="16" t="e">
        <f>IF($L3160&lt;=$C$34,Daten!B3163,NA())</f>
        <v>#N/A</v>
      </c>
      <c r="N3160" s="16" t="e">
        <f>IF($L3160&lt;=$C$34,Daten!C3163,NA())</f>
        <v>#N/A</v>
      </c>
      <c r="O3160" s="16" t="e">
        <f>IF($L3160&lt;=$C$34,Daten!D3163,NA())</f>
        <v>#N/A</v>
      </c>
      <c r="P3160" s="24">
        <f t="shared" si="291"/>
        <v>3154</v>
      </c>
      <c r="Q3160" s="16" t="e">
        <f>IF($P3160&lt;=$D$34,Daten!F3163,NA())</f>
        <v>#N/A</v>
      </c>
      <c r="R3160" s="16" t="e">
        <f>IF($P3160&lt;=$D$34,Daten!G3163,NA())</f>
        <v>#N/A</v>
      </c>
      <c r="S3160" s="16" t="e">
        <f>IF($P3160&lt;=$D$34,Daten!H3163,NA())</f>
        <v>#N/A</v>
      </c>
    </row>
    <row r="3161" spans="12:19" x14ac:dyDescent="0.3">
      <c r="L3161" s="24">
        <f t="shared" si="290"/>
        <v>3155</v>
      </c>
      <c r="M3161" s="16" t="e">
        <f>IF($L3161&lt;=$C$34,Daten!B3164,NA())</f>
        <v>#N/A</v>
      </c>
      <c r="N3161" s="16" t="e">
        <f>IF($L3161&lt;=$C$34,Daten!C3164,NA())</f>
        <v>#N/A</v>
      </c>
      <c r="O3161" s="16" t="e">
        <f>IF($L3161&lt;=$C$34,Daten!D3164,NA())</f>
        <v>#N/A</v>
      </c>
      <c r="P3161" s="24">
        <f t="shared" si="291"/>
        <v>3155</v>
      </c>
      <c r="Q3161" s="16" t="e">
        <f>IF($P3161&lt;=$D$34,Daten!F3164,NA())</f>
        <v>#N/A</v>
      </c>
      <c r="R3161" s="16" t="e">
        <f>IF($P3161&lt;=$D$34,Daten!G3164,NA())</f>
        <v>#N/A</v>
      </c>
      <c r="S3161" s="16" t="e">
        <f>IF($P3161&lt;=$D$34,Daten!H3164,NA())</f>
        <v>#N/A</v>
      </c>
    </row>
    <row r="3162" spans="12:19" x14ac:dyDescent="0.3">
      <c r="L3162" s="24">
        <f t="shared" si="290"/>
        <v>3156</v>
      </c>
      <c r="M3162" s="16" t="e">
        <f>IF($L3162&lt;=$C$34,Daten!B3165,NA())</f>
        <v>#N/A</v>
      </c>
      <c r="N3162" s="16" t="e">
        <f>IF($L3162&lt;=$C$34,Daten!C3165,NA())</f>
        <v>#N/A</v>
      </c>
      <c r="O3162" s="16" t="e">
        <f>IF($L3162&lt;=$C$34,Daten!D3165,NA())</f>
        <v>#N/A</v>
      </c>
      <c r="P3162" s="24">
        <f t="shared" si="291"/>
        <v>3156</v>
      </c>
      <c r="Q3162" s="16" t="e">
        <f>IF($P3162&lt;=$D$34,Daten!F3165,NA())</f>
        <v>#N/A</v>
      </c>
      <c r="R3162" s="16" t="e">
        <f>IF($P3162&lt;=$D$34,Daten!G3165,NA())</f>
        <v>#N/A</v>
      </c>
      <c r="S3162" s="16" t="e">
        <f>IF($P3162&lt;=$D$34,Daten!H3165,NA())</f>
        <v>#N/A</v>
      </c>
    </row>
    <row r="3163" spans="12:19" x14ac:dyDescent="0.3">
      <c r="L3163" s="24">
        <f t="shared" si="290"/>
        <v>3157</v>
      </c>
      <c r="M3163" s="16" t="e">
        <f>IF($L3163&lt;=$C$34,Daten!B3166,NA())</f>
        <v>#N/A</v>
      </c>
      <c r="N3163" s="16" t="e">
        <f>IF($L3163&lt;=$C$34,Daten!C3166,NA())</f>
        <v>#N/A</v>
      </c>
      <c r="O3163" s="16" t="e">
        <f>IF($L3163&lt;=$C$34,Daten!D3166,NA())</f>
        <v>#N/A</v>
      </c>
      <c r="P3163" s="24">
        <f t="shared" si="291"/>
        <v>3157</v>
      </c>
      <c r="Q3163" s="16" t="e">
        <f>IF($P3163&lt;=$D$34,Daten!F3166,NA())</f>
        <v>#N/A</v>
      </c>
      <c r="R3163" s="16" t="e">
        <f>IF($P3163&lt;=$D$34,Daten!G3166,NA())</f>
        <v>#N/A</v>
      </c>
      <c r="S3163" s="16" t="e">
        <f>IF($P3163&lt;=$D$34,Daten!H3166,NA())</f>
        <v>#N/A</v>
      </c>
    </row>
    <row r="3164" spans="12:19" x14ac:dyDescent="0.3">
      <c r="L3164" s="24">
        <f t="shared" si="290"/>
        <v>3158</v>
      </c>
      <c r="M3164" s="16" t="e">
        <f>IF($L3164&lt;=$C$34,Daten!B3167,NA())</f>
        <v>#N/A</v>
      </c>
      <c r="N3164" s="16" t="e">
        <f>IF($L3164&lt;=$C$34,Daten!C3167,NA())</f>
        <v>#N/A</v>
      </c>
      <c r="O3164" s="16" t="e">
        <f>IF($L3164&lt;=$C$34,Daten!D3167,NA())</f>
        <v>#N/A</v>
      </c>
      <c r="P3164" s="24">
        <f t="shared" si="291"/>
        <v>3158</v>
      </c>
      <c r="Q3164" s="16" t="e">
        <f>IF($P3164&lt;=$D$34,Daten!F3167,NA())</f>
        <v>#N/A</v>
      </c>
      <c r="R3164" s="16" t="e">
        <f>IF($P3164&lt;=$D$34,Daten!G3167,NA())</f>
        <v>#N/A</v>
      </c>
      <c r="S3164" s="16" t="e">
        <f>IF($P3164&lt;=$D$34,Daten!H3167,NA())</f>
        <v>#N/A</v>
      </c>
    </row>
    <row r="3165" spans="12:19" x14ac:dyDescent="0.3">
      <c r="L3165" s="24">
        <f t="shared" si="290"/>
        <v>3159</v>
      </c>
      <c r="M3165" s="16" t="e">
        <f>IF($L3165&lt;=$C$34,Daten!B3168,NA())</f>
        <v>#N/A</v>
      </c>
      <c r="N3165" s="16" t="e">
        <f>IF($L3165&lt;=$C$34,Daten!C3168,NA())</f>
        <v>#N/A</v>
      </c>
      <c r="O3165" s="16" t="e">
        <f>IF($L3165&lt;=$C$34,Daten!D3168,NA())</f>
        <v>#N/A</v>
      </c>
      <c r="P3165" s="24">
        <f t="shared" si="291"/>
        <v>3159</v>
      </c>
      <c r="Q3165" s="16" t="e">
        <f>IF($P3165&lt;=$D$34,Daten!F3168,NA())</f>
        <v>#N/A</v>
      </c>
      <c r="R3165" s="16" t="e">
        <f>IF($P3165&lt;=$D$34,Daten!G3168,NA())</f>
        <v>#N/A</v>
      </c>
      <c r="S3165" s="16" t="e">
        <f>IF($P3165&lt;=$D$34,Daten!H3168,NA())</f>
        <v>#N/A</v>
      </c>
    </row>
    <row r="3166" spans="12:19" x14ac:dyDescent="0.3">
      <c r="L3166" s="24">
        <f t="shared" si="290"/>
        <v>3160</v>
      </c>
      <c r="M3166" s="16" t="e">
        <f>IF($L3166&lt;=$C$34,Daten!B3169,NA())</f>
        <v>#N/A</v>
      </c>
      <c r="N3166" s="16" t="e">
        <f>IF($L3166&lt;=$C$34,Daten!C3169,NA())</f>
        <v>#N/A</v>
      </c>
      <c r="O3166" s="16" t="e">
        <f>IF($L3166&lt;=$C$34,Daten!D3169,NA())</f>
        <v>#N/A</v>
      </c>
      <c r="P3166" s="24">
        <f t="shared" si="291"/>
        <v>3160</v>
      </c>
      <c r="Q3166" s="16" t="e">
        <f>IF($P3166&lt;=$D$34,Daten!F3169,NA())</f>
        <v>#N/A</v>
      </c>
      <c r="R3166" s="16" t="e">
        <f>IF($P3166&lt;=$D$34,Daten!G3169,NA())</f>
        <v>#N/A</v>
      </c>
      <c r="S3166" s="16" t="e">
        <f>IF($P3166&lt;=$D$34,Daten!H3169,NA())</f>
        <v>#N/A</v>
      </c>
    </row>
    <row r="3167" spans="12:19" x14ac:dyDescent="0.3">
      <c r="L3167" s="24">
        <f t="shared" si="290"/>
        <v>3161</v>
      </c>
      <c r="M3167" s="16" t="e">
        <f>IF($L3167&lt;=$C$34,Daten!B3170,NA())</f>
        <v>#N/A</v>
      </c>
      <c r="N3167" s="16" t="e">
        <f>IF($L3167&lt;=$C$34,Daten!C3170,NA())</f>
        <v>#N/A</v>
      </c>
      <c r="O3167" s="16" t="e">
        <f>IF($L3167&lt;=$C$34,Daten!D3170,NA())</f>
        <v>#N/A</v>
      </c>
      <c r="P3167" s="24">
        <f t="shared" si="291"/>
        <v>3161</v>
      </c>
      <c r="Q3167" s="16" t="e">
        <f>IF($P3167&lt;=$D$34,Daten!F3170,NA())</f>
        <v>#N/A</v>
      </c>
      <c r="R3167" s="16" t="e">
        <f>IF($P3167&lt;=$D$34,Daten!G3170,NA())</f>
        <v>#N/A</v>
      </c>
      <c r="S3167" s="16" t="e">
        <f>IF($P3167&lt;=$D$34,Daten!H3170,NA())</f>
        <v>#N/A</v>
      </c>
    </row>
    <row r="3168" spans="12:19" x14ac:dyDescent="0.3">
      <c r="L3168" s="24">
        <f t="shared" si="290"/>
        <v>3162</v>
      </c>
      <c r="M3168" s="16" t="e">
        <f>IF($L3168&lt;=$C$34,Daten!B3171,NA())</f>
        <v>#N/A</v>
      </c>
      <c r="N3168" s="16" t="e">
        <f>IF($L3168&lt;=$C$34,Daten!C3171,NA())</f>
        <v>#N/A</v>
      </c>
      <c r="O3168" s="16" t="e">
        <f>IF($L3168&lt;=$C$34,Daten!D3171,NA())</f>
        <v>#N/A</v>
      </c>
      <c r="P3168" s="24">
        <f t="shared" si="291"/>
        <v>3162</v>
      </c>
      <c r="Q3168" s="16" t="e">
        <f>IF($P3168&lt;=$D$34,Daten!F3171,NA())</f>
        <v>#N/A</v>
      </c>
      <c r="R3168" s="16" t="e">
        <f>IF($P3168&lt;=$D$34,Daten!G3171,NA())</f>
        <v>#N/A</v>
      </c>
      <c r="S3168" s="16" t="e">
        <f>IF($P3168&lt;=$D$34,Daten!H3171,NA())</f>
        <v>#N/A</v>
      </c>
    </row>
    <row r="3169" spans="12:19" x14ac:dyDescent="0.3">
      <c r="L3169" s="24">
        <f t="shared" si="290"/>
        <v>3163</v>
      </c>
      <c r="M3169" s="16" t="e">
        <f>IF($L3169&lt;=$C$34,Daten!B3172,NA())</f>
        <v>#N/A</v>
      </c>
      <c r="N3169" s="16" t="e">
        <f>IF($L3169&lt;=$C$34,Daten!C3172,NA())</f>
        <v>#N/A</v>
      </c>
      <c r="O3169" s="16" t="e">
        <f>IF($L3169&lt;=$C$34,Daten!D3172,NA())</f>
        <v>#N/A</v>
      </c>
      <c r="P3169" s="24">
        <f t="shared" si="291"/>
        <v>3163</v>
      </c>
      <c r="Q3169" s="16" t="e">
        <f>IF($P3169&lt;=$D$34,Daten!F3172,NA())</f>
        <v>#N/A</v>
      </c>
      <c r="R3169" s="16" t="e">
        <f>IF($P3169&lt;=$D$34,Daten!G3172,NA())</f>
        <v>#N/A</v>
      </c>
      <c r="S3169" s="16" t="e">
        <f>IF($P3169&lt;=$D$34,Daten!H3172,NA())</f>
        <v>#N/A</v>
      </c>
    </row>
    <row r="3170" spans="12:19" x14ac:dyDescent="0.3">
      <c r="L3170" s="24">
        <f t="shared" si="290"/>
        <v>3164</v>
      </c>
      <c r="M3170" s="16" t="e">
        <f>IF($L3170&lt;=$C$34,Daten!B3173,NA())</f>
        <v>#N/A</v>
      </c>
      <c r="N3170" s="16" t="e">
        <f>IF($L3170&lt;=$C$34,Daten!C3173,NA())</f>
        <v>#N/A</v>
      </c>
      <c r="O3170" s="16" t="e">
        <f>IF($L3170&lt;=$C$34,Daten!D3173,NA())</f>
        <v>#N/A</v>
      </c>
      <c r="P3170" s="24">
        <f t="shared" si="291"/>
        <v>3164</v>
      </c>
      <c r="Q3170" s="16" t="e">
        <f>IF($P3170&lt;=$D$34,Daten!F3173,NA())</f>
        <v>#N/A</v>
      </c>
      <c r="R3170" s="16" t="e">
        <f>IF($P3170&lt;=$D$34,Daten!G3173,NA())</f>
        <v>#N/A</v>
      </c>
      <c r="S3170" s="16" t="e">
        <f>IF($P3170&lt;=$D$34,Daten!H3173,NA())</f>
        <v>#N/A</v>
      </c>
    </row>
    <row r="3171" spans="12:19" x14ac:dyDescent="0.3">
      <c r="L3171" s="24">
        <f t="shared" si="290"/>
        <v>3165</v>
      </c>
      <c r="M3171" s="16" t="e">
        <f>IF($L3171&lt;=$C$34,Daten!B3174,NA())</f>
        <v>#N/A</v>
      </c>
      <c r="N3171" s="16" t="e">
        <f>IF($L3171&lt;=$C$34,Daten!C3174,NA())</f>
        <v>#N/A</v>
      </c>
      <c r="O3171" s="16" t="e">
        <f>IF($L3171&lt;=$C$34,Daten!D3174,NA())</f>
        <v>#N/A</v>
      </c>
      <c r="P3171" s="24">
        <f t="shared" si="291"/>
        <v>3165</v>
      </c>
      <c r="Q3171" s="16" t="e">
        <f>IF($P3171&lt;=$D$34,Daten!F3174,NA())</f>
        <v>#N/A</v>
      </c>
      <c r="R3171" s="16" t="e">
        <f>IF($P3171&lt;=$D$34,Daten!G3174,NA())</f>
        <v>#N/A</v>
      </c>
      <c r="S3171" s="16" t="e">
        <f>IF($P3171&lt;=$D$34,Daten!H3174,NA())</f>
        <v>#N/A</v>
      </c>
    </row>
    <row r="3172" spans="12:19" x14ac:dyDescent="0.3">
      <c r="L3172" s="24">
        <f t="shared" si="290"/>
        <v>3166</v>
      </c>
      <c r="M3172" s="16" t="e">
        <f>IF($L3172&lt;=$C$34,Daten!B3175,NA())</f>
        <v>#N/A</v>
      </c>
      <c r="N3172" s="16" t="e">
        <f>IF($L3172&lt;=$C$34,Daten!C3175,NA())</f>
        <v>#N/A</v>
      </c>
      <c r="O3172" s="16" t="e">
        <f>IF($L3172&lt;=$C$34,Daten!D3175,NA())</f>
        <v>#N/A</v>
      </c>
      <c r="P3172" s="24">
        <f t="shared" si="291"/>
        <v>3166</v>
      </c>
      <c r="Q3172" s="16" t="e">
        <f>IF($P3172&lt;=$D$34,Daten!F3175,NA())</f>
        <v>#N/A</v>
      </c>
      <c r="R3172" s="16" t="e">
        <f>IF($P3172&lt;=$D$34,Daten!G3175,NA())</f>
        <v>#N/A</v>
      </c>
      <c r="S3172" s="16" t="e">
        <f>IF($P3172&lt;=$D$34,Daten!H3175,NA())</f>
        <v>#N/A</v>
      </c>
    </row>
    <row r="3173" spans="12:19" x14ac:dyDescent="0.3">
      <c r="L3173" s="24">
        <f t="shared" si="290"/>
        <v>3167</v>
      </c>
      <c r="M3173" s="16" t="e">
        <f>IF($L3173&lt;=$C$34,Daten!B3176,NA())</f>
        <v>#N/A</v>
      </c>
      <c r="N3173" s="16" t="e">
        <f>IF($L3173&lt;=$C$34,Daten!C3176,NA())</f>
        <v>#N/A</v>
      </c>
      <c r="O3173" s="16" t="e">
        <f>IF($L3173&lt;=$C$34,Daten!D3176,NA())</f>
        <v>#N/A</v>
      </c>
      <c r="P3173" s="24">
        <f t="shared" si="291"/>
        <v>3167</v>
      </c>
      <c r="Q3173" s="16" t="e">
        <f>IF($P3173&lt;=$D$34,Daten!F3176,NA())</f>
        <v>#N/A</v>
      </c>
      <c r="R3173" s="16" t="e">
        <f>IF($P3173&lt;=$D$34,Daten!G3176,NA())</f>
        <v>#N/A</v>
      </c>
      <c r="S3173" s="16" t="e">
        <f>IF($P3173&lt;=$D$34,Daten!H3176,NA())</f>
        <v>#N/A</v>
      </c>
    </row>
    <row r="3174" spans="12:19" x14ac:dyDescent="0.3">
      <c r="L3174" s="24">
        <f t="shared" si="290"/>
        <v>3168</v>
      </c>
      <c r="M3174" s="16" t="e">
        <f>IF($L3174&lt;=$C$34,Daten!B3177,NA())</f>
        <v>#N/A</v>
      </c>
      <c r="N3174" s="16" t="e">
        <f>IF($L3174&lt;=$C$34,Daten!C3177,NA())</f>
        <v>#N/A</v>
      </c>
      <c r="O3174" s="16" t="e">
        <f>IF($L3174&lt;=$C$34,Daten!D3177,NA())</f>
        <v>#N/A</v>
      </c>
      <c r="P3174" s="24">
        <f t="shared" si="291"/>
        <v>3168</v>
      </c>
      <c r="Q3174" s="16" t="e">
        <f>IF($P3174&lt;=$D$34,Daten!F3177,NA())</f>
        <v>#N/A</v>
      </c>
      <c r="R3174" s="16" t="e">
        <f>IF($P3174&lt;=$D$34,Daten!G3177,NA())</f>
        <v>#N/A</v>
      </c>
      <c r="S3174" s="16" t="e">
        <f>IF($P3174&lt;=$D$34,Daten!H3177,NA())</f>
        <v>#N/A</v>
      </c>
    </row>
    <row r="3175" spans="12:19" x14ac:dyDescent="0.3">
      <c r="L3175" s="24">
        <f t="shared" si="290"/>
        <v>3169</v>
      </c>
      <c r="M3175" s="16" t="e">
        <f>IF($L3175&lt;=$C$34,Daten!B3178,NA())</f>
        <v>#N/A</v>
      </c>
      <c r="N3175" s="16" t="e">
        <f>IF($L3175&lt;=$C$34,Daten!C3178,NA())</f>
        <v>#N/A</v>
      </c>
      <c r="O3175" s="16" t="e">
        <f>IF($L3175&lt;=$C$34,Daten!D3178,NA())</f>
        <v>#N/A</v>
      </c>
      <c r="P3175" s="24">
        <f t="shared" si="291"/>
        <v>3169</v>
      </c>
      <c r="Q3175" s="16" t="e">
        <f>IF($P3175&lt;=$D$34,Daten!F3178,NA())</f>
        <v>#N/A</v>
      </c>
      <c r="R3175" s="16" t="e">
        <f>IF($P3175&lt;=$D$34,Daten!G3178,NA())</f>
        <v>#N/A</v>
      </c>
      <c r="S3175" s="16" t="e">
        <f>IF($P3175&lt;=$D$34,Daten!H3178,NA())</f>
        <v>#N/A</v>
      </c>
    </row>
    <row r="3176" spans="12:19" x14ac:dyDescent="0.3">
      <c r="L3176" s="24">
        <f t="shared" si="290"/>
        <v>3170</v>
      </c>
      <c r="M3176" s="16" t="e">
        <f>IF($L3176&lt;=$C$34,Daten!B3179,NA())</f>
        <v>#N/A</v>
      </c>
      <c r="N3176" s="16" t="e">
        <f>IF($L3176&lt;=$C$34,Daten!C3179,NA())</f>
        <v>#N/A</v>
      </c>
      <c r="O3176" s="16" t="e">
        <f>IF($L3176&lt;=$C$34,Daten!D3179,NA())</f>
        <v>#N/A</v>
      </c>
      <c r="P3176" s="24">
        <f t="shared" si="291"/>
        <v>3170</v>
      </c>
      <c r="Q3176" s="16" t="e">
        <f>IF($P3176&lt;=$D$34,Daten!F3179,NA())</f>
        <v>#N/A</v>
      </c>
      <c r="R3176" s="16" t="e">
        <f>IF($P3176&lt;=$D$34,Daten!G3179,NA())</f>
        <v>#N/A</v>
      </c>
      <c r="S3176" s="16" t="e">
        <f>IF($P3176&lt;=$D$34,Daten!H3179,NA())</f>
        <v>#N/A</v>
      </c>
    </row>
    <row r="3177" spans="12:19" x14ac:dyDescent="0.3">
      <c r="L3177" s="24">
        <f t="shared" si="290"/>
        <v>3171</v>
      </c>
      <c r="M3177" s="16" t="e">
        <f>IF($L3177&lt;=$C$34,Daten!B3180,NA())</f>
        <v>#N/A</v>
      </c>
      <c r="N3177" s="16" t="e">
        <f>IF($L3177&lt;=$C$34,Daten!C3180,NA())</f>
        <v>#N/A</v>
      </c>
      <c r="O3177" s="16" t="e">
        <f>IF($L3177&lt;=$C$34,Daten!D3180,NA())</f>
        <v>#N/A</v>
      </c>
      <c r="P3177" s="24">
        <f t="shared" si="291"/>
        <v>3171</v>
      </c>
      <c r="Q3177" s="16" t="e">
        <f>IF($P3177&lt;=$D$34,Daten!F3180,NA())</f>
        <v>#N/A</v>
      </c>
      <c r="R3177" s="16" t="e">
        <f>IF($P3177&lt;=$D$34,Daten!G3180,NA())</f>
        <v>#N/A</v>
      </c>
      <c r="S3177" s="16" t="e">
        <f>IF($P3177&lt;=$D$34,Daten!H3180,NA())</f>
        <v>#N/A</v>
      </c>
    </row>
    <row r="3178" spans="12:19" x14ac:dyDescent="0.3">
      <c r="L3178" s="24">
        <f t="shared" si="290"/>
        <v>3172</v>
      </c>
      <c r="M3178" s="16" t="e">
        <f>IF($L3178&lt;=$C$34,Daten!B3181,NA())</f>
        <v>#N/A</v>
      </c>
      <c r="N3178" s="16" t="e">
        <f>IF($L3178&lt;=$C$34,Daten!C3181,NA())</f>
        <v>#N/A</v>
      </c>
      <c r="O3178" s="16" t="e">
        <f>IF($L3178&lt;=$C$34,Daten!D3181,NA())</f>
        <v>#N/A</v>
      </c>
      <c r="P3178" s="24">
        <f t="shared" si="291"/>
        <v>3172</v>
      </c>
      <c r="Q3178" s="16" t="e">
        <f>IF($P3178&lt;=$D$34,Daten!F3181,NA())</f>
        <v>#N/A</v>
      </c>
      <c r="R3178" s="16" t="e">
        <f>IF($P3178&lt;=$D$34,Daten!G3181,NA())</f>
        <v>#N/A</v>
      </c>
      <c r="S3178" s="16" t="e">
        <f>IF($P3178&lt;=$D$34,Daten!H3181,NA())</f>
        <v>#N/A</v>
      </c>
    </row>
    <row r="3179" spans="12:19" x14ac:dyDescent="0.3">
      <c r="L3179" s="24">
        <f t="shared" si="290"/>
        <v>3173</v>
      </c>
      <c r="M3179" s="16" t="e">
        <f>IF($L3179&lt;=$C$34,Daten!B3182,NA())</f>
        <v>#N/A</v>
      </c>
      <c r="N3179" s="16" t="e">
        <f>IF($L3179&lt;=$C$34,Daten!C3182,NA())</f>
        <v>#N/A</v>
      </c>
      <c r="O3179" s="16" t="e">
        <f>IF($L3179&lt;=$C$34,Daten!D3182,NA())</f>
        <v>#N/A</v>
      </c>
      <c r="P3179" s="24">
        <f t="shared" si="291"/>
        <v>3173</v>
      </c>
      <c r="Q3179" s="16" t="e">
        <f>IF($P3179&lt;=$D$34,Daten!F3182,NA())</f>
        <v>#N/A</v>
      </c>
      <c r="R3179" s="16" t="e">
        <f>IF($P3179&lt;=$D$34,Daten!G3182,NA())</f>
        <v>#N/A</v>
      </c>
      <c r="S3179" s="16" t="e">
        <f>IF($P3179&lt;=$D$34,Daten!H3182,NA())</f>
        <v>#N/A</v>
      </c>
    </row>
    <row r="3180" spans="12:19" x14ac:dyDescent="0.3">
      <c r="L3180" s="24">
        <f t="shared" si="290"/>
        <v>3174</v>
      </c>
      <c r="M3180" s="16" t="e">
        <f>IF($L3180&lt;=$C$34,Daten!B3183,NA())</f>
        <v>#N/A</v>
      </c>
      <c r="N3180" s="16" t="e">
        <f>IF($L3180&lt;=$C$34,Daten!C3183,NA())</f>
        <v>#N/A</v>
      </c>
      <c r="O3180" s="16" t="e">
        <f>IF($L3180&lt;=$C$34,Daten!D3183,NA())</f>
        <v>#N/A</v>
      </c>
      <c r="P3180" s="24">
        <f t="shared" si="291"/>
        <v>3174</v>
      </c>
      <c r="Q3180" s="16" t="e">
        <f>IF($P3180&lt;=$D$34,Daten!F3183,NA())</f>
        <v>#N/A</v>
      </c>
      <c r="R3180" s="16" t="e">
        <f>IF($P3180&lt;=$D$34,Daten!G3183,NA())</f>
        <v>#N/A</v>
      </c>
      <c r="S3180" s="16" t="e">
        <f>IF($P3180&lt;=$D$34,Daten!H3183,NA())</f>
        <v>#N/A</v>
      </c>
    </row>
    <row r="3181" spans="12:19" x14ac:dyDescent="0.3">
      <c r="L3181" s="24">
        <f t="shared" si="290"/>
        <v>3175</v>
      </c>
      <c r="M3181" s="16" t="e">
        <f>IF($L3181&lt;=$C$34,Daten!B3184,NA())</f>
        <v>#N/A</v>
      </c>
      <c r="N3181" s="16" t="e">
        <f>IF($L3181&lt;=$C$34,Daten!C3184,NA())</f>
        <v>#N/A</v>
      </c>
      <c r="O3181" s="16" t="e">
        <f>IF($L3181&lt;=$C$34,Daten!D3184,NA())</f>
        <v>#N/A</v>
      </c>
      <c r="P3181" s="24">
        <f t="shared" si="291"/>
        <v>3175</v>
      </c>
      <c r="Q3181" s="16" t="e">
        <f>IF($P3181&lt;=$D$34,Daten!F3184,NA())</f>
        <v>#N/A</v>
      </c>
      <c r="R3181" s="16" t="e">
        <f>IF($P3181&lt;=$D$34,Daten!G3184,NA())</f>
        <v>#N/A</v>
      </c>
      <c r="S3181" s="16" t="e">
        <f>IF($P3181&lt;=$D$34,Daten!H3184,NA())</f>
        <v>#N/A</v>
      </c>
    </row>
    <row r="3182" spans="12:19" x14ac:dyDescent="0.3">
      <c r="L3182" s="24">
        <f t="shared" si="290"/>
        <v>3176</v>
      </c>
      <c r="M3182" s="16" t="e">
        <f>IF($L3182&lt;=$C$34,Daten!B3185,NA())</f>
        <v>#N/A</v>
      </c>
      <c r="N3182" s="16" t="e">
        <f>IF($L3182&lt;=$C$34,Daten!C3185,NA())</f>
        <v>#N/A</v>
      </c>
      <c r="O3182" s="16" t="e">
        <f>IF($L3182&lt;=$C$34,Daten!D3185,NA())</f>
        <v>#N/A</v>
      </c>
      <c r="P3182" s="24">
        <f t="shared" si="291"/>
        <v>3176</v>
      </c>
      <c r="Q3182" s="16" t="e">
        <f>IF($P3182&lt;=$D$34,Daten!F3185,NA())</f>
        <v>#N/A</v>
      </c>
      <c r="R3182" s="16" t="e">
        <f>IF($P3182&lt;=$D$34,Daten!G3185,NA())</f>
        <v>#N/A</v>
      </c>
      <c r="S3182" s="16" t="e">
        <f>IF($P3182&lt;=$D$34,Daten!H3185,NA())</f>
        <v>#N/A</v>
      </c>
    </row>
    <row r="3183" spans="12:19" x14ac:dyDescent="0.3">
      <c r="L3183" s="24">
        <f t="shared" si="290"/>
        <v>3177</v>
      </c>
      <c r="M3183" s="16" t="e">
        <f>IF($L3183&lt;=$C$34,Daten!B3186,NA())</f>
        <v>#N/A</v>
      </c>
      <c r="N3183" s="16" t="e">
        <f>IF($L3183&lt;=$C$34,Daten!C3186,NA())</f>
        <v>#N/A</v>
      </c>
      <c r="O3183" s="16" t="e">
        <f>IF($L3183&lt;=$C$34,Daten!D3186,NA())</f>
        <v>#N/A</v>
      </c>
      <c r="P3183" s="24">
        <f t="shared" si="291"/>
        <v>3177</v>
      </c>
      <c r="Q3183" s="16" t="e">
        <f>IF($P3183&lt;=$D$34,Daten!F3186,NA())</f>
        <v>#N/A</v>
      </c>
      <c r="R3183" s="16" t="e">
        <f>IF($P3183&lt;=$D$34,Daten!G3186,NA())</f>
        <v>#N/A</v>
      </c>
      <c r="S3183" s="16" t="e">
        <f>IF($P3183&lt;=$D$34,Daten!H3186,NA())</f>
        <v>#N/A</v>
      </c>
    </row>
    <row r="3184" spans="12:19" x14ac:dyDescent="0.3">
      <c r="L3184" s="24">
        <f t="shared" si="290"/>
        <v>3178</v>
      </c>
      <c r="M3184" s="16" t="e">
        <f>IF($L3184&lt;=$C$34,Daten!B3187,NA())</f>
        <v>#N/A</v>
      </c>
      <c r="N3184" s="16" t="e">
        <f>IF($L3184&lt;=$C$34,Daten!C3187,NA())</f>
        <v>#N/A</v>
      </c>
      <c r="O3184" s="16" t="e">
        <f>IF($L3184&lt;=$C$34,Daten!D3187,NA())</f>
        <v>#N/A</v>
      </c>
      <c r="P3184" s="24">
        <f t="shared" si="291"/>
        <v>3178</v>
      </c>
      <c r="Q3184" s="16" t="e">
        <f>IF($P3184&lt;=$D$34,Daten!F3187,NA())</f>
        <v>#N/A</v>
      </c>
      <c r="R3184" s="16" t="e">
        <f>IF($P3184&lt;=$D$34,Daten!G3187,NA())</f>
        <v>#N/A</v>
      </c>
      <c r="S3184" s="16" t="e">
        <f>IF($P3184&lt;=$D$34,Daten!H3187,NA())</f>
        <v>#N/A</v>
      </c>
    </row>
    <row r="3185" spans="12:19" x14ac:dyDescent="0.3">
      <c r="L3185" s="24">
        <f t="shared" si="290"/>
        <v>3179</v>
      </c>
      <c r="M3185" s="16" t="e">
        <f>IF($L3185&lt;=$C$34,Daten!B3188,NA())</f>
        <v>#N/A</v>
      </c>
      <c r="N3185" s="16" t="e">
        <f>IF($L3185&lt;=$C$34,Daten!C3188,NA())</f>
        <v>#N/A</v>
      </c>
      <c r="O3185" s="16" t="e">
        <f>IF($L3185&lt;=$C$34,Daten!D3188,NA())</f>
        <v>#N/A</v>
      </c>
      <c r="P3185" s="24">
        <f t="shared" si="291"/>
        <v>3179</v>
      </c>
      <c r="Q3185" s="16" t="e">
        <f>IF($P3185&lt;=$D$34,Daten!F3188,NA())</f>
        <v>#N/A</v>
      </c>
      <c r="R3185" s="16" t="e">
        <f>IF($P3185&lt;=$D$34,Daten!G3188,NA())</f>
        <v>#N/A</v>
      </c>
      <c r="S3185" s="16" t="e">
        <f>IF($P3185&lt;=$D$34,Daten!H3188,NA())</f>
        <v>#N/A</v>
      </c>
    </row>
    <row r="3186" spans="12:19" x14ac:dyDescent="0.3">
      <c r="L3186" s="24">
        <f t="shared" si="290"/>
        <v>3180</v>
      </c>
      <c r="M3186" s="16" t="e">
        <f>IF($L3186&lt;=$C$34,Daten!B3189,NA())</f>
        <v>#N/A</v>
      </c>
      <c r="N3186" s="16" t="e">
        <f>IF($L3186&lt;=$C$34,Daten!C3189,NA())</f>
        <v>#N/A</v>
      </c>
      <c r="O3186" s="16" t="e">
        <f>IF($L3186&lt;=$C$34,Daten!D3189,NA())</f>
        <v>#N/A</v>
      </c>
      <c r="P3186" s="24">
        <f t="shared" si="291"/>
        <v>3180</v>
      </c>
      <c r="Q3186" s="16" t="e">
        <f>IF($P3186&lt;=$D$34,Daten!F3189,NA())</f>
        <v>#N/A</v>
      </c>
      <c r="R3186" s="16" t="e">
        <f>IF($P3186&lt;=$D$34,Daten!G3189,NA())</f>
        <v>#N/A</v>
      </c>
      <c r="S3186" s="16" t="e">
        <f>IF($P3186&lt;=$D$34,Daten!H3189,NA())</f>
        <v>#N/A</v>
      </c>
    </row>
    <row r="3187" spans="12:19" x14ac:dyDescent="0.3">
      <c r="L3187" s="24">
        <f t="shared" si="290"/>
        <v>3181</v>
      </c>
      <c r="M3187" s="16" t="e">
        <f>IF($L3187&lt;=$C$34,Daten!B3190,NA())</f>
        <v>#N/A</v>
      </c>
      <c r="N3187" s="16" t="e">
        <f>IF($L3187&lt;=$C$34,Daten!C3190,NA())</f>
        <v>#N/A</v>
      </c>
      <c r="O3187" s="16" t="e">
        <f>IF($L3187&lt;=$C$34,Daten!D3190,NA())</f>
        <v>#N/A</v>
      </c>
      <c r="P3187" s="24">
        <f t="shared" si="291"/>
        <v>3181</v>
      </c>
      <c r="Q3187" s="16" t="e">
        <f>IF($P3187&lt;=$D$34,Daten!F3190,NA())</f>
        <v>#N/A</v>
      </c>
      <c r="R3187" s="16" t="e">
        <f>IF($P3187&lt;=$D$34,Daten!G3190,NA())</f>
        <v>#N/A</v>
      </c>
      <c r="S3187" s="16" t="e">
        <f>IF($P3187&lt;=$D$34,Daten!H3190,NA())</f>
        <v>#N/A</v>
      </c>
    </row>
    <row r="3188" spans="12:19" x14ac:dyDescent="0.3">
      <c r="L3188" s="24">
        <f t="shared" si="290"/>
        <v>3182</v>
      </c>
      <c r="M3188" s="16" t="e">
        <f>IF($L3188&lt;=$C$34,Daten!B3191,NA())</f>
        <v>#N/A</v>
      </c>
      <c r="N3188" s="16" t="e">
        <f>IF($L3188&lt;=$C$34,Daten!C3191,NA())</f>
        <v>#N/A</v>
      </c>
      <c r="O3188" s="16" t="e">
        <f>IF($L3188&lt;=$C$34,Daten!D3191,NA())</f>
        <v>#N/A</v>
      </c>
      <c r="P3188" s="24">
        <f t="shared" si="291"/>
        <v>3182</v>
      </c>
      <c r="Q3188" s="16" t="e">
        <f>IF($P3188&lt;=$D$34,Daten!F3191,NA())</f>
        <v>#N/A</v>
      </c>
      <c r="R3188" s="16" t="e">
        <f>IF($P3188&lt;=$D$34,Daten!G3191,NA())</f>
        <v>#N/A</v>
      </c>
      <c r="S3188" s="16" t="e">
        <f>IF($P3188&lt;=$D$34,Daten!H3191,NA())</f>
        <v>#N/A</v>
      </c>
    </row>
    <row r="3189" spans="12:19" x14ac:dyDescent="0.3">
      <c r="L3189" s="24">
        <f t="shared" si="290"/>
        <v>3183</v>
      </c>
      <c r="M3189" s="16" t="e">
        <f>IF($L3189&lt;=$C$34,Daten!B3192,NA())</f>
        <v>#N/A</v>
      </c>
      <c r="N3189" s="16" t="e">
        <f>IF($L3189&lt;=$C$34,Daten!C3192,NA())</f>
        <v>#N/A</v>
      </c>
      <c r="O3189" s="16" t="e">
        <f>IF($L3189&lt;=$C$34,Daten!D3192,NA())</f>
        <v>#N/A</v>
      </c>
      <c r="P3189" s="24">
        <f t="shared" si="291"/>
        <v>3183</v>
      </c>
      <c r="Q3189" s="16" t="e">
        <f>IF($P3189&lt;=$D$34,Daten!F3192,NA())</f>
        <v>#N/A</v>
      </c>
      <c r="R3189" s="16" t="e">
        <f>IF($P3189&lt;=$D$34,Daten!G3192,NA())</f>
        <v>#N/A</v>
      </c>
      <c r="S3189" s="16" t="e">
        <f>IF($P3189&lt;=$D$34,Daten!H3192,NA())</f>
        <v>#N/A</v>
      </c>
    </row>
    <row r="3190" spans="12:19" x14ac:dyDescent="0.3">
      <c r="L3190" s="24">
        <f t="shared" si="290"/>
        <v>3184</v>
      </c>
      <c r="M3190" s="16" t="e">
        <f>IF($L3190&lt;=$C$34,Daten!B3193,NA())</f>
        <v>#N/A</v>
      </c>
      <c r="N3190" s="16" t="e">
        <f>IF($L3190&lt;=$C$34,Daten!C3193,NA())</f>
        <v>#N/A</v>
      </c>
      <c r="O3190" s="16" t="e">
        <f>IF($L3190&lt;=$C$34,Daten!D3193,NA())</f>
        <v>#N/A</v>
      </c>
      <c r="P3190" s="24">
        <f t="shared" si="291"/>
        <v>3184</v>
      </c>
      <c r="Q3190" s="16" t="e">
        <f>IF($P3190&lt;=$D$34,Daten!F3193,NA())</f>
        <v>#N/A</v>
      </c>
      <c r="R3190" s="16" t="e">
        <f>IF($P3190&lt;=$D$34,Daten!G3193,NA())</f>
        <v>#N/A</v>
      </c>
      <c r="S3190" s="16" t="e">
        <f>IF($P3190&lt;=$D$34,Daten!H3193,NA())</f>
        <v>#N/A</v>
      </c>
    </row>
    <row r="3191" spans="12:19" x14ac:dyDescent="0.3">
      <c r="L3191" s="24">
        <f t="shared" si="290"/>
        <v>3185</v>
      </c>
      <c r="M3191" s="16" t="e">
        <f>IF($L3191&lt;=$C$34,Daten!B3194,NA())</f>
        <v>#N/A</v>
      </c>
      <c r="N3191" s="16" t="e">
        <f>IF($L3191&lt;=$C$34,Daten!C3194,NA())</f>
        <v>#N/A</v>
      </c>
      <c r="O3191" s="16" t="e">
        <f>IF($L3191&lt;=$C$34,Daten!D3194,NA())</f>
        <v>#N/A</v>
      </c>
      <c r="P3191" s="24">
        <f t="shared" si="291"/>
        <v>3185</v>
      </c>
      <c r="Q3191" s="16" t="e">
        <f>IF($P3191&lt;=$D$34,Daten!F3194,NA())</f>
        <v>#N/A</v>
      </c>
      <c r="R3191" s="16" t="e">
        <f>IF($P3191&lt;=$D$34,Daten!G3194,NA())</f>
        <v>#N/A</v>
      </c>
      <c r="S3191" s="16" t="e">
        <f>IF($P3191&lt;=$D$34,Daten!H3194,NA())</f>
        <v>#N/A</v>
      </c>
    </row>
    <row r="3192" spans="12:19" x14ac:dyDescent="0.3">
      <c r="L3192" s="24">
        <f t="shared" si="290"/>
        <v>3186</v>
      </c>
      <c r="M3192" s="16" t="e">
        <f>IF($L3192&lt;=$C$34,Daten!B3195,NA())</f>
        <v>#N/A</v>
      </c>
      <c r="N3192" s="16" t="e">
        <f>IF($L3192&lt;=$C$34,Daten!C3195,NA())</f>
        <v>#N/A</v>
      </c>
      <c r="O3192" s="16" t="e">
        <f>IF($L3192&lt;=$C$34,Daten!D3195,NA())</f>
        <v>#N/A</v>
      </c>
      <c r="P3192" s="24">
        <f t="shared" si="291"/>
        <v>3186</v>
      </c>
      <c r="Q3192" s="16" t="e">
        <f>IF($P3192&lt;=$D$34,Daten!F3195,NA())</f>
        <v>#N/A</v>
      </c>
      <c r="R3192" s="16" t="e">
        <f>IF($P3192&lt;=$D$34,Daten!G3195,NA())</f>
        <v>#N/A</v>
      </c>
      <c r="S3192" s="16" t="e">
        <f>IF($P3192&lt;=$D$34,Daten!H3195,NA())</f>
        <v>#N/A</v>
      </c>
    </row>
    <row r="3193" spans="12:19" x14ac:dyDescent="0.3">
      <c r="L3193" s="24">
        <f t="shared" si="290"/>
        <v>3187</v>
      </c>
      <c r="M3193" s="16" t="e">
        <f>IF($L3193&lt;=$C$34,Daten!B3196,NA())</f>
        <v>#N/A</v>
      </c>
      <c r="N3193" s="16" t="e">
        <f>IF($L3193&lt;=$C$34,Daten!C3196,NA())</f>
        <v>#N/A</v>
      </c>
      <c r="O3193" s="16" t="e">
        <f>IF($L3193&lt;=$C$34,Daten!D3196,NA())</f>
        <v>#N/A</v>
      </c>
      <c r="P3193" s="24">
        <f t="shared" si="291"/>
        <v>3187</v>
      </c>
      <c r="Q3193" s="16" t="e">
        <f>IF($P3193&lt;=$D$34,Daten!F3196,NA())</f>
        <v>#N/A</v>
      </c>
      <c r="R3193" s="16" t="e">
        <f>IF($P3193&lt;=$D$34,Daten!G3196,NA())</f>
        <v>#N/A</v>
      </c>
      <c r="S3193" s="16" t="e">
        <f>IF($P3193&lt;=$D$34,Daten!H3196,NA())</f>
        <v>#N/A</v>
      </c>
    </row>
    <row r="3194" spans="12:19" x14ac:dyDescent="0.3">
      <c r="L3194" s="24">
        <f t="shared" si="290"/>
        <v>3188</v>
      </c>
      <c r="M3194" s="16" t="e">
        <f>IF($L3194&lt;=$C$34,Daten!B3197,NA())</f>
        <v>#N/A</v>
      </c>
      <c r="N3194" s="16" t="e">
        <f>IF($L3194&lt;=$C$34,Daten!C3197,NA())</f>
        <v>#N/A</v>
      </c>
      <c r="O3194" s="16" t="e">
        <f>IF($L3194&lt;=$C$34,Daten!D3197,NA())</f>
        <v>#N/A</v>
      </c>
      <c r="P3194" s="24">
        <f t="shared" si="291"/>
        <v>3188</v>
      </c>
      <c r="Q3194" s="16" t="e">
        <f>IF($P3194&lt;=$D$34,Daten!F3197,NA())</f>
        <v>#N/A</v>
      </c>
      <c r="R3194" s="16" t="e">
        <f>IF($P3194&lt;=$D$34,Daten!G3197,NA())</f>
        <v>#N/A</v>
      </c>
      <c r="S3194" s="16" t="e">
        <f>IF($P3194&lt;=$D$34,Daten!H3197,NA())</f>
        <v>#N/A</v>
      </c>
    </row>
    <row r="3195" spans="12:19" x14ac:dyDescent="0.3">
      <c r="L3195" s="24">
        <f t="shared" si="290"/>
        <v>3189</v>
      </c>
      <c r="M3195" s="16" t="e">
        <f>IF($L3195&lt;=$C$34,Daten!B3198,NA())</f>
        <v>#N/A</v>
      </c>
      <c r="N3195" s="16" t="e">
        <f>IF($L3195&lt;=$C$34,Daten!C3198,NA())</f>
        <v>#N/A</v>
      </c>
      <c r="O3195" s="16" t="e">
        <f>IF($L3195&lt;=$C$34,Daten!D3198,NA())</f>
        <v>#N/A</v>
      </c>
      <c r="P3195" s="24">
        <f t="shared" si="291"/>
        <v>3189</v>
      </c>
      <c r="Q3195" s="16" t="e">
        <f>IF($P3195&lt;=$D$34,Daten!F3198,NA())</f>
        <v>#N/A</v>
      </c>
      <c r="R3195" s="16" t="e">
        <f>IF($P3195&lt;=$D$34,Daten!G3198,NA())</f>
        <v>#N/A</v>
      </c>
      <c r="S3195" s="16" t="e">
        <f>IF($P3195&lt;=$D$34,Daten!H3198,NA())</f>
        <v>#N/A</v>
      </c>
    </row>
    <row r="3196" spans="12:19" x14ac:dyDescent="0.3">
      <c r="L3196" s="24">
        <f t="shared" si="290"/>
        <v>3190</v>
      </c>
      <c r="M3196" s="16" t="e">
        <f>IF($L3196&lt;=$C$34,Daten!B3199,NA())</f>
        <v>#N/A</v>
      </c>
      <c r="N3196" s="16" t="e">
        <f>IF($L3196&lt;=$C$34,Daten!C3199,NA())</f>
        <v>#N/A</v>
      </c>
      <c r="O3196" s="16" t="e">
        <f>IF($L3196&lt;=$C$34,Daten!D3199,NA())</f>
        <v>#N/A</v>
      </c>
      <c r="P3196" s="24">
        <f t="shared" si="291"/>
        <v>3190</v>
      </c>
      <c r="Q3196" s="16" t="e">
        <f>IF($P3196&lt;=$D$34,Daten!F3199,NA())</f>
        <v>#N/A</v>
      </c>
      <c r="R3196" s="16" t="e">
        <f>IF($P3196&lt;=$D$34,Daten!G3199,NA())</f>
        <v>#N/A</v>
      </c>
      <c r="S3196" s="16" t="e">
        <f>IF($P3196&lt;=$D$34,Daten!H3199,NA())</f>
        <v>#N/A</v>
      </c>
    </row>
    <row r="3197" spans="12:19" x14ac:dyDescent="0.3">
      <c r="L3197" s="24">
        <f t="shared" si="290"/>
        <v>3191</v>
      </c>
      <c r="M3197" s="16" t="e">
        <f>IF($L3197&lt;=$C$34,Daten!B3200,NA())</f>
        <v>#N/A</v>
      </c>
      <c r="N3197" s="16" t="e">
        <f>IF($L3197&lt;=$C$34,Daten!C3200,NA())</f>
        <v>#N/A</v>
      </c>
      <c r="O3197" s="16" t="e">
        <f>IF($L3197&lt;=$C$34,Daten!D3200,NA())</f>
        <v>#N/A</v>
      </c>
      <c r="P3197" s="24">
        <f t="shared" si="291"/>
        <v>3191</v>
      </c>
      <c r="Q3197" s="16" t="e">
        <f>IF($P3197&lt;=$D$34,Daten!F3200,NA())</f>
        <v>#N/A</v>
      </c>
      <c r="R3197" s="16" t="e">
        <f>IF($P3197&lt;=$D$34,Daten!G3200,NA())</f>
        <v>#N/A</v>
      </c>
      <c r="S3197" s="16" t="e">
        <f>IF($P3197&lt;=$D$34,Daten!H3200,NA())</f>
        <v>#N/A</v>
      </c>
    </row>
    <row r="3198" spans="12:19" x14ac:dyDescent="0.3">
      <c r="L3198" s="24">
        <f t="shared" si="290"/>
        <v>3192</v>
      </c>
      <c r="M3198" s="16" t="e">
        <f>IF($L3198&lt;=$C$34,Daten!B3201,NA())</f>
        <v>#N/A</v>
      </c>
      <c r="N3198" s="16" t="e">
        <f>IF($L3198&lt;=$C$34,Daten!C3201,NA())</f>
        <v>#N/A</v>
      </c>
      <c r="O3198" s="16" t="e">
        <f>IF($L3198&lt;=$C$34,Daten!D3201,NA())</f>
        <v>#N/A</v>
      </c>
      <c r="P3198" s="24">
        <f t="shared" si="291"/>
        <v>3192</v>
      </c>
      <c r="Q3198" s="16" t="e">
        <f>IF($P3198&lt;=$D$34,Daten!F3201,NA())</f>
        <v>#N/A</v>
      </c>
      <c r="R3198" s="16" t="e">
        <f>IF($P3198&lt;=$D$34,Daten!G3201,NA())</f>
        <v>#N/A</v>
      </c>
      <c r="S3198" s="16" t="e">
        <f>IF($P3198&lt;=$D$34,Daten!H3201,NA())</f>
        <v>#N/A</v>
      </c>
    </row>
    <row r="3199" spans="12:19" x14ac:dyDescent="0.3">
      <c r="L3199" s="24">
        <f t="shared" si="290"/>
        <v>3193</v>
      </c>
      <c r="M3199" s="16" t="e">
        <f>IF($L3199&lt;=$C$34,Daten!B3202,NA())</f>
        <v>#N/A</v>
      </c>
      <c r="N3199" s="16" t="e">
        <f>IF($L3199&lt;=$C$34,Daten!C3202,NA())</f>
        <v>#N/A</v>
      </c>
      <c r="O3199" s="16" t="e">
        <f>IF($L3199&lt;=$C$34,Daten!D3202,NA())</f>
        <v>#N/A</v>
      </c>
      <c r="P3199" s="24">
        <f t="shared" si="291"/>
        <v>3193</v>
      </c>
      <c r="Q3199" s="16" t="e">
        <f>IF($P3199&lt;=$D$34,Daten!F3202,NA())</f>
        <v>#N/A</v>
      </c>
      <c r="R3199" s="16" t="e">
        <f>IF($P3199&lt;=$D$34,Daten!G3202,NA())</f>
        <v>#N/A</v>
      </c>
      <c r="S3199" s="16" t="e">
        <f>IF($P3199&lt;=$D$34,Daten!H3202,NA())</f>
        <v>#N/A</v>
      </c>
    </row>
    <row r="3200" spans="12:19" x14ac:dyDescent="0.3">
      <c r="L3200" s="24">
        <f t="shared" si="290"/>
        <v>3194</v>
      </c>
      <c r="M3200" s="16" t="e">
        <f>IF($L3200&lt;=$C$34,Daten!B3203,NA())</f>
        <v>#N/A</v>
      </c>
      <c r="N3200" s="16" t="e">
        <f>IF($L3200&lt;=$C$34,Daten!C3203,NA())</f>
        <v>#N/A</v>
      </c>
      <c r="O3200" s="16" t="e">
        <f>IF($L3200&lt;=$C$34,Daten!D3203,NA())</f>
        <v>#N/A</v>
      </c>
      <c r="P3200" s="24">
        <f t="shared" si="291"/>
        <v>3194</v>
      </c>
      <c r="Q3200" s="16" t="e">
        <f>IF($P3200&lt;=$D$34,Daten!F3203,NA())</f>
        <v>#N/A</v>
      </c>
      <c r="R3200" s="16" t="e">
        <f>IF($P3200&lt;=$D$34,Daten!G3203,NA())</f>
        <v>#N/A</v>
      </c>
      <c r="S3200" s="16" t="e">
        <f>IF($P3200&lt;=$D$34,Daten!H3203,NA())</f>
        <v>#N/A</v>
      </c>
    </row>
    <row r="3201" spans="12:19" x14ac:dyDescent="0.3">
      <c r="L3201" s="24">
        <f t="shared" si="290"/>
        <v>3195</v>
      </c>
      <c r="M3201" s="16" t="e">
        <f>IF($L3201&lt;=$C$34,Daten!B3204,NA())</f>
        <v>#N/A</v>
      </c>
      <c r="N3201" s="16" t="e">
        <f>IF($L3201&lt;=$C$34,Daten!C3204,NA())</f>
        <v>#N/A</v>
      </c>
      <c r="O3201" s="16" t="e">
        <f>IF($L3201&lt;=$C$34,Daten!D3204,NA())</f>
        <v>#N/A</v>
      </c>
      <c r="P3201" s="24">
        <f t="shared" si="291"/>
        <v>3195</v>
      </c>
      <c r="Q3201" s="16" t="e">
        <f>IF($P3201&lt;=$D$34,Daten!F3204,NA())</f>
        <v>#N/A</v>
      </c>
      <c r="R3201" s="16" t="e">
        <f>IF($P3201&lt;=$D$34,Daten!G3204,NA())</f>
        <v>#N/A</v>
      </c>
      <c r="S3201" s="16" t="e">
        <f>IF($P3201&lt;=$D$34,Daten!H3204,NA())</f>
        <v>#N/A</v>
      </c>
    </row>
    <row r="3202" spans="12:19" x14ac:dyDescent="0.3">
      <c r="L3202" s="24">
        <f t="shared" si="290"/>
        <v>3196</v>
      </c>
      <c r="M3202" s="16" t="e">
        <f>IF($L3202&lt;=$C$34,Daten!B3205,NA())</f>
        <v>#N/A</v>
      </c>
      <c r="N3202" s="16" t="e">
        <f>IF($L3202&lt;=$C$34,Daten!C3205,NA())</f>
        <v>#N/A</v>
      </c>
      <c r="O3202" s="16" t="e">
        <f>IF($L3202&lt;=$C$34,Daten!D3205,NA())</f>
        <v>#N/A</v>
      </c>
      <c r="P3202" s="24">
        <f t="shared" si="291"/>
        <v>3196</v>
      </c>
      <c r="Q3202" s="16" t="e">
        <f>IF($P3202&lt;=$D$34,Daten!F3205,NA())</f>
        <v>#N/A</v>
      </c>
      <c r="R3202" s="16" t="e">
        <f>IF($P3202&lt;=$D$34,Daten!G3205,NA())</f>
        <v>#N/A</v>
      </c>
      <c r="S3202" s="16" t="e">
        <f>IF($P3202&lt;=$D$34,Daten!H3205,NA())</f>
        <v>#N/A</v>
      </c>
    </row>
    <row r="3203" spans="12:19" x14ac:dyDescent="0.3">
      <c r="L3203" s="24">
        <f t="shared" si="290"/>
        <v>3197</v>
      </c>
      <c r="M3203" s="16" t="e">
        <f>IF($L3203&lt;=$C$34,Daten!B3206,NA())</f>
        <v>#N/A</v>
      </c>
      <c r="N3203" s="16" t="e">
        <f>IF($L3203&lt;=$C$34,Daten!C3206,NA())</f>
        <v>#N/A</v>
      </c>
      <c r="O3203" s="16" t="e">
        <f>IF($L3203&lt;=$C$34,Daten!D3206,NA())</f>
        <v>#N/A</v>
      </c>
      <c r="P3203" s="24">
        <f t="shared" si="291"/>
        <v>3197</v>
      </c>
      <c r="Q3203" s="16" t="e">
        <f>IF($P3203&lt;=$D$34,Daten!F3206,NA())</f>
        <v>#N/A</v>
      </c>
      <c r="R3203" s="16" t="e">
        <f>IF($P3203&lt;=$D$34,Daten!G3206,NA())</f>
        <v>#N/A</v>
      </c>
      <c r="S3203" s="16" t="e">
        <f>IF($P3203&lt;=$D$34,Daten!H3206,NA())</f>
        <v>#N/A</v>
      </c>
    </row>
    <row r="3204" spans="12:19" x14ac:dyDescent="0.3">
      <c r="L3204" s="24">
        <f t="shared" si="290"/>
        <v>3198</v>
      </c>
      <c r="M3204" s="16" t="e">
        <f>IF($L3204&lt;=$C$34,Daten!B3207,NA())</f>
        <v>#N/A</v>
      </c>
      <c r="N3204" s="16" t="e">
        <f>IF($L3204&lt;=$C$34,Daten!C3207,NA())</f>
        <v>#N/A</v>
      </c>
      <c r="O3204" s="16" t="e">
        <f>IF($L3204&lt;=$C$34,Daten!D3207,NA())</f>
        <v>#N/A</v>
      </c>
      <c r="P3204" s="24">
        <f t="shared" si="291"/>
        <v>3198</v>
      </c>
      <c r="Q3204" s="16" t="e">
        <f>IF($P3204&lt;=$D$34,Daten!F3207,NA())</f>
        <v>#N/A</v>
      </c>
      <c r="R3204" s="16" t="e">
        <f>IF($P3204&lt;=$D$34,Daten!G3207,NA())</f>
        <v>#N/A</v>
      </c>
      <c r="S3204" s="16" t="e">
        <f>IF($P3204&lt;=$D$34,Daten!H3207,NA())</f>
        <v>#N/A</v>
      </c>
    </row>
    <row r="3205" spans="12:19" x14ac:dyDescent="0.3">
      <c r="L3205" s="24">
        <f t="shared" si="290"/>
        <v>3199</v>
      </c>
      <c r="M3205" s="16" t="e">
        <f>IF($L3205&lt;=$C$34,Daten!B3208,NA())</f>
        <v>#N/A</v>
      </c>
      <c r="N3205" s="16" t="e">
        <f>IF($L3205&lt;=$C$34,Daten!C3208,NA())</f>
        <v>#N/A</v>
      </c>
      <c r="O3205" s="16" t="e">
        <f>IF($L3205&lt;=$C$34,Daten!D3208,NA())</f>
        <v>#N/A</v>
      </c>
      <c r="P3205" s="24">
        <f t="shared" si="291"/>
        <v>3199</v>
      </c>
      <c r="Q3205" s="16" t="e">
        <f>IF($P3205&lt;=$D$34,Daten!F3208,NA())</f>
        <v>#N/A</v>
      </c>
      <c r="R3205" s="16" t="e">
        <f>IF($P3205&lt;=$D$34,Daten!G3208,NA())</f>
        <v>#N/A</v>
      </c>
      <c r="S3205" s="16" t="e">
        <f>IF($P3205&lt;=$D$34,Daten!H3208,NA())</f>
        <v>#N/A</v>
      </c>
    </row>
    <row r="3206" spans="12:19" x14ac:dyDescent="0.3">
      <c r="L3206" s="24">
        <f t="shared" si="290"/>
        <v>3200</v>
      </c>
      <c r="M3206" s="16" t="e">
        <f>IF($L3206&lt;=$C$34,Daten!B3209,NA())</f>
        <v>#N/A</v>
      </c>
      <c r="N3206" s="16" t="e">
        <f>IF($L3206&lt;=$C$34,Daten!C3209,NA())</f>
        <v>#N/A</v>
      </c>
      <c r="O3206" s="16" t="e">
        <f>IF($L3206&lt;=$C$34,Daten!D3209,NA())</f>
        <v>#N/A</v>
      </c>
      <c r="P3206" s="24">
        <f t="shared" si="291"/>
        <v>3200</v>
      </c>
      <c r="Q3206" s="16" t="e">
        <f>IF($P3206&lt;=$D$34,Daten!F3209,NA())</f>
        <v>#N/A</v>
      </c>
      <c r="R3206" s="16" t="e">
        <f>IF($P3206&lt;=$D$34,Daten!G3209,NA())</f>
        <v>#N/A</v>
      </c>
      <c r="S3206" s="16" t="e">
        <f>IF($P3206&lt;=$D$34,Daten!H3209,NA())</f>
        <v>#N/A</v>
      </c>
    </row>
    <row r="3207" spans="12:19" x14ac:dyDescent="0.3">
      <c r="L3207" s="24">
        <f t="shared" si="290"/>
        <v>3201</v>
      </c>
      <c r="M3207" s="16" t="e">
        <f>IF($L3207&lt;=$C$34,Daten!B3210,NA())</f>
        <v>#N/A</v>
      </c>
      <c r="N3207" s="16" t="e">
        <f>IF($L3207&lt;=$C$34,Daten!C3210,NA())</f>
        <v>#N/A</v>
      </c>
      <c r="O3207" s="16" t="e">
        <f>IF($L3207&lt;=$C$34,Daten!D3210,NA())</f>
        <v>#N/A</v>
      </c>
      <c r="P3207" s="24">
        <f t="shared" si="291"/>
        <v>3201</v>
      </c>
      <c r="Q3207" s="16" t="e">
        <f>IF($P3207&lt;=$D$34,Daten!F3210,NA())</f>
        <v>#N/A</v>
      </c>
      <c r="R3207" s="16" t="e">
        <f>IF($P3207&lt;=$D$34,Daten!G3210,NA())</f>
        <v>#N/A</v>
      </c>
      <c r="S3207" s="16" t="e">
        <f>IF($P3207&lt;=$D$34,Daten!H3210,NA())</f>
        <v>#N/A</v>
      </c>
    </row>
    <row r="3208" spans="12:19" x14ac:dyDescent="0.3">
      <c r="L3208" s="24">
        <f t="shared" si="290"/>
        <v>3202</v>
      </c>
      <c r="M3208" s="16" t="e">
        <f>IF($L3208&lt;=$C$34,Daten!B3211,NA())</f>
        <v>#N/A</v>
      </c>
      <c r="N3208" s="16" t="e">
        <f>IF($L3208&lt;=$C$34,Daten!C3211,NA())</f>
        <v>#N/A</v>
      </c>
      <c r="O3208" s="16" t="e">
        <f>IF($L3208&lt;=$C$34,Daten!D3211,NA())</f>
        <v>#N/A</v>
      </c>
      <c r="P3208" s="24">
        <f t="shared" si="291"/>
        <v>3202</v>
      </c>
      <c r="Q3208" s="16" t="e">
        <f>IF($P3208&lt;=$D$34,Daten!F3211,NA())</f>
        <v>#N/A</v>
      </c>
      <c r="R3208" s="16" t="e">
        <f>IF($P3208&lt;=$D$34,Daten!G3211,NA())</f>
        <v>#N/A</v>
      </c>
      <c r="S3208" s="16" t="e">
        <f>IF($P3208&lt;=$D$34,Daten!H3211,NA())</f>
        <v>#N/A</v>
      </c>
    </row>
    <row r="3209" spans="12:19" x14ac:dyDescent="0.3">
      <c r="L3209" s="24">
        <f t="shared" ref="L3209:L3272" si="292">L3208+1</f>
        <v>3203</v>
      </c>
      <c r="M3209" s="16" t="e">
        <f>IF($L3209&lt;=$C$34,Daten!B3212,NA())</f>
        <v>#N/A</v>
      </c>
      <c r="N3209" s="16" t="e">
        <f>IF($L3209&lt;=$C$34,Daten!C3212,NA())</f>
        <v>#N/A</v>
      </c>
      <c r="O3209" s="16" t="e">
        <f>IF($L3209&lt;=$C$34,Daten!D3212,NA())</f>
        <v>#N/A</v>
      </c>
      <c r="P3209" s="24">
        <f t="shared" ref="P3209:P3272" si="293">P3208+1</f>
        <v>3203</v>
      </c>
      <c r="Q3209" s="16" t="e">
        <f>IF($P3209&lt;=$D$34,Daten!F3212,NA())</f>
        <v>#N/A</v>
      </c>
      <c r="R3209" s="16" t="e">
        <f>IF($P3209&lt;=$D$34,Daten!G3212,NA())</f>
        <v>#N/A</v>
      </c>
      <c r="S3209" s="16" t="e">
        <f>IF($P3209&lt;=$D$34,Daten!H3212,NA())</f>
        <v>#N/A</v>
      </c>
    </row>
    <row r="3210" spans="12:19" x14ac:dyDescent="0.3">
      <c r="L3210" s="24">
        <f t="shared" si="292"/>
        <v>3204</v>
      </c>
      <c r="M3210" s="16" t="e">
        <f>IF($L3210&lt;=$C$34,Daten!B3213,NA())</f>
        <v>#N/A</v>
      </c>
      <c r="N3210" s="16" t="e">
        <f>IF($L3210&lt;=$C$34,Daten!C3213,NA())</f>
        <v>#N/A</v>
      </c>
      <c r="O3210" s="16" t="e">
        <f>IF($L3210&lt;=$C$34,Daten!D3213,NA())</f>
        <v>#N/A</v>
      </c>
      <c r="P3210" s="24">
        <f t="shared" si="293"/>
        <v>3204</v>
      </c>
      <c r="Q3210" s="16" t="e">
        <f>IF($P3210&lt;=$D$34,Daten!F3213,NA())</f>
        <v>#N/A</v>
      </c>
      <c r="R3210" s="16" t="e">
        <f>IF($P3210&lt;=$D$34,Daten!G3213,NA())</f>
        <v>#N/A</v>
      </c>
      <c r="S3210" s="16" t="e">
        <f>IF($P3210&lt;=$D$34,Daten!H3213,NA())</f>
        <v>#N/A</v>
      </c>
    </row>
    <row r="3211" spans="12:19" x14ac:dyDescent="0.3">
      <c r="L3211" s="24">
        <f t="shared" si="292"/>
        <v>3205</v>
      </c>
      <c r="M3211" s="16" t="e">
        <f>IF($L3211&lt;=$C$34,Daten!B3214,NA())</f>
        <v>#N/A</v>
      </c>
      <c r="N3211" s="16" t="e">
        <f>IF($L3211&lt;=$C$34,Daten!C3214,NA())</f>
        <v>#N/A</v>
      </c>
      <c r="O3211" s="16" t="e">
        <f>IF($L3211&lt;=$C$34,Daten!D3214,NA())</f>
        <v>#N/A</v>
      </c>
      <c r="P3211" s="24">
        <f t="shared" si="293"/>
        <v>3205</v>
      </c>
      <c r="Q3211" s="16" t="e">
        <f>IF($P3211&lt;=$D$34,Daten!F3214,NA())</f>
        <v>#N/A</v>
      </c>
      <c r="R3211" s="16" t="e">
        <f>IF($P3211&lt;=$D$34,Daten!G3214,NA())</f>
        <v>#N/A</v>
      </c>
      <c r="S3211" s="16" t="e">
        <f>IF($P3211&lt;=$D$34,Daten!H3214,NA())</f>
        <v>#N/A</v>
      </c>
    </row>
    <row r="3212" spans="12:19" x14ac:dyDescent="0.3">
      <c r="L3212" s="24">
        <f t="shared" si="292"/>
        <v>3206</v>
      </c>
      <c r="M3212" s="16" t="e">
        <f>IF($L3212&lt;=$C$34,Daten!B3215,NA())</f>
        <v>#N/A</v>
      </c>
      <c r="N3212" s="16" t="e">
        <f>IF($L3212&lt;=$C$34,Daten!C3215,NA())</f>
        <v>#N/A</v>
      </c>
      <c r="O3212" s="16" t="e">
        <f>IF($L3212&lt;=$C$34,Daten!D3215,NA())</f>
        <v>#N/A</v>
      </c>
      <c r="P3212" s="24">
        <f t="shared" si="293"/>
        <v>3206</v>
      </c>
      <c r="Q3212" s="16" t="e">
        <f>IF($P3212&lt;=$D$34,Daten!F3215,NA())</f>
        <v>#N/A</v>
      </c>
      <c r="R3212" s="16" t="e">
        <f>IF($P3212&lt;=$D$34,Daten!G3215,NA())</f>
        <v>#N/A</v>
      </c>
      <c r="S3212" s="16" t="e">
        <f>IF($P3212&lt;=$D$34,Daten!H3215,NA())</f>
        <v>#N/A</v>
      </c>
    </row>
    <row r="3213" spans="12:19" x14ac:dyDescent="0.3">
      <c r="L3213" s="24">
        <f t="shared" si="292"/>
        <v>3207</v>
      </c>
      <c r="M3213" s="16" t="e">
        <f>IF($L3213&lt;=$C$34,Daten!B3216,NA())</f>
        <v>#N/A</v>
      </c>
      <c r="N3213" s="16" t="e">
        <f>IF($L3213&lt;=$C$34,Daten!C3216,NA())</f>
        <v>#N/A</v>
      </c>
      <c r="O3213" s="16" t="e">
        <f>IF($L3213&lt;=$C$34,Daten!D3216,NA())</f>
        <v>#N/A</v>
      </c>
      <c r="P3213" s="24">
        <f t="shared" si="293"/>
        <v>3207</v>
      </c>
      <c r="Q3213" s="16" t="e">
        <f>IF($P3213&lt;=$D$34,Daten!F3216,NA())</f>
        <v>#N/A</v>
      </c>
      <c r="R3213" s="16" t="e">
        <f>IF($P3213&lt;=$D$34,Daten!G3216,NA())</f>
        <v>#N/A</v>
      </c>
      <c r="S3213" s="16" t="e">
        <f>IF($P3213&lt;=$D$34,Daten!H3216,NA())</f>
        <v>#N/A</v>
      </c>
    </row>
    <row r="3214" spans="12:19" x14ac:dyDescent="0.3">
      <c r="L3214" s="24">
        <f t="shared" si="292"/>
        <v>3208</v>
      </c>
      <c r="M3214" s="16" t="e">
        <f>IF($L3214&lt;=$C$34,Daten!B3217,NA())</f>
        <v>#N/A</v>
      </c>
      <c r="N3214" s="16" t="e">
        <f>IF($L3214&lt;=$C$34,Daten!C3217,NA())</f>
        <v>#N/A</v>
      </c>
      <c r="O3214" s="16" t="e">
        <f>IF($L3214&lt;=$C$34,Daten!D3217,NA())</f>
        <v>#N/A</v>
      </c>
      <c r="P3214" s="24">
        <f t="shared" si="293"/>
        <v>3208</v>
      </c>
      <c r="Q3214" s="16" t="e">
        <f>IF($P3214&lt;=$D$34,Daten!F3217,NA())</f>
        <v>#N/A</v>
      </c>
      <c r="R3214" s="16" t="e">
        <f>IF($P3214&lt;=$D$34,Daten!G3217,NA())</f>
        <v>#N/A</v>
      </c>
      <c r="S3214" s="16" t="e">
        <f>IF($P3214&lt;=$D$34,Daten!H3217,NA())</f>
        <v>#N/A</v>
      </c>
    </row>
    <row r="3215" spans="12:19" x14ac:dyDescent="0.3">
      <c r="L3215" s="24">
        <f t="shared" si="292"/>
        <v>3209</v>
      </c>
      <c r="M3215" s="16" t="e">
        <f>IF($L3215&lt;=$C$34,Daten!B3218,NA())</f>
        <v>#N/A</v>
      </c>
      <c r="N3215" s="16" t="e">
        <f>IF($L3215&lt;=$C$34,Daten!C3218,NA())</f>
        <v>#N/A</v>
      </c>
      <c r="O3215" s="16" t="e">
        <f>IF($L3215&lt;=$C$34,Daten!D3218,NA())</f>
        <v>#N/A</v>
      </c>
      <c r="P3215" s="24">
        <f t="shared" si="293"/>
        <v>3209</v>
      </c>
      <c r="Q3215" s="16" t="e">
        <f>IF($P3215&lt;=$D$34,Daten!F3218,NA())</f>
        <v>#N/A</v>
      </c>
      <c r="R3215" s="16" t="e">
        <f>IF($P3215&lt;=$D$34,Daten!G3218,NA())</f>
        <v>#N/A</v>
      </c>
      <c r="S3215" s="16" t="e">
        <f>IF($P3215&lt;=$D$34,Daten!H3218,NA())</f>
        <v>#N/A</v>
      </c>
    </row>
    <row r="3216" spans="12:19" x14ac:dyDescent="0.3">
      <c r="L3216" s="24">
        <f t="shared" si="292"/>
        <v>3210</v>
      </c>
      <c r="M3216" s="16" t="e">
        <f>IF($L3216&lt;=$C$34,Daten!B3219,NA())</f>
        <v>#N/A</v>
      </c>
      <c r="N3216" s="16" t="e">
        <f>IF($L3216&lt;=$C$34,Daten!C3219,NA())</f>
        <v>#N/A</v>
      </c>
      <c r="O3216" s="16" t="e">
        <f>IF($L3216&lt;=$C$34,Daten!D3219,NA())</f>
        <v>#N/A</v>
      </c>
      <c r="P3216" s="24">
        <f t="shared" si="293"/>
        <v>3210</v>
      </c>
      <c r="Q3216" s="16" t="e">
        <f>IF($P3216&lt;=$D$34,Daten!F3219,NA())</f>
        <v>#N/A</v>
      </c>
      <c r="R3216" s="16" t="e">
        <f>IF($P3216&lt;=$D$34,Daten!G3219,NA())</f>
        <v>#N/A</v>
      </c>
      <c r="S3216" s="16" t="e">
        <f>IF($P3216&lt;=$D$34,Daten!H3219,NA())</f>
        <v>#N/A</v>
      </c>
    </row>
    <row r="3217" spans="12:19" x14ac:dyDescent="0.3">
      <c r="L3217" s="24">
        <f t="shared" si="292"/>
        <v>3211</v>
      </c>
      <c r="M3217" s="16" t="e">
        <f>IF($L3217&lt;=$C$34,Daten!B3220,NA())</f>
        <v>#N/A</v>
      </c>
      <c r="N3217" s="16" t="e">
        <f>IF($L3217&lt;=$C$34,Daten!C3220,NA())</f>
        <v>#N/A</v>
      </c>
      <c r="O3217" s="16" t="e">
        <f>IF($L3217&lt;=$C$34,Daten!D3220,NA())</f>
        <v>#N/A</v>
      </c>
      <c r="P3217" s="24">
        <f t="shared" si="293"/>
        <v>3211</v>
      </c>
      <c r="Q3217" s="16" t="e">
        <f>IF($P3217&lt;=$D$34,Daten!F3220,NA())</f>
        <v>#N/A</v>
      </c>
      <c r="R3217" s="16" t="e">
        <f>IF($P3217&lt;=$D$34,Daten!G3220,NA())</f>
        <v>#N/A</v>
      </c>
      <c r="S3217" s="16" t="e">
        <f>IF($P3217&lt;=$D$34,Daten!H3220,NA())</f>
        <v>#N/A</v>
      </c>
    </row>
    <row r="3218" spans="12:19" x14ac:dyDescent="0.3">
      <c r="L3218" s="24">
        <f t="shared" si="292"/>
        <v>3212</v>
      </c>
      <c r="M3218" s="16" t="e">
        <f>IF($L3218&lt;=$C$34,Daten!B3221,NA())</f>
        <v>#N/A</v>
      </c>
      <c r="N3218" s="16" t="e">
        <f>IF($L3218&lt;=$C$34,Daten!C3221,NA())</f>
        <v>#N/A</v>
      </c>
      <c r="O3218" s="16" t="e">
        <f>IF($L3218&lt;=$C$34,Daten!D3221,NA())</f>
        <v>#N/A</v>
      </c>
      <c r="P3218" s="24">
        <f t="shared" si="293"/>
        <v>3212</v>
      </c>
      <c r="Q3218" s="16" t="e">
        <f>IF($P3218&lt;=$D$34,Daten!F3221,NA())</f>
        <v>#N/A</v>
      </c>
      <c r="R3218" s="16" t="e">
        <f>IF($P3218&lt;=$D$34,Daten!G3221,NA())</f>
        <v>#N/A</v>
      </c>
      <c r="S3218" s="16" t="e">
        <f>IF($P3218&lt;=$D$34,Daten!H3221,NA())</f>
        <v>#N/A</v>
      </c>
    </row>
    <row r="3219" spans="12:19" x14ac:dyDescent="0.3">
      <c r="L3219" s="24">
        <f t="shared" si="292"/>
        <v>3213</v>
      </c>
      <c r="M3219" s="16" t="e">
        <f>IF($L3219&lt;=$C$34,Daten!B3222,NA())</f>
        <v>#N/A</v>
      </c>
      <c r="N3219" s="16" t="e">
        <f>IF($L3219&lt;=$C$34,Daten!C3222,NA())</f>
        <v>#N/A</v>
      </c>
      <c r="O3219" s="16" t="e">
        <f>IF($L3219&lt;=$C$34,Daten!D3222,NA())</f>
        <v>#N/A</v>
      </c>
      <c r="P3219" s="24">
        <f t="shared" si="293"/>
        <v>3213</v>
      </c>
      <c r="Q3219" s="16" t="e">
        <f>IF($P3219&lt;=$D$34,Daten!F3222,NA())</f>
        <v>#N/A</v>
      </c>
      <c r="R3219" s="16" t="e">
        <f>IF($P3219&lt;=$D$34,Daten!G3222,NA())</f>
        <v>#N/A</v>
      </c>
      <c r="S3219" s="16" t="e">
        <f>IF($P3219&lt;=$D$34,Daten!H3222,NA())</f>
        <v>#N/A</v>
      </c>
    </row>
    <row r="3220" spans="12:19" x14ac:dyDescent="0.3">
      <c r="L3220" s="24">
        <f t="shared" si="292"/>
        <v>3214</v>
      </c>
      <c r="M3220" s="16" t="e">
        <f>IF($L3220&lt;=$C$34,Daten!B3223,NA())</f>
        <v>#N/A</v>
      </c>
      <c r="N3220" s="16" t="e">
        <f>IF($L3220&lt;=$C$34,Daten!C3223,NA())</f>
        <v>#N/A</v>
      </c>
      <c r="O3220" s="16" t="e">
        <f>IF($L3220&lt;=$C$34,Daten!D3223,NA())</f>
        <v>#N/A</v>
      </c>
      <c r="P3220" s="24">
        <f t="shared" si="293"/>
        <v>3214</v>
      </c>
      <c r="Q3220" s="16" t="e">
        <f>IF($P3220&lt;=$D$34,Daten!F3223,NA())</f>
        <v>#N/A</v>
      </c>
      <c r="R3220" s="16" t="e">
        <f>IF($P3220&lt;=$D$34,Daten!G3223,NA())</f>
        <v>#N/A</v>
      </c>
      <c r="S3220" s="16" t="e">
        <f>IF($P3220&lt;=$D$34,Daten!H3223,NA())</f>
        <v>#N/A</v>
      </c>
    </row>
    <row r="3221" spans="12:19" x14ac:dyDescent="0.3">
      <c r="L3221" s="24">
        <f t="shared" si="292"/>
        <v>3215</v>
      </c>
      <c r="M3221" s="16" t="e">
        <f>IF($L3221&lt;=$C$34,Daten!B3224,NA())</f>
        <v>#N/A</v>
      </c>
      <c r="N3221" s="16" t="e">
        <f>IF($L3221&lt;=$C$34,Daten!C3224,NA())</f>
        <v>#N/A</v>
      </c>
      <c r="O3221" s="16" t="e">
        <f>IF($L3221&lt;=$C$34,Daten!D3224,NA())</f>
        <v>#N/A</v>
      </c>
      <c r="P3221" s="24">
        <f t="shared" si="293"/>
        <v>3215</v>
      </c>
      <c r="Q3221" s="16" t="e">
        <f>IF($P3221&lt;=$D$34,Daten!F3224,NA())</f>
        <v>#N/A</v>
      </c>
      <c r="R3221" s="16" t="e">
        <f>IF($P3221&lt;=$D$34,Daten!G3224,NA())</f>
        <v>#N/A</v>
      </c>
      <c r="S3221" s="16" t="e">
        <f>IF($P3221&lt;=$D$34,Daten!H3224,NA())</f>
        <v>#N/A</v>
      </c>
    </row>
    <row r="3222" spans="12:19" x14ac:dyDescent="0.3">
      <c r="L3222" s="24">
        <f t="shared" si="292"/>
        <v>3216</v>
      </c>
      <c r="M3222" s="16" t="e">
        <f>IF($L3222&lt;=$C$34,Daten!B3225,NA())</f>
        <v>#N/A</v>
      </c>
      <c r="N3222" s="16" t="e">
        <f>IF($L3222&lt;=$C$34,Daten!C3225,NA())</f>
        <v>#N/A</v>
      </c>
      <c r="O3222" s="16" t="e">
        <f>IF($L3222&lt;=$C$34,Daten!D3225,NA())</f>
        <v>#N/A</v>
      </c>
      <c r="P3222" s="24">
        <f t="shared" si="293"/>
        <v>3216</v>
      </c>
      <c r="Q3222" s="16" t="e">
        <f>IF($P3222&lt;=$D$34,Daten!F3225,NA())</f>
        <v>#N/A</v>
      </c>
      <c r="R3222" s="16" t="e">
        <f>IF($P3222&lt;=$D$34,Daten!G3225,NA())</f>
        <v>#N/A</v>
      </c>
      <c r="S3222" s="16" t="e">
        <f>IF($P3222&lt;=$D$34,Daten!H3225,NA())</f>
        <v>#N/A</v>
      </c>
    </row>
    <row r="3223" spans="12:19" x14ac:dyDescent="0.3">
      <c r="L3223" s="24">
        <f t="shared" si="292"/>
        <v>3217</v>
      </c>
      <c r="M3223" s="16" t="e">
        <f>IF($L3223&lt;=$C$34,Daten!B3226,NA())</f>
        <v>#N/A</v>
      </c>
      <c r="N3223" s="16" t="e">
        <f>IF($L3223&lt;=$C$34,Daten!C3226,NA())</f>
        <v>#N/A</v>
      </c>
      <c r="O3223" s="16" t="e">
        <f>IF($L3223&lt;=$C$34,Daten!D3226,NA())</f>
        <v>#N/A</v>
      </c>
      <c r="P3223" s="24">
        <f t="shared" si="293"/>
        <v>3217</v>
      </c>
      <c r="Q3223" s="16" t="e">
        <f>IF($P3223&lt;=$D$34,Daten!F3226,NA())</f>
        <v>#N/A</v>
      </c>
      <c r="R3223" s="16" t="e">
        <f>IF($P3223&lt;=$D$34,Daten!G3226,NA())</f>
        <v>#N/A</v>
      </c>
      <c r="S3223" s="16" t="e">
        <f>IF($P3223&lt;=$D$34,Daten!H3226,NA())</f>
        <v>#N/A</v>
      </c>
    </row>
    <row r="3224" spans="12:19" x14ac:dyDescent="0.3">
      <c r="L3224" s="24">
        <f t="shared" si="292"/>
        <v>3218</v>
      </c>
      <c r="M3224" s="16" t="e">
        <f>IF($L3224&lt;=$C$34,Daten!B3227,NA())</f>
        <v>#N/A</v>
      </c>
      <c r="N3224" s="16" t="e">
        <f>IF($L3224&lt;=$C$34,Daten!C3227,NA())</f>
        <v>#N/A</v>
      </c>
      <c r="O3224" s="16" t="e">
        <f>IF($L3224&lt;=$C$34,Daten!D3227,NA())</f>
        <v>#N/A</v>
      </c>
      <c r="P3224" s="24">
        <f t="shared" si="293"/>
        <v>3218</v>
      </c>
      <c r="Q3224" s="16" t="e">
        <f>IF($P3224&lt;=$D$34,Daten!F3227,NA())</f>
        <v>#N/A</v>
      </c>
      <c r="R3224" s="16" t="e">
        <f>IF($P3224&lt;=$D$34,Daten!G3227,NA())</f>
        <v>#N/A</v>
      </c>
      <c r="S3224" s="16" t="e">
        <f>IF($P3224&lt;=$D$34,Daten!H3227,NA())</f>
        <v>#N/A</v>
      </c>
    </row>
    <row r="3225" spans="12:19" x14ac:dyDescent="0.3">
      <c r="L3225" s="24">
        <f t="shared" si="292"/>
        <v>3219</v>
      </c>
      <c r="M3225" s="16" t="e">
        <f>IF($L3225&lt;=$C$34,Daten!B3228,NA())</f>
        <v>#N/A</v>
      </c>
      <c r="N3225" s="16" t="e">
        <f>IF($L3225&lt;=$C$34,Daten!C3228,NA())</f>
        <v>#N/A</v>
      </c>
      <c r="O3225" s="16" t="e">
        <f>IF($L3225&lt;=$C$34,Daten!D3228,NA())</f>
        <v>#N/A</v>
      </c>
      <c r="P3225" s="24">
        <f t="shared" si="293"/>
        <v>3219</v>
      </c>
      <c r="Q3225" s="16" t="e">
        <f>IF($P3225&lt;=$D$34,Daten!F3228,NA())</f>
        <v>#N/A</v>
      </c>
      <c r="R3225" s="16" t="e">
        <f>IF($P3225&lt;=$D$34,Daten!G3228,NA())</f>
        <v>#N/A</v>
      </c>
      <c r="S3225" s="16" t="e">
        <f>IF($P3225&lt;=$D$34,Daten!H3228,NA())</f>
        <v>#N/A</v>
      </c>
    </row>
    <row r="3226" spans="12:19" x14ac:dyDescent="0.3">
      <c r="L3226" s="24">
        <f t="shared" si="292"/>
        <v>3220</v>
      </c>
      <c r="M3226" s="16" t="e">
        <f>IF($L3226&lt;=$C$34,Daten!B3229,NA())</f>
        <v>#N/A</v>
      </c>
      <c r="N3226" s="16" t="e">
        <f>IF($L3226&lt;=$C$34,Daten!C3229,NA())</f>
        <v>#N/A</v>
      </c>
      <c r="O3226" s="16" t="e">
        <f>IF($L3226&lt;=$C$34,Daten!D3229,NA())</f>
        <v>#N/A</v>
      </c>
      <c r="P3226" s="24">
        <f t="shared" si="293"/>
        <v>3220</v>
      </c>
      <c r="Q3226" s="16" t="e">
        <f>IF($P3226&lt;=$D$34,Daten!F3229,NA())</f>
        <v>#N/A</v>
      </c>
      <c r="R3226" s="16" t="e">
        <f>IF($P3226&lt;=$D$34,Daten!G3229,NA())</f>
        <v>#N/A</v>
      </c>
      <c r="S3226" s="16" t="e">
        <f>IF($P3226&lt;=$D$34,Daten!H3229,NA())</f>
        <v>#N/A</v>
      </c>
    </row>
    <row r="3227" spans="12:19" x14ac:dyDescent="0.3">
      <c r="L3227" s="24">
        <f t="shared" si="292"/>
        <v>3221</v>
      </c>
      <c r="M3227" s="16" t="e">
        <f>IF($L3227&lt;=$C$34,Daten!B3230,NA())</f>
        <v>#N/A</v>
      </c>
      <c r="N3227" s="16" t="e">
        <f>IF($L3227&lt;=$C$34,Daten!C3230,NA())</f>
        <v>#N/A</v>
      </c>
      <c r="O3227" s="16" t="e">
        <f>IF($L3227&lt;=$C$34,Daten!D3230,NA())</f>
        <v>#N/A</v>
      </c>
      <c r="P3227" s="24">
        <f t="shared" si="293"/>
        <v>3221</v>
      </c>
      <c r="Q3227" s="16" t="e">
        <f>IF($P3227&lt;=$D$34,Daten!F3230,NA())</f>
        <v>#N/A</v>
      </c>
      <c r="R3227" s="16" t="e">
        <f>IF($P3227&lt;=$D$34,Daten!G3230,NA())</f>
        <v>#N/A</v>
      </c>
      <c r="S3227" s="16" t="e">
        <f>IF($P3227&lt;=$D$34,Daten!H3230,NA())</f>
        <v>#N/A</v>
      </c>
    </row>
    <row r="3228" spans="12:19" x14ac:dyDescent="0.3">
      <c r="L3228" s="24">
        <f t="shared" si="292"/>
        <v>3222</v>
      </c>
      <c r="M3228" s="16" t="e">
        <f>IF($L3228&lt;=$C$34,Daten!B3231,NA())</f>
        <v>#N/A</v>
      </c>
      <c r="N3228" s="16" t="e">
        <f>IF($L3228&lt;=$C$34,Daten!C3231,NA())</f>
        <v>#N/A</v>
      </c>
      <c r="O3228" s="16" t="e">
        <f>IF($L3228&lt;=$C$34,Daten!D3231,NA())</f>
        <v>#N/A</v>
      </c>
      <c r="P3228" s="24">
        <f t="shared" si="293"/>
        <v>3222</v>
      </c>
      <c r="Q3228" s="16" t="e">
        <f>IF($P3228&lt;=$D$34,Daten!F3231,NA())</f>
        <v>#N/A</v>
      </c>
      <c r="R3228" s="16" t="e">
        <f>IF($P3228&lt;=$D$34,Daten!G3231,NA())</f>
        <v>#N/A</v>
      </c>
      <c r="S3228" s="16" t="e">
        <f>IF($P3228&lt;=$D$34,Daten!H3231,NA())</f>
        <v>#N/A</v>
      </c>
    </row>
    <row r="3229" spans="12:19" x14ac:dyDescent="0.3">
      <c r="L3229" s="24">
        <f t="shared" si="292"/>
        <v>3223</v>
      </c>
      <c r="M3229" s="16" t="e">
        <f>IF($L3229&lt;=$C$34,Daten!B3232,NA())</f>
        <v>#N/A</v>
      </c>
      <c r="N3229" s="16" t="e">
        <f>IF($L3229&lt;=$C$34,Daten!C3232,NA())</f>
        <v>#N/A</v>
      </c>
      <c r="O3229" s="16" t="e">
        <f>IF($L3229&lt;=$C$34,Daten!D3232,NA())</f>
        <v>#N/A</v>
      </c>
      <c r="P3229" s="24">
        <f t="shared" si="293"/>
        <v>3223</v>
      </c>
      <c r="Q3229" s="16" t="e">
        <f>IF($P3229&lt;=$D$34,Daten!F3232,NA())</f>
        <v>#N/A</v>
      </c>
      <c r="R3229" s="16" t="e">
        <f>IF($P3229&lt;=$D$34,Daten!G3232,NA())</f>
        <v>#N/A</v>
      </c>
      <c r="S3229" s="16" t="e">
        <f>IF($P3229&lt;=$D$34,Daten!H3232,NA())</f>
        <v>#N/A</v>
      </c>
    </row>
    <row r="3230" spans="12:19" x14ac:dyDescent="0.3">
      <c r="L3230" s="24">
        <f t="shared" si="292"/>
        <v>3224</v>
      </c>
      <c r="M3230" s="16" t="e">
        <f>IF($L3230&lt;=$C$34,Daten!B3233,NA())</f>
        <v>#N/A</v>
      </c>
      <c r="N3230" s="16" t="e">
        <f>IF($L3230&lt;=$C$34,Daten!C3233,NA())</f>
        <v>#N/A</v>
      </c>
      <c r="O3230" s="16" t="e">
        <f>IF($L3230&lt;=$C$34,Daten!D3233,NA())</f>
        <v>#N/A</v>
      </c>
      <c r="P3230" s="24">
        <f t="shared" si="293"/>
        <v>3224</v>
      </c>
      <c r="Q3230" s="16" t="e">
        <f>IF($P3230&lt;=$D$34,Daten!F3233,NA())</f>
        <v>#N/A</v>
      </c>
      <c r="R3230" s="16" t="e">
        <f>IF($P3230&lt;=$D$34,Daten!G3233,NA())</f>
        <v>#N/A</v>
      </c>
      <c r="S3230" s="16" t="e">
        <f>IF($P3230&lt;=$D$34,Daten!H3233,NA())</f>
        <v>#N/A</v>
      </c>
    </row>
    <row r="3231" spans="12:19" x14ac:dyDescent="0.3">
      <c r="L3231" s="24">
        <f t="shared" si="292"/>
        <v>3225</v>
      </c>
      <c r="M3231" s="16" t="e">
        <f>IF($L3231&lt;=$C$34,Daten!B3234,NA())</f>
        <v>#N/A</v>
      </c>
      <c r="N3231" s="16" t="e">
        <f>IF($L3231&lt;=$C$34,Daten!C3234,NA())</f>
        <v>#N/A</v>
      </c>
      <c r="O3231" s="16" t="e">
        <f>IF($L3231&lt;=$C$34,Daten!D3234,NA())</f>
        <v>#N/A</v>
      </c>
      <c r="P3231" s="24">
        <f t="shared" si="293"/>
        <v>3225</v>
      </c>
      <c r="Q3231" s="16" t="e">
        <f>IF($P3231&lt;=$D$34,Daten!F3234,NA())</f>
        <v>#N/A</v>
      </c>
      <c r="R3231" s="16" t="e">
        <f>IF($P3231&lt;=$D$34,Daten!G3234,NA())</f>
        <v>#N/A</v>
      </c>
      <c r="S3231" s="16" t="e">
        <f>IF($P3231&lt;=$D$34,Daten!H3234,NA())</f>
        <v>#N/A</v>
      </c>
    </row>
    <row r="3232" spans="12:19" x14ac:dyDescent="0.3">
      <c r="L3232" s="24">
        <f t="shared" si="292"/>
        <v>3226</v>
      </c>
      <c r="M3232" s="16" t="e">
        <f>IF($L3232&lt;=$C$34,Daten!B3235,NA())</f>
        <v>#N/A</v>
      </c>
      <c r="N3232" s="16" t="e">
        <f>IF($L3232&lt;=$C$34,Daten!C3235,NA())</f>
        <v>#N/A</v>
      </c>
      <c r="O3232" s="16" t="e">
        <f>IF($L3232&lt;=$C$34,Daten!D3235,NA())</f>
        <v>#N/A</v>
      </c>
      <c r="P3232" s="24">
        <f t="shared" si="293"/>
        <v>3226</v>
      </c>
      <c r="Q3232" s="16" t="e">
        <f>IF($P3232&lt;=$D$34,Daten!F3235,NA())</f>
        <v>#N/A</v>
      </c>
      <c r="R3232" s="16" t="e">
        <f>IF($P3232&lt;=$D$34,Daten!G3235,NA())</f>
        <v>#N/A</v>
      </c>
      <c r="S3232" s="16" t="e">
        <f>IF($P3232&lt;=$D$34,Daten!H3235,NA())</f>
        <v>#N/A</v>
      </c>
    </row>
    <row r="3233" spans="12:19" x14ac:dyDescent="0.3">
      <c r="L3233" s="24">
        <f t="shared" si="292"/>
        <v>3227</v>
      </c>
      <c r="M3233" s="16" t="e">
        <f>IF($L3233&lt;=$C$34,Daten!B3236,NA())</f>
        <v>#N/A</v>
      </c>
      <c r="N3233" s="16" t="e">
        <f>IF($L3233&lt;=$C$34,Daten!C3236,NA())</f>
        <v>#N/A</v>
      </c>
      <c r="O3233" s="16" t="e">
        <f>IF($L3233&lt;=$C$34,Daten!D3236,NA())</f>
        <v>#N/A</v>
      </c>
      <c r="P3233" s="24">
        <f t="shared" si="293"/>
        <v>3227</v>
      </c>
      <c r="Q3233" s="16" t="e">
        <f>IF($P3233&lt;=$D$34,Daten!F3236,NA())</f>
        <v>#N/A</v>
      </c>
      <c r="R3233" s="16" t="e">
        <f>IF($P3233&lt;=$D$34,Daten!G3236,NA())</f>
        <v>#N/A</v>
      </c>
      <c r="S3233" s="16" t="e">
        <f>IF($P3233&lt;=$D$34,Daten!H3236,NA())</f>
        <v>#N/A</v>
      </c>
    </row>
    <row r="3234" spans="12:19" x14ac:dyDescent="0.3">
      <c r="L3234" s="24">
        <f t="shared" si="292"/>
        <v>3228</v>
      </c>
      <c r="M3234" s="16" t="e">
        <f>IF($L3234&lt;=$C$34,Daten!B3237,NA())</f>
        <v>#N/A</v>
      </c>
      <c r="N3234" s="16" t="e">
        <f>IF($L3234&lt;=$C$34,Daten!C3237,NA())</f>
        <v>#N/A</v>
      </c>
      <c r="O3234" s="16" t="e">
        <f>IF($L3234&lt;=$C$34,Daten!D3237,NA())</f>
        <v>#N/A</v>
      </c>
      <c r="P3234" s="24">
        <f t="shared" si="293"/>
        <v>3228</v>
      </c>
      <c r="Q3234" s="16" t="e">
        <f>IF($P3234&lt;=$D$34,Daten!F3237,NA())</f>
        <v>#N/A</v>
      </c>
      <c r="R3234" s="16" t="e">
        <f>IF($P3234&lt;=$D$34,Daten!G3237,NA())</f>
        <v>#N/A</v>
      </c>
      <c r="S3234" s="16" t="e">
        <f>IF($P3234&lt;=$D$34,Daten!H3237,NA())</f>
        <v>#N/A</v>
      </c>
    </row>
    <row r="3235" spans="12:19" x14ac:dyDescent="0.3">
      <c r="L3235" s="24">
        <f t="shared" si="292"/>
        <v>3229</v>
      </c>
      <c r="M3235" s="16" t="e">
        <f>IF($L3235&lt;=$C$34,Daten!B3238,NA())</f>
        <v>#N/A</v>
      </c>
      <c r="N3235" s="16" t="e">
        <f>IF($L3235&lt;=$C$34,Daten!C3238,NA())</f>
        <v>#N/A</v>
      </c>
      <c r="O3235" s="16" t="e">
        <f>IF($L3235&lt;=$C$34,Daten!D3238,NA())</f>
        <v>#N/A</v>
      </c>
      <c r="P3235" s="24">
        <f t="shared" si="293"/>
        <v>3229</v>
      </c>
      <c r="Q3235" s="16" t="e">
        <f>IF($P3235&lt;=$D$34,Daten!F3238,NA())</f>
        <v>#N/A</v>
      </c>
      <c r="R3235" s="16" t="e">
        <f>IF($P3235&lt;=$D$34,Daten!G3238,NA())</f>
        <v>#N/A</v>
      </c>
      <c r="S3235" s="16" t="e">
        <f>IF($P3235&lt;=$D$34,Daten!H3238,NA())</f>
        <v>#N/A</v>
      </c>
    </row>
    <row r="3236" spans="12:19" x14ac:dyDescent="0.3">
      <c r="L3236" s="24">
        <f t="shared" si="292"/>
        <v>3230</v>
      </c>
      <c r="M3236" s="16" t="e">
        <f>IF($L3236&lt;=$C$34,Daten!B3239,NA())</f>
        <v>#N/A</v>
      </c>
      <c r="N3236" s="16" t="e">
        <f>IF($L3236&lt;=$C$34,Daten!C3239,NA())</f>
        <v>#N/A</v>
      </c>
      <c r="O3236" s="16" t="e">
        <f>IF($L3236&lt;=$C$34,Daten!D3239,NA())</f>
        <v>#N/A</v>
      </c>
      <c r="P3236" s="24">
        <f t="shared" si="293"/>
        <v>3230</v>
      </c>
      <c r="Q3236" s="16" t="e">
        <f>IF($P3236&lt;=$D$34,Daten!F3239,NA())</f>
        <v>#N/A</v>
      </c>
      <c r="R3236" s="16" t="e">
        <f>IF($P3236&lt;=$D$34,Daten!G3239,NA())</f>
        <v>#N/A</v>
      </c>
      <c r="S3236" s="16" t="e">
        <f>IF($P3236&lt;=$D$34,Daten!H3239,NA())</f>
        <v>#N/A</v>
      </c>
    </row>
    <row r="3237" spans="12:19" x14ac:dyDescent="0.3">
      <c r="L3237" s="24">
        <f t="shared" si="292"/>
        <v>3231</v>
      </c>
      <c r="M3237" s="16" t="e">
        <f>IF($L3237&lt;=$C$34,Daten!B3240,NA())</f>
        <v>#N/A</v>
      </c>
      <c r="N3237" s="16" t="e">
        <f>IF($L3237&lt;=$C$34,Daten!C3240,NA())</f>
        <v>#N/A</v>
      </c>
      <c r="O3237" s="16" t="e">
        <f>IF($L3237&lt;=$C$34,Daten!D3240,NA())</f>
        <v>#N/A</v>
      </c>
      <c r="P3237" s="24">
        <f t="shared" si="293"/>
        <v>3231</v>
      </c>
      <c r="Q3237" s="16" t="e">
        <f>IF($P3237&lt;=$D$34,Daten!F3240,NA())</f>
        <v>#N/A</v>
      </c>
      <c r="R3237" s="16" t="e">
        <f>IF($P3237&lt;=$D$34,Daten!G3240,NA())</f>
        <v>#N/A</v>
      </c>
      <c r="S3237" s="16" t="e">
        <f>IF($P3237&lt;=$D$34,Daten!H3240,NA())</f>
        <v>#N/A</v>
      </c>
    </row>
    <row r="3238" spans="12:19" x14ac:dyDescent="0.3">
      <c r="L3238" s="24">
        <f t="shared" si="292"/>
        <v>3232</v>
      </c>
      <c r="M3238" s="16" t="e">
        <f>IF($L3238&lt;=$C$34,Daten!B3241,NA())</f>
        <v>#N/A</v>
      </c>
      <c r="N3238" s="16" t="e">
        <f>IF($L3238&lt;=$C$34,Daten!C3241,NA())</f>
        <v>#N/A</v>
      </c>
      <c r="O3238" s="16" t="e">
        <f>IF($L3238&lt;=$C$34,Daten!D3241,NA())</f>
        <v>#N/A</v>
      </c>
      <c r="P3238" s="24">
        <f t="shared" si="293"/>
        <v>3232</v>
      </c>
      <c r="Q3238" s="16" t="e">
        <f>IF($P3238&lt;=$D$34,Daten!F3241,NA())</f>
        <v>#N/A</v>
      </c>
      <c r="R3238" s="16" t="e">
        <f>IF($P3238&lt;=$D$34,Daten!G3241,NA())</f>
        <v>#N/A</v>
      </c>
      <c r="S3238" s="16" t="e">
        <f>IF($P3238&lt;=$D$34,Daten!H3241,NA())</f>
        <v>#N/A</v>
      </c>
    </row>
    <row r="3239" spans="12:19" x14ac:dyDescent="0.3">
      <c r="L3239" s="24">
        <f t="shared" si="292"/>
        <v>3233</v>
      </c>
      <c r="M3239" s="16" t="e">
        <f>IF($L3239&lt;=$C$34,Daten!B3242,NA())</f>
        <v>#N/A</v>
      </c>
      <c r="N3239" s="16" t="e">
        <f>IF($L3239&lt;=$C$34,Daten!C3242,NA())</f>
        <v>#N/A</v>
      </c>
      <c r="O3239" s="16" t="e">
        <f>IF($L3239&lt;=$C$34,Daten!D3242,NA())</f>
        <v>#N/A</v>
      </c>
      <c r="P3239" s="24">
        <f t="shared" si="293"/>
        <v>3233</v>
      </c>
      <c r="Q3239" s="16" t="e">
        <f>IF($P3239&lt;=$D$34,Daten!F3242,NA())</f>
        <v>#N/A</v>
      </c>
      <c r="R3239" s="16" t="e">
        <f>IF($P3239&lt;=$D$34,Daten!G3242,NA())</f>
        <v>#N/A</v>
      </c>
      <c r="S3239" s="16" t="e">
        <f>IF($P3239&lt;=$D$34,Daten!H3242,NA())</f>
        <v>#N/A</v>
      </c>
    </row>
    <row r="3240" spans="12:19" x14ac:dyDescent="0.3">
      <c r="L3240" s="24">
        <f t="shared" si="292"/>
        <v>3234</v>
      </c>
      <c r="M3240" s="16" t="e">
        <f>IF($L3240&lt;=$C$34,Daten!B3243,NA())</f>
        <v>#N/A</v>
      </c>
      <c r="N3240" s="16" t="e">
        <f>IF($L3240&lt;=$C$34,Daten!C3243,NA())</f>
        <v>#N/A</v>
      </c>
      <c r="O3240" s="16" t="e">
        <f>IF($L3240&lt;=$C$34,Daten!D3243,NA())</f>
        <v>#N/A</v>
      </c>
      <c r="P3240" s="24">
        <f t="shared" si="293"/>
        <v>3234</v>
      </c>
      <c r="Q3240" s="16" t="e">
        <f>IF($P3240&lt;=$D$34,Daten!F3243,NA())</f>
        <v>#N/A</v>
      </c>
      <c r="R3240" s="16" t="e">
        <f>IF($P3240&lt;=$D$34,Daten!G3243,NA())</f>
        <v>#N/A</v>
      </c>
      <c r="S3240" s="16" t="e">
        <f>IF($P3240&lt;=$D$34,Daten!H3243,NA())</f>
        <v>#N/A</v>
      </c>
    </row>
    <row r="3241" spans="12:19" x14ac:dyDescent="0.3">
      <c r="L3241" s="24">
        <f t="shared" si="292"/>
        <v>3235</v>
      </c>
      <c r="M3241" s="16" t="e">
        <f>IF($L3241&lt;=$C$34,Daten!B3244,NA())</f>
        <v>#N/A</v>
      </c>
      <c r="N3241" s="16" t="e">
        <f>IF($L3241&lt;=$C$34,Daten!C3244,NA())</f>
        <v>#N/A</v>
      </c>
      <c r="O3241" s="16" t="e">
        <f>IF($L3241&lt;=$C$34,Daten!D3244,NA())</f>
        <v>#N/A</v>
      </c>
      <c r="P3241" s="24">
        <f t="shared" si="293"/>
        <v>3235</v>
      </c>
      <c r="Q3241" s="16" t="e">
        <f>IF($P3241&lt;=$D$34,Daten!F3244,NA())</f>
        <v>#N/A</v>
      </c>
      <c r="R3241" s="16" t="e">
        <f>IF($P3241&lt;=$D$34,Daten!G3244,NA())</f>
        <v>#N/A</v>
      </c>
      <c r="S3241" s="16" t="e">
        <f>IF($P3241&lt;=$D$34,Daten!H3244,NA())</f>
        <v>#N/A</v>
      </c>
    </row>
    <row r="3242" spans="12:19" x14ac:dyDescent="0.3">
      <c r="L3242" s="24">
        <f t="shared" si="292"/>
        <v>3236</v>
      </c>
      <c r="M3242" s="16" t="e">
        <f>IF($L3242&lt;=$C$34,Daten!B3245,NA())</f>
        <v>#N/A</v>
      </c>
      <c r="N3242" s="16" t="e">
        <f>IF($L3242&lt;=$C$34,Daten!C3245,NA())</f>
        <v>#N/A</v>
      </c>
      <c r="O3242" s="16" t="e">
        <f>IF($L3242&lt;=$C$34,Daten!D3245,NA())</f>
        <v>#N/A</v>
      </c>
      <c r="P3242" s="24">
        <f t="shared" si="293"/>
        <v>3236</v>
      </c>
      <c r="Q3242" s="16" t="e">
        <f>IF($P3242&lt;=$D$34,Daten!F3245,NA())</f>
        <v>#N/A</v>
      </c>
      <c r="R3242" s="16" t="e">
        <f>IF($P3242&lt;=$D$34,Daten!G3245,NA())</f>
        <v>#N/A</v>
      </c>
      <c r="S3242" s="16" t="e">
        <f>IF($P3242&lt;=$D$34,Daten!H3245,NA())</f>
        <v>#N/A</v>
      </c>
    </row>
    <row r="3243" spans="12:19" x14ac:dyDescent="0.3">
      <c r="L3243" s="24">
        <f t="shared" si="292"/>
        <v>3237</v>
      </c>
      <c r="M3243" s="16" t="e">
        <f>IF($L3243&lt;=$C$34,Daten!B3246,NA())</f>
        <v>#N/A</v>
      </c>
      <c r="N3243" s="16" t="e">
        <f>IF($L3243&lt;=$C$34,Daten!C3246,NA())</f>
        <v>#N/A</v>
      </c>
      <c r="O3243" s="16" t="e">
        <f>IF($L3243&lt;=$C$34,Daten!D3246,NA())</f>
        <v>#N/A</v>
      </c>
      <c r="P3243" s="24">
        <f t="shared" si="293"/>
        <v>3237</v>
      </c>
      <c r="Q3243" s="16" t="e">
        <f>IF($P3243&lt;=$D$34,Daten!F3246,NA())</f>
        <v>#N/A</v>
      </c>
      <c r="R3243" s="16" t="e">
        <f>IF($P3243&lt;=$D$34,Daten!G3246,NA())</f>
        <v>#N/A</v>
      </c>
      <c r="S3243" s="16" t="e">
        <f>IF($P3243&lt;=$D$34,Daten!H3246,NA())</f>
        <v>#N/A</v>
      </c>
    </row>
    <row r="3244" spans="12:19" x14ac:dyDescent="0.3">
      <c r="L3244" s="24">
        <f t="shared" si="292"/>
        <v>3238</v>
      </c>
      <c r="M3244" s="16" t="e">
        <f>IF($L3244&lt;=$C$34,Daten!B3247,NA())</f>
        <v>#N/A</v>
      </c>
      <c r="N3244" s="16" t="e">
        <f>IF($L3244&lt;=$C$34,Daten!C3247,NA())</f>
        <v>#N/A</v>
      </c>
      <c r="O3244" s="16" t="e">
        <f>IF($L3244&lt;=$C$34,Daten!D3247,NA())</f>
        <v>#N/A</v>
      </c>
      <c r="P3244" s="24">
        <f t="shared" si="293"/>
        <v>3238</v>
      </c>
      <c r="Q3244" s="16" t="e">
        <f>IF($P3244&lt;=$D$34,Daten!F3247,NA())</f>
        <v>#N/A</v>
      </c>
      <c r="R3244" s="16" t="e">
        <f>IF($P3244&lt;=$D$34,Daten!G3247,NA())</f>
        <v>#N/A</v>
      </c>
      <c r="S3244" s="16" t="e">
        <f>IF($P3244&lt;=$D$34,Daten!H3247,NA())</f>
        <v>#N/A</v>
      </c>
    </row>
    <row r="3245" spans="12:19" x14ac:dyDescent="0.3">
      <c r="L3245" s="24">
        <f t="shared" si="292"/>
        <v>3239</v>
      </c>
      <c r="M3245" s="16" t="e">
        <f>IF($L3245&lt;=$C$34,Daten!B3248,NA())</f>
        <v>#N/A</v>
      </c>
      <c r="N3245" s="16" t="e">
        <f>IF($L3245&lt;=$C$34,Daten!C3248,NA())</f>
        <v>#N/A</v>
      </c>
      <c r="O3245" s="16" t="e">
        <f>IF($L3245&lt;=$C$34,Daten!D3248,NA())</f>
        <v>#N/A</v>
      </c>
      <c r="P3245" s="24">
        <f t="shared" si="293"/>
        <v>3239</v>
      </c>
      <c r="Q3245" s="16" t="e">
        <f>IF($P3245&lt;=$D$34,Daten!F3248,NA())</f>
        <v>#N/A</v>
      </c>
      <c r="R3245" s="16" t="e">
        <f>IF($P3245&lt;=$D$34,Daten!G3248,NA())</f>
        <v>#N/A</v>
      </c>
      <c r="S3245" s="16" t="e">
        <f>IF($P3245&lt;=$D$34,Daten!H3248,NA())</f>
        <v>#N/A</v>
      </c>
    </row>
    <row r="3246" spans="12:19" x14ac:dyDescent="0.3">
      <c r="L3246" s="24">
        <f t="shared" si="292"/>
        <v>3240</v>
      </c>
      <c r="M3246" s="16" t="e">
        <f>IF($L3246&lt;=$C$34,Daten!B3249,NA())</f>
        <v>#N/A</v>
      </c>
      <c r="N3246" s="16" t="e">
        <f>IF($L3246&lt;=$C$34,Daten!C3249,NA())</f>
        <v>#N/A</v>
      </c>
      <c r="O3246" s="16" t="e">
        <f>IF($L3246&lt;=$C$34,Daten!D3249,NA())</f>
        <v>#N/A</v>
      </c>
      <c r="P3246" s="24">
        <f t="shared" si="293"/>
        <v>3240</v>
      </c>
      <c r="Q3246" s="16" t="e">
        <f>IF($P3246&lt;=$D$34,Daten!F3249,NA())</f>
        <v>#N/A</v>
      </c>
      <c r="R3246" s="16" t="e">
        <f>IF($P3246&lt;=$D$34,Daten!G3249,NA())</f>
        <v>#N/A</v>
      </c>
      <c r="S3246" s="16" t="e">
        <f>IF($P3246&lt;=$D$34,Daten!H3249,NA())</f>
        <v>#N/A</v>
      </c>
    </row>
    <row r="3247" spans="12:19" x14ac:dyDescent="0.3">
      <c r="L3247" s="24">
        <f t="shared" si="292"/>
        <v>3241</v>
      </c>
      <c r="M3247" s="16" t="e">
        <f>IF($L3247&lt;=$C$34,Daten!B3250,NA())</f>
        <v>#N/A</v>
      </c>
      <c r="N3247" s="16" t="e">
        <f>IF($L3247&lt;=$C$34,Daten!C3250,NA())</f>
        <v>#N/A</v>
      </c>
      <c r="O3247" s="16" t="e">
        <f>IF($L3247&lt;=$C$34,Daten!D3250,NA())</f>
        <v>#N/A</v>
      </c>
      <c r="P3247" s="24">
        <f t="shared" si="293"/>
        <v>3241</v>
      </c>
      <c r="Q3247" s="16" t="e">
        <f>IF($P3247&lt;=$D$34,Daten!F3250,NA())</f>
        <v>#N/A</v>
      </c>
      <c r="R3247" s="16" t="e">
        <f>IF($P3247&lt;=$D$34,Daten!G3250,NA())</f>
        <v>#N/A</v>
      </c>
      <c r="S3247" s="16" t="e">
        <f>IF($P3247&lt;=$D$34,Daten!H3250,NA())</f>
        <v>#N/A</v>
      </c>
    </row>
    <row r="3248" spans="12:19" x14ac:dyDescent="0.3">
      <c r="L3248" s="24">
        <f t="shared" si="292"/>
        <v>3242</v>
      </c>
      <c r="M3248" s="16" t="e">
        <f>IF($L3248&lt;=$C$34,Daten!B3251,NA())</f>
        <v>#N/A</v>
      </c>
      <c r="N3248" s="16" t="e">
        <f>IF($L3248&lt;=$C$34,Daten!C3251,NA())</f>
        <v>#N/A</v>
      </c>
      <c r="O3248" s="16" t="e">
        <f>IF($L3248&lt;=$C$34,Daten!D3251,NA())</f>
        <v>#N/A</v>
      </c>
      <c r="P3248" s="24">
        <f t="shared" si="293"/>
        <v>3242</v>
      </c>
      <c r="Q3248" s="16" t="e">
        <f>IF($P3248&lt;=$D$34,Daten!F3251,NA())</f>
        <v>#N/A</v>
      </c>
      <c r="R3248" s="16" t="e">
        <f>IF($P3248&lt;=$D$34,Daten!G3251,NA())</f>
        <v>#N/A</v>
      </c>
      <c r="S3248" s="16" t="e">
        <f>IF($P3248&lt;=$D$34,Daten!H3251,NA())</f>
        <v>#N/A</v>
      </c>
    </row>
    <row r="3249" spans="12:19" x14ac:dyDescent="0.3">
      <c r="L3249" s="24">
        <f t="shared" si="292"/>
        <v>3243</v>
      </c>
      <c r="M3249" s="16" t="e">
        <f>IF($L3249&lt;=$C$34,Daten!B3252,NA())</f>
        <v>#N/A</v>
      </c>
      <c r="N3249" s="16" t="e">
        <f>IF($L3249&lt;=$C$34,Daten!C3252,NA())</f>
        <v>#N/A</v>
      </c>
      <c r="O3249" s="16" t="e">
        <f>IF($L3249&lt;=$C$34,Daten!D3252,NA())</f>
        <v>#N/A</v>
      </c>
      <c r="P3249" s="24">
        <f t="shared" si="293"/>
        <v>3243</v>
      </c>
      <c r="Q3249" s="16" t="e">
        <f>IF($P3249&lt;=$D$34,Daten!F3252,NA())</f>
        <v>#N/A</v>
      </c>
      <c r="R3249" s="16" t="e">
        <f>IF($P3249&lt;=$D$34,Daten!G3252,NA())</f>
        <v>#N/A</v>
      </c>
      <c r="S3249" s="16" t="e">
        <f>IF($P3249&lt;=$D$34,Daten!H3252,NA())</f>
        <v>#N/A</v>
      </c>
    </row>
    <row r="3250" spans="12:19" x14ac:dyDescent="0.3">
      <c r="L3250" s="24">
        <f t="shared" si="292"/>
        <v>3244</v>
      </c>
      <c r="M3250" s="16" t="e">
        <f>IF($L3250&lt;=$C$34,Daten!B3253,NA())</f>
        <v>#N/A</v>
      </c>
      <c r="N3250" s="16" t="e">
        <f>IF($L3250&lt;=$C$34,Daten!C3253,NA())</f>
        <v>#N/A</v>
      </c>
      <c r="O3250" s="16" t="e">
        <f>IF($L3250&lt;=$C$34,Daten!D3253,NA())</f>
        <v>#N/A</v>
      </c>
      <c r="P3250" s="24">
        <f t="shared" si="293"/>
        <v>3244</v>
      </c>
      <c r="Q3250" s="16" t="e">
        <f>IF($P3250&lt;=$D$34,Daten!F3253,NA())</f>
        <v>#N/A</v>
      </c>
      <c r="R3250" s="16" t="e">
        <f>IF($P3250&lt;=$D$34,Daten!G3253,NA())</f>
        <v>#N/A</v>
      </c>
      <c r="S3250" s="16" t="e">
        <f>IF($P3250&lt;=$D$34,Daten!H3253,NA())</f>
        <v>#N/A</v>
      </c>
    </row>
    <row r="3251" spans="12:19" x14ac:dyDescent="0.3">
      <c r="L3251" s="24">
        <f t="shared" si="292"/>
        <v>3245</v>
      </c>
      <c r="M3251" s="16" t="e">
        <f>IF($L3251&lt;=$C$34,Daten!B3254,NA())</f>
        <v>#N/A</v>
      </c>
      <c r="N3251" s="16" t="e">
        <f>IF($L3251&lt;=$C$34,Daten!C3254,NA())</f>
        <v>#N/A</v>
      </c>
      <c r="O3251" s="16" t="e">
        <f>IF($L3251&lt;=$C$34,Daten!D3254,NA())</f>
        <v>#N/A</v>
      </c>
      <c r="P3251" s="24">
        <f t="shared" si="293"/>
        <v>3245</v>
      </c>
      <c r="Q3251" s="16" t="e">
        <f>IF($P3251&lt;=$D$34,Daten!F3254,NA())</f>
        <v>#N/A</v>
      </c>
      <c r="R3251" s="16" t="e">
        <f>IF($P3251&lt;=$D$34,Daten!G3254,NA())</f>
        <v>#N/A</v>
      </c>
      <c r="S3251" s="16" t="e">
        <f>IF($P3251&lt;=$D$34,Daten!H3254,NA())</f>
        <v>#N/A</v>
      </c>
    </row>
    <row r="3252" spans="12:19" x14ac:dyDescent="0.3">
      <c r="L3252" s="24">
        <f t="shared" si="292"/>
        <v>3246</v>
      </c>
      <c r="M3252" s="16" t="e">
        <f>IF($L3252&lt;=$C$34,Daten!B3255,NA())</f>
        <v>#N/A</v>
      </c>
      <c r="N3252" s="16" t="e">
        <f>IF($L3252&lt;=$C$34,Daten!C3255,NA())</f>
        <v>#N/A</v>
      </c>
      <c r="O3252" s="16" t="e">
        <f>IF($L3252&lt;=$C$34,Daten!D3255,NA())</f>
        <v>#N/A</v>
      </c>
      <c r="P3252" s="24">
        <f t="shared" si="293"/>
        <v>3246</v>
      </c>
      <c r="Q3252" s="16" t="e">
        <f>IF($P3252&lt;=$D$34,Daten!F3255,NA())</f>
        <v>#N/A</v>
      </c>
      <c r="R3252" s="16" t="e">
        <f>IF($P3252&lt;=$D$34,Daten!G3255,NA())</f>
        <v>#N/A</v>
      </c>
      <c r="S3252" s="16" t="e">
        <f>IF($P3252&lt;=$D$34,Daten!H3255,NA())</f>
        <v>#N/A</v>
      </c>
    </row>
    <row r="3253" spans="12:19" x14ac:dyDescent="0.3">
      <c r="L3253" s="24">
        <f t="shared" si="292"/>
        <v>3247</v>
      </c>
      <c r="M3253" s="16" t="e">
        <f>IF($L3253&lt;=$C$34,Daten!B3256,NA())</f>
        <v>#N/A</v>
      </c>
      <c r="N3253" s="16" t="e">
        <f>IF($L3253&lt;=$C$34,Daten!C3256,NA())</f>
        <v>#N/A</v>
      </c>
      <c r="O3253" s="16" t="e">
        <f>IF($L3253&lt;=$C$34,Daten!D3256,NA())</f>
        <v>#N/A</v>
      </c>
      <c r="P3253" s="24">
        <f t="shared" si="293"/>
        <v>3247</v>
      </c>
      <c r="Q3253" s="16" t="e">
        <f>IF($P3253&lt;=$D$34,Daten!F3256,NA())</f>
        <v>#N/A</v>
      </c>
      <c r="R3253" s="16" t="e">
        <f>IF($P3253&lt;=$D$34,Daten!G3256,NA())</f>
        <v>#N/A</v>
      </c>
      <c r="S3253" s="16" t="e">
        <f>IF($P3253&lt;=$D$34,Daten!H3256,NA())</f>
        <v>#N/A</v>
      </c>
    </row>
    <row r="3254" spans="12:19" x14ac:dyDescent="0.3">
      <c r="L3254" s="24">
        <f t="shared" si="292"/>
        <v>3248</v>
      </c>
      <c r="M3254" s="16" t="e">
        <f>IF($L3254&lt;=$C$34,Daten!B3257,NA())</f>
        <v>#N/A</v>
      </c>
      <c r="N3254" s="16" t="e">
        <f>IF($L3254&lt;=$C$34,Daten!C3257,NA())</f>
        <v>#N/A</v>
      </c>
      <c r="O3254" s="16" t="e">
        <f>IF($L3254&lt;=$C$34,Daten!D3257,NA())</f>
        <v>#N/A</v>
      </c>
      <c r="P3254" s="24">
        <f t="shared" si="293"/>
        <v>3248</v>
      </c>
      <c r="Q3254" s="16" t="e">
        <f>IF($P3254&lt;=$D$34,Daten!F3257,NA())</f>
        <v>#N/A</v>
      </c>
      <c r="R3254" s="16" t="e">
        <f>IF($P3254&lt;=$D$34,Daten!G3257,NA())</f>
        <v>#N/A</v>
      </c>
      <c r="S3254" s="16" t="e">
        <f>IF($P3254&lt;=$D$34,Daten!H3257,NA())</f>
        <v>#N/A</v>
      </c>
    </row>
    <row r="3255" spans="12:19" x14ac:dyDescent="0.3">
      <c r="L3255" s="24">
        <f t="shared" si="292"/>
        <v>3249</v>
      </c>
      <c r="M3255" s="16" t="e">
        <f>IF($L3255&lt;=$C$34,Daten!B3258,NA())</f>
        <v>#N/A</v>
      </c>
      <c r="N3255" s="16" t="e">
        <f>IF($L3255&lt;=$C$34,Daten!C3258,NA())</f>
        <v>#N/A</v>
      </c>
      <c r="O3255" s="16" t="e">
        <f>IF($L3255&lt;=$C$34,Daten!D3258,NA())</f>
        <v>#N/A</v>
      </c>
      <c r="P3255" s="24">
        <f t="shared" si="293"/>
        <v>3249</v>
      </c>
      <c r="Q3255" s="16" t="e">
        <f>IF($P3255&lt;=$D$34,Daten!F3258,NA())</f>
        <v>#N/A</v>
      </c>
      <c r="R3255" s="16" t="e">
        <f>IF($P3255&lt;=$D$34,Daten!G3258,NA())</f>
        <v>#N/A</v>
      </c>
      <c r="S3255" s="16" t="e">
        <f>IF($P3255&lt;=$D$34,Daten!H3258,NA())</f>
        <v>#N/A</v>
      </c>
    </row>
    <row r="3256" spans="12:19" x14ac:dyDescent="0.3">
      <c r="L3256" s="24">
        <f t="shared" si="292"/>
        <v>3250</v>
      </c>
      <c r="M3256" s="16" t="e">
        <f>IF($L3256&lt;=$C$34,Daten!B3259,NA())</f>
        <v>#N/A</v>
      </c>
      <c r="N3256" s="16" t="e">
        <f>IF($L3256&lt;=$C$34,Daten!C3259,NA())</f>
        <v>#N/A</v>
      </c>
      <c r="O3256" s="16" t="e">
        <f>IF($L3256&lt;=$C$34,Daten!D3259,NA())</f>
        <v>#N/A</v>
      </c>
      <c r="P3256" s="24">
        <f t="shared" si="293"/>
        <v>3250</v>
      </c>
      <c r="Q3256" s="16" t="e">
        <f>IF($P3256&lt;=$D$34,Daten!F3259,NA())</f>
        <v>#N/A</v>
      </c>
      <c r="R3256" s="16" t="e">
        <f>IF($P3256&lt;=$D$34,Daten!G3259,NA())</f>
        <v>#N/A</v>
      </c>
      <c r="S3256" s="16" t="e">
        <f>IF($P3256&lt;=$D$34,Daten!H3259,NA())</f>
        <v>#N/A</v>
      </c>
    </row>
    <row r="3257" spans="12:19" x14ac:dyDescent="0.3">
      <c r="L3257" s="24">
        <f t="shared" si="292"/>
        <v>3251</v>
      </c>
      <c r="M3257" s="16" t="e">
        <f>IF($L3257&lt;=$C$34,Daten!B3260,NA())</f>
        <v>#N/A</v>
      </c>
      <c r="N3257" s="16" t="e">
        <f>IF($L3257&lt;=$C$34,Daten!C3260,NA())</f>
        <v>#N/A</v>
      </c>
      <c r="O3257" s="16" t="e">
        <f>IF($L3257&lt;=$C$34,Daten!D3260,NA())</f>
        <v>#N/A</v>
      </c>
      <c r="P3257" s="24">
        <f t="shared" si="293"/>
        <v>3251</v>
      </c>
      <c r="Q3257" s="16" t="e">
        <f>IF($P3257&lt;=$D$34,Daten!F3260,NA())</f>
        <v>#N/A</v>
      </c>
      <c r="R3257" s="16" t="e">
        <f>IF($P3257&lt;=$D$34,Daten!G3260,NA())</f>
        <v>#N/A</v>
      </c>
      <c r="S3257" s="16" t="e">
        <f>IF($P3257&lt;=$D$34,Daten!H3260,NA())</f>
        <v>#N/A</v>
      </c>
    </row>
    <row r="3258" spans="12:19" x14ac:dyDescent="0.3">
      <c r="L3258" s="24">
        <f t="shared" si="292"/>
        <v>3252</v>
      </c>
      <c r="M3258" s="16" t="e">
        <f>IF($L3258&lt;=$C$34,Daten!B3261,NA())</f>
        <v>#N/A</v>
      </c>
      <c r="N3258" s="16" t="e">
        <f>IF($L3258&lt;=$C$34,Daten!C3261,NA())</f>
        <v>#N/A</v>
      </c>
      <c r="O3258" s="16" t="e">
        <f>IF($L3258&lt;=$C$34,Daten!D3261,NA())</f>
        <v>#N/A</v>
      </c>
      <c r="P3258" s="24">
        <f t="shared" si="293"/>
        <v>3252</v>
      </c>
      <c r="Q3258" s="16" t="e">
        <f>IF($P3258&lt;=$D$34,Daten!F3261,NA())</f>
        <v>#N/A</v>
      </c>
      <c r="R3258" s="16" t="e">
        <f>IF($P3258&lt;=$D$34,Daten!G3261,NA())</f>
        <v>#N/A</v>
      </c>
      <c r="S3258" s="16" t="e">
        <f>IF($P3258&lt;=$D$34,Daten!H3261,NA())</f>
        <v>#N/A</v>
      </c>
    </row>
    <row r="3259" spans="12:19" x14ac:dyDescent="0.3">
      <c r="L3259" s="24">
        <f t="shared" si="292"/>
        <v>3253</v>
      </c>
      <c r="M3259" s="16" t="e">
        <f>IF($L3259&lt;=$C$34,Daten!B3262,NA())</f>
        <v>#N/A</v>
      </c>
      <c r="N3259" s="16" t="e">
        <f>IF($L3259&lt;=$C$34,Daten!C3262,NA())</f>
        <v>#N/A</v>
      </c>
      <c r="O3259" s="16" t="e">
        <f>IF($L3259&lt;=$C$34,Daten!D3262,NA())</f>
        <v>#N/A</v>
      </c>
      <c r="P3259" s="24">
        <f t="shared" si="293"/>
        <v>3253</v>
      </c>
      <c r="Q3259" s="16" t="e">
        <f>IF($P3259&lt;=$D$34,Daten!F3262,NA())</f>
        <v>#N/A</v>
      </c>
      <c r="R3259" s="16" t="e">
        <f>IF($P3259&lt;=$D$34,Daten!G3262,NA())</f>
        <v>#N/A</v>
      </c>
      <c r="S3259" s="16" t="e">
        <f>IF($P3259&lt;=$D$34,Daten!H3262,NA())</f>
        <v>#N/A</v>
      </c>
    </row>
    <row r="3260" spans="12:19" x14ac:dyDescent="0.3">
      <c r="L3260" s="24">
        <f t="shared" si="292"/>
        <v>3254</v>
      </c>
      <c r="M3260" s="16" t="e">
        <f>IF($L3260&lt;=$C$34,Daten!B3263,NA())</f>
        <v>#N/A</v>
      </c>
      <c r="N3260" s="16" t="e">
        <f>IF($L3260&lt;=$C$34,Daten!C3263,NA())</f>
        <v>#N/A</v>
      </c>
      <c r="O3260" s="16" t="e">
        <f>IF($L3260&lt;=$C$34,Daten!D3263,NA())</f>
        <v>#N/A</v>
      </c>
      <c r="P3260" s="24">
        <f t="shared" si="293"/>
        <v>3254</v>
      </c>
      <c r="Q3260" s="16" t="e">
        <f>IF($P3260&lt;=$D$34,Daten!F3263,NA())</f>
        <v>#N/A</v>
      </c>
      <c r="R3260" s="16" t="e">
        <f>IF($P3260&lt;=$D$34,Daten!G3263,NA())</f>
        <v>#N/A</v>
      </c>
      <c r="S3260" s="16" t="e">
        <f>IF($P3260&lt;=$D$34,Daten!H3263,NA())</f>
        <v>#N/A</v>
      </c>
    </row>
    <row r="3261" spans="12:19" x14ac:dyDescent="0.3">
      <c r="L3261" s="24">
        <f t="shared" si="292"/>
        <v>3255</v>
      </c>
      <c r="M3261" s="16" t="e">
        <f>IF($L3261&lt;=$C$34,Daten!B3264,NA())</f>
        <v>#N/A</v>
      </c>
      <c r="N3261" s="16" t="e">
        <f>IF($L3261&lt;=$C$34,Daten!C3264,NA())</f>
        <v>#N/A</v>
      </c>
      <c r="O3261" s="16" t="e">
        <f>IF($L3261&lt;=$C$34,Daten!D3264,NA())</f>
        <v>#N/A</v>
      </c>
      <c r="P3261" s="24">
        <f t="shared" si="293"/>
        <v>3255</v>
      </c>
      <c r="Q3261" s="16" t="e">
        <f>IF($P3261&lt;=$D$34,Daten!F3264,NA())</f>
        <v>#N/A</v>
      </c>
      <c r="R3261" s="16" t="e">
        <f>IF($P3261&lt;=$D$34,Daten!G3264,NA())</f>
        <v>#N/A</v>
      </c>
      <c r="S3261" s="16" t="e">
        <f>IF($P3261&lt;=$D$34,Daten!H3264,NA())</f>
        <v>#N/A</v>
      </c>
    </row>
    <row r="3262" spans="12:19" x14ac:dyDescent="0.3">
      <c r="L3262" s="24">
        <f t="shared" si="292"/>
        <v>3256</v>
      </c>
      <c r="M3262" s="16" t="e">
        <f>IF($L3262&lt;=$C$34,Daten!B3265,NA())</f>
        <v>#N/A</v>
      </c>
      <c r="N3262" s="16" t="e">
        <f>IF($L3262&lt;=$C$34,Daten!C3265,NA())</f>
        <v>#N/A</v>
      </c>
      <c r="O3262" s="16" t="e">
        <f>IF($L3262&lt;=$C$34,Daten!D3265,NA())</f>
        <v>#N/A</v>
      </c>
      <c r="P3262" s="24">
        <f t="shared" si="293"/>
        <v>3256</v>
      </c>
      <c r="Q3262" s="16" t="e">
        <f>IF($P3262&lt;=$D$34,Daten!F3265,NA())</f>
        <v>#N/A</v>
      </c>
      <c r="R3262" s="16" t="e">
        <f>IF($P3262&lt;=$D$34,Daten!G3265,NA())</f>
        <v>#N/A</v>
      </c>
      <c r="S3262" s="16" t="e">
        <f>IF($P3262&lt;=$D$34,Daten!H3265,NA())</f>
        <v>#N/A</v>
      </c>
    </row>
    <row r="3263" spans="12:19" x14ac:dyDescent="0.3">
      <c r="L3263" s="24">
        <f t="shared" si="292"/>
        <v>3257</v>
      </c>
      <c r="M3263" s="16" t="e">
        <f>IF($L3263&lt;=$C$34,Daten!B3266,NA())</f>
        <v>#N/A</v>
      </c>
      <c r="N3263" s="16" t="e">
        <f>IF($L3263&lt;=$C$34,Daten!C3266,NA())</f>
        <v>#N/A</v>
      </c>
      <c r="O3263" s="16" t="e">
        <f>IF($L3263&lt;=$C$34,Daten!D3266,NA())</f>
        <v>#N/A</v>
      </c>
      <c r="P3263" s="24">
        <f t="shared" si="293"/>
        <v>3257</v>
      </c>
      <c r="Q3263" s="16" t="e">
        <f>IF($P3263&lt;=$D$34,Daten!F3266,NA())</f>
        <v>#N/A</v>
      </c>
      <c r="R3263" s="16" t="e">
        <f>IF($P3263&lt;=$D$34,Daten!G3266,NA())</f>
        <v>#N/A</v>
      </c>
      <c r="S3263" s="16" t="e">
        <f>IF($P3263&lt;=$D$34,Daten!H3266,NA())</f>
        <v>#N/A</v>
      </c>
    </row>
    <row r="3264" spans="12:19" x14ac:dyDescent="0.3">
      <c r="L3264" s="24">
        <f t="shared" si="292"/>
        <v>3258</v>
      </c>
      <c r="M3264" s="16" t="e">
        <f>IF($L3264&lt;=$C$34,Daten!B3267,NA())</f>
        <v>#N/A</v>
      </c>
      <c r="N3264" s="16" t="e">
        <f>IF($L3264&lt;=$C$34,Daten!C3267,NA())</f>
        <v>#N/A</v>
      </c>
      <c r="O3264" s="16" t="e">
        <f>IF($L3264&lt;=$C$34,Daten!D3267,NA())</f>
        <v>#N/A</v>
      </c>
      <c r="P3264" s="24">
        <f t="shared" si="293"/>
        <v>3258</v>
      </c>
      <c r="Q3264" s="16" t="e">
        <f>IF($P3264&lt;=$D$34,Daten!F3267,NA())</f>
        <v>#N/A</v>
      </c>
      <c r="R3264" s="16" t="e">
        <f>IF($P3264&lt;=$D$34,Daten!G3267,NA())</f>
        <v>#N/A</v>
      </c>
      <c r="S3264" s="16" t="e">
        <f>IF($P3264&lt;=$D$34,Daten!H3267,NA())</f>
        <v>#N/A</v>
      </c>
    </row>
    <row r="3265" spans="12:19" x14ac:dyDescent="0.3">
      <c r="L3265" s="24">
        <f t="shared" si="292"/>
        <v>3259</v>
      </c>
      <c r="M3265" s="16" t="e">
        <f>IF($L3265&lt;=$C$34,Daten!B3268,NA())</f>
        <v>#N/A</v>
      </c>
      <c r="N3265" s="16" t="e">
        <f>IF($L3265&lt;=$C$34,Daten!C3268,NA())</f>
        <v>#N/A</v>
      </c>
      <c r="O3265" s="16" t="e">
        <f>IF($L3265&lt;=$C$34,Daten!D3268,NA())</f>
        <v>#N/A</v>
      </c>
      <c r="P3265" s="24">
        <f t="shared" si="293"/>
        <v>3259</v>
      </c>
      <c r="Q3265" s="16" t="e">
        <f>IF($P3265&lt;=$D$34,Daten!F3268,NA())</f>
        <v>#N/A</v>
      </c>
      <c r="R3265" s="16" t="e">
        <f>IF($P3265&lt;=$D$34,Daten!G3268,NA())</f>
        <v>#N/A</v>
      </c>
      <c r="S3265" s="16" t="e">
        <f>IF($P3265&lt;=$D$34,Daten!H3268,NA())</f>
        <v>#N/A</v>
      </c>
    </row>
    <row r="3266" spans="12:19" x14ac:dyDescent="0.3">
      <c r="L3266" s="24">
        <f t="shared" si="292"/>
        <v>3260</v>
      </c>
      <c r="M3266" s="16" t="e">
        <f>IF($L3266&lt;=$C$34,Daten!B3269,NA())</f>
        <v>#N/A</v>
      </c>
      <c r="N3266" s="16" t="e">
        <f>IF($L3266&lt;=$C$34,Daten!C3269,NA())</f>
        <v>#N/A</v>
      </c>
      <c r="O3266" s="16" t="e">
        <f>IF($L3266&lt;=$C$34,Daten!D3269,NA())</f>
        <v>#N/A</v>
      </c>
      <c r="P3266" s="24">
        <f t="shared" si="293"/>
        <v>3260</v>
      </c>
      <c r="Q3266" s="16" t="e">
        <f>IF($P3266&lt;=$D$34,Daten!F3269,NA())</f>
        <v>#N/A</v>
      </c>
      <c r="R3266" s="16" t="e">
        <f>IF($P3266&lt;=$D$34,Daten!G3269,NA())</f>
        <v>#N/A</v>
      </c>
      <c r="S3266" s="16" t="e">
        <f>IF($P3266&lt;=$D$34,Daten!H3269,NA())</f>
        <v>#N/A</v>
      </c>
    </row>
    <row r="3267" spans="12:19" x14ac:dyDescent="0.3">
      <c r="L3267" s="24">
        <f t="shared" si="292"/>
        <v>3261</v>
      </c>
      <c r="M3267" s="16" t="e">
        <f>IF($L3267&lt;=$C$34,Daten!B3270,NA())</f>
        <v>#N/A</v>
      </c>
      <c r="N3267" s="16" t="e">
        <f>IF($L3267&lt;=$C$34,Daten!C3270,NA())</f>
        <v>#N/A</v>
      </c>
      <c r="O3267" s="16" t="e">
        <f>IF($L3267&lt;=$C$34,Daten!D3270,NA())</f>
        <v>#N/A</v>
      </c>
      <c r="P3267" s="24">
        <f t="shared" si="293"/>
        <v>3261</v>
      </c>
      <c r="Q3267" s="16" t="e">
        <f>IF($P3267&lt;=$D$34,Daten!F3270,NA())</f>
        <v>#N/A</v>
      </c>
      <c r="R3267" s="16" t="e">
        <f>IF($P3267&lt;=$D$34,Daten!G3270,NA())</f>
        <v>#N/A</v>
      </c>
      <c r="S3267" s="16" t="e">
        <f>IF($P3267&lt;=$D$34,Daten!H3270,NA())</f>
        <v>#N/A</v>
      </c>
    </row>
    <row r="3268" spans="12:19" x14ac:dyDescent="0.3">
      <c r="L3268" s="24">
        <f t="shared" si="292"/>
        <v>3262</v>
      </c>
      <c r="M3268" s="16" t="e">
        <f>IF($L3268&lt;=$C$34,Daten!B3271,NA())</f>
        <v>#N/A</v>
      </c>
      <c r="N3268" s="16" t="e">
        <f>IF($L3268&lt;=$C$34,Daten!C3271,NA())</f>
        <v>#N/A</v>
      </c>
      <c r="O3268" s="16" t="e">
        <f>IF($L3268&lt;=$C$34,Daten!D3271,NA())</f>
        <v>#N/A</v>
      </c>
      <c r="P3268" s="24">
        <f t="shared" si="293"/>
        <v>3262</v>
      </c>
      <c r="Q3268" s="16" t="e">
        <f>IF($P3268&lt;=$D$34,Daten!F3271,NA())</f>
        <v>#N/A</v>
      </c>
      <c r="R3268" s="16" t="e">
        <f>IF($P3268&lt;=$D$34,Daten!G3271,NA())</f>
        <v>#N/A</v>
      </c>
      <c r="S3268" s="16" t="e">
        <f>IF($P3268&lt;=$D$34,Daten!H3271,NA())</f>
        <v>#N/A</v>
      </c>
    </row>
    <row r="3269" spans="12:19" x14ac:dyDescent="0.3">
      <c r="L3269" s="24">
        <f t="shared" si="292"/>
        <v>3263</v>
      </c>
      <c r="M3269" s="16" t="e">
        <f>IF($L3269&lt;=$C$34,Daten!B3272,NA())</f>
        <v>#N/A</v>
      </c>
      <c r="N3269" s="16" t="e">
        <f>IF($L3269&lt;=$C$34,Daten!C3272,NA())</f>
        <v>#N/A</v>
      </c>
      <c r="O3269" s="16" t="e">
        <f>IF($L3269&lt;=$C$34,Daten!D3272,NA())</f>
        <v>#N/A</v>
      </c>
      <c r="P3269" s="24">
        <f t="shared" si="293"/>
        <v>3263</v>
      </c>
      <c r="Q3269" s="16" t="e">
        <f>IF($P3269&lt;=$D$34,Daten!F3272,NA())</f>
        <v>#N/A</v>
      </c>
      <c r="R3269" s="16" t="e">
        <f>IF($P3269&lt;=$D$34,Daten!G3272,NA())</f>
        <v>#N/A</v>
      </c>
      <c r="S3269" s="16" t="e">
        <f>IF($P3269&lt;=$D$34,Daten!H3272,NA())</f>
        <v>#N/A</v>
      </c>
    </row>
    <row r="3270" spans="12:19" x14ac:dyDescent="0.3">
      <c r="L3270" s="24">
        <f t="shared" si="292"/>
        <v>3264</v>
      </c>
      <c r="M3270" s="16" t="e">
        <f>IF($L3270&lt;=$C$34,Daten!B3273,NA())</f>
        <v>#N/A</v>
      </c>
      <c r="N3270" s="16" t="e">
        <f>IF($L3270&lt;=$C$34,Daten!C3273,NA())</f>
        <v>#N/A</v>
      </c>
      <c r="O3270" s="16" t="e">
        <f>IF($L3270&lt;=$C$34,Daten!D3273,NA())</f>
        <v>#N/A</v>
      </c>
      <c r="P3270" s="24">
        <f t="shared" si="293"/>
        <v>3264</v>
      </c>
      <c r="Q3270" s="16" t="e">
        <f>IF($P3270&lt;=$D$34,Daten!F3273,NA())</f>
        <v>#N/A</v>
      </c>
      <c r="R3270" s="16" t="e">
        <f>IF($P3270&lt;=$D$34,Daten!G3273,NA())</f>
        <v>#N/A</v>
      </c>
      <c r="S3270" s="16" t="e">
        <f>IF($P3270&lt;=$D$34,Daten!H3273,NA())</f>
        <v>#N/A</v>
      </c>
    </row>
    <row r="3271" spans="12:19" x14ac:dyDescent="0.3">
      <c r="L3271" s="24">
        <f t="shared" si="292"/>
        <v>3265</v>
      </c>
      <c r="M3271" s="16" t="e">
        <f>IF($L3271&lt;=$C$34,Daten!B3274,NA())</f>
        <v>#N/A</v>
      </c>
      <c r="N3271" s="16" t="e">
        <f>IF($L3271&lt;=$C$34,Daten!C3274,NA())</f>
        <v>#N/A</v>
      </c>
      <c r="O3271" s="16" t="e">
        <f>IF($L3271&lt;=$C$34,Daten!D3274,NA())</f>
        <v>#N/A</v>
      </c>
      <c r="P3271" s="24">
        <f t="shared" si="293"/>
        <v>3265</v>
      </c>
      <c r="Q3271" s="16" t="e">
        <f>IF($P3271&lt;=$D$34,Daten!F3274,NA())</f>
        <v>#N/A</v>
      </c>
      <c r="R3271" s="16" t="e">
        <f>IF($P3271&lt;=$D$34,Daten!G3274,NA())</f>
        <v>#N/A</v>
      </c>
      <c r="S3271" s="16" t="e">
        <f>IF($P3271&lt;=$D$34,Daten!H3274,NA())</f>
        <v>#N/A</v>
      </c>
    </row>
    <row r="3272" spans="12:19" x14ac:dyDescent="0.3">
      <c r="L3272" s="24">
        <f t="shared" si="292"/>
        <v>3266</v>
      </c>
      <c r="M3272" s="16" t="e">
        <f>IF($L3272&lt;=$C$34,Daten!B3275,NA())</f>
        <v>#N/A</v>
      </c>
      <c r="N3272" s="16" t="e">
        <f>IF($L3272&lt;=$C$34,Daten!C3275,NA())</f>
        <v>#N/A</v>
      </c>
      <c r="O3272" s="16" t="e">
        <f>IF($L3272&lt;=$C$34,Daten!D3275,NA())</f>
        <v>#N/A</v>
      </c>
      <c r="P3272" s="24">
        <f t="shared" si="293"/>
        <v>3266</v>
      </c>
      <c r="Q3272" s="16" t="e">
        <f>IF($P3272&lt;=$D$34,Daten!F3275,NA())</f>
        <v>#N/A</v>
      </c>
      <c r="R3272" s="16" t="e">
        <f>IF($P3272&lt;=$D$34,Daten!G3275,NA())</f>
        <v>#N/A</v>
      </c>
      <c r="S3272" s="16" t="e">
        <f>IF($P3272&lt;=$D$34,Daten!H3275,NA())</f>
        <v>#N/A</v>
      </c>
    </row>
    <row r="3273" spans="12:19" x14ac:dyDescent="0.3">
      <c r="L3273" s="24">
        <f t="shared" ref="L3273:L3336" si="294">L3272+1</f>
        <v>3267</v>
      </c>
      <c r="M3273" s="16" t="e">
        <f>IF($L3273&lt;=$C$34,Daten!B3276,NA())</f>
        <v>#N/A</v>
      </c>
      <c r="N3273" s="16" t="e">
        <f>IF($L3273&lt;=$C$34,Daten!C3276,NA())</f>
        <v>#N/A</v>
      </c>
      <c r="O3273" s="16" t="e">
        <f>IF($L3273&lt;=$C$34,Daten!D3276,NA())</f>
        <v>#N/A</v>
      </c>
      <c r="P3273" s="24">
        <f t="shared" ref="P3273:P3336" si="295">P3272+1</f>
        <v>3267</v>
      </c>
      <c r="Q3273" s="16" t="e">
        <f>IF($P3273&lt;=$D$34,Daten!F3276,NA())</f>
        <v>#N/A</v>
      </c>
      <c r="R3273" s="16" t="e">
        <f>IF($P3273&lt;=$D$34,Daten!G3276,NA())</f>
        <v>#N/A</v>
      </c>
      <c r="S3273" s="16" t="e">
        <f>IF($P3273&lt;=$D$34,Daten!H3276,NA())</f>
        <v>#N/A</v>
      </c>
    </row>
    <row r="3274" spans="12:19" x14ac:dyDescent="0.3">
      <c r="L3274" s="24">
        <f t="shared" si="294"/>
        <v>3268</v>
      </c>
      <c r="M3274" s="16" t="e">
        <f>IF($L3274&lt;=$C$34,Daten!B3277,NA())</f>
        <v>#N/A</v>
      </c>
      <c r="N3274" s="16" t="e">
        <f>IF($L3274&lt;=$C$34,Daten!C3277,NA())</f>
        <v>#N/A</v>
      </c>
      <c r="O3274" s="16" t="e">
        <f>IF($L3274&lt;=$C$34,Daten!D3277,NA())</f>
        <v>#N/A</v>
      </c>
      <c r="P3274" s="24">
        <f t="shared" si="295"/>
        <v>3268</v>
      </c>
      <c r="Q3274" s="16" t="e">
        <f>IF($P3274&lt;=$D$34,Daten!F3277,NA())</f>
        <v>#N/A</v>
      </c>
      <c r="R3274" s="16" t="e">
        <f>IF($P3274&lt;=$D$34,Daten!G3277,NA())</f>
        <v>#N/A</v>
      </c>
      <c r="S3274" s="16" t="e">
        <f>IF($P3274&lt;=$D$34,Daten!H3277,NA())</f>
        <v>#N/A</v>
      </c>
    </row>
    <row r="3275" spans="12:19" x14ac:dyDescent="0.3">
      <c r="L3275" s="24">
        <f t="shared" si="294"/>
        <v>3269</v>
      </c>
      <c r="M3275" s="16" t="e">
        <f>IF($L3275&lt;=$C$34,Daten!B3278,NA())</f>
        <v>#N/A</v>
      </c>
      <c r="N3275" s="16" t="e">
        <f>IF($L3275&lt;=$C$34,Daten!C3278,NA())</f>
        <v>#N/A</v>
      </c>
      <c r="O3275" s="16" t="e">
        <f>IF($L3275&lt;=$C$34,Daten!D3278,NA())</f>
        <v>#N/A</v>
      </c>
      <c r="P3275" s="24">
        <f t="shared" si="295"/>
        <v>3269</v>
      </c>
      <c r="Q3275" s="16" t="e">
        <f>IF($P3275&lt;=$D$34,Daten!F3278,NA())</f>
        <v>#N/A</v>
      </c>
      <c r="R3275" s="16" t="e">
        <f>IF($P3275&lt;=$D$34,Daten!G3278,NA())</f>
        <v>#N/A</v>
      </c>
      <c r="S3275" s="16" t="e">
        <f>IF($P3275&lt;=$D$34,Daten!H3278,NA())</f>
        <v>#N/A</v>
      </c>
    </row>
    <row r="3276" spans="12:19" x14ac:dyDescent="0.3">
      <c r="L3276" s="24">
        <f t="shared" si="294"/>
        <v>3270</v>
      </c>
      <c r="M3276" s="16" t="e">
        <f>IF($L3276&lt;=$C$34,Daten!B3279,NA())</f>
        <v>#N/A</v>
      </c>
      <c r="N3276" s="16" t="e">
        <f>IF($L3276&lt;=$C$34,Daten!C3279,NA())</f>
        <v>#N/A</v>
      </c>
      <c r="O3276" s="16" t="e">
        <f>IF($L3276&lt;=$C$34,Daten!D3279,NA())</f>
        <v>#N/A</v>
      </c>
      <c r="P3276" s="24">
        <f t="shared" si="295"/>
        <v>3270</v>
      </c>
      <c r="Q3276" s="16" t="e">
        <f>IF($P3276&lt;=$D$34,Daten!F3279,NA())</f>
        <v>#N/A</v>
      </c>
      <c r="R3276" s="16" t="e">
        <f>IF($P3276&lt;=$D$34,Daten!G3279,NA())</f>
        <v>#N/A</v>
      </c>
      <c r="S3276" s="16" t="e">
        <f>IF($P3276&lt;=$D$34,Daten!H3279,NA())</f>
        <v>#N/A</v>
      </c>
    </row>
    <row r="3277" spans="12:19" x14ac:dyDescent="0.3">
      <c r="L3277" s="24">
        <f t="shared" si="294"/>
        <v>3271</v>
      </c>
      <c r="M3277" s="16" t="e">
        <f>IF($L3277&lt;=$C$34,Daten!B3280,NA())</f>
        <v>#N/A</v>
      </c>
      <c r="N3277" s="16" t="e">
        <f>IF($L3277&lt;=$C$34,Daten!C3280,NA())</f>
        <v>#N/A</v>
      </c>
      <c r="O3277" s="16" t="e">
        <f>IF($L3277&lt;=$C$34,Daten!D3280,NA())</f>
        <v>#N/A</v>
      </c>
      <c r="P3277" s="24">
        <f t="shared" si="295"/>
        <v>3271</v>
      </c>
      <c r="Q3277" s="16" t="e">
        <f>IF($P3277&lt;=$D$34,Daten!F3280,NA())</f>
        <v>#N/A</v>
      </c>
      <c r="R3277" s="16" t="e">
        <f>IF($P3277&lt;=$D$34,Daten!G3280,NA())</f>
        <v>#N/A</v>
      </c>
      <c r="S3277" s="16" t="e">
        <f>IF($P3277&lt;=$D$34,Daten!H3280,NA())</f>
        <v>#N/A</v>
      </c>
    </row>
    <row r="3278" spans="12:19" x14ac:dyDescent="0.3">
      <c r="L3278" s="24">
        <f t="shared" si="294"/>
        <v>3272</v>
      </c>
      <c r="M3278" s="16" t="e">
        <f>IF($L3278&lt;=$C$34,Daten!B3281,NA())</f>
        <v>#N/A</v>
      </c>
      <c r="N3278" s="16" t="e">
        <f>IF($L3278&lt;=$C$34,Daten!C3281,NA())</f>
        <v>#N/A</v>
      </c>
      <c r="O3278" s="16" t="e">
        <f>IF($L3278&lt;=$C$34,Daten!D3281,NA())</f>
        <v>#N/A</v>
      </c>
      <c r="P3278" s="24">
        <f t="shared" si="295"/>
        <v>3272</v>
      </c>
      <c r="Q3278" s="16" t="e">
        <f>IF($P3278&lt;=$D$34,Daten!F3281,NA())</f>
        <v>#N/A</v>
      </c>
      <c r="R3278" s="16" t="e">
        <f>IF($P3278&lt;=$D$34,Daten!G3281,NA())</f>
        <v>#N/A</v>
      </c>
      <c r="S3278" s="16" t="e">
        <f>IF($P3278&lt;=$D$34,Daten!H3281,NA())</f>
        <v>#N/A</v>
      </c>
    </row>
    <row r="3279" spans="12:19" x14ac:dyDescent="0.3">
      <c r="L3279" s="24">
        <f t="shared" si="294"/>
        <v>3273</v>
      </c>
      <c r="M3279" s="16" t="e">
        <f>IF($L3279&lt;=$C$34,Daten!B3282,NA())</f>
        <v>#N/A</v>
      </c>
      <c r="N3279" s="16" t="e">
        <f>IF($L3279&lt;=$C$34,Daten!C3282,NA())</f>
        <v>#N/A</v>
      </c>
      <c r="O3279" s="16" t="e">
        <f>IF($L3279&lt;=$C$34,Daten!D3282,NA())</f>
        <v>#N/A</v>
      </c>
      <c r="P3279" s="24">
        <f t="shared" si="295"/>
        <v>3273</v>
      </c>
      <c r="Q3279" s="16" t="e">
        <f>IF($P3279&lt;=$D$34,Daten!F3282,NA())</f>
        <v>#N/A</v>
      </c>
      <c r="R3279" s="16" t="e">
        <f>IF($P3279&lt;=$D$34,Daten!G3282,NA())</f>
        <v>#N/A</v>
      </c>
      <c r="S3279" s="16" t="e">
        <f>IF($P3279&lt;=$D$34,Daten!H3282,NA())</f>
        <v>#N/A</v>
      </c>
    </row>
    <row r="3280" spans="12:19" x14ac:dyDescent="0.3">
      <c r="L3280" s="24">
        <f t="shared" si="294"/>
        <v>3274</v>
      </c>
      <c r="M3280" s="16" t="e">
        <f>IF($L3280&lt;=$C$34,Daten!B3283,NA())</f>
        <v>#N/A</v>
      </c>
      <c r="N3280" s="16" t="e">
        <f>IF($L3280&lt;=$C$34,Daten!C3283,NA())</f>
        <v>#N/A</v>
      </c>
      <c r="O3280" s="16" t="e">
        <f>IF($L3280&lt;=$C$34,Daten!D3283,NA())</f>
        <v>#N/A</v>
      </c>
      <c r="P3280" s="24">
        <f t="shared" si="295"/>
        <v>3274</v>
      </c>
      <c r="Q3280" s="16" t="e">
        <f>IF($P3280&lt;=$D$34,Daten!F3283,NA())</f>
        <v>#N/A</v>
      </c>
      <c r="R3280" s="16" t="e">
        <f>IF($P3280&lt;=$D$34,Daten!G3283,NA())</f>
        <v>#N/A</v>
      </c>
      <c r="S3280" s="16" t="e">
        <f>IF($P3280&lt;=$D$34,Daten!H3283,NA())</f>
        <v>#N/A</v>
      </c>
    </row>
    <row r="3281" spans="12:19" x14ac:dyDescent="0.3">
      <c r="L3281" s="24">
        <f t="shared" si="294"/>
        <v>3275</v>
      </c>
      <c r="M3281" s="16" t="e">
        <f>IF($L3281&lt;=$C$34,Daten!B3284,NA())</f>
        <v>#N/A</v>
      </c>
      <c r="N3281" s="16" t="e">
        <f>IF($L3281&lt;=$C$34,Daten!C3284,NA())</f>
        <v>#N/A</v>
      </c>
      <c r="O3281" s="16" t="e">
        <f>IF($L3281&lt;=$C$34,Daten!D3284,NA())</f>
        <v>#N/A</v>
      </c>
      <c r="P3281" s="24">
        <f t="shared" si="295"/>
        <v>3275</v>
      </c>
      <c r="Q3281" s="16" t="e">
        <f>IF($P3281&lt;=$D$34,Daten!F3284,NA())</f>
        <v>#N/A</v>
      </c>
      <c r="R3281" s="16" t="e">
        <f>IF($P3281&lt;=$D$34,Daten!G3284,NA())</f>
        <v>#N/A</v>
      </c>
      <c r="S3281" s="16" t="e">
        <f>IF($P3281&lt;=$D$34,Daten!H3284,NA())</f>
        <v>#N/A</v>
      </c>
    </row>
    <row r="3282" spans="12:19" x14ac:dyDescent="0.3">
      <c r="L3282" s="24">
        <f t="shared" si="294"/>
        <v>3276</v>
      </c>
      <c r="M3282" s="16" t="e">
        <f>IF($L3282&lt;=$C$34,Daten!B3285,NA())</f>
        <v>#N/A</v>
      </c>
      <c r="N3282" s="16" t="e">
        <f>IF($L3282&lt;=$C$34,Daten!C3285,NA())</f>
        <v>#N/A</v>
      </c>
      <c r="O3282" s="16" t="e">
        <f>IF($L3282&lt;=$C$34,Daten!D3285,NA())</f>
        <v>#N/A</v>
      </c>
      <c r="P3282" s="24">
        <f t="shared" si="295"/>
        <v>3276</v>
      </c>
      <c r="Q3282" s="16" t="e">
        <f>IF($P3282&lt;=$D$34,Daten!F3285,NA())</f>
        <v>#N/A</v>
      </c>
      <c r="R3282" s="16" t="e">
        <f>IF($P3282&lt;=$D$34,Daten!G3285,NA())</f>
        <v>#N/A</v>
      </c>
      <c r="S3282" s="16" t="e">
        <f>IF($P3282&lt;=$D$34,Daten!H3285,NA())</f>
        <v>#N/A</v>
      </c>
    </row>
    <row r="3283" spans="12:19" x14ac:dyDescent="0.3">
      <c r="L3283" s="24">
        <f t="shared" si="294"/>
        <v>3277</v>
      </c>
      <c r="M3283" s="16" t="e">
        <f>IF($L3283&lt;=$C$34,Daten!B3286,NA())</f>
        <v>#N/A</v>
      </c>
      <c r="N3283" s="16" t="e">
        <f>IF($L3283&lt;=$C$34,Daten!C3286,NA())</f>
        <v>#N/A</v>
      </c>
      <c r="O3283" s="16" t="e">
        <f>IF($L3283&lt;=$C$34,Daten!D3286,NA())</f>
        <v>#N/A</v>
      </c>
      <c r="P3283" s="24">
        <f t="shared" si="295"/>
        <v>3277</v>
      </c>
      <c r="Q3283" s="16" t="e">
        <f>IF($P3283&lt;=$D$34,Daten!F3286,NA())</f>
        <v>#N/A</v>
      </c>
      <c r="R3283" s="16" t="e">
        <f>IF($P3283&lt;=$D$34,Daten!G3286,NA())</f>
        <v>#N/A</v>
      </c>
      <c r="S3283" s="16" t="e">
        <f>IF($P3283&lt;=$D$34,Daten!H3286,NA())</f>
        <v>#N/A</v>
      </c>
    </row>
    <row r="3284" spans="12:19" x14ac:dyDescent="0.3">
      <c r="L3284" s="24">
        <f t="shared" si="294"/>
        <v>3278</v>
      </c>
      <c r="M3284" s="16" t="e">
        <f>IF($L3284&lt;=$C$34,Daten!B3287,NA())</f>
        <v>#N/A</v>
      </c>
      <c r="N3284" s="16" t="e">
        <f>IF($L3284&lt;=$C$34,Daten!C3287,NA())</f>
        <v>#N/A</v>
      </c>
      <c r="O3284" s="16" t="e">
        <f>IF($L3284&lt;=$C$34,Daten!D3287,NA())</f>
        <v>#N/A</v>
      </c>
      <c r="P3284" s="24">
        <f t="shared" si="295"/>
        <v>3278</v>
      </c>
      <c r="Q3284" s="16" t="e">
        <f>IF($P3284&lt;=$D$34,Daten!F3287,NA())</f>
        <v>#N/A</v>
      </c>
      <c r="R3284" s="16" t="e">
        <f>IF($P3284&lt;=$D$34,Daten!G3287,NA())</f>
        <v>#N/A</v>
      </c>
      <c r="S3284" s="16" t="e">
        <f>IF($P3284&lt;=$D$34,Daten!H3287,NA())</f>
        <v>#N/A</v>
      </c>
    </row>
    <row r="3285" spans="12:19" x14ac:dyDescent="0.3">
      <c r="L3285" s="24">
        <f t="shared" si="294"/>
        <v>3279</v>
      </c>
      <c r="M3285" s="16" t="e">
        <f>IF($L3285&lt;=$C$34,Daten!B3288,NA())</f>
        <v>#N/A</v>
      </c>
      <c r="N3285" s="16" t="e">
        <f>IF($L3285&lt;=$C$34,Daten!C3288,NA())</f>
        <v>#N/A</v>
      </c>
      <c r="O3285" s="16" t="e">
        <f>IF($L3285&lt;=$C$34,Daten!D3288,NA())</f>
        <v>#N/A</v>
      </c>
      <c r="P3285" s="24">
        <f t="shared" si="295"/>
        <v>3279</v>
      </c>
      <c r="Q3285" s="16" t="e">
        <f>IF($P3285&lt;=$D$34,Daten!F3288,NA())</f>
        <v>#N/A</v>
      </c>
      <c r="R3285" s="16" t="e">
        <f>IF($P3285&lt;=$D$34,Daten!G3288,NA())</f>
        <v>#N/A</v>
      </c>
      <c r="S3285" s="16" t="e">
        <f>IF($P3285&lt;=$D$34,Daten!H3288,NA())</f>
        <v>#N/A</v>
      </c>
    </row>
    <row r="3286" spans="12:19" x14ac:dyDescent="0.3">
      <c r="L3286" s="24">
        <f t="shared" si="294"/>
        <v>3280</v>
      </c>
      <c r="M3286" s="16" t="e">
        <f>IF($L3286&lt;=$C$34,Daten!B3289,NA())</f>
        <v>#N/A</v>
      </c>
      <c r="N3286" s="16" t="e">
        <f>IF($L3286&lt;=$C$34,Daten!C3289,NA())</f>
        <v>#N/A</v>
      </c>
      <c r="O3286" s="16" t="e">
        <f>IF($L3286&lt;=$C$34,Daten!D3289,NA())</f>
        <v>#N/A</v>
      </c>
      <c r="P3286" s="24">
        <f t="shared" si="295"/>
        <v>3280</v>
      </c>
      <c r="Q3286" s="16" t="e">
        <f>IF($P3286&lt;=$D$34,Daten!F3289,NA())</f>
        <v>#N/A</v>
      </c>
      <c r="R3286" s="16" t="e">
        <f>IF($P3286&lt;=$D$34,Daten!G3289,NA())</f>
        <v>#N/A</v>
      </c>
      <c r="S3286" s="16" t="e">
        <f>IF($P3286&lt;=$D$34,Daten!H3289,NA())</f>
        <v>#N/A</v>
      </c>
    </row>
    <row r="3287" spans="12:19" x14ac:dyDescent="0.3">
      <c r="L3287" s="24">
        <f t="shared" si="294"/>
        <v>3281</v>
      </c>
      <c r="M3287" s="16" t="e">
        <f>IF($L3287&lt;=$C$34,Daten!B3290,NA())</f>
        <v>#N/A</v>
      </c>
      <c r="N3287" s="16" t="e">
        <f>IF($L3287&lt;=$C$34,Daten!C3290,NA())</f>
        <v>#N/A</v>
      </c>
      <c r="O3287" s="16" t="e">
        <f>IF($L3287&lt;=$C$34,Daten!D3290,NA())</f>
        <v>#N/A</v>
      </c>
      <c r="P3287" s="24">
        <f t="shared" si="295"/>
        <v>3281</v>
      </c>
      <c r="Q3287" s="16" t="e">
        <f>IF($P3287&lt;=$D$34,Daten!F3290,NA())</f>
        <v>#N/A</v>
      </c>
      <c r="R3287" s="16" t="e">
        <f>IF($P3287&lt;=$D$34,Daten!G3290,NA())</f>
        <v>#N/A</v>
      </c>
      <c r="S3287" s="16" t="e">
        <f>IF($P3287&lt;=$D$34,Daten!H3290,NA())</f>
        <v>#N/A</v>
      </c>
    </row>
    <row r="3288" spans="12:19" x14ac:dyDescent="0.3">
      <c r="L3288" s="24">
        <f t="shared" si="294"/>
        <v>3282</v>
      </c>
      <c r="M3288" s="16" t="e">
        <f>IF($L3288&lt;=$C$34,Daten!B3291,NA())</f>
        <v>#N/A</v>
      </c>
      <c r="N3288" s="16" t="e">
        <f>IF($L3288&lt;=$C$34,Daten!C3291,NA())</f>
        <v>#N/A</v>
      </c>
      <c r="O3288" s="16" t="e">
        <f>IF($L3288&lt;=$C$34,Daten!D3291,NA())</f>
        <v>#N/A</v>
      </c>
      <c r="P3288" s="24">
        <f t="shared" si="295"/>
        <v>3282</v>
      </c>
      <c r="Q3288" s="16" t="e">
        <f>IF($P3288&lt;=$D$34,Daten!F3291,NA())</f>
        <v>#N/A</v>
      </c>
      <c r="R3288" s="16" t="e">
        <f>IF($P3288&lt;=$D$34,Daten!G3291,NA())</f>
        <v>#N/A</v>
      </c>
      <c r="S3288" s="16" t="e">
        <f>IF($P3288&lt;=$D$34,Daten!H3291,NA())</f>
        <v>#N/A</v>
      </c>
    </row>
    <row r="3289" spans="12:19" x14ac:dyDescent="0.3">
      <c r="L3289" s="24">
        <f t="shared" si="294"/>
        <v>3283</v>
      </c>
      <c r="M3289" s="16" t="e">
        <f>IF($L3289&lt;=$C$34,Daten!B3292,NA())</f>
        <v>#N/A</v>
      </c>
      <c r="N3289" s="16" t="e">
        <f>IF($L3289&lt;=$C$34,Daten!C3292,NA())</f>
        <v>#N/A</v>
      </c>
      <c r="O3289" s="16" t="e">
        <f>IF($L3289&lt;=$C$34,Daten!D3292,NA())</f>
        <v>#N/A</v>
      </c>
      <c r="P3289" s="24">
        <f t="shared" si="295"/>
        <v>3283</v>
      </c>
      <c r="Q3289" s="16" t="e">
        <f>IF($P3289&lt;=$D$34,Daten!F3292,NA())</f>
        <v>#N/A</v>
      </c>
      <c r="R3289" s="16" t="e">
        <f>IF($P3289&lt;=$D$34,Daten!G3292,NA())</f>
        <v>#N/A</v>
      </c>
      <c r="S3289" s="16" t="e">
        <f>IF($P3289&lt;=$D$34,Daten!H3292,NA())</f>
        <v>#N/A</v>
      </c>
    </row>
    <row r="3290" spans="12:19" x14ac:dyDescent="0.3">
      <c r="L3290" s="24">
        <f t="shared" si="294"/>
        <v>3284</v>
      </c>
      <c r="M3290" s="16" t="e">
        <f>IF($L3290&lt;=$C$34,Daten!B3293,NA())</f>
        <v>#N/A</v>
      </c>
      <c r="N3290" s="16" t="e">
        <f>IF($L3290&lt;=$C$34,Daten!C3293,NA())</f>
        <v>#N/A</v>
      </c>
      <c r="O3290" s="16" t="e">
        <f>IF($L3290&lt;=$C$34,Daten!D3293,NA())</f>
        <v>#N/A</v>
      </c>
      <c r="P3290" s="24">
        <f t="shared" si="295"/>
        <v>3284</v>
      </c>
      <c r="Q3290" s="16" t="e">
        <f>IF($P3290&lt;=$D$34,Daten!F3293,NA())</f>
        <v>#N/A</v>
      </c>
      <c r="R3290" s="16" t="e">
        <f>IF($P3290&lt;=$D$34,Daten!G3293,NA())</f>
        <v>#N/A</v>
      </c>
      <c r="S3290" s="16" t="e">
        <f>IF($P3290&lt;=$D$34,Daten!H3293,NA())</f>
        <v>#N/A</v>
      </c>
    </row>
    <row r="3291" spans="12:19" x14ac:dyDescent="0.3">
      <c r="L3291" s="24">
        <f t="shared" si="294"/>
        <v>3285</v>
      </c>
      <c r="M3291" s="16" t="e">
        <f>IF($L3291&lt;=$C$34,Daten!B3294,NA())</f>
        <v>#N/A</v>
      </c>
      <c r="N3291" s="16" t="e">
        <f>IF($L3291&lt;=$C$34,Daten!C3294,NA())</f>
        <v>#N/A</v>
      </c>
      <c r="O3291" s="16" t="e">
        <f>IF($L3291&lt;=$C$34,Daten!D3294,NA())</f>
        <v>#N/A</v>
      </c>
      <c r="P3291" s="24">
        <f t="shared" si="295"/>
        <v>3285</v>
      </c>
      <c r="Q3291" s="16" t="e">
        <f>IF($P3291&lt;=$D$34,Daten!F3294,NA())</f>
        <v>#N/A</v>
      </c>
      <c r="R3291" s="16" t="e">
        <f>IF($P3291&lt;=$D$34,Daten!G3294,NA())</f>
        <v>#N/A</v>
      </c>
      <c r="S3291" s="16" t="e">
        <f>IF($P3291&lt;=$D$34,Daten!H3294,NA())</f>
        <v>#N/A</v>
      </c>
    </row>
    <row r="3292" spans="12:19" x14ac:dyDescent="0.3">
      <c r="L3292" s="24">
        <f t="shared" si="294"/>
        <v>3286</v>
      </c>
      <c r="M3292" s="16" t="e">
        <f>IF($L3292&lt;=$C$34,Daten!B3295,NA())</f>
        <v>#N/A</v>
      </c>
      <c r="N3292" s="16" t="e">
        <f>IF($L3292&lt;=$C$34,Daten!C3295,NA())</f>
        <v>#N/A</v>
      </c>
      <c r="O3292" s="16" t="e">
        <f>IF($L3292&lt;=$C$34,Daten!D3295,NA())</f>
        <v>#N/A</v>
      </c>
      <c r="P3292" s="24">
        <f t="shared" si="295"/>
        <v>3286</v>
      </c>
      <c r="Q3292" s="16" t="e">
        <f>IF($P3292&lt;=$D$34,Daten!F3295,NA())</f>
        <v>#N/A</v>
      </c>
      <c r="R3292" s="16" t="e">
        <f>IF($P3292&lt;=$D$34,Daten!G3295,NA())</f>
        <v>#N/A</v>
      </c>
      <c r="S3292" s="16" t="e">
        <f>IF($P3292&lt;=$D$34,Daten!H3295,NA())</f>
        <v>#N/A</v>
      </c>
    </row>
    <row r="3293" spans="12:19" x14ac:dyDescent="0.3">
      <c r="L3293" s="24">
        <f t="shared" si="294"/>
        <v>3287</v>
      </c>
      <c r="M3293" s="16" t="e">
        <f>IF($L3293&lt;=$C$34,Daten!B3296,NA())</f>
        <v>#N/A</v>
      </c>
      <c r="N3293" s="16" t="e">
        <f>IF($L3293&lt;=$C$34,Daten!C3296,NA())</f>
        <v>#N/A</v>
      </c>
      <c r="O3293" s="16" t="e">
        <f>IF($L3293&lt;=$C$34,Daten!D3296,NA())</f>
        <v>#N/A</v>
      </c>
      <c r="P3293" s="24">
        <f t="shared" si="295"/>
        <v>3287</v>
      </c>
      <c r="Q3293" s="16" t="e">
        <f>IF($P3293&lt;=$D$34,Daten!F3296,NA())</f>
        <v>#N/A</v>
      </c>
      <c r="R3293" s="16" t="e">
        <f>IF($P3293&lt;=$D$34,Daten!G3296,NA())</f>
        <v>#N/A</v>
      </c>
      <c r="S3293" s="16" t="e">
        <f>IF($P3293&lt;=$D$34,Daten!H3296,NA())</f>
        <v>#N/A</v>
      </c>
    </row>
    <row r="3294" spans="12:19" x14ac:dyDescent="0.3">
      <c r="L3294" s="24">
        <f t="shared" si="294"/>
        <v>3288</v>
      </c>
      <c r="M3294" s="16" t="e">
        <f>IF($L3294&lt;=$C$34,Daten!B3297,NA())</f>
        <v>#N/A</v>
      </c>
      <c r="N3294" s="16" t="e">
        <f>IF($L3294&lt;=$C$34,Daten!C3297,NA())</f>
        <v>#N/A</v>
      </c>
      <c r="O3294" s="16" t="e">
        <f>IF($L3294&lt;=$C$34,Daten!D3297,NA())</f>
        <v>#N/A</v>
      </c>
      <c r="P3294" s="24">
        <f t="shared" si="295"/>
        <v>3288</v>
      </c>
      <c r="Q3294" s="16" t="e">
        <f>IF($P3294&lt;=$D$34,Daten!F3297,NA())</f>
        <v>#N/A</v>
      </c>
      <c r="R3294" s="16" t="e">
        <f>IF($P3294&lt;=$D$34,Daten!G3297,NA())</f>
        <v>#N/A</v>
      </c>
      <c r="S3294" s="16" t="e">
        <f>IF($P3294&lt;=$D$34,Daten!H3297,NA())</f>
        <v>#N/A</v>
      </c>
    </row>
    <row r="3295" spans="12:19" x14ac:dyDescent="0.3">
      <c r="L3295" s="24">
        <f t="shared" si="294"/>
        <v>3289</v>
      </c>
      <c r="M3295" s="16" t="e">
        <f>IF($L3295&lt;=$C$34,Daten!B3298,NA())</f>
        <v>#N/A</v>
      </c>
      <c r="N3295" s="16" t="e">
        <f>IF($L3295&lt;=$C$34,Daten!C3298,NA())</f>
        <v>#N/A</v>
      </c>
      <c r="O3295" s="16" t="e">
        <f>IF($L3295&lt;=$C$34,Daten!D3298,NA())</f>
        <v>#N/A</v>
      </c>
      <c r="P3295" s="24">
        <f t="shared" si="295"/>
        <v>3289</v>
      </c>
      <c r="Q3295" s="16" t="e">
        <f>IF($P3295&lt;=$D$34,Daten!F3298,NA())</f>
        <v>#N/A</v>
      </c>
      <c r="R3295" s="16" t="e">
        <f>IF($P3295&lt;=$D$34,Daten!G3298,NA())</f>
        <v>#N/A</v>
      </c>
      <c r="S3295" s="16" t="e">
        <f>IF($P3295&lt;=$D$34,Daten!H3298,NA())</f>
        <v>#N/A</v>
      </c>
    </row>
    <row r="3296" spans="12:19" x14ac:dyDescent="0.3">
      <c r="L3296" s="24">
        <f t="shared" si="294"/>
        <v>3290</v>
      </c>
      <c r="M3296" s="16" t="e">
        <f>IF($L3296&lt;=$C$34,Daten!B3299,NA())</f>
        <v>#N/A</v>
      </c>
      <c r="N3296" s="16" t="e">
        <f>IF($L3296&lt;=$C$34,Daten!C3299,NA())</f>
        <v>#N/A</v>
      </c>
      <c r="O3296" s="16" t="e">
        <f>IF($L3296&lt;=$C$34,Daten!D3299,NA())</f>
        <v>#N/A</v>
      </c>
      <c r="P3296" s="24">
        <f t="shared" si="295"/>
        <v>3290</v>
      </c>
      <c r="Q3296" s="16" t="e">
        <f>IF($P3296&lt;=$D$34,Daten!F3299,NA())</f>
        <v>#N/A</v>
      </c>
      <c r="R3296" s="16" t="e">
        <f>IF($P3296&lt;=$D$34,Daten!G3299,NA())</f>
        <v>#N/A</v>
      </c>
      <c r="S3296" s="16" t="e">
        <f>IF($P3296&lt;=$D$34,Daten!H3299,NA())</f>
        <v>#N/A</v>
      </c>
    </row>
    <row r="3297" spans="12:19" x14ac:dyDescent="0.3">
      <c r="L3297" s="24">
        <f t="shared" si="294"/>
        <v>3291</v>
      </c>
      <c r="M3297" s="16" t="e">
        <f>IF($L3297&lt;=$C$34,Daten!B3300,NA())</f>
        <v>#N/A</v>
      </c>
      <c r="N3297" s="16" t="e">
        <f>IF($L3297&lt;=$C$34,Daten!C3300,NA())</f>
        <v>#N/A</v>
      </c>
      <c r="O3297" s="16" t="e">
        <f>IF($L3297&lt;=$C$34,Daten!D3300,NA())</f>
        <v>#N/A</v>
      </c>
      <c r="P3297" s="24">
        <f t="shared" si="295"/>
        <v>3291</v>
      </c>
      <c r="Q3297" s="16" t="e">
        <f>IF($P3297&lt;=$D$34,Daten!F3300,NA())</f>
        <v>#N/A</v>
      </c>
      <c r="R3297" s="16" t="e">
        <f>IF($P3297&lt;=$D$34,Daten!G3300,NA())</f>
        <v>#N/A</v>
      </c>
      <c r="S3297" s="16" t="e">
        <f>IF($P3297&lt;=$D$34,Daten!H3300,NA())</f>
        <v>#N/A</v>
      </c>
    </row>
    <row r="3298" spans="12:19" x14ac:dyDescent="0.3">
      <c r="L3298" s="24">
        <f t="shared" si="294"/>
        <v>3292</v>
      </c>
      <c r="M3298" s="16" t="e">
        <f>IF($L3298&lt;=$C$34,Daten!B3301,NA())</f>
        <v>#N/A</v>
      </c>
      <c r="N3298" s="16" t="e">
        <f>IF($L3298&lt;=$C$34,Daten!C3301,NA())</f>
        <v>#N/A</v>
      </c>
      <c r="O3298" s="16" t="e">
        <f>IF($L3298&lt;=$C$34,Daten!D3301,NA())</f>
        <v>#N/A</v>
      </c>
      <c r="P3298" s="24">
        <f t="shared" si="295"/>
        <v>3292</v>
      </c>
      <c r="Q3298" s="16" t="e">
        <f>IF($P3298&lt;=$D$34,Daten!F3301,NA())</f>
        <v>#N/A</v>
      </c>
      <c r="R3298" s="16" t="e">
        <f>IF($P3298&lt;=$D$34,Daten!G3301,NA())</f>
        <v>#N/A</v>
      </c>
      <c r="S3298" s="16" t="e">
        <f>IF($P3298&lt;=$D$34,Daten!H3301,NA())</f>
        <v>#N/A</v>
      </c>
    </row>
    <row r="3299" spans="12:19" x14ac:dyDescent="0.3">
      <c r="L3299" s="24">
        <f t="shared" si="294"/>
        <v>3293</v>
      </c>
      <c r="M3299" s="16" t="e">
        <f>IF($L3299&lt;=$C$34,Daten!B3302,NA())</f>
        <v>#N/A</v>
      </c>
      <c r="N3299" s="16" t="e">
        <f>IF($L3299&lt;=$C$34,Daten!C3302,NA())</f>
        <v>#N/A</v>
      </c>
      <c r="O3299" s="16" t="e">
        <f>IF($L3299&lt;=$C$34,Daten!D3302,NA())</f>
        <v>#N/A</v>
      </c>
      <c r="P3299" s="24">
        <f t="shared" si="295"/>
        <v>3293</v>
      </c>
      <c r="Q3299" s="16" t="e">
        <f>IF($P3299&lt;=$D$34,Daten!F3302,NA())</f>
        <v>#N/A</v>
      </c>
      <c r="R3299" s="16" t="e">
        <f>IF($P3299&lt;=$D$34,Daten!G3302,NA())</f>
        <v>#N/A</v>
      </c>
      <c r="S3299" s="16" t="e">
        <f>IF($P3299&lt;=$D$34,Daten!H3302,NA())</f>
        <v>#N/A</v>
      </c>
    </row>
    <row r="3300" spans="12:19" x14ac:dyDescent="0.3">
      <c r="L3300" s="24">
        <f t="shared" si="294"/>
        <v>3294</v>
      </c>
      <c r="M3300" s="16" t="e">
        <f>IF($L3300&lt;=$C$34,Daten!B3303,NA())</f>
        <v>#N/A</v>
      </c>
      <c r="N3300" s="16" t="e">
        <f>IF($L3300&lt;=$C$34,Daten!C3303,NA())</f>
        <v>#N/A</v>
      </c>
      <c r="O3300" s="16" t="e">
        <f>IF($L3300&lt;=$C$34,Daten!D3303,NA())</f>
        <v>#N/A</v>
      </c>
      <c r="P3300" s="24">
        <f t="shared" si="295"/>
        <v>3294</v>
      </c>
      <c r="Q3300" s="16" t="e">
        <f>IF($P3300&lt;=$D$34,Daten!F3303,NA())</f>
        <v>#N/A</v>
      </c>
      <c r="R3300" s="16" t="e">
        <f>IF($P3300&lt;=$D$34,Daten!G3303,NA())</f>
        <v>#N/A</v>
      </c>
      <c r="S3300" s="16" t="e">
        <f>IF($P3300&lt;=$D$34,Daten!H3303,NA())</f>
        <v>#N/A</v>
      </c>
    </row>
    <row r="3301" spans="12:19" x14ac:dyDescent="0.3">
      <c r="L3301" s="24">
        <f t="shared" si="294"/>
        <v>3295</v>
      </c>
      <c r="M3301" s="16" t="e">
        <f>IF($L3301&lt;=$C$34,Daten!B3304,NA())</f>
        <v>#N/A</v>
      </c>
      <c r="N3301" s="16" t="e">
        <f>IF($L3301&lt;=$C$34,Daten!C3304,NA())</f>
        <v>#N/A</v>
      </c>
      <c r="O3301" s="16" t="e">
        <f>IF($L3301&lt;=$C$34,Daten!D3304,NA())</f>
        <v>#N/A</v>
      </c>
      <c r="P3301" s="24">
        <f t="shared" si="295"/>
        <v>3295</v>
      </c>
      <c r="Q3301" s="16" t="e">
        <f>IF($P3301&lt;=$D$34,Daten!F3304,NA())</f>
        <v>#N/A</v>
      </c>
      <c r="R3301" s="16" t="e">
        <f>IF($P3301&lt;=$D$34,Daten!G3304,NA())</f>
        <v>#N/A</v>
      </c>
      <c r="S3301" s="16" t="e">
        <f>IF($P3301&lt;=$D$34,Daten!H3304,NA())</f>
        <v>#N/A</v>
      </c>
    </row>
    <row r="3302" spans="12:19" x14ac:dyDescent="0.3">
      <c r="L3302" s="24">
        <f t="shared" si="294"/>
        <v>3296</v>
      </c>
      <c r="M3302" s="16" t="e">
        <f>IF($L3302&lt;=$C$34,Daten!B3305,NA())</f>
        <v>#N/A</v>
      </c>
      <c r="N3302" s="16" t="e">
        <f>IF($L3302&lt;=$C$34,Daten!C3305,NA())</f>
        <v>#N/A</v>
      </c>
      <c r="O3302" s="16" t="e">
        <f>IF($L3302&lt;=$C$34,Daten!D3305,NA())</f>
        <v>#N/A</v>
      </c>
      <c r="P3302" s="24">
        <f t="shared" si="295"/>
        <v>3296</v>
      </c>
      <c r="Q3302" s="16" t="e">
        <f>IF($P3302&lt;=$D$34,Daten!F3305,NA())</f>
        <v>#N/A</v>
      </c>
      <c r="R3302" s="16" t="e">
        <f>IF($P3302&lt;=$D$34,Daten!G3305,NA())</f>
        <v>#N/A</v>
      </c>
      <c r="S3302" s="16" t="e">
        <f>IF($P3302&lt;=$D$34,Daten!H3305,NA())</f>
        <v>#N/A</v>
      </c>
    </row>
    <row r="3303" spans="12:19" x14ac:dyDescent="0.3">
      <c r="L3303" s="24">
        <f t="shared" si="294"/>
        <v>3297</v>
      </c>
      <c r="M3303" s="16" t="e">
        <f>IF($L3303&lt;=$C$34,Daten!B3306,NA())</f>
        <v>#N/A</v>
      </c>
      <c r="N3303" s="16" t="e">
        <f>IF($L3303&lt;=$C$34,Daten!C3306,NA())</f>
        <v>#N/A</v>
      </c>
      <c r="O3303" s="16" t="e">
        <f>IF($L3303&lt;=$C$34,Daten!D3306,NA())</f>
        <v>#N/A</v>
      </c>
      <c r="P3303" s="24">
        <f t="shared" si="295"/>
        <v>3297</v>
      </c>
      <c r="Q3303" s="16" t="e">
        <f>IF($P3303&lt;=$D$34,Daten!F3306,NA())</f>
        <v>#N/A</v>
      </c>
      <c r="R3303" s="16" t="e">
        <f>IF($P3303&lt;=$D$34,Daten!G3306,NA())</f>
        <v>#N/A</v>
      </c>
      <c r="S3303" s="16" t="e">
        <f>IF($P3303&lt;=$D$34,Daten!H3306,NA())</f>
        <v>#N/A</v>
      </c>
    </row>
    <row r="3304" spans="12:19" x14ac:dyDescent="0.3">
      <c r="L3304" s="24">
        <f t="shared" si="294"/>
        <v>3298</v>
      </c>
      <c r="M3304" s="16" t="e">
        <f>IF($L3304&lt;=$C$34,Daten!B3307,NA())</f>
        <v>#N/A</v>
      </c>
      <c r="N3304" s="16" t="e">
        <f>IF($L3304&lt;=$C$34,Daten!C3307,NA())</f>
        <v>#N/A</v>
      </c>
      <c r="O3304" s="16" t="e">
        <f>IF($L3304&lt;=$C$34,Daten!D3307,NA())</f>
        <v>#N/A</v>
      </c>
      <c r="P3304" s="24">
        <f t="shared" si="295"/>
        <v>3298</v>
      </c>
      <c r="Q3304" s="16" t="e">
        <f>IF($P3304&lt;=$D$34,Daten!F3307,NA())</f>
        <v>#N/A</v>
      </c>
      <c r="R3304" s="16" t="e">
        <f>IF($P3304&lt;=$D$34,Daten!G3307,NA())</f>
        <v>#N/A</v>
      </c>
      <c r="S3304" s="16" t="e">
        <f>IF($P3304&lt;=$D$34,Daten!H3307,NA())</f>
        <v>#N/A</v>
      </c>
    </row>
    <row r="3305" spans="12:19" x14ac:dyDescent="0.3">
      <c r="L3305" s="24">
        <f t="shared" si="294"/>
        <v>3299</v>
      </c>
      <c r="M3305" s="16" t="e">
        <f>IF($L3305&lt;=$C$34,Daten!B3308,NA())</f>
        <v>#N/A</v>
      </c>
      <c r="N3305" s="16" t="e">
        <f>IF($L3305&lt;=$C$34,Daten!C3308,NA())</f>
        <v>#N/A</v>
      </c>
      <c r="O3305" s="16" t="e">
        <f>IF($L3305&lt;=$C$34,Daten!D3308,NA())</f>
        <v>#N/A</v>
      </c>
      <c r="P3305" s="24">
        <f t="shared" si="295"/>
        <v>3299</v>
      </c>
      <c r="Q3305" s="16" t="e">
        <f>IF($P3305&lt;=$D$34,Daten!F3308,NA())</f>
        <v>#N/A</v>
      </c>
      <c r="R3305" s="16" t="e">
        <f>IF($P3305&lt;=$D$34,Daten!G3308,NA())</f>
        <v>#N/A</v>
      </c>
      <c r="S3305" s="16" t="e">
        <f>IF($P3305&lt;=$D$34,Daten!H3308,NA())</f>
        <v>#N/A</v>
      </c>
    </row>
    <row r="3306" spans="12:19" x14ac:dyDescent="0.3">
      <c r="L3306" s="24">
        <f t="shared" si="294"/>
        <v>3300</v>
      </c>
      <c r="M3306" s="16" t="e">
        <f>IF($L3306&lt;=$C$34,Daten!B3309,NA())</f>
        <v>#N/A</v>
      </c>
      <c r="N3306" s="16" t="e">
        <f>IF($L3306&lt;=$C$34,Daten!C3309,NA())</f>
        <v>#N/A</v>
      </c>
      <c r="O3306" s="16" t="e">
        <f>IF($L3306&lt;=$C$34,Daten!D3309,NA())</f>
        <v>#N/A</v>
      </c>
      <c r="P3306" s="24">
        <f t="shared" si="295"/>
        <v>3300</v>
      </c>
      <c r="Q3306" s="16" t="e">
        <f>IF($P3306&lt;=$D$34,Daten!F3309,NA())</f>
        <v>#N/A</v>
      </c>
      <c r="R3306" s="16" t="e">
        <f>IF($P3306&lt;=$D$34,Daten!G3309,NA())</f>
        <v>#N/A</v>
      </c>
      <c r="S3306" s="16" t="e">
        <f>IF($P3306&lt;=$D$34,Daten!H3309,NA())</f>
        <v>#N/A</v>
      </c>
    </row>
    <row r="3307" spans="12:19" x14ac:dyDescent="0.3">
      <c r="L3307" s="24">
        <f t="shared" si="294"/>
        <v>3301</v>
      </c>
      <c r="M3307" s="16" t="e">
        <f>IF($L3307&lt;=$C$34,Daten!B3310,NA())</f>
        <v>#N/A</v>
      </c>
      <c r="N3307" s="16" t="e">
        <f>IF($L3307&lt;=$C$34,Daten!C3310,NA())</f>
        <v>#N/A</v>
      </c>
      <c r="O3307" s="16" t="e">
        <f>IF($L3307&lt;=$C$34,Daten!D3310,NA())</f>
        <v>#N/A</v>
      </c>
      <c r="P3307" s="24">
        <f t="shared" si="295"/>
        <v>3301</v>
      </c>
      <c r="Q3307" s="16" t="e">
        <f>IF($P3307&lt;=$D$34,Daten!F3310,NA())</f>
        <v>#N/A</v>
      </c>
      <c r="R3307" s="16" t="e">
        <f>IF($P3307&lt;=$D$34,Daten!G3310,NA())</f>
        <v>#N/A</v>
      </c>
      <c r="S3307" s="16" t="e">
        <f>IF($P3307&lt;=$D$34,Daten!H3310,NA())</f>
        <v>#N/A</v>
      </c>
    </row>
    <row r="3308" spans="12:19" x14ac:dyDescent="0.3">
      <c r="L3308" s="24">
        <f t="shared" si="294"/>
        <v>3302</v>
      </c>
      <c r="M3308" s="16" t="e">
        <f>IF($L3308&lt;=$C$34,Daten!B3311,NA())</f>
        <v>#N/A</v>
      </c>
      <c r="N3308" s="16" t="e">
        <f>IF($L3308&lt;=$C$34,Daten!C3311,NA())</f>
        <v>#N/A</v>
      </c>
      <c r="O3308" s="16" t="e">
        <f>IF($L3308&lt;=$C$34,Daten!D3311,NA())</f>
        <v>#N/A</v>
      </c>
      <c r="P3308" s="24">
        <f t="shared" si="295"/>
        <v>3302</v>
      </c>
      <c r="Q3308" s="16" t="e">
        <f>IF($P3308&lt;=$D$34,Daten!F3311,NA())</f>
        <v>#N/A</v>
      </c>
      <c r="R3308" s="16" t="e">
        <f>IF($P3308&lt;=$D$34,Daten!G3311,NA())</f>
        <v>#N/A</v>
      </c>
      <c r="S3308" s="16" t="e">
        <f>IF($P3308&lt;=$D$34,Daten!H3311,NA())</f>
        <v>#N/A</v>
      </c>
    </row>
    <row r="3309" spans="12:19" x14ac:dyDescent="0.3">
      <c r="L3309" s="24">
        <f t="shared" si="294"/>
        <v>3303</v>
      </c>
      <c r="M3309" s="16" t="e">
        <f>IF($L3309&lt;=$C$34,Daten!B3312,NA())</f>
        <v>#N/A</v>
      </c>
      <c r="N3309" s="16" t="e">
        <f>IF($L3309&lt;=$C$34,Daten!C3312,NA())</f>
        <v>#N/A</v>
      </c>
      <c r="O3309" s="16" t="e">
        <f>IF($L3309&lt;=$C$34,Daten!D3312,NA())</f>
        <v>#N/A</v>
      </c>
      <c r="P3309" s="24">
        <f t="shared" si="295"/>
        <v>3303</v>
      </c>
      <c r="Q3309" s="16" t="e">
        <f>IF($P3309&lt;=$D$34,Daten!F3312,NA())</f>
        <v>#N/A</v>
      </c>
      <c r="R3309" s="16" t="e">
        <f>IF($P3309&lt;=$D$34,Daten!G3312,NA())</f>
        <v>#N/A</v>
      </c>
      <c r="S3309" s="16" t="e">
        <f>IF($P3309&lt;=$D$34,Daten!H3312,NA())</f>
        <v>#N/A</v>
      </c>
    </row>
    <row r="3310" spans="12:19" x14ac:dyDescent="0.3">
      <c r="L3310" s="24">
        <f t="shared" si="294"/>
        <v>3304</v>
      </c>
      <c r="M3310" s="16" t="e">
        <f>IF($L3310&lt;=$C$34,Daten!B3313,NA())</f>
        <v>#N/A</v>
      </c>
      <c r="N3310" s="16" t="e">
        <f>IF($L3310&lt;=$C$34,Daten!C3313,NA())</f>
        <v>#N/A</v>
      </c>
      <c r="O3310" s="16" t="e">
        <f>IF($L3310&lt;=$C$34,Daten!D3313,NA())</f>
        <v>#N/A</v>
      </c>
      <c r="P3310" s="24">
        <f t="shared" si="295"/>
        <v>3304</v>
      </c>
      <c r="Q3310" s="16" t="e">
        <f>IF($P3310&lt;=$D$34,Daten!F3313,NA())</f>
        <v>#N/A</v>
      </c>
      <c r="R3310" s="16" t="e">
        <f>IF($P3310&lt;=$D$34,Daten!G3313,NA())</f>
        <v>#N/A</v>
      </c>
      <c r="S3310" s="16" t="e">
        <f>IF($P3310&lt;=$D$34,Daten!H3313,NA())</f>
        <v>#N/A</v>
      </c>
    </row>
    <row r="3311" spans="12:19" x14ac:dyDescent="0.3">
      <c r="L3311" s="24">
        <f t="shared" si="294"/>
        <v>3305</v>
      </c>
      <c r="M3311" s="16" t="e">
        <f>IF($L3311&lt;=$C$34,Daten!B3314,NA())</f>
        <v>#N/A</v>
      </c>
      <c r="N3311" s="16" t="e">
        <f>IF($L3311&lt;=$C$34,Daten!C3314,NA())</f>
        <v>#N/A</v>
      </c>
      <c r="O3311" s="16" t="e">
        <f>IF($L3311&lt;=$C$34,Daten!D3314,NA())</f>
        <v>#N/A</v>
      </c>
      <c r="P3311" s="24">
        <f t="shared" si="295"/>
        <v>3305</v>
      </c>
      <c r="Q3311" s="16" t="e">
        <f>IF($P3311&lt;=$D$34,Daten!F3314,NA())</f>
        <v>#N/A</v>
      </c>
      <c r="R3311" s="16" t="e">
        <f>IF($P3311&lt;=$D$34,Daten!G3314,NA())</f>
        <v>#N/A</v>
      </c>
      <c r="S3311" s="16" t="e">
        <f>IF($P3311&lt;=$D$34,Daten!H3314,NA())</f>
        <v>#N/A</v>
      </c>
    </row>
    <row r="3312" spans="12:19" x14ac:dyDescent="0.3">
      <c r="L3312" s="24">
        <f t="shared" si="294"/>
        <v>3306</v>
      </c>
      <c r="M3312" s="16" t="e">
        <f>IF($L3312&lt;=$C$34,Daten!B3315,NA())</f>
        <v>#N/A</v>
      </c>
      <c r="N3312" s="16" t="e">
        <f>IF($L3312&lt;=$C$34,Daten!C3315,NA())</f>
        <v>#N/A</v>
      </c>
      <c r="O3312" s="16" t="e">
        <f>IF($L3312&lt;=$C$34,Daten!D3315,NA())</f>
        <v>#N/A</v>
      </c>
      <c r="P3312" s="24">
        <f t="shared" si="295"/>
        <v>3306</v>
      </c>
      <c r="Q3312" s="16" t="e">
        <f>IF($P3312&lt;=$D$34,Daten!F3315,NA())</f>
        <v>#N/A</v>
      </c>
      <c r="R3312" s="16" t="e">
        <f>IF($P3312&lt;=$D$34,Daten!G3315,NA())</f>
        <v>#N/A</v>
      </c>
      <c r="S3312" s="16" t="e">
        <f>IF($P3312&lt;=$D$34,Daten!H3315,NA())</f>
        <v>#N/A</v>
      </c>
    </row>
    <row r="3313" spans="12:19" x14ac:dyDescent="0.3">
      <c r="L3313" s="24">
        <f t="shared" si="294"/>
        <v>3307</v>
      </c>
      <c r="M3313" s="16" t="e">
        <f>IF($L3313&lt;=$C$34,Daten!B3316,NA())</f>
        <v>#N/A</v>
      </c>
      <c r="N3313" s="16" t="e">
        <f>IF($L3313&lt;=$C$34,Daten!C3316,NA())</f>
        <v>#N/A</v>
      </c>
      <c r="O3313" s="16" t="e">
        <f>IF($L3313&lt;=$C$34,Daten!D3316,NA())</f>
        <v>#N/A</v>
      </c>
      <c r="P3313" s="24">
        <f t="shared" si="295"/>
        <v>3307</v>
      </c>
      <c r="Q3313" s="16" t="e">
        <f>IF($P3313&lt;=$D$34,Daten!F3316,NA())</f>
        <v>#N/A</v>
      </c>
      <c r="R3313" s="16" t="e">
        <f>IF($P3313&lt;=$D$34,Daten!G3316,NA())</f>
        <v>#N/A</v>
      </c>
      <c r="S3313" s="16" t="e">
        <f>IF($P3313&lt;=$D$34,Daten!H3316,NA())</f>
        <v>#N/A</v>
      </c>
    </row>
    <row r="3314" spans="12:19" x14ac:dyDescent="0.3">
      <c r="L3314" s="24">
        <f t="shared" si="294"/>
        <v>3308</v>
      </c>
      <c r="M3314" s="16" t="e">
        <f>IF($L3314&lt;=$C$34,Daten!B3317,NA())</f>
        <v>#N/A</v>
      </c>
      <c r="N3314" s="16" t="e">
        <f>IF($L3314&lt;=$C$34,Daten!C3317,NA())</f>
        <v>#N/A</v>
      </c>
      <c r="O3314" s="16" t="e">
        <f>IF($L3314&lt;=$C$34,Daten!D3317,NA())</f>
        <v>#N/A</v>
      </c>
      <c r="P3314" s="24">
        <f t="shared" si="295"/>
        <v>3308</v>
      </c>
      <c r="Q3314" s="16" t="e">
        <f>IF($P3314&lt;=$D$34,Daten!F3317,NA())</f>
        <v>#N/A</v>
      </c>
      <c r="R3314" s="16" t="e">
        <f>IF($P3314&lt;=$D$34,Daten!G3317,NA())</f>
        <v>#N/A</v>
      </c>
      <c r="S3314" s="16" t="e">
        <f>IF($P3314&lt;=$D$34,Daten!H3317,NA())</f>
        <v>#N/A</v>
      </c>
    </row>
    <row r="3315" spans="12:19" x14ac:dyDescent="0.3">
      <c r="L3315" s="24">
        <f t="shared" si="294"/>
        <v>3309</v>
      </c>
      <c r="M3315" s="16" t="e">
        <f>IF($L3315&lt;=$C$34,Daten!B3318,NA())</f>
        <v>#N/A</v>
      </c>
      <c r="N3315" s="16" t="e">
        <f>IF($L3315&lt;=$C$34,Daten!C3318,NA())</f>
        <v>#N/A</v>
      </c>
      <c r="O3315" s="16" t="e">
        <f>IF($L3315&lt;=$C$34,Daten!D3318,NA())</f>
        <v>#N/A</v>
      </c>
      <c r="P3315" s="24">
        <f t="shared" si="295"/>
        <v>3309</v>
      </c>
      <c r="Q3315" s="16" t="e">
        <f>IF($P3315&lt;=$D$34,Daten!F3318,NA())</f>
        <v>#N/A</v>
      </c>
      <c r="R3315" s="16" t="e">
        <f>IF($P3315&lt;=$D$34,Daten!G3318,NA())</f>
        <v>#N/A</v>
      </c>
      <c r="S3315" s="16" t="e">
        <f>IF($P3315&lt;=$D$34,Daten!H3318,NA())</f>
        <v>#N/A</v>
      </c>
    </row>
    <row r="3316" spans="12:19" x14ac:dyDescent="0.3">
      <c r="L3316" s="24">
        <f t="shared" si="294"/>
        <v>3310</v>
      </c>
      <c r="M3316" s="16" t="e">
        <f>IF($L3316&lt;=$C$34,Daten!B3319,NA())</f>
        <v>#N/A</v>
      </c>
      <c r="N3316" s="16" t="e">
        <f>IF($L3316&lt;=$C$34,Daten!C3319,NA())</f>
        <v>#N/A</v>
      </c>
      <c r="O3316" s="16" t="e">
        <f>IF($L3316&lt;=$C$34,Daten!D3319,NA())</f>
        <v>#N/A</v>
      </c>
      <c r="P3316" s="24">
        <f t="shared" si="295"/>
        <v>3310</v>
      </c>
      <c r="Q3316" s="16" t="e">
        <f>IF($P3316&lt;=$D$34,Daten!F3319,NA())</f>
        <v>#N/A</v>
      </c>
      <c r="R3316" s="16" t="e">
        <f>IF($P3316&lt;=$D$34,Daten!G3319,NA())</f>
        <v>#N/A</v>
      </c>
      <c r="S3316" s="16" t="e">
        <f>IF($P3316&lt;=$D$34,Daten!H3319,NA())</f>
        <v>#N/A</v>
      </c>
    </row>
    <row r="3317" spans="12:19" x14ac:dyDescent="0.3">
      <c r="L3317" s="24">
        <f t="shared" si="294"/>
        <v>3311</v>
      </c>
      <c r="M3317" s="16" t="e">
        <f>IF($L3317&lt;=$C$34,Daten!B3320,NA())</f>
        <v>#N/A</v>
      </c>
      <c r="N3317" s="16" t="e">
        <f>IF($L3317&lt;=$C$34,Daten!C3320,NA())</f>
        <v>#N/A</v>
      </c>
      <c r="O3317" s="16" t="e">
        <f>IF($L3317&lt;=$C$34,Daten!D3320,NA())</f>
        <v>#N/A</v>
      </c>
      <c r="P3317" s="24">
        <f t="shared" si="295"/>
        <v>3311</v>
      </c>
      <c r="Q3317" s="16" t="e">
        <f>IF($P3317&lt;=$D$34,Daten!F3320,NA())</f>
        <v>#N/A</v>
      </c>
      <c r="R3317" s="16" t="e">
        <f>IF($P3317&lt;=$D$34,Daten!G3320,NA())</f>
        <v>#N/A</v>
      </c>
      <c r="S3317" s="16" t="e">
        <f>IF($P3317&lt;=$D$34,Daten!H3320,NA())</f>
        <v>#N/A</v>
      </c>
    </row>
    <row r="3318" spans="12:19" x14ac:dyDescent="0.3">
      <c r="L3318" s="24">
        <f t="shared" si="294"/>
        <v>3312</v>
      </c>
      <c r="M3318" s="16" t="e">
        <f>IF($L3318&lt;=$C$34,Daten!B3321,NA())</f>
        <v>#N/A</v>
      </c>
      <c r="N3318" s="16" t="e">
        <f>IF($L3318&lt;=$C$34,Daten!C3321,NA())</f>
        <v>#N/A</v>
      </c>
      <c r="O3318" s="16" t="e">
        <f>IF($L3318&lt;=$C$34,Daten!D3321,NA())</f>
        <v>#N/A</v>
      </c>
      <c r="P3318" s="24">
        <f t="shared" si="295"/>
        <v>3312</v>
      </c>
      <c r="Q3318" s="16" t="e">
        <f>IF($P3318&lt;=$D$34,Daten!F3321,NA())</f>
        <v>#N/A</v>
      </c>
      <c r="R3318" s="16" t="e">
        <f>IF($P3318&lt;=$D$34,Daten!G3321,NA())</f>
        <v>#N/A</v>
      </c>
      <c r="S3318" s="16" t="e">
        <f>IF($P3318&lt;=$D$34,Daten!H3321,NA())</f>
        <v>#N/A</v>
      </c>
    </row>
    <row r="3319" spans="12:19" x14ac:dyDescent="0.3">
      <c r="L3319" s="24">
        <f t="shared" si="294"/>
        <v>3313</v>
      </c>
      <c r="M3319" s="16" t="e">
        <f>IF($L3319&lt;=$C$34,Daten!B3322,NA())</f>
        <v>#N/A</v>
      </c>
      <c r="N3319" s="16" t="e">
        <f>IF($L3319&lt;=$C$34,Daten!C3322,NA())</f>
        <v>#N/A</v>
      </c>
      <c r="O3319" s="16" t="e">
        <f>IF($L3319&lt;=$C$34,Daten!D3322,NA())</f>
        <v>#N/A</v>
      </c>
      <c r="P3319" s="24">
        <f t="shared" si="295"/>
        <v>3313</v>
      </c>
      <c r="Q3319" s="16" t="e">
        <f>IF($P3319&lt;=$D$34,Daten!F3322,NA())</f>
        <v>#N/A</v>
      </c>
      <c r="R3319" s="16" t="e">
        <f>IF($P3319&lt;=$D$34,Daten!G3322,NA())</f>
        <v>#N/A</v>
      </c>
      <c r="S3319" s="16" t="e">
        <f>IF($P3319&lt;=$D$34,Daten!H3322,NA())</f>
        <v>#N/A</v>
      </c>
    </row>
    <row r="3320" spans="12:19" x14ac:dyDescent="0.3">
      <c r="L3320" s="24">
        <f t="shared" si="294"/>
        <v>3314</v>
      </c>
      <c r="M3320" s="16" t="e">
        <f>IF($L3320&lt;=$C$34,Daten!B3323,NA())</f>
        <v>#N/A</v>
      </c>
      <c r="N3320" s="16" t="e">
        <f>IF($L3320&lt;=$C$34,Daten!C3323,NA())</f>
        <v>#N/A</v>
      </c>
      <c r="O3320" s="16" t="e">
        <f>IF($L3320&lt;=$C$34,Daten!D3323,NA())</f>
        <v>#N/A</v>
      </c>
      <c r="P3320" s="24">
        <f t="shared" si="295"/>
        <v>3314</v>
      </c>
      <c r="Q3320" s="16" t="e">
        <f>IF($P3320&lt;=$D$34,Daten!F3323,NA())</f>
        <v>#N/A</v>
      </c>
      <c r="R3320" s="16" t="e">
        <f>IF($P3320&lt;=$D$34,Daten!G3323,NA())</f>
        <v>#N/A</v>
      </c>
      <c r="S3320" s="16" t="e">
        <f>IF($P3320&lt;=$D$34,Daten!H3323,NA())</f>
        <v>#N/A</v>
      </c>
    </row>
    <row r="3321" spans="12:19" x14ac:dyDescent="0.3">
      <c r="L3321" s="24">
        <f t="shared" si="294"/>
        <v>3315</v>
      </c>
      <c r="M3321" s="16" t="e">
        <f>IF($L3321&lt;=$C$34,Daten!B3324,NA())</f>
        <v>#N/A</v>
      </c>
      <c r="N3321" s="16" t="e">
        <f>IF($L3321&lt;=$C$34,Daten!C3324,NA())</f>
        <v>#N/A</v>
      </c>
      <c r="O3321" s="16" t="e">
        <f>IF($L3321&lt;=$C$34,Daten!D3324,NA())</f>
        <v>#N/A</v>
      </c>
      <c r="P3321" s="24">
        <f t="shared" si="295"/>
        <v>3315</v>
      </c>
      <c r="Q3321" s="16" t="e">
        <f>IF($P3321&lt;=$D$34,Daten!F3324,NA())</f>
        <v>#N/A</v>
      </c>
      <c r="R3321" s="16" t="e">
        <f>IF($P3321&lt;=$D$34,Daten!G3324,NA())</f>
        <v>#N/A</v>
      </c>
      <c r="S3321" s="16" t="e">
        <f>IF($P3321&lt;=$D$34,Daten!H3324,NA())</f>
        <v>#N/A</v>
      </c>
    </row>
    <row r="3322" spans="12:19" x14ac:dyDescent="0.3">
      <c r="L3322" s="24">
        <f t="shared" si="294"/>
        <v>3316</v>
      </c>
      <c r="M3322" s="16" t="e">
        <f>IF($L3322&lt;=$C$34,Daten!B3325,NA())</f>
        <v>#N/A</v>
      </c>
      <c r="N3322" s="16" t="e">
        <f>IF($L3322&lt;=$C$34,Daten!C3325,NA())</f>
        <v>#N/A</v>
      </c>
      <c r="O3322" s="16" t="e">
        <f>IF($L3322&lt;=$C$34,Daten!D3325,NA())</f>
        <v>#N/A</v>
      </c>
      <c r="P3322" s="24">
        <f t="shared" si="295"/>
        <v>3316</v>
      </c>
      <c r="Q3322" s="16" t="e">
        <f>IF($P3322&lt;=$D$34,Daten!F3325,NA())</f>
        <v>#N/A</v>
      </c>
      <c r="R3322" s="16" t="e">
        <f>IF($P3322&lt;=$D$34,Daten!G3325,NA())</f>
        <v>#N/A</v>
      </c>
      <c r="S3322" s="16" t="e">
        <f>IF($P3322&lt;=$D$34,Daten!H3325,NA())</f>
        <v>#N/A</v>
      </c>
    </row>
    <row r="3323" spans="12:19" x14ac:dyDescent="0.3">
      <c r="L3323" s="24">
        <f t="shared" si="294"/>
        <v>3317</v>
      </c>
      <c r="M3323" s="16" t="e">
        <f>IF($L3323&lt;=$C$34,Daten!B3326,NA())</f>
        <v>#N/A</v>
      </c>
      <c r="N3323" s="16" t="e">
        <f>IF($L3323&lt;=$C$34,Daten!C3326,NA())</f>
        <v>#N/A</v>
      </c>
      <c r="O3323" s="16" t="e">
        <f>IF($L3323&lt;=$C$34,Daten!D3326,NA())</f>
        <v>#N/A</v>
      </c>
      <c r="P3323" s="24">
        <f t="shared" si="295"/>
        <v>3317</v>
      </c>
      <c r="Q3323" s="16" t="e">
        <f>IF($P3323&lt;=$D$34,Daten!F3326,NA())</f>
        <v>#N/A</v>
      </c>
      <c r="R3323" s="16" t="e">
        <f>IF($P3323&lt;=$D$34,Daten!G3326,NA())</f>
        <v>#N/A</v>
      </c>
      <c r="S3323" s="16" t="e">
        <f>IF($P3323&lt;=$D$34,Daten!H3326,NA())</f>
        <v>#N/A</v>
      </c>
    </row>
    <row r="3324" spans="12:19" x14ac:dyDescent="0.3">
      <c r="L3324" s="24">
        <f t="shared" si="294"/>
        <v>3318</v>
      </c>
      <c r="M3324" s="16" t="e">
        <f>IF($L3324&lt;=$C$34,Daten!B3327,NA())</f>
        <v>#N/A</v>
      </c>
      <c r="N3324" s="16" t="e">
        <f>IF($L3324&lt;=$C$34,Daten!C3327,NA())</f>
        <v>#N/A</v>
      </c>
      <c r="O3324" s="16" t="e">
        <f>IF($L3324&lt;=$C$34,Daten!D3327,NA())</f>
        <v>#N/A</v>
      </c>
      <c r="P3324" s="24">
        <f t="shared" si="295"/>
        <v>3318</v>
      </c>
      <c r="Q3324" s="16" t="e">
        <f>IF($P3324&lt;=$D$34,Daten!F3327,NA())</f>
        <v>#N/A</v>
      </c>
      <c r="R3324" s="16" t="e">
        <f>IF($P3324&lt;=$D$34,Daten!G3327,NA())</f>
        <v>#N/A</v>
      </c>
      <c r="S3324" s="16" t="e">
        <f>IF($P3324&lt;=$D$34,Daten!H3327,NA())</f>
        <v>#N/A</v>
      </c>
    </row>
    <row r="3325" spans="12:19" x14ac:dyDescent="0.3">
      <c r="L3325" s="24">
        <f t="shared" si="294"/>
        <v>3319</v>
      </c>
      <c r="M3325" s="16" t="e">
        <f>IF($L3325&lt;=$C$34,Daten!B3328,NA())</f>
        <v>#N/A</v>
      </c>
      <c r="N3325" s="16" t="e">
        <f>IF($L3325&lt;=$C$34,Daten!C3328,NA())</f>
        <v>#N/A</v>
      </c>
      <c r="O3325" s="16" t="e">
        <f>IF($L3325&lt;=$C$34,Daten!D3328,NA())</f>
        <v>#N/A</v>
      </c>
      <c r="P3325" s="24">
        <f t="shared" si="295"/>
        <v>3319</v>
      </c>
      <c r="Q3325" s="16" t="e">
        <f>IF($P3325&lt;=$D$34,Daten!F3328,NA())</f>
        <v>#N/A</v>
      </c>
      <c r="R3325" s="16" t="e">
        <f>IF($P3325&lt;=$D$34,Daten!G3328,NA())</f>
        <v>#N/A</v>
      </c>
      <c r="S3325" s="16" t="e">
        <f>IF($P3325&lt;=$D$34,Daten!H3328,NA())</f>
        <v>#N/A</v>
      </c>
    </row>
    <row r="3326" spans="12:19" x14ac:dyDescent="0.3">
      <c r="L3326" s="24">
        <f t="shared" si="294"/>
        <v>3320</v>
      </c>
      <c r="M3326" s="16" t="e">
        <f>IF($L3326&lt;=$C$34,Daten!B3329,NA())</f>
        <v>#N/A</v>
      </c>
      <c r="N3326" s="16" t="e">
        <f>IF($L3326&lt;=$C$34,Daten!C3329,NA())</f>
        <v>#N/A</v>
      </c>
      <c r="O3326" s="16" t="e">
        <f>IF($L3326&lt;=$C$34,Daten!D3329,NA())</f>
        <v>#N/A</v>
      </c>
      <c r="P3326" s="24">
        <f t="shared" si="295"/>
        <v>3320</v>
      </c>
      <c r="Q3326" s="16" t="e">
        <f>IF($P3326&lt;=$D$34,Daten!F3329,NA())</f>
        <v>#N/A</v>
      </c>
      <c r="R3326" s="16" t="e">
        <f>IF($P3326&lt;=$D$34,Daten!G3329,NA())</f>
        <v>#N/A</v>
      </c>
      <c r="S3326" s="16" t="e">
        <f>IF($P3326&lt;=$D$34,Daten!H3329,NA())</f>
        <v>#N/A</v>
      </c>
    </row>
    <row r="3327" spans="12:19" x14ac:dyDescent="0.3">
      <c r="L3327" s="24">
        <f t="shared" si="294"/>
        <v>3321</v>
      </c>
      <c r="M3327" s="16" t="e">
        <f>IF($L3327&lt;=$C$34,Daten!B3330,NA())</f>
        <v>#N/A</v>
      </c>
      <c r="N3327" s="16" t="e">
        <f>IF($L3327&lt;=$C$34,Daten!C3330,NA())</f>
        <v>#N/A</v>
      </c>
      <c r="O3327" s="16" t="e">
        <f>IF($L3327&lt;=$C$34,Daten!D3330,NA())</f>
        <v>#N/A</v>
      </c>
      <c r="P3327" s="24">
        <f t="shared" si="295"/>
        <v>3321</v>
      </c>
      <c r="Q3327" s="16" t="e">
        <f>IF($P3327&lt;=$D$34,Daten!F3330,NA())</f>
        <v>#N/A</v>
      </c>
      <c r="R3327" s="16" t="e">
        <f>IF($P3327&lt;=$D$34,Daten!G3330,NA())</f>
        <v>#N/A</v>
      </c>
      <c r="S3327" s="16" t="e">
        <f>IF($P3327&lt;=$D$34,Daten!H3330,NA())</f>
        <v>#N/A</v>
      </c>
    </row>
    <row r="3328" spans="12:19" x14ac:dyDescent="0.3">
      <c r="L3328" s="24">
        <f t="shared" si="294"/>
        <v>3322</v>
      </c>
      <c r="M3328" s="16" t="e">
        <f>IF($L3328&lt;=$C$34,Daten!B3331,NA())</f>
        <v>#N/A</v>
      </c>
      <c r="N3328" s="16" t="e">
        <f>IF($L3328&lt;=$C$34,Daten!C3331,NA())</f>
        <v>#N/A</v>
      </c>
      <c r="O3328" s="16" t="e">
        <f>IF($L3328&lt;=$C$34,Daten!D3331,NA())</f>
        <v>#N/A</v>
      </c>
      <c r="P3328" s="24">
        <f t="shared" si="295"/>
        <v>3322</v>
      </c>
      <c r="Q3328" s="16" t="e">
        <f>IF($P3328&lt;=$D$34,Daten!F3331,NA())</f>
        <v>#N/A</v>
      </c>
      <c r="R3328" s="16" t="e">
        <f>IF($P3328&lt;=$D$34,Daten!G3331,NA())</f>
        <v>#N/A</v>
      </c>
      <c r="S3328" s="16" t="e">
        <f>IF($P3328&lt;=$D$34,Daten!H3331,NA())</f>
        <v>#N/A</v>
      </c>
    </row>
    <row r="3329" spans="12:19" x14ac:dyDescent="0.3">
      <c r="L3329" s="24">
        <f t="shared" si="294"/>
        <v>3323</v>
      </c>
      <c r="M3329" s="16" t="e">
        <f>IF($L3329&lt;=$C$34,Daten!B3332,NA())</f>
        <v>#N/A</v>
      </c>
      <c r="N3329" s="16" t="e">
        <f>IF($L3329&lt;=$C$34,Daten!C3332,NA())</f>
        <v>#N/A</v>
      </c>
      <c r="O3329" s="16" t="e">
        <f>IF($L3329&lt;=$C$34,Daten!D3332,NA())</f>
        <v>#N/A</v>
      </c>
      <c r="P3329" s="24">
        <f t="shared" si="295"/>
        <v>3323</v>
      </c>
      <c r="Q3329" s="16" t="e">
        <f>IF($P3329&lt;=$D$34,Daten!F3332,NA())</f>
        <v>#N/A</v>
      </c>
      <c r="R3329" s="16" t="e">
        <f>IF($P3329&lt;=$D$34,Daten!G3332,NA())</f>
        <v>#N/A</v>
      </c>
      <c r="S3329" s="16" t="e">
        <f>IF($P3329&lt;=$D$34,Daten!H3332,NA())</f>
        <v>#N/A</v>
      </c>
    </row>
    <row r="3330" spans="12:19" x14ac:dyDescent="0.3">
      <c r="L3330" s="24">
        <f t="shared" si="294"/>
        <v>3324</v>
      </c>
      <c r="M3330" s="16" t="e">
        <f>IF($L3330&lt;=$C$34,Daten!B3333,NA())</f>
        <v>#N/A</v>
      </c>
      <c r="N3330" s="16" t="e">
        <f>IF($L3330&lt;=$C$34,Daten!C3333,NA())</f>
        <v>#N/A</v>
      </c>
      <c r="O3330" s="16" t="e">
        <f>IF($L3330&lt;=$C$34,Daten!D3333,NA())</f>
        <v>#N/A</v>
      </c>
      <c r="P3330" s="24">
        <f t="shared" si="295"/>
        <v>3324</v>
      </c>
      <c r="Q3330" s="16" t="e">
        <f>IF($P3330&lt;=$D$34,Daten!F3333,NA())</f>
        <v>#N/A</v>
      </c>
      <c r="R3330" s="16" t="e">
        <f>IF($P3330&lt;=$D$34,Daten!G3333,NA())</f>
        <v>#N/A</v>
      </c>
      <c r="S3330" s="16" t="e">
        <f>IF($P3330&lt;=$D$34,Daten!H3333,NA())</f>
        <v>#N/A</v>
      </c>
    </row>
    <row r="3331" spans="12:19" x14ac:dyDescent="0.3">
      <c r="L3331" s="24">
        <f t="shared" si="294"/>
        <v>3325</v>
      </c>
      <c r="M3331" s="16" t="e">
        <f>IF($L3331&lt;=$C$34,Daten!B3334,NA())</f>
        <v>#N/A</v>
      </c>
      <c r="N3331" s="16" t="e">
        <f>IF($L3331&lt;=$C$34,Daten!C3334,NA())</f>
        <v>#N/A</v>
      </c>
      <c r="O3331" s="16" t="e">
        <f>IF($L3331&lt;=$C$34,Daten!D3334,NA())</f>
        <v>#N/A</v>
      </c>
      <c r="P3331" s="24">
        <f t="shared" si="295"/>
        <v>3325</v>
      </c>
      <c r="Q3331" s="16" t="e">
        <f>IF($P3331&lt;=$D$34,Daten!F3334,NA())</f>
        <v>#N/A</v>
      </c>
      <c r="R3331" s="16" t="e">
        <f>IF($P3331&lt;=$D$34,Daten!G3334,NA())</f>
        <v>#N/A</v>
      </c>
      <c r="S3331" s="16" t="e">
        <f>IF($P3331&lt;=$D$34,Daten!H3334,NA())</f>
        <v>#N/A</v>
      </c>
    </row>
    <row r="3332" spans="12:19" x14ac:dyDescent="0.3">
      <c r="L3332" s="24">
        <f t="shared" si="294"/>
        <v>3326</v>
      </c>
      <c r="M3332" s="16" t="e">
        <f>IF($L3332&lt;=$C$34,Daten!B3335,NA())</f>
        <v>#N/A</v>
      </c>
      <c r="N3332" s="16" t="e">
        <f>IF($L3332&lt;=$C$34,Daten!C3335,NA())</f>
        <v>#N/A</v>
      </c>
      <c r="O3332" s="16" t="e">
        <f>IF($L3332&lt;=$C$34,Daten!D3335,NA())</f>
        <v>#N/A</v>
      </c>
      <c r="P3332" s="24">
        <f t="shared" si="295"/>
        <v>3326</v>
      </c>
      <c r="Q3332" s="16" t="e">
        <f>IF($P3332&lt;=$D$34,Daten!F3335,NA())</f>
        <v>#N/A</v>
      </c>
      <c r="R3332" s="16" t="e">
        <f>IF($P3332&lt;=$D$34,Daten!G3335,NA())</f>
        <v>#N/A</v>
      </c>
      <c r="S3332" s="16" t="e">
        <f>IF($P3332&lt;=$D$34,Daten!H3335,NA())</f>
        <v>#N/A</v>
      </c>
    </row>
    <row r="3333" spans="12:19" x14ac:dyDescent="0.3">
      <c r="L3333" s="24">
        <f t="shared" si="294"/>
        <v>3327</v>
      </c>
      <c r="M3333" s="16" t="e">
        <f>IF($L3333&lt;=$C$34,Daten!B3336,NA())</f>
        <v>#N/A</v>
      </c>
      <c r="N3333" s="16" t="e">
        <f>IF($L3333&lt;=$C$34,Daten!C3336,NA())</f>
        <v>#N/A</v>
      </c>
      <c r="O3333" s="16" t="e">
        <f>IF($L3333&lt;=$C$34,Daten!D3336,NA())</f>
        <v>#N/A</v>
      </c>
      <c r="P3333" s="24">
        <f t="shared" si="295"/>
        <v>3327</v>
      </c>
      <c r="Q3333" s="16" t="e">
        <f>IF($P3333&lt;=$D$34,Daten!F3336,NA())</f>
        <v>#N/A</v>
      </c>
      <c r="R3333" s="16" t="e">
        <f>IF($P3333&lt;=$D$34,Daten!G3336,NA())</f>
        <v>#N/A</v>
      </c>
      <c r="S3333" s="16" t="e">
        <f>IF($P3333&lt;=$D$34,Daten!H3336,NA())</f>
        <v>#N/A</v>
      </c>
    </row>
    <row r="3334" spans="12:19" x14ac:dyDescent="0.3">
      <c r="L3334" s="24">
        <f t="shared" si="294"/>
        <v>3328</v>
      </c>
      <c r="M3334" s="16" t="e">
        <f>IF($L3334&lt;=$C$34,Daten!B3337,NA())</f>
        <v>#N/A</v>
      </c>
      <c r="N3334" s="16" t="e">
        <f>IF($L3334&lt;=$C$34,Daten!C3337,NA())</f>
        <v>#N/A</v>
      </c>
      <c r="O3334" s="16" t="e">
        <f>IF($L3334&lt;=$C$34,Daten!D3337,NA())</f>
        <v>#N/A</v>
      </c>
      <c r="P3334" s="24">
        <f t="shared" si="295"/>
        <v>3328</v>
      </c>
      <c r="Q3334" s="16" t="e">
        <f>IF($P3334&lt;=$D$34,Daten!F3337,NA())</f>
        <v>#N/A</v>
      </c>
      <c r="R3334" s="16" t="e">
        <f>IF($P3334&lt;=$D$34,Daten!G3337,NA())</f>
        <v>#N/A</v>
      </c>
      <c r="S3334" s="16" t="e">
        <f>IF($P3334&lt;=$D$34,Daten!H3337,NA())</f>
        <v>#N/A</v>
      </c>
    </row>
    <row r="3335" spans="12:19" x14ac:dyDescent="0.3">
      <c r="L3335" s="24">
        <f t="shared" si="294"/>
        <v>3329</v>
      </c>
      <c r="M3335" s="16" t="e">
        <f>IF($L3335&lt;=$C$34,Daten!B3338,NA())</f>
        <v>#N/A</v>
      </c>
      <c r="N3335" s="16" t="e">
        <f>IF($L3335&lt;=$C$34,Daten!C3338,NA())</f>
        <v>#N/A</v>
      </c>
      <c r="O3335" s="16" t="e">
        <f>IF($L3335&lt;=$C$34,Daten!D3338,NA())</f>
        <v>#N/A</v>
      </c>
      <c r="P3335" s="24">
        <f t="shared" si="295"/>
        <v>3329</v>
      </c>
      <c r="Q3335" s="16" t="e">
        <f>IF($P3335&lt;=$D$34,Daten!F3338,NA())</f>
        <v>#N/A</v>
      </c>
      <c r="R3335" s="16" t="e">
        <f>IF($P3335&lt;=$D$34,Daten!G3338,NA())</f>
        <v>#N/A</v>
      </c>
      <c r="S3335" s="16" t="e">
        <f>IF($P3335&lt;=$D$34,Daten!H3338,NA())</f>
        <v>#N/A</v>
      </c>
    </row>
    <row r="3336" spans="12:19" x14ac:dyDescent="0.3">
      <c r="L3336" s="24">
        <f t="shared" si="294"/>
        <v>3330</v>
      </c>
      <c r="M3336" s="16" t="e">
        <f>IF($L3336&lt;=$C$34,Daten!B3339,NA())</f>
        <v>#N/A</v>
      </c>
      <c r="N3336" s="16" t="e">
        <f>IF($L3336&lt;=$C$34,Daten!C3339,NA())</f>
        <v>#N/A</v>
      </c>
      <c r="O3336" s="16" t="e">
        <f>IF($L3336&lt;=$C$34,Daten!D3339,NA())</f>
        <v>#N/A</v>
      </c>
      <c r="P3336" s="24">
        <f t="shared" si="295"/>
        <v>3330</v>
      </c>
      <c r="Q3336" s="16" t="e">
        <f>IF($P3336&lt;=$D$34,Daten!F3339,NA())</f>
        <v>#N/A</v>
      </c>
      <c r="R3336" s="16" t="e">
        <f>IF($P3336&lt;=$D$34,Daten!G3339,NA())</f>
        <v>#N/A</v>
      </c>
      <c r="S3336" s="16" t="e">
        <f>IF($P3336&lt;=$D$34,Daten!H3339,NA())</f>
        <v>#N/A</v>
      </c>
    </row>
    <row r="3337" spans="12:19" x14ac:dyDescent="0.3">
      <c r="L3337" s="24">
        <f t="shared" ref="L3337:L3400" si="296">L3336+1</f>
        <v>3331</v>
      </c>
      <c r="M3337" s="16" t="e">
        <f>IF($L3337&lt;=$C$34,Daten!B3340,NA())</f>
        <v>#N/A</v>
      </c>
      <c r="N3337" s="16" t="e">
        <f>IF($L3337&lt;=$C$34,Daten!C3340,NA())</f>
        <v>#N/A</v>
      </c>
      <c r="O3337" s="16" t="e">
        <f>IF($L3337&lt;=$C$34,Daten!D3340,NA())</f>
        <v>#N/A</v>
      </c>
      <c r="P3337" s="24">
        <f t="shared" ref="P3337:P3400" si="297">P3336+1</f>
        <v>3331</v>
      </c>
      <c r="Q3337" s="16" t="e">
        <f>IF($P3337&lt;=$D$34,Daten!F3340,NA())</f>
        <v>#N/A</v>
      </c>
      <c r="R3337" s="16" t="e">
        <f>IF($P3337&lt;=$D$34,Daten!G3340,NA())</f>
        <v>#N/A</v>
      </c>
      <c r="S3337" s="16" t="e">
        <f>IF($P3337&lt;=$D$34,Daten!H3340,NA())</f>
        <v>#N/A</v>
      </c>
    </row>
    <row r="3338" spans="12:19" x14ac:dyDescent="0.3">
      <c r="L3338" s="24">
        <f t="shared" si="296"/>
        <v>3332</v>
      </c>
      <c r="M3338" s="16" t="e">
        <f>IF($L3338&lt;=$C$34,Daten!B3341,NA())</f>
        <v>#N/A</v>
      </c>
      <c r="N3338" s="16" t="e">
        <f>IF($L3338&lt;=$C$34,Daten!C3341,NA())</f>
        <v>#N/A</v>
      </c>
      <c r="O3338" s="16" t="e">
        <f>IF($L3338&lt;=$C$34,Daten!D3341,NA())</f>
        <v>#N/A</v>
      </c>
      <c r="P3338" s="24">
        <f t="shared" si="297"/>
        <v>3332</v>
      </c>
      <c r="Q3338" s="16" t="e">
        <f>IF($P3338&lt;=$D$34,Daten!F3341,NA())</f>
        <v>#N/A</v>
      </c>
      <c r="R3338" s="16" t="e">
        <f>IF($P3338&lt;=$D$34,Daten!G3341,NA())</f>
        <v>#N/A</v>
      </c>
      <c r="S3338" s="16" t="e">
        <f>IF($P3338&lt;=$D$34,Daten!H3341,NA())</f>
        <v>#N/A</v>
      </c>
    </row>
    <row r="3339" spans="12:19" x14ac:dyDescent="0.3">
      <c r="L3339" s="24">
        <f t="shared" si="296"/>
        <v>3333</v>
      </c>
      <c r="M3339" s="16" t="e">
        <f>IF($L3339&lt;=$C$34,Daten!B3342,NA())</f>
        <v>#N/A</v>
      </c>
      <c r="N3339" s="16" t="e">
        <f>IF($L3339&lt;=$C$34,Daten!C3342,NA())</f>
        <v>#N/A</v>
      </c>
      <c r="O3339" s="16" t="e">
        <f>IF($L3339&lt;=$C$34,Daten!D3342,NA())</f>
        <v>#N/A</v>
      </c>
      <c r="P3339" s="24">
        <f t="shared" si="297"/>
        <v>3333</v>
      </c>
      <c r="Q3339" s="16" t="e">
        <f>IF($P3339&lt;=$D$34,Daten!F3342,NA())</f>
        <v>#N/A</v>
      </c>
      <c r="R3339" s="16" t="e">
        <f>IF($P3339&lt;=$D$34,Daten!G3342,NA())</f>
        <v>#N/A</v>
      </c>
      <c r="S3339" s="16" t="e">
        <f>IF($P3339&lt;=$D$34,Daten!H3342,NA())</f>
        <v>#N/A</v>
      </c>
    </row>
    <row r="3340" spans="12:19" x14ac:dyDescent="0.3">
      <c r="L3340" s="24">
        <f t="shared" si="296"/>
        <v>3334</v>
      </c>
      <c r="M3340" s="16" t="e">
        <f>IF($L3340&lt;=$C$34,Daten!B3343,NA())</f>
        <v>#N/A</v>
      </c>
      <c r="N3340" s="16" t="e">
        <f>IF($L3340&lt;=$C$34,Daten!C3343,NA())</f>
        <v>#N/A</v>
      </c>
      <c r="O3340" s="16" t="e">
        <f>IF($L3340&lt;=$C$34,Daten!D3343,NA())</f>
        <v>#N/A</v>
      </c>
      <c r="P3340" s="24">
        <f t="shared" si="297"/>
        <v>3334</v>
      </c>
      <c r="Q3340" s="16" t="e">
        <f>IF($P3340&lt;=$D$34,Daten!F3343,NA())</f>
        <v>#N/A</v>
      </c>
      <c r="R3340" s="16" t="e">
        <f>IF($P3340&lt;=$D$34,Daten!G3343,NA())</f>
        <v>#N/A</v>
      </c>
      <c r="S3340" s="16" t="e">
        <f>IF($P3340&lt;=$D$34,Daten!H3343,NA())</f>
        <v>#N/A</v>
      </c>
    </row>
    <row r="3341" spans="12:19" x14ac:dyDescent="0.3">
      <c r="L3341" s="24">
        <f t="shared" si="296"/>
        <v>3335</v>
      </c>
      <c r="M3341" s="16" t="e">
        <f>IF($L3341&lt;=$C$34,Daten!B3344,NA())</f>
        <v>#N/A</v>
      </c>
      <c r="N3341" s="16" t="e">
        <f>IF($L3341&lt;=$C$34,Daten!C3344,NA())</f>
        <v>#N/A</v>
      </c>
      <c r="O3341" s="16" t="e">
        <f>IF($L3341&lt;=$C$34,Daten!D3344,NA())</f>
        <v>#N/A</v>
      </c>
      <c r="P3341" s="24">
        <f t="shared" si="297"/>
        <v>3335</v>
      </c>
      <c r="Q3341" s="16" t="e">
        <f>IF($P3341&lt;=$D$34,Daten!F3344,NA())</f>
        <v>#N/A</v>
      </c>
      <c r="R3341" s="16" t="e">
        <f>IF($P3341&lt;=$D$34,Daten!G3344,NA())</f>
        <v>#N/A</v>
      </c>
      <c r="S3341" s="16" t="e">
        <f>IF($P3341&lt;=$D$34,Daten!H3344,NA())</f>
        <v>#N/A</v>
      </c>
    </row>
    <row r="3342" spans="12:19" x14ac:dyDescent="0.3">
      <c r="L3342" s="24">
        <f t="shared" si="296"/>
        <v>3336</v>
      </c>
      <c r="M3342" s="16" t="e">
        <f>IF($L3342&lt;=$C$34,Daten!B3345,NA())</f>
        <v>#N/A</v>
      </c>
      <c r="N3342" s="16" t="e">
        <f>IF($L3342&lt;=$C$34,Daten!C3345,NA())</f>
        <v>#N/A</v>
      </c>
      <c r="O3342" s="16" t="e">
        <f>IF($L3342&lt;=$C$34,Daten!D3345,NA())</f>
        <v>#N/A</v>
      </c>
      <c r="P3342" s="24">
        <f t="shared" si="297"/>
        <v>3336</v>
      </c>
      <c r="Q3342" s="16" t="e">
        <f>IF($P3342&lt;=$D$34,Daten!F3345,NA())</f>
        <v>#N/A</v>
      </c>
      <c r="R3342" s="16" t="e">
        <f>IF($P3342&lt;=$D$34,Daten!G3345,NA())</f>
        <v>#N/A</v>
      </c>
      <c r="S3342" s="16" t="e">
        <f>IF($P3342&lt;=$D$34,Daten!H3345,NA())</f>
        <v>#N/A</v>
      </c>
    </row>
    <row r="3343" spans="12:19" x14ac:dyDescent="0.3">
      <c r="L3343" s="24">
        <f t="shared" si="296"/>
        <v>3337</v>
      </c>
      <c r="M3343" s="16" t="e">
        <f>IF($L3343&lt;=$C$34,Daten!B3346,NA())</f>
        <v>#N/A</v>
      </c>
      <c r="N3343" s="16" t="e">
        <f>IF($L3343&lt;=$C$34,Daten!C3346,NA())</f>
        <v>#N/A</v>
      </c>
      <c r="O3343" s="16" t="e">
        <f>IF($L3343&lt;=$C$34,Daten!D3346,NA())</f>
        <v>#N/A</v>
      </c>
      <c r="P3343" s="24">
        <f t="shared" si="297"/>
        <v>3337</v>
      </c>
      <c r="Q3343" s="16" t="e">
        <f>IF($P3343&lt;=$D$34,Daten!F3346,NA())</f>
        <v>#N/A</v>
      </c>
      <c r="R3343" s="16" t="e">
        <f>IF($P3343&lt;=$D$34,Daten!G3346,NA())</f>
        <v>#N/A</v>
      </c>
      <c r="S3343" s="16" t="e">
        <f>IF($P3343&lt;=$D$34,Daten!H3346,NA())</f>
        <v>#N/A</v>
      </c>
    </row>
    <row r="3344" spans="12:19" x14ac:dyDescent="0.3">
      <c r="L3344" s="24">
        <f t="shared" si="296"/>
        <v>3338</v>
      </c>
      <c r="M3344" s="16" t="e">
        <f>IF($L3344&lt;=$C$34,Daten!B3347,NA())</f>
        <v>#N/A</v>
      </c>
      <c r="N3344" s="16" t="e">
        <f>IF($L3344&lt;=$C$34,Daten!C3347,NA())</f>
        <v>#N/A</v>
      </c>
      <c r="O3344" s="16" t="e">
        <f>IF($L3344&lt;=$C$34,Daten!D3347,NA())</f>
        <v>#N/A</v>
      </c>
      <c r="P3344" s="24">
        <f t="shared" si="297"/>
        <v>3338</v>
      </c>
      <c r="Q3344" s="16" t="e">
        <f>IF($P3344&lt;=$D$34,Daten!F3347,NA())</f>
        <v>#N/A</v>
      </c>
      <c r="R3344" s="16" t="e">
        <f>IF($P3344&lt;=$D$34,Daten!G3347,NA())</f>
        <v>#N/A</v>
      </c>
      <c r="S3344" s="16" t="e">
        <f>IF($P3344&lt;=$D$34,Daten!H3347,NA())</f>
        <v>#N/A</v>
      </c>
    </row>
    <row r="3345" spans="12:19" x14ac:dyDescent="0.3">
      <c r="L3345" s="24">
        <f t="shared" si="296"/>
        <v>3339</v>
      </c>
      <c r="M3345" s="16" t="e">
        <f>IF($L3345&lt;=$C$34,Daten!B3348,NA())</f>
        <v>#N/A</v>
      </c>
      <c r="N3345" s="16" t="e">
        <f>IF($L3345&lt;=$C$34,Daten!C3348,NA())</f>
        <v>#N/A</v>
      </c>
      <c r="O3345" s="16" t="e">
        <f>IF($L3345&lt;=$C$34,Daten!D3348,NA())</f>
        <v>#N/A</v>
      </c>
      <c r="P3345" s="24">
        <f t="shared" si="297"/>
        <v>3339</v>
      </c>
      <c r="Q3345" s="16" t="e">
        <f>IF($P3345&lt;=$D$34,Daten!F3348,NA())</f>
        <v>#N/A</v>
      </c>
      <c r="R3345" s="16" t="e">
        <f>IF($P3345&lt;=$D$34,Daten!G3348,NA())</f>
        <v>#N/A</v>
      </c>
      <c r="S3345" s="16" t="e">
        <f>IF($P3345&lt;=$D$34,Daten!H3348,NA())</f>
        <v>#N/A</v>
      </c>
    </row>
    <row r="3346" spans="12:19" x14ac:dyDescent="0.3">
      <c r="L3346" s="24">
        <f t="shared" si="296"/>
        <v>3340</v>
      </c>
      <c r="M3346" s="16" t="e">
        <f>IF($L3346&lt;=$C$34,Daten!B3349,NA())</f>
        <v>#N/A</v>
      </c>
      <c r="N3346" s="16" t="e">
        <f>IF($L3346&lt;=$C$34,Daten!C3349,NA())</f>
        <v>#N/A</v>
      </c>
      <c r="O3346" s="16" t="e">
        <f>IF($L3346&lt;=$C$34,Daten!D3349,NA())</f>
        <v>#N/A</v>
      </c>
      <c r="P3346" s="24">
        <f t="shared" si="297"/>
        <v>3340</v>
      </c>
      <c r="Q3346" s="16" t="e">
        <f>IF($P3346&lt;=$D$34,Daten!F3349,NA())</f>
        <v>#N/A</v>
      </c>
      <c r="R3346" s="16" t="e">
        <f>IF($P3346&lt;=$D$34,Daten!G3349,NA())</f>
        <v>#N/A</v>
      </c>
      <c r="S3346" s="16" t="e">
        <f>IF($P3346&lt;=$D$34,Daten!H3349,NA())</f>
        <v>#N/A</v>
      </c>
    </row>
    <row r="3347" spans="12:19" x14ac:dyDescent="0.3">
      <c r="L3347" s="24">
        <f t="shared" si="296"/>
        <v>3341</v>
      </c>
      <c r="M3347" s="16" t="e">
        <f>IF($L3347&lt;=$C$34,Daten!B3350,NA())</f>
        <v>#N/A</v>
      </c>
      <c r="N3347" s="16" t="e">
        <f>IF($L3347&lt;=$C$34,Daten!C3350,NA())</f>
        <v>#N/A</v>
      </c>
      <c r="O3347" s="16" t="e">
        <f>IF($L3347&lt;=$C$34,Daten!D3350,NA())</f>
        <v>#N/A</v>
      </c>
      <c r="P3347" s="24">
        <f t="shared" si="297"/>
        <v>3341</v>
      </c>
      <c r="Q3347" s="16" t="e">
        <f>IF($P3347&lt;=$D$34,Daten!F3350,NA())</f>
        <v>#N/A</v>
      </c>
      <c r="R3347" s="16" t="e">
        <f>IF($P3347&lt;=$D$34,Daten!G3350,NA())</f>
        <v>#N/A</v>
      </c>
      <c r="S3347" s="16" t="e">
        <f>IF($P3347&lt;=$D$34,Daten!H3350,NA())</f>
        <v>#N/A</v>
      </c>
    </row>
    <row r="3348" spans="12:19" x14ac:dyDescent="0.3">
      <c r="L3348" s="24">
        <f t="shared" si="296"/>
        <v>3342</v>
      </c>
      <c r="M3348" s="16" t="e">
        <f>IF($L3348&lt;=$C$34,Daten!B3351,NA())</f>
        <v>#N/A</v>
      </c>
      <c r="N3348" s="16" t="e">
        <f>IF($L3348&lt;=$C$34,Daten!C3351,NA())</f>
        <v>#N/A</v>
      </c>
      <c r="O3348" s="16" t="e">
        <f>IF($L3348&lt;=$C$34,Daten!D3351,NA())</f>
        <v>#N/A</v>
      </c>
      <c r="P3348" s="24">
        <f t="shared" si="297"/>
        <v>3342</v>
      </c>
      <c r="Q3348" s="16" t="e">
        <f>IF($P3348&lt;=$D$34,Daten!F3351,NA())</f>
        <v>#N/A</v>
      </c>
      <c r="R3348" s="16" t="e">
        <f>IF($P3348&lt;=$D$34,Daten!G3351,NA())</f>
        <v>#N/A</v>
      </c>
      <c r="S3348" s="16" t="e">
        <f>IF($P3348&lt;=$D$34,Daten!H3351,NA())</f>
        <v>#N/A</v>
      </c>
    </row>
    <row r="3349" spans="12:19" x14ac:dyDescent="0.3">
      <c r="L3349" s="24">
        <f t="shared" si="296"/>
        <v>3343</v>
      </c>
      <c r="M3349" s="16" t="e">
        <f>IF($L3349&lt;=$C$34,Daten!B3352,NA())</f>
        <v>#N/A</v>
      </c>
      <c r="N3349" s="16" t="e">
        <f>IF($L3349&lt;=$C$34,Daten!C3352,NA())</f>
        <v>#N/A</v>
      </c>
      <c r="O3349" s="16" t="e">
        <f>IF($L3349&lt;=$C$34,Daten!D3352,NA())</f>
        <v>#N/A</v>
      </c>
      <c r="P3349" s="24">
        <f t="shared" si="297"/>
        <v>3343</v>
      </c>
      <c r="Q3349" s="16" t="e">
        <f>IF($P3349&lt;=$D$34,Daten!F3352,NA())</f>
        <v>#N/A</v>
      </c>
      <c r="R3349" s="16" t="e">
        <f>IF($P3349&lt;=$D$34,Daten!G3352,NA())</f>
        <v>#N/A</v>
      </c>
      <c r="S3349" s="16" t="e">
        <f>IF($P3349&lt;=$D$34,Daten!H3352,NA())</f>
        <v>#N/A</v>
      </c>
    </row>
    <row r="3350" spans="12:19" x14ac:dyDescent="0.3">
      <c r="L3350" s="24">
        <f t="shared" si="296"/>
        <v>3344</v>
      </c>
      <c r="M3350" s="16" t="e">
        <f>IF($L3350&lt;=$C$34,Daten!B3353,NA())</f>
        <v>#N/A</v>
      </c>
      <c r="N3350" s="16" t="e">
        <f>IF($L3350&lt;=$C$34,Daten!C3353,NA())</f>
        <v>#N/A</v>
      </c>
      <c r="O3350" s="16" t="e">
        <f>IF($L3350&lt;=$C$34,Daten!D3353,NA())</f>
        <v>#N/A</v>
      </c>
      <c r="P3350" s="24">
        <f t="shared" si="297"/>
        <v>3344</v>
      </c>
      <c r="Q3350" s="16" t="e">
        <f>IF($P3350&lt;=$D$34,Daten!F3353,NA())</f>
        <v>#N/A</v>
      </c>
      <c r="R3350" s="16" t="e">
        <f>IF($P3350&lt;=$D$34,Daten!G3353,NA())</f>
        <v>#N/A</v>
      </c>
      <c r="S3350" s="16" t="e">
        <f>IF($P3350&lt;=$D$34,Daten!H3353,NA())</f>
        <v>#N/A</v>
      </c>
    </row>
    <row r="3351" spans="12:19" x14ac:dyDescent="0.3">
      <c r="L3351" s="24">
        <f t="shared" si="296"/>
        <v>3345</v>
      </c>
      <c r="M3351" s="16" t="e">
        <f>IF($L3351&lt;=$C$34,Daten!B3354,NA())</f>
        <v>#N/A</v>
      </c>
      <c r="N3351" s="16" t="e">
        <f>IF($L3351&lt;=$C$34,Daten!C3354,NA())</f>
        <v>#N/A</v>
      </c>
      <c r="O3351" s="16" t="e">
        <f>IF($L3351&lt;=$C$34,Daten!D3354,NA())</f>
        <v>#N/A</v>
      </c>
      <c r="P3351" s="24">
        <f t="shared" si="297"/>
        <v>3345</v>
      </c>
      <c r="Q3351" s="16" t="e">
        <f>IF($P3351&lt;=$D$34,Daten!F3354,NA())</f>
        <v>#N/A</v>
      </c>
      <c r="R3351" s="16" t="e">
        <f>IF($P3351&lt;=$D$34,Daten!G3354,NA())</f>
        <v>#N/A</v>
      </c>
      <c r="S3351" s="16" t="e">
        <f>IF($P3351&lt;=$D$34,Daten!H3354,NA())</f>
        <v>#N/A</v>
      </c>
    </row>
    <row r="3352" spans="12:19" x14ac:dyDescent="0.3">
      <c r="L3352" s="24">
        <f t="shared" si="296"/>
        <v>3346</v>
      </c>
      <c r="M3352" s="16" t="e">
        <f>IF($L3352&lt;=$C$34,Daten!B3355,NA())</f>
        <v>#N/A</v>
      </c>
      <c r="N3352" s="16" t="e">
        <f>IF($L3352&lt;=$C$34,Daten!C3355,NA())</f>
        <v>#N/A</v>
      </c>
      <c r="O3352" s="16" t="e">
        <f>IF($L3352&lt;=$C$34,Daten!D3355,NA())</f>
        <v>#N/A</v>
      </c>
      <c r="P3352" s="24">
        <f t="shared" si="297"/>
        <v>3346</v>
      </c>
      <c r="Q3352" s="16" t="e">
        <f>IF($P3352&lt;=$D$34,Daten!F3355,NA())</f>
        <v>#N/A</v>
      </c>
      <c r="R3352" s="16" t="e">
        <f>IF($P3352&lt;=$D$34,Daten!G3355,NA())</f>
        <v>#N/A</v>
      </c>
      <c r="S3352" s="16" t="e">
        <f>IF($P3352&lt;=$D$34,Daten!H3355,NA())</f>
        <v>#N/A</v>
      </c>
    </row>
    <row r="3353" spans="12:19" x14ac:dyDescent="0.3">
      <c r="L3353" s="24">
        <f t="shared" si="296"/>
        <v>3347</v>
      </c>
      <c r="M3353" s="16" t="e">
        <f>IF($L3353&lt;=$C$34,Daten!B3356,NA())</f>
        <v>#N/A</v>
      </c>
      <c r="N3353" s="16" t="e">
        <f>IF($L3353&lt;=$C$34,Daten!C3356,NA())</f>
        <v>#N/A</v>
      </c>
      <c r="O3353" s="16" t="e">
        <f>IF($L3353&lt;=$C$34,Daten!D3356,NA())</f>
        <v>#N/A</v>
      </c>
      <c r="P3353" s="24">
        <f t="shared" si="297"/>
        <v>3347</v>
      </c>
      <c r="Q3353" s="16" t="e">
        <f>IF($P3353&lt;=$D$34,Daten!F3356,NA())</f>
        <v>#N/A</v>
      </c>
      <c r="R3353" s="16" t="e">
        <f>IF($P3353&lt;=$D$34,Daten!G3356,NA())</f>
        <v>#N/A</v>
      </c>
      <c r="S3353" s="16" t="e">
        <f>IF($P3353&lt;=$D$34,Daten!H3356,NA())</f>
        <v>#N/A</v>
      </c>
    </row>
    <row r="3354" spans="12:19" x14ac:dyDescent="0.3">
      <c r="L3354" s="24">
        <f t="shared" si="296"/>
        <v>3348</v>
      </c>
      <c r="M3354" s="16" t="e">
        <f>IF($L3354&lt;=$C$34,Daten!B3357,NA())</f>
        <v>#N/A</v>
      </c>
      <c r="N3354" s="16" t="e">
        <f>IF($L3354&lt;=$C$34,Daten!C3357,NA())</f>
        <v>#N/A</v>
      </c>
      <c r="O3354" s="16" t="e">
        <f>IF($L3354&lt;=$C$34,Daten!D3357,NA())</f>
        <v>#N/A</v>
      </c>
      <c r="P3354" s="24">
        <f t="shared" si="297"/>
        <v>3348</v>
      </c>
      <c r="Q3354" s="16" t="e">
        <f>IF($P3354&lt;=$D$34,Daten!F3357,NA())</f>
        <v>#N/A</v>
      </c>
      <c r="R3354" s="16" t="e">
        <f>IF($P3354&lt;=$D$34,Daten!G3357,NA())</f>
        <v>#N/A</v>
      </c>
      <c r="S3354" s="16" t="e">
        <f>IF($P3354&lt;=$D$34,Daten!H3357,NA())</f>
        <v>#N/A</v>
      </c>
    </row>
    <row r="3355" spans="12:19" x14ac:dyDescent="0.3">
      <c r="L3355" s="24">
        <f t="shared" si="296"/>
        <v>3349</v>
      </c>
      <c r="M3355" s="16" t="e">
        <f>IF($L3355&lt;=$C$34,Daten!B3358,NA())</f>
        <v>#N/A</v>
      </c>
      <c r="N3355" s="16" t="e">
        <f>IF($L3355&lt;=$C$34,Daten!C3358,NA())</f>
        <v>#N/A</v>
      </c>
      <c r="O3355" s="16" t="e">
        <f>IF($L3355&lt;=$C$34,Daten!D3358,NA())</f>
        <v>#N/A</v>
      </c>
      <c r="P3355" s="24">
        <f t="shared" si="297"/>
        <v>3349</v>
      </c>
      <c r="Q3355" s="16" t="e">
        <f>IF($P3355&lt;=$D$34,Daten!F3358,NA())</f>
        <v>#N/A</v>
      </c>
      <c r="R3355" s="16" t="e">
        <f>IF($P3355&lt;=$D$34,Daten!G3358,NA())</f>
        <v>#N/A</v>
      </c>
      <c r="S3355" s="16" t="e">
        <f>IF($P3355&lt;=$D$34,Daten!H3358,NA())</f>
        <v>#N/A</v>
      </c>
    </row>
    <row r="3356" spans="12:19" x14ac:dyDescent="0.3">
      <c r="L3356" s="24">
        <f t="shared" si="296"/>
        <v>3350</v>
      </c>
      <c r="M3356" s="16" t="e">
        <f>IF($L3356&lt;=$C$34,Daten!B3359,NA())</f>
        <v>#N/A</v>
      </c>
      <c r="N3356" s="16" t="e">
        <f>IF($L3356&lt;=$C$34,Daten!C3359,NA())</f>
        <v>#N/A</v>
      </c>
      <c r="O3356" s="16" t="e">
        <f>IF($L3356&lt;=$C$34,Daten!D3359,NA())</f>
        <v>#N/A</v>
      </c>
      <c r="P3356" s="24">
        <f t="shared" si="297"/>
        <v>3350</v>
      </c>
      <c r="Q3356" s="16" t="e">
        <f>IF($P3356&lt;=$D$34,Daten!F3359,NA())</f>
        <v>#N/A</v>
      </c>
      <c r="R3356" s="16" t="e">
        <f>IF($P3356&lt;=$D$34,Daten!G3359,NA())</f>
        <v>#N/A</v>
      </c>
      <c r="S3356" s="16" t="e">
        <f>IF($P3356&lt;=$D$34,Daten!H3359,NA())</f>
        <v>#N/A</v>
      </c>
    </row>
    <row r="3357" spans="12:19" x14ac:dyDescent="0.3">
      <c r="L3357" s="24">
        <f t="shared" si="296"/>
        <v>3351</v>
      </c>
      <c r="M3357" s="16" t="e">
        <f>IF($L3357&lt;=$C$34,Daten!B3360,NA())</f>
        <v>#N/A</v>
      </c>
      <c r="N3357" s="16" t="e">
        <f>IF($L3357&lt;=$C$34,Daten!C3360,NA())</f>
        <v>#N/A</v>
      </c>
      <c r="O3357" s="16" t="e">
        <f>IF($L3357&lt;=$C$34,Daten!D3360,NA())</f>
        <v>#N/A</v>
      </c>
      <c r="P3357" s="24">
        <f t="shared" si="297"/>
        <v>3351</v>
      </c>
      <c r="Q3357" s="16" t="e">
        <f>IF($P3357&lt;=$D$34,Daten!F3360,NA())</f>
        <v>#N/A</v>
      </c>
      <c r="R3357" s="16" t="e">
        <f>IF($P3357&lt;=$D$34,Daten!G3360,NA())</f>
        <v>#N/A</v>
      </c>
      <c r="S3357" s="16" t="e">
        <f>IF($P3357&lt;=$D$34,Daten!H3360,NA())</f>
        <v>#N/A</v>
      </c>
    </row>
    <row r="3358" spans="12:19" x14ac:dyDescent="0.3">
      <c r="L3358" s="24">
        <f t="shared" si="296"/>
        <v>3352</v>
      </c>
      <c r="M3358" s="16" t="e">
        <f>IF($L3358&lt;=$C$34,Daten!B3361,NA())</f>
        <v>#N/A</v>
      </c>
      <c r="N3358" s="16" t="e">
        <f>IF($L3358&lt;=$C$34,Daten!C3361,NA())</f>
        <v>#N/A</v>
      </c>
      <c r="O3358" s="16" t="e">
        <f>IF($L3358&lt;=$C$34,Daten!D3361,NA())</f>
        <v>#N/A</v>
      </c>
      <c r="P3358" s="24">
        <f t="shared" si="297"/>
        <v>3352</v>
      </c>
      <c r="Q3358" s="16" t="e">
        <f>IF($P3358&lt;=$D$34,Daten!F3361,NA())</f>
        <v>#N/A</v>
      </c>
      <c r="R3358" s="16" t="e">
        <f>IF($P3358&lt;=$D$34,Daten!G3361,NA())</f>
        <v>#N/A</v>
      </c>
      <c r="S3358" s="16" t="e">
        <f>IF($P3358&lt;=$D$34,Daten!H3361,NA())</f>
        <v>#N/A</v>
      </c>
    </row>
    <row r="3359" spans="12:19" x14ac:dyDescent="0.3">
      <c r="L3359" s="24">
        <f t="shared" si="296"/>
        <v>3353</v>
      </c>
      <c r="M3359" s="16" t="e">
        <f>IF($L3359&lt;=$C$34,Daten!B3362,NA())</f>
        <v>#N/A</v>
      </c>
      <c r="N3359" s="16" t="e">
        <f>IF($L3359&lt;=$C$34,Daten!C3362,NA())</f>
        <v>#N/A</v>
      </c>
      <c r="O3359" s="16" t="e">
        <f>IF($L3359&lt;=$C$34,Daten!D3362,NA())</f>
        <v>#N/A</v>
      </c>
      <c r="P3359" s="24">
        <f t="shared" si="297"/>
        <v>3353</v>
      </c>
      <c r="Q3359" s="16" t="e">
        <f>IF($P3359&lt;=$D$34,Daten!F3362,NA())</f>
        <v>#N/A</v>
      </c>
      <c r="R3359" s="16" t="e">
        <f>IF($P3359&lt;=$D$34,Daten!G3362,NA())</f>
        <v>#N/A</v>
      </c>
      <c r="S3359" s="16" t="e">
        <f>IF($P3359&lt;=$D$34,Daten!H3362,NA())</f>
        <v>#N/A</v>
      </c>
    </row>
    <row r="3360" spans="12:19" x14ac:dyDescent="0.3">
      <c r="L3360" s="24">
        <f t="shared" si="296"/>
        <v>3354</v>
      </c>
      <c r="M3360" s="16" t="e">
        <f>IF($L3360&lt;=$C$34,Daten!B3363,NA())</f>
        <v>#N/A</v>
      </c>
      <c r="N3360" s="16" t="e">
        <f>IF($L3360&lt;=$C$34,Daten!C3363,NA())</f>
        <v>#N/A</v>
      </c>
      <c r="O3360" s="16" t="e">
        <f>IF($L3360&lt;=$C$34,Daten!D3363,NA())</f>
        <v>#N/A</v>
      </c>
      <c r="P3360" s="24">
        <f t="shared" si="297"/>
        <v>3354</v>
      </c>
      <c r="Q3360" s="16" t="e">
        <f>IF($P3360&lt;=$D$34,Daten!F3363,NA())</f>
        <v>#N/A</v>
      </c>
      <c r="R3360" s="16" t="e">
        <f>IF($P3360&lt;=$D$34,Daten!G3363,NA())</f>
        <v>#N/A</v>
      </c>
      <c r="S3360" s="16" t="e">
        <f>IF($P3360&lt;=$D$34,Daten!H3363,NA())</f>
        <v>#N/A</v>
      </c>
    </row>
    <row r="3361" spans="12:19" x14ac:dyDescent="0.3">
      <c r="L3361" s="24">
        <f t="shared" si="296"/>
        <v>3355</v>
      </c>
      <c r="M3361" s="16" t="e">
        <f>IF($L3361&lt;=$C$34,Daten!B3364,NA())</f>
        <v>#N/A</v>
      </c>
      <c r="N3361" s="16" t="e">
        <f>IF($L3361&lt;=$C$34,Daten!C3364,NA())</f>
        <v>#N/A</v>
      </c>
      <c r="O3361" s="16" t="e">
        <f>IF($L3361&lt;=$C$34,Daten!D3364,NA())</f>
        <v>#N/A</v>
      </c>
      <c r="P3361" s="24">
        <f t="shared" si="297"/>
        <v>3355</v>
      </c>
      <c r="Q3361" s="16" t="e">
        <f>IF($P3361&lt;=$D$34,Daten!F3364,NA())</f>
        <v>#N/A</v>
      </c>
      <c r="R3361" s="16" t="e">
        <f>IF($P3361&lt;=$D$34,Daten!G3364,NA())</f>
        <v>#N/A</v>
      </c>
      <c r="S3361" s="16" t="e">
        <f>IF($P3361&lt;=$D$34,Daten!H3364,NA())</f>
        <v>#N/A</v>
      </c>
    </row>
    <row r="3362" spans="12:19" x14ac:dyDescent="0.3">
      <c r="L3362" s="24">
        <f t="shared" si="296"/>
        <v>3356</v>
      </c>
      <c r="M3362" s="16" t="e">
        <f>IF($L3362&lt;=$C$34,Daten!B3365,NA())</f>
        <v>#N/A</v>
      </c>
      <c r="N3362" s="16" t="e">
        <f>IF($L3362&lt;=$C$34,Daten!C3365,NA())</f>
        <v>#N/A</v>
      </c>
      <c r="O3362" s="16" t="e">
        <f>IF($L3362&lt;=$C$34,Daten!D3365,NA())</f>
        <v>#N/A</v>
      </c>
      <c r="P3362" s="24">
        <f t="shared" si="297"/>
        <v>3356</v>
      </c>
      <c r="Q3362" s="16" t="e">
        <f>IF($P3362&lt;=$D$34,Daten!F3365,NA())</f>
        <v>#N/A</v>
      </c>
      <c r="R3362" s="16" t="e">
        <f>IF($P3362&lt;=$D$34,Daten!G3365,NA())</f>
        <v>#N/A</v>
      </c>
      <c r="S3362" s="16" t="e">
        <f>IF($P3362&lt;=$D$34,Daten!H3365,NA())</f>
        <v>#N/A</v>
      </c>
    </row>
    <row r="3363" spans="12:19" x14ac:dyDescent="0.3">
      <c r="L3363" s="24">
        <f t="shared" si="296"/>
        <v>3357</v>
      </c>
      <c r="M3363" s="16" t="e">
        <f>IF($L3363&lt;=$C$34,Daten!B3366,NA())</f>
        <v>#N/A</v>
      </c>
      <c r="N3363" s="16" t="e">
        <f>IF($L3363&lt;=$C$34,Daten!C3366,NA())</f>
        <v>#N/A</v>
      </c>
      <c r="O3363" s="16" t="e">
        <f>IF($L3363&lt;=$C$34,Daten!D3366,NA())</f>
        <v>#N/A</v>
      </c>
      <c r="P3363" s="24">
        <f t="shared" si="297"/>
        <v>3357</v>
      </c>
      <c r="Q3363" s="16" t="e">
        <f>IF($P3363&lt;=$D$34,Daten!F3366,NA())</f>
        <v>#N/A</v>
      </c>
      <c r="R3363" s="16" t="e">
        <f>IF($P3363&lt;=$D$34,Daten!G3366,NA())</f>
        <v>#N/A</v>
      </c>
      <c r="S3363" s="16" t="e">
        <f>IF($P3363&lt;=$D$34,Daten!H3366,NA())</f>
        <v>#N/A</v>
      </c>
    </row>
    <row r="3364" spans="12:19" x14ac:dyDescent="0.3">
      <c r="L3364" s="24">
        <f t="shared" si="296"/>
        <v>3358</v>
      </c>
      <c r="M3364" s="16" t="e">
        <f>IF($L3364&lt;=$C$34,Daten!B3367,NA())</f>
        <v>#N/A</v>
      </c>
      <c r="N3364" s="16" t="e">
        <f>IF($L3364&lt;=$C$34,Daten!C3367,NA())</f>
        <v>#N/A</v>
      </c>
      <c r="O3364" s="16" t="e">
        <f>IF($L3364&lt;=$C$34,Daten!D3367,NA())</f>
        <v>#N/A</v>
      </c>
      <c r="P3364" s="24">
        <f t="shared" si="297"/>
        <v>3358</v>
      </c>
      <c r="Q3364" s="16" t="e">
        <f>IF($P3364&lt;=$D$34,Daten!F3367,NA())</f>
        <v>#N/A</v>
      </c>
      <c r="R3364" s="16" t="e">
        <f>IF($P3364&lt;=$D$34,Daten!G3367,NA())</f>
        <v>#N/A</v>
      </c>
      <c r="S3364" s="16" t="e">
        <f>IF($P3364&lt;=$D$34,Daten!H3367,NA())</f>
        <v>#N/A</v>
      </c>
    </row>
    <row r="3365" spans="12:19" x14ac:dyDescent="0.3">
      <c r="L3365" s="24">
        <f t="shared" si="296"/>
        <v>3359</v>
      </c>
      <c r="M3365" s="16" t="e">
        <f>IF($L3365&lt;=$C$34,Daten!B3368,NA())</f>
        <v>#N/A</v>
      </c>
      <c r="N3365" s="16" t="e">
        <f>IF($L3365&lt;=$C$34,Daten!C3368,NA())</f>
        <v>#N/A</v>
      </c>
      <c r="O3365" s="16" t="e">
        <f>IF($L3365&lt;=$C$34,Daten!D3368,NA())</f>
        <v>#N/A</v>
      </c>
      <c r="P3365" s="24">
        <f t="shared" si="297"/>
        <v>3359</v>
      </c>
      <c r="Q3365" s="16" t="e">
        <f>IF($P3365&lt;=$D$34,Daten!F3368,NA())</f>
        <v>#N/A</v>
      </c>
      <c r="R3365" s="16" t="e">
        <f>IF($P3365&lt;=$D$34,Daten!G3368,NA())</f>
        <v>#N/A</v>
      </c>
      <c r="S3365" s="16" t="e">
        <f>IF($P3365&lt;=$D$34,Daten!H3368,NA())</f>
        <v>#N/A</v>
      </c>
    </row>
    <row r="3366" spans="12:19" x14ac:dyDescent="0.3">
      <c r="L3366" s="24">
        <f t="shared" si="296"/>
        <v>3360</v>
      </c>
      <c r="M3366" s="16" t="e">
        <f>IF($L3366&lt;=$C$34,Daten!B3369,NA())</f>
        <v>#N/A</v>
      </c>
      <c r="N3366" s="16" t="e">
        <f>IF($L3366&lt;=$C$34,Daten!C3369,NA())</f>
        <v>#N/A</v>
      </c>
      <c r="O3366" s="16" t="e">
        <f>IF($L3366&lt;=$C$34,Daten!D3369,NA())</f>
        <v>#N/A</v>
      </c>
      <c r="P3366" s="24">
        <f t="shared" si="297"/>
        <v>3360</v>
      </c>
      <c r="Q3366" s="16" t="e">
        <f>IF($P3366&lt;=$D$34,Daten!F3369,NA())</f>
        <v>#N/A</v>
      </c>
      <c r="R3366" s="16" t="e">
        <f>IF($P3366&lt;=$D$34,Daten!G3369,NA())</f>
        <v>#N/A</v>
      </c>
      <c r="S3366" s="16" t="e">
        <f>IF($P3366&lt;=$D$34,Daten!H3369,NA())</f>
        <v>#N/A</v>
      </c>
    </row>
    <row r="3367" spans="12:19" x14ac:dyDescent="0.3">
      <c r="L3367" s="24">
        <f t="shared" si="296"/>
        <v>3361</v>
      </c>
      <c r="M3367" s="16" t="e">
        <f>IF($L3367&lt;=$C$34,Daten!B3370,NA())</f>
        <v>#N/A</v>
      </c>
      <c r="N3367" s="16" t="e">
        <f>IF($L3367&lt;=$C$34,Daten!C3370,NA())</f>
        <v>#N/A</v>
      </c>
      <c r="O3367" s="16" t="e">
        <f>IF($L3367&lt;=$C$34,Daten!D3370,NA())</f>
        <v>#N/A</v>
      </c>
      <c r="P3367" s="24">
        <f t="shared" si="297"/>
        <v>3361</v>
      </c>
      <c r="Q3367" s="16" t="e">
        <f>IF($P3367&lt;=$D$34,Daten!F3370,NA())</f>
        <v>#N/A</v>
      </c>
      <c r="R3367" s="16" t="e">
        <f>IF($P3367&lt;=$D$34,Daten!G3370,NA())</f>
        <v>#N/A</v>
      </c>
      <c r="S3367" s="16" t="e">
        <f>IF($P3367&lt;=$D$34,Daten!H3370,NA())</f>
        <v>#N/A</v>
      </c>
    </row>
    <row r="3368" spans="12:19" x14ac:dyDescent="0.3">
      <c r="L3368" s="24">
        <f t="shared" si="296"/>
        <v>3362</v>
      </c>
      <c r="M3368" s="16" t="e">
        <f>IF($L3368&lt;=$C$34,Daten!B3371,NA())</f>
        <v>#N/A</v>
      </c>
      <c r="N3368" s="16" t="e">
        <f>IF($L3368&lt;=$C$34,Daten!C3371,NA())</f>
        <v>#N/A</v>
      </c>
      <c r="O3368" s="16" t="e">
        <f>IF($L3368&lt;=$C$34,Daten!D3371,NA())</f>
        <v>#N/A</v>
      </c>
      <c r="P3368" s="24">
        <f t="shared" si="297"/>
        <v>3362</v>
      </c>
      <c r="Q3368" s="16" t="e">
        <f>IF($P3368&lt;=$D$34,Daten!F3371,NA())</f>
        <v>#N/A</v>
      </c>
      <c r="R3368" s="16" t="e">
        <f>IF($P3368&lt;=$D$34,Daten!G3371,NA())</f>
        <v>#N/A</v>
      </c>
      <c r="S3368" s="16" t="e">
        <f>IF($P3368&lt;=$D$34,Daten!H3371,NA())</f>
        <v>#N/A</v>
      </c>
    </row>
    <row r="3369" spans="12:19" x14ac:dyDescent="0.3">
      <c r="L3369" s="24">
        <f t="shared" si="296"/>
        <v>3363</v>
      </c>
      <c r="M3369" s="16" t="e">
        <f>IF($L3369&lt;=$C$34,Daten!B3372,NA())</f>
        <v>#N/A</v>
      </c>
      <c r="N3369" s="16" t="e">
        <f>IF($L3369&lt;=$C$34,Daten!C3372,NA())</f>
        <v>#N/A</v>
      </c>
      <c r="O3369" s="16" t="e">
        <f>IF($L3369&lt;=$C$34,Daten!D3372,NA())</f>
        <v>#N/A</v>
      </c>
      <c r="P3369" s="24">
        <f t="shared" si="297"/>
        <v>3363</v>
      </c>
      <c r="Q3369" s="16" t="e">
        <f>IF($P3369&lt;=$D$34,Daten!F3372,NA())</f>
        <v>#N/A</v>
      </c>
      <c r="R3369" s="16" t="e">
        <f>IF($P3369&lt;=$D$34,Daten!G3372,NA())</f>
        <v>#N/A</v>
      </c>
      <c r="S3369" s="16" t="e">
        <f>IF($P3369&lt;=$D$34,Daten!H3372,NA())</f>
        <v>#N/A</v>
      </c>
    </row>
    <row r="3370" spans="12:19" x14ac:dyDescent="0.3">
      <c r="L3370" s="24">
        <f t="shared" si="296"/>
        <v>3364</v>
      </c>
      <c r="M3370" s="16" t="e">
        <f>IF($L3370&lt;=$C$34,Daten!B3373,NA())</f>
        <v>#N/A</v>
      </c>
      <c r="N3370" s="16" t="e">
        <f>IF($L3370&lt;=$C$34,Daten!C3373,NA())</f>
        <v>#N/A</v>
      </c>
      <c r="O3370" s="16" t="e">
        <f>IF($L3370&lt;=$C$34,Daten!D3373,NA())</f>
        <v>#N/A</v>
      </c>
      <c r="P3370" s="24">
        <f t="shared" si="297"/>
        <v>3364</v>
      </c>
      <c r="Q3370" s="16" t="e">
        <f>IF($P3370&lt;=$D$34,Daten!F3373,NA())</f>
        <v>#N/A</v>
      </c>
      <c r="R3370" s="16" t="e">
        <f>IF($P3370&lt;=$D$34,Daten!G3373,NA())</f>
        <v>#N/A</v>
      </c>
      <c r="S3370" s="16" t="e">
        <f>IF($P3370&lt;=$D$34,Daten!H3373,NA())</f>
        <v>#N/A</v>
      </c>
    </row>
    <row r="3371" spans="12:19" x14ac:dyDescent="0.3">
      <c r="L3371" s="24">
        <f t="shared" si="296"/>
        <v>3365</v>
      </c>
      <c r="M3371" s="16" t="e">
        <f>IF($L3371&lt;=$C$34,Daten!B3374,NA())</f>
        <v>#N/A</v>
      </c>
      <c r="N3371" s="16" t="e">
        <f>IF($L3371&lt;=$C$34,Daten!C3374,NA())</f>
        <v>#N/A</v>
      </c>
      <c r="O3371" s="16" t="e">
        <f>IF($L3371&lt;=$C$34,Daten!D3374,NA())</f>
        <v>#N/A</v>
      </c>
      <c r="P3371" s="24">
        <f t="shared" si="297"/>
        <v>3365</v>
      </c>
      <c r="Q3371" s="16" t="e">
        <f>IF($P3371&lt;=$D$34,Daten!F3374,NA())</f>
        <v>#N/A</v>
      </c>
      <c r="R3371" s="16" t="e">
        <f>IF($P3371&lt;=$D$34,Daten!G3374,NA())</f>
        <v>#N/A</v>
      </c>
      <c r="S3371" s="16" t="e">
        <f>IF($P3371&lt;=$D$34,Daten!H3374,NA())</f>
        <v>#N/A</v>
      </c>
    </row>
    <row r="3372" spans="12:19" x14ac:dyDescent="0.3">
      <c r="L3372" s="24">
        <f t="shared" si="296"/>
        <v>3366</v>
      </c>
      <c r="M3372" s="16" t="e">
        <f>IF($L3372&lt;=$C$34,Daten!B3375,NA())</f>
        <v>#N/A</v>
      </c>
      <c r="N3372" s="16" t="e">
        <f>IF($L3372&lt;=$C$34,Daten!C3375,NA())</f>
        <v>#N/A</v>
      </c>
      <c r="O3372" s="16" t="e">
        <f>IF($L3372&lt;=$C$34,Daten!D3375,NA())</f>
        <v>#N/A</v>
      </c>
      <c r="P3372" s="24">
        <f t="shared" si="297"/>
        <v>3366</v>
      </c>
      <c r="Q3372" s="16" t="e">
        <f>IF($P3372&lt;=$D$34,Daten!F3375,NA())</f>
        <v>#N/A</v>
      </c>
      <c r="R3372" s="16" t="e">
        <f>IF($P3372&lt;=$D$34,Daten!G3375,NA())</f>
        <v>#N/A</v>
      </c>
      <c r="S3372" s="16" t="e">
        <f>IF($P3372&lt;=$D$34,Daten!H3375,NA())</f>
        <v>#N/A</v>
      </c>
    </row>
    <row r="3373" spans="12:19" x14ac:dyDescent="0.3">
      <c r="L3373" s="24">
        <f t="shared" si="296"/>
        <v>3367</v>
      </c>
      <c r="M3373" s="16" t="e">
        <f>IF($L3373&lt;=$C$34,Daten!B3376,NA())</f>
        <v>#N/A</v>
      </c>
      <c r="N3373" s="16" t="e">
        <f>IF($L3373&lt;=$C$34,Daten!C3376,NA())</f>
        <v>#N/A</v>
      </c>
      <c r="O3373" s="16" t="e">
        <f>IF($L3373&lt;=$C$34,Daten!D3376,NA())</f>
        <v>#N/A</v>
      </c>
      <c r="P3373" s="24">
        <f t="shared" si="297"/>
        <v>3367</v>
      </c>
      <c r="Q3373" s="16" t="e">
        <f>IF($P3373&lt;=$D$34,Daten!F3376,NA())</f>
        <v>#N/A</v>
      </c>
      <c r="R3373" s="16" t="e">
        <f>IF($P3373&lt;=$D$34,Daten!G3376,NA())</f>
        <v>#N/A</v>
      </c>
      <c r="S3373" s="16" t="e">
        <f>IF($P3373&lt;=$D$34,Daten!H3376,NA())</f>
        <v>#N/A</v>
      </c>
    </row>
    <row r="3374" spans="12:19" x14ac:dyDescent="0.3">
      <c r="L3374" s="24">
        <f t="shared" si="296"/>
        <v>3368</v>
      </c>
      <c r="M3374" s="16" t="e">
        <f>IF($L3374&lt;=$C$34,Daten!B3377,NA())</f>
        <v>#N/A</v>
      </c>
      <c r="N3374" s="16" t="e">
        <f>IF($L3374&lt;=$C$34,Daten!C3377,NA())</f>
        <v>#N/A</v>
      </c>
      <c r="O3374" s="16" t="e">
        <f>IF($L3374&lt;=$C$34,Daten!D3377,NA())</f>
        <v>#N/A</v>
      </c>
      <c r="P3374" s="24">
        <f t="shared" si="297"/>
        <v>3368</v>
      </c>
      <c r="Q3374" s="16" t="e">
        <f>IF($P3374&lt;=$D$34,Daten!F3377,NA())</f>
        <v>#N/A</v>
      </c>
      <c r="R3374" s="16" t="e">
        <f>IF($P3374&lt;=$D$34,Daten!G3377,NA())</f>
        <v>#N/A</v>
      </c>
      <c r="S3374" s="16" t="e">
        <f>IF($P3374&lt;=$D$34,Daten!H3377,NA())</f>
        <v>#N/A</v>
      </c>
    </row>
    <row r="3375" spans="12:19" x14ac:dyDescent="0.3">
      <c r="L3375" s="24">
        <f t="shared" si="296"/>
        <v>3369</v>
      </c>
      <c r="M3375" s="16" t="e">
        <f>IF($L3375&lt;=$C$34,Daten!B3378,NA())</f>
        <v>#N/A</v>
      </c>
      <c r="N3375" s="16" t="e">
        <f>IF($L3375&lt;=$C$34,Daten!C3378,NA())</f>
        <v>#N/A</v>
      </c>
      <c r="O3375" s="16" t="e">
        <f>IF($L3375&lt;=$C$34,Daten!D3378,NA())</f>
        <v>#N/A</v>
      </c>
      <c r="P3375" s="24">
        <f t="shared" si="297"/>
        <v>3369</v>
      </c>
      <c r="Q3375" s="16" t="e">
        <f>IF($P3375&lt;=$D$34,Daten!F3378,NA())</f>
        <v>#N/A</v>
      </c>
      <c r="R3375" s="16" t="e">
        <f>IF($P3375&lt;=$D$34,Daten!G3378,NA())</f>
        <v>#N/A</v>
      </c>
      <c r="S3375" s="16" t="e">
        <f>IF($P3375&lt;=$D$34,Daten!H3378,NA())</f>
        <v>#N/A</v>
      </c>
    </row>
    <row r="3376" spans="12:19" x14ac:dyDescent="0.3">
      <c r="L3376" s="24">
        <f t="shared" si="296"/>
        <v>3370</v>
      </c>
      <c r="M3376" s="16" t="e">
        <f>IF($L3376&lt;=$C$34,Daten!B3379,NA())</f>
        <v>#N/A</v>
      </c>
      <c r="N3376" s="16" t="e">
        <f>IF($L3376&lt;=$C$34,Daten!C3379,NA())</f>
        <v>#N/A</v>
      </c>
      <c r="O3376" s="16" t="e">
        <f>IF($L3376&lt;=$C$34,Daten!D3379,NA())</f>
        <v>#N/A</v>
      </c>
      <c r="P3376" s="24">
        <f t="shared" si="297"/>
        <v>3370</v>
      </c>
      <c r="Q3376" s="16" t="e">
        <f>IF($P3376&lt;=$D$34,Daten!F3379,NA())</f>
        <v>#N/A</v>
      </c>
      <c r="R3376" s="16" t="e">
        <f>IF($P3376&lt;=$D$34,Daten!G3379,NA())</f>
        <v>#N/A</v>
      </c>
      <c r="S3376" s="16" t="e">
        <f>IF($P3376&lt;=$D$34,Daten!H3379,NA())</f>
        <v>#N/A</v>
      </c>
    </row>
    <row r="3377" spans="12:19" x14ac:dyDescent="0.3">
      <c r="L3377" s="24">
        <f t="shared" si="296"/>
        <v>3371</v>
      </c>
      <c r="M3377" s="16" t="e">
        <f>IF($L3377&lt;=$C$34,Daten!B3380,NA())</f>
        <v>#N/A</v>
      </c>
      <c r="N3377" s="16" t="e">
        <f>IF($L3377&lt;=$C$34,Daten!C3380,NA())</f>
        <v>#N/A</v>
      </c>
      <c r="O3377" s="16" t="e">
        <f>IF($L3377&lt;=$C$34,Daten!D3380,NA())</f>
        <v>#N/A</v>
      </c>
      <c r="P3377" s="24">
        <f t="shared" si="297"/>
        <v>3371</v>
      </c>
      <c r="Q3377" s="16" t="e">
        <f>IF($P3377&lt;=$D$34,Daten!F3380,NA())</f>
        <v>#N/A</v>
      </c>
      <c r="R3377" s="16" t="e">
        <f>IF($P3377&lt;=$D$34,Daten!G3380,NA())</f>
        <v>#N/A</v>
      </c>
      <c r="S3377" s="16" t="e">
        <f>IF($P3377&lt;=$D$34,Daten!H3380,NA())</f>
        <v>#N/A</v>
      </c>
    </row>
    <row r="3378" spans="12:19" x14ac:dyDescent="0.3">
      <c r="L3378" s="24">
        <f t="shared" si="296"/>
        <v>3372</v>
      </c>
      <c r="M3378" s="16" t="e">
        <f>IF($L3378&lt;=$C$34,Daten!B3381,NA())</f>
        <v>#N/A</v>
      </c>
      <c r="N3378" s="16" t="e">
        <f>IF($L3378&lt;=$C$34,Daten!C3381,NA())</f>
        <v>#N/A</v>
      </c>
      <c r="O3378" s="16" t="e">
        <f>IF($L3378&lt;=$C$34,Daten!D3381,NA())</f>
        <v>#N/A</v>
      </c>
      <c r="P3378" s="24">
        <f t="shared" si="297"/>
        <v>3372</v>
      </c>
      <c r="Q3378" s="16" t="e">
        <f>IF($P3378&lt;=$D$34,Daten!F3381,NA())</f>
        <v>#N/A</v>
      </c>
      <c r="R3378" s="16" t="e">
        <f>IF($P3378&lt;=$D$34,Daten!G3381,NA())</f>
        <v>#N/A</v>
      </c>
      <c r="S3378" s="16" t="e">
        <f>IF($P3378&lt;=$D$34,Daten!H3381,NA())</f>
        <v>#N/A</v>
      </c>
    </row>
    <row r="3379" spans="12:19" x14ac:dyDescent="0.3">
      <c r="L3379" s="24">
        <f t="shared" si="296"/>
        <v>3373</v>
      </c>
      <c r="M3379" s="16" t="e">
        <f>IF($L3379&lt;=$C$34,Daten!B3382,NA())</f>
        <v>#N/A</v>
      </c>
      <c r="N3379" s="16" t="e">
        <f>IF($L3379&lt;=$C$34,Daten!C3382,NA())</f>
        <v>#N/A</v>
      </c>
      <c r="O3379" s="16" t="e">
        <f>IF($L3379&lt;=$C$34,Daten!D3382,NA())</f>
        <v>#N/A</v>
      </c>
      <c r="P3379" s="24">
        <f t="shared" si="297"/>
        <v>3373</v>
      </c>
      <c r="Q3379" s="16" t="e">
        <f>IF($P3379&lt;=$D$34,Daten!F3382,NA())</f>
        <v>#N/A</v>
      </c>
      <c r="R3379" s="16" t="e">
        <f>IF($P3379&lt;=$D$34,Daten!G3382,NA())</f>
        <v>#N/A</v>
      </c>
      <c r="S3379" s="16" t="e">
        <f>IF($P3379&lt;=$D$34,Daten!H3382,NA())</f>
        <v>#N/A</v>
      </c>
    </row>
    <row r="3380" spans="12:19" x14ac:dyDescent="0.3">
      <c r="L3380" s="24">
        <f t="shared" si="296"/>
        <v>3374</v>
      </c>
      <c r="M3380" s="16" t="e">
        <f>IF($L3380&lt;=$C$34,Daten!B3383,NA())</f>
        <v>#N/A</v>
      </c>
      <c r="N3380" s="16" t="e">
        <f>IF($L3380&lt;=$C$34,Daten!C3383,NA())</f>
        <v>#N/A</v>
      </c>
      <c r="O3380" s="16" t="e">
        <f>IF($L3380&lt;=$C$34,Daten!D3383,NA())</f>
        <v>#N/A</v>
      </c>
      <c r="P3380" s="24">
        <f t="shared" si="297"/>
        <v>3374</v>
      </c>
      <c r="Q3380" s="16" t="e">
        <f>IF($P3380&lt;=$D$34,Daten!F3383,NA())</f>
        <v>#N/A</v>
      </c>
      <c r="R3380" s="16" t="e">
        <f>IF($P3380&lt;=$D$34,Daten!G3383,NA())</f>
        <v>#N/A</v>
      </c>
      <c r="S3380" s="16" t="e">
        <f>IF($P3380&lt;=$D$34,Daten!H3383,NA())</f>
        <v>#N/A</v>
      </c>
    </row>
    <row r="3381" spans="12:19" x14ac:dyDescent="0.3">
      <c r="L3381" s="24">
        <f t="shared" si="296"/>
        <v>3375</v>
      </c>
      <c r="M3381" s="16" t="e">
        <f>IF($L3381&lt;=$C$34,Daten!B3384,NA())</f>
        <v>#N/A</v>
      </c>
      <c r="N3381" s="16" t="e">
        <f>IF($L3381&lt;=$C$34,Daten!C3384,NA())</f>
        <v>#N/A</v>
      </c>
      <c r="O3381" s="16" t="e">
        <f>IF($L3381&lt;=$C$34,Daten!D3384,NA())</f>
        <v>#N/A</v>
      </c>
      <c r="P3381" s="24">
        <f t="shared" si="297"/>
        <v>3375</v>
      </c>
      <c r="Q3381" s="16" t="e">
        <f>IF($P3381&lt;=$D$34,Daten!F3384,NA())</f>
        <v>#N/A</v>
      </c>
      <c r="R3381" s="16" t="e">
        <f>IF($P3381&lt;=$D$34,Daten!G3384,NA())</f>
        <v>#N/A</v>
      </c>
      <c r="S3381" s="16" t="e">
        <f>IF($P3381&lt;=$D$34,Daten!H3384,NA())</f>
        <v>#N/A</v>
      </c>
    </row>
    <row r="3382" spans="12:19" x14ac:dyDescent="0.3">
      <c r="L3382" s="24">
        <f t="shared" si="296"/>
        <v>3376</v>
      </c>
      <c r="M3382" s="16" t="e">
        <f>IF($L3382&lt;=$C$34,Daten!B3385,NA())</f>
        <v>#N/A</v>
      </c>
      <c r="N3382" s="16" t="e">
        <f>IF($L3382&lt;=$C$34,Daten!C3385,NA())</f>
        <v>#N/A</v>
      </c>
      <c r="O3382" s="16" t="e">
        <f>IF($L3382&lt;=$C$34,Daten!D3385,NA())</f>
        <v>#N/A</v>
      </c>
      <c r="P3382" s="24">
        <f t="shared" si="297"/>
        <v>3376</v>
      </c>
      <c r="Q3382" s="16" t="e">
        <f>IF($P3382&lt;=$D$34,Daten!F3385,NA())</f>
        <v>#N/A</v>
      </c>
      <c r="R3382" s="16" t="e">
        <f>IF($P3382&lt;=$D$34,Daten!G3385,NA())</f>
        <v>#N/A</v>
      </c>
      <c r="S3382" s="16" t="e">
        <f>IF($P3382&lt;=$D$34,Daten!H3385,NA())</f>
        <v>#N/A</v>
      </c>
    </row>
    <row r="3383" spans="12:19" x14ac:dyDescent="0.3">
      <c r="L3383" s="24">
        <f t="shared" si="296"/>
        <v>3377</v>
      </c>
      <c r="M3383" s="16" t="e">
        <f>IF($L3383&lt;=$C$34,Daten!B3386,NA())</f>
        <v>#N/A</v>
      </c>
      <c r="N3383" s="16" t="e">
        <f>IF($L3383&lt;=$C$34,Daten!C3386,NA())</f>
        <v>#N/A</v>
      </c>
      <c r="O3383" s="16" t="e">
        <f>IF($L3383&lt;=$C$34,Daten!D3386,NA())</f>
        <v>#N/A</v>
      </c>
      <c r="P3383" s="24">
        <f t="shared" si="297"/>
        <v>3377</v>
      </c>
      <c r="Q3383" s="16" t="e">
        <f>IF($P3383&lt;=$D$34,Daten!F3386,NA())</f>
        <v>#N/A</v>
      </c>
      <c r="R3383" s="16" t="e">
        <f>IF($P3383&lt;=$D$34,Daten!G3386,NA())</f>
        <v>#N/A</v>
      </c>
      <c r="S3383" s="16" t="e">
        <f>IF($P3383&lt;=$D$34,Daten!H3386,NA())</f>
        <v>#N/A</v>
      </c>
    </row>
    <row r="3384" spans="12:19" x14ac:dyDescent="0.3">
      <c r="L3384" s="24">
        <f t="shared" si="296"/>
        <v>3378</v>
      </c>
      <c r="M3384" s="16" t="e">
        <f>IF($L3384&lt;=$C$34,Daten!B3387,NA())</f>
        <v>#N/A</v>
      </c>
      <c r="N3384" s="16" t="e">
        <f>IF($L3384&lt;=$C$34,Daten!C3387,NA())</f>
        <v>#N/A</v>
      </c>
      <c r="O3384" s="16" t="e">
        <f>IF($L3384&lt;=$C$34,Daten!D3387,NA())</f>
        <v>#N/A</v>
      </c>
      <c r="P3384" s="24">
        <f t="shared" si="297"/>
        <v>3378</v>
      </c>
      <c r="Q3384" s="16" t="e">
        <f>IF($P3384&lt;=$D$34,Daten!F3387,NA())</f>
        <v>#N/A</v>
      </c>
      <c r="R3384" s="16" t="e">
        <f>IF($P3384&lt;=$D$34,Daten!G3387,NA())</f>
        <v>#N/A</v>
      </c>
      <c r="S3384" s="16" t="e">
        <f>IF($P3384&lt;=$D$34,Daten!H3387,NA())</f>
        <v>#N/A</v>
      </c>
    </row>
    <row r="3385" spans="12:19" x14ac:dyDescent="0.3">
      <c r="L3385" s="24">
        <f t="shared" si="296"/>
        <v>3379</v>
      </c>
      <c r="M3385" s="16" t="e">
        <f>IF($L3385&lt;=$C$34,Daten!B3388,NA())</f>
        <v>#N/A</v>
      </c>
      <c r="N3385" s="16" t="e">
        <f>IF($L3385&lt;=$C$34,Daten!C3388,NA())</f>
        <v>#N/A</v>
      </c>
      <c r="O3385" s="16" t="e">
        <f>IF($L3385&lt;=$C$34,Daten!D3388,NA())</f>
        <v>#N/A</v>
      </c>
      <c r="P3385" s="24">
        <f t="shared" si="297"/>
        <v>3379</v>
      </c>
      <c r="Q3385" s="16" t="e">
        <f>IF($P3385&lt;=$D$34,Daten!F3388,NA())</f>
        <v>#N/A</v>
      </c>
      <c r="R3385" s="16" t="e">
        <f>IF($P3385&lt;=$D$34,Daten!G3388,NA())</f>
        <v>#N/A</v>
      </c>
      <c r="S3385" s="16" t="e">
        <f>IF($P3385&lt;=$D$34,Daten!H3388,NA())</f>
        <v>#N/A</v>
      </c>
    </row>
    <row r="3386" spans="12:19" x14ac:dyDescent="0.3">
      <c r="L3386" s="24">
        <f t="shared" si="296"/>
        <v>3380</v>
      </c>
      <c r="M3386" s="16" t="e">
        <f>IF($L3386&lt;=$C$34,Daten!B3389,NA())</f>
        <v>#N/A</v>
      </c>
      <c r="N3386" s="16" t="e">
        <f>IF($L3386&lt;=$C$34,Daten!C3389,NA())</f>
        <v>#N/A</v>
      </c>
      <c r="O3386" s="16" t="e">
        <f>IF($L3386&lt;=$C$34,Daten!D3389,NA())</f>
        <v>#N/A</v>
      </c>
      <c r="P3386" s="24">
        <f t="shared" si="297"/>
        <v>3380</v>
      </c>
      <c r="Q3386" s="16" t="e">
        <f>IF($P3386&lt;=$D$34,Daten!F3389,NA())</f>
        <v>#N/A</v>
      </c>
      <c r="R3386" s="16" t="e">
        <f>IF($P3386&lt;=$D$34,Daten!G3389,NA())</f>
        <v>#N/A</v>
      </c>
      <c r="S3386" s="16" t="e">
        <f>IF($P3386&lt;=$D$34,Daten!H3389,NA())</f>
        <v>#N/A</v>
      </c>
    </row>
    <row r="3387" spans="12:19" x14ac:dyDescent="0.3">
      <c r="L3387" s="24">
        <f t="shared" si="296"/>
        <v>3381</v>
      </c>
      <c r="M3387" s="16" t="e">
        <f>IF($L3387&lt;=$C$34,Daten!B3390,NA())</f>
        <v>#N/A</v>
      </c>
      <c r="N3387" s="16" t="e">
        <f>IF($L3387&lt;=$C$34,Daten!C3390,NA())</f>
        <v>#N/A</v>
      </c>
      <c r="O3387" s="16" t="e">
        <f>IF($L3387&lt;=$C$34,Daten!D3390,NA())</f>
        <v>#N/A</v>
      </c>
      <c r="P3387" s="24">
        <f t="shared" si="297"/>
        <v>3381</v>
      </c>
      <c r="Q3387" s="16" t="e">
        <f>IF($P3387&lt;=$D$34,Daten!F3390,NA())</f>
        <v>#N/A</v>
      </c>
      <c r="R3387" s="16" t="e">
        <f>IF($P3387&lt;=$D$34,Daten!G3390,NA())</f>
        <v>#N/A</v>
      </c>
      <c r="S3387" s="16" t="e">
        <f>IF($P3387&lt;=$D$34,Daten!H3390,NA())</f>
        <v>#N/A</v>
      </c>
    </row>
    <row r="3388" spans="12:19" x14ac:dyDescent="0.3">
      <c r="L3388" s="24">
        <f t="shared" si="296"/>
        <v>3382</v>
      </c>
      <c r="M3388" s="16" t="e">
        <f>IF($L3388&lt;=$C$34,Daten!B3391,NA())</f>
        <v>#N/A</v>
      </c>
      <c r="N3388" s="16" t="e">
        <f>IF($L3388&lt;=$C$34,Daten!C3391,NA())</f>
        <v>#N/A</v>
      </c>
      <c r="O3388" s="16" t="e">
        <f>IF($L3388&lt;=$C$34,Daten!D3391,NA())</f>
        <v>#N/A</v>
      </c>
      <c r="P3388" s="24">
        <f t="shared" si="297"/>
        <v>3382</v>
      </c>
      <c r="Q3388" s="16" t="e">
        <f>IF($P3388&lt;=$D$34,Daten!F3391,NA())</f>
        <v>#N/A</v>
      </c>
      <c r="R3388" s="16" t="e">
        <f>IF($P3388&lt;=$D$34,Daten!G3391,NA())</f>
        <v>#N/A</v>
      </c>
      <c r="S3388" s="16" t="e">
        <f>IF($P3388&lt;=$D$34,Daten!H3391,NA())</f>
        <v>#N/A</v>
      </c>
    </row>
    <row r="3389" spans="12:19" x14ac:dyDescent="0.3">
      <c r="L3389" s="24">
        <f t="shared" si="296"/>
        <v>3383</v>
      </c>
      <c r="M3389" s="16" t="e">
        <f>IF($L3389&lt;=$C$34,Daten!B3392,NA())</f>
        <v>#N/A</v>
      </c>
      <c r="N3389" s="16" t="e">
        <f>IF($L3389&lt;=$C$34,Daten!C3392,NA())</f>
        <v>#N/A</v>
      </c>
      <c r="O3389" s="16" t="e">
        <f>IF($L3389&lt;=$C$34,Daten!D3392,NA())</f>
        <v>#N/A</v>
      </c>
      <c r="P3389" s="24">
        <f t="shared" si="297"/>
        <v>3383</v>
      </c>
      <c r="Q3389" s="16" t="e">
        <f>IF($P3389&lt;=$D$34,Daten!F3392,NA())</f>
        <v>#N/A</v>
      </c>
      <c r="R3389" s="16" t="e">
        <f>IF($P3389&lt;=$D$34,Daten!G3392,NA())</f>
        <v>#N/A</v>
      </c>
      <c r="S3389" s="16" t="e">
        <f>IF($P3389&lt;=$D$34,Daten!H3392,NA())</f>
        <v>#N/A</v>
      </c>
    </row>
    <row r="3390" spans="12:19" x14ac:dyDescent="0.3">
      <c r="L3390" s="24">
        <f t="shared" si="296"/>
        <v>3384</v>
      </c>
      <c r="M3390" s="16" t="e">
        <f>IF($L3390&lt;=$C$34,Daten!B3393,NA())</f>
        <v>#N/A</v>
      </c>
      <c r="N3390" s="16" t="e">
        <f>IF($L3390&lt;=$C$34,Daten!C3393,NA())</f>
        <v>#N/A</v>
      </c>
      <c r="O3390" s="16" t="e">
        <f>IF($L3390&lt;=$C$34,Daten!D3393,NA())</f>
        <v>#N/A</v>
      </c>
      <c r="P3390" s="24">
        <f t="shared" si="297"/>
        <v>3384</v>
      </c>
      <c r="Q3390" s="16" t="e">
        <f>IF($P3390&lt;=$D$34,Daten!F3393,NA())</f>
        <v>#N/A</v>
      </c>
      <c r="R3390" s="16" t="e">
        <f>IF($P3390&lt;=$D$34,Daten!G3393,NA())</f>
        <v>#N/A</v>
      </c>
      <c r="S3390" s="16" t="e">
        <f>IF($P3390&lt;=$D$34,Daten!H3393,NA())</f>
        <v>#N/A</v>
      </c>
    </row>
    <row r="3391" spans="12:19" x14ac:dyDescent="0.3">
      <c r="L3391" s="24">
        <f t="shared" si="296"/>
        <v>3385</v>
      </c>
      <c r="M3391" s="16" t="e">
        <f>IF($L3391&lt;=$C$34,Daten!B3394,NA())</f>
        <v>#N/A</v>
      </c>
      <c r="N3391" s="16" t="e">
        <f>IF($L3391&lt;=$C$34,Daten!C3394,NA())</f>
        <v>#N/A</v>
      </c>
      <c r="O3391" s="16" t="e">
        <f>IF($L3391&lt;=$C$34,Daten!D3394,NA())</f>
        <v>#N/A</v>
      </c>
      <c r="P3391" s="24">
        <f t="shared" si="297"/>
        <v>3385</v>
      </c>
      <c r="Q3391" s="16" t="e">
        <f>IF($P3391&lt;=$D$34,Daten!F3394,NA())</f>
        <v>#N/A</v>
      </c>
      <c r="R3391" s="16" t="e">
        <f>IF($P3391&lt;=$D$34,Daten!G3394,NA())</f>
        <v>#N/A</v>
      </c>
      <c r="S3391" s="16" t="e">
        <f>IF($P3391&lt;=$D$34,Daten!H3394,NA())</f>
        <v>#N/A</v>
      </c>
    </row>
    <row r="3392" spans="12:19" x14ac:dyDescent="0.3">
      <c r="L3392" s="24">
        <f t="shared" si="296"/>
        <v>3386</v>
      </c>
      <c r="M3392" s="16" t="e">
        <f>IF($L3392&lt;=$C$34,Daten!B3395,NA())</f>
        <v>#N/A</v>
      </c>
      <c r="N3392" s="16" t="e">
        <f>IF($L3392&lt;=$C$34,Daten!C3395,NA())</f>
        <v>#N/A</v>
      </c>
      <c r="O3392" s="16" t="e">
        <f>IF($L3392&lt;=$C$34,Daten!D3395,NA())</f>
        <v>#N/A</v>
      </c>
      <c r="P3392" s="24">
        <f t="shared" si="297"/>
        <v>3386</v>
      </c>
      <c r="Q3392" s="16" t="e">
        <f>IF($P3392&lt;=$D$34,Daten!F3395,NA())</f>
        <v>#N/A</v>
      </c>
      <c r="R3392" s="16" t="e">
        <f>IF($P3392&lt;=$D$34,Daten!G3395,NA())</f>
        <v>#N/A</v>
      </c>
      <c r="S3392" s="16" t="e">
        <f>IF($P3392&lt;=$D$34,Daten!H3395,NA())</f>
        <v>#N/A</v>
      </c>
    </row>
    <row r="3393" spans="12:19" x14ac:dyDescent="0.3">
      <c r="L3393" s="24">
        <f t="shared" si="296"/>
        <v>3387</v>
      </c>
      <c r="M3393" s="16" t="e">
        <f>IF($L3393&lt;=$C$34,Daten!B3396,NA())</f>
        <v>#N/A</v>
      </c>
      <c r="N3393" s="16" t="e">
        <f>IF($L3393&lt;=$C$34,Daten!C3396,NA())</f>
        <v>#N/A</v>
      </c>
      <c r="O3393" s="16" t="e">
        <f>IF($L3393&lt;=$C$34,Daten!D3396,NA())</f>
        <v>#N/A</v>
      </c>
      <c r="P3393" s="24">
        <f t="shared" si="297"/>
        <v>3387</v>
      </c>
      <c r="Q3393" s="16" t="e">
        <f>IF($P3393&lt;=$D$34,Daten!F3396,NA())</f>
        <v>#N/A</v>
      </c>
      <c r="R3393" s="16" t="e">
        <f>IF($P3393&lt;=$D$34,Daten!G3396,NA())</f>
        <v>#N/A</v>
      </c>
      <c r="S3393" s="16" t="e">
        <f>IF($P3393&lt;=$D$34,Daten!H3396,NA())</f>
        <v>#N/A</v>
      </c>
    </row>
    <row r="3394" spans="12:19" x14ac:dyDescent="0.3">
      <c r="L3394" s="24">
        <f t="shared" si="296"/>
        <v>3388</v>
      </c>
      <c r="M3394" s="16" t="e">
        <f>IF($L3394&lt;=$C$34,Daten!B3397,NA())</f>
        <v>#N/A</v>
      </c>
      <c r="N3394" s="16" t="e">
        <f>IF($L3394&lt;=$C$34,Daten!C3397,NA())</f>
        <v>#N/A</v>
      </c>
      <c r="O3394" s="16" t="e">
        <f>IF($L3394&lt;=$C$34,Daten!D3397,NA())</f>
        <v>#N/A</v>
      </c>
      <c r="P3394" s="24">
        <f t="shared" si="297"/>
        <v>3388</v>
      </c>
      <c r="Q3394" s="16" t="e">
        <f>IF($P3394&lt;=$D$34,Daten!F3397,NA())</f>
        <v>#N/A</v>
      </c>
      <c r="R3394" s="16" t="e">
        <f>IF($P3394&lt;=$D$34,Daten!G3397,NA())</f>
        <v>#N/A</v>
      </c>
      <c r="S3394" s="16" t="e">
        <f>IF($P3394&lt;=$D$34,Daten!H3397,NA())</f>
        <v>#N/A</v>
      </c>
    </row>
    <row r="3395" spans="12:19" x14ac:dyDescent="0.3">
      <c r="L3395" s="24">
        <f t="shared" si="296"/>
        <v>3389</v>
      </c>
      <c r="M3395" s="16" t="e">
        <f>IF($L3395&lt;=$C$34,Daten!B3398,NA())</f>
        <v>#N/A</v>
      </c>
      <c r="N3395" s="16" t="e">
        <f>IF($L3395&lt;=$C$34,Daten!C3398,NA())</f>
        <v>#N/A</v>
      </c>
      <c r="O3395" s="16" t="e">
        <f>IF($L3395&lt;=$C$34,Daten!D3398,NA())</f>
        <v>#N/A</v>
      </c>
      <c r="P3395" s="24">
        <f t="shared" si="297"/>
        <v>3389</v>
      </c>
      <c r="Q3395" s="16" t="e">
        <f>IF($P3395&lt;=$D$34,Daten!F3398,NA())</f>
        <v>#N/A</v>
      </c>
      <c r="R3395" s="16" t="e">
        <f>IF($P3395&lt;=$D$34,Daten!G3398,NA())</f>
        <v>#N/A</v>
      </c>
      <c r="S3395" s="16" t="e">
        <f>IF($P3395&lt;=$D$34,Daten!H3398,NA())</f>
        <v>#N/A</v>
      </c>
    </row>
    <row r="3396" spans="12:19" x14ac:dyDescent="0.3">
      <c r="L3396" s="24">
        <f t="shared" si="296"/>
        <v>3390</v>
      </c>
      <c r="M3396" s="16" t="e">
        <f>IF($L3396&lt;=$C$34,Daten!B3399,NA())</f>
        <v>#N/A</v>
      </c>
      <c r="N3396" s="16" t="e">
        <f>IF($L3396&lt;=$C$34,Daten!C3399,NA())</f>
        <v>#N/A</v>
      </c>
      <c r="O3396" s="16" t="e">
        <f>IF($L3396&lt;=$C$34,Daten!D3399,NA())</f>
        <v>#N/A</v>
      </c>
      <c r="P3396" s="24">
        <f t="shared" si="297"/>
        <v>3390</v>
      </c>
      <c r="Q3396" s="16" t="e">
        <f>IF($P3396&lt;=$D$34,Daten!F3399,NA())</f>
        <v>#N/A</v>
      </c>
      <c r="R3396" s="16" t="e">
        <f>IF($P3396&lt;=$D$34,Daten!G3399,NA())</f>
        <v>#N/A</v>
      </c>
      <c r="S3396" s="16" t="e">
        <f>IF($P3396&lt;=$D$34,Daten!H3399,NA())</f>
        <v>#N/A</v>
      </c>
    </row>
    <row r="3397" spans="12:19" x14ac:dyDescent="0.3">
      <c r="L3397" s="24">
        <f t="shared" si="296"/>
        <v>3391</v>
      </c>
      <c r="M3397" s="16" t="e">
        <f>IF($L3397&lt;=$C$34,Daten!B3400,NA())</f>
        <v>#N/A</v>
      </c>
      <c r="N3397" s="16" t="e">
        <f>IF($L3397&lt;=$C$34,Daten!C3400,NA())</f>
        <v>#N/A</v>
      </c>
      <c r="O3397" s="16" t="e">
        <f>IF($L3397&lt;=$C$34,Daten!D3400,NA())</f>
        <v>#N/A</v>
      </c>
      <c r="P3397" s="24">
        <f t="shared" si="297"/>
        <v>3391</v>
      </c>
      <c r="Q3397" s="16" t="e">
        <f>IF($P3397&lt;=$D$34,Daten!F3400,NA())</f>
        <v>#N/A</v>
      </c>
      <c r="R3397" s="16" t="e">
        <f>IF($P3397&lt;=$D$34,Daten!G3400,NA())</f>
        <v>#N/A</v>
      </c>
      <c r="S3397" s="16" t="e">
        <f>IF($P3397&lt;=$D$34,Daten!H3400,NA())</f>
        <v>#N/A</v>
      </c>
    </row>
    <row r="3398" spans="12:19" x14ac:dyDescent="0.3">
      <c r="L3398" s="24">
        <f t="shared" si="296"/>
        <v>3392</v>
      </c>
      <c r="M3398" s="16" t="e">
        <f>IF($L3398&lt;=$C$34,Daten!B3401,NA())</f>
        <v>#N/A</v>
      </c>
      <c r="N3398" s="16" t="e">
        <f>IF($L3398&lt;=$C$34,Daten!C3401,NA())</f>
        <v>#N/A</v>
      </c>
      <c r="O3398" s="16" t="e">
        <f>IF($L3398&lt;=$C$34,Daten!D3401,NA())</f>
        <v>#N/A</v>
      </c>
      <c r="P3398" s="24">
        <f t="shared" si="297"/>
        <v>3392</v>
      </c>
      <c r="Q3398" s="16" t="e">
        <f>IF($P3398&lt;=$D$34,Daten!F3401,NA())</f>
        <v>#N/A</v>
      </c>
      <c r="R3398" s="16" t="e">
        <f>IF($P3398&lt;=$D$34,Daten!G3401,NA())</f>
        <v>#N/A</v>
      </c>
      <c r="S3398" s="16" t="e">
        <f>IF($P3398&lt;=$D$34,Daten!H3401,NA())</f>
        <v>#N/A</v>
      </c>
    </row>
    <row r="3399" spans="12:19" x14ac:dyDescent="0.3">
      <c r="L3399" s="24">
        <f t="shared" si="296"/>
        <v>3393</v>
      </c>
      <c r="M3399" s="16" t="e">
        <f>IF($L3399&lt;=$C$34,Daten!B3402,NA())</f>
        <v>#N/A</v>
      </c>
      <c r="N3399" s="16" t="e">
        <f>IF($L3399&lt;=$C$34,Daten!C3402,NA())</f>
        <v>#N/A</v>
      </c>
      <c r="O3399" s="16" t="e">
        <f>IF($L3399&lt;=$C$34,Daten!D3402,NA())</f>
        <v>#N/A</v>
      </c>
      <c r="P3399" s="24">
        <f t="shared" si="297"/>
        <v>3393</v>
      </c>
      <c r="Q3399" s="16" t="e">
        <f>IF($P3399&lt;=$D$34,Daten!F3402,NA())</f>
        <v>#N/A</v>
      </c>
      <c r="R3399" s="16" t="e">
        <f>IF($P3399&lt;=$D$34,Daten!G3402,NA())</f>
        <v>#N/A</v>
      </c>
      <c r="S3399" s="16" t="e">
        <f>IF($P3399&lt;=$D$34,Daten!H3402,NA())</f>
        <v>#N/A</v>
      </c>
    </row>
    <row r="3400" spans="12:19" x14ac:dyDescent="0.3">
      <c r="L3400" s="24">
        <f t="shared" si="296"/>
        <v>3394</v>
      </c>
      <c r="M3400" s="16" t="e">
        <f>IF($L3400&lt;=$C$34,Daten!B3403,NA())</f>
        <v>#N/A</v>
      </c>
      <c r="N3400" s="16" t="e">
        <f>IF($L3400&lt;=$C$34,Daten!C3403,NA())</f>
        <v>#N/A</v>
      </c>
      <c r="O3400" s="16" t="e">
        <f>IF($L3400&lt;=$C$34,Daten!D3403,NA())</f>
        <v>#N/A</v>
      </c>
      <c r="P3400" s="24">
        <f t="shared" si="297"/>
        <v>3394</v>
      </c>
      <c r="Q3400" s="16" t="e">
        <f>IF($P3400&lt;=$D$34,Daten!F3403,NA())</f>
        <v>#N/A</v>
      </c>
      <c r="R3400" s="16" t="e">
        <f>IF($P3400&lt;=$D$34,Daten!G3403,NA())</f>
        <v>#N/A</v>
      </c>
      <c r="S3400" s="16" t="e">
        <f>IF($P3400&lt;=$D$34,Daten!H3403,NA())</f>
        <v>#N/A</v>
      </c>
    </row>
    <row r="3401" spans="12:19" x14ac:dyDescent="0.3">
      <c r="L3401" s="24">
        <f t="shared" ref="L3401:L3464" si="298">L3400+1</f>
        <v>3395</v>
      </c>
      <c r="M3401" s="16" t="e">
        <f>IF($L3401&lt;=$C$34,Daten!B3404,NA())</f>
        <v>#N/A</v>
      </c>
      <c r="N3401" s="16" t="e">
        <f>IF($L3401&lt;=$C$34,Daten!C3404,NA())</f>
        <v>#N/A</v>
      </c>
      <c r="O3401" s="16" t="e">
        <f>IF($L3401&lt;=$C$34,Daten!D3404,NA())</f>
        <v>#N/A</v>
      </c>
      <c r="P3401" s="24">
        <f t="shared" ref="P3401:P3464" si="299">P3400+1</f>
        <v>3395</v>
      </c>
      <c r="Q3401" s="16" t="e">
        <f>IF($P3401&lt;=$D$34,Daten!F3404,NA())</f>
        <v>#N/A</v>
      </c>
      <c r="R3401" s="16" t="e">
        <f>IF($P3401&lt;=$D$34,Daten!G3404,NA())</f>
        <v>#N/A</v>
      </c>
      <c r="S3401" s="16" t="e">
        <f>IF($P3401&lt;=$D$34,Daten!H3404,NA())</f>
        <v>#N/A</v>
      </c>
    </row>
    <row r="3402" spans="12:19" x14ac:dyDescent="0.3">
      <c r="L3402" s="24">
        <f t="shared" si="298"/>
        <v>3396</v>
      </c>
      <c r="M3402" s="16" t="e">
        <f>IF($L3402&lt;=$C$34,Daten!B3405,NA())</f>
        <v>#N/A</v>
      </c>
      <c r="N3402" s="16" t="e">
        <f>IF($L3402&lt;=$C$34,Daten!C3405,NA())</f>
        <v>#N/A</v>
      </c>
      <c r="O3402" s="16" t="e">
        <f>IF($L3402&lt;=$C$34,Daten!D3405,NA())</f>
        <v>#N/A</v>
      </c>
      <c r="P3402" s="24">
        <f t="shared" si="299"/>
        <v>3396</v>
      </c>
      <c r="Q3402" s="16" t="e">
        <f>IF($P3402&lt;=$D$34,Daten!F3405,NA())</f>
        <v>#N/A</v>
      </c>
      <c r="R3402" s="16" t="e">
        <f>IF($P3402&lt;=$D$34,Daten!G3405,NA())</f>
        <v>#N/A</v>
      </c>
      <c r="S3402" s="16" t="e">
        <f>IF($P3402&lt;=$D$34,Daten!H3405,NA())</f>
        <v>#N/A</v>
      </c>
    </row>
    <row r="3403" spans="12:19" x14ac:dyDescent="0.3">
      <c r="L3403" s="24">
        <f t="shared" si="298"/>
        <v>3397</v>
      </c>
      <c r="M3403" s="16" t="e">
        <f>IF($L3403&lt;=$C$34,Daten!B3406,NA())</f>
        <v>#N/A</v>
      </c>
      <c r="N3403" s="16" t="e">
        <f>IF($L3403&lt;=$C$34,Daten!C3406,NA())</f>
        <v>#N/A</v>
      </c>
      <c r="O3403" s="16" t="e">
        <f>IF($L3403&lt;=$C$34,Daten!D3406,NA())</f>
        <v>#N/A</v>
      </c>
      <c r="P3403" s="24">
        <f t="shared" si="299"/>
        <v>3397</v>
      </c>
      <c r="Q3403" s="16" t="e">
        <f>IF($P3403&lt;=$D$34,Daten!F3406,NA())</f>
        <v>#N/A</v>
      </c>
      <c r="R3403" s="16" t="e">
        <f>IF($P3403&lt;=$D$34,Daten!G3406,NA())</f>
        <v>#N/A</v>
      </c>
      <c r="S3403" s="16" t="e">
        <f>IF($P3403&lt;=$D$34,Daten!H3406,NA())</f>
        <v>#N/A</v>
      </c>
    </row>
    <row r="3404" spans="12:19" x14ac:dyDescent="0.3">
      <c r="L3404" s="24">
        <f t="shared" si="298"/>
        <v>3398</v>
      </c>
      <c r="M3404" s="16" t="e">
        <f>IF($L3404&lt;=$C$34,Daten!B3407,NA())</f>
        <v>#N/A</v>
      </c>
      <c r="N3404" s="16" t="e">
        <f>IF($L3404&lt;=$C$34,Daten!C3407,NA())</f>
        <v>#N/A</v>
      </c>
      <c r="O3404" s="16" t="e">
        <f>IF($L3404&lt;=$C$34,Daten!D3407,NA())</f>
        <v>#N/A</v>
      </c>
      <c r="P3404" s="24">
        <f t="shared" si="299"/>
        <v>3398</v>
      </c>
      <c r="Q3404" s="16" t="e">
        <f>IF($P3404&lt;=$D$34,Daten!F3407,NA())</f>
        <v>#N/A</v>
      </c>
      <c r="R3404" s="16" t="e">
        <f>IF($P3404&lt;=$D$34,Daten!G3407,NA())</f>
        <v>#N/A</v>
      </c>
      <c r="S3404" s="16" t="e">
        <f>IF($P3404&lt;=$D$34,Daten!H3407,NA())</f>
        <v>#N/A</v>
      </c>
    </row>
    <row r="3405" spans="12:19" x14ac:dyDescent="0.3">
      <c r="L3405" s="24">
        <f t="shared" si="298"/>
        <v>3399</v>
      </c>
      <c r="M3405" s="16" t="e">
        <f>IF($L3405&lt;=$C$34,Daten!B3408,NA())</f>
        <v>#N/A</v>
      </c>
      <c r="N3405" s="16" t="e">
        <f>IF($L3405&lt;=$C$34,Daten!C3408,NA())</f>
        <v>#N/A</v>
      </c>
      <c r="O3405" s="16" t="e">
        <f>IF($L3405&lt;=$C$34,Daten!D3408,NA())</f>
        <v>#N/A</v>
      </c>
      <c r="P3405" s="24">
        <f t="shared" si="299"/>
        <v>3399</v>
      </c>
      <c r="Q3405" s="16" t="e">
        <f>IF($P3405&lt;=$D$34,Daten!F3408,NA())</f>
        <v>#N/A</v>
      </c>
      <c r="R3405" s="16" t="e">
        <f>IF($P3405&lt;=$D$34,Daten!G3408,NA())</f>
        <v>#N/A</v>
      </c>
      <c r="S3405" s="16" t="e">
        <f>IF($P3405&lt;=$D$34,Daten!H3408,NA())</f>
        <v>#N/A</v>
      </c>
    </row>
    <row r="3406" spans="12:19" x14ac:dyDescent="0.3">
      <c r="L3406" s="24">
        <f t="shared" si="298"/>
        <v>3400</v>
      </c>
      <c r="M3406" s="16" t="e">
        <f>IF($L3406&lt;=$C$34,Daten!B3409,NA())</f>
        <v>#N/A</v>
      </c>
      <c r="N3406" s="16" t="e">
        <f>IF($L3406&lt;=$C$34,Daten!C3409,NA())</f>
        <v>#N/A</v>
      </c>
      <c r="O3406" s="16" t="e">
        <f>IF($L3406&lt;=$C$34,Daten!D3409,NA())</f>
        <v>#N/A</v>
      </c>
      <c r="P3406" s="24">
        <f t="shared" si="299"/>
        <v>3400</v>
      </c>
      <c r="Q3406" s="16" t="e">
        <f>IF($P3406&lt;=$D$34,Daten!F3409,NA())</f>
        <v>#N/A</v>
      </c>
      <c r="R3406" s="16" t="e">
        <f>IF($P3406&lt;=$D$34,Daten!G3409,NA())</f>
        <v>#N/A</v>
      </c>
      <c r="S3406" s="16" t="e">
        <f>IF($P3406&lt;=$D$34,Daten!H3409,NA())</f>
        <v>#N/A</v>
      </c>
    </row>
    <row r="3407" spans="12:19" x14ac:dyDescent="0.3">
      <c r="L3407" s="24">
        <f t="shared" si="298"/>
        <v>3401</v>
      </c>
      <c r="M3407" s="16" t="e">
        <f>IF($L3407&lt;=$C$34,Daten!B3410,NA())</f>
        <v>#N/A</v>
      </c>
      <c r="N3407" s="16" t="e">
        <f>IF($L3407&lt;=$C$34,Daten!C3410,NA())</f>
        <v>#N/A</v>
      </c>
      <c r="O3407" s="16" t="e">
        <f>IF($L3407&lt;=$C$34,Daten!D3410,NA())</f>
        <v>#N/A</v>
      </c>
      <c r="P3407" s="24">
        <f t="shared" si="299"/>
        <v>3401</v>
      </c>
      <c r="Q3407" s="16" t="e">
        <f>IF($P3407&lt;=$D$34,Daten!F3410,NA())</f>
        <v>#N/A</v>
      </c>
      <c r="R3407" s="16" t="e">
        <f>IF($P3407&lt;=$D$34,Daten!G3410,NA())</f>
        <v>#N/A</v>
      </c>
      <c r="S3407" s="16" t="e">
        <f>IF($P3407&lt;=$D$34,Daten!H3410,NA())</f>
        <v>#N/A</v>
      </c>
    </row>
    <row r="3408" spans="12:19" x14ac:dyDescent="0.3">
      <c r="L3408" s="24">
        <f t="shared" si="298"/>
        <v>3402</v>
      </c>
      <c r="M3408" s="16" t="e">
        <f>IF($L3408&lt;=$C$34,Daten!B3411,NA())</f>
        <v>#N/A</v>
      </c>
      <c r="N3408" s="16" t="e">
        <f>IF($L3408&lt;=$C$34,Daten!C3411,NA())</f>
        <v>#N/A</v>
      </c>
      <c r="O3408" s="16" t="e">
        <f>IF($L3408&lt;=$C$34,Daten!D3411,NA())</f>
        <v>#N/A</v>
      </c>
      <c r="P3408" s="24">
        <f t="shared" si="299"/>
        <v>3402</v>
      </c>
      <c r="Q3408" s="16" t="e">
        <f>IF($P3408&lt;=$D$34,Daten!F3411,NA())</f>
        <v>#N/A</v>
      </c>
      <c r="R3408" s="16" t="e">
        <f>IF($P3408&lt;=$D$34,Daten!G3411,NA())</f>
        <v>#N/A</v>
      </c>
      <c r="S3408" s="16" t="e">
        <f>IF($P3408&lt;=$D$34,Daten!H3411,NA())</f>
        <v>#N/A</v>
      </c>
    </row>
    <row r="3409" spans="12:19" x14ac:dyDescent="0.3">
      <c r="L3409" s="24">
        <f t="shared" si="298"/>
        <v>3403</v>
      </c>
      <c r="M3409" s="16" t="e">
        <f>IF($L3409&lt;=$C$34,Daten!B3412,NA())</f>
        <v>#N/A</v>
      </c>
      <c r="N3409" s="16" t="e">
        <f>IF($L3409&lt;=$C$34,Daten!C3412,NA())</f>
        <v>#N/A</v>
      </c>
      <c r="O3409" s="16" t="e">
        <f>IF($L3409&lt;=$C$34,Daten!D3412,NA())</f>
        <v>#N/A</v>
      </c>
      <c r="P3409" s="24">
        <f t="shared" si="299"/>
        <v>3403</v>
      </c>
      <c r="Q3409" s="16" t="e">
        <f>IF($P3409&lt;=$D$34,Daten!F3412,NA())</f>
        <v>#N/A</v>
      </c>
      <c r="R3409" s="16" t="e">
        <f>IF($P3409&lt;=$D$34,Daten!G3412,NA())</f>
        <v>#N/A</v>
      </c>
      <c r="S3409" s="16" t="e">
        <f>IF($P3409&lt;=$D$34,Daten!H3412,NA())</f>
        <v>#N/A</v>
      </c>
    </row>
    <row r="3410" spans="12:19" x14ac:dyDescent="0.3">
      <c r="L3410" s="24">
        <f t="shared" si="298"/>
        <v>3404</v>
      </c>
      <c r="M3410" s="16" t="e">
        <f>IF($L3410&lt;=$C$34,Daten!B3413,NA())</f>
        <v>#N/A</v>
      </c>
      <c r="N3410" s="16" t="e">
        <f>IF($L3410&lt;=$C$34,Daten!C3413,NA())</f>
        <v>#N/A</v>
      </c>
      <c r="O3410" s="16" t="e">
        <f>IF($L3410&lt;=$C$34,Daten!D3413,NA())</f>
        <v>#N/A</v>
      </c>
      <c r="P3410" s="24">
        <f t="shared" si="299"/>
        <v>3404</v>
      </c>
      <c r="Q3410" s="16" t="e">
        <f>IF($P3410&lt;=$D$34,Daten!F3413,NA())</f>
        <v>#N/A</v>
      </c>
      <c r="R3410" s="16" t="e">
        <f>IF($P3410&lt;=$D$34,Daten!G3413,NA())</f>
        <v>#N/A</v>
      </c>
      <c r="S3410" s="16" t="e">
        <f>IF($P3410&lt;=$D$34,Daten!H3413,NA())</f>
        <v>#N/A</v>
      </c>
    </row>
    <row r="3411" spans="12:19" x14ac:dyDescent="0.3">
      <c r="L3411" s="24">
        <f t="shared" si="298"/>
        <v>3405</v>
      </c>
      <c r="M3411" s="16" t="e">
        <f>IF($L3411&lt;=$C$34,Daten!B3414,NA())</f>
        <v>#N/A</v>
      </c>
      <c r="N3411" s="16" t="e">
        <f>IF($L3411&lt;=$C$34,Daten!C3414,NA())</f>
        <v>#N/A</v>
      </c>
      <c r="O3411" s="16" t="e">
        <f>IF($L3411&lt;=$C$34,Daten!D3414,NA())</f>
        <v>#N/A</v>
      </c>
      <c r="P3411" s="24">
        <f t="shared" si="299"/>
        <v>3405</v>
      </c>
      <c r="Q3411" s="16" t="e">
        <f>IF($P3411&lt;=$D$34,Daten!F3414,NA())</f>
        <v>#N/A</v>
      </c>
      <c r="R3411" s="16" t="e">
        <f>IF($P3411&lt;=$D$34,Daten!G3414,NA())</f>
        <v>#N/A</v>
      </c>
      <c r="S3411" s="16" t="e">
        <f>IF($P3411&lt;=$D$34,Daten!H3414,NA())</f>
        <v>#N/A</v>
      </c>
    </row>
    <row r="3412" spans="12:19" x14ac:dyDescent="0.3">
      <c r="L3412" s="24">
        <f t="shared" si="298"/>
        <v>3406</v>
      </c>
      <c r="M3412" s="16" t="e">
        <f>IF($L3412&lt;=$C$34,Daten!B3415,NA())</f>
        <v>#N/A</v>
      </c>
      <c r="N3412" s="16" t="e">
        <f>IF($L3412&lt;=$C$34,Daten!C3415,NA())</f>
        <v>#N/A</v>
      </c>
      <c r="O3412" s="16" t="e">
        <f>IF($L3412&lt;=$C$34,Daten!D3415,NA())</f>
        <v>#N/A</v>
      </c>
      <c r="P3412" s="24">
        <f t="shared" si="299"/>
        <v>3406</v>
      </c>
      <c r="Q3412" s="16" t="e">
        <f>IF($P3412&lt;=$D$34,Daten!F3415,NA())</f>
        <v>#N/A</v>
      </c>
      <c r="R3412" s="16" t="e">
        <f>IF($P3412&lt;=$D$34,Daten!G3415,NA())</f>
        <v>#N/A</v>
      </c>
      <c r="S3412" s="16" t="e">
        <f>IF($P3412&lt;=$D$34,Daten!H3415,NA())</f>
        <v>#N/A</v>
      </c>
    </row>
    <row r="3413" spans="12:19" x14ac:dyDescent="0.3">
      <c r="L3413" s="24">
        <f t="shared" si="298"/>
        <v>3407</v>
      </c>
      <c r="M3413" s="16" t="e">
        <f>IF($L3413&lt;=$C$34,Daten!B3416,NA())</f>
        <v>#N/A</v>
      </c>
      <c r="N3413" s="16" t="e">
        <f>IF($L3413&lt;=$C$34,Daten!C3416,NA())</f>
        <v>#N/A</v>
      </c>
      <c r="O3413" s="16" t="e">
        <f>IF($L3413&lt;=$C$34,Daten!D3416,NA())</f>
        <v>#N/A</v>
      </c>
      <c r="P3413" s="24">
        <f t="shared" si="299"/>
        <v>3407</v>
      </c>
      <c r="Q3413" s="16" t="e">
        <f>IF($P3413&lt;=$D$34,Daten!F3416,NA())</f>
        <v>#N/A</v>
      </c>
      <c r="R3413" s="16" t="e">
        <f>IF($P3413&lt;=$D$34,Daten!G3416,NA())</f>
        <v>#N/A</v>
      </c>
      <c r="S3413" s="16" t="e">
        <f>IF($P3413&lt;=$D$34,Daten!H3416,NA())</f>
        <v>#N/A</v>
      </c>
    </row>
    <row r="3414" spans="12:19" x14ac:dyDescent="0.3">
      <c r="L3414" s="24">
        <f t="shared" si="298"/>
        <v>3408</v>
      </c>
      <c r="M3414" s="16" t="e">
        <f>IF($L3414&lt;=$C$34,Daten!B3417,NA())</f>
        <v>#N/A</v>
      </c>
      <c r="N3414" s="16" t="e">
        <f>IF($L3414&lt;=$C$34,Daten!C3417,NA())</f>
        <v>#N/A</v>
      </c>
      <c r="O3414" s="16" t="e">
        <f>IF($L3414&lt;=$C$34,Daten!D3417,NA())</f>
        <v>#N/A</v>
      </c>
      <c r="P3414" s="24">
        <f t="shared" si="299"/>
        <v>3408</v>
      </c>
      <c r="Q3414" s="16" t="e">
        <f>IF($P3414&lt;=$D$34,Daten!F3417,NA())</f>
        <v>#N/A</v>
      </c>
      <c r="R3414" s="16" t="e">
        <f>IF($P3414&lt;=$D$34,Daten!G3417,NA())</f>
        <v>#N/A</v>
      </c>
      <c r="S3414" s="16" t="e">
        <f>IF($P3414&lt;=$D$34,Daten!H3417,NA())</f>
        <v>#N/A</v>
      </c>
    </row>
    <row r="3415" spans="12:19" x14ac:dyDescent="0.3">
      <c r="L3415" s="24">
        <f t="shared" si="298"/>
        <v>3409</v>
      </c>
      <c r="M3415" s="16" t="e">
        <f>IF($L3415&lt;=$C$34,Daten!B3418,NA())</f>
        <v>#N/A</v>
      </c>
      <c r="N3415" s="16" t="e">
        <f>IF($L3415&lt;=$C$34,Daten!C3418,NA())</f>
        <v>#N/A</v>
      </c>
      <c r="O3415" s="16" t="e">
        <f>IF($L3415&lt;=$C$34,Daten!D3418,NA())</f>
        <v>#N/A</v>
      </c>
      <c r="P3415" s="24">
        <f t="shared" si="299"/>
        <v>3409</v>
      </c>
      <c r="Q3415" s="16" t="e">
        <f>IF($P3415&lt;=$D$34,Daten!F3418,NA())</f>
        <v>#N/A</v>
      </c>
      <c r="R3415" s="16" t="e">
        <f>IF($P3415&lt;=$D$34,Daten!G3418,NA())</f>
        <v>#N/A</v>
      </c>
      <c r="S3415" s="16" t="e">
        <f>IF($P3415&lt;=$D$34,Daten!H3418,NA())</f>
        <v>#N/A</v>
      </c>
    </row>
    <row r="3416" spans="12:19" x14ac:dyDescent="0.3">
      <c r="L3416" s="24">
        <f t="shared" si="298"/>
        <v>3410</v>
      </c>
      <c r="M3416" s="16" t="e">
        <f>IF($L3416&lt;=$C$34,Daten!B3419,NA())</f>
        <v>#N/A</v>
      </c>
      <c r="N3416" s="16" t="e">
        <f>IF($L3416&lt;=$C$34,Daten!C3419,NA())</f>
        <v>#N/A</v>
      </c>
      <c r="O3416" s="16" t="e">
        <f>IF($L3416&lt;=$C$34,Daten!D3419,NA())</f>
        <v>#N/A</v>
      </c>
      <c r="P3416" s="24">
        <f t="shared" si="299"/>
        <v>3410</v>
      </c>
      <c r="Q3416" s="16" t="e">
        <f>IF($P3416&lt;=$D$34,Daten!F3419,NA())</f>
        <v>#N/A</v>
      </c>
      <c r="R3416" s="16" t="e">
        <f>IF($P3416&lt;=$D$34,Daten!G3419,NA())</f>
        <v>#N/A</v>
      </c>
      <c r="S3416" s="16" t="e">
        <f>IF($P3416&lt;=$D$34,Daten!H3419,NA())</f>
        <v>#N/A</v>
      </c>
    </row>
    <row r="3417" spans="12:19" x14ac:dyDescent="0.3">
      <c r="L3417" s="24">
        <f t="shared" si="298"/>
        <v>3411</v>
      </c>
      <c r="M3417" s="16" t="e">
        <f>IF($L3417&lt;=$C$34,Daten!B3420,NA())</f>
        <v>#N/A</v>
      </c>
      <c r="N3417" s="16" t="e">
        <f>IF($L3417&lt;=$C$34,Daten!C3420,NA())</f>
        <v>#N/A</v>
      </c>
      <c r="O3417" s="16" t="e">
        <f>IF($L3417&lt;=$C$34,Daten!D3420,NA())</f>
        <v>#N/A</v>
      </c>
      <c r="P3417" s="24">
        <f t="shared" si="299"/>
        <v>3411</v>
      </c>
      <c r="Q3417" s="16" t="e">
        <f>IF($P3417&lt;=$D$34,Daten!F3420,NA())</f>
        <v>#N/A</v>
      </c>
      <c r="R3417" s="16" t="e">
        <f>IF($P3417&lt;=$D$34,Daten!G3420,NA())</f>
        <v>#N/A</v>
      </c>
      <c r="S3417" s="16" t="e">
        <f>IF($P3417&lt;=$D$34,Daten!H3420,NA())</f>
        <v>#N/A</v>
      </c>
    </row>
    <row r="3418" spans="12:19" x14ac:dyDescent="0.3">
      <c r="L3418" s="24">
        <f t="shared" si="298"/>
        <v>3412</v>
      </c>
      <c r="M3418" s="16" t="e">
        <f>IF($L3418&lt;=$C$34,Daten!B3421,NA())</f>
        <v>#N/A</v>
      </c>
      <c r="N3418" s="16" t="e">
        <f>IF($L3418&lt;=$C$34,Daten!C3421,NA())</f>
        <v>#N/A</v>
      </c>
      <c r="O3418" s="16" t="e">
        <f>IF($L3418&lt;=$C$34,Daten!D3421,NA())</f>
        <v>#N/A</v>
      </c>
      <c r="P3418" s="24">
        <f t="shared" si="299"/>
        <v>3412</v>
      </c>
      <c r="Q3418" s="16" t="e">
        <f>IF($P3418&lt;=$D$34,Daten!F3421,NA())</f>
        <v>#N/A</v>
      </c>
      <c r="R3418" s="16" t="e">
        <f>IF($P3418&lt;=$D$34,Daten!G3421,NA())</f>
        <v>#N/A</v>
      </c>
      <c r="S3418" s="16" t="e">
        <f>IF($P3418&lt;=$D$34,Daten!H3421,NA())</f>
        <v>#N/A</v>
      </c>
    </row>
    <row r="3419" spans="12:19" x14ac:dyDescent="0.3">
      <c r="L3419" s="24">
        <f t="shared" si="298"/>
        <v>3413</v>
      </c>
      <c r="M3419" s="16" t="e">
        <f>IF($L3419&lt;=$C$34,Daten!B3422,NA())</f>
        <v>#N/A</v>
      </c>
      <c r="N3419" s="16" t="e">
        <f>IF($L3419&lt;=$C$34,Daten!C3422,NA())</f>
        <v>#N/A</v>
      </c>
      <c r="O3419" s="16" t="e">
        <f>IF($L3419&lt;=$C$34,Daten!D3422,NA())</f>
        <v>#N/A</v>
      </c>
      <c r="P3419" s="24">
        <f t="shared" si="299"/>
        <v>3413</v>
      </c>
      <c r="Q3419" s="16" t="e">
        <f>IF($P3419&lt;=$D$34,Daten!F3422,NA())</f>
        <v>#N/A</v>
      </c>
      <c r="R3419" s="16" t="e">
        <f>IF($P3419&lt;=$D$34,Daten!G3422,NA())</f>
        <v>#N/A</v>
      </c>
      <c r="S3419" s="16" t="e">
        <f>IF($P3419&lt;=$D$34,Daten!H3422,NA())</f>
        <v>#N/A</v>
      </c>
    </row>
    <row r="3420" spans="12:19" x14ac:dyDescent="0.3">
      <c r="L3420" s="24">
        <f t="shared" si="298"/>
        <v>3414</v>
      </c>
      <c r="M3420" s="16" t="e">
        <f>IF($L3420&lt;=$C$34,Daten!B3423,NA())</f>
        <v>#N/A</v>
      </c>
      <c r="N3420" s="16" t="e">
        <f>IF($L3420&lt;=$C$34,Daten!C3423,NA())</f>
        <v>#N/A</v>
      </c>
      <c r="O3420" s="16" t="e">
        <f>IF($L3420&lt;=$C$34,Daten!D3423,NA())</f>
        <v>#N/A</v>
      </c>
      <c r="P3420" s="24">
        <f t="shared" si="299"/>
        <v>3414</v>
      </c>
      <c r="Q3420" s="16" t="e">
        <f>IF($P3420&lt;=$D$34,Daten!F3423,NA())</f>
        <v>#N/A</v>
      </c>
      <c r="R3420" s="16" t="e">
        <f>IF($P3420&lt;=$D$34,Daten!G3423,NA())</f>
        <v>#N/A</v>
      </c>
      <c r="S3420" s="16" t="e">
        <f>IF($P3420&lt;=$D$34,Daten!H3423,NA())</f>
        <v>#N/A</v>
      </c>
    </row>
    <row r="3421" spans="12:19" x14ac:dyDescent="0.3">
      <c r="L3421" s="24">
        <f t="shared" si="298"/>
        <v>3415</v>
      </c>
      <c r="M3421" s="16" t="e">
        <f>IF($L3421&lt;=$C$34,Daten!B3424,NA())</f>
        <v>#N/A</v>
      </c>
      <c r="N3421" s="16" t="e">
        <f>IF($L3421&lt;=$C$34,Daten!C3424,NA())</f>
        <v>#N/A</v>
      </c>
      <c r="O3421" s="16" t="e">
        <f>IF($L3421&lt;=$C$34,Daten!D3424,NA())</f>
        <v>#N/A</v>
      </c>
      <c r="P3421" s="24">
        <f t="shared" si="299"/>
        <v>3415</v>
      </c>
      <c r="Q3421" s="16" t="e">
        <f>IF($P3421&lt;=$D$34,Daten!F3424,NA())</f>
        <v>#N/A</v>
      </c>
      <c r="R3421" s="16" t="e">
        <f>IF($P3421&lt;=$D$34,Daten!G3424,NA())</f>
        <v>#N/A</v>
      </c>
      <c r="S3421" s="16" t="e">
        <f>IF($P3421&lt;=$D$34,Daten!H3424,NA())</f>
        <v>#N/A</v>
      </c>
    </row>
    <row r="3422" spans="12:19" x14ac:dyDescent="0.3">
      <c r="L3422" s="24">
        <f t="shared" si="298"/>
        <v>3416</v>
      </c>
      <c r="M3422" s="16" t="e">
        <f>IF($L3422&lt;=$C$34,Daten!B3425,NA())</f>
        <v>#N/A</v>
      </c>
      <c r="N3422" s="16" t="e">
        <f>IF($L3422&lt;=$C$34,Daten!C3425,NA())</f>
        <v>#N/A</v>
      </c>
      <c r="O3422" s="16" t="e">
        <f>IF($L3422&lt;=$C$34,Daten!D3425,NA())</f>
        <v>#N/A</v>
      </c>
      <c r="P3422" s="24">
        <f t="shared" si="299"/>
        <v>3416</v>
      </c>
      <c r="Q3422" s="16" t="e">
        <f>IF($P3422&lt;=$D$34,Daten!F3425,NA())</f>
        <v>#N/A</v>
      </c>
      <c r="R3422" s="16" t="e">
        <f>IF($P3422&lt;=$D$34,Daten!G3425,NA())</f>
        <v>#N/A</v>
      </c>
      <c r="S3422" s="16" t="e">
        <f>IF($P3422&lt;=$D$34,Daten!H3425,NA())</f>
        <v>#N/A</v>
      </c>
    </row>
    <row r="3423" spans="12:19" x14ac:dyDescent="0.3">
      <c r="L3423" s="24">
        <f t="shared" si="298"/>
        <v>3417</v>
      </c>
      <c r="M3423" s="16" t="e">
        <f>IF($L3423&lt;=$C$34,Daten!B3426,NA())</f>
        <v>#N/A</v>
      </c>
      <c r="N3423" s="16" t="e">
        <f>IF($L3423&lt;=$C$34,Daten!C3426,NA())</f>
        <v>#N/A</v>
      </c>
      <c r="O3423" s="16" t="e">
        <f>IF($L3423&lt;=$C$34,Daten!D3426,NA())</f>
        <v>#N/A</v>
      </c>
      <c r="P3423" s="24">
        <f t="shared" si="299"/>
        <v>3417</v>
      </c>
      <c r="Q3423" s="16" t="e">
        <f>IF($P3423&lt;=$D$34,Daten!F3426,NA())</f>
        <v>#N/A</v>
      </c>
      <c r="R3423" s="16" t="e">
        <f>IF($P3423&lt;=$D$34,Daten!G3426,NA())</f>
        <v>#N/A</v>
      </c>
      <c r="S3423" s="16" t="e">
        <f>IF($P3423&lt;=$D$34,Daten!H3426,NA())</f>
        <v>#N/A</v>
      </c>
    </row>
    <row r="3424" spans="12:19" x14ac:dyDescent="0.3">
      <c r="L3424" s="24">
        <f t="shared" si="298"/>
        <v>3418</v>
      </c>
      <c r="M3424" s="16" t="e">
        <f>IF($L3424&lt;=$C$34,Daten!B3427,NA())</f>
        <v>#N/A</v>
      </c>
      <c r="N3424" s="16" t="e">
        <f>IF($L3424&lt;=$C$34,Daten!C3427,NA())</f>
        <v>#N/A</v>
      </c>
      <c r="O3424" s="16" t="e">
        <f>IF($L3424&lt;=$C$34,Daten!D3427,NA())</f>
        <v>#N/A</v>
      </c>
      <c r="P3424" s="24">
        <f t="shared" si="299"/>
        <v>3418</v>
      </c>
      <c r="Q3424" s="16" t="e">
        <f>IF($P3424&lt;=$D$34,Daten!F3427,NA())</f>
        <v>#N/A</v>
      </c>
      <c r="R3424" s="16" t="e">
        <f>IF($P3424&lt;=$D$34,Daten!G3427,NA())</f>
        <v>#N/A</v>
      </c>
      <c r="S3424" s="16" t="e">
        <f>IF($P3424&lt;=$D$34,Daten!H3427,NA())</f>
        <v>#N/A</v>
      </c>
    </row>
    <row r="3425" spans="12:19" x14ac:dyDescent="0.3">
      <c r="L3425" s="24">
        <f t="shared" si="298"/>
        <v>3419</v>
      </c>
      <c r="M3425" s="16" t="e">
        <f>IF($L3425&lt;=$C$34,Daten!B3428,NA())</f>
        <v>#N/A</v>
      </c>
      <c r="N3425" s="16" t="e">
        <f>IF($L3425&lt;=$C$34,Daten!C3428,NA())</f>
        <v>#N/A</v>
      </c>
      <c r="O3425" s="16" t="e">
        <f>IF($L3425&lt;=$C$34,Daten!D3428,NA())</f>
        <v>#N/A</v>
      </c>
      <c r="P3425" s="24">
        <f t="shared" si="299"/>
        <v>3419</v>
      </c>
      <c r="Q3425" s="16" t="e">
        <f>IF($P3425&lt;=$D$34,Daten!F3428,NA())</f>
        <v>#N/A</v>
      </c>
      <c r="R3425" s="16" t="e">
        <f>IF($P3425&lt;=$D$34,Daten!G3428,NA())</f>
        <v>#N/A</v>
      </c>
      <c r="S3425" s="16" t="e">
        <f>IF($P3425&lt;=$D$34,Daten!H3428,NA())</f>
        <v>#N/A</v>
      </c>
    </row>
    <row r="3426" spans="12:19" x14ac:dyDescent="0.3">
      <c r="L3426" s="24">
        <f t="shared" si="298"/>
        <v>3420</v>
      </c>
      <c r="M3426" s="16" t="e">
        <f>IF($L3426&lt;=$C$34,Daten!B3429,NA())</f>
        <v>#N/A</v>
      </c>
      <c r="N3426" s="16" t="e">
        <f>IF($L3426&lt;=$C$34,Daten!C3429,NA())</f>
        <v>#N/A</v>
      </c>
      <c r="O3426" s="16" t="e">
        <f>IF($L3426&lt;=$C$34,Daten!D3429,NA())</f>
        <v>#N/A</v>
      </c>
      <c r="P3426" s="24">
        <f t="shared" si="299"/>
        <v>3420</v>
      </c>
      <c r="Q3426" s="16" t="e">
        <f>IF($P3426&lt;=$D$34,Daten!F3429,NA())</f>
        <v>#N/A</v>
      </c>
      <c r="R3426" s="16" t="e">
        <f>IF($P3426&lt;=$D$34,Daten!G3429,NA())</f>
        <v>#N/A</v>
      </c>
      <c r="S3426" s="16" t="e">
        <f>IF($P3426&lt;=$D$34,Daten!H3429,NA())</f>
        <v>#N/A</v>
      </c>
    </row>
    <row r="3427" spans="12:19" x14ac:dyDescent="0.3">
      <c r="L3427" s="24">
        <f t="shared" si="298"/>
        <v>3421</v>
      </c>
      <c r="M3427" s="16" t="e">
        <f>IF($L3427&lt;=$C$34,Daten!B3430,NA())</f>
        <v>#N/A</v>
      </c>
      <c r="N3427" s="16" t="e">
        <f>IF($L3427&lt;=$C$34,Daten!C3430,NA())</f>
        <v>#N/A</v>
      </c>
      <c r="O3427" s="16" t="e">
        <f>IF($L3427&lt;=$C$34,Daten!D3430,NA())</f>
        <v>#N/A</v>
      </c>
      <c r="P3427" s="24">
        <f t="shared" si="299"/>
        <v>3421</v>
      </c>
      <c r="Q3427" s="16" t="e">
        <f>IF($P3427&lt;=$D$34,Daten!F3430,NA())</f>
        <v>#N/A</v>
      </c>
      <c r="R3427" s="16" t="e">
        <f>IF($P3427&lt;=$D$34,Daten!G3430,NA())</f>
        <v>#N/A</v>
      </c>
      <c r="S3427" s="16" t="e">
        <f>IF($P3427&lt;=$D$34,Daten!H3430,NA())</f>
        <v>#N/A</v>
      </c>
    </row>
    <row r="3428" spans="12:19" x14ac:dyDescent="0.3">
      <c r="L3428" s="24">
        <f t="shared" si="298"/>
        <v>3422</v>
      </c>
      <c r="M3428" s="16" t="e">
        <f>IF($L3428&lt;=$C$34,Daten!B3431,NA())</f>
        <v>#N/A</v>
      </c>
      <c r="N3428" s="16" t="e">
        <f>IF($L3428&lt;=$C$34,Daten!C3431,NA())</f>
        <v>#N/A</v>
      </c>
      <c r="O3428" s="16" t="e">
        <f>IF($L3428&lt;=$C$34,Daten!D3431,NA())</f>
        <v>#N/A</v>
      </c>
      <c r="P3428" s="24">
        <f t="shared" si="299"/>
        <v>3422</v>
      </c>
      <c r="Q3428" s="16" t="e">
        <f>IF($P3428&lt;=$D$34,Daten!F3431,NA())</f>
        <v>#N/A</v>
      </c>
      <c r="R3428" s="16" t="e">
        <f>IF($P3428&lt;=$D$34,Daten!G3431,NA())</f>
        <v>#N/A</v>
      </c>
      <c r="S3428" s="16" t="e">
        <f>IF($P3428&lt;=$D$34,Daten!H3431,NA())</f>
        <v>#N/A</v>
      </c>
    </row>
    <row r="3429" spans="12:19" x14ac:dyDescent="0.3">
      <c r="L3429" s="24">
        <f t="shared" si="298"/>
        <v>3423</v>
      </c>
      <c r="M3429" s="16" t="e">
        <f>IF($L3429&lt;=$C$34,Daten!B3432,NA())</f>
        <v>#N/A</v>
      </c>
      <c r="N3429" s="16" t="e">
        <f>IF($L3429&lt;=$C$34,Daten!C3432,NA())</f>
        <v>#N/A</v>
      </c>
      <c r="O3429" s="16" t="e">
        <f>IF($L3429&lt;=$C$34,Daten!D3432,NA())</f>
        <v>#N/A</v>
      </c>
      <c r="P3429" s="24">
        <f t="shared" si="299"/>
        <v>3423</v>
      </c>
      <c r="Q3429" s="16" t="e">
        <f>IF($P3429&lt;=$D$34,Daten!F3432,NA())</f>
        <v>#N/A</v>
      </c>
      <c r="R3429" s="16" t="e">
        <f>IF($P3429&lt;=$D$34,Daten!G3432,NA())</f>
        <v>#N/A</v>
      </c>
      <c r="S3429" s="16" t="e">
        <f>IF($P3429&lt;=$D$34,Daten!H3432,NA())</f>
        <v>#N/A</v>
      </c>
    </row>
    <row r="3430" spans="12:19" x14ac:dyDescent="0.3">
      <c r="L3430" s="24">
        <f t="shared" si="298"/>
        <v>3424</v>
      </c>
      <c r="M3430" s="16" t="e">
        <f>IF($L3430&lt;=$C$34,Daten!B3433,NA())</f>
        <v>#N/A</v>
      </c>
      <c r="N3430" s="16" t="e">
        <f>IF($L3430&lt;=$C$34,Daten!C3433,NA())</f>
        <v>#N/A</v>
      </c>
      <c r="O3430" s="16" t="e">
        <f>IF($L3430&lt;=$C$34,Daten!D3433,NA())</f>
        <v>#N/A</v>
      </c>
      <c r="P3430" s="24">
        <f t="shared" si="299"/>
        <v>3424</v>
      </c>
      <c r="Q3430" s="16" t="e">
        <f>IF($P3430&lt;=$D$34,Daten!F3433,NA())</f>
        <v>#N/A</v>
      </c>
      <c r="R3430" s="16" t="e">
        <f>IF($P3430&lt;=$D$34,Daten!G3433,NA())</f>
        <v>#N/A</v>
      </c>
      <c r="S3430" s="16" t="e">
        <f>IF($P3430&lt;=$D$34,Daten!H3433,NA())</f>
        <v>#N/A</v>
      </c>
    </row>
    <row r="3431" spans="12:19" x14ac:dyDescent="0.3">
      <c r="L3431" s="24">
        <f t="shared" si="298"/>
        <v>3425</v>
      </c>
      <c r="M3431" s="16" t="e">
        <f>IF($L3431&lt;=$C$34,Daten!B3434,NA())</f>
        <v>#N/A</v>
      </c>
      <c r="N3431" s="16" t="e">
        <f>IF($L3431&lt;=$C$34,Daten!C3434,NA())</f>
        <v>#N/A</v>
      </c>
      <c r="O3431" s="16" t="e">
        <f>IF($L3431&lt;=$C$34,Daten!D3434,NA())</f>
        <v>#N/A</v>
      </c>
      <c r="P3431" s="24">
        <f t="shared" si="299"/>
        <v>3425</v>
      </c>
      <c r="Q3431" s="16" t="e">
        <f>IF($P3431&lt;=$D$34,Daten!F3434,NA())</f>
        <v>#N/A</v>
      </c>
      <c r="R3431" s="16" t="e">
        <f>IF($P3431&lt;=$D$34,Daten!G3434,NA())</f>
        <v>#N/A</v>
      </c>
      <c r="S3431" s="16" t="e">
        <f>IF($P3431&lt;=$D$34,Daten!H3434,NA())</f>
        <v>#N/A</v>
      </c>
    </row>
    <row r="3432" spans="12:19" x14ac:dyDescent="0.3">
      <c r="L3432" s="24">
        <f t="shared" si="298"/>
        <v>3426</v>
      </c>
      <c r="M3432" s="16" t="e">
        <f>IF($L3432&lt;=$C$34,Daten!B3435,NA())</f>
        <v>#N/A</v>
      </c>
      <c r="N3432" s="16" t="e">
        <f>IF($L3432&lt;=$C$34,Daten!C3435,NA())</f>
        <v>#N/A</v>
      </c>
      <c r="O3432" s="16" t="e">
        <f>IF($L3432&lt;=$C$34,Daten!D3435,NA())</f>
        <v>#N/A</v>
      </c>
      <c r="P3432" s="24">
        <f t="shared" si="299"/>
        <v>3426</v>
      </c>
      <c r="Q3432" s="16" t="e">
        <f>IF($P3432&lt;=$D$34,Daten!F3435,NA())</f>
        <v>#N/A</v>
      </c>
      <c r="R3432" s="16" t="e">
        <f>IF($P3432&lt;=$D$34,Daten!G3435,NA())</f>
        <v>#N/A</v>
      </c>
      <c r="S3432" s="16" t="e">
        <f>IF($P3432&lt;=$D$34,Daten!H3435,NA())</f>
        <v>#N/A</v>
      </c>
    </row>
    <row r="3433" spans="12:19" x14ac:dyDescent="0.3">
      <c r="L3433" s="24">
        <f t="shared" si="298"/>
        <v>3427</v>
      </c>
      <c r="M3433" s="16" t="e">
        <f>IF($L3433&lt;=$C$34,Daten!B3436,NA())</f>
        <v>#N/A</v>
      </c>
      <c r="N3433" s="16" t="e">
        <f>IF($L3433&lt;=$C$34,Daten!C3436,NA())</f>
        <v>#N/A</v>
      </c>
      <c r="O3433" s="16" t="e">
        <f>IF($L3433&lt;=$C$34,Daten!D3436,NA())</f>
        <v>#N/A</v>
      </c>
      <c r="P3433" s="24">
        <f t="shared" si="299"/>
        <v>3427</v>
      </c>
      <c r="Q3433" s="16" t="e">
        <f>IF($P3433&lt;=$D$34,Daten!F3436,NA())</f>
        <v>#N/A</v>
      </c>
      <c r="R3433" s="16" t="e">
        <f>IF($P3433&lt;=$D$34,Daten!G3436,NA())</f>
        <v>#N/A</v>
      </c>
      <c r="S3433" s="16" t="e">
        <f>IF($P3433&lt;=$D$34,Daten!H3436,NA())</f>
        <v>#N/A</v>
      </c>
    </row>
    <row r="3434" spans="12:19" x14ac:dyDescent="0.3">
      <c r="L3434" s="24">
        <f t="shared" si="298"/>
        <v>3428</v>
      </c>
      <c r="M3434" s="16" t="e">
        <f>IF($L3434&lt;=$C$34,Daten!B3437,NA())</f>
        <v>#N/A</v>
      </c>
      <c r="N3434" s="16" t="e">
        <f>IF($L3434&lt;=$C$34,Daten!C3437,NA())</f>
        <v>#N/A</v>
      </c>
      <c r="O3434" s="16" t="e">
        <f>IF($L3434&lt;=$C$34,Daten!D3437,NA())</f>
        <v>#N/A</v>
      </c>
      <c r="P3434" s="24">
        <f t="shared" si="299"/>
        <v>3428</v>
      </c>
      <c r="Q3434" s="16" t="e">
        <f>IF($P3434&lt;=$D$34,Daten!F3437,NA())</f>
        <v>#N/A</v>
      </c>
      <c r="R3434" s="16" t="e">
        <f>IF($P3434&lt;=$D$34,Daten!G3437,NA())</f>
        <v>#N/A</v>
      </c>
      <c r="S3434" s="16" t="e">
        <f>IF($P3434&lt;=$D$34,Daten!H3437,NA())</f>
        <v>#N/A</v>
      </c>
    </row>
    <row r="3435" spans="12:19" x14ac:dyDescent="0.3">
      <c r="L3435" s="24">
        <f t="shared" si="298"/>
        <v>3429</v>
      </c>
      <c r="M3435" s="16" t="e">
        <f>IF($L3435&lt;=$C$34,Daten!B3438,NA())</f>
        <v>#N/A</v>
      </c>
      <c r="N3435" s="16" t="e">
        <f>IF($L3435&lt;=$C$34,Daten!C3438,NA())</f>
        <v>#N/A</v>
      </c>
      <c r="O3435" s="16" t="e">
        <f>IF($L3435&lt;=$C$34,Daten!D3438,NA())</f>
        <v>#N/A</v>
      </c>
      <c r="P3435" s="24">
        <f t="shared" si="299"/>
        <v>3429</v>
      </c>
      <c r="Q3435" s="16" t="e">
        <f>IF($P3435&lt;=$D$34,Daten!F3438,NA())</f>
        <v>#N/A</v>
      </c>
      <c r="R3435" s="16" t="e">
        <f>IF($P3435&lt;=$D$34,Daten!G3438,NA())</f>
        <v>#N/A</v>
      </c>
      <c r="S3435" s="16" t="e">
        <f>IF($P3435&lt;=$D$34,Daten!H3438,NA())</f>
        <v>#N/A</v>
      </c>
    </row>
    <row r="3436" spans="12:19" x14ac:dyDescent="0.3">
      <c r="L3436" s="24">
        <f t="shared" si="298"/>
        <v>3430</v>
      </c>
      <c r="M3436" s="16" t="e">
        <f>IF($L3436&lt;=$C$34,Daten!B3439,NA())</f>
        <v>#N/A</v>
      </c>
      <c r="N3436" s="16" t="e">
        <f>IF($L3436&lt;=$C$34,Daten!C3439,NA())</f>
        <v>#N/A</v>
      </c>
      <c r="O3436" s="16" t="e">
        <f>IF($L3436&lt;=$C$34,Daten!D3439,NA())</f>
        <v>#N/A</v>
      </c>
      <c r="P3436" s="24">
        <f t="shared" si="299"/>
        <v>3430</v>
      </c>
      <c r="Q3436" s="16" t="e">
        <f>IF($P3436&lt;=$D$34,Daten!F3439,NA())</f>
        <v>#N/A</v>
      </c>
      <c r="R3436" s="16" t="e">
        <f>IF($P3436&lt;=$D$34,Daten!G3439,NA())</f>
        <v>#N/A</v>
      </c>
      <c r="S3436" s="16" t="e">
        <f>IF($P3436&lt;=$D$34,Daten!H3439,NA())</f>
        <v>#N/A</v>
      </c>
    </row>
    <row r="3437" spans="12:19" x14ac:dyDescent="0.3">
      <c r="L3437" s="24">
        <f t="shared" si="298"/>
        <v>3431</v>
      </c>
      <c r="M3437" s="16" t="e">
        <f>IF($L3437&lt;=$C$34,Daten!B3440,NA())</f>
        <v>#N/A</v>
      </c>
      <c r="N3437" s="16" t="e">
        <f>IF($L3437&lt;=$C$34,Daten!C3440,NA())</f>
        <v>#N/A</v>
      </c>
      <c r="O3437" s="16" t="e">
        <f>IF($L3437&lt;=$C$34,Daten!D3440,NA())</f>
        <v>#N/A</v>
      </c>
      <c r="P3437" s="24">
        <f t="shared" si="299"/>
        <v>3431</v>
      </c>
      <c r="Q3437" s="16" t="e">
        <f>IF($P3437&lt;=$D$34,Daten!F3440,NA())</f>
        <v>#N/A</v>
      </c>
      <c r="R3437" s="16" t="e">
        <f>IF($P3437&lt;=$D$34,Daten!G3440,NA())</f>
        <v>#N/A</v>
      </c>
      <c r="S3437" s="16" t="e">
        <f>IF($P3437&lt;=$D$34,Daten!H3440,NA())</f>
        <v>#N/A</v>
      </c>
    </row>
    <row r="3438" spans="12:19" x14ac:dyDescent="0.3">
      <c r="L3438" s="24">
        <f t="shared" si="298"/>
        <v>3432</v>
      </c>
      <c r="M3438" s="16" t="e">
        <f>IF($L3438&lt;=$C$34,Daten!B3441,NA())</f>
        <v>#N/A</v>
      </c>
      <c r="N3438" s="16" t="e">
        <f>IF($L3438&lt;=$C$34,Daten!C3441,NA())</f>
        <v>#N/A</v>
      </c>
      <c r="O3438" s="16" t="e">
        <f>IF($L3438&lt;=$C$34,Daten!D3441,NA())</f>
        <v>#N/A</v>
      </c>
      <c r="P3438" s="24">
        <f t="shared" si="299"/>
        <v>3432</v>
      </c>
      <c r="Q3438" s="16" t="e">
        <f>IF($P3438&lt;=$D$34,Daten!F3441,NA())</f>
        <v>#N/A</v>
      </c>
      <c r="R3438" s="16" t="e">
        <f>IF($P3438&lt;=$D$34,Daten!G3441,NA())</f>
        <v>#N/A</v>
      </c>
      <c r="S3438" s="16" t="e">
        <f>IF($P3438&lt;=$D$34,Daten!H3441,NA())</f>
        <v>#N/A</v>
      </c>
    </row>
    <row r="3439" spans="12:19" x14ac:dyDescent="0.3">
      <c r="L3439" s="24">
        <f t="shared" si="298"/>
        <v>3433</v>
      </c>
      <c r="M3439" s="16" t="e">
        <f>IF($L3439&lt;=$C$34,Daten!B3442,NA())</f>
        <v>#N/A</v>
      </c>
      <c r="N3439" s="16" t="e">
        <f>IF($L3439&lt;=$C$34,Daten!C3442,NA())</f>
        <v>#N/A</v>
      </c>
      <c r="O3439" s="16" t="e">
        <f>IF($L3439&lt;=$C$34,Daten!D3442,NA())</f>
        <v>#N/A</v>
      </c>
      <c r="P3439" s="24">
        <f t="shared" si="299"/>
        <v>3433</v>
      </c>
      <c r="Q3439" s="16" t="e">
        <f>IF($P3439&lt;=$D$34,Daten!F3442,NA())</f>
        <v>#N/A</v>
      </c>
      <c r="R3439" s="16" t="e">
        <f>IF($P3439&lt;=$D$34,Daten!G3442,NA())</f>
        <v>#N/A</v>
      </c>
      <c r="S3439" s="16" t="e">
        <f>IF($P3439&lt;=$D$34,Daten!H3442,NA())</f>
        <v>#N/A</v>
      </c>
    </row>
    <row r="3440" spans="12:19" x14ac:dyDescent="0.3">
      <c r="L3440" s="24">
        <f t="shared" si="298"/>
        <v>3434</v>
      </c>
      <c r="M3440" s="16" t="e">
        <f>IF($L3440&lt;=$C$34,Daten!B3443,NA())</f>
        <v>#N/A</v>
      </c>
      <c r="N3440" s="16" t="e">
        <f>IF($L3440&lt;=$C$34,Daten!C3443,NA())</f>
        <v>#N/A</v>
      </c>
      <c r="O3440" s="16" t="e">
        <f>IF($L3440&lt;=$C$34,Daten!D3443,NA())</f>
        <v>#N/A</v>
      </c>
      <c r="P3440" s="24">
        <f t="shared" si="299"/>
        <v>3434</v>
      </c>
      <c r="Q3440" s="16" t="e">
        <f>IF($P3440&lt;=$D$34,Daten!F3443,NA())</f>
        <v>#N/A</v>
      </c>
      <c r="R3440" s="16" t="e">
        <f>IF($P3440&lt;=$D$34,Daten!G3443,NA())</f>
        <v>#N/A</v>
      </c>
      <c r="S3440" s="16" t="e">
        <f>IF($P3440&lt;=$D$34,Daten!H3443,NA())</f>
        <v>#N/A</v>
      </c>
    </row>
    <row r="3441" spans="12:19" x14ac:dyDescent="0.3">
      <c r="L3441" s="24">
        <f t="shared" si="298"/>
        <v>3435</v>
      </c>
      <c r="M3441" s="16" t="e">
        <f>IF($L3441&lt;=$C$34,Daten!B3444,NA())</f>
        <v>#N/A</v>
      </c>
      <c r="N3441" s="16" t="e">
        <f>IF($L3441&lt;=$C$34,Daten!C3444,NA())</f>
        <v>#N/A</v>
      </c>
      <c r="O3441" s="16" t="e">
        <f>IF($L3441&lt;=$C$34,Daten!D3444,NA())</f>
        <v>#N/A</v>
      </c>
      <c r="P3441" s="24">
        <f t="shared" si="299"/>
        <v>3435</v>
      </c>
      <c r="Q3441" s="16" t="e">
        <f>IF($P3441&lt;=$D$34,Daten!F3444,NA())</f>
        <v>#N/A</v>
      </c>
      <c r="R3441" s="16" t="e">
        <f>IF($P3441&lt;=$D$34,Daten!G3444,NA())</f>
        <v>#N/A</v>
      </c>
      <c r="S3441" s="16" t="e">
        <f>IF($P3441&lt;=$D$34,Daten!H3444,NA())</f>
        <v>#N/A</v>
      </c>
    </row>
    <row r="3442" spans="12:19" x14ac:dyDescent="0.3">
      <c r="L3442" s="24">
        <f t="shared" si="298"/>
        <v>3436</v>
      </c>
      <c r="M3442" s="16" t="e">
        <f>IF($L3442&lt;=$C$34,Daten!B3445,NA())</f>
        <v>#N/A</v>
      </c>
      <c r="N3442" s="16" t="e">
        <f>IF($L3442&lt;=$C$34,Daten!C3445,NA())</f>
        <v>#N/A</v>
      </c>
      <c r="O3442" s="16" t="e">
        <f>IF($L3442&lt;=$C$34,Daten!D3445,NA())</f>
        <v>#N/A</v>
      </c>
      <c r="P3442" s="24">
        <f t="shared" si="299"/>
        <v>3436</v>
      </c>
      <c r="Q3442" s="16" t="e">
        <f>IF($P3442&lt;=$D$34,Daten!F3445,NA())</f>
        <v>#N/A</v>
      </c>
      <c r="R3442" s="16" t="e">
        <f>IF($P3442&lt;=$D$34,Daten!G3445,NA())</f>
        <v>#N/A</v>
      </c>
      <c r="S3442" s="16" t="e">
        <f>IF($P3442&lt;=$D$34,Daten!H3445,NA())</f>
        <v>#N/A</v>
      </c>
    </row>
    <row r="3443" spans="12:19" x14ac:dyDescent="0.3">
      <c r="L3443" s="24">
        <f t="shared" si="298"/>
        <v>3437</v>
      </c>
      <c r="M3443" s="16" t="e">
        <f>IF($L3443&lt;=$C$34,Daten!B3446,NA())</f>
        <v>#N/A</v>
      </c>
      <c r="N3443" s="16" t="e">
        <f>IF($L3443&lt;=$C$34,Daten!C3446,NA())</f>
        <v>#N/A</v>
      </c>
      <c r="O3443" s="16" t="e">
        <f>IF($L3443&lt;=$C$34,Daten!D3446,NA())</f>
        <v>#N/A</v>
      </c>
      <c r="P3443" s="24">
        <f t="shared" si="299"/>
        <v>3437</v>
      </c>
      <c r="Q3443" s="16" t="e">
        <f>IF($P3443&lt;=$D$34,Daten!F3446,NA())</f>
        <v>#N/A</v>
      </c>
      <c r="R3443" s="16" t="e">
        <f>IF($P3443&lt;=$D$34,Daten!G3446,NA())</f>
        <v>#N/A</v>
      </c>
      <c r="S3443" s="16" t="e">
        <f>IF($P3443&lt;=$D$34,Daten!H3446,NA())</f>
        <v>#N/A</v>
      </c>
    </row>
    <row r="3444" spans="12:19" x14ac:dyDescent="0.3">
      <c r="L3444" s="24">
        <f t="shared" si="298"/>
        <v>3438</v>
      </c>
      <c r="M3444" s="16" t="e">
        <f>IF($L3444&lt;=$C$34,Daten!B3447,NA())</f>
        <v>#N/A</v>
      </c>
      <c r="N3444" s="16" t="e">
        <f>IF($L3444&lt;=$C$34,Daten!C3447,NA())</f>
        <v>#N/A</v>
      </c>
      <c r="O3444" s="16" t="e">
        <f>IF($L3444&lt;=$C$34,Daten!D3447,NA())</f>
        <v>#N/A</v>
      </c>
      <c r="P3444" s="24">
        <f t="shared" si="299"/>
        <v>3438</v>
      </c>
      <c r="Q3444" s="16" t="e">
        <f>IF($P3444&lt;=$D$34,Daten!F3447,NA())</f>
        <v>#N/A</v>
      </c>
      <c r="R3444" s="16" t="e">
        <f>IF($P3444&lt;=$D$34,Daten!G3447,NA())</f>
        <v>#N/A</v>
      </c>
      <c r="S3444" s="16" t="e">
        <f>IF($P3444&lt;=$D$34,Daten!H3447,NA())</f>
        <v>#N/A</v>
      </c>
    </row>
    <row r="3445" spans="12:19" x14ac:dyDescent="0.3">
      <c r="L3445" s="24">
        <f t="shared" si="298"/>
        <v>3439</v>
      </c>
      <c r="M3445" s="16" t="e">
        <f>IF($L3445&lt;=$C$34,Daten!B3448,NA())</f>
        <v>#N/A</v>
      </c>
      <c r="N3445" s="16" t="e">
        <f>IF($L3445&lt;=$C$34,Daten!C3448,NA())</f>
        <v>#N/A</v>
      </c>
      <c r="O3445" s="16" t="e">
        <f>IF($L3445&lt;=$C$34,Daten!D3448,NA())</f>
        <v>#N/A</v>
      </c>
      <c r="P3445" s="24">
        <f t="shared" si="299"/>
        <v>3439</v>
      </c>
      <c r="Q3445" s="16" t="e">
        <f>IF($P3445&lt;=$D$34,Daten!F3448,NA())</f>
        <v>#N/A</v>
      </c>
      <c r="R3445" s="16" t="e">
        <f>IF($P3445&lt;=$D$34,Daten!G3448,NA())</f>
        <v>#N/A</v>
      </c>
      <c r="S3445" s="16" t="e">
        <f>IF($P3445&lt;=$D$34,Daten!H3448,NA())</f>
        <v>#N/A</v>
      </c>
    </row>
    <row r="3446" spans="12:19" x14ac:dyDescent="0.3">
      <c r="L3446" s="24">
        <f t="shared" si="298"/>
        <v>3440</v>
      </c>
      <c r="M3446" s="16" t="e">
        <f>IF($L3446&lt;=$C$34,Daten!B3449,NA())</f>
        <v>#N/A</v>
      </c>
      <c r="N3446" s="16" t="e">
        <f>IF($L3446&lt;=$C$34,Daten!C3449,NA())</f>
        <v>#N/A</v>
      </c>
      <c r="O3446" s="16" t="e">
        <f>IF($L3446&lt;=$C$34,Daten!D3449,NA())</f>
        <v>#N/A</v>
      </c>
      <c r="P3446" s="24">
        <f t="shared" si="299"/>
        <v>3440</v>
      </c>
      <c r="Q3446" s="16" t="e">
        <f>IF($P3446&lt;=$D$34,Daten!F3449,NA())</f>
        <v>#N/A</v>
      </c>
      <c r="R3446" s="16" t="e">
        <f>IF($P3446&lt;=$D$34,Daten!G3449,NA())</f>
        <v>#N/A</v>
      </c>
      <c r="S3446" s="16" t="e">
        <f>IF($P3446&lt;=$D$34,Daten!H3449,NA())</f>
        <v>#N/A</v>
      </c>
    </row>
    <row r="3447" spans="12:19" x14ac:dyDescent="0.3">
      <c r="L3447" s="24">
        <f t="shared" si="298"/>
        <v>3441</v>
      </c>
      <c r="M3447" s="16" t="e">
        <f>IF($L3447&lt;=$C$34,Daten!B3450,NA())</f>
        <v>#N/A</v>
      </c>
      <c r="N3447" s="16" t="e">
        <f>IF($L3447&lt;=$C$34,Daten!C3450,NA())</f>
        <v>#N/A</v>
      </c>
      <c r="O3447" s="16" t="e">
        <f>IF($L3447&lt;=$C$34,Daten!D3450,NA())</f>
        <v>#N/A</v>
      </c>
      <c r="P3447" s="24">
        <f t="shared" si="299"/>
        <v>3441</v>
      </c>
      <c r="Q3447" s="16" t="e">
        <f>IF($P3447&lt;=$D$34,Daten!F3450,NA())</f>
        <v>#N/A</v>
      </c>
      <c r="R3447" s="16" t="e">
        <f>IF($P3447&lt;=$D$34,Daten!G3450,NA())</f>
        <v>#N/A</v>
      </c>
      <c r="S3447" s="16" t="e">
        <f>IF($P3447&lt;=$D$34,Daten!H3450,NA())</f>
        <v>#N/A</v>
      </c>
    </row>
    <row r="3448" spans="12:19" x14ac:dyDescent="0.3">
      <c r="L3448" s="24">
        <f t="shared" si="298"/>
        <v>3442</v>
      </c>
      <c r="M3448" s="16" t="e">
        <f>IF($L3448&lt;=$C$34,Daten!B3451,NA())</f>
        <v>#N/A</v>
      </c>
      <c r="N3448" s="16" t="e">
        <f>IF($L3448&lt;=$C$34,Daten!C3451,NA())</f>
        <v>#N/A</v>
      </c>
      <c r="O3448" s="16" t="e">
        <f>IF($L3448&lt;=$C$34,Daten!D3451,NA())</f>
        <v>#N/A</v>
      </c>
      <c r="P3448" s="24">
        <f t="shared" si="299"/>
        <v>3442</v>
      </c>
      <c r="Q3448" s="16" t="e">
        <f>IF($P3448&lt;=$D$34,Daten!F3451,NA())</f>
        <v>#N/A</v>
      </c>
      <c r="R3448" s="16" t="e">
        <f>IF($P3448&lt;=$D$34,Daten!G3451,NA())</f>
        <v>#N/A</v>
      </c>
      <c r="S3448" s="16" t="e">
        <f>IF($P3448&lt;=$D$34,Daten!H3451,NA())</f>
        <v>#N/A</v>
      </c>
    </row>
    <row r="3449" spans="12:19" x14ac:dyDescent="0.3">
      <c r="L3449" s="24">
        <f t="shared" si="298"/>
        <v>3443</v>
      </c>
      <c r="M3449" s="16" t="e">
        <f>IF($L3449&lt;=$C$34,Daten!B3452,NA())</f>
        <v>#N/A</v>
      </c>
      <c r="N3449" s="16" t="e">
        <f>IF($L3449&lt;=$C$34,Daten!C3452,NA())</f>
        <v>#N/A</v>
      </c>
      <c r="O3449" s="16" t="e">
        <f>IF($L3449&lt;=$C$34,Daten!D3452,NA())</f>
        <v>#N/A</v>
      </c>
      <c r="P3449" s="24">
        <f t="shared" si="299"/>
        <v>3443</v>
      </c>
      <c r="Q3449" s="16" t="e">
        <f>IF($P3449&lt;=$D$34,Daten!F3452,NA())</f>
        <v>#N/A</v>
      </c>
      <c r="R3449" s="16" t="e">
        <f>IF($P3449&lt;=$D$34,Daten!G3452,NA())</f>
        <v>#N/A</v>
      </c>
      <c r="S3449" s="16" t="e">
        <f>IF($P3449&lt;=$D$34,Daten!H3452,NA())</f>
        <v>#N/A</v>
      </c>
    </row>
    <row r="3450" spans="12:19" x14ac:dyDescent="0.3">
      <c r="L3450" s="24">
        <f t="shared" si="298"/>
        <v>3444</v>
      </c>
      <c r="M3450" s="16" t="e">
        <f>IF($L3450&lt;=$C$34,Daten!B3453,NA())</f>
        <v>#N/A</v>
      </c>
      <c r="N3450" s="16" t="e">
        <f>IF($L3450&lt;=$C$34,Daten!C3453,NA())</f>
        <v>#N/A</v>
      </c>
      <c r="O3450" s="16" t="e">
        <f>IF($L3450&lt;=$C$34,Daten!D3453,NA())</f>
        <v>#N/A</v>
      </c>
      <c r="P3450" s="24">
        <f t="shared" si="299"/>
        <v>3444</v>
      </c>
      <c r="Q3450" s="16" t="e">
        <f>IF($P3450&lt;=$D$34,Daten!F3453,NA())</f>
        <v>#N/A</v>
      </c>
      <c r="R3450" s="16" t="e">
        <f>IF($P3450&lt;=$D$34,Daten!G3453,NA())</f>
        <v>#N/A</v>
      </c>
      <c r="S3450" s="16" t="e">
        <f>IF($P3450&lt;=$D$34,Daten!H3453,NA())</f>
        <v>#N/A</v>
      </c>
    </row>
    <row r="3451" spans="12:19" x14ac:dyDescent="0.3">
      <c r="L3451" s="24">
        <f t="shared" si="298"/>
        <v>3445</v>
      </c>
      <c r="M3451" s="16" t="e">
        <f>IF($L3451&lt;=$C$34,Daten!B3454,NA())</f>
        <v>#N/A</v>
      </c>
      <c r="N3451" s="16" t="e">
        <f>IF($L3451&lt;=$C$34,Daten!C3454,NA())</f>
        <v>#N/A</v>
      </c>
      <c r="O3451" s="16" t="e">
        <f>IF($L3451&lt;=$C$34,Daten!D3454,NA())</f>
        <v>#N/A</v>
      </c>
      <c r="P3451" s="24">
        <f t="shared" si="299"/>
        <v>3445</v>
      </c>
      <c r="Q3451" s="16" t="e">
        <f>IF($P3451&lt;=$D$34,Daten!F3454,NA())</f>
        <v>#N/A</v>
      </c>
      <c r="R3451" s="16" t="e">
        <f>IF($P3451&lt;=$D$34,Daten!G3454,NA())</f>
        <v>#N/A</v>
      </c>
      <c r="S3451" s="16" t="e">
        <f>IF($P3451&lt;=$D$34,Daten!H3454,NA())</f>
        <v>#N/A</v>
      </c>
    </row>
    <row r="3452" spans="12:19" x14ac:dyDescent="0.3">
      <c r="L3452" s="24">
        <f t="shared" si="298"/>
        <v>3446</v>
      </c>
      <c r="M3452" s="16" t="e">
        <f>IF($L3452&lt;=$C$34,Daten!B3455,NA())</f>
        <v>#N/A</v>
      </c>
      <c r="N3452" s="16" t="e">
        <f>IF($L3452&lt;=$C$34,Daten!C3455,NA())</f>
        <v>#N/A</v>
      </c>
      <c r="O3452" s="16" t="e">
        <f>IF($L3452&lt;=$C$34,Daten!D3455,NA())</f>
        <v>#N/A</v>
      </c>
      <c r="P3452" s="24">
        <f t="shared" si="299"/>
        <v>3446</v>
      </c>
      <c r="Q3452" s="16" t="e">
        <f>IF($P3452&lt;=$D$34,Daten!F3455,NA())</f>
        <v>#N/A</v>
      </c>
      <c r="R3452" s="16" t="e">
        <f>IF($P3452&lt;=$D$34,Daten!G3455,NA())</f>
        <v>#N/A</v>
      </c>
      <c r="S3452" s="16" t="e">
        <f>IF($P3452&lt;=$D$34,Daten!H3455,NA())</f>
        <v>#N/A</v>
      </c>
    </row>
    <row r="3453" spans="12:19" x14ac:dyDescent="0.3">
      <c r="L3453" s="24">
        <f t="shared" si="298"/>
        <v>3447</v>
      </c>
      <c r="M3453" s="16" t="e">
        <f>IF($L3453&lt;=$C$34,Daten!B3456,NA())</f>
        <v>#N/A</v>
      </c>
      <c r="N3453" s="16" t="e">
        <f>IF($L3453&lt;=$C$34,Daten!C3456,NA())</f>
        <v>#N/A</v>
      </c>
      <c r="O3453" s="16" t="e">
        <f>IF($L3453&lt;=$C$34,Daten!D3456,NA())</f>
        <v>#N/A</v>
      </c>
      <c r="P3453" s="24">
        <f t="shared" si="299"/>
        <v>3447</v>
      </c>
      <c r="Q3453" s="16" t="e">
        <f>IF($P3453&lt;=$D$34,Daten!F3456,NA())</f>
        <v>#N/A</v>
      </c>
      <c r="R3453" s="16" t="e">
        <f>IF($P3453&lt;=$D$34,Daten!G3456,NA())</f>
        <v>#N/A</v>
      </c>
      <c r="S3453" s="16" t="e">
        <f>IF($P3453&lt;=$D$34,Daten!H3456,NA())</f>
        <v>#N/A</v>
      </c>
    </row>
    <row r="3454" spans="12:19" x14ac:dyDescent="0.3">
      <c r="L3454" s="24">
        <f t="shared" si="298"/>
        <v>3448</v>
      </c>
      <c r="M3454" s="16" t="e">
        <f>IF($L3454&lt;=$C$34,Daten!B3457,NA())</f>
        <v>#N/A</v>
      </c>
      <c r="N3454" s="16" t="e">
        <f>IF($L3454&lt;=$C$34,Daten!C3457,NA())</f>
        <v>#N/A</v>
      </c>
      <c r="O3454" s="16" t="e">
        <f>IF($L3454&lt;=$C$34,Daten!D3457,NA())</f>
        <v>#N/A</v>
      </c>
      <c r="P3454" s="24">
        <f t="shared" si="299"/>
        <v>3448</v>
      </c>
      <c r="Q3454" s="16" t="e">
        <f>IF($P3454&lt;=$D$34,Daten!F3457,NA())</f>
        <v>#N/A</v>
      </c>
      <c r="R3454" s="16" t="e">
        <f>IF($P3454&lt;=$D$34,Daten!G3457,NA())</f>
        <v>#N/A</v>
      </c>
      <c r="S3454" s="16" t="e">
        <f>IF($P3454&lt;=$D$34,Daten!H3457,NA())</f>
        <v>#N/A</v>
      </c>
    </row>
    <row r="3455" spans="12:19" x14ac:dyDescent="0.3">
      <c r="L3455" s="24">
        <f t="shared" si="298"/>
        <v>3449</v>
      </c>
      <c r="M3455" s="16" t="e">
        <f>IF($L3455&lt;=$C$34,Daten!B3458,NA())</f>
        <v>#N/A</v>
      </c>
      <c r="N3455" s="16" t="e">
        <f>IF($L3455&lt;=$C$34,Daten!C3458,NA())</f>
        <v>#N/A</v>
      </c>
      <c r="O3455" s="16" t="e">
        <f>IF($L3455&lt;=$C$34,Daten!D3458,NA())</f>
        <v>#N/A</v>
      </c>
      <c r="P3455" s="24">
        <f t="shared" si="299"/>
        <v>3449</v>
      </c>
      <c r="Q3455" s="16" t="e">
        <f>IF($P3455&lt;=$D$34,Daten!F3458,NA())</f>
        <v>#N/A</v>
      </c>
      <c r="R3455" s="16" t="e">
        <f>IF($P3455&lt;=$D$34,Daten!G3458,NA())</f>
        <v>#N/A</v>
      </c>
      <c r="S3455" s="16" t="e">
        <f>IF($P3455&lt;=$D$34,Daten!H3458,NA())</f>
        <v>#N/A</v>
      </c>
    </row>
    <row r="3456" spans="12:19" x14ac:dyDescent="0.3">
      <c r="L3456" s="24">
        <f t="shared" si="298"/>
        <v>3450</v>
      </c>
      <c r="M3456" s="16" t="e">
        <f>IF($L3456&lt;=$C$34,Daten!B3459,NA())</f>
        <v>#N/A</v>
      </c>
      <c r="N3456" s="16" t="e">
        <f>IF($L3456&lt;=$C$34,Daten!C3459,NA())</f>
        <v>#N/A</v>
      </c>
      <c r="O3456" s="16" t="e">
        <f>IF($L3456&lt;=$C$34,Daten!D3459,NA())</f>
        <v>#N/A</v>
      </c>
      <c r="P3456" s="24">
        <f t="shared" si="299"/>
        <v>3450</v>
      </c>
      <c r="Q3456" s="16" t="e">
        <f>IF($P3456&lt;=$D$34,Daten!F3459,NA())</f>
        <v>#N/A</v>
      </c>
      <c r="R3456" s="16" t="e">
        <f>IF($P3456&lt;=$D$34,Daten!G3459,NA())</f>
        <v>#N/A</v>
      </c>
      <c r="S3456" s="16" t="e">
        <f>IF($P3456&lt;=$D$34,Daten!H3459,NA())</f>
        <v>#N/A</v>
      </c>
    </row>
    <row r="3457" spans="12:19" x14ac:dyDescent="0.3">
      <c r="L3457" s="24">
        <f t="shared" si="298"/>
        <v>3451</v>
      </c>
      <c r="M3457" s="16" t="e">
        <f>IF($L3457&lt;=$C$34,Daten!B3460,NA())</f>
        <v>#N/A</v>
      </c>
      <c r="N3457" s="16" t="e">
        <f>IF($L3457&lt;=$C$34,Daten!C3460,NA())</f>
        <v>#N/A</v>
      </c>
      <c r="O3457" s="16" t="e">
        <f>IF($L3457&lt;=$C$34,Daten!D3460,NA())</f>
        <v>#N/A</v>
      </c>
      <c r="P3457" s="24">
        <f t="shared" si="299"/>
        <v>3451</v>
      </c>
      <c r="Q3457" s="16" t="e">
        <f>IF($P3457&lt;=$D$34,Daten!F3460,NA())</f>
        <v>#N/A</v>
      </c>
      <c r="R3457" s="16" t="e">
        <f>IF($P3457&lt;=$D$34,Daten!G3460,NA())</f>
        <v>#N/A</v>
      </c>
      <c r="S3457" s="16" t="e">
        <f>IF($P3457&lt;=$D$34,Daten!H3460,NA())</f>
        <v>#N/A</v>
      </c>
    </row>
    <row r="3458" spans="12:19" x14ac:dyDescent="0.3">
      <c r="L3458" s="24">
        <f t="shared" si="298"/>
        <v>3452</v>
      </c>
      <c r="M3458" s="16" t="e">
        <f>IF($L3458&lt;=$C$34,Daten!B3461,NA())</f>
        <v>#N/A</v>
      </c>
      <c r="N3458" s="16" t="e">
        <f>IF($L3458&lt;=$C$34,Daten!C3461,NA())</f>
        <v>#N/A</v>
      </c>
      <c r="O3458" s="16" t="e">
        <f>IF($L3458&lt;=$C$34,Daten!D3461,NA())</f>
        <v>#N/A</v>
      </c>
      <c r="P3458" s="24">
        <f t="shared" si="299"/>
        <v>3452</v>
      </c>
      <c r="Q3458" s="16" t="e">
        <f>IF($P3458&lt;=$D$34,Daten!F3461,NA())</f>
        <v>#N/A</v>
      </c>
      <c r="R3458" s="16" t="e">
        <f>IF($P3458&lt;=$D$34,Daten!G3461,NA())</f>
        <v>#N/A</v>
      </c>
      <c r="S3458" s="16" t="e">
        <f>IF($P3458&lt;=$D$34,Daten!H3461,NA())</f>
        <v>#N/A</v>
      </c>
    </row>
    <row r="3459" spans="12:19" x14ac:dyDescent="0.3">
      <c r="L3459" s="24">
        <f t="shared" si="298"/>
        <v>3453</v>
      </c>
      <c r="M3459" s="16" t="e">
        <f>IF($L3459&lt;=$C$34,Daten!B3462,NA())</f>
        <v>#N/A</v>
      </c>
      <c r="N3459" s="16" t="e">
        <f>IF($L3459&lt;=$C$34,Daten!C3462,NA())</f>
        <v>#N/A</v>
      </c>
      <c r="O3459" s="16" t="e">
        <f>IF($L3459&lt;=$C$34,Daten!D3462,NA())</f>
        <v>#N/A</v>
      </c>
      <c r="P3459" s="24">
        <f t="shared" si="299"/>
        <v>3453</v>
      </c>
      <c r="Q3459" s="16" t="e">
        <f>IF($P3459&lt;=$D$34,Daten!F3462,NA())</f>
        <v>#N/A</v>
      </c>
      <c r="R3459" s="16" t="e">
        <f>IF($P3459&lt;=$D$34,Daten!G3462,NA())</f>
        <v>#N/A</v>
      </c>
      <c r="S3459" s="16" t="e">
        <f>IF($P3459&lt;=$D$34,Daten!H3462,NA())</f>
        <v>#N/A</v>
      </c>
    </row>
    <row r="3460" spans="12:19" x14ac:dyDescent="0.3">
      <c r="L3460" s="24">
        <f t="shared" si="298"/>
        <v>3454</v>
      </c>
      <c r="M3460" s="16" t="e">
        <f>IF($L3460&lt;=$C$34,Daten!B3463,NA())</f>
        <v>#N/A</v>
      </c>
      <c r="N3460" s="16" t="e">
        <f>IF($L3460&lt;=$C$34,Daten!C3463,NA())</f>
        <v>#N/A</v>
      </c>
      <c r="O3460" s="16" t="e">
        <f>IF($L3460&lt;=$C$34,Daten!D3463,NA())</f>
        <v>#N/A</v>
      </c>
      <c r="P3460" s="24">
        <f t="shared" si="299"/>
        <v>3454</v>
      </c>
      <c r="Q3460" s="16" t="e">
        <f>IF($P3460&lt;=$D$34,Daten!F3463,NA())</f>
        <v>#N/A</v>
      </c>
      <c r="R3460" s="16" t="e">
        <f>IF($P3460&lt;=$D$34,Daten!G3463,NA())</f>
        <v>#N/A</v>
      </c>
      <c r="S3460" s="16" t="e">
        <f>IF($P3460&lt;=$D$34,Daten!H3463,NA())</f>
        <v>#N/A</v>
      </c>
    </row>
    <row r="3461" spans="12:19" x14ac:dyDescent="0.3">
      <c r="L3461" s="24">
        <f t="shared" si="298"/>
        <v>3455</v>
      </c>
      <c r="M3461" s="16" t="e">
        <f>IF($L3461&lt;=$C$34,Daten!B3464,NA())</f>
        <v>#N/A</v>
      </c>
      <c r="N3461" s="16" t="e">
        <f>IF($L3461&lt;=$C$34,Daten!C3464,NA())</f>
        <v>#N/A</v>
      </c>
      <c r="O3461" s="16" t="e">
        <f>IF($L3461&lt;=$C$34,Daten!D3464,NA())</f>
        <v>#N/A</v>
      </c>
      <c r="P3461" s="24">
        <f t="shared" si="299"/>
        <v>3455</v>
      </c>
      <c r="Q3461" s="16" t="e">
        <f>IF($P3461&lt;=$D$34,Daten!F3464,NA())</f>
        <v>#N/A</v>
      </c>
      <c r="R3461" s="16" t="e">
        <f>IF($P3461&lt;=$D$34,Daten!G3464,NA())</f>
        <v>#N/A</v>
      </c>
      <c r="S3461" s="16" t="e">
        <f>IF($P3461&lt;=$D$34,Daten!H3464,NA())</f>
        <v>#N/A</v>
      </c>
    </row>
    <row r="3462" spans="12:19" x14ac:dyDescent="0.3">
      <c r="L3462" s="24">
        <f t="shared" si="298"/>
        <v>3456</v>
      </c>
      <c r="M3462" s="16" t="e">
        <f>IF($L3462&lt;=$C$34,Daten!B3465,NA())</f>
        <v>#N/A</v>
      </c>
      <c r="N3462" s="16" t="e">
        <f>IF($L3462&lt;=$C$34,Daten!C3465,NA())</f>
        <v>#N/A</v>
      </c>
      <c r="O3462" s="16" t="e">
        <f>IF($L3462&lt;=$C$34,Daten!D3465,NA())</f>
        <v>#N/A</v>
      </c>
      <c r="P3462" s="24">
        <f t="shared" si="299"/>
        <v>3456</v>
      </c>
      <c r="Q3462" s="16" t="e">
        <f>IF($P3462&lt;=$D$34,Daten!F3465,NA())</f>
        <v>#N/A</v>
      </c>
      <c r="R3462" s="16" t="e">
        <f>IF($P3462&lt;=$D$34,Daten!G3465,NA())</f>
        <v>#N/A</v>
      </c>
      <c r="S3462" s="16" t="e">
        <f>IF($P3462&lt;=$D$34,Daten!H3465,NA())</f>
        <v>#N/A</v>
      </c>
    </row>
    <row r="3463" spans="12:19" x14ac:dyDescent="0.3">
      <c r="L3463" s="24">
        <f t="shared" si="298"/>
        <v>3457</v>
      </c>
      <c r="M3463" s="16" t="e">
        <f>IF($L3463&lt;=$C$34,Daten!B3466,NA())</f>
        <v>#N/A</v>
      </c>
      <c r="N3463" s="16" t="e">
        <f>IF($L3463&lt;=$C$34,Daten!C3466,NA())</f>
        <v>#N/A</v>
      </c>
      <c r="O3463" s="16" t="e">
        <f>IF($L3463&lt;=$C$34,Daten!D3466,NA())</f>
        <v>#N/A</v>
      </c>
      <c r="P3463" s="24">
        <f t="shared" si="299"/>
        <v>3457</v>
      </c>
      <c r="Q3463" s="16" t="e">
        <f>IF($P3463&lt;=$D$34,Daten!F3466,NA())</f>
        <v>#N/A</v>
      </c>
      <c r="R3463" s="16" t="e">
        <f>IF($P3463&lt;=$D$34,Daten!G3466,NA())</f>
        <v>#N/A</v>
      </c>
      <c r="S3463" s="16" t="e">
        <f>IF($P3463&lt;=$D$34,Daten!H3466,NA())</f>
        <v>#N/A</v>
      </c>
    </row>
    <row r="3464" spans="12:19" x14ac:dyDescent="0.3">
      <c r="L3464" s="24">
        <f t="shared" si="298"/>
        <v>3458</v>
      </c>
      <c r="M3464" s="16" t="e">
        <f>IF($L3464&lt;=$C$34,Daten!B3467,NA())</f>
        <v>#N/A</v>
      </c>
      <c r="N3464" s="16" t="e">
        <f>IF($L3464&lt;=$C$34,Daten!C3467,NA())</f>
        <v>#N/A</v>
      </c>
      <c r="O3464" s="16" t="e">
        <f>IF($L3464&lt;=$C$34,Daten!D3467,NA())</f>
        <v>#N/A</v>
      </c>
      <c r="P3464" s="24">
        <f t="shared" si="299"/>
        <v>3458</v>
      </c>
      <c r="Q3464" s="16" t="e">
        <f>IF($P3464&lt;=$D$34,Daten!F3467,NA())</f>
        <v>#N/A</v>
      </c>
      <c r="R3464" s="16" t="e">
        <f>IF($P3464&lt;=$D$34,Daten!G3467,NA())</f>
        <v>#N/A</v>
      </c>
      <c r="S3464" s="16" t="e">
        <f>IF($P3464&lt;=$D$34,Daten!H3467,NA())</f>
        <v>#N/A</v>
      </c>
    </row>
    <row r="3465" spans="12:19" x14ac:dyDescent="0.3">
      <c r="L3465" s="24">
        <f t="shared" ref="L3465:L3528" si="300">L3464+1</f>
        <v>3459</v>
      </c>
      <c r="M3465" s="16" t="e">
        <f>IF($L3465&lt;=$C$34,Daten!B3468,NA())</f>
        <v>#N/A</v>
      </c>
      <c r="N3465" s="16" t="e">
        <f>IF($L3465&lt;=$C$34,Daten!C3468,NA())</f>
        <v>#N/A</v>
      </c>
      <c r="O3465" s="16" t="e">
        <f>IF($L3465&lt;=$C$34,Daten!D3468,NA())</f>
        <v>#N/A</v>
      </c>
      <c r="P3465" s="24">
        <f t="shared" ref="P3465:P3528" si="301">P3464+1</f>
        <v>3459</v>
      </c>
      <c r="Q3465" s="16" t="e">
        <f>IF($P3465&lt;=$D$34,Daten!F3468,NA())</f>
        <v>#N/A</v>
      </c>
      <c r="R3465" s="16" t="e">
        <f>IF($P3465&lt;=$D$34,Daten!G3468,NA())</f>
        <v>#N/A</v>
      </c>
      <c r="S3465" s="16" t="e">
        <f>IF($P3465&lt;=$D$34,Daten!H3468,NA())</f>
        <v>#N/A</v>
      </c>
    </row>
    <row r="3466" spans="12:19" x14ac:dyDescent="0.3">
      <c r="L3466" s="24">
        <f t="shared" si="300"/>
        <v>3460</v>
      </c>
      <c r="M3466" s="16" t="e">
        <f>IF($L3466&lt;=$C$34,Daten!B3469,NA())</f>
        <v>#N/A</v>
      </c>
      <c r="N3466" s="16" t="e">
        <f>IF($L3466&lt;=$C$34,Daten!C3469,NA())</f>
        <v>#N/A</v>
      </c>
      <c r="O3466" s="16" t="e">
        <f>IF($L3466&lt;=$C$34,Daten!D3469,NA())</f>
        <v>#N/A</v>
      </c>
      <c r="P3466" s="24">
        <f t="shared" si="301"/>
        <v>3460</v>
      </c>
      <c r="Q3466" s="16" t="e">
        <f>IF($P3466&lt;=$D$34,Daten!F3469,NA())</f>
        <v>#N/A</v>
      </c>
      <c r="R3466" s="16" t="e">
        <f>IF($P3466&lt;=$D$34,Daten!G3469,NA())</f>
        <v>#N/A</v>
      </c>
      <c r="S3466" s="16" t="e">
        <f>IF($P3466&lt;=$D$34,Daten!H3469,NA())</f>
        <v>#N/A</v>
      </c>
    </row>
    <row r="3467" spans="12:19" x14ac:dyDescent="0.3">
      <c r="L3467" s="24">
        <f t="shared" si="300"/>
        <v>3461</v>
      </c>
      <c r="M3467" s="16" t="e">
        <f>IF($L3467&lt;=$C$34,Daten!B3470,NA())</f>
        <v>#N/A</v>
      </c>
      <c r="N3467" s="16" t="e">
        <f>IF($L3467&lt;=$C$34,Daten!C3470,NA())</f>
        <v>#N/A</v>
      </c>
      <c r="O3467" s="16" t="e">
        <f>IF($L3467&lt;=$C$34,Daten!D3470,NA())</f>
        <v>#N/A</v>
      </c>
      <c r="P3467" s="24">
        <f t="shared" si="301"/>
        <v>3461</v>
      </c>
      <c r="Q3467" s="16" t="e">
        <f>IF($P3467&lt;=$D$34,Daten!F3470,NA())</f>
        <v>#N/A</v>
      </c>
      <c r="R3467" s="16" t="e">
        <f>IF($P3467&lt;=$D$34,Daten!G3470,NA())</f>
        <v>#N/A</v>
      </c>
      <c r="S3467" s="16" t="e">
        <f>IF($P3467&lt;=$D$34,Daten!H3470,NA())</f>
        <v>#N/A</v>
      </c>
    </row>
    <row r="3468" spans="12:19" x14ac:dyDescent="0.3">
      <c r="L3468" s="24">
        <f t="shared" si="300"/>
        <v>3462</v>
      </c>
      <c r="M3468" s="16" t="e">
        <f>IF($L3468&lt;=$C$34,Daten!B3471,NA())</f>
        <v>#N/A</v>
      </c>
      <c r="N3468" s="16" t="e">
        <f>IF($L3468&lt;=$C$34,Daten!C3471,NA())</f>
        <v>#N/A</v>
      </c>
      <c r="O3468" s="16" t="e">
        <f>IF($L3468&lt;=$C$34,Daten!D3471,NA())</f>
        <v>#N/A</v>
      </c>
      <c r="P3468" s="24">
        <f t="shared" si="301"/>
        <v>3462</v>
      </c>
      <c r="Q3468" s="16" t="e">
        <f>IF($P3468&lt;=$D$34,Daten!F3471,NA())</f>
        <v>#N/A</v>
      </c>
      <c r="R3468" s="16" t="e">
        <f>IF($P3468&lt;=$D$34,Daten!G3471,NA())</f>
        <v>#N/A</v>
      </c>
      <c r="S3468" s="16" t="e">
        <f>IF($P3468&lt;=$D$34,Daten!H3471,NA())</f>
        <v>#N/A</v>
      </c>
    </row>
    <row r="3469" spans="12:19" x14ac:dyDescent="0.3">
      <c r="L3469" s="24">
        <f t="shared" si="300"/>
        <v>3463</v>
      </c>
      <c r="M3469" s="16" t="e">
        <f>IF($L3469&lt;=$C$34,Daten!B3472,NA())</f>
        <v>#N/A</v>
      </c>
      <c r="N3469" s="16" t="e">
        <f>IF($L3469&lt;=$C$34,Daten!C3472,NA())</f>
        <v>#N/A</v>
      </c>
      <c r="O3469" s="16" t="e">
        <f>IF($L3469&lt;=$C$34,Daten!D3472,NA())</f>
        <v>#N/A</v>
      </c>
      <c r="P3469" s="24">
        <f t="shared" si="301"/>
        <v>3463</v>
      </c>
      <c r="Q3469" s="16" t="e">
        <f>IF($P3469&lt;=$D$34,Daten!F3472,NA())</f>
        <v>#N/A</v>
      </c>
      <c r="R3469" s="16" t="e">
        <f>IF($P3469&lt;=$D$34,Daten!G3472,NA())</f>
        <v>#N/A</v>
      </c>
      <c r="S3469" s="16" t="e">
        <f>IF($P3469&lt;=$D$34,Daten!H3472,NA())</f>
        <v>#N/A</v>
      </c>
    </row>
    <row r="3470" spans="12:19" x14ac:dyDescent="0.3">
      <c r="L3470" s="24">
        <f t="shared" si="300"/>
        <v>3464</v>
      </c>
      <c r="M3470" s="16" t="e">
        <f>IF($L3470&lt;=$C$34,Daten!B3473,NA())</f>
        <v>#N/A</v>
      </c>
      <c r="N3470" s="16" t="e">
        <f>IF($L3470&lt;=$C$34,Daten!C3473,NA())</f>
        <v>#N/A</v>
      </c>
      <c r="O3470" s="16" t="e">
        <f>IF($L3470&lt;=$C$34,Daten!D3473,NA())</f>
        <v>#N/A</v>
      </c>
      <c r="P3470" s="24">
        <f t="shared" si="301"/>
        <v>3464</v>
      </c>
      <c r="Q3470" s="16" t="e">
        <f>IF($P3470&lt;=$D$34,Daten!F3473,NA())</f>
        <v>#N/A</v>
      </c>
      <c r="R3470" s="16" t="e">
        <f>IF($P3470&lt;=$D$34,Daten!G3473,NA())</f>
        <v>#N/A</v>
      </c>
      <c r="S3470" s="16" t="e">
        <f>IF($P3470&lt;=$D$34,Daten!H3473,NA())</f>
        <v>#N/A</v>
      </c>
    </row>
    <row r="3471" spans="12:19" x14ac:dyDescent="0.3">
      <c r="L3471" s="24">
        <f t="shared" si="300"/>
        <v>3465</v>
      </c>
      <c r="M3471" s="16" t="e">
        <f>IF($L3471&lt;=$C$34,Daten!B3474,NA())</f>
        <v>#N/A</v>
      </c>
      <c r="N3471" s="16" t="e">
        <f>IF($L3471&lt;=$C$34,Daten!C3474,NA())</f>
        <v>#N/A</v>
      </c>
      <c r="O3471" s="16" t="e">
        <f>IF($L3471&lt;=$C$34,Daten!D3474,NA())</f>
        <v>#N/A</v>
      </c>
      <c r="P3471" s="24">
        <f t="shared" si="301"/>
        <v>3465</v>
      </c>
      <c r="Q3471" s="16" t="e">
        <f>IF($P3471&lt;=$D$34,Daten!F3474,NA())</f>
        <v>#N/A</v>
      </c>
      <c r="R3471" s="16" t="e">
        <f>IF($P3471&lt;=$D$34,Daten!G3474,NA())</f>
        <v>#N/A</v>
      </c>
      <c r="S3471" s="16" t="e">
        <f>IF($P3471&lt;=$D$34,Daten!H3474,NA())</f>
        <v>#N/A</v>
      </c>
    </row>
    <row r="3472" spans="12:19" x14ac:dyDescent="0.3">
      <c r="L3472" s="24">
        <f t="shared" si="300"/>
        <v>3466</v>
      </c>
      <c r="M3472" s="16" t="e">
        <f>IF($L3472&lt;=$C$34,Daten!B3475,NA())</f>
        <v>#N/A</v>
      </c>
      <c r="N3472" s="16" t="e">
        <f>IF($L3472&lt;=$C$34,Daten!C3475,NA())</f>
        <v>#N/A</v>
      </c>
      <c r="O3472" s="16" t="e">
        <f>IF($L3472&lt;=$C$34,Daten!D3475,NA())</f>
        <v>#N/A</v>
      </c>
      <c r="P3472" s="24">
        <f t="shared" si="301"/>
        <v>3466</v>
      </c>
      <c r="Q3472" s="16" t="e">
        <f>IF($P3472&lt;=$D$34,Daten!F3475,NA())</f>
        <v>#N/A</v>
      </c>
      <c r="R3472" s="16" t="e">
        <f>IF($P3472&lt;=$D$34,Daten!G3475,NA())</f>
        <v>#N/A</v>
      </c>
      <c r="S3472" s="16" t="e">
        <f>IF($P3472&lt;=$D$34,Daten!H3475,NA())</f>
        <v>#N/A</v>
      </c>
    </row>
    <row r="3473" spans="12:19" x14ac:dyDescent="0.3">
      <c r="L3473" s="24">
        <f t="shared" si="300"/>
        <v>3467</v>
      </c>
      <c r="M3473" s="16" t="e">
        <f>IF($L3473&lt;=$C$34,Daten!B3476,NA())</f>
        <v>#N/A</v>
      </c>
      <c r="N3473" s="16" t="e">
        <f>IF($L3473&lt;=$C$34,Daten!C3476,NA())</f>
        <v>#N/A</v>
      </c>
      <c r="O3473" s="16" t="e">
        <f>IF($L3473&lt;=$C$34,Daten!D3476,NA())</f>
        <v>#N/A</v>
      </c>
      <c r="P3473" s="24">
        <f t="shared" si="301"/>
        <v>3467</v>
      </c>
      <c r="Q3473" s="16" t="e">
        <f>IF($P3473&lt;=$D$34,Daten!F3476,NA())</f>
        <v>#N/A</v>
      </c>
      <c r="R3473" s="16" t="e">
        <f>IF($P3473&lt;=$D$34,Daten!G3476,NA())</f>
        <v>#N/A</v>
      </c>
      <c r="S3473" s="16" t="e">
        <f>IF($P3473&lt;=$D$34,Daten!H3476,NA())</f>
        <v>#N/A</v>
      </c>
    </row>
    <row r="3474" spans="12:19" x14ac:dyDescent="0.3">
      <c r="L3474" s="24">
        <f t="shared" si="300"/>
        <v>3468</v>
      </c>
      <c r="M3474" s="16" t="e">
        <f>IF($L3474&lt;=$C$34,Daten!B3477,NA())</f>
        <v>#N/A</v>
      </c>
      <c r="N3474" s="16" t="e">
        <f>IF($L3474&lt;=$C$34,Daten!C3477,NA())</f>
        <v>#N/A</v>
      </c>
      <c r="O3474" s="16" t="e">
        <f>IF($L3474&lt;=$C$34,Daten!D3477,NA())</f>
        <v>#N/A</v>
      </c>
      <c r="P3474" s="24">
        <f t="shared" si="301"/>
        <v>3468</v>
      </c>
      <c r="Q3474" s="16" t="e">
        <f>IF($P3474&lt;=$D$34,Daten!F3477,NA())</f>
        <v>#N/A</v>
      </c>
      <c r="R3474" s="16" t="e">
        <f>IF($P3474&lt;=$D$34,Daten!G3477,NA())</f>
        <v>#N/A</v>
      </c>
      <c r="S3474" s="16" t="e">
        <f>IF($P3474&lt;=$D$34,Daten!H3477,NA())</f>
        <v>#N/A</v>
      </c>
    </row>
    <row r="3475" spans="12:19" x14ac:dyDescent="0.3">
      <c r="L3475" s="24">
        <f t="shared" si="300"/>
        <v>3469</v>
      </c>
      <c r="M3475" s="16" t="e">
        <f>IF($L3475&lt;=$C$34,Daten!B3478,NA())</f>
        <v>#N/A</v>
      </c>
      <c r="N3475" s="16" t="e">
        <f>IF($L3475&lt;=$C$34,Daten!C3478,NA())</f>
        <v>#N/A</v>
      </c>
      <c r="O3475" s="16" t="e">
        <f>IF($L3475&lt;=$C$34,Daten!D3478,NA())</f>
        <v>#N/A</v>
      </c>
      <c r="P3475" s="24">
        <f t="shared" si="301"/>
        <v>3469</v>
      </c>
      <c r="Q3475" s="16" t="e">
        <f>IF($P3475&lt;=$D$34,Daten!F3478,NA())</f>
        <v>#N/A</v>
      </c>
      <c r="R3475" s="16" t="e">
        <f>IF($P3475&lt;=$D$34,Daten!G3478,NA())</f>
        <v>#N/A</v>
      </c>
      <c r="S3475" s="16" t="e">
        <f>IF($P3475&lt;=$D$34,Daten!H3478,NA())</f>
        <v>#N/A</v>
      </c>
    </row>
    <row r="3476" spans="12:19" x14ac:dyDescent="0.3">
      <c r="L3476" s="24">
        <f t="shared" si="300"/>
        <v>3470</v>
      </c>
      <c r="M3476" s="16" t="e">
        <f>IF($L3476&lt;=$C$34,Daten!B3479,NA())</f>
        <v>#N/A</v>
      </c>
      <c r="N3476" s="16" t="e">
        <f>IF($L3476&lt;=$C$34,Daten!C3479,NA())</f>
        <v>#N/A</v>
      </c>
      <c r="O3476" s="16" t="e">
        <f>IF($L3476&lt;=$C$34,Daten!D3479,NA())</f>
        <v>#N/A</v>
      </c>
      <c r="P3476" s="24">
        <f t="shared" si="301"/>
        <v>3470</v>
      </c>
      <c r="Q3476" s="16" t="e">
        <f>IF($P3476&lt;=$D$34,Daten!F3479,NA())</f>
        <v>#N/A</v>
      </c>
      <c r="R3476" s="16" t="e">
        <f>IF($P3476&lt;=$D$34,Daten!G3479,NA())</f>
        <v>#N/A</v>
      </c>
      <c r="S3476" s="16" t="e">
        <f>IF($P3476&lt;=$D$34,Daten!H3479,NA())</f>
        <v>#N/A</v>
      </c>
    </row>
    <row r="3477" spans="12:19" x14ac:dyDescent="0.3">
      <c r="L3477" s="24">
        <f t="shared" si="300"/>
        <v>3471</v>
      </c>
      <c r="M3477" s="16" t="e">
        <f>IF($L3477&lt;=$C$34,Daten!B3480,NA())</f>
        <v>#N/A</v>
      </c>
      <c r="N3477" s="16" t="e">
        <f>IF($L3477&lt;=$C$34,Daten!C3480,NA())</f>
        <v>#N/A</v>
      </c>
      <c r="O3477" s="16" t="e">
        <f>IF($L3477&lt;=$C$34,Daten!D3480,NA())</f>
        <v>#N/A</v>
      </c>
      <c r="P3477" s="24">
        <f t="shared" si="301"/>
        <v>3471</v>
      </c>
      <c r="Q3477" s="16" t="e">
        <f>IF($P3477&lt;=$D$34,Daten!F3480,NA())</f>
        <v>#N/A</v>
      </c>
      <c r="R3477" s="16" t="e">
        <f>IF($P3477&lt;=$D$34,Daten!G3480,NA())</f>
        <v>#N/A</v>
      </c>
      <c r="S3477" s="16" t="e">
        <f>IF($P3477&lt;=$D$34,Daten!H3480,NA())</f>
        <v>#N/A</v>
      </c>
    </row>
    <row r="3478" spans="12:19" x14ac:dyDescent="0.3">
      <c r="L3478" s="24">
        <f t="shared" si="300"/>
        <v>3472</v>
      </c>
      <c r="M3478" s="16" t="e">
        <f>IF($L3478&lt;=$C$34,Daten!B3481,NA())</f>
        <v>#N/A</v>
      </c>
      <c r="N3478" s="16" t="e">
        <f>IF($L3478&lt;=$C$34,Daten!C3481,NA())</f>
        <v>#N/A</v>
      </c>
      <c r="O3478" s="16" t="e">
        <f>IF($L3478&lt;=$C$34,Daten!D3481,NA())</f>
        <v>#N/A</v>
      </c>
      <c r="P3478" s="24">
        <f t="shared" si="301"/>
        <v>3472</v>
      </c>
      <c r="Q3478" s="16" t="e">
        <f>IF($P3478&lt;=$D$34,Daten!F3481,NA())</f>
        <v>#N/A</v>
      </c>
      <c r="R3478" s="16" t="e">
        <f>IF($P3478&lt;=$D$34,Daten!G3481,NA())</f>
        <v>#N/A</v>
      </c>
      <c r="S3478" s="16" t="e">
        <f>IF($P3478&lt;=$D$34,Daten!H3481,NA())</f>
        <v>#N/A</v>
      </c>
    </row>
    <row r="3479" spans="12:19" x14ac:dyDescent="0.3">
      <c r="L3479" s="24">
        <f t="shared" si="300"/>
        <v>3473</v>
      </c>
      <c r="M3479" s="16" t="e">
        <f>IF($L3479&lt;=$C$34,Daten!B3482,NA())</f>
        <v>#N/A</v>
      </c>
      <c r="N3479" s="16" t="e">
        <f>IF($L3479&lt;=$C$34,Daten!C3482,NA())</f>
        <v>#N/A</v>
      </c>
      <c r="O3479" s="16" t="e">
        <f>IF($L3479&lt;=$C$34,Daten!D3482,NA())</f>
        <v>#N/A</v>
      </c>
      <c r="P3479" s="24">
        <f t="shared" si="301"/>
        <v>3473</v>
      </c>
      <c r="Q3479" s="16" t="e">
        <f>IF($P3479&lt;=$D$34,Daten!F3482,NA())</f>
        <v>#N/A</v>
      </c>
      <c r="R3479" s="16" t="e">
        <f>IF($P3479&lt;=$D$34,Daten!G3482,NA())</f>
        <v>#N/A</v>
      </c>
      <c r="S3479" s="16" t="e">
        <f>IF($P3479&lt;=$D$34,Daten!H3482,NA())</f>
        <v>#N/A</v>
      </c>
    </row>
    <row r="3480" spans="12:19" x14ac:dyDescent="0.3">
      <c r="L3480" s="24">
        <f t="shared" si="300"/>
        <v>3474</v>
      </c>
      <c r="M3480" s="16" t="e">
        <f>IF($L3480&lt;=$C$34,Daten!B3483,NA())</f>
        <v>#N/A</v>
      </c>
      <c r="N3480" s="16" t="e">
        <f>IF($L3480&lt;=$C$34,Daten!C3483,NA())</f>
        <v>#N/A</v>
      </c>
      <c r="O3480" s="16" t="e">
        <f>IF($L3480&lt;=$C$34,Daten!D3483,NA())</f>
        <v>#N/A</v>
      </c>
      <c r="P3480" s="24">
        <f t="shared" si="301"/>
        <v>3474</v>
      </c>
      <c r="Q3480" s="16" t="e">
        <f>IF($P3480&lt;=$D$34,Daten!F3483,NA())</f>
        <v>#N/A</v>
      </c>
      <c r="R3480" s="16" t="e">
        <f>IF($P3480&lt;=$D$34,Daten!G3483,NA())</f>
        <v>#N/A</v>
      </c>
      <c r="S3480" s="16" t="e">
        <f>IF($P3480&lt;=$D$34,Daten!H3483,NA())</f>
        <v>#N/A</v>
      </c>
    </row>
    <row r="3481" spans="12:19" x14ac:dyDescent="0.3">
      <c r="L3481" s="24">
        <f t="shared" si="300"/>
        <v>3475</v>
      </c>
      <c r="M3481" s="16" t="e">
        <f>IF($L3481&lt;=$C$34,Daten!B3484,NA())</f>
        <v>#N/A</v>
      </c>
      <c r="N3481" s="16" t="e">
        <f>IF($L3481&lt;=$C$34,Daten!C3484,NA())</f>
        <v>#N/A</v>
      </c>
      <c r="O3481" s="16" t="e">
        <f>IF($L3481&lt;=$C$34,Daten!D3484,NA())</f>
        <v>#N/A</v>
      </c>
      <c r="P3481" s="24">
        <f t="shared" si="301"/>
        <v>3475</v>
      </c>
      <c r="Q3481" s="16" t="e">
        <f>IF($P3481&lt;=$D$34,Daten!F3484,NA())</f>
        <v>#N/A</v>
      </c>
      <c r="R3481" s="16" t="e">
        <f>IF($P3481&lt;=$D$34,Daten!G3484,NA())</f>
        <v>#N/A</v>
      </c>
      <c r="S3481" s="16" t="e">
        <f>IF($P3481&lt;=$D$34,Daten!H3484,NA())</f>
        <v>#N/A</v>
      </c>
    </row>
    <row r="3482" spans="12:19" x14ac:dyDescent="0.3">
      <c r="L3482" s="24">
        <f t="shared" si="300"/>
        <v>3476</v>
      </c>
      <c r="M3482" s="16" t="e">
        <f>IF($L3482&lt;=$C$34,Daten!B3485,NA())</f>
        <v>#N/A</v>
      </c>
      <c r="N3482" s="16" t="e">
        <f>IF($L3482&lt;=$C$34,Daten!C3485,NA())</f>
        <v>#N/A</v>
      </c>
      <c r="O3482" s="16" t="e">
        <f>IF($L3482&lt;=$C$34,Daten!D3485,NA())</f>
        <v>#N/A</v>
      </c>
      <c r="P3482" s="24">
        <f t="shared" si="301"/>
        <v>3476</v>
      </c>
      <c r="Q3482" s="16" t="e">
        <f>IF($P3482&lt;=$D$34,Daten!F3485,NA())</f>
        <v>#N/A</v>
      </c>
      <c r="R3482" s="16" t="e">
        <f>IF($P3482&lt;=$D$34,Daten!G3485,NA())</f>
        <v>#N/A</v>
      </c>
      <c r="S3482" s="16" t="e">
        <f>IF($P3482&lt;=$D$34,Daten!H3485,NA())</f>
        <v>#N/A</v>
      </c>
    </row>
    <row r="3483" spans="12:19" x14ac:dyDescent="0.3">
      <c r="L3483" s="24">
        <f t="shared" si="300"/>
        <v>3477</v>
      </c>
      <c r="M3483" s="16" t="e">
        <f>IF($L3483&lt;=$C$34,Daten!B3486,NA())</f>
        <v>#N/A</v>
      </c>
      <c r="N3483" s="16" t="e">
        <f>IF($L3483&lt;=$C$34,Daten!C3486,NA())</f>
        <v>#N/A</v>
      </c>
      <c r="O3483" s="16" t="e">
        <f>IF($L3483&lt;=$C$34,Daten!D3486,NA())</f>
        <v>#N/A</v>
      </c>
      <c r="P3483" s="24">
        <f t="shared" si="301"/>
        <v>3477</v>
      </c>
      <c r="Q3483" s="16" t="e">
        <f>IF($P3483&lt;=$D$34,Daten!F3486,NA())</f>
        <v>#N/A</v>
      </c>
      <c r="R3483" s="16" t="e">
        <f>IF($P3483&lt;=$D$34,Daten!G3486,NA())</f>
        <v>#N/A</v>
      </c>
      <c r="S3483" s="16" t="e">
        <f>IF($P3483&lt;=$D$34,Daten!H3486,NA())</f>
        <v>#N/A</v>
      </c>
    </row>
    <row r="3484" spans="12:19" x14ac:dyDescent="0.3">
      <c r="L3484" s="24">
        <f t="shared" si="300"/>
        <v>3478</v>
      </c>
      <c r="M3484" s="16" t="e">
        <f>IF($L3484&lt;=$C$34,Daten!B3487,NA())</f>
        <v>#N/A</v>
      </c>
      <c r="N3484" s="16" t="e">
        <f>IF($L3484&lt;=$C$34,Daten!C3487,NA())</f>
        <v>#N/A</v>
      </c>
      <c r="O3484" s="16" t="e">
        <f>IF($L3484&lt;=$C$34,Daten!D3487,NA())</f>
        <v>#N/A</v>
      </c>
      <c r="P3484" s="24">
        <f t="shared" si="301"/>
        <v>3478</v>
      </c>
      <c r="Q3484" s="16" t="e">
        <f>IF($P3484&lt;=$D$34,Daten!F3487,NA())</f>
        <v>#N/A</v>
      </c>
      <c r="R3484" s="16" t="e">
        <f>IF($P3484&lt;=$D$34,Daten!G3487,NA())</f>
        <v>#N/A</v>
      </c>
      <c r="S3484" s="16" t="e">
        <f>IF($P3484&lt;=$D$34,Daten!H3487,NA())</f>
        <v>#N/A</v>
      </c>
    </row>
    <row r="3485" spans="12:19" x14ac:dyDescent="0.3">
      <c r="L3485" s="24">
        <f t="shared" si="300"/>
        <v>3479</v>
      </c>
      <c r="M3485" s="16" t="e">
        <f>IF($L3485&lt;=$C$34,Daten!B3488,NA())</f>
        <v>#N/A</v>
      </c>
      <c r="N3485" s="16" t="e">
        <f>IF($L3485&lt;=$C$34,Daten!C3488,NA())</f>
        <v>#N/A</v>
      </c>
      <c r="O3485" s="16" t="e">
        <f>IF($L3485&lt;=$C$34,Daten!D3488,NA())</f>
        <v>#N/A</v>
      </c>
      <c r="P3485" s="24">
        <f t="shared" si="301"/>
        <v>3479</v>
      </c>
      <c r="Q3485" s="16" t="e">
        <f>IF($P3485&lt;=$D$34,Daten!F3488,NA())</f>
        <v>#N/A</v>
      </c>
      <c r="R3485" s="16" t="e">
        <f>IF($P3485&lt;=$D$34,Daten!G3488,NA())</f>
        <v>#N/A</v>
      </c>
      <c r="S3485" s="16" t="e">
        <f>IF($P3485&lt;=$D$34,Daten!H3488,NA())</f>
        <v>#N/A</v>
      </c>
    </row>
    <row r="3486" spans="12:19" x14ac:dyDescent="0.3">
      <c r="L3486" s="24">
        <f t="shared" si="300"/>
        <v>3480</v>
      </c>
      <c r="M3486" s="16" t="e">
        <f>IF($L3486&lt;=$C$34,Daten!B3489,NA())</f>
        <v>#N/A</v>
      </c>
      <c r="N3486" s="16" t="e">
        <f>IF($L3486&lt;=$C$34,Daten!C3489,NA())</f>
        <v>#N/A</v>
      </c>
      <c r="O3486" s="16" t="e">
        <f>IF($L3486&lt;=$C$34,Daten!D3489,NA())</f>
        <v>#N/A</v>
      </c>
      <c r="P3486" s="24">
        <f t="shared" si="301"/>
        <v>3480</v>
      </c>
      <c r="Q3486" s="16" t="e">
        <f>IF($P3486&lt;=$D$34,Daten!F3489,NA())</f>
        <v>#N/A</v>
      </c>
      <c r="R3486" s="16" t="e">
        <f>IF($P3486&lt;=$D$34,Daten!G3489,NA())</f>
        <v>#N/A</v>
      </c>
      <c r="S3486" s="16" t="e">
        <f>IF($P3486&lt;=$D$34,Daten!H3489,NA())</f>
        <v>#N/A</v>
      </c>
    </row>
    <row r="3487" spans="12:19" x14ac:dyDescent="0.3">
      <c r="L3487" s="24">
        <f t="shared" si="300"/>
        <v>3481</v>
      </c>
      <c r="M3487" s="16" t="e">
        <f>IF($L3487&lt;=$C$34,Daten!B3490,NA())</f>
        <v>#N/A</v>
      </c>
      <c r="N3487" s="16" t="e">
        <f>IF($L3487&lt;=$C$34,Daten!C3490,NA())</f>
        <v>#N/A</v>
      </c>
      <c r="O3487" s="16" t="e">
        <f>IF($L3487&lt;=$C$34,Daten!D3490,NA())</f>
        <v>#N/A</v>
      </c>
      <c r="P3487" s="24">
        <f t="shared" si="301"/>
        <v>3481</v>
      </c>
      <c r="Q3487" s="16" t="e">
        <f>IF($P3487&lt;=$D$34,Daten!F3490,NA())</f>
        <v>#N/A</v>
      </c>
      <c r="R3487" s="16" t="e">
        <f>IF($P3487&lt;=$D$34,Daten!G3490,NA())</f>
        <v>#N/A</v>
      </c>
      <c r="S3487" s="16" t="e">
        <f>IF($P3487&lt;=$D$34,Daten!H3490,NA())</f>
        <v>#N/A</v>
      </c>
    </row>
    <row r="3488" spans="12:19" x14ac:dyDescent="0.3">
      <c r="L3488" s="24">
        <f t="shared" si="300"/>
        <v>3482</v>
      </c>
      <c r="M3488" s="16" t="e">
        <f>IF($L3488&lt;=$C$34,Daten!B3491,NA())</f>
        <v>#N/A</v>
      </c>
      <c r="N3488" s="16" t="e">
        <f>IF($L3488&lt;=$C$34,Daten!C3491,NA())</f>
        <v>#N/A</v>
      </c>
      <c r="O3488" s="16" t="e">
        <f>IF($L3488&lt;=$C$34,Daten!D3491,NA())</f>
        <v>#N/A</v>
      </c>
      <c r="P3488" s="24">
        <f t="shared" si="301"/>
        <v>3482</v>
      </c>
      <c r="Q3488" s="16" t="e">
        <f>IF($P3488&lt;=$D$34,Daten!F3491,NA())</f>
        <v>#N/A</v>
      </c>
      <c r="R3488" s="16" t="e">
        <f>IF($P3488&lt;=$D$34,Daten!G3491,NA())</f>
        <v>#N/A</v>
      </c>
      <c r="S3488" s="16" t="e">
        <f>IF($P3488&lt;=$D$34,Daten!H3491,NA())</f>
        <v>#N/A</v>
      </c>
    </row>
    <row r="3489" spans="12:19" x14ac:dyDescent="0.3">
      <c r="L3489" s="24">
        <f t="shared" si="300"/>
        <v>3483</v>
      </c>
      <c r="M3489" s="16" t="e">
        <f>IF($L3489&lt;=$C$34,Daten!B3492,NA())</f>
        <v>#N/A</v>
      </c>
      <c r="N3489" s="16" t="e">
        <f>IF($L3489&lt;=$C$34,Daten!C3492,NA())</f>
        <v>#N/A</v>
      </c>
      <c r="O3489" s="16" t="e">
        <f>IF($L3489&lt;=$C$34,Daten!D3492,NA())</f>
        <v>#N/A</v>
      </c>
      <c r="P3489" s="24">
        <f t="shared" si="301"/>
        <v>3483</v>
      </c>
      <c r="Q3489" s="16" t="e">
        <f>IF($P3489&lt;=$D$34,Daten!F3492,NA())</f>
        <v>#N/A</v>
      </c>
      <c r="R3489" s="16" t="e">
        <f>IF($P3489&lt;=$D$34,Daten!G3492,NA())</f>
        <v>#N/A</v>
      </c>
      <c r="S3489" s="16" t="e">
        <f>IF($P3489&lt;=$D$34,Daten!H3492,NA())</f>
        <v>#N/A</v>
      </c>
    </row>
    <row r="3490" spans="12:19" x14ac:dyDescent="0.3">
      <c r="L3490" s="24">
        <f t="shared" si="300"/>
        <v>3484</v>
      </c>
      <c r="M3490" s="16" t="e">
        <f>IF($L3490&lt;=$C$34,Daten!B3493,NA())</f>
        <v>#N/A</v>
      </c>
      <c r="N3490" s="16" t="e">
        <f>IF($L3490&lt;=$C$34,Daten!C3493,NA())</f>
        <v>#N/A</v>
      </c>
      <c r="O3490" s="16" t="e">
        <f>IF($L3490&lt;=$C$34,Daten!D3493,NA())</f>
        <v>#N/A</v>
      </c>
      <c r="P3490" s="24">
        <f t="shared" si="301"/>
        <v>3484</v>
      </c>
      <c r="Q3490" s="16" t="e">
        <f>IF($P3490&lt;=$D$34,Daten!F3493,NA())</f>
        <v>#N/A</v>
      </c>
      <c r="R3490" s="16" t="e">
        <f>IF($P3490&lt;=$D$34,Daten!G3493,NA())</f>
        <v>#N/A</v>
      </c>
      <c r="S3490" s="16" t="e">
        <f>IF($P3490&lt;=$D$34,Daten!H3493,NA())</f>
        <v>#N/A</v>
      </c>
    </row>
    <row r="3491" spans="12:19" x14ac:dyDescent="0.3">
      <c r="L3491" s="24">
        <f t="shared" si="300"/>
        <v>3485</v>
      </c>
      <c r="M3491" s="16" t="e">
        <f>IF($L3491&lt;=$C$34,Daten!B3494,NA())</f>
        <v>#N/A</v>
      </c>
      <c r="N3491" s="16" t="e">
        <f>IF($L3491&lt;=$C$34,Daten!C3494,NA())</f>
        <v>#N/A</v>
      </c>
      <c r="O3491" s="16" t="e">
        <f>IF($L3491&lt;=$C$34,Daten!D3494,NA())</f>
        <v>#N/A</v>
      </c>
      <c r="P3491" s="24">
        <f t="shared" si="301"/>
        <v>3485</v>
      </c>
      <c r="Q3491" s="16" t="e">
        <f>IF($P3491&lt;=$D$34,Daten!F3494,NA())</f>
        <v>#N/A</v>
      </c>
      <c r="R3491" s="16" t="e">
        <f>IF($P3491&lt;=$D$34,Daten!G3494,NA())</f>
        <v>#N/A</v>
      </c>
      <c r="S3491" s="16" t="e">
        <f>IF($P3491&lt;=$D$34,Daten!H3494,NA())</f>
        <v>#N/A</v>
      </c>
    </row>
    <row r="3492" spans="12:19" x14ac:dyDescent="0.3">
      <c r="L3492" s="24">
        <f t="shared" si="300"/>
        <v>3486</v>
      </c>
      <c r="M3492" s="16" t="e">
        <f>IF($L3492&lt;=$C$34,Daten!B3495,NA())</f>
        <v>#N/A</v>
      </c>
      <c r="N3492" s="16" t="e">
        <f>IF($L3492&lt;=$C$34,Daten!C3495,NA())</f>
        <v>#N/A</v>
      </c>
      <c r="O3492" s="16" t="e">
        <f>IF($L3492&lt;=$C$34,Daten!D3495,NA())</f>
        <v>#N/A</v>
      </c>
      <c r="P3492" s="24">
        <f t="shared" si="301"/>
        <v>3486</v>
      </c>
      <c r="Q3492" s="16" t="e">
        <f>IF($P3492&lt;=$D$34,Daten!F3495,NA())</f>
        <v>#N/A</v>
      </c>
      <c r="R3492" s="16" t="e">
        <f>IF($P3492&lt;=$D$34,Daten!G3495,NA())</f>
        <v>#N/A</v>
      </c>
      <c r="S3492" s="16" t="e">
        <f>IF($P3492&lt;=$D$34,Daten!H3495,NA())</f>
        <v>#N/A</v>
      </c>
    </row>
    <row r="3493" spans="12:19" x14ac:dyDescent="0.3">
      <c r="L3493" s="24">
        <f t="shared" si="300"/>
        <v>3487</v>
      </c>
      <c r="M3493" s="16" t="e">
        <f>IF($L3493&lt;=$C$34,Daten!B3496,NA())</f>
        <v>#N/A</v>
      </c>
      <c r="N3493" s="16" t="e">
        <f>IF($L3493&lt;=$C$34,Daten!C3496,NA())</f>
        <v>#N/A</v>
      </c>
      <c r="O3493" s="16" t="e">
        <f>IF($L3493&lt;=$C$34,Daten!D3496,NA())</f>
        <v>#N/A</v>
      </c>
      <c r="P3493" s="24">
        <f t="shared" si="301"/>
        <v>3487</v>
      </c>
      <c r="Q3493" s="16" t="e">
        <f>IF($P3493&lt;=$D$34,Daten!F3496,NA())</f>
        <v>#N/A</v>
      </c>
      <c r="R3493" s="16" t="e">
        <f>IF($P3493&lt;=$D$34,Daten!G3496,NA())</f>
        <v>#N/A</v>
      </c>
      <c r="S3493" s="16" t="e">
        <f>IF($P3493&lt;=$D$34,Daten!H3496,NA())</f>
        <v>#N/A</v>
      </c>
    </row>
    <row r="3494" spans="12:19" x14ac:dyDescent="0.3">
      <c r="L3494" s="24">
        <f t="shared" si="300"/>
        <v>3488</v>
      </c>
      <c r="M3494" s="16" t="e">
        <f>IF($L3494&lt;=$C$34,Daten!B3497,NA())</f>
        <v>#N/A</v>
      </c>
      <c r="N3494" s="16" t="e">
        <f>IF($L3494&lt;=$C$34,Daten!C3497,NA())</f>
        <v>#N/A</v>
      </c>
      <c r="O3494" s="16" t="e">
        <f>IF($L3494&lt;=$C$34,Daten!D3497,NA())</f>
        <v>#N/A</v>
      </c>
      <c r="P3494" s="24">
        <f t="shared" si="301"/>
        <v>3488</v>
      </c>
      <c r="Q3494" s="16" t="e">
        <f>IF($P3494&lt;=$D$34,Daten!F3497,NA())</f>
        <v>#N/A</v>
      </c>
      <c r="R3494" s="16" t="e">
        <f>IF($P3494&lt;=$D$34,Daten!G3497,NA())</f>
        <v>#N/A</v>
      </c>
      <c r="S3494" s="16" t="e">
        <f>IF($P3494&lt;=$D$34,Daten!H3497,NA())</f>
        <v>#N/A</v>
      </c>
    </row>
    <row r="3495" spans="12:19" x14ac:dyDescent="0.3">
      <c r="L3495" s="24">
        <f t="shared" si="300"/>
        <v>3489</v>
      </c>
      <c r="M3495" s="16" t="e">
        <f>IF($L3495&lt;=$C$34,Daten!B3498,NA())</f>
        <v>#N/A</v>
      </c>
      <c r="N3495" s="16" t="e">
        <f>IF($L3495&lt;=$C$34,Daten!C3498,NA())</f>
        <v>#N/A</v>
      </c>
      <c r="O3495" s="16" t="e">
        <f>IF($L3495&lt;=$C$34,Daten!D3498,NA())</f>
        <v>#N/A</v>
      </c>
      <c r="P3495" s="24">
        <f t="shared" si="301"/>
        <v>3489</v>
      </c>
      <c r="Q3495" s="16" t="e">
        <f>IF($P3495&lt;=$D$34,Daten!F3498,NA())</f>
        <v>#N/A</v>
      </c>
      <c r="R3495" s="16" t="e">
        <f>IF($P3495&lt;=$D$34,Daten!G3498,NA())</f>
        <v>#N/A</v>
      </c>
      <c r="S3495" s="16" t="e">
        <f>IF($P3495&lt;=$D$34,Daten!H3498,NA())</f>
        <v>#N/A</v>
      </c>
    </row>
    <row r="3496" spans="12:19" x14ac:dyDescent="0.3">
      <c r="L3496" s="24">
        <f t="shared" si="300"/>
        <v>3490</v>
      </c>
      <c r="M3496" s="16" t="e">
        <f>IF($L3496&lt;=$C$34,Daten!B3499,NA())</f>
        <v>#N/A</v>
      </c>
      <c r="N3496" s="16" t="e">
        <f>IF($L3496&lt;=$C$34,Daten!C3499,NA())</f>
        <v>#N/A</v>
      </c>
      <c r="O3496" s="16" t="e">
        <f>IF($L3496&lt;=$C$34,Daten!D3499,NA())</f>
        <v>#N/A</v>
      </c>
      <c r="P3496" s="24">
        <f t="shared" si="301"/>
        <v>3490</v>
      </c>
      <c r="Q3496" s="16" t="e">
        <f>IF($P3496&lt;=$D$34,Daten!F3499,NA())</f>
        <v>#N/A</v>
      </c>
      <c r="R3496" s="16" t="e">
        <f>IF($P3496&lt;=$D$34,Daten!G3499,NA())</f>
        <v>#N/A</v>
      </c>
      <c r="S3496" s="16" t="e">
        <f>IF($P3496&lt;=$D$34,Daten!H3499,NA())</f>
        <v>#N/A</v>
      </c>
    </row>
    <row r="3497" spans="12:19" x14ac:dyDescent="0.3">
      <c r="L3497" s="24">
        <f t="shared" si="300"/>
        <v>3491</v>
      </c>
      <c r="M3497" s="16" t="e">
        <f>IF($L3497&lt;=$C$34,Daten!B3500,NA())</f>
        <v>#N/A</v>
      </c>
      <c r="N3497" s="16" t="e">
        <f>IF($L3497&lt;=$C$34,Daten!C3500,NA())</f>
        <v>#N/A</v>
      </c>
      <c r="O3497" s="16" t="e">
        <f>IF($L3497&lt;=$C$34,Daten!D3500,NA())</f>
        <v>#N/A</v>
      </c>
      <c r="P3497" s="24">
        <f t="shared" si="301"/>
        <v>3491</v>
      </c>
      <c r="Q3497" s="16" t="e">
        <f>IF($P3497&lt;=$D$34,Daten!F3500,NA())</f>
        <v>#N/A</v>
      </c>
      <c r="R3497" s="16" t="e">
        <f>IF($P3497&lt;=$D$34,Daten!G3500,NA())</f>
        <v>#N/A</v>
      </c>
      <c r="S3497" s="16" t="e">
        <f>IF($P3497&lt;=$D$34,Daten!H3500,NA())</f>
        <v>#N/A</v>
      </c>
    </row>
    <row r="3498" spans="12:19" x14ac:dyDescent="0.3">
      <c r="L3498" s="24">
        <f t="shared" si="300"/>
        <v>3492</v>
      </c>
      <c r="M3498" s="16" t="e">
        <f>IF($L3498&lt;=$C$34,Daten!B3501,NA())</f>
        <v>#N/A</v>
      </c>
      <c r="N3498" s="16" t="e">
        <f>IF($L3498&lt;=$C$34,Daten!C3501,NA())</f>
        <v>#N/A</v>
      </c>
      <c r="O3498" s="16" t="e">
        <f>IF($L3498&lt;=$C$34,Daten!D3501,NA())</f>
        <v>#N/A</v>
      </c>
      <c r="P3498" s="24">
        <f t="shared" si="301"/>
        <v>3492</v>
      </c>
      <c r="Q3498" s="16" t="e">
        <f>IF($P3498&lt;=$D$34,Daten!F3501,NA())</f>
        <v>#N/A</v>
      </c>
      <c r="R3498" s="16" t="e">
        <f>IF($P3498&lt;=$D$34,Daten!G3501,NA())</f>
        <v>#N/A</v>
      </c>
      <c r="S3498" s="16" t="e">
        <f>IF($P3498&lt;=$D$34,Daten!H3501,NA())</f>
        <v>#N/A</v>
      </c>
    </row>
    <row r="3499" spans="12:19" x14ac:dyDescent="0.3">
      <c r="L3499" s="24">
        <f t="shared" si="300"/>
        <v>3493</v>
      </c>
      <c r="M3499" s="16" t="e">
        <f>IF($L3499&lt;=$C$34,Daten!B3502,NA())</f>
        <v>#N/A</v>
      </c>
      <c r="N3499" s="16" t="e">
        <f>IF($L3499&lt;=$C$34,Daten!C3502,NA())</f>
        <v>#N/A</v>
      </c>
      <c r="O3499" s="16" t="e">
        <f>IF($L3499&lt;=$C$34,Daten!D3502,NA())</f>
        <v>#N/A</v>
      </c>
      <c r="P3499" s="24">
        <f t="shared" si="301"/>
        <v>3493</v>
      </c>
      <c r="Q3499" s="16" t="e">
        <f>IF($P3499&lt;=$D$34,Daten!F3502,NA())</f>
        <v>#N/A</v>
      </c>
      <c r="R3499" s="16" t="e">
        <f>IF($P3499&lt;=$D$34,Daten!G3502,NA())</f>
        <v>#N/A</v>
      </c>
      <c r="S3499" s="16" t="e">
        <f>IF($P3499&lt;=$D$34,Daten!H3502,NA())</f>
        <v>#N/A</v>
      </c>
    </row>
    <row r="3500" spans="12:19" x14ac:dyDescent="0.3">
      <c r="L3500" s="24">
        <f t="shared" si="300"/>
        <v>3494</v>
      </c>
      <c r="M3500" s="16" t="e">
        <f>IF($L3500&lt;=$C$34,Daten!B3503,NA())</f>
        <v>#N/A</v>
      </c>
      <c r="N3500" s="16" t="e">
        <f>IF($L3500&lt;=$C$34,Daten!C3503,NA())</f>
        <v>#N/A</v>
      </c>
      <c r="O3500" s="16" t="e">
        <f>IF($L3500&lt;=$C$34,Daten!D3503,NA())</f>
        <v>#N/A</v>
      </c>
      <c r="P3500" s="24">
        <f t="shared" si="301"/>
        <v>3494</v>
      </c>
      <c r="Q3500" s="16" t="e">
        <f>IF($P3500&lt;=$D$34,Daten!F3503,NA())</f>
        <v>#N/A</v>
      </c>
      <c r="R3500" s="16" t="e">
        <f>IF($P3500&lt;=$D$34,Daten!G3503,NA())</f>
        <v>#N/A</v>
      </c>
      <c r="S3500" s="16" t="e">
        <f>IF($P3500&lt;=$D$34,Daten!H3503,NA())</f>
        <v>#N/A</v>
      </c>
    </row>
    <row r="3501" spans="12:19" x14ac:dyDescent="0.3">
      <c r="L3501" s="24">
        <f t="shared" si="300"/>
        <v>3495</v>
      </c>
      <c r="M3501" s="16" t="e">
        <f>IF($L3501&lt;=$C$34,Daten!B3504,NA())</f>
        <v>#N/A</v>
      </c>
      <c r="N3501" s="16" t="e">
        <f>IF($L3501&lt;=$C$34,Daten!C3504,NA())</f>
        <v>#N/A</v>
      </c>
      <c r="O3501" s="16" t="e">
        <f>IF($L3501&lt;=$C$34,Daten!D3504,NA())</f>
        <v>#N/A</v>
      </c>
      <c r="P3501" s="24">
        <f t="shared" si="301"/>
        <v>3495</v>
      </c>
      <c r="Q3501" s="16" t="e">
        <f>IF($P3501&lt;=$D$34,Daten!F3504,NA())</f>
        <v>#N/A</v>
      </c>
      <c r="R3501" s="16" t="e">
        <f>IF($P3501&lt;=$D$34,Daten!G3504,NA())</f>
        <v>#N/A</v>
      </c>
      <c r="S3501" s="16" t="e">
        <f>IF($P3501&lt;=$D$34,Daten!H3504,NA())</f>
        <v>#N/A</v>
      </c>
    </row>
    <row r="3502" spans="12:19" x14ac:dyDescent="0.3">
      <c r="L3502" s="24">
        <f t="shared" si="300"/>
        <v>3496</v>
      </c>
      <c r="M3502" s="16" t="e">
        <f>IF($L3502&lt;=$C$34,Daten!B3505,NA())</f>
        <v>#N/A</v>
      </c>
      <c r="N3502" s="16" t="e">
        <f>IF($L3502&lt;=$C$34,Daten!C3505,NA())</f>
        <v>#N/A</v>
      </c>
      <c r="O3502" s="16" t="e">
        <f>IF($L3502&lt;=$C$34,Daten!D3505,NA())</f>
        <v>#N/A</v>
      </c>
      <c r="P3502" s="24">
        <f t="shared" si="301"/>
        <v>3496</v>
      </c>
      <c r="Q3502" s="16" t="e">
        <f>IF($P3502&lt;=$D$34,Daten!F3505,NA())</f>
        <v>#N/A</v>
      </c>
      <c r="R3502" s="16" t="e">
        <f>IF($P3502&lt;=$D$34,Daten!G3505,NA())</f>
        <v>#N/A</v>
      </c>
      <c r="S3502" s="16" t="e">
        <f>IF($P3502&lt;=$D$34,Daten!H3505,NA())</f>
        <v>#N/A</v>
      </c>
    </row>
    <row r="3503" spans="12:19" x14ac:dyDescent="0.3">
      <c r="L3503" s="24">
        <f t="shared" si="300"/>
        <v>3497</v>
      </c>
      <c r="M3503" s="16" t="e">
        <f>IF($L3503&lt;=$C$34,Daten!B3506,NA())</f>
        <v>#N/A</v>
      </c>
      <c r="N3503" s="16" t="e">
        <f>IF($L3503&lt;=$C$34,Daten!C3506,NA())</f>
        <v>#N/A</v>
      </c>
      <c r="O3503" s="16" t="e">
        <f>IF($L3503&lt;=$C$34,Daten!D3506,NA())</f>
        <v>#N/A</v>
      </c>
      <c r="P3503" s="24">
        <f t="shared" si="301"/>
        <v>3497</v>
      </c>
      <c r="Q3503" s="16" t="e">
        <f>IF($P3503&lt;=$D$34,Daten!F3506,NA())</f>
        <v>#N/A</v>
      </c>
      <c r="R3503" s="16" t="e">
        <f>IF($P3503&lt;=$D$34,Daten!G3506,NA())</f>
        <v>#N/A</v>
      </c>
      <c r="S3503" s="16" t="e">
        <f>IF($P3503&lt;=$D$34,Daten!H3506,NA())</f>
        <v>#N/A</v>
      </c>
    </row>
    <row r="3504" spans="12:19" x14ac:dyDescent="0.3">
      <c r="L3504" s="24">
        <f t="shared" si="300"/>
        <v>3498</v>
      </c>
      <c r="M3504" s="16" t="e">
        <f>IF($L3504&lt;=$C$34,Daten!B3507,NA())</f>
        <v>#N/A</v>
      </c>
      <c r="N3504" s="16" t="e">
        <f>IF($L3504&lt;=$C$34,Daten!C3507,NA())</f>
        <v>#N/A</v>
      </c>
      <c r="O3504" s="16" t="e">
        <f>IF($L3504&lt;=$C$34,Daten!D3507,NA())</f>
        <v>#N/A</v>
      </c>
      <c r="P3504" s="24">
        <f t="shared" si="301"/>
        <v>3498</v>
      </c>
      <c r="Q3504" s="16" t="e">
        <f>IF($P3504&lt;=$D$34,Daten!F3507,NA())</f>
        <v>#N/A</v>
      </c>
      <c r="R3504" s="16" t="e">
        <f>IF($P3504&lt;=$D$34,Daten!G3507,NA())</f>
        <v>#N/A</v>
      </c>
      <c r="S3504" s="16" t="e">
        <f>IF($P3504&lt;=$D$34,Daten!H3507,NA())</f>
        <v>#N/A</v>
      </c>
    </row>
    <row r="3505" spans="12:19" x14ac:dyDescent="0.3">
      <c r="L3505" s="24">
        <f t="shared" si="300"/>
        <v>3499</v>
      </c>
      <c r="M3505" s="16" t="e">
        <f>IF($L3505&lt;=$C$34,Daten!B3508,NA())</f>
        <v>#N/A</v>
      </c>
      <c r="N3505" s="16" t="e">
        <f>IF($L3505&lt;=$C$34,Daten!C3508,NA())</f>
        <v>#N/A</v>
      </c>
      <c r="O3505" s="16" t="e">
        <f>IF($L3505&lt;=$C$34,Daten!D3508,NA())</f>
        <v>#N/A</v>
      </c>
      <c r="P3505" s="24">
        <f t="shared" si="301"/>
        <v>3499</v>
      </c>
      <c r="Q3505" s="16" t="e">
        <f>IF($P3505&lt;=$D$34,Daten!F3508,NA())</f>
        <v>#N/A</v>
      </c>
      <c r="R3505" s="16" t="e">
        <f>IF($P3505&lt;=$D$34,Daten!G3508,NA())</f>
        <v>#N/A</v>
      </c>
      <c r="S3505" s="16" t="e">
        <f>IF($P3505&lt;=$D$34,Daten!H3508,NA())</f>
        <v>#N/A</v>
      </c>
    </row>
    <row r="3506" spans="12:19" x14ac:dyDescent="0.3">
      <c r="L3506" s="24">
        <f t="shared" si="300"/>
        <v>3500</v>
      </c>
      <c r="M3506" s="16" t="e">
        <f>IF($L3506&lt;=$C$34,Daten!B3509,NA())</f>
        <v>#N/A</v>
      </c>
      <c r="N3506" s="16" t="e">
        <f>IF($L3506&lt;=$C$34,Daten!C3509,NA())</f>
        <v>#N/A</v>
      </c>
      <c r="O3506" s="16" t="e">
        <f>IF($L3506&lt;=$C$34,Daten!D3509,NA())</f>
        <v>#N/A</v>
      </c>
      <c r="P3506" s="24">
        <f t="shared" si="301"/>
        <v>3500</v>
      </c>
      <c r="Q3506" s="16" t="e">
        <f>IF($P3506&lt;=$D$34,Daten!F3509,NA())</f>
        <v>#N/A</v>
      </c>
      <c r="R3506" s="16" t="e">
        <f>IF($P3506&lt;=$D$34,Daten!G3509,NA())</f>
        <v>#N/A</v>
      </c>
      <c r="S3506" s="16" t="e">
        <f>IF($P3506&lt;=$D$34,Daten!H3509,NA())</f>
        <v>#N/A</v>
      </c>
    </row>
    <row r="3507" spans="12:19" x14ac:dyDescent="0.3">
      <c r="L3507" s="24">
        <f t="shared" si="300"/>
        <v>3501</v>
      </c>
      <c r="M3507" s="16" t="e">
        <f>IF($L3507&lt;=$C$34,Daten!B3510,NA())</f>
        <v>#N/A</v>
      </c>
      <c r="N3507" s="16" t="e">
        <f>IF($L3507&lt;=$C$34,Daten!C3510,NA())</f>
        <v>#N/A</v>
      </c>
      <c r="O3507" s="16" t="e">
        <f>IF($L3507&lt;=$C$34,Daten!D3510,NA())</f>
        <v>#N/A</v>
      </c>
      <c r="P3507" s="24">
        <f t="shared" si="301"/>
        <v>3501</v>
      </c>
      <c r="Q3507" s="16" t="e">
        <f>IF($P3507&lt;=$D$34,Daten!F3510,NA())</f>
        <v>#N/A</v>
      </c>
      <c r="R3507" s="16" t="e">
        <f>IF($P3507&lt;=$D$34,Daten!G3510,NA())</f>
        <v>#N/A</v>
      </c>
      <c r="S3507" s="16" t="e">
        <f>IF($P3507&lt;=$D$34,Daten!H3510,NA())</f>
        <v>#N/A</v>
      </c>
    </row>
    <row r="3508" spans="12:19" x14ac:dyDescent="0.3">
      <c r="L3508" s="24">
        <f t="shared" si="300"/>
        <v>3502</v>
      </c>
      <c r="M3508" s="16" t="e">
        <f>IF($L3508&lt;=$C$34,Daten!B3511,NA())</f>
        <v>#N/A</v>
      </c>
      <c r="N3508" s="16" t="e">
        <f>IF($L3508&lt;=$C$34,Daten!C3511,NA())</f>
        <v>#N/A</v>
      </c>
      <c r="O3508" s="16" t="e">
        <f>IF($L3508&lt;=$C$34,Daten!D3511,NA())</f>
        <v>#N/A</v>
      </c>
      <c r="P3508" s="24">
        <f t="shared" si="301"/>
        <v>3502</v>
      </c>
      <c r="Q3508" s="16" t="e">
        <f>IF($P3508&lt;=$D$34,Daten!F3511,NA())</f>
        <v>#N/A</v>
      </c>
      <c r="R3508" s="16" t="e">
        <f>IF($P3508&lt;=$D$34,Daten!G3511,NA())</f>
        <v>#N/A</v>
      </c>
      <c r="S3508" s="16" t="e">
        <f>IF($P3508&lt;=$D$34,Daten!H3511,NA())</f>
        <v>#N/A</v>
      </c>
    </row>
    <row r="3509" spans="12:19" x14ac:dyDescent="0.3">
      <c r="L3509" s="24">
        <f t="shared" si="300"/>
        <v>3503</v>
      </c>
      <c r="M3509" s="16" t="e">
        <f>IF($L3509&lt;=$C$34,Daten!B3512,NA())</f>
        <v>#N/A</v>
      </c>
      <c r="N3509" s="16" t="e">
        <f>IF($L3509&lt;=$C$34,Daten!C3512,NA())</f>
        <v>#N/A</v>
      </c>
      <c r="O3509" s="16" t="e">
        <f>IF($L3509&lt;=$C$34,Daten!D3512,NA())</f>
        <v>#N/A</v>
      </c>
      <c r="P3509" s="24">
        <f t="shared" si="301"/>
        <v>3503</v>
      </c>
      <c r="Q3509" s="16" t="e">
        <f>IF($P3509&lt;=$D$34,Daten!F3512,NA())</f>
        <v>#N/A</v>
      </c>
      <c r="R3509" s="16" t="e">
        <f>IF($P3509&lt;=$D$34,Daten!G3512,NA())</f>
        <v>#N/A</v>
      </c>
      <c r="S3509" s="16" t="e">
        <f>IF($P3509&lt;=$D$34,Daten!H3512,NA())</f>
        <v>#N/A</v>
      </c>
    </row>
    <row r="3510" spans="12:19" x14ac:dyDescent="0.3">
      <c r="L3510" s="24">
        <f t="shared" si="300"/>
        <v>3504</v>
      </c>
      <c r="M3510" s="16" t="e">
        <f>IF($L3510&lt;=$C$34,Daten!B3513,NA())</f>
        <v>#N/A</v>
      </c>
      <c r="N3510" s="16" t="e">
        <f>IF($L3510&lt;=$C$34,Daten!C3513,NA())</f>
        <v>#N/A</v>
      </c>
      <c r="O3510" s="16" t="e">
        <f>IF($L3510&lt;=$C$34,Daten!D3513,NA())</f>
        <v>#N/A</v>
      </c>
      <c r="P3510" s="24">
        <f t="shared" si="301"/>
        <v>3504</v>
      </c>
      <c r="Q3510" s="16" t="e">
        <f>IF($P3510&lt;=$D$34,Daten!F3513,NA())</f>
        <v>#N/A</v>
      </c>
      <c r="R3510" s="16" t="e">
        <f>IF($P3510&lt;=$D$34,Daten!G3513,NA())</f>
        <v>#N/A</v>
      </c>
      <c r="S3510" s="16" t="e">
        <f>IF($P3510&lt;=$D$34,Daten!H3513,NA())</f>
        <v>#N/A</v>
      </c>
    </row>
    <row r="3511" spans="12:19" x14ac:dyDescent="0.3">
      <c r="L3511" s="24">
        <f t="shared" si="300"/>
        <v>3505</v>
      </c>
      <c r="M3511" s="16" t="e">
        <f>IF($L3511&lt;=$C$34,Daten!B3514,NA())</f>
        <v>#N/A</v>
      </c>
      <c r="N3511" s="16" t="e">
        <f>IF($L3511&lt;=$C$34,Daten!C3514,NA())</f>
        <v>#N/A</v>
      </c>
      <c r="O3511" s="16" t="e">
        <f>IF($L3511&lt;=$C$34,Daten!D3514,NA())</f>
        <v>#N/A</v>
      </c>
      <c r="P3511" s="24">
        <f t="shared" si="301"/>
        <v>3505</v>
      </c>
      <c r="Q3511" s="16" t="e">
        <f>IF($P3511&lt;=$D$34,Daten!F3514,NA())</f>
        <v>#N/A</v>
      </c>
      <c r="R3511" s="16" t="e">
        <f>IF($P3511&lt;=$D$34,Daten!G3514,NA())</f>
        <v>#N/A</v>
      </c>
      <c r="S3511" s="16" t="e">
        <f>IF($P3511&lt;=$D$34,Daten!H3514,NA())</f>
        <v>#N/A</v>
      </c>
    </row>
    <row r="3512" spans="12:19" x14ac:dyDescent="0.3">
      <c r="L3512" s="24">
        <f t="shared" si="300"/>
        <v>3506</v>
      </c>
      <c r="M3512" s="16" t="e">
        <f>IF($L3512&lt;=$C$34,Daten!B3515,NA())</f>
        <v>#N/A</v>
      </c>
      <c r="N3512" s="16" t="e">
        <f>IF($L3512&lt;=$C$34,Daten!C3515,NA())</f>
        <v>#N/A</v>
      </c>
      <c r="O3512" s="16" t="e">
        <f>IF($L3512&lt;=$C$34,Daten!D3515,NA())</f>
        <v>#N/A</v>
      </c>
      <c r="P3512" s="24">
        <f t="shared" si="301"/>
        <v>3506</v>
      </c>
      <c r="Q3512" s="16" t="e">
        <f>IF($P3512&lt;=$D$34,Daten!F3515,NA())</f>
        <v>#N/A</v>
      </c>
      <c r="R3512" s="16" t="e">
        <f>IF($P3512&lt;=$D$34,Daten!G3515,NA())</f>
        <v>#N/A</v>
      </c>
      <c r="S3512" s="16" t="e">
        <f>IF($P3512&lt;=$D$34,Daten!H3515,NA())</f>
        <v>#N/A</v>
      </c>
    </row>
    <row r="3513" spans="12:19" x14ac:dyDescent="0.3">
      <c r="L3513" s="24">
        <f t="shared" si="300"/>
        <v>3507</v>
      </c>
      <c r="M3513" s="16" t="e">
        <f>IF($L3513&lt;=$C$34,Daten!B3516,NA())</f>
        <v>#N/A</v>
      </c>
      <c r="N3513" s="16" t="e">
        <f>IF($L3513&lt;=$C$34,Daten!C3516,NA())</f>
        <v>#N/A</v>
      </c>
      <c r="O3513" s="16" t="e">
        <f>IF($L3513&lt;=$C$34,Daten!D3516,NA())</f>
        <v>#N/A</v>
      </c>
      <c r="P3513" s="24">
        <f t="shared" si="301"/>
        <v>3507</v>
      </c>
      <c r="Q3513" s="16" t="e">
        <f>IF($P3513&lt;=$D$34,Daten!F3516,NA())</f>
        <v>#N/A</v>
      </c>
      <c r="R3513" s="16" t="e">
        <f>IF($P3513&lt;=$D$34,Daten!G3516,NA())</f>
        <v>#N/A</v>
      </c>
      <c r="S3513" s="16" t="e">
        <f>IF($P3513&lt;=$D$34,Daten!H3516,NA())</f>
        <v>#N/A</v>
      </c>
    </row>
    <row r="3514" spans="12:19" x14ac:dyDescent="0.3">
      <c r="L3514" s="24">
        <f t="shared" si="300"/>
        <v>3508</v>
      </c>
      <c r="M3514" s="16" t="e">
        <f>IF($L3514&lt;=$C$34,Daten!B3517,NA())</f>
        <v>#N/A</v>
      </c>
      <c r="N3514" s="16" t="e">
        <f>IF($L3514&lt;=$C$34,Daten!C3517,NA())</f>
        <v>#N/A</v>
      </c>
      <c r="O3514" s="16" t="e">
        <f>IF($L3514&lt;=$C$34,Daten!D3517,NA())</f>
        <v>#N/A</v>
      </c>
      <c r="P3514" s="24">
        <f t="shared" si="301"/>
        <v>3508</v>
      </c>
      <c r="Q3514" s="16" t="e">
        <f>IF($P3514&lt;=$D$34,Daten!F3517,NA())</f>
        <v>#N/A</v>
      </c>
      <c r="R3514" s="16" t="e">
        <f>IF($P3514&lt;=$D$34,Daten!G3517,NA())</f>
        <v>#N/A</v>
      </c>
      <c r="S3514" s="16" t="e">
        <f>IF($P3514&lt;=$D$34,Daten!H3517,NA())</f>
        <v>#N/A</v>
      </c>
    </row>
    <row r="3515" spans="12:19" x14ac:dyDescent="0.3">
      <c r="L3515" s="24">
        <f t="shared" si="300"/>
        <v>3509</v>
      </c>
      <c r="M3515" s="16" t="e">
        <f>IF($L3515&lt;=$C$34,Daten!B3518,NA())</f>
        <v>#N/A</v>
      </c>
      <c r="N3515" s="16" t="e">
        <f>IF($L3515&lt;=$C$34,Daten!C3518,NA())</f>
        <v>#N/A</v>
      </c>
      <c r="O3515" s="16" t="e">
        <f>IF($L3515&lt;=$C$34,Daten!D3518,NA())</f>
        <v>#N/A</v>
      </c>
      <c r="P3515" s="24">
        <f t="shared" si="301"/>
        <v>3509</v>
      </c>
      <c r="Q3515" s="16" t="e">
        <f>IF($P3515&lt;=$D$34,Daten!F3518,NA())</f>
        <v>#N/A</v>
      </c>
      <c r="R3515" s="16" t="e">
        <f>IF($P3515&lt;=$D$34,Daten!G3518,NA())</f>
        <v>#N/A</v>
      </c>
      <c r="S3515" s="16" t="e">
        <f>IF($P3515&lt;=$D$34,Daten!H3518,NA())</f>
        <v>#N/A</v>
      </c>
    </row>
    <row r="3516" spans="12:19" x14ac:dyDescent="0.3">
      <c r="L3516" s="24">
        <f t="shared" si="300"/>
        <v>3510</v>
      </c>
      <c r="M3516" s="16" t="e">
        <f>IF($L3516&lt;=$C$34,Daten!B3519,NA())</f>
        <v>#N/A</v>
      </c>
      <c r="N3516" s="16" t="e">
        <f>IF($L3516&lt;=$C$34,Daten!C3519,NA())</f>
        <v>#N/A</v>
      </c>
      <c r="O3516" s="16" t="e">
        <f>IF($L3516&lt;=$C$34,Daten!D3519,NA())</f>
        <v>#N/A</v>
      </c>
      <c r="P3516" s="24">
        <f t="shared" si="301"/>
        <v>3510</v>
      </c>
      <c r="Q3516" s="16" t="e">
        <f>IF($P3516&lt;=$D$34,Daten!F3519,NA())</f>
        <v>#N/A</v>
      </c>
      <c r="R3516" s="16" t="e">
        <f>IF($P3516&lt;=$D$34,Daten!G3519,NA())</f>
        <v>#N/A</v>
      </c>
      <c r="S3516" s="16" t="e">
        <f>IF($P3516&lt;=$D$34,Daten!H3519,NA())</f>
        <v>#N/A</v>
      </c>
    </row>
    <row r="3517" spans="12:19" x14ac:dyDescent="0.3">
      <c r="L3517" s="24">
        <f t="shared" si="300"/>
        <v>3511</v>
      </c>
      <c r="M3517" s="16" t="e">
        <f>IF($L3517&lt;=$C$34,Daten!B3520,NA())</f>
        <v>#N/A</v>
      </c>
      <c r="N3517" s="16" t="e">
        <f>IF($L3517&lt;=$C$34,Daten!C3520,NA())</f>
        <v>#N/A</v>
      </c>
      <c r="O3517" s="16" t="e">
        <f>IF($L3517&lt;=$C$34,Daten!D3520,NA())</f>
        <v>#N/A</v>
      </c>
      <c r="P3517" s="24">
        <f t="shared" si="301"/>
        <v>3511</v>
      </c>
      <c r="Q3517" s="16" t="e">
        <f>IF($P3517&lt;=$D$34,Daten!F3520,NA())</f>
        <v>#N/A</v>
      </c>
      <c r="R3517" s="16" t="e">
        <f>IF($P3517&lt;=$D$34,Daten!G3520,NA())</f>
        <v>#N/A</v>
      </c>
      <c r="S3517" s="16" t="e">
        <f>IF($P3517&lt;=$D$34,Daten!H3520,NA())</f>
        <v>#N/A</v>
      </c>
    </row>
    <row r="3518" spans="12:19" x14ac:dyDescent="0.3">
      <c r="L3518" s="24">
        <f t="shared" si="300"/>
        <v>3512</v>
      </c>
      <c r="M3518" s="16" t="e">
        <f>IF($L3518&lt;=$C$34,Daten!B3521,NA())</f>
        <v>#N/A</v>
      </c>
      <c r="N3518" s="16" t="e">
        <f>IF($L3518&lt;=$C$34,Daten!C3521,NA())</f>
        <v>#N/A</v>
      </c>
      <c r="O3518" s="16" t="e">
        <f>IF($L3518&lt;=$C$34,Daten!D3521,NA())</f>
        <v>#N/A</v>
      </c>
      <c r="P3518" s="24">
        <f t="shared" si="301"/>
        <v>3512</v>
      </c>
      <c r="Q3518" s="16" t="e">
        <f>IF($P3518&lt;=$D$34,Daten!F3521,NA())</f>
        <v>#N/A</v>
      </c>
      <c r="R3518" s="16" t="e">
        <f>IF($P3518&lt;=$D$34,Daten!G3521,NA())</f>
        <v>#N/A</v>
      </c>
      <c r="S3518" s="16" t="e">
        <f>IF($P3518&lt;=$D$34,Daten!H3521,NA())</f>
        <v>#N/A</v>
      </c>
    </row>
    <row r="3519" spans="12:19" x14ac:dyDescent="0.3">
      <c r="L3519" s="24">
        <f t="shared" si="300"/>
        <v>3513</v>
      </c>
      <c r="M3519" s="16" t="e">
        <f>IF($L3519&lt;=$C$34,Daten!B3522,NA())</f>
        <v>#N/A</v>
      </c>
      <c r="N3519" s="16" t="e">
        <f>IF($L3519&lt;=$C$34,Daten!C3522,NA())</f>
        <v>#N/A</v>
      </c>
      <c r="O3519" s="16" t="e">
        <f>IF($L3519&lt;=$C$34,Daten!D3522,NA())</f>
        <v>#N/A</v>
      </c>
      <c r="P3519" s="24">
        <f t="shared" si="301"/>
        <v>3513</v>
      </c>
      <c r="Q3519" s="16" t="e">
        <f>IF($P3519&lt;=$D$34,Daten!F3522,NA())</f>
        <v>#N/A</v>
      </c>
      <c r="R3519" s="16" t="e">
        <f>IF($P3519&lt;=$D$34,Daten!G3522,NA())</f>
        <v>#N/A</v>
      </c>
      <c r="S3519" s="16" t="e">
        <f>IF($P3519&lt;=$D$34,Daten!H3522,NA())</f>
        <v>#N/A</v>
      </c>
    </row>
    <row r="3520" spans="12:19" x14ac:dyDescent="0.3">
      <c r="L3520" s="24">
        <f t="shared" si="300"/>
        <v>3514</v>
      </c>
      <c r="M3520" s="16" t="e">
        <f>IF($L3520&lt;=$C$34,Daten!B3523,NA())</f>
        <v>#N/A</v>
      </c>
      <c r="N3520" s="16" t="e">
        <f>IF($L3520&lt;=$C$34,Daten!C3523,NA())</f>
        <v>#N/A</v>
      </c>
      <c r="O3520" s="16" t="e">
        <f>IF($L3520&lt;=$C$34,Daten!D3523,NA())</f>
        <v>#N/A</v>
      </c>
      <c r="P3520" s="24">
        <f t="shared" si="301"/>
        <v>3514</v>
      </c>
      <c r="Q3520" s="16" t="e">
        <f>IF($P3520&lt;=$D$34,Daten!F3523,NA())</f>
        <v>#N/A</v>
      </c>
      <c r="R3520" s="16" t="e">
        <f>IF($P3520&lt;=$D$34,Daten!G3523,NA())</f>
        <v>#N/A</v>
      </c>
      <c r="S3520" s="16" t="e">
        <f>IF($P3520&lt;=$D$34,Daten!H3523,NA())</f>
        <v>#N/A</v>
      </c>
    </row>
    <row r="3521" spans="12:19" x14ac:dyDescent="0.3">
      <c r="L3521" s="24">
        <f t="shared" si="300"/>
        <v>3515</v>
      </c>
      <c r="M3521" s="16" t="e">
        <f>IF($L3521&lt;=$C$34,Daten!B3524,NA())</f>
        <v>#N/A</v>
      </c>
      <c r="N3521" s="16" t="e">
        <f>IF($L3521&lt;=$C$34,Daten!C3524,NA())</f>
        <v>#N/A</v>
      </c>
      <c r="O3521" s="16" t="e">
        <f>IF($L3521&lt;=$C$34,Daten!D3524,NA())</f>
        <v>#N/A</v>
      </c>
      <c r="P3521" s="24">
        <f t="shared" si="301"/>
        <v>3515</v>
      </c>
      <c r="Q3521" s="16" t="e">
        <f>IF($P3521&lt;=$D$34,Daten!F3524,NA())</f>
        <v>#N/A</v>
      </c>
      <c r="R3521" s="16" t="e">
        <f>IF($P3521&lt;=$D$34,Daten!G3524,NA())</f>
        <v>#N/A</v>
      </c>
      <c r="S3521" s="16" t="e">
        <f>IF($P3521&lt;=$D$34,Daten!H3524,NA())</f>
        <v>#N/A</v>
      </c>
    </row>
    <row r="3522" spans="12:19" x14ac:dyDescent="0.3">
      <c r="L3522" s="24">
        <f t="shared" si="300"/>
        <v>3516</v>
      </c>
      <c r="M3522" s="16" t="e">
        <f>IF($L3522&lt;=$C$34,Daten!B3525,NA())</f>
        <v>#N/A</v>
      </c>
      <c r="N3522" s="16" t="e">
        <f>IF($L3522&lt;=$C$34,Daten!C3525,NA())</f>
        <v>#N/A</v>
      </c>
      <c r="O3522" s="16" t="e">
        <f>IF($L3522&lt;=$C$34,Daten!D3525,NA())</f>
        <v>#N/A</v>
      </c>
      <c r="P3522" s="24">
        <f t="shared" si="301"/>
        <v>3516</v>
      </c>
      <c r="Q3522" s="16" t="e">
        <f>IF($P3522&lt;=$D$34,Daten!F3525,NA())</f>
        <v>#N/A</v>
      </c>
      <c r="R3522" s="16" t="e">
        <f>IF($P3522&lt;=$D$34,Daten!G3525,NA())</f>
        <v>#N/A</v>
      </c>
      <c r="S3522" s="16" t="e">
        <f>IF($P3522&lt;=$D$34,Daten!H3525,NA())</f>
        <v>#N/A</v>
      </c>
    </row>
    <row r="3523" spans="12:19" x14ac:dyDescent="0.3">
      <c r="L3523" s="24">
        <f t="shared" si="300"/>
        <v>3517</v>
      </c>
      <c r="M3523" s="16" t="e">
        <f>IF($L3523&lt;=$C$34,Daten!B3526,NA())</f>
        <v>#N/A</v>
      </c>
      <c r="N3523" s="16" t="e">
        <f>IF($L3523&lt;=$C$34,Daten!C3526,NA())</f>
        <v>#N/A</v>
      </c>
      <c r="O3523" s="16" t="e">
        <f>IF($L3523&lt;=$C$34,Daten!D3526,NA())</f>
        <v>#N/A</v>
      </c>
      <c r="P3523" s="24">
        <f t="shared" si="301"/>
        <v>3517</v>
      </c>
      <c r="Q3523" s="16" t="e">
        <f>IF($P3523&lt;=$D$34,Daten!F3526,NA())</f>
        <v>#N/A</v>
      </c>
      <c r="R3523" s="16" t="e">
        <f>IF($P3523&lt;=$D$34,Daten!G3526,NA())</f>
        <v>#N/A</v>
      </c>
      <c r="S3523" s="16" t="e">
        <f>IF($P3523&lt;=$D$34,Daten!H3526,NA())</f>
        <v>#N/A</v>
      </c>
    </row>
    <row r="3524" spans="12:19" x14ac:dyDescent="0.3">
      <c r="L3524" s="24">
        <f t="shared" si="300"/>
        <v>3518</v>
      </c>
      <c r="M3524" s="16" t="e">
        <f>IF($L3524&lt;=$C$34,Daten!B3527,NA())</f>
        <v>#N/A</v>
      </c>
      <c r="N3524" s="16" t="e">
        <f>IF($L3524&lt;=$C$34,Daten!C3527,NA())</f>
        <v>#N/A</v>
      </c>
      <c r="O3524" s="16" t="e">
        <f>IF($L3524&lt;=$C$34,Daten!D3527,NA())</f>
        <v>#N/A</v>
      </c>
      <c r="P3524" s="24">
        <f t="shared" si="301"/>
        <v>3518</v>
      </c>
      <c r="Q3524" s="16" t="e">
        <f>IF($P3524&lt;=$D$34,Daten!F3527,NA())</f>
        <v>#N/A</v>
      </c>
      <c r="R3524" s="16" t="e">
        <f>IF($P3524&lt;=$D$34,Daten!G3527,NA())</f>
        <v>#N/A</v>
      </c>
      <c r="S3524" s="16" t="e">
        <f>IF($P3524&lt;=$D$34,Daten!H3527,NA())</f>
        <v>#N/A</v>
      </c>
    </row>
    <row r="3525" spans="12:19" x14ac:dyDescent="0.3">
      <c r="L3525" s="24">
        <f t="shared" si="300"/>
        <v>3519</v>
      </c>
      <c r="M3525" s="16" t="e">
        <f>IF($L3525&lt;=$C$34,Daten!B3528,NA())</f>
        <v>#N/A</v>
      </c>
      <c r="N3525" s="16" t="e">
        <f>IF($L3525&lt;=$C$34,Daten!C3528,NA())</f>
        <v>#N/A</v>
      </c>
      <c r="O3525" s="16" t="e">
        <f>IF($L3525&lt;=$C$34,Daten!D3528,NA())</f>
        <v>#N/A</v>
      </c>
      <c r="P3525" s="24">
        <f t="shared" si="301"/>
        <v>3519</v>
      </c>
      <c r="Q3525" s="16" t="e">
        <f>IF($P3525&lt;=$D$34,Daten!F3528,NA())</f>
        <v>#N/A</v>
      </c>
      <c r="R3525" s="16" t="e">
        <f>IF($P3525&lt;=$D$34,Daten!G3528,NA())</f>
        <v>#N/A</v>
      </c>
      <c r="S3525" s="16" t="e">
        <f>IF($P3525&lt;=$D$34,Daten!H3528,NA())</f>
        <v>#N/A</v>
      </c>
    </row>
    <row r="3526" spans="12:19" x14ac:dyDescent="0.3">
      <c r="L3526" s="24">
        <f t="shared" si="300"/>
        <v>3520</v>
      </c>
      <c r="M3526" s="16" t="e">
        <f>IF($L3526&lt;=$C$34,Daten!B3529,NA())</f>
        <v>#N/A</v>
      </c>
      <c r="N3526" s="16" t="e">
        <f>IF($L3526&lt;=$C$34,Daten!C3529,NA())</f>
        <v>#N/A</v>
      </c>
      <c r="O3526" s="16" t="e">
        <f>IF($L3526&lt;=$C$34,Daten!D3529,NA())</f>
        <v>#N/A</v>
      </c>
      <c r="P3526" s="24">
        <f t="shared" si="301"/>
        <v>3520</v>
      </c>
      <c r="Q3526" s="16" t="e">
        <f>IF($P3526&lt;=$D$34,Daten!F3529,NA())</f>
        <v>#N/A</v>
      </c>
      <c r="R3526" s="16" t="e">
        <f>IF($P3526&lt;=$D$34,Daten!G3529,NA())</f>
        <v>#N/A</v>
      </c>
      <c r="S3526" s="16" t="e">
        <f>IF($P3526&lt;=$D$34,Daten!H3529,NA())</f>
        <v>#N/A</v>
      </c>
    </row>
    <row r="3527" spans="12:19" x14ac:dyDescent="0.3">
      <c r="L3527" s="24">
        <f t="shared" si="300"/>
        <v>3521</v>
      </c>
      <c r="M3527" s="16" t="e">
        <f>IF($L3527&lt;=$C$34,Daten!B3530,NA())</f>
        <v>#N/A</v>
      </c>
      <c r="N3527" s="16" t="e">
        <f>IF($L3527&lt;=$C$34,Daten!C3530,NA())</f>
        <v>#N/A</v>
      </c>
      <c r="O3527" s="16" t="e">
        <f>IF($L3527&lt;=$C$34,Daten!D3530,NA())</f>
        <v>#N/A</v>
      </c>
      <c r="P3527" s="24">
        <f t="shared" si="301"/>
        <v>3521</v>
      </c>
      <c r="Q3527" s="16" t="e">
        <f>IF($P3527&lt;=$D$34,Daten!F3530,NA())</f>
        <v>#N/A</v>
      </c>
      <c r="R3527" s="16" t="e">
        <f>IF($P3527&lt;=$D$34,Daten!G3530,NA())</f>
        <v>#N/A</v>
      </c>
      <c r="S3527" s="16" t="e">
        <f>IF($P3527&lt;=$D$34,Daten!H3530,NA())</f>
        <v>#N/A</v>
      </c>
    </row>
    <row r="3528" spans="12:19" x14ac:dyDescent="0.3">
      <c r="L3528" s="24">
        <f t="shared" si="300"/>
        <v>3522</v>
      </c>
      <c r="M3528" s="16" t="e">
        <f>IF($L3528&lt;=$C$34,Daten!B3531,NA())</f>
        <v>#N/A</v>
      </c>
      <c r="N3528" s="16" t="e">
        <f>IF($L3528&lt;=$C$34,Daten!C3531,NA())</f>
        <v>#N/A</v>
      </c>
      <c r="O3528" s="16" t="e">
        <f>IF($L3528&lt;=$C$34,Daten!D3531,NA())</f>
        <v>#N/A</v>
      </c>
      <c r="P3528" s="24">
        <f t="shared" si="301"/>
        <v>3522</v>
      </c>
      <c r="Q3528" s="16" t="e">
        <f>IF($P3528&lt;=$D$34,Daten!F3531,NA())</f>
        <v>#N/A</v>
      </c>
      <c r="R3528" s="16" t="e">
        <f>IF($P3528&lt;=$D$34,Daten!G3531,NA())</f>
        <v>#N/A</v>
      </c>
      <c r="S3528" s="16" t="e">
        <f>IF($P3528&lt;=$D$34,Daten!H3531,NA())</f>
        <v>#N/A</v>
      </c>
    </row>
    <row r="3529" spans="12:19" x14ac:dyDescent="0.3">
      <c r="L3529" s="24">
        <f t="shared" ref="L3529:L3592" si="302">L3528+1</f>
        <v>3523</v>
      </c>
      <c r="M3529" s="16" t="e">
        <f>IF($L3529&lt;=$C$34,Daten!B3532,NA())</f>
        <v>#N/A</v>
      </c>
      <c r="N3529" s="16" t="e">
        <f>IF($L3529&lt;=$C$34,Daten!C3532,NA())</f>
        <v>#N/A</v>
      </c>
      <c r="O3529" s="16" t="e">
        <f>IF($L3529&lt;=$C$34,Daten!D3532,NA())</f>
        <v>#N/A</v>
      </c>
      <c r="P3529" s="24">
        <f t="shared" ref="P3529:P3592" si="303">P3528+1</f>
        <v>3523</v>
      </c>
      <c r="Q3529" s="16" t="e">
        <f>IF($P3529&lt;=$D$34,Daten!F3532,NA())</f>
        <v>#N/A</v>
      </c>
      <c r="R3529" s="16" t="e">
        <f>IF($P3529&lt;=$D$34,Daten!G3532,NA())</f>
        <v>#N/A</v>
      </c>
      <c r="S3529" s="16" t="e">
        <f>IF($P3529&lt;=$D$34,Daten!H3532,NA())</f>
        <v>#N/A</v>
      </c>
    </row>
    <row r="3530" spans="12:19" x14ac:dyDescent="0.3">
      <c r="L3530" s="24">
        <f t="shared" si="302"/>
        <v>3524</v>
      </c>
      <c r="M3530" s="16" t="e">
        <f>IF($L3530&lt;=$C$34,Daten!B3533,NA())</f>
        <v>#N/A</v>
      </c>
      <c r="N3530" s="16" t="e">
        <f>IF($L3530&lt;=$C$34,Daten!C3533,NA())</f>
        <v>#N/A</v>
      </c>
      <c r="O3530" s="16" t="e">
        <f>IF($L3530&lt;=$C$34,Daten!D3533,NA())</f>
        <v>#N/A</v>
      </c>
      <c r="P3530" s="24">
        <f t="shared" si="303"/>
        <v>3524</v>
      </c>
      <c r="Q3530" s="16" t="e">
        <f>IF($P3530&lt;=$D$34,Daten!F3533,NA())</f>
        <v>#N/A</v>
      </c>
      <c r="R3530" s="16" t="e">
        <f>IF($P3530&lt;=$D$34,Daten!G3533,NA())</f>
        <v>#N/A</v>
      </c>
      <c r="S3530" s="16" t="e">
        <f>IF($P3530&lt;=$D$34,Daten!H3533,NA())</f>
        <v>#N/A</v>
      </c>
    </row>
    <row r="3531" spans="12:19" x14ac:dyDescent="0.3">
      <c r="L3531" s="24">
        <f t="shared" si="302"/>
        <v>3525</v>
      </c>
      <c r="M3531" s="16" t="e">
        <f>IF($L3531&lt;=$C$34,Daten!B3534,NA())</f>
        <v>#N/A</v>
      </c>
      <c r="N3531" s="16" t="e">
        <f>IF($L3531&lt;=$C$34,Daten!C3534,NA())</f>
        <v>#N/A</v>
      </c>
      <c r="O3531" s="16" t="e">
        <f>IF($L3531&lt;=$C$34,Daten!D3534,NA())</f>
        <v>#N/A</v>
      </c>
      <c r="P3531" s="24">
        <f t="shared" si="303"/>
        <v>3525</v>
      </c>
      <c r="Q3531" s="16" t="e">
        <f>IF($P3531&lt;=$D$34,Daten!F3534,NA())</f>
        <v>#N/A</v>
      </c>
      <c r="R3531" s="16" t="e">
        <f>IF($P3531&lt;=$D$34,Daten!G3534,NA())</f>
        <v>#N/A</v>
      </c>
      <c r="S3531" s="16" t="e">
        <f>IF($P3531&lt;=$D$34,Daten!H3534,NA())</f>
        <v>#N/A</v>
      </c>
    </row>
    <row r="3532" spans="12:19" x14ac:dyDescent="0.3">
      <c r="L3532" s="24">
        <f t="shared" si="302"/>
        <v>3526</v>
      </c>
      <c r="M3532" s="16" t="e">
        <f>IF($L3532&lt;=$C$34,Daten!B3535,NA())</f>
        <v>#N/A</v>
      </c>
      <c r="N3532" s="16" t="e">
        <f>IF($L3532&lt;=$C$34,Daten!C3535,NA())</f>
        <v>#N/A</v>
      </c>
      <c r="O3532" s="16" t="e">
        <f>IF($L3532&lt;=$C$34,Daten!D3535,NA())</f>
        <v>#N/A</v>
      </c>
      <c r="P3532" s="24">
        <f t="shared" si="303"/>
        <v>3526</v>
      </c>
      <c r="Q3532" s="16" t="e">
        <f>IF($P3532&lt;=$D$34,Daten!F3535,NA())</f>
        <v>#N/A</v>
      </c>
      <c r="R3532" s="16" t="e">
        <f>IF($P3532&lt;=$D$34,Daten!G3535,NA())</f>
        <v>#N/A</v>
      </c>
      <c r="S3532" s="16" t="e">
        <f>IF($P3532&lt;=$D$34,Daten!H3535,NA())</f>
        <v>#N/A</v>
      </c>
    </row>
    <row r="3533" spans="12:19" x14ac:dyDescent="0.3">
      <c r="L3533" s="24">
        <f t="shared" si="302"/>
        <v>3527</v>
      </c>
      <c r="M3533" s="16" t="e">
        <f>IF($L3533&lt;=$C$34,Daten!B3536,NA())</f>
        <v>#N/A</v>
      </c>
      <c r="N3533" s="16" t="e">
        <f>IF($L3533&lt;=$C$34,Daten!C3536,NA())</f>
        <v>#N/A</v>
      </c>
      <c r="O3533" s="16" t="e">
        <f>IF($L3533&lt;=$C$34,Daten!D3536,NA())</f>
        <v>#N/A</v>
      </c>
      <c r="P3533" s="24">
        <f t="shared" si="303"/>
        <v>3527</v>
      </c>
      <c r="Q3533" s="16" t="e">
        <f>IF($P3533&lt;=$D$34,Daten!F3536,NA())</f>
        <v>#N/A</v>
      </c>
      <c r="R3533" s="16" t="e">
        <f>IF($P3533&lt;=$D$34,Daten!G3536,NA())</f>
        <v>#N/A</v>
      </c>
      <c r="S3533" s="16" t="e">
        <f>IF($P3533&lt;=$D$34,Daten!H3536,NA())</f>
        <v>#N/A</v>
      </c>
    </row>
    <row r="3534" spans="12:19" x14ac:dyDescent="0.3">
      <c r="L3534" s="24">
        <f t="shared" si="302"/>
        <v>3528</v>
      </c>
      <c r="M3534" s="16" t="e">
        <f>IF($L3534&lt;=$C$34,Daten!B3537,NA())</f>
        <v>#N/A</v>
      </c>
      <c r="N3534" s="16" t="e">
        <f>IF($L3534&lt;=$C$34,Daten!C3537,NA())</f>
        <v>#N/A</v>
      </c>
      <c r="O3534" s="16" t="e">
        <f>IF($L3534&lt;=$C$34,Daten!D3537,NA())</f>
        <v>#N/A</v>
      </c>
      <c r="P3534" s="24">
        <f t="shared" si="303"/>
        <v>3528</v>
      </c>
      <c r="Q3534" s="16" t="e">
        <f>IF($P3534&lt;=$D$34,Daten!F3537,NA())</f>
        <v>#N/A</v>
      </c>
      <c r="R3534" s="16" t="e">
        <f>IF($P3534&lt;=$D$34,Daten!G3537,NA())</f>
        <v>#N/A</v>
      </c>
      <c r="S3534" s="16" t="e">
        <f>IF($P3534&lt;=$D$34,Daten!H3537,NA())</f>
        <v>#N/A</v>
      </c>
    </row>
    <row r="3535" spans="12:19" x14ac:dyDescent="0.3">
      <c r="L3535" s="24">
        <f t="shared" si="302"/>
        <v>3529</v>
      </c>
      <c r="M3535" s="16" t="e">
        <f>IF($L3535&lt;=$C$34,Daten!B3538,NA())</f>
        <v>#N/A</v>
      </c>
      <c r="N3535" s="16" t="e">
        <f>IF($L3535&lt;=$C$34,Daten!C3538,NA())</f>
        <v>#N/A</v>
      </c>
      <c r="O3535" s="16" t="e">
        <f>IF($L3535&lt;=$C$34,Daten!D3538,NA())</f>
        <v>#N/A</v>
      </c>
      <c r="P3535" s="24">
        <f t="shared" si="303"/>
        <v>3529</v>
      </c>
      <c r="Q3535" s="16" t="e">
        <f>IF($P3535&lt;=$D$34,Daten!F3538,NA())</f>
        <v>#N/A</v>
      </c>
      <c r="R3535" s="16" t="e">
        <f>IF($P3535&lt;=$D$34,Daten!G3538,NA())</f>
        <v>#N/A</v>
      </c>
      <c r="S3535" s="16" t="e">
        <f>IF($P3535&lt;=$D$34,Daten!H3538,NA())</f>
        <v>#N/A</v>
      </c>
    </row>
    <row r="3536" spans="12:19" x14ac:dyDescent="0.3">
      <c r="L3536" s="24">
        <f t="shared" si="302"/>
        <v>3530</v>
      </c>
      <c r="M3536" s="16" t="e">
        <f>IF($L3536&lt;=$C$34,Daten!B3539,NA())</f>
        <v>#N/A</v>
      </c>
      <c r="N3536" s="16" t="e">
        <f>IF($L3536&lt;=$C$34,Daten!C3539,NA())</f>
        <v>#N/A</v>
      </c>
      <c r="O3536" s="16" t="e">
        <f>IF($L3536&lt;=$C$34,Daten!D3539,NA())</f>
        <v>#N/A</v>
      </c>
      <c r="P3536" s="24">
        <f t="shared" si="303"/>
        <v>3530</v>
      </c>
      <c r="Q3536" s="16" t="e">
        <f>IF($P3536&lt;=$D$34,Daten!F3539,NA())</f>
        <v>#N/A</v>
      </c>
      <c r="R3536" s="16" t="e">
        <f>IF($P3536&lt;=$D$34,Daten!G3539,NA())</f>
        <v>#N/A</v>
      </c>
      <c r="S3536" s="16" t="e">
        <f>IF($P3536&lt;=$D$34,Daten!H3539,NA())</f>
        <v>#N/A</v>
      </c>
    </row>
    <row r="3537" spans="12:19" x14ac:dyDescent="0.3">
      <c r="L3537" s="24">
        <f t="shared" si="302"/>
        <v>3531</v>
      </c>
      <c r="M3537" s="16" t="e">
        <f>IF($L3537&lt;=$C$34,Daten!B3540,NA())</f>
        <v>#N/A</v>
      </c>
      <c r="N3537" s="16" t="e">
        <f>IF($L3537&lt;=$C$34,Daten!C3540,NA())</f>
        <v>#N/A</v>
      </c>
      <c r="O3537" s="16" t="e">
        <f>IF($L3537&lt;=$C$34,Daten!D3540,NA())</f>
        <v>#N/A</v>
      </c>
      <c r="P3537" s="24">
        <f t="shared" si="303"/>
        <v>3531</v>
      </c>
      <c r="Q3537" s="16" t="e">
        <f>IF($P3537&lt;=$D$34,Daten!F3540,NA())</f>
        <v>#N/A</v>
      </c>
      <c r="R3537" s="16" t="e">
        <f>IF($P3537&lt;=$D$34,Daten!G3540,NA())</f>
        <v>#N/A</v>
      </c>
      <c r="S3537" s="16" t="e">
        <f>IF($P3537&lt;=$D$34,Daten!H3540,NA())</f>
        <v>#N/A</v>
      </c>
    </row>
    <row r="3538" spans="12:19" x14ac:dyDescent="0.3">
      <c r="L3538" s="24">
        <f t="shared" si="302"/>
        <v>3532</v>
      </c>
      <c r="M3538" s="16" t="e">
        <f>IF($L3538&lt;=$C$34,Daten!B3541,NA())</f>
        <v>#N/A</v>
      </c>
      <c r="N3538" s="16" t="e">
        <f>IF($L3538&lt;=$C$34,Daten!C3541,NA())</f>
        <v>#N/A</v>
      </c>
      <c r="O3538" s="16" t="e">
        <f>IF($L3538&lt;=$C$34,Daten!D3541,NA())</f>
        <v>#N/A</v>
      </c>
      <c r="P3538" s="24">
        <f t="shared" si="303"/>
        <v>3532</v>
      </c>
      <c r="Q3538" s="16" t="e">
        <f>IF($P3538&lt;=$D$34,Daten!F3541,NA())</f>
        <v>#N/A</v>
      </c>
      <c r="R3538" s="16" t="e">
        <f>IF($P3538&lt;=$D$34,Daten!G3541,NA())</f>
        <v>#N/A</v>
      </c>
      <c r="S3538" s="16" t="e">
        <f>IF($P3538&lt;=$D$34,Daten!H3541,NA())</f>
        <v>#N/A</v>
      </c>
    </row>
    <row r="3539" spans="12:19" x14ac:dyDescent="0.3">
      <c r="L3539" s="24">
        <f t="shared" si="302"/>
        <v>3533</v>
      </c>
      <c r="M3539" s="16" t="e">
        <f>IF($L3539&lt;=$C$34,Daten!B3542,NA())</f>
        <v>#N/A</v>
      </c>
      <c r="N3539" s="16" t="e">
        <f>IF($L3539&lt;=$C$34,Daten!C3542,NA())</f>
        <v>#N/A</v>
      </c>
      <c r="O3539" s="16" t="e">
        <f>IF($L3539&lt;=$C$34,Daten!D3542,NA())</f>
        <v>#N/A</v>
      </c>
      <c r="P3539" s="24">
        <f t="shared" si="303"/>
        <v>3533</v>
      </c>
      <c r="Q3539" s="16" t="e">
        <f>IF($P3539&lt;=$D$34,Daten!F3542,NA())</f>
        <v>#N/A</v>
      </c>
      <c r="R3539" s="16" t="e">
        <f>IF($P3539&lt;=$D$34,Daten!G3542,NA())</f>
        <v>#N/A</v>
      </c>
      <c r="S3539" s="16" t="e">
        <f>IF($P3539&lt;=$D$34,Daten!H3542,NA())</f>
        <v>#N/A</v>
      </c>
    </row>
    <row r="3540" spans="12:19" x14ac:dyDescent="0.3">
      <c r="L3540" s="24">
        <f t="shared" si="302"/>
        <v>3534</v>
      </c>
      <c r="M3540" s="16" t="e">
        <f>IF($L3540&lt;=$C$34,Daten!B3543,NA())</f>
        <v>#N/A</v>
      </c>
      <c r="N3540" s="16" t="e">
        <f>IF($L3540&lt;=$C$34,Daten!C3543,NA())</f>
        <v>#N/A</v>
      </c>
      <c r="O3540" s="16" t="e">
        <f>IF($L3540&lt;=$C$34,Daten!D3543,NA())</f>
        <v>#N/A</v>
      </c>
      <c r="P3540" s="24">
        <f t="shared" si="303"/>
        <v>3534</v>
      </c>
      <c r="Q3540" s="16" t="e">
        <f>IF($P3540&lt;=$D$34,Daten!F3543,NA())</f>
        <v>#N/A</v>
      </c>
      <c r="R3540" s="16" t="e">
        <f>IF($P3540&lt;=$D$34,Daten!G3543,NA())</f>
        <v>#N/A</v>
      </c>
      <c r="S3540" s="16" t="e">
        <f>IF($P3540&lt;=$D$34,Daten!H3543,NA())</f>
        <v>#N/A</v>
      </c>
    </row>
    <row r="3541" spans="12:19" x14ac:dyDescent="0.3">
      <c r="L3541" s="24">
        <f t="shared" si="302"/>
        <v>3535</v>
      </c>
      <c r="M3541" s="16" t="e">
        <f>IF($L3541&lt;=$C$34,Daten!B3544,NA())</f>
        <v>#N/A</v>
      </c>
      <c r="N3541" s="16" t="e">
        <f>IF($L3541&lt;=$C$34,Daten!C3544,NA())</f>
        <v>#N/A</v>
      </c>
      <c r="O3541" s="16" t="e">
        <f>IF($L3541&lt;=$C$34,Daten!D3544,NA())</f>
        <v>#N/A</v>
      </c>
      <c r="P3541" s="24">
        <f t="shared" si="303"/>
        <v>3535</v>
      </c>
      <c r="Q3541" s="16" t="e">
        <f>IF($P3541&lt;=$D$34,Daten!F3544,NA())</f>
        <v>#N/A</v>
      </c>
      <c r="R3541" s="16" t="e">
        <f>IF($P3541&lt;=$D$34,Daten!G3544,NA())</f>
        <v>#N/A</v>
      </c>
      <c r="S3541" s="16" t="e">
        <f>IF($P3541&lt;=$D$34,Daten!H3544,NA())</f>
        <v>#N/A</v>
      </c>
    </row>
    <row r="3542" spans="12:19" x14ac:dyDescent="0.3">
      <c r="L3542" s="24">
        <f t="shared" si="302"/>
        <v>3536</v>
      </c>
      <c r="M3542" s="16" t="e">
        <f>IF($L3542&lt;=$C$34,Daten!B3545,NA())</f>
        <v>#N/A</v>
      </c>
      <c r="N3542" s="16" t="e">
        <f>IF($L3542&lt;=$C$34,Daten!C3545,NA())</f>
        <v>#N/A</v>
      </c>
      <c r="O3542" s="16" t="e">
        <f>IF($L3542&lt;=$C$34,Daten!D3545,NA())</f>
        <v>#N/A</v>
      </c>
      <c r="P3542" s="24">
        <f t="shared" si="303"/>
        <v>3536</v>
      </c>
      <c r="Q3542" s="16" t="e">
        <f>IF($P3542&lt;=$D$34,Daten!F3545,NA())</f>
        <v>#N/A</v>
      </c>
      <c r="R3542" s="16" t="e">
        <f>IF($P3542&lt;=$D$34,Daten!G3545,NA())</f>
        <v>#N/A</v>
      </c>
      <c r="S3542" s="16" t="e">
        <f>IF($P3542&lt;=$D$34,Daten!H3545,NA())</f>
        <v>#N/A</v>
      </c>
    </row>
    <row r="3543" spans="12:19" x14ac:dyDescent="0.3">
      <c r="L3543" s="24">
        <f t="shared" si="302"/>
        <v>3537</v>
      </c>
      <c r="M3543" s="16" t="e">
        <f>IF($L3543&lt;=$C$34,Daten!B3546,NA())</f>
        <v>#N/A</v>
      </c>
      <c r="N3543" s="16" t="e">
        <f>IF($L3543&lt;=$C$34,Daten!C3546,NA())</f>
        <v>#N/A</v>
      </c>
      <c r="O3543" s="16" t="e">
        <f>IF($L3543&lt;=$C$34,Daten!D3546,NA())</f>
        <v>#N/A</v>
      </c>
      <c r="P3543" s="24">
        <f t="shared" si="303"/>
        <v>3537</v>
      </c>
      <c r="Q3543" s="16" t="e">
        <f>IF($P3543&lt;=$D$34,Daten!F3546,NA())</f>
        <v>#N/A</v>
      </c>
      <c r="R3543" s="16" t="e">
        <f>IF($P3543&lt;=$D$34,Daten!G3546,NA())</f>
        <v>#N/A</v>
      </c>
      <c r="S3543" s="16" t="e">
        <f>IF($P3543&lt;=$D$34,Daten!H3546,NA())</f>
        <v>#N/A</v>
      </c>
    </row>
    <row r="3544" spans="12:19" x14ac:dyDescent="0.3">
      <c r="L3544" s="24">
        <f t="shared" si="302"/>
        <v>3538</v>
      </c>
      <c r="M3544" s="16" t="e">
        <f>IF($L3544&lt;=$C$34,Daten!B3547,NA())</f>
        <v>#N/A</v>
      </c>
      <c r="N3544" s="16" t="e">
        <f>IF($L3544&lt;=$C$34,Daten!C3547,NA())</f>
        <v>#N/A</v>
      </c>
      <c r="O3544" s="16" t="e">
        <f>IF($L3544&lt;=$C$34,Daten!D3547,NA())</f>
        <v>#N/A</v>
      </c>
      <c r="P3544" s="24">
        <f t="shared" si="303"/>
        <v>3538</v>
      </c>
      <c r="Q3544" s="16" t="e">
        <f>IF($P3544&lt;=$D$34,Daten!F3547,NA())</f>
        <v>#N/A</v>
      </c>
      <c r="R3544" s="16" t="e">
        <f>IF($P3544&lt;=$D$34,Daten!G3547,NA())</f>
        <v>#N/A</v>
      </c>
      <c r="S3544" s="16" t="e">
        <f>IF($P3544&lt;=$D$34,Daten!H3547,NA())</f>
        <v>#N/A</v>
      </c>
    </row>
    <row r="3545" spans="12:19" x14ac:dyDescent="0.3">
      <c r="L3545" s="24">
        <f t="shared" si="302"/>
        <v>3539</v>
      </c>
      <c r="M3545" s="16" t="e">
        <f>IF($L3545&lt;=$C$34,Daten!B3548,NA())</f>
        <v>#N/A</v>
      </c>
      <c r="N3545" s="16" t="e">
        <f>IF($L3545&lt;=$C$34,Daten!C3548,NA())</f>
        <v>#N/A</v>
      </c>
      <c r="O3545" s="16" t="e">
        <f>IF($L3545&lt;=$C$34,Daten!D3548,NA())</f>
        <v>#N/A</v>
      </c>
      <c r="P3545" s="24">
        <f t="shared" si="303"/>
        <v>3539</v>
      </c>
      <c r="Q3545" s="16" t="e">
        <f>IF($P3545&lt;=$D$34,Daten!F3548,NA())</f>
        <v>#N/A</v>
      </c>
      <c r="R3545" s="16" t="e">
        <f>IF($P3545&lt;=$D$34,Daten!G3548,NA())</f>
        <v>#N/A</v>
      </c>
      <c r="S3545" s="16" t="e">
        <f>IF($P3545&lt;=$D$34,Daten!H3548,NA())</f>
        <v>#N/A</v>
      </c>
    </row>
    <row r="3546" spans="12:19" x14ac:dyDescent="0.3">
      <c r="L3546" s="24">
        <f t="shared" si="302"/>
        <v>3540</v>
      </c>
      <c r="M3546" s="16" t="e">
        <f>IF($L3546&lt;=$C$34,Daten!B3549,NA())</f>
        <v>#N/A</v>
      </c>
      <c r="N3546" s="16" t="e">
        <f>IF($L3546&lt;=$C$34,Daten!C3549,NA())</f>
        <v>#N/A</v>
      </c>
      <c r="O3546" s="16" t="e">
        <f>IF($L3546&lt;=$C$34,Daten!D3549,NA())</f>
        <v>#N/A</v>
      </c>
      <c r="P3546" s="24">
        <f t="shared" si="303"/>
        <v>3540</v>
      </c>
      <c r="Q3546" s="16" t="e">
        <f>IF($P3546&lt;=$D$34,Daten!F3549,NA())</f>
        <v>#N/A</v>
      </c>
      <c r="R3546" s="16" t="e">
        <f>IF($P3546&lt;=$D$34,Daten!G3549,NA())</f>
        <v>#N/A</v>
      </c>
      <c r="S3546" s="16" t="e">
        <f>IF($P3546&lt;=$D$34,Daten!H3549,NA())</f>
        <v>#N/A</v>
      </c>
    </row>
    <row r="3547" spans="12:19" x14ac:dyDescent="0.3">
      <c r="L3547" s="24">
        <f t="shared" si="302"/>
        <v>3541</v>
      </c>
      <c r="M3547" s="16" t="e">
        <f>IF($L3547&lt;=$C$34,Daten!B3550,NA())</f>
        <v>#N/A</v>
      </c>
      <c r="N3547" s="16" t="e">
        <f>IF($L3547&lt;=$C$34,Daten!C3550,NA())</f>
        <v>#N/A</v>
      </c>
      <c r="O3547" s="16" t="e">
        <f>IF($L3547&lt;=$C$34,Daten!D3550,NA())</f>
        <v>#N/A</v>
      </c>
      <c r="P3547" s="24">
        <f t="shared" si="303"/>
        <v>3541</v>
      </c>
      <c r="Q3547" s="16" t="e">
        <f>IF($P3547&lt;=$D$34,Daten!F3550,NA())</f>
        <v>#N/A</v>
      </c>
      <c r="R3547" s="16" t="e">
        <f>IF($P3547&lt;=$D$34,Daten!G3550,NA())</f>
        <v>#N/A</v>
      </c>
      <c r="S3547" s="16" t="e">
        <f>IF($P3547&lt;=$D$34,Daten!H3550,NA())</f>
        <v>#N/A</v>
      </c>
    </row>
    <row r="3548" spans="12:19" x14ac:dyDescent="0.3">
      <c r="L3548" s="24">
        <f t="shared" si="302"/>
        <v>3542</v>
      </c>
      <c r="M3548" s="16" t="e">
        <f>IF($L3548&lt;=$C$34,Daten!B3551,NA())</f>
        <v>#N/A</v>
      </c>
      <c r="N3548" s="16" t="e">
        <f>IF($L3548&lt;=$C$34,Daten!C3551,NA())</f>
        <v>#N/A</v>
      </c>
      <c r="O3548" s="16" t="e">
        <f>IF($L3548&lt;=$C$34,Daten!D3551,NA())</f>
        <v>#N/A</v>
      </c>
      <c r="P3548" s="24">
        <f t="shared" si="303"/>
        <v>3542</v>
      </c>
      <c r="Q3548" s="16" t="e">
        <f>IF($P3548&lt;=$D$34,Daten!F3551,NA())</f>
        <v>#N/A</v>
      </c>
      <c r="R3548" s="16" t="e">
        <f>IF($P3548&lt;=$D$34,Daten!G3551,NA())</f>
        <v>#N/A</v>
      </c>
      <c r="S3548" s="16" t="e">
        <f>IF($P3548&lt;=$D$34,Daten!H3551,NA())</f>
        <v>#N/A</v>
      </c>
    </row>
    <row r="3549" spans="12:19" x14ac:dyDescent="0.3">
      <c r="L3549" s="24">
        <f t="shared" si="302"/>
        <v>3543</v>
      </c>
      <c r="M3549" s="16" t="e">
        <f>IF($L3549&lt;=$C$34,Daten!B3552,NA())</f>
        <v>#N/A</v>
      </c>
      <c r="N3549" s="16" t="e">
        <f>IF($L3549&lt;=$C$34,Daten!C3552,NA())</f>
        <v>#N/A</v>
      </c>
      <c r="O3549" s="16" t="e">
        <f>IF($L3549&lt;=$C$34,Daten!D3552,NA())</f>
        <v>#N/A</v>
      </c>
      <c r="P3549" s="24">
        <f t="shared" si="303"/>
        <v>3543</v>
      </c>
      <c r="Q3549" s="16" t="e">
        <f>IF($P3549&lt;=$D$34,Daten!F3552,NA())</f>
        <v>#N/A</v>
      </c>
      <c r="R3549" s="16" t="e">
        <f>IF($P3549&lt;=$D$34,Daten!G3552,NA())</f>
        <v>#N/A</v>
      </c>
      <c r="S3549" s="16" t="e">
        <f>IF($P3549&lt;=$D$34,Daten!H3552,NA())</f>
        <v>#N/A</v>
      </c>
    </row>
    <row r="3550" spans="12:19" x14ac:dyDescent="0.3">
      <c r="L3550" s="24">
        <f t="shared" si="302"/>
        <v>3544</v>
      </c>
      <c r="M3550" s="16" t="e">
        <f>IF($L3550&lt;=$C$34,Daten!B3553,NA())</f>
        <v>#N/A</v>
      </c>
      <c r="N3550" s="16" t="e">
        <f>IF($L3550&lt;=$C$34,Daten!C3553,NA())</f>
        <v>#N/A</v>
      </c>
      <c r="O3550" s="16" t="e">
        <f>IF($L3550&lt;=$C$34,Daten!D3553,NA())</f>
        <v>#N/A</v>
      </c>
      <c r="P3550" s="24">
        <f t="shared" si="303"/>
        <v>3544</v>
      </c>
      <c r="Q3550" s="16" t="e">
        <f>IF($P3550&lt;=$D$34,Daten!F3553,NA())</f>
        <v>#N/A</v>
      </c>
      <c r="R3550" s="16" t="e">
        <f>IF($P3550&lt;=$D$34,Daten!G3553,NA())</f>
        <v>#N/A</v>
      </c>
      <c r="S3550" s="16" t="e">
        <f>IF($P3550&lt;=$D$34,Daten!H3553,NA())</f>
        <v>#N/A</v>
      </c>
    </row>
    <row r="3551" spans="12:19" x14ac:dyDescent="0.3">
      <c r="L3551" s="24">
        <f t="shared" si="302"/>
        <v>3545</v>
      </c>
      <c r="M3551" s="16" t="e">
        <f>IF($L3551&lt;=$C$34,Daten!B3554,NA())</f>
        <v>#N/A</v>
      </c>
      <c r="N3551" s="16" t="e">
        <f>IF($L3551&lt;=$C$34,Daten!C3554,NA())</f>
        <v>#N/A</v>
      </c>
      <c r="O3551" s="16" t="e">
        <f>IF($L3551&lt;=$C$34,Daten!D3554,NA())</f>
        <v>#N/A</v>
      </c>
      <c r="P3551" s="24">
        <f t="shared" si="303"/>
        <v>3545</v>
      </c>
      <c r="Q3551" s="16" t="e">
        <f>IF($P3551&lt;=$D$34,Daten!F3554,NA())</f>
        <v>#N/A</v>
      </c>
      <c r="R3551" s="16" t="e">
        <f>IF($P3551&lt;=$D$34,Daten!G3554,NA())</f>
        <v>#N/A</v>
      </c>
      <c r="S3551" s="16" t="e">
        <f>IF($P3551&lt;=$D$34,Daten!H3554,NA())</f>
        <v>#N/A</v>
      </c>
    </row>
    <row r="3552" spans="12:19" x14ac:dyDescent="0.3">
      <c r="L3552" s="24">
        <f t="shared" si="302"/>
        <v>3546</v>
      </c>
      <c r="M3552" s="16" t="e">
        <f>IF($L3552&lt;=$C$34,Daten!B3555,NA())</f>
        <v>#N/A</v>
      </c>
      <c r="N3552" s="16" t="e">
        <f>IF($L3552&lt;=$C$34,Daten!C3555,NA())</f>
        <v>#N/A</v>
      </c>
      <c r="O3552" s="16" t="e">
        <f>IF($L3552&lt;=$C$34,Daten!D3555,NA())</f>
        <v>#N/A</v>
      </c>
      <c r="P3552" s="24">
        <f t="shared" si="303"/>
        <v>3546</v>
      </c>
      <c r="Q3552" s="16" t="e">
        <f>IF($P3552&lt;=$D$34,Daten!F3555,NA())</f>
        <v>#N/A</v>
      </c>
      <c r="R3552" s="16" t="e">
        <f>IF($P3552&lt;=$D$34,Daten!G3555,NA())</f>
        <v>#N/A</v>
      </c>
      <c r="S3552" s="16" t="e">
        <f>IF($P3552&lt;=$D$34,Daten!H3555,NA())</f>
        <v>#N/A</v>
      </c>
    </row>
    <row r="3553" spans="12:19" x14ac:dyDescent="0.3">
      <c r="L3553" s="24">
        <f t="shared" si="302"/>
        <v>3547</v>
      </c>
      <c r="M3553" s="16" t="e">
        <f>IF($L3553&lt;=$C$34,Daten!B3556,NA())</f>
        <v>#N/A</v>
      </c>
      <c r="N3553" s="16" t="e">
        <f>IF($L3553&lt;=$C$34,Daten!C3556,NA())</f>
        <v>#N/A</v>
      </c>
      <c r="O3553" s="16" t="e">
        <f>IF($L3553&lt;=$C$34,Daten!D3556,NA())</f>
        <v>#N/A</v>
      </c>
      <c r="P3553" s="24">
        <f t="shared" si="303"/>
        <v>3547</v>
      </c>
      <c r="Q3553" s="16" t="e">
        <f>IF($P3553&lt;=$D$34,Daten!F3556,NA())</f>
        <v>#N/A</v>
      </c>
      <c r="R3553" s="16" t="e">
        <f>IF($P3553&lt;=$D$34,Daten!G3556,NA())</f>
        <v>#N/A</v>
      </c>
      <c r="S3553" s="16" t="e">
        <f>IF($P3553&lt;=$D$34,Daten!H3556,NA())</f>
        <v>#N/A</v>
      </c>
    </row>
    <row r="3554" spans="12:19" x14ac:dyDescent="0.3">
      <c r="L3554" s="24">
        <f t="shared" si="302"/>
        <v>3548</v>
      </c>
      <c r="M3554" s="16" t="e">
        <f>IF($L3554&lt;=$C$34,Daten!B3557,NA())</f>
        <v>#N/A</v>
      </c>
      <c r="N3554" s="16" t="e">
        <f>IF($L3554&lt;=$C$34,Daten!C3557,NA())</f>
        <v>#N/A</v>
      </c>
      <c r="O3554" s="16" t="e">
        <f>IF($L3554&lt;=$C$34,Daten!D3557,NA())</f>
        <v>#N/A</v>
      </c>
      <c r="P3554" s="24">
        <f t="shared" si="303"/>
        <v>3548</v>
      </c>
      <c r="Q3554" s="16" t="e">
        <f>IF($P3554&lt;=$D$34,Daten!F3557,NA())</f>
        <v>#N/A</v>
      </c>
      <c r="R3554" s="16" t="e">
        <f>IF($P3554&lt;=$D$34,Daten!G3557,NA())</f>
        <v>#N/A</v>
      </c>
      <c r="S3554" s="16" t="e">
        <f>IF($P3554&lt;=$D$34,Daten!H3557,NA())</f>
        <v>#N/A</v>
      </c>
    </row>
    <row r="3555" spans="12:19" x14ac:dyDescent="0.3">
      <c r="L3555" s="24">
        <f t="shared" si="302"/>
        <v>3549</v>
      </c>
      <c r="M3555" s="16" t="e">
        <f>IF($L3555&lt;=$C$34,Daten!B3558,NA())</f>
        <v>#N/A</v>
      </c>
      <c r="N3555" s="16" t="e">
        <f>IF($L3555&lt;=$C$34,Daten!C3558,NA())</f>
        <v>#N/A</v>
      </c>
      <c r="O3555" s="16" t="e">
        <f>IF($L3555&lt;=$C$34,Daten!D3558,NA())</f>
        <v>#N/A</v>
      </c>
      <c r="P3555" s="24">
        <f t="shared" si="303"/>
        <v>3549</v>
      </c>
      <c r="Q3555" s="16" t="e">
        <f>IF($P3555&lt;=$D$34,Daten!F3558,NA())</f>
        <v>#N/A</v>
      </c>
      <c r="R3555" s="16" t="e">
        <f>IF($P3555&lt;=$D$34,Daten!G3558,NA())</f>
        <v>#N/A</v>
      </c>
      <c r="S3555" s="16" t="e">
        <f>IF($P3555&lt;=$D$34,Daten!H3558,NA())</f>
        <v>#N/A</v>
      </c>
    </row>
    <row r="3556" spans="12:19" x14ac:dyDescent="0.3">
      <c r="L3556" s="24">
        <f t="shared" si="302"/>
        <v>3550</v>
      </c>
      <c r="M3556" s="16" t="e">
        <f>IF($L3556&lt;=$C$34,Daten!B3559,NA())</f>
        <v>#N/A</v>
      </c>
      <c r="N3556" s="16" t="e">
        <f>IF($L3556&lt;=$C$34,Daten!C3559,NA())</f>
        <v>#N/A</v>
      </c>
      <c r="O3556" s="16" t="e">
        <f>IF($L3556&lt;=$C$34,Daten!D3559,NA())</f>
        <v>#N/A</v>
      </c>
      <c r="P3556" s="24">
        <f t="shared" si="303"/>
        <v>3550</v>
      </c>
      <c r="Q3556" s="16" t="e">
        <f>IF($P3556&lt;=$D$34,Daten!F3559,NA())</f>
        <v>#N/A</v>
      </c>
      <c r="R3556" s="16" t="e">
        <f>IF($P3556&lt;=$D$34,Daten!G3559,NA())</f>
        <v>#N/A</v>
      </c>
      <c r="S3556" s="16" t="e">
        <f>IF($P3556&lt;=$D$34,Daten!H3559,NA())</f>
        <v>#N/A</v>
      </c>
    </row>
    <row r="3557" spans="12:19" x14ac:dyDescent="0.3">
      <c r="L3557" s="24">
        <f t="shared" si="302"/>
        <v>3551</v>
      </c>
      <c r="M3557" s="16" t="e">
        <f>IF($L3557&lt;=$C$34,Daten!B3560,NA())</f>
        <v>#N/A</v>
      </c>
      <c r="N3557" s="16" t="e">
        <f>IF($L3557&lt;=$C$34,Daten!C3560,NA())</f>
        <v>#N/A</v>
      </c>
      <c r="O3557" s="16" t="e">
        <f>IF($L3557&lt;=$C$34,Daten!D3560,NA())</f>
        <v>#N/A</v>
      </c>
      <c r="P3557" s="24">
        <f t="shared" si="303"/>
        <v>3551</v>
      </c>
      <c r="Q3557" s="16" t="e">
        <f>IF($P3557&lt;=$D$34,Daten!F3560,NA())</f>
        <v>#N/A</v>
      </c>
      <c r="R3557" s="16" t="e">
        <f>IF($P3557&lt;=$D$34,Daten!G3560,NA())</f>
        <v>#N/A</v>
      </c>
      <c r="S3557" s="16" t="e">
        <f>IF($P3557&lt;=$D$34,Daten!H3560,NA())</f>
        <v>#N/A</v>
      </c>
    </row>
    <row r="3558" spans="12:19" x14ac:dyDescent="0.3">
      <c r="L3558" s="24">
        <f t="shared" si="302"/>
        <v>3552</v>
      </c>
      <c r="M3558" s="16" t="e">
        <f>IF($L3558&lt;=$C$34,Daten!B3561,NA())</f>
        <v>#N/A</v>
      </c>
      <c r="N3558" s="16" t="e">
        <f>IF($L3558&lt;=$C$34,Daten!C3561,NA())</f>
        <v>#N/A</v>
      </c>
      <c r="O3558" s="16" t="e">
        <f>IF($L3558&lt;=$C$34,Daten!D3561,NA())</f>
        <v>#N/A</v>
      </c>
      <c r="P3558" s="24">
        <f t="shared" si="303"/>
        <v>3552</v>
      </c>
      <c r="Q3558" s="16" t="e">
        <f>IF($P3558&lt;=$D$34,Daten!F3561,NA())</f>
        <v>#N/A</v>
      </c>
      <c r="R3558" s="16" t="e">
        <f>IF($P3558&lt;=$D$34,Daten!G3561,NA())</f>
        <v>#N/A</v>
      </c>
      <c r="S3558" s="16" t="e">
        <f>IF($P3558&lt;=$D$34,Daten!H3561,NA())</f>
        <v>#N/A</v>
      </c>
    </row>
    <row r="3559" spans="12:19" x14ac:dyDescent="0.3">
      <c r="L3559" s="24">
        <f t="shared" si="302"/>
        <v>3553</v>
      </c>
      <c r="M3559" s="16" t="e">
        <f>IF($L3559&lt;=$C$34,Daten!B3562,NA())</f>
        <v>#N/A</v>
      </c>
      <c r="N3559" s="16" t="e">
        <f>IF($L3559&lt;=$C$34,Daten!C3562,NA())</f>
        <v>#N/A</v>
      </c>
      <c r="O3559" s="16" t="e">
        <f>IF($L3559&lt;=$C$34,Daten!D3562,NA())</f>
        <v>#N/A</v>
      </c>
      <c r="P3559" s="24">
        <f t="shared" si="303"/>
        <v>3553</v>
      </c>
      <c r="Q3559" s="16" t="e">
        <f>IF($P3559&lt;=$D$34,Daten!F3562,NA())</f>
        <v>#N/A</v>
      </c>
      <c r="R3559" s="16" t="e">
        <f>IF($P3559&lt;=$D$34,Daten!G3562,NA())</f>
        <v>#N/A</v>
      </c>
      <c r="S3559" s="16" t="e">
        <f>IF($P3559&lt;=$D$34,Daten!H3562,NA())</f>
        <v>#N/A</v>
      </c>
    </row>
    <row r="3560" spans="12:19" x14ac:dyDescent="0.3">
      <c r="L3560" s="24">
        <f t="shared" si="302"/>
        <v>3554</v>
      </c>
      <c r="M3560" s="16" t="e">
        <f>IF($L3560&lt;=$C$34,Daten!B3563,NA())</f>
        <v>#N/A</v>
      </c>
      <c r="N3560" s="16" t="e">
        <f>IF($L3560&lt;=$C$34,Daten!C3563,NA())</f>
        <v>#N/A</v>
      </c>
      <c r="O3560" s="16" t="e">
        <f>IF($L3560&lt;=$C$34,Daten!D3563,NA())</f>
        <v>#N/A</v>
      </c>
      <c r="P3560" s="24">
        <f t="shared" si="303"/>
        <v>3554</v>
      </c>
      <c r="Q3560" s="16" t="e">
        <f>IF($P3560&lt;=$D$34,Daten!F3563,NA())</f>
        <v>#N/A</v>
      </c>
      <c r="R3560" s="16" t="e">
        <f>IF($P3560&lt;=$D$34,Daten!G3563,NA())</f>
        <v>#N/A</v>
      </c>
      <c r="S3560" s="16" t="e">
        <f>IF($P3560&lt;=$D$34,Daten!H3563,NA())</f>
        <v>#N/A</v>
      </c>
    </row>
    <row r="3561" spans="12:19" x14ac:dyDescent="0.3">
      <c r="L3561" s="24">
        <f t="shared" si="302"/>
        <v>3555</v>
      </c>
      <c r="M3561" s="16" t="e">
        <f>IF($L3561&lt;=$C$34,Daten!B3564,NA())</f>
        <v>#N/A</v>
      </c>
      <c r="N3561" s="16" t="e">
        <f>IF($L3561&lt;=$C$34,Daten!C3564,NA())</f>
        <v>#N/A</v>
      </c>
      <c r="O3561" s="16" t="e">
        <f>IF($L3561&lt;=$C$34,Daten!D3564,NA())</f>
        <v>#N/A</v>
      </c>
      <c r="P3561" s="24">
        <f t="shared" si="303"/>
        <v>3555</v>
      </c>
      <c r="Q3561" s="16" t="e">
        <f>IF($P3561&lt;=$D$34,Daten!F3564,NA())</f>
        <v>#N/A</v>
      </c>
      <c r="R3561" s="16" t="e">
        <f>IF($P3561&lt;=$D$34,Daten!G3564,NA())</f>
        <v>#N/A</v>
      </c>
      <c r="S3561" s="16" t="e">
        <f>IF($P3561&lt;=$D$34,Daten!H3564,NA())</f>
        <v>#N/A</v>
      </c>
    </row>
    <row r="3562" spans="12:19" x14ac:dyDescent="0.3">
      <c r="L3562" s="24">
        <f t="shared" si="302"/>
        <v>3556</v>
      </c>
      <c r="M3562" s="16" t="e">
        <f>IF($L3562&lt;=$C$34,Daten!B3565,NA())</f>
        <v>#N/A</v>
      </c>
      <c r="N3562" s="16" t="e">
        <f>IF($L3562&lt;=$C$34,Daten!C3565,NA())</f>
        <v>#N/A</v>
      </c>
      <c r="O3562" s="16" t="e">
        <f>IF($L3562&lt;=$C$34,Daten!D3565,NA())</f>
        <v>#N/A</v>
      </c>
      <c r="P3562" s="24">
        <f t="shared" si="303"/>
        <v>3556</v>
      </c>
      <c r="Q3562" s="16" t="e">
        <f>IF($P3562&lt;=$D$34,Daten!F3565,NA())</f>
        <v>#N/A</v>
      </c>
      <c r="R3562" s="16" t="e">
        <f>IF($P3562&lt;=$D$34,Daten!G3565,NA())</f>
        <v>#N/A</v>
      </c>
      <c r="S3562" s="16" t="e">
        <f>IF($P3562&lt;=$D$34,Daten!H3565,NA())</f>
        <v>#N/A</v>
      </c>
    </row>
    <row r="3563" spans="12:19" x14ac:dyDescent="0.3">
      <c r="L3563" s="24">
        <f t="shared" si="302"/>
        <v>3557</v>
      </c>
      <c r="M3563" s="16" t="e">
        <f>IF($L3563&lt;=$C$34,Daten!B3566,NA())</f>
        <v>#N/A</v>
      </c>
      <c r="N3563" s="16" t="e">
        <f>IF($L3563&lt;=$C$34,Daten!C3566,NA())</f>
        <v>#N/A</v>
      </c>
      <c r="O3563" s="16" t="e">
        <f>IF($L3563&lt;=$C$34,Daten!D3566,NA())</f>
        <v>#N/A</v>
      </c>
      <c r="P3563" s="24">
        <f t="shared" si="303"/>
        <v>3557</v>
      </c>
      <c r="Q3563" s="16" t="e">
        <f>IF($P3563&lt;=$D$34,Daten!F3566,NA())</f>
        <v>#N/A</v>
      </c>
      <c r="R3563" s="16" t="e">
        <f>IF($P3563&lt;=$D$34,Daten!G3566,NA())</f>
        <v>#N/A</v>
      </c>
      <c r="S3563" s="16" t="e">
        <f>IF($P3563&lt;=$D$34,Daten!H3566,NA())</f>
        <v>#N/A</v>
      </c>
    </row>
    <row r="3564" spans="12:19" x14ac:dyDescent="0.3">
      <c r="L3564" s="24">
        <f t="shared" si="302"/>
        <v>3558</v>
      </c>
      <c r="M3564" s="16" t="e">
        <f>IF($L3564&lt;=$C$34,Daten!B3567,NA())</f>
        <v>#N/A</v>
      </c>
      <c r="N3564" s="16" t="e">
        <f>IF($L3564&lt;=$C$34,Daten!C3567,NA())</f>
        <v>#N/A</v>
      </c>
      <c r="O3564" s="16" t="e">
        <f>IF($L3564&lt;=$C$34,Daten!D3567,NA())</f>
        <v>#N/A</v>
      </c>
      <c r="P3564" s="24">
        <f t="shared" si="303"/>
        <v>3558</v>
      </c>
      <c r="Q3564" s="16" t="e">
        <f>IF($P3564&lt;=$D$34,Daten!F3567,NA())</f>
        <v>#N/A</v>
      </c>
      <c r="R3564" s="16" t="e">
        <f>IF($P3564&lt;=$D$34,Daten!G3567,NA())</f>
        <v>#N/A</v>
      </c>
      <c r="S3564" s="16" t="e">
        <f>IF($P3564&lt;=$D$34,Daten!H3567,NA())</f>
        <v>#N/A</v>
      </c>
    </row>
    <row r="3565" spans="12:19" x14ac:dyDescent="0.3">
      <c r="L3565" s="24">
        <f t="shared" si="302"/>
        <v>3559</v>
      </c>
      <c r="M3565" s="16" t="e">
        <f>IF($L3565&lt;=$C$34,Daten!B3568,NA())</f>
        <v>#N/A</v>
      </c>
      <c r="N3565" s="16" t="e">
        <f>IF($L3565&lt;=$C$34,Daten!C3568,NA())</f>
        <v>#N/A</v>
      </c>
      <c r="O3565" s="16" t="e">
        <f>IF($L3565&lt;=$C$34,Daten!D3568,NA())</f>
        <v>#N/A</v>
      </c>
      <c r="P3565" s="24">
        <f t="shared" si="303"/>
        <v>3559</v>
      </c>
      <c r="Q3565" s="16" t="e">
        <f>IF($P3565&lt;=$D$34,Daten!F3568,NA())</f>
        <v>#N/A</v>
      </c>
      <c r="R3565" s="16" t="e">
        <f>IF($P3565&lt;=$D$34,Daten!G3568,NA())</f>
        <v>#N/A</v>
      </c>
      <c r="S3565" s="16" t="e">
        <f>IF($P3565&lt;=$D$34,Daten!H3568,NA())</f>
        <v>#N/A</v>
      </c>
    </row>
    <row r="3566" spans="12:19" x14ac:dyDescent="0.3">
      <c r="L3566" s="24">
        <f t="shared" si="302"/>
        <v>3560</v>
      </c>
      <c r="M3566" s="16" t="e">
        <f>IF($L3566&lt;=$C$34,Daten!B3569,NA())</f>
        <v>#N/A</v>
      </c>
      <c r="N3566" s="16" t="e">
        <f>IF($L3566&lt;=$C$34,Daten!C3569,NA())</f>
        <v>#N/A</v>
      </c>
      <c r="O3566" s="16" t="e">
        <f>IF($L3566&lt;=$C$34,Daten!D3569,NA())</f>
        <v>#N/A</v>
      </c>
      <c r="P3566" s="24">
        <f t="shared" si="303"/>
        <v>3560</v>
      </c>
      <c r="Q3566" s="16" t="e">
        <f>IF($P3566&lt;=$D$34,Daten!F3569,NA())</f>
        <v>#N/A</v>
      </c>
      <c r="R3566" s="16" t="e">
        <f>IF($P3566&lt;=$D$34,Daten!G3569,NA())</f>
        <v>#N/A</v>
      </c>
      <c r="S3566" s="16" t="e">
        <f>IF($P3566&lt;=$D$34,Daten!H3569,NA())</f>
        <v>#N/A</v>
      </c>
    </row>
    <row r="3567" spans="12:19" x14ac:dyDescent="0.3">
      <c r="L3567" s="24">
        <f t="shared" si="302"/>
        <v>3561</v>
      </c>
      <c r="M3567" s="16" t="e">
        <f>IF($L3567&lt;=$C$34,Daten!B3570,NA())</f>
        <v>#N/A</v>
      </c>
      <c r="N3567" s="16" t="e">
        <f>IF($L3567&lt;=$C$34,Daten!C3570,NA())</f>
        <v>#N/A</v>
      </c>
      <c r="O3567" s="16" t="e">
        <f>IF($L3567&lt;=$C$34,Daten!D3570,NA())</f>
        <v>#N/A</v>
      </c>
      <c r="P3567" s="24">
        <f t="shared" si="303"/>
        <v>3561</v>
      </c>
      <c r="Q3567" s="16" t="e">
        <f>IF($P3567&lt;=$D$34,Daten!F3570,NA())</f>
        <v>#N/A</v>
      </c>
      <c r="R3567" s="16" t="e">
        <f>IF($P3567&lt;=$D$34,Daten!G3570,NA())</f>
        <v>#N/A</v>
      </c>
      <c r="S3567" s="16" t="e">
        <f>IF($P3567&lt;=$D$34,Daten!H3570,NA())</f>
        <v>#N/A</v>
      </c>
    </row>
    <row r="3568" spans="12:19" x14ac:dyDescent="0.3">
      <c r="L3568" s="24">
        <f t="shared" si="302"/>
        <v>3562</v>
      </c>
      <c r="M3568" s="16" t="e">
        <f>IF($L3568&lt;=$C$34,Daten!B3571,NA())</f>
        <v>#N/A</v>
      </c>
      <c r="N3568" s="16" t="e">
        <f>IF($L3568&lt;=$C$34,Daten!C3571,NA())</f>
        <v>#N/A</v>
      </c>
      <c r="O3568" s="16" t="e">
        <f>IF($L3568&lt;=$C$34,Daten!D3571,NA())</f>
        <v>#N/A</v>
      </c>
      <c r="P3568" s="24">
        <f t="shared" si="303"/>
        <v>3562</v>
      </c>
      <c r="Q3568" s="16" t="e">
        <f>IF($P3568&lt;=$D$34,Daten!F3571,NA())</f>
        <v>#N/A</v>
      </c>
      <c r="R3568" s="16" t="e">
        <f>IF($P3568&lt;=$D$34,Daten!G3571,NA())</f>
        <v>#N/A</v>
      </c>
      <c r="S3568" s="16" t="e">
        <f>IF($P3568&lt;=$D$34,Daten!H3571,NA())</f>
        <v>#N/A</v>
      </c>
    </row>
    <row r="3569" spans="12:19" x14ac:dyDescent="0.3">
      <c r="L3569" s="24">
        <f t="shared" si="302"/>
        <v>3563</v>
      </c>
      <c r="M3569" s="16" t="e">
        <f>IF($L3569&lt;=$C$34,Daten!B3572,NA())</f>
        <v>#N/A</v>
      </c>
      <c r="N3569" s="16" t="e">
        <f>IF($L3569&lt;=$C$34,Daten!C3572,NA())</f>
        <v>#N/A</v>
      </c>
      <c r="O3569" s="16" t="e">
        <f>IF($L3569&lt;=$C$34,Daten!D3572,NA())</f>
        <v>#N/A</v>
      </c>
      <c r="P3569" s="24">
        <f t="shared" si="303"/>
        <v>3563</v>
      </c>
      <c r="Q3569" s="16" t="e">
        <f>IF($P3569&lt;=$D$34,Daten!F3572,NA())</f>
        <v>#N/A</v>
      </c>
      <c r="R3569" s="16" t="e">
        <f>IF($P3569&lt;=$D$34,Daten!G3572,NA())</f>
        <v>#N/A</v>
      </c>
      <c r="S3569" s="16" t="e">
        <f>IF($P3569&lt;=$D$34,Daten!H3572,NA())</f>
        <v>#N/A</v>
      </c>
    </row>
    <row r="3570" spans="12:19" x14ac:dyDescent="0.3">
      <c r="L3570" s="24">
        <f t="shared" si="302"/>
        <v>3564</v>
      </c>
      <c r="M3570" s="16" t="e">
        <f>IF($L3570&lt;=$C$34,Daten!B3573,NA())</f>
        <v>#N/A</v>
      </c>
      <c r="N3570" s="16" t="e">
        <f>IF($L3570&lt;=$C$34,Daten!C3573,NA())</f>
        <v>#N/A</v>
      </c>
      <c r="O3570" s="16" t="e">
        <f>IF($L3570&lt;=$C$34,Daten!D3573,NA())</f>
        <v>#N/A</v>
      </c>
      <c r="P3570" s="24">
        <f t="shared" si="303"/>
        <v>3564</v>
      </c>
      <c r="Q3570" s="16" t="e">
        <f>IF($P3570&lt;=$D$34,Daten!F3573,NA())</f>
        <v>#N/A</v>
      </c>
      <c r="R3570" s="16" t="e">
        <f>IF($P3570&lt;=$D$34,Daten!G3573,NA())</f>
        <v>#N/A</v>
      </c>
      <c r="S3570" s="16" t="e">
        <f>IF($P3570&lt;=$D$34,Daten!H3573,NA())</f>
        <v>#N/A</v>
      </c>
    </row>
    <row r="3571" spans="12:19" x14ac:dyDescent="0.3">
      <c r="L3571" s="24">
        <f t="shared" si="302"/>
        <v>3565</v>
      </c>
      <c r="M3571" s="16" t="e">
        <f>IF($L3571&lt;=$C$34,Daten!B3574,NA())</f>
        <v>#N/A</v>
      </c>
      <c r="N3571" s="16" t="e">
        <f>IF($L3571&lt;=$C$34,Daten!C3574,NA())</f>
        <v>#N/A</v>
      </c>
      <c r="O3571" s="16" t="e">
        <f>IF($L3571&lt;=$C$34,Daten!D3574,NA())</f>
        <v>#N/A</v>
      </c>
      <c r="P3571" s="24">
        <f t="shared" si="303"/>
        <v>3565</v>
      </c>
      <c r="Q3571" s="16" t="e">
        <f>IF($P3571&lt;=$D$34,Daten!F3574,NA())</f>
        <v>#N/A</v>
      </c>
      <c r="R3571" s="16" t="e">
        <f>IF($P3571&lt;=$D$34,Daten!G3574,NA())</f>
        <v>#N/A</v>
      </c>
      <c r="S3571" s="16" t="e">
        <f>IF($P3571&lt;=$D$34,Daten!H3574,NA())</f>
        <v>#N/A</v>
      </c>
    </row>
    <row r="3572" spans="12:19" x14ac:dyDescent="0.3">
      <c r="L3572" s="24">
        <f t="shared" si="302"/>
        <v>3566</v>
      </c>
      <c r="M3572" s="16" t="e">
        <f>IF($L3572&lt;=$C$34,Daten!B3575,NA())</f>
        <v>#N/A</v>
      </c>
      <c r="N3572" s="16" t="e">
        <f>IF($L3572&lt;=$C$34,Daten!C3575,NA())</f>
        <v>#N/A</v>
      </c>
      <c r="O3572" s="16" t="e">
        <f>IF($L3572&lt;=$C$34,Daten!D3575,NA())</f>
        <v>#N/A</v>
      </c>
      <c r="P3572" s="24">
        <f t="shared" si="303"/>
        <v>3566</v>
      </c>
      <c r="Q3572" s="16" t="e">
        <f>IF($P3572&lt;=$D$34,Daten!F3575,NA())</f>
        <v>#N/A</v>
      </c>
      <c r="R3572" s="16" t="e">
        <f>IF($P3572&lt;=$D$34,Daten!G3575,NA())</f>
        <v>#N/A</v>
      </c>
      <c r="S3572" s="16" t="e">
        <f>IF($P3572&lt;=$D$34,Daten!H3575,NA())</f>
        <v>#N/A</v>
      </c>
    </row>
    <row r="3573" spans="12:19" x14ac:dyDescent="0.3">
      <c r="L3573" s="24">
        <f t="shared" si="302"/>
        <v>3567</v>
      </c>
      <c r="M3573" s="16" t="e">
        <f>IF($L3573&lt;=$C$34,Daten!B3576,NA())</f>
        <v>#N/A</v>
      </c>
      <c r="N3573" s="16" t="e">
        <f>IF($L3573&lt;=$C$34,Daten!C3576,NA())</f>
        <v>#N/A</v>
      </c>
      <c r="O3573" s="16" t="e">
        <f>IF($L3573&lt;=$C$34,Daten!D3576,NA())</f>
        <v>#N/A</v>
      </c>
      <c r="P3573" s="24">
        <f t="shared" si="303"/>
        <v>3567</v>
      </c>
      <c r="Q3573" s="16" t="e">
        <f>IF($P3573&lt;=$D$34,Daten!F3576,NA())</f>
        <v>#N/A</v>
      </c>
      <c r="R3573" s="16" t="e">
        <f>IF($P3573&lt;=$D$34,Daten!G3576,NA())</f>
        <v>#N/A</v>
      </c>
      <c r="S3573" s="16" t="e">
        <f>IF($P3573&lt;=$D$34,Daten!H3576,NA())</f>
        <v>#N/A</v>
      </c>
    </row>
    <row r="3574" spans="12:19" x14ac:dyDescent="0.3">
      <c r="L3574" s="24">
        <f t="shared" si="302"/>
        <v>3568</v>
      </c>
      <c r="M3574" s="16" t="e">
        <f>IF($L3574&lt;=$C$34,Daten!B3577,NA())</f>
        <v>#N/A</v>
      </c>
      <c r="N3574" s="16" t="e">
        <f>IF($L3574&lt;=$C$34,Daten!C3577,NA())</f>
        <v>#N/A</v>
      </c>
      <c r="O3574" s="16" t="e">
        <f>IF($L3574&lt;=$C$34,Daten!D3577,NA())</f>
        <v>#N/A</v>
      </c>
      <c r="P3574" s="24">
        <f t="shared" si="303"/>
        <v>3568</v>
      </c>
      <c r="Q3574" s="16" t="e">
        <f>IF($P3574&lt;=$D$34,Daten!F3577,NA())</f>
        <v>#N/A</v>
      </c>
      <c r="R3574" s="16" t="e">
        <f>IF($P3574&lt;=$D$34,Daten!G3577,NA())</f>
        <v>#N/A</v>
      </c>
      <c r="S3574" s="16" t="e">
        <f>IF($P3574&lt;=$D$34,Daten!H3577,NA())</f>
        <v>#N/A</v>
      </c>
    </row>
    <row r="3575" spans="12:19" x14ac:dyDescent="0.3">
      <c r="L3575" s="24">
        <f t="shared" si="302"/>
        <v>3569</v>
      </c>
      <c r="M3575" s="16" t="e">
        <f>IF($L3575&lt;=$C$34,Daten!B3578,NA())</f>
        <v>#N/A</v>
      </c>
      <c r="N3575" s="16" t="e">
        <f>IF($L3575&lt;=$C$34,Daten!C3578,NA())</f>
        <v>#N/A</v>
      </c>
      <c r="O3575" s="16" t="e">
        <f>IF($L3575&lt;=$C$34,Daten!D3578,NA())</f>
        <v>#N/A</v>
      </c>
      <c r="P3575" s="24">
        <f t="shared" si="303"/>
        <v>3569</v>
      </c>
      <c r="Q3575" s="16" t="e">
        <f>IF($P3575&lt;=$D$34,Daten!F3578,NA())</f>
        <v>#N/A</v>
      </c>
      <c r="R3575" s="16" t="e">
        <f>IF($P3575&lt;=$D$34,Daten!G3578,NA())</f>
        <v>#N/A</v>
      </c>
      <c r="S3575" s="16" t="e">
        <f>IF($P3575&lt;=$D$34,Daten!H3578,NA())</f>
        <v>#N/A</v>
      </c>
    </row>
    <row r="3576" spans="12:19" x14ac:dyDescent="0.3">
      <c r="L3576" s="24">
        <f t="shared" si="302"/>
        <v>3570</v>
      </c>
      <c r="M3576" s="16" t="e">
        <f>IF($L3576&lt;=$C$34,Daten!B3579,NA())</f>
        <v>#N/A</v>
      </c>
      <c r="N3576" s="16" t="e">
        <f>IF($L3576&lt;=$C$34,Daten!C3579,NA())</f>
        <v>#N/A</v>
      </c>
      <c r="O3576" s="16" t="e">
        <f>IF($L3576&lt;=$C$34,Daten!D3579,NA())</f>
        <v>#N/A</v>
      </c>
      <c r="P3576" s="24">
        <f t="shared" si="303"/>
        <v>3570</v>
      </c>
      <c r="Q3576" s="16" t="e">
        <f>IF($P3576&lt;=$D$34,Daten!F3579,NA())</f>
        <v>#N/A</v>
      </c>
      <c r="R3576" s="16" t="e">
        <f>IF($P3576&lt;=$D$34,Daten!G3579,NA())</f>
        <v>#N/A</v>
      </c>
      <c r="S3576" s="16" t="e">
        <f>IF($P3576&lt;=$D$34,Daten!H3579,NA())</f>
        <v>#N/A</v>
      </c>
    </row>
    <row r="3577" spans="12:19" x14ac:dyDescent="0.3">
      <c r="L3577" s="24">
        <f t="shared" si="302"/>
        <v>3571</v>
      </c>
      <c r="M3577" s="16" t="e">
        <f>IF($L3577&lt;=$C$34,Daten!B3580,NA())</f>
        <v>#N/A</v>
      </c>
      <c r="N3577" s="16" t="e">
        <f>IF($L3577&lt;=$C$34,Daten!C3580,NA())</f>
        <v>#N/A</v>
      </c>
      <c r="O3577" s="16" t="e">
        <f>IF($L3577&lt;=$C$34,Daten!D3580,NA())</f>
        <v>#N/A</v>
      </c>
      <c r="P3577" s="24">
        <f t="shared" si="303"/>
        <v>3571</v>
      </c>
      <c r="Q3577" s="16" t="e">
        <f>IF($P3577&lt;=$D$34,Daten!F3580,NA())</f>
        <v>#N/A</v>
      </c>
      <c r="R3577" s="16" t="e">
        <f>IF($P3577&lt;=$D$34,Daten!G3580,NA())</f>
        <v>#N/A</v>
      </c>
      <c r="S3577" s="16" t="e">
        <f>IF($P3577&lt;=$D$34,Daten!H3580,NA())</f>
        <v>#N/A</v>
      </c>
    </row>
    <row r="3578" spans="12:19" x14ac:dyDescent="0.3">
      <c r="L3578" s="24">
        <f t="shared" si="302"/>
        <v>3572</v>
      </c>
      <c r="M3578" s="16" t="e">
        <f>IF($L3578&lt;=$C$34,Daten!B3581,NA())</f>
        <v>#N/A</v>
      </c>
      <c r="N3578" s="16" t="e">
        <f>IF($L3578&lt;=$C$34,Daten!C3581,NA())</f>
        <v>#N/A</v>
      </c>
      <c r="O3578" s="16" t="e">
        <f>IF($L3578&lt;=$C$34,Daten!D3581,NA())</f>
        <v>#N/A</v>
      </c>
      <c r="P3578" s="24">
        <f t="shared" si="303"/>
        <v>3572</v>
      </c>
      <c r="Q3578" s="16" t="e">
        <f>IF($P3578&lt;=$D$34,Daten!F3581,NA())</f>
        <v>#N/A</v>
      </c>
      <c r="R3578" s="16" t="e">
        <f>IF($P3578&lt;=$D$34,Daten!G3581,NA())</f>
        <v>#N/A</v>
      </c>
      <c r="S3578" s="16" t="e">
        <f>IF($P3578&lt;=$D$34,Daten!H3581,NA())</f>
        <v>#N/A</v>
      </c>
    </row>
    <row r="3579" spans="12:19" x14ac:dyDescent="0.3">
      <c r="L3579" s="24">
        <f t="shared" si="302"/>
        <v>3573</v>
      </c>
      <c r="M3579" s="16" t="e">
        <f>IF($L3579&lt;=$C$34,Daten!B3582,NA())</f>
        <v>#N/A</v>
      </c>
      <c r="N3579" s="16" t="e">
        <f>IF($L3579&lt;=$C$34,Daten!C3582,NA())</f>
        <v>#N/A</v>
      </c>
      <c r="O3579" s="16" t="e">
        <f>IF($L3579&lt;=$C$34,Daten!D3582,NA())</f>
        <v>#N/A</v>
      </c>
      <c r="P3579" s="24">
        <f t="shared" si="303"/>
        <v>3573</v>
      </c>
      <c r="Q3579" s="16" t="e">
        <f>IF($P3579&lt;=$D$34,Daten!F3582,NA())</f>
        <v>#N/A</v>
      </c>
      <c r="R3579" s="16" t="e">
        <f>IF($P3579&lt;=$D$34,Daten!G3582,NA())</f>
        <v>#N/A</v>
      </c>
      <c r="S3579" s="16" t="e">
        <f>IF($P3579&lt;=$D$34,Daten!H3582,NA())</f>
        <v>#N/A</v>
      </c>
    </row>
    <row r="3580" spans="12:19" x14ac:dyDescent="0.3">
      <c r="L3580" s="24">
        <f t="shared" si="302"/>
        <v>3574</v>
      </c>
      <c r="M3580" s="16" t="e">
        <f>IF($L3580&lt;=$C$34,Daten!B3583,NA())</f>
        <v>#N/A</v>
      </c>
      <c r="N3580" s="16" t="e">
        <f>IF($L3580&lt;=$C$34,Daten!C3583,NA())</f>
        <v>#N/A</v>
      </c>
      <c r="O3580" s="16" t="e">
        <f>IF($L3580&lt;=$C$34,Daten!D3583,NA())</f>
        <v>#N/A</v>
      </c>
      <c r="P3580" s="24">
        <f t="shared" si="303"/>
        <v>3574</v>
      </c>
      <c r="Q3580" s="16" t="e">
        <f>IF($P3580&lt;=$D$34,Daten!F3583,NA())</f>
        <v>#N/A</v>
      </c>
      <c r="R3580" s="16" t="e">
        <f>IF($P3580&lt;=$D$34,Daten!G3583,NA())</f>
        <v>#N/A</v>
      </c>
      <c r="S3580" s="16" t="e">
        <f>IF($P3580&lt;=$D$34,Daten!H3583,NA())</f>
        <v>#N/A</v>
      </c>
    </row>
    <row r="3581" spans="12:19" x14ac:dyDescent="0.3">
      <c r="L3581" s="24">
        <f t="shared" si="302"/>
        <v>3575</v>
      </c>
      <c r="M3581" s="16" t="e">
        <f>IF($L3581&lt;=$C$34,Daten!B3584,NA())</f>
        <v>#N/A</v>
      </c>
      <c r="N3581" s="16" t="e">
        <f>IF($L3581&lt;=$C$34,Daten!C3584,NA())</f>
        <v>#N/A</v>
      </c>
      <c r="O3581" s="16" t="e">
        <f>IF($L3581&lt;=$C$34,Daten!D3584,NA())</f>
        <v>#N/A</v>
      </c>
      <c r="P3581" s="24">
        <f t="shared" si="303"/>
        <v>3575</v>
      </c>
      <c r="Q3581" s="16" t="e">
        <f>IF($P3581&lt;=$D$34,Daten!F3584,NA())</f>
        <v>#N/A</v>
      </c>
      <c r="R3581" s="16" t="e">
        <f>IF($P3581&lt;=$D$34,Daten!G3584,NA())</f>
        <v>#N/A</v>
      </c>
      <c r="S3581" s="16" t="e">
        <f>IF($P3581&lt;=$D$34,Daten!H3584,NA())</f>
        <v>#N/A</v>
      </c>
    </row>
    <row r="3582" spans="12:19" x14ac:dyDescent="0.3">
      <c r="L3582" s="24">
        <f t="shared" si="302"/>
        <v>3576</v>
      </c>
      <c r="M3582" s="16" t="e">
        <f>IF($L3582&lt;=$C$34,Daten!B3585,NA())</f>
        <v>#N/A</v>
      </c>
      <c r="N3582" s="16" t="e">
        <f>IF($L3582&lt;=$C$34,Daten!C3585,NA())</f>
        <v>#N/A</v>
      </c>
      <c r="O3582" s="16" t="e">
        <f>IF($L3582&lt;=$C$34,Daten!D3585,NA())</f>
        <v>#N/A</v>
      </c>
      <c r="P3582" s="24">
        <f t="shared" si="303"/>
        <v>3576</v>
      </c>
      <c r="Q3582" s="16" t="e">
        <f>IF($P3582&lt;=$D$34,Daten!F3585,NA())</f>
        <v>#N/A</v>
      </c>
      <c r="R3582" s="16" t="e">
        <f>IF($P3582&lt;=$D$34,Daten!G3585,NA())</f>
        <v>#N/A</v>
      </c>
      <c r="S3582" s="16" t="e">
        <f>IF($P3582&lt;=$D$34,Daten!H3585,NA())</f>
        <v>#N/A</v>
      </c>
    </row>
    <row r="3583" spans="12:19" x14ac:dyDescent="0.3">
      <c r="L3583" s="24">
        <f t="shared" si="302"/>
        <v>3577</v>
      </c>
      <c r="M3583" s="16" t="e">
        <f>IF($L3583&lt;=$C$34,Daten!B3586,NA())</f>
        <v>#N/A</v>
      </c>
      <c r="N3583" s="16" t="e">
        <f>IF($L3583&lt;=$C$34,Daten!C3586,NA())</f>
        <v>#N/A</v>
      </c>
      <c r="O3583" s="16" t="e">
        <f>IF($L3583&lt;=$C$34,Daten!D3586,NA())</f>
        <v>#N/A</v>
      </c>
      <c r="P3583" s="24">
        <f t="shared" si="303"/>
        <v>3577</v>
      </c>
      <c r="Q3583" s="16" t="e">
        <f>IF($P3583&lt;=$D$34,Daten!F3586,NA())</f>
        <v>#N/A</v>
      </c>
      <c r="R3583" s="16" t="e">
        <f>IF($P3583&lt;=$D$34,Daten!G3586,NA())</f>
        <v>#N/A</v>
      </c>
      <c r="S3583" s="16" t="e">
        <f>IF($P3583&lt;=$D$34,Daten!H3586,NA())</f>
        <v>#N/A</v>
      </c>
    </row>
    <row r="3584" spans="12:19" x14ac:dyDescent="0.3">
      <c r="L3584" s="24">
        <f t="shared" si="302"/>
        <v>3578</v>
      </c>
      <c r="M3584" s="16" t="e">
        <f>IF($L3584&lt;=$C$34,Daten!B3587,NA())</f>
        <v>#N/A</v>
      </c>
      <c r="N3584" s="16" t="e">
        <f>IF($L3584&lt;=$C$34,Daten!C3587,NA())</f>
        <v>#N/A</v>
      </c>
      <c r="O3584" s="16" t="e">
        <f>IF($L3584&lt;=$C$34,Daten!D3587,NA())</f>
        <v>#N/A</v>
      </c>
      <c r="P3584" s="24">
        <f t="shared" si="303"/>
        <v>3578</v>
      </c>
      <c r="Q3584" s="16" t="e">
        <f>IF($P3584&lt;=$D$34,Daten!F3587,NA())</f>
        <v>#N/A</v>
      </c>
      <c r="R3584" s="16" t="e">
        <f>IF($P3584&lt;=$D$34,Daten!G3587,NA())</f>
        <v>#N/A</v>
      </c>
      <c r="S3584" s="16" t="e">
        <f>IF($P3584&lt;=$D$34,Daten!H3587,NA())</f>
        <v>#N/A</v>
      </c>
    </row>
    <row r="3585" spans="12:19" x14ac:dyDescent="0.3">
      <c r="L3585" s="24">
        <f t="shared" si="302"/>
        <v>3579</v>
      </c>
      <c r="M3585" s="16" t="e">
        <f>IF($L3585&lt;=$C$34,Daten!B3588,NA())</f>
        <v>#N/A</v>
      </c>
      <c r="N3585" s="16" t="e">
        <f>IF($L3585&lt;=$C$34,Daten!C3588,NA())</f>
        <v>#N/A</v>
      </c>
      <c r="O3585" s="16" t="e">
        <f>IF($L3585&lt;=$C$34,Daten!D3588,NA())</f>
        <v>#N/A</v>
      </c>
      <c r="P3585" s="24">
        <f t="shared" si="303"/>
        <v>3579</v>
      </c>
      <c r="Q3585" s="16" t="e">
        <f>IF($P3585&lt;=$D$34,Daten!F3588,NA())</f>
        <v>#N/A</v>
      </c>
      <c r="R3585" s="16" t="e">
        <f>IF($P3585&lt;=$D$34,Daten!G3588,NA())</f>
        <v>#N/A</v>
      </c>
      <c r="S3585" s="16" t="e">
        <f>IF($P3585&lt;=$D$34,Daten!H3588,NA())</f>
        <v>#N/A</v>
      </c>
    </row>
    <row r="3586" spans="12:19" x14ac:dyDescent="0.3">
      <c r="L3586" s="24">
        <f t="shared" si="302"/>
        <v>3580</v>
      </c>
      <c r="M3586" s="16" t="e">
        <f>IF($L3586&lt;=$C$34,Daten!B3589,NA())</f>
        <v>#N/A</v>
      </c>
      <c r="N3586" s="16" t="e">
        <f>IF($L3586&lt;=$C$34,Daten!C3589,NA())</f>
        <v>#N/A</v>
      </c>
      <c r="O3586" s="16" t="e">
        <f>IF($L3586&lt;=$C$34,Daten!D3589,NA())</f>
        <v>#N/A</v>
      </c>
      <c r="P3586" s="24">
        <f t="shared" si="303"/>
        <v>3580</v>
      </c>
      <c r="Q3586" s="16" t="e">
        <f>IF($P3586&lt;=$D$34,Daten!F3589,NA())</f>
        <v>#N/A</v>
      </c>
      <c r="R3586" s="16" t="e">
        <f>IF($P3586&lt;=$D$34,Daten!G3589,NA())</f>
        <v>#N/A</v>
      </c>
      <c r="S3586" s="16" t="e">
        <f>IF($P3586&lt;=$D$34,Daten!H3589,NA())</f>
        <v>#N/A</v>
      </c>
    </row>
    <row r="3587" spans="12:19" x14ac:dyDescent="0.3">
      <c r="L3587" s="24">
        <f t="shared" si="302"/>
        <v>3581</v>
      </c>
      <c r="M3587" s="16" t="e">
        <f>IF($L3587&lt;=$C$34,Daten!B3590,NA())</f>
        <v>#N/A</v>
      </c>
      <c r="N3587" s="16" t="e">
        <f>IF($L3587&lt;=$C$34,Daten!C3590,NA())</f>
        <v>#N/A</v>
      </c>
      <c r="O3587" s="16" t="e">
        <f>IF($L3587&lt;=$C$34,Daten!D3590,NA())</f>
        <v>#N/A</v>
      </c>
      <c r="P3587" s="24">
        <f t="shared" si="303"/>
        <v>3581</v>
      </c>
      <c r="Q3587" s="16" t="e">
        <f>IF($P3587&lt;=$D$34,Daten!F3590,NA())</f>
        <v>#N/A</v>
      </c>
      <c r="R3587" s="16" t="e">
        <f>IF($P3587&lt;=$D$34,Daten!G3590,NA())</f>
        <v>#N/A</v>
      </c>
      <c r="S3587" s="16" t="e">
        <f>IF($P3587&lt;=$D$34,Daten!H3590,NA())</f>
        <v>#N/A</v>
      </c>
    </row>
    <row r="3588" spans="12:19" x14ac:dyDescent="0.3">
      <c r="L3588" s="24">
        <f t="shared" si="302"/>
        <v>3582</v>
      </c>
      <c r="M3588" s="16" t="e">
        <f>IF($L3588&lt;=$C$34,Daten!B3591,NA())</f>
        <v>#N/A</v>
      </c>
      <c r="N3588" s="16" t="e">
        <f>IF($L3588&lt;=$C$34,Daten!C3591,NA())</f>
        <v>#N/A</v>
      </c>
      <c r="O3588" s="16" t="e">
        <f>IF($L3588&lt;=$C$34,Daten!D3591,NA())</f>
        <v>#N/A</v>
      </c>
      <c r="P3588" s="24">
        <f t="shared" si="303"/>
        <v>3582</v>
      </c>
      <c r="Q3588" s="16" t="e">
        <f>IF($P3588&lt;=$D$34,Daten!F3591,NA())</f>
        <v>#N/A</v>
      </c>
      <c r="R3588" s="16" t="e">
        <f>IF($P3588&lt;=$D$34,Daten!G3591,NA())</f>
        <v>#N/A</v>
      </c>
      <c r="S3588" s="16" t="e">
        <f>IF($P3588&lt;=$D$34,Daten!H3591,NA())</f>
        <v>#N/A</v>
      </c>
    </row>
    <row r="3589" spans="12:19" x14ac:dyDescent="0.3">
      <c r="L3589" s="24">
        <f t="shared" si="302"/>
        <v>3583</v>
      </c>
      <c r="M3589" s="16" t="e">
        <f>IF($L3589&lt;=$C$34,Daten!B3592,NA())</f>
        <v>#N/A</v>
      </c>
      <c r="N3589" s="16" t="e">
        <f>IF($L3589&lt;=$C$34,Daten!C3592,NA())</f>
        <v>#N/A</v>
      </c>
      <c r="O3589" s="16" t="e">
        <f>IF($L3589&lt;=$C$34,Daten!D3592,NA())</f>
        <v>#N/A</v>
      </c>
      <c r="P3589" s="24">
        <f t="shared" si="303"/>
        <v>3583</v>
      </c>
      <c r="Q3589" s="16" t="e">
        <f>IF($P3589&lt;=$D$34,Daten!F3592,NA())</f>
        <v>#N/A</v>
      </c>
      <c r="R3589" s="16" t="e">
        <f>IF($P3589&lt;=$D$34,Daten!G3592,NA())</f>
        <v>#N/A</v>
      </c>
      <c r="S3589" s="16" t="e">
        <f>IF($P3589&lt;=$D$34,Daten!H3592,NA())</f>
        <v>#N/A</v>
      </c>
    </row>
    <row r="3590" spans="12:19" x14ac:dyDescent="0.3">
      <c r="L3590" s="24">
        <f t="shared" si="302"/>
        <v>3584</v>
      </c>
      <c r="M3590" s="16" t="e">
        <f>IF($L3590&lt;=$C$34,Daten!B3593,NA())</f>
        <v>#N/A</v>
      </c>
      <c r="N3590" s="16" t="e">
        <f>IF($L3590&lt;=$C$34,Daten!C3593,NA())</f>
        <v>#N/A</v>
      </c>
      <c r="O3590" s="16" t="e">
        <f>IF($L3590&lt;=$C$34,Daten!D3593,NA())</f>
        <v>#N/A</v>
      </c>
      <c r="P3590" s="24">
        <f t="shared" si="303"/>
        <v>3584</v>
      </c>
      <c r="Q3590" s="16" t="e">
        <f>IF($P3590&lt;=$D$34,Daten!F3593,NA())</f>
        <v>#N/A</v>
      </c>
      <c r="R3590" s="16" t="e">
        <f>IF($P3590&lt;=$D$34,Daten!G3593,NA())</f>
        <v>#N/A</v>
      </c>
      <c r="S3590" s="16" t="e">
        <f>IF($P3590&lt;=$D$34,Daten!H3593,NA())</f>
        <v>#N/A</v>
      </c>
    </row>
    <row r="3591" spans="12:19" x14ac:dyDescent="0.3">
      <c r="L3591" s="24">
        <f t="shared" si="302"/>
        <v>3585</v>
      </c>
      <c r="M3591" s="16" t="e">
        <f>IF($L3591&lt;=$C$34,Daten!B3594,NA())</f>
        <v>#N/A</v>
      </c>
      <c r="N3591" s="16" t="e">
        <f>IF($L3591&lt;=$C$34,Daten!C3594,NA())</f>
        <v>#N/A</v>
      </c>
      <c r="O3591" s="16" t="e">
        <f>IF($L3591&lt;=$C$34,Daten!D3594,NA())</f>
        <v>#N/A</v>
      </c>
      <c r="P3591" s="24">
        <f t="shared" si="303"/>
        <v>3585</v>
      </c>
      <c r="Q3591" s="16" t="e">
        <f>IF($P3591&lt;=$D$34,Daten!F3594,NA())</f>
        <v>#N/A</v>
      </c>
      <c r="R3591" s="16" t="e">
        <f>IF($P3591&lt;=$D$34,Daten!G3594,NA())</f>
        <v>#N/A</v>
      </c>
      <c r="S3591" s="16" t="e">
        <f>IF($P3591&lt;=$D$34,Daten!H3594,NA())</f>
        <v>#N/A</v>
      </c>
    </row>
    <row r="3592" spans="12:19" x14ac:dyDescent="0.3">
      <c r="L3592" s="24">
        <f t="shared" si="302"/>
        <v>3586</v>
      </c>
      <c r="M3592" s="16" t="e">
        <f>IF($L3592&lt;=$C$34,Daten!B3595,NA())</f>
        <v>#N/A</v>
      </c>
      <c r="N3592" s="16" t="e">
        <f>IF($L3592&lt;=$C$34,Daten!C3595,NA())</f>
        <v>#N/A</v>
      </c>
      <c r="O3592" s="16" t="e">
        <f>IF($L3592&lt;=$C$34,Daten!D3595,NA())</f>
        <v>#N/A</v>
      </c>
      <c r="P3592" s="24">
        <f t="shared" si="303"/>
        <v>3586</v>
      </c>
      <c r="Q3592" s="16" t="e">
        <f>IF($P3592&lt;=$D$34,Daten!F3595,NA())</f>
        <v>#N/A</v>
      </c>
      <c r="R3592" s="16" t="e">
        <f>IF($P3592&lt;=$D$34,Daten!G3595,NA())</f>
        <v>#N/A</v>
      </c>
      <c r="S3592" s="16" t="e">
        <f>IF($P3592&lt;=$D$34,Daten!H3595,NA())</f>
        <v>#N/A</v>
      </c>
    </row>
    <row r="3593" spans="12:19" x14ac:dyDescent="0.3">
      <c r="L3593" s="24">
        <f t="shared" ref="L3593:L3656" si="304">L3592+1</f>
        <v>3587</v>
      </c>
      <c r="M3593" s="16" t="e">
        <f>IF($L3593&lt;=$C$34,Daten!B3596,NA())</f>
        <v>#N/A</v>
      </c>
      <c r="N3593" s="16" t="e">
        <f>IF($L3593&lt;=$C$34,Daten!C3596,NA())</f>
        <v>#N/A</v>
      </c>
      <c r="O3593" s="16" t="e">
        <f>IF($L3593&lt;=$C$34,Daten!D3596,NA())</f>
        <v>#N/A</v>
      </c>
      <c r="P3593" s="24">
        <f t="shared" ref="P3593:P3656" si="305">P3592+1</f>
        <v>3587</v>
      </c>
      <c r="Q3593" s="16" t="e">
        <f>IF($P3593&lt;=$D$34,Daten!F3596,NA())</f>
        <v>#N/A</v>
      </c>
      <c r="R3593" s="16" t="e">
        <f>IF($P3593&lt;=$D$34,Daten!G3596,NA())</f>
        <v>#N/A</v>
      </c>
      <c r="S3593" s="16" t="e">
        <f>IF($P3593&lt;=$D$34,Daten!H3596,NA())</f>
        <v>#N/A</v>
      </c>
    </row>
    <row r="3594" spans="12:19" x14ac:dyDescent="0.3">
      <c r="L3594" s="24">
        <f t="shared" si="304"/>
        <v>3588</v>
      </c>
      <c r="M3594" s="16" t="e">
        <f>IF($L3594&lt;=$C$34,Daten!B3597,NA())</f>
        <v>#N/A</v>
      </c>
      <c r="N3594" s="16" t="e">
        <f>IF($L3594&lt;=$C$34,Daten!C3597,NA())</f>
        <v>#N/A</v>
      </c>
      <c r="O3594" s="16" t="e">
        <f>IF($L3594&lt;=$C$34,Daten!D3597,NA())</f>
        <v>#N/A</v>
      </c>
      <c r="P3594" s="24">
        <f t="shared" si="305"/>
        <v>3588</v>
      </c>
      <c r="Q3594" s="16" t="e">
        <f>IF($P3594&lt;=$D$34,Daten!F3597,NA())</f>
        <v>#N/A</v>
      </c>
      <c r="R3594" s="16" t="e">
        <f>IF($P3594&lt;=$D$34,Daten!G3597,NA())</f>
        <v>#N/A</v>
      </c>
      <c r="S3594" s="16" t="e">
        <f>IF($P3594&lt;=$D$34,Daten!H3597,NA())</f>
        <v>#N/A</v>
      </c>
    </row>
    <row r="3595" spans="12:19" x14ac:dyDescent="0.3">
      <c r="L3595" s="24">
        <f t="shared" si="304"/>
        <v>3589</v>
      </c>
      <c r="M3595" s="16" t="e">
        <f>IF($L3595&lt;=$C$34,Daten!B3598,NA())</f>
        <v>#N/A</v>
      </c>
      <c r="N3595" s="16" t="e">
        <f>IF($L3595&lt;=$C$34,Daten!C3598,NA())</f>
        <v>#N/A</v>
      </c>
      <c r="O3595" s="16" t="e">
        <f>IF($L3595&lt;=$C$34,Daten!D3598,NA())</f>
        <v>#N/A</v>
      </c>
      <c r="P3595" s="24">
        <f t="shared" si="305"/>
        <v>3589</v>
      </c>
      <c r="Q3595" s="16" t="e">
        <f>IF($P3595&lt;=$D$34,Daten!F3598,NA())</f>
        <v>#N/A</v>
      </c>
      <c r="R3595" s="16" t="e">
        <f>IF($P3595&lt;=$D$34,Daten!G3598,NA())</f>
        <v>#N/A</v>
      </c>
      <c r="S3595" s="16" t="e">
        <f>IF($P3595&lt;=$D$34,Daten!H3598,NA())</f>
        <v>#N/A</v>
      </c>
    </row>
    <row r="3596" spans="12:19" x14ac:dyDescent="0.3">
      <c r="L3596" s="24">
        <f t="shared" si="304"/>
        <v>3590</v>
      </c>
      <c r="M3596" s="16" t="e">
        <f>IF($L3596&lt;=$C$34,Daten!B3599,NA())</f>
        <v>#N/A</v>
      </c>
      <c r="N3596" s="16" t="e">
        <f>IF($L3596&lt;=$C$34,Daten!C3599,NA())</f>
        <v>#N/A</v>
      </c>
      <c r="O3596" s="16" t="e">
        <f>IF($L3596&lt;=$C$34,Daten!D3599,NA())</f>
        <v>#N/A</v>
      </c>
      <c r="P3596" s="24">
        <f t="shared" si="305"/>
        <v>3590</v>
      </c>
      <c r="Q3596" s="16" t="e">
        <f>IF($P3596&lt;=$D$34,Daten!F3599,NA())</f>
        <v>#N/A</v>
      </c>
      <c r="R3596" s="16" t="e">
        <f>IF($P3596&lt;=$D$34,Daten!G3599,NA())</f>
        <v>#N/A</v>
      </c>
      <c r="S3596" s="16" t="e">
        <f>IF($P3596&lt;=$D$34,Daten!H3599,NA())</f>
        <v>#N/A</v>
      </c>
    </row>
    <row r="3597" spans="12:19" x14ac:dyDescent="0.3">
      <c r="L3597" s="24">
        <f t="shared" si="304"/>
        <v>3591</v>
      </c>
      <c r="M3597" s="16" t="e">
        <f>IF($L3597&lt;=$C$34,Daten!B3600,NA())</f>
        <v>#N/A</v>
      </c>
      <c r="N3597" s="16" t="e">
        <f>IF($L3597&lt;=$C$34,Daten!C3600,NA())</f>
        <v>#N/A</v>
      </c>
      <c r="O3597" s="16" t="e">
        <f>IF($L3597&lt;=$C$34,Daten!D3600,NA())</f>
        <v>#N/A</v>
      </c>
      <c r="P3597" s="24">
        <f t="shared" si="305"/>
        <v>3591</v>
      </c>
      <c r="Q3597" s="16" t="e">
        <f>IF($P3597&lt;=$D$34,Daten!F3600,NA())</f>
        <v>#N/A</v>
      </c>
      <c r="R3597" s="16" t="e">
        <f>IF($P3597&lt;=$D$34,Daten!G3600,NA())</f>
        <v>#N/A</v>
      </c>
      <c r="S3597" s="16" t="e">
        <f>IF($P3597&lt;=$D$34,Daten!H3600,NA())</f>
        <v>#N/A</v>
      </c>
    </row>
    <row r="3598" spans="12:19" x14ac:dyDescent="0.3">
      <c r="L3598" s="24">
        <f t="shared" si="304"/>
        <v>3592</v>
      </c>
      <c r="M3598" s="16" t="e">
        <f>IF($L3598&lt;=$C$34,Daten!B3601,NA())</f>
        <v>#N/A</v>
      </c>
      <c r="N3598" s="16" t="e">
        <f>IF($L3598&lt;=$C$34,Daten!C3601,NA())</f>
        <v>#N/A</v>
      </c>
      <c r="O3598" s="16" t="e">
        <f>IF($L3598&lt;=$C$34,Daten!D3601,NA())</f>
        <v>#N/A</v>
      </c>
      <c r="P3598" s="24">
        <f t="shared" si="305"/>
        <v>3592</v>
      </c>
      <c r="Q3598" s="16" t="e">
        <f>IF($P3598&lt;=$D$34,Daten!F3601,NA())</f>
        <v>#N/A</v>
      </c>
      <c r="R3598" s="16" t="e">
        <f>IF($P3598&lt;=$D$34,Daten!G3601,NA())</f>
        <v>#N/A</v>
      </c>
      <c r="S3598" s="16" t="e">
        <f>IF($P3598&lt;=$D$34,Daten!H3601,NA())</f>
        <v>#N/A</v>
      </c>
    </row>
    <row r="3599" spans="12:19" x14ac:dyDescent="0.3">
      <c r="L3599" s="24">
        <f t="shared" si="304"/>
        <v>3593</v>
      </c>
      <c r="M3599" s="16" t="e">
        <f>IF($L3599&lt;=$C$34,Daten!B3602,NA())</f>
        <v>#N/A</v>
      </c>
      <c r="N3599" s="16" t="e">
        <f>IF($L3599&lt;=$C$34,Daten!C3602,NA())</f>
        <v>#N/A</v>
      </c>
      <c r="O3599" s="16" t="e">
        <f>IF($L3599&lt;=$C$34,Daten!D3602,NA())</f>
        <v>#N/A</v>
      </c>
      <c r="P3599" s="24">
        <f t="shared" si="305"/>
        <v>3593</v>
      </c>
      <c r="Q3599" s="16" t="e">
        <f>IF($P3599&lt;=$D$34,Daten!F3602,NA())</f>
        <v>#N/A</v>
      </c>
      <c r="R3599" s="16" t="e">
        <f>IF($P3599&lt;=$D$34,Daten!G3602,NA())</f>
        <v>#N/A</v>
      </c>
      <c r="S3599" s="16" t="e">
        <f>IF($P3599&lt;=$D$34,Daten!H3602,NA())</f>
        <v>#N/A</v>
      </c>
    </row>
    <row r="3600" spans="12:19" x14ac:dyDescent="0.3">
      <c r="L3600" s="24">
        <f t="shared" si="304"/>
        <v>3594</v>
      </c>
      <c r="M3600" s="16" t="e">
        <f>IF($L3600&lt;=$C$34,Daten!B3603,NA())</f>
        <v>#N/A</v>
      </c>
      <c r="N3600" s="16" t="e">
        <f>IF($L3600&lt;=$C$34,Daten!C3603,NA())</f>
        <v>#N/A</v>
      </c>
      <c r="O3600" s="16" t="e">
        <f>IF($L3600&lt;=$C$34,Daten!D3603,NA())</f>
        <v>#N/A</v>
      </c>
      <c r="P3600" s="24">
        <f t="shared" si="305"/>
        <v>3594</v>
      </c>
      <c r="Q3600" s="16" t="e">
        <f>IF($P3600&lt;=$D$34,Daten!F3603,NA())</f>
        <v>#N/A</v>
      </c>
      <c r="R3600" s="16" t="e">
        <f>IF($P3600&lt;=$D$34,Daten!G3603,NA())</f>
        <v>#N/A</v>
      </c>
      <c r="S3600" s="16" t="e">
        <f>IF($P3600&lt;=$D$34,Daten!H3603,NA())</f>
        <v>#N/A</v>
      </c>
    </row>
    <row r="3601" spans="12:19" x14ac:dyDescent="0.3">
      <c r="L3601" s="24">
        <f t="shared" si="304"/>
        <v>3595</v>
      </c>
      <c r="M3601" s="16" t="e">
        <f>IF($L3601&lt;=$C$34,Daten!B3604,NA())</f>
        <v>#N/A</v>
      </c>
      <c r="N3601" s="16" t="e">
        <f>IF($L3601&lt;=$C$34,Daten!C3604,NA())</f>
        <v>#N/A</v>
      </c>
      <c r="O3601" s="16" t="e">
        <f>IF($L3601&lt;=$C$34,Daten!D3604,NA())</f>
        <v>#N/A</v>
      </c>
      <c r="P3601" s="24">
        <f t="shared" si="305"/>
        <v>3595</v>
      </c>
      <c r="Q3601" s="16" t="e">
        <f>IF($P3601&lt;=$D$34,Daten!F3604,NA())</f>
        <v>#N/A</v>
      </c>
      <c r="R3601" s="16" t="e">
        <f>IF($P3601&lt;=$D$34,Daten!G3604,NA())</f>
        <v>#N/A</v>
      </c>
      <c r="S3601" s="16" t="e">
        <f>IF($P3601&lt;=$D$34,Daten!H3604,NA())</f>
        <v>#N/A</v>
      </c>
    </row>
    <row r="3602" spans="12:19" x14ac:dyDescent="0.3">
      <c r="L3602" s="24">
        <f t="shared" si="304"/>
        <v>3596</v>
      </c>
      <c r="M3602" s="16" t="e">
        <f>IF($L3602&lt;=$C$34,Daten!B3605,NA())</f>
        <v>#N/A</v>
      </c>
      <c r="N3602" s="16" t="e">
        <f>IF($L3602&lt;=$C$34,Daten!C3605,NA())</f>
        <v>#N/A</v>
      </c>
      <c r="O3602" s="16" t="e">
        <f>IF($L3602&lt;=$C$34,Daten!D3605,NA())</f>
        <v>#N/A</v>
      </c>
      <c r="P3602" s="24">
        <f t="shared" si="305"/>
        <v>3596</v>
      </c>
      <c r="Q3602" s="16" t="e">
        <f>IF($P3602&lt;=$D$34,Daten!F3605,NA())</f>
        <v>#N/A</v>
      </c>
      <c r="R3602" s="16" t="e">
        <f>IF($P3602&lt;=$D$34,Daten!G3605,NA())</f>
        <v>#N/A</v>
      </c>
      <c r="S3602" s="16" t="e">
        <f>IF($P3602&lt;=$D$34,Daten!H3605,NA())</f>
        <v>#N/A</v>
      </c>
    </row>
    <row r="3603" spans="12:19" x14ac:dyDescent="0.3">
      <c r="L3603" s="24">
        <f t="shared" si="304"/>
        <v>3597</v>
      </c>
      <c r="M3603" s="16" t="e">
        <f>IF($L3603&lt;=$C$34,Daten!B3606,NA())</f>
        <v>#N/A</v>
      </c>
      <c r="N3603" s="16" t="e">
        <f>IF($L3603&lt;=$C$34,Daten!C3606,NA())</f>
        <v>#N/A</v>
      </c>
      <c r="O3603" s="16" t="e">
        <f>IF($L3603&lt;=$C$34,Daten!D3606,NA())</f>
        <v>#N/A</v>
      </c>
      <c r="P3603" s="24">
        <f t="shared" si="305"/>
        <v>3597</v>
      </c>
      <c r="Q3603" s="16" t="e">
        <f>IF($P3603&lt;=$D$34,Daten!F3606,NA())</f>
        <v>#N/A</v>
      </c>
      <c r="R3603" s="16" t="e">
        <f>IF($P3603&lt;=$D$34,Daten!G3606,NA())</f>
        <v>#N/A</v>
      </c>
      <c r="S3603" s="16" t="e">
        <f>IF($P3603&lt;=$D$34,Daten!H3606,NA())</f>
        <v>#N/A</v>
      </c>
    </row>
    <row r="3604" spans="12:19" x14ac:dyDescent="0.3">
      <c r="L3604" s="24">
        <f t="shared" si="304"/>
        <v>3598</v>
      </c>
      <c r="M3604" s="16" t="e">
        <f>IF($L3604&lt;=$C$34,Daten!B3607,NA())</f>
        <v>#N/A</v>
      </c>
      <c r="N3604" s="16" t="e">
        <f>IF($L3604&lt;=$C$34,Daten!C3607,NA())</f>
        <v>#N/A</v>
      </c>
      <c r="O3604" s="16" t="e">
        <f>IF($L3604&lt;=$C$34,Daten!D3607,NA())</f>
        <v>#N/A</v>
      </c>
      <c r="P3604" s="24">
        <f t="shared" si="305"/>
        <v>3598</v>
      </c>
      <c r="Q3604" s="16" t="e">
        <f>IF($P3604&lt;=$D$34,Daten!F3607,NA())</f>
        <v>#N/A</v>
      </c>
      <c r="R3604" s="16" t="e">
        <f>IF($P3604&lt;=$D$34,Daten!G3607,NA())</f>
        <v>#N/A</v>
      </c>
      <c r="S3604" s="16" t="e">
        <f>IF($P3604&lt;=$D$34,Daten!H3607,NA())</f>
        <v>#N/A</v>
      </c>
    </row>
    <row r="3605" spans="12:19" x14ac:dyDescent="0.3">
      <c r="L3605" s="24">
        <f t="shared" si="304"/>
        <v>3599</v>
      </c>
      <c r="M3605" s="16" t="e">
        <f>IF($L3605&lt;=$C$34,Daten!B3608,NA())</f>
        <v>#N/A</v>
      </c>
      <c r="N3605" s="16" t="e">
        <f>IF($L3605&lt;=$C$34,Daten!C3608,NA())</f>
        <v>#N/A</v>
      </c>
      <c r="O3605" s="16" t="e">
        <f>IF($L3605&lt;=$C$34,Daten!D3608,NA())</f>
        <v>#N/A</v>
      </c>
      <c r="P3605" s="24">
        <f t="shared" si="305"/>
        <v>3599</v>
      </c>
      <c r="Q3605" s="16" t="e">
        <f>IF($P3605&lt;=$D$34,Daten!F3608,NA())</f>
        <v>#N/A</v>
      </c>
      <c r="R3605" s="16" t="e">
        <f>IF($P3605&lt;=$D$34,Daten!G3608,NA())</f>
        <v>#N/A</v>
      </c>
      <c r="S3605" s="16" t="e">
        <f>IF($P3605&lt;=$D$34,Daten!H3608,NA())</f>
        <v>#N/A</v>
      </c>
    </row>
    <row r="3606" spans="12:19" x14ac:dyDescent="0.3">
      <c r="L3606" s="24">
        <f t="shared" si="304"/>
        <v>3600</v>
      </c>
      <c r="M3606" s="16" t="e">
        <f>IF($L3606&lt;=$C$34,Daten!B3609,NA())</f>
        <v>#N/A</v>
      </c>
      <c r="N3606" s="16" t="e">
        <f>IF($L3606&lt;=$C$34,Daten!C3609,NA())</f>
        <v>#N/A</v>
      </c>
      <c r="O3606" s="16" t="e">
        <f>IF($L3606&lt;=$C$34,Daten!D3609,NA())</f>
        <v>#N/A</v>
      </c>
      <c r="P3606" s="24">
        <f t="shared" si="305"/>
        <v>3600</v>
      </c>
      <c r="Q3606" s="16" t="e">
        <f>IF($P3606&lt;=$D$34,Daten!F3609,NA())</f>
        <v>#N/A</v>
      </c>
      <c r="R3606" s="16" t="e">
        <f>IF($P3606&lt;=$D$34,Daten!G3609,NA())</f>
        <v>#N/A</v>
      </c>
      <c r="S3606" s="16" t="e">
        <f>IF($P3606&lt;=$D$34,Daten!H3609,NA())</f>
        <v>#N/A</v>
      </c>
    </row>
    <row r="3607" spans="12:19" x14ac:dyDescent="0.3">
      <c r="L3607" s="24">
        <f t="shared" si="304"/>
        <v>3601</v>
      </c>
      <c r="M3607" s="16" t="e">
        <f>IF($L3607&lt;=$C$34,Daten!B3610,NA())</f>
        <v>#N/A</v>
      </c>
      <c r="N3607" s="16" t="e">
        <f>IF($L3607&lt;=$C$34,Daten!C3610,NA())</f>
        <v>#N/A</v>
      </c>
      <c r="O3607" s="16" t="e">
        <f>IF($L3607&lt;=$C$34,Daten!D3610,NA())</f>
        <v>#N/A</v>
      </c>
      <c r="P3607" s="24">
        <f t="shared" si="305"/>
        <v>3601</v>
      </c>
      <c r="Q3607" s="16" t="e">
        <f>IF($P3607&lt;=$D$34,Daten!F3610,NA())</f>
        <v>#N/A</v>
      </c>
      <c r="R3607" s="16" t="e">
        <f>IF($P3607&lt;=$D$34,Daten!G3610,NA())</f>
        <v>#N/A</v>
      </c>
      <c r="S3607" s="16" t="e">
        <f>IF($P3607&lt;=$D$34,Daten!H3610,NA())</f>
        <v>#N/A</v>
      </c>
    </row>
    <row r="3608" spans="12:19" x14ac:dyDescent="0.3">
      <c r="L3608" s="24">
        <f t="shared" si="304"/>
        <v>3602</v>
      </c>
      <c r="M3608" s="16" t="e">
        <f>IF($L3608&lt;=$C$34,Daten!B3611,NA())</f>
        <v>#N/A</v>
      </c>
      <c r="N3608" s="16" t="e">
        <f>IF($L3608&lt;=$C$34,Daten!C3611,NA())</f>
        <v>#N/A</v>
      </c>
      <c r="O3608" s="16" t="e">
        <f>IF($L3608&lt;=$C$34,Daten!D3611,NA())</f>
        <v>#N/A</v>
      </c>
      <c r="P3608" s="24">
        <f t="shared" si="305"/>
        <v>3602</v>
      </c>
      <c r="Q3608" s="16" t="e">
        <f>IF($P3608&lt;=$D$34,Daten!F3611,NA())</f>
        <v>#N/A</v>
      </c>
      <c r="R3608" s="16" t="e">
        <f>IF($P3608&lt;=$D$34,Daten!G3611,NA())</f>
        <v>#N/A</v>
      </c>
      <c r="S3608" s="16" t="e">
        <f>IF($P3608&lt;=$D$34,Daten!H3611,NA())</f>
        <v>#N/A</v>
      </c>
    </row>
    <row r="3609" spans="12:19" x14ac:dyDescent="0.3">
      <c r="L3609" s="24">
        <f t="shared" si="304"/>
        <v>3603</v>
      </c>
      <c r="M3609" s="16" t="e">
        <f>IF($L3609&lt;=$C$34,Daten!B3612,NA())</f>
        <v>#N/A</v>
      </c>
      <c r="N3609" s="16" t="e">
        <f>IF($L3609&lt;=$C$34,Daten!C3612,NA())</f>
        <v>#N/A</v>
      </c>
      <c r="O3609" s="16" t="e">
        <f>IF($L3609&lt;=$C$34,Daten!D3612,NA())</f>
        <v>#N/A</v>
      </c>
      <c r="P3609" s="24">
        <f t="shared" si="305"/>
        <v>3603</v>
      </c>
      <c r="Q3609" s="16" t="e">
        <f>IF($P3609&lt;=$D$34,Daten!F3612,NA())</f>
        <v>#N/A</v>
      </c>
      <c r="R3609" s="16" t="e">
        <f>IF($P3609&lt;=$D$34,Daten!G3612,NA())</f>
        <v>#N/A</v>
      </c>
      <c r="S3609" s="16" t="e">
        <f>IF($P3609&lt;=$D$34,Daten!H3612,NA())</f>
        <v>#N/A</v>
      </c>
    </row>
    <row r="3610" spans="12:19" x14ac:dyDescent="0.3">
      <c r="L3610" s="24">
        <f t="shared" si="304"/>
        <v>3604</v>
      </c>
      <c r="M3610" s="16" t="e">
        <f>IF($L3610&lt;=$C$34,Daten!B3613,NA())</f>
        <v>#N/A</v>
      </c>
      <c r="N3610" s="16" t="e">
        <f>IF($L3610&lt;=$C$34,Daten!C3613,NA())</f>
        <v>#N/A</v>
      </c>
      <c r="O3610" s="16" t="e">
        <f>IF($L3610&lt;=$C$34,Daten!D3613,NA())</f>
        <v>#N/A</v>
      </c>
      <c r="P3610" s="24">
        <f t="shared" si="305"/>
        <v>3604</v>
      </c>
      <c r="Q3610" s="16" t="e">
        <f>IF($P3610&lt;=$D$34,Daten!F3613,NA())</f>
        <v>#N/A</v>
      </c>
      <c r="R3610" s="16" t="e">
        <f>IF($P3610&lt;=$D$34,Daten!G3613,NA())</f>
        <v>#N/A</v>
      </c>
      <c r="S3610" s="16" t="e">
        <f>IF($P3610&lt;=$D$34,Daten!H3613,NA())</f>
        <v>#N/A</v>
      </c>
    </row>
    <row r="3611" spans="12:19" x14ac:dyDescent="0.3">
      <c r="L3611" s="24">
        <f t="shared" si="304"/>
        <v>3605</v>
      </c>
      <c r="M3611" s="16" t="e">
        <f>IF($L3611&lt;=$C$34,Daten!B3614,NA())</f>
        <v>#N/A</v>
      </c>
      <c r="N3611" s="16" t="e">
        <f>IF($L3611&lt;=$C$34,Daten!C3614,NA())</f>
        <v>#N/A</v>
      </c>
      <c r="O3611" s="16" t="e">
        <f>IF($L3611&lt;=$C$34,Daten!D3614,NA())</f>
        <v>#N/A</v>
      </c>
      <c r="P3611" s="24">
        <f t="shared" si="305"/>
        <v>3605</v>
      </c>
      <c r="Q3611" s="16" t="e">
        <f>IF($P3611&lt;=$D$34,Daten!F3614,NA())</f>
        <v>#N/A</v>
      </c>
      <c r="R3611" s="16" t="e">
        <f>IF($P3611&lt;=$D$34,Daten!G3614,NA())</f>
        <v>#N/A</v>
      </c>
      <c r="S3611" s="16" t="e">
        <f>IF($P3611&lt;=$D$34,Daten!H3614,NA())</f>
        <v>#N/A</v>
      </c>
    </row>
    <row r="3612" spans="12:19" x14ac:dyDescent="0.3">
      <c r="L3612" s="24">
        <f t="shared" si="304"/>
        <v>3606</v>
      </c>
      <c r="M3612" s="16" t="e">
        <f>IF($L3612&lt;=$C$34,Daten!B3615,NA())</f>
        <v>#N/A</v>
      </c>
      <c r="N3612" s="16" t="e">
        <f>IF($L3612&lt;=$C$34,Daten!C3615,NA())</f>
        <v>#N/A</v>
      </c>
      <c r="O3612" s="16" t="e">
        <f>IF($L3612&lt;=$C$34,Daten!D3615,NA())</f>
        <v>#N/A</v>
      </c>
      <c r="P3612" s="24">
        <f t="shared" si="305"/>
        <v>3606</v>
      </c>
      <c r="Q3612" s="16" t="e">
        <f>IF($P3612&lt;=$D$34,Daten!F3615,NA())</f>
        <v>#N/A</v>
      </c>
      <c r="R3612" s="16" t="e">
        <f>IF($P3612&lt;=$D$34,Daten!G3615,NA())</f>
        <v>#N/A</v>
      </c>
      <c r="S3612" s="16" t="e">
        <f>IF($P3612&lt;=$D$34,Daten!H3615,NA())</f>
        <v>#N/A</v>
      </c>
    </row>
    <row r="3613" spans="12:19" x14ac:dyDescent="0.3">
      <c r="L3613" s="24">
        <f t="shared" si="304"/>
        <v>3607</v>
      </c>
      <c r="M3613" s="16" t="e">
        <f>IF($L3613&lt;=$C$34,Daten!B3616,NA())</f>
        <v>#N/A</v>
      </c>
      <c r="N3613" s="16" t="e">
        <f>IF($L3613&lt;=$C$34,Daten!C3616,NA())</f>
        <v>#N/A</v>
      </c>
      <c r="O3613" s="16" t="e">
        <f>IF($L3613&lt;=$C$34,Daten!D3616,NA())</f>
        <v>#N/A</v>
      </c>
      <c r="P3613" s="24">
        <f t="shared" si="305"/>
        <v>3607</v>
      </c>
      <c r="Q3613" s="16" t="e">
        <f>IF($P3613&lt;=$D$34,Daten!F3616,NA())</f>
        <v>#N/A</v>
      </c>
      <c r="R3613" s="16" t="e">
        <f>IF($P3613&lt;=$D$34,Daten!G3616,NA())</f>
        <v>#N/A</v>
      </c>
      <c r="S3613" s="16" t="e">
        <f>IF($P3613&lt;=$D$34,Daten!H3616,NA())</f>
        <v>#N/A</v>
      </c>
    </row>
    <row r="3614" spans="12:19" x14ac:dyDescent="0.3">
      <c r="L3614" s="24">
        <f t="shared" si="304"/>
        <v>3608</v>
      </c>
      <c r="M3614" s="16" t="e">
        <f>IF($L3614&lt;=$C$34,Daten!B3617,NA())</f>
        <v>#N/A</v>
      </c>
      <c r="N3614" s="16" t="e">
        <f>IF($L3614&lt;=$C$34,Daten!C3617,NA())</f>
        <v>#N/A</v>
      </c>
      <c r="O3614" s="16" t="e">
        <f>IF($L3614&lt;=$C$34,Daten!D3617,NA())</f>
        <v>#N/A</v>
      </c>
      <c r="P3614" s="24">
        <f t="shared" si="305"/>
        <v>3608</v>
      </c>
      <c r="Q3614" s="16" t="e">
        <f>IF($P3614&lt;=$D$34,Daten!F3617,NA())</f>
        <v>#N/A</v>
      </c>
      <c r="R3614" s="16" t="e">
        <f>IF($P3614&lt;=$D$34,Daten!G3617,NA())</f>
        <v>#N/A</v>
      </c>
      <c r="S3614" s="16" t="e">
        <f>IF($P3614&lt;=$D$34,Daten!H3617,NA())</f>
        <v>#N/A</v>
      </c>
    </row>
    <row r="3615" spans="12:19" x14ac:dyDescent="0.3">
      <c r="L3615" s="24">
        <f t="shared" si="304"/>
        <v>3609</v>
      </c>
      <c r="M3615" s="16" t="e">
        <f>IF($L3615&lt;=$C$34,Daten!B3618,NA())</f>
        <v>#N/A</v>
      </c>
      <c r="N3615" s="16" t="e">
        <f>IF($L3615&lt;=$C$34,Daten!C3618,NA())</f>
        <v>#N/A</v>
      </c>
      <c r="O3615" s="16" t="e">
        <f>IF($L3615&lt;=$C$34,Daten!D3618,NA())</f>
        <v>#N/A</v>
      </c>
      <c r="P3615" s="24">
        <f t="shared" si="305"/>
        <v>3609</v>
      </c>
      <c r="Q3615" s="16" t="e">
        <f>IF($P3615&lt;=$D$34,Daten!F3618,NA())</f>
        <v>#N/A</v>
      </c>
      <c r="R3615" s="16" t="e">
        <f>IF($P3615&lt;=$D$34,Daten!G3618,NA())</f>
        <v>#N/A</v>
      </c>
      <c r="S3615" s="16" t="e">
        <f>IF($P3615&lt;=$D$34,Daten!H3618,NA())</f>
        <v>#N/A</v>
      </c>
    </row>
    <row r="3616" spans="12:19" x14ac:dyDescent="0.3">
      <c r="L3616" s="24">
        <f t="shared" si="304"/>
        <v>3610</v>
      </c>
      <c r="M3616" s="16" t="e">
        <f>IF($L3616&lt;=$C$34,Daten!B3619,NA())</f>
        <v>#N/A</v>
      </c>
      <c r="N3616" s="16" t="e">
        <f>IF($L3616&lt;=$C$34,Daten!C3619,NA())</f>
        <v>#N/A</v>
      </c>
      <c r="O3616" s="16" t="e">
        <f>IF($L3616&lt;=$C$34,Daten!D3619,NA())</f>
        <v>#N/A</v>
      </c>
      <c r="P3616" s="24">
        <f t="shared" si="305"/>
        <v>3610</v>
      </c>
      <c r="Q3616" s="16" t="e">
        <f>IF($P3616&lt;=$D$34,Daten!F3619,NA())</f>
        <v>#N/A</v>
      </c>
      <c r="R3616" s="16" t="e">
        <f>IF($P3616&lt;=$D$34,Daten!G3619,NA())</f>
        <v>#N/A</v>
      </c>
      <c r="S3616" s="16" t="e">
        <f>IF($P3616&lt;=$D$34,Daten!H3619,NA())</f>
        <v>#N/A</v>
      </c>
    </row>
    <row r="3617" spans="12:19" x14ac:dyDescent="0.3">
      <c r="L3617" s="24">
        <f t="shared" si="304"/>
        <v>3611</v>
      </c>
      <c r="M3617" s="16" t="e">
        <f>IF($L3617&lt;=$C$34,Daten!B3620,NA())</f>
        <v>#N/A</v>
      </c>
      <c r="N3617" s="16" t="e">
        <f>IF($L3617&lt;=$C$34,Daten!C3620,NA())</f>
        <v>#N/A</v>
      </c>
      <c r="O3617" s="16" t="e">
        <f>IF($L3617&lt;=$C$34,Daten!D3620,NA())</f>
        <v>#N/A</v>
      </c>
      <c r="P3617" s="24">
        <f t="shared" si="305"/>
        <v>3611</v>
      </c>
      <c r="Q3617" s="16" t="e">
        <f>IF($P3617&lt;=$D$34,Daten!F3620,NA())</f>
        <v>#N/A</v>
      </c>
      <c r="R3617" s="16" t="e">
        <f>IF($P3617&lt;=$D$34,Daten!G3620,NA())</f>
        <v>#N/A</v>
      </c>
      <c r="S3617" s="16" t="e">
        <f>IF($P3617&lt;=$D$34,Daten!H3620,NA())</f>
        <v>#N/A</v>
      </c>
    </row>
    <row r="3618" spans="12:19" x14ac:dyDescent="0.3">
      <c r="L3618" s="24">
        <f t="shared" si="304"/>
        <v>3612</v>
      </c>
      <c r="M3618" s="16" t="e">
        <f>IF($L3618&lt;=$C$34,Daten!B3621,NA())</f>
        <v>#N/A</v>
      </c>
      <c r="N3618" s="16" t="e">
        <f>IF($L3618&lt;=$C$34,Daten!C3621,NA())</f>
        <v>#N/A</v>
      </c>
      <c r="O3618" s="16" t="e">
        <f>IF($L3618&lt;=$C$34,Daten!D3621,NA())</f>
        <v>#N/A</v>
      </c>
      <c r="P3618" s="24">
        <f t="shared" si="305"/>
        <v>3612</v>
      </c>
      <c r="Q3618" s="16" t="e">
        <f>IF($P3618&lt;=$D$34,Daten!F3621,NA())</f>
        <v>#N/A</v>
      </c>
      <c r="R3618" s="16" t="e">
        <f>IF($P3618&lt;=$D$34,Daten!G3621,NA())</f>
        <v>#N/A</v>
      </c>
      <c r="S3618" s="16" t="e">
        <f>IF($P3618&lt;=$D$34,Daten!H3621,NA())</f>
        <v>#N/A</v>
      </c>
    </row>
    <row r="3619" spans="12:19" x14ac:dyDescent="0.3">
      <c r="L3619" s="24">
        <f t="shared" si="304"/>
        <v>3613</v>
      </c>
      <c r="M3619" s="16" t="e">
        <f>IF($L3619&lt;=$C$34,Daten!B3622,NA())</f>
        <v>#N/A</v>
      </c>
      <c r="N3619" s="16" t="e">
        <f>IF($L3619&lt;=$C$34,Daten!C3622,NA())</f>
        <v>#N/A</v>
      </c>
      <c r="O3619" s="16" t="e">
        <f>IF($L3619&lt;=$C$34,Daten!D3622,NA())</f>
        <v>#N/A</v>
      </c>
      <c r="P3619" s="24">
        <f t="shared" si="305"/>
        <v>3613</v>
      </c>
      <c r="Q3619" s="16" t="e">
        <f>IF($P3619&lt;=$D$34,Daten!F3622,NA())</f>
        <v>#N/A</v>
      </c>
      <c r="R3619" s="16" t="e">
        <f>IF($P3619&lt;=$D$34,Daten!G3622,NA())</f>
        <v>#N/A</v>
      </c>
      <c r="S3619" s="16" t="e">
        <f>IF($P3619&lt;=$D$34,Daten!H3622,NA())</f>
        <v>#N/A</v>
      </c>
    </row>
    <row r="3620" spans="12:19" x14ac:dyDescent="0.3">
      <c r="L3620" s="24">
        <f t="shared" si="304"/>
        <v>3614</v>
      </c>
      <c r="M3620" s="16" t="e">
        <f>IF($L3620&lt;=$C$34,Daten!B3623,NA())</f>
        <v>#N/A</v>
      </c>
      <c r="N3620" s="16" t="e">
        <f>IF($L3620&lt;=$C$34,Daten!C3623,NA())</f>
        <v>#N/A</v>
      </c>
      <c r="O3620" s="16" t="e">
        <f>IF($L3620&lt;=$C$34,Daten!D3623,NA())</f>
        <v>#N/A</v>
      </c>
      <c r="P3620" s="24">
        <f t="shared" si="305"/>
        <v>3614</v>
      </c>
      <c r="Q3620" s="16" t="e">
        <f>IF($P3620&lt;=$D$34,Daten!F3623,NA())</f>
        <v>#N/A</v>
      </c>
      <c r="R3620" s="16" t="e">
        <f>IF($P3620&lt;=$D$34,Daten!G3623,NA())</f>
        <v>#N/A</v>
      </c>
      <c r="S3620" s="16" t="e">
        <f>IF($P3620&lt;=$D$34,Daten!H3623,NA())</f>
        <v>#N/A</v>
      </c>
    </row>
    <row r="3621" spans="12:19" x14ac:dyDescent="0.3">
      <c r="L3621" s="24">
        <f t="shared" si="304"/>
        <v>3615</v>
      </c>
      <c r="M3621" s="16" t="e">
        <f>IF($L3621&lt;=$C$34,Daten!B3624,NA())</f>
        <v>#N/A</v>
      </c>
      <c r="N3621" s="16" t="e">
        <f>IF($L3621&lt;=$C$34,Daten!C3624,NA())</f>
        <v>#N/A</v>
      </c>
      <c r="O3621" s="16" t="e">
        <f>IF($L3621&lt;=$C$34,Daten!D3624,NA())</f>
        <v>#N/A</v>
      </c>
      <c r="P3621" s="24">
        <f t="shared" si="305"/>
        <v>3615</v>
      </c>
      <c r="Q3621" s="16" t="e">
        <f>IF($P3621&lt;=$D$34,Daten!F3624,NA())</f>
        <v>#N/A</v>
      </c>
      <c r="R3621" s="16" t="e">
        <f>IF($P3621&lt;=$D$34,Daten!G3624,NA())</f>
        <v>#N/A</v>
      </c>
      <c r="S3621" s="16" t="e">
        <f>IF($P3621&lt;=$D$34,Daten!H3624,NA())</f>
        <v>#N/A</v>
      </c>
    </row>
    <row r="3622" spans="12:19" x14ac:dyDescent="0.3">
      <c r="L3622" s="24">
        <f t="shared" si="304"/>
        <v>3616</v>
      </c>
      <c r="M3622" s="16" t="e">
        <f>IF($L3622&lt;=$C$34,Daten!B3625,NA())</f>
        <v>#N/A</v>
      </c>
      <c r="N3622" s="16" t="e">
        <f>IF($L3622&lt;=$C$34,Daten!C3625,NA())</f>
        <v>#N/A</v>
      </c>
      <c r="O3622" s="16" t="e">
        <f>IF($L3622&lt;=$C$34,Daten!D3625,NA())</f>
        <v>#N/A</v>
      </c>
      <c r="P3622" s="24">
        <f t="shared" si="305"/>
        <v>3616</v>
      </c>
      <c r="Q3622" s="16" t="e">
        <f>IF($P3622&lt;=$D$34,Daten!F3625,NA())</f>
        <v>#N/A</v>
      </c>
      <c r="R3622" s="16" t="e">
        <f>IF($P3622&lt;=$D$34,Daten!G3625,NA())</f>
        <v>#N/A</v>
      </c>
      <c r="S3622" s="16" t="e">
        <f>IF($P3622&lt;=$D$34,Daten!H3625,NA())</f>
        <v>#N/A</v>
      </c>
    </row>
    <row r="3623" spans="12:19" x14ac:dyDescent="0.3">
      <c r="L3623" s="24">
        <f t="shared" si="304"/>
        <v>3617</v>
      </c>
      <c r="M3623" s="16" t="e">
        <f>IF($L3623&lt;=$C$34,Daten!B3626,NA())</f>
        <v>#N/A</v>
      </c>
      <c r="N3623" s="16" t="e">
        <f>IF($L3623&lt;=$C$34,Daten!C3626,NA())</f>
        <v>#N/A</v>
      </c>
      <c r="O3623" s="16" t="e">
        <f>IF($L3623&lt;=$C$34,Daten!D3626,NA())</f>
        <v>#N/A</v>
      </c>
      <c r="P3623" s="24">
        <f t="shared" si="305"/>
        <v>3617</v>
      </c>
      <c r="Q3623" s="16" t="e">
        <f>IF($P3623&lt;=$D$34,Daten!F3626,NA())</f>
        <v>#N/A</v>
      </c>
      <c r="R3623" s="16" t="e">
        <f>IF($P3623&lt;=$D$34,Daten!G3626,NA())</f>
        <v>#N/A</v>
      </c>
      <c r="S3623" s="16" t="e">
        <f>IF($P3623&lt;=$D$34,Daten!H3626,NA())</f>
        <v>#N/A</v>
      </c>
    </row>
    <row r="3624" spans="12:19" x14ac:dyDescent="0.3">
      <c r="L3624" s="24">
        <f t="shared" si="304"/>
        <v>3618</v>
      </c>
      <c r="M3624" s="16" t="e">
        <f>IF($L3624&lt;=$C$34,Daten!B3627,NA())</f>
        <v>#N/A</v>
      </c>
      <c r="N3624" s="16" t="e">
        <f>IF($L3624&lt;=$C$34,Daten!C3627,NA())</f>
        <v>#N/A</v>
      </c>
      <c r="O3624" s="16" t="e">
        <f>IF($L3624&lt;=$C$34,Daten!D3627,NA())</f>
        <v>#N/A</v>
      </c>
      <c r="P3624" s="24">
        <f t="shared" si="305"/>
        <v>3618</v>
      </c>
      <c r="Q3624" s="16" t="e">
        <f>IF($P3624&lt;=$D$34,Daten!F3627,NA())</f>
        <v>#N/A</v>
      </c>
      <c r="R3624" s="16" t="e">
        <f>IF($P3624&lt;=$D$34,Daten!G3627,NA())</f>
        <v>#N/A</v>
      </c>
      <c r="S3624" s="16" t="e">
        <f>IF($P3624&lt;=$D$34,Daten!H3627,NA())</f>
        <v>#N/A</v>
      </c>
    </row>
    <row r="3625" spans="12:19" x14ac:dyDescent="0.3">
      <c r="L3625" s="24">
        <f t="shared" si="304"/>
        <v>3619</v>
      </c>
      <c r="M3625" s="16" t="e">
        <f>IF($L3625&lt;=$C$34,Daten!B3628,NA())</f>
        <v>#N/A</v>
      </c>
      <c r="N3625" s="16" t="e">
        <f>IF($L3625&lt;=$C$34,Daten!C3628,NA())</f>
        <v>#N/A</v>
      </c>
      <c r="O3625" s="16" t="e">
        <f>IF($L3625&lt;=$C$34,Daten!D3628,NA())</f>
        <v>#N/A</v>
      </c>
      <c r="P3625" s="24">
        <f t="shared" si="305"/>
        <v>3619</v>
      </c>
      <c r="Q3625" s="16" t="e">
        <f>IF($P3625&lt;=$D$34,Daten!F3628,NA())</f>
        <v>#N/A</v>
      </c>
      <c r="R3625" s="16" t="e">
        <f>IF($P3625&lt;=$D$34,Daten!G3628,NA())</f>
        <v>#N/A</v>
      </c>
      <c r="S3625" s="16" t="e">
        <f>IF($P3625&lt;=$D$34,Daten!H3628,NA())</f>
        <v>#N/A</v>
      </c>
    </row>
    <row r="3626" spans="12:19" x14ac:dyDescent="0.3">
      <c r="L3626" s="24">
        <f t="shared" si="304"/>
        <v>3620</v>
      </c>
      <c r="M3626" s="16" t="e">
        <f>IF($L3626&lt;=$C$34,Daten!B3629,NA())</f>
        <v>#N/A</v>
      </c>
      <c r="N3626" s="16" t="e">
        <f>IF($L3626&lt;=$C$34,Daten!C3629,NA())</f>
        <v>#N/A</v>
      </c>
      <c r="O3626" s="16" t="e">
        <f>IF($L3626&lt;=$C$34,Daten!D3629,NA())</f>
        <v>#N/A</v>
      </c>
      <c r="P3626" s="24">
        <f t="shared" si="305"/>
        <v>3620</v>
      </c>
      <c r="Q3626" s="16" t="e">
        <f>IF($P3626&lt;=$D$34,Daten!F3629,NA())</f>
        <v>#N/A</v>
      </c>
      <c r="R3626" s="16" t="e">
        <f>IF($P3626&lt;=$D$34,Daten!G3629,NA())</f>
        <v>#N/A</v>
      </c>
      <c r="S3626" s="16" t="e">
        <f>IF($P3626&lt;=$D$34,Daten!H3629,NA())</f>
        <v>#N/A</v>
      </c>
    </row>
    <row r="3627" spans="12:19" x14ac:dyDescent="0.3">
      <c r="L3627" s="24">
        <f t="shared" si="304"/>
        <v>3621</v>
      </c>
      <c r="M3627" s="16" t="e">
        <f>IF($L3627&lt;=$C$34,Daten!B3630,NA())</f>
        <v>#N/A</v>
      </c>
      <c r="N3627" s="16" t="e">
        <f>IF($L3627&lt;=$C$34,Daten!C3630,NA())</f>
        <v>#N/A</v>
      </c>
      <c r="O3627" s="16" t="e">
        <f>IF($L3627&lt;=$C$34,Daten!D3630,NA())</f>
        <v>#N/A</v>
      </c>
      <c r="P3627" s="24">
        <f t="shared" si="305"/>
        <v>3621</v>
      </c>
      <c r="Q3627" s="16" t="e">
        <f>IF($P3627&lt;=$D$34,Daten!F3630,NA())</f>
        <v>#N/A</v>
      </c>
      <c r="R3627" s="16" t="e">
        <f>IF($P3627&lt;=$D$34,Daten!G3630,NA())</f>
        <v>#N/A</v>
      </c>
      <c r="S3627" s="16" t="e">
        <f>IF($P3627&lt;=$D$34,Daten!H3630,NA())</f>
        <v>#N/A</v>
      </c>
    </row>
    <row r="3628" spans="12:19" x14ac:dyDescent="0.3">
      <c r="L3628" s="24">
        <f t="shared" si="304"/>
        <v>3622</v>
      </c>
      <c r="M3628" s="16" t="e">
        <f>IF($L3628&lt;=$C$34,Daten!B3631,NA())</f>
        <v>#N/A</v>
      </c>
      <c r="N3628" s="16" t="e">
        <f>IF($L3628&lt;=$C$34,Daten!C3631,NA())</f>
        <v>#N/A</v>
      </c>
      <c r="O3628" s="16" t="e">
        <f>IF($L3628&lt;=$C$34,Daten!D3631,NA())</f>
        <v>#N/A</v>
      </c>
      <c r="P3628" s="24">
        <f t="shared" si="305"/>
        <v>3622</v>
      </c>
      <c r="Q3628" s="16" t="e">
        <f>IF($P3628&lt;=$D$34,Daten!F3631,NA())</f>
        <v>#N/A</v>
      </c>
      <c r="R3628" s="16" t="e">
        <f>IF($P3628&lt;=$D$34,Daten!G3631,NA())</f>
        <v>#N/A</v>
      </c>
      <c r="S3628" s="16" t="e">
        <f>IF($P3628&lt;=$D$34,Daten!H3631,NA())</f>
        <v>#N/A</v>
      </c>
    </row>
    <row r="3629" spans="12:19" x14ac:dyDescent="0.3">
      <c r="L3629" s="24">
        <f t="shared" si="304"/>
        <v>3623</v>
      </c>
      <c r="M3629" s="16" t="e">
        <f>IF($L3629&lt;=$C$34,Daten!B3632,NA())</f>
        <v>#N/A</v>
      </c>
      <c r="N3629" s="16" t="e">
        <f>IF($L3629&lt;=$C$34,Daten!C3632,NA())</f>
        <v>#N/A</v>
      </c>
      <c r="O3629" s="16" t="e">
        <f>IF($L3629&lt;=$C$34,Daten!D3632,NA())</f>
        <v>#N/A</v>
      </c>
      <c r="P3629" s="24">
        <f t="shared" si="305"/>
        <v>3623</v>
      </c>
      <c r="Q3629" s="16" t="e">
        <f>IF($P3629&lt;=$D$34,Daten!F3632,NA())</f>
        <v>#N/A</v>
      </c>
      <c r="R3629" s="16" t="e">
        <f>IF($P3629&lt;=$D$34,Daten!G3632,NA())</f>
        <v>#N/A</v>
      </c>
      <c r="S3629" s="16" t="e">
        <f>IF($P3629&lt;=$D$34,Daten!H3632,NA())</f>
        <v>#N/A</v>
      </c>
    </row>
    <row r="3630" spans="12:19" x14ac:dyDescent="0.3">
      <c r="L3630" s="24">
        <f t="shared" si="304"/>
        <v>3624</v>
      </c>
      <c r="M3630" s="16" t="e">
        <f>IF($L3630&lt;=$C$34,Daten!B3633,NA())</f>
        <v>#N/A</v>
      </c>
      <c r="N3630" s="16" t="e">
        <f>IF($L3630&lt;=$C$34,Daten!C3633,NA())</f>
        <v>#N/A</v>
      </c>
      <c r="O3630" s="16" t="e">
        <f>IF($L3630&lt;=$C$34,Daten!D3633,NA())</f>
        <v>#N/A</v>
      </c>
      <c r="P3630" s="24">
        <f t="shared" si="305"/>
        <v>3624</v>
      </c>
      <c r="Q3630" s="16" t="e">
        <f>IF($P3630&lt;=$D$34,Daten!F3633,NA())</f>
        <v>#N/A</v>
      </c>
      <c r="R3630" s="16" t="e">
        <f>IF($P3630&lt;=$D$34,Daten!G3633,NA())</f>
        <v>#N/A</v>
      </c>
      <c r="S3630" s="16" t="e">
        <f>IF($P3630&lt;=$D$34,Daten!H3633,NA())</f>
        <v>#N/A</v>
      </c>
    </row>
    <row r="3631" spans="12:19" x14ac:dyDescent="0.3">
      <c r="L3631" s="24">
        <f t="shared" si="304"/>
        <v>3625</v>
      </c>
      <c r="M3631" s="16" t="e">
        <f>IF($L3631&lt;=$C$34,Daten!B3634,NA())</f>
        <v>#N/A</v>
      </c>
      <c r="N3631" s="16" t="e">
        <f>IF($L3631&lt;=$C$34,Daten!C3634,NA())</f>
        <v>#N/A</v>
      </c>
      <c r="O3631" s="16" t="e">
        <f>IF($L3631&lt;=$C$34,Daten!D3634,NA())</f>
        <v>#N/A</v>
      </c>
      <c r="P3631" s="24">
        <f t="shared" si="305"/>
        <v>3625</v>
      </c>
      <c r="Q3631" s="16" t="e">
        <f>IF($P3631&lt;=$D$34,Daten!F3634,NA())</f>
        <v>#N/A</v>
      </c>
      <c r="R3631" s="16" t="e">
        <f>IF($P3631&lt;=$D$34,Daten!G3634,NA())</f>
        <v>#N/A</v>
      </c>
      <c r="S3631" s="16" t="e">
        <f>IF($P3631&lt;=$D$34,Daten!H3634,NA())</f>
        <v>#N/A</v>
      </c>
    </row>
    <row r="3632" spans="12:19" x14ac:dyDescent="0.3">
      <c r="L3632" s="24">
        <f t="shared" si="304"/>
        <v>3626</v>
      </c>
      <c r="M3632" s="16" t="e">
        <f>IF($L3632&lt;=$C$34,Daten!B3635,NA())</f>
        <v>#N/A</v>
      </c>
      <c r="N3632" s="16" t="e">
        <f>IF($L3632&lt;=$C$34,Daten!C3635,NA())</f>
        <v>#N/A</v>
      </c>
      <c r="O3632" s="16" t="e">
        <f>IF($L3632&lt;=$C$34,Daten!D3635,NA())</f>
        <v>#N/A</v>
      </c>
      <c r="P3632" s="24">
        <f t="shared" si="305"/>
        <v>3626</v>
      </c>
      <c r="Q3632" s="16" t="e">
        <f>IF($P3632&lt;=$D$34,Daten!F3635,NA())</f>
        <v>#N/A</v>
      </c>
      <c r="R3632" s="16" t="e">
        <f>IF($P3632&lt;=$D$34,Daten!G3635,NA())</f>
        <v>#N/A</v>
      </c>
      <c r="S3632" s="16" t="e">
        <f>IF($P3632&lt;=$D$34,Daten!H3635,NA())</f>
        <v>#N/A</v>
      </c>
    </row>
    <row r="3633" spans="12:19" x14ac:dyDescent="0.3">
      <c r="L3633" s="24">
        <f t="shared" si="304"/>
        <v>3627</v>
      </c>
      <c r="M3633" s="16" t="e">
        <f>IF($L3633&lt;=$C$34,Daten!B3636,NA())</f>
        <v>#N/A</v>
      </c>
      <c r="N3633" s="16" t="e">
        <f>IF($L3633&lt;=$C$34,Daten!C3636,NA())</f>
        <v>#N/A</v>
      </c>
      <c r="O3633" s="16" t="e">
        <f>IF($L3633&lt;=$C$34,Daten!D3636,NA())</f>
        <v>#N/A</v>
      </c>
      <c r="P3633" s="24">
        <f t="shared" si="305"/>
        <v>3627</v>
      </c>
      <c r="Q3633" s="16" t="e">
        <f>IF($P3633&lt;=$D$34,Daten!F3636,NA())</f>
        <v>#N/A</v>
      </c>
      <c r="R3633" s="16" t="e">
        <f>IF($P3633&lt;=$D$34,Daten!G3636,NA())</f>
        <v>#N/A</v>
      </c>
      <c r="S3633" s="16" t="e">
        <f>IF($P3633&lt;=$D$34,Daten!H3636,NA())</f>
        <v>#N/A</v>
      </c>
    </row>
    <row r="3634" spans="12:19" x14ac:dyDescent="0.3">
      <c r="L3634" s="24">
        <f t="shared" si="304"/>
        <v>3628</v>
      </c>
      <c r="M3634" s="16" t="e">
        <f>IF($L3634&lt;=$C$34,Daten!B3637,NA())</f>
        <v>#N/A</v>
      </c>
      <c r="N3634" s="16" t="e">
        <f>IF($L3634&lt;=$C$34,Daten!C3637,NA())</f>
        <v>#N/A</v>
      </c>
      <c r="O3634" s="16" t="e">
        <f>IF($L3634&lt;=$C$34,Daten!D3637,NA())</f>
        <v>#N/A</v>
      </c>
      <c r="P3634" s="24">
        <f t="shared" si="305"/>
        <v>3628</v>
      </c>
      <c r="Q3634" s="16" t="e">
        <f>IF($P3634&lt;=$D$34,Daten!F3637,NA())</f>
        <v>#N/A</v>
      </c>
      <c r="R3634" s="16" t="e">
        <f>IF($P3634&lt;=$D$34,Daten!G3637,NA())</f>
        <v>#N/A</v>
      </c>
      <c r="S3634" s="16" t="e">
        <f>IF($P3634&lt;=$D$34,Daten!H3637,NA())</f>
        <v>#N/A</v>
      </c>
    </row>
    <row r="3635" spans="12:19" x14ac:dyDescent="0.3">
      <c r="L3635" s="24">
        <f t="shared" si="304"/>
        <v>3629</v>
      </c>
      <c r="M3635" s="16" t="e">
        <f>IF($L3635&lt;=$C$34,Daten!B3638,NA())</f>
        <v>#N/A</v>
      </c>
      <c r="N3635" s="16" t="e">
        <f>IF($L3635&lt;=$C$34,Daten!C3638,NA())</f>
        <v>#N/A</v>
      </c>
      <c r="O3635" s="16" t="e">
        <f>IF($L3635&lt;=$C$34,Daten!D3638,NA())</f>
        <v>#N/A</v>
      </c>
      <c r="P3635" s="24">
        <f t="shared" si="305"/>
        <v>3629</v>
      </c>
      <c r="Q3635" s="16" t="e">
        <f>IF($P3635&lt;=$D$34,Daten!F3638,NA())</f>
        <v>#N/A</v>
      </c>
      <c r="R3635" s="16" t="e">
        <f>IF($P3635&lt;=$D$34,Daten!G3638,NA())</f>
        <v>#N/A</v>
      </c>
      <c r="S3635" s="16" t="e">
        <f>IF($P3635&lt;=$D$34,Daten!H3638,NA())</f>
        <v>#N/A</v>
      </c>
    </row>
    <row r="3636" spans="12:19" x14ac:dyDescent="0.3">
      <c r="L3636" s="24">
        <f t="shared" si="304"/>
        <v>3630</v>
      </c>
      <c r="M3636" s="16" t="e">
        <f>IF($L3636&lt;=$C$34,Daten!B3639,NA())</f>
        <v>#N/A</v>
      </c>
      <c r="N3636" s="16" t="e">
        <f>IF($L3636&lt;=$C$34,Daten!C3639,NA())</f>
        <v>#N/A</v>
      </c>
      <c r="O3636" s="16" t="e">
        <f>IF($L3636&lt;=$C$34,Daten!D3639,NA())</f>
        <v>#N/A</v>
      </c>
      <c r="P3636" s="24">
        <f t="shared" si="305"/>
        <v>3630</v>
      </c>
      <c r="Q3636" s="16" t="e">
        <f>IF($P3636&lt;=$D$34,Daten!F3639,NA())</f>
        <v>#N/A</v>
      </c>
      <c r="R3636" s="16" t="e">
        <f>IF($P3636&lt;=$D$34,Daten!G3639,NA())</f>
        <v>#N/A</v>
      </c>
      <c r="S3636" s="16" t="e">
        <f>IF($P3636&lt;=$D$34,Daten!H3639,NA())</f>
        <v>#N/A</v>
      </c>
    </row>
    <row r="3637" spans="12:19" x14ac:dyDescent="0.3">
      <c r="L3637" s="24">
        <f t="shared" si="304"/>
        <v>3631</v>
      </c>
      <c r="M3637" s="16" t="e">
        <f>IF($L3637&lt;=$C$34,Daten!B3640,NA())</f>
        <v>#N/A</v>
      </c>
      <c r="N3637" s="16" t="e">
        <f>IF($L3637&lt;=$C$34,Daten!C3640,NA())</f>
        <v>#N/A</v>
      </c>
      <c r="O3637" s="16" t="e">
        <f>IF($L3637&lt;=$C$34,Daten!D3640,NA())</f>
        <v>#N/A</v>
      </c>
      <c r="P3637" s="24">
        <f t="shared" si="305"/>
        <v>3631</v>
      </c>
      <c r="Q3637" s="16" t="e">
        <f>IF($P3637&lt;=$D$34,Daten!F3640,NA())</f>
        <v>#N/A</v>
      </c>
      <c r="R3637" s="16" t="e">
        <f>IF($P3637&lt;=$D$34,Daten!G3640,NA())</f>
        <v>#N/A</v>
      </c>
      <c r="S3637" s="16" t="e">
        <f>IF($P3637&lt;=$D$34,Daten!H3640,NA())</f>
        <v>#N/A</v>
      </c>
    </row>
    <row r="3638" spans="12:19" x14ac:dyDescent="0.3">
      <c r="L3638" s="24">
        <f t="shared" si="304"/>
        <v>3632</v>
      </c>
      <c r="M3638" s="16" t="e">
        <f>IF($L3638&lt;=$C$34,Daten!B3641,NA())</f>
        <v>#N/A</v>
      </c>
      <c r="N3638" s="16" t="e">
        <f>IF($L3638&lt;=$C$34,Daten!C3641,NA())</f>
        <v>#N/A</v>
      </c>
      <c r="O3638" s="16" t="e">
        <f>IF($L3638&lt;=$C$34,Daten!D3641,NA())</f>
        <v>#N/A</v>
      </c>
      <c r="P3638" s="24">
        <f t="shared" si="305"/>
        <v>3632</v>
      </c>
      <c r="Q3638" s="16" t="e">
        <f>IF($P3638&lt;=$D$34,Daten!F3641,NA())</f>
        <v>#N/A</v>
      </c>
      <c r="R3638" s="16" t="e">
        <f>IF($P3638&lt;=$D$34,Daten!G3641,NA())</f>
        <v>#N/A</v>
      </c>
      <c r="S3638" s="16" t="e">
        <f>IF($P3638&lt;=$D$34,Daten!H3641,NA())</f>
        <v>#N/A</v>
      </c>
    </row>
    <row r="3639" spans="12:19" x14ac:dyDescent="0.3">
      <c r="L3639" s="24">
        <f t="shared" si="304"/>
        <v>3633</v>
      </c>
      <c r="M3639" s="16" t="e">
        <f>IF($L3639&lt;=$C$34,Daten!B3642,NA())</f>
        <v>#N/A</v>
      </c>
      <c r="N3639" s="16" t="e">
        <f>IF($L3639&lt;=$C$34,Daten!C3642,NA())</f>
        <v>#N/A</v>
      </c>
      <c r="O3639" s="16" t="e">
        <f>IF($L3639&lt;=$C$34,Daten!D3642,NA())</f>
        <v>#N/A</v>
      </c>
      <c r="P3639" s="24">
        <f t="shared" si="305"/>
        <v>3633</v>
      </c>
      <c r="Q3639" s="16" t="e">
        <f>IF($P3639&lt;=$D$34,Daten!F3642,NA())</f>
        <v>#N/A</v>
      </c>
      <c r="R3639" s="16" t="e">
        <f>IF($P3639&lt;=$D$34,Daten!G3642,NA())</f>
        <v>#N/A</v>
      </c>
      <c r="S3639" s="16" t="e">
        <f>IF($P3639&lt;=$D$34,Daten!H3642,NA())</f>
        <v>#N/A</v>
      </c>
    </row>
    <row r="3640" spans="12:19" x14ac:dyDescent="0.3">
      <c r="L3640" s="24">
        <f t="shared" si="304"/>
        <v>3634</v>
      </c>
      <c r="M3640" s="16" t="e">
        <f>IF($L3640&lt;=$C$34,Daten!B3643,NA())</f>
        <v>#N/A</v>
      </c>
      <c r="N3640" s="16" t="e">
        <f>IF($L3640&lt;=$C$34,Daten!C3643,NA())</f>
        <v>#N/A</v>
      </c>
      <c r="O3640" s="16" t="e">
        <f>IF($L3640&lt;=$C$34,Daten!D3643,NA())</f>
        <v>#N/A</v>
      </c>
      <c r="P3640" s="24">
        <f t="shared" si="305"/>
        <v>3634</v>
      </c>
      <c r="Q3640" s="16" t="e">
        <f>IF($P3640&lt;=$D$34,Daten!F3643,NA())</f>
        <v>#N/A</v>
      </c>
      <c r="R3640" s="16" t="e">
        <f>IF($P3640&lt;=$D$34,Daten!G3643,NA())</f>
        <v>#N/A</v>
      </c>
      <c r="S3640" s="16" t="e">
        <f>IF($P3640&lt;=$D$34,Daten!H3643,NA())</f>
        <v>#N/A</v>
      </c>
    </row>
    <row r="3641" spans="12:19" x14ac:dyDescent="0.3">
      <c r="L3641" s="24">
        <f t="shared" si="304"/>
        <v>3635</v>
      </c>
      <c r="M3641" s="16" t="e">
        <f>IF($L3641&lt;=$C$34,Daten!B3644,NA())</f>
        <v>#N/A</v>
      </c>
      <c r="N3641" s="16" t="e">
        <f>IF($L3641&lt;=$C$34,Daten!C3644,NA())</f>
        <v>#N/A</v>
      </c>
      <c r="O3641" s="16" t="e">
        <f>IF($L3641&lt;=$C$34,Daten!D3644,NA())</f>
        <v>#N/A</v>
      </c>
      <c r="P3641" s="24">
        <f t="shared" si="305"/>
        <v>3635</v>
      </c>
      <c r="Q3641" s="16" t="e">
        <f>IF($P3641&lt;=$D$34,Daten!F3644,NA())</f>
        <v>#N/A</v>
      </c>
      <c r="R3641" s="16" t="e">
        <f>IF($P3641&lt;=$D$34,Daten!G3644,NA())</f>
        <v>#N/A</v>
      </c>
      <c r="S3641" s="16" t="e">
        <f>IF($P3641&lt;=$D$34,Daten!H3644,NA())</f>
        <v>#N/A</v>
      </c>
    </row>
    <row r="3642" spans="12:19" x14ac:dyDescent="0.3">
      <c r="L3642" s="24">
        <f t="shared" si="304"/>
        <v>3636</v>
      </c>
      <c r="M3642" s="16" t="e">
        <f>IF($L3642&lt;=$C$34,Daten!B3645,NA())</f>
        <v>#N/A</v>
      </c>
      <c r="N3642" s="16" t="e">
        <f>IF($L3642&lt;=$C$34,Daten!C3645,NA())</f>
        <v>#N/A</v>
      </c>
      <c r="O3642" s="16" t="e">
        <f>IF($L3642&lt;=$C$34,Daten!D3645,NA())</f>
        <v>#N/A</v>
      </c>
      <c r="P3642" s="24">
        <f t="shared" si="305"/>
        <v>3636</v>
      </c>
      <c r="Q3642" s="16" t="e">
        <f>IF($P3642&lt;=$D$34,Daten!F3645,NA())</f>
        <v>#N/A</v>
      </c>
      <c r="R3642" s="16" t="e">
        <f>IF($P3642&lt;=$D$34,Daten!G3645,NA())</f>
        <v>#N/A</v>
      </c>
      <c r="S3642" s="16" t="e">
        <f>IF($P3642&lt;=$D$34,Daten!H3645,NA())</f>
        <v>#N/A</v>
      </c>
    </row>
    <row r="3643" spans="12:19" x14ac:dyDescent="0.3">
      <c r="L3643" s="24">
        <f t="shared" si="304"/>
        <v>3637</v>
      </c>
      <c r="M3643" s="16" t="e">
        <f>IF($L3643&lt;=$C$34,Daten!B3646,NA())</f>
        <v>#N/A</v>
      </c>
      <c r="N3643" s="16" t="e">
        <f>IF($L3643&lt;=$C$34,Daten!C3646,NA())</f>
        <v>#N/A</v>
      </c>
      <c r="O3643" s="16" t="e">
        <f>IF($L3643&lt;=$C$34,Daten!D3646,NA())</f>
        <v>#N/A</v>
      </c>
      <c r="P3643" s="24">
        <f t="shared" si="305"/>
        <v>3637</v>
      </c>
      <c r="Q3643" s="16" t="e">
        <f>IF($P3643&lt;=$D$34,Daten!F3646,NA())</f>
        <v>#N/A</v>
      </c>
      <c r="R3643" s="16" t="e">
        <f>IF($P3643&lt;=$D$34,Daten!G3646,NA())</f>
        <v>#N/A</v>
      </c>
      <c r="S3643" s="16" t="e">
        <f>IF($P3643&lt;=$D$34,Daten!H3646,NA())</f>
        <v>#N/A</v>
      </c>
    </row>
    <row r="3644" spans="12:19" x14ac:dyDescent="0.3">
      <c r="L3644" s="24">
        <f t="shared" si="304"/>
        <v>3638</v>
      </c>
      <c r="M3644" s="16" t="e">
        <f>IF($L3644&lt;=$C$34,Daten!B3647,NA())</f>
        <v>#N/A</v>
      </c>
      <c r="N3644" s="16" t="e">
        <f>IF($L3644&lt;=$C$34,Daten!C3647,NA())</f>
        <v>#N/A</v>
      </c>
      <c r="O3644" s="16" t="e">
        <f>IF($L3644&lt;=$C$34,Daten!D3647,NA())</f>
        <v>#N/A</v>
      </c>
      <c r="P3644" s="24">
        <f t="shared" si="305"/>
        <v>3638</v>
      </c>
      <c r="Q3644" s="16" t="e">
        <f>IF($P3644&lt;=$D$34,Daten!F3647,NA())</f>
        <v>#N/A</v>
      </c>
      <c r="R3644" s="16" t="e">
        <f>IF($P3644&lt;=$D$34,Daten!G3647,NA())</f>
        <v>#N/A</v>
      </c>
      <c r="S3644" s="16" t="e">
        <f>IF($P3644&lt;=$D$34,Daten!H3647,NA())</f>
        <v>#N/A</v>
      </c>
    </row>
    <row r="3645" spans="12:19" x14ac:dyDescent="0.3">
      <c r="L3645" s="24">
        <f t="shared" si="304"/>
        <v>3639</v>
      </c>
      <c r="M3645" s="16" t="e">
        <f>IF($L3645&lt;=$C$34,Daten!B3648,NA())</f>
        <v>#N/A</v>
      </c>
      <c r="N3645" s="16" t="e">
        <f>IF($L3645&lt;=$C$34,Daten!C3648,NA())</f>
        <v>#N/A</v>
      </c>
      <c r="O3645" s="16" t="e">
        <f>IF($L3645&lt;=$C$34,Daten!D3648,NA())</f>
        <v>#N/A</v>
      </c>
      <c r="P3645" s="24">
        <f t="shared" si="305"/>
        <v>3639</v>
      </c>
      <c r="Q3645" s="16" t="e">
        <f>IF($P3645&lt;=$D$34,Daten!F3648,NA())</f>
        <v>#N/A</v>
      </c>
      <c r="R3645" s="16" t="e">
        <f>IF($P3645&lt;=$D$34,Daten!G3648,NA())</f>
        <v>#N/A</v>
      </c>
      <c r="S3645" s="16" t="e">
        <f>IF($P3645&lt;=$D$34,Daten!H3648,NA())</f>
        <v>#N/A</v>
      </c>
    </row>
    <row r="3646" spans="12:19" x14ac:dyDescent="0.3">
      <c r="L3646" s="24">
        <f t="shared" si="304"/>
        <v>3640</v>
      </c>
      <c r="M3646" s="16" t="e">
        <f>IF($L3646&lt;=$C$34,Daten!B3649,NA())</f>
        <v>#N/A</v>
      </c>
      <c r="N3646" s="16" t="e">
        <f>IF($L3646&lt;=$C$34,Daten!C3649,NA())</f>
        <v>#N/A</v>
      </c>
      <c r="O3646" s="16" t="e">
        <f>IF($L3646&lt;=$C$34,Daten!D3649,NA())</f>
        <v>#N/A</v>
      </c>
      <c r="P3646" s="24">
        <f t="shared" si="305"/>
        <v>3640</v>
      </c>
      <c r="Q3646" s="16" t="e">
        <f>IF($P3646&lt;=$D$34,Daten!F3649,NA())</f>
        <v>#N/A</v>
      </c>
      <c r="R3646" s="16" t="e">
        <f>IF($P3646&lt;=$D$34,Daten!G3649,NA())</f>
        <v>#N/A</v>
      </c>
      <c r="S3646" s="16" t="e">
        <f>IF($P3646&lt;=$D$34,Daten!H3649,NA())</f>
        <v>#N/A</v>
      </c>
    </row>
    <row r="3647" spans="12:19" x14ac:dyDescent="0.3">
      <c r="L3647" s="24">
        <f t="shared" si="304"/>
        <v>3641</v>
      </c>
      <c r="M3647" s="16" t="e">
        <f>IF($L3647&lt;=$C$34,Daten!B3650,NA())</f>
        <v>#N/A</v>
      </c>
      <c r="N3647" s="16" t="e">
        <f>IF($L3647&lt;=$C$34,Daten!C3650,NA())</f>
        <v>#N/A</v>
      </c>
      <c r="O3647" s="16" t="e">
        <f>IF($L3647&lt;=$C$34,Daten!D3650,NA())</f>
        <v>#N/A</v>
      </c>
      <c r="P3647" s="24">
        <f t="shared" si="305"/>
        <v>3641</v>
      </c>
      <c r="Q3647" s="16" t="e">
        <f>IF($P3647&lt;=$D$34,Daten!F3650,NA())</f>
        <v>#N/A</v>
      </c>
      <c r="R3647" s="16" t="e">
        <f>IF($P3647&lt;=$D$34,Daten!G3650,NA())</f>
        <v>#N/A</v>
      </c>
      <c r="S3647" s="16" t="e">
        <f>IF($P3647&lt;=$D$34,Daten!H3650,NA())</f>
        <v>#N/A</v>
      </c>
    </row>
    <row r="3648" spans="12:19" x14ac:dyDescent="0.3">
      <c r="L3648" s="24">
        <f t="shared" si="304"/>
        <v>3642</v>
      </c>
      <c r="M3648" s="16" t="e">
        <f>IF($L3648&lt;=$C$34,Daten!B3651,NA())</f>
        <v>#N/A</v>
      </c>
      <c r="N3648" s="16" t="e">
        <f>IF($L3648&lt;=$C$34,Daten!C3651,NA())</f>
        <v>#N/A</v>
      </c>
      <c r="O3648" s="16" t="e">
        <f>IF($L3648&lt;=$C$34,Daten!D3651,NA())</f>
        <v>#N/A</v>
      </c>
      <c r="P3648" s="24">
        <f t="shared" si="305"/>
        <v>3642</v>
      </c>
      <c r="Q3648" s="16" t="e">
        <f>IF($P3648&lt;=$D$34,Daten!F3651,NA())</f>
        <v>#N/A</v>
      </c>
      <c r="R3648" s="16" t="e">
        <f>IF($P3648&lt;=$D$34,Daten!G3651,NA())</f>
        <v>#N/A</v>
      </c>
      <c r="S3648" s="16" t="e">
        <f>IF($P3648&lt;=$D$34,Daten!H3651,NA())</f>
        <v>#N/A</v>
      </c>
    </row>
    <row r="3649" spans="12:19" x14ac:dyDescent="0.3">
      <c r="L3649" s="24">
        <f t="shared" si="304"/>
        <v>3643</v>
      </c>
      <c r="M3649" s="16" t="e">
        <f>IF($L3649&lt;=$C$34,Daten!B3652,NA())</f>
        <v>#N/A</v>
      </c>
      <c r="N3649" s="16" t="e">
        <f>IF($L3649&lt;=$C$34,Daten!C3652,NA())</f>
        <v>#N/A</v>
      </c>
      <c r="O3649" s="16" t="e">
        <f>IF($L3649&lt;=$C$34,Daten!D3652,NA())</f>
        <v>#N/A</v>
      </c>
      <c r="P3649" s="24">
        <f t="shared" si="305"/>
        <v>3643</v>
      </c>
      <c r="Q3649" s="16" t="e">
        <f>IF($P3649&lt;=$D$34,Daten!F3652,NA())</f>
        <v>#N/A</v>
      </c>
      <c r="R3649" s="16" t="e">
        <f>IF($P3649&lt;=$D$34,Daten!G3652,NA())</f>
        <v>#N/A</v>
      </c>
      <c r="S3649" s="16" t="e">
        <f>IF($P3649&lt;=$D$34,Daten!H3652,NA())</f>
        <v>#N/A</v>
      </c>
    </row>
    <row r="3650" spans="12:19" x14ac:dyDescent="0.3">
      <c r="L3650" s="24">
        <f t="shared" si="304"/>
        <v>3644</v>
      </c>
      <c r="M3650" s="16" t="e">
        <f>IF($L3650&lt;=$C$34,Daten!B3653,NA())</f>
        <v>#N/A</v>
      </c>
      <c r="N3650" s="16" t="e">
        <f>IF($L3650&lt;=$C$34,Daten!C3653,NA())</f>
        <v>#N/A</v>
      </c>
      <c r="O3650" s="16" t="e">
        <f>IF($L3650&lt;=$C$34,Daten!D3653,NA())</f>
        <v>#N/A</v>
      </c>
      <c r="P3650" s="24">
        <f t="shared" si="305"/>
        <v>3644</v>
      </c>
      <c r="Q3650" s="16" t="e">
        <f>IF($P3650&lt;=$D$34,Daten!F3653,NA())</f>
        <v>#N/A</v>
      </c>
      <c r="R3650" s="16" t="e">
        <f>IF($P3650&lt;=$D$34,Daten!G3653,NA())</f>
        <v>#N/A</v>
      </c>
      <c r="S3650" s="16" t="e">
        <f>IF($P3650&lt;=$D$34,Daten!H3653,NA())</f>
        <v>#N/A</v>
      </c>
    </row>
    <row r="3651" spans="12:19" x14ac:dyDescent="0.3">
      <c r="L3651" s="24">
        <f t="shared" si="304"/>
        <v>3645</v>
      </c>
      <c r="M3651" s="16" t="e">
        <f>IF($L3651&lt;=$C$34,Daten!B3654,NA())</f>
        <v>#N/A</v>
      </c>
      <c r="N3651" s="16" t="e">
        <f>IF($L3651&lt;=$C$34,Daten!C3654,NA())</f>
        <v>#N/A</v>
      </c>
      <c r="O3651" s="16" t="e">
        <f>IF($L3651&lt;=$C$34,Daten!D3654,NA())</f>
        <v>#N/A</v>
      </c>
      <c r="P3651" s="24">
        <f t="shared" si="305"/>
        <v>3645</v>
      </c>
      <c r="Q3651" s="16" t="e">
        <f>IF($P3651&lt;=$D$34,Daten!F3654,NA())</f>
        <v>#N/A</v>
      </c>
      <c r="R3651" s="16" t="e">
        <f>IF($P3651&lt;=$D$34,Daten!G3654,NA())</f>
        <v>#N/A</v>
      </c>
      <c r="S3651" s="16" t="e">
        <f>IF($P3651&lt;=$D$34,Daten!H3654,NA())</f>
        <v>#N/A</v>
      </c>
    </row>
    <row r="3652" spans="12:19" x14ac:dyDescent="0.3">
      <c r="L3652" s="24">
        <f t="shared" si="304"/>
        <v>3646</v>
      </c>
      <c r="M3652" s="16" t="e">
        <f>IF($L3652&lt;=$C$34,Daten!B3655,NA())</f>
        <v>#N/A</v>
      </c>
      <c r="N3652" s="16" t="e">
        <f>IF($L3652&lt;=$C$34,Daten!C3655,NA())</f>
        <v>#N/A</v>
      </c>
      <c r="O3652" s="16" t="e">
        <f>IF($L3652&lt;=$C$34,Daten!D3655,NA())</f>
        <v>#N/A</v>
      </c>
      <c r="P3652" s="24">
        <f t="shared" si="305"/>
        <v>3646</v>
      </c>
      <c r="Q3652" s="16" t="e">
        <f>IF($P3652&lt;=$D$34,Daten!F3655,NA())</f>
        <v>#N/A</v>
      </c>
      <c r="R3652" s="16" t="e">
        <f>IF($P3652&lt;=$D$34,Daten!G3655,NA())</f>
        <v>#N/A</v>
      </c>
      <c r="S3652" s="16" t="e">
        <f>IF($P3652&lt;=$D$34,Daten!H3655,NA())</f>
        <v>#N/A</v>
      </c>
    </row>
    <row r="3653" spans="12:19" x14ac:dyDescent="0.3">
      <c r="L3653" s="24">
        <f t="shared" si="304"/>
        <v>3647</v>
      </c>
      <c r="M3653" s="16" t="e">
        <f>IF($L3653&lt;=$C$34,Daten!B3656,NA())</f>
        <v>#N/A</v>
      </c>
      <c r="N3653" s="16" t="e">
        <f>IF($L3653&lt;=$C$34,Daten!C3656,NA())</f>
        <v>#N/A</v>
      </c>
      <c r="O3653" s="16" t="e">
        <f>IF($L3653&lt;=$C$34,Daten!D3656,NA())</f>
        <v>#N/A</v>
      </c>
      <c r="P3653" s="24">
        <f t="shared" si="305"/>
        <v>3647</v>
      </c>
      <c r="Q3653" s="16" t="e">
        <f>IF($P3653&lt;=$D$34,Daten!F3656,NA())</f>
        <v>#N/A</v>
      </c>
      <c r="R3653" s="16" t="e">
        <f>IF($P3653&lt;=$D$34,Daten!G3656,NA())</f>
        <v>#N/A</v>
      </c>
      <c r="S3653" s="16" t="e">
        <f>IF($P3653&lt;=$D$34,Daten!H3656,NA())</f>
        <v>#N/A</v>
      </c>
    </row>
    <row r="3654" spans="12:19" x14ac:dyDescent="0.3">
      <c r="L3654" s="24">
        <f t="shared" si="304"/>
        <v>3648</v>
      </c>
      <c r="M3654" s="16" t="e">
        <f>IF($L3654&lt;=$C$34,Daten!B3657,NA())</f>
        <v>#N/A</v>
      </c>
      <c r="N3654" s="16" t="e">
        <f>IF($L3654&lt;=$C$34,Daten!C3657,NA())</f>
        <v>#N/A</v>
      </c>
      <c r="O3654" s="16" t="e">
        <f>IF($L3654&lt;=$C$34,Daten!D3657,NA())</f>
        <v>#N/A</v>
      </c>
      <c r="P3654" s="24">
        <f t="shared" si="305"/>
        <v>3648</v>
      </c>
      <c r="Q3654" s="16" t="e">
        <f>IF($P3654&lt;=$D$34,Daten!F3657,NA())</f>
        <v>#N/A</v>
      </c>
      <c r="R3654" s="16" t="e">
        <f>IF($P3654&lt;=$D$34,Daten!G3657,NA())</f>
        <v>#N/A</v>
      </c>
      <c r="S3654" s="16" t="e">
        <f>IF($P3654&lt;=$D$34,Daten!H3657,NA())</f>
        <v>#N/A</v>
      </c>
    </row>
    <row r="3655" spans="12:19" x14ac:dyDescent="0.3">
      <c r="L3655" s="24">
        <f t="shared" si="304"/>
        <v>3649</v>
      </c>
      <c r="M3655" s="16" t="e">
        <f>IF($L3655&lt;=$C$34,Daten!B3658,NA())</f>
        <v>#N/A</v>
      </c>
      <c r="N3655" s="16" t="e">
        <f>IF($L3655&lt;=$C$34,Daten!C3658,NA())</f>
        <v>#N/A</v>
      </c>
      <c r="O3655" s="16" t="e">
        <f>IF($L3655&lt;=$C$34,Daten!D3658,NA())</f>
        <v>#N/A</v>
      </c>
      <c r="P3655" s="24">
        <f t="shared" si="305"/>
        <v>3649</v>
      </c>
      <c r="Q3655" s="16" t="e">
        <f>IF($P3655&lt;=$D$34,Daten!F3658,NA())</f>
        <v>#N/A</v>
      </c>
      <c r="R3655" s="16" t="e">
        <f>IF($P3655&lt;=$D$34,Daten!G3658,NA())</f>
        <v>#N/A</v>
      </c>
      <c r="S3655" s="16" t="e">
        <f>IF($P3655&lt;=$D$34,Daten!H3658,NA())</f>
        <v>#N/A</v>
      </c>
    </row>
    <row r="3656" spans="12:19" x14ac:dyDescent="0.3">
      <c r="L3656" s="24">
        <f t="shared" si="304"/>
        <v>3650</v>
      </c>
      <c r="M3656" s="16" t="e">
        <f>IF($L3656&lt;=$C$34,Daten!B3659,NA())</f>
        <v>#N/A</v>
      </c>
      <c r="N3656" s="16" t="e">
        <f>IF($L3656&lt;=$C$34,Daten!C3659,NA())</f>
        <v>#N/A</v>
      </c>
      <c r="O3656" s="16" t="e">
        <f>IF($L3656&lt;=$C$34,Daten!D3659,NA())</f>
        <v>#N/A</v>
      </c>
      <c r="P3656" s="24">
        <f t="shared" si="305"/>
        <v>3650</v>
      </c>
      <c r="Q3656" s="16" t="e">
        <f>IF($P3656&lt;=$D$34,Daten!F3659,NA())</f>
        <v>#N/A</v>
      </c>
      <c r="R3656" s="16" t="e">
        <f>IF($P3656&lt;=$D$34,Daten!G3659,NA())</f>
        <v>#N/A</v>
      </c>
      <c r="S3656" s="16" t="e">
        <f>IF($P3656&lt;=$D$34,Daten!H3659,NA())</f>
        <v>#N/A</v>
      </c>
    </row>
    <row r="3657" spans="12:19" x14ac:dyDescent="0.3">
      <c r="L3657" s="24">
        <f t="shared" ref="L3657:L3720" si="306">L3656+1</f>
        <v>3651</v>
      </c>
      <c r="M3657" s="16" t="e">
        <f>IF($L3657&lt;=$C$34,Daten!B3660,NA())</f>
        <v>#N/A</v>
      </c>
      <c r="N3657" s="16" t="e">
        <f>IF($L3657&lt;=$C$34,Daten!C3660,NA())</f>
        <v>#N/A</v>
      </c>
      <c r="O3657" s="16" t="e">
        <f>IF($L3657&lt;=$C$34,Daten!D3660,NA())</f>
        <v>#N/A</v>
      </c>
      <c r="P3657" s="24">
        <f t="shared" ref="P3657:P3720" si="307">P3656+1</f>
        <v>3651</v>
      </c>
      <c r="Q3657" s="16" t="e">
        <f>IF($P3657&lt;=$D$34,Daten!F3660,NA())</f>
        <v>#N/A</v>
      </c>
      <c r="R3657" s="16" t="e">
        <f>IF($P3657&lt;=$D$34,Daten!G3660,NA())</f>
        <v>#N/A</v>
      </c>
      <c r="S3657" s="16" t="e">
        <f>IF($P3657&lt;=$D$34,Daten!H3660,NA())</f>
        <v>#N/A</v>
      </c>
    </row>
    <row r="3658" spans="12:19" x14ac:dyDescent="0.3">
      <c r="L3658" s="24">
        <f t="shared" si="306"/>
        <v>3652</v>
      </c>
      <c r="M3658" s="16" t="e">
        <f>IF($L3658&lt;=$C$34,Daten!B3661,NA())</f>
        <v>#N/A</v>
      </c>
      <c r="N3658" s="16" t="e">
        <f>IF($L3658&lt;=$C$34,Daten!C3661,NA())</f>
        <v>#N/A</v>
      </c>
      <c r="O3658" s="16" t="e">
        <f>IF($L3658&lt;=$C$34,Daten!D3661,NA())</f>
        <v>#N/A</v>
      </c>
      <c r="P3658" s="24">
        <f t="shared" si="307"/>
        <v>3652</v>
      </c>
      <c r="Q3658" s="16" t="e">
        <f>IF($P3658&lt;=$D$34,Daten!F3661,NA())</f>
        <v>#N/A</v>
      </c>
      <c r="R3658" s="16" t="e">
        <f>IF($P3658&lt;=$D$34,Daten!G3661,NA())</f>
        <v>#N/A</v>
      </c>
      <c r="S3658" s="16" t="e">
        <f>IF($P3658&lt;=$D$34,Daten!H3661,NA())</f>
        <v>#N/A</v>
      </c>
    </row>
    <row r="3659" spans="12:19" x14ac:dyDescent="0.3">
      <c r="L3659" s="24">
        <f t="shared" si="306"/>
        <v>3653</v>
      </c>
      <c r="M3659" s="16" t="e">
        <f>IF($L3659&lt;=$C$34,Daten!B3662,NA())</f>
        <v>#N/A</v>
      </c>
      <c r="N3659" s="16" t="e">
        <f>IF($L3659&lt;=$C$34,Daten!C3662,NA())</f>
        <v>#N/A</v>
      </c>
      <c r="O3659" s="16" t="e">
        <f>IF($L3659&lt;=$C$34,Daten!D3662,NA())</f>
        <v>#N/A</v>
      </c>
      <c r="P3659" s="24">
        <f t="shared" si="307"/>
        <v>3653</v>
      </c>
      <c r="Q3659" s="16" t="e">
        <f>IF($P3659&lt;=$D$34,Daten!F3662,NA())</f>
        <v>#N/A</v>
      </c>
      <c r="R3659" s="16" t="e">
        <f>IF($P3659&lt;=$D$34,Daten!G3662,NA())</f>
        <v>#N/A</v>
      </c>
      <c r="S3659" s="16" t="e">
        <f>IF($P3659&lt;=$D$34,Daten!H3662,NA())</f>
        <v>#N/A</v>
      </c>
    </row>
    <row r="3660" spans="12:19" x14ac:dyDescent="0.3">
      <c r="L3660" s="24">
        <f t="shared" si="306"/>
        <v>3654</v>
      </c>
      <c r="M3660" s="16" t="e">
        <f>IF($L3660&lt;=$C$34,Daten!B3663,NA())</f>
        <v>#N/A</v>
      </c>
      <c r="N3660" s="16" t="e">
        <f>IF($L3660&lt;=$C$34,Daten!C3663,NA())</f>
        <v>#N/A</v>
      </c>
      <c r="O3660" s="16" t="e">
        <f>IF($L3660&lt;=$C$34,Daten!D3663,NA())</f>
        <v>#N/A</v>
      </c>
      <c r="P3660" s="24">
        <f t="shared" si="307"/>
        <v>3654</v>
      </c>
      <c r="Q3660" s="16" t="e">
        <f>IF($P3660&lt;=$D$34,Daten!F3663,NA())</f>
        <v>#N/A</v>
      </c>
      <c r="R3660" s="16" t="e">
        <f>IF($P3660&lt;=$D$34,Daten!G3663,NA())</f>
        <v>#N/A</v>
      </c>
      <c r="S3660" s="16" t="e">
        <f>IF($P3660&lt;=$D$34,Daten!H3663,NA())</f>
        <v>#N/A</v>
      </c>
    </row>
    <row r="3661" spans="12:19" x14ac:dyDescent="0.3">
      <c r="L3661" s="24">
        <f t="shared" si="306"/>
        <v>3655</v>
      </c>
      <c r="M3661" s="16" t="e">
        <f>IF($L3661&lt;=$C$34,Daten!B3664,NA())</f>
        <v>#N/A</v>
      </c>
      <c r="N3661" s="16" t="e">
        <f>IF($L3661&lt;=$C$34,Daten!C3664,NA())</f>
        <v>#N/A</v>
      </c>
      <c r="O3661" s="16" t="e">
        <f>IF($L3661&lt;=$C$34,Daten!D3664,NA())</f>
        <v>#N/A</v>
      </c>
      <c r="P3661" s="24">
        <f t="shared" si="307"/>
        <v>3655</v>
      </c>
      <c r="Q3661" s="16" t="e">
        <f>IF($P3661&lt;=$D$34,Daten!F3664,NA())</f>
        <v>#N/A</v>
      </c>
      <c r="R3661" s="16" t="e">
        <f>IF($P3661&lt;=$D$34,Daten!G3664,NA())</f>
        <v>#N/A</v>
      </c>
      <c r="S3661" s="16" t="e">
        <f>IF($P3661&lt;=$D$34,Daten!H3664,NA())</f>
        <v>#N/A</v>
      </c>
    </row>
    <row r="3662" spans="12:19" x14ac:dyDescent="0.3">
      <c r="L3662" s="24">
        <f t="shared" si="306"/>
        <v>3656</v>
      </c>
      <c r="M3662" s="16" t="e">
        <f>IF($L3662&lt;=$C$34,Daten!B3665,NA())</f>
        <v>#N/A</v>
      </c>
      <c r="N3662" s="16" t="e">
        <f>IF($L3662&lt;=$C$34,Daten!C3665,NA())</f>
        <v>#N/A</v>
      </c>
      <c r="O3662" s="16" t="e">
        <f>IF($L3662&lt;=$C$34,Daten!D3665,NA())</f>
        <v>#N/A</v>
      </c>
      <c r="P3662" s="24">
        <f t="shared" si="307"/>
        <v>3656</v>
      </c>
      <c r="Q3662" s="16" t="e">
        <f>IF($P3662&lt;=$D$34,Daten!F3665,NA())</f>
        <v>#N/A</v>
      </c>
      <c r="R3662" s="16" t="e">
        <f>IF($P3662&lt;=$D$34,Daten!G3665,NA())</f>
        <v>#N/A</v>
      </c>
      <c r="S3662" s="16" t="e">
        <f>IF($P3662&lt;=$D$34,Daten!H3665,NA())</f>
        <v>#N/A</v>
      </c>
    </row>
    <row r="3663" spans="12:19" x14ac:dyDescent="0.3">
      <c r="L3663" s="24">
        <f t="shared" si="306"/>
        <v>3657</v>
      </c>
      <c r="M3663" s="16" t="e">
        <f>IF($L3663&lt;=$C$34,Daten!B3666,NA())</f>
        <v>#N/A</v>
      </c>
      <c r="N3663" s="16" t="e">
        <f>IF($L3663&lt;=$C$34,Daten!C3666,NA())</f>
        <v>#N/A</v>
      </c>
      <c r="O3663" s="16" t="e">
        <f>IF($L3663&lt;=$C$34,Daten!D3666,NA())</f>
        <v>#N/A</v>
      </c>
      <c r="P3663" s="24">
        <f t="shared" si="307"/>
        <v>3657</v>
      </c>
      <c r="Q3663" s="16" t="e">
        <f>IF($P3663&lt;=$D$34,Daten!F3666,NA())</f>
        <v>#N/A</v>
      </c>
      <c r="R3663" s="16" t="e">
        <f>IF($P3663&lt;=$D$34,Daten!G3666,NA())</f>
        <v>#N/A</v>
      </c>
      <c r="S3663" s="16" t="e">
        <f>IF($P3663&lt;=$D$34,Daten!H3666,NA())</f>
        <v>#N/A</v>
      </c>
    </row>
    <row r="3664" spans="12:19" x14ac:dyDescent="0.3">
      <c r="L3664" s="24">
        <f t="shared" si="306"/>
        <v>3658</v>
      </c>
      <c r="M3664" s="16" t="e">
        <f>IF($L3664&lt;=$C$34,Daten!B3667,NA())</f>
        <v>#N/A</v>
      </c>
      <c r="N3664" s="16" t="e">
        <f>IF($L3664&lt;=$C$34,Daten!C3667,NA())</f>
        <v>#N/A</v>
      </c>
      <c r="O3664" s="16" t="e">
        <f>IF($L3664&lt;=$C$34,Daten!D3667,NA())</f>
        <v>#N/A</v>
      </c>
      <c r="P3664" s="24">
        <f t="shared" si="307"/>
        <v>3658</v>
      </c>
      <c r="Q3664" s="16" t="e">
        <f>IF($P3664&lt;=$D$34,Daten!F3667,NA())</f>
        <v>#N/A</v>
      </c>
      <c r="R3664" s="16" t="e">
        <f>IF($P3664&lt;=$D$34,Daten!G3667,NA())</f>
        <v>#N/A</v>
      </c>
      <c r="S3664" s="16" t="e">
        <f>IF($P3664&lt;=$D$34,Daten!H3667,NA())</f>
        <v>#N/A</v>
      </c>
    </row>
    <row r="3665" spans="12:19" x14ac:dyDescent="0.3">
      <c r="L3665" s="24">
        <f t="shared" si="306"/>
        <v>3659</v>
      </c>
      <c r="M3665" s="16" t="e">
        <f>IF($L3665&lt;=$C$34,Daten!B3668,NA())</f>
        <v>#N/A</v>
      </c>
      <c r="N3665" s="16" t="e">
        <f>IF($L3665&lt;=$C$34,Daten!C3668,NA())</f>
        <v>#N/A</v>
      </c>
      <c r="O3665" s="16" t="e">
        <f>IF($L3665&lt;=$C$34,Daten!D3668,NA())</f>
        <v>#N/A</v>
      </c>
      <c r="P3665" s="24">
        <f t="shared" si="307"/>
        <v>3659</v>
      </c>
      <c r="Q3665" s="16" t="e">
        <f>IF($P3665&lt;=$D$34,Daten!F3668,NA())</f>
        <v>#N/A</v>
      </c>
      <c r="R3665" s="16" t="e">
        <f>IF($P3665&lt;=$D$34,Daten!G3668,NA())</f>
        <v>#N/A</v>
      </c>
      <c r="S3665" s="16" t="e">
        <f>IF($P3665&lt;=$D$34,Daten!H3668,NA())</f>
        <v>#N/A</v>
      </c>
    </row>
    <row r="3666" spans="12:19" x14ac:dyDescent="0.3">
      <c r="L3666" s="24">
        <f t="shared" si="306"/>
        <v>3660</v>
      </c>
      <c r="M3666" s="16" t="e">
        <f>IF($L3666&lt;=$C$34,Daten!B3669,NA())</f>
        <v>#N/A</v>
      </c>
      <c r="N3666" s="16" t="e">
        <f>IF($L3666&lt;=$C$34,Daten!C3669,NA())</f>
        <v>#N/A</v>
      </c>
      <c r="O3666" s="16" t="e">
        <f>IF($L3666&lt;=$C$34,Daten!D3669,NA())</f>
        <v>#N/A</v>
      </c>
      <c r="P3666" s="24">
        <f t="shared" si="307"/>
        <v>3660</v>
      </c>
      <c r="Q3666" s="16" t="e">
        <f>IF($P3666&lt;=$D$34,Daten!F3669,NA())</f>
        <v>#N/A</v>
      </c>
      <c r="R3666" s="16" t="e">
        <f>IF($P3666&lt;=$D$34,Daten!G3669,NA())</f>
        <v>#N/A</v>
      </c>
      <c r="S3666" s="16" t="e">
        <f>IF($P3666&lt;=$D$34,Daten!H3669,NA())</f>
        <v>#N/A</v>
      </c>
    </row>
    <row r="3667" spans="12:19" x14ac:dyDescent="0.3">
      <c r="L3667" s="24">
        <f t="shared" si="306"/>
        <v>3661</v>
      </c>
      <c r="M3667" s="16" t="e">
        <f>IF($L3667&lt;=$C$34,Daten!B3670,NA())</f>
        <v>#N/A</v>
      </c>
      <c r="N3667" s="16" t="e">
        <f>IF($L3667&lt;=$C$34,Daten!C3670,NA())</f>
        <v>#N/A</v>
      </c>
      <c r="O3667" s="16" t="e">
        <f>IF($L3667&lt;=$C$34,Daten!D3670,NA())</f>
        <v>#N/A</v>
      </c>
      <c r="P3667" s="24">
        <f t="shared" si="307"/>
        <v>3661</v>
      </c>
      <c r="Q3667" s="16" t="e">
        <f>IF($P3667&lt;=$D$34,Daten!F3670,NA())</f>
        <v>#N/A</v>
      </c>
      <c r="R3667" s="16" t="e">
        <f>IF($P3667&lt;=$D$34,Daten!G3670,NA())</f>
        <v>#N/A</v>
      </c>
      <c r="S3667" s="16" t="e">
        <f>IF($P3667&lt;=$D$34,Daten!H3670,NA())</f>
        <v>#N/A</v>
      </c>
    </row>
    <row r="3668" spans="12:19" x14ac:dyDescent="0.3">
      <c r="L3668" s="24">
        <f t="shared" si="306"/>
        <v>3662</v>
      </c>
      <c r="M3668" s="16" t="e">
        <f>IF($L3668&lt;=$C$34,Daten!B3671,NA())</f>
        <v>#N/A</v>
      </c>
      <c r="N3668" s="16" t="e">
        <f>IF($L3668&lt;=$C$34,Daten!C3671,NA())</f>
        <v>#N/A</v>
      </c>
      <c r="O3668" s="16" t="e">
        <f>IF($L3668&lt;=$C$34,Daten!D3671,NA())</f>
        <v>#N/A</v>
      </c>
      <c r="P3668" s="24">
        <f t="shared" si="307"/>
        <v>3662</v>
      </c>
      <c r="Q3668" s="16" t="e">
        <f>IF($P3668&lt;=$D$34,Daten!F3671,NA())</f>
        <v>#N/A</v>
      </c>
      <c r="R3668" s="16" t="e">
        <f>IF($P3668&lt;=$D$34,Daten!G3671,NA())</f>
        <v>#N/A</v>
      </c>
      <c r="S3668" s="16" t="e">
        <f>IF($P3668&lt;=$D$34,Daten!H3671,NA())</f>
        <v>#N/A</v>
      </c>
    </row>
    <row r="3669" spans="12:19" x14ac:dyDescent="0.3">
      <c r="L3669" s="24">
        <f t="shared" si="306"/>
        <v>3663</v>
      </c>
      <c r="M3669" s="16" t="e">
        <f>IF($L3669&lt;=$C$34,Daten!B3672,NA())</f>
        <v>#N/A</v>
      </c>
      <c r="N3669" s="16" t="e">
        <f>IF($L3669&lt;=$C$34,Daten!C3672,NA())</f>
        <v>#N/A</v>
      </c>
      <c r="O3669" s="16" t="e">
        <f>IF($L3669&lt;=$C$34,Daten!D3672,NA())</f>
        <v>#N/A</v>
      </c>
      <c r="P3669" s="24">
        <f t="shared" si="307"/>
        <v>3663</v>
      </c>
      <c r="Q3669" s="16" t="e">
        <f>IF($P3669&lt;=$D$34,Daten!F3672,NA())</f>
        <v>#N/A</v>
      </c>
      <c r="R3669" s="16" t="e">
        <f>IF($P3669&lt;=$D$34,Daten!G3672,NA())</f>
        <v>#N/A</v>
      </c>
      <c r="S3669" s="16" t="e">
        <f>IF($P3669&lt;=$D$34,Daten!H3672,NA())</f>
        <v>#N/A</v>
      </c>
    </row>
    <row r="3670" spans="12:19" x14ac:dyDescent="0.3">
      <c r="L3670" s="24">
        <f t="shared" si="306"/>
        <v>3664</v>
      </c>
      <c r="M3670" s="16" t="e">
        <f>IF($L3670&lt;=$C$34,Daten!B3673,NA())</f>
        <v>#N/A</v>
      </c>
      <c r="N3670" s="16" t="e">
        <f>IF($L3670&lt;=$C$34,Daten!C3673,NA())</f>
        <v>#N/A</v>
      </c>
      <c r="O3670" s="16" t="e">
        <f>IF($L3670&lt;=$C$34,Daten!D3673,NA())</f>
        <v>#N/A</v>
      </c>
      <c r="P3670" s="24">
        <f t="shared" si="307"/>
        <v>3664</v>
      </c>
      <c r="Q3670" s="16" t="e">
        <f>IF($P3670&lt;=$D$34,Daten!F3673,NA())</f>
        <v>#N/A</v>
      </c>
      <c r="R3670" s="16" t="e">
        <f>IF($P3670&lt;=$D$34,Daten!G3673,NA())</f>
        <v>#N/A</v>
      </c>
      <c r="S3670" s="16" t="e">
        <f>IF($P3670&lt;=$D$34,Daten!H3673,NA())</f>
        <v>#N/A</v>
      </c>
    </row>
    <row r="3671" spans="12:19" x14ac:dyDescent="0.3">
      <c r="L3671" s="24">
        <f t="shared" si="306"/>
        <v>3665</v>
      </c>
      <c r="M3671" s="16" t="e">
        <f>IF($L3671&lt;=$C$34,Daten!B3674,NA())</f>
        <v>#N/A</v>
      </c>
      <c r="N3671" s="16" t="e">
        <f>IF($L3671&lt;=$C$34,Daten!C3674,NA())</f>
        <v>#N/A</v>
      </c>
      <c r="O3671" s="16" t="e">
        <f>IF($L3671&lt;=$C$34,Daten!D3674,NA())</f>
        <v>#N/A</v>
      </c>
      <c r="P3671" s="24">
        <f t="shared" si="307"/>
        <v>3665</v>
      </c>
      <c r="Q3671" s="16" t="e">
        <f>IF($P3671&lt;=$D$34,Daten!F3674,NA())</f>
        <v>#N/A</v>
      </c>
      <c r="R3671" s="16" t="e">
        <f>IF($P3671&lt;=$D$34,Daten!G3674,NA())</f>
        <v>#N/A</v>
      </c>
      <c r="S3671" s="16" t="e">
        <f>IF($P3671&lt;=$D$34,Daten!H3674,NA())</f>
        <v>#N/A</v>
      </c>
    </row>
    <row r="3672" spans="12:19" x14ac:dyDescent="0.3">
      <c r="L3672" s="24">
        <f t="shared" si="306"/>
        <v>3666</v>
      </c>
      <c r="M3672" s="16" t="e">
        <f>IF($L3672&lt;=$C$34,Daten!B3675,NA())</f>
        <v>#N/A</v>
      </c>
      <c r="N3672" s="16" t="e">
        <f>IF($L3672&lt;=$C$34,Daten!C3675,NA())</f>
        <v>#N/A</v>
      </c>
      <c r="O3672" s="16" t="e">
        <f>IF($L3672&lt;=$C$34,Daten!D3675,NA())</f>
        <v>#N/A</v>
      </c>
      <c r="P3672" s="24">
        <f t="shared" si="307"/>
        <v>3666</v>
      </c>
      <c r="Q3672" s="16" t="e">
        <f>IF($P3672&lt;=$D$34,Daten!F3675,NA())</f>
        <v>#N/A</v>
      </c>
      <c r="R3672" s="16" t="e">
        <f>IF($P3672&lt;=$D$34,Daten!G3675,NA())</f>
        <v>#N/A</v>
      </c>
      <c r="S3672" s="16" t="e">
        <f>IF($P3672&lt;=$D$34,Daten!H3675,NA())</f>
        <v>#N/A</v>
      </c>
    </row>
    <row r="3673" spans="12:19" x14ac:dyDescent="0.3">
      <c r="L3673" s="24">
        <f t="shared" si="306"/>
        <v>3667</v>
      </c>
      <c r="M3673" s="16" t="e">
        <f>IF($L3673&lt;=$C$34,Daten!B3676,NA())</f>
        <v>#N/A</v>
      </c>
      <c r="N3673" s="16" t="e">
        <f>IF($L3673&lt;=$C$34,Daten!C3676,NA())</f>
        <v>#N/A</v>
      </c>
      <c r="O3673" s="16" t="e">
        <f>IF($L3673&lt;=$C$34,Daten!D3676,NA())</f>
        <v>#N/A</v>
      </c>
      <c r="P3673" s="24">
        <f t="shared" si="307"/>
        <v>3667</v>
      </c>
      <c r="Q3673" s="16" t="e">
        <f>IF($P3673&lt;=$D$34,Daten!F3676,NA())</f>
        <v>#N/A</v>
      </c>
      <c r="R3673" s="16" t="e">
        <f>IF($P3673&lt;=$D$34,Daten!G3676,NA())</f>
        <v>#N/A</v>
      </c>
      <c r="S3673" s="16" t="e">
        <f>IF($P3673&lt;=$D$34,Daten!H3676,NA())</f>
        <v>#N/A</v>
      </c>
    </row>
    <row r="3674" spans="12:19" x14ac:dyDescent="0.3">
      <c r="L3674" s="24">
        <f t="shared" si="306"/>
        <v>3668</v>
      </c>
      <c r="M3674" s="16" t="e">
        <f>IF($L3674&lt;=$C$34,Daten!B3677,NA())</f>
        <v>#N/A</v>
      </c>
      <c r="N3674" s="16" t="e">
        <f>IF($L3674&lt;=$C$34,Daten!C3677,NA())</f>
        <v>#N/A</v>
      </c>
      <c r="O3674" s="16" t="e">
        <f>IF($L3674&lt;=$C$34,Daten!D3677,NA())</f>
        <v>#N/A</v>
      </c>
      <c r="P3674" s="24">
        <f t="shared" si="307"/>
        <v>3668</v>
      </c>
      <c r="Q3674" s="16" t="e">
        <f>IF($P3674&lt;=$D$34,Daten!F3677,NA())</f>
        <v>#N/A</v>
      </c>
      <c r="R3674" s="16" t="e">
        <f>IF($P3674&lt;=$D$34,Daten!G3677,NA())</f>
        <v>#N/A</v>
      </c>
      <c r="S3674" s="16" t="e">
        <f>IF($P3674&lt;=$D$34,Daten!H3677,NA())</f>
        <v>#N/A</v>
      </c>
    </row>
    <row r="3675" spans="12:19" x14ac:dyDescent="0.3">
      <c r="L3675" s="24">
        <f t="shared" si="306"/>
        <v>3669</v>
      </c>
      <c r="M3675" s="16" t="e">
        <f>IF($L3675&lt;=$C$34,Daten!B3678,NA())</f>
        <v>#N/A</v>
      </c>
      <c r="N3675" s="16" t="e">
        <f>IF($L3675&lt;=$C$34,Daten!C3678,NA())</f>
        <v>#N/A</v>
      </c>
      <c r="O3675" s="16" t="e">
        <f>IF($L3675&lt;=$C$34,Daten!D3678,NA())</f>
        <v>#N/A</v>
      </c>
      <c r="P3675" s="24">
        <f t="shared" si="307"/>
        <v>3669</v>
      </c>
      <c r="Q3675" s="16" t="e">
        <f>IF($P3675&lt;=$D$34,Daten!F3678,NA())</f>
        <v>#N/A</v>
      </c>
      <c r="R3675" s="16" t="e">
        <f>IF($P3675&lt;=$D$34,Daten!G3678,NA())</f>
        <v>#N/A</v>
      </c>
      <c r="S3675" s="16" t="e">
        <f>IF($P3675&lt;=$D$34,Daten!H3678,NA())</f>
        <v>#N/A</v>
      </c>
    </row>
    <row r="3676" spans="12:19" x14ac:dyDescent="0.3">
      <c r="L3676" s="24">
        <f t="shared" si="306"/>
        <v>3670</v>
      </c>
      <c r="M3676" s="16" t="e">
        <f>IF($L3676&lt;=$C$34,Daten!B3679,NA())</f>
        <v>#N/A</v>
      </c>
      <c r="N3676" s="16" t="e">
        <f>IF($L3676&lt;=$C$34,Daten!C3679,NA())</f>
        <v>#N/A</v>
      </c>
      <c r="O3676" s="16" t="e">
        <f>IF($L3676&lt;=$C$34,Daten!D3679,NA())</f>
        <v>#N/A</v>
      </c>
      <c r="P3676" s="24">
        <f t="shared" si="307"/>
        <v>3670</v>
      </c>
      <c r="Q3676" s="16" t="e">
        <f>IF($P3676&lt;=$D$34,Daten!F3679,NA())</f>
        <v>#N/A</v>
      </c>
      <c r="R3676" s="16" t="e">
        <f>IF($P3676&lt;=$D$34,Daten!G3679,NA())</f>
        <v>#N/A</v>
      </c>
      <c r="S3676" s="16" t="e">
        <f>IF($P3676&lt;=$D$34,Daten!H3679,NA())</f>
        <v>#N/A</v>
      </c>
    </row>
    <row r="3677" spans="12:19" x14ac:dyDescent="0.3">
      <c r="L3677" s="24">
        <f t="shared" si="306"/>
        <v>3671</v>
      </c>
      <c r="M3677" s="16" t="e">
        <f>IF($L3677&lt;=$C$34,Daten!B3680,NA())</f>
        <v>#N/A</v>
      </c>
      <c r="N3677" s="16" t="e">
        <f>IF($L3677&lt;=$C$34,Daten!C3680,NA())</f>
        <v>#N/A</v>
      </c>
      <c r="O3677" s="16" t="e">
        <f>IF($L3677&lt;=$C$34,Daten!D3680,NA())</f>
        <v>#N/A</v>
      </c>
      <c r="P3677" s="24">
        <f t="shared" si="307"/>
        <v>3671</v>
      </c>
      <c r="Q3677" s="16" t="e">
        <f>IF($P3677&lt;=$D$34,Daten!F3680,NA())</f>
        <v>#N/A</v>
      </c>
      <c r="R3677" s="16" t="e">
        <f>IF($P3677&lt;=$D$34,Daten!G3680,NA())</f>
        <v>#N/A</v>
      </c>
      <c r="S3677" s="16" t="e">
        <f>IF($P3677&lt;=$D$34,Daten!H3680,NA())</f>
        <v>#N/A</v>
      </c>
    </row>
    <row r="3678" spans="12:19" x14ac:dyDescent="0.3">
      <c r="L3678" s="24">
        <f t="shared" si="306"/>
        <v>3672</v>
      </c>
      <c r="M3678" s="16" t="e">
        <f>IF($L3678&lt;=$C$34,Daten!B3681,NA())</f>
        <v>#N/A</v>
      </c>
      <c r="N3678" s="16" t="e">
        <f>IF($L3678&lt;=$C$34,Daten!C3681,NA())</f>
        <v>#N/A</v>
      </c>
      <c r="O3678" s="16" t="e">
        <f>IF($L3678&lt;=$C$34,Daten!D3681,NA())</f>
        <v>#N/A</v>
      </c>
      <c r="P3678" s="24">
        <f t="shared" si="307"/>
        <v>3672</v>
      </c>
      <c r="Q3678" s="16" t="e">
        <f>IF($P3678&lt;=$D$34,Daten!F3681,NA())</f>
        <v>#N/A</v>
      </c>
      <c r="R3678" s="16" t="e">
        <f>IF($P3678&lt;=$D$34,Daten!G3681,NA())</f>
        <v>#N/A</v>
      </c>
      <c r="S3678" s="16" t="e">
        <f>IF($P3678&lt;=$D$34,Daten!H3681,NA())</f>
        <v>#N/A</v>
      </c>
    </row>
    <row r="3679" spans="12:19" x14ac:dyDescent="0.3">
      <c r="L3679" s="24">
        <f t="shared" si="306"/>
        <v>3673</v>
      </c>
      <c r="M3679" s="16" t="e">
        <f>IF($L3679&lt;=$C$34,Daten!B3682,NA())</f>
        <v>#N/A</v>
      </c>
      <c r="N3679" s="16" t="e">
        <f>IF($L3679&lt;=$C$34,Daten!C3682,NA())</f>
        <v>#N/A</v>
      </c>
      <c r="O3679" s="16" t="e">
        <f>IF($L3679&lt;=$C$34,Daten!D3682,NA())</f>
        <v>#N/A</v>
      </c>
      <c r="P3679" s="24">
        <f t="shared" si="307"/>
        <v>3673</v>
      </c>
      <c r="Q3679" s="16" t="e">
        <f>IF($P3679&lt;=$D$34,Daten!F3682,NA())</f>
        <v>#N/A</v>
      </c>
      <c r="R3679" s="16" t="e">
        <f>IF($P3679&lt;=$D$34,Daten!G3682,NA())</f>
        <v>#N/A</v>
      </c>
      <c r="S3679" s="16" t="e">
        <f>IF($P3679&lt;=$D$34,Daten!H3682,NA())</f>
        <v>#N/A</v>
      </c>
    </row>
    <row r="3680" spans="12:19" x14ac:dyDescent="0.3">
      <c r="L3680" s="24">
        <f t="shared" si="306"/>
        <v>3674</v>
      </c>
      <c r="M3680" s="16" t="e">
        <f>IF($L3680&lt;=$C$34,Daten!B3683,NA())</f>
        <v>#N/A</v>
      </c>
      <c r="N3680" s="16" t="e">
        <f>IF($L3680&lt;=$C$34,Daten!C3683,NA())</f>
        <v>#N/A</v>
      </c>
      <c r="O3680" s="16" t="e">
        <f>IF($L3680&lt;=$C$34,Daten!D3683,NA())</f>
        <v>#N/A</v>
      </c>
      <c r="P3680" s="24">
        <f t="shared" si="307"/>
        <v>3674</v>
      </c>
      <c r="Q3680" s="16" t="e">
        <f>IF($P3680&lt;=$D$34,Daten!F3683,NA())</f>
        <v>#N/A</v>
      </c>
      <c r="R3680" s="16" t="e">
        <f>IF($P3680&lt;=$D$34,Daten!G3683,NA())</f>
        <v>#N/A</v>
      </c>
      <c r="S3680" s="16" t="e">
        <f>IF($P3680&lt;=$D$34,Daten!H3683,NA())</f>
        <v>#N/A</v>
      </c>
    </row>
    <row r="3681" spans="12:19" x14ac:dyDescent="0.3">
      <c r="L3681" s="24">
        <f t="shared" si="306"/>
        <v>3675</v>
      </c>
      <c r="M3681" s="16" t="e">
        <f>IF($L3681&lt;=$C$34,Daten!B3684,NA())</f>
        <v>#N/A</v>
      </c>
      <c r="N3681" s="16" t="e">
        <f>IF($L3681&lt;=$C$34,Daten!C3684,NA())</f>
        <v>#N/A</v>
      </c>
      <c r="O3681" s="16" t="e">
        <f>IF($L3681&lt;=$C$34,Daten!D3684,NA())</f>
        <v>#N/A</v>
      </c>
      <c r="P3681" s="24">
        <f t="shared" si="307"/>
        <v>3675</v>
      </c>
      <c r="Q3681" s="16" t="e">
        <f>IF($P3681&lt;=$D$34,Daten!F3684,NA())</f>
        <v>#N/A</v>
      </c>
      <c r="R3681" s="16" t="e">
        <f>IF($P3681&lt;=$D$34,Daten!G3684,NA())</f>
        <v>#N/A</v>
      </c>
      <c r="S3681" s="16" t="e">
        <f>IF($P3681&lt;=$D$34,Daten!H3684,NA())</f>
        <v>#N/A</v>
      </c>
    </row>
    <row r="3682" spans="12:19" x14ac:dyDescent="0.3">
      <c r="L3682" s="24">
        <f t="shared" si="306"/>
        <v>3676</v>
      </c>
      <c r="M3682" s="16" t="e">
        <f>IF($L3682&lt;=$C$34,Daten!B3685,NA())</f>
        <v>#N/A</v>
      </c>
      <c r="N3682" s="16" t="e">
        <f>IF($L3682&lt;=$C$34,Daten!C3685,NA())</f>
        <v>#N/A</v>
      </c>
      <c r="O3682" s="16" t="e">
        <f>IF($L3682&lt;=$C$34,Daten!D3685,NA())</f>
        <v>#N/A</v>
      </c>
      <c r="P3682" s="24">
        <f t="shared" si="307"/>
        <v>3676</v>
      </c>
      <c r="Q3682" s="16" t="e">
        <f>IF($P3682&lt;=$D$34,Daten!F3685,NA())</f>
        <v>#N/A</v>
      </c>
      <c r="R3682" s="16" t="e">
        <f>IF($P3682&lt;=$D$34,Daten!G3685,NA())</f>
        <v>#N/A</v>
      </c>
      <c r="S3682" s="16" t="e">
        <f>IF($P3682&lt;=$D$34,Daten!H3685,NA())</f>
        <v>#N/A</v>
      </c>
    </row>
    <row r="3683" spans="12:19" x14ac:dyDescent="0.3">
      <c r="L3683" s="24">
        <f t="shared" si="306"/>
        <v>3677</v>
      </c>
      <c r="M3683" s="16" t="e">
        <f>IF($L3683&lt;=$C$34,Daten!B3686,NA())</f>
        <v>#N/A</v>
      </c>
      <c r="N3683" s="16" t="e">
        <f>IF($L3683&lt;=$C$34,Daten!C3686,NA())</f>
        <v>#N/A</v>
      </c>
      <c r="O3683" s="16" t="e">
        <f>IF($L3683&lt;=$C$34,Daten!D3686,NA())</f>
        <v>#N/A</v>
      </c>
      <c r="P3683" s="24">
        <f t="shared" si="307"/>
        <v>3677</v>
      </c>
      <c r="Q3683" s="16" t="e">
        <f>IF($P3683&lt;=$D$34,Daten!F3686,NA())</f>
        <v>#N/A</v>
      </c>
      <c r="R3683" s="16" t="e">
        <f>IF($P3683&lt;=$D$34,Daten!G3686,NA())</f>
        <v>#N/A</v>
      </c>
      <c r="S3683" s="16" t="e">
        <f>IF($P3683&lt;=$D$34,Daten!H3686,NA())</f>
        <v>#N/A</v>
      </c>
    </row>
    <row r="3684" spans="12:19" x14ac:dyDescent="0.3">
      <c r="L3684" s="24">
        <f t="shared" si="306"/>
        <v>3678</v>
      </c>
      <c r="M3684" s="16" t="e">
        <f>IF($L3684&lt;=$C$34,Daten!B3687,NA())</f>
        <v>#N/A</v>
      </c>
      <c r="N3684" s="16" t="e">
        <f>IF($L3684&lt;=$C$34,Daten!C3687,NA())</f>
        <v>#N/A</v>
      </c>
      <c r="O3684" s="16" t="e">
        <f>IF($L3684&lt;=$C$34,Daten!D3687,NA())</f>
        <v>#N/A</v>
      </c>
      <c r="P3684" s="24">
        <f t="shared" si="307"/>
        <v>3678</v>
      </c>
      <c r="Q3684" s="16" t="e">
        <f>IF($P3684&lt;=$D$34,Daten!F3687,NA())</f>
        <v>#N/A</v>
      </c>
      <c r="R3684" s="16" t="e">
        <f>IF($P3684&lt;=$D$34,Daten!G3687,NA())</f>
        <v>#N/A</v>
      </c>
      <c r="S3684" s="16" t="e">
        <f>IF($P3684&lt;=$D$34,Daten!H3687,NA())</f>
        <v>#N/A</v>
      </c>
    </row>
    <row r="3685" spans="12:19" x14ac:dyDescent="0.3">
      <c r="L3685" s="24">
        <f t="shared" si="306"/>
        <v>3679</v>
      </c>
      <c r="M3685" s="16" t="e">
        <f>IF($L3685&lt;=$C$34,Daten!B3688,NA())</f>
        <v>#N/A</v>
      </c>
      <c r="N3685" s="16" t="e">
        <f>IF($L3685&lt;=$C$34,Daten!C3688,NA())</f>
        <v>#N/A</v>
      </c>
      <c r="O3685" s="16" t="e">
        <f>IF($L3685&lt;=$C$34,Daten!D3688,NA())</f>
        <v>#N/A</v>
      </c>
      <c r="P3685" s="24">
        <f t="shared" si="307"/>
        <v>3679</v>
      </c>
      <c r="Q3685" s="16" t="e">
        <f>IF($P3685&lt;=$D$34,Daten!F3688,NA())</f>
        <v>#N/A</v>
      </c>
      <c r="R3685" s="16" t="e">
        <f>IF($P3685&lt;=$D$34,Daten!G3688,NA())</f>
        <v>#N/A</v>
      </c>
      <c r="S3685" s="16" t="e">
        <f>IF($P3685&lt;=$D$34,Daten!H3688,NA())</f>
        <v>#N/A</v>
      </c>
    </row>
    <row r="3686" spans="12:19" x14ac:dyDescent="0.3">
      <c r="L3686" s="24">
        <f t="shared" si="306"/>
        <v>3680</v>
      </c>
      <c r="M3686" s="16" t="e">
        <f>IF($L3686&lt;=$C$34,Daten!B3689,NA())</f>
        <v>#N/A</v>
      </c>
      <c r="N3686" s="16" t="e">
        <f>IF($L3686&lt;=$C$34,Daten!C3689,NA())</f>
        <v>#N/A</v>
      </c>
      <c r="O3686" s="16" t="e">
        <f>IF($L3686&lt;=$C$34,Daten!D3689,NA())</f>
        <v>#N/A</v>
      </c>
      <c r="P3686" s="24">
        <f t="shared" si="307"/>
        <v>3680</v>
      </c>
      <c r="Q3686" s="16" t="e">
        <f>IF($P3686&lt;=$D$34,Daten!F3689,NA())</f>
        <v>#N/A</v>
      </c>
      <c r="R3686" s="16" t="e">
        <f>IF($P3686&lt;=$D$34,Daten!G3689,NA())</f>
        <v>#N/A</v>
      </c>
      <c r="S3686" s="16" t="e">
        <f>IF($P3686&lt;=$D$34,Daten!H3689,NA())</f>
        <v>#N/A</v>
      </c>
    </row>
    <row r="3687" spans="12:19" x14ac:dyDescent="0.3">
      <c r="L3687" s="24">
        <f t="shared" si="306"/>
        <v>3681</v>
      </c>
      <c r="M3687" s="16" t="e">
        <f>IF($L3687&lt;=$C$34,Daten!B3690,NA())</f>
        <v>#N/A</v>
      </c>
      <c r="N3687" s="16" t="e">
        <f>IF($L3687&lt;=$C$34,Daten!C3690,NA())</f>
        <v>#N/A</v>
      </c>
      <c r="O3687" s="16" t="e">
        <f>IF($L3687&lt;=$C$34,Daten!D3690,NA())</f>
        <v>#N/A</v>
      </c>
      <c r="P3687" s="24">
        <f t="shared" si="307"/>
        <v>3681</v>
      </c>
      <c r="Q3687" s="16" t="e">
        <f>IF($P3687&lt;=$D$34,Daten!F3690,NA())</f>
        <v>#N/A</v>
      </c>
      <c r="R3687" s="16" t="e">
        <f>IF($P3687&lt;=$D$34,Daten!G3690,NA())</f>
        <v>#N/A</v>
      </c>
      <c r="S3687" s="16" t="e">
        <f>IF($P3687&lt;=$D$34,Daten!H3690,NA())</f>
        <v>#N/A</v>
      </c>
    </row>
    <row r="3688" spans="12:19" x14ac:dyDescent="0.3">
      <c r="L3688" s="24">
        <f t="shared" si="306"/>
        <v>3682</v>
      </c>
      <c r="M3688" s="16" t="e">
        <f>IF($L3688&lt;=$C$34,Daten!B3691,NA())</f>
        <v>#N/A</v>
      </c>
      <c r="N3688" s="16" t="e">
        <f>IF($L3688&lt;=$C$34,Daten!C3691,NA())</f>
        <v>#N/A</v>
      </c>
      <c r="O3688" s="16" t="e">
        <f>IF($L3688&lt;=$C$34,Daten!D3691,NA())</f>
        <v>#N/A</v>
      </c>
      <c r="P3688" s="24">
        <f t="shared" si="307"/>
        <v>3682</v>
      </c>
      <c r="Q3688" s="16" t="e">
        <f>IF($P3688&lt;=$D$34,Daten!F3691,NA())</f>
        <v>#N/A</v>
      </c>
      <c r="R3688" s="16" t="e">
        <f>IF($P3688&lt;=$D$34,Daten!G3691,NA())</f>
        <v>#N/A</v>
      </c>
      <c r="S3688" s="16" t="e">
        <f>IF($P3688&lt;=$D$34,Daten!H3691,NA())</f>
        <v>#N/A</v>
      </c>
    </row>
    <row r="3689" spans="12:19" x14ac:dyDescent="0.3">
      <c r="L3689" s="24">
        <f t="shared" si="306"/>
        <v>3683</v>
      </c>
      <c r="M3689" s="16" t="e">
        <f>IF($L3689&lt;=$C$34,Daten!B3692,NA())</f>
        <v>#N/A</v>
      </c>
      <c r="N3689" s="16" t="e">
        <f>IF($L3689&lt;=$C$34,Daten!C3692,NA())</f>
        <v>#N/A</v>
      </c>
      <c r="O3689" s="16" t="e">
        <f>IF($L3689&lt;=$C$34,Daten!D3692,NA())</f>
        <v>#N/A</v>
      </c>
      <c r="P3689" s="24">
        <f t="shared" si="307"/>
        <v>3683</v>
      </c>
      <c r="Q3689" s="16" t="e">
        <f>IF($P3689&lt;=$D$34,Daten!F3692,NA())</f>
        <v>#N/A</v>
      </c>
      <c r="R3689" s="16" t="e">
        <f>IF($P3689&lt;=$D$34,Daten!G3692,NA())</f>
        <v>#N/A</v>
      </c>
      <c r="S3689" s="16" t="e">
        <f>IF($P3689&lt;=$D$34,Daten!H3692,NA())</f>
        <v>#N/A</v>
      </c>
    </row>
    <row r="3690" spans="12:19" x14ac:dyDescent="0.3">
      <c r="L3690" s="24">
        <f t="shared" si="306"/>
        <v>3684</v>
      </c>
      <c r="M3690" s="16" t="e">
        <f>IF($L3690&lt;=$C$34,Daten!B3693,NA())</f>
        <v>#N/A</v>
      </c>
      <c r="N3690" s="16" t="e">
        <f>IF($L3690&lt;=$C$34,Daten!C3693,NA())</f>
        <v>#N/A</v>
      </c>
      <c r="O3690" s="16" t="e">
        <f>IF($L3690&lt;=$C$34,Daten!D3693,NA())</f>
        <v>#N/A</v>
      </c>
      <c r="P3690" s="24">
        <f t="shared" si="307"/>
        <v>3684</v>
      </c>
      <c r="Q3690" s="16" t="e">
        <f>IF($P3690&lt;=$D$34,Daten!F3693,NA())</f>
        <v>#N/A</v>
      </c>
      <c r="R3690" s="16" t="e">
        <f>IF($P3690&lt;=$D$34,Daten!G3693,NA())</f>
        <v>#N/A</v>
      </c>
      <c r="S3690" s="16" t="e">
        <f>IF($P3690&lt;=$D$34,Daten!H3693,NA())</f>
        <v>#N/A</v>
      </c>
    </row>
    <row r="3691" spans="12:19" x14ac:dyDescent="0.3">
      <c r="L3691" s="24">
        <f t="shared" si="306"/>
        <v>3685</v>
      </c>
      <c r="M3691" s="16" t="e">
        <f>IF($L3691&lt;=$C$34,Daten!B3694,NA())</f>
        <v>#N/A</v>
      </c>
      <c r="N3691" s="16" t="e">
        <f>IF($L3691&lt;=$C$34,Daten!C3694,NA())</f>
        <v>#N/A</v>
      </c>
      <c r="O3691" s="16" t="e">
        <f>IF($L3691&lt;=$C$34,Daten!D3694,NA())</f>
        <v>#N/A</v>
      </c>
      <c r="P3691" s="24">
        <f t="shared" si="307"/>
        <v>3685</v>
      </c>
      <c r="Q3691" s="16" t="e">
        <f>IF($P3691&lt;=$D$34,Daten!F3694,NA())</f>
        <v>#N/A</v>
      </c>
      <c r="R3691" s="16" t="e">
        <f>IF($P3691&lt;=$D$34,Daten!G3694,NA())</f>
        <v>#N/A</v>
      </c>
      <c r="S3691" s="16" t="e">
        <f>IF($P3691&lt;=$D$34,Daten!H3694,NA())</f>
        <v>#N/A</v>
      </c>
    </row>
    <row r="3692" spans="12:19" x14ac:dyDescent="0.3">
      <c r="L3692" s="24">
        <f t="shared" si="306"/>
        <v>3686</v>
      </c>
      <c r="M3692" s="16" t="e">
        <f>IF($L3692&lt;=$C$34,Daten!B3695,NA())</f>
        <v>#N/A</v>
      </c>
      <c r="N3692" s="16" t="e">
        <f>IF($L3692&lt;=$C$34,Daten!C3695,NA())</f>
        <v>#N/A</v>
      </c>
      <c r="O3692" s="16" t="e">
        <f>IF($L3692&lt;=$C$34,Daten!D3695,NA())</f>
        <v>#N/A</v>
      </c>
      <c r="P3692" s="24">
        <f t="shared" si="307"/>
        <v>3686</v>
      </c>
      <c r="Q3692" s="16" t="e">
        <f>IF($P3692&lt;=$D$34,Daten!F3695,NA())</f>
        <v>#N/A</v>
      </c>
      <c r="R3692" s="16" t="e">
        <f>IF($P3692&lt;=$D$34,Daten!G3695,NA())</f>
        <v>#N/A</v>
      </c>
      <c r="S3692" s="16" t="e">
        <f>IF($P3692&lt;=$D$34,Daten!H3695,NA())</f>
        <v>#N/A</v>
      </c>
    </row>
    <row r="3693" spans="12:19" x14ac:dyDescent="0.3">
      <c r="L3693" s="24">
        <f t="shared" si="306"/>
        <v>3687</v>
      </c>
      <c r="M3693" s="16" t="e">
        <f>IF($L3693&lt;=$C$34,Daten!B3696,NA())</f>
        <v>#N/A</v>
      </c>
      <c r="N3693" s="16" t="e">
        <f>IF($L3693&lt;=$C$34,Daten!C3696,NA())</f>
        <v>#N/A</v>
      </c>
      <c r="O3693" s="16" t="e">
        <f>IF($L3693&lt;=$C$34,Daten!D3696,NA())</f>
        <v>#N/A</v>
      </c>
      <c r="P3693" s="24">
        <f t="shared" si="307"/>
        <v>3687</v>
      </c>
      <c r="Q3693" s="16" t="e">
        <f>IF($P3693&lt;=$D$34,Daten!F3696,NA())</f>
        <v>#N/A</v>
      </c>
      <c r="R3693" s="16" t="e">
        <f>IF($P3693&lt;=$D$34,Daten!G3696,NA())</f>
        <v>#N/A</v>
      </c>
      <c r="S3693" s="16" t="e">
        <f>IF($P3693&lt;=$D$34,Daten!H3696,NA())</f>
        <v>#N/A</v>
      </c>
    </row>
    <row r="3694" spans="12:19" x14ac:dyDescent="0.3">
      <c r="L3694" s="24">
        <f t="shared" si="306"/>
        <v>3688</v>
      </c>
      <c r="M3694" s="16" t="e">
        <f>IF($L3694&lt;=$C$34,Daten!B3697,NA())</f>
        <v>#N/A</v>
      </c>
      <c r="N3694" s="16" t="e">
        <f>IF($L3694&lt;=$C$34,Daten!C3697,NA())</f>
        <v>#N/A</v>
      </c>
      <c r="O3694" s="16" t="e">
        <f>IF($L3694&lt;=$C$34,Daten!D3697,NA())</f>
        <v>#N/A</v>
      </c>
      <c r="P3694" s="24">
        <f t="shared" si="307"/>
        <v>3688</v>
      </c>
      <c r="Q3694" s="16" t="e">
        <f>IF($P3694&lt;=$D$34,Daten!F3697,NA())</f>
        <v>#N/A</v>
      </c>
      <c r="R3694" s="16" t="e">
        <f>IF($P3694&lt;=$D$34,Daten!G3697,NA())</f>
        <v>#N/A</v>
      </c>
      <c r="S3694" s="16" t="e">
        <f>IF($P3694&lt;=$D$34,Daten!H3697,NA())</f>
        <v>#N/A</v>
      </c>
    </row>
    <row r="3695" spans="12:19" x14ac:dyDescent="0.3">
      <c r="L3695" s="24">
        <f t="shared" si="306"/>
        <v>3689</v>
      </c>
      <c r="M3695" s="16" t="e">
        <f>IF($L3695&lt;=$C$34,Daten!B3698,NA())</f>
        <v>#N/A</v>
      </c>
      <c r="N3695" s="16" t="e">
        <f>IF($L3695&lt;=$C$34,Daten!C3698,NA())</f>
        <v>#N/A</v>
      </c>
      <c r="O3695" s="16" t="e">
        <f>IF($L3695&lt;=$C$34,Daten!D3698,NA())</f>
        <v>#N/A</v>
      </c>
      <c r="P3695" s="24">
        <f t="shared" si="307"/>
        <v>3689</v>
      </c>
      <c r="Q3695" s="16" t="e">
        <f>IF($P3695&lt;=$D$34,Daten!F3698,NA())</f>
        <v>#N/A</v>
      </c>
      <c r="R3695" s="16" t="e">
        <f>IF($P3695&lt;=$D$34,Daten!G3698,NA())</f>
        <v>#N/A</v>
      </c>
      <c r="S3695" s="16" t="e">
        <f>IF($P3695&lt;=$D$34,Daten!H3698,NA())</f>
        <v>#N/A</v>
      </c>
    </row>
    <row r="3696" spans="12:19" x14ac:dyDescent="0.3">
      <c r="L3696" s="24">
        <f t="shared" si="306"/>
        <v>3690</v>
      </c>
      <c r="M3696" s="16" t="e">
        <f>IF($L3696&lt;=$C$34,Daten!B3699,NA())</f>
        <v>#N/A</v>
      </c>
      <c r="N3696" s="16" t="e">
        <f>IF($L3696&lt;=$C$34,Daten!C3699,NA())</f>
        <v>#N/A</v>
      </c>
      <c r="O3696" s="16" t="e">
        <f>IF($L3696&lt;=$C$34,Daten!D3699,NA())</f>
        <v>#N/A</v>
      </c>
      <c r="P3696" s="24">
        <f t="shared" si="307"/>
        <v>3690</v>
      </c>
      <c r="Q3696" s="16" t="e">
        <f>IF($P3696&lt;=$D$34,Daten!F3699,NA())</f>
        <v>#N/A</v>
      </c>
      <c r="R3696" s="16" t="e">
        <f>IF($P3696&lt;=$D$34,Daten!G3699,NA())</f>
        <v>#N/A</v>
      </c>
      <c r="S3696" s="16" t="e">
        <f>IF($P3696&lt;=$D$34,Daten!H3699,NA())</f>
        <v>#N/A</v>
      </c>
    </row>
    <row r="3697" spans="12:19" x14ac:dyDescent="0.3">
      <c r="L3697" s="24">
        <f t="shared" si="306"/>
        <v>3691</v>
      </c>
      <c r="M3697" s="16" t="e">
        <f>IF($L3697&lt;=$C$34,Daten!B3700,NA())</f>
        <v>#N/A</v>
      </c>
      <c r="N3697" s="16" t="e">
        <f>IF($L3697&lt;=$C$34,Daten!C3700,NA())</f>
        <v>#N/A</v>
      </c>
      <c r="O3697" s="16" t="e">
        <f>IF($L3697&lt;=$C$34,Daten!D3700,NA())</f>
        <v>#N/A</v>
      </c>
      <c r="P3697" s="24">
        <f t="shared" si="307"/>
        <v>3691</v>
      </c>
      <c r="Q3697" s="16" t="e">
        <f>IF($P3697&lt;=$D$34,Daten!F3700,NA())</f>
        <v>#N/A</v>
      </c>
      <c r="R3697" s="16" t="e">
        <f>IF($P3697&lt;=$D$34,Daten!G3700,NA())</f>
        <v>#N/A</v>
      </c>
      <c r="S3697" s="16" t="e">
        <f>IF($P3697&lt;=$D$34,Daten!H3700,NA())</f>
        <v>#N/A</v>
      </c>
    </row>
    <row r="3698" spans="12:19" x14ac:dyDescent="0.3">
      <c r="L3698" s="24">
        <f t="shared" si="306"/>
        <v>3692</v>
      </c>
      <c r="M3698" s="16" t="e">
        <f>IF($L3698&lt;=$C$34,Daten!B3701,NA())</f>
        <v>#N/A</v>
      </c>
      <c r="N3698" s="16" t="e">
        <f>IF($L3698&lt;=$C$34,Daten!C3701,NA())</f>
        <v>#N/A</v>
      </c>
      <c r="O3698" s="16" t="e">
        <f>IF($L3698&lt;=$C$34,Daten!D3701,NA())</f>
        <v>#N/A</v>
      </c>
      <c r="P3698" s="24">
        <f t="shared" si="307"/>
        <v>3692</v>
      </c>
      <c r="Q3698" s="16" t="e">
        <f>IF($P3698&lt;=$D$34,Daten!F3701,NA())</f>
        <v>#N/A</v>
      </c>
      <c r="R3698" s="16" t="e">
        <f>IF($P3698&lt;=$D$34,Daten!G3701,NA())</f>
        <v>#N/A</v>
      </c>
      <c r="S3698" s="16" t="e">
        <f>IF($P3698&lt;=$D$34,Daten!H3701,NA())</f>
        <v>#N/A</v>
      </c>
    </row>
    <row r="3699" spans="12:19" x14ac:dyDescent="0.3">
      <c r="L3699" s="24">
        <f t="shared" si="306"/>
        <v>3693</v>
      </c>
      <c r="M3699" s="16" t="e">
        <f>IF($L3699&lt;=$C$34,Daten!B3702,NA())</f>
        <v>#N/A</v>
      </c>
      <c r="N3699" s="16" t="e">
        <f>IF($L3699&lt;=$C$34,Daten!C3702,NA())</f>
        <v>#N/A</v>
      </c>
      <c r="O3699" s="16" t="e">
        <f>IF($L3699&lt;=$C$34,Daten!D3702,NA())</f>
        <v>#N/A</v>
      </c>
      <c r="P3699" s="24">
        <f t="shared" si="307"/>
        <v>3693</v>
      </c>
      <c r="Q3699" s="16" t="e">
        <f>IF($P3699&lt;=$D$34,Daten!F3702,NA())</f>
        <v>#N/A</v>
      </c>
      <c r="R3699" s="16" t="e">
        <f>IF($P3699&lt;=$D$34,Daten!G3702,NA())</f>
        <v>#N/A</v>
      </c>
      <c r="S3699" s="16" t="e">
        <f>IF($P3699&lt;=$D$34,Daten!H3702,NA())</f>
        <v>#N/A</v>
      </c>
    </row>
    <row r="3700" spans="12:19" x14ac:dyDescent="0.3">
      <c r="L3700" s="24">
        <f t="shared" si="306"/>
        <v>3694</v>
      </c>
      <c r="M3700" s="16" t="e">
        <f>IF($L3700&lt;=$C$34,Daten!B3703,NA())</f>
        <v>#N/A</v>
      </c>
      <c r="N3700" s="16" t="e">
        <f>IF($L3700&lt;=$C$34,Daten!C3703,NA())</f>
        <v>#N/A</v>
      </c>
      <c r="O3700" s="16" t="e">
        <f>IF($L3700&lt;=$C$34,Daten!D3703,NA())</f>
        <v>#N/A</v>
      </c>
      <c r="P3700" s="24">
        <f t="shared" si="307"/>
        <v>3694</v>
      </c>
      <c r="Q3700" s="16" t="e">
        <f>IF($P3700&lt;=$D$34,Daten!F3703,NA())</f>
        <v>#N/A</v>
      </c>
      <c r="R3700" s="16" t="e">
        <f>IF($P3700&lt;=$D$34,Daten!G3703,NA())</f>
        <v>#N/A</v>
      </c>
      <c r="S3700" s="16" t="e">
        <f>IF($P3700&lt;=$D$34,Daten!H3703,NA())</f>
        <v>#N/A</v>
      </c>
    </row>
    <row r="3701" spans="12:19" x14ac:dyDescent="0.3">
      <c r="L3701" s="24">
        <f t="shared" si="306"/>
        <v>3695</v>
      </c>
      <c r="M3701" s="16" t="e">
        <f>IF($L3701&lt;=$C$34,Daten!B3704,NA())</f>
        <v>#N/A</v>
      </c>
      <c r="N3701" s="16" t="e">
        <f>IF($L3701&lt;=$C$34,Daten!C3704,NA())</f>
        <v>#N/A</v>
      </c>
      <c r="O3701" s="16" t="e">
        <f>IF($L3701&lt;=$C$34,Daten!D3704,NA())</f>
        <v>#N/A</v>
      </c>
      <c r="P3701" s="24">
        <f t="shared" si="307"/>
        <v>3695</v>
      </c>
      <c r="Q3701" s="16" t="e">
        <f>IF($P3701&lt;=$D$34,Daten!F3704,NA())</f>
        <v>#N/A</v>
      </c>
      <c r="R3701" s="16" t="e">
        <f>IF($P3701&lt;=$D$34,Daten!G3704,NA())</f>
        <v>#N/A</v>
      </c>
      <c r="S3701" s="16" t="e">
        <f>IF($P3701&lt;=$D$34,Daten!H3704,NA())</f>
        <v>#N/A</v>
      </c>
    </row>
    <row r="3702" spans="12:19" x14ac:dyDescent="0.3">
      <c r="L3702" s="24">
        <f t="shared" si="306"/>
        <v>3696</v>
      </c>
      <c r="M3702" s="16" t="e">
        <f>IF($L3702&lt;=$C$34,Daten!B3705,NA())</f>
        <v>#N/A</v>
      </c>
      <c r="N3702" s="16" t="e">
        <f>IF($L3702&lt;=$C$34,Daten!C3705,NA())</f>
        <v>#N/A</v>
      </c>
      <c r="O3702" s="16" t="e">
        <f>IF($L3702&lt;=$C$34,Daten!D3705,NA())</f>
        <v>#N/A</v>
      </c>
      <c r="P3702" s="24">
        <f t="shared" si="307"/>
        <v>3696</v>
      </c>
      <c r="Q3702" s="16" t="e">
        <f>IF($P3702&lt;=$D$34,Daten!F3705,NA())</f>
        <v>#N/A</v>
      </c>
      <c r="R3702" s="16" t="e">
        <f>IF($P3702&lt;=$D$34,Daten!G3705,NA())</f>
        <v>#N/A</v>
      </c>
      <c r="S3702" s="16" t="e">
        <f>IF($P3702&lt;=$D$34,Daten!H3705,NA())</f>
        <v>#N/A</v>
      </c>
    </row>
    <row r="3703" spans="12:19" x14ac:dyDescent="0.3">
      <c r="L3703" s="24">
        <f t="shared" si="306"/>
        <v>3697</v>
      </c>
      <c r="M3703" s="16" t="e">
        <f>IF($L3703&lt;=$C$34,Daten!B3706,NA())</f>
        <v>#N/A</v>
      </c>
      <c r="N3703" s="16" t="e">
        <f>IF($L3703&lt;=$C$34,Daten!C3706,NA())</f>
        <v>#N/A</v>
      </c>
      <c r="O3703" s="16" t="e">
        <f>IF($L3703&lt;=$C$34,Daten!D3706,NA())</f>
        <v>#N/A</v>
      </c>
      <c r="P3703" s="24">
        <f t="shared" si="307"/>
        <v>3697</v>
      </c>
      <c r="Q3703" s="16" t="e">
        <f>IF($P3703&lt;=$D$34,Daten!F3706,NA())</f>
        <v>#N/A</v>
      </c>
      <c r="R3703" s="16" t="e">
        <f>IF($P3703&lt;=$D$34,Daten!G3706,NA())</f>
        <v>#N/A</v>
      </c>
      <c r="S3703" s="16" t="e">
        <f>IF($P3703&lt;=$D$34,Daten!H3706,NA())</f>
        <v>#N/A</v>
      </c>
    </row>
    <row r="3704" spans="12:19" x14ac:dyDescent="0.3">
      <c r="L3704" s="24">
        <f t="shared" si="306"/>
        <v>3698</v>
      </c>
      <c r="M3704" s="16" t="e">
        <f>IF($L3704&lt;=$C$34,Daten!B3707,NA())</f>
        <v>#N/A</v>
      </c>
      <c r="N3704" s="16" t="e">
        <f>IF($L3704&lt;=$C$34,Daten!C3707,NA())</f>
        <v>#N/A</v>
      </c>
      <c r="O3704" s="16" t="e">
        <f>IF($L3704&lt;=$C$34,Daten!D3707,NA())</f>
        <v>#N/A</v>
      </c>
      <c r="P3704" s="24">
        <f t="shared" si="307"/>
        <v>3698</v>
      </c>
      <c r="Q3704" s="16" t="e">
        <f>IF($P3704&lt;=$D$34,Daten!F3707,NA())</f>
        <v>#N/A</v>
      </c>
      <c r="R3704" s="16" t="e">
        <f>IF($P3704&lt;=$D$34,Daten!G3707,NA())</f>
        <v>#N/A</v>
      </c>
      <c r="S3704" s="16" t="e">
        <f>IF($P3704&lt;=$D$34,Daten!H3707,NA())</f>
        <v>#N/A</v>
      </c>
    </row>
    <row r="3705" spans="12:19" x14ac:dyDescent="0.3">
      <c r="L3705" s="24">
        <f t="shared" si="306"/>
        <v>3699</v>
      </c>
      <c r="M3705" s="16" t="e">
        <f>IF($L3705&lt;=$C$34,Daten!B3708,NA())</f>
        <v>#N/A</v>
      </c>
      <c r="N3705" s="16" t="e">
        <f>IF($L3705&lt;=$C$34,Daten!C3708,NA())</f>
        <v>#N/A</v>
      </c>
      <c r="O3705" s="16" t="e">
        <f>IF($L3705&lt;=$C$34,Daten!D3708,NA())</f>
        <v>#N/A</v>
      </c>
      <c r="P3705" s="24">
        <f t="shared" si="307"/>
        <v>3699</v>
      </c>
      <c r="Q3705" s="16" t="e">
        <f>IF($P3705&lt;=$D$34,Daten!F3708,NA())</f>
        <v>#N/A</v>
      </c>
      <c r="R3705" s="16" t="e">
        <f>IF($P3705&lt;=$D$34,Daten!G3708,NA())</f>
        <v>#N/A</v>
      </c>
      <c r="S3705" s="16" t="e">
        <f>IF($P3705&lt;=$D$34,Daten!H3708,NA())</f>
        <v>#N/A</v>
      </c>
    </row>
    <row r="3706" spans="12:19" x14ac:dyDescent="0.3">
      <c r="L3706" s="24">
        <f t="shared" si="306"/>
        <v>3700</v>
      </c>
      <c r="M3706" s="16" t="e">
        <f>IF($L3706&lt;=$C$34,Daten!B3709,NA())</f>
        <v>#N/A</v>
      </c>
      <c r="N3706" s="16" t="e">
        <f>IF($L3706&lt;=$C$34,Daten!C3709,NA())</f>
        <v>#N/A</v>
      </c>
      <c r="O3706" s="16" t="e">
        <f>IF($L3706&lt;=$C$34,Daten!D3709,NA())</f>
        <v>#N/A</v>
      </c>
      <c r="P3706" s="24">
        <f t="shared" si="307"/>
        <v>3700</v>
      </c>
      <c r="Q3706" s="16" t="e">
        <f>IF($P3706&lt;=$D$34,Daten!F3709,NA())</f>
        <v>#N/A</v>
      </c>
      <c r="R3706" s="16" t="e">
        <f>IF($P3706&lt;=$D$34,Daten!G3709,NA())</f>
        <v>#N/A</v>
      </c>
      <c r="S3706" s="16" t="e">
        <f>IF($P3706&lt;=$D$34,Daten!H3709,NA())</f>
        <v>#N/A</v>
      </c>
    </row>
    <row r="3707" spans="12:19" x14ac:dyDescent="0.3">
      <c r="L3707" s="24">
        <f t="shared" si="306"/>
        <v>3701</v>
      </c>
      <c r="M3707" s="16" t="e">
        <f>IF($L3707&lt;=$C$34,Daten!B3710,NA())</f>
        <v>#N/A</v>
      </c>
      <c r="N3707" s="16" t="e">
        <f>IF($L3707&lt;=$C$34,Daten!C3710,NA())</f>
        <v>#N/A</v>
      </c>
      <c r="O3707" s="16" t="e">
        <f>IF($L3707&lt;=$C$34,Daten!D3710,NA())</f>
        <v>#N/A</v>
      </c>
      <c r="P3707" s="24">
        <f t="shared" si="307"/>
        <v>3701</v>
      </c>
      <c r="Q3707" s="16" t="e">
        <f>IF($P3707&lt;=$D$34,Daten!F3710,NA())</f>
        <v>#N/A</v>
      </c>
      <c r="R3707" s="16" t="e">
        <f>IF($P3707&lt;=$D$34,Daten!G3710,NA())</f>
        <v>#N/A</v>
      </c>
      <c r="S3707" s="16" t="e">
        <f>IF($P3707&lt;=$D$34,Daten!H3710,NA())</f>
        <v>#N/A</v>
      </c>
    </row>
    <row r="3708" spans="12:19" x14ac:dyDescent="0.3">
      <c r="L3708" s="24">
        <f t="shared" si="306"/>
        <v>3702</v>
      </c>
      <c r="M3708" s="16" t="e">
        <f>IF($L3708&lt;=$C$34,Daten!B3711,NA())</f>
        <v>#N/A</v>
      </c>
      <c r="N3708" s="16" t="e">
        <f>IF($L3708&lt;=$C$34,Daten!C3711,NA())</f>
        <v>#N/A</v>
      </c>
      <c r="O3708" s="16" t="e">
        <f>IF($L3708&lt;=$C$34,Daten!D3711,NA())</f>
        <v>#N/A</v>
      </c>
      <c r="P3708" s="24">
        <f t="shared" si="307"/>
        <v>3702</v>
      </c>
      <c r="Q3708" s="16" t="e">
        <f>IF($P3708&lt;=$D$34,Daten!F3711,NA())</f>
        <v>#N/A</v>
      </c>
      <c r="R3708" s="16" t="e">
        <f>IF($P3708&lt;=$D$34,Daten!G3711,NA())</f>
        <v>#N/A</v>
      </c>
      <c r="S3708" s="16" t="e">
        <f>IF($P3708&lt;=$D$34,Daten!H3711,NA())</f>
        <v>#N/A</v>
      </c>
    </row>
    <row r="3709" spans="12:19" x14ac:dyDescent="0.3">
      <c r="L3709" s="24">
        <f t="shared" si="306"/>
        <v>3703</v>
      </c>
      <c r="M3709" s="16" t="e">
        <f>IF($L3709&lt;=$C$34,Daten!B3712,NA())</f>
        <v>#N/A</v>
      </c>
      <c r="N3709" s="16" t="e">
        <f>IF($L3709&lt;=$C$34,Daten!C3712,NA())</f>
        <v>#N/A</v>
      </c>
      <c r="O3709" s="16" t="e">
        <f>IF($L3709&lt;=$C$34,Daten!D3712,NA())</f>
        <v>#N/A</v>
      </c>
      <c r="P3709" s="24">
        <f t="shared" si="307"/>
        <v>3703</v>
      </c>
      <c r="Q3709" s="16" t="e">
        <f>IF($P3709&lt;=$D$34,Daten!F3712,NA())</f>
        <v>#N/A</v>
      </c>
      <c r="R3709" s="16" t="e">
        <f>IF($P3709&lt;=$D$34,Daten!G3712,NA())</f>
        <v>#N/A</v>
      </c>
      <c r="S3709" s="16" t="e">
        <f>IF($P3709&lt;=$D$34,Daten!H3712,NA())</f>
        <v>#N/A</v>
      </c>
    </row>
    <row r="3710" spans="12:19" x14ac:dyDescent="0.3">
      <c r="L3710" s="24">
        <f t="shared" si="306"/>
        <v>3704</v>
      </c>
      <c r="M3710" s="16" t="e">
        <f>IF($L3710&lt;=$C$34,Daten!B3713,NA())</f>
        <v>#N/A</v>
      </c>
      <c r="N3710" s="16" t="e">
        <f>IF($L3710&lt;=$C$34,Daten!C3713,NA())</f>
        <v>#N/A</v>
      </c>
      <c r="O3710" s="16" t="e">
        <f>IF($L3710&lt;=$C$34,Daten!D3713,NA())</f>
        <v>#N/A</v>
      </c>
      <c r="P3710" s="24">
        <f t="shared" si="307"/>
        <v>3704</v>
      </c>
      <c r="Q3710" s="16" t="e">
        <f>IF($P3710&lt;=$D$34,Daten!F3713,NA())</f>
        <v>#N/A</v>
      </c>
      <c r="R3710" s="16" t="e">
        <f>IF($P3710&lt;=$D$34,Daten!G3713,NA())</f>
        <v>#N/A</v>
      </c>
      <c r="S3710" s="16" t="e">
        <f>IF($P3710&lt;=$D$34,Daten!H3713,NA())</f>
        <v>#N/A</v>
      </c>
    </row>
    <row r="3711" spans="12:19" x14ac:dyDescent="0.3">
      <c r="L3711" s="24">
        <f t="shared" si="306"/>
        <v>3705</v>
      </c>
      <c r="M3711" s="16" t="e">
        <f>IF($L3711&lt;=$C$34,Daten!B3714,NA())</f>
        <v>#N/A</v>
      </c>
      <c r="N3711" s="16" t="e">
        <f>IF($L3711&lt;=$C$34,Daten!C3714,NA())</f>
        <v>#N/A</v>
      </c>
      <c r="O3711" s="16" t="e">
        <f>IF($L3711&lt;=$C$34,Daten!D3714,NA())</f>
        <v>#N/A</v>
      </c>
      <c r="P3711" s="24">
        <f t="shared" si="307"/>
        <v>3705</v>
      </c>
      <c r="Q3711" s="16" t="e">
        <f>IF($P3711&lt;=$D$34,Daten!F3714,NA())</f>
        <v>#N/A</v>
      </c>
      <c r="R3711" s="16" t="e">
        <f>IF($P3711&lt;=$D$34,Daten!G3714,NA())</f>
        <v>#N/A</v>
      </c>
      <c r="S3711" s="16" t="e">
        <f>IF($P3711&lt;=$D$34,Daten!H3714,NA())</f>
        <v>#N/A</v>
      </c>
    </row>
    <row r="3712" spans="12:19" x14ac:dyDescent="0.3">
      <c r="L3712" s="24">
        <f t="shared" si="306"/>
        <v>3706</v>
      </c>
      <c r="M3712" s="16" t="e">
        <f>IF($L3712&lt;=$C$34,Daten!B3715,NA())</f>
        <v>#N/A</v>
      </c>
      <c r="N3712" s="16" t="e">
        <f>IF($L3712&lt;=$C$34,Daten!C3715,NA())</f>
        <v>#N/A</v>
      </c>
      <c r="O3712" s="16" t="e">
        <f>IF($L3712&lt;=$C$34,Daten!D3715,NA())</f>
        <v>#N/A</v>
      </c>
      <c r="P3712" s="24">
        <f t="shared" si="307"/>
        <v>3706</v>
      </c>
      <c r="Q3712" s="16" t="e">
        <f>IF($P3712&lt;=$D$34,Daten!F3715,NA())</f>
        <v>#N/A</v>
      </c>
      <c r="R3712" s="16" t="e">
        <f>IF($P3712&lt;=$D$34,Daten!G3715,NA())</f>
        <v>#N/A</v>
      </c>
      <c r="S3712" s="16" t="e">
        <f>IF($P3712&lt;=$D$34,Daten!H3715,NA())</f>
        <v>#N/A</v>
      </c>
    </row>
    <row r="3713" spans="12:19" x14ac:dyDescent="0.3">
      <c r="L3713" s="24">
        <f t="shared" si="306"/>
        <v>3707</v>
      </c>
      <c r="M3713" s="16" t="e">
        <f>IF($L3713&lt;=$C$34,Daten!B3716,NA())</f>
        <v>#N/A</v>
      </c>
      <c r="N3713" s="16" t="e">
        <f>IF($L3713&lt;=$C$34,Daten!C3716,NA())</f>
        <v>#N/A</v>
      </c>
      <c r="O3713" s="16" t="e">
        <f>IF($L3713&lt;=$C$34,Daten!D3716,NA())</f>
        <v>#N/A</v>
      </c>
      <c r="P3713" s="24">
        <f t="shared" si="307"/>
        <v>3707</v>
      </c>
      <c r="Q3713" s="16" t="e">
        <f>IF($P3713&lt;=$D$34,Daten!F3716,NA())</f>
        <v>#N/A</v>
      </c>
      <c r="R3713" s="16" t="e">
        <f>IF($P3713&lt;=$D$34,Daten!G3716,NA())</f>
        <v>#N/A</v>
      </c>
      <c r="S3713" s="16" t="e">
        <f>IF($P3713&lt;=$D$34,Daten!H3716,NA())</f>
        <v>#N/A</v>
      </c>
    </row>
    <row r="3714" spans="12:19" x14ac:dyDescent="0.3">
      <c r="L3714" s="24">
        <f t="shared" si="306"/>
        <v>3708</v>
      </c>
      <c r="M3714" s="16" t="e">
        <f>IF($L3714&lt;=$C$34,Daten!B3717,NA())</f>
        <v>#N/A</v>
      </c>
      <c r="N3714" s="16" t="e">
        <f>IF($L3714&lt;=$C$34,Daten!C3717,NA())</f>
        <v>#N/A</v>
      </c>
      <c r="O3714" s="16" t="e">
        <f>IF($L3714&lt;=$C$34,Daten!D3717,NA())</f>
        <v>#N/A</v>
      </c>
      <c r="P3714" s="24">
        <f t="shared" si="307"/>
        <v>3708</v>
      </c>
      <c r="Q3714" s="16" t="e">
        <f>IF($P3714&lt;=$D$34,Daten!F3717,NA())</f>
        <v>#N/A</v>
      </c>
      <c r="R3714" s="16" t="e">
        <f>IF($P3714&lt;=$D$34,Daten!G3717,NA())</f>
        <v>#N/A</v>
      </c>
      <c r="S3714" s="16" t="e">
        <f>IF($P3714&lt;=$D$34,Daten!H3717,NA())</f>
        <v>#N/A</v>
      </c>
    </row>
    <row r="3715" spans="12:19" x14ac:dyDescent="0.3">
      <c r="L3715" s="24">
        <f t="shared" si="306"/>
        <v>3709</v>
      </c>
      <c r="M3715" s="16" t="e">
        <f>IF($L3715&lt;=$C$34,Daten!B3718,NA())</f>
        <v>#N/A</v>
      </c>
      <c r="N3715" s="16" t="e">
        <f>IF($L3715&lt;=$C$34,Daten!C3718,NA())</f>
        <v>#N/A</v>
      </c>
      <c r="O3715" s="16" t="e">
        <f>IF($L3715&lt;=$C$34,Daten!D3718,NA())</f>
        <v>#N/A</v>
      </c>
      <c r="P3715" s="24">
        <f t="shared" si="307"/>
        <v>3709</v>
      </c>
      <c r="Q3715" s="16" t="e">
        <f>IF($P3715&lt;=$D$34,Daten!F3718,NA())</f>
        <v>#N/A</v>
      </c>
      <c r="R3715" s="16" t="e">
        <f>IF($P3715&lt;=$D$34,Daten!G3718,NA())</f>
        <v>#N/A</v>
      </c>
      <c r="S3715" s="16" t="e">
        <f>IF($P3715&lt;=$D$34,Daten!H3718,NA())</f>
        <v>#N/A</v>
      </c>
    </row>
    <row r="3716" spans="12:19" x14ac:dyDescent="0.3">
      <c r="L3716" s="24">
        <f t="shared" si="306"/>
        <v>3710</v>
      </c>
      <c r="M3716" s="16" t="e">
        <f>IF($L3716&lt;=$C$34,Daten!B3719,NA())</f>
        <v>#N/A</v>
      </c>
      <c r="N3716" s="16" t="e">
        <f>IF($L3716&lt;=$C$34,Daten!C3719,NA())</f>
        <v>#N/A</v>
      </c>
      <c r="O3716" s="16" t="e">
        <f>IF($L3716&lt;=$C$34,Daten!D3719,NA())</f>
        <v>#N/A</v>
      </c>
      <c r="P3716" s="24">
        <f t="shared" si="307"/>
        <v>3710</v>
      </c>
      <c r="Q3716" s="16" t="e">
        <f>IF($P3716&lt;=$D$34,Daten!F3719,NA())</f>
        <v>#N/A</v>
      </c>
      <c r="R3716" s="16" t="e">
        <f>IF($P3716&lt;=$D$34,Daten!G3719,NA())</f>
        <v>#N/A</v>
      </c>
      <c r="S3716" s="16" t="e">
        <f>IF($P3716&lt;=$D$34,Daten!H3719,NA())</f>
        <v>#N/A</v>
      </c>
    </row>
    <row r="3717" spans="12:19" x14ac:dyDescent="0.3">
      <c r="L3717" s="24">
        <f t="shared" si="306"/>
        <v>3711</v>
      </c>
      <c r="M3717" s="16" t="e">
        <f>IF($L3717&lt;=$C$34,Daten!B3720,NA())</f>
        <v>#N/A</v>
      </c>
      <c r="N3717" s="16" t="e">
        <f>IF($L3717&lt;=$C$34,Daten!C3720,NA())</f>
        <v>#N/A</v>
      </c>
      <c r="O3717" s="16" t="e">
        <f>IF($L3717&lt;=$C$34,Daten!D3720,NA())</f>
        <v>#N/A</v>
      </c>
      <c r="P3717" s="24">
        <f t="shared" si="307"/>
        <v>3711</v>
      </c>
      <c r="Q3717" s="16" t="e">
        <f>IF($P3717&lt;=$D$34,Daten!F3720,NA())</f>
        <v>#N/A</v>
      </c>
      <c r="R3717" s="16" t="e">
        <f>IF($P3717&lt;=$D$34,Daten!G3720,NA())</f>
        <v>#N/A</v>
      </c>
      <c r="S3717" s="16" t="e">
        <f>IF($P3717&lt;=$D$34,Daten!H3720,NA())</f>
        <v>#N/A</v>
      </c>
    </row>
    <row r="3718" spans="12:19" x14ac:dyDescent="0.3">
      <c r="L3718" s="24">
        <f t="shared" si="306"/>
        <v>3712</v>
      </c>
      <c r="M3718" s="16" t="e">
        <f>IF($L3718&lt;=$C$34,Daten!B3721,NA())</f>
        <v>#N/A</v>
      </c>
      <c r="N3718" s="16" t="e">
        <f>IF($L3718&lt;=$C$34,Daten!C3721,NA())</f>
        <v>#N/A</v>
      </c>
      <c r="O3718" s="16" t="e">
        <f>IF($L3718&lt;=$C$34,Daten!D3721,NA())</f>
        <v>#N/A</v>
      </c>
      <c r="P3718" s="24">
        <f t="shared" si="307"/>
        <v>3712</v>
      </c>
      <c r="Q3718" s="16" t="e">
        <f>IF($P3718&lt;=$D$34,Daten!F3721,NA())</f>
        <v>#N/A</v>
      </c>
      <c r="R3718" s="16" t="e">
        <f>IF($P3718&lt;=$D$34,Daten!G3721,NA())</f>
        <v>#N/A</v>
      </c>
      <c r="S3718" s="16" t="e">
        <f>IF($P3718&lt;=$D$34,Daten!H3721,NA())</f>
        <v>#N/A</v>
      </c>
    </row>
    <row r="3719" spans="12:19" x14ac:dyDescent="0.3">
      <c r="L3719" s="24">
        <f t="shared" si="306"/>
        <v>3713</v>
      </c>
      <c r="M3719" s="16" t="e">
        <f>IF($L3719&lt;=$C$34,Daten!B3722,NA())</f>
        <v>#N/A</v>
      </c>
      <c r="N3719" s="16" t="e">
        <f>IF($L3719&lt;=$C$34,Daten!C3722,NA())</f>
        <v>#N/A</v>
      </c>
      <c r="O3719" s="16" t="e">
        <f>IF($L3719&lt;=$C$34,Daten!D3722,NA())</f>
        <v>#N/A</v>
      </c>
      <c r="P3719" s="24">
        <f t="shared" si="307"/>
        <v>3713</v>
      </c>
      <c r="Q3719" s="16" t="e">
        <f>IF($P3719&lt;=$D$34,Daten!F3722,NA())</f>
        <v>#N/A</v>
      </c>
      <c r="R3719" s="16" t="e">
        <f>IF($P3719&lt;=$D$34,Daten!G3722,NA())</f>
        <v>#N/A</v>
      </c>
      <c r="S3719" s="16" t="e">
        <f>IF($P3719&lt;=$D$34,Daten!H3722,NA())</f>
        <v>#N/A</v>
      </c>
    </row>
    <row r="3720" spans="12:19" x14ac:dyDescent="0.3">
      <c r="L3720" s="24">
        <f t="shared" si="306"/>
        <v>3714</v>
      </c>
      <c r="M3720" s="16" t="e">
        <f>IF($L3720&lt;=$C$34,Daten!B3723,NA())</f>
        <v>#N/A</v>
      </c>
      <c r="N3720" s="16" t="e">
        <f>IF($L3720&lt;=$C$34,Daten!C3723,NA())</f>
        <v>#N/A</v>
      </c>
      <c r="O3720" s="16" t="e">
        <f>IF($L3720&lt;=$C$34,Daten!D3723,NA())</f>
        <v>#N/A</v>
      </c>
      <c r="P3720" s="24">
        <f t="shared" si="307"/>
        <v>3714</v>
      </c>
      <c r="Q3720" s="16" t="e">
        <f>IF($P3720&lt;=$D$34,Daten!F3723,NA())</f>
        <v>#N/A</v>
      </c>
      <c r="R3720" s="16" t="e">
        <f>IF($P3720&lt;=$D$34,Daten!G3723,NA())</f>
        <v>#N/A</v>
      </c>
      <c r="S3720" s="16" t="e">
        <f>IF($P3720&lt;=$D$34,Daten!H3723,NA())</f>
        <v>#N/A</v>
      </c>
    </row>
    <row r="3721" spans="12:19" x14ac:dyDescent="0.3">
      <c r="L3721" s="24">
        <f t="shared" ref="L3721:L3784" si="308">L3720+1</f>
        <v>3715</v>
      </c>
      <c r="M3721" s="16" t="e">
        <f>IF($L3721&lt;=$C$34,Daten!B3724,NA())</f>
        <v>#N/A</v>
      </c>
      <c r="N3721" s="16" t="e">
        <f>IF($L3721&lt;=$C$34,Daten!C3724,NA())</f>
        <v>#N/A</v>
      </c>
      <c r="O3721" s="16" t="e">
        <f>IF($L3721&lt;=$C$34,Daten!D3724,NA())</f>
        <v>#N/A</v>
      </c>
      <c r="P3721" s="24">
        <f t="shared" ref="P3721:P3784" si="309">P3720+1</f>
        <v>3715</v>
      </c>
      <c r="Q3721" s="16" t="e">
        <f>IF($P3721&lt;=$D$34,Daten!F3724,NA())</f>
        <v>#N/A</v>
      </c>
      <c r="R3721" s="16" t="e">
        <f>IF($P3721&lt;=$D$34,Daten!G3724,NA())</f>
        <v>#N/A</v>
      </c>
      <c r="S3721" s="16" t="e">
        <f>IF($P3721&lt;=$D$34,Daten!H3724,NA())</f>
        <v>#N/A</v>
      </c>
    </row>
    <row r="3722" spans="12:19" x14ac:dyDescent="0.3">
      <c r="L3722" s="24">
        <f t="shared" si="308"/>
        <v>3716</v>
      </c>
      <c r="M3722" s="16" t="e">
        <f>IF($L3722&lt;=$C$34,Daten!B3725,NA())</f>
        <v>#N/A</v>
      </c>
      <c r="N3722" s="16" t="e">
        <f>IF($L3722&lt;=$C$34,Daten!C3725,NA())</f>
        <v>#N/A</v>
      </c>
      <c r="O3722" s="16" t="e">
        <f>IF($L3722&lt;=$C$34,Daten!D3725,NA())</f>
        <v>#N/A</v>
      </c>
      <c r="P3722" s="24">
        <f t="shared" si="309"/>
        <v>3716</v>
      </c>
      <c r="Q3722" s="16" t="e">
        <f>IF($P3722&lt;=$D$34,Daten!F3725,NA())</f>
        <v>#N/A</v>
      </c>
      <c r="R3722" s="16" t="e">
        <f>IF($P3722&lt;=$D$34,Daten!G3725,NA())</f>
        <v>#N/A</v>
      </c>
      <c r="S3722" s="16" t="e">
        <f>IF($P3722&lt;=$D$34,Daten!H3725,NA())</f>
        <v>#N/A</v>
      </c>
    </row>
    <row r="3723" spans="12:19" x14ac:dyDescent="0.3">
      <c r="L3723" s="24">
        <f t="shared" si="308"/>
        <v>3717</v>
      </c>
      <c r="M3723" s="16" t="e">
        <f>IF($L3723&lt;=$C$34,Daten!B3726,NA())</f>
        <v>#N/A</v>
      </c>
      <c r="N3723" s="16" t="e">
        <f>IF($L3723&lt;=$C$34,Daten!C3726,NA())</f>
        <v>#N/A</v>
      </c>
      <c r="O3723" s="16" t="e">
        <f>IF($L3723&lt;=$C$34,Daten!D3726,NA())</f>
        <v>#N/A</v>
      </c>
      <c r="P3723" s="24">
        <f t="shared" si="309"/>
        <v>3717</v>
      </c>
      <c r="Q3723" s="16" t="e">
        <f>IF($P3723&lt;=$D$34,Daten!F3726,NA())</f>
        <v>#N/A</v>
      </c>
      <c r="R3723" s="16" t="e">
        <f>IF($P3723&lt;=$D$34,Daten!G3726,NA())</f>
        <v>#N/A</v>
      </c>
      <c r="S3723" s="16" t="e">
        <f>IF($P3723&lt;=$D$34,Daten!H3726,NA())</f>
        <v>#N/A</v>
      </c>
    </row>
    <row r="3724" spans="12:19" x14ac:dyDescent="0.3">
      <c r="L3724" s="24">
        <f t="shared" si="308"/>
        <v>3718</v>
      </c>
      <c r="M3724" s="16" t="e">
        <f>IF($L3724&lt;=$C$34,Daten!B3727,NA())</f>
        <v>#N/A</v>
      </c>
      <c r="N3724" s="16" t="e">
        <f>IF($L3724&lt;=$C$34,Daten!C3727,NA())</f>
        <v>#N/A</v>
      </c>
      <c r="O3724" s="16" t="e">
        <f>IF($L3724&lt;=$C$34,Daten!D3727,NA())</f>
        <v>#N/A</v>
      </c>
      <c r="P3724" s="24">
        <f t="shared" si="309"/>
        <v>3718</v>
      </c>
      <c r="Q3724" s="16" t="e">
        <f>IF($P3724&lt;=$D$34,Daten!F3727,NA())</f>
        <v>#N/A</v>
      </c>
      <c r="R3724" s="16" t="e">
        <f>IF($P3724&lt;=$D$34,Daten!G3727,NA())</f>
        <v>#N/A</v>
      </c>
      <c r="S3724" s="16" t="e">
        <f>IF($P3724&lt;=$D$34,Daten!H3727,NA())</f>
        <v>#N/A</v>
      </c>
    </row>
    <row r="3725" spans="12:19" x14ac:dyDescent="0.3">
      <c r="L3725" s="24">
        <f t="shared" si="308"/>
        <v>3719</v>
      </c>
      <c r="M3725" s="16" t="e">
        <f>IF($L3725&lt;=$C$34,Daten!B3728,NA())</f>
        <v>#N/A</v>
      </c>
      <c r="N3725" s="16" t="e">
        <f>IF($L3725&lt;=$C$34,Daten!C3728,NA())</f>
        <v>#N/A</v>
      </c>
      <c r="O3725" s="16" t="e">
        <f>IF($L3725&lt;=$C$34,Daten!D3728,NA())</f>
        <v>#N/A</v>
      </c>
      <c r="P3725" s="24">
        <f t="shared" si="309"/>
        <v>3719</v>
      </c>
      <c r="Q3725" s="16" t="e">
        <f>IF($P3725&lt;=$D$34,Daten!F3728,NA())</f>
        <v>#N/A</v>
      </c>
      <c r="R3725" s="16" t="e">
        <f>IF($P3725&lt;=$D$34,Daten!G3728,NA())</f>
        <v>#N/A</v>
      </c>
      <c r="S3725" s="16" t="e">
        <f>IF($P3725&lt;=$D$34,Daten!H3728,NA())</f>
        <v>#N/A</v>
      </c>
    </row>
    <row r="3726" spans="12:19" x14ac:dyDescent="0.3">
      <c r="L3726" s="24">
        <f t="shared" si="308"/>
        <v>3720</v>
      </c>
      <c r="M3726" s="16" t="e">
        <f>IF($L3726&lt;=$C$34,Daten!B3729,NA())</f>
        <v>#N/A</v>
      </c>
      <c r="N3726" s="16" t="e">
        <f>IF($L3726&lt;=$C$34,Daten!C3729,NA())</f>
        <v>#N/A</v>
      </c>
      <c r="O3726" s="16" t="e">
        <f>IF($L3726&lt;=$C$34,Daten!D3729,NA())</f>
        <v>#N/A</v>
      </c>
      <c r="P3726" s="24">
        <f t="shared" si="309"/>
        <v>3720</v>
      </c>
      <c r="Q3726" s="16" t="e">
        <f>IF($P3726&lt;=$D$34,Daten!F3729,NA())</f>
        <v>#N/A</v>
      </c>
      <c r="R3726" s="16" t="e">
        <f>IF($P3726&lt;=$D$34,Daten!G3729,NA())</f>
        <v>#N/A</v>
      </c>
      <c r="S3726" s="16" t="e">
        <f>IF($P3726&lt;=$D$34,Daten!H3729,NA())</f>
        <v>#N/A</v>
      </c>
    </row>
    <row r="3727" spans="12:19" x14ac:dyDescent="0.3">
      <c r="L3727" s="24">
        <f t="shared" si="308"/>
        <v>3721</v>
      </c>
      <c r="M3727" s="16" t="e">
        <f>IF($L3727&lt;=$C$34,Daten!B3730,NA())</f>
        <v>#N/A</v>
      </c>
      <c r="N3727" s="16" t="e">
        <f>IF($L3727&lt;=$C$34,Daten!C3730,NA())</f>
        <v>#N/A</v>
      </c>
      <c r="O3727" s="16" t="e">
        <f>IF($L3727&lt;=$C$34,Daten!D3730,NA())</f>
        <v>#N/A</v>
      </c>
      <c r="P3727" s="24">
        <f t="shared" si="309"/>
        <v>3721</v>
      </c>
      <c r="Q3727" s="16" t="e">
        <f>IF($P3727&lt;=$D$34,Daten!F3730,NA())</f>
        <v>#N/A</v>
      </c>
      <c r="R3727" s="16" t="e">
        <f>IF($P3727&lt;=$D$34,Daten!G3730,NA())</f>
        <v>#N/A</v>
      </c>
      <c r="S3727" s="16" t="e">
        <f>IF($P3727&lt;=$D$34,Daten!H3730,NA())</f>
        <v>#N/A</v>
      </c>
    </row>
    <row r="3728" spans="12:19" x14ac:dyDescent="0.3">
      <c r="L3728" s="24">
        <f t="shared" si="308"/>
        <v>3722</v>
      </c>
      <c r="M3728" s="16" t="e">
        <f>IF($L3728&lt;=$C$34,Daten!B3731,NA())</f>
        <v>#N/A</v>
      </c>
      <c r="N3728" s="16" t="e">
        <f>IF($L3728&lt;=$C$34,Daten!C3731,NA())</f>
        <v>#N/A</v>
      </c>
      <c r="O3728" s="16" t="e">
        <f>IF($L3728&lt;=$C$34,Daten!D3731,NA())</f>
        <v>#N/A</v>
      </c>
      <c r="P3728" s="24">
        <f t="shared" si="309"/>
        <v>3722</v>
      </c>
      <c r="Q3728" s="16" t="e">
        <f>IF($P3728&lt;=$D$34,Daten!F3731,NA())</f>
        <v>#N/A</v>
      </c>
      <c r="R3728" s="16" t="e">
        <f>IF($P3728&lt;=$D$34,Daten!G3731,NA())</f>
        <v>#N/A</v>
      </c>
      <c r="S3728" s="16" t="e">
        <f>IF($P3728&lt;=$D$34,Daten!H3731,NA())</f>
        <v>#N/A</v>
      </c>
    </row>
    <row r="3729" spans="12:19" x14ac:dyDescent="0.3">
      <c r="L3729" s="24">
        <f t="shared" si="308"/>
        <v>3723</v>
      </c>
      <c r="M3729" s="16" t="e">
        <f>IF($L3729&lt;=$C$34,Daten!B3732,NA())</f>
        <v>#N/A</v>
      </c>
      <c r="N3729" s="16" t="e">
        <f>IF($L3729&lt;=$C$34,Daten!C3732,NA())</f>
        <v>#N/A</v>
      </c>
      <c r="O3729" s="16" t="e">
        <f>IF($L3729&lt;=$C$34,Daten!D3732,NA())</f>
        <v>#N/A</v>
      </c>
      <c r="P3729" s="24">
        <f t="shared" si="309"/>
        <v>3723</v>
      </c>
      <c r="Q3729" s="16" t="e">
        <f>IF($P3729&lt;=$D$34,Daten!F3732,NA())</f>
        <v>#N/A</v>
      </c>
      <c r="R3729" s="16" t="e">
        <f>IF($P3729&lt;=$D$34,Daten!G3732,NA())</f>
        <v>#N/A</v>
      </c>
      <c r="S3729" s="16" t="e">
        <f>IF($P3729&lt;=$D$34,Daten!H3732,NA())</f>
        <v>#N/A</v>
      </c>
    </row>
    <row r="3730" spans="12:19" x14ac:dyDescent="0.3">
      <c r="L3730" s="24">
        <f t="shared" si="308"/>
        <v>3724</v>
      </c>
      <c r="M3730" s="16" t="e">
        <f>IF($L3730&lt;=$C$34,Daten!B3733,NA())</f>
        <v>#N/A</v>
      </c>
      <c r="N3730" s="16" t="e">
        <f>IF($L3730&lt;=$C$34,Daten!C3733,NA())</f>
        <v>#N/A</v>
      </c>
      <c r="O3730" s="16" t="e">
        <f>IF($L3730&lt;=$C$34,Daten!D3733,NA())</f>
        <v>#N/A</v>
      </c>
      <c r="P3730" s="24">
        <f t="shared" si="309"/>
        <v>3724</v>
      </c>
      <c r="Q3730" s="16" t="e">
        <f>IF($P3730&lt;=$D$34,Daten!F3733,NA())</f>
        <v>#N/A</v>
      </c>
      <c r="R3730" s="16" t="e">
        <f>IF($P3730&lt;=$D$34,Daten!G3733,NA())</f>
        <v>#N/A</v>
      </c>
      <c r="S3730" s="16" t="e">
        <f>IF($P3730&lt;=$D$34,Daten!H3733,NA())</f>
        <v>#N/A</v>
      </c>
    </row>
    <row r="3731" spans="12:19" x14ac:dyDescent="0.3">
      <c r="L3731" s="24">
        <f t="shared" si="308"/>
        <v>3725</v>
      </c>
      <c r="M3731" s="16" t="e">
        <f>IF($L3731&lt;=$C$34,Daten!B3734,NA())</f>
        <v>#N/A</v>
      </c>
      <c r="N3731" s="16" t="e">
        <f>IF($L3731&lt;=$C$34,Daten!C3734,NA())</f>
        <v>#N/A</v>
      </c>
      <c r="O3731" s="16" t="e">
        <f>IF($L3731&lt;=$C$34,Daten!D3734,NA())</f>
        <v>#N/A</v>
      </c>
      <c r="P3731" s="24">
        <f t="shared" si="309"/>
        <v>3725</v>
      </c>
      <c r="Q3731" s="16" t="e">
        <f>IF($P3731&lt;=$D$34,Daten!F3734,NA())</f>
        <v>#N/A</v>
      </c>
      <c r="R3731" s="16" t="e">
        <f>IF($P3731&lt;=$D$34,Daten!G3734,NA())</f>
        <v>#N/A</v>
      </c>
      <c r="S3731" s="16" t="e">
        <f>IF($P3731&lt;=$D$34,Daten!H3734,NA())</f>
        <v>#N/A</v>
      </c>
    </row>
    <row r="3732" spans="12:19" x14ac:dyDescent="0.3">
      <c r="L3732" s="24">
        <f t="shared" si="308"/>
        <v>3726</v>
      </c>
      <c r="M3732" s="16" t="e">
        <f>IF($L3732&lt;=$C$34,Daten!B3735,NA())</f>
        <v>#N/A</v>
      </c>
      <c r="N3732" s="16" t="e">
        <f>IF($L3732&lt;=$C$34,Daten!C3735,NA())</f>
        <v>#N/A</v>
      </c>
      <c r="O3732" s="16" t="e">
        <f>IF($L3732&lt;=$C$34,Daten!D3735,NA())</f>
        <v>#N/A</v>
      </c>
      <c r="P3732" s="24">
        <f t="shared" si="309"/>
        <v>3726</v>
      </c>
      <c r="Q3732" s="16" t="e">
        <f>IF($P3732&lt;=$D$34,Daten!F3735,NA())</f>
        <v>#N/A</v>
      </c>
      <c r="R3732" s="16" t="e">
        <f>IF($P3732&lt;=$D$34,Daten!G3735,NA())</f>
        <v>#N/A</v>
      </c>
      <c r="S3732" s="16" t="e">
        <f>IF($P3732&lt;=$D$34,Daten!H3735,NA())</f>
        <v>#N/A</v>
      </c>
    </row>
    <row r="3733" spans="12:19" x14ac:dyDescent="0.3">
      <c r="L3733" s="24">
        <f t="shared" si="308"/>
        <v>3727</v>
      </c>
      <c r="M3733" s="16" t="e">
        <f>IF($L3733&lt;=$C$34,Daten!B3736,NA())</f>
        <v>#N/A</v>
      </c>
      <c r="N3733" s="16" t="e">
        <f>IF($L3733&lt;=$C$34,Daten!C3736,NA())</f>
        <v>#N/A</v>
      </c>
      <c r="O3733" s="16" t="e">
        <f>IF($L3733&lt;=$C$34,Daten!D3736,NA())</f>
        <v>#N/A</v>
      </c>
      <c r="P3733" s="24">
        <f t="shared" si="309"/>
        <v>3727</v>
      </c>
      <c r="Q3733" s="16" t="e">
        <f>IF($P3733&lt;=$D$34,Daten!F3736,NA())</f>
        <v>#N/A</v>
      </c>
      <c r="R3733" s="16" t="e">
        <f>IF($P3733&lt;=$D$34,Daten!G3736,NA())</f>
        <v>#N/A</v>
      </c>
      <c r="S3733" s="16" t="e">
        <f>IF($P3733&lt;=$D$34,Daten!H3736,NA())</f>
        <v>#N/A</v>
      </c>
    </row>
    <row r="3734" spans="12:19" x14ac:dyDescent="0.3">
      <c r="L3734" s="24">
        <f t="shared" si="308"/>
        <v>3728</v>
      </c>
      <c r="M3734" s="16" t="e">
        <f>IF($L3734&lt;=$C$34,Daten!B3737,NA())</f>
        <v>#N/A</v>
      </c>
      <c r="N3734" s="16" t="e">
        <f>IF($L3734&lt;=$C$34,Daten!C3737,NA())</f>
        <v>#N/A</v>
      </c>
      <c r="O3734" s="16" t="e">
        <f>IF($L3734&lt;=$C$34,Daten!D3737,NA())</f>
        <v>#N/A</v>
      </c>
      <c r="P3734" s="24">
        <f t="shared" si="309"/>
        <v>3728</v>
      </c>
      <c r="Q3734" s="16" t="e">
        <f>IF($P3734&lt;=$D$34,Daten!F3737,NA())</f>
        <v>#N/A</v>
      </c>
      <c r="R3734" s="16" t="e">
        <f>IF($P3734&lt;=$D$34,Daten!G3737,NA())</f>
        <v>#N/A</v>
      </c>
      <c r="S3734" s="16" t="e">
        <f>IF($P3734&lt;=$D$34,Daten!H3737,NA())</f>
        <v>#N/A</v>
      </c>
    </row>
    <row r="3735" spans="12:19" x14ac:dyDescent="0.3">
      <c r="L3735" s="24">
        <f t="shared" si="308"/>
        <v>3729</v>
      </c>
      <c r="M3735" s="16" t="e">
        <f>IF($L3735&lt;=$C$34,Daten!B3738,NA())</f>
        <v>#N/A</v>
      </c>
      <c r="N3735" s="16" t="e">
        <f>IF($L3735&lt;=$C$34,Daten!C3738,NA())</f>
        <v>#N/A</v>
      </c>
      <c r="O3735" s="16" t="e">
        <f>IF($L3735&lt;=$C$34,Daten!D3738,NA())</f>
        <v>#N/A</v>
      </c>
      <c r="P3735" s="24">
        <f t="shared" si="309"/>
        <v>3729</v>
      </c>
      <c r="Q3735" s="16" t="e">
        <f>IF($P3735&lt;=$D$34,Daten!F3738,NA())</f>
        <v>#N/A</v>
      </c>
      <c r="R3735" s="16" t="e">
        <f>IF($P3735&lt;=$D$34,Daten!G3738,NA())</f>
        <v>#N/A</v>
      </c>
      <c r="S3735" s="16" t="e">
        <f>IF($P3735&lt;=$D$34,Daten!H3738,NA())</f>
        <v>#N/A</v>
      </c>
    </row>
    <row r="3736" spans="12:19" x14ac:dyDescent="0.3">
      <c r="L3736" s="24">
        <f t="shared" si="308"/>
        <v>3730</v>
      </c>
      <c r="M3736" s="16" t="e">
        <f>IF($L3736&lt;=$C$34,Daten!B3739,NA())</f>
        <v>#N/A</v>
      </c>
      <c r="N3736" s="16" t="e">
        <f>IF($L3736&lt;=$C$34,Daten!C3739,NA())</f>
        <v>#N/A</v>
      </c>
      <c r="O3736" s="16" t="e">
        <f>IF($L3736&lt;=$C$34,Daten!D3739,NA())</f>
        <v>#N/A</v>
      </c>
      <c r="P3736" s="24">
        <f t="shared" si="309"/>
        <v>3730</v>
      </c>
      <c r="Q3736" s="16" t="e">
        <f>IF($P3736&lt;=$D$34,Daten!F3739,NA())</f>
        <v>#N/A</v>
      </c>
      <c r="R3736" s="16" t="e">
        <f>IF($P3736&lt;=$D$34,Daten!G3739,NA())</f>
        <v>#N/A</v>
      </c>
      <c r="S3736" s="16" t="e">
        <f>IF($P3736&lt;=$D$34,Daten!H3739,NA())</f>
        <v>#N/A</v>
      </c>
    </row>
    <row r="3737" spans="12:19" x14ac:dyDescent="0.3">
      <c r="L3737" s="24">
        <f t="shared" si="308"/>
        <v>3731</v>
      </c>
      <c r="M3737" s="16" t="e">
        <f>IF($L3737&lt;=$C$34,Daten!B3740,NA())</f>
        <v>#N/A</v>
      </c>
      <c r="N3737" s="16" t="e">
        <f>IF($L3737&lt;=$C$34,Daten!C3740,NA())</f>
        <v>#N/A</v>
      </c>
      <c r="O3737" s="16" t="e">
        <f>IF($L3737&lt;=$C$34,Daten!D3740,NA())</f>
        <v>#N/A</v>
      </c>
      <c r="P3737" s="24">
        <f t="shared" si="309"/>
        <v>3731</v>
      </c>
      <c r="Q3737" s="16" t="e">
        <f>IF($P3737&lt;=$D$34,Daten!F3740,NA())</f>
        <v>#N/A</v>
      </c>
      <c r="R3737" s="16" t="e">
        <f>IF($P3737&lt;=$D$34,Daten!G3740,NA())</f>
        <v>#N/A</v>
      </c>
      <c r="S3737" s="16" t="e">
        <f>IF($P3737&lt;=$D$34,Daten!H3740,NA())</f>
        <v>#N/A</v>
      </c>
    </row>
    <row r="3738" spans="12:19" x14ac:dyDescent="0.3">
      <c r="L3738" s="24">
        <f t="shared" si="308"/>
        <v>3732</v>
      </c>
      <c r="M3738" s="16" t="e">
        <f>IF($L3738&lt;=$C$34,Daten!B3741,NA())</f>
        <v>#N/A</v>
      </c>
      <c r="N3738" s="16" t="e">
        <f>IF($L3738&lt;=$C$34,Daten!C3741,NA())</f>
        <v>#N/A</v>
      </c>
      <c r="O3738" s="16" t="e">
        <f>IF($L3738&lt;=$C$34,Daten!D3741,NA())</f>
        <v>#N/A</v>
      </c>
      <c r="P3738" s="24">
        <f t="shared" si="309"/>
        <v>3732</v>
      </c>
      <c r="Q3738" s="16" t="e">
        <f>IF($P3738&lt;=$D$34,Daten!F3741,NA())</f>
        <v>#N/A</v>
      </c>
      <c r="R3738" s="16" t="e">
        <f>IF($P3738&lt;=$D$34,Daten!G3741,NA())</f>
        <v>#N/A</v>
      </c>
      <c r="S3738" s="16" t="e">
        <f>IF($P3738&lt;=$D$34,Daten!H3741,NA())</f>
        <v>#N/A</v>
      </c>
    </row>
    <row r="3739" spans="12:19" x14ac:dyDescent="0.3">
      <c r="L3739" s="24">
        <f t="shared" si="308"/>
        <v>3733</v>
      </c>
      <c r="M3739" s="16" t="e">
        <f>IF($L3739&lt;=$C$34,Daten!B3742,NA())</f>
        <v>#N/A</v>
      </c>
      <c r="N3739" s="16" t="e">
        <f>IF($L3739&lt;=$C$34,Daten!C3742,NA())</f>
        <v>#N/A</v>
      </c>
      <c r="O3739" s="16" t="e">
        <f>IF($L3739&lt;=$C$34,Daten!D3742,NA())</f>
        <v>#N/A</v>
      </c>
      <c r="P3739" s="24">
        <f t="shared" si="309"/>
        <v>3733</v>
      </c>
      <c r="Q3739" s="16" t="e">
        <f>IF($P3739&lt;=$D$34,Daten!F3742,NA())</f>
        <v>#N/A</v>
      </c>
      <c r="R3739" s="16" t="e">
        <f>IF($P3739&lt;=$D$34,Daten!G3742,NA())</f>
        <v>#N/A</v>
      </c>
      <c r="S3739" s="16" t="e">
        <f>IF($P3739&lt;=$D$34,Daten!H3742,NA())</f>
        <v>#N/A</v>
      </c>
    </row>
    <row r="3740" spans="12:19" x14ac:dyDescent="0.3">
      <c r="L3740" s="24">
        <f t="shared" si="308"/>
        <v>3734</v>
      </c>
      <c r="M3740" s="16" t="e">
        <f>IF($L3740&lt;=$C$34,Daten!B3743,NA())</f>
        <v>#N/A</v>
      </c>
      <c r="N3740" s="16" t="e">
        <f>IF($L3740&lt;=$C$34,Daten!C3743,NA())</f>
        <v>#N/A</v>
      </c>
      <c r="O3740" s="16" t="e">
        <f>IF($L3740&lt;=$C$34,Daten!D3743,NA())</f>
        <v>#N/A</v>
      </c>
      <c r="P3740" s="24">
        <f t="shared" si="309"/>
        <v>3734</v>
      </c>
      <c r="Q3740" s="16" t="e">
        <f>IF($P3740&lt;=$D$34,Daten!F3743,NA())</f>
        <v>#N/A</v>
      </c>
      <c r="R3740" s="16" t="e">
        <f>IF($P3740&lt;=$D$34,Daten!G3743,NA())</f>
        <v>#N/A</v>
      </c>
      <c r="S3740" s="16" t="e">
        <f>IF($P3740&lt;=$D$34,Daten!H3743,NA())</f>
        <v>#N/A</v>
      </c>
    </row>
    <row r="3741" spans="12:19" x14ac:dyDescent="0.3">
      <c r="L3741" s="24">
        <f t="shared" si="308"/>
        <v>3735</v>
      </c>
      <c r="M3741" s="16" t="e">
        <f>IF($L3741&lt;=$C$34,Daten!B3744,NA())</f>
        <v>#N/A</v>
      </c>
      <c r="N3741" s="16" t="e">
        <f>IF($L3741&lt;=$C$34,Daten!C3744,NA())</f>
        <v>#N/A</v>
      </c>
      <c r="O3741" s="16" t="e">
        <f>IF($L3741&lt;=$C$34,Daten!D3744,NA())</f>
        <v>#N/A</v>
      </c>
      <c r="P3741" s="24">
        <f t="shared" si="309"/>
        <v>3735</v>
      </c>
      <c r="Q3741" s="16" t="e">
        <f>IF($P3741&lt;=$D$34,Daten!F3744,NA())</f>
        <v>#N/A</v>
      </c>
      <c r="R3741" s="16" t="e">
        <f>IF($P3741&lt;=$D$34,Daten!G3744,NA())</f>
        <v>#N/A</v>
      </c>
      <c r="S3741" s="16" t="e">
        <f>IF($P3741&lt;=$D$34,Daten!H3744,NA())</f>
        <v>#N/A</v>
      </c>
    </row>
    <row r="3742" spans="12:19" x14ac:dyDescent="0.3">
      <c r="L3742" s="24">
        <f t="shared" si="308"/>
        <v>3736</v>
      </c>
      <c r="M3742" s="16" t="e">
        <f>IF($L3742&lt;=$C$34,Daten!B3745,NA())</f>
        <v>#N/A</v>
      </c>
      <c r="N3742" s="16" t="e">
        <f>IF($L3742&lt;=$C$34,Daten!C3745,NA())</f>
        <v>#N/A</v>
      </c>
      <c r="O3742" s="16" t="e">
        <f>IF($L3742&lt;=$C$34,Daten!D3745,NA())</f>
        <v>#N/A</v>
      </c>
      <c r="P3742" s="24">
        <f t="shared" si="309"/>
        <v>3736</v>
      </c>
      <c r="Q3742" s="16" t="e">
        <f>IF($P3742&lt;=$D$34,Daten!F3745,NA())</f>
        <v>#N/A</v>
      </c>
      <c r="R3742" s="16" t="e">
        <f>IF($P3742&lt;=$D$34,Daten!G3745,NA())</f>
        <v>#N/A</v>
      </c>
      <c r="S3742" s="16" t="e">
        <f>IF($P3742&lt;=$D$34,Daten!H3745,NA())</f>
        <v>#N/A</v>
      </c>
    </row>
    <row r="3743" spans="12:19" x14ac:dyDescent="0.3">
      <c r="L3743" s="24">
        <f t="shared" si="308"/>
        <v>3737</v>
      </c>
      <c r="M3743" s="16" t="e">
        <f>IF($L3743&lt;=$C$34,Daten!B3746,NA())</f>
        <v>#N/A</v>
      </c>
      <c r="N3743" s="16" t="e">
        <f>IF($L3743&lt;=$C$34,Daten!C3746,NA())</f>
        <v>#N/A</v>
      </c>
      <c r="O3743" s="16" t="e">
        <f>IF($L3743&lt;=$C$34,Daten!D3746,NA())</f>
        <v>#N/A</v>
      </c>
      <c r="P3743" s="24">
        <f t="shared" si="309"/>
        <v>3737</v>
      </c>
      <c r="Q3743" s="16" t="e">
        <f>IF($P3743&lt;=$D$34,Daten!F3746,NA())</f>
        <v>#N/A</v>
      </c>
      <c r="R3743" s="16" t="e">
        <f>IF($P3743&lt;=$D$34,Daten!G3746,NA())</f>
        <v>#N/A</v>
      </c>
      <c r="S3743" s="16" t="e">
        <f>IF($P3743&lt;=$D$34,Daten!H3746,NA())</f>
        <v>#N/A</v>
      </c>
    </row>
    <row r="3744" spans="12:19" x14ac:dyDescent="0.3">
      <c r="L3744" s="24">
        <f t="shared" si="308"/>
        <v>3738</v>
      </c>
      <c r="M3744" s="16" t="e">
        <f>IF($L3744&lt;=$C$34,Daten!B3747,NA())</f>
        <v>#N/A</v>
      </c>
      <c r="N3744" s="16" t="e">
        <f>IF($L3744&lt;=$C$34,Daten!C3747,NA())</f>
        <v>#N/A</v>
      </c>
      <c r="O3744" s="16" t="e">
        <f>IF($L3744&lt;=$C$34,Daten!D3747,NA())</f>
        <v>#N/A</v>
      </c>
      <c r="P3744" s="24">
        <f t="shared" si="309"/>
        <v>3738</v>
      </c>
      <c r="Q3744" s="16" t="e">
        <f>IF($P3744&lt;=$D$34,Daten!F3747,NA())</f>
        <v>#N/A</v>
      </c>
      <c r="R3744" s="16" t="e">
        <f>IF($P3744&lt;=$D$34,Daten!G3747,NA())</f>
        <v>#N/A</v>
      </c>
      <c r="S3744" s="16" t="e">
        <f>IF($P3744&lt;=$D$34,Daten!H3747,NA())</f>
        <v>#N/A</v>
      </c>
    </row>
    <row r="3745" spans="12:19" x14ac:dyDescent="0.3">
      <c r="L3745" s="24">
        <f t="shared" si="308"/>
        <v>3739</v>
      </c>
      <c r="M3745" s="16" t="e">
        <f>IF($L3745&lt;=$C$34,Daten!B3748,NA())</f>
        <v>#N/A</v>
      </c>
      <c r="N3745" s="16" t="e">
        <f>IF($L3745&lt;=$C$34,Daten!C3748,NA())</f>
        <v>#N/A</v>
      </c>
      <c r="O3745" s="16" t="e">
        <f>IF($L3745&lt;=$C$34,Daten!D3748,NA())</f>
        <v>#N/A</v>
      </c>
      <c r="P3745" s="24">
        <f t="shared" si="309"/>
        <v>3739</v>
      </c>
      <c r="Q3745" s="16" t="e">
        <f>IF($P3745&lt;=$D$34,Daten!F3748,NA())</f>
        <v>#N/A</v>
      </c>
      <c r="R3745" s="16" t="e">
        <f>IF($P3745&lt;=$D$34,Daten!G3748,NA())</f>
        <v>#N/A</v>
      </c>
      <c r="S3745" s="16" t="e">
        <f>IF($P3745&lt;=$D$34,Daten!H3748,NA())</f>
        <v>#N/A</v>
      </c>
    </row>
    <row r="3746" spans="12:19" x14ac:dyDescent="0.3">
      <c r="L3746" s="24">
        <f t="shared" si="308"/>
        <v>3740</v>
      </c>
      <c r="M3746" s="16" t="e">
        <f>IF($L3746&lt;=$C$34,Daten!B3749,NA())</f>
        <v>#N/A</v>
      </c>
      <c r="N3746" s="16" t="e">
        <f>IF($L3746&lt;=$C$34,Daten!C3749,NA())</f>
        <v>#N/A</v>
      </c>
      <c r="O3746" s="16" t="e">
        <f>IF($L3746&lt;=$C$34,Daten!D3749,NA())</f>
        <v>#N/A</v>
      </c>
      <c r="P3746" s="24">
        <f t="shared" si="309"/>
        <v>3740</v>
      </c>
      <c r="Q3746" s="16" t="e">
        <f>IF($P3746&lt;=$D$34,Daten!F3749,NA())</f>
        <v>#N/A</v>
      </c>
      <c r="R3746" s="16" t="e">
        <f>IF($P3746&lt;=$D$34,Daten!G3749,NA())</f>
        <v>#N/A</v>
      </c>
      <c r="S3746" s="16" t="e">
        <f>IF($P3746&lt;=$D$34,Daten!H3749,NA())</f>
        <v>#N/A</v>
      </c>
    </row>
    <row r="3747" spans="12:19" x14ac:dyDescent="0.3">
      <c r="L3747" s="24">
        <f t="shared" si="308"/>
        <v>3741</v>
      </c>
      <c r="M3747" s="16" t="e">
        <f>IF($L3747&lt;=$C$34,Daten!B3750,NA())</f>
        <v>#N/A</v>
      </c>
      <c r="N3747" s="16" t="e">
        <f>IF($L3747&lt;=$C$34,Daten!C3750,NA())</f>
        <v>#N/A</v>
      </c>
      <c r="O3747" s="16" t="e">
        <f>IF($L3747&lt;=$C$34,Daten!D3750,NA())</f>
        <v>#N/A</v>
      </c>
      <c r="P3747" s="24">
        <f t="shared" si="309"/>
        <v>3741</v>
      </c>
      <c r="Q3747" s="16" t="e">
        <f>IF($P3747&lt;=$D$34,Daten!F3750,NA())</f>
        <v>#N/A</v>
      </c>
      <c r="R3747" s="16" t="e">
        <f>IF($P3747&lt;=$D$34,Daten!G3750,NA())</f>
        <v>#N/A</v>
      </c>
      <c r="S3747" s="16" t="e">
        <f>IF($P3747&lt;=$D$34,Daten!H3750,NA())</f>
        <v>#N/A</v>
      </c>
    </row>
    <row r="3748" spans="12:19" x14ac:dyDescent="0.3">
      <c r="L3748" s="24">
        <f t="shared" si="308"/>
        <v>3742</v>
      </c>
      <c r="M3748" s="16" t="e">
        <f>IF($L3748&lt;=$C$34,Daten!B3751,NA())</f>
        <v>#N/A</v>
      </c>
      <c r="N3748" s="16" t="e">
        <f>IF($L3748&lt;=$C$34,Daten!C3751,NA())</f>
        <v>#N/A</v>
      </c>
      <c r="O3748" s="16" t="e">
        <f>IF($L3748&lt;=$C$34,Daten!D3751,NA())</f>
        <v>#N/A</v>
      </c>
      <c r="P3748" s="24">
        <f t="shared" si="309"/>
        <v>3742</v>
      </c>
      <c r="Q3748" s="16" t="e">
        <f>IF($P3748&lt;=$D$34,Daten!F3751,NA())</f>
        <v>#N/A</v>
      </c>
      <c r="R3748" s="16" t="e">
        <f>IF($P3748&lt;=$D$34,Daten!G3751,NA())</f>
        <v>#N/A</v>
      </c>
      <c r="S3748" s="16" t="e">
        <f>IF($P3748&lt;=$D$34,Daten!H3751,NA())</f>
        <v>#N/A</v>
      </c>
    </row>
    <row r="3749" spans="12:19" x14ac:dyDescent="0.3">
      <c r="L3749" s="24">
        <f t="shared" si="308"/>
        <v>3743</v>
      </c>
      <c r="M3749" s="16" t="e">
        <f>IF($L3749&lt;=$C$34,Daten!B3752,NA())</f>
        <v>#N/A</v>
      </c>
      <c r="N3749" s="16" t="e">
        <f>IF($L3749&lt;=$C$34,Daten!C3752,NA())</f>
        <v>#N/A</v>
      </c>
      <c r="O3749" s="16" t="e">
        <f>IF($L3749&lt;=$C$34,Daten!D3752,NA())</f>
        <v>#N/A</v>
      </c>
      <c r="P3749" s="24">
        <f t="shared" si="309"/>
        <v>3743</v>
      </c>
      <c r="Q3749" s="16" t="e">
        <f>IF($P3749&lt;=$D$34,Daten!F3752,NA())</f>
        <v>#N/A</v>
      </c>
      <c r="R3749" s="16" t="e">
        <f>IF($P3749&lt;=$D$34,Daten!G3752,NA())</f>
        <v>#N/A</v>
      </c>
      <c r="S3749" s="16" t="e">
        <f>IF($P3749&lt;=$D$34,Daten!H3752,NA())</f>
        <v>#N/A</v>
      </c>
    </row>
    <row r="3750" spans="12:19" x14ac:dyDescent="0.3">
      <c r="L3750" s="24">
        <f t="shared" si="308"/>
        <v>3744</v>
      </c>
      <c r="M3750" s="16" t="e">
        <f>IF($L3750&lt;=$C$34,Daten!B3753,NA())</f>
        <v>#N/A</v>
      </c>
      <c r="N3750" s="16" t="e">
        <f>IF($L3750&lt;=$C$34,Daten!C3753,NA())</f>
        <v>#N/A</v>
      </c>
      <c r="O3750" s="16" t="e">
        <f>IF($L3750&lt;=$C$34,Daten!D3753,NA())</f>
        <v>#N/A</v>
      </c>
      <c r="P3750" s="24">
        <f t="shared" si="309"/>
        <v>3744</v>
      </c>
      <c r="Q3750" s="16" t="e">
        <f>IF($P3750&lt;=$D$34,Daten!F3753,NA())</f>
        <v>#N/A</v>
      </c>
      <c r="R3750" s="16" t="e">
        <f>IF($P3750&lt;=$D$34,Daten!G3753,NA())</f>
        <v>#N/A</v>
      </c>
      <c r="S3750" s="16" t="e">
        <f>IF($P3750&lt;=$D$34,Daten!H3753,NA())</f>
        <v>#N/A</v>
      </c>
    </row>
    <row r="3751" spans="12:19" x14ac:dyDescent="0.3">
      <c r="L3751" s="24">
        <f t="shared" si="308"/>
        <v>3745</v>
      </c>
      <c r="M3751" s="16" t="e">
        <f>IF($L3751&lt;=$C$34,Daten!B3754,NA())</f>
        <v>#N/A</v>
      </c>
      <c r="N3751" s="16" t="e">
        <f>IF($L3751&lt;=$C$34,Daten!C3754,NA())</f>
        <v>#N/A</v>
      </c>
      <c r="O3751" s="16" t="e">
        <f>IF($L3751&lt;=$C$34,Daten!D3754,NA())</f>
        <v>#N/A</v>
      </c>
      <c r="P3751" s="24">
        <f t="shared" si="309"/>
        <v>3745</v>
      </c>
      <c r="Q3751" s="16" t="e">
        <f>IF($P3751&lt;=$D$34,Daten!F3754,NA())</f>
        <v>#N/A</v>
      </c>
      <c r="R3751" s="16" t="e">
        <f>IF($P3751&lt;=$D$34,Daten!G3754,NA())</f>
        <v>#N/A</v>
      </c>
      <c r="S3751" s="16" t="e">
        <f>IF($P3751&lt;=$D$34,Daten!H3754,NA())</f>
        <v>#N/A</v>
      </c>
    </row>
    <row r="3752" spans="12:19" x14ac:dyDescent="0.3">
      <c r="L3752" s="24">
        <f t="shared" si="308"/>
        <v>3746</v>
      </c>
      <c r="M3752" s="16" t="e">
        <f>IF($L3752&lt;=$C$34,Daten!B3755,NA())</f>
        <v>#N/A</v>
      </c>
      <c r="N3752" s="16" t="e">
        <f>IF($L3752&lt;=$C$34,Daten!C3755,NA())</f>
        <v>#N/A</v>
      </c>
      <c r="O3752" s="16" t="e">
        <f>IF($L3752&lt;=$C$34,Daten!D3755,NA())</f>
        <v>#N/A</v>
      </c>
      <c r="P3752" s="24">
        <f t="shared" si="309"/>
        <v>3746</v>
      </c>
      <c r="Q3752" s="16" t="e">
        <f>IF($P3752&lt;=$D$34,Daten!F3755,NA())</f>
        <v>#N/A</v>
      </c>
      <c r="R3752" s="16" t="e">
        <f>IF($P3752&lt;=$D$34,Daten!G3755,NA())</f>
        <v>#N/A</v>
      </c>
      <c r="S3752" s="16" t="e">
        <f>IF($P3752&lt;=$D$34,Daten!H3755,NA())</f>
        <v>#N/A</v>
      </c>
    </row>
    <row r="3753" spans="12:19" x14ac:dyDescent="0.3">
      <c r="L3753" s="24">
        <f t="shared" si="308"/>
        <v>3747</v>
      </c>
      <c r="M3753" s="16" t="e">
        <f>IF($L3753&lt;=$C$34,Daten!B3756,NA())</f>
        <v>#N/A</v>
      </c>
      <c r="N3753" s="16" t="e">
        <f>IF($L3753&lt;=$C$34,Daten!C3756,NA())</f>
        <v>#N/A</v>
      </c>
      <c r="O3753" s="16" t="e">
        <f>IF($L3753&lt;=$C$34,Daten!D3756,NA())</f>
        <v>#N/A</v>
      </c>
      <c r="P3753" s="24">
        <f t="shared" si="309"/>
        <v>3747</v>
      </c>
      <c r="Q3753" s="16" t="e">
        <f>IF($P3753&lt;=$D$34,Daten!F3756,NA())</f>
        <v>#N/A</v>
      </c>
      <c r="R3753" s="16" t="e">
        <f>IF($P3753&lt;=$D$34,Daten!G3756,NA())</f>
        <v>#N/A</v>
      </c>
      <c r="S3753" s="16" t="e">
        <f>IF($P3753&lt;=$D$34,Daten!H3756,NA())</f>
        <v>#N/A</v>
      </c>
    </row>
    <row r="3754" spans="12:19" x14ac:dyDescent="0.3">
      <c r="L3754" s="24">
        <f t="shared" si="308"/>
        <v>3748</v>
      </c>
      <c r="M3754" s="16" t="e">
        <f>IF($L3754&lt;=$C$34,Daten!B3757,NA())</f>
        <v>#N/A</v>
      </c>
      <c r="N3754" s="16" t="e">
        <f>IF($L3754&lt;=$C$34,Daten!C3757,NA())</f>
        <v>#N/A</v>
      </c>
      <c r="O3754" s="16" t="e">
        <f>IF($L3754&lt;=$C$34,Daten!D3757,NA())</f>
        <v>#N/A</v>
      </c>
      <c r="P3754" s="24">
        <f t="shared" si="309"/>
        <v>3748</v>
      </c>
      <c r="Q3754" s="16" t="e">
        <f>IF($P3754&lt;=$D$34,Daten!F3757,NA())</f>
        <v>#N/A</v>
      </c>
      <c r="R3754" s="16" t="e">
        <f>IF($P3754&lt;=$D$34,Daten!G3757,NA())</f>
        <v>#N/A</v>
      </c>
      <c r="S3754" s="16" t="e">
        <f>IF($P3754&lt;=$D$34,Daten!H3757,NA())</f>
        <v>#N/A</v>
      </c>
    </row>
    <row r="3755" spans="12:19" x14ac:dyDescent="0.3">
      <c r="L3755" s="24">
        <f t="shared" si="308"/>
        <v>3749</v>
      </c>
      <c r="M3755" s="16" t="e">
        <f>IF($L3755&lt;=$C$34,Daten!B3758,NA())</f>
        <v>#N/A</v>
      </c>
      <c r="N3755" s="16" t="e">
        <f>IF($L3755&lt;=$C$34,Daten!C3758,NA())</f>
        <v>#N/A</v>
      </c>
      <c r="O3755" s="16" t="e">
        <f>IF($L3755&lt;=$C$34,Daten!D3758,NA())</f>
        <v>#N/A</v>
      </c>
      <c r="P3755" s="24">
        <f t="shared" si="309"/>
        <v>3749</v>
      </c>
      <c r="Q3755" s="16" t="e">
        <f>IF($P3755&lt;=$D$34,Daten!F3758,NA())</f>
        <v>#N/A</v>
      </c>
      <c r="R3755" s="16" t="e">
        <f>IF($P3755&lt;=$D$34,Daten!G3758,NA())</f>
        <v>#N/A</v>
      </c>
      <c r="S3755" s="16" t="e">
        <f>IF($P3755&lt;=$D$34,Daten!H3758,NA())</f>
        <v>#N/A</v>
      </c>
    </row>
    <row r="3756" spans="12:19" x14ac:dyDescent="0.3">
      <c r="L3756" s="24">
        <f t="shared" si="308"/>
        <v>3750</v>
      </c>
      <c r="M3756" s="16" t="e">
        <f>IF($L3756&lt;=$C$34,Daten!B3759,NA())</f>
        <v>#N/A</v>
      </c>
      <c r="N3756" s="16" t="e">
        <f>IF($L3756&lt;=$C$34,Daten!C3759,NA())</f>
        <v>#N/A</v>
      </c>
      <c r="O3756" s="16" t="e">
        <f>IF($L3756&lt;=$C$34,Daten!D3759,NA())</f>
        <v>#N/A</v>
      </c>
      <c r="P3756" s="24">
        <f t="shared" si="309"/>
        <v>3750</v>
      </c>
      <c r="Q3756" s="16" t="e">
        <f>IF($P3756&lt;=$D$34,Daten!F3759,NA())</f>
        <v>#N/A</v>
      </c>
      <c r="R3756" s="16" t="e">
        <f>IF($P3756&lt;=$D$34,Daten!G3759,NA())</f>
        <v>#N/A</v>
      </c>
      <c r="S3756" s="16" t="e">
        <f>IF($P3756&lt;=$D$34,Daten!H3759,NA())</f>
        <v>#N/A</v>
      </c>
    </row>
    <row r="3757" spans="12:19" x14ac:dyDescent="0.3">
      <c r="L3757" s="24">
        <f t="shared" si="308"/>
        <v>3751</v>
      </c>
      <c r="M3757" s="16" t="e">
        <f>IF($L3757&lt;=$C$34,Daten!B3760,NA())</f>
        <v>#N/A</v>
      </c>
      <c r="N3757" s="16" t="e">
        <f>IF($L3757&lt;=$C$34,Daten!C3760,NA())</f>
        <v>#N/A</v>
      </c>
      <c r="O3757" s="16" t="e">
        <f>IF($L3757&lt;=$C$34,Daten!D3760,NA())</f>
        <v>#N/A</v>
      </c>
      <c r="P3757" s="24">
        <f t="shared" si="309"/>
        <v>3751</v>
      </c>
      <c r="Q3757" s="16" t="e">
        <f>IF($P3757&lt;=$D$34,Daten!F3760,NA())</f>
        <v>#N/A</v>
      </c>
      <c r="R3757" s="16" t="e">
        <f>IF($P3757&lt;=$D$34,Daten!G3760,NA())</f>
        <v>#N/A</v>
      </c>
      <c r="S3757" s="16" t="e">
        <f>IF($P3757&lt;=$D$34,Daten!H3760,NA())</f>
        <v>#N/A</v>
      </c>
    </row>
    <row r="3758" spans="12:19" x14ac:dyDescent="0.3">
      <c r="L3758" s="24">
        <f t="shared" si="308"/>
        <v>3752</v>
      </c>
      <c r="M3758" s="16" t="e">
        <f>IF($L3758&lt;=$C$34,Daten!B3761,NA())</f>
        <v>#N/A</v>
      </c>
      <c r="N3758" s="16" t="e">
        <f>IF($L3758&lt;=$C$34,Daten!C3761,NA())</f>
        <v>#N/A</v>
      </c>
      <c r="O3758" s="16" t="e">
        <f>IF($L3758&lt;=$C$34,Daten!D3761,NA())</f>
        <v>#N/A</v>
      </c>
      <c r="P3758" s="24">
        <f t="shared" si="309"/>
        <v>3752</v>
      </c>
      <c r="Q3758" s="16" t="e">
        <f>IF($P3758&lt;=$D$34,Daten!F3761,NA())</f>
        <v>#N/A</v>
      </c>
      <c r="R3758" s="16" t="e">
        <f>IF($P3758&lt;=$D$34,Daten!G3761,NA())</f>
        <v>#N/A</v>
      </c>
      <c r="S3758" s="16" t="e">
        <f>IF($P3758&lt;=$D$34,Daten!H3761,NA())</f>
        <v>#N/A</v>
      </c>
    </row>
    <row r="3759" spans="12:19" x14ac:dyDescent="0.3">
      <c r="L3759" s="24">
        <f t="shared" si="308"/>
        <v>3753</v>
      </c>
      <c r="M3759" s="16" t="e">
        <f>IF($L3759&lt;=$C$34,Daten!B3762,NA())</f>
        <v>#N/A</v>
      </c>
      <c r="N3759" s="16" t="e">
        <f>IF($L3759&lt;=$C$34,Daten!C3762,NA())</f>
        <v>#N/A</v>
      </c>
      <c r="O3759" s="16" t="e">
        <f>IF($L3759&lt;=$C$34,Daten!D3762,NA())</f>
        <v>#N/A</v>
      </c>
      <c r="P3759" s="24">
        <f t="shared" si="309"/>
        <v>3753</v>
      </c>
      <c r="Q3759" s="16" t="e">
        <f>IF($P3759&lt;=$D$34,Daten!F3762,NA())</f>
        <v>#N/A</v>
      </c>
      <c r="R3759" s="16" t="e">
        <f>IF($P3759&lt;=$D$34,Daten!G3762,NA())</f>
        <v>#N/A</v>
      </c>
      <c r="S3759" s="16" t="e">
        <f>IF($P3759&lt;=$D$34,Daten!H3762,NA())</f>
        <v>#N/A</v>
      </c>
    </row>
    <row r="3760" spans="12:19" x14ac:dyDescent="0.3">
      <c r="L3760" s="24">
        <f t="shared" si="308"/>
        <v>3754</v>
      </c>
      <c r="M3760" s="16" t="e">
        <f>IF($L3760&lt;=$C$34,Daten!B3763,NA())</f>
        <v>#N/A</v>
      </c>
      <c r="N3760" s="16" t="e">
        <f>IF($L3760&lt;=$C$34,Daten!C3763,NA())</f>
        <v>#N/A</v>
      </c>
      <c r="O3760" s="16" t="e">
        <f>IF($L3760&lt;=$C$34,Daten!D3763,NA())</f>
        <v>#N/A</v>
      </c>
      <c r="P3760" s="24">
        <f t="shared" si="309"/>
        <v>3754</v>
      </c>
      <c r="Q3760" s="16" t="e">
        <f>IF($P3760&lt;=$D$34,Daten!F3763,NA())</f>
        <v>#N/A</v>
      </c>
      <c r="R3760" s="16" t="e">
        <f>IF($P3760&lt;=$D$34,Daten!G3763,NA())</f>
        <v>#N/A</v>
      </c>
      <c r="S3760" s="16" t="e">
        <f>IF($P3760&lt;=$D$34,Daten!H3763,NA())</f>
        <v>#N/A</v>
      </c>
    </row>
    <row r="3761" spans="12:19" x14ac:dyDescent="0.3">
      <c r="L3761" s="24">
        <f t="shared" si="308"/>
        <v>3755</v>
      </c>
      <c r="M3761" s="16" t="e">
        <f>IF($L3761&lt;=$C$34,Daten!B3764,NA())</f>
        <v>#N/A</v>
      </c>
      <c r="N3761" s="16" t="e">
        <f>IF($L3761&lt;=$C$34,Daten!C3764,NA())</f>
        <v>#N/A</v>
      </c>
      <c r="O3761" s="16" t="e">
        <f>IF($L3761&lt;=$C$34,Daten!D3764,NA())</f>
        <v>#N/A</v>
      </c>
      <c r="P3761" s="24">
        <f t="shared" si="309"/>
        <v>3755</v>
      </c>
      <c r="Q3761" s="16" t="e">
        <f>IF($P3761&lt;=$D$34,Daten!F3764,NA())</f>
        <v>#N/A</v>
      </c>
      <c r="R3761" s="16" t="e">
        <f>IF($P3761&lt;=$D$34,Daten!G3764,NA())</f>
        <v>#N/A</v>
      </c>
      <c r="S3761" s="16" t="e">
        <f>IF($P3761&lt;=$D$34,Daten!H3764,NA())</f>
        <v>#N/A</v>
      </c>
    </row>
    <row r="3762" spans="12:19" x14ac:dyDescent="0.3">
      <c r="L3762" s="24">
        <f t="shared" si="308"/>
        <v>3756</v>
      </c>
      <c r="M3762" s="16" t="e">
        <f>IF($L3762&lt;=$C$34,Daten!B3765,NA())</f>
        <v>#N/A</v>
      </c>
      <c r="N3762" s="16" t="e">
        <f>IF($L3762&lt;=$C$34,Daten!C3765,NA())</f>
        <v>#N/A</v>
      </c>
      <c r="O3762" s="16" t="e">
        <f>IF($L3762&lt;=$C$34,Daten!D3765,NA())</f>
        <v>#N/A</v>
      </c>
      <c r="P3762" s="24">
        <f t="shared" si="309"/>
        <v>3756</v>
      </c>
      <c r="Q3762" s="16" t="e">
        <f>IF($P3762&lt;=$D$34,Daten!F3765,NA())</f>
        <v>#N/A</v>
      </c>
      <c r="R3762" s="16" t="e">
        <f>IF($P3762&lt;=$D$34,Daten!G3765,NA())</f>
        <v>#N/A</v>
      </c>
      <c r="S3762" s="16" t="e">
        <f>IF($P3762&lt;=$D$34,Daten!H3765,NA())</f>
        <v>#N/A</v>
      </c>
    </row>
    <row r="3763" spans="12:19" x14ac:dyDescent="0.3">
      <c r="L3763" s="24">
        <f t="shared" si="308"/>
        <v>3757</v>
      </c>
      <c r="M3763" s="16" t="e">
        <f>IF($L3763&lt;=$C$34,Daten!B3766,NA())</f>
        <v>#N/A</v>
      </c>
      <c r="N3763" s="16" t="e">
        <f>IF($L3763&lt;=$C$34,Daten!C3766,NA())</f>
        <v>#N/A</v>
      </c>
      <c r="O3763" s="16" t="e">
        <f>IF($L3763&lt;=$C$34,Daten!D3766,NA())</f>
        <v>#N/A</v>
      </c>
      <c r="P3763" s="24">
        <f t="shared" si="309"/>
        <v>3757</v>
      </c>
      <c r="Q3763" s="16" t="e">
        <f>IF($P3763&lt;=$D$34,Daten!F3766,NA())</f>
        <v>#N/A</v>
      </c>
      <c r="R3763" s="16" t="e">
        <f>IF($P3763&lt;=$D$34,Daten!G3766,NA())</f>
        <v>#N/A</v>
      </c>
      <c r="S3763" s="16" t="e">
        <f>IF($P3763&lt;=$D$34,Daten!H3766,NA())</f>
        <v>#N/A</v>
      </c>
    </row>
    <row r="3764" spans="12:19" x14ac:dyDescent="0.3">
      <c r="L3764" s="24">
        <f t="shared" si="308"/>
        <v>3758</v>
      </c>
      <c r="M3764" s="16" t="e">
        <f>IF($L3764&lt;=$C$34,Daten!B3767,NA())</f>
        <v>#N/A</v>
      </c>
      <c r="N3764" s="16" t="e">
        <f>IF($L3764&lt;=$C$34,Daten!C3767,NA())</f>
        <v>#N/A</v>
      </c>
      <c r="O3764" s="16" t="e">
        <f>IF($L3764&lt;=$C$34,Daten!D3767,NA())</f>
        <v>#N/A</v>
      </c>
      <c r="P3764" s="24">
        <f t="shared" si="309"/>
        <v>3758</v>
      </c>
      <c r="Q3764" s="16" t="e">
        <f>IF($P3764&lt;=$D$34,Daten!F3767,NA())</f>
        <v>#N/A</v>
      </c>
      <c r="R3764" s="16" t="e">
        <f>IF($P3764&lt;=$D$34,Daten!G3767,NA())</f>
        <v>#N/A</v>
      </c>
      <c r="S3764" s="16" t="e">
        <f>IF($P3764&lt;=$D$34,Daten!H3767,NA())</f>
        <v>#N/A</v>
      </c>
    </row>
    <row r="3765" spans="12:19" x14ac:dyDescent="0.3">
      <c r="L3765" s="24">
        <f t="shared" si="308"/>
        <v>3759</v>
      </c>
      <c r="M3765" s="16" t="e">
        <f>IF($L3765&lt;=$C$34,Daten!B3768,NA())</f>
        <v>#N/A</v>
      </c>
      <c r="N3765" s="16" t="e">
        <f>IF($L3765&lt;=$C$34,Daten!C3768,NA())</f>
        <v>#N/A</v>
      </c>
      <c r="O3765" s="16" t="e">
        <f>IF($L3765&lt;=$C$34,Daten!D3768,NA())</f>
        <v>#N/A</v>
      </c>
      <c r="P3765" s="24">
        <f t="shared" si="309"/>
        <v>3759</v>
      </c>
      <c r="Q3765" s="16" t="e">
        <f>IF($P3765&lt;=$D$34,Daten!F3768,NA())</f>
        <v>#N/A</v>
      </c>
      <c r="R3765" s="16" t="e">
        <f>IF($P3765&lt;=$D$34,Daten!G3768,NA())</f>
        <v>#N/A</v>
      </c>
      <c r="S3765" s="16" t="e">
        <f>IF($P3765&lt;=$D$34,Daten!H3768,NA())</f>
        <v>#N/A</v>
      </c>
    </row>
    <row r="3766" spans="12:19" x14ac:dyDescent="0.3">
      <c r="L3766" s="24">
        <f t="shared" si="308"/>
        <v>3760</v>
      </c>
      <c r="M3766" s="16" t="e">
        <f>IF($L3766&lt;=$C$34,Daten!B3769,NA())</f>
        <v>#N/A</v>
      </c>
      <c r="N3766" s="16" t="e">
        <f>IF($L3766&lt;=$C$34,Daten!C3769,NA())</f>
        <v>#N/A</v>
      </c>
      <c r="O3766" s="16" t="e">
        <f>IF($L3766&lt;=$C$34,Daten!D3769,NA())</f>
        <v>#N/A</v>
      </c>
      <c r="P3766" s="24">
        <f t="shared" si="309"/>
        <v>3760</v>
      </c>
      <c r="Q3766" s="16" t="e">
        <f>IF($P3766&lt;=$D$34,Daten!F3769,NA())</f>
        <v>#N/A</v>
      </c>
      <c r="R3766" s="16" t="e">
        <f>IF($P3766&lt;=$D$34,Daten!G3769,NA())</f>
        <v>#N/A</v>
      </c>
      <c r="S3766" s="16" t="e">
        <f>IF($P3766&lt;=$D$34,Daten!H3769,NA())</f>
        <v>#N/A</v>
      </c>
    </row>
    <row r="3767" spans="12:19" x14ac:dyDescent="0.3">
      <c r="L3767" s="24">
        <f t="shared" si="308"/>
        <v>3761</v>
      </c>
      <c r="M3767" s="16" t="e">
        <f>IF($L3767&lt;=$C$34,Daten!B3770,NA())</f>
        <v>#N/A</v>
      </c>
      <c r="N3767" s="16" t="e">
        <f>IF($L3767&lt;=$C$34,Daten!C3770,NA())</f>
        <v>#N/A</v>
      </c>
      <c r="O3767" s="16" t="e">
        <f>IF($L3767&lt;=$C$34,Daten!D3770,NA())</f>
        <v>#N/A</v>
      </c>
      <c r="P3767" s="24">
        <f t="shared" si="309"/>
        <v>3761</v>
      </c>
      <c r="Q3767" s="16" t="e">
        <f>IF($P3767&lt;=$D$34,Daten!F3770,NA())</f>
        <v>#N/A</v>
      </c>
      <c r="R3767" s="16" t="e">
        <f>IF($P3767&lt;=$D$34,Daten!G3770,NA())</f>
        <v>#N/A</v>
      </c>
      <c r="S3767" s="16" t="e">
        <f>IF($P3767&lt;=$D$34,Daten!H3770,NA())</f>
        <v>#N/A</v>
      </c>
    </row>
    <row r="3768" spans="12:19" x14ac:dyDescent="0.3">
      <c r="L3768" s="24">
        <f t="shared" si="308"/>
        <v>3762</v>
      </c>
      <c r="M3768" s="16" t="e">
        <f>IF($L3768&lt;=$C$34,Daten!B3771,NA())</f>
        <v>#N/A</v>
      </c>
      <c r="N3768" s="16" t="e">
        <f>IF($L3768&lt;=$C$34,Daten!C3771,NA())</f>
        <v>#N/A</v>
      </c>
      <c r="O3768" s="16" t="e">
        <f>IF($L3768&lt;=$C$34,Daten!D3771,NA())</f>
        <v>#N/A</v>
      </c>
      <c r="P3768" s="24">
        <f t="shared" si="309"/>
        <v>3762</v>
      </c>
      <c r="Q3768" s="16" t="e">
        <f>IF($P3768&lt;=$D$34,Daten!F3771,NA())</f>
        <v>#N/A</v>
      </c>
      <c r="R3768" s="16" t="e">
        <f>IF($P3768&lt;=$D$34,Daten!G3771,NA())</f>
        <v>#N/A</v>
      </c>
      <c r="S3768" s="16" t="e">
        <f>IF($P3768&lt;=$D$34,Daten!H3771,NA())</f>
        <v>#N/A</v>
      </c>
    </row>
    <row r="3769" spans="12:19" x14ac:dyDescent="0.3">
      <c r="L3769" s="24">
        <f t="shared" si="308"/>
        <v>3763</v>
      </c>
      <c r="M3769" s="16" t="e">
        <f>IF($L3769&lt;=$C$34,Daten!B3772,NA())</f>
        <v>#N/A</v>
      </c>
      <c r="N3769" s="16" t="e">
        <f>IF($L3769&lt;=$C$34,Daten!C3772,NA())</f>
        <v>#N/A</v>
      </c>
      <c r="O3769" s="16" t="e">
        <f>IF($L3769&lt;=$C$34,Daten!D3772,NA())</f>
        <v>#N/A</v>
      </c>
      <c r="P3769" s="24">
        <f t="shared" si="309"/>
        <v>3763</v>
      </c>
      <c r="Q3769" s="16" t="e">
        <f>IF($P3769&lt;=$D$34,Daten!F3772,NA())</f>
        <v>#N/A</v>
      </c>
      <c r="R3769" s="16" t="e">
        <f>IF($P3769&lt;=$D$34,Daten!G3772,NA())</f>
        <v>#N/A</v>
      </c>
      <c r="S3769" s="16" t="e">
        <f>IF($P3769&lt;=$D$34,Daten!H3772,NA())</f>
        <v>#N/A</v>
      </c>
    </row>
    <row r="3770" spans="12:19" x14ac:dyDescent="0.3">
      <c r="L3770" s="24">
        <f t="shared" si="308"/>
        <v>3764</v>
      </c>
      <c r="M3770" s="16" t="e">
        <f>IF($L3770&lt;=$C$34,Daten!B3773,NA())</f>
        <v>#N/A</v>
      </c>
      <c r="N3770" s="16" t="e">
        <f>IF($L3770&lt;=$C$34,Daten!C3773,NA())</f>
        <v>#N/A</v>
      </c>
      <c r="O3770" s="16" t="e">
        <f>IF($L3770&lt;=$C$34,Daten!D3773,NA())</f>
        <v>#N/A</v>
      </c>
      <c r="P3770" s="24">
        <f t="shared" si="309"/>
        <v>3764</v>
      </c>
      <c r="Q3770" s="16" t="e">
        <f>IF($P3770&lt;=$D$34,Daten!F3773,NA())</f>
        <v>#N/A</v>
      </c>
      <c r="R3770" s="16" t="e">
        <f>IF($P3770&lt;=$D$34,Daten!G3773,NA())</f>
        <v>#N/A</v>
      </c>
      <c r="S3770" s="16" t="e">
        <f>IF($P3770&lt;=$D$34,Daten!H3773,NA())</f>
        <v>#N/A</v>
      </c>
    </row>
    <row r="3771" spans="12:19" x14ac:dyDescent="0.3">
      <c r="L3771" s="24">
        <f t="shared" si="308"/>
        <v>3765</v>
      </c>
      <c r="M3771" s="16" t="e">
        <f>IF($L3771&lt;=$C$34,Daten!B3774,NA())</f>
        <v>#N/A</v>
      </c>
      <c r="N3771" s="16" t="e">
        <f>IF($L3771&lt;=$C$34,Daten!C3774,NA())</f>
        <v>#N/A</v>
      </c>
      <c r="O3771" s="16" t="e">
        <f>IF($L3771&lt;=$C$34,Daten!D3774,NA())</f>
        <v>#N/A</v>
      </c>
      <c r="P3771" s="24">
        <f t="shared" si="309"/>
        <v>3765</v>
      </c>
      <c r="Q3771" s="16" t="e">
        <f>IF($P3771&lt;=$D$34,Daten!F3774,NA())</f>
        <v>#N/A</v>
      </c>
      <c r="R3771" s="16" t="e">
        <f>IF($P3771&lt;=$D$34,Daten!G3774,NA())</f>
        <v>#N/A</v>
      </c>
      <c r="S3771" s="16" t="e">
        <f>IF($P3771&lt;=$D$34,Daten!H3774,NA())</f>
        <v>#N/A</v>
      </c>
    </row>
    <row r="3772" spans="12:19" x14ac:dyDescent="0.3">
      <c r="L3772" s="24">
        <f t="shared" si="308"/>
        <v>3766</v>
      </c>
      <c r="M3772" s="16" t="e">
        <f>IF($L3772&lt;=$C$34,Daten!B3775,NA())</f>
        <v>#N/A</v>
      </c>
      <c r="N3772" s="16" t="e">
        <f>IF($L3772&lt;=$C$34,Daten!C3775,NA())</f>
        <v>#N/A</v>
      </c>
      <c r="O3772" s="16" t="e">
        <f>IF($L3772&lt;=$C$34,Daten!D3775,NA())</f>
        <v>#N/A</v>
      </c>
      <c r="P3772" s="24">
        <f t="shared" si="309"/>
        <v>3766</v>
      </c>
      <c r="Q3772" s="16" t="e">
        <f>IF($P3772&lt;=$D$34,Daten!F3775,NA())</f>
        <v>#N/A</v>
      </c>
      <c r="R3772" s="16" t="e">
        <f>IF($P3772&lt;=$D$34,Daten!G3775,NA())</f>
        <v>#N/A</v>
      </c>
      <c r="S3772" s="16" t="e">
        <f>IF($P3772&lt;=$D$34,Daten!H3775,NA())</f>
        <v>#N/A</v>
      </c>
    </row>
    <row r="3773" spans="12:19" x14ac:dyDescent="0.3">
      <c r="L3773" s="24">
        <f t="shared" si="308"/>
        <v>3767</v>
      </c>
      <c r="M3773" s="16" t="e">
        <f>IF($L3773&lt;=$C$34,Daten!B3776,NA())</f>
        <v>#N/A</v>
      </c>
      <c r="N3773" s="16" t="e">
        <f>IF($L3773&lt;=$C$34,Daten!C3776,NA())</f>
        <v>#N/A</v>
      </c>
      <c r="O3773" s="16" t="e">
        <f>IF($L3773&lt;=$C$34,Daten!D3776,NA())</f>
        <v>#N/A</v>
      </c>
      <c r="P3773" s="24">
        <f t="shared" si="309"/>
        <v>3767</v>
      </c>
      <c r="Q3773" s="16" t="e">
        <f>IF($P3773&lt;=$D$34,Daten!F3776,NA())</f>
        <v>#N/A</v>
      </c>
      <c r="R3773" s="16" t="e">
        <f>IF($P3773&lt;=$D$34,Daten!G3776,NA())</f>
        <v>#N/A</v>
      </c>
      <c r="S3773" s="16" t="e">
        <f>IF($P3773&lt;=$D$34,Daten!H3776,NA())</f>
        <v>#N/A</v>
      </c>
    </row>
    <row r="3774" spans="12:19" x14ac:dyDescent="0.3">
      <c r="L3774" s="24">
        <f t="shared" si="308"/>
        <v>3768</v>
      </c>
      <c r="M3774" s="16" t="e">
        <f>IF($L3774&lt;=$C$34,Daten!B3777,NA())</f>
        <v>#N/A</v>
      </c>
      <c r="N3774" s="16" t="e">
        <f>IF($L3774&lt;=$C$34,Daten!C3777,NA())</f>
        <v>#N/A</v>
      </c>
      <c r="O3774" s="16" t="e">
        <f>IF($L3774&lt;=$C$34,Daten!D3777,NA())</f>
        <v>#N/A</v>
      </c>
      <c r="P3774" s="24">
        <f t="shared" si="309"/>
        <v>3768</v>
      </c>
      <c r="Q3774" s="16" t="e">
        <f>IF($P3774&lt;=$D$34,Daten!F3777,NA())</f>
        <v>#N/A</v>
      </c>
      <c r="R3774" s="16" t="e">
        <f>IF($P3774&lt;=$D$34,Daten!G3777,NA())</f>
        <v>#N/A</v>
      </c>
      <c r="S3774" s="16" t="e">
        <f>IF($P3774&lt;=$D$34,Daten!H3777,NA())</f>
        <v>#N/A</v>
      </c>
    </row>
    <row r="3775" spans="12:19" x14ac:dyDescent="0.3">
      <c r="L3775" s="24">
        <f t="shared" si="308"/>
        <v>3769</v>
      </c>
      <c r="M3775" s="16" t="e">
        <f>IF($L3775&lt;=$C$34,Daten!B3778,NA())</f>
        <v>#N/A</v>
      </c>
      <c r="N3775" s="16" t="e">
        <f>IF($L3775&lt;=$C$34,Daten!C3778,NA())</f>
        <v>#N/A</v>
      </c>
      <c r="O3775" s="16" t="e">
        <f>IF($L3775&lt;=$C$34,Daten!D3778,NA())</f>
        <v>#N/A</v>
      </c>
      <c r="P3775" s="24">
        <f t="shared" si="309"/>
        <v>3769</v>
      </c>
      <c r="Q3775" s="16" t="e">
        <f>IF($P3775&lt;=$D$34,Daten!F3778,NA())</f>
        <v>#N/A</v>
      </c>
      <c r="R3775" s="16" t="e">
        <f>IF($P3775&lt;=$D$34,Daten!G3778,NA())</f>
        <v>#N/A</v>
      </c>
      <c r="S3775" s="16" t="e">
        <f>IF($P3775&lt;=$D$34,Daten!H3778,NA())</f>
        <v>#N/A</v>
      </c>
    </row>
    <row r="3776" spans="12:19" x14ac:dyDescent="0.3">
      <c r="L3776" s="24">
        <f t="shared" si="308"/>
        <v>3770</v>
      </c>
      <c r="M3776" s="16" t="e">
        <f>IF($L3776&lt;=$C$34,Daten!B3779,NA())</f>
        <v>#N/A</v>
      </c>
      <c r="N3776" s="16" t="e">
        <f>IF($L3776&lt;=$C$34,Daten!C3779,NA())</f>
        <v>#N/A</v>
      </c>
      <c r="O3776" s="16" t="e">
        <f>IF($L3776&lt;=$C$34,Daten!D3779,NA())</f>
        <v>#N/A</v>
      </c>
      <c r="P3776" s="24">
        <f t="shared" si="309"/>
        <v>3770</v>
      </c>
      <c r="Q3776" s="16" t="e">
        <f>IF($P3776&lt;=$D$34,Daten!F3779,NA())</f>
        <v>#N/A</v>
      </c>
      <c r="R3776" s="16" t="e">
        <f>IF($P3776&lt;=$D$34,Daten!G3779,NA())</f>
        <v>#N/A</v>
      </c>
      <c r="S3776" s="16" t="e">
        <f>IF($P3776&lt;=$D$34,Daten!H3779,NA())</f>
        <v>#N/A</v>
      </c>
    </row>
    <row r="3777" spans="12:19" x14ac:dyDescent="0.3">
      <c r="L3777" s="24">
        <f t="shared" si="308"/>
        <v>3771</v>
      </c>
      <c r="M3777" s="16" t="e">
        <f>IF($L3777&lt;=$C$34,Daten!B3780,NA())</f>
        <v>#N/A</v>
      </c>
      <c r="N3777" s="16" t="e">
        <f>IF($L3777&lt;=$C$34,Daten!C3780,NA())</f>
        <v>#N/A</v>
      </c>
      <c r="O3777" s="16" t="e">
        <f>IF($L3777&lt;=$C$34,Daten!D3780,NA())</f>
        <v>#N/A</v>
      </c>
      <c r="P3777" s="24">
        <f t="shared" si="309"/>
        <v>3771</v>
      </c>
      <c r="Q3777" s="16" t="e">
        <f>IF($P3777&lt;=$D$34,Daten!F3780,NA())</f>
        <v>#N/A</v>
      </c>
      <c r="R3777" s="16" t="e">
        <f>IF($P3777&lt;=$D$34,Daten!G3780,NA())</f>
        <v>#N/A</v>
      </c>
      <c r="S3777" s="16" t="e">
        <f>IF($P3777&lt;=$D$34,Daten!H3780,NA())</f>
        <v>#N/A</v>
      </c>
    </row>
    <row r="3778" spans="12:19" x14ac:dyDescent="0.3">
      <c r="L3778" s="24">
        <f t="shared" si="308"/>
        <v>3772</v>
      </c>
      <c r="M3778" s="16" t="e">
        <f>IF($L3778&lt;=$C$34,Daten!B3781,NA())</f>
        <v>#N/A</v>
      </c>
      <c r="N3778" s="16" t="e">
        <f>IF($L3778&lt;=$C$34,Daten!C3781,NA())</f>
        <v>#N/A</v>
      </c>
      <c r="O3778" s="16" t="e">
        <f>IF($L3778&lt;=$C$34,Daten!D3781,NA())</f>
        <v>#N/A</v>
      </c>
      <c r="P3778" s="24">
        <f t="shared" si="309"/>
        <v>3772</v>
      </c>
      <c r="Q3778" s="16" t="e">
        <f>IF($P3778&lt;=$D$34,Daten!F3781,NA())</f>
        <v>#N/A</v>
      </c>
      <c r="R3778" s="16" t="e">
        <f>IF($P3778&lt;=$D$34,Daten!G3781,NA())</f>
        <v>#N/A</v>
      </c>
      <c r="S3778" s="16" t="e">
        <f>IF($P3778&lt;=$D$34,Daten!H3781,NA())</f>
        <v>#N/A</v>
      </c>
    </row>
    <row r="3779" spans="12:19" x14ac:dyDescent="0.3">
      <c r="L3779" s="24">
        <f t="shared" si="308"/>
        <v>3773</v>
      </c>
      <c r="M3779" s="16" t="e">
        <f>IF($L3779&lt;=$C$34,Daten!B3782,NA())</f>
        <v>#N/A</v>
      </c>
      <c r="N3779" s="16" t="e">
        <f>IF($L3779&lt;=$C$34,Daten!C3782,NA())</f>
        <v>#N/A</v>
      </c>
      <c r="O3779" s="16" t="e">
        <f>IF($L3779&lt;=$C$34,Daten!D3782,NA())</f>
        <v>#N/A</v>
      </c>
      <c r="P3779" s="24">
        <f t="shared" si="309"/>
        <v>3773</v>
      </c>
      <c r="Q3779" s="16" t="e">
        <f>IF($P3779&lt;=$D$34,Daten!F3782,NA())</f>
        <v>#N/A</v>
      </c>
      <c r="R3779" s="16" t="e">
        <f>IF($P3779&lt;=$D$34,Daten!G3782,NA())</f>
        <v>#N/A</v>
      </c>
      <c r="S3779" s="16" t="e">
        <f>IF($P3779&lt;=$D$34,Daten!H3782,NA())</f>
        <v>#N/A</v>
      </c>
    </row>
    <row r="3780" spans="12:19" x14ac:dyDescent="0.3">
      <c r="L3780" s="24">
        <f t="shared" si="308"/>
        <v>3774</v>
      </c>
      <c r="M3780" s="16" t="e">
        <f>IF($L3780&lt;=$C$34,Daten!B3783,NA())</f>
        <v>#N/A</v>
      </c>
      <c r="N3780" s="16" t="e">
        <f>IF($L3780&lt;=$C$34,Daten!C3783,NA())</f>
        <v>#N/A</v>
      </c>
      <c r="O3780" s="16" t="e">
        <f>IF($L3780&lt;=$C$34,Daten!D3783,NA())</f>
        <v>#N/A</v>
      </c>
      <c r="P3780" s="24">
        <f t="shared" si="309"/>
        <v>3774</v>
      </c>
      <c r="Q3780" s="16" t="e">
        <f>IF($P3780&lt;=$D$34,Daten!F3783,NA())</f>
        <v>#N/A</v>
      </c>
      <c r="R3780" s="16" t="e">
        <f>IF($P3780&lt;=$D$34,Daten!G3783,NA())</f>
        <v>#N/A</v>
      </c>
      <c r="S3780" s="16" t="e">
        <f>IF($P3780&lt;=$D$34,Daten!H3783,NA())</f>
        <v>#N/A</v>
      </c>
    </row>
    <row r="3781" spans="12:19" x14ac:dyDescent="0.3">
      <c r="L3781" s="24">
        <f t="shared" si="308"/>
        <v>3775</v>
      </c>
      <c r="M3781" s="16" t="e">
        <f>IF($L3781&lt;=$C$34,Daten!B3784,NA())</f>
        <v>#N/A</v>
      </c>
      <c r="N3781" s="16" t="e">
        <f>IF($L3781&lt;=$C$34,Daten!C3784,NA())</f>
        <v>#N/A</v>
      </c>
      <c r="O3781" s="16" t="e">
        <f>IF($L3781&lt;=$C$34,Daten!D3784,NA())</f>
        <v>#N/A</v>
      </c>
      <c r="P3781" s="24">
        <f t="shared" si="309"/>
        <v>3775</v>
      </c>
      <c r="Q3781" s="16" t="e">
        <f>IF($P3781&lt;=$D$34,Daten!F3784,NA())</f>
        <v>#N/A</v>
      </c>
      <c r="R3781" s="16" t="e">
        <f>IF($P3781&lt;=$D$34,Daten!G3784,NA())</f>
        <v>#N/A</v>
      </c>
      <c r="S3781" s="16" t="e">
        <f>IF($P3781&lt;=$D$34,Daten!H3784,NA())</f>
        <v>#N/A</v>
      </c>
    </row>
    <row r="3782" spans="12:19" x14ac:dyDescent="0.3">
      <c r="L3782" s="24">
        <f t="shared" si="308"/>
        <v>3776</v>
      </c>
      <c r="M3782" s="16" t="e">
        <f>IF($L3782&lt;=$C$34,Daten!B3785,NA())</f>
        <v>#N/A</v>
      </c>
      <c r="N3782" s="16" t="e">
        <f>IF($L3782&lt;=$C$34,Daten!C3785,NA())</f>
        <v>#N/A</v>
      </c>
      <c r="O3782" s="16" t="e">
        <f>IF($L3782&lt;=$C$34,Daten!D3785,NA())</f>
        <v>#N/A</v>
      </c>
      <c r="P3782" s="24">
        <f t="shared" si="309"/>
        <v>3776</v>
      </c>
      <c r="Q3782" s="16" t="e">
        <f>IF($P3782&lt;=$D$34,Daten!F3785,NA())</f>
        <v>#N/A</v>
      </c>
      <c r="R3782" s="16" t="e">
        <f>IF($P3782&lt;=$D$34,Daten!G3785,NA())</f>
        <v>#N/A</v>
      </c>
      <c r="S3782" s="16" t="e">
        <f>IF($P3782&lt;=$D$34,Daten!H3785,NA())</f>
        <v>#N/A</v>
      </c>
    </row>
    <row r="3783" spans="12:19" x14ac:dyDescent="0.3">
      <c r="L3783" s="24">
        <f t="shared" si="308"/>
        <v>3777</v>
      </c>
      <c r="M3783" s="16" t="e">
        <f>IF($L3783&lt;=$C$34,Daten!B3786,NA())</f>
        <v>#N/A</v>
      </c>
      <c r="N3783" s="16" t="e">
        <f>IF($L3783&lt;=$C$34,Daten!C3786,NA())</f>
        <v>#N/A</v>
      </c>
      <c r="O3783" s="16" t="e">
        <f>IF($L3783&lt;=$C$34,Daten!D3786,NA())</f>
        <v>#N/A</v>
      </c>
      <c r="P3783" s="24">
        <f t="shared" si="309"/>
        <v>3777</v>
      </c>
      <c r="Q3783" s="16" t="e">
        <f>IF($P3783&lt;=$D$34,Daten!F3786,NA())</f>
        <v>#N/A</v>
      </c>
      <c r="R3783" s="16" t="e">
        <f>IF($P3783&lt;=$D$34,Daten!G3786,NA())</f>
        <v>#N/A</v>
      </c>
      <c r="S3783" s="16" t="e">
        <f>IF($P3783&lt;=$D$34,Daten!H3786,NA())</f>
        <v>#N/A</v>
      </c>
    </row>
    <row r="3784" spans="12:19" x14ac:dyDescent="0.3">
      <c r="L3784" s="24">
        <f t="shared" si="308"/>
        <v>3778</v>
      </c>
      <c r="M3784" s="16" t="e">
        <f>IF($L3784&lt;=$C$34,Daten!B3787,NA())</f>
        <v>#N/A</v>
      </c>
      <c r="N3784" s="16" t="e">
        <f>IF($L3784&lt;=$C$34,Daten!C3787,NA())</f>
        <v>#N/A</v>
      </c>
      <c r="O3784" s="16" t="e">
        <f>IF($L3784&lt;=$C$34,Daten!D3787,NA())</f>
        <v>#N/A</v>
      </c>
      <c r="P3784" s="24">
        <f t="shared" si="309"/>
        <v>3778</v>
      </c>
      <c r="Q3784" s="16" t="e">
        <f>IF($P3784&lt;=$D$34,Daten!F3787,NA())</f>
        <v>#N/A</v>
      </c>
      <c r="R3784" s="16" t="e">
        <f>IF($P3784&lt;=$D$34,Daten!G3787,NA())</f>
        <v>#N/A</v>
      </c>
      <c r="S3784" s="16" t="e">
        <f>IF($P3784&lt;=$D$34,Daten!H3787,NA())</f>
        <v>#N/A</v>
      </c>
    </row>
    <row r="3785" spans="12:19" x14ac:dyDescent="0.3">
      <c r="L3785" s="24">
        <f t="shared" ref="L3785:L3848" si="310">L3784+1</f>
        <v>3779</v>
      </c>
      <c r="M3785" s="16" t="e">
        <f>IF($L3785&lt;=$C$34,Daten!B3788,NA())</f>
        <v>#N/A</v>
      </c>
      <c r="N3785" s="16" t="e">
        <f>IF($L3785&lt;=$C$34,Daten!C3788,NA())</f>
        <v>#N/A</v>
      </c>
      <c r="O3785" s="16" t="e">
        <f>IF($L3785&lt;=$C$34,Daten!D3788,NA())</f>
        <v>#N/A</v>
      </c>
      <c r="P3785" s="24">
        <f t="shared" ref="P3785:P3848" si="311">P3784+1</f>
        <v>3779</v>
      </c>
      <c r="Q3785" s="16" t="e">
        <f>IF($P3785&lt;=$D$34,Daten!F3788,NA())</f>
        <v>#N/A</v>
      </c>
      <c r="R3785" s="16" t="e">
        <f>IF($P3785&lt;=$D$34,Daten!G3788,NA())</f>
        <v>#N/A</v>
      </c>
      <c r="S3785" s="16" t="e">
        <f>IF($P3785&lt;=$D$34,Daten!H3788,NA())</f>
        <v>#N/A</v>
      </c>
    </row>
    <row r="3786" spans="12:19" x14ac:dyDescent="0.3">
      <c r="L3786" s="24">
        <f t="shared" si="310"/>
        <v>3780</v>
      </c>
      <c r="M3786" s="16" t="e">
        <f>IF($L3786&lt;=$C$34,Daten!B3789,NA())</f>
        <v>#N/A</v>
      </c>
      <c r="N3786" s="16" t="e">
        <f>IF($L3786&lt;=$C$34,Daten!C3789,NA())</f>
        <v>#N/A</v>
      </c>
      <c r="O3786" s="16" t="e">
        <f>IF($L3786&lt;=$C$34,Daten!D3789,NA())</f>
        <v>#N/A</v>
      </c>
      <c r="P3786" s="24">
        <f t="shared" si="311"/>
        <v>3780</v>
      </c>
      <c r="Q3786" s="16" t="e">
        <f>IF($P3786&lt;=$D$34,Daten!F3789,NA())</f>
        <v>#N/A</v>
      </c>
      <c r="R3786" s="16" t="e">
        <f>IF($P3786&lt;=$D$34,Daten!G3789,NA())</f>
        <v>#N/A</v>
      </c>
      <c r="S3786" s="16" t="e">
        <f>IF($P3786&lt;=$D$34,Daten!H3789,NA())</f>
        <v>#N/A</v>
      </c>
    </row>
    <row r="3787" spans="12:19" x14ac:dyDescent="0.3">
      <c r="L3787" s="24">
        <f t="shared" si="310"/>
        <v>3781</v>
      </c>
      <c r="M3787" s="16" t="e">
        <f>IF($L3787&lt;=$C$34,Daten!B3790,NA())</f>
        <v>#N/A</v>
      </c>
      <c r="N3787" s="16" t="e">
        <f>IF($L3787&lt;=$C$34,Daten!C3790,NA())</f>
        <v>#N/A</v>
      </c>
      <c r="O3787" s="16" t="e">
        <f>IF($L3787&lt;=$C$34,Daten!D3790,NA())</f>
        <v>#N/A</v>
      </c>
      <c r="P3787" s="24">
        <f t="shared" si="311"/>
        <v>3781</v>
      </c>
      <c r="Q3787" s="16" t="e">
        <f>IF($P3787&lt;=$D$34,Daten!F3790,NA())</f>
        <v>#N/A</v>
      </c>
      <c r="R3787" s="16" t="e">
        <f>IF($P3787&lt;=$D$34,Daten!G3790,NA())</f>
        <v>#N/A</v>
      </c>
      <c r="S3787" s="16" t="e">
        <f>IF($P3787&lt;=$D$34,Daten!H3790,NA())</f>
        <v>#N/A</v>
      </c>
    </row>
    <row r="3788" spans="12:19" x14ac:dyDescent="0.3">
      <c r="L3788" s="24">
        <f t="shared" si="310"/>
        <v>3782</v>
      </c>
      <c r="M3788" s="16" t="e">
        <f>IF($L3788&lt;=$C$34,Daten!B3791,NA())</f>
        <v>#N/A</v>
      </c>
      <c r="N3788" s="16" t="e">
        <f>IF($L3788&lt;=$C$34,Daten!C3791,NA())</f>
        <v>#N/A</v>
      </c>
      <c r="O3788" s="16" t="e">
        <f>IF($L3788&lt;=$C$34,Daten!D3791,NA())</f>
        <v>#N/A</v>
      </c>
      <c r="P3788" s="24">
        <f t="shared" si="311"/>
        <v>3782</v>
      </c>
      <c r="Q3788" s="16" t="e">
        <f>IF($P3788&lt;=$D$34,Daten!F3791,NA())</f>
        <v>#N/A</v>
      </c>
      <c r="R3788" s="16" t="e">
        <f>IF($P3788&lt;=$D$34,Daten!G3791,NA())</f>
        <v>#N/A</v>
      </c>
      <c r="S3788" s="16" t="e">
        <f>IF($P3788&lt;=$D$34,Daten!H3791,NA())</f>
        <v>#N/A</v>
      </c>
    </row>
    <row r="3789" spans="12:19" x14ac:dyDescent="0.3">
      <c r="L3789" s="24">
        <f t="shared" si="310"/>
        <v>3783</v>
      </c>
      <c r="M3789" s="16" t="e">
        <f>IF($L3789&lt;=$C$34,Daten!B3792,NA())</f>
        <v>#N/A</v>
      </c>
      <c r="N3789" s="16" t="e">
        <f>IF($L3789&lt;=$C$34,Daten!C3792,NA())</f>
        <v>#N/A</v>
      </c>
      <c r="O3789" s="16" t="e">
        <f>IF($L3789&lt;=$C$34,Daten!D3792,NA())</f>
        <v>#N/A</v>
      </c>
      <c r="P3789" s="24">
        <f t="shared" si="311"/>
        <v>3783</v>
      </c>
      <c r="Q3789" s="16" t="e">
        <f>IF($P3789&lt;=$D$34,Daten!F3792,NA())</f>
        <v>#N/A</v>
      </c>
      <c r="R3789" s="16" t="e">
        <f>IF($P3789&lt;=$D$34,Daten!G3792,NA())</f>
        <v>#N/A</v>
      </c>
      <c r="S3789" s="16" t="e">
        <f>IF($P3789&lt;=$D$34,Daten!H3792,NA())</f>
        <v>#N/A</v>
      </c>
    </row>
    <row r="3790" spans="12:19" x14ac:dyDescent="0.3">
      <c r="L3790" s="24">
        <f t="shared" si="310"/>
        <v>3784</v>
      </c>
      <c r="M3790" s="16" t="e">
        <f>IF($L3790&lt;=$C$34,Daten!B3793,NA())</f>
        <v>#N/A</v>
      </c>
      <c r="N3790" s="16" t="e">
        <f>IF($L3790&lt;=$C$34,Daten!C3793,NA())</f>
        <v>#N/A</v>
      </c>
      <c r="O3790" s="16" t="e">
        <f>IF($L3790&lt;=$C$34,Daten!D3793,NA())</f>
        <v>#N/A</v>
      </c>
      <c r="P3790" s="24">
        <f t="shared" si="311"/>
        <v>3784</v>
      </c>
      <c r="Q3790" s="16" t="e">
        <f>IF($P3790&lt;=$D$34,Daten!F3793,NA())</f>
        <v>#N/A</v>
      </c>
      <c r="R3790" s="16" t="e">
        <f>IF($P3790&lt;=$D$34,Daten!G3793,NA())</f>
        <v>#N/A</v>
      </c>
      <c r="S3790" s="16" t="e">
        <f>IF($P3790&lt;=$D$34,Daten!H3793,NA())</f>
        <v>#N/A</v>
      </c>
    </row>
    <row r="3791" spans="12:19" x14ac:dyDescent="0.3">
      <c r="L3791" s="24">
        <f t="shared" si="310"/>
        <v>3785</v>
      </c>
      <c r="M3791" s="16" t="e">
        <f>IF($L3791&lt;=$C$34,Daten!B3794,NA())</f>
        <v>#N/A</v>
      </c>
      <c r="N3791" s="16" t="e">
        <f>IF($L3791&lt;=$C$34,Daten!C3794,NA())</f>
        <v>#N/A</v>
      </c>
      <c r="O3791" s="16" t="e">
        <f>IF($L3791&lt;=$C$34,Daten!D3794,NA())</f>
        <v>#N/A</v>
      </c>
      <c r="P3791" s="24">
        <f t="shared" si="311"/>
        <v>3785</v>
      </c>
      <c r="Q3791" s="16" t="e">
        <f>IF($P3791&lt;=$D$34,Daten!F3794,NA())</f>
        <v>#N/A</v>
      </c>
      <c r="R3791" s="16" t="e">
        <f>IF($P3791&lt;=$D$34,Daten!G3794,NA())</f>
        <v>#N/A</v>
      </c>
      <c r="S3791" s="16" t="e">
        <f>IF($P3791&lt;=$D$34,Daten!H3794,NA())</f>
        <v>#N/A</v>
      </c>
    </row>
    <row r="3792" spans="12:19" x14ac:dyDescent="0.3">
      <c r="L3792" s="24">
        <f t="shared" si="310"/>
        <v>3786</v>
      </c>
      <c r="M3792" s="16" t="e">
        <f>IF($L3792&lt;=$C$34,Daten!B3795,NA())</f>
        <v>#N/A</v>
      </c>
      <c r="N3792" s="16" t="e">
        <f>IF($L3792&lt;=$C$34,Daten!C3795,NA())</f>
        <v>#N/A</v>
      </c>
      <c r="O3792" s="16" t="e">
        <f>IF($L3792&lt;=$C$34,Daten!D3795,NA())</f>
        <v>#N/A</v>
      </c>
      <c r="P3792" s="24">
        <f t="shared" si="311"/>
        <v>3786</v>
      </c>
      <c r="Q3792" s="16" t="e">
        <f>IF($P3792&lt;=$D$34,Daten!F3795,NA())</f>
        <v>#N/A</v>
      </c>
      <c r="R3792" s="16" t="e">
        <f>IF($P3792&lt;=$D$34,Daten!G3795,NA())</f>
        <v>#N/A</v>
      </c>
      <c r="S3792" s="16" t="e">
        <f>IF($P3792&lt;=$D$34,Daten!H3795,NA())</f>
        <v>#N/A</v>
      </c>
    </row>
    <row r="3793" spans="12:19" x14ac:dyDescent="0.3">
      <c r="L3793" s="24">
        <f t="shared" si="310"/>
        <v>3787</v>
      </c>
      <c r="M3793" s="16" t="e">
        <f>IF($L3793&lt;=$C$34,Daten!B3796,NA())</f>
        <v>#N/A</v>
      </c>
      <c r="N3793" s="16" t="e">
        <f>IF($L3793&lt;=$C$34,Daten!C3796,NA())</f>
        <v>#N/A</v>
      </c>
      <c r="O3793" s="16" t="e">
        <f>IF($L3793&lt;=$C$34,Daten!D3796,NA())</f>
        <v>#N/A</v>
      </c>
      <c r="P3793" s="24">
        <f t="shared" si="311"/>
        <v>3787</v>
      </c>
      <c r="Q3793" s="16" t="e">
        <f>IF($P3793&lt;=$D$34,Daten!F3796,NA())</f>
        <v>#N/A</v>
      </c>
      <c r="R3793" s="16" t="e">
        <f>IF($P3793&lt;=$D$34,Daten!G3796,NA())</f>
        <v>#N/A</v>
      </c>
      <c r="S3793" s="16" t="e">
        <f>IF($P3793&lt;=$D$34,Daten!H3796,NA())</f>
        <v>#N/A</v>
      </c>
    </row>
    <row r="3794" spans="12:19" x14ac:dyDescent="0.3">
      <c r="L3794" s="24">
        <f t="shared" si="310"/>
        <v>3788</v>
      </c>
      <c r="M3794" s="16" t="e">
        <f>IF($L3794&lt;=$C$34,Daten!B3797,NA())</f>
        <v>#N/A</v>
      </c>
      <c r="N3794" s="16" t="e">
        <f>IF($L3794&lt;=$C$34,Daten!C3797,NA())</f>
        <v>#N/A</v>
      </c>
      <c r="O3794" s="16" t="e">
        <f>IF($L3794&lt;=$C$34,Daten!D3797,NA())</f>
        <v>#N/A</v>
      </c>
      <c r="P3794" s="24">
        <f t="shared" si="311"/>
        <v>3788</v>
      </c>
      <c r="Q3794" s="16" t="e">
        <f>IF($P3794&lt;=$D$34,Daten!F3797,NA())</f>
        <v>#N/A</v>
      </c>
      <c r="R3794" s="16" t="e">
        <f>IF($P3794&lt;=$D$34,Daten!G3797,NA())</f>
        <v>#N/A</v>
      </c>
      <c r="S3794" s="16" t="e">
        <f>IF($P3794&lt;=$D$34,Daten!H3797,NA())</f>
        <v>#N/A</v>
      </c>
    </row>
    <row r="3795" spans="12:19" x14ac:dyDescent="0.3">
      <c r="L3795" s="24">
        <f t="shared" si="310"/>
        <v>3789</v>
      </c>
      <c r="M3795" s="16" t="e">
        <f>IF($L3795&lt;=$C$34,Daten!B3798,NA())</f>
        <v>#N/A</v>
      </c>
      <c r="N3795" s="16" t="e">
        <f>IF($L3795&lt;=$C$34,Daten!C3798,NA())</f>
        <v>#N/A</v>
      </c>
      <c r="O3795" s="16" t="e">
        <f>IF($L3795&lt;=$C$34,Daten!D3798,NA())</f>
        <v>#N/A</v>
      </c>
      <c r="P3795" s="24">
        <f t="shared" si="311"/>
        <v>3789</v>
      </c>
      <c r="Q3795" s="16" t="e">
        <f>IF($P3795&lt;=$D$34,Daten!F3798,NA())</f>
        <v>#N/A</v>
      </c>
      <c r="R3795" s="16" t="e">
        <f>IF($P3795&lt;=$D$34,Daten!G3798,NA())</f>
        <v>#N/A</v>
      </c>
      <c r="S3795" s="16" t="e">
        <f>IF($P3795&lt;=$D$34,Daten!H3798,NA())</f>
        <v>#N/A</v>
      </c>
    </row>
    <row r="3796" spans="12:19" x14ac:dyDescent="0.3">
      <c r="L3796" s="24">
        <f t="shared" si="310"/>
        <v>3790</v>
      </c>
      <c r="M3796" s="16" t="e">
        <f>IF($L3796&lt;=$C$34,Daten!B3799,NA())</f>
        <v>#N/A</v>
      </c>
      <c r="N3796" s="16" t="e">
        <f>IF($L3796&lt;=$C$34,Daten!C3799,NA())</f>
        <v>#N/A</v>
      </c>
      <c r="O3796" s="16" t="e">
        <f>IF($L3796&lt;=$C$34,Daten!D3799,NA())</f>
        <v>#N/A</v>
      </c>
      <c r="P3796" s="24">
        <f t="shared" si="311"/>
        <v>3790</v>
      </c>
      <c r="Q3796" s="16" t="e">
        <f>IF($P3796&lt;=$D$34,Daten!F3799,NA())</f>
        <v>#N/A</v>
      </c>
      <c r="R3796" s="16" t="e">
        <f>IF($P3796&lt;=$D$34,Daten!G3799,NA())</f>
        <v>#N/A</v>
      </c>
      <c r="S3796" s="16" t="e">
        <f>IF($P3796&lt;=$D$34,Daten!H3799,NA())</f>
        <v>#N/A</v>
      </c>
    </row>
    <row r="3797" spans="12:19" x14ac:dyDescent="0.3">
      <c r="L3797" s="24">
        <f t="shared" si="310"/>
        <v>3791</v>
      </c>
      <c r="M3797" s="16" t="e">
        <f>IF($L3797&lt;=$C$34,Daten!B3800,NA())</f>
        <v>#N/A</v>
      </c>
      <c r="N3797" s="16" t="e">
        <f>IF($L3797&lt;=$C$34,Daten!C3800,NA())</f>
        <v>#N/A</v>
      </c>
      <c r="O3797" s="16" t="e">
        <f>IF($L3797&lt;=$C$34,Daten!D3800,NA())</f>
        <v>#N/A</v>
      </c>
      <c r="P3797" s="24">
        <f t="shared" si="311"/>
        <v>3791</v>
      </c>
      <c r="Q3797" s="16" t="e">
        <f>IF($P3797&lt;=$D$34,Daten!F3800,NA())</f>
        <v>#N/A</v>
      </c>
      <c r="R3797" s="16" t="e">
        <f>IF($P3797&lt;=$D$34,Daten!G3800,NA())</f>
        <v>#N/A</v>
      </c>
      <c r="S3797" s="16" t="e">
        <f>IF($P3797&lt;=$D$34,Daten!H3800,NA())</f>
        <v>#N/A</v>
      </c>
    </row>
    <row r="3798" spans="12:19" x14ac:dyDescent="0.3">
      <c r="L3798" s="24">
        <f t="shared" si="310"/>
        <v>3792</v>
      </c>
      <c r="M3798" s="16" t="e">
        <f>IF($L3798&lt;=$C$34,Daten!B3801,NA())</f>
        <v>#N/A</v>
      </c>
      <c r="N3798" s="16" t="e">
        <f>IF($L3798&lt;=$C$34,Daten!C3801,NA())</f>
        <v>#N/A</v>
      </c>
      <c r="O3798" s="16" t="e">
        <f>IF($L3798&lt;=$C$34,Daten!D3801,NA())</f>
        <v>#N/A</v>
      </c>
      <c r="P3798" s="24">
        <f t="shared" si="311"/>
        <v>3792</v>
      </c>
      <c r="Q3798" s="16" t="e">
        <f>IF($P3798&lt;=$D$34,Daten!F3801,NA())</f>
        <v>#N/A</v>
      </c>
      <c r="R3798" s="16" t="e">
        <f>IF($P3798&lt;=$D$34,Daten!G3801,NA())</f>
        <v>#N/A</v>
      </c>
      <c r="S3798" s="16" t="e">
        <f>IF($P3798&lt;=$D$34,Daten!H3801,NA())</f>
        <v>#N/A</v>
      </c>
    </row>
    <row r="3799" spans="12:19" x14ac:dyDescent="0.3">
      <c r="L3799" s="24">
        <f t="shared" si="310"/>
        <v>3793</v>
      </c>
      <c r="M3799" s="16" t="e">
        <f>IF($L3799&lt;=$C$34,Daten!B3802,NA())</f>
        <v>#N/A</v>
      </c>
      <c r="N3799" s="16" t="e">
        <f>IF($L3799&lt;=$C$34,Daten!C3802,NA())</f>
        <v>#N/A</v>
      </c>
      <c r="O3799" s="16" t="e">
        <f>IF($L3799&lt;=$C$34,Daten!D3802,NA())</f>
        <v>#N/A</v>
      </c>
      <c r="P3799" s="24">
        <f t="shared" si="311"/>
        <v>3793</v>
      </c>
      <c r="Q3799" s="16" t="e">
        <f>IF($P3799&lt;=$D$34,Daten!F3802,NA())</f>
        <v>#N/A</v>
      </c>
      <c r="R3799" s="16" t="e">
        <f>IF($P3799&lt;=$D$34,Daten!G3802,NA())</f>
        <v>#N/A</v>
      </c>
      <c r="S3799" s="16" t="e">
        <f>IF($P3799&lt;=$D$34,Daten!H3802,NA())</f>
        <v>#N/A</v>
      </c>
    </row>
    <row r="3800" spans="12:19" x14ac:dyDescent="0.3">
      <c r="L3800" s="24">
        <f t="shared" si="310"/>
        <v>3794</v>
      </c>
      <c r="M3800" s="16" t="e">
        <f>IF($L3800&lt;=$C$34,Daten!B3803,NA())</f>
        <v>#N/A</v>
      </c>
      <c r="N3800" s="16" t="e">
        <f>IF($L3800&lt;=$C$34,Daten!C3803,NA())</f>
        <v>#N/A</v>
      </c>
      <c r="O3800" s="16" t="e">
        <f>IF($L3800&lt;=$C$34,Daten!D3803,NA())</f>
        <v>#N/A</v>
      </c>
      <c r="P3800" s="24">
        <f t="shared" si="311"/>
        <v>3794</v>
      </c>
      <c r="Q3800" s="16" t="e">
        <f>IF($P3800&lt;=$D$34,Daten!F3803,NA())</f>
        <v>#N/A</v>
      </c>
      <c r="R3800" s="16" t="e">
        <f>IF($P3800&lt;=$D$34,Daten!G3803,NA())</f>
        <v>#N/A</v>
      </c>
      <c r="S3800" s="16" t="e">
        <f>IF($P3800&lt;=$D$34,Daten!H3803,NA())</f>
        <v>#N/A</v>
      </c>
    </row>
    <row r="3801" spans="12:19" x14ac:dyDescent="0.3">
      <c r="L3801" s="24">
        <f t="shared" si="310"/>
        <v>3795</v>
      </c>
      <c r="M3801" s="16" t="e">
        <f>IF($L3801&lt;=$C$34,Daten!B3804,NA())</f>
        <v>#N/A</v>
      </c>
      <c r="N3801" s="16" t="e">
        <f>IF($L3801&lt;=$C$34,Daten!C3804,NA())</f>
        <v>#N/A</v>
      </c>
      <c r="O3801" s="16" t="e">
        <f>IF($L3801&lt;=$C$34,Daten!D3804,NA())</f>
        <v>#N/A</v>
      </c>
      <c r="P3801" s="24">
        <f t="shared" si="311"/>
        <v>3795</v>
      </c>
      <c r="Q3801" s="16" t="e">
        <f>IF($P3801&lt;=$D$34,Daten!F3804,NA())</f>
        <v>#N/A</v>
      </c>
      <c r="R3801" s="16" t="e">
        <f>IF($P3801&lt;=$D$34,Daten!G3804,NA())</f>
        <v>#N/A</v>
      </c>
      <c r="S3801" s="16" t="e">
        <f>IF($P3801&lt;=$D$34,Daten!H3804,NA())</f>
        <v>#N/A</v>
      </c>
    </row>
    <row r="3802" spans="12:19" x14ac:dyDescent="0.3">
      <c r="L3802" s="24">
        <f t="shared" si="310"/>
        <v>3796</v>
      </c>
      <c r="M3802" s="16" t="e">
        <f>IF($L3802&lt;=$C$34,Daten!B3805,NA())</f>
        <v>#N/A</v>
      </c>
      <c r="N3802" s="16" t="e">
        <f>IF($L3802&lt;=$C$34,Daten!C3805,NA())</f>
        <v>#N/A</v>
      </c>
      <c r="O3802" s="16" t="e">
        <f>IF($L3802&lt;=$C$34,Daten!D3805,NA())</f>
        <v>#N/A</v>
      </c>
      <c r="P3802" s="24">
        <f t="shared" si="311"/>
        <v>3796</v>
      </c>
      <c r="Q3802" s="16" t="e">
        <f>IF($P3802&lt;=$D$34,Daten!F3805,NA())</f>
        <v>#N/A</v>
      </c>
      <c r="R3802" s="16" t="e">
        <f>IF($P3802&lt;=$D$34,Daten!G3805,NA())</f>
        <v>#N/A</v>
      </c>
      <c r="S3802" s="16" t="e">
        <f>IF($P3802&lt;=$D$34,Daten!H3805,NA())</f>
        <v>#N/A</v>
      </c>
    </row>
    <row r="3803" spans="12:19" x14ac:dyDescent="0.3">
      <c r="L3803" s="24">
        <f t="shared" si="310"/>
        <v>3797</v>
      </c>
      <c r="M3803" s="16" t="e">
        <f>IF($L3803&lt;=$C$34,Daten!B3806,NA())</f>
        <v>#N/A</v>
      </c>
      <c r="N3803" s="16" t="e">
        <f>IF($L3803&lt;=$C$34,Daten!C3806,NA())</f>
        <v>#N/A</v>
      </c>
      <c r="O3803" s="16" t="e">
        <f>IF($L3803&lt;=$C$34,Daten!D3806,NA())</f>
        <v>#N/A</v>
      </c>
      <c r="P3803" s="24">
        <f t="shared" si="311"/>
        <v>3797</v>
      </c>
      <c r="Q3803" s="16" t="e">
        <f>IF($P3803&lt;=$D$34,Daten!F3806,NA())</f>
        <v>#N/A</v>
      </c>
      <c r="R3803" s="16" t="e">
        <f>IF($P3803&lt;=$D$34,Daten!G3806,NA())</f>
        <v>#N/A</v>
      </c>
      <c r="S3803" s="16" t="e">
        <f>IF($P3803&lt;=$D$34,Daten!H3806,NA())</f>
        <v>#N/A</v>
      </c>
    </row>
    <row r="3804" spans="12:19" x14ac:dyDescent="0.3">
      <c r="L3804" s="24">
        <f t="shared" si="310"/>
        <v>3798</v>
      </c>
      <c r="M3804" s="16" t="e">
        <f>IF($L3804&lt;=$C$34,Daten!B3807,NA())</f>
        <v>#N/A</v>
      </c>
      <c r="N3804" s="16" t="e">
        <f>IF($L3804&lt;=$C$34,Daten!C3807,NA())</f>
        <v>#N/A</v>
      </c>
      <c r="O3804" s="16" t="e">
        <f>IF($L3804&lt;=$C$34,Daten!D3807,NA())</f>
        <v>#N/A</v>
      </c>
      <c r="P3804" s="24">
        <f t="shared" si="311"/>
        <v>3798</v>
      </c>
      <c r="Q3804" s="16" t="e">
        <f>IF($P3804&lt;=$D$34,Daten!F3807,NA())</f>
        <v>#N/A</v>
      </c>
      <c r="R3804" s="16" t="e">
        <f>IF($P3804&lt;=$D$34,Daten!G3807,NA())</f>
        <v>#N/A</v>
      </c>
      <c r="S3804" s="16" t="e">
        <f>IF($P3804&lt;=$D$34,Daten!H3807,NA())</f>
        <v>#N/A</v>
      </c>
    </row>
    <row r="3805" spans="12:19" x14ac:dyDescent="0.3">
      <c r="L3805" s="24">
        <f t="shared" si="310"/>
        <v>3799</v>
      </c>
      <c r="M3805" s="16" t="e">
        <f>IF($L3805&lt;=$C$34,Daten!B3808,NA())</f>
        <v>#N/A</v>
      </c>
      <c r="N3805" s="16" t="e">
        <f>IF($L3805&lt;=$C$34,Daten!C3808,NA())</f>
        <v>#N/A</v>
      </c>
      <c r="O3805" s="16" t="e">
        <f>IF($L3805&lt;=$C$34,Daten!D3808,NA())</f>
        <v>#N/A</v>
      </c>
      <c r="P3805" s="24">
        <f t="shared" si="311"/>
        <v>3799</v>
      </c>
      <c r="Q3805" s="16" t="e">
        <f>IF($P3805&lt;=$D$34,Daten!F3808,NA())</f>
        <v>#N/A</v>
      </c>
      <c r="R3805" s="16" t="e">
        <f>IF($P3805&lt;=$D$34,Daten!G3808,NA())</f>
        <v>#N/A</v>
      </c>
      <c r="S3805" s="16" t="e">
        <f>IF($P3805&lt;=$D$34,Daten!H3808,NA())</f>
        <v>#N/A</v>
      </c>
    </row>
    <row r="3806" spans="12:19" x14ac:dyDescent="0.3">
      <c r="L3806" s="24">
        <f t="shared" si="310"/>
        <v>3800</v>
      </c>
      <c r="M3806" s="16" t="e">
        <f>IF($L3806&lt;=$C$34,Daten!B3809,NA())</f>
        <v>#N/A</v>
      </c>
      <c r="N3806" s="16" t="e">
        <f>IF($L3806&lt;=$C$34,Daten!C3809,NA())</f>
        <v>#N/A</v>
      </c>
      <c r="O3806" s="16" t="e">
        <f>IF($L3806&lt;=$C$34,Daten!D3809,NA())</f>
        <v>#N/A</v>
      </c>
      <c r="P3806" s="24">
        <f t="shared" si="311"/>
        <v>3800</v>
      </c>
      <c r="Q3806" s="16" t="e">
        <f>IF($P3806&lt;=$D$34,Daten!F3809,NA())</f>
        <v>#N/A</v>
      </c>
      <c r="R3806" s="16" t="e">
        <f>IF($P3806&lt;=$D$34,Daten!G3809,NA())</f>
        <v>#N/A</v>
      </c>
      <c r="S3806" s="16" t="e">
        <f>IF($P3806&lt;=$D$34,Daten!H3809,NA())</f>
        <v>#N/A</v>
      </c>
    </row>
    <row r="3807" spans="12:19" x14ac:dyDescent="0.3">
      <c r="L3807" s="24">
        <f t="shared" si="310"/>
        <v>3801</v>
      </c>
      <c r="M3807" s="16" t="e">
        <f>IF($L3807&lt;=$C$34,Daten!B3810,NA())</f>
        <v>#N/A</v>
      </c>
      <c r="N3807" s="16" t="e">
        <f>IF($L3807&lt;=$C$34,Daten!C3810,NA())</f>
        <v>#N/A</v>
      </c>
      <c r="O3807" s="16" t="e">
        <f>IF($L3807&lt;=$C$34,Daten!D3810,NA())</f>
        <v>#N/A</v>
      </c>
      <c r="P3807" s="24">
        <f t="shared" si="311"/>
        <v>3801</v>
      </c>
      <c r="Q3807" s="16" t="e">
        <f>IF($P3807&lt;=$D$34,Daten!F3810,NA())</f>
        <v>#N/A</v>
      </c>
      <c r="R3807" s="16" t="e">
        <f>IF($P3807&lt;=$D$34,Daten!G3810,NA())</f>
        <v>#N/A</v>
      </c>
      <c r="S3807" s="16" t="e">
        <f>IF($P3807&lt;=$D$34,Daten!H3810,NA())</f>
        <v>#N/A</v>
      </c>
    </row>
    <row r="3808" spans="12:19" x14ac:dyDescent="0.3">
      <c r="L3808" s="24">
        <f t="shared" si="310"/>
        <v>3802</v>
      </c>
      <c r="M3808" s="16" t="e">
        <f>IF($L3808&lt;=$C$34,Daten!B3811,NA())</f>
        <v>#N/A</v>
      </c>
      <c r="N3808" s="16" t="e">
        <f>IF($L3808&lt;=$C$34,Daten!C3811,NA())</f>
        <v>#N/A</v>
      </c>
      <c r="O3808" s="16" t="e">
        <f>IF($L3808&lt;=$C$34,Daten!D3811,NA())</f>
        <v>#N/A</v>
      </c>
      <c r="P3808" s="24">
        <f t="shared" si="311"/>
        <v>3802</v>
      </c>
      <c r="Q3808" s="16" t="e">
        <f>IF($P3808&lt;=$D$34,Daten!F3811,NA())</f>
        <v>#N/A</v>
      </c>
      <c r="R3808" s="16" t="e">
        <f>IF($P3808&lt;=$D$34,Daten!G3811,NA())</f>
        <v>#N/A</v>
      </c>
      <c r="S3808" s="16" t="e">
        <f>IF($P3808&lt;=$D$34,Daten!H3811,NA())</f>
        <v>#N/A</v>
      </c>
    </row>
    <row r="3809" spans="12:19" x14ac:dyDescent="0.3">
      <c r="L3809" s="24">
        <f t="shared" si="310"/>
        <v>3803</v>
      </c>
      <c r="M3809" s="16" t="e">
        <f>IF($L3809&lt;=$C$34,Daten!B3812,NA())</f>
        <v>#N/A</v>
      </c>
      <c r="N3809" s="16" t="e">
        <f>IF($L3809&lt;=$C$34,Daten!C3812,NA())</f>
        <v>#N/A</v>
      </c>
      <c r="O3809" s="16" t="e">
        <f>IF($L3809&lt;=$C$34,Daten!D3812,NA())</f>
        <v>#N/A</v>
      </c>
      <c r="P3809" s="24">
        <f t="shared" si="311"/>
        <v>3803</v>
      </c>
      <c r="Q3809" s="16" t="e">
        <f>IF($P3809&lt;=$D$34,Daten!F3812,NA())</f>
        <v>#N/A</v>
      </c>
      <c r="R3809" s="16" t="e">
        <f>IF($P3809&lt;=$D$34,Daten!G3812,NA())</f>
        <v>#N/A</v>
      </c>
      <c r="S3809" s="16" t="e">
        <f>IF($P3809&lt;=$D$34,Daten!H3812,NA())</f>
        <v>#N/A</v>
      </c>
    </row>
    <row r="3810" spans="12:19" x14ac:dyDescent="0.3">
      <c r="L3810" s="24">
        <f t="shared" si="310"/>
        <v>3804</v>
      </c>
      <c r="M3810" s="16" t="e">
        <f>IF($L3810&lt;=$C$34,Daten!B3813,NA())</f>
        <v>#N/A</v>
      </c>
      <c r="N3810" s="16" t="e">
        <f>IF($L3810&lt;=$C$34,Daten!C3813,NA())</f>
        <v>#N/A</v>
      </c>
      <c r="O3810" s="16" t="e">
        <f>IF($L3810&lt;=$C$34,Daten!D3813,NA())</f>
        <v>#N/A</v>
      </c>
      <c r="P3810" s="24">
        <f t="shared" si="311"/>
        <v>3804</v>
      </c>
      <c r="Q3810" s="16" t="e">
        <f>IF($P3810&lt;=$D$34,Daten!F3813,NA())</f>
        <v>#N/A</v>
      </c>
      <c r="R3810" s="16" t="e">
        <f>IF($P3810&lt;=$D$34,Daten!G3813,NA())</f>
        <v>#N/A</v>
      </c>
      <c r="S3810" s="16" t="e">
        <f>IF($P3810&lt;=$D$34,Daten!H3813,NA())</f>
        <v>#N/A</v>
      </c>
    </row>
    <row r="3811" spans="12:19" x14ac:dyDescent="0.3">
      <c r="L3811" s="24">
        <f t="shared" si="310"/>
        <v>3805</v>
      </c>
      <c r="M3811" s="16" t="e">
        <f>IF($L3811&lt;=$C$34,Daten!B3814,NA())</f>
        <v>#N/A</v>
      </c>
      <c r="N3811" s="16" t="e">
        <f>IF($L3811&lt;=$C$34,Daten!C3814,NA())</f>
        <v>#N/A</v>
      </c>
      <c r="O3811" s="16" t="e">
        <f>IF($L3811&lt;=$C$34,Daten!D3814,NA())</f>
        <v>#N/A</v>
      </c>
      <c r="P3811" s="24">
        <f t="shared" si="311"/>
        <v>3805</v>
      </c>
      <c r="Q3811" s="16" t="e">
        <f>IF($P3811&lt;=$D$34,Daten!F3814,NA())</f>
        <v>#N/A</v>
      </c>
      <c r="R3811" s="16" t="e">
        <f>IF($P3811&lt;=$D$34,Daten!G3814,NA())</f>
        <v>#N/A</v>
      </c>
      <c r="S3811" s="16" t="e">
        <f>IF($P3811&lt;=$D$34,Daten!H3814,NA())</f>
        <v>#N/A</v>
      </c>
    </row>
    <row r="3812" spans="12:19" x14ac:dyDescent="0.3">
      <c r="L3812" s="24">
        <f t="shared" si="310"/>
        <v>3806</v>
      </c>
      <c r="M3812" s="16" t="e">
        <f>IF($L3812&lt;=$C$34,Daten!B3815,NA())</f>
        <v>#N/A</v>
      </c>
      <c r="N3812" s="16" t="e">
        <f>IF($L3812&lt;=$C$34,Daten!C3815,NA())</f>
        <v>#N/A</v>
      </c>
      <c r="O3812" s="16" t="e">
        <f>IF($L3812&lt;=$C$34,Daten!D3815,NA())</f>
        <v>#N/A</v>
      </c>
      <c r="P3812" s="24">
        <f t="shared" si="311"/>
        <v>3806</v>
      </c>
      <c r="Q3812" s="16" t="e">
        <f>IF($P3812&lt;=$D$34,Daten!F3815,NA())</f>
        <v>#N/A</v>
      </c>
      <c r="R3812" s="16" t="e">
        <f>IF($P3812&lt;=$D$34,Daten!G3815,NA())</f>
        <v>#N/A</v>
      </c>
      <c r="S3812" s="16" t="e">
        <f>IF($P3812&lt;=$D$34,Daten!H3815,NA())</f>
        <v>#N/A</v>
      </c>
    </row>
    <row r="3813" spans="12:19" x14ac:dyDescent="0.3">
      <c r="L3813" s="24">
        <f t="shared" si="310"/>
        <v>3807</v>
      </c>
      <c r="M3813" s="16" t="e">
        <f>IF($L3813&lt;=$C$34,Daten!B3816,NA())</f>
        <v>#N/A</v>
      </c>
      <c r="N3813" s="16" t="e">
        <f>IF($L3813&lt;=$C$34,Daten!C3816,NA())</f>
        <v>#N/A</v>
      </c>
      <c r="O3813" s="16" t="e">
        <f>IF($L3813&lt;=$C$34,Daten!D3816,NA())</f>
        <v>#N/A</v>
      </c>
      <c r="P3813" s="24">
        <f t="shared" si="311"/>
        <v>3807</v>
      </c>
      <c r="Q3813" s="16" t="e">
        <f>IF($P3813&lt;=$D$34,Daten!F3816,NA())</f>
        <v>#N/A</v>
      </c>
      <c r="R3813" s="16" t="e">
        <f>IF($P3813&lt;=$D$34,Daten!G3816,NA())</f>
        <v>#N/A</v>
      </c>
      <c r="S3813" s="16" t="e">
        <f>IF($P3813&lt;=$D$34,Daten!H3816,NA())</f>
        <v>#N/A</v>
      </c>
    </row>
    <row r="3814" spans="12:19" x14ac:dyDescent="0.3">
      <c r="L3814" s="24">
        <f t="shared" si="310"/>
        <v>3808</v>
      </c>
      <c r="M3814" s="16" t="e">
        <f>IF($L3814&lt;=$C$34,Daten!B3817,NA())</f>
        <v>#N/A</v>
      </c>
      <c r="N3814" s="16" t="e">
        <f>IF($L3814&lt;=$C$34,Daten!C3817,NA())</f>
        <v>#N/A</v>
      </c>
      <c r="O3814" s="16" t="e">
        <f>IF($L3814&lt;=$C$34,Daten!D3817,NA())</f>
        <v>#N/A</v>
      </c>
      <c r="P3814" s="24">
        <f t="shared" si="311"/>
        <v>3808</v>
      </c>
      <c r="Q3814" s="16" t="e">
        <f>IF($P3814&lt;=$D$34,Daten!F3817,NA())</f>
        <v>#N/A</v>
      </c>
      <c r="R3814" s="16" t="e">
        <f>IF($P3814&lt;=$D$34,Daten!G3817,NA())</f>
        <v>#N/A</v>
      </c>
      <c r="S3814" s="16" t="e">
        <f>IF($P3814&lt;=$D$34,Daten!H3817,NA())</f>
        <v>#N/A</v>
      </c>
    </row>
    <row r="3815" spans="12:19" x14ac:dyDescent="0.3">
      <c r="L3815" s="24">
        <f t="shared" si="310"/>
        <v>3809</v>
      </c>
      <c r="M3815" s="16" t="e">
        <f>IF($L3815&lt;=$C$34,Daten!B3818,NA())</f>
        <v>#N/A</v>
      </c>
      <c r="N3815" s="16" t="e">
        <f>IF($L3815&lt;=$C$34,Daten!C3818,NA())</f>
        <v>#N/A</v>
      </c>
      <c r="O3815" s="16" t="e">
        <f>IF($L3815&lt;=$C$34,Daten!D3818,NA())</f>
        <v>#N/A</v>
      </c>
      <c r="P3815" s="24">
        <f t="shared" si="311"/>
        <v>3809</v>
      </c>
      <c r="Q3815" s="16" t="e">
        <f>IF($P3815&lt;=$D$34,Daten!F3818,NA())</f>
        <v>#N/A</v>
      </c>
      <c r="R3815" s="16" t="e">
        <f>IF($P3815&lt;=$D$34,Daten!G3818,NA())</f>
        <v>#N/A</v>
      </c>
      <c r="S3815" s="16" t="e">
        <f>IF($P3815&lt;=$D$34,Daten!H3818,NA())</f>
        <v>#N/A</v>
      </c>
    </row>
    <row r="3816" spans="12:19" x14ac:dyDescent="0.3">
      <c r="L3816" s="24">
        <f t="shared" si="310"/>
        <v>3810</v>
      </c>
      <c r="M3816" s="16" t="e">
        <f>IF($L3816&lt;=$C$34,Daten!B3819,NA())</f>
        <v>#N/A</v>
      </c>
      <c r="N3816" s="16" t="e">
        <f>IF($L3816&lt;=$C$34,Daten!C3819,NA())</f>
        <v>#N/A</v>
      </c>
      <c r="O3816" s="16" t="e">
        <f>IF($L3816&lt;=$C$34,Daten!D3819,NA())</f>
        <v>#N/A</v>
      </c>
      <c r="P3816" s="24">
        <f t="shared" si="311"/>
        <v>3810</v>
      </c>
      <c r="Q3816" s="16" t="e">
        <f>IF($P3816&lt;=$D$34,Daten!F3819,NA())</f>
        <v>#N/A</v>
      </c>
      <c r="R3816" s="16" t="e">
        <f>IF($P3816&lt;=$D$34,Daten!G3819,NA())</f>
        <v>#N/A</v>
      </c>
      <c r="S3816" s="16" t="e">
        <f>IF($P3816&lt;=$D$34,Daten!H3819,NA())</f>
        <v>#N/A</v>
      </c>
    </row>
    <row r="3817" spans="12:19" x14ac:dyDescent="0.3">
      <c r="L3817" s="24">
        <f t="shared" si="310"/>
        <v>3811</v>
      </c>
      <c r="M3817" s="16" t="e">
        <f>IF($L3817&lt;=$C$34,Daten!B3820,NA())</f>
        <v>#N/A</v>
      </c>
      <c r="N3817" s="16" t="e">
        <f>IF($L3817&lt;=$C$34,Daten!C3820,NA())</f>
        <v>#N/A</v>
      </c>
      <c r="O3817" s="16" t="e">
        <f>IF($L3817&lt;=$C$34,Daten!D3820,NA())</f>
        <v>#N/A</v>
      </c>
      <c r="P3817" s="24">
        <f t="shared" si="311"/>
        <v>3811</v>
      </c>
      <c r="Q3817" s="16" t="e">
        <f>IF($P3817&lt;=$D$34,Daten!F3820,NA())</f>
        <v>#N/A</v>
      </c>
      <c r="R3817" s="16" t="e">
        <f>IF($P3817&lt;=$D$34,Daten!G3820,NA())</f>
        <v>#N/A</v>
      </c>
      <c r="S3817" s="16" t="e">
        <f>IF($P3817&lt;=$D$34,Daten!H3820,NA())</f>
        <v>#N/A</v>
      </c>
    </row>
    <row r="3818" spans="12:19" x14ac:dyDescent="0.3">
      <c r="L3818" s="24">
        <f t="shared" si="310"/>
        <v>3812</v>
      </c>
      <c r="M3818" s="16" t="e">
        <f>IF($L3818&lt;=$C$34,Daten!B3821,NA())</f>
        <v>#N/A</v>
      </c>
      <c r="N3818" s="16" t="e">
        <f>IF($L3818&lt;=$C$34,Daten!C3821,NA())</f>
        <v>#N/A</v>
      </c>
      <c r="O3818" s="16" t="e">
        <f>IF($L3818&lt;=$C$34,Daten!D3821,NA())</f>
        <v>#N/A</v>
      </c>
      <c r="P3818" s="24">
        <f t="shared" si="311"/>
        <v>3812</v>
      </c>
      <c r="Q3818" s="16" t="e">
        <f>IF($P3818&lt;=$D$34,Daten!F3821,NA())</f>
        <v>#N/A</v>
      </c>
      <c r="R3818" s="16" t="e">
        <f>IF($P3818&lt;=$D$34,Daten!G3821,NA())</f>
        <v>#N/A</v>
      </c>
      <c r="S3818" s="16" t="e">
        <f>IF($P3818&lt;=$D$34,Daten!H3821,NA())</f>
        <v>#N/A</v>
      </c>
    </row>
    <row r="3819" spans="12:19" x14ac:dyDescent="0.3">
      <c r="L3819" s="24">
        <f t="shared" si="310"/>
        <v>3813</v>
      </c>
      <c r="M3819" s="16" t="e">
        <f>IF($L3819&lt;=$C$34,Daten!B3822,NA())</f>
        <v>#N/A</v>
      </c>
      <c r="N3819" s="16" t="e">
        <f>IF($L3819&lt;=$C$34,Daten!C3822,NA())</f>
        <v>#N/A</v>
      </c>
      <c r="O3819" s="16" t="e">
        <f>IF($L3819&lt;=$C$34,Daten!D3822,NA())</f>
        <v>#N/A</v>
      </c>
      <c r="P3819" s="24">
        <f t="shared" si="311"/>
        <v>3813</v>
      </c>
      <c r="Q3819" s="16" t="e">
        <f>IF($P3819&lt;=$D$34,Daten!F3822,NA())</f>
        <v>#N/A</v>
      </c>
      <c r="R3819" s="16" t="e">
        <f>IF($P3819&lt;=$D$34,Daten!G3822,NA())</f>
        <v>#N/A</v>
      </c>
      <c r="S3819" s="16" t="e">
        <f>IF($P3819&lt;=$D$34,Daten!H3822,NA())</f>
        <v>#N/A</v>
      </c>
    </row>
    <row r="3820" spans="12:19" x14ac:dyDescent="0.3">
      <c r="L3820" s="24">
        <f t="shared" si="310"/>
        <v>3814</v>
      </c>
      <c r="M3820" s="16" t="e">
        <f>IF($L3820&lt;=$C$34,Daten!B3823,NA())</f>
        <v>#N/A</v>
      </c>
      <c r="N3820" s="16" t="e">
        <f>IF($L3820&lt;=$C$34,Daten!C3823,NA())</f>
        <v>#N/A</v>
      </c>
      <c r="O3820" s="16" t="e">
        <f>IF($L3820&lt;=$C$34,Daten!D3823,NA())</f>
        <v>#N/A</v>
      </c>
      <c r="P3820" s="24">
        <f t="shared" si="311"/>
        <v>3814</v>
      </c>
      <c r="Q3820" s="16" t="e">
        <f>IF($P3820&lt;=$D$34,Daten!F3823,NA())</f>
        <v>#N/A</v>
      </c>
      <c r="R3820" s="16" t="e">
        <f>IF($P3820&lt;=$D$34,Daten!G3823,NA())</f>
        <v>#N/A</v>
      </c>
      <c r="S3820" s="16" t="e">
        <f>IF($P3820&lt;=$D$34,Daten!H3823,NA())</f>
        <v>#N/A</v>
      </c>
    </row>
    <row r="3821" spans="12:19" x14ac:dyDescent="0.3">
      <c r="L3821" s="24">
        <f t="shared" si="310"/>
        <v>3815</v>
      </c>
      <c r="M3821" s="16" t="e">
        <f>IF($L3821&lt;=$C$34,Daten!B3824,NA())</f>
        <v>#N/A</v>
      </c>
      <c r="N3821" s="16" t="e">
        <f>IF($L3821&lt;=$C$34,Daten!C3824,NA())</f>
        <v>#N/A</v>
      </c>
      <c r="O3821" s="16" t="e">
        <f>IF($L3821&lt;=$C$34,Daten!D3824,NA())</f>
        <v>#N/A</v>
      </c>
      <c r="P3821" s="24">
        <f t="shared" si="311"/>
        <v>3815</v>
      </c>
      <c r="Q3821" s="16" t="e">
        <f>IF($P3821&lt;=$D$34,Daten!F3824,NA())</f>
        <v>#N/A</v>
      </c>
      <c r="R3821" s="16" t="e">
        <f>IF($P3821&lt;=$D$34,Daten!G3824,NA())</f>
        <v>#N/A</v>
      </c>
      <c r="S3821" s="16" t="e">
        <f>IF($P3821&lt;=$D$34,Daten!H3824,NA())</f>
        <v>#N/A</v>
      </c>
    </row>
    <row r="3822" spans="12:19" x14ac:dyDescent="0.3">
      <c r="L3822" s="24">
        <f t="shared" si="310"/>
        <v>3816</v>
      </c>
      <c r="M3822" s="16" t="e">
        <f>IF($L3822&lt;=$C$34,Daten!B3825,NA())</f>
        <v>#N/A</v>
      </c>
      <c r="N3822" s="16" t="e">
        <f>IF($L3822&lt;=$C$34,Daten!C3825,NA())</f>
        <v>#N/A</v>
      </c>
      <c r="O3822" s="16" t="e">
        <f>IF($L3822&lt;=$C$34,Daten!D3825,NA())</f>
        <v>#N/A</v>
      </c>
      <c r="P3822" s="24">
        <f t="shared" si="311"/>
        <v>3816</v>
      </c>
      <c r="Q3822" s="16" t="e">
        <f>IF($P3822&lt;=$D$34,Daten!F3825,NA())</f>
        <v>#N/A</v>
      </c>
      <c r="R3822" s="16" t="e">
        <f>IF($P3822&lt;=$D$34,Daten!G3825,NA())</f>
        <v>#N/A</v>
      </c>
      <c r="S3822" s="16" t="e">
        <f>IF($P3822&lt;=$D$34,Daten!H3825,NA())</f>
        <v>#N/A</v>
      </c>
    </row>
    <row r="3823" spans="12:19" x14ac:dyDescent="0.3">
      <c r="L3823" s="24">
        <f t="shared" si="310"/>
        <v>3817</v>
      </c>
      <c r="M3823" s="16" t="e">
        <f>IF($L3823&lt;=$C$34,Daten!B3826,NA())</f>
        <v>#N/A</v>
      </c>
      <c r="N3823" s="16" t="e">
        <f>IF($L3823&lt;=$C$34,Daten!C3826,NA())</f>
        <v>#N/A</v>
      </c>
      <c r="O3823" s="16" t="e">
        <f>IF($L3823&lt;=$C$34,Daten!D3826,NA())</f>
        <v>#N/A</v>
      </c>
      <c r="P3823" s="24">
        <f t="shared" si="311"/>
        <v>3817</v>
      </c>
      <c r="Q3823" s="16" t="e">
        <f>IF($P3823&lt;=$D$34,Daten!F3826,NA())</f>
        <v>#N/A</v>
      </c>
      <c r="R3823" s="16" t="e">
        <f>IF($P3823&lt;=$D$34,Daten!G3826,NA())</f>
        <v>#N/A</v>
      </c>
      <c r="S3823" s="16" t="e">
        <f>IF($P3823&lt;=$D$34,Daten!H3826,NA())</f>
        <v>#N/A</v>
      </c>
    </row>
    <row r="3824" spans="12:19" x14ac:dyDescent="0.3">
      <c r="L3824" s="24">
        <f t="shared" si="310"/>
        <v>3818</v>
      </c>
      <c r="M3824" s="16" t="e">
        <f>IF($L3824&lt;=$C$34,Daten!B3827,NA())</f>
        <v>#N/A</v>
      </c>
      <c r="N3824" s="16" t="e">
        <f>IF($L3824&lt;=$C$34,Daten!C3827,NA())</f>
        <v>#N/A</v>
      </c>
      <c r="O3824" s="16" t="e">
        <f>IF($L3824&lt;=$C$34,Daten!D3827,NA())</f>
        <v>#N/A</v>
      </c>
      <c r="P3824" s="24">
        <f t="shared" si="311"/>
        <v>3818</v>
      </c>
      <c r="Q3824" s="16" t="e">
        <f>IF($P3824&lt;=$D$34,Daten!F3827,NA())</f>
        <v>#N/A</v>
      </c>
      <c r="R3824" s="16" t="e">
        <f>IF($P3824&lt;=$D$34,Daten!G3827,NA())</f>
        <v>#N/A</v>
      </c>
      <c r="S3824" s="16" t="e">
        <f>IF($P3824&lt;=$D$34,Daten!H3827,NA())</f>
        <v>#N/A</v>
      </c>
    </row>
    <row r="3825" spans="12:19" x14ac:dyDescent="0.3">
      <c r="L3825" s="24">
        <f t="shared" si="310"/>
        <v>3819</v>
      </c>
      <c r="M3825" s="16" t="e">
        <f>IF($L3825&lt;=$C$34,Daten!B3828,NA())</f>
        <v>#N/A</v>
      </c>
      <c r="N3825" s="16" t="e">
        <f>IF($L3825&lt;=$C$34,Daten!C3828,NA())</f>
        <v>#N/A</v>
      </c>
      <c r="O3825" s="16" t="e">
        <f>IF($L3825&lt;=$C$34,Daten!D3828,NA())</f>
        <v>#N/A</v>
      </c>
      <c r="P3825" s="24">
        <f t="shared" si="311"/>
        <v>3819</v>
      </c>
      <c r="Q3825" s="16" t="e">
        <f>IF($P3825&lt;=$D$34,Daten!F3828,NA())</f>
        <v>#N/A</v>
      </c>
      <c r="R3825" s="16" t="e">
        <f>IF($P3825&lt;=$D$34,Daten!G3828,NA())</f>
        <v>#N/A</v>
      </c>
      <c r="S3825" s="16" t="e">
        <f>IF($P3825&lt;=$D$34,Daten!H3828,NA())</f>
        <v>#N/A</v>
      </c>
    </row>
    <row r="3826" spans="12:19" x14ac:dyDescent="0.3">
      <c r="L3826" s="24">
        <f t="shared" si="310"/>
        <v>3820</v>
      </c>
      <c r="M3826" s="16" t="e">
        <f>IF($L3826&lt;=$C$34,Daten!B3829,NA())</f>
        <v>#N/A</v>
      </c>
      <c r="N3826" s="16" t="e">
        <f>IF($L3826&lt;=$C$34,Daten!C3829,NA())</f>
        <v>#N/A</v>
      </c>
      <c r="O3826" s="16" t="e">
        <f>IF($L3826&lt;=$C$34,Daten!D3829,NA())</f>
        <v>#N/A</v>
      </c>
      <c r="P3826" s="24">
        <f t="shared" si="311"/>
        <v>3820</v>
      </c>
      <c r="Q3826" s="16" t="e">
        <f>IF($P3826&lt;=$D$34,Daten!F3829,NA())</f>
        <v>#N/A</v>
      </c>
      <c r="R3826" s="16" t="e">
        <f>IF($P3826&lt;=$D$34,Daten!G3829,NA())</f>
        <v>#N/A</v>
      </c>
      <c r="S3826" s="16" t="e">
        <f>IF($P3826&lt;=$D$34,Daten!H3829,NA())</f>
        <v>#N/A</v>
      </c>
    </row>
    <row r="3827" spans="12:19" x14ac:dyDescent="0.3">
      <c r="L3827" s="24">
        <f t="shared" si="310"/>
        <v>3821</v>
      </c>
      <c r="M3827" s="16" t="e">
        <f>IF($L3827&lt;=$C$34,Daten!B3830,NA())</f>
        <v>#N/A</v>
      </c>
      <c r="N3827" s="16" t="e">
        <f>IF($L3827&lt;=$C$34,Daten!C3830,NA())</f>
        <v>#N/A</v>
      </c>
      <c r="O3827" s="16" t="e">
        <f>IF($L3827&lt;=$C$34,Daten!D3830,NA())</f>
        <v>#N/A</v>
      </c>
      <c r="P3827" s="24">
        <f t="shared" si="311"/>
        <v>3821</v>
      </c>
      <c r="Q3827" s="16" t="e">
        <f>IF($P3827&lt;=$D$34,Daten!F3830,NA())</f>
        <v>#N/A</v>
      </c>
      <c r="R3827" s="16" t="e">
        <f>IF($P3827&lt;=$D$34,Daten!G3830,NA())</f>
        <v>#N/A</v>
      </c>
      <c r="S3827" s="16" t="e">
        <f>IF($P3827&lt;=$D$34,Daten!H3830,NA())</f>
        <v>#N/A</v>
      </c>
    </row>
    <row r="3828" spans="12:19" x14ac:dyDescent="0.3">
      <c r="L3828" s="24">
        <f t="shared" si="310"/>
        <v>3822</v>
      </c>
      <c r="M3828" s="16" t="e">
        <f>IF($L3828&lt;=$C$34,Daten!B3831,NA())</f>
        <v>#N/A</v>
      </c>
      <c r="N3828" s="16" t="e">
        <f>IF($L3828&lt;=$C$34,Daten!C3831,NA())</f>
        <v>#N/A</v>
      </c>
      <c r="O3828" s="16" t="e">
        <f>IF($L3828&lt;=$C$34,Daten!D3831,NA())</f>
        <v>#N/A</v>
      </c>
      <c r="P3828" s="24">
        <f t="shared" si="311"/>
        <v>3822</v>
      </c>
      <c r="Q3828" s="16" t="e">
        <f>IF($P3828&lt;=$D$34,Daten!F3831,NA())</f>
        <v>#N/A</v>
      </c>
      <c r="R3828" s="16" t="e">
        <f>IF($P3828&lt;=$D$34,Daten!G3831,NA())</f>
        <v>#N/A</v>
      </c>
      <c r="S3828" s="16" t="e">
        <f>IF($P3828&lt;=$D$34,Daten!H3831,NA())</f>
        <v>#N/A</v>
      </c>
    </row>
    <row r="3829" spans="12:19" x14ac:dyDescent="0.3">
      <c r="L3829" s="24">
        <f t="shared" si="310"/>
        <v>3823</v>
      </c>
      <c r="M3829" s="16" t="e">
        <f>IF($L3829&lt;=$C$34,Daten!B3832,NA())</f>
        <v>#N/A</v>
      </c>
      <c r="N3829" s="16" t="e">
        <f>IF($L3829&lt;=$C$34,Daten!C3832,NA())</f>
        <v>#N/A</v>
      </c>
      <c r="O3829" s="16" t="e">
        <f>IF($L3829&lt;=$C$34,Daten!D3832,NA())</f>
        <v>#N/A</v>
      </c>
      <c r="P3829" s="24">
        <f t="shared" si="311"/>
        <v>3823</v>
      </c>
      <c r="Q3829" s="16" t="e">
        <f>IF($P3829&lt;=$D$34,Daten!F3832,NA())</f>
        <v>#N/A</v>
      </c>
      <c r="R3829" s="16" t="e">
        <f>IF($P3829&lt;=$D$34,Daten!G3832,NA())</f>
        <v>#N/A</v>
      </c>
      <c r="S3829" s="16" t="e">
        <f>IF($P3829&lt;=$D$34,Daten!H3832,NA())</f>
        <v>#N/A</v>
      </c>
    </row>
    <row r="3830" spans="12:19" x14ac:dyDescent="0.3">
      <c r="L3830" s="24">
        <f t="shared" si="310"/>
        <v>3824</v>
      </c>
      <c r="M3830" s="16" t="e">
        <f>IF($L3830&lt;=$C$34,Daten!B3833,NA())</f>
        <v>#N/A</v>
      </c>
      <c r="N3830" s="16" t="e">
        <f>IF($L3830&lt;=$C$34,Daten!C3833,NA())</f>
        <v>#N/A</v>
      </c>
      <c r="O3830" s="16" t="e">
        <f>IF($L3830&lt;=$C$34,Daten!D3833,NA())</f>
        <v>#N/A</v>
      </c>
      <c r="P3830" s="24">
        <f t="shared" si="311"/>
        <v>3824</v>
      </c>
      <c r="Q3830" s="16" t="e">
        <f>IF($P3830&lt;=$D$34,Daten!F3833,NA())</f>
        <v>#N/A</v>
      </c>
      <c r="R3830" s="16" t="e">
        <f>IF($P3830&lt;=$D$34,Daten!G3833,NA())</f>
        <v>#N/A</v>
      </c>
      <c r="S3830" s="16" t="e">
        <f>IF($P3830&lt;=$D$34,Daten!H3833,NA())</f>
        <v>#N/A</v>
      </c>
    </row>
    <row r="3831" spans="12:19" x14ac:dyDescent="0.3">
      <c r="L3831" s="24">
        <f t="shared" si="310"/>
        <v>3825</v>
      </c>
      <c r="M3831" s="16" t="e">
        <f>IF($L3831&lt;=$C$34,Daten!B3834,NA())</f>
        <v>#N/A</v>
      </c>
      <c r="N3831" s="16" t="e">
        <f>IF($L3831&lt;=$C$34,Daten!C3834,NA())</f>
        <v>#N/A</v>
      </c>
      <c r="O3831" s="16" t="e">
        <f>IF($L3831&lt;=$C$34,Daten!D3834,NA())</f>
        <v>#N/A</v>
      </c>
      <c r="P3831" s="24">
        <f t="shared" si="311"/>
        <v>3825</v>
      </c>
      <c r="Q3831" s="16" t="e">
        <f>IF($P3831&lt;=$D$34,Daten!F3834,NA())</f>
        <v>#N/A</v>
      </c>
      <c r="R3831" s="16" t="e">
        <f>IF($P3831&lt;=$D$34,Daten!G3834,NA())</f>
        <v>#N/A</v>
      </c>
      <c r="S3831" s="16" t="e">
        <f>IF($P3831&lt;=$D$34,Daten!H3834,NA())</f>
        <v>#N/A</v>
      </c>
    </row>
    <row r="3832" spans="12:19" x14ac:dyDescent="0.3">
      <c r="L3832" s="24">
        <f t="shared" si="310"/>
        <v>3826</v>
      </c>
      <c r="M3832" s="16" t="e">
        <f>IF($L3832&lt;=$C$34,Daten!B3835,NA())</f>
        <v>#N/A</v>
      </c>
      <c r="N3832" s="16" t="e">
        <f>IF($L3832&lt;=$C$34,Daten!C3835,NA())</f>
        <v>#N/A</v>
      </c>
      <c r="O3832" s="16" t="e">
        <f>IF($L3832&lt;=$C$34,Daten!D3835,NA())</f>
        <v>#N/A</v>
      </c>
      <c r="P3832" s="24">
        <f t="shared" si="311"/>
        <v>3826</v>
      </c>
      <c r="Q3832" s="16" t="e">
        <f>IF($P3832&lt;=$D$34,Daten!F3835,NA())</f>
        <v>#N/A</v>
      </c>
      <c r="R3832" s="16" t="e">
        <f>IF($P3832&lt;=$D$34,Daten!G3835,NA())</f>
        <v>#N/A</v>
      </c>
      <c r="S3832" s="16" t="e">
        <f>IF($P3832&lt;=$D$34,Daten!H3835,NA())</f>
        <v>#N/A</v>
      </c>
    </row>
    <row r="3833" spans="12:19" x14ac:dyDescent="0.3">
      <c r="L3833" s="24">
        <f t="shared" si="310"/>
        <v>3827</v>
      </c>
      <c r="M3833" s="16" t="e">
        <f>IF($L3833&lt;=$C$34,Daten!B3836,NA())</f>
        <v>#N/A</v>
      </c>
      <c r="N3833" s="16" t="e">
        <f>IF($L3833&lt;=$C$34,Daten!C3836,NA())</f>
        <v>#N/A</v>
      </c>
      <c r="O3833" s="16" t="e">
        <f>IF($L3833&lt;=$C$34,Daten!D3836,NA())</f>
        <v>#N/A</v>
      </c>
      <c r="P3833" s="24">
        <f t="shared" si="311"/>
        <v>3827</v>
      </c>
      <c r="Q3833" s="16" t="e">
        <f>IF($P3833&lt;=$D$34,Daten!F3836,NA())</f>
        <v>#N/A</v>
      </c>
      <c r="R3833" s="16" t="e">
        <f>IF($P3833&lt;=$D$34,Daten!G3836,NA())</f>
        <v>#N/A</v>
      </c>
      <c r="S3833" s="16" t="e">
        <f>IF($P3833&lt;=$D$34,Daten!H3836,NA())</f>
        <v>#N/A</v>
      </c>
    </row>
    <row r="3834" spans="12:19" x14ac:dyDescent="0.3">
      <c r="L3834" s="24">
        <f t="shared" si="310"/>
        <v>3828</v>
      </c>
      <c r="M3834" s="16" t="e">
        <f>IF($L3834&lt;=$C$34,Daten!B3837,NA())</f>
        <v>#N/A</v>
      </c>
      <c r="N3834" s="16" t="e">
        <f>IF($L3834&lt;=$C$34,Daten!C3837,NA())</f>
        <v>#N/A</v>
      </c>
      <c r="O3834" s="16" t="e">
        <f>IF($L3834&lt;=$C$34,Daten!D3837,NA())</f>
        <v>#N/A</v>
      </c>
      <c r="P3834" s="24">
        <f t="shared" si="311"/>
        <v>3828</v>
      </c>
      <c r="Q3834" s="16" t="e">
        <f>IF($P3834&lt;=$D$34,Daten!F3837,NA())</f>
        <v>#N/A</v>
      </c>
      <c r="R3834" s="16" t="e">
        <f>IF($P3834&lt;=$D$34,Daten!G3837,NA())</f>
        <v>#N/A</v>
      </c>
      <c r="S3834" s="16" t="e">
        <f>IF($P3834&lt;=$D$34,Daten!H3837,NA())</f>
        <v>#N/A</v>
      </c>
    </row>
    <row r="3835" spans="12:19" x14ac:dyDescent="0.3">
      <c r="L3835" s="24">
        <f t="shared" si="310"/>
        <v>3829</v>
      </c>
      <c r="M3835" s="16" t="e">
        <f>IF($L3835&lt;=$C$34,Daten!B3838,NA())</f>
        <v>#N/A</v>
      </c>
      <c r="N3835" s="16" t="e">
        <f>IF($L3835&lt;=$C$34,Daten!C3838,NA())</f>
        <v>#N/A</v>
      </c>
      <c r="O3835" s="16" t="e">
        <f>IF($L3835&lt;=$C$34,Daten!D3838,NA())</f>
        <v>#N/A</v>
      </c>
      <c r="P3835" s="24">
        <f t="shared" si="311"/>
        <v>3829</v>
      </c>
      <c r="Q3835" s="16" t="e">
        <f>IF($P3835&lt;=$D$34,Daten!F3838,NA())</f>
        <v>#N/A</v>
      </c>
      <c r="R3835" s="16" t="e">
        <f>IF($P3835&lt;=$D$34,Daten!G3838,NA())</f>
        <v>#N/A</v>
      </c>
      <c r="S3835" s="16" t="e">
        <f>IF($P3835&lt;=$D$34,Daten!H3838,NA())</f>
        <v>#N/A</v>
      </c>
    </row>
    <row r="3836" spans="12:19" x14ac:dyDescent="0.3">
      <c r="L3836" s="24">
        <f t="shared" si="310"/>
        <v>3830</v>
      </c>
      <c r="M3836" s="16" t="e">
        <f>IF($L3836&lt;=$C$34,Daten!B3839,NA())</f>
        <v>#N/A</v>
      </c>
      <c r="N3836" s="16" t="e">
        <f>IF($L3836&lt;=$C$34,Daten!C3839,NA())</f>
        <v>#N/A</v>
      </c>
      <c r="O3836" s="16" t="e">
        <f>IF($L3836&lt;=$C$34,Daten!D3839,NA())</f>
        <v>#N/A</v>
      </c>
      <c r="P3836" s="24">
        <f t="shared" si="311"/>
        <v>3830</v>
      </c>
      <c r="Q3836" s="16" t="e">
        <f>IF($P3836&lt;=$D$34,Daten!F3839,NA())</f>
        <v>#N/A</v>
      </c>
      <c r="R3836" s="16" t="e">
        <f>IF($P3836&lt;=$D$34,Daten!G3839,NA())</f>
        <v>#N/A</v>
      </c>
      <c r="S3836" s="16" t="e">
        <f>IF($P3836&lt;=$D$34,Daten!H3839,NA())</f>
        <v>#N/A</v>
      </c>
    </row>
    <row r="3837" spans="12:19" x14ac:dyDescent="0.3">
      <c r="L3837" s="24">
        <f t="shared" si="310"/>
        <v>3831</v>
      </c>
      <c r="M3837" s="16" t="e">
        <f>IF($L3837&lt;=$C$34,Daten!B3840,NA())</f>
        <v>#N/A</v>
      </c>
      <c r="N3837" s="16" t="e">
        <f>IF($L3837&lt;=$C$34,Daten!C3840,NA())</f>
        <v>#N/A</v>
      </c>
      <c r="O3837" s="16" t="e">
        <f>IF($L3837&lt;=$C$34,Daten!D3840,NA())</f>
        <v>#N/A</v>
      </c>
      <c r="P3837" s="24">
        <f t="shared" si="311"/>
        <v>3831</v>
      </c>
      <c r="Q3837" s="16" t="e">
        <f>IF($P3837&lt;=$D$34,Daten!F3840,NA())</f>
        <v>#N/A</v>
      </c>
      <c r="R3837" s="16" t="e">
        <f>IF($P3837&lt;=$D$34,Daten!G3840,NA())</f>
        <v>#N/A</v>
      </c>
      <c r="S3837" s="16" t="e">
        <f>IF($P3837&lt;=$D$34,Daten!H3840,NA())</f>
        <v>#N/A</v>
      </c>
    </row>
    <row r="3838" spans="12:19" x14ac:dyDescent="0.3">
      <c r="L3838" s="24">
        <f t="shared" si="310"/>
        <v>3832</v>
      </c>
      <c r="M3838" s="16" t="e">
        <f>IF($L3838&lt;=$C$34,Daten!B3841,NA())</f>
        <v>#N/A</v>
      </c>
      <c r="N3838" s="16" t="e">
        <f>IF($L3838&lt;=$C$34,Daten!C3841,NA())</f>
        <v>#N/A</v>
      </c>
      <c r="O3838" s="16" t="e">
        <f>IF($L3838&lt;=$C$34,Daten!D3841,NA())</f>
        <v>#N/A</v>
      </c>
      <c r="P3838" s="24">
        <f t="shared" si="311"/>
        <v>3832</v>
      </c>
      <c r="Q3838" s="16" t="e">
        <f>IF($P3838&lt;=$D$34,Daten!F3841,NA())</f>
        <v>#N/A</v>
      </c>
      <c r="R3838" s="16" t="e">
        <f>IF($P3838&lt;=$D$34,Daten!G3841,NA())</f>
        <v>#N/A</v>
      </c>
      <c r="S3838" s="16" t="e">
        <f>IF($P3838&lt;=$D$34,Daten!H3841,NA())</f>
        <v>#N/A</v>
      </c>
    </row>
    <row r="3839" spans="12:19" x14ac:dyDescent="0.3">
      <c r="L3839" s="24">
        <f t="shared" si="310"/>
        <v>3833</v>
      </c>
      <c r="M3839" s="16" t="e">
        <f>IF($L3839&lt;=$C$34,Daten!B3842,NA())</f>
        <v>#N/A</v>
      </c>
      <c r="N3839" s="16" t="e">
        <f>IF($L3839&lt;=$C$34,Daten!C3842,NA())</f>
        <v>#N/A</v>
      </c>
      <c r="O3839" s="16" t="e">
        <f>IF($L3839&lt;=$C$34,Daten!D3842,NA())</f>
        <v>#N/A</v>
      </c>
      <c r="P3839" s="24">
        <f t="shared" si="311"/>
        <v>3833</v>
      </c>
      <c r="Q3839" s="16" t="e">
        <f>IF($P3839&lt;=$D$34,Daten!F3842,NA())</f>
        <v>#N/A</v>
      </c>
      <c r="R3839" s="16" t="e">
        <f>IF($P3839&lt;=$D$34,Daten!G3842,NA())</f>
        <v>#N/A</v>
      </c>
      <c r="S3839" s="16" t="e">
        <f>IF($P3839&lt;=$D$34,Daten!H3842,NA())</f>
        <v>#N/A</v>
      </c>
    </row>
    <row r="3840" spans="12:19" x14ac:dyDescent="0.3">
      <c r="L3840" s="24">
        <f t="shared" si="310"/>
        <v>3834</v>
      </c>
      <c r="M3840" s="16" t="e">
        <f>IF($L3840&lt;=$C$34,Daten!B3843,NA())</f>
        <v>#N/A</v>
      </c>
      <c r="N3840" s="16" t="e">
        <f>IF($L3840&lt;=$C$34,Daten!C3843,NA())</f>
        <v>#N/A</v>
      </c>
      <c r="O3840" s="16" t="e">
        <f>IF($L3840&lt;=$C$34,Daten!D3843,NA())</f>
        <v>#N/A</v>
      </c>
      <c r="P3840" s="24">
        <f t="shared" si="311"/>
        <v>3834</v>
      </c>
      <c r="Q3840" s="16" t="e">
        <f>IF($P3840&lt;=$D$34,Daten!F3843,NA())</f>
        <v>#N/A</v>
      </c>
      <c r="R3840" s="16" t="e">
        <f>IF($P3840&lt;=$D$34,Daten!G3843,NA())</f>
        <v>#N/A</v>
      </c>
      <c r="S3840" s="16" t="e">
        <f>IF($P3840&lt;=$D$34,Daten!H3843,NA())</f>
        <v>#N/A</v>
      </c>
    </row>
    <row r="3841" spans="12:19" x14ac:dyDescent="0.3">
      <c r="L3841" s="24">
        <f t="shared" si="310"/>
        <v>3835</v>
      </c>
      <c r="M3841" s="16" t="e">
        <f>IF($L3841&lt;=$C$34,Daten!B3844,NA())</f>
        <v>#N/A</v>
      </c>
      <c r="N3841" s="16" t="e">
        <f>IF($L3841&lt;=$C$34,Daten!C3844,NA())</f>
        <v>#N/A</v>
      </c>
      <c r="O3841" s="16" t="e">
        <f>IF($L3841&lt;=$C$34,Daten!D3844,NA())</f>
        <v>#N/A</v>
      </c>
      <c r="P3841" s="24">
        <f t="shared" si="311"/>
        <v>3835</v>
      </c>
      <c r="Q3841" s="16" t="e">
        <f>IF($P3841&lt;=$D$34,Daten!F3844,NA())</f>
        <v>#N/A</v>
      </c>
      <c r="R3841" s="16" t="e">
        <f>IF($P3841&lt;=$D$34,Daten!G3844,NA())</f>
        <v>#N/A</v>
      </c>
      <c r="S3841" s="16" t="e">
        <f>IF($P3841&lt;=$D$34,Daten!H3844,NA())</f>
        <v>#N/A</v>
      </c>
    </row>
    <row r="3842" spans="12:19" x14ac:dyDescent="0.3">
      <c r="L3842" s="24">
        <f t="shared" si="310"/>
        <v>3836</v>
      </c>
      <c r="M3842" s="16" t="e">
        <f>IF($L3842&lt;=$C$34,Daten!B3845,NA())</f>
        <v>#N/A</v>
      </c>
      <c r="N3842" s="16" t="e">
        <f>IF($L3842&lt;=$C$34,Daten!C3845,NA())</f>
        <v>#N/A</v>
      </c>
      <c r="O3842" s="16" t="e">
        <f>IF($L3842&lt;=$C$34,Daten!D3845,NA())</f>
        <v>#N/A</v>
      </c>
      <c r="P3842" s="24">
        <f t="shared" si="311"/>
        <v>3836</v>
      </c>
      <c r="Q3842" s="16" t="e">
        <f>IF($P3842&lt;=$D$34,Daten!F3845,NA())</f>
        <v>#N/A</v>
      </c>
      <c r="R3842" s="16" t="e">
        <f>IF($P3842&lt;=$D$34,Daten!G3845,NA())</f>
        <v>#N/A</v>
      </c>
      <c r="S3842" s="16" t="e">
        <f>IF($P3842&lt;=$D$34,Daten!H3845,NA())</f>
        <v>#N/A</v>
      </c>
    </row>
    <row r="3843" spans="12:19" x14ac:dyDescent="0.3">
      <c r="L3843" s="24">
        <f t="shared" si="310"/>
        <v>3837</v>
      </c>
      <c r="M3843" s="16" t="e">
        <f>IF($L3843&lt;=$C$34,Daten!B3846,NA())</f>
        <v>#N/A</v>
      </c>
      <c r="N3843" s="16" t="e">
        <f>IF($L3843&lt;=$C$34,Daten!C3846,NA())</f>
        <v>#N/A</v>
      </c>
      <c r="O3843" s="16" t="e">
        <f>IF($L3843&lt;=$C$34,Daten!D3846,NA())</f>
        <v>#N/A</v>
      </c>
      <c r="P3843" s="24">
        <f t="shared" si="311"/>
        <v>3837</v>
      </c>
      <c r="Q3843" s="16" t="e">
        <f>IF($P3843&lt;=$D$34,Daten!F3846,NA())</f>
        <v>#N/A</v>
      </c>
      <c r="R3843" s="16" t="e">
        <f>IF($P3843&lt;=$D$34,Daten!G3846,NA())</f>
        <v>#N/A</v>
      </c>
      <c r="S3843" s="16" t="e">
        <f>IF($P3843&lt;=$D$34,Daten!H3846,NA())</f>
        <v>#N/A</v>
      </c>
    </row>
    <row r="3844" spans="12:19" x14ac:dyDescent="0.3">
      <c r="L3844" s="24">
        <f t="shared" si="310"/>
        <v>3838</v>
      </c>
      <c r="M3844" s="16" t="e">
        <f>IF($L3844&lt;=$C$34,Daten!B3847,NA())</f>
        <v>#N/A</v>
      </c>
      <c r="N3844" s="16" t="e">
        <f>IF($L3844&lt;=$C$34,Daten!C3847,NA())</f>
        <v>#N/A</v>
      </c>
      <c r="O3844" s="16" t="e">
        <f>IF($L3844&lt;=$C$34,Daten!D3847,NA())</f>
        <v>#N/A</v>
      </c>
      <c r="P3844" s="24">
        <f t="shared" si="311"/>
        <v>3838</v>
      </c>
      <c r="Q3844" s="16" t="e">
        <f>IF($P3844&lt;=$D$34,Daten!F3847,NA())</f>
        <v>#N/A</v>
      </c>
      <c r="R3844" s="16" t="e">
        <f>IF($P3844&lt;=$D$34,Daten!G3847,NA())</f>
        <v>#N/A</v>
      </c>
      <c r="S3844" s="16" t="e">
        <f>IF($P3844&lt;=$D$34,Daten!H3847,NA())</f>
        <v>#N/A</v>
      </c>
    </row>
    <row r="3845" spans="12:19" x14ac:dyDescent="0.3">
      <c r="L3845" s="24">
        <f t="shared" si="310"/>
        <v>3839</v>
      </c>
      <c r="M3845" s="16" t="e">
        <f>IF($L3845&lt;=$C$34,Daten!B3848,NA())</f>
        <v>#N/A</v>
      </c>
      <c r="N3845" s="16" t="e">
        <f>IF($L3845&lt;=$C$34,Daten!C3848,NA())</f>
        <v>#N/A</v>
      </c>
      <c r="O3845" s="16" t="e">
        <f>IF($L3845&lt;=$C$34,Daten!D3848,NA())</f>
        <v>#N/A</v>
      </c>
      <c r="P3845" s="24">
        <f t="shared" si="311"/>
        <v>3839</v>
      </c>
      <c r="Q3845" s="16" t="e">
        <f>IF($P3845&lt;=$D$34,Daten!F3848,NA())</f>
        <v>#N/A</v>
      </c>
      <c r="R3845" s="16" t="e">
        <f>IF($P3845&lt;=$D$34,Daten!G3848,NA())</f>
        <v>#N/A</v>
      </c>
      <c r="S3845" s="16" t="e">
        <f>IF($P3845&lt;=$D$34,Daten!H3848,NA())</f>
        <v>#N/A</v>
      </c>
    </row>
    <row r="3846" spans="12:19" x14ac:dyDescent="0.3">
      <c r="L3846" s="24">
        <f t="shared" si="310"/>
        <v>3840</v>
      </c>
      <c r="M3846" s="16" t="e">
        <f>IF($L3846&lt;=$C$34,Daten!B3849,NA())</f>
        <v>#N/A</v>
      </c>
      <c r="N3846" s="16" t="e">
        <f>IF($L3846&lt;=$C$34,Daten!C3849,NA())</f>
        <v>#N/A</v>
      </c>
      <c r="O3846" s="16" t="e">
        <f>IF($L3846&lt;=$C$34,Daten!D3849,NA())</f>
        <v>#N/A</v>
      </c>
      <c r="P3846" s="24">
        <f t="shared" si="311"/>
        <v>3840</v>
      </c>
      <c r="Q3846" s="16" t="e">
        <f>IF($P3846&lt;=$D$34,Daten!F3849,NA())</f>
        <v>#N/A</v>
      </c>
      <c r="R3846" s="16" t="e">
        <f>IF($P3846&lt;=$D$34,Daten!G3849,NA())</f>
        <v>#N/A</v>
      </c>
      <c r="S3846" s="16" t="e">
        <f>IF($P3846&lt;=$D$34,Daten!H3849,NA())</f>
        <v>#N/A</v>
      </c>
    </row>
    <row r="3847" spans="12:19" x14ac:dyDescent="0.3">
      <c r="L3847" s="24">
        <f t="shared" si="310"/>
        <v>3841</v>
      </c>
      <c r="M3847" s="16" t="e">
        <f>IF($L3847&lt;=$C$34,Daten!B3850,NA())</f>
        <v>#N/A</v>
      </c>
      <c r="N3847" s="16" t="e">
        <f>IF($L3847&lt;=$C$34,Daten!C3850,NA())</f>
        <v>#N/A</v>
      </c>
      <c r="O3847" s="16" t="e">
        <f>IF($L3847&lt;=$C$34,Daten!D3850,NA())</f>
        <v>#N/A</v>
      </c>
      <c r="P3847" s="24">
        <f t="shared" si="311"/>
        <v>3841</v>
      </c>
      <c r="Q3847" s="16" t="e">
        <f>IF($P3847&lt;=$D$34,Daten!F3850,NA())</f>
        <v>#N/A</v>
      </c>
      <c r="R3847" s="16" t="e">
        <f>IF($P3847&lt;=$D$34,Daten!G3850,NA())</f>
        <v>#N/A</v>
      </c>
      <c r="S3847" s="16" t="e">
        <f>IF($P3847&lt;=$D$34,Daten!H3850,NA())</f>
        <v>#N/A</v>
      </c>
    </row>
    <row r="3848" spans="12:19" x14ac:dyDescent="0.3">
      <c r="L3848" s="24">
        <f t="shared" si="310"/>
        <v>3842</v>
      </c>
      <c r="M3848" s="16" t="e">
        <f>IF($L3848&lt;=$C$34,Daten!B3851,NA())</f>
        <v>#N/A</v>
      </c>
      <c r="N3848" s="16" t="e">
        <f>IF($L3848&lt;=$C$34,Daten!C3851,NA())</f>
        <v>#N/A</v>
      </c>
      <c r="O3848" s="16" t="e">
        <f>IF($L3848&lt;=$C$34,Daten!D3851,NA())</f>
        <v>#N/A</v>
      </c>
      <c r="P3848" s="24">
        <f t="shared" si="311"/>
        <v>3842</v>
      </c>
      <c r="Q3848" s="16" t="e">
        <f>IF($P3848&lt;=$D$34,Daten!F3851,NA())</f>
        <v>#N/A</v>
      </c>
      <c r="R3848" s="16" t="e">
        <f>IF($P3848&lt;=$D$34,Daten!G3851,NA())</f>
        <v>#N/A</v>
      </c>
      <c r="S3848" s="16" t="e">
        <f>IF($P3848&lt;=$D$34,Daten!H3851,NA())</f>
        <v>#N/A</v>
      </c>
    </row>
    <row r="3849" spans="12:19" x14ac:dyDescent="0.3">
      <c r="L3849" s="24">
        <f t="shared" ref="L3849:L3912" si="312">L3848+1</f>
        <v>3843</v>
      </c>
      <c r="M3849" s="16" t="e">
        <f>IF($L3849&lt;=$C$34,Daten!B3852,NA())</f>
        <v>#N/A</v>
      </c>
      <c r="N3849" s="16" t="e">
        <f>IF($L3849&lt;=$C$34,Daten!C3852,NA())</f>
        <v>#N/A</v>
      </c>
      <c r="O3849" s="16" t="e">
        <f>IF($L3849&lt;=$C$34,Daten!D3852,NA())</f>
        <v>#N/A</v>
      </c>
      <c r="P3849" s="24">
        <f t="shared" ref="P3849:P3912" si="313">P3848+1</f>
        <v>3843</v>
      </c>
      <c r="Q3849" s="16" t="e">
        <f>IF($P3849&lt;=$D$34,Daten!F3852,NA())</f>
        <v>#N/A</v>
      </c>
      <c r="R3849" s="16" t="e">
        <f>IF($P3849&lt;=$D$34,Daten!G3852,NA())</f>
        <v>#N/A</v>
      </c>
      <c r="S3849" s="16" t="e">
        <f>IF($P3849&lt;=$D$34,Daten!H3852,NA())</f>
        <v>#N/A</v>
      </c>
    </row>
    <row r="3850" spans="12:19" x14ac:dyDescent="0.3">
      <c r="L3850" s="24">
        <f t="shared" si="312"/>
        <v>3844</v>
      </c>
      <c r="M3850" s="16" t="e">
        <f>IF($L3850&lt;=$C$34,Daten!B3853,NA())</f>
        <v>#N/A</v>
      </c>
      <c r="N3850" s="16" t="e">
        <f>IF($L3850&lt;=$C$34,Daten!C3853,NA())</f>
        <v>#N/A</v>
      </c>
      <c r="O3850" s="16" t="e">
        <f>IF($L3850&lt;=$C$34,Daten!D3853,NA())</f>
        <v>#N/A</v>
      </c>
      <c r="P3850" s="24">
        <f t="shared" si="313"/>
        <v>3844</v>
      </c>
      <c r="Q3850" s="16" t="e">
        <f>IF($P3850&lt;=$D$34,Daten!F3853,NA())</f>
        <v>#N/A</v>
      </c>
      <c r="R3850" s="16" t="e">
        <f>IF($P3850&lt;=$D$34,Daten!G3853,NA())</f>
        <v>#N/A</v>
      </c>
      <c r="S3850" s="16" t="e">
        <f>IF($P3850&lt;=$D$34,Daten!H3853,NA())</f>
        <v>#N/A</v>
      </c>
    </row>
    <row r="3851" spans="12:19" x14ac:dyDescent="0.3">
      <c r="L3851" s="24">
        <f t="shared" si="312"/>
        <v>3845</v>
      </c>
      <c r="M3851" s="16" t="e">
        <f>IF($L3851&lt;=$C$34,Daten!B3854,NA())</f>
        <v>#N/A</v>
      </c>
      <c r="N3851" s="16" t="e">
        <f>IF($L3851&lt;=$C$34,Daten!C3854,NA())</f>
        <v>#N/A</v>
      </c>
      <c r="O3851" s="16" t="e">
        <f>IF($L3851&lt;=$C$34,Daten!D3854,NA())</f>
        <v>#N/A</v>
      </c>
      <c r="P3851" s="24">
        <f t="shared" si="313"/>
        <v>3845</v>
      </c>
      <c r="Q3851" s="16" t="e">
        <f>IF($P3851&lt;=$D$34,Daten!F3854,NA())</f>
        <v>#N/A</v>
      </c>
      <c r="R3851" s="16" t="e">
        <f>IF($P3851&lt;=$D$34,Daten!G3854,NA())</f>
        <v>#N/A</v>
      </c>
      <c r="S3851" s="16" t="e">
        <f>IF($P3851&lt;=$D$34,Daten!H3854,NA())</f>
        <v>#N/A</v>
      </c>
    </row>
    <row r="3852" spans="12:19" x14ac:dyDescent="0.3">
      <c r="L3852" s="24">
        <f t="shared" si="312"/>
        <v>3846</v>
      </c>
      <c r="M3852" s="16" t="e">
        <f>IF($L3852&lt;=$C$34,Daten!B3855,NA())</f>
        <v>#N/A</v>
      </c>
      <c r="N3852" s="16" t="e">
        <f>IF($L3852&lt;=$C$34,Daten!C3855,NA())</f>
        <v>#N/A</v>
      </c>
      <c r="O3852" s="16" t="e">
        <f>IF($L3852&lt;=$C$34,Daten!D3855,NA())</f>
        <v>#N/A</v>
      </c>
      <c r="P3852" s="24">
        <f t="shared" si="313"/>
        <v>3846</v>
      </c>
      <c r="Q3852" s="16" t="e">
        <f>IF($P3852&lt;=$D$34,Daten!F3855,NA())</f>
        <v>#N/A</v>
      </c>
      <c r="R3852" s="16" t="e">
        <f>IF($P3852&lt;=$D$34,Daten!G3855,NA())</f>
        <v>#N/A</v>
      </c>
      <c r="S3852" s="16" t="e">
        <f>IF($P3852&lt;=$D$34,Daten!H3855,NA())</f>
        <v>#N/A</v>
      </c>
    </row>
    <row r="3853" spans="12:19" x14ac:dyDescent="0.3">
      <c r="L3853" s="24">
        <f t="shared" si="312"/>
        <v>3847</v>
      </c>
      <c r="M3853" s="16" t="e">
        <f>IF($L3853&lt;=$C$34,Daten!B3856,NA())</f>
        <v>#N/A</v>
      </c>
      <c r="N3853" s="16" t="e">
        <f>IF($L3853&lt;=$C$34,Daten!C3856,NA())</f>
        <v>#N/A</v>
      </c>
      <c r="O3853" s="16" t="e">
        <f>IF($L3853&lt;=$C$34,Daten!D3856,NA())</f>
        <v>#N/A</v>
      </c>
      <c r="P3853" s="24">
        <f t="shared" si="313"/>
        <v>3847</v>
      </c>
      <c r="Q3853" s="16" t="e">
        <f>IF($P3853&lt;=$D$34,Daten!F3856,NA())</f>
        <v>#N/A</v>
      </c>
      <c r="R3853" s="16" t="e">
        <f>IF($P3853&lt;=$D$34,Daten!G3856,NA())</f>
        <v>#N/A</v>
      </c>
      <c r="S3853" s="16" t="e">
        <f>IF($P3853&lt;=$D$34,Daten!H3856,NA())</f>
        <v>#N/A</v>
      </c>
    </row>
    <row r="3854" spans="12:19" x14ac:dyDescent="0.3">
      <c r="L3854" s="24">
        <f t="shared" si="312"/>
        <v>3848</v>
      </c>
      <c r="M3854" s="16" t="e">
        <f>IF($L3854&lt;=$C$34,Daten!B3857,NA())</f>
        <v>#N/A</v>
      </c>
      <c r="N3854" s="16" t="e">
        <f>IF($L3854&lt;=$C$34,Daten!C3857,NA())</f>
        <v>#N/A</v>
      </c>
      <c r="O3854" s="16" t="e">
        <f>IF($L3854&lt;=$C$34,Daten!D3857,NA())</f>
        <v>#N/A</v>
      </c>
      <c r="P3854" s="24">
        <f t="shared" si="313"/>
        <v>3848</v>
      </c>
      <c r="Q3854" s="16" t="e">
        <f>IF($P3854&lt;=$D$34,Daten!F3857,NA())</f>
        <v>#N/A</v>
      </c>
      <c r="R3854" s="16" t="e">
        <f>IF($P3854&lt;=$D$34,Daten!G3857,NA())</f>
        <v>#N/A</v>
      </c>
      <c r="S3854" s="16" t="e">
        <f>IF($P3854&lt;=$D$34,Daten!H3857,NA())</f>
        <v>#N/A</v>
      </c>
    </row>
    <row r="3855" spans="12:19" x14ac:dyDescent="0.3">
      <c r="L3855" s="24">
        <f t="shared" si="312"/>
        <v>3849</v>
      </c>
      <c r="M3855" s="16" t="e">
        <f>IF($L3855&lt;=$C$34,Daten!B3858,NA())</f>
        <v>#N/A</v>
      </c>
      <c r="N3855" s="16" t="e">
        <f>IF($L3855&lt;=$C$34,Daten!C3858,NA())</f>
        <v>#N/A</v>
      </c>
      <c r="O3855" s="16" t="e">
        <f>IF($L3855&lt;=$C$34,Daten!D3858,NA())</f>
        <v>#N/A</v>
      </c>
      <c r="P3855" s="24">
        <f t="shared" si="313"/>
        <v>3849</v>
      </c>
      <c r="Q3855" s="16" t="e">
        <f>IF($P3855&lt;=$D$34,Daten!F3858,NA())</f>
        <v>#N/A</v>
      </c>
      <c r="R3855" s="16" t="e">
        <f>IF($P3855&lt;=$D$34,Daten!G3858,NA())</f>
        <v>#N/A</v>
      </c>
      <c r="S3855" s="16" t="e">
        <f>IF($P3855&lt;=$D$34,Daten!H3858,NA())</f>
        <v>#N/A</v>
      </c>
    </row>
    <row r="3856" spans="12:19" x14ac:dyDescent="0.3">
      <c r="L3856" s="24">
        <f t="shared" si="312"/>
        <v>3850</v>
      </c>
      <c r="M3856" s="16" t="e">
        <f>IF($L3856&lt;=$C$34,Daten!B3859,NA())</f>
        <v>#N/A</v>
      </c>
      <c r="N3856" s="16" t="e">
        <f>IF($L3856&lt;=$C$34,Daten!C3859,NA())</f>
        <v>#N/A</v>
      </c>
      <c r="O3856" s="16" t="e">
        <f>IF($L3856&lt;=$C$34,Daten!D3859,NA())</f>
        <v>#N/A</v>
      </c>
      <c r="P3856" s="24">
        <f t="shared" si="313"/>
        <v>3850</v>
      </c>
      <c r="Q3856" s="16" t="e">
        <f>IF($P3856&lt;=$D$34,Daten!F3859,NA())</f>
        <v>#N/A</v>
      </c>
      <c r="R3856" s="16" t="e">
        <f>IF($P3856&lt;=$D$34,Daten!G3859,NA())</f>
        <v>#N/A</v>
      </c>
      <c r="S3856" s="16" t="e">
        <f>IF($P3856&lt;=$D$34,Daten!H3859,NA())</f>
        <v>#N/A</v>
      </c>
    </row>
    <row r="3857" spans="12:19" x14ac:dyDescent="0.3">
      <c r="L3857" s="24">
        <f t="shared" si="312"/>
        <v>3851</v>
      </c>
      <c r="M3857" s="16" t="e">
        <f>IF($L3857&lt;=$C$34,Daten!B3860,NA())</f>
        <v>#N/A</v>
      </c>
      <c r="N3857" s="16" t="e">
        <f>IF($L3857&lt;=$C$34,Daten!C3860,NA())</f>
        <v>#N/A</v>
      </c>
      <c r="O3857" s="16" t="e">
        <f>IF($L3857&lt;=$C$34,Daten!D3860,NA())</f>
        <v>#N/A</v>
      </c>
      <c r="P3857" s="24">
        <f t="shared" si="313"/>
        <v>3851</v>
      </c>
      <c r="Q3857" s="16" t="e">
        <f>IF($P3857&lt;=$D$34,Daten!F3860,NA())</f>
        <v>#N/A</v>
      </c>
      <c r="R3857" s="16" t="e">
        <f>IF($P3857&lt;=$D$34,Daten!G3860,NA())</f>
        <v>#N/A</v>
      </c>
      <c r="S3857" s="16" t="e">
        <f>IF($P3857&lt;=$D$34,Daten!H3860,NA())</f>
        <v>#N/A</v>
      </c>
    </row>
    <row r="3858" spans="12:19" x14ac:dyDescent="0.3">
      <c r="L3858" s="24">
        <f t="shared" si="312"/>
        <v>3852</v>
      </c>
      <c r="M3858" s="16" t="e">
        <f>IF($L3858&lt;=$C$34,Daten!B3861,NA())</f>
        <v>#N/A</v>
      </c>
      <c r="N3858" s="16" t="e">
        <f>IF($L3858&lt;=$C$34,Daten!C3861,NA())</f>
        <v>#N/A</v>
      </c>
      <c r="O3858" s="16" t="e">
        <f>IF($L3858&lt;=$C$34,Daten!D3861,NA())</f>
        <v>#N/A</v>
      </c>
      <c r="P3858" s="24">
        <f t="shared" si="313"/>
        <v>3852</v>
      </c>
      <c r="Q3858" s="16" t="e">
        <f>IF($P3858&lt;=$D$34,Daten!F3861,NA())</f>
        <v>#N/A</v>
      </c>
      <c r="R3858" s="16" t="e">
        <f>IF($P3858&lt;=$D$34,Daten!G3861,NA())</f>
        <v>#N/A</v>
      </c>
      <c r="S3858" s="16" t="e">
        <f>IF($P3858&lt;=$D$34,Daten!H3861,NA())</f>
        <v>#N/A</v>
      </c>
    </row>
    <row r="3859" spans="12:19" x14ac:dyDescent="0.3">
      <c r="L3859" s="24">
        <f t="shared" si="312"/>
        <v>3853</v>
      </c>
      <c r="M3859" s="16" t="e">
        <f>IF($L3859&lt;=$C$34,Daten!B3862,NA())</f>
        <v>#N/A</v>
      </c>
      <c r="N3859" s="16" t="e">
        <f>IF($L3859&lt;=$C$34,Daten!C3862,NA())</f>
        <v>#N/A</v>
      </c>
      <c r="O3859" s="16" t="e">
        <f>IF($L3859&lt;=$C$34,Daten!D3862,NA())</f>
        <v>#N/A</v>
      </c>
      <c r="P3859" s="24">
        <f t="shared" si="313"/>
        <v>3853</v>
      </c>
      <c r="Q3859" s="16" t="e">
        <f>IF($P3859&lt;=$D$34,Daten!F3862,NA())</f>
        <v>#N/A</v>
      </c>
      <c r="R3859" s="16" t="e">
        <f>IF($P3859&lt;=$D$34,Daten!G3862,NA())</f>
        <v>#N/A</v>
      </c>
      <c r="S3859" s="16" t="e">
        <f>IF($P3859&lt;=$D$34,Daten!H3862,NA())</f>
        <v>#N/A</v>
      </c>
    </row>
    <row r="3860" spans="12:19" x14ac:dyDescent="0.3">
      <c r="L3860" s="24">
        <f t="shared" si="312"/>
        <v>3854</v>
      </c>
      <c r="M3860" s="16" t="e">
        <f>IF($L3860&lt;=$C$34,Daten!B3863,NA())</f>
        <v>#N/A</v>
      </c>
      <c r="N3860" s="16" t="e">
        <f>IF($L3860&lt;=$C$34,Daten!C3863,NA())</f>
        <v>#N/A</v>
      </c>
      <c r="O3860" s="16" t="e">
        <f>IF($L3860&lt;=$C$34,Daten!D3863,NA())</f>
        <v>#N/A</v>
      </c>
      <c r="P3860" s="24">
        <f t="shared" si="313"/>
        <v>3854</v>
      </c>
      <c r="Q3860" s="16" t="e">
        <f>IF($P3860&lt;=$D$34,Daten!F3863,NA())</f>
        <v>#N/A</v>
      </c>
      <c r="R3860" s="16" t="e">
        <f>IF($P3860&lt;=$D$34,Daten!G3863,NA())</f>
        <v>#N/A</v>
      </c>
      <c r="S3860" s="16" t="e">
        <f>IF($P3860&lt;=$D$34,Daten!H3863,NA())</f>
        <v>#N/A</v>
      </c>
    </row>
    <row r="3861" spans="12:19" x14ac:dyDescent="0.3">
      <c r="L3861" s="24">
        <f t="shared" si="312"/>
        <v>3855</v>
      </c>
      <c r="M3861" s="16" t="e">
        <f>IF($L3861&lt;=$C$34,Daten!B3864,NA())</f>
        <v>#N/A</v>
      </c>
      <c r="N3861" s="16" t="e">
        <f>IF($L3861&lt;=$C$34,Daten!C3864,NA())</f>
        <v>#N/A</v>
      </c>
      <c r="O3861" s="16" t="e">
        <f>IF($L3861&lt;=$C$34,Daten!D3864,NA())</f>
        <v>#N/A</v>
      </c>
      <c r="P3861" s="24">
        <f t="shared" si="313"/>
        <v>3855</v>
      </c>
      <c r="Q3861" s="16" t="e">
        <f>IF($P3861&lt;=$D$34,Daten!F3864,NA())</f>
        <v>#N/A</v>
      </c>
      <c r="R3861" s="16" t="e">
        <f>IF($P3861&lt;=$D$34,Daten!G3864,NA())</f>
        <v>#N/A</v>
      </c>
      <c r="S3861" s="16" t="e">
        <f>IF($P3861&lt;=$D$34,Daten!H3864,NA())</f>
        <v>#N/A</v>
      </c>
    </row>
    <row r="3862" spans="12:19" x14ac:dyDescent="0.3">
      <c r="L3862" s="24">
        <f t="shared" si="312"/>
        <v>3856</v>
      </c>
      <c r="M3862" s="16" t="e">
        <f>IF($L3862&lt;=$C$34,Daten!B3865,NA())</f>
        <v>#N/A</v>
      </c>
      <c r="N3862" s="16" t="e">
        <f>IF($L3862&lt;=$C$34,Daten!C3865,NA())</f>
        <v>#N/A</v>
      </c>
      <c r="O3862" s="16" t="e">
        <f>IF($L3862&lt;=$C$34,Daten!D3865,NA())</f>
        <v>#N/A</v>
      </c>
      <c r="P3862" s="24">
        <f t="shared" si="313"/>
        <v>3856</v>
      </c>
      <c r="Q3862" s="16" t="e">
        <f>IF($P3862&lt;=$D$34,Daten!F3865,NA())</f>
        <v>#N/A</v>
      </c>
      <c r="R3862" s="16" t="e">
        <f>IF($P3862&lt;=$D$34,Daten!G3865,NA())</f>
        <v>#N/A</v>
      </c>
      <c r="S3862" s="16" t="e">
        <f>IF($P3862&lt;=$D$34,Daten!H3865,NA())</f>
        <v>#N/A</v>
      </c>
    </row>
    <row r="3863" spans="12:19" x14ac:dyDescent="0.3">
      <c r="L3863" s="24">
        <f t="shared" si="312"/>
        <v>3857</v>
      </c>
      <c r="M3863" s="16" t="e">
        <f>IF($L3863&lt;=$C$34,Daten!B3866,NA())</f>
        <v>#N/A</v>
      </c>
      <c r="N3863" s="16" t="e">
        <f>IF($L3863&lt;=$C$34,Daten!C3866,NA())</f>
        <v>#N/A</v>
      </c>
      <c r="O3863" s="16" t="e">
        <f>IF($L3863&lt;=$C$34,Daten!D3866,NA())</f>
        <v>#N/A</v>
      </c>
      <c r="P3863" s="24">
        <f t="shared" si="313"/>
        <v>3857</v>
      </c>
      <c r="Q3863" s="16" t="e">
        <f>IF($P3863&lt;=$D$34,Daten!F3866,NA())</f>
        <v>#N/A</v>
      </c>
      <c r="R3863" s="16" t="e">
        <f>IF($P3863&lt;=$D$34,Daten!G3866,NA())</f>
        <v>#N/A</v>
      </c>
      <c r="S3863" s="16" t="e">
        <f>IF($P3863&lt;=$D$34,Daten!H3866,NA())</f>
        <v>#N/A</v>
      </c>
    </row>
    <row r="3864" spans="12:19" x14ac:dyDescent="0.3">
      <c r="L3864" s="24">
        <f t="shared" si="312"/>
        <v>3858</v>
      </c>
      <c r="M3864" s="16" t="e">
        <f>IF($L3864&lt;=$C$34,Daten!B3867,NA())</f>
        <v>#N/A</v>
      </c>
      <c r="N3864" s="16" t="e">
        <f>IF($L3864&lt;=$C$34,Daten!C3867,NA())</f>
        <v>#N/A</v>
      </c>
      <c r="O3864" s="16" t="e">
        <f>IF($L3864&lt;=$C$34,Daten!D3867,NA())</f>
        <v>#N/A</v>
      </c>
      <c r="P3864" s="24">
        <f t="shared" si="313"/>
        <v>3858</v>
      </c>
      <c r="Q3864" s="16" t="e">
        <f>IF($P3864&lt;=$D$34,Daten!F3867,NA())</f>
        <v>#N/A</v>
      </c>
      <c r="R3864" s="16" t="e">
        <f>IF($P3864&lt;=$D$34,Daten!G3867,NA())</f>
        <v>#N/A</v>
      </c>
      <c r="S3864" s="16" t="e">
        <f>IF($P3864&lt;=$D$34,Daten!H3867,NA())</f>
        <v>#N/A</v>
      </c>
    </row>
    <row r="3865" spans="12:19" x14ac:dyDescent="0.3">
      <c r="L3865" s="24">
        <f t="shared" si="312"/>
        <v>3859</v>
      </c>
      <c r="M3865" s="16" t="e">
        <f>IF($L3865&lt;=$C$34,Daten!B3868,NA())</f>
        <v>#N/A</v>
      </c>
      <c r="N3865" s="16" t="e">
        <f>IF($L3865&lt;=$C$34,Daten!C3868,NA())</f>
        <v>#N/A</v>
      </c>
      <c r="O3865" s="16" t="e">
        <f>IF($L3865&lt;=$C$34,Daten!D3868,NA())</f>
        <v>#N/A</v>
      </c>
      <c r="P3865" s="24">
        <f t="shared" si="313"/>
        <v>3859</v>
      </c>
      <c r="Q3865" s="16" t="e">
        <f>IF($P3865&lt;=$D$34,Daten!F3868,NA())</f>
        <v>#N/A</v>
      </c>
      <c r="R3865" s="16" t="e">
        <f>IF($P3865&lt;=$D$34,Daten!G3868,NA())</f>
        <v>#N/A</v>
      </c>
      <c r="S3865" s="16" t="e">
        <f>IF($P3865&lt;=$D$34,Daten!H3868,NA())</f>
        <v>#N/A</v>
      </c>
    </row>
    <row r="3866" spans="12:19" x14ac:dyDescent="0.3">
      <c r="L3866" s="24">
        <f t="shared" si="312"/>
        <v>3860</v>
      </c>
      <c r="M3866" s="16" t="e">
        <f>IF($L3866&lt;=$C$34,Daten!B3869,NA())</f>
        <v>#N/A</v>
      </c>
      <c r="N3866" s="16" t="e">
        <f>IF($L3866&lt;=$C$34,Daten!C3869,NA())</f>
        <v>#N/A</v>
      </c>
      <c r="O3866" s="16" t="e">
        <f>IF($L3866&lt;=$C$34,Daten!D3869,NA())</f>
        <v>#N/A</v>
      </c>
      <c r="P3866" s="24">
        <f t="shared" si="313"/>
        <v>3860</v>
      </c>
      <c r="Q3866" s="16" t="e">
        <f>IF($P3866&lt;=$D$34,Daten!F3869,NA())</f>
        <v>#N/A</v>
      </c>
      <c r="R3866" s="16" t="e">
        <f>IF($P3866&lt;=$D$34,Daten!G3869,NA())</f>
        <v>#N/A</v>
      </c>
      <c r="S3866" s="16" t="e">
        <f>IF($P3866&lt;=$D$34,Daten!H3869,NA())</f>
        <v>#N/A</v>
      </c>
    </row>
    <row r="3867" spans="12:19" x14ac:dyDescent="0.3">
      <c r="L3867" s="24">
        <f t="shared" si="312"/>
        <v>3861</v>
      </c>
      <c r="M3867" s="16" t="e">
        <f>IF($L3867&lt;=$C$34,Daten!B3870,NA())</f>
        <v>#N/A</v>
      </c>
      <c r="N3867" s="16" t="e">
        <f>IF($L3867&lt;=$C$34,Daten!C3870,NA())</f>
        <v>#N/A</v>
      </c>
      <c r="O3867" s="16" t="e">
        <f>IF($L3867&lt;=$C$34,Daten!D3870,NA())</f>
        <v>#N/A</v>
      </c>
      <c r="P3867" s="24">
        <f t="shared" si="313"/>
        <v>3861</v>
      </c>
      <c r="Q3867" s="16" t="e">
        <f>IF($P3867&lt;=$D$34,Daten!F3870,NA())</f>
        <v>#N/A</v>
      </c>
      <c r="R3867" s="16" t="e">
        <f>IF($P3867&lt;=$D$34,Daten!G3870,NA())</f>
        <v>#N/A</v>
      </c>
      <c r="S3867" s="16" t="e">
        <f>IF($P3867&lt;=$D$34,Daten!H3870,NA())</f>
        <v>#N/A</v>
      </c>
    </row>
    <row r="3868" spans="12:19" x14ac:dyDescent="0.3">
      <c r="L3868" s="24">
        <f t="shared" si="312"/>
        <v>3862</v>
      </c>
      <c r="M3868" s="16" t="e">
        <f>IF($L3868&lt;=$C$34,Daten!B3871,NA())</f>
        <v>#N/A</v>
      </c>
      <c r="N3868" s="16" t="e">
        <f>IF($L3868&lt;=$C$34,Daten!C3871,NA())</f>
        <v>#N/A</v>
      </c>
      <c r="O3868" s="16" t="e">
        <f>IF($L3868&lt;=$C$34,Daten!D3871,NA())</f>
        <v>#N/A</v>
      </c>
      <c r="P3868" s="24">
        <f t="shared" si="313"/>
        <v>3862</v>
      </c>
      <c r="Q3868" s="16" t="e">
        <f>IF($P3868&lt;=$D$34,Daten!F3871,NA())</f>
        <v>#N/A</v>
      </c>
      <c r="R3868" s="16" t="e">
        <f>IF($P3868&lt;=$D$34,Daten!G3871,NA())</f>
        <v>#N/A</v>
      </c>
      <c r="S3868" s="16" t="e">
        <f>IF($P3868&lt;=$D$34,Daten!H3871,NA())</f>
        <v>#N/A</v>
      </c>
    </row>
    <row r="3869" spans="12:19" x14ac:dyDescent="0.3">
      <c r="L3869" s="24">
        <f t="shared" si="312"/>
        <v>3863</v>
      </c>
      <c r="M3869" s="16" t="e">
        <f>IF($L3869&lt;=$C$34,Daten!B3872,NA())</f>
        <v>#N/A</v>
      </c>
      <c r="N3869" s="16" t="e">
        <f>IF($L3869&lt;=$C$34,Daten!C3872,NA())</f>
        <v>#N/A</v>
      </c>
      <c r="O3869" s="16" t="e">
        <f>IF($L3869&lt;=$C$34,Daten!D3872,NA())</f>
        <v>#N/A</v>
      </c>
      <c r="P3869" s="24">
        <f t="shared" si="313"/>
        <v>3863</v>
      </c>
      <c r="Q3869" s="16" t="e">
        <f>IF($P3869&lt;=$D$34,Daten!F3872,NA())</f>
        <v>#N/A</v>
      </c>
      <c r="R3869" s="16" t="e">
        <f>IF($P3869&lt;=$D$34,Daten!G3872,NA())</f>
        <v>#N/A</v>
      </c>
      <c r="S3869" s="16" t="e">
        <f>IF($P3869&lt;=$D$34,Daten!H3872,NA())</f>
        <v>#N/A</v>
      </c>
    </row>
    <row r="3870" spans="12:19" x14ac:dyDescent="0.3">
      <c r="L3870" s="24">
        <f t="shared" si="312"/>
        <v>3864</v>
      </c>
      <c r="M3870" s="16" t="e">
        <f>IF($L3870&lt;=$C$34,Daten!B3873,NA())</f>
        <v>#N/A</v>
      </c>
      <c r="N3870" s="16" t="e">
        <f>IF($L3870&lt;=$C$34,Daten!C3873,NA())</f>
        <v>#N/A</v>
      </c>
      <c r="O3870" s="16" t="e">
        <f>IF($L3870&lt;=$C$34,Daten!D3873,NA())</f>
        <v>#N/A</v>
      </c>
      <c r="P3870" s="24">
        <f t="shared" si="313"/>
        <v>3864</v>
      </c>
      <c r="Q3870" s="16" t="e">
        <f>IF($P3870&lt;=$D$34,Daten!F3873,NA())</f>
        <v>#N/A</v>
      </c>
      <c r="R3870" s="16" t="e">
        <f>IF($P3870&lt;=$D$34,Daten!G3873,NA())</f>
        <v>#N/A</v>
      </c>
      <c r="S3870" s="16" t="e">
        <f>IF($P3870&lt;=$D$34,Daten!H3873,NA())</f>
        <v>#N/A</v>
      </c>
    </row>
    <row r="3871" spans="12:19" x14ac:dyDescent="0.3">
      <c r="L3871" s="24">
        <f t="shared" si="312"/>
        <v>3865</v>
      </c>
      <c r="M3871" s="16" t="e">
        <f>IF($L3871&lt;=$C$34,Daten!B3874,NA())</f>
        <v>#N/A</v>
      </c>
      <c r="N3871" s="16" t="e">
        <f>IF($L3871&lt;=$C$34,Daten!C3874,NA())</f>
        <v>#N/A</v>
      </c>
      <c r="O3871" s="16" t="e">
        <f>IF($L3871&lt;=$C$34,Daten!D3874,NA())</f>
        <v>#N/A</v>
      </c>
      <c r="P3871" s="24">
        <f t="shared" si="313"/>
        <v>3865</v>
      </c>
      <c r="Q3871" s="16" t="e">
        <f>IF($P3871&lt;=$D$34,Daten!F3874,NA())</f>
        <v>#N/A</v>
      </c>
      <c r="R3871" s="16" t="e">
        <f>IF($P3871&lt;=$D$34,Daten!G3874,NA())</f>
        <v>#N/A</v>
      </c>
      <c r="S3871" s="16" t="e">
        <f>IF($P3871&lt;=$D$34,Daten!H3874,NA())</f>
        <v>#N/A</v>
      </c>
    </row>
    <row r="3872" spans="12:19" x14ac:dyDescent="0.3">
      <c r="L3872" s="24">
        <f t="shared" si="312"/>
        <v>3866</v>
      </c>
      <c r="M3872" s="16" t="e">
        <f>IF($L3872&lt;=$C$34,Daten!B3875,NA())</f>
        <v>#N/A</v>
      </c>
      <c r="N3872" s="16" t="e">
        <f>IF($L3872&lt;=$C$34,Daten!C3875,NA())</f>
        <v>#N/A</v>
      </c>
      <c r="O3872" s="16" t="e">
        <f>IF($L3872&lt;=$C$34,Daten!D3875,NA())</f>
        <v>#N/A</v>
      </c>
      <c r="P3872" s="24">
        <f t="shared" si="313"/>
        <v>3866</v>
      </c>
      <c r="Q3872" s="16" t="e">
        <f>IF($P3872&lt;=$D$34,Daten!F3875,NA())</f>
        <v>#N/A</v>
      </c>
      <c r="R3872" s="16" t="e">
        <f>IF($P3872&lt;=$D$34,Daten!G3875,NA())</f>
        <v>#N/A</v>
      </c>
      <c r="S3872" s="16" t="e">
        <f>IF($P3872&lt;=$D$34,Daten!H3875,NA())</f>
        <v>#N/A</v>
      </c>
    </row>
    <row r="3873" spans="12:19" x14ac:dyDescent="0.3">
      <c r="L3873" s="24">
        <f t="shared" si="312"/>
        <v>3867</v>
      </c>
      <c r="M3873" s="16" t="e">
        <f>IF($L3873&lt;=$C$34,Daten!B3876,NA())</f>
        <v>#N/A</v>
      </c>
      <c r="N3873" s="16" t="e">
        <f>IF($L3873&lt;=$C$34,Daten!C3876,NA())</f>
        <v>#N/A</v>
      </c>
      <c r="O3873" s="16" t="e">
        <f>IF($L3873&lt;=$C$34,Daten!D3876,NA())</f>
        <v>#N/A</v>
      </c>
      <c r="P3873" s="24">
        <f t="shared" si="313"/>
        <v>3867</v>
      </c>
      <c r="Q3873" s="16" t="e">
        <f>IF($P3873&lt;=$D$34,Daten!F3876,NA())</f>
        <v>#N/A</v>
      </c>
      <c r="R3873" s="16" t="e">
        <f>IF($P3873&lt;=$D$34,Daten!G3876,NA())</f>
        <v>#N/A</v>
      </c>
      <c r="S3873" s="16" t="e">
        <f>IF($P3873&lt;=$D$34,Daten!H3876,NA())</f>
        <v>#N/A</v>
      </c>
    </row>
    <row r="3874" spans="12:19" x14ac:dyDescent="0.3">
      <c r="L3874" s="24">
        <f t="shared" si="312"/>
        <v>3868</v>
      </c>
      <c r="M3874" s="16" t="e">
        <f>IF($L3874&lt;=$C$34,Daten!B3877,NA())</f>
        <v>#N/A</v>
      </c>
      <c r="N3874" s="16" t="e">
        <f>IF($L3874&lt;=$C$34,Daten!C3877,NA())</f>
        <v>#N/A</v>
      </c>
      <c r="O3874" s="16" t="e">
        <f>IF($L3874&lt;=$C$34,Daten!D3877,NA())</f>
        <v>#N/A</v>
      </c>
      <c r="P3874" s="24">
        <f t="shared" si="313"/>
        <v>3868</v>
      </c>
      <c r="Q3874" s="16" t="e">
        <f>IF($P3874&lt;=$D$34,Daten!F3877,NA())</f>
        <v>#N/A</v>
      </c>
      <c r="R3874" s="16" t="e">
        <f>IF($P3874&lt;=$D$34,Daten!G3877,NA())</f>
        <v>#N/A</v>
      </c>
      <c r="S3874" s="16" t="e">
        <f>IF($P3874&lt;=$D$34,Daten!H3877,NA())</f>
        <v>#N/A</v>
      </c>
    </row>
    <row r="3875" spans="12:19" x14ac:dyDescent="0.3">
      <c r="L3875" s="24">
        <f t="shared" si="312"/>
        <v>3869</v>
      </c>
      <c r="M3875" s="16" t="e">
        <f>IF($L3875&lt;=$C$34,Daten!B3878,NA())</f>
        <v>#N/A</v>
      </c>
      <c r="N3875" s="16" t="e">
        <f>IF($L3875&lt;=$C$34,Daten!C3878,NA())</f>
        <v>#N/A</v>
      </c>
      <c r="O3875" s="16" t="e">
        <f>IF($L3875&lt;=$C$34,Daten!D3878,NA())</f>
        <v>#N/A</v>
      </c>
      <c r="P3875" s="24">
        <f t="shared" si="313"/>
        <v>3869</v>
      </c>
      <c r="Q3875" s="16" t="e">
        <f>IF($P3875&lt;=$D$34,Daten!F3878,NA())</f>
        <v>#N/A</v>
      </c>
      <c r="R3875" s="16" t="e">
        <f>IF($P3875&lt;=$D$34,Daten!G3878,NA())</f>
        <v>#N/A</v>
      </c>
      <c r="S3875" s="16" t="e">
        <f>IF($P3875&lt;=$D$34,Daten!H3878,NA())</f>
        <v>#N/A</v>
      </c>
    </row>
    <row r="3876" spans="12:19" x14ac:dyDescent="0.3">
      <c r="L3876" s="24">
        <f t="shared" si="312"/>
        <v>3870</v>
      </c>
      <c r="M3876" s="16" t="e">
        <f>IF($L3876&lt;=$C$34,Daten!B3879,NA())</f>
        <v>#N/A</v>
      </c>
      <c r="N3876" s="16" t="e">
        <f>IF($L3876&lt;=$C$34,Daten!C3879,NA())</f>
        <v>#N/A</v>
      </c>
      <c r="O3876" s="16" t="e">
        <f>IF($L3876&lt;=$C$34,Daten!D3879,NA())</f>
        <v>#N/A</v>
      </c>
      <c r="P3876" s="24">
        <f t="shared" si="313"/>
        <v>3870</v>
      </c>
      <c r="Q3876" s="16" t="e">
        <f>IF($P3876&lt;=$D$34,Daten!F3879,NA())</f>
        <v>#N/A</v>
      </c>
      <c r="R3876" s="16" t="e">
        <f>IF($P3876&lt;=$D$34,Daten!G3879,NA())</f>
        <v>#N/A</v>
      </c>
      <c r="S3876" s="16" t="e">
        <f>IF($P3876&lt;=$D$34,Daten!H3879,NA())</f>
        <v>#N/A</v>
      </c>
    </row>
    <row r="3877" spans="12:19" x14ac:dyDescent="0.3">
      <c r="L3877" s="24">
        <f t="shared" si="312"/>
        <v>3871</v>
      </c>
      <c r="M3877" s="16" t="e">
        <f>IF($L3877&lt;=$C$34,Daten!B3880,NA())</f>
        <v>#N/A</v>
      </c>
      <c r="N3877" s="16" t="e">
        <f>IF($L3877&lt;=$C$34,Daten!C3880,NA())</f>
        <v>#N/A</v>
      </c>
      <c r="O3877" s="16" t="e">
        <f>IF($L3877&lt;=$C$34,Daten!D3880,NA())</f>
        <v>#N/A</v>
      </c>
      <c r="P3877" s="24">
        <f t="shared" si="313"/>
        <v>3871</v>
      </c>
      <c r="Q3877" s="16" t="e">
        <f>IF($P3877&lt;=$D$34,Daten!F3880,NA())</f>
        <v>#N/A</v>
      </c>
      <c r="R3877" s="16" t="e">
        <f>IF($P3877&lt;=$D$34,Daten!G3880,NA())</f>
        <v>#N/A</v>
      </c>
      <c r="S3877" s="16" t="e">
        <f>IF($P3877&lt;=$D$34,Daten!H3880,NA())</f>
        <v>#N/A</v>
      </c>
    </row>
    <row r="3878" spans="12:19" x14ac:dyDescent="0.3">
      <c r="L3878" s="24">
        <f t="shared" si="312"/>
        <v>3872</v>
      </c>
      <c r="M3878" s="16" t="e">
        <f>IF($L3878&lt;=$C$34,Daten!B3881,NA())</f>
        <v>#N/A</v>
      </c>
      <c r="N3878" s="16" t="e">
        <f>IF($L3878&lt;=$C$34,Daten!C3881,NA())</f>
        <v>#N/A</v>
      </c>
      <c r="O3878" s="16" t="e">
        <f>IF($L3878&lt;=$C$34,Daten!D3881,NA())</f>
        <v>#N/A</v>
      </c>
      <c r="P3878" s="24">
        <f t="shared" si="313"/>
        <v>3872</v>
      </c>
      <c r="Q3878" s="16" t="e">
        <f>IF($P3878&lt;=$D$34,Daten!F3881,NA())</f>
        <v>#N/A</v>
      </c>
      <c r="R3878" s="16" t="e">
        <f>IF($P3878&lt;=$D$34,Daten!G3881,NA())</f>
        <v>#N/A</v>
      </c>
      <c r="S3878" s="16" t="e">
        <f>IF($P3878&lt;=$D$34,Daten!H3881,NA())</f>
        <v>#N/A</v>
      </c>
    </row>
    <row r="3879" spans="12:19" x14ac:dyDescent="0.3">
      <c r="L3879" s="24">
        <f t="shared" si="312"/>
        <v>3873</v>
      </c>
      <c r="M3879" s="16" t="e">
        <f>IF($L3879&lt;=$C$34,Daten!B3882,NA())</f>
        <v>#N/A</v>
      </c>
      <c r="N3879" s="16" t="e">
        <f>IF($L3879&lt;=$C$34,Daten!C3882,NA())</f>
        <v>#N/A</v>
      </c>
      <c r="O3879" s="16" t="e">
        <f>IF($L3879&lt;=$C$34,Daten!D3882,NA())</f>
        <v>#N/A</v>
      </c>
      <c r="P3879" s="24">
        <f t="shared" si="313"/>
        <v>3873</v>
      </c>
      <c r="Q3879" s="16" t="e">
        <f>IF($P3879&lt;=$D$34,Daten!F3882,NA())</f>
        <v>#N/A</v>
      </c>
      <c r="R3879" s="16" t="e">
        <f>IF($P3879&lt;=$D$34,Daten!G3882,NA())</f>
        <v>#N/A</v>
      </c>
      <c r="S3879" s="16" t="e">
        <f>IF($P3879&lt;=$D$34,Daten!H3882,NA())</f>
        <v>#N/A</v>
      </c>
    </row>
    <row r="3880" spans="12:19" x14ac:dyDescent="0.3">
      <c r="L3880" s="24">
        <f t="shared" si="312"/>
        <v>3874</v>
      </c>
      <c r="M3880" s="16" t="e">
        <f>IF($L3880&lt;=$C$34,Daten!B3883,NA())</f>
        <v>#N/A</v>
      </c>
      <c r="N3880" s="16" t="e">
        <f>IF($L3880&lt;=$C$34,Daten!C3883,NA())</f>
        <v>#N/A</v>
      </c>
      <c r="O3880" s="16" t="e">
        <f>IF($L3880&lt;=$C$34,Daten!D3883,NA())</f>
        <v>#N/A</v>
      </c>
      <c r="P3880" s="24">
        <f t="shared" si="313"/>
        <v>3874</v>
      </c>
      <c r="Q3880" s="16" t="e">
        <f>IF($P3880&lt;=$D$34,Daten!F3883,NA())</f>
        <v>#N/A</v>
      </c>
      <c r="R3880" s="16" t="e">
        <f>IF($P3880&lt;=$D$34,Daten!G3883,NA())</f>
        <v>#N/A</v>
      </c>
      <c r="S3880" s="16" t="e">
        <f>IF($P3880&lt;=$D$34,Daten!H3883,NA())</f>
        <v>#N/A</v>
      </c>
    </row>
    <row r="3881" spans="12:19" x14ac:dyDescent="0.3">
      <c r="L3881" s="24">
        <f t="shared" si="312"/>
        <v>3875</v>
      </c>
      <c r="M3881" s="16" t="e">
        <f>IF($L3881&lt;=$C$34,Daten!B3884,NA())</f>
        <v>#N/A</v>
      </c>
      <c r="N3881" s="16" t="e">
        <f>IF($L3881&lt;=$C$34,Daten!C3884,NA())</f>
        <v>#N/A</v>
      </c>
      <c r="O3881" s="16" t="e">
        <f>IF($L3881&lt;=$C$34,Daten!D3884,NA())</f>
        <v>#N/A</v>
      </c>
      <c r="P3881" s="24">
        <f t="shared" si="313"/>
        <v>3875</v>
      </c>
      <c r="Q3881" s="16" t="e">
        <f>IF($P3881&lt;=$D$34,Daten!F3884,NA())</f>
        <v>#N/A</v>
      </c>
      <c r="R3881" s="16" t="e">
        <f>IF($P3881&lt;=$D$34,Daten!G3884,NA())</f>
        <v>#N/A</v>
      </c>
      <c r="S3881" s="16" t="e">
        <f>IF($P3881&lt;=$D$34,Daten!H3884,NA())</f>
        <v>#N/A</v>
      </c>
    </row>
    <row r="3882" spans="12:19" x14ac:dyDescent="0.3">
      <c r="L3882" s="24">
        <f t="shared" si="312"/>
        <v>3876</v>
      </c>
      <c r="M3882" s="16" t="e">
        <f>IF($L3882&lt;=$C$34,Daten!B3885,NA())</f>
        <v>#N/A</v>
      </c>
      <c r="N3882" s="16" t="e">
        <f>IF($L3882&lt;=$C$34,Daten!C3885,NA())</f>
        <v>#N/A</v>
      </c>
      <c r="O3882" s="16" t="e">
        <f>IF($L3882&lt;=$C$34,Daten!D3885,NA())</f>
        <v>#N/A</v>
      </c>
      <c r="P3882" s="24">
        <f t="shared" si="313"/>
        <v>3876</v>
      </c>
      <c r="Q3882" s="16" t="e">
        <f>IF($P3882&lt;=$D$34,Daten!F3885,NA())</f>
        <v>#N/A</v>
      </c>
      <c r="R3882" s="16" t="e">
        <f>IF($P3882&lt;=$D$34,Daten!G3885,NA())</f>
        <v>#N/A</v>
      </c>
      <c r="S3882" s="16" t="e">
        <f>IF($P3882&lt;=$D$34,Daten!H3885,NA())</f>
        <v>#N/A</v>
      </c>
    </row>
    <row r="3883" spans="12:19" x14ac:dyDescent="0.3">
      <c r="L3883" s="24">
        <f t="shared" si="312"/>
        <v>3877</v>
      </c>
      <c r="M3883" s="16" t="e">
        <f>IF($L3883&lt;=$C$34,Daten!B3886,NA())</f>
        <v>#N/A</v>
      </c>
      <c r="N3883" s="16" t="e">
        <f>IF($L3883&lt;=$C$34,Daten!C3886,NA())</f>
        <v>#N/A</v>
      </c>
      <c r="O3883" s="16" t="e">
        <f>IF($L3883&lt;=$C$34,Daten!D3886,NA())</f>
        <v>#N/A</v>
      </c>
      <c r="P3883" s="24">
        <f t="shared" si="313"/>
        <v>3877</v>
      </c>
      <c r="Q3883" s="16" t="e">
        <f>IF($P3883&lt;=$D$34,Daten!F3886,NA())</f>
        <v>#N/A</v>
      </c>
      <c r="R3883" s="16" t="e">
        <f>IF($P3883&lt;=$D$34,Daten!G3886,NA())</f>
        <v>#N/A</v>
      </c>
      <c r="S3883" s="16" t="e">
        <f>IF($P3883&lt;=$D$34,Daten!H3886,NA())</f>
        <v>#N/A</v>
      </c>
    </row>
    <row r="3884" spans="12:19" x14ac:dyDescent="0.3">
      <c r="L3884" s="24">
        <f t="shared" si="312"/>
        <v>3878</v>
      </c>
      <c r="M3884" s="16" t="e">
        <f>IF($L3884&lt;=$C$34,Daten!B3887,NA())</f>
        <v>#N/A</v>
      </c>
      <c r="N3884" s="16" t="e">
        <f>IF($L3884&lt;=$C$34,Daten!C3887,NA())</f>
        <v>#N/A</v>
      </c>
      <c r="O3884" s="16" t="e">
        <f>IF($L3884&lt;=$C$34,Daten!D3887,NA())</f>
        <v>#N/A</v>
      </c>
      <c r="P3884" s="24">
        <f t="shared" si="313"/>
        <v>3878</v>
      </c>
      <c r="Q3884" s="16" t="e">
        <f>IF($P3884&lt;=$D$34,Daten!F3887,NA())</f>
        <v>#N/A</v>
      </c>
      <c r="R3884" s="16" t="e">
        <f>IF($P3884&lt;=$D$34,Daten!G3887,NA())</f>
        <v>#N/A</v>
      </c>
      <c r="S3884" s="16" t="e">
        <f>IF($P3884&lt;=$D$34,Daten!H3887,NA())</f>
        <v>#N/A</v>
      </c>
    </row>
    <row r="3885" spans="12:19" x14ac:dyDescent="0.3">
      <c r="L3885" s="24">
        <f t="shared" si="312"/>
        <v>3879</v>
      </c>
      <c r="M3885" s="16" t="e">
        <f>IF($L3885&lt;=$C$34,Daten!B3888,NA())</f>
        <v>#N/A</v>
      </c>
      <c r="N3885" s="16" t="e">
        <f>IF($L3885&lt;=$C$34,Daten!C3888,NA())</f>
        <v>#N/A</v>
      </c>
      <c r="O3885" s="16" t="e">
        <f>IF($L3885&lt;=$C$34,Daten!D3888,NA())</f>
        <v>#N/A</v>
      </c>
      <c r="P3885" s="24">
        <f t="shared" si="313"/>
        <v>3879</v>
      </c>
      <c r="Q3885" s="16" t="e">
        <f>IF($P3885&lt;=$D$34,Daten!F3888,NA())</f>
        <v>#N/A</v>
      </c>
      <c r="R3885" s="16" t="e">
        <f>IF($P3885&lt;=$D$34,Daten!G3888,NA())</f>
        <v>#N/A</v>
      </c>
      <c r="S3885" s="16" t="e">
        <f>IF($P3885&lt;=$D$34,Daten!H3888,NA())</f>
        <v>#N/A</v>
      </c>
    </row>
    <row r="3886" spans="12:19" x14ac:dyDescent="0.3">
      <c r="L3886" s="24">
        <f t="shared" si="312"/>
        <v>3880</v>
      </c>
      <c r="M3886" s="16" t="e">
        <f>IF($L3886&lt;=$C$34,Daten!B3889,NA())</f>
        <v>#N/A</v>
      </c>
      <c r="N3886" s="16" t="e">
        <f>IF($L3886&lt;=$C$34,Daten!C3889,NA())</f>
        <v>#N/A</v>
      </c>
      <c r="O3886" s="16" t="e">
        <f>IF($L3886&lt;=$C$34,Daten!D3889,NA())</f>
        <v>#N/A</v>
      </c>
      <c r="P3886" s="24">
        <f t="shared" si="313"/>
        <v>3880</v>
      </c>
      <c r="Q3886" s="16" t="e">
        <f>IF($P3886&lt;=$D$34,Daten!F3889,NA())</f>
        <v>#N/A</v>
      </c>
      <c r="R3886" s="16" t="e">
        <f>IF($P3886&lt;=$D$34,Daten!G3889,NA())</f>
        <v>#N/A</v>
      </c>
      <c r="S3886" s="16" t="e">
        <f>IF($P3886&lt;=$D$34,Daten!H3889,NA())</f>
        <v>#N/A</v>
      </c>
    </row>
    <row r="3887" spans="12:19" x14ac:dyDescent="0.3">
      <c r="L3887" s="24">
        <f t="shared" si="312"/>
        <v>3881</v>
      </c>
      <c r="M3887" s="16" t="e">
        <f>IF($L3887&lt;=$C$34,Daten!B3890,NA())</f>
        <v>#N/A</v>
      </c>
      <c r="N3887" s="16" t="e">
        <f>IF($L3887&lt;=$C$34,Daten!C3890,NA())</f>
        <v>#N/A</v>
      </c>
      <c r="O3887" s="16" t="e">
        <f>IF($L3887&lt;=$C$34,Daten!D3890,NA())</f>
        <v>#N/A</v>
      </c>
      <c r="P3887" s="24">
        <f t="shared" si="313"/>
        <v>3881</v>
      </c>
      <c r="Q3887" s="16" t="e">
        <f>IF($P3887&lt;=$D$34,Daten!F3890,NA())</f>
        <v>#N/A</v>
      </c>
      <c r="R3887" s="16" t="e">
        <f>IF($P3887&lt;=$D$34,Daten!G3890,NA())</f>
        <v>#N/A</v>
      </c>
      <c r="S3887" s="16" t="e">
        <f>IF($P3887&lt;=$D$34,Daten!H3890,NA())</f>
        <v>#N/A</v>
      </c>
    </row>
    <row r="3888" spans="12:19" x14ac:dyDescent="0.3">
      <c r="L3888" s="24">
        <f t="shared" si="312"/>
        <v>3882</v>
      </c>
      <c r="M3888" s="16" t="e">
        <f>IF($L3888&lt;=$C$34,Daten!B3891,NA())</f>
        <v>#N/A</v>
      </c>
      <c r="N3888" s="16" t="e">
        <f>IF($L3888&lt;=$C$34,Daten!C3891,NA())</f>
        <v>#N/A</v>
      </c>
      <c r="O3888" s="16" t="e">
        <f>IF($L3888&lt;=$C$34,Daten!D3891,NA())</f>
        <v>#N/A</v>
      </c>
      <c r="P3888" s="24">
        <f t="shared" si="313"/>
        <v>3882</v>
      </c>
      <c r="Q3888" s="16" t="e">
        <f>IF($P3888&lt;=$D$34,Daten!F3891,NA())</f>
        <v>#N/A</v>
      </c>
      <c r="R3888" s="16" t="e">
        <f>IF($P3888&lt;=$D$34,Daten!G3891,NA())</f>
        <v>#N/A</v>
      </c>
      <c r="S3888" s="16" t="e">
        <f>IF($P3888&lt;=$D$34,Daten!H3891,NA())</f>
        <v>#N/A</v>
      </c>
    </row>
    <row r="3889" spans="12:19" x14ac:dyDescent="0.3">
      <c r="L3889" s="24">
        <f t="shared" si="312"/>
        <v>3883</v>
      </c>
      <c r="M3889" s="16" t="e">
        <f>IF($L3889&lt;=$C$34,Daten!B3892,NA())</f>
        <v>#N/A</v>
      </c>
      <c r="N3889" s="16" t="e">
        <f>IF($L3889&lt;=$C$34,Daten!C3892,NA())</f>
        <v>#N/A</v>
      </c>
      <c r="O3889" s="16" t="e">
        <f>IF($L3889&lt;=$C$34,Daten!D3892,NA())</f>
        <v>#N/A</v>
      </c>
      <c r="P3889" s="24">
        <f t="shared" si="313"/>
        <v>3883</v>
      </c>
      <c r="Q3889" s="16" t="e">
        <f>IF($P3889&lt;=$D$34,Daten!F3892,NA())</f>
        <v>#N/A</v>
      </c>
      <c r="R3889" s="16" t="e">
        <f>IF($P3889&lt;=$D$34,Daten!G3892,NA())</f>
        <v>#N/A</v>
      </c>
      <c r="S3889" s="16" t="e">
        <f>IF($P3889&lt;=$D$34,Daten!H3892,NA())</f>
        <v>#N/A</v>
      </c>
    </row>
    <row r="3890" spans="12:19" x14ac:dyDescent="0.3">
      <c r="L3890" s="24">
        <f t="shared" si="312"/>
        <v>3884</v>
      </c>
      <c r="M3890" s="16" t="e">
        <f>IF($L3890&lt;=$C$34,Daten!B3893,NA())</f>
        <v>#N/A</v>
      </c>
      <c r="N3890" s="16" t="e">
        <f>IF($L3890&lt;=$C$34,Daten!C3893,NA())</f>
        <v>#N/A</v>
      </c>
      <c r="O3890" s="16" t="e">
        <f>IF($L3890&lt;=$C$34,Daten!D3893,NA())</f>
        <v>#N/A</v>
      </c>
      <c r="P3890" s="24">
        <f t="shared" si="313"/>
        <v>3884</v>
      </c>
      <c r="Q3890" s="16" t="e">
        <f>IF($P3890&lt;=$D$34,Daten!F3893,NA())</f>
        <v>#N/A</v>
      </c>
      <c r="R3890" s="16" t="e">
        <f>IF($P3890&lt;=$D$34,Daten!G3893,NA())</f>
        <v>#N/A</v>
      </c>
      <c r="S3890" s="16" t="e">
        <f>IF($P3890&lt;=$D$34,Daten!H3893,NA())</f>
        <v>#N/A</v>
      </c>
    </row>
    <row r="3891" spans="12:19" x14ac:dyDescent="0.3">
      <c r="L3891" s="24">
        <f t="shared" si="312"/>
        <v>3885</v>
      </c>
      <c r="M3891" s="16" t="e">
        <f>IF($L3891&lt;=$C$34,Daten!B3894,NA())</f>
        <v>#N/A</v>
      </c>
      <c r="N3891" s="16" t="e">
        <f>IF($L3891&lt;=$C$34,Daten!C3894,NA())</f>
        <v>#N/A</v>
      </c>
      <c r="O3891" s="16" t="e">
        <f>IF($L3891&lt;=$C$34,Daten!D3894,NA())</f>
        <v>#N/A</v>
      </c>
      <c r="P3891" s="24">
        <f t="shared" si="313"/>
        <v>3885</v>
      </c>
      <c r="Q3891" s="16" t="e">
        <f>IF($P3891&lt;=$D$34,Daten!F3894,NA())</f>
        <v>#N/A</v>
      </c>
      <c r="R3891" s="16" t="e">
        <f>IF($P3891&lt;=$D$34,Daten!G3894,NA())</f>
        <v>#N/A</v>
      </c>
      <c r="S3891" s="16" t="e">
        <f>IF($P3891&lt;=$D$34,Daten!H3894,NA())</f>
        <v>#N/A</v>
      </c>
    </row>
    <row r="3892" spans="12:19" x14ac:dyDescent="0.3">
      <c r="L3892" s="24">
        <f t="shared" si="312"/>
        <v>3886</v>
      </c>
      <c r="M3892" s="16" t="e">
        <f>IF($L3892&lt;=$C$34,Daten!B3895,NA())</f>
        <v>#N/A</v>
      </c>
      <c r="N3892" s="16" t="e">
        <f>IF($L3892&lt;=$C$34,Daten!C3895,NA())</f>
        <v>#N/A</v>
      </c>
      <c r="O3892" s="16" t="e">
        <f>IF($L3892&lt;=$C$34,Daten!D3895,NA())</f>
        <v>#N/A</v>
      </c>
      <c r="P3892" s="24">
        <f t="shared" si="313"/>
        <v>3886</v>
      </c>
      <c r="Q3892" s="16" t="e">
        <f>IF($P3892&lt;=$D$34,Daten!F3895,NA())</f>
        <v>#N/A</v>
      </c>
      <c r="R3892" s="16" t="e">
        <f>IF($P3892&lt;=$D$34,Daten!G3895,NA())</f>
        <v>#N/A</v>
      </c>
      <c r="S3892" s="16" t="e">
        <f>IF($P3892&lt;=$D$34,Daten!H3895,NA())</f>
        <v>#N/A</v>
      </c>
    </row>
    <row r="3893" spans="12:19" x14ac:dyDescent="0.3">
      <c r="L3893" s="24">
        <f t="shared" si="312"/>
        <v>3887</v>
      </c>
      <c r="M3893" s="16" t="e">
        <f>IF($L3893&lt;=$C$34,Daten!B3896,NA())</f>
        <v>#N/A</v>
      </c>
      <c r="N3893" s="16" t="e">
        <f>IF($L3893&lt;=$C$34,Daten!C3896,NA())</f>
        <v>#N/A</v>
      </c>
      <c r="O3893" s="16" t="e">
        <f>IF($L3893&lt;=$C$34,Daten!D3896,NA())</f>
        <v>#N/A</v>
      </c>
      <c r="P3893" s="24">
        <f t="shared" si="313"/>
        <v>3887</v>
      </c>
      <c r="Q3893" s="16" t="e">
        <f>IF($P3893&lt;=$D$34,Daten!F3896,NA())</f>
        <v>#N/A</v>
      </c>
      <c r="R3893" s="16" t="e">
        <f>IF($P3893&lt;=$D$34,Daten!G3896,NA())</f>
        <v>#N/A</v>
      </c>
      <c r="S3893" s="16" t="e">
        <f>IF($P3893&lt;=$D$34,Daten!H3896,NA())</f>
        <v>#N/A</v>
      </c>
    </row>
    <row r="3894" spans="12:19" x14ac:dyDescent="0.3">
      <c r="L3894" s="24">
        <f t="shared" si="312"/>
        <v>3888</v>
      </c>
      <c r="M3894" s="16" t="e">
        <f>IF($L3894&lt;=$C$34,Daten!B3897,NA())</f>
        <v>#N/A</v>
      </c>
      <c r="N3894" s="16" t="e">
        <f>IF($L3894&lt;=$C$34,Daten!C3897,NA())</f>
        <v>#N/A</v>
      </c>
      <c r="O3894" s="16" t="e">
        <f>IF($L3894&lt;=$C$34,Daten!D3897,NA())</f>
        <v>#N/A</v>
      </c>
      <c r="P3894" s="24">
        <f t="shared" si="313"/>
        <v>3888</v>
      </c>
      <c r="Q3894" s="16" t="e">
        <f>IF($P3894&lt;=$D$34,Daten!F3897,NA())</f>
        <v>#N/A</v>
      </c>
      <c r="R3894" s="16" t="e">
        <f>IF($P3894&lt;=$D$34,Daten!G3897,NA())</f>
        <v>#N/A</v>
      </c>
      <c r="S3894" s="16" t="e">
        <f>IF($P3894&lt;=$D$34,Daten!H3897,NA())</f>
        <v>#N/A</v>
      </c>
    </row>
    <row r="3895" spans="12:19" x14ac:dyDescent="0.3">
      <c r="L3895" s="24">
        <f t="shared" si="312"/>
        <v>3889</v>
      </c>
      <c r="M3895" s="16" t="e">
        <f>IF($L3895&lt;=$C$34,Daten!B3898,NA())</f>
        <v>#N/A</v>
      </c>
      <c r="N3895" s="16" t="e">
        <f>IF($L3895&lt;=$C$34,Daten!C3898,NA())</f>
        <v>#N/A</v>
      </c>
      <c r="O3895" s="16" t="e">
        <f>IF($L3895&lt;=$C$34,Daten!D3898,NA())</f>
        <v>#N/A</v>
      </c>
      <c r="P3895" s="24">
        <f t="shared" si="313"/>
        <v>3889</v>
      </c>
      <c r="Q3895" s="16" t="e">
        <f>IF($P3895&lt;=$D$34,Daten!F3898,NA())</f>
        <v>#N/A</v>
      </c>
      <c r="R3895" s="16" t="e">
        <f>IF($P3895&lt;=$D$34,Daten!G3898,NA())</f>
        <v>#N/A</v>
      </c>
      <c r="S3895" s="16" t="e">
        <f>IF($P3895&lt;=$D$34,Daten!H3898,NA())</f>
        <v>#N/A</v>
      </c>
    </row>
    <row r="3896" spans="12:19" x14ac:dyDescent="0.3">
      <c r="L3896" s="24">
        <f t="shared" si="312"/>
        <v>3890</v>
      </c>
      <c r="M3896" s="16" t="e">
        <f>IF($L3896&lt;=$C$34,Daten!B3899,NA())</f>
        <v>#N/A</v>
      </c>
      <c r="N3896" s="16" t="e">
        <f>IF($L3896&lt;=$C$34,Daten!C3899,NA())</f>
        <v>#N/A</v>
      </c>
      <c r="O3896" s="16" t="e">
        <f>IF($L3896&lt;=$C$34,Daten!D3899,NA())</f>
        <v>#N/A</v>
      </c>
      <c r="P3896" s="24">
        <f t="shared" si="313"/>
        <v>3890</v>
      </c>
      <c r="Q3896" s="16" t="e">
        <f>IF($P3896&lt;=$D$34,Daten!F3899,NA())</f>
        <v>#N/A</v>
      </c>
      <c r="R3896" s="16" t="e">
        <f>IF($P3896&lt;=$D$34,Daten!G3899,NA())</f>
        <v>#N/A</v>
      </c>
      <c r="S3896" s="16" t="e">
        <f>IF($P3896&lt;=$D$34,Daten!H3899,NA())</f>
        <v>#N/A</v>
      </c>
    </row>
    <row r="3897" spans="12:19" x14ac:dyDescent="0.3">
      <c r="L3897" s="24">
        <f t="shared" si="312"/>
        <v>3891</v>
      </c>
      <c r="M3897" s="16" t="e">
        <f>IF($L3897&lt;=$C$34,Daten!B3900,NA())</f>
        <v>#N/A</v>
      </c>
      <c r="N3897" s="16" t="e">
        <f>IF($L3897&lt;=$C$34,Daten!C3900,NA())</f>
        <v>#N/A</v>
      </c>
      <c r="O3897" s="16" t="e">
        <f>IF($L3897&lt;=$C$34,Daten!D3900,NA())</f>
        <v>#N/A</v>
      </c>
      <c r="P3897" s="24">
        <f t="shared" si="313"/>
        <v>3891</v>
      </c>
      <c r="Q3897" s="16" t="e">
        <f>IF($P3897&lt;=$D$34,Daten!F3900,NA())</f>
        <v>#N/A</v>
      </c>
      <c r="R3897" s="16" t="e">
        <f>IF($P3897&lt;=$D$34,Daten!G3900,NA())</f>
        <v>#N/A</v>
      </c>
      <c r="S3897" s="16" t="e">
        <f>IF($P3897&lt;=$D$34,Daten!H3900,NA())</f>
        <v>#N/A</v>
      </c>
    </row>
    <row r="3898" spans="12:19" x14ac:dyDescent="0.3">
      <c r="L3898" s="24">
        <f t="shared" si="312"/>
        <v>3892</v>
      </c>
      <c r="M3898" s="16" t="e">
        <f>IF($L3898&lt;=$C$34,Daten!B3901,NA())</f>
        <v>#N/A</v>
      </c>
      <c r="N3898" s="16" t="e">
        <f>IF($L3898&lt;=$C$34,Daten!C3901,NA())</f>
        <v>#N/A</v>
      </c>
      <c r="O3898" s="16" t="e">
        <f>IF($L3898&lt;=$C$34,Daten!D3901,NA())</f>
        <v>#N/A</v>
      </c>
      <c r="P3898" s="24">
        <f t="shared" si="313"/>
        <v>3892</v>
      </c>
      <c r="Q3898" s="16" t="e">
        <f>IF($P3898&lt;=$D$34,Daten!F3901,NA())</f>
        <v>#N/A</v>
      </c>
      <c r="R3898" s="16" t="e">
        <f>IF($P3898&lt;=$D$34,Daten!G3901,NA())</f>
        <v>#N/A</v>
      </c>
      <c r="S3898" s="16" t="e">
        <f>IF($P3898&lt;=$D$34,Daten!H3901,NA())</f>
        <v>#N/A</v>
      </c>
    </row>
    <row r="3899" spans="12:19" x14ac:dyDescent="0.3">
      <c r="L3899" s="24">
        <f t="shared" si="312"/>
        <v>3893</v>
      </c>
      <c r="M3899" s="16" t="e">
        <f>IF($L3899&lt;=$C$34,Daten!B3902,NA())</f>
        <v>#N/A</v>
      </c>
      <c r="N3899" s="16" t="e">
        <f>IF($L3899&lt;=$C$34,Daten!C3902,NA())</f>
        <v>#N/A</v>
      </c>
      <c r="O3899" s="16" t="e">
        <f>IF($L3899&lt;=$C$34,Daten!D3902,NA())</f>
        <v>#N/A</v>
      </c>
      <c r="P3899" s="24">
        <f t="shared" si="313"/>
        <v>3893</v>
      </c>
      <c r="Q3899" s="16" t="e">
        <f>IF($P3899&lt;=$D$34,Daten!F3902,NA())</f>
        <v>#N/A</v>
      </c>
      <c r="R3899" s="16" t="e">
        <f>IF($P3899&lt;=$D$34,Daten!G3902,NA())</f>
        <v>#N/A</v>
      </c>
      <c r="S3899" s="16" t="e">
        <f>IF($P3899&lt;=$D$34,Daten!H3902,NA())</f>
        <v>#N/A</v>
      </c>
    </row>
    <row r="3900" spans="12:19" x14ac:dyDescent="0.3">
      <c r="L3900" s="24">
        <f t="shared" si="312"/>
        <v>3894</v>
      </c>
      <c r="M3900" s="16" t="e">
        <f>IF($L3900&lt;=$C$34,Daten!B3903,NA())</f>
        <v>#N/A</v>
      </c>
      <c r="N3900" s="16" t="e">
        <f>IF($L3900&lt;=$C$34,Daten!C3903,NA())</f>
        <v>#N/A</v>
      </c>
      <c r="O3900" s="16" t="e">
        <f>IF($L3900&lt;=$C$34,Daten!D3903,NA())</f>
        <v>#N/A</v>
      </c>
      <c r="P3900" s="24">
        <f t="shared" si="313"/>
        <v>3894</v>
      </c>
      <c r="Q3900" s="16" t="e">
        <f>IF($P3900&lt;=$D$34,Daten!F3903,NA())</f>
        <v>#N/A</v>
      </c>
      <c r="R3900" s="16" t="e">
        <f>IF($P3900&lt;=$D$34,Daten!G3903,NA())</f>
        <v>#N/A</v>
      </c>
      <c r="S3900" s="16" t="e">
        <f>IF($P3900&lt;=$D$34,Daten!H3903,NA())</f>
        <v>#N/A</v>
      </c>
    </row>
    <row r="3901" spans="12:19" x14ac:dyDescent="0.3">
      <c r="L3901" s="24">
        <f t="shared" si="312"/>
        <v>3895</v>
      </c>
      <c r="M3901" s="16" t="e">
        <f>IF($L3901&lt;=$C$34,Daten!B3904,NA())</f>
        <v>#N/A</v>
      </c>
      <c r="N3901" s="16" t="e">
        <f>IF($L3901&lt;=$C$34,Daten!C3904,NA())</f>
        <v>#N/A</v>
      </c>
      <c r="O3901" s="16" t="e">
        <f>IF($L3901&lt;=$C$34,Daten!D3904,NA())</f>
        <v>#N/A</v>
      </c>
      <c r="P3901" s="24">
        <f t="shared" si="313"/>
        <v>3895</v>
      </c>
      <c r="Q3901" s="16" t="e">
        <f>IF($P3901&lt;=$D$34,Daten!F3904,NA())</f>
        <v>#N/A</v>
      </c>
      <c r="R3901" s="16" t="e">
        <f>IF($P3901&lt;=$D$34,Daten!G3904,NA())</f>
        <v>#N/A</v>
      </c>
      <c r="S3901" s="16" t="e">
        <f>IF($P3901&lt;=$D$34,Daten!H3904,NA())</f>
        <v>#N/A</v>
      </c>
    </row>
    <row r="3902" spans="12:19" x14ac:dyDescent="0.3">
      <c r="L3902" s="24">
        <f t="shared" si="312"/>
        <v>3896</v>
      </c>
      <c r="M3902" s="16" t="e">
        <f>IF($L3902&lt;=$C$34,Daten!B3905,NA())</f>
        <v>#N/A</v>
      </c>
      <c r="N3902" s="16" t="e">
        <f>IF($L3902&lt;=$C$34,Daten!C3905,NA())</f>
        <v>#N/A</v>
      </c>
      <c r="O3902" s="16" t="e">
        <f>IF($L3902&lt;=$C$34,Daten!D3905,NA())</f>
        <v>#N/A</v>
      </c>
      <c r="P3902" s="24">
        <f t="shared" si="313"/>
        <v>3896</v>
      </c>
      <c r="Q3902" s="16" t="e">
        <f>IF($P3902&lt;=$D$34,Daten!F3905,NA())</f>
        <v>#N/A</v>
      </c>
      <c r="R3902" s="16" t="e">
        <f>IF($P3902&lt;=$D$34,Daten!G3905,NA())</f>
        <v>#N/A</v>
      </c>
      <c r="S3902" s="16" t="e">
        <f>IF($P3902&lt;=$D$34,Daten!H3905,NA())</f>
        <v>#N/A</v>
      </c>
    </row>
    <row r="3903" spans="12:19" x14ac:dyDescent="0.3">
      <c r="L3903" s="24">
        <f t="shared" si="312"/>
        <v>3897</v>
      </c>
      <c r="M3903" s="16" t="e">
        <f>IF($L3903&lt;=$C$34,Daten!B3906,NA())</f>
        <v>#N/A</v>
      </c>
      <c r="N3903" s="16" t="e">
        <f>IF($L3903&lt;=$C$34,Daten!C3906,NA())</f>
        <v>#N/A</v>
      </c>
      <c r="O3903" s="16" t="e">
        <f>IF($L3903&lt;=$C$34,Daten!D3906,NA())</f>
        <v>#N/A</v>
      </c>
      <c r="P3903" s="24">
        <f t="shared" si="313"/>
        <v>3897</v>
      </c>
      <c r="Q3903" s="16" t="e">
        <f>IF($P3903&lt;=$D$34,Daten!F3906,NA())</f>
        <v>#N/A</v>
      </c>
      <c r="R3903" s="16" t="e">
        <f>IF($P3903&lt;=$D$34,Daten!G3906,NA())</f>
        <v>#N/A</v>
      </c>
      <c r="S3903" s="16" t="e">
        <f>IF($P3903&lt;=$D$34,Daten!H3906,NA())</f>
        <v>#N/A</v>
      </c>
    </row>
    <row r="3904" spans="12:19" x14ac:dyDescent="0.3">
      <c r="L3904" s="24">
        <f t="shared" si="312"/>
        <v>3898</v>
      </c>
      <c r="M3904" s="16" t="e">
        <f>IF($L3904&lt;=$C$34,Daten!B3907,NA())</f>
        <v>#N/A</v>
      </c>
      <c r="N3904" s="16" t="e">
        <f>IF($L3904&lt;=$C$34,Daten!C3907,NA())</f>
        <v>#N/A</v>
      </c>
      <c r="O3904" s="16" t="e">
        <f>IF($L3904&lt;=$C$34,Daten!D3907,NA())</f>
        <v>#N/A</v>
      </c>
      <c r="P3904" s="24">
        <f t="shared" si="313"/>
        <v>3898</v>
      </c>
      <c r="Q3904" s="16" t="e">
        <f>IF($P3904&lt;=$D$34,Daten!F3907,NA())</f>
        <v>#N/A</v>
      </c>
      <c r="R3904" s="16" t="e">
        <f>IF($P3904&lt;=$D$34,Daten!G3907,NA())</f>
        <v>#N/A</v>
      </c>
      <c r="S3904" s="16" t="e">
        <f>IF($P3904&lt;=$D$34,Daten!H3907,NA())</f>
        <v>#N/A</v>
      </c>
    </row>
    <row r="3905" spans="12:19" x14ac:dyDescent="0.3">
      <c r="L3905" s="24">
        <f t="shared" si="312"/>
        <v>3899</v>
      </c>
      <c r="M3905" s="16" t="e">
        <f>IF($L3905&lt;=$C$34,Daten!B3908,NA())</f>
        <v>#N/A</v>
      </c>
      <c r="N3905" s="16" t="e">
        <f>IF($L3905&lt;=$C$34,Daten!C3908,NA())</f>
        <v>#N/A</v>
      </c>
      <c r="O3905" s="16" t="e">
        <f>IF($L3905&lt;=$C$34,Daten!D3908,NA())</f>
        <v>#N/A</v>
      </c>
      <c r="P3905" s="24">
        <f t="shared" si="313"/>
        <v>3899</v>
      </c>
      <c r="Q3905" s="16" t="e">
        <f>IF($P3905&lt;=$D$34,Daten!F3908,NA())</f>
        <v>#N/A</v>
      </c>
      <c r="R3905" s="16" t="e">
        <f>IF($P3905&lt;=$D$34,Daten!G3908,NA())</f>
        <v>#N/A</v>
      </c>
      <c r="S3905" s="16" t="e">
        <f>IF($P3905&lt;=$D$34,Daten!H3908,NA())</f>
        <v>#N/A</v>
      </c>
    </row>
    <row r="3906" spans="12:19" x14ac:dyDescent="0.3">
      <c r="L3906" s="24">
        <f t="shared" si="312"/>
        <v>3900</v>
      </c>
      <c r="M3906" s="16" t="e">
        <f>IF($L3906&lt;=$C$34,Daten!B3909,NA())</f>
        <v>#N/A</v>
      </c>
      <c r="N3906" s="16" t="e">
        <f>IF($L3906&lt;=$C$34,Daten!C3909,NA())</f>
        <v>#N/A</v>
      </c>
      <c r="O3906" s="16" t="e">
        <f>IF($L3906&lt;=$C$34,Daten!D3909,NA())</f>
        <v>#N/A</v>
      </c>
      <c r="P3906" s="24">
        <f t="shared" si="313"/>
        <v>3900</v>
      </c>
      <c r="Q3906" s="16" t="e">
        <f>IF($P3906&lt;=$D$34,Daten!F3909,NA())</f>
        <v>#N/A</v>
      </c>
      <c r="R3906" s="16" t="e">
        <f>IF($P3906&lt;=$D$34,Daten!G3909,NA())</f>
        <v>#N/A</v>
      </c>
      <c r="S3906" s="16" t="e">
        <f>IF($P3906&lt;=$D$34,Daten!H3909,NA())</f>
        <v>#N/A</v>
      </c>
    </row>
    <row r="3907" spans="12:19" x14ac:dyDescent="0.3">
      <c r="L3907" s="24">
        <f t="shared" si="312"/>
        <v>3901</v>
      </c>
      <c r="M3907" s="16" t="e">
        <f>IF($L3907&lt;=$C$34,Daten!B3910,NA())</f>
        <v>#N/A</v>
      </c>
      <c r="N3907" s="16" t="e">
        <f>IF($L3907&lt;=$C$34,Daten!C3910,NA())</f>
        <v>#N/A</v>
      </c>
      <c r="O3907" s="16" t="e">
        <f>IF($L3907&lt;=$C$34,Daten!D3910,NA())</f>
        <v>#N/A</v>
      </c>
      <c r="P3907" s="24">
        <f t="shared" si="313"/>
        <v>3901</v>
      </c>
      <c r="Q3907" s="16" t="e">
        <f>IF($P3907&lt;=$D$34,Daten!F3910,NA())</f>
        <v>#N/A</v>
      </c>
      <c r="R3907" s="16" t="e">
        <f>IF($P3907&lt;=$D$34,Daten!G3910,NA())</f>
        <v>#N/A</v>
      </c>
      <c r="S3907" s="16" t="e">
        <f>IF($P3907&lt;=$D$34,Daten!H3910,NA())</f>
        <v>#N/A</v>
      </c>
    </row>
    <row r="3908" spans="12:19" x14ac:dyDescent="0.3">
      <c r="L3908" s="24">
        <f t="shared" si="312"/>
        <v>3902</v>
      </c>
      <c r="M3908" s="16" t="e">
        <f>IF($L3908&lt;=$C$34,Daten!B3911,NA())</f>
        <v>#N/A</v>
      </c>
      <c r="N3908" s="16" t="e">
        <f>IF($L3908&lt;=$C$34,Daten!C3911,NA())</f>
        <v>#N/A</v>
      </c>
      <c r="O3908" s="16" t="e">
        <f>IF($L3908&lt;=$C$34,Daten!D3911,NA())</f>
        <v>#N/A</v>
      </c>
      <c r="P3908" s="24">
        <f t="shared" si="313"/>
        <v>3902</v>
      </c>
      <c r="Q3908" s="16" t="e">
        <f>IF($P3908&lt;=$D$34,Daten!F3911,NA())</f>
        <v>#N/A</v>
      </c>
      <c r="R3908" s="16" t="e">
        <f>IF($P3908&lt;=$D$34,Daten!G3911,NA())</f>
        <v>#N/A</v>
      </c>
      <c r="S3908" s="16" t="e">
        <f>IF($P3908&lt;=$D$34,Daten!H3911,NA())</f>
        <v>#N/A</v>
      </c>
    </row>
    <row r="3909" spans="12:19" x14ac:dyDescent="0.3">
      <c r="L3909" s="24">
        <f t="shared" si="312"/>
        <v>3903</v>
      </c>
      <c r="M3909" s="16" t="e">
        <f>IF($L3909&lt;=$C$34,Daten!B3912,NA())</f>
        <v>#N/A</v>
      </c>
      <c r="N3909" s="16" t="e">
        <f>IF($L3909&lt;=$C$34,Daten!C3912,NA())</f>
        <v>#N/A</v>
      </c>
      <c r="O3909" s="16" t="e">
        <f>IF($L3909&lt;=$C$34,Daten!D3912,NA())</f>
        <v>#N/A</v>
      </c>
      <c r="P3909" s="24">
        <f t="shared" si="313"/>
        <v>3903</v>
      </c>
      <c r="Q3909" s="16" t="e">
        <f>IF($P3909&lt;=$D$34,Daten!F3912,NA())</f>
        <v>#N/A</v>
      </c>
      <c r="R3909" s="16" t="e">
        <f>IF($P3909&lt;=$D$34,Daten!G3912,NA())</f>
        <v>#N/A</v>
      </c>
      <c r="S3909" s="16" t="e">
        <f>IF($P3909&lt;=$D$34,Daten!H3912,NA())</f>
        <v>#N/A</v>
      </c>
    </row>
    <row r="3910" spans="12:19" x14ac:dyDescent="0.3">
      <c r="L3910" s="24">
        <f t="shared" si="312"/>
        <v>3904</v>
      </c>
      <c r="M3910" s="16" t="e">
        <f>IF($L3910&lt;=$C$34,Daten!B3913,NA())</f>
        <v>#N/A</v>
      </c>
      <c r="N3910" s="16" t="e">
        <f>IF($L3910&lt;=$C$34,Daten!C3913,NA())</f>
        <v>#N/A</v>
      </c>
      <c r="O3910" s="16" t="e">
        <f>IF($L3910&lt;=$C$34,Daten!D3913,NA())</f>
        <v>#N/A</v>
      </c>
      <c r="P3910" s="24">
        <f t="shared" si="313"/>
        <v>3904</v>
      </c>
      <c r="Q3910" s="16" t="e">
        <f>IF($P3910&lt;=$D$34,Daten!F3913,NA())</f>
        <v>#N/A</v>
      </c>
      <c r="R3910" s="16" t="e">
        <f>IF($P3910&lt;=$D$34,Daten!G3913,NA())</f>
        <v>#N/A</v>
      </c>
      <c r="S3910" s="16" t="e">
        <f>IF($P3910&lt;=$D$34,Daten!H3913,NA())</f>
        <v>#N/A</v>
      </c>
    </row>
    <row r="3911" spans="12:19" x14ac:dyDescent="0.3">
      <c r="L3911" s="24">
        <f t="shared" si="312"/>
        <v>3905</v>
      </c>
      <c r="M3911" s="16" t="e">
        <f>IF($L3911&lt;=$C$34,Daten!B3914,NA())</f>
        <v>#N/A</v>
      </c>
      <c r="N3911" s="16" t="e">
        <f>IF($L3911&lt;=$C$34,Daten!C3914,NA())</f>
        <v>#N/A</v>
      </c>
      <c r="O3911" s="16" t="e">
        <f>IF($L3911&lt;=$C$34,Daten!D3914,NA())</f>
        <v>#N/A</v>
      </c>
      <c r="P3911" s="24">
        <f t="shared" si="313"/>
        <v>3905</v>
      </c>
      <c r="Q3911" s="16" t="e">
        <f>IF($P3911&lt;=$D$34,Daten!F3914,NA())</f>
        <v>#N/A</v>
      </c>
      <c r="R3911" s="16" t="e">
        <f>IF($P3911&lt;=$D$34,Daten!G3914,NA())</f>
        <v>#N/A</v>
      </c>
      <c r="S3911" s="16" t="e">
        <f>IF($P3911&lt;=$D$34,Daten!H3914,NA())</f>
        <v>#N/A</v>
      </c>
    </row>
    <row r="3912" spans="12:19" x14ac:dyDescent="0.3">
      <c r="L3912" s="24">
        <f t="shared" si="312"/>
        <v>3906</v>
      </c>
      <c r="M3912" s="16" t="e">
        <f>IF($L3912&lt;=$C$34,Daten!B3915,NA())</f>
        <v>#N/A</v>
      </c>
      <c r="N3912" s="16" t="e">
        <f>IF($L3912&lt;=$C$34,Daten!C3915,NA())</f>
        <v>#N/A</v>
      </c>
      <c r="O3912" s="16" t="e">
        <f>IF($L3912&lt;=$C$34,Daten!D3915,NA())</f>
        <v>#N/A</v>
      </c>
      <c r="P3912" s="24">
        <f t="shared" si="313"/>
        <v>3906</v>
      </c>
      <c r="Q3912" s="16" t="e">
        <f>IF($P3912&lt;=$D$34,Daten!F3915,NA())</f>
        <v>#N/A</v>
      </c>
      <c r="R3912" s="16" t="e">
        <f>IF($P3912&lt;=$D$34,Daten!G3915,NA())</f>
        <v>#N/A</v>
      </c>
      <c r="S3912" s="16" t="e">
        <f>IF($P3912&lt;=$D$34,Daten!H3915,NA())</f>
        <v>#N/A</v>
      </c>
    </row>
    <row r="3913" spans="12:19" x14ac:dyDescent="0.3">
      <c r="L3913" s="24">
        <f t="shared" ref="L3913:L3976" si="314">L3912+1</f>
        <v>3907</v>
      </c>
      <c r="M3913" s="16" t="e">
        <f>IF($L3913&lt;=$C$34,Daten!B3916,NA())</f>
        <v>#N/A</v>
      </c>
      <c r="N3913" s="16" t="e">
        <f>IF($L3913&lt;=$C$34,Daten!C3916,NA())</f>
        <v>#N/A</v>
      </c>
      <c r="O3913" s="16" t="e">
        <f>IF($L3913&lt;=$C$34,Daten!D3916,NA())</f>
        <v>#N/A</v>
      </c>
      <c r="P3913" s="24">
        <f t="shared" ref="P3913:P3976" si="315">P3912+1</f>
        <v>3907</v>
      </c>
      <c r="Q3913" s="16" t="e">
        <f>IF($P3913&lt;=$D$34,Daten!F3916,NA())</f>
        <v>#N/A</v>
      </c>
      <c r="R3913" s="16" t="e">
        <f>IF($P3913&lt;=$D$34,Daten!G3916,NA())</f>
        <v>#N/A</v>
      </c>
      <c r="S3913" s="16" t="e">
        <f>IF($P3913&lt;=$D$34,Daten!H3916,NA())</f>
        <v>#N/A</v>
      </c>
    </row>
    <row r="3914" spans="12:19" x14ac:dyDescent="0.3">
      <c r="L3914" s="24">
        <f t="shared" si="314"/>
        <v>3908</v>
      </c>
      <c r="M3914" s="16" t="e">
        <f>IF($L3914&lt;=$C$34,Daten!B3917,NA())</f>
        <v>#N/A</v>
      </c>
      <c r="N3914" s="16" t="e">
        <f>IF($L3914&lt;=$C$34,Daten!C3917,NA())</f>
        <v>#N/A</v>
      </c>
      <c r="O3914" s="16" t="e">
        <f>IF($L3914&lt;=$C$34,Daten!D3917,NA())</f>
        <v>#N/A</v>
      </c>
      <c r="P3914" s="24">
        <f t="shared" si="315"/>
        <v>3908</v>
      </c>
      <c r="Q3914" s="16" t="e">
        <f>IF($P3914&lt;=$D$34,Daten!F3917,NA())</f>
        <v>#N/A</v>
      </c>
      <c r="R3914" s="16" t="e">
        <f>IF($P3914&lt;=$D$34,Daten!G3917,NA())</f>
        <v>#N/A</v>
      </c>
      <c r="S3914" s="16" t="e">
        <f>IF($P3914&lt;=$D$34,Daten!H3917,NA())</f>
        <v>#N/A</v>
      </c>
    </row>
    <row r="3915" spans="12:19" x14ac:dyDescent="0.3">
      <c r="L3915" s="24">
        <f t="shared" si="314"/>
        <v>3909</v>
      </c>
      <c r="M3915" s="16" t="e">
        <f>IF($L3915&lt;=$C$34,Daten!B3918,NA())</f>
        <v>#N/A</v>
      </c>
      <c r="N3915" s="16" t="e">
        <f>IF($L3915&lt;=$C$34,Daten!C3918,NA())</f>
        <v>#N/A</v>
      </c>
      <c r="O3915" s="16" t="e">
        <f>IF($L3915&lt;=$C$34,Daten!D3918,NA())</f>
        <v>#N/A</v>
      </c>
      <c r="P3915" s="24">
        <f t="shared" si="315"/>
        <v>3909</v>
      </c>
      <c r="Q3915" s="16" t="e">
        <f>IF($P3915&lt;=$D$34,Daten!F3918,NA())</f>
        <v>#N/A</v>
      </c>
      <c r="R3915" s="16" t="e">
        <f>IF($P3915&lt;=$D$34,Daten!G3918,NA())</f>
        <v>#N/A</v>
      </c>
      <c r="S3915" s="16" t="e">
        <f>IF($P3915&lt;=$D$34,Daten!H3918,NA())</f>
        <v>#N/A</v>
      </c>
    </row>
    <row r="3916" spans="12:19" x14ac:dyDescent="0.3">
      <c r="L3916" s="24">
        <f t="shared" si="314"/>
        <v>3910</v>
      </c>
      <c r="M3916" s="16" t="e">
        <f>IF($L3916&lt;=$C$34,Daten!B3919,NA())</f>
        <v>#N/A</v>
      </c>
      <c r="N3916" s="16" t="e">
        <f>IF($L3916&lt;=$C$34,Daten!C3919,NA())</f>
        <v>#N/A</v>
      </c>
      <c r="O3916" s="16" t="e">
        <f>IF($L3916&lt;=$C$34,Daten!D3919,NA())</f>
        <v>#N/A</v>
      </c>
      <c r="P3916" s="24">
        <f t="shared" si="315"/>
        <v>3910</v>
      </c>
      <c r="Q3916" s="16" t="e">
        <f>IF($P3916&lt;=$D$34,Daten!F3919,NA())</f>
        <v>#N/A</v>
      </c>
      <c r="R3916" s="16" t="e">
        <f>IF($P3916&lt;=$D$34,Daten!G3919,NA())</f>
        <v>#N/A</v>
      </c>
      <c r="S3916" s="16" t="e">
        <f>IF($P3916&lt;=$D$34,Daten!H3919,NA())</f>
        <v>#N/A</v>
      </c>
    </row>
    <row r="3917" spans="12:19" x14ac:dyDescent="0.3">
      <c r="L3917" s="24">
        <f t="shared" si="314"/>
        <v>3911</v>
      </c>
      <c r="M3917" s="16" t="e">
        <f>IF($L3917&lt;=$C$34,Daten!B3920,NA())</f>
        <v>#N/A</v>
      </c>
      <c r="N3917" s="16" t="e">
        <f>IF($L3917&lt;=$C$34,Daten!C3920,NA())</f>
        <v>#N/A</v>
      </c>
      <c r="O3917" s="16" t="e">
        <f>IF($L3917&lt;=$C$34,Daten!D3920,NA())</f>
        <v>#N/A</v>
      </c>
      <c r="P3917" s="24">
        <f t="shared" si="315"/>
        <v>3911</v>
      </c>
      <c r="Q3917" s="16" t="e">
        <f>IF($P3917&lt;=$D$34,Daten!F3920,NA())</f>
        <v>#N/A</v>
      </c>
      <c r="R3917" s="16" t="e">
        <f>IF($P3917&lt;=$D$34,Daten!G3920,NA())</f>
        <v>#N/A</v>
      </c>
      <c r="S3917" s="16" t="e">
        <f>IF($P3917&lt;=$D$34,Daten!H3920,NA())</f>
        <v>#N/A</v>
      </c>
    </row>
    <row r="3918" spans="12:19" x14ac:dyDescent="0.3">
      <c r="L3918" s="24">
        <f t="shared" si="314"/>
        <v>3912</v>
      </c>
      <c r="M3918" s="16" t="e">
        <f>IF($L3918&lt;=$C$34,Daten!B3921,NA())</f>
        <v>#N/A</v>
      </c>
      <c r="N3918" s="16" t="e">
        <f>IF($L3918&lt;=$C$34,Daten!C3921,NA())</f>
        <v>#N/A</v>
      </c>
      <c r="O3918" s="16" t="e">
        <f>IF($L3918&lt;=$C$34,Daten!D3921,NA())</f>
        <v>#N/A</v>
      </c>
      <c r="P3918" s="24">
        <f t="shared" si="315"/>
        <v>3912</v>
      </c>
      <c r="Q3918" s="16" t="e">
        <f>IF($P3918&lt;=$D$34,Daten!F3921,NA())</f>
        <v>#N/A</v>
      </c>
      <c r="R3918" s="16" t="e">
        <f>IF($P3918&lt;=$D$34,Daten!G3921,NA())</f>
        <v>#N/A</v>
      </c>
      <c r="S3918" s="16" t="e">
        <f>IF($P3918&lt;=$D$34,Daten!H3921,NA())</f>
        <v>#N/A</v>
      </c>
    </row>
    <row r="3919" spans="12:19" x14ac:dyDescent="0.3">
      <c r="L3919" s="24">
        <f t="shared" si="314"/>
        <v>3913</v>
      </c>
      <c r="M3919" s="16" t="e">
        <f>IF($L3919&lt;=$C$34,Daten!B3922,NA())</f>
        <v>#N/A</v>
      </c>
      <c r="N3919" s="16" t="e">
        <f>IF($L3919&lt;=$C$34,Daten!C3922,NA())</f>
        <v>#N/A</v>
      </c>
      <c r="O3919" s="16" t="e">
        <f>IF($L3919&lt;=$C$34,Daten!D3922,NA())</f>
        <v>#N/A</v>
      </c>
      <c r="P3919" s="24">
        <f t="shared" si="315"/>
        <v>3913</v>
      </c>
      <c r="Q3919" s="16" t="e">
        <f>IF($P3919&lt;=$D$34,Daten!F3922,NA())</f>
        <v>#N/A</v>
      </c>
      <c r="R3919" s="16" t="e">
        <f>IF($P3919&lt;=$D$34,Daten!G3922,NA())</f>
        <v>#N/A</v>
      </c>
      <c r="S3919" s="16" t="e">
        <f>IF($P3919&lt;=$D$34,Daten!H3922,NA())</f>
        <v>#N/A</v>
      </c>
    </row>
    <row r="3920" spans="12:19" x14ac:dyDescent="0.3">
      <c r="L3920" s="24">
        <f t="shared" si="314"/>
        <v>3914</v>
      </c>
      <c r="M3920" s="16" t="e">
        <f>IF($L3920&lt;=$C$34,Daten!B3923,NA())</f>
        <v>#N/A</v>
      </c>
      <c r="N3920" s="16" t="e">
        <f>IF($L3920&lt;=$C$34,Daten!C3923,NA())</f>
        <v>#N/A</v>
      </c>
      <c r="O3920" s="16" t="e">
        <f>IF($L3920&lt;=$C$34,Daten!D3923,NA())</f>
        <v>#N/A</v>
      </c>
      <c r="P3920" s="24">
        <f t="shared" si="315"/>
        <v>3914</v>
      </c>
      <c r="Q3920" s="16" t="e">
        <f>IF($P3920&lt;=$D$34,Daten!F3923,NA())</f>
        <v>#N/A</v>
      </c>
      <c r="R3920" s="16" t="e">
        <f>IF($P3920&lt;=$D$34,Daten!G3923,NA())</f>
        <v>#N/A</v>
      </c>
      <c r="S3920" s="16" t="e">
        <f>IF($P3920&lt;=$D$34,Daten!H3923,NA())</f>
        <v>#N/A</v>
      </c>
    </row>
    <row r="3921" spans="12:19" x14ac:dyDescent="0.3">
      <c r="L3921" s="24">
        <f t="shared" si="314"/>
        <v>3915</v>
      </c>
      <c r="M3921" s="16" t="e">
        <f>IF($L3921&lt;=$C$34,Daten!B3924,NA())</f>
        <v>#N/A</v>
      </c>
      <c r="N3921" s="16" t="e">
        <f>IF($L3921&lt;=$C$34,Daten!C3924,NA())</f>
        <v>#N/A</v>
      </c>
      <c r="O3921" s="16" t="e">
        <f>IF($L3921&lt;=$C$34,Daten!D3924,NA())</f>
        <v>#N/A</v>
      </c>
      <c r="P3921" s="24">
        <f t="shared" si="315"/>
        <v>3915</v>
      </c>
      <c r="Q3921" s="16" t="e">
        <f>IF($P3921&lt;=$D$34,Daten!F3924,NA())</f>
        <v>#N/A</v>
      </c>
      <c r="R3921" s="16" t="e">
        <f>IF($P3921&lt;=$D$34,Daten!G3924,NA())</f>
        <v>#N/A</v>
      </c>
      <c r="S3921" s="16" t="e">
        <f>IF($P3921&lt;=$D$34,Daten!H3924,NA())</f>
        <v>#N/A</v>
      </c>
    </row>
    <row r="3922" spans="12:19" x14ac:dyDescent="0.3">
      <c r="L3922" s="24">
        <f t="shared" si="314"/>
        <v>3916</v>
      </c>
      <c r="M3922" s="16" t="e">
        <f>IF($L3922&lt;=$C$34,Daten!B3925,NA())</f>
        <v>#N/A</v>
      </c>
      <c r="N3922" s="16" t="e">
        <f>IF($L3922&lt;=$C$34,Daten!C3925,NA())</f>
        <v>#N/A</v>
      </c>
      <c r="O3922" s="16" t="e">
        <f>IF($L3922&lt;=$C$34,Daten!D3925,NA())</f>
        <v>#N/A</v>
      </c>
      <c r="P3922" s="24">
        <f t="shared" si="315"/>
        <v>3916</v>
      </c>
      <c r="Q3922" s="16" t="e">
        <f>IF($P3922&lt;=$D$34,Daten!F3925,NA())</f>
        <v>#N/A</v>
      </c>
      <c r="R3922" s="16" t="e">
        <f>IF($P3922&lt;=$D$34,Daten!G3925,NA())</f>
        <v>#N/A</v>
      </c>
      <c r="S3922" s="16" t="e">
        <f>IF($P3922&lt;=$D$34,Daten!H3925,NA())</f>
        <v>#N/A</v>
      </c>
    </row>
    <row r="3923" spans="12:19" x14ac:dyDescent="0.3">
      <c r="L3923" s="24">
        <f t="shared" si="314"/>
        <v>3917</v>
      </c>
      <c r="M3923" s="16" t="e">
        <f>IF($L3923&lt;=$C$34,Daten!B3926,NA())</f>
        <v>#N/A</v>
      </c>
      <c r="N3923" s="16" t="e">
        <f>IF($L3923&lt;=$C$34,Daten!C3926,NA())</f>
        <v>#N/A</v>
      </c>
      <c r="O3923" s="16" t="e">
        <f>IF($L3923&lt;=$C$34,Daten!D3926,NA())</f>
        <v>#N/A</v>
      </c>
      <c r="P3923" s="24">
        <f t="shared" si="315"/>
        <v>3917</v>
      </c>
      <c r="Q3923" s="16" t="e">
        <f>IF($P3923&lt;=$D$34,Daten!F3926,NA())</f>
        <v>#N/A</v>
      </c>
      <c r="R3923" s="16" t="e">
        <f>IF($P3923&lt;=$D$34,Daten!G3926,NA())</f>
        <v>#N/A</v>
      </c>
      <c r="S3923" s="16" t="e">
        <f>IF($P3923&lt;=$D$34,Daten!H3926,NA())</f>
        <v>#N/A</v>
      </c>
    </row>
    <row r="3924" spans="12:19" x14ac:dyDescent="0.3">
      <c r="L3924" s="24">
        <f t="shared" si="314"/>
        <v>3918</v>
      </c>
      <c r="M3924" s="16" t="e">
        <f>IF($L3924&lt;=$C$34,Daten!B3927,NA())</f>
        <v>#N/A</v>
      </c>
      <c r="N3924" s="16" t="e">
        <f>IF($L3924&lt;=$C$34,Daten!C3927,NA())</f>
        <v>#N/A</v>
      </c>
      <c r="O3924" s="16" t="e">
        <f>IF($L3924&lt;=$C$34,Daten!D3927,NA())</f>
        <v>#N/A</v>
      </c>
      <c r="P3924" s="24">
        <f t="shared" si="315"/>
        <v>3918</v>
      </c>
      <c r="Q3924" s="16" t="e">
        <f>IF($P3924&lt;=$D$34,Daten!F3927,NA())</f>
        <v>#N/A</v>
      </c>
      <c r="R3924" s="16" t="e">
        <f>IF($P3924&lt;=$D$34,Daten!G3927,NA())</f>
        <v>#N/A</v>
      </c>
      <c r="S3924" s="16" t="e">
        <f>IF($P3924&lt;=$D$34,Daten!H3927,NA())</f>
        <v>#N/A</v>
      </c>
    </row>
    <row r="3925" spans="12:19" x14ac:dyDescent="0.3">
      <c r="L3925" s="24">
        <f t="shared" si="314"/>
        <v>3919</v>
      </c>
      <c r="M3925" s="16" t="e">
        <f>IF($L3925&lt;=$C$34,Daten!B3928,NA())</f>
        <v>#N/A</v>
      </c>
      <c r="N3925" s="16" t="e">
        <f>IF($L3925&lt;=$C$34,Daten!C3928,NA())</f>
        <v>#N/A</v>
      </c>
      <c r="O3925" s="16" t="e">
        <f>IF($L3925&lt;=$C$34,Daten!D3928,NA())</f>
        <v>#N/A</v>
      </c>
      <c r="P3925" s="24">
        <f t="shared" si="315"/>
        <v>3919</v>
      </c>
      <c r="Q3925" s="16" t="e">
        <f>IF($P3925&lt;=$D$34,Daten!F3928,NA())</f>
        <v>#N/A</v>
      </c>
      <c r="R3925" s="16" t="e">
        <f>IF($P3925&lt;=$D$34,Daten!G3928,NA())</f>
        <v>#N/A</v>
      </c>
      <c r="S3925" s="16" t="e">
        <f>IF($P3925&lt;=$D$34,Daten!H3928,NA())</f>
        <v>#N/A</v>
      </c>
    </row>
    <row r="3926" spans="12:19" x14ac:dyDescent="0.3">
      <c r="L3926" s="24">
        <f t="shared" si="314"/>
        <v>3920</v>
      </c>
      <c r="M3926" s="16" t="e">
        <f>IF($L3926&lt;=$C$34,Daten!B3929,NA())</f>
        <v>#N/A</v>
      </c>
      <c r="N3926" s="16" t="e">
        <f>IF($L3926&lt;=$C$34,Daten!C3929,NA())</f>
        <v>#N/A</v>
      </c>
      <c r="O3926" s="16" t="e">
        <f>IF($L3926&lt;=$C$34,Daten!D3929,NA())</f>
        <v>#N/A</v>
      </c>
      <c r="P3926" s="24">
        <f t="shared" si="315"/>
        <v>3920</v>
      </c>
      <c r="Q3926" s="16" t="e">
        <f>IF($P3926&lt;=$D$34,Daten!F3929,NA())</f>
        <v>#N/A</v>
      </c>
      <c r="R3926" s="16" t="e">
        <f>IF($P3926&lt;=$D$34,Daten!G3929,NA())</f>
        <v>#N/A</v>
      </c>
      <c r="S3926" s="16" t="e">
        <f>IF($P3926&lt;=$D$34,Daten!H3929,NA())</f>
        <v>#N/A</v>
      </c>
    </row>
    <row r="3927" spans="12:19" x14ac:dyDescent="0.3">
      <c r="L3927" s="24">
        <f t="shared" si="314"/>
        <v>3921</v>
      </c>
      <c r="M3927" s="16" t="e">
        <f>IF($L3927&lt;=$C$34,Daten!B3930,NA())</f>
        <v>#N/A</v>
      </c>
      <c r="N3927" s="16" t="e">
        <f>IF($L3927&lt;=$C$34,Daten!C3930,NA())</f>
        <v>#N/A</v>
      </c>
      <c r="O3927" s="16" t="e">
        <f>IF($L3927&lt;=$C$34,Daten!D3930,NA())</f>
        <v>#N/A</v>
      </c>
      <c r="P3927" s="24">
        <f t="shared" si="315"/>
        <v>3921</v>
      </c>
      <c r="Q3927" s="16" t="e">
        <f>IF($P3927&lt;=$D$34,Daten!F3930,NA())</f>
        <v>#N/A</v>
      </c>
      <c r="R3927" s="16" t="e">
        <f>IF($P3927&lt;=$D$34,Daten!G3930,NA())</f>
        <v>#N/A</v>
      </c>
      <c r="S3927" s="16" t="e">
        <f>IF($P3927&lt;=$D$34,Daten!H3930,NA())</f>
        <v>#N/A</v>
      </c>
    </row>
    <row r="3928" spans="12:19" x14ac:dyDescent="0.3">
      <c r="L3928" s="24">
        <f t="shared" si="314"/>
        <v>3922</v>
      </c>
      <c r="M3928" s="16" t="e">
        <f>IF($L3928&lt;=$C$34,Daten!B3931,NA())</f>
        <v>#N/A</v>
      </c>
      <c r="N3928" s="16" t="e">
        <f>IF($L3928&lt;=$C$34,Daten!C3931,NA())</f>
        <v>#N/A</v>
      </c>
      <c r="O3928" s="16" t="e">
        <f>IF($L3928&lt;=$C$34,Daten!D3931,NA())</f>
        <v>#N/A</v>
      </c>
      <c r="P3928" s="24">
        <f t="shared" si="315"/>
        <v>3922</v>
      </c>
      <c r="Q3928" s="16" t="e">
        <f>IF($P3928&lt;=$D$34,Daten!F3931,NA())</f>
        <v>#N/A</v>
      </c>
      <c r="R3928" s="16" t="e">
        <f>IF($P3928&lt;=$D$34,Daten!G3931,NA())</f>
        <v>#N/A</v>
      </c>
      <c r="S3928" s="16" t="e">
        <f>IF($P3928&lt;=$D$34,Daten!H3931,NA())</f>
        <v>#N/A</v>
      </c>
    </row>
    <row r="3929" spans="12:19" x14ac:dyDescent="0.3">
      <c r="L3929" s="24">
        <f t="shared" si="314"/>
        <v>3923</v>
      </c>
      <c r="M3929" s="16" t="e">
        <f>IF($L3929&lt;=$C$34,Daten!B3932,NA())</f>
        <v>#N/A</v>
      </c>
      <c r="N3929" s="16" t="e">
        <f>IF($L3929&lt;=$C$34,Daten!C3932,NA())</f>
        <v>#N/A</v>
      </c>
      <c r="O3929" s="16" t="e">
        <f>IF($L3929&lt;=$C$34,Daten!D3932,NA())</f>
        <v>#N/A</v>
      </c>
      <c r="P3929" s="24">
        <f t="shared" si="315"/>
        <v>3923</v>
      </c>
      <c r="Q3929" s="16" t="e">
        <f>IF($P3929&lt;=$D$34,Daten!F3932,NA())</f>
        <v>#N/A</v>
      </c>
      <c r="R3929" s="16" t="e">
        <f>IF($P3929&lt;=$D$34,Daten!G3932,NA())</f>
        <v>#N/A</v>
      </c>
      <c r="S3929" s="16" t="e">
        <f>IF($P3929&lt;=$D$34,Daten!H3932,NA())</f>
        <v>#N/A</v>
      </c>
    </row>
    <row r="3930" spans="12:19" x14ac:dyDescent="0.3">
      <c r="L3930" s="24">
        <f t="shared" si="314"/>
        <v>3924</v>
      </c>
      <c r="M3930" s="16" t="e">
        <f>IF($L3930&lt;=$C$34,Daten!B3933,NA())</f>
        <v>#N/A</v>
      </c>
      <c r="N3930" s="16" t="e">
        <f>IF($L3930&lt;=$C$34,Daten!C3933,NA())</f>
        <v>#N/A</v>
      </c>
      <c r="O3930" s="16" t="e">
        <f>IF($L3930&lt;=$C$34,Daten!D3933,NA())</f>
        <v>#N/A</v>
      </c>
      <c r="P3930" s="24">
        <f t="shared" si="315"/>
        <v>3924</v>
      </c>
      <c r="Q3930" s="16" t="e">
        <f>IF($P3930&lt;=$D$34,Daten!F3933,NA())</f>
        <v>#N/A</v>
      </c>
      <c r="R3930" s="16" t="e">
        <f>IF($P3930&lt;=$D$34,Daten!G3933,NA())</f>
        <v>#N/A</v>
      </c>
      <c r="S3930" s="16" t="e">
        <f>IF($P3930&lt;=$D$34,Daten!H3933,NA())</f>
        <v>#N/A</v>
      </c>
    </row>
    <row r="3931" spans="12:19" x14ac:dyDescent="0.3">
      <c r="L3931" s="24">
        <f t="shared" si="314"/>
        <v>3925</v>
      </c>
      <c r="M3931" s="16" t="e">
        <f>IF($L3931&lt;=$C$34,Daten!B3934,NA())</f>
        <v>#N/A</v>
      </c>
      <c r="N3931" s="16" t="e">
        <f>IF($L3931&lt;=$C$34,Daten!C3934,NA())</f>
        <v>#N/A</v>
      </c>
      <c r="O3931" s="16" t="e">
        <f>IF($L3931&lt;=$C$34,Daten!D3934,NA())</f>
        <v>#N/A</v>
      </c>
      <c r="P3931" s="24">
        <f t="shared" si="315"/>
        <v>3925</v>
      </c>
      <c r="Q3931" s="16" t="e">
        <f>IF($P3931&lt;=$D$34,Daten!F3934,NA())</f>
        <v>#N/A</v>
      </c>
      <c r="R3931" s="16" t="e">
        <f>IF($P3931&lt;=$D$34,Daten!G3934,NA())</f>
        <v>#N/A</v>
      </c>
      <c r="S3931" s="16" t="e">
        <f>IF($P3931&lt;=$D$34,Daten!H3934,NA())</f>
        <v>#N/A</v>
      </c>
    </row>
    <row r="3932" spans="12:19" x14ac:dyDescent="0.3">
      <c r="L3932" s="24">
        <f t="shared" si="314"/>
        <v>3926</v>
      </c>
      <c r="M3932" s="16" t="e">
        <f>IF($L3932&lt;=$C$34,Daten!B3935,NA())</f>
        <v>#N/A</v>
      </c>
      <c r="N3932" s="16" t="e">
        <f>IF($L3932&lt;=$C$34,Daten!C3935,NA())</f>
        <v>#N/A</v>
      </c>
      <c r="O3932" s="16" t="e">
        <f>IF($L3932&lt;=$C$34,Daten!D3935,NA())</f>
        <v>#N/A</v>
      </c>
      <c r="P3932" s="24">
        <f t="shared" si="315"/>
        <v>3926</v>
      </c>
      <c r="Q3932" s="16" t="e">
        <f>IF($P3932&lt;=$D$34,Daten!F3935,NA())</f>
        <v>#N/A</v>
      </c>
      <c r="R3932" s="16" t="e">
        <f>IF($P3932&lt;=$D$34,Daten!G3935,NA())</f>
        <v>#N/A</v>
      </c>
      <c r="S3932" s="16" t="e">
        <f>IF($P3932&lt;=$D$34,Daten!H3935,NA())</f>
        <v>#N/A</v>
      </c>
    </row>
    <row r="3933" spans="12:19" x14ac:dyDescent="0.3">
      <c r="L3933" s="24">
        <f t="shared" si="314"/>
        <v>3927</v>
      </c>
      <c r="M3933" s="16" t="e">
        <f>IF($L3933&lt;=$C$34,Daten!B3936,NA())</f>
        <v>#N/A</v>
      </c>
      <c r="N3933" s="16" t="e">
        <f>IF($L3933&lt;=$C$34,Daten!C3936,NA())</f>
        <v>#N/A</v>
      </c>
      <c r="O3933" s="16" t="e">
        <f>IF($L3933&lt;=$C$34,Daten!D3936,NA())</f>
        <v>#N/A</v>
      </c>
      <c r="P3933" s="24">
        <f t="shared" si="315"/>
        <v>3927</v>
      </c>
      <c r="Q3933" s="16" t="e">
        <f>IF($P3933&lt;=$D$34,Daten!F3936,NA())</f>
        <v>#N/A</v>
      </c>
      <c r="R3933" s="16" t="e">
        <f>IF($P3933&lt;=$D$34,Daten!G3936,NA())</f>
        <v>#N/A</v>
      </c>
      <c r="S3933" s="16" t="e">
        <f>IF($P3933&lt;=$D$34,Daten!H3936,NA())</f>
        <v>#N/A</v>
      </c>
    </row>
    <row r="3934" spans="12:19" x14ac:dyDescent="0.3">
      <c r="L3934" s="24">
        <f t="shared" si="314"/>
        <v>3928</v>
      </c>
      <c r="M3934" s="16" t="e">
        <f>IF($L3934&lt;=$C$34,Daten!B3937,NA())</f>
        <v>#N/A</v>
      </c>
      <c r="N3934" s="16" t="e">
        <f>IF($L3934&lt;=$C$34,Daten!C3937,NA())</f>
        <v>#N/A</v>
      </c>
      <c r="O3934" s="16" t="e">
        <f>IF($L3934&lt;=$C$34,Daten!D3937,NA())</f>
        <v>#N/A</v>
      </c>
      <c r="P3934" s="24">
        <f t="shared" si="315"/>
        <v>3928</v>
      </c>
      <c r="Q3934" s="16" t="e">
        <f>IF($P3934&lt;=$D$34,Daten!F3937,NA())</f>
        <v>#N/A</v>
      </c>
      <c r="R3934" s="16" t="e">
        <f>IF($P3934&lt;=$D$34,Daten!G3937,NA())</f>
        <v>#N/A</v>
      </c>
      <c r="S3934" s="16" t="e">
        <f>IF($P3934&lt;=$D$34,Daten!H3937,NA())</f>
        <v>#N/A</v>
      </c>
    </row>
    <row r="3935" spans="12:19" x14ac:dyDescent="0.3">
      <c r="L3935" s="24">
        <f t="shared" si="314"/>
        <v>3929</v>
      </c>
      <c r="M3935" s="16" t="e">
        <f>IF($L3935&lt;=$C$34,Daten!B3938,NA())</f>
        <v>#N/A</v>
      </c>
      <c r="N3935" s="16" t="e">
        <f>IF($L3935&lt;=$C$34,Daten!C3938,NA())</f>
        <v>#N/A</v>
      </c>
      <c r="O3935" s="16" t="e">
        <f>IF($L3935&lt;=$C$34,Daten!D3938,NA())</f>
        <v>#N/A</v>
      </c>
      <c r="P3935" s="24">
        <f t="shared" si="315"/>
        <v>3929</v>
      </c>
      <c r="Q3935" s="16" t="e">
        <f>IF($P3935&lt;=$D$34,Daten!F3938,NA())</f>
        <v>#N/A</v>
      </c>
      <c r="R3935" s="16" t="e">
        <f>IF($P3935&lt;=$D$34,Daten!G3938,NA())</f>
        <v>#N/A</v>
      </c>
      <c r="S3935" s="16" t="e">
        <f>IF($P3935&lt;=$D$34,Daten!H3938,NA())</f>
        <v>#N/A</v>
      </c>
    </row>
    <row r="3936" spans="12:19" x14ac:dyDescent="0.3">
      <c r="L3936" s="24">
        <f t="shared" si="314"/>
        <v>3930</v>
      </c>
      <c r="M3936" s="16" t="e">
        <f>IF($L3936&lt;=$C$34,Daten!B3939,NA())</f>
        <v>#N/A</v>
      </c>
      <c r="N3936" s="16" t="e">
        <f>IF($L3936&lt;=$C$34,Daten!C3939,NA())</f>
        <v>#N/A</v>
      </c>
      <c r="O3936" s="16" t="e">
        <f>IF($L3936&lt;=$C$34,Daten!D3939,NA())</f>
        <v>#N/A</v>
      </c>
      <c r="P3936" s="24">
        <f t="shared" si="315"/>
        <v>3930</v>
      </c>
      <c r="Q3936" s="16" t="e">
        <f>IF($P3936&lt;=$D$34,Daten!F3939,NA())</f>
        <v>#N/A</v>
      </c>
      <c r="R3936" s="16" t="e">
        <f>IF($P3936&lt;=$D$34,Daten!G3939,NA())</f>
        <v>#N/A</v>
      </c>
      <c r="S3936" s="16" t="e">
        <f>IF($P3936&lt;=$D$34,Daten!H3939,NA())</f>
        <v>#N/A</v>
      </c>
    </row>
    <row r="3937" spans="12:19" x14ac:dyDescent="0.3">
      <c r="L3937" s="24">
        <f t="shared" si="314"/>
        <v>3931</v>
      </c>
      <c r="M3937" s="16" t="e">
        <f>IF($L3937&lt;=$C$34,Daten!B3940,NA())</f>
        <v>#N/A</v>
      </c>
      <c r="N3937" s="16" t="e">
        <f>IF($L3937&lt;=$C$34,Daten!C3940,NA())</f>
        <v>#N/A</v>
      </c>
      <c r="O3937" s="16" t="e">
        <f>IF($L3937&lt;=$C$34,Daten!D3940,NA())</f>
        <v>#N/A</v>
      </c>
      <c r="P3937" s="24">
        <f t="shared" si="315"/>
        <v>3931</v>
      </c>
      <c r="Q3937" s="16" t="e">
        <f>IF($P3937&lt;=$D$34,Daten!F3940,NA())</f>
        <v>#N/A</v>
      </c>
      <c r="R3937" s="16" t="e">
        <f>IF($P3937&lt;=$D$34,Daten!G3940,NA())</f>
        <v>#N/A</v>
      </c>
      <c r="S3937" s="16" t="e">
        <f>IF($P3937&lt;=$D$34,Daten!H3940,NA())</f>
        <v>#N/A</v>
      </c>
    </row>
    <row r="3938" spans="12:19" x14ac:dyDescent="0.3">
      <c r="L3938" s="24">
        <f t="shared" si="314"/>
        <v>3932</v>
      </c>
      <c r="M3938" s="16" t="e">
        <f>IF($L3938&lt;=$C$34,Daten!B3941,NA())</f>
        <v>#N/A</v>
      </c>
      <c r="N3938" s="16" t="e">
        <f>IF($L3938&lt;=$C$34,Daten!C3941,NA())</f>
        <v>#N/A</v>
      </c>
      <c r="O3938" s="16" t="e">
        <f>IF($L3938&lt;=$C$34,Daten!D3941,NA())</f>
        <v>#N/A</v>
      </c>
      <c r="P3938" s="24">
        <f t="shared" si="315"/>
        <v>3932</v>
      </c>
      <c r="Q3938" s="16" t="e">
        <f>IF($P3938&lt;=$D$34,Daten!F3941,NA())</f>
        <v>#N/A</v>
      </c>
      <c r="R3938" s="16" t="e">
        <f>IF($P3938&lt;=$D$34,Daten!G3941,NA())</f>
        <v>#N/A</v>
      </c>
      <c r="S3938" s="16" t="e">
        <f>IF($P3938&lt;=$D$34,Daten!H3941,NA())</f>
        <v>#N/A</v>
      </c>
    </row>
    <row r="3939" spans="12:19" x14ac:dyDescent="0.3">
      <c r="L3939" s="24">
        <f t="shared" si="314"/>
        <v>3933</v>
      </c>
      <c r="M3939" s="16" t="e">
        <f>IF($L3939&lt;=$C$34,Daten!B3942,NA())</f>
        <v>#N/A</v>
      </c>
      <c r="N3939" s="16" t="e">
        <f>IF($L3939&lt;=$C$34,Daten!C3942,NA())</f>
        <v>#N/A</v>
      </c>
      <c r="O3939" s="16" t="e">
        <f>IF($L3939&lt;=$C$34,Daten!D3942,NA())</f>
        <v>#N/A</v>
      </c>
      <c r="P3939" s="24">
        <f t="shared" si="315"/>
        <v>3933</v>
      </c>
      <c r="Q3939" s="16" t="e">
        <f>IF($P3939&lt;=$D$34,Daten!F3942,NA())</f>
        <v>#N/A</v>
      </c>
      <c r="R3939" s="16" t="e">
        <f>IF($P3939&lt;=$D$34,Daten!G3942,NA())</f>
        <v>#N/A</v>
      </c>
      <c r="S3939" s="16" t="e">
        <f>IF($P3939&lt;=$D$34,Daten!H3942,NA())</f>
        <v>#N/A</v>
      </c>
    </row>
    <row r="3940" spans="12:19" x14ac:dyDescent="0.3">
      <c r="L3940" s="24">
        <f t="shared" si="314"/>
        <v>3934</v>
      </c>
      <c r="M3940" s="16" t="e">
        <f>IF($L3940&lt;=$C$34,Daten!B3943,NA())</f>
        <v>#N/A</v>
      </c>
      <c r="N3940" s="16" t="e">
        <f>IF($L3940&lt;=$C$34,Daten!C3943,NA())</f>
        <v>#N/A</v>
      </c>
      <c r="O3940" s="16" t="e">
        <f>IF($L3940&lt;=$C$34,Daten!D3943,NA())</f>
        <v>#N/A</v>
      </c>
      <c r="P3940" s="24">
        <f t="shared" si="315"/>
        <v>3934</v>
      </c>
      <c r="Q3940" s="16" t="e">
        <f>IF($P3940&lt;=$D$34,Daten!F3943,NA())</f>
        <v>#N/A</v>
      </c>
      <c r="R3940" s="16" t="e">
        <f>IF($P3940&lt;=$D$34,Daten!G3943,NA())</f>
        <v>#N/A</v>
      </c>
      <c r="S3940" s="16" t="e">
        <f>IF($P3940&lt;=$D$34,Daten!H3943,NA())</f>
        <v>#N/A</v>
      </c>
    </row>
    <row r="3941" spans="12:19" x14ac:dyDescent="0.3">
      <c r="L3941" s="24">
        <f t="shared" si="314"/>
        <v>3935</v>
      </c>
      <c r="M3941" s="16" t="e">
        <f>IF($L3941&lt;=$C$34,Daten!B3944,NA())</f>
        <v>#N/A</v>
      </c>
      <c r="N3941" s="16" t="e">
        <f>IF($L3941&lt;=$C$34,Daten!C3944,NA())</f>
        <v>#N/A</v>
      </c>
      <c r="O3941" s="16" t="e">
        <f>IF($L3941&lt;=$C$34,Daten!D3944,NA())</f>
        <v>#N/A</v>
      </c>
      <c r="P3941" s="24">
        <f t="shared" si="315"/>
        <v>3935</v>
      </c>
      <c r="Q3941" s="16" t="e">
        <f>IF($P3941&lt;=$D$34,Daten!F3944,NA())</f>
        <v>#N/A</v>
      </c>
      <c r="R3941" s="16" t="e">
        <f>IF($P3941&lt;=$D$34,Daten!G3944,NA())</f>
        <v>#N/A</v>
      </c>
      <c r="S3941" s="16" t="e">
        <f>IF($P3941&lt;=$D$34,Daten!H3944,NA())</f>
        <v>#N/A</v>
      </c>
    </row>
    <row r="3942" spans="12:19" x14ac:dyDescent="0.3">
      <c r="L3942" s="24">
        <f t="shared" si="314"/>
        <v>3936</v>
      </c>
      <c r="M3942" s="16" t="e">
        <f>IF($L3942&lt;=$C$34,Daten!B3945,NA())</f>
        <v>#N/A</v>
      </c>
      <c r="N3942" s="16" t="e">
        <f>IF($L3942&lt;=$C$34,Daten!C3945,NA())</f>
        <v>#N/A</v>
      </c>
      <c r="O3942" s="16" t="e">
        <f>IF($L3942&lt;=$C$34,Daten!D3945,NA())</f>
        <v>#N/A</v>
      </c>
      <c r="P3942" s="24">
        <f t="shared" si="315"/>
        <v>3936</v>
      </c>
      <c r="Q3942" s="16" t="e">
        <f>IF($P3942&lt;=$D$34,Daten!F3945,NA())</f>
        <v>#N/A</v>
      </c>
      <c r="R3942" s="16" t="e">
        <f>IF($P3942&lt;=$D$34,Daten!G3945,NA())</f>
        <v>#N/A</v>
      </c>
      <c r="S3942" s="16" t="e">
        <f>IF($P3942&lt;=$D$34,Daten!H3945,NA())</f>
        <v>#N/A</v>
      </c>
    </row>
    <row r="3943" spans="12:19" x14ac:dyDescent="0.3">
      <c r="L3943" s="24">
        <f t="shared" si="314"/>
        <v>3937</v>
      </c>
      <c r="M3943" s="16" t="e">
        <f>IF($L3943&lt;=$C$34,Daten!B3946,NA())</f>
        <v>#N/A</v>
      </c>
      <c r="N3943" s="16" t="e">
        <f>IF($L3943&lt;=$C$34,Daten!C3946,NA())</f>
        <v>#N/A</v>
      </c>
      <c r="O3943" s="16" t="e">
        <f>IF($L3943&lt;=$C$34,Daten!D3946,NA())</f>
        <v>#N/A</v>
      </c>
      <c r="P3943" s="24">
        <f t="shared" si="315"/>
        <v>3937</v>
      </c>
      <c r="Q3943" s="16" t="e">
        <f>IF($P3943&lt;=$D$34,Daten!F3946,NA())</f>
        <v>#N/A</v>
      </c>
      <c r="R3943" s="16" t="e">
        <f>IF($P3943&lt;=$D$34,Daten!G3946,NA())</f>
        <v>#N/A</v>
      </c>
      <c r="S3943" s="16" t="e">
        <f>IF($P3943&lt;=$D$34,Daten!H3946,NA())</f>
        <v>#N/A</v>
      </c>
    </row>
    <row r="3944" spans="12:19" x14ac:dyDescent="0.3">
      <c r="L3944" s="24">
        <f t="shared" si="314"/>
        <v>3938</v>
      </c>
      <c r="M3944" s="16" t="e">
        <f>IF($L3944&lt;=$C$34,Daten!B3947,NA())</f>
        <v>#N/A</v>
      </c>
      <c r="N3944" s="16" t="e">
        <f>IF($L3944&lt;=$C$34,Daten!C3947,NA())</f>
        <v>#N/A</v>
      </c>
      <c r="O3944" s="16" t="e">
        <f>IF($L3944&lt;=$C$34,Daten!D3947,NA())</f>
        <v>#N/A</v>
      </c>
      <c r="P3944" s="24">
        <f t="shared" si="315"/>
        <v>3938</v>
      </c>
      <c r="Q3944" s="16" t="e">
        <f>IF($P3944&lt;=$D$34,Daten!F3947,NA())</f>
        <v>#N/A</v>
      </c>
      <c r="R3944" s="16" t="e">
        <f>IF($P3944&lt;=$D$34,Daten!G3947,NA())</f>
        <v>#N/A</v>
      </c>
      <c r="S3944" s="16" t="e">
        <f>IF($P3944&lt;=$D$34,Daten!H3947,NA())</f>
        <v>#N/A</v>
      </c>
    </row>
    <row r="3945" spans="12:19" x14ac:dyDescent="0.3">
      <c r="L3945" s="24">
        <f t="shared" si="314"/>
        <v>3939</v>
      </c>
      <c r="M3945" s="16" t="e">
        <f>IF($L3945&lt;=$C$34,Daten!B3948,NA())</f>
        <v>#N/A</v>
      </c>
      <c r="N3945" s="16" t="e">
        <f>IF($L3945&lt;=$C$34,Daten!C3948,NA())</f>
        <v>#N/A</v>
      </c>
      <c r="O3945" s="16" t="e">
        <f>IF($L3945&lt;=$C$34,Daten!D3948,NA())</f>
        <v>#N/A</v>
      </c>
      <c r="P3945" s="24">
        <f t="shared" si="315"/>
        <v>3939</v>
      </c>
      <c r="Q3945" s="16" t="e">
        <f>IF($P3945&lt;=$D$34,Daten!F3948,NA())</f>
        <v>#N/A</v>
      </c>
      <c r="R3945" s="16" t="e">
        <f>IF($P3945&lt;=$D$34,Daten!G3948,NA())</f>
        <v>#N/A</v>
      </c>
      <c r="S3945" s="16" t="e">
        <f>IF($P3945&lt;=$D$34,Daten!H3948,NA())</f>
        <v>#N/A</v>
      </c>
    </row>
    <row r="3946" spans="12:19" x14ac:dyDescent="0.3">
      <c r="L3946" s="24">
        <f t="shared" si="314"/>
        <v>3940</v>
      </c>
      <c r="M3946" s="16" t="e">
        <f>IF($L3946&lt;=$C$34,Daten!B3949,NA())</f>
        <v>#N/A</v>
      </c>
      <c r="N3946" s="16" t="e">
        <f>IF($L3946&lt;=$C$34,Daten!C3949,NA())</f>
        <v>#N/A</v>
      </c>
      <c r="O3946" s="16" t="e">
        <f>IF($L3946&lt;=$C$34,Daten!D3949,NA())</f>
        <v>#N/A</v>
      </c>
      <c r="P3946" s="24">
        <f t="shared" si="315"/>
        <v>3940</v>
      </c>
      <c r="Q3946" s="16" t="e">
        <f>IF($P3946&lt;=$D$34,Daten!F3949,NA())</f>
        <v>#N/A</v>
      </c>
      <c r="R3946" s="16" t="e">
        <f>IF($P3946&lt;=$D$34,Daten!G3949,NA())</f>
        <v>#N/A</v>
      </c>
      <c r="S3946" s="16" t="e">
        <f>IF($P3946&lt;=$D$34,Daten!H3949,NA())</f>
        <v>#N/A</v>
      </c>
    </row>
    <row r="3947" spans="12:19" x14ac:dyDescent="0.3">
      <c r="L3947" s="24">
        <f t="shared" si="314"/>
        <v>3941</v>
      </c>
      <c r="M3947" s="16" t="e">
        <f>IF($L3947&lt;=$C$34,Daten!B3950,NA())</f>
        <v>#N/A</v>
      </c>
      <c r="N3947" s="16" t="e">
        <f>IF($L3947&lt;=$C$34,Daten!C3950,NA())</f>
        <v>#N/A</v>
      </c>
      <c r="O3947" s="16" t="e">
        <f>IF($L3947&lt;=$C$34,Daten!D3950,NA())</f>
        <v>#N/A</v>
      </c>
      <c r="P3947" s="24">
        <f t="shared" si="315"/>
        <v>3941</v>
      </c>
      <c r="Q3947" s="16" t="e">
        <f>IF($P3947&lt;=$D$34,Daten!F3950,NA())</f>
        <v>#N/A</v>
      </c>
      <c r="R3947" s="16" t="e">
        <f>IF($P3947&lt;=$D$34,Daten!G3950,NA())</f>
        <v>#N/A</v>
      </c>
      <c r="S3947" s="16" t="e">
        <f>IF($P3947&lt;=$D$34,Daten!H3950,NA())</f>
        <v>#N/A</v>
      </c>
    </row>
    <row r="3948" spans="12:19" x14ac:dyDescent="0.3">
      <c r="L3948" s="24">
        <f t="shared" si="314"/>
        <v>3942</v>
      </c>
      <c r="M3948" s="16" t="e">
        <f>IF($L3948&lt;=$C$34,Daten!B3951,NA())</f>
        <v>#N/A</v>
      </c>
      <c r="N3948" s="16" t="e">
        <f>IF($L3948&lt;=$C$34,Daten!C3951,NA())</f>
        <v>#N/A</v>
      </c>
      <c r="O3948" s="16" t="e">
        <f>IF($L3948&lt;=$C$34,Daten!D3951,NA())</f>
        <v>#N/A</v>
      </c>
      <c r="P3948" s="24">
        <f t="shared" si="315"/>
        <v>3942</v>
      </c>
      <c r="Q3948" s="16" t="e">
        <f>IF($P3948&lt;=$D$34,Daten!F3951,NA())</f>
        <v>#N/A</v>
      </c>
      <c r="R3948" s="16" t="e">
        <f>IF($P3948&lt;=$D$34,Daten!G3951,NA())</f>
        <v>#N/A</v>
      </c>
      <c r="S3948" s="16" t="e">
        <f>IF($P3948&lt;=$D$34,Daten!H3951,NA())</f>
        <v>#N/A</v>
      </c>
    </row>
    <row r="3949" spans="12:19" x14ac:dyDescent="0.3">
      <c r="L3949" s="24">
        <f t="shared" si="314"/>
        <v>3943</v>
      </c>
      <c r="M3949" s="16" t="e">
        <f>IF($L3949&lt;=$C$34,Daten!B3952,NA())</f>
        <v>#N/A</v>
      </c>
      <c r="N3949" s="16" t="e">
        <f>IF($L3949&lt;=$C$34,Daten!C3952,NA())</f>
        <v>#N/A</v>
      </c>
      <c r="O3949" s="16" t="e">
        <f>IF($L3949&lt;=$C$34,Daten!D3952,NA())</f>
        <v>#N/A</v>
      </c>
      <c r="P3949" s="24">
        <f t="shared" si="315"/>
        <v>3943</v>
      </c>
      <c r="Q3949" s="16" t="e">
        <f>IF($P3949&lt;=$D$34,Daten!F3952,NA())</f>
        <v>#N/A</v>
      </c>
      <c r="R3949" s="16" t="e">
        <f>IF($P3949&lt;=$D$34,Daten!G3952,NA())</f>
        <v>#N/A</v>
      </c>
      <c r="S3949" s="16" t="e">
        <f>IF($P3949&lt;=$D$34,Daten!H3952,NA())</f>
        <v>#N/A</v>
      </c>
    </row>
    <row r="3950" spans="12:19" x14ac:dyDescent="0.3">
      <c r="L3950" s="24">
        <f t="shared" si="314"/>
        <v>3944</v>
      </c>
      <c r="M3950" s="16" t="e">
        <f>IF($L3950&lt;=$C$34,Daten!B3953,NA())</f>
        <v>#N/A</v>
      </c>
      <c r="N3950" s="16" t="e">
        <f>IF($L3950&lt;=$C$34,Daten!C3953,NA())</f>
        <v>#N/A</v>
      </c>
      <c r="O3950" s="16" t="e">
        <f>IF($L3950&lt;=$C$34,Daten!D3953,NA())</f>
        <v>#N/A</v>
      </c>
      <c r="P3950" s="24">
        <f t="shared" si="315"/>
        <v>3944</v>
      </c>
      <c r="Q3950" s="16" t="e">
        <f>IF($P3950&lt;=$D$34,Daten!F3953,NA())</f>
        <v>#N/A</v>
      </c>
      <c r="R3950" s="16" t="e">
        <f>IF($P3950&lt;=$D$34,Daten!G3953,NA())</f>
        <v>#N/A</v>
      </c>
      <c r="S3950" s="16" t="e">
        <f>IF($P3950&lt;=$D$34,Daten!H3953,NA())</f>
        <v>#N/A</v>
      </c>
    </row>
    <row r="3951" spans="12:19" x14ac:dyDescent="0.3">
      <c r="L3951" s="24">
        <f t="shared" si="314"/>
        <v>3945</v>
      </c>
      <c r="M3951" s="16" t="e">
        <f>IF($L3951&lt;=$C$34,Daten!B3954,NA())</f>
        <v>#N/A</v>
      </c>
      <c r="N3951" s="16" t="e">
        <f>IF($L3951&lt;=$C$34,Daten!C3954,NA())</f>
        <v>#N/A</v>
      </c>
      <c r="O3951" s="16" t="e">
        <f>IF($L3951&lt;=$C$34,Daten!D3954,NA())</f>
        <v>#N/A</v>
      </c>
      <c r="P3951" s="24">
        <f t="shared" si="315"/>
        <v>3945</v>
      </c>
      <c r="Q3951" s="16" t="e">
        <f>IF($P3951&lt;=$D$34,Daten!F3954,NA())</f>
        <v>#N/A</v>
      </c>
      <c r="R3951" s="16" t="e">
        <f>IF($P3951&lt;=$D$34,Daten!G3954,NA())</f>
        <v>#N/A</v>
      </c>
      <c r="S3951" s="16" t="e">
        <f>IF($P3951&lt;=$D$34,Daten!H3954,NA())</f>
        <v>#N/A</v>
      </c>
    </row>
    <row r="3952" spans="12:19" x14ac:dyDescent="0.3">
      <c r="L3952" s="24">
        <f t="shared" si="314"/>
        <v>3946</v>
      </c>
      <c r="M3952" s="16" t="e">
        <f>IF($L3952&lt;=$C$34,Daten!B3955,NA())</f>
        <v>#N/A</v>
      </c>
      <c r="N3952" s="16" t="e">
        <f>IF($L3952&lt;=$C$34,Daten!C3955,NA())</f>
        <v>#N/A</v>
      </c>
      <c r="O3952" s="16" t="e">
        <f>IF($L3952&lt;=$C$34,Daten!D3955,NA())</f>
        <v>#N/A</v>
      </c>
      <c r="P3952" s="24">
        <f t="shared" si="315"/>
        <v>3946</v>
      </c>
      <c r="Q3952" s="16" t="e">
        <f>IF($P3952&lt;=$D$34,Daten!F3955,NA())</f>
        <v>#N/A</v>
      </c>
      <c r="R3952" s="16" t="e">
        <f>IF($P3952&lt;=$D$34,Daten!G3955,NA())</f>
        <v>#N/A</v>
      </c>
      <c r="S3952" s="16" t="e">
        <f>IF($P3952&lt;=$D$34,Daten!H3955,NA())</f>
        <v>#N/A</v>
      </c>
    </row>
    <row r="3953" spans="12:19" x14ac:dyDescent="0.3">
      <c r="L3953" s="24">
        <f t="shared" si="314"/>
        <v>3947</v>
      </c>
      <c r="M3953" s="16" t="e">
        <f>IF($L3953&lt;=$C$34,Daten!B3956,NA())</f>
        <v>#N/A</v>
      </c>
      <c r="N3953" s="16" t="e">
        <f>IF($L3953&lt;=$C$34,Daten!C3956,NA())</f>
        <v>#N/A</v>
      </c>
      <c r="O3953" s="16" t="e">
        <f>IF($L3953&lt;=$C$34,Daten!D3956,NA())</f>
        <v>#N/A</v>
      </c>
      <c r="P3953" s="24">
        <f t="shared" si="315"/>
        <v>3947</v>
      </c>
      <c r="Q3953" s="16" t="e">
        <f>IF($P3953&lt;=$D$34,Daten!F3956,NA())</f>
        <v>#N/A</v>
      </c>
      <c r="R3953" s="16" t="e">
        <f>IF($P3953&lt;=$D$34,Daten!G3956,NA())</f>
        <v>#N/A</v>
      </c>
      <c r="S3953" s="16" t="e">
        <f>IF($P3953&lt;=$D$34,Daten!H3956,NA())</f>
        <v>#N/A</v>
      </c>
    </row>
    <row r="3954" spans="12:19" x14ac:dyDescent="0.3">
      <c r="L3954" s="24">
        <f t="shared" si="314"/>
        <v>3948</v>
      </c>
      <c r="M3954" s="16" t="e">
        <f>IF($L3954&lt;=$C$34,Daten!B3957,NA())</f>
        <v>#N/A</v>
      </c>
      <c r="N3954" s="16" t="e">
        <f>IF($L3954&lt;=$C$34,Daten!C3957,NA())</f>
        <v>#N/A</v>
      </c>
      <c r="O3954" s="16" t="e">
        <f>IF($L3954&lt;=$C$34,Daten!D3957,NA())</f>
        <v>#N/A</v>
      </c>
      <c r="P3954" s="24">
        <f t="shared" si="315"/>
        <v>3948</v>
      </c>
      <c r="Q3954" s="16" t="e">
        <f>IF($P3954&lt;=$D$34,Daten!F3957,NA())</f>
        <v>#N/A</v>
      </c>
      <c r="R3954" s="16" t="e">
        <f>IF($P3954&lt;=$D$34,Daten!G3957,NA())</f>
        <v>#N/A</v>
      </c>
      <c r="S3954" s="16" t="e">
        <f>IF($P3954&lt;=$D$34,Daten!H3957,NA())</f>
        <v>#N/A</v>
      </c>
    </row>
    <row r="3955" spans="12:19" x14ac:dyDescent="0.3">
      <c r="L3955" s="24">
        <f t="shared" si="314"/>
        <v>3949</v>
      </c>
      <c r="M3955" s="16" t="e">
        <f>IF($L3955&lt;=$C$34,Daten!B3958,NA())</f>
        <v>#N/A</v>
      </c>
      <c r="N3955" s="16" t="e">
        <f>IF($L3955&lt;=$C$34,Daten!C3958,NA())</f>
        <v>#N/A</v>
      </c>
      <c r="O3955" s="16" t="e">
        <f>IF($L3955&lt;=$C$34,Daten!D3958,NA())</f>
        <v>#N/A</v>
      </c>
      <c r="P3955" s="24">
        <f t="shared" si="315"/>
        <v>3949</v>
      </c>
      <c r="Q3955" s="16" t="e">
        <f>IF($P3955&lt;=$D$34,Daten!F3958,NA())</f>
        <v>#N/A</v>
      </c>
      <c r="R3955" s="16" t="e">
        <f>IF($P3955&lt;=$D$34,Daten!G3958,NA())</f>
        <v>#N/A</v>
      </c>
      <c r="S3955" s="16" t="e">
        <f>IF($P3955&lt;=$D$34,Daten!H3958,NA())</f>
        <v>#N/A</v>
      </c>
    </row>
    <row r="3956" spans="12:19" x14ac:dyDescent="0.3">
      <c r="L3956" s="24">
        <f t="shared" si="314"/>
        <v>3950</v>
      </c>
      <c r="M3956" s="16" t="e">
        <f>IF($L3956&lt;=$C$34,Daten!B3959,NA())</f>
        <v>#N/A</v>
      </c>
      <c r="N3956" s="16" t="e">
        <f>IF($L3956&lt;=$C$34,Daten!C3959,NA())</f>
        <v>#N/A</v>
      </c>
      <c r="O3956" s="16" t="e">
        <f>IF($L3956&lt;=$C$34,Daten!D3959,NA())</f>
        <v>#N/A</v>
      </c>
      <c r="P3956" s="24">
        <f t="shared" si="315"/>
        <v>3950</v>
      </c>
      <c r="Q3956" s="16" t="e">
        <f>IF($P3956&lt;=$D$34,Daten!F3959,NA())</f>
        <v>#N/A</v>
      </c>
      <c r="R3956" s="16" t="e">
        <f>IF($P3956&lt;=$D$34,Daten!G3959,NA())</f>
        <v>#N/A</v>
      </c>
      <c r="S3956" s="16" t="e">
        <f>IF($P3956&lt;=$D$34,Daten!H3959,NA())</f>
        <v>#N/A</v>
      </c>
    </row>
    <row r="3957" spans="12:19" x14ac:dyDescent="0.3">
      <c r="L3957" s="24">
        <f t="shared" si="314"/>
        <v>3951</v>
      </c>
      <c r="M3957" s="16" t="e">
        <f>IF($L3957&lt;=$C$34,Daten!B3960,NA())</f>
        <v>#N/A</v>
      </c>
      <c r="N3957" s="16" t="e">
        <f>IF($L3957&lt;=$C$34,Daten!C3960,NA())</f>
        <v>#N/A</v>
      </c>
      <c r="O3957" s="16" t="e">
        <f>IF($L3957&lt;=$C$34,Daten!D3960,NA())</f>
        <v>#N/A</v>
      </c>
      <c r="P3957" s="24">
        <f t="shared" si="315"/>
        <v>3951</v>
      </c>
      <c r="Q3957" s="16" t="e">
        <f>IF($P3957&lt;=$D$34,Daten!F3960,NA())</f>
        <v>#N/A</v>
      </c>
      <c r="R3957" s="16" t="e">
        <f>IF($P3957&lt;=$D$34,Daten!G3960,NA())</f>
        <v>#N/A</v>
      </c>
      <c r="S3957" s="16" t="e">
        <f>IF($P3957&lt;=$D$34,Daten!H3960,NA())</f>
        <v>#N/A</v>
      </c>
    </row>
    <row r="3958" spans="12:19" x14ac:dyDescent="0.3">
      <c r="L3958" s="24">
        <f t="shared" si="314"/>
        <v>3952</v>
      </c>
      <c r="M3958" s="16" t="e">
        <f>IF($L3958&lt;=$C$34,Daten!B3961,NA())</f>
        <v>#N/A</v>
      </c>
      <c r="N3958" s="16" t="e">
        <f>IF($L3958&lt;=$C$34,Daten!C3961,NA())</f>
        <v>#N/A</v>
      </c>
      <c r="O3958" s="16" t="e">
        <f>IF($L3958&lt;=$C$34,Daten!D3961,NA())</f>
        <v>#N/A</v>
      </c>
      <c r="P3958" s="24">
        <f t="shared" si="315"/>
        <v>3952</v>
      </c>
      <c r="Q3958" s="16" t="e">
        <f>IF($P3958&lt;=$D$34,Daten!F3961,NA())</f>
        <v>#N/A</v>
      </c>
      <c r="R3958" s="16" t="e">
        <f>IF($P3958&lt;=$D$34,Daten!G3961,NA())</f>
        <v>#N/A</v>
      </c>
      <c r="S3958" s="16" t="e">
        <f>IF($P3958&lt;=$D$34,Daten!H3961,NA())</f>
        <v>#N/A</v>
      </c>
    </row>
    <row r="3959" spans="12:19" x14ac:dyDescent="0.3">
      <c r="L3959" s="24">
        <f t="shared" si="314"/>
        <v>3953</v>
      </c>
      <c r="M3959" s="16" t="e">
        <f>IF($L3959&lt;=$C$34,Daten!B3962,NA())</f>
        <v>#N/A</v>
      </c>
      <c r="N3959" s="16" t="e">
        <f>IF($L3959&lt;=$C$34,Daten!C3962,NA())</f>
        <v>#N/A</v>
      </c>
      <c r="O3959" s="16" t="e">
        <f>IF($L3959&lt;=$C$34,Daten!D3962,NA())</f>
        <v>#N/A</v>
      </c>
      <c r="P3959" s="24">
        <f t="shared" si="315"/>
        <v>3953</v>
      </c>
      <c r="Q3959" s="16" t="e">
        <f>IF($P3959&lt;=$D$34,Daten!F3962,NA())</f>
        <v>#N/A</v>
      </c>
      <c r="R3959" s="16" t="e">
        <f>IF($P3959&lt;=$D$34,Daten!G3962,NA())</f>
        <v>#N/A</v>
      </c>
      <c r="S3959" s="16" t="e">
        <f>IF($P3959&lt;=$D$34,Daten!H3962,NA())</f>
        <v>#N/A</v>
      </c>
    </row>
    <row r="3960" spans="12:19" x14ac:dyDescent="0.3">
      <c r="L3960" s="24">
        <f t="shared" si="314"/>
        <v>3954</v>
      </c>
      <c r="M3960" s="16" t="e">
        <f>IF($L3960&lt;=$C$34,Daten!B3963,NA())</f>
        <v>#N/A</v>
      </c>
      <c r="N3960" s="16" t="e">
        <f>IF($L3960&lt;=$C$34,Daten!C3963,NA())</f>
        <v>#N/A</v>
      </c>
      <c r="O3960" s="16" t="e">
        <f>IF($L3960&lt;=$C$34,Daten!D3963,NA())</f>
        <v>#N/A</v>
      </c>
      <c r="P3960" s="24">
        <f t="shared" si="315"/>
        <v>3954</v>
      </c>
      <c r="Q3960" s="16" t="e">
        <f>IF($P3960&lt;=$D$34,Daten!F3963,NA())</f>
        <v>#N/A</v>
      </c>
      <c r="R3960" s="16" t="e">
        <f>IF($P3960&lt;=$D$34,Daten!G3963,NA())</f>
        <v>#N/A</v>
      </c>
      <c r="S3960" s="16" t="e">
        <f>IF($P3960&lt;=$D$34,Daten!H3963,NA())</f>
        <v>#N/A</v>
      </c>
    </row>
    <row r="3961" spans="12:19" x14ac:dyDescent="0.3">
      <c r="L3961" s="24">
        <f t="shared" si="314"/>
        <v>3955</v>
      </c>
      <c r="M3961" s="16" t="e">
        <f>IF($L3961&lt;=$C$34,Daten!B3964,NA())</f>
        <v>#N/A</v>
      </c>
      <c r="N3961" s="16" t="e">
        <f>IF($L3961&lt;=$C$34,Daten!C3964,NA())</f>
        <v>#N/A</v>
      </c>
      <c r="O3961" s="16" t="e">
        <f>IF($L3961&lt;=$C$34,Daten!D3964,NA())</f>
        <v>#N/A</v>
      </c>
      <c r="P3961" s="24">
        <f t="shared" si="315"/>
        <v>3955</v>
      </c>
      <c r="Q3961" s="16" t="e">
        <f>IF($P3961&lt;=$D$34,Daten!F3964,NA())</f>
        <v>#N/A</v>
      </c>
      <c r="R3961" s="16" t="e">
        <f>IF($P3961&lt;=$D$34,Daten!G3964,NA())</f>
        <v>#N/A</v>
      </c>
      <c r="S3961" s="16" t="e">
        <f>IF($P3961&lt;=$D$34,Daten!H3964,NA())</f>
        <v>#N/A</v>
      </c>
    </row>
    <row r="3962" spans="12:19" x14ac:dyDescent="0.3">
      <c r="L3962" s="24">
        <f t="shared" si="314"/>
        <v>3956</v>
      </c>
      <c r="M3962" s="16" t="e">
        <f>IF($L3962&lt;=$C$34,Daten!B3965,NA())</f>
        <v>#N/A</v>
      </c>
      <c r="N3962" s="16" t="e">
        <f>IF($L3962&lt;=$C$34,Daten!C3965,NA())</f>
        <v>#N/A</v>
      </c>
      <c r="O3962" s="16" t="e">
        <f>IF($L3962&lt;=$C$34,Daten!D3965,NA())</f>
        <v>#N/A</v>
      </c>
      <c r="P3962" s="24">
        <f t="shared" si="315"/>
        <v>3956</v>
      </c>
      <c r="Q3962" s="16" t="e">
        <f>IF($P3962&lt;=$D$34,Daten!F3965,NA())</f>
        <v>#N/A</v>
      </c>
      <c r="R3962" s="16" t="e">
        <f>IF($P3962&lt;=$D$34,Daten!G3965,NA())</f>
        <v>#N/A</v>
      </c>
      <c r="S3962" s="16" t="e">
        <f>IF($P3962&lt;=$D$34,Daten!H3965,NA())</f>
        <v>#N/A</v>
      </c>
    </row>
    <row r="3963" spans="12:19" x14ac:dyDescent="0.3">
      <c r="L3963" s="24">
        <f t="shared" si="314"/>
        <v>3957</v>
      </c>
      <c r="M3963" s="16" t="e">
        <f>IF($L3963&lt;=$C$34,Daten!B3966,NA())</f>
        <v>#N/A</v>
      </c>
      <c r="N3963" s="16" t="e">
        <f>IF($L3963&lt;=$C$34,Daten!C3966,NA())</f>
        <v>#N/A</v>
      </c>
      <c r="O3963" s="16" t="e">
        <f>IF($L3963&lt;=$C$34,Daten!D3966,NA())</f>
        <v>#N/A</v>
      </c>
      <c r="P3963" s="24">
        <f t="shared" si="315"/>
        <v>3957</v>
      </c>
      <c r="Q3963" s="16" t="e">
        <f>IF($P3963&lt;=$D$34,Daten!F3966,NA())</f>
        <v>#N/A</v>
      </c>
      <c r="R3963" s="16" t="e">
        <f>IF($P3963&lt;=$D$34,Daten!G3966,NA())</f>
        <v>#N/A</v>
      </c>
      <c r="S3963" s="16" t="e">
        <f>IF($P3963&lt;=$D$34,Daten!H3966,NA())</f>
        <v>#N/A</v>
      </c>
    </row>
    <row r="3964" spans="12:19" x14ac:dyDescent="0.3">
      <c r="L3964" s="24">
        <f t="shared" si="314"/>
        <v>3958</v>
      </c>
      <c r="M3964" s="16" t="e">
        <f>IF($L3964&lt;=$C$34,Daten!B3967,NA())</f>
        <v>#N/A</v>
      </c>
      <c r="N3964" s="16" t="e">
        <f>IF($L3964&lt;=$C$34,Daten!C3967,NA())</f>
        <v>#N/A</v>
      </c>
      <c r="O3964" s="16" t="e">
        <f>IF($L3964&lt;=$C$34,Daten!D3967,NA())</f>
        <v>#N/A</v>
      </c>
      <c r="P3964" s="24">
        <f t="shared" si="315"/>
        <v>3958</v>
      </c>
      <c r="Q3964" s="16" t="e">
        <f>IF($P3964&lt;=$D$34,Daten!F3967,NA())</f>
        <v>#N/A</v>
      </c>
      <c r="R3964" s="16" t="e">
        <f>IF($P3964&lt;=$D$34,Daten!G3967,NA())</f>
        <v>#N/A</v>
      </c>
      <c r="S3964" s="16" t="e">
        <f>IF($P3964&lt;=$D$34,Daten!H3967,NA())</f>
        <v>#N/A</v>
      </c>
    </row>
    <row r="3965" spans="12:19" x14ac:dyDescent="0.3">
      <c r="L3965" s="24">
        <f t="shared" si="314"/>
        <v>3959</v>
      </c>
      <c r="M3965" s="16" t="e">
        <f>IF($L3965&lt;=$C$34,Daten!B3968,NA())</f>
        <v>#N/A</v>
      </c>
      <c r="N3965" s="16" t="e">
        <f>IF($L3965&lt;=$C$34,Daten!C3968,NA())</f>
        <v>#N/A</v>
      </c>
      <c r="O3965" s="16" t="e">
        <f>IF($L3965&lt;=$C$34,Daten!D3968,NA())</f>
        <v>#N/A</v>
      </c>
      <c r="P3965" s="24">
        <f t="shared" si="315"/>
        <v>3959</v>
      </c>
      <c r="Q3965" s="16" t="e">
        <f>IF($P3965&lt;=$D$34,Daten!F3968,NA())</f>
        <v>#N/A</v>
      </c>
      <c r="R3965" s="16" t="e">
        <f>IF($P3965&lt;=$D$34,Daten!G3968,NA())</f>
        <v>#N/A</v>
      </c>
      <c r="S3965" s="16" t="e">
        <f>IF($P3965&lt;=$D$34,Daten!H3968,NA())</f>
        <v>#N/A</v>
      </c>
    </row>
    <row r="3966" spans="12:19" x14ac:dyDescent="0.3">
      <c r="L3966" s="24">
        <f t="shared" si="314"/>
        <v>3960</v>
      </c>
      <c r="M3966" s="16" t="e">
        <f>IF($L3966&lt;=$C$34,Daten!B3969,NA())</f>
        <v>#N/A</v>
      </c>
      <c r="N3966" s="16" t="e">
        <f>IF($L3966&lt;=$C$34,Daten!C3969,NA())</f>
        <v>#N/A</v>
      </c>
      <c r="O3966" s="16" t="e">
        <f>IF($L3966&lt;=$C$34,Daten!D3969,NA())</f>
        <v>#N/A</v>
      </c>
      <c r="P3966" s="24">
        <f t="shared" si="315"/>
        <v>3960</v>
      </c>
      <c r="Q3966" s="16" t="e">
        <f>IF($P3966&lt;=$D$34,Daten!F3969,NA())</f>
        <v>#N/A</v>
      </c>
      <c r="R3966" s="16" t="e">
        <f>IF($P3966&lt;=$D$34,Daten!G3969,NA())</f>
        <v>#N/A</v>
      </c>
      <c r="S3966" s="16" t="e">
        <f>IF($P3966&lt;=$D$34,Daten!H3969,NA())</f>
        <v>#N/A</v>
      </c>
    </row>
    <row r="3967" spans="12:19" x14ac:dyDescent="0.3">
      <c r="L3967" s="24">
        <f t="shared" si="314"/>
        <v>3961</v>
      </c>
      <c r="M3967" s="16" t="e">
        <f>IF($L3967&lt;=$C$34,Daten!B3970,NA())</f>
        <v>#N/A</v>
      </c>
      <c r="N3967" s="16" t="e">
        <f>IF($L3967&lt;=$C$34,Daten!C3970,NA())</f>
        <v>#N/A</v>
      </c>
      <c r="O3967" s="16" t="e">
        <f>IF($L3967&lt;=$C$34,Daten!D3970,NA())</f>
        <v>#N/A</v>
      </c>
      <c r="P3967" s="24">
        <f t="shared" si="315"/>
        <v>3961</v>
      </c>
      <c r="Q3967" s="16" t="e">
        <f>IF($P3967&lt;=$D$34,Daten!F3970,NA())</f>
        <v>#N/A</v>
      </c>
      <c r="R3967" s="16" t="e">
        <f>IF($P3967&lt;=$D$34,Daten!G3970,NA())</f>
        <v>#N/A</v>
      </c>
      <c r="S3967" s="16" t="e">
        <f>IF($P3967&lt;=$D$34,Daten!H3970,NA())</f>
        <v>#N/A</v>
      </c>
    </row>
    <row r="3968" spans="12:19" x14ac:dyDescent="0.3">
      <c r="L3968" s="24">
        <f t="shared" si="314"/>
        <v>3962</v>
      </c>
      <c r="M3968" s="16" t="e">
        <f>IF($L3968&lt;=$C$34,Daten!B3971,NA())</f>
        <v>#N/A</v>
      </c>
      <c r="N3968" s="16" t="e">
        <f>IF($L3968&lt;=$C$34,Daten!C3971,NA())</f>
        <v>#N/A</v>
      </c>
      <c r="O3968" s="16" t="e">
        <f>IF($L3968&lt;=$C$34,Daten!D3971,NA())</f>
        <v>#N/A</v>
      </c>
      <c r="P3968" s="24">
        <f t="shared" si="315"/>
        <v>3962</v>
      </c>
      <c r="Q3968" s="16" t="e">
        <f>IF($P3968&lt;=$D$34,Daten!F3971,NA())</f>
        <v>#N/A</v>
      </c>
      <c r="R3968" s="16" t="e">
        <f>IF($P3968&lt;=$D$34,Daten!G3971,NA())</f>
        <v>#N/A</v>
      </c>
      <c r="S3968" s="16" t="e">
        <f>IF($P3968&lt;=$D$34,Daten!H3971,NA())</f>
        <v>#N/A</v>
      </c>
    </row>
    <row r="3969" spans="12:19" x14ac:dyDescent="0.3">
      <c r="L3969" s="24">
        <f t="shared" si="314"/>
        <v>3963</v>
      </c>
      <c r="M3969" s="16" t="e">
        <f>IF($L3969&lt;=$C$34,Daten!B3972,NA())</f>
        <v>#N/A</v>
      </c>
      <c r="N3969" s="16" t="e">
        <f>IF($L3969&lt;=$C$34,Daten!C3972,NA())</f>
        <v>#N/A</v>
      </c>
      <c r="O3969" s="16" t="e">
        <f>IF($L3969&lt;=$C$34,Daten!D3972,NA())</f>
        <v>#N/A</v>
      </c>
      <c r="P3969" s="24">
        <f t="shared" si="315"/>
        <v>3963</v>
      </c>
      <c r="Q3969" s="16" t="e">
        <f>IF($P3969&lt;=$D$34,Daten!F3972,NA())</f>
        <v>#N/A</v>
      </c>
      <c r="R3969" s="16" t="e">
        <f>IF($P3969&lt;=$D$34,Daten!G3972,NA())</f>
        <v>#N/A</v>
      </c>
      <c r="S3969" s="16" t="e">
        <f>IF($P3969&lt;=$D$34,Daten!H3972,NA())</f>
        <v>#N/A</v>
      </c>
    </row>
    <row r="3970" spans="12:19" x14ac:dyDescent="0.3">
      <c r="L3970" s="24">
        <f t="shared" si="314"/>
        <v>3964</v>
      </c>
      <c r="M3970" s="16" t="e">
        <f>IF($L3970&lt;=$C$34,Daten!B3973,NA())</f>
        <v>#N/A</v>
      </c>
      <c r="N3970" s="16" t="e">
        <f>IF($L3970&lt;=$C$34,Daten!C3973,NA())</f>
        <v>#N/A</v>
      </c>
      <c r="O3970" s="16" t="e">
        <f>IF($L3970&lt;=$C$34,Daten!D3973,NA())</f>
        <v>#N/A</v>
      </c>
      <c r="P3970" s="24">
        <f t="shared" si="315"/>
        <v>3964</v>
      </c>
      <c r="Q3970" s="16" t="e">
        <f>IF($P3970&lt;=$D$34,Daten!F3973,NA())</f>
        <v>#N/A</v>
      </c>
      <c r="R3970" s="16" t="e">
        <f>IF($P3970&lt;=$D$34,Daten!G3973,NA())</f>
        <v>#N/A</v>
      </c>
      <c r="S3970" s="16" t="e">
        <f>IF($P3970&lt;=$D$34,Daten!H3973,NA())</f>
        <v>#N/A</v>
      </c>
    </row>
    <row r="3971" spans="12:19" x14ac:dyDescent="0.3">
      <c r="L3971" s="24">
        <f t="shared" si="314"/>
        <v>3965</v>
      </c>
      <c r="M3971" s="16" t="e">
        <f>IF($L3971&lt;=$C$34,Daten!B3974,NA())</f>
        <v>#N/A</v>
      </c>
      <c r="N3971" s="16" t="e">
        <f>IF($L3971&lt;=$C$34,Daten!C3974,NA())</f>
        <v>#N/A</v>
      </c>
      <c r="O3971" s="16" t="e">
        <f>IF($L3971&lt;=$C$34,Daten!D3974,NA())</f>
        <v>#N/A</v>
      </c>
      <c r="P3971" s="24">
        <f t="shared" si="315"/>
        <v>3965</v>
      </c>
      <c r="Q3971" s="16" t="e">
        <f>IF($P3971&lt;=$D$34,Daten!F3974,NA())</f>
        <v>#N/A</v>
      </c>
      <c r="R3971" s="16" t="e">
        <f>IF($P3971&lt;=$D$34,Daten!G3974,NA())</f>
        <v>#N/A</v>
      </c>
      <c r="S3971" s="16" t="e">
        <f>IF($P3971&lt;=$D$34,Daten!H3974,NA())</f>
        <v>#N/A</v>
      </c>
    </row>
    <row r="3972" spans="12:19" x14ac:dyDescent="0.3">
      <c r="L3972" s="24">
        <f t="shared" si="314"/>
        <v>3966</v>
      </c>
      <c r="M3972" s="16" t="e">
        <f>IF($L3972&lt;=$C$34,Daten!B3975,NA())</f>
        <v>#N/A</v>
      </c>
      <c r="N3972" s="16" t="e">
        <f>IF($L3972&lt;=$C$34,Daten!C3975,NA())</f>
        <v>#N/A</v>
      </c>
      <c r="O3972" s="16" t="e">
        <f>IF($L3972&lt;=$C$34,Daten!D3975,NA())</f>
        <v>#N/A</v>
      </c>
      <c r="P3972" s="24">
        <f t="shared" si="315"/>
        <v>3966</v>
      </c>
      <c r="Q3972" s="16" t="e">
        <f>IF($P3972&lt;=$D$34,Daten!F3975,NA())</f>
        <v>#N/A</v>
      </c>
      <c r="R3972" s="16" t="e">
        <f>IF($P3972&lt;=$D$34,Daten!G3975,NA())</f>
        <v>#N/A</v>
      </c>
      <c r="S3972" s="16" t="e">
        <f>IF($P3972&lt;=$D$34,Daten!H3975,NA())</f>
        <v>#N/A</v>
      </c>
    </row>
    <row r="3973" spans="12:19" x14ac:dyDescent="0.3">
      <c r="L3973" s="24">
        <f t="shared" si="314"/>
        <v>3967</v>
      </c>
      <c r="M3973" s="16" t="e">
        <f>IF($L3973&lt;=$C$34,Daten!B3976,NA())</f>
        <v>#N/A</v>
      </c>
      <c r="N3973" s="16" t="e">
        <f>IF($L3973&lt;=$C$34,Daten!C3976,NA())</f>
        <v>#N/A</v>
      </c>
      <c r="O3973" s="16" t="e">
        <f>IF($L3973&lt;=$C$34,Daten!D3976,NA())</f>
        <v>#N/A</v>
      </c>
      <c r="P3973" s="24">
        <f t="shared" si="315"/>
        <v>3967</v>
      </c>
      <c r="Q3973" s="16" t="e">
        <f>IF($P3973&lt;=$D$34,Daten!F3976,NA())</f>
        <v>#N/A</v>
      </c>
      <c r="R3973" s="16" t="e">
        <f>IF($P3973&lt;=$D$34,Daten!G3976,NA())</f>
        <v>#N/A</v>
      </c>
      <c r="S3973" s="16" t="e">
        <f>IF($P3973&lt;=$D$34,Daten!H3976,NA())</f>
        <v>#N/A</v>
      </c>
    </row>
    <row r="3974" spans="12:19" x14ac:dyDescent="0.3">
      <c r="L3974" s="24">
        <f t="shared" si="314"/>
        <v>3968</v>
      </c>
      <c r="M3974" s="16" t="e">
        <f>IF($L3974&lt;=$C$34,Daten!B3977,NA())</f>
        <v>#N/A</v>
      </c>
      <c r="N3974" s="16" t="e">
        <f>IF($L3974&lt;=$C$34,Daten!C3977,NA())</f>
        <v>#N/A</v>
      </c>
      <c r="O3974" s="16" t="e">
        <f>IF($L3974&lt;=$C$34,Daten!D3977,NA())</f>
        <v>#N/A</v>
      </c>
      <c r="P3974" s="24">
        <f t="shared" si="315"/>
        <v>3968</v>
      </c>
      <c r="Q3974" s="16" t="e">
        <f>IF($P3974&lt;=$D$34,Daten!F3977,NA())</f>
        <v>#N/A</v>
      </c>
      <c r="R3974" s="16" t="e">
        <f>IF($P3974&lt;=$D$34,Daten!G3977,NA())</f>
        <v>#N/A</v>
      </c>
      <c r="S3974" s="16" t="e">
        <f>IF($P3974&lt;=$D$34,Daten!H3977,NA())</f>
        <v>#N/A</v>
      </c>
    </row>
    <row r="3975" spans="12:19" x14ac:dyDescent="0.3">
      <c r="L3975" s="24">
        <f t="shared" si="314"/>
        <v>3969</v>
      </c>
      <c r="M3975" s="16" t="e">
        <f>IF($L3975&lt;=$C$34,Daten!B3978,NA())</f>
        <v>#N/A</v>
      </c>
      <c r="N3975" s="16" t="e">
        <f>IF($L3975&lt;=$C$34,Daten!C3978,NA())</f>
        <v>#N/A</v>
      </c>
      <c r="O3975" s="16" t="e">
        <f>IF($L3975&lt;=$C$34,Daten!D3978,NA())</f>
        <v>#N/A</v>
      </c>
      <c r="P3975" s="24">
        <f t="shared" si="315"/>
        <v>3969</v>
      </c>
      <c r="Q3975" s="16" t="e">
        <f>IF($P3975&lt;=$D$34,Daten!F3978,NA())</f>
        <v>#N/A</v>
      </c>
      <c r="R3975" s="16" t="e">
        <f>IF($P3975&lt;=$D$34,Daten!G3978,NA())</f>
        <v>#N/A</v>
      </c>
      <c r="S3975" s="16" t="e">
        <f>IF($P3975&lt;=$D$34,Daten!H3978,NA())</f>
        <v>#N/A</v>
      </c>
    </row>
    <row r="3976" spans="12:19" x14ac:dyDescent="0.3">
      <c r="L3976" s="24">
        <f t="shared" si="314"/>
        <v>3970</v>
      </c>
      <c r="M3976" s="16" t="e">
        <f>IF($L3976&lt;=$C$34,Daten!B3979,NA())</f>
        <v>#N/A</v>
      </c>
      <c r="N3976" s="16" t="e">
        <f>IF($L3976&lt;=$C$34,Daten!C3979,NA())</f>
        <v>#N/A</v>
      </c>
      <c r="O3976" s="16" t="e">
        <f>IF($L3976&lt;=$C$34,Daten!D3979,NA())</f>
        <v>#N/A</v>
      </c>
      <c r="P3976" s="24">
        <f t="shared" si="315"/>
        <v>3970</v>
      </c>
      <c r="Q3976" s="16" t="e">
        <f>IF($P3976&lt;=$D$34,Daten!F3979,NA())</f>
        <v>#N/A</v>
      </c>
      <c r="R3976" s="16" t="e">
        <f>IF($P3976&lt;=$D$34,Daten!G3979,NA())</f>
        <v>#N/A</v>
      </c>
      <c r="S3976" s="16" t="e">
        <f>IF($P3976&lt;=$D$34,Daten!H3979,NA())</f>
        <v>#N/A</v>
      </c>
    </row>
    <row r="3977" spans="12:19" x14ac:dyDescent="0.3">
      <c r="L3977" s="24">
        <f t="shared" ref="L3977:L4040" si="316">L3976+1</f>
        <v>3971</v>
      </c>
      <c r="M3977" s="16" t="e">
        <f>IF($L3977&lt;=$C$34,Daten!B3980,NA())</f>
        <v>#N/A</v>
      </c>
      <c r="N3977" s="16" t="e">
        <f>IF($L3977&lt;=$C$34,Daten!C3980,NA())</f>
        <v>#N/A</v>
      </c>
      <c r="O3977" s="16" t="e">
        <f>IF($L3977&lt;=$C$34,Daten!D3980,NA())</f>
        <v>#N/A</v>
      </c>
      <c r="P3977" s="24">
        <f t="shared" ref="P3977:P4040" si="317">P3976+1</f>
        <v>3971</v>
      </c>
      <c r="Q3977" s="16" t="e">
        <f>IF($P3977&lt;=$D$34,Daten!F3980,NA())</f>
        <v>#N/A</v>
      </c>
      <c r="R3977" s="16" t="e">
        <f>IF($P3977&lt;=$D$34,Daten!G3980,NA())</f>
        <v>#N/A</v>
      </c>
      <c r="S3977" s="16" t="e">
        <f>IF($P3977&lt;=$D$34,Daten!H3980,NA())</f>
        <v>#N/A</v>
      </c>
    </row>
    <row r="3978" spans="12:19" x14ac:dyDescent="0.3">
      <c r="L3978" s="24">
        <f t="shared" si="316"/>
        <v>3972</v>
      </c>
      <c r="M3978" s="16" t="e">
        <f>IF($L3978&lt;=$C$34,Daten!B3981,NA())</f>
        <v>#N/A</v>
      </c>
      <c r="N3978" s="16" t="e">
        <f>IF($L3978&lt;=$C$34,Daten!C3981,NA())</f>
        <v>#N/A</v>
      </c>
      <c r="O3978" s="16" t="e">
        <f>IF($L3978&lt;=$C$34,Daten!D3981,NA())</f>
        <v>#N/A</v>
      </c>
      <c r="P3978" s="24">
        <f t="shared" si="317"/>
        <v>3972</v>
      </c>
      <c r="Q3978" s="16" t="e">
        <f>IF($P3978&lt;=$D$34,Daten!F3981,NA())</f>
        <v>#N/A</v>
      </c>
      <c r="R3978" s="16" t="e">
        <f>IF($P3978&lt;=$D$34,Daten!G3981,NA())</f>
        <v>#N/A</v>
      </c>
      <c r="S3978" s="16" t="e">
        <f>IF($P3978&lt;=$D$34,Daten!H3981,NA())</f>
        <v>#N/A</v>
      </c>
    </row>
    <row r="3979" spans="12:19" x14ac:dyDescent="0.3">
      <c r="L3979" s="24">
        <f t="shared" si="316"/>
        <v>3973</v>
      </c>
      <c r="M3979" s="16" t="e">
        <f>IF($L3979&lt;=$C$34,Daten!B3982,NA())</f>
        <v>#N/A</v>
      </c>
      <c r="N3979" s="16" t="e">
        <f>IF($L3979&lt;=$C$34,Daten!C3982,NA())</f>
        <v>#N/A</v>
      </c>
      <c r="O3979" s="16" t="e">
        <f>IF($L3979&lt;=$C$34,Daten!D3982,NA())</f>
        <v>#N/A</v>
      </c>
      <c r="P3979" s="24">
        <f t="shared" si="317"/>
        <v>3973</v>
      </c>
      <c r="Q3979" s="16" t="e">
        <f>IF($P3979&lt;=$D$34,Daten!F3982,NA())</f>
        <v>#N/A</v>
      </c>
      <c r="R3979" s="16" t="e">
        <f>IF($P3979&lt;=$D$34,Daten!G3982,NA())</f>
        <v>#N/A</v>
      </c>
      <c r="S3979" s="16" t="e">
        <f>IF($P3979&lt;=$D$34,Daten!H3982,NA())</f>
        <v>#N/A</v>
      </c>
    </row>
    <row r="3980" spans="12:19" x14ac:dyDescent="0.3">
      <c r="L3980" s="24">
        <f t="shared" si="316"/>
        <v>3974</v>
      </c>
      <c r="M3980" s="16" t="e">
        <f>IF($L3980&lt;=$C$34,Daten!B3983,NA())</f>
        <v>#N/A</v>
      </c>
      <c r="N3980" s="16" t="e">
        <f>IF($L3980&lt;=$C$34,Daten!C3983,NA())</f>
        <v>#N/A</v>
      </c>
      <c r="O3980" s="16" t="e">
        <f>IF($L3980&lt;=$C$34,Daten!D3983,NA())</f>
        <v>#N/A</v>
      </c>
      <c r="P3980" s="24">
        <f t="shared" si="317"/>
        <v>3974</v>
      </c>
      <c r="Q3980" s="16" t="e">
        <f>IF($P3980&lt;=$D$34,Daten!F3983,NA())</f>
        <v>#N/A</v>
      </c>
      <c r="R3980" s="16" t="e">
        <f>IF($P3980&lt;=$D$34,Daten!G3983,NA())</f>
        <v>#N/A</v>
      </c>
      <c r="S3980" s="16" t="e">
        <f>IF($P3980&lt;=$D$34,Daten!H3983,NA())</f>
        <v>#N/A</v>
      </c>
    </row>
    <row r="3981" spans="12:19" x14ac:dyDescent="0.3">
      <c r="L3981" s="24">
        <f t="shared" si="316"/>
        <v>3975</v>
      </c>
      <c r="M3981" s="16" t="e">
        <f>IF($L3981&lt;=$C$34,Daten!B3984,NA())</f>
        <v>#N/A</v>
      </c>
      <c r="N3981" s="16" t="e">
        <f>IF($L3981&lt;=$C$34,Daten!C3984,NA())</f>
        <v>#N/A</v>
      </c>
      <c r="O3981" s="16" t="e">
        <f>IF($L3981&lt;=$C$34,Daten!D3984,NA())</f>
        <v>#N/A</v>
      </c>
      <c r="P3981" s="24">
        <f t="shared" si="317"/>
        <v>3975</v>
      </c>
      <c r="Q3981" s="16" t="e">
        <f>IF($P3981&lt;=$D$34,Daten!F3984,NA())</f>
        <v>#N/A</v>
      </c>
      <c r="R3981" s="16" t="e">
        <f>IF($P3981&lt;=$D$34,Daten!G3984,NA())</f>
        <v>#N/A</v>
      </c>
      <c r="S3981" s="16" t="e">
        <f>IF($P3981&lt;=$D$34,Daten!H3984,NA())</f>
        <v>#N/A</v>
      </c>
    </row>
    <row r="3982" spans="12:19" x14ac:dyDescent="0.3">
      <c r="L3982" s="24">
        <f t="shared" si="316"/>
        <v>3976</v>
      </c>
      <c r="M3982" s="16" t="e">
        <f>IF($L3982&lt;=$C$34,Daten!B3985,NA())</f>
        <v>#N/A</v>
      </c>
      <c r="N3982" s="16" t="e">
        <f>IF($L3982&lt;=$C$34,Daten!C3985,NA())</f>
        <v>#N/A</v>
      </c>
      <c r="O3982" s="16" t="e">
        <f>IF($L3982&lt;=$C$34,Daten!D3985,NA())</f>
        <v>#N/A</v>
      </c>
      <c r="P3982" s="24">
        <f t="shared" si="317"/>
        <v>3976</v>
      </c>
      <c r="Q3982" s="16" t="e">
        <f>IF($P3982&lt;=$D$34,Daten!F3985,NA())</f>
        <v>#N/A</v>
      </c>
      <c r="R3982" s="16" t="e">
        <f>IF($P3982&lt;=$D$34,Daten!G3985,NA())</f>
        <v>#N/A</v>
      </c>
      <c r="S3982" s="16" t="e">
        <f>IF($P3982&lt;=$D$34,Daten!H3985,NA())</f>
        <v>#N/A</v>
      </c>
    </row>
    <row r="3983" spans="12:19" x14ac:dyDescent="0.3">
      <c r="L3983" s="24">
        <f t="shared" si="316"/>
        <v>3977</v>
      </c>
      <c r="M3983" s="16" t="e">
        <f>IF($L3983&lt;=$C$34,Daten!B3986,NA())</f>
        <v>#N/A</v>
      </c>
      <c r="N3983" s="16" t="e">
        <f>IF($L3983&lt;=$C$34,Daten!C3986,NA())</f>
        <v>#N/A</v>
      </c>
      <c r="O3983" s="16" t="e">
        <f>IF($L3983&lt;=$C$34,Daten!D3986,NA())</f>
        <v>#N/A</v>
      </c>
      <c r="P3983" s="24">
        <f t="shared" si="317"/>
        <v>3977</v>
      </c>
      <c r="Q3983" s="16" t="e">
        <f>IF($P3983&lt;=$D$34,Daten!F3986,NA())</f>
        <v>#N/A</v>
      </c>
      <c r="R3983" s="16" t="e">
        <f>IF($P3983&lt;=$D$34,Daten!G3986,NA())</f>
        <v>#N/A</v>
      </c>
      <c r="S3983" s="16" t="e">
        <f>IF($P3983&lt;=$D$34,Daten!H3986,NA())</f>
        <v>#N/A</v>
      </c>
    </row>
    <row r="3984" spans="12:19" x14ac:dyDescent="0.3">
      <c r="L3984" s="24">
        <f t="shared" si="316"/>
        <v>3978</v>
      </c>
      <c r="M3984" s="16" t="e">
        <f>IF($L3984&lt;=$C$34,Daten!B3987,NA())</f>
        <v>#N/A</v>
      </c>
      <c r="N3984" s="16" t="e">
        <f>IF($L3984&lt;=$C$34,Daten!C3987,NA())</f>
        <v>#N/A</v>
      </c>
      <c r="O3984" s="16" t="e">
        <f>IF($L3984&lt;=$C$34,Daten!D3987,NA())</f>
        <v>#N/A</v>
      </c>
      <c r="P3984" s="24">
        <f t="shared" si="317"/>
        <v>3978</v>
      </c>
      <c r="Q3984" s="16" t="e">
        <f>IF($P3984&lt;=$D$34,Daten!F3987,NA())</f>
        <v>#N/A</v>
      </c>
      <c r="R3984" s="16" t="e">
        <f>IF($P3984&lt;=$D$34,Daten!G3987,NA())</f>
        <v>#N/A</v>
      </c>
      <c r="S3984" s="16" t="e">
        <f>IF($P3984&lt;=$D$34,Daten!H3987,NA())</f>
        <v>#N/A</v>
      </c>
    </row>
    <row r="3985" spans="12:19" x14ac:dyDescent="0.3">
      <c r="L3985" s="24">
        <f t="shared" si="316"/>
        <v>3979</v>
      </c>
      <c r="M3985" s="16" t="e">
        <f>IF($L3985&lt;=$C$34,Daten!B3988,NA())</f>
        <v>#N/A</v>
      </c>
      <c r="N3985" s="16" t="e">
        <f>IF($L3985&lt;=$C$34,Daten!C3988,NA())</f>
        <v>#N/A</v>
      </c>
      <c r="O3985" s="16" t="e">
        <f>IF($L3985&lt;=$C$34,Daten!D3988,NA())</f>
        <v>#N/A</v>
      </c>
      <c r="P3985" s="24">
        <f t="shared" si="317"/>
        <v>3979</v>
      </c>
      <c r="Q3985" s="16" t="e">
        <f>IF($P3985&lt;=$D$34,Daten!F3988,NA())</f>
        <v>#N/A</v>
      </c>
      <c r="R3985" s="16" t="e">
        <f>IF($P3985&lt;=$D$34,Daten!G3988,NA())</f>
        <v>#N/A</v>
      </c>
      <c r="S3985" s="16" t="e">
        <f>IF($P3985&lt;=$D$34,Daten!H3988,NA())</f>
        <v>#N/A</v>
      </c>
    </row>
    <row r="3986" spans="12:19" x14ac:dyDescent="0.3">
      <c r="L3986" s="24">
        <f t="shared" si="316"/>
        <v>3980</v>
      </c>
      <c r="M3986" s="16" t="e">
        <f>IF($L3986&lt;=$C$34,Daten!B3989,NA())</f>
        <v>#N/A</v>
      </c>
      <c r="N3986" s="16" t="e">
        <f>IF($L3986&lt;=$C$34,Daten!C3989,NA())</f>
        <v>#N/A</v>
      </c>
      <c r="O3986" s="16" t="e">
        <f>IF($L3986&lt;=$C$34,Daten!D3989,NA())</f>
        <v>#N/A</v>
      </c>
      <c r="P3986" s="24">
        <f t="shared" si="317"/>
        <v>3980</v>
      </c>
      <c r="Q3986" s="16" t="e">
        <f>IF($P3986&lt;=$D$34,Daten!F3989,NA())</f>
        <v>#N/A</v>
      </c>
      <c r="R3986" s="16" t="e">
        <f>IF($P3986&lt;=$D$34,Daten!G3989,NA())</f>
        <v>#N/A</v>
      </c>
      <c r="S3986" s="16" t="e">
        <f>IF($P3986&lt;=$D$34,Daten!H3989,NA())</f>
        <v>#N/A</v>
      </c>
    </row>
    <row r="3987" spans="12:19" x14ac:dyDescent="0.3">
      <c r="L3987" s="24">
        <f t="shared" si="316"/>
        <v>3981</v>
      </c>
      <c r="M3987" s="16" t="e">
        <f>IF($L3987&lt;=$C$34,Daten!B3990,NA())</f>
        <v>#N/A</v>
      </c>
      <c r="N3987" s="16" t="e">
        <f>IF($L3987&lt;=$C$34,Daten!C3990,NA())</f>
        <v>#N/A</v>
      </c>
      <c r="O3987" s="16" t="e">
        <f>IF($L3987&lt;=$C$34,Daten!D3990,NA())</f>
        <v>#N/A</v>
      </c>
      <c r="P3987" s="24">
        <f t="shared" si="317"/>
        <v>3981</v>
      </c>
      <c r="Q3987" s="16" t="e">
        <f>IF($P3987&lt;=$D$34,Daten!F3990,NA())</f>
        <v>#N/A</v>
      </c>
      <c r="R3987" s="16" t="e">
        <f>IF($P3987&lt;=$D$34,Daten!G3990,NA())</f>
        <v>#N/A</v>
      </c>
      <c r="S3987" s="16" t="e">
        <f>IF($P3987&lt;=$D$34,Daten!H3990,NA())</f>
        <v>#N/A</v>
      </c>
    </row>
    <row r="3988" spans="12:19" x14ac:dyDescent="0.3">
      <c r="L3988" s="24">
        <f t="shared" si="316"/>
        <v>3982</v>
      </c>
      <c r="M3988" s="16" t="e">
        <f>IF($L3988&lt;=$C$34,Daten!B3991,NA())</f>
        <v>#N/A</v>
      </c>
      <c r="N3988" s="16" t="e">
        <f>IF($L3988&lt;=$C$34,Daten!C3991,NA())</f>
        <v>#N/A</v>
      </c>
      <c r="O3988" s="16" t="e">
        <f>IF($L3988&lt;=$C$34,Daten!D3991,NA())</f>
        <v>#N/A</v>
      </c>
      <c r="P3988" s="24">
        <f t="shared" si="317"/>
        <v>3982</v>
      </c>
      <c r="Q3988" s="16" t="e">
        <f>IF($P3988&lt;=$D$34,Daten!F3991,NA())</f>
        <v>#N/A</v>
      </c>
      <c r="R3988" s="16" t="e">
        <f>IF($P3988&lt;=$D$34,Daten!G3991,NA())</f>
        <v>#N/A</v>
      </c>
      <c r="S3988" s="16" t="e">
        <f>IF($P3988&lt;=$D$34,Daten!H3991,NA())</f>
        <v>#N/A</v>
      </c>
    </row>
    <row r="3989" spans="12:19" x14ac:dyDescent="0.3">
      <c r="L3989" s="24">
        <f t="shared" si="316"/>
        <v>3983</v>
      </c>
      <c r="M3989" s="16" t="e">
        <f>IF($L3989&lt;=$C$34,Daten!B3992,NA())</f>
        <v>#N/A</v>
      </c>
      <c r="N3989" s="16" t="e">
        <f>IF($L3989&lt;=$C$34,Daten!C3992,NA())</f>
        <v>#N/A</v>
      </c>
      <c r="O3989" s="16" t="e">
        <f>IF($L3989&lt;=$C$34,Daten!D3992,NA())</f>
        <v>#N/A</v>
      </c>
      <c r="P3989" s="24">
        <f t="shared" si="317"/>
        <v>3983</v>
      </c>
      <c r="Q3989" s="16" t="e">
        <f>IF($P3989&lt;=$D$34,Daten!F3992,NA())</f>
        <v>#N/A</v>
      </c>
      <c r="R3989" s="16" t="e">
        <f>IF($P3989&lt;=$D$34,Daten!G3992,NA())</f>
        <v>#N/A</v>
      </c>
      <c r="S3989" s="16" t="e">
        <f>IF($P3989&lt;=$D$34,Daten!H3992,NA())</f>
        <v>#N/A</v>
      </c>
    </row>
    <row r="3990" spans="12:19" x14ac:dyDescent="0.3">
      <c r="L3990" s="24">
        <f t="shared" si="316"/>
        <v>3984</v>
      </c>
      <c r="M3990" s="16" t="e">
        <f>IF($L3990&lt;=$C$34,Daten!B3993,NA())</f>
        <v>#N/A</v>
      </c>
      <c r="N3990" s="16" t="e">
        <f>IF($L3990&lt;=$C$34,Daten!C3993,NA())</f>
        <v>#N/A</v>
      </c>
      <c r="O3990" s="16" t="e">
        <f>IF($L3990&lt;=$C$34,Daten!D3993,NA())</f>
        <v>#N/A</v>
      </c>
      <c r="P3990" s="24">
        <f t="shared" si="317"/>
        <v>3984</v>
      </c>
      <c r="Q3990" s="16" t="e">
        <f>IF($P3990&lt;=$D$34,Daten!F3993,NA())</f>
        <v>#N/A</v>
      </c>
      <c r="R3990" s="16" t="e">
        <f>IF($P3990&lt;=$D$34,Daten!G3993,NA())</f>
        <v>#N/A</v>
      </c>
      <c r="S3990" s="16" t="e">
        <f>IF($P3990&lt;=$D$34,Daten!H3993,NA())</f>
        <v>#N/A</v>
      </c>
    </row>
    <row r="3991" spans="12:19" x14ac:dyDescent="0.3">
      <c r="L3991" s="24">
        <f t="shared" si="316"/>
        <v>3985</v>
      </c>
      <c r="M3991" s="16" t="e">
        <f>IF($L3991&lt;=$C$34,Daten!B3994,NA())</f>
        <v>#N/A</v>
      </c>
      <c r="N3991" s="16" t="e">
        <f>IF($L3991&lt;=$C$34,Daten!C3994,NA())</f>
        <v>#N/A</v>
      </c>
      <c r="O3991" s="16" t="e">
        <f>IF($L3991&lt;=$C$34,Daten!D3994,NA())</f>
        <v>#N/A</v>
      </c>
      <c r="P3991" s="24">
        <f t="shared" si="317"/>
        <v>3985</v>
      </c>
      <c r="Q3991" s="16" t="e">
        <f>IF($P3991&lt;=$D$34,Daten!F3994,NA())</f>
        <v>#N/A</v>
      </c>
      <c r="R3991" s="16" t="e">
        <f>IF($P3991&lt;=$D$34,Daten!G3994,NA())</f>
        <v>#N/A</v>
      </c>
      <c r="S3991" s="16" t="e">
        <f>IF($P3991&lt;=$D$34,Daten!H3994,NA())</f>
        <v>#N/A</v>
      </c>
    </row>
    <row r="3992" spans="12:19" x14ac:dyDescent="0.3">
      <c r="L3992" s="24">
        <f t="shared" si="316"/>
        <v>3986</v>
      </c>
      <c r="M3992" s="16" t="e">
        <f>IF($L3992&lt;=$C$34,Daten!B3995,NA())</f>
        <v>#N/A</v>
      </c>
      <c r="N3992" s="16" t="e">
        <f>IF($L3992&lt;=$C$34,Daten!C3995,NA())</f>
        <v>#N/A</v>
      </c>
      <c r="O3992" s="16" t="e">
        <f>IF($L3992&lt;=$C$34,Daten!D3995,NA())</f>
        <v>#N/A</v>
      </c>
      <c r="P3992" s="24">
        <f t="shared" si="317"/>
        <v>3986</v>
      </c>
      <c r="Q3992" s="16" t="e">
        <f>IF($P3992&lt;=$D$34,Daten!F3995,NA())</f>
        <v>#N/A</v>
      </c>
      <c r="R3992" s="16" t="e">
        <f>IF($P3992&lt;=$D$34,Daten!G3995,NA())</f>
        <v>#N/A</v>
      </c>
      <c r="S3992" s="16" t="e">
        <f>IF($P3992&lt;=$D$34,Daten!H3995,NA())</f>
        <v>#N/A</v>
      </c>
    </row>
    <row r="3993" spans="12:19" x14ac:dyDescent="0.3">
      <c r="L3993" s="24">
        <f t="shared" si="316"/>
        <v>3987</v>
      </c>
      <c r="M3993" s="16" t="e">
        <f>IF($L3993&lt;=$C$34,Daten!B3996,NA())</f>
        <v>#N/A</v>
      </c>
      <c r="N3993" s="16" t="e">
        <f>IF($L3993&lt;=$C$34,Daten!C3996,NA())</f>
        <v>#N/A</v>
      </c>
      <c r="O3993" s="16" t="e">
        <f>IF($L3993&lt;=$C$34,Daten!D3996,NA())</f>
        <v>#N/A</v>
      </c>
      <c r="P3993" s="24">
        <f t="shared" si="317"/>
        <v>3987</v>
      </c>
      <c r="Q3993" s="16" t="e">
        <f>IF($P3993&lt;=$D$34,Daten!F3996,NA())</f>
        <v>#N/A</v>
      </c>
      <c r="R3993" s="16" t="e">
        <f>IF($P3993&lt;=$D$34,Daten!G3996,NA())</f>
        <v>#N/A</v>
      </c>
      <c r="S3993" s="16" t="e">
        <f>IF($P3993&lt;=$D$34,Daten!H3996,NA())</f>
        <v>#N/A</v>
      </c>
    </row>
    <row r="3994" spans="12:19" x14ac:dyDescent="0.3">
      <c r="L3994" s="24">
        <f t="shared" si="316"/>
        <v>3988</v>
      </c>
      <c r="M3994" s="16" t="e">
        <f>IF($L3994&lt;=$C$34,Daten!B3997,NA())</f>
        <v>#N/A</v>
      </c>
      <c r="N3994" s="16" t="e">
        <f>IF($L3994&lt;=$C$34,Daten!C3997,NA())</f>
        <v>#N/A</v>
      </c>
      <c r="O3994" s="16" t="e">
        <f>IF($L3994&lt;=$C$34,Daten!D3997,NA())</f>
        <v>#N/A</v>
      </c>
      <c r="P3994" s="24">
        <f t="shared" si="317"/>
        <v>3988</v>
      </c>
      <c r="Q3994" s="16" t="e">
        <f>IF($P3994&lt;=$D$34,Daten!F3997,NA())</f>
        <v>#N/A</v>
      </c>
      <c r="R3994" s="16" t="e">
        <f>IF($P3994&lt;=$D$34,Daten!G3997,NA())</f>
        <v>#N/A</v>
      </c>
      <c r="S3994" s="16" t="e">
        <f>IF($P3994&lt;=$D$34,Daten!H3997,NA())</f>
        <v>#N/A</v>
      </c>
    </row>
    <row r="3995" spans="12:19" x14ac:dyDescent="0.3">
      <c r="L3995" s="24">
        <f t="shared" si="316"/>
        <v>3989</v>
      </c>
      <c r="M3995" s="16" t="e">
        <f>IF($L3995&lt;=$C$34,Daten!B3998,NA())</f>
        <v>#N/A</v>
      </c>
      <c r="N3995" s="16" t="e">
        <f>IF($L3995&lt;=$C$34,Daten!C3998,NA())</f>
        <v>#N/A</v>
      </c>
      <c r="O3995" s="16" t="e">
        <f>IF($L3995&lt;=$C$34,Daten!D3998,NA())</f>
        <v>#N/A</v>
      </c>
      <c r="P3995" s="24">
        <f t="shared" si="317"/>
        <v>3989</v>
      </c>
      <c r="Q3995" s="16" t="e">
        <f>IF($P3995&lt;=$D$34,Daten!F3998,NA())</f>
        <v>#N/A</v>
      </c>
      <c r="R3995" s="16" t="e">
        <f>IF($P3995&lt;=$D$34,Daten!G3998,NA())</f>
        <v>#N/A</v>
      </c>
      <c r="S3995" s="16" t="e">
        <f>IF($P3995&lt;=$D$34,Daten!H3998,NA())</f>
        <v>#N/A</v>
      </c>
    </row>
    <row r="3996" spans="12:19" x14ac:dyDescent="0.3">
      <c r="L3996" s="24">
        <f t="shared" si="316"/>
        <v>3990</v>
      </c>
      <c r="M3996" s="16" t="e">
        <f>IF($L3996&lt;=$C$34,Daten!B3999,NA())</f>
        <v>#N/A</v>
      </c>
      <c r="N3996" s="16" t="e">
        <f>IF($L3996&lt;=$C$34,Daten!C3999,NA())</f>
        <v>#N/A</v>
      </c>
      <c r="O3996" s="16" t="e">
        <f>IF($L3996&lt;=$C$34,Daten!D3999,NA())</f>
        <v>#N/A</v>
      </c>
      <c r="P3996" s="24">
        <f t="shared" si="317"/>
        <v>3990</v>
      </c>
      <c r="Q3996" s="16" t="e">
        <f>IF($P3996&lt;=$D$34,Daten!F3999,NA())</f>
        <v>#N/A</v>
      </c>
      <c r="R3996" s="16" t="e">
        <f>IF($P3996&lt;=$D$34,Daten!G3999,NA())</f>
        <v>#N/A</v>
      </c>
      <c r="S3996" s="16" t="e">
        <f>IF($P3996&lt;=$D$34,Daten!H3999,NA())</f>
        <v>#N/A</v>
      </c>
    </row>
    <row r="3997" spans="12:19" x14ac:dyDescent="0.3">
      <c r="L3997" s="24">
        <f t="shared" si="316"/>
        <v>3991</v>
      </c>
      <c r="M3997" s="16" t="e">
        <f>IF($L3997&lt;=$C$34,Daten!B4000,NA())</f>
        <v>#N/A</v>
      </c>
      <c r="N3997" s="16" t="e">
        <f>IF($L3997&lt;=$C$34,Daten!C4000,NA())</f>
        <v>#N/A</v>
      </c>
      <c r="O3997" s="16" t="e">
        <f>IF($L3997&lt;=$C$34,Daten!D4000,NA())</f>
        <v>#N/A</v>
      </c>
      <c r="P3997" s="24">
        <f t="shared" si="317"/>
        <v>3991</v>
      </c>
      <c r="Q3997" s="16" t="e">
        <f>IF($P3997&lt;=$D$34,Daten!F4000,NA())</f>
        <v>#N/A</v>
      </c>
      <c r="R3997" s="16" t="e">
        <f>IF($P3997&lt;=$D$34,Daten!G4000,NA())</f>
        <v>#N/A</v>
      </c>
      <c r="S3997" s="16" t="e">
        <f>IF($P3997&lt;=$D$34,Daten!H4000,NA())</f>
        <v>#N/A</v>
      </c>
    </row>
    <row r="3998" spans="12:19" x14ac:dyDescent="0.3">
      <c r="L3998" s="24">
        <f t="shared" si="316"/>
        <v>3992</v>
      </c>
      <c r="M3998" s="16" t="e">
        <f>IF($L3998&lt;=$C$34,Daten!B4001,NA())</f>
        <v>#N/A</v>
      </c>
      <c r="N3998" s="16" t="e">
        <f>IF($L3998&lt;=$C$34,Daten!C4001,NA())</f>
        <v>#N/A</v>
      </c>
      <c r="O3998" s="16" t="e">
        <f>IF($L3998&lt;=$C$34,Daten!D4001,NA())</f>
        <v>#N/A</v>
      </c>
      <c r="P3998" s="24">
        <f t="shared" si="317"/>
        <v>3992</v>
      </c>
      <c r="Q3998" s="16" t="e">
        <f>IF($P3998&lt;=$D$34,Daten!F4001,NA())</f>
        <v>#N/A</v>
      </c>
      <c r="R3998" s="16" t="e">
        <f>IF($P3998&lt;=$D$34,Daten!G4001,NA())</f>
        <v>#N/A</v>
      </c>
      <c r="S3998" s="16" t="e">
        <f>IF($P3998&lt;=$D$34,Daten!H4001,NA())</f>
        <v>#N/A</v>
      </c>
    </row>
    <row r="3999" spans="12:19" x14ac:dyDescent="0.3">
      <c r="L3999" s="24">
        <f t="shared" si="316"/>
        <v>3993</v>
      </c>
      <c r="M3999" s="16" t="e">
        <f>IF($L3999&lt;=$C$34,Daten!B4002,NA())</f>
        <v>#N/A</v>
      </c>
      <c r="N3999" s="16" t="e">
        <f>IF($L3999&lt;=$C$34,Daten!C4002,NA())</f>
        <v>#N/A</v>
      </c>
      <c r="O3999" s="16" t="e">
        <f>IF($L3999&lt;=$C$34,Daten!D4002,NA())</f>
        <v>#N/A</v>
      </c>
      <c r="P3999" s="24">
        <f t="shared" si="317"/>
        <v>3993</v>
      </c>
      <c r="Q3999" s="16" t="e">
        <f>IF($P3999&lt;=$D$34,Daten!F4002,NA())</f>
        <v>#N/A</v>
      </c>
      <c r="R3999" s="16" t="e">
        <f>IF($P3999&lt;=$D$34,Daten!G4002,NA())</f>
        <v>#N/A</v>
      </c>
      <c r="S3999" s="16" t="e">
        <f>IF($P3999&lt;=$D$34,Daten!H4002,NA())</f>
        <v>#N/A</v>
      </c>
    </row>
    <row r="4000" spans="12:19" x14ac:dyDescent="0.3">
      <c r="L4000" s="24">
        <f t="shared" si="316"/>
        <v>3994</v>
      </c>
      <c r="M4000" s="16" t="e">
        <f>IF($L4000&lt;=$C$34,Daten!B4003,NA())</f>
        <v>#N/A</v>
      </c>
      <c r="N4000" s="16" t="e">
        <f>IF($L4000&lt;=$C$34,Daten!C4003,NA())</f>
        <v>#N/A</v>
      </c>
      <c r="O4000" s="16" t="e">
        <f>IF($L4000&lt;=$C$34,Daten!D4003,NA())</f>
        <v>#N/A</v>
      </c>
      <c r="P4000" s="24">
        <f t="shared" si="317"/>
        <v>3994</v>
      </c>
      <c r="Q4000" s="16" t="e">
        <f>IF($P4000&lt;=$D$34,Daten!F4003,NA())</f>
        <v>#N/A</v>
      </c>
      <c r="R4000" s="16" t="e">
        <f>IF($P4000&lt;=$D$34,Daten!G4003,NA())</f>
        <v>#N/A</v>
      </c>
      <c r="S4000" s="16" t="e">
        <f>IF($P4000&lt;=$D$34,Daten!H4003,NA())</f>
        <v>#N/A</v>
      </c>
    </row>
    <row r="4001" spans="12:19" x14ac:dyDescent="0.3">
      <c r="L4001" s="24">
        <f t="shared" si="316"/>
        <v>3995</v>
      </c>
      <c r="M4001" s="16" t="e">
        <f>IF($L4001&lt;=$C$34,Daten!B4004,NA())</f>
        <v>#N/A</v>
      </c>
      <c r="N4001" s="16" t="e">
        <f>IF($L4001&lt;=$C$34,Daten!C4004,NA())</f>
        <v>#N/A</v>
      </c>
      <c r="O4001" s="16" t="e">
        <f>IF($L4001&lt;=$C$34,Daten!D4004,NA())</f>
        <v>#N/A</v>
      </c>
      <c r="P4001" s="24">
        <f t="shared" si="317"/>
        <v>3995</v>
      </c>
      <c r="Q4001" s="16" t="e">
        <f>IF($P4001&lt;=$D$34,Daten!F4004,NA())</f>
        <v>#N/A</v>
      </c>
      <c r="R4001" s="16" t="e">
        <f>IF($P4001&lt;=$D$34,Daten!G4004,NA())</f>
        <v>#N/A</v>
      </c>
      <c r="S4001" s="16" t="e">
        <f>IF($P4001&lt;=$D$34,Daten!H4004,NA())</f>
        <v>#N/A</v>
      </c>
    </row>
    <row r="4002" spans="12:19" x14ac:dyDescent="0.3">
      <c r="L4002" s="24">
        <f t="shared" si="316"/>
        <v>3996</v>
      </c>
      <c r="M4002" s="16" t="e">
        <f>IF($L4002&lt;=$C$34,Daten!B4005,NA())</f>
        <v>#N/A</v>
      </c>
      <c r="N4002" s="16" t="e">
        <f>IF($L4002&lt;=$C$34,Daten!C4005,NA())</f>
        <v>#N/A</v>
      </c>
      <c r="O4002" s="16" t="e">
        <f>IF($L4002&lt;=$C$34,Daten!D4005,NA())</f>
        <v>#N/A</v>
      </c>
      <c r="P4002" s="24">
        <f t="shared" si="317"/>
        <v>3996</v>
      </c>
      <c r="Q4002" s="16" t="e">
        <f>IF($P4002&lt;=$D$34,Daten!F4005,NA())</f>
        <v>#N/A</v>
      </c>
      <c r="R4002" s="16" t="e">
        <f>IF($P4002&lt;=$D$34,Daten!G4005,NA())</f>
        <v>#N/A</v>
      </c>
      <c r="S4002" s="16" t="e">
        <f>IF($P4002&lt;=$D$34,Daten!H4005,NA())</f>
        <v>#N/A</v>
      </c>
    </row>
    <row r="4003" spans="12:19" x14ac:dyDescent="0.3">
      <c r="L4003" s="24">
        <f t="shared" si="316"/>
        <v>3997</v>
      </c>
      <c r="M4003" s="16" t="e">
        <f>IF($L4003&lt;=$C$34,Daten!B4006,NA())</f>
        <v>#N/A</v>
      </c>
      <c r="N4003" s="16" t="e">
        <f>IF($L4003&lt;=$C$34,Daten!C4006,NA())</f>
        <v>#N/A</v>
      </c>
      <c r="O4003" s="16" t="e">
        <f>IF($L4003&lt;=$C$34,Daten!D4006,NA())</f>
        <v>#N/A</v>
      </c>
      <c r="P4003" s="24">
        <f t="shared" si="317"/>
        <v>3997</v>
      </c>
      <c r="Q4003" s="16" t="e">
        <f>IF($P4003&lt;=$D$34,Daten!F4006,NA())</f>
        <v>#N/A</v>
      </c>
      <c r="R4003" s="16" t="e">
        <f>IF($P4003&lt;=$D$34,Daten!G4006,NA())</f>
        <v>#N/A</v>
      </c>
      <c r="S4003" s="16" t="e">
        <f>IF($P4003&lt;=$D$34,Daten!H4006,NA())</f>
        <v>#N/A</v>
      </c>
    </row>
    <row r="4004" spans="12:19" x14ac:dyDescent="0.3">
      <c r="L4004" s="24">
        <f t="shared" si="316"/>
        <v>3998</v>
      </c>
      <c r="M4004" s="16" t="e">
        <f>IF($L4004&lt;=$C$34,Daten!B4007,NA())</f>
        <v>#N/A</v>
      </c>
      <c r="N4004" s="16" t="e">
        <f>IF($L4004&lt;=$C$34,Daten!C4007,NA())</f>
        <v>#N/A</v>
      </c>
      <c r="O4004" s="16" t="e">
        <f>IF($L4004&lt;=$C$34,Daten!D4007,NA())</f>
        <v>#N/A</v>
      </c>
      <c r="P4004" s="24">
        <f t="shared" si="317"/>
        <v>3998</v>
      </c>
      <c r="Q4004" s="16" t="e">
        <f>IF($P4004&lt;=$D$34,Daten!F4007,NA())</f>
        <v>#N/A</v>
      </c>
      <c r="R4004" s="16" t="e">
        <f>IF($P4004&lt;=$D$34,Daten!G4007,NA())</f>
        <v>#N/A</v>
      </c>
      <c r="S4004" s="16" t="e">
        <f>IF($P4004&lt;=$D$34,Daten!H4007,NA())</f>
        <v>#N/A</v>
      </c>
    </row>
    <row r="4005" spans="12:19" x14ac:dyDescent="0.3">
      <c r="L4005" s="24">
        <f t="shared" si="316"/>
        <v>3999</v>
      </c>
      <c r="M4005" s="16" t="e">
        <f>IF($L4005&lt;=$C$34,Daten!B4008,NA())</f>
        <v>#N/A</v>
      </c>
      <c r="N4005" s="16" t="e">
        <f>IF($L4005&lt;=$C$34,Daten!C4008,NA())</f>
        <v>#N/A</v>
      </c>
      <c r="O4005" s="16" t="e">
        <f>IF($L4005&lt;=$C$34,Daten!D4008,NA())</f>
        <v>#N/A</v>
      </c>
      <c r="P4005" s="24">
        <f t="shared" si="317"/>
        <v>3999</v>
      </c>
      <c r="Q4005" s="16" t="e">
        <f>IF($P4005&lt;=$D$34,Daten!F4008,NA())</f>
        <v>#N/A</v>
      </c>
      <c r="R4005" s="16" t="e">
        <f>IF($P4005&lt;=$D$34,Daten!G4008,NA())</f>
        <v>#N/A</v>
      </c>
      <c r="S4005" s="16" t="e">
        <f>IF($P4005&lt;=$D$34,Daten!H4008,NA())</f>
        <v>#N/A</v>
      </c>
    </row>
    <row r="4006" spans="12:19" x14ac:dyDescent="0.3">
      <c r="L4006" s="24">
        <f t="shared" si="316"/>
        <v>4000</v>
      </c>
      <c r="M4006" s="16" t="e">
        <f>IF($L4006&lt;=$C$34,Daten!B4009,NA())</f>
        <v>#N/A</v>
      </c>
      <c r="N4006" s="16" t="e">
        <f>IF($L4006&lt;=$C$34,Daten!C4009,NA())</f>
        <v>#N/A</v>
      </c>
      <c r="O4006" s="16" t="e">
        <f>IF($L4006&lt;=$C$34,Daten!D4009,NA())</f>
        <v>#N/A</v>
      </c>
      <c r="P4006" s="24">
        <f t="shared" si="317"/>
        <v>4000</v>
      </c>
      <c r="Q4006" s="16" t="e">
        <f>IF($P4006&lt;=$D$34,Daten!F4009,NA())</f>
        <v>#N/A</v>
      </c>
      <c r="R4006" s="16" t="e">
        <f>IF($P4006&lt;=$D$34,Daten!G4009,NA())</f>
        <v>#N/A</v>
      </c>
      <c r="S4006" s="16" t="e">
        <f>IF($P4006&lt;=$D$34,Daten!H4009,NA())</f>
        <v>#N/A</v>
      </c>
    </row>
    <row r="4007" spans="12:19" x14ac:dyDescent="0.3">
      <c r="L4007" s="24">
        <f t="shared" si="316"/>
        <v>4001</v>
      </c>
      <c r="M4007" s="16" t="e">
        <f>IF($L4007&lt;=$C$34,Daten!B4010,NA())</f>
        <v>#N/A</v>
      </c>
      <c r="N4007" s="16" t="e">
        <f>IF($L4007&lt;=$C$34,Daten!C4010,NA())</f>
        <v>#N/A</v>
      </c>
      <c r="O4007" s="16" t="e">
        <f>IF($L4007&lt;=$C$34,Daten!D4010,NA())</f>
        <v>#N/A</v>
      </c>
      <c r="P4007" s="24">
        <f t="shared" si="317"/>
        <v>4001</v>
      </c>
      <c r="Q4007" s="16" t="e">
        <f>IF($P4007&lt;=$D$34,Daten!F4010,NA())</f>
        <v>#N/A</v>
      </c>
      <c r="R4007" s="16" t="e">
        <f>IF($P4007&lt;=$D$34,Daten!G4010,NA())</f>
        <v>#N/A</v>
      </c>
      <c r="S4007" s="16" t="e">
        <f>IF($P4007&lt;=$D$34,Daten!H4010,NA())</f>
        <v>#N/A</v>
      </c>
    </row>
    <row r="4008" spans="12:19" x14ac:dyDescent="0.3">
      <c r="L4008" s="24">
        <f t="shared" si="316"/>
        <v>4002</v>
      </c>
      <c r="M4008" s="16" t="e">
        <f>IF($L4008&lt;=$C$34,Daten!B4011,NA())</f>
        <v>#N/A</v>
      </c>
      <c r="N4008" s="16" t="e">
        <f>IF($L4008&lt;=$C$34,Daten!C4011,NA())</f>
        <v>#N/A</v>
      </c>
      <c r="O4008" s="16" t="e">
        <f>IF($L4008&lt;=$C$34,Daten!D4011,NA())</f>
        <v>#N/A</v>
      </c>
      <c r="P4008" s="24">
        <f t="shared" si="317"/>
        <v>4002</v>
      </c>
      <c r="Q4008" s="16" t="e">
        <f>IF($P4008&lt;=$D$34,Daten!F4011,NA())</f>
        <v>#N/A</v>
      </c>
      <c r="R4008" s="16" t="e">
        <f>IF($P4008&lt;=$D$34,Daten!G4011,NA())</f>
        <v>#N/A</v>
      </c>
      <c r="S4008" s="16" t="e">
        <f>IF($P4008&lt;=$D$34,Daten!H4011,NA())</f>
        <v>#N/A</v>
      </c>
    </row>
    <row r="4009" spans="12:19" x14ac:dyDescent="0.3">
      <c r="L4009" s="24">
        <f t="shared" si="316"/>
        <v>4003</v>
      </c>
      <c r="M4009" s="16" t="e">
        <f>IF($L4009&lt;=$C$34,Daten!B4012,NA())</f>
        <v>#N/A</v>
      </c>
      <c r="N4009" s="16" t="e">
        <f>IF($L4009&lt;=$C$34,Daten!C4012,NA())</f>
        <v>#N/A</v>
      </c>
      <c r="O4009" s="16" t="e">
        <f>IF($L4009&lt;=$C$34,Daten!D4012,NA())</f>
        <v>#N/A</v>
      </c>
      <c r="P4009" s="24">
        <f t="shared" si="317"/>
        <v>4003</v>
      </c>
      <c r="Q4009" s="16" t="e">
        <f>IF($P4009&lt;=$D$34,Daten!F4012,NA())</f>
        <v>#N/A</v>
      </c>
      <c r="R4009" s="16" t="e">
        <f>IF($P4009&lt;=$D$34,Daten!G4012,NA())</f>
        <v>#N/A</v>
      </c>
      <c r="S4009" s="16" t="e">
        <f>IF($P4009&lt;=$D$34,Daten!H4012,NA())</f>
        <v>#N/A</v>
      </c>
    </row>
    <row r="4010" spans="12:19" x14ac:dyDescent="0.3">
      <c r="L4010" s="24">
        <f t="shared" si="316"/>
        <v>4004</v>
      </c>
      <c r="M4010" s="16" t="e">
        <f>IF($L4010&lt;=$C$34,Daten!B4013,NA())</f>
        <v>#N/A</v>
      </c>
      <c r="N4010" s="16" t="e">
        <f>IF($L4010&lt;=$C$34,Daten!C4013,NA())</f>
        <v>#N/A</v>
      </c>
      <c r="O4010" s="16" t="e">
        <f>IF($L4010&lt;=$C$34,Daten!D4013,NA())</f>
        <v>#N/A</v>
      </c>
      <c r="P4010" s="24">
        <f t="shared" si="317"/>
        <v>4004</v>
      </c>
      <c r="Q4010" s="16" t="e">
        <f>IF($P4010&lt;=$D$34,Daten!F4013,NA())</f>
        <v>#N/A</v>
      </c>
      <c r="R4010" s="16" t="e">
        <f>IF($P4010&lt;=$D$34,Daten!G4013,NA())</f>
        <v>#N/A</v>
      </c>
      <c r="S4010" s="16" t="e">
        <f>IF($P4010&lt;=$D$34,Daten!H4013,NA())</f>
        <v>#N/A</v>
      </c>
    </row>
    <row r="4011" spans="12:19" x14ac:dyDescent="0.3">
      <c r="L4011" s="24">
        <f t="shared" si="316"/>
        <v>4005</v>
      </c>
      <c r="M4011" s="16" t="e">
        <f>IF($L4011&lt;=$C$34,Daten!B4014,NA())</f>
        <v>#N/A</v>
      </c>
      <c r="N4011" s="16" t="e">
        <f>IF($L4011&lt;=$C$34,Daten!C4014,NA())</f>
        <v>#N/A</v>
      </c>
      <c r="O4011" s="16" t="e">
        <f>IF($L4011&lt;=$C$34,Daten!D4014,NA())</f>
        <v>#N/A</v>
      </c>
      <c r="P4011" s="24">
        <f t="shared" si="317"/>
        <v>4005</v>
      </c>
      <c r="Q4011" s="16" t="e">
        <f>IF($P4011&lt;=$D$34,Daten!F4014,NA())</f>
        <v>#N/A</v>
      </c>
      <c r="R4011" s="16" t="e">
        <f>IF($P4011&lt;=$D$34,Daten!G4014,NA())</f>
        <v>#N/A</v>
      </c>
      <c r="S4011" s="16" t="e">
        <f>IF($P4011&lt;=$D$34,Daten!H4014,NA())</f>
        <v>#N/A</v>
      </c>
    </row>
    <row r="4012" spans="12:19" x14ac:dyDescent="0.3">
      <c r="L4012" s="24">
        <f t="shared" si="316"/>
        <v>4006</v>
      </c>
      <c r="M4012" s="16" t="e">
        <f>IF($L4012&lt;=$C$34,Daten!B4015,NA())</f>
        <v>#N/A</v>
      </c>
      <c r="N4012" s="16" t="e">
        <f>IF($L4012&lt;=$C$34,Daten!C4015,NA())</f>
        <v>#N/A</v>
      </c>
      <c r="O4012" s="16" t="e">
        <f>IF($L4012&lt;=$C$34,Daten!D4015,NA())</f>
        <v>#N/A</v>
      </c>
      <c r="P4012" s="24">
        <f t="shared" si="317"/>
        <v>4006</v>
      </c>
      <c r="Q4012" s="16" t="e">
        <f>IF($P4012&lt;=$D$34,Daten!F4015,NA())</f>
        <v>#N/A</v>
      </c>
      <c r="R4012" s="16" t="e">
        <f>IF($P4012&lt;=$D$34,Daten!G4015,NA())</f>
        <v>#N/A</v>
      </c>
      <c r="S4012" s="16" t="e">
        <f>IF($P4012&lt;=$D$34,Daten!H4015,NA())</f>
        <v>#N/A</v>
      </c>
    </row>
    <row r="4013" spans="12:19" x14ac:dyDescent="0.3">
      <c r="L4013" s="24">
        <f t="shared" si="316"/>
        <v>4007</v>
      </c>
      <c r="M4013" s="16" t="e">
        <f>IF($L4013&lt;=$C$34,Daten!B4016,NA())</f>
        <v>#N/A</v>
      </c>
      <c r="N4013" s="16" t="e">
        <f>IF($L4013&lt;=$C$34,Daten!C4016,NA())</f>
        <v>#N/A</v>
      </c>
      <c r="O4013" s="16" t="e">
        <f>IF($L4013&lt;=$C$34,Daten!D4016,NA())</f>
        <v>#N/A</v>
      </c>
      <c r="P4013" s="24">
        <f t="shared" si="317"/>
        <v>4007</v>
      </c>
      <c r="Q4013" s="16" t="e">
        <f>IF($P4013&lt;=$D$34,Daten!F4016,NA())</f>
        <v>#N/A</v>
      </c>
      <c r="R4013" s="16" t="e">
        <f>IF($P4013&lt;=$D$34,Daten!G4016,NA())</f>
        <v>#N/A</v>
      </c>
      <c r="S4013" s="16" t="e">
        <f>IF($P4013&lt;=$D$34,Daten!H4016,NA())</f>
        <v>#N/A</v>
      </c>
    </row>
    <row r="4014" spans="12:19" x14ac:dyDescent="0.3">
      <c r="L4014" s="24">
        <f t="shared" si="316"/>
        <v>4008</v>
      </c>
      <c r="M4014" s="16" t="e">
        <f>IF($L4014&lt;=$C$34,Daten!B4017,NA())</f>
        <v>#N/A</v>
      </c>
      <c r="N4014" s="16" t="e">
        <f>IF($L4014&lt;=$C$34,Daten!C4017,NA())</f>
        <v>#N/A</v>
      </c>
      <c r="O4014" s="16" t="e">
        <f>IF($L4014&lt;=$C$34,Daten!D4017,NA())</f>
        <v>#N/A</v>
      </c>
      <c r="P4014" s="24">
        <f t="shared" si="317"/>
        <v>4008</v>
      </c>
      <c r="Q4014" s="16" t="e">
        <f>IF($P4014&lt;=$D$34,Daten!F4017,NA())</f>
        <v>#N/A</v>
      </c>
      <c r="R4014" s="16" t="e">
        <f>IF($P4014&lt;=$D$34,Daten!G4017,NA())</f>
        <v>#N/A</v>
      </c>
      <c r="S4014" s="16" t="e">
        <f>IF($P4014&lt;=$D$34,Daten!H4017,NA())</f>
        <v>#N/A</v>
      </c>
    </row>
    <row r="4015" spans="12:19" x14ac:dyDescent="0.3">
      <c r="L4015" s="24">
        <f t="shared" si="316"/>
        <v>4009</v>
      </c>
      <c r="M4015" s="16" t="e">
        <f>IF($L4015&lt;=$C$34,Daten!B4018,NA())</f>
        <v>#N/A</v>
      </c>
      <c r="N4015" s="16" t="e">
        <f>IF($L4015&lt;=$C$34,Daten!C4018,NA())</f>
        <v>#N/A</v>
      </c>
      <c r="O4015" s="16" t="e">
        <f>IF($L4015&lt;=$C$34,Daten!D4018,NA())</f>
        <v>#N/A</v>
      </c>
      <c r="P4015" s="24">
        <f t="shared" si="317"/>
        <v>4009</v>
      </c>
      <c r="Q4015" s="16" t="e">
        <f>IF($P4015&lt;=$D$34,Daten!F4018,NA())</f>
        <v>#N/A</v>
      </c>
      <c r="R4015" s="16" t="e">
        <f>IF($P4015&lt;=$D$34,Daten!G4018,NA())</f>
        <v>#N/A</v>
      </c>
      <c r="S4015" s="16" t="e">
        <f>IF($P4015&lt;=$D$34,Daten!H4018,NA())</f>
        <v>#N/A</v>
      </c>
    </row>
    <row r="4016" spans="12:19" x14ac:dyDescent="0.3">
      <c r="L4016" s="24">
        <f t="shared" si="316"/>
        <v>4010</v>
      </c>
      <c r="M4016" s="16" t="e">
        <f>IF($L4016&lt;=$C$34,Daten!B4019,NA())</f>
        <v>#N/A</v>
      </c>
      <c r="N4016" s="16" t="e">
        <f>IF($L4016&lt;=$C$34,Daten!C4019,NA())</f>
        <v>#N/A</v>
      </c>
      <c r="O4016" s="16" t="e">
        <f>IF($L4016&lt;=$C$34,Daten!D4019,NA())</f>
        <v>#N/A</v>
      </c>
      <c r="P4016" s="24">
        <f t="shared" si="317"/>
        <v>4010</v>
      </c>
      <c r="Q4016" s="16" t="e">
        <f>IF($P4016&lt;=$D$34,Daten!F4019,NA())</f>
        <v>#N/A</v>
      </c>
      <c r="R4016" s="16" t="e">
        <f>IF($P4016&lt;=$D$34,Daten!G4019,NA())</f>
        <v>#N/A</v>
      </c>
      <c r="S4016" s="16" t="e">
        <f>IF($P4016&lt;=$D$34,Daten!H4019,NA())</f>
        <v>#N/A</v>
      </c>
    </row>
    <row r="4017" spans="8:19" x14ac:dyDescent="0.3">
      <c r="L4017" s="24">
        <f t="shared" si="316"/>
        <v>4011</v>
      </c>
      <c r="M4017" s="16" t="e">
        <f>IF($L4017&lt;=$C$34,Daten!B4020,NA())</f>
        <v>#N/A</v>
      </c>
      <c r="N4017" s="16" t="e">
        <f>IF($L4017&lt;=$C$34,Daten!C4020,NA())</f>
        <v>#N/A</v>
      </c>
      <c r="O4017" s="16" t="e">
        <f>IF($L4017&lt;=$C$34,Daten!D4020,NA())</f>
        <v>#N/A</v>
      </c>
      <c r="P4017" s="24">
        <f t="shared" si="317"/>
        <v>4011</v>
      </c>
      <c r="Q4017" s="16" t="e">
        <f>IF($P4017&lt;=$D$34,Daten!F4020,NA())</f>
        <v>#N/A</v>
      </c>
      <c r="R4017" s="16" t="e">
        <f>IF($P4017&lt;=$D$34,Daten!G4020,NA())</f>
        <v>#N/A</v>
      </c>
      <c r="S4017" s="16" t="e">
        <f>IF($P4017&lt;=$D$34,Daten!H4020,NA())</f>
        <v>#N/A</v>
      </c>
    </row>
    <row r="4018" spans="8:19" x14ac:dyDescent="0.3">
      <c r="L4018" s="24">
        <f t="shared" si="316"/>
        <v>4012</v>
      </c>
      <c r="M4018" s="16" t="e">
        <f>IF($L4018&lt;=$C$34,Daten!B4021,NA())</f>
        <v>#N/A</v>
      </c>
      <c r="N4018" s="16" t="e">
        <f>IF($L4018&lt;=$C$34,Daten!C4021,NA())</f>
        <v>#N/A</v>
      </c>
      <c r="O4018" s="16" t="e">
        <f>IF($L4018&lt;=$C$34,Daten!D4021,NA())</f>
        <v>#N/A</v>
      </c>
      <c r="P4018" s="24">
        <f t="shared" si="317"/>
        <v>4012</v>
      </c>
      <c r="Q4018" s="16" t="e">
        <f>IF($P4018&lt;=$D$34,Daten!F4021,NA())</f>
        <v>#N/A</v>
      </c>
      <c r="R4018" s="16" t="e">
        <f>IF($P4018&lt;=$D$34,Daten!G4021,NA())</f>
        <v>#N/A</v>
      </c>
      <c r="S4018" s="16" t="e">
        <f>IF($P4018&lt;=$D$34,Daten!H4021,NA())</f>
        <v>#N/A</v>
      </c>
    </row>
    <row r="4019" spans="8:19" x14ac:dyDescent="0.3">
      <c r="L4019" s="24">
        <f t="shared" si="316"/>
        <v>4013</v>
      </c>
      <c r="M4019" s="16" t="e">
        <f>IF($L4019&lt;=$C$34,Daten!B4022,NA())</f>
        <v>#N/A</v>
      </c>
      <c r="N4019" s="16" t="e">
        <f>IF($L4019&lt;=$C$34,Daten!C4022,NA())</f>
        <v>#N/A</v>
      </c>
      <c r="O4019" s="16" t="e">
        <f>IF($L4019&lt;=$C$34,Daten!D4022,NA())</f>
        <v>#N/A</v>
      </c>
      <c r="P4019" s="24">
        <f t="shared" si="317"/>
        <v>4013</v>
      </c>
      <c r="Q4019" s="16" t="e">
        <f>IF($P4019&lt;=$D$34,Daten!F4022,NA())</f>
        <v>#N/A</v>
      </c>
      <c r="R4019" s="16" t="e">
        <f>IF($P4019&lt;=$D$34,Daten!G4022,NA())</f>
        <v>#N/A</v>
      </c>
      <c r="S4019" s="16" t="e">
        <f>IF($P4019&lt;=$D$34,Daten!H4022,NA())</f>
        <v>#N/A</v>
      </c>
    </row>
    <row r="4020" spans="8:19" x14ac:dyDescent="0.3">
      <c r="H4020" s="90"/>
      <c r="L4020" s="24">
        <f t="shared" si="316"/>
        <v>4014</v>
      </c>
      <c r="M4020" s="16" t="e">
        <f>IF($L4020&lt;=$C$34,Daten!B4023,NA())</f>
        <v>#N/A</v>
      </c>
      <c r="N4020" s="16" t="e">
        <f>IF($L4020&lt;=$C$34,Daten!C4023,NA())</f>
        <v>#N/A</v>
      </c>
      <c r="O4020" s="16" t="e">
        <f>IF($L4020&lt;=$C$34,Daten!D4023,NA())</f>
        <v>#N/A</v>
      </c>
      <c r="P4020" s="24">
        <f t="shared" si="317"/>
        <v>4014</v>
      </c>
      <c r="Q4020" s="16" t="e">
        <f>IF($P4020&lt;=$D$34,Daten!F4023,NA())</f>
        <v>#N/A</v>
      </c>
      <c r="R4020" s="16" t="e">
        <f>IF($P4020&lt;=$D$34,Daten!G4023,NA())</f>
        <v>#N/A</v>
      </c>
      <c r="S4020" s="16" t="e">
        <f>IF($P4020&lt;=$D$34,Daten!H4023,NA())</f>
        <v>#N/A</v>
      </c>
    </row>
    <row r="4021" spans="8:19" x14ac:dyDescent="0.3">
      <c r="L4021" s="24">
        <f t="shared" si="316"/>
        <v>4015</v>
      </c>
      <c r="M4021" s="16" t="e">
        <f>IF($L4021&lt;=$C$34,Daten!B4024,NA())</f>
        <v>#N/A</v>
      </c>
      <c r="N4021" s="16" t="e">
        <f>IF($L4021&lt;=$C$34,Daten!C4024,NA())</f>
        <v>#N/A</v>
      </c>
      <c r="O4021" s="16" t="e">
        <f>IF($L4021&lt;=$C$34,Daten!D4024,NA())</f>
        <v>#N/A</v>
      </c>
      <c r="P4021" s="24">
        <f t="shared" si="317"/>
        <v>4015</v>
      </c>
      <c r="Q4021" s="16" t="e">
        <f>IF($P4021&lt;=$D$34,Daten!F4024,NA())</f>
        <v>#N/A</v>
      </c>
      <c r="R4021" s="16" t="e">
        <f>IF($P4021&lt;=$D$34,Daten!G4024,NA())</f>
        <v>#N/A</v>
      </c>
      <c r="S4021" s="16" t="e">
        <f>IF($P4021&lt;=$D$34,Daten!H4024,NA())</f>
        <v>#N/A</v>
      </c>
    </row>
    <row r="4022" spans="8:19" x14ac:dyDescent="0.3">
      <c r="L4022" s="24">
        <f t="shared" si="316"/>
        <v>4016</v>
      </c>
      <c r="M4022" s="16" t="e">
        <f>IF($L4022&lt;=$C$34,Daten!B4025,NA())</f>
        <v>#N/A</v>
      </c>
      <c r="N4022" s="16" t="e">
        <f>IF($L4022&lt;=$C$34,Daten!C4025,NA())</f>
        <v>#N/A</v>
      </c>
      <c r="O4022" s="16" t="e">
        <f>IF($L4022&lt;=$C$34,Daten!D4025,NA())</f>
        <v>#N/A</v>
      </c>
      <c r="P4022" s="24">
        <f t="shared" si="317"/>
        <v>4016</v>
      </c>
      <c r="Q4022" s="16" t="e">
        <f>IF($P4022&lt;=$D$34,Daten!F4025,NA())</f>
        <v>#N/A</v>
      </c>
      <c r="R4022" s="16" t="e">
        <f>IF($P4022&lt;=$D$34,Daten!G4025,NA())</f>
        <v>#N/A</v>
      </c>
      <c r="S4022" s="16" t="e">
        <f>IF($P4022&lt;=$D$34,Daten!H4025,NA())</f>
        <v>#N/A</v>
      </c>
    </row>
    <row r="4023" spans="8:19" x14ac:dyDescent="0.3">
      <c r="L4023" s="24">
        <f t="shared" si="316"/>
        <v>4017</v>
      </c>
      <c r="M4023" s="16" t="e">
        <f>IF($L4023&lt;=$C$34,Daten!B4026,NA())</f>
        <v>#N/A</v>
      </c>
      <c r="N4023" s="16" t="e">
        <f>IF($L4023&lt;=$C$34,Daten!C4026,NA())</f>
        <v>#N/A</v>
      </c>
      <c r="O4023" s="16" t="e">
        <f>IF($L4023&lt;=$C$34,Daten!D4026,NA())</f>
        <v>#N/A</v>
      </c>
      <c r="P4023" s="24">
        <f t="shared" si="317"/>
        <v>4017</v>
      </c>
      <c r="Q4023" s="16" t="e">
        <f>IF($P4023&lt;=$D$34,Daten!F4026,NA())</f>
        <v>#N/A</v>
      </c>
      <c r="R4023" s="16" t="e">
        <f>IF($P4023&lt;=$D$34,Daten!G4026,NA())</f>
        <v>#N/A</v>
      </c>
      <c r="S4023" s="16" t="e">
        <f>IF($P4023&lt;=$D$34,Daten!H4026,NA())</f>
        <v>#N/A</v>
      </c>
    </row>
    <row r="4024" spans="8:19" x14ac:dyDescent="0.3">
      <c r="L4024" s="24">
        <f t="shared" si="316"/>
        <v>4018</v>
      </c>
      <c r="M4024" s="16" t="e">
        <f>IF($L4024&lt;=$C$34,Daten!B4027,NA())</f>
        <v>#N/A</v>
      </c>
      <c r="N4024" s="16" t="e">
        <f>IF($L4024&lt;=$C$34,Daten!C4027,NA())</f>
        <v>#N/A</v>
      </c>
      <c r="O4024" s="16" t="e">
        <f>IF($L4024&lt;=$C$34,Daten!D4027,NA())</f>
        <v>#N/A</v>
      </c>
      <c r="P4024" s="24">
        <f t="shared" si="317"/>
        <v>4018</v>
      </c>
      <c r="Q4024" s="16" t="e">
        <f>IF($P4024&lt;=$D$34,Daten!F4027,NA())</f>
        <v>#N/A</v>
      </c>
      <c r="R4024" s="16" t="e">
        <f>IF($P4024&lt;=$D$34,Daten!G4027,NA())</f>
        <v>#N/A</v>
      </c>
      <c r="S4024" s="16" t="e">
        <f>IF($P4024&lt;=$D$34,Daten!H4027,NA())</f>
        <v>#N/A</v>
      </c>
    </row>
    <row r="4025" spans="8:19" x14ac:dyDescent="0.3">
      <c r="L4025" s="24">
        <f t="shared" si="316"/>
        <v>4019</v>
      </c>
      <c r="M4025" s="16" t="e">
        <f>IF($L4025&lt;=$C$34,Daten!B4028,NA())</f>
        <v>#N/A</v>
      </c>
      <c r="N4025" s="16" t="e">
        <f>IF($L4025&lt;=$C$34,Daten!C4028,NA())</f>
        <v>#N/A</v>
      </c>
      <c r="O4025" s="16" t="e">
        <f>IF($L4025&lt;=$C$34,Daten!D4028,NA())</f>
        <v>#N/A</v>
      </c>
      <c r="P4025" s="24">
        <f t="shared" si="317"/>
        <v>4019</v>
      </c>
      <c r="Q4025" s="16" t="e">
        <f>IF($P4025&lt;=$D$34,Daten!F4028,NA())</f>
        <v>#N/A</v>
      </c>
      <c r="R4025" s="16" t="e">
        <f>IF($P4025&lt;=$D$34,Daten!G4028,NA())</f>
        <v>#N/A</v>
      </c>
      <c r="S4025" s="16" t="e">
        <f>IF($P4025&lt;=$D$34,Daten!H4028,NA())</f>
        <v>#N/A</v>
      </c>
    </row>
    <row r="4026" spans="8:19" x14ac:dyDescent="0.3">
      <c r="L4026" s="24">
        <f t="shared" si="316"/>
        <v>4020</v>
      </c>
      <c r="M4026" s="16" t="e">
        <f>IF($L4026&lt;=$C$34,Daten!B4029,NA())</f>
        <v>#N/A</v>
      </c>
      <c r="N4026" s="16" t="e">
        <f>IF($L4026&lt;=$C$34,Daten!C4029,NA())</f>
        <v>#N/A</v>
      </c>
      <c r="O4026" s="16" t="e">
        <f>IF($L4026&lt;=$C$34,Daten!D4029,NA())</f>
        <v>#N/A</v>
      </c>
      <c r="P4026" s="24">
        <f t="shared" si="317"/>
        <v>4020</v>
      </c>
      <c r="Q4026" s="16" t="e">
        <f>IF($P4026&lt;=$D$34,Daten!F4029,NA())</f>
        <v>#N/A</v>
      </c>
      <c r="R4026" s="16" t="e">
        <f>IF($P4026&lt;=$D$34,Daten!G4029,NA())</f>
        <v>#N/A</v>
      </c>
      <c r="S4026" s="16" t="e">
        <f>IF($P4026&lt;=$D$34,Daten!H4029,NA())</f>
        <v>#N/A</v>
      </c>
    </row>
    <row r="4027" spans="8:19" x14ac:dyDescent="0.3">
      <c r="L4027" s="24">
        <f t="shared" si="316"/>
        <v>4021</v>
      </c>
      <c r="M4027" s="16" t="e">
        <f>IF($L4027&lt;=$C$34,Daten!B4030,NA())</f>
        <v>#N/A</v>
      </c>
      <c r="N4027" s="16" t="e">
        <f>IF($L4027&lt;=$C$34,Daten!C4030,NA())</f>
        <v>#N/A</v>
      </c>
      <c r="O4027" s="16" t="e">
        <f>IF($L4027&lt;=$C$34,Daten!D4030,NA())</f>
        <v>#N/A</v>
      </c>
      <c r="P4027" s="24">
        <f t="shared" si="317"/>
        <v>4021</v>
      </c>
      <c r="Q4027" s="16" t="e">
        <f>IF($P4027&lt;=$D$34,Daten!F4030,NA())</f>
        <v>#N/A</v>
      </c>
      <c r="R4027" s="16" t="e">
        <f>IF($P4027&lt;=$D$34,Daten!G4030,NA())</f>
        <v>#N/A</v>
      </c>
      <c r="S4027" s="16" t="e">
        <f>IF($P4027&lt;=$D$34,Daten!H4030,NA())</f>
        <v>#N/A</v>
      </c>
    </row>
    <row r="4028" spans="8:19" x14ac:dyDescent="0.3">
      <c r="L4028" s="24">
        <f t="shared" si="316"/>
        <v>4022</v>
      </c>
      <c r="M4028" s="16" t="e">
        <f>IF($L4028&lt;=$C$34,Daten!B4031,NA())</f>
        <v>#N/A</v>
      </c>
      <c r="N4028" s="16" t="e">
        <f>IF($L4028&lt;=$C$34,Daten!C4031,NA())</f>
        <v>#N/A</v>
      </c>
      <c r="O4028" s="16" t="e">
        <f>IF($L4028&lt;=$C$34,Daten!D4031,NA())</f>
        <v>#N/A</v>
      </c>
      <c r="P4028" s="24">
        <f t="shared" si="317"/>
        <v>4022</v>
      </c>
      <c r="Q4028" s="16" t="e">
        <f>IF($P4028&lt;=$D$34,Daten!F4031,NA())</f>
        <v>#N/A</v>
      </c>
      <c r="R4028" s="16" t="e">
        <f>IF($P4028&lt;=$D$34,Daten!G4031,NA())</f>
        <v>#N/A</v>
      </c>
      <c r="S4028" s="16" t="e">
        <f>IF($P4028&lt;=$D$34,Daten!H4031,NA())</f>
        <v>#N/A</v>
      </c>
    </row>
    <row r="4029" spans="8:19" x14ac:dyDescent="0.3">
      <c r="L4029" s="24">
        <f t="shared" si="316"/>
        <v>4023</v>
      </c>
      <c r="M4029" s="16" t="e">
        <f>IF($L4029&lt;=$C$34,Daten!B4032,NA())</f>
        <v>#N/A</v>
      </c>
      <c r="N4029" s="16" t="e">
        <f>IF($L4029&lt;=$C$34,Daten!C4032,NA())</f>
        <v>#N/A</v>
      </c>
      <c r="O4029" s="16" t="e">
        <f>IF($L4029&lt;=$C$34,Daten!D4032,NA())</f>
        <v>#N/A</v>
      </c>
      <c r="P4029" s="24">
        <f t="shared" si="317"/>
        <v>4023</v>
      </c>
      <c r="Q4029" s="16" t="e">
        <f>IF($P4029&lt;=$D$34,Daten!F4032,NA())</f>
        <v>#N/A</v>
      </c>
      <c r="R4029" s="16" t="e">
        <f>IF($P4029&lt;=$D$34,Daten!G4032,NA())</f>
        <v>#N/A</v>
      </c>
      <c r="S4029" s="16" t="e">
        <f>IF($P4029&lt;=$D$34,Daten!H4032,NA())</f>
        <v>#N/A</v>
      </c>
    </row>
    <row r="4030" spans="8:19" x14ac:dyDescent="0.3">
      <c r="L4030" s="24">
        <f t="shared" si="316"/>
        <v>4024</v>
      </c>
      <c r="M4030" s="16" t="e">
        <f>IF($L4030&lt;=$C$34,Daten!B4033,NA())</f>
        <v>#N/A</v>
      </c>
      <c r="N4030" s="16" t="e">
        <f>IF($L4030&lt;=$C$34,Daten!C4033,NA())</f>
        <v>#N/A</v>
      </c>
      <c r="O4030" s="16" t="e">
        <f>IF($L4030&lt;=$C$34,Daten!D4033,NA())</f>
        <v>#N/A</v>
      </c>
      <c r="P4030" s="24">
        <f t="shared" si="317"/>
        <v>4024</v>
      </c>
      <c r="Q4030" s="16" t="e">
        <f>IF($P4030&lt;=$D$34,Daten!F4033,NA())</f>
        <v>#N/A</v>
      </c>
      <c r="R4030" s="16" t="e">
        <f>IF($P4030&lt;=$D$34,Daten!G4033,NA())</f>
        <v>#N/A</v>
      </c>
      <c r="S4030" s="16" t="e">
        <f>IF($P4030&lt;=$D$34,Daten!H4033,NA())</f>
        <v>#N/A</v>
      </c>
    </row>
    <row r="4031" spans="8:19" x14ac:dyDescent="0.3">
      <c r="L4031" s="24">
        <f t="shared" si="316"/>
        <v>4025</v>
      </c>
      <c r="M4031" s="16" t="e">
        <f>IF($L4031&lt;=$C$34,Daten!B4034,NA())</f>
        <v>#N/A</v>
      </c>
      <c r="N4031" s="16" t="e">
        <f>IF($L4031&lt;=$C$34,Daten!C4034,NA())</f>
        <v>#N/A</v>
      </c>
      <c r="O4031" s="16" t="e">
        <f>IF($L4031&lt;=$C$34,Daten!D4034,NA())</f>
        <v>#N/A</v>
      </c>
      <c r="P4031" s="24">
        <f t="shared" si="317"/>
        <v>4025</v>
      </c>
      <c r="Q4031" s="16" t="e">
        <f>IF($P4031&lt;=$D$34,Daten!F4034,NA())</f>
        <v>#N/A</v>
      </c>
      <c r="R4031" s="16" t="e">
        <f>IF($P4031&lt;=$D$34,Daten!G4034,NA())</f>
        <v>#N/A</v>
      </c>
      <c r="S4031" s="16" t="e">
        <f>IF($P4031&lt;=$D$34,Daten!H4034,NA())</f>
        <v>#N/A</v>
      </c>
    </row>
    <row r="4032" spans="8:19" x14ac:dyDescent="0.3">
      <c r="L4032" s="24">
        <f t="shared" si="316"/>
        <v>4026</v>
      </c>
      <c r="M4032" s="16" t="e">
        <f>IF($L4032&lt;=$C$34,Daten!B4035,NA())</f>
        <v>#N/A</v>
      </c>
      <c r="N4032" s="16" t="e">
        <f>IF($L4032&lt;=$C$34,Daten!C4035,NA())</f>
        <v>#N/A</v>
      </c>
      <c r="O4032" s="16" t="e">
        <f>IF($L4032&lt;=$C$34,Daten!D4035,NA())</f>
        <v>#N/A</v>
      </c>
      <c r="P4032" s="24">
        <f t="shared" si="317"/>
        <v>4026</v>
      </c>
      <c r="Q4032" s="16" t="e">
        <f>IF($P4032&lt;=$D$34,Daten!F4035,NA())</f>
        <v>#N/A</v>
      </c>
      <c r="R4032" s="16" t="e">
        <f>IF($P4032&lt;=$D$34,Daten!G4035,NA())</f>
        <v>#N/A</v>
      </c>
      <c r="S4032" s="16" t="e">
        <f>IF($P4032&lt;=$D$34,Daten!H4035,NA())</f>
        <v>#N/A</v>
      </c>
    </row>
    <row r="4033" spans="12:19" x14ac:dyDescent="0.3">
      <c r="L4033" s="24">
        <f t="shared" si="316"/>
        <v>4027</v>
      </c>
      <c r="M4033" s="16" t="e">
        <f>IF($L4033&lt;=$C$34,Daten!B4036,NA())</f>
        <v>#N/A</v>
      </c>
      <c r="N4033" s="16" t="e">
        <f>IF($L4033&lt;=$C$34,Daten!C4036,NA())</f>
        <v>#N/A</v>
      </c>
      <c r="O4033" s="16" t="e">
        <f>IF($L4033&lt;=$C$34,Daten!D4036,NA())</f>
        <v>#N/A</v>
      </c>
      <c r="P4033" s="24">
        <f t="shared" si="317"/>
        <v>4027</v>
      </c>
      <c r="Q4033" s="16" t="e">
        <f>IF($P4033&lt;=$D$34,Daten!F4036,NA())</f>
        <v>#N/A</v>
      </c>
      <c r="R4033" s="16" t="e">
        <f>IF($P4033&lt;=$D$34,Daten!G4036,NA())</f>
        <v>#N/A</v>
      </c>
      <c r="S4033" s="16" t="e">
        <f>IF($P4033&lt;=$D$34,Daten!H4036,NA())</f>
        <v>#N/A</v>
      </c>
    </row>
    <row r="4034" spans="12:19" x14ac:dyDescent="0.3">
      <c r="L4034" s="24">
        <f t="shared" si="316"/>
        <v>4028</v>
      </c>
      <c r="M4034" s="16" t="e">
        <f>IF($L4034&lt;=$C$34,Daten!B4037,NA())</f>
        <v>#N/A</v>
      </c>
      <c r="N4034" s="16" t="e">
        <f>IF($L4034&lt;=$C$34,Daten!C4037,NA())</f>
        <v>#N/A</v>
      </c>
      <c r="O4034" s="16" t="e">
        <f>IF($L4034&lt;=$C$34,Daten!D4037,NA())</f>
        <v>#N/A</v>
      </c>
      <c r="P4034" s="24">
        <f t="shared" si="317"/>
        <v>4028</v>
      </c>
      <c r="Q4034" s="16" t="e">
        <f>IF($P4034&lt;=$D$34,Daten!F4037,NA())</f>
        <v>#N/A</v>
      </c>
      <c r="R4034" s="16" t="e">
        <f>IF($P4034&lt;=$D$34,Daten!G4037,NA())</f>
        <v>#N/A</v>
      </c>
      <c r="S4034" s="16" t="e">
        <f>IF($P4034&lt;=$D$34,Daten!H4037,NA())</f>
        <v>#N/A</v>
      </c>
    </row>
    <row r="4035" spans="12:19" x14ac:dyDescent="0.3">
      <c r="L4035" s="24">
        <f t="shared" si="316"/>
        <v>4029</v>
      </c>
      <c r="M4035" s="16" t="e">
        <f>IF($L4035&lt;=$C$34,Daten!B4038,NA())</f>
        <v>#N/A</v>
      </c>
      <c r="N4035" s="16" t="e">
        <f>IF($L4035&lt;=$C$34,Daten!C4038,NA())</f>
        <v>#N/A</v>
      </c>
      <c r="O4035" s="16" t="e">
        <f>IF($L4035&lt;=$C$34,Daten!D4038,NA())</f>
        <v>#N/A</v>
      </c>
      <c r="P4035" s="24">
        <f t="shared" si="317"/>
        <v>4029</v>
      </c>
      <c r="Q4035" s="16" t="e">
        <f>IF($P4035&lt;=$D$34,Daten!F4038,NA())</f>
        <v>#N/A</v>
      </c>
      <c r="R4035" s="16" t="e">
        <f>IF($P4035&lt;=$D$34,Daten!G4038,NA())</f>
        <v>#N/A</v>
      </c>
      <c r="S4035" s="16" t="e">
        <f>IF($P4035&lt;=$D$34,Daten!H4038,NA())</f>
        <v>#N/A</v>
      </c>
    </row>
    <row r="4036" spans="12:19" x14ac:dyDescent="0.3">
      <c r="L4036" s="24">
        <f t="shared" si="316"/>
        <v>4030</v>
      </c>
      <c r="M4036" s="16" t="e">
        <f>IF($L4036&lt;=$C$34,Daten!B4039,NA())</f>
        <v>#N/A</v>
      </c>
      <c r="N4036" s="16" t="e">
        <f>IF($L4036&lt;=$C$34,Daten!C4039,NA())</f>
        <v>#N/A</v>
      </c>
      <c r="O4036" s="16" t="e">
        <f>IF($L4036&lt;=$C$34,Daten!D4039,NA())</f>
        <v>#N/A</v>
      </c>
      <c r="P4036" s="24">
        <f t="shared" si="317"/>
        <v>4030</v>
      </c>
      <c r="Q4036" s="16" t="e">
        <f>IF($P4036&lt;=$D$34,Daten!F4039,NA())</f>
        <v>#N/A</v>
      </c>
      <c r="R4036" s="16" t="e">
        <f>IF($P4036&lt;=$D$34,Daten!G4039,NA())</f>
        <v>#N/A</v>
      </c>
      <c r="S4036" s="16" t="e">
        <f>IF($P4036&lt;=$D$34,Daten!H4039,NA())</f>
        <v>#N/A</v>
      </c>
    </row>
    <row r="4037" spans="12:19" x14ac:dyDescent="0.3">
      <c r="L4037" s="24">
        <f t="shared" si="316"/>
        <v>4031</v>
      </c>
      <c r="M4037" s="16" t="e">
        <f>IF($L4037&lt;=$C$34,Daten!B4040,NA())</f>
        <v>#N/A</v>
      </c>
      <c r="N4037" s="16" t="e">
        <f>IF($L4037&lt;=$C$34,Daten!C4040,NA())</f>
        <v>#N/A</v>
      </c>
      <c r="O4037" s="16" t="e">
        <f>IF($L4037&lt;=$C$34,Daten!D4040,NA())</f>
        <v>#N/A</v>
      </c>
      <c r="P4037" s="24">
        <f t="shared" si="317"/>
        <v>4031</v>
      </c>
      <c r="Q4037" s="16" t="e">
        <f>IF($P4037&lt;=$D$34,Daten!F4040,NA())</f>
        <v>#N/A</v>
      </c>
      <c r="R4037" s="16" t="e">
        <f>IF($P4037&lt;=$D$34,Daten!G4040,NA())</f>
        <v>#N/A</v>
      </c>
      <c r="S4037" s="16" t="e">
        <f>IF($P4037&lt;=$D$34,Daten!H4040,NA())</f>
        <v>#N/A</v>
      </c>
    </row>
    <row r="4038" spans="12:19" x14ac:dyDescent="0.3">
      <c r="L4038" s="24">
        <f t="shared" si="316"/>
        <v>4032</v>
      </c>
      <c r="M4038" s="16" t="e">
        <f>IF($L4038&lt;=$C$34,Daten!B4041,NA())</f>
        <v>#N/A</v>
      </c>
      <c r="N4038" s="16" t="e">
        <f>IF($L4038&lt;=$C$34,Daten!C4041,NA())</f>
        <v>#N/A</v>
      </c>
      <c r="O4038" s="16" t="e">
        <f>IF($L4038&lt;=$C$34,Daten!D4041,NA())</f>
        <v>#N/A</v>
      </c>
      <c r="P4038" s="24">
        <f t="shared" si="317"/>
        <v>4032</v>
      </c>
      <c r="Q4038" s="16" t="e">
        <f>IF($P4038&lt;=$D$34,Daten!F4041,NA())</f>
        <v>#N/A</v>
      </c>
      <c r="R4038" s="16" t="e">
        <f>IF($P4038&lt;=$D$34,Daten!G4041,NA())</f>
        <v>#N/A</v>
      </c>
      <c r="S4038" s="16" t="e">
        <f>IF($P4038&lt;=$D$34,Daten!H4041,NA())</f>
        <v>#N/A</v>
      </c>
    </row>
    <row r="4039" spans="12:19" x14ac:dyDescent="0.3">
      <c r="L4039" s="24">
        <f t="shared" si="316"/>
        <v>4033</v>
      </c>
      <c r="M4039" s="16" t="e">
        <f>IF($L4039&lt;=$C$34,Daten!B4042,NA())</f>
        <v>#N/A</v>
      </c>
      <c r="N4039" s="16" t="e">
        <f>IF($L4039&lt;=$C$34,Daten!C4042,NA())</f>
        <v>#N/A</v>
      </c>
      <c r="O4039" s="16" t="e">
        <f>IF($L4039&lt;=$C$34,Daten!D4042,NA())</f>
        <v>#N/A</v>
      </c>
      <c r="P4039" s="24">
        <f t="shared" si="317"/>
        <v>4033</v>
      </c>
      <c r="Q4039" s="16" t="e">
        <f>IF($P4039&lt;=$D$34,Daten!F4042,NA())</f>
        <v>#N/A</v>
      </c>
      <c r="R4039" s="16" t="e">
        <f>IF($P4039&lt;=$D$34,Daten!G4042,NA())</f>
        <v>#N/A</v>
      </c>
      <c r="S4039" s="16" t="e">
        <f>IF($P4039&lt;=$D$34,Daten!H4042,NA())</f>
        <v>#N/A</v>
      </c>
    </row>
    <row r="4040" spans="12:19" x14ac:dyDescent="0.3">
      <c r="L4040" s="24">
        <f t="shared" si="316"/>
        <v>4034</v>
      </c>
      <c r="M4040" s="16" t="e">
        <f>IF($L4040&lt;=$C$34,Daten!B4043,NA())</f>
        <v>#N/A</v>
      </c>
      <c r="N4040" s="16" t="e">
        <f>IF($L4040&lt;=$C$34,Daten!C4043,NA())</f>
        <v>#N/A</v>
      </c>
      <c r="O4040" s="16" t="e">
        <f>IF($L4040&lt;=$C$34,Daten!D4043,NA())</f>
        <v>#N/A</v>
      </c>
      <c r="P4040" s="24">
        <f t="shared" si="317"/>
        <v>4034</v>
      </c>
      <c r="Q4040" s="16" t="e">
        <f>IF($P4040&lt;=$D$34,Daten!F4043,NA())</f>
        <v>#N/A</v>
      </c>
      <c r="R4040" s="16" t="e">
        <f>IF($P4040&lt;=$D$34,Daten!G4043,NA())</f>
        <v>#N/A</v>
      </c>
      <c r="S4040" s="16" t="e">
        <f>IF($P4040&lt;=$D$34,Daten!H4043,NA())</f>
        <v>#N/A</v>
      </c>
    </row>
    <row r="4041" spans="12:19" x14ac:dyDescent="0.3">
      <c r="L4041" s="24">
        <f t="shared" ref="L4041:L4104" si="318">L4040+1</f>
        <v>4035</v>
      </c>
      <c r="M4041" s="16" t="e">
        <f>IF($L4041&lt;=$C$34,Daten!B4044,NA())</f>
        <v>#N/A</v>
      </c>
      <c r="N4041" s="16" t="e">
        <f>IF($L4041&lt;=$C$34,Daten!C4044,NA())</f>
        <v>#N/A</v>
      </c>
      <c r="O4041" s="16" t="e">
        <f>IF($L4041&lt;=$C$34,Daten!D4044,NA())</f>
        <v>#N/A</v>
      </c>
      <c r="P4041" s="24">
        <f t="shared" ref="P4041:P4104" si="319">P4040+1</f>
        <v>4035</v>
      </c>
      <c r="Q4041" s="16" t="e">
        <f>IF($P4041&lt;=$D$34,Daten!F4044,NA())</f>
        <v>#N/A</v>
      </c>
      <c r="R4041" s="16" t="e">
        <f>IF($P4041&lt;=$D$34,Daten!G4044,NA())</f>
        <v>#N/A</v>
      </c>
      <c r="S4041" s="16" t="e">
        <f>IF($P4041&lt;=$D$34,Daten!H4044,NA())</f>
        <v>#N/A</v>
      </c>
    </row>
    <row r="4042" spans="12:19" x14ac:dyDescent="0.3">
      <c r="L4042" s="24">
        <f t="shared" si="318"/>
        <v>4036</v>
      </c>
      <c r="M4042" s="16" t="e">
        <f>IF($L4042&lt;=$C$34,Daten!B4045,NA())</f>
        <v>#N/A</v>
      </c>
      <c r="N4042" s="16" t="e">
        <f>IF($L4042&lt;=$C$34,Daten!C4045,NA())</f>
        <v>#N/A</v>
      </c>
      <c r="O4042" s="16" t="e">
        <f>IF($L4042&lt;=$C$34,Daten!D4045,NA())</f>
        <v>#N/A</v>
      </c>
      <c r="P4042" s="24">
        <f t="shared" si="319"/>
        <v>4036</v>
      </c>
      <c r="Q4042" s="16" t="e">
        <f>IF($P4042&lt;=$D$34,Daten!F4045,NA())</f>
        <v>#N/A</v>
      </c>
      <c r="R4042" s="16" t="e">
        <f>IF($P4042&lt;=$D$34,Daten!G4045,NA())</f>
        <v>#N/A</v>
      </c>
      <c r="S4042" s="16" t="e">
        <f>IF($P4042&lt;=$D$34,Daten!H4045,NA())</f>
        <v>#N/A</v>
      </c>
    </row>
    <row r="4043" spans="12:19" x14ac:dyDescent="0.3">
      <c r="L4043" s="24">
        <f t="shared" si="318"/>
        <v>4037</v>
      </c>
      <c r="M4043" s="16" t="e">
        <f>IF($L4043&lt;=$C$34,Daten!B4046,NA())</f>
        <v>#N/A</v>
      </c>
      <c r="N4043" s="16" t="e">
        <f>IF($L4043&lt;=$C$34,Daten!C4046,NA())</f>
        <v>#N/A</v>
      </c>
      <c r="O4043" s="16" t="e">
        <f>IF($L4043&lt;=$C$34,Daten!D4046,NA())</f>
        <v>#N/A</v>
      </c>
      <c r="P4043" s="24">
        <f t="shared" si="319"/>
        <v>4037</v>
      </c>
      <c r="Q4043" s="16" t="e">
        <f>IF($P4043&lt;=$D$34,Daten!F4046,NA())</f>
        <v>#N/A</v>
      </c>
      <c r="R4043" s="16" t="e">
        <f>IF($P4043&lt;=$D$34,Daten!G4046,NA())</f>
        <v>#N/A</v>
      </c>
      <c r="S4043" s="16" t="e">
        <f>IF($P4043&lt;=$D$34,Daten!H4046,NA())</f>
        <v>#N/A</v>
      </c>
    </row>
    <row r="4044" spans="12:19" x14ac:dyDescent="0.3">
      <c r="L4044" s="24">
        <f t="shared" si="318"/>
        <v>4038</v>
      </c>
      <c r="M4044" s="16" t="e">
        <f>IF($L4044&lt;=$C$34,Daten!B4047,NA())</f>
        <v>#N/A</v>
      </c>
      <c r="N4044" s="16" t="e">
        <f>IF($L4044&lt;=$C$34,Daten!C4047,NA())</f>
        <v>#N/A</v>
      </c>
      <c r="O4044" s="16" t="e">
        <f>IF($L4044&lt;=$C$34,Daten!D4047,NA())</f>
        <v>#N/A</v>
      </c>
      <c r="P4044" s="24">
        <f t="shared" si="319"/>
        <v>4038</v>
      </c>
      <c r="Q4044" s="16" t="e">
        <f>IF($P4044&lt;=$D$34,Daten!F4047,NA())</f>
        <v>#N/A</v>
      </c>
      <c r="R4044" s="16" t="e">
        <f>IF($P4044&lt;=$D$34,Daten!G4047,NA())</f>
        <v>#N/A</v>
      </c>
      <c r="S4044" s="16" t="e">
        <f>IF($P4044&lt;=$D$34,Daten!H4047,NA())</f>
        <v>#N/A</v>
      </c>
    </row>
    <row r="4045" spans="12:19" x14ac:dyDescent="0.3">
      <c r="L4045" s="24">
        <f t="shared" si="318"/>
        <v>4039</v>
      </c>
      <c r="M4045" s="16" t="e">
        <f>IF($L4045&lt;=$C$34,Daten!B4048,NA())</f>
        <v>#N/A</v>
      </c>
      <c r="N4045" s="16" t="e">
        <f>IF($L4045&lt;=$C$34,Daten!C4048,NA())</f>
        <v>#N/A</v>
      </c>
      <c r="O4045" s="16" t="e">
        <f>IF($L4045&lt;=$C$34,Daten!D4048,NA())</f>
        <v>#N/A</v>
      </c>
      <c r="P4045" s="24">
        <f t="shared" si="319"/>
        <v>4039</v>
      </c>
      <c r="Q4045" s="16" t="e">
        <f>IF($P4045&lt;=$D$34,Daten!F4048,NA())</f>
        <v>#N/A</v>
      </c>
      <c r="R4045" s="16" t="e">
        <f>IF($P4045&lt;=$D$34,Daten!G4048,NA())</f>
        <v>#N/A</v>
      </c>
      <c r="S4045" s="16" t="e">
        <f>IF($P4045&lt;=$D$34,Daten!H4048,NA())</f>
        <v>#N/A</v>
      </c>
    </row>
    <row r="4046" spans="12:19" x14ac:dyDescent="0.3">
      <c r="L4046" s="24">
        <f t="shared" si="318"/>
        <v>4040</v>
      </c>
      <c r="M4046" s="16" t="e">
        <f>IF($L4046&lt;=$C$34,Daten!B4049,NA())</f>
        <v>#N/A</v>
      </c>
      <c r="N4046" s="16" t="e">
        <f>IF($L4046&lt;=$C$34,Daten!C4049,NA())</f>
        <v>#N/A</v>
      </c>
      <c r="O4046" s="16" t="e">
        <f>IF($L4046&lt;=$C$34,Daten!D4049,NA())</f>
        <v>#N/A</v>
      </c>
      <c r="P4046" s="24">
        <f t="shared" si="319"/>
        <v>4040</v>
      </c>
      <c r="Q4046" s="16" t="e">
        <f>IF($P4046&lt;=$D$34,Daten!F4049,NA())</f>
        <v>#N/A</v>
      </c>
      <c r="R4046" s="16" t="e">
        <f>IF($P4046&lt;=$D$34,Daten!G4049,NA())</f>
        <v>#N/A</v>
      </c>
      <c r="S4046" s="16" t="e">
        <f>IF($P4046&lt;=$D$34,Daten!H4049,NA())</f>
        <v>#N/A</v>
      </c>
    </row>
    <row r="4047" spans="12:19" x14ac:dyDescent="0.3">
      <c r="L4047" s="24">
        <f t="shared" si="318"/>
        <v>4041</v>
      </c>
      <c r="M4047" s="16" t="e">
        <f>IF($L4047&lt;=$C$34,Daten!B4050,NA())</f>
        <v>#N/A</v>
      </c>
      <c r="N4047" s="16" t="e">
        <f>IF($L4047&lt;=$C$34,Daten!C4050,NA())</f>
        <v>#N/A</v>
      </c>
      <c r="O4047" s="16" t="e">
        <f>IF($L4047&lt;=$C$34,Daten!D4050,NA())</f>
        <v>#N/A</v>
      </c>
      <c r="P4047" s="24">
        <f t="shared" si="319"/>
        <v>4041</v>
      </c>
      <c r="Q4047" s="16" t="e">
        <f>IF($P4047&lt;=$D$34,Daten!F4050,NA())</f>
        <v>#N/A</v>
      </c>
      <c r="R4047" s="16" t="e">
        <f>IF($P4047&lt;=$D$34,Daten!G4050,NA())</f>
        <v>#N/A</v>
      </c>
      <c r="S4047" s="16" t="e">
        <f>IF($P4047&lt;=$D$34,Daten!H4050,NA())</f>
        <v>#N/A</v>
      </c>
    </row>
    <row r="4048" spans="12:19" x14ac:dyDescent="0.3">
      <c r="L4048" s="24">
        <f t="shared" si="318"/>
        <v>4042</v>
      </c>
      <c r="M4048" s="16" t="e">
        <f>IF($L4048&lt;=$C$34,Daten!B4051,NA())</f>
        <v>#N/A</v>
      </c>
      <c r="N4048" s="16" t="e">
        <f>IF($L4048&lt;=$C$34,Daten!C4051,NA())</f>
        <v>#N/A</v>
      </c>
      <c r="O4048" s="16" t="e">
        <f>IF($L4048&lt;=$C$34,Daten!D4051,NA())</f>
        <v>#N/A</v>
      </c>
      <c r="P4048" s="24">
        <f t="shared" si="319"/>
        <v>4042</v>
      </c>
      <c r="Q4048" s="16" t="e">
        <f>IF($P4048&lt;=$D$34,Daten!F4051,NA())</f>
        <v>#N/A</v>
      </c>
      <c r="R4048" s="16" t="e">
        <f>IF($P4048&lt;=$D$34,Daten!G4051,NA())</f>
        <v>#N/A</v>
      </c>
      <c r="S4048" s="16" t="e">
        <f>IF($P4048&lt;=$D$34,Daten!H4051,NA())</f>
        <v>#N/A</v>
      </c>
    </row>
    <row r="4049" spans="12:19" x14ac:dyDescent="0.3">
      <c r="L4049" s="24">
        <f t="shared" si="318"/>
        <v>4043</v>
      </c>
      <c r="M4049" s="16" t="e">
        <f>IF($L4049&lt;=$C$34,Daten!B4052,NA())</f>
        <v>#N/A</v>
      </c>
      <c r="N4049" s="16" t="e">
        <f>IF($L4049&lt;=$C$34,Daten!C4052,NA())</f>
        <v>#N/A</v>
      </c>
      <c r="O4049" s="16" t="e">
        <f>IF($L4049&lt;=$C$34,Daten!D4052,NA())</f>
        <v>#N/A</v>
      </c>
      <c r="P4049" s="24">
        <f t="shared" si="319"/>
        <v>4043</v>
      </c>
      <c r="Q4049" s="16" t="e">
        <f>IF($P4049&lt;=$D$34,Daten!F4052,NA())</f>
        <v>#N/A</v>
      </c>
      <c r="R4049" s="16" t="e">
        <f>IF($P4049&lt;=$D$34,Daten!G4052,NA())</f>
        <v>#N/A</v>
      </c>
      <c r="S4049" s="16" t="e">
        <f>IF($P4049&lt;=$D$34,Daten!H4052,NA())</f>
        <v>#N/A</v>
      </c>
    </row>
    <row r="4050" spans="12:19" x14ac:dyDescent="0.3">
      <c r="L4050" s="24">
        <f t="shared" si="318"/>
        <v>4044</v>
      </c>
      <c r="M4050" s="16" t="e">
        <f>IF($L4050&lt;=$C$34,Daten!B4053,NA())</f>
        <v>#N/A</v>
      </c>
      <c r="N4050" s="16" t="e">
        <f>IF($L4050&lt;=$C$34,Daten!C4053,NA())</f>
        <v>#N/A</v>
      </c>
      <c r="O4050" s="16" t="e">
        <f>IF($L4050&lt;=$C$34,Daten!D4053,NA())</f>
        <v>#N/A</v>
      </c>
      <c r="P4050" s="24">
        <f t="shared" si="319"/>
        <v>4044</v>
      </c>
      <c r="Q4050" s="16" t="e">
        <f>IF($P4050&lt;=$D$34,Daten!F4053,NA())</f>
        <v>#N/A</v>
      </c>
      <c r="R4050" s="16" t="e">
        <f>IF($P4050&lt;=$D$34,Daten!G4053,NA())</f>
        <v>#N/A</v>
      </c>
      <c r="S4050" s="16" t="e">
        <f>IF($P4050&lt;=$D$34,Daten!H4053,NA())</f>
        <v>#N/A</v>
      </c>
    </row>
    <row r="4051" spans="12:19" x14ac:dyDescent="0.3">
      <c r="L4051" s="24">
        <f t="shared" si="318"/>
        <v>4045</v>
      </c>
      <c r="M4051" s="16" t="e">
        <f>IF($L4051&lt;=$C$34,Daten!B4054,NA())</f>
        <v>#N/A</v>
      </c>
      <c r="N4051" s="16" t="e">
        <f>IF($L4051&lt;=$C$34,Daten!C4054,NA())</f>
        <v>#N/A</v>
      </c>
      <c r="O4051" s="16" t="e">
        <f>IF($L4051&lt;=$C$34,Daten!D4054,NA())</f>
        <v>#N/A</v>
      </c>
      <c r="P4051" s="24">
        <f t="shared" si="319"/>
        <v>4045</v>
      </c>
      <c r="Q4051" s="16" t="e">
        <f>IF($P4051&lt;=$D$34,Daten!F4054,NA())</f>
        <v>#N/A</v>
      </c>
      <c r="R4051" s="16" t="e">
        <f>IF($P4051&lt;=$D$34,Daten!G4054,NA())</f>
        <v>#N/A</v>
      </c>
      <c r="S4051" s="16" t="e">
        <f>IF($P4051&lt;=$D$34,Daten!H4054,NA())</f>
        <v>#N/A</v>
      </c>
    </row>
    <row r="4052" spans="12:19" x14ac:dyDescent="0.3">
      <c r="L4052" s="24">
        <f t="shared" si="318"/>
        <v>4046</v>
      </c>
      <c r="M4052" s="16" t="e">
        <f>IF($L4052&lt;=$C$34,Daten!B4055,NA())</f>
        <v>#N/A</v>
      </c>
      <c r="N4052" s="16" t="e">
        <f>IF($L4052&lt;=$C$34,Daten!C4055,NA())</f>
        <v>#N/A</v>
      </c>
      <c r="O4052" s="16" t="e">
        <f>IF($L4052&lt;=$C$34,Daten!D4055,NA())</f>
        <v>#N/A</v>
      </c>
      <c r="P4052" s="24">
        <f t="shared" si="319"/>
        <v>4046</v>
      </c>
      <c r="Q4052" s="16" t="e">
        <f>IF($P4052&lt;=$D$34,Daten!F4055,NA())</f>
        <v>#N/A</v>
      </c>
      <c r="R4052" s="16" t="e">
        <f>IF($P4052&lt;=$D$34,Daten!G4055,NA())</f>
        <v>#N/A</v>
      </c>
      <c r="S4052" s="16" t="e">
        <f>IF($P4052&lt;=$D$34,Daten!H4055,NA())</f>
        <v>#N/A</v>
      </c>
    </row>
    <row r="4053" spans="12:19" x14ac:dyDescent="0.3">
      <c r="L4053" s="24">
        <f t="shared" si="318"/>
        <v>4047</v>
      </c>
      <c r="M4053" s="16" t="e">
        <f>IF($L4053&lt;=$C$34,Daten!B4056,NA())</f>
        <v>#N/A</v>
      </c>
      <c r="N4053" s="16" t="e">
        <f>IF($L4053&lt;=$C$34,Daten!C4056,NA())</f>
        <v>#N/A</v>
      </c>
      <c r="O4053" s="16" t="e">
        <f>IF($L4053&lt;=$C$34,Daten!D4056,NA())</f>
        <v>#N/A</v>
      </c>
      <c r="P4053" s="24">
        <f t="shared" si="319"/>
        <v>4047</v>
      </c>
      <c r="Q4053" s="16" t="e">
        <f>IF($P4053&lt;=$D$34,Daten!F4056,NA())</f>
        <v>#N/A</v>
      </c>
      <c r="R4053" s="16" t="e">
        <f>IF($P4053&lt;=$D$34,Daten!G4056,NA())</f>
        <v>#N/A</v>
      </c>
      <c r="S4053" s="16" t="e">
        <f>IF($P4053&lt;=$D$34,Daten!H4056,NA())</f>
        <v>#N/A</v>
      </c>
    </row>
    <row r="4054" spans="12:19" x14ac:dyDescent="0.3">
      <c r="L4054" s="24">
        <f t="shared" si="318"/>
        <v>4048</v>
      </c>
      <c r="M4054" s="16" t="e">
        <f>IF($L4054&lt;=$C$34,Daten!B4057,NA())</f>
        <v>#N/A</v>
      </c>
      <c r="N4054" s="16" t="e">
        <f>IF($L4054&lt;=$C$34,Daten!C4057,NA())</f>
        <v>#N/A</v>
      </c>
      <c r="O4054" s="16" t="e">
        <f>IF($L4054&lt;=$C$34,Daten!D4057,NA())</f>
        <v>#N/A</v>
      </c>
      <c r="P4054" s="24">
        <f t="shared" si="319"/>
        <v>4048</v>
      </c>
      <c r="Q4054" s="16" t="e">
        <f>IF($P4054&lt;=$D$34,Daten!F4057,NA())</f>
        <v>#N/A</v>
      </c>
      <c r="R4054" s="16" t="e">
        <f>IF($P4054&lt;=$D$34,Daten!G4057,NA())</f>
        <v>#N/A</v>
      </c>
      <c r="S4054" s="16" t="e">
        <f>IF($P4054&lt;=$D$34,Daten!H4057,NA())</f>
        <v>#N/A</v>
      </c>
    </row>
    <row r="4055" spans="12:19" x14ac:dyDescent="0.3">
      <c r="L4055" s="24">
        <f t="shared" si="318"/>
        <v>4049</v>
      </c>
      <c r="M4055" s="16" t="e">
        <f>IF($L4055&lt;=$C$34,Daten!B4058,NA())</f>
        <v>#N/A</v>
      </c>
      <c r="N4055" s="16" t="e">
        <f>IF($L4055&lt;=$C$34,Daten!C4058,NA())</f>
        <v>#N/A</v>
      </c>
      <c r="O4055" s="16" t="e">
        <f>IF($L4055&lt;=$C$34,Daten!D4058,NA())</f>
        <v>#N/A</v>
      </c>
      <c r="P4055" s="24">
        <f t="shared" si="319"/>
        <v>4049</v>
      </c>
      <c r="Q4055" s="16" t="e">
        <f>IF($P4055&lt;=$D$34,Daten!F4058,NA())</f>
        <v>#N/A</v>
      </c>
      <c r="R4055" s="16" t="e">
        <f>IF($P4055&lt;=$D$34,Daten!G4058,NA())</f>
        <v>#N/A</v>
      </c>
      <c r="S4055" s="16" t="e">
        <f>IF($P4055&lt;=$D$34,Daten!H4058,NA())</f>
        <v>#N/A</v>
      </c>
    </row>
    <row r="4056" spans="12:19" x14ac:dyDescent="0.3">
      <c r="L4056" s="24">
        <f t="shared" si="318"/>
        <v>4050</v>
      </c>
      <c r="M4056" s="16" t="e">
        <f>IF($L4056&lt;=$C$34,Daten!B4059,NA())</f>
        <v>#N/A</v>
      </c>
      <c r="N4056" s="16" t="e">
        <f>IF($L4056&lt;=$C$34,Daten!C4059,NA())</f>
        <v>#N/A</v>
      </c>
      <c r="O4056" s="16" t="e">
        <f>IF($L4056&lt;=$C$34,Daten!D4059,NA())</f>
        <v>#N/A</v>
      </c>
      <c r="P4056" s="24">
        <f t="shared" si="319"/>
        <v>4050</v>
      </c>
      <c r="Q4056" s="16" t="e">
        <f>IF($P4056&lt;=$D$34,Daten!F4059,NA())</f>
        <v>#N/A</v>
      </c>
      <c r="R4056" s="16" t="e">
        <f>IF($P4056&lt;=$D$34,Daten!G4059,NA())</f>
        <v>#N/A</v>
      </c>
      <c r="S4056" s="16" t="e">
        <f>IF($P4056&lt;=$D$34,Daten!H4059,NA())</f>
        <v>#N/A</v>
      </c>
    </row>
    <row r="4057" spans="12:19" x14ac:dyDescent="0.3">
      <c r="L4057" s="24">
        <f t="shared" si="318"/>
        <v>4051</v>
      </c>
      <c r="M4057" s="16" t="e">
        <f>IF($L4057&lt;=$C$34,Daten!B4060,NA())</f>
        <v>#N/A</v>
      </c>
      <c r="N4057" s="16" t="e">
        <f>IF($L4057&lt;=$C$34,Daten!C4060,NA())</f>
        <v>#N/A</v>
      </c>
      <c r="O4057" s="16" t="e">
        <f>IF($L4057&lt;=$C$34,Daten!D4060,NA())</f>
        <v>#N/A</v>
      </c>
      <c r="P4057" s="24">
        <f t="shared" si="319"/>
        <v>4051</v>
      </c>
      <c r="Q4057" s="16" t="e">
        <f>IF($P4057&lt;=$D$34,Daten!F4060,NA())</f>
        <v>#N/A</v>
      </c>
      <c r="R4057" s="16" t="e">
        <f>IF($P4057&lt;=$D$34,Daten!G4060,NA())</f>
        <v>#N/A</v>
      </c>
      <c r="S4057" s="16" t="e">
        <f>IF($P4057&lt;=$D$34,Daten!H4060,NA())</f>
        <v>#N/A</v>
      </c>
    </row>
    <row r="4058" spans="12:19" x14ac:dyDescent="0.3">
      <c r="L4058" s="24">
        <f t="shared" si="318"/>
        <v>4052</v>
      </c>
      <c r="M4058" s="16" t="e">
        <f>IF($L4058&lt;=$C$34,Daten!B4061,NA())</f>
        <v>#N/A</v>
      </c>
      <c r="N4058" s="16" t="e">
        <f>IF($L4058&lt;=$C$34,Daten!C4061,NA())</f>
        <v>#N/A</v>
      </c>
      <c r="O4058" s="16" t="e">
        <f>IF($L4058&lt;=$C$34,Daten!D4061,NA())</f>
        <v>#N/A</v>
      </c>
      <c r="P4058" s="24">
        <f t="shared" si="319"/>
        <v>4052</v>
      </c>
      <c r="Q4058" s="16" t="e">
        <f>IF($P4058&lt;=$D$34,Daten!F4061,NA())</f>
        <v>#N/A</v>
      </c>
      <c r="R4058" s="16" t="e">
        <f>IF($P4058&lt;=$D$34,Daten!G4061,NA())</f>
        <v>#N/A</v>
      </c>
      <c r="S4058" s="16" t="e">
        <f>IF($P4058&lt;=$D$34,Daten!H4061,NA())</f>
        <v>#N/A</v>
      </c>
    </row>
    <row r="4059" spans="12:19" x14ac:dyDescent="0.3">
      <c r="L4059" s="24">
        <f t="shared" si="318"/>
        <v>4053</v>
      </c>
      <c r="M4059" s="16" t="e">
        <f>IF($L4059&lt;=$C$34,Daten!B4062,NA())</f>
        <v>#N/A</v>
      </c>
      <c r="N4059" s="16" t="e">
        <f>IF($L4059&lt;=$C$34,Daten!C4062,NA())</f>
        <v>#N/A</v>
      </c>
      <c r="O4059" s="16" t="e">
        <f>IF($L4059&lt;=$C$34,Daten!D4062,NA())</f>
        <v>#N/A</v>
      </c>
      <c r="P4059" s="24">
        <f t="shared" si="319"/>
        <v>4053</v>
      </c>
      <c r="Q4059" s="16" t="e">
        <f>IF($P4059&lt;=$D$34,Daten!F4062,NA())</f>
        <v>#N/A</v>
      </c>
      <c r="R4059" s="16" t="e">
        <f>IF($P4059&lt;=$D$34,Daten!G4062,NA())</f>
        <v>#N/A</v>
      </c>
      <c r="S4059" s="16" t="e">
        <f>IF($P4059&lt;=$D$34,Daten!H4062,NA())</f>
        <v>#N/A</v>
      </c>
    </row>
    <row r="4060" spans="12:19" x14ac:dyDescent="0.3">
      <c r="L4060" s="24">
        <f t="shared" si="318"/>
        <v>4054</v>
      </c>
      <c r="M4060" s="16" t="e">
        <f>IF($L4060&lt;=$C$34,Daten!B4063,NA())</f>
        <v>#N/A</v>
      </c>
      <c r="N4060" s="16" t="e">
        <f>IF($L4060&lt;=$C$34,Daten!C4063,NA())</f>
        <v>#N/A</v>
      </c>
      <c r="O4060" s="16" t="e">
        <f>IF($L4060&lt;=$C$34,Daten!D4063,NA())</f>
        <v>#N/A</v>
      </c>
      <c r="P4060" s="24">
        <f t="shared" si="319"/>
        <v>4054</v>
      </c>
      <c r="Q4060" s="16" t="e">
        <f>IF($P4060&lt;=$D$34,Daten!F4063,NA())</f>
        <v>#N/A</v>
      </c>
      <c r="R4060" s="16" t="e">
        <f>IF($P4060&lt;=$D$34,Daten!G4063,NA())</f>
        <v>#N/A</v>
      </c>
      <c r="S4060" s="16" t="e">
        <f>IF($P4060&lt;=$D$34,Daten!H4063,NA())</f>
        <v>#N/A</v>
      </c>
    </row>
    <row r="4061" spans="12:19" x14ac:dyDescent="0.3">
      <c r="L4061" s="24">
        <f t="shared" si="318"/>
        <v>4055</v>
      </c>
      <c r="M4061" s="16" t="e">
        <f>IF($L4061&lt;=$C$34,Daten!B4064,NA())</f>
        <v>#N/A</v>
      </c>
      <c r="N4061" s="16" t="e">
        <f>IF($L4061&lt;=$C$34,Daten!C4064,NA())</f>
        <v>#N/A</v>
      </c>
      <c r="O4061" s="16" t="e">
        <f>IF($L4061&lt;=$C$34,Daten!D4064,NA())</f>
        <v>#N/A</v>
      </c>
      <c r="P4061" s="24">
        <f t="shared" si="319"/>
        <v>4055</v>
      </c>
      <c r="Q4061" s="16" t="e">
        <f>IF($P4061&lt;=$D$34,Daten!F4064,NA())</f>
        <v>#N/A</v>
      </c>
      <c r="R4061" s="16" t="e">
        <f>IF($P4061&lt;=$D$34,Daten!G4064,NA())</f>
        <v>#N/A</v>
      </c>
      <c r="S4061" s="16" t="e">
        <f>IF($P4061&lt;=$D$34,Daten!H4064,NA())</f>
        <v>#N/A</v>
      </c>
    </row>
    <row r="4062" spans="12:19" x14ac:dyDescent="0.3">
      <c r="L4062" s="24">
        <f t="shared" si="318"/>
        <v>4056</v>
      </c>
      <c r="M4062" s="16" t="e">
        <f>IF($L4062&lt;=$C$34,Daten!B4065,NA())</f>
        <v>#N/A</v>
      </c>
      <c r="N4062" s="16" t="e">
        <f>IF($L4062&lt;=$C$34,Daten!C4065,NA())</f>
        <v>#N/A</v>
      </c>
      <c r="O4062" s="16" t="e">
        <f>IF($L4062&lt;=$C$34,Daten!D4065,NA())</f>
        <v>#N/A</v>
      </c>
      <c r="P4062" s="24">
        <f t="shared" si="319"/>
        <v>4056</v>
      </c>
      <c r="Q4062" s="16" t="e">
        <f>IF($P4062&lt;=$D$34,Daten!F4065,NA())</f>
        <v>#N/A</v>
      </c>
      <c r="R4062" s="16" t="e">
        <f>IF($P4062&lt;=$D$34,Daten!G4065,NA())</f>
        <v>#N/A</v>
      </c>
      <c r="S4062" s="16" t="e">
        <f>IF($P4062&lt;=$D$34,Daten!H4065,NA())</f>
        <v>#N/A</v>
      </c>
    </row>
    <row r="4063" spans="12:19" x14ac:dyDescent="0.3">
      <c r="L4063" s="24">
        <f t="shared" si="318"/>
        <v>4057</v>
      </c>
      <c r="M4063" s="16" t="e">
        <f>IF($L4063&lt;=$C$34,Daten!B4066,NA())</f>
        <v>#N/A</v>
      </c>
      <c r="N4063" s="16" t="e">
        <f>IF($L4063&lt;=$C$34,Daten!C4066,NA())</f>
        <v>#N/A</v>
      </c>
      <c r="O4063" s="16" t="e">
        <f>IF($L4063&lt;=$C$34,Daten!D4066,NA())</f>
        <v>#N/A</v>
      </c>
      <c r="P4063" s="24">
        <f t="shared" si="319"/>
        <v>4057</v>
      </c>
      <c r="Q4063" s="16" t="e">
        <f>IF($P4063&lt;=$D$34,Daten!F4066,NA())</f>
        <v>#N/A</v>
      </c>
      <c r="R4063" s="16" t="e">
        <f>IF($P4063&lt;=$D$34,Daten!G4066,NA())</f>
        <v>#N/A</v>
      </c>
      <c r="S4063" s="16" t="e">
        <f>IF($P4063&lt;=$D$34,Daten!H4066,NA())</f>
        <v>#N/A</v>
      </c>
    </row>
    <row r="4064" spans="12:19" x14ac:dyDescent="0.3">
      <c r="L4064" s="24">
        <f t="shared" si="318"/>
        <v>4058</v>
      </c>
      <c r="M4064" s="16" t="e">
        <f>IF($L4064&lt;=$C$34,Daten!B4067,NA())</f>
        <v>#N/A</v>
      </c>
      <c r="N4064" s="16" t="e">
        <f>IF($L4064&lt;=$C$34,Daten!C4067,NA())</f>
        <v>#N/A</v>
      </c>
      <c r="O4064" s="16" t="e">
        <f>IF($L4064&lt;=$C$34,Daten!D4067,NA())</f>
        <v>#N/A</v>
      </c>
      <c r="P4064" s="24">
        <f t="shared" si="319"/>
        <v>4058</v>
      </c>
      <c r="Q4064" s="16" t="e">
        <f>IF($P4064&lt;=$D$34,Daten!F4067,NA())</f>
        <v>#N/A</v>
      </c>
      <c r="R4064" s="16" t="e">
        <f>IF($P4064&lt;=$D$34,Daten!G4067,NA())</f>
        <v>#N/A</v>
      </c>
      <c r="S4064" s="16" t="e">
        <f>IF($P4064&lt;=$D$34,Daten!H4067,NA())</f>
        <v>#N/A</v>
      </c>
    </row>
    <row r="4065" spans="12:19" x14ac:dyDescent="0.3">
      <c r="L4065" s="24">
        <f t="shared" si="318"/>
        <v>4059</v>
      </c>
      <c r="M4065" s="16" t="e">
        <f>IF($L4065&lt;=$C$34,Daten!B4068,NA())</f>
        <v>#N/A</v>
      </c>
      <c r="N4065" s="16" t="e">
        <f>IF($L4065&lt;=$C$34,Daten!C4068,NA())</f>
        <v>#N/A</v>
      </c>
      <c r="O4065" s="16" t="e">
        <f>IF($L4065&lt;=$C$34,Daten!D4068,NA())</f>
        <v>#N/A</v>
      </c>
      <c r="P4065" s="24">
        <f t="shared" si="319"/>
        <v>4059</v>
      </c>
      <c r="Q4065" s="16" t="e">
        <f>IF($P4065&lt;=$D$34,Daten!F4068,NA())</f>
        <v>#N/A</v>
      </c>
      <c r="R4065" s="16" t="e">
        <f>IF($P4065&lt;=$D$34,Daten!G4068,NA())</f>
        <v>#N/A</v>
      </c>
      <c r="S4065" s="16" t="e">
        <f>IF($P4065&lt;=$D$34,Daten!H4068,NA())</f>
        <v>#N/A</v>
      </c>
    </row>
    <row r="4066" spans="12:19" x14ac:dyDescent="0.3">
      <c r="L4066" s="24">
        <f t="shared" si="318"/>
        <v>4060</v>
      </c>
      <c r="M4066" s="16" t="e">
        <f>IF($L4066&lt;=$C$34,Daten!B4069,NA())</f>
        <v>#N/A</v>
      </c>
      <c r="N4066" s="16" t="e">
        <f>IF($L4066&lt;=$C$34,Daten!C4069,NA())</f>
        <v>#N/A</v>
      </c>
      <c r="O4066" s="16" t="e">
        <f>IF($L4066&lt;=$C$34,Daten!D4069,NA())</f>
        <v>#N/A</v>
      </c>
      <c r="P4066" s="24">
        <f t="shared" si="319"/>
        <v>4060</v>
      </c>
      <c r="Q4066" s="16" t="e">
        <f>IF($P4066&lt;=$D$34,Daten!F4069,NA())</f>
        <v>#N/A</v>
      </c>
      <c r="R4066" s="16" t="e">
        <f>IF($P4066&lt;=$D$34,Daten!G4069,NA())</f>
        <v>#N/A</v>
      </c>
      <c r="S4066" s="16" t="e">
        <f>IF($P4066&lt;=$D$34,Daten!H4069,NA())</f>
        <v>#N/A</v>
      </c>
    </row>
    <row r="4067" spans="12:19" x14ac:dyDescent="0.3">
      <c r="L4067" s="24">
        <f t="shared" si="318"/>
        <v>4061</v>
      </c>
      <c r="M4067" s="16" t="e">
        <f>IF($L4067&lt;=$C$34,Daten!B4070,NA())</f>
        <v>#N/A</v>
      </c>
      <c r="N4067" s="16" t="e">
        <f>IF($L4067&lt;=$C$34,Daten!C4070,NA())</f>
        <v>#N/A</v>
      </c>
      <c r="O4067" s="16" t="e">
        <f>IF($L4067&lt;=$C$34,Daten!D4070,NA())</f>
        <v>#N/A</v>
      </c>
      <c r="P4067" s="24">
        <f t="shared" si="319"/>
        <v>4061</v>
      </c>
      <c r="Q4067" s="16" t="e">
        <f>IF($P4067&lt;=$D$34,Daten!F4070,NA())</f>
        <v>#N/A</v>
      </c>
      <c r="R4067" s="16" t="e">
        <f>IF($P4067&lt;=$D$34,Daten!G4070,NA())</f>
        <v>#N/A</v>
      </c>
      <c r="S4067" s="16" t="e">
        <f>IF($P4067&lt;=$D$34,Daten!H4070,NA())</f>
        <v>#N/A</v>
      </c>
    </row>
    <row r="4068" spans="12:19" x14ac:dyDescent="0.3">
      <c r="L4068" s="24">
        <f t="shared" si="318"/>
        <v>4062</v>
      </c>
      <c r="M4068" s="16" t="e">
        <f>IF($L4068&lt;=$C$34,Daten!B4071,NA())</f>
        <v>#N/A</v>
      </c>
      <c r="N4068" s="16" t="e">
        <f>IF($L4068&lt;=$C$34,Daten!C4071,NA())</f>
        <v>#N/A</v>
      </c>
      <c r="O4068" s="16" t="e">
        <f>IF($L4068&lt;=$C$34,Daten!D4071,NA())</f>
        <v>#N/A</v>
      </c>
      <c r="P4068" s="24">
        <f t="shared" si="319"/>
        <v>4062</v>
      </c>
      <c r="Q4068" s="16" t="e">
        <f>IF($P4068&lt;=$D$34,Daten!F4071,NA())</f>
        <v>#N/A</v>
      </c>
      <c r="R4068" s="16" t="e">
        <f>IF($P4068&lt;=$D$34,Daten!G4071,NA())</f>
        <v>#N/A</v>
      </c>
      <c r="S4068" s="16" t="e">
        <f>IF($P4068&lt;=$D$34,Daten!H4071,NA())</f>
        <v>#N/A</v>
      </c>
    </row>
    <row r="4069" spans="12:19" x14ac:dyDescent="0.3">
      <c r="L4069" s="24">
        <f t="shared" si="318"/>
        <v>4063</v>
      </c>
      <c r="M4069" s="16" t="e">
        <f>IF($L4069&lt;=$C$34,Daten!B4072,NA())</f>
        <v>#N/A</v>
      </c>
      <c r="N4069" s="16" t="e">
        <f>IF($L4069&lt;=$C$34,Daten!C4072,NA())</f>
        <v>#N/A</v>
      </c>
      <c r="O4069" s="16" t="e">
        <f>IF($L4069&lt;=$C$34,Daten!D4072,NA())</f>
        <v>#N/A</v>
      </c>
      <c r="P4069" s="24">
        <f t="shared" si="319"/>
        <v>4063</v>
      </c>
      <c r="Q4069" s="16" t="e">
        <f>IF($P4069&lt;=$D$34,Daten!F4072,NA())</f>
        <v>#N/A</v>
      </c>
      <c r="R4069" s="16" t="e">
        <f>IF($P4069&lt;=$D$34,Daten!G4072,NA())</f>
        <v>#N/A</v>
      </c>
      <c r="S4069" s="16" t="e">
        <f>IF($P4069&lt;=$D$34,Daten!H4072,NA())</f>
        <v>#N/A</v>
      </c>
    </row>
    <row r="4070" spans="12:19" x14ac:dyDescent="0.3">
      <c r="L4070" s="24">
        <f t="shared" si="318"/>
        <v>4064</v>
      </c>
      <c r="M4070" s="16" t="e">
        <f>IF($L4070&lt;=$C$34,Daten!B4073,NA())</f>
        <v>#N/A</v>
      </c>
      <c r="N4070" s="16" t="e">
        <f>IF($L4070&lt;=$C$34,Daten!C4073,NA())</f>
        <v>#N/A</v>
      </c>
      <c r="O4070" s="16" t="e">
        <f>IF($L4070&lt;=$C$34,Daten!D4073,NA())</f>
        <v>#N/A</v>
      </c>
      <c r="P4070" s="24">
        <f t="shared" si="319"/>
        <v>4064</v>
      </c>
      <c r="Q4070" s="16" t="e">
        <f>IF($P4070&lt;=$D$34,Daten!F4073,NA())</f>
        <v>#N/A</v>
      </c>
      <c r="R4070" s="16" t="e">
        <f>IF($P4070&lt;=$D$34,Daten!G4073,NA())</f>
        <v>#N/A</v>
      </c>
      <c r="S4070" s="16" t="e">
        <f>IF($P4070&lt;=$D$34,Daten!H4073,NA())</f>
        <v>#N/A</v>
      </c>
    </row>
    <row r="4071" spans="12:19" x14ac:dyDescent="0.3">
      <c r="L4071" s="24">
        <f t="shared" si="318"/>
        <v>4065</v>
      </c>
      <c r="M4071" s="16" t="e">
        <f>IF($L4071&lt;=$C$34,Daten!B4074,NA())</f>
        <v>#N/A</v>
      </c>
      <c r="N4071" s="16" t="e">
        <f>IF($L4071&lt;=$C$34,Daten!C4074,NA())</f>
        <v>#N/A</v>
      </c>
      <c r="O4071" s="16" t="e">
        <f>IF($L4071&lt;=$C$34,Daten!D4074,NA())</f>
        <v>#N/A</v>
      </c>
      <c r="P4071" s="24">
        <f t="shared" si="319"/>
        <v>4065</v>
      </c>
      <c r="Q4071" s="16" t="e">
        <f>IF($P4071&lt;=$D$34,Daten!F4074,NA())</f>
        <v>#N/A</v>
      </c>
      <c r="R4071" s="16" t="e">
        <f>IF($P4071&lt;=$D$34,Daten!G4074,NA())</f>
        <v>#N/A</v>
      </c>
      <c r="S4071" s="16" t="e">
        <f>IF($P4071&lt;=$D$34,Daten!H4074,NA())</f>
        <v>#N/A</v>
      </c>
    </row>
    <row r="4072" spans="12:19" x14ac:dyDescent="0.3">
      <c r="L4072" s="24">
        <f t="shared" si="318"/>
        <v>4066</v>
      </c>
      <c r="M4072" s="16" t="e">
        <f>IF($L4072&lt;=$C$34,Daten!B4075,NA())</f>
        <v>#N/A</v>
      </c>
      <c r="N4072" s="16" t="e">
        <f>IF($L4072&lt;=$C$34,Daten!C4075,NA())</f>
        <v>#N/A</v>
      </c>
      <c r="O4072" s="16" t="e">
        <f>IF($L4072&lt;=$C$34,Daten!D4075,NA())</f>
        <v>#N/A</v>
      </c>
      <c r="P4072" s="24">
        <f t="shared" si="319"/>
        <v>4066</v>
      </c>
      <c r="Q4072" s="16" t="e">
        <f>IF($P4072&lt;=$D$34,Daten!F4075,NA())</f>
        <v>#N/A</v>
      </c>
      <c r="R4072" s="16" t="e">
        <f>IF($P4072&lt;=$D$34,Daten!G4075,NA())</f>
        <v>#N/A</v>
      </c>
      <c r="S4072" s="16" t="e">
        <f>IF($P4072&lt;=$D$34,Daten!H4075,NA())</f>
        <v>#N/A</v>
      </c>
    </row>
    <row r="4073" spans="12:19" x14ac:dyDescent="0.3">
      <c r="L4073" s="24">
        <f t="shared" si="318"/>
        <v>4067</v>
      </c>
      <c r="M4073" s="16" t="e">
        <f>IF($L4073&lt;=$C$34,Daten!B4076,NA())</f>
        <v>#N/A</v>
      </c>
      <c r="N4073" s="16" t="e">
        <f>IF($L4073&lt;=$C$34,Daten!C4076,NA())</f>
        <v>#N/A</v>
      </c>
      <c r="O4073" s="16" t="e">
        <f>IF($L4073&lt;=$C$34,Daten!D4076,NA())</f>
        <v>#N/A</v>
      </c>
      <c r="P4073" s="24">
        <f t="shared" si="319"/>
        <v>4067</v>
      </c>
      <c r="Q4073" s="16" t="e">
        <f>IF($P4073&lt;=$D$34,Daten!F4076,NA())</f>
        <v>#N/A</v>
      </c>
      <c r="R4073" s="16" t="e">
        <f>IF($P4073&lt;=$D$34,Daten!G4076,NA())</f>
        <v>#N/A</v>
      </c>
      <c r="S4073" s="16" t="e">
        <f>IF($P4073&lt;=$D$34,Daten!H4076,NA())</f>
        <v>#N/A</v>
      </c>
    </row>
    <row r="4074" spans="12:19" x14ac:dyDescent="0.3">
      <c r="L4074" s="24">
        <f t="shared" si="318"/>
        <v>4068</v>
      </c>
      <c r="M4074" s="16" t="e">
        <f>IF($L4074&lt;=$C$34,Daten!B4077,NA())</f>
        <v>#N/A</v>
      </c>
      <c r="N4074" s="16" t="e">
        <f>IF($L4074&lt;=$C$34,Daten!C4077,NA())</f>
        <v>#N/A</v>
      </c>
      <c r="O4074" s="16" t="e">
        <f>IF($L4074&lt;=$C$34,Daten!D4077,NA())</f>
        <v>#N/A</v>
      </c>
      <c r="P4074" s="24">
        <f t="shared" si="319"/>
        <v>4068</v>
      </c>
      <c r="Q4074" s="16" t="e">
        <f>IF($P4074&lt;=$D$34,Daten!F4077,NA())</f>
        <v>#N/A</v>
      </c>
      <c r="R4074" s="16" t="e">
        <f>IF($P4074&lt;=$D$34,Daten!G4077,NA())</f>
        <v>#N/A</v>
      </c>
      <c r="S4074" s="16" t="e">
        <f>IF($P4074&lt;=$D$34,Daten!H4077,NA())</f>
        <v>#N/A</v>
      </c>
    </row>
    <row r="4075" spans="12:19" x14ac:dyDescent="0.3">
      <c r="L4075" s="24">
        <f t="shared" si="318"/>
        <v>4069</v>
      </c>
      <c r="M4075" s="16" t="e">
        <f>IF($L4075&lt;=$C$34,Daten!B4078,NA())</f>
        <v>#N/A</v>
      </c>
      <c r="N4075" s="16" t="e">
        <f>IF($L4075&lt;=$C$34,Daten!C4078,NA())</f>
        <v>#N/A</v>
      </c>
      <c r="O4075" s="16" t="e">
        <f>IF($L4075&lt;=$C$34,Daten!D4078,NA())</f>
        <v>#N/A</v>
      </c>
      <c r="P4075" s="24">
        <f t="shared" si="319"/>
        <v>4069</v>
      </c>
      <c r="Q4075" s="16" t="e">
        <f>IF($P4075&lt;=$D$34,Daten!F4078,NA())</f>
        <v>#N/A</v>
      </c>
      <c r="R4075" s="16" t="e">
        <f>IF($P4075&lt;=$D$34,Daten!G4078,NA())</f>
        <v>#N/A</v>
      </c>
      <c r="S4075" s="16" t="e">
        <f>IF($P4075&lt;=$D$34,Daten!H4078,NA())</f>
        <v>#N/A</v>
      </c>
    </row>
    <row r="4076" spans="12:19" x14ac:dyDescent="0.3">
      <c r="L4076" s="24">
        <f t="shared" si="318"/>
        <v>4070</v>
      </c>
      <c r="M4076" s="16" t="e">
        <f>IF($L4076&lt;=$C$34,Daten!B4079,NA())</f>
        <v>#N/A</v>
      </c>
      <c r="N4076" s="16" t="e">
        <f>IF($L4076&lt;=$C$34,Daten!C4079,NA())</f>
        <v>#N/A</v>
      </c>
      <c r="O4076" s="16" t="e">
        <f>IF($L4076&lt;=$C$34,Daten!D4079,NA())</f>
        <v>#N/A</v>
      </c>
      <c r="P4076" s="24">
        <f t="shared" si="319"/>
        <v>4070</v>
      </c>
      <c r="Q4076" s="16" t="e">
        <f>IF($P4076&lt;=$D$34,Daten!F4079,NA())</f>
        <v>#N/A</v>
      </c>
      <c r="R4076" s="16" t="e">
        <f>IF($P4076&lt;=$D$34,Daten!G4079,NA())</f>
        <v>#N/A</v>
      </c>
      <c r="S4076" s="16" t="e">
        <f>IF($P4076&lt;=$D$34,Daten!H4079,NA())</f>
        <v>#N/A</v>
      </c>
    </row>
    <row r="4077" spans="12:19" x14ac:dyDescent="0.3">
      <c r="L4077" s="24">
        <f t="shared" si="318"/>
        <v>4071</v>
      </c>
      <c r="M4077" s="16" t="e">
        <f>IF($L4077&lt;=$C$34,Daten!B4080,NA())</f>
        <v>#N/A</v>
      </c>
      <c r="N4077" s="16" t="e">
        <f>IF($L4077&lt;=$C$34,Daten!C4080,NA())</f>
        <v>#N/A</v>
      </c>
      <c r="O4077" s="16" t="e">
        <f>IF($L4077&lt;=$C$34,Daten!D4080,NA())</f>
        <v>#N/A</v>
      </c>
      <c r="P4077" s="24">
        <f t="shared" si="319"/>
        <v>4071</v>
      </c>
      <c r="Q4077" s="16" t="e">
        <f>IF($P4077&lt;=$D$34,Daten!F4080,NA())</f>
        <v>#N/A</v>
      </c>
      <c r="R4077" s="16" t="e">
        <f>IF($P4077&lt;=$D$34,Daten!G4080,NA())</f>
        <v>#N/A</v>
      </c>
      <c r="S4077" s="16" t="e">
        <f>IF($P4077&lt;=$D$34,Daten!H4080,NA())</f>
        <v>#N/A</v>
      </c>
    </row>
    <row r="4078" spans="12:19" x14ac:dyDescent="0.3">
      <c r="L4078" s="24">
        <f t="shared" si="318"/>
        <v>4072</v>
      </c>
      <c r="M4078" s="16" t="e">
        <f>IF($L4078&lt;=$C$34,Daten!B4081,NA())</f>
        <v>#N/A</v>
      </c>
      <c r="N4078" s="16" t="e">
        <f>IF($L4078&lt;=$C$34,Daten!C4081,NA())</f>
        <v>#N/A</v>
      </c>
      <c r="O4078" s="16" t="e">
        <f>IF($L4078&lt;=$C$34,Daten!D4081,NA())</f>
        <v>#N/A</v>
      </c>
      <c r="P4078" s="24">
        <f t="shared" si="319"/>
        <v>4072</v>
      </c>
      <c r="Q4078" s="16" t="e">
        <f>IF($P4078&lt;=$D$34,Daten!F4081,NA())</f>
        <v>#N/A</v>
      </c>
      <c r="R4078" s="16" t="e">
        <f>IF($P4078&lt;=$D$34,Daten!G4081,NA())</f>
        <v>#N/A</v>
      </c>
      <c r="S4078" s="16" t="e">
        <f>IF($P4078&lt;=$D$34,Daten!H4081,NA())</f>
        <v>#N/A</v>
      </c>
    </row>
    <row r="4079" spans="12:19" x14ac:dyDescent="0.3">
      <c r="L4079" s="24">
        <f t="shared" si="318"/>
        <v>4073</v>
      </c>
      <c r="M4079" s="16" t="e">
        <f>IF($L4079&lt;=$C$34,Daten!B4082,NA())</f>
        <v>#N/A</v>
      </c>
      <c r="N4079" s="16" t="e">
        <f>IF($L4079&lt;=$C$34,Daten!C4082,NA())</f>
        <v>#N/A</v>
      </c>
      <c r="O4079" s="16" t="e">
        <f>IF($L4079&lt;=$C$34,Daten!D4082,NA())</f>
        <v>#N/A</v>
      </c>
      <c r="P4079" s="24">
        <f t="shared" si="319"/>
        <v>4073</v>
      </c>
      <c r="Q4079" s="16" t="e">
        <f>IF($P4079&lt;=$D$34,Daten!F4082,NA())</f>
        <v>#N/A</v>
      </c>
      <c r="R4079" s="16" t="e">
        <f>IF($P4079&lt;=$D$34,Daten!G4082,NA())</f>
        <v>#N/A</v>
      </c>
      <c r="S4079" s="16" t="e">
        <f>IF($P4079&lt;=$D$34,Daten!H4082,NA())</f>
        <v>#N/A</v>
      </c>
    </row>
    <row r="4080" spans="12:19" x14ac:dyDescent="0.3">
      <c r="L4080" s="24">
        <f t="shared" si="318"/>
        <v>4074</v>
      </c>
      <c r="M4080" s="16" t="e">
        <f>IF($L4080&lt;=$C$34,Daten!B4083,NA())</f>
        <v>#N/A</v>
      </c>
      <c r="N4080" s="16" t="e">
        <f>IF($L4080&lt;=$C$34,Daten!C4083,NA())</f>
        <v>#N/A</v>
      </c>
      <c r="O4080" s="16" t="e">
        <f>IF($L4080&lt;=$C$34,Daten!D4083,NA())</f>
        <v>#N/A</v>
      </c>
      <c r="P4080" s="24">
        <f t="shared" si="319"/>
        <v>4074</v>
      </c>
      <c r="Q4080" s="16" t="e">
        <f>IF($P4080&lt;=$D$34,Daten!F4083,NA())</f>
        <v>#N/A</v>
      </c>
      <c r="R4080" s="16" t="e">
        <f>IF($P4080&lt;=$D$34,Daten!G4083,NA())</f>
        <v>#N/A</v>
      </c>
      <c r="S4080" s="16" t="e">
        <f>IF($P4080&lt;=$D$34,Daten!H4083,NA())</f>
        <v>#N/A</v>
      </c>
    </row>
    <row r="4081" spans="12:19" x14ac:dyDescent="0.3">
      <c r="L4081" s="24">
        <f t="shared" si="318"/>
        <v>4075</v>
      </c>
      <c r="M4081" s="16" t="e">
        <f>IF($L4081&lt;=$C$34,Daten!B4084,NA())</f>
        <v>#N/A</v>
      </c>
      <c r="N4081" s="16" t="e">
        <f>IF($L4081&lt;=$C$34,Daten!C4084,NA())</f>
        <v>#N/A</v>
      </c>
      <c r="O4081" s="16" t="e">
        <f>IF($L4081&lt;=$C$34,Daten!D4084,NA())</f>
        <v>#N/A</v>
      </c>
      <c r="P4081" s="24">
        <f t="shared" si="319"/>
        <v>4075</v>
      </c>
      <c r="Q4081" s="16" t="e">
        <f>IF($P4081&lt;=$D$34,Daten!F4084,NA())</f>
        <v>#N/A</v>
      </c>
      <c r="R4081" s="16" t="e">
        <f>IF($P4081&lt;=$D$34,Daten!G4084,NA())</f>
        <v>#N/A</v>
      </c>
      <c r="S4081" s="16" t="e">
        <f>IF($P4081&lt;=$D$34,Daten!H4084,NA())</f>
        <v>#N/A</v>
      </c>
    </row>
    <row r="4082" spans="12:19" x14ac:dyDescent="0.3">
      <c r="L4082" s="24">
        <f t="shared" si="318"/>
        <v>4076</v>
      </c>
      <c r="M4082" s="16" t="e">
        <f>IF($L4082&lt;=$C$34,Daten!B4085,NA())</f>
        <v>#N/A</v>
      </c>
      <c r="N4082" s="16" t="e">
        <f>IF($L4082&lt;=$C$34,Daten!C4085,NA())</f>
        <v>#N/A</v>
      </c>
      <c r="O4082" s="16" t="e">
        <f>IF($L4082&lt;=$C$34,Daten!D4085,NA())</f>
        <v>#N/A</v>
      </c>
      <c r="P4082" s="24">
        <f t="shared" si="319"/>
        <v>4076</v>
      </c>
      <c r="Q4082" s="16" t="e">
        <f>IF($P4082&lt;=$D$34,Daten!F4085,NA())</f>
        <v>#N/A</v>
      </c>
      <c r="R4082" s="16" t="e">
        <f>IF($P4082&lt;=$D$34,Daten!G4085,NA())</f>
        <v>#N/A</v>
      </c>
      <c r="S4082" s="16" t="e">
        <f>IF($P4082&lt;=$D$34,Daten!H4085,NA())</f>
        <v>#N/A</v>
      </c>
    </row>
    <row r="4083" spans="12:19" x14ac:dyDescent="0.3">
      <c r="L4083" s="24">
        <f t="shared" si="318"/>
        <v>4077</v>
      </c>
      <c r="M4083" s="16" t="e">
        <f>IF($L4083&lt;=$C$34,Daten!B4086,NA())</f>
        <v>#N/A</v>
      </c>
      <c r="N4083" s="16" t="e">
        <f>IF($L4083&lt;=$C$34,Daten!C4086,NA())</f>
        <v>#N/A</v>
      </c>
      <c r="O4083" s="16" t="e">
        <f>IF($L4083&lt;=$C$34,Daten!D4086,NA())</f>
        <v>#N/A</v>
      </c>
      <c r="P4083" s="24">
        <f t="shared" si="319"/>
        <v>4077</v>
      </c>
      <c r="Q4083" s="16" t="e">
        <f>IF($P4083&lt;=$D$34,Daten!F4086,NA())</f>
        <v>#N/A</v>
      </c>
      <c r="R4083" s="16" t="e">
        <f>IF($P4083&lt;=$D$34,Daten!G4086,NA())</f>
        <v>#N/A</v>
      </c>
      <c r="S4083" s="16" t="e">
        <f>IF($P4083&lt;=$D$34,Daten!H4086,NA())</f>
        <v>#N/A</v>
      </c>
    </row>
    <row r="4084" spans="12:19" x14ac:dyDescent="0.3">
      <c r="L4084" s="24">
        <f t="shared" si="318"/>
        <v>4078</v>
      </c>
      <c r="M4084" s="16" t="e">
        <f>IF($L4084&lt;=$C$34,Daten!B4087,NA())</f>
        <v>#N/A</v>
      </c>
      <c r="N4084" s="16" t="e">
        <f>IF($L4084&lt;=$C$34,Daten!C4087,NA())</f>
        <v>#N/A</v>
      </c>
      <c r="O4084" s="16" t="e">
        <f>IF($L4084&lt;=$C$34,Daten!D4087,NA())</f>
        <v>#N/A</v>
      </c>
      <c r="P4084" s="24">
        <f t="shared" si="319"/>
        <v>4078</v>
      </c>
      <c r="Q4084" s="16" t="e">
        <f>IF($P4084&lt;=$D$34,Daten!F4087,NA())</f>
        <v>#N/A</v>
      </c>
      <c r="R4084" s="16" t="e">
        <f>IF($P4084&lt;=$D$34,Daten!G4087,NA())</f>
        <v>#N/A</v>
      </c>
      <c r="S4084" s="16" t="e">
        <f>IF($P4084&lt;=$D$34,Daten!H4087,NA())</f>
        <v>#N/A</v>
      </c>
    </row>
    <row r="4085" spans="12:19" x14ac:dyDescent="0.3">
      <c r="L4085" s="24">
        <f t="shared" si="318"/>
        <v>4079</v>
      </c>
      <c r="M4085" s="16" t="e">
        <f>IF($L4085&lt;=$C$34,Daten!B4088,NA())</f>
        <v>#N/A</v>
      </c>
      <c r="N4085" s="16" t="e">
        <f>IF($L4085&lt;=$C$34,Daten!C4088,NA())</f>
        <v>#N/A</v>
      </c>
      <c r="O4085" s="16" t="e">
        <f>IF($L4085&lt;=$C$34,Daten!D4088,NA())</f>
        <v>#N/A</v>
      </c>
      <c r="P4085" s="24">
        <f t="shared" si="319"/>
        <v>4079</v>
      </c>
      <c r="Q4085" s="16" t="e">
        <f>IF($P4085&lt;=$D$34,Daten!F4088,NA())</f>
        <v>#N/A</v>
      </c>
      <c r="R4085" s="16" t="e">
        <f>IF($P4085&lt;=$D$34,Daten!G4088,NA())</f>
        <v>#N/A</v>
      </c>
      <c r="S4085" s="16" t="e">
        <f>IF($P4085&lt;=$D$34,Daten!H4088,NA())</f>
        <v>#N/A</v>
      </c>
    </row>
    <row r="4086" spans="12:19" x14ac:dyDescent="0.3">
      <c r="L4086" s="24">
        <f t="shared" si="318"/>
        <v>4080</v>
      </c>
      <c r="M4086" s="16" t="e">
        <f>IF($L4086&lt;=$C$34,Daten!B4089,NA())</f>
        <v>#N/A</v>
      </c>
      <c r="N4086" s="16" t="e">
        <f>IF($L4086&lt;=$C$34,Daten!C4089,NA())</f>
        <v>#N/A</v>
      </c>
      <c r="O4086" s="16" t="e">
        <f>IF($L4086&lt;=$C$34,Daten!D4089,NA())</f>
        <v>#N/A</v>
      </c>
      <c r="P4086" s="24">
        <f t="shared" si="319"/>
        <v>4080</v>
      </c>
      <c r="Q4086" s="16" t="e">
        <f>IF($P4086&lt;=$D$34,Daten!F4089,NA())</f>
        <v>#N/A</v>
      </c>
      <c r="R4086" s="16" t="e">
        <f>IF($P4086&lt;=$D$34,Daten!G4089,NA())</f>
        <v>#N/A</v>
      </c>
      <c r="S4086" s="16" t="e">
        <f>IF($P4086&lt;=$D$34,Daten!H4089,NA())</f>
        <v>#N/A</v>
      </c>
    </row>
    <row r="4087" spans="12:19" x14ac:dyDescent="0.3">
      <c r="L4087" s="24">
        <f t="shared" si="318"/>
        <v>4081</v>
      </c>
      <c r="M4087" s="16" t="e">
        <f>IF($L4087&lt;=$C$34,Daten!B4090,NA())</f>
        <v>#N/A</v>
      </c>
      <c r="N4087" s="16" t="e">
        <f>IF($L4087&lt;=$C$34,Daten!C4090,NA())</f>
        <v>#N/A</v>
      </c>
      <c r="O4087" s="16" t="e">
        <f>IF($L4087&lt;=$C$34,Daten!D4090,NA())</f>
        <v>#N/A</v>
      </c>
      <c r="P4087" s="24">
        <f t="shared" si="319"/>
        <v>4081</v>
      </c>
      <c r="Q4087" s="16" t="e">
        <f>IF($P4087&lt;=$D$34,Daten!F4090,NA())</f>
        <v>#N/A</v>
      </c>
      <c r="R4087" s="16" t="e">
        <f>IF($P4087&lt;=$D$34,Daten!G4090,NA())</f>
        <v>#N/A</v>
      </c>
      <c r="S4087" s="16" t="e">
        <f>IF($P4087&lt;=$D$34,Daten!H4090,NA())</f>
        <v>#N/A</v>
      </c>
    </row>
    <row r="4088" spans="12:19" x14ac:dyDescent="0.3">
      <c r="L4088" s="24">
        <f t="shared" si="318"/>
        <v>4082</v>
      </c>
      <c r="M4088" s="16" t="e">
        <f>IF($L4088&lt;=$C$34,Daten!B4091,NA())</f>
        <v>#N/A</v>
      </c>
      <c r="N4088" s="16" t="e">
        <f>IF($L4088&lt;=$C$34,Daten!C4091,NA())</f>
        <v>#N/A</v>
      </c>
      <c r="O4088" s="16" t="e">
        <f>IF($L4088&lt;=$C$34,Daten!D4091,NA())</f>
        <v>#N/A</v>
      </c>
      <c r="P4088" s="24">
        <f t="shared" si="319"/>
        <v>4082</v>
      </c>
      <c r="Q4088" s="16" t="e">
        <f>IF($P4088&lt;=$D$34,Daten!F4091,NA())</f>
        <v>#N/A</v>
      </c>
      <c r="R4088" s="16" t="e">
        <f>IF($P4088&lt;=$D$34,Daten!G4091,NA())</f>
        <v>#N/A</v>
      </c>
      <c r="S4088" s="16" t="e">
        <f>IF($P4088&lt;=$D$34,Daten!H4091,NA())</f>
        <v>#N/A</v>
      </c>
    </row>
    <row r="4089" spans="12:19" x14ac:dyDescent="0.3">
      <c r="L4089" s="24">
        <f t="shared" si="318"/>
        <v>4083</v>
      </c>
      <c r="M4089" s="16" t="e">
        <f>IF($L4089&lt;=$C$34,Daten!B4092,NA())</f>
        <v>#N/A</v>
      </c>
      <c r="N4089" s="16" t="e">
        <f>IF($L4089&lt;=$C$34,Daten!C4092,NA())</f>
        <v>#N/A</v>
      </c>
      <c r="O4089" s="16" t="e">
        <f>IF($L4089&lt;=$C$34,Daten!D4092,NA())</f>
        <v>#N/A</v>
      </c>
      <c r="P4089" s="24">
        <f t="shared" si="319"/>
        <v>4083</v>
      </c>
      <c r="Q4089" s="16" t="e">
        <f>IF($P4089&lt;=$D$34,Daten!F4092,NA())</f>
        <v>#N/A</v>
      </c>
      <c r="R4089" s="16" t="e">
        <f>IF($P4089&lt;=$D$34,Daten!G4092,NA())</f>
        <v>#N/A</v>
      </c>
      <c r="S4089" s="16" t="e">
        <f>IF($P4089&lt;=$D$34,Daten!H4092,NA())</f>
        <v>#N/A</v>
      </c>
    </row>
    <row r="4090" spans="12:19" x14ac:dyDescent="0.3">
      <c r="L4090" s="24">
        <f t="shared" si="318"/>
        <v>4084</v>
      </c>
      <c r="M4090" s="16" t="e">
        <f>IF($L4090&lt;=$C$34,Daten!B4093,NA())</f>
        <v>#N/A</v>
      </c>
      <c r="N4090" s="16" t="e">
        <f>IF($L4090&lt;=$C$34,Daten!C4093,NA())</f>
        <v>#N/A</v>
      </c>
      <c r="O4090" s="16" t="e">
        <f>IF($L4090&lt;=$C$34,Daten!D4093,NA())</f>
        <v>#N/A</v>
      </c>
      <c r="P4090" s="24">
        <f t="shared" si="319"/>
        <v>4084</v>
      </c>
      <c r="Q4090" s="16" t="e">
        <f>IF($P4090&lt;=$D$34,Daten!F4093,NA())</f>
        <v>#N/A</v>
      </c>
      <c r="R4090" s="16" t="e">
        <f>IF($P4090&lt;=$D$34,Daten!G4093,NA())</f>
        <v>#N/A</v>
      </c>
      <c r="S4090" s="16" t="e">
        <f>IF($P4090&lt;=$D$34,Daten!H4093,NA())</f>
        <v>#N/A</v>
      </c>
    </row>
    <row r="4091" spans="12:19" x14ac:dyDescent="0.3">
      <c r="L4091" s="24">
        <f t="shared" si="318"/>
        <v>4085</v>
      </c>
      <c r="M4091" s="16" t="e">
        <f>IF($L4091&lt;=$C$34,Daten!B4094,NA())</f>
        <v>#N/A</v>
      </c>
      <c r="N4091" s="16" t="e">
        <f>IF($L4091&lt;=$C$34,Daten!C4094,NA())</f>
        <v>#N/A</v>
      </c>
      <c r="O4091" s="16" t="e">
        <f>IF($L4091&lt;=$C$34,Daten!D4094,NA())</f>
        <v>#N/A</v>
      </c>
      <c r="P4091" s="24">
        <f t="shared" si="319"/>
        <v>4085</v>
      </c>
      <c r="Q4091" s="16" t="e">
        <f>IF($P4091&lt;=$D$34,Daten!F4094,NA())</f>
        <v>#N/A</v>
      </c>
      <c r="R4091" s="16" t="e">
        <f>IF($P4091&lt;=$D$34,Daten!G4094,NA())</f>
        <v>#N/A</v>
      </c>
      <c r="S4091" s="16" t="e">
        <f>IF($P4091&lt;=$D$34,Daten!H4094,NA())</f>
        <v>#N/A</v>
      </c>
    </row>
    <row r="4092" spans="12:19" x14ac:dyDescent="0.3">
      <c r="L4092" s="24">
        <f t="shared" si="318"/>
        <v>4086</v>
      </c>
      <c r="M4092" s="16" t="e">
        <f>IF($L4092&lt;=$C$34,Daten!B4095,NA())</f>
        <v>#N/A</v>
      </c>
      <c r="N4092" s="16" t="e">
        <f>IF($L4092&lt;=$C$34,Daten!C4095,NA())</f>
        <v>#N/A</v>
      </c>
      <c r="O4092" s="16" t="e">
        <f>IF($L4092&lt;=$C$34,Daten!D4095,NA())</f>
        <v>#N/A</v>
      </c>
      <c r="P4092" s="24">
        <f t="shared" si="319"/>
        <v>4086</v>
      </c>
      <c r="Q4092" s="16" t="e">
        <f>IF($P4092&lt;=$D$34,Daten!F4095,NA())</f>
        <v>#N/A</v>
      </c>
      <c r="R4092" s="16" t="e">
        <f>IF($P4092&lt;=$D$34,Daten!G4095,NA())</f>
        <v>#N/A</v>
      </c>
      <c r="S4092" s="16" t="e">
        <f>IF($P4092&lt;=$D$34,Daten!H4095,NA())</f>
        <v>#N/A</v>
      </c>
    </row>
    <row r="4093" spans="12:19" x14ac:dyDescent="0.3">
      <c r="L4093" s="24">
        <f t="shared" si="318"/>
        <v>4087</v>
      </c>
      <c r="M4093" s="16" t="e">
        <f>IF($L4093&lt;=$C$34,Daten!B4096,NA())</f>
        <v>#N/A</v>
      </c>
      <c r="N4093" s="16" t="e">
        <f>IF($L4093&lt;=$C$34,Daten!C4096,NA())</f>
        <v>#N/A</v>
      </c>
      <c r="O4093" s="16" t="e">
        <f>IF($L4093&lt;=$C$34,Daten!D4096,NA())</f>
        <v>#N/A</v>
      </c>
      <c r="P4093" s="24">
        <f t="shared" si="319"/>
        <v>4087</v>
      </c>
      <c r="Q4093" s="16" t="e">
        <f>IF($P4093&lt;=$D$34,Daten!F4096,NA())</f>
        <v>#N/A</v>
      </c>
      <c r="R4093" s="16" t="e">
        <f>IF($P4093&lt;=$D$34,Daten!G4096,NA())</f>
        <v>#N/A</v>
      </c>
      <c r="S4093" s="16" t="e">
        <f>IF($P4093&lt;=$D$34,Daten!H4096,NA())</f>
        <v>#N/A</v>
      </c>
    </row>
    <row r="4094" spans="12:19" x14ac:dyDescent="0.3">
      <c r="L4094" s="24">
        <f t="shared" si="318"/>
        <v>4088</v>
      </c>
      <c r="M4094" s="16" t="e">
        <f>IF($L4094&lt;=$C$34,Daten!B4097,NA())</f>
        <v>#N/A</v>
      </c>
      <c r="N4094" s="16" t="e">
        <f>IF($L4094&lt;=$C$34,Daten!C4097,NA())</f>
        <v>#N/A</v>
      </c>
      <c r="O4094" s="16" t="e">
        <f>IF($L4094&lt;=$C$34,Daten!D4097,NA())</f>
        <v>#N/A</v>
      </c>
      <c r="P4094" s="24">
        <f t="shared" si="319"/>
        <v>4088</v>
      </c>
      <c r="Q4094" s="16" t="e">
        <f>IF($P4094&lt;=$D$34,Daten!F4097,NA())</f>
        <v>#N/A</v>
      </c>
      <c r="R4094" s="16" t="e">
        <f>IF($P4094&lt;=$D$34,Daten!G4097,NA())</f>
        <v>#N/A</v>
      </c>
      <c r="S4094" s="16" t="e">
        <f>IF($P4094&lt;=$D$34,Daten!H4097,NA())</f>
        <v>#N/A</v>
      </c>
    </row>
    <row r="4095" spans="12:19" x14ac:dyDescent="0.3">
      <c r="L4095" s="24">
        <f t="shared" si="318"/>
        <v>4089</v>
      </c>
      <c r="M4095" s="16" t="e">
        <f>IF($L4095&lt;=$C$34,Daten!B4098,NA())</f>
        <v>#N/A</v>
      </c>
      <c r="N4095" s="16" t="e">
        <f>IF($L4095&lt;=$C$34,Daten!C4098,NA())</f>
        <v>#N/A</v>
      </c>
      <c r="O4095" s="16" t="e">
        <f>IF($L4095&lt;=$C$34,Daten!D4098,NA())</f>
        <v>#N/A</v>
      </c>
      <c r="P4095" s="24">
        <f t="shared" si="319"/>
        <v>4089</v>
      </c>
      <c r="Q4095" s="16" t="e">
        <f>IF($P4095&lt;=$D$34,Daten!F4098,NA())</f>
        <v>#N/A</v>
      </c>
      <c r="R4095" s="16" t="e">
        <f>IF($P4095&lt;=$D$34,Daten!G4098,NA())</f>
        <v>#N/A</v>
      </c>
      <c r="S4095" s="16" t="e">
        <f>IF($P4095&lt;=$D$34,Daten!H4098,NA())</f>
        <v>#N/A</v>
      </c>
    </row>
    <row r="4096" spans="12:19" x14ac:dyDescent="0.3">
      <c r="L4096" s="24">
        <f t="shared" si="318"/>
        <v>4090</v>
      </c>
      <c r="M4096" s="16" t="e">
        <f>IF($L4096&lt;=$C$34,Daten!B4099,NA())</f>
        <v>#N/A</v>
      </c>
      <c r="N4096" s="16" t="e">
        <f>IF($L4096&lt;=$C$34,Daten!C4099,NA())</f>
        <v>#N/A</v>
      </c>
      <c r="O4096" s="16" t="e">
        <f>IF($L4096&lt;=$C$34,Daten!D4099,NA())</f>
        <v>#N/A</v>
      </c>
      <c r="P4096" s="24">
        <f t="shared" si="319"/>
        <v>4090</v>
      </c>
      <c r="Q4096" s="16" t="e">
        <f>IF($P4096&lt;=$D$34,Daten!F4099,NA())</f>
        <v>#N/A</v>
      </c>
      <c r="R4096" s="16" t="e">
        <f>IF($P4096&lt;=$D$34,Daten!G4099,NA())</f>
        <v>#N/A</v>
      </c>
      <c r="S4096" s="16" t="e">
        <f>IF($P4096&lt;=$D$34,Daten!H4099,NA())</f>
        <v>#N/A</v>
      </c>
    </row>
    <row r="4097" spans="12:19" x14ac:dyDescent="0.3">
      <c r="L4097" s="24">
        <f t="shared" si="318"/>
        <v>4091</v>
      </c>
      <c r="M4097" s="16" t="e">
        <f>IF($L4097&lt;=$C$34,Daten!B4100,NA())</f>
        <v>#N/A</v>
      </c>
      <c r="N4097" s="16" t="e">
        <f>IF($L4097&lt;=$C$34,Daten!C4100,NA())</f>
        <v>#N/A</v>
      </c>
      <c r="O4097" s="16" t="e">
        <f>IF($L4097&lt;=$C$34,Daten!D4100,NA())</f>
        <v>#N/A</v>
      </c>
      <c r="P4097" s="24">
        <f t="shared" si="319"/>
        <v>4091</v>
      </c>
      <c r="Q4097" s="16" t="e">
        <f>IF($P4097&lt;=$D$34,Daten!F4100,NA())</f>
        <v>#N/A</v>
      </c>
      <c r="R4097" s="16" t="e">
        <f>IF($P4097&lt;=$D$34,Daten!G4100,NA())</f>
        <v>#N/A</v>
      </c>
      <c r="S4097" s="16" t="e">
        <f>IF($P4097&lt;=$D$34,Daten!H4100,NA())</f>
        <v>#N/A</v>
      </c>
    </row>
    <row r="4098" spans="12:19" x14ac:dyDescent="0.3">
      <c r="L4098" s="24">
        <f t="shared" si="318"/>
        <v>4092</v>
      </c>
      <c r="M4098" s="16" t="e">
        <f>IF($L4098&lt;=$C$34,Daten!B4101,NA())</f>
        <v>#N/A</v>
      </c>
      <c r="N4098" s="16" t="e">
        <f>IF($L4098&lt;=$C$34,Daten!C4101,NA())</f>
        <v>#N/A</v>
      </c>
      <c r="O4098" s="16" t="e">
        <f>IF($L4098&lt;=$C$34,Daten!D4101,NA())</f>
        <v>#N/A</v>
      </c>
      <c r="P4098" s="24">
        <f t="shared" si="319"/>
        <v>4092</v>
      </c>
      <c r="Q4098" s="16" t="e">
        <f>IF($P4098&lt;=$D$34,Daten!F4101,NA())</f>
        <v>#N/A</v>
      </c>
      <c r="R4098" s="16" t="e">
        <f>IF($P4098&lt;=$D$34,Daten!G4101,NA())</f>
        <v>#N/A</v>
      </c>
      <c r="S4098" s="16" t="e">
        <f>IF($P4098&lt;=$D$34,Daten!H4101,NA())</f>
        <v>#N/A</v>
      </c>
    </row>
    <row r="4099" spans="12:19" x14ac:dyDescent="0.3">
      <c r="L4099" s="24">
        <f t="shared" si="318"/>
        <v>4093</v>
      </c>
      <c r="M4099" s="16" t="e">
        <f>IF($L4099&lt;=$C$34,Daten!B4102,NA())</f>
        <v>#N/A</v>
      </c>
      <c r="N4099" s="16" t="e">
        <f>IF($L4099&lt;=$C$34,Daten!C4102,NA())</f>
        <v>#N/A</v>
      </c>
      <c r="O4099" s="16" t="e">
        <f>IF($L4099&lt;=$C$34,Daten!D4102,NA())</f>
        <v>#N/A</v>
      </c>
      <c r="P4099" s="24">
        <f t="shared" si="319"/>
        <v>4093</v>
      </c>
      <c r="Q4099" s="16" t="e">
        <f>IF($P4099&lt;=$D$34,Daten!F4102,NA())</f>
        <v>#N/A</v>
      </c>
      <c r="R4099" s="16" t="e">
        <f>IF($P4099&lt;=$D$34,Daten!G4102,NA())</f>
        <v>#N/A</v>
      </c>
      <c r="S4099" s="16" t="e">
        <f>IF($P4099&lt;=$D$34,Daten!H4102,NA())</f>
        <v>#N/A</v>
      </c>
    </row>
    <row r="4100" spans="12:19" x14ac:dyDescent="0.3">
      <c r="L4100" s="24">
        <f t="shared" si="318"/>
        <v>4094</v>
      </c>
      <c r="M4100" s="16" t="e">
        <f>IF($L4100&lt;=$C$34,Daten!B4103,NA())</f>
        <v>#N/A</v>
      </c>
      <c r="N4100" s="16" t="e">
        <f>IF($L4100&lt;=$C$34,Daten!C4103,NA())</f>
        <v>#N/A</v>
      </c>
      <c r="O4100" s="16" t="e">
        <f>IF($L4100&lt;=$C$34,Daten!D4103,NA())</f>
        <v>#N/A</v>
      </c>
      <c r="P4100" s="24">
        <f t="shared" si="319"/>
        <v>4094</v>
      </c>
      <c r="Q4100" s="16" t="e">
        <f>IF($P4100&lt;=$D$34,Daten!F4103,NA())</f>
        <v>#N/A</v>
      </c>
      <c r="R4100" s="16" t="e">
        <f>IF($P4100&lt;=$D$34,Daten!G4103,NA())</f>
        <v>#N/A</v>
      </c>
      <c r="S4100" s="16" t="e">
        <f>IF($P4100&lt;=$D$34,Daten!H4103,NA())</f>
        <v>#N/A</v>
      </c>
    </row>
    <row r="4101" spans="12:19" x14ac:dyDescent="0.3">
      <c r="L4101" s="24">
        <f t="shared" si="318"/>
        <v>4095</v>
      </c>
      <c r="M4101" s="16" t="e">
        <f>IF($L4101&lt;=$C$34,Daten!B4104,NA())</f>
        <v>#N/A</v>
      </c>
      <c r="N4101" s="16" t="e">
        <f>IF($L4101&lt;=$C$34,Daten!C4104,NA())</f>
        <v>#N/A</v>
      </c>
      <c r="O4101" s="16" t="e">
        <f>IF($L4101&lt;=$C$34,Daten!D4104,NA())</f>
        <v>#N/A</v>
      </c>
      <c r="P4101" s="24">
        <f t="shared" si="319"/>
        <v>4095</v>
      </c>
      <c r="Q4101" s="16" t="e">
        <f>IF($P4101&lt;=$D$34,Daten!F4104,NA())</f>
        <v>#N/A</v>
      </c>
      <c r="R4101" s="16" t="e">
        <f>IF($P4101&lt;=$D$34,Daten!G4104,NA())</f>
        <v>#N/A</v>
      </c>
      <c r="S4101" s="16" t="e">
        <f>IF($P4101&lt;=$D$34,Daten!H4104,NA())</f>
        <v>#N/A</v>
      </c>
    </row>
    <row r="4102" spans="12:19" x14ac:dyDescent="0.3">
      <c r="L4102" s="24">
        <f t="shared" si="318"/>
        <v>4096</v>
      </c>
      <c r="M4102" s="16" t="e">
        <f>IF($L4102&lt;=$C$34,Daten!B4105,NA())</f>
        <v>#N/A</v>
      </c>
      <c r="N4102" s="16" t="e">
        <f>IF($L4102&lt;=$C$34,Daten!C4105,NA())</f>
        <v>#N/A</v>
      </c>
      <c r="O4102" s="16" t="e">
        <f>IF($L4102&lt;=$C$34,Daten!D4105,NA())</f>
        <v>#N/A</v>
      </c>
      <c r="P4102" s="24">
        <f t="shared" si="319"/>
        <v>4096</v>
      </c>
      <c r="Q4102" s="16" t="e">
        <f>IF($P4102&lt;=$D$34,Daten!F4105,NA())</f>
        <v>#N/A</v>
      </c>
      <c r="R4102" s="16" t="e">
        <f>IF($P4102&lt;=$D$34,Daten!G4105,NA())</f>
        <v>#N/A</v>
      </c>
      <c r="S4102" s="16" t="e">
        <f>IF($P4102&lt;=$D$34,Daten!H4105,NA())</f>
        <v>#N/A</v>
      </c>
    </row>
    <row r="4103" spans="12:19" x14ac:dyDescent="0.3">
      <c r="L4103" s="24">
        <f t="shared" si="318"/>
        <v>4097</v>
      </c>
      <c r="M4103" s="16" t="e">
        <f>IF($L4103&lt;=$C$34,Daten!B4106,NA())</f>
        <v>#N/A</v>
      </c>
      <c r="N4103" s="16" t="e">
        <f>IF($L4103&lt;=$C$34,Daten!C4106,NA())</f>
        <v>#N/A</v>
      </c>
      <c r="O4103" s="16" t="e">
        <f>IF($L4103&lt;=$C$34,Daten!D4106,NA())</f>
        <v>#N/A</v>
      </c>
      <c r="P4103" s="24">
        <f t="shared" si="319"/>
        <v>4097</v>
      </c>
      <c r="Q4103" s="16" t="e">
        <f>IF($P4103&lt;=$D$34,Daten!F4106,NA())</f>
        <v>#N/A</v>
      </c>
      <c r="R4103" s="16" t="e">
        <f>IF($P4103&lt;=$D$34,Daten!G4106,NA())</f>
        <v>#N/A</v>
      </c>
      <c r="S4103" s="16" t="e">
        <f>IF($P4103&lt;=$D$34,Daten!H4106,NA())</f>
        <v>#N/A</v>
      </c>
    </row>
    <row r="4104" spans="12:19" x14ac:dyDescent="0.3">
      <c r="L4104" s="24">
        <f t="shared" si="318"/>
        <v>4098</v>
      </c>
      <c r="M4104" s="16" t="e">
        <f>IF($L4104&lt;=$C$34,Daten!B4107,NA())</f>
        <v>#N/A</v>
      </c>
      <c r="N4104" s="16" t="e">
        <f>IF($L4104&lt;=$C$34,Daten!C4107,NA())</f>
        <v>#N/A</v>
      </c>
      <c r="O4104" s="16" t="e">
        <f>IF($L4104&lt;=$C$34,Daten!D4107,NA())</f>
        <v>#N/A</v>
      </c>
      <c r="P4104" s="24">
        <f t="shared" si="319"/>
        <v>4098</v>
      </c>
      <c r="Q4104" s="16" t="e">
        <f>IF($P4104&lt;=$D$34,Daten!F4107,NA())</f>
        <v>#N/A</v>
      </c>
      <c r="R4104" s="16" t="e">
        <f>IF($P4104&lt;=$D$34,Daten!G4107,NA())</f>
        <v>#N/A</v>
      </c>
      <c r="S4104" s="16" t="e">
        <f>IF($P4104&lt;=$D$34,Daten!H4107,NA())</f>
        <v>#N/A</v>
      </c>
    </row>
    <row r="4105" spans="12:19" x14ac:dyDescent="0.3">
      <c r="L4105" s="24">
        <f t="shared" ref="L4105:L4168" si="320">L4104+1</f>
        <v>4099</v>
      </c>
      <c r="M4105" s="16" t="e">
        <f>IF($L4105&lt;=$C$34,Daten!B4108,NA())</f>
        <v>#N/A</v>
      </c>
      <c r="N4105" s="16" t="e">
        <f>IF($L4105&lt;=$C$34,Daten!C4108,NA())</f>
        <v>#N/A</v>
      </c>
      <c r="O4105" s="16" t="e">
        <f>IF($L4105&lt;=$C$34,Daten!D4108,NA())</f>
        <v>#N/A</v>
      </c>
      <c r="P4105" s="24">
        <f t="shared" ref="P4105:P4168" si="321">P4104+1</f>
        <v>4099</v>
      </c>
      <c r="Q4105" s="16" t="e">
        <f>IF($P4105&lt;=$D$34,Daten!F4108,NA())</f>
        <v>#N/A</v>
      </c>
      <c r="R4105" s="16" t="e">
        <f>IF($P4105&lt;=$D$34,Daten!G4108,NA())</f>
        <v>#N/A</v>
      </c>
      <c r="S4105" s="16" t="e">
        <f>IF($P4105&lt;=$D$34,Daten!H4108,NA())</f>
        <v>#N/A</v>
      </c>
    </row>
    <row r="4106" spans="12:19" x14ac:dyDescent="0.3">
      <c r="L4106" s="24">
        <f t="shared" si="320"/>
        <v>4100</v>
      </c>
      <c r="M4106" s="16" t="e">
        <f>IF($L4106&lt;=$C$34,Daten!B4109,NA())</f>
        <v>#N/A</v>
      </c>
      <c r="N4106" s="16" t="e">
        <f>IF($L4106&lt;=$C$34,Daten!C4109,NA())</f>
        <v>#N/A</v>
      </c>
      <c r="O4106" s="16" t="e">
        <f>IF($L4106&lt;=$C$34,Daten!D4109,NA())</f>
        <v>#N/A</v>
      </c>
      <c r="P4106" s="24">
        <f t="shared" si="321"/>
        <v>4100</v>
      </c>
      <c r="Q4106" s="16" t="e">
        <f>IF($P4106&lt;=$D$34,Daten!F4109,NA())</f>
        <v>#N/A</v>
      </c>
      <c r="R4106" s="16" t="e">
        <f>IF($P4106&lt;=$D$34,Daten!G4109,NA())</f>
        <v>#N/A</v>
      </c>
      <c r="S4106" s="16" t="e">
        <f>IF($P4106&lt;=$D$34,Daten!H4109,NA())</f>
        <v>#N/A</v>
      </c>
    </row>
    <row r="4107" spans="12:19" x14ac:dyDescent="0.3">
      <c r="L4107" s="24">
        <f t="shared" si="320"/>
        <v>4101</v>
      </c>
      <c r="M4107" s="16" t="e">
        <f>IF($L4107&lt;=$C$34,Daten!B4110,NA())</f>
        <v>#N/A</v>
      </c>
      <c r="N4107" s="16" t="e">
        <f>IF($L4107&lt;=$C$34,Daten!C4110,NA())</f>
        <v>#N/A</v>
      </c>
      <c r="O4107" s="16" t="e">
        <f>IF($L4107&lt;=$C$34,Daten!D4110,NA())</f>
        <v>#N/A</v>
      </c>
      <c r="P4107" s="24">
        <f t="shared" si="321"/>
        <v>4101</v>
      </c>
      <c r="Q4107" s="16" t="e">
        <f>IF($P4107&lt;=$D$34,Daten!F4110,NA())</f>
        <v>#N/A</v>
      </c>
      <c r="R4107" s="16" t="e">
        <f>IF($P4107&lt;=$D$34,Daten!G4110,NA())</f>
        <v>#N/A</v>
      </c>
      <c r="S4107" s="16" t="e">
        <f>IF($P4107&lt;=$D$34,Daten!H4110,NA())</f>
        <v>#N/A</v>
      </c>
    </row>
    <row r="4108" spans="12:19" x14ac:dyDescent="0.3">
      <c r="L4108" s="24">
        <f t="shared" si="320"/>
        <v>4102</v>
      </c>
      <c r="M4108" s="16" t="e">
        <f>IF($L4108&lt;=$C$34,Daten!B4111,NA())</f>
        <v>#N/A</v>
      </c>
      <c r="N4108" s="16" t="e">
        <f>IF($L4108&lt;=$C$34,Daten!C4111,NA())</f>
        <v>#N/A</v>
      </c>
      <c r="O4108" s="16" t="e">
        <f>IF($L4108&lt;=$C$34,Daten!D4111,NA())</f>
        <v>#N/A</v>
      </c>
      <c r="P4108" s="24">
        <f t="shared" si="321"/>
        <v>4102</v>
      </c>
      <c r="Q4108" s="16" t="e">
        <f>IF($P4108&lt;=$D$34,Daten!F4111,NA())</f>
        <v>#N/A</v>
      </c>
      <c r="R4108" s="16" t="e">
        <f>IF($P4108&lt;=$D$34,Daten!G4111,NA())</f>
        <v>#N/A</v>
      </c>
      <c r="S4108" s="16" t="e">
        <f>IF($P4108&lt;=$D$34,Daten!H4111,NA())</f>
        <v>#N/A</v>
      </c>
    </row>
    <row r="4109" spans="12:19" x14ac:dyDescent="0.3">
      <c r="L4109" s="24">
        <f t="shared" si="320"/>
        <v>4103</v>
      </c>
      <c r="M4109" s="16" t="e">
        <f>IF($L4109&lt;=$C$34,Daten!B4112,NA())</f>
        <v>#N/A</v>
      </c>
      <c r="N4109" s="16" t="e">
        <f>IF($L4109&lt;=$C$34,Daten!C4112,NA())</f>
        <v>#N/A</v>
      </c>
      <c r="O4109" s="16" t="e">
        <f>IF($L4109&lt;=$C$34,Daten!D4112,NA())</f>
        <v>#N/A</v>
      </c>
      <c r="P4109" s="24">
        <f t="shared" si="321"/>
        <v>4103</v>
      </c>
      <c r="Q4109" s="16" t="e">
        <f>IF($P4109&lt;=$D$34,Daten!F4112,NA())</f>
        <v>#N/A</v>
      </c>
      <c r="R4109" s="16" t="e">
        <f>IF($P4109&lt;=$D$34,Daten!G4112,NA())</f>
        <v>#N/A</v>
      </c>
      <c r="S4109" s="16" t="e">
        <f>IF($P4109&lt;=$D$34,Daten!H4112,NA())</f>
        <v>#N/A</v>
      </c>
    </row>
    <row r="4110" spans="12:19" x14ac:dyDescent="0.3">
      <c r="L4110" s="24">
        <f t="shared" si="320"/>
        <v>4104</v>
      </c>
      <c r="M4110" s="16" t="e">
        <f>IF($L4110&lt;=$C$34,Daten!B4113,NA())</f>
        <v>#N/A</v>
      </c>
      <c r="N4110" s="16" t="e">
        <f>IF($L4110&lt;=$C$34,Daten!C4113,NA())</f>
        <v>#N/A</v>
      </c>
      <c r="O4110" s="16" t="e">
        <f>IF($L4110&lt;=$C$34,Daten!D4113,NA())</f>
        <v>#N/A</v>
      </c>
      <c r="P4110" s="24">
        <f t="shared" si="321"/>
        <v>4104</v>
      </c>
      <c r="Q4110" s="16" t="e">
        <f>IF($P4110&lt;=$D$34,Daten!F4113,NA())</f>
        <v>#N/A</v>
      </c>
      <c r="R4110" s="16" t="e">
        <f>IF($P4110&lt;=$D$34,Daten!G4113,NA())</f>
        <v>#N/A</v>
      </c>
      <c r="S4110" s="16" t="e">
        <f>IF($P4110&lt;=$D$34,Daten!H4113,NA())</f>
        <v>#N/A</v>
      </c>
    </row>
    <row r="4111" spans="12:19" x14ac:dyDescent="0.3">
      <c r="L4111" s="24">
        <f t="shared" si="320"/>
        <v>4105</v>
      </c>
      <c r="M4111" s="16" t="e">
        <f>IF($L4111&lt;=$C$34,Daten!B4114,NA())</f>
        <v>#N/A</v>
      </c>
      <c r="N4111" s="16" t="e">
        <f>IF($L4111&lt;=$C$34,Daten!C4114,NA())</f>
        <v>#N/A</v>
      </c>
      <c r="O4111" s="16" t="e">
        <f>IF($L4111&lt;=$C$34,Daten!D4114,NA())</f>
        <v>#N/A</v>
      </c>
      <c r="P4111" s="24">
        <f t="shared" si="321"/>
        <v>4105</v>
      </c>
      <c r="Q4111" s="16" t="e">
        <f>IF($P4111&lt;=$D$34,Daten!F4114,NA())</f>
        <v>#N/A</v>
      </c>
      <c r="R4111" s="16" t="e">
        <f>IF($P4111&lt;=$D$34,Daten!G4114,NA())</f>
        <v>#N/A</v>
      </c>
      <c r="S4111" s="16" t="e">
        <f>IF($P4111&lt;=$D$34,Daten!H4114,NA())</f>
        <v>#N/A</v>
      </c>
    </row>
    <row r="4112" spans="12:19" x14ac:dyDescent="0.3">
      <c r="L4112" s="24">
        <f t="shared" si="320"/>
        <v>4106</v>
      </c>
      <c r="M4112" s="16" t="e">
        <f>IF($L4112&lt;=$C$34,Daten!B4115,NA())</f>
        <v>#N/A</v>
      </c>
      <c r="N4112" s="16" t="e">
        <f>IF($L4112&lt;=$C$34,Daten!C4115,NA())</f>
        <v>#N/A</v>
      </c>
      <c r="O4112" s="16" t="e">
        <f>IF($L4112&lt;=$C$34,Daten!D4115,NA())</f>
        <v>#N/A</v>
      </c>
      <c r="P4112" s="24">
        <f t="shared" si="321"/>
        <v>4106</v>
      </c>
      <c r="Q4112" s="16" t="e">
        <f>IF($P4112&lt;=$D$34,Daten!F4115,NA())</f>
        <v>#N/A</v>
      </c>
      <c r="R4112" s="16" t="e">
        <f>IF($P4112&lt;=$D$34,Daten!G4115,NA())</f>
        <v>#N/A</v>
      </c>
      <c r="S4112" s="16" t="e">
        <f>IF($P4112&lt;=$D$34,Daten!H4115,NA())</f>
        <v>#N/A</v>
      </c>
    </row>
    <row r="4113" spans="12:19" x14ac:dyDescent="0.3">
      <c r="L4113" s="24">
        <f t="shared" si="320"/>
        <v>4107</v>
      </c>
      <c r="M4113" s="16" t="e">
        <f>IF($L4113&lt;=$C$34,Daten!B4116,NA())</f>
        <v>#N/A</v>
      </c>
      <c r="N4113" s="16" t="e">
        <f>IF($L4113&lt;=$C$34,Daten!C4116,NA())</f>
        <v>#N/A</v>
      </c>
      <c r="O4113" s="16" t="e">
        <f>IF($L4113&lt;=$C$34,Daten!D4116,NA())</f>
        <v>#N/A</v>
      </c>
      <c r="P4113" s="24">
        <f t="shared" si="321"/>
        <v>4107</v>
      </c>
      <c r="Q4113" s="16" t="e">
        <f>IF($P4113&lt;=$D$34,Daten!F4116,NA())</f>
        <v>#N/A</v>
      </c>
      <c r="R4113" s="16" t="e">
        <f>IF($P4113&lt;=$D$34,Daten!G4116,NA())</f>
        <v>#N/A</v>
      </c>
      <c r="S4113" s="16" t="e">
        <f>IF($P4113&lt;=$D$34,Daten!H4116,NA())</f>
        <v>#N/A</v>
      </c>
    </row>
    <row r="4114" spans="12:19" x14ac:dyDescent="0.3">
      <c r="L4114" s="24">
        <f t="shared" si="320"/>
        <v>4108</v>
      </c>
      <c r="M4114" s="16" t="e">
        <f>IF($L4114&lt;=$C$34,Daten!B4117,NA())</f>
        <v>#N/A</v>
      </c>
      <c r="N4114" s="16" t="e">
        <f>IF($L4114&lt;=$C$34,Daten!C4117,NA())</f>
        <v>#N/A</v>
      </c>
      <c r="O4114" s="16" t="e">
        <f>IF($L4114&lt;=$C$34,Daten!D4117,NA())</f>
        <v>#N/A</v>
      </c>
      <c r="P4114" s="24">
        <f t="shared" si="321"/>
        <v>4108</v>
      </c>
      <c r="Q4114" s="16" t="e">
        <f>IF($P4114&lt;=$D$34,Daten!F4117,NA())</f>
        <v>#N/A</v>
      </c>
      <c r="R4114" s="16" t="e">
        <f>IF($P4114&lt;=$D$34,Daten!G4117,NA())</f>
        <v>#N/A</v>
      </c>
      <c r="S4114" s="16" t="e">
        <f>IF($P4114&lt;=$D$34,Daten!H4117,NA())</f>
        <v>#N/A</v>
      </c>
    </row>
    <row r="4115" spans="12:19" x14ac:dyDescent="0.3">
      <c r="L4115" s="24">
        <f t="shared" si="320"/>
        <v>4109</v>
      </c>
      <c r="M4115" s="16" t="e">
        <f>IF($L4115&lt;=$C$34,Daten!B4118,NA())</f>
        <v>#N/A</v>
      </c>
      <c r="N4115" s="16" t="e">
        <f>IF($L4115&lt;=$C$34,Daten!C4118,NA())</f>
        <v>#N/A</v>
      </c>
      <c r="O4115" s="16" t="e">
        <f>IF($L4115&lt;=$C$34,Daten!D4118,NA())</f>
        <v>#N/A</v>
      </c>
      <c r="P4115" s="24">
        <f t="shared" si="321"/>
        <v>4109</v>
      </c>
      <c r="Q4115" s="16" t="e">
        <f>IF($P4115&lt;=$D$34,Daten!F4118,NA())</f>
        <v>#N/A</v>
      </c>
      <c r="R4115" s="16" t="e">
        <f>IF($P4115&lt;=$D$34,Daten!G4118,NA())</f>
        <v>#N/A</v>
      </c>
      <c r="S4115" s="16" t="e">
        <f>IF($P4115&lt;=$D$34,Daten!H4118,NA())</f>
        <v>#N/A</v>
      </c>
    </row>
    <row r="4116" spans="12:19" x14ac:dyDescent="0.3">
      <c r="L4116" s="24">
        <f t="shared" si="320"/>
        <v>4110</v>
      </c>
      <c r="M4116" s="16" t="e">
        <f>IF($L4116&lt;=$C$34,Daten!B4119,NA())</f>
        <v>#N/A</v>
      </c>
      <c r="N4116" s="16" t="e">
        <f>IF($L4116&lt;=$C$34,Daten!C4119,NA())</f>
        <v>#N/A</v>
      </c>
      <c r="O4116" s="16" t="e">
        <f>IF($L4116&lt;=$C$34,Daten!D4119,NA())</f>
        <v>#N/A</v>
      </c>
      <c r="P4116" s="24">
        <f t="shared" si="321"/>
        <v>4110</v>
      </c>
      <c r="Q4116" s="16" t="e">
        <f>IF($P4116&lt;=$D$34,Daten!F4119,NA())</f>
        <v>#N/A</v>
      </c>
      <c r="R4116" s="16" t="e">
        <f>IF($P4116&lt;=$D$34,Daten!G4119,NA())</f>
        <v>#N/A</v>
      </c>
      <c r="S4116" s="16" t="e">
        <f>IF($P4116&lt;=$D$34,Daten!H4119,NA())</f>
        <v>#N/A</v>
      </c>
    </row>
    <row r="4117" spans="12:19" x14ac:dyDescent="0.3">
      <c r="L4117" s="24">
        <f t="shared" si="320"/>
        <v>4111</v>
      </c>
      <c r="M4117" s="16" t="e">
        <f>IF($L4117&lt;=$C$34,Daten!B4120,NA())</f>
        <v>#N/A</v>
      </c>
      <c r="N4117" s="16" t="e">
        <f>IF($L4117&lt;=$C$34,Daten!C4120,NA())</f>
        <v>#N/A</v>
      </c>
      <c r="O4117" s="16" t="e">
        <f>IF($L4117&lt;=$C$34,Daten!D4120,NA())</f>
        <v>#N/A</v>
      </c>
      <c r="P4117" s="24">
        <f t="shared" si="321"/>
        <v>4111</v>
      </c>
      <c r="Q4117" s="16" t="e">
        <f>IF($P4117&lt;=$D$34,Daten!F4120,NA())</f>
        <v>#N/A</v>
      </c>
      <c r="R4117" s="16" t="e">
        <f>IF($P4117&lt;=$D$34,Daten!G4120,NA())</f>
        <v>#N/A</v>
      </c>
      <c r="S4117" s="16" t="e">
        <f>IF($P4117&lt;=$D$34,Daten!H4120,NA())</f>
        <v>#N/A</v>
      </c>
    </row>
    <row r="4118" spans="12:19" x14ac:dyDescent="0.3">
      <c r="L4118" s="24">
        <f t="shared" si="320"/>
        <v>4112</v>
      </c>
      <c r="M4118" s="16" t="e">
        <f>IF($L4118&lt;=$C$34,Daten!B4121,NA())</f>
        <v>#N/A</v>
      </c>
      <c r="N4118" s="16" t="e">
        <f>IF($L4118&lt;=$C$34,Daten!C4121,NA())</f>
        <v>#N/A</v>
      </c>
      <c r="O4118" s="16" t="e">
        <f>IF($L4118&lt;=$C$34,Daten!D4121,NA())</f>
        <v>#N/A</v>
      </c>
      <c r="P4118" s="24">
        <f t="shared" si="321"/>
        <v>4112</v>
      </c>
      <c r="Q4118" s="16" t="e">
        <f>IF($P4118&lt;=$D$34,Daten!F4121,NA())</f>
        <v>#N/A</v>
      </c>
      <c r="R4118" s="16" t="e">
        <f>IF($P4118&lt;=$D$34,Daten!G4121,NA())</f>
        <v>#N/A</v>
      </c>
      <c r="S4118" s="16" t="e">
        <f>IF($P4118&lt;=$D$34,Daten!H4121,NA())</f>
        <v>#N/A</v>
      </c>
    </row>
    <row r="4119" spans="12:19" x14ac:dyDescent="0.3">
      <c r="L4119" s="24">
        <f t="shared" si="320"/>
        <v>4113</v>
      </c>
      <c r="M4119" s="16" t="e">
        <f>IF($L4119&lt;=$C$34,Daten!B4122,NA())</f>
        <v>#N/A</v>
      </c>
      <c r="N4119" s="16" t="e">
        <f>IF($L4119&lt;=$C$34,Daten!C4122,NA())</f>
        <v>#N/A</v>
      </c>
      <c r="O4119" s="16" t="e">
        <f>IF($L4119&lt;=$C$34,Daten!D4122,NA())</f>
        <v>#N/A</v>
      </c>
      <c r="P4119" s="24">
        <f t="shared" si="321"/>
        <v>4113</v>
      </c>
      <c r="Q4119" s="16" t="e">
        <f>IF($P4119&lt;=$D$34,Daten!F4122,NA())</f>
        <v>#N/A</v>
      </c>
      <c r="R4119" s="16" t="e">
        <f>IF($P4119&lt;=$D$34,Daten!G4122,NA())</f>
        <v>#N/A</v>
      </c>
      <c r="S4119" s="16" t="e">
        <f>IF($P4119&lt;=$D$34,Daten!H4122,NA())</f>
        <v>#N/A</v>
      </c>
    </row>
    <row r="4120" spans="12:19" x14ac:dyDescent="0.3">
      <c r="L4120" s="24">
        <f t="shared" si="320"/>
        <v>4114</v>
      </c>
      <c r="M4120" s="16" t="e">
        <f>IF($L4120&lt;=$C$34,Daten!B4123,NA())</f>
        <v>#N/A</v>
      </c>
      <c r="N4120" s="16" t="e">
        <f>IF($L4120&lt;=$C$34,Daten!C4123,NA())</f>
        <v>#N/A</v>
      </c>
      <c r="O4120" s="16" t="e">
        <f>IF($L4120&lt;=$C$34,Daten!D4123,NA())</f>
        <v>#N/A</v>
      </c>
      <c r="P4120" s="24">
        <f t="shared" si="321"/>
        <v>4114</v>
      </c>
      <c r="Q4120" s="16" t="e">
        <f>IF($P4120&lt;=$D$34,Daten!F4123,NA())</f>
        <v>#N/A</v>
      </c>
      <c r="R4120" s="16" t="e">
        <f>IF($P4120&lt;=$D$34,Daten!G4123,NA())</f>
        <v>#N/A</v>
      </c>
      <c r="S4120" s="16" t="e">
        <f>IF($P4120&lt;=$D$34,Daten!H4123,NA())</f>
        <v>#N/A</v>
      </c>
    </row>
    <row r="4121" spans="12:19" x14ac:dyDescent="0.3">
      <c r="L4121" s="24">
        <f t="shared" si="320"/>
        <v>4115</v>
      </c>
      <c r="M4121" s="16" t="e">
        <f>IF($L4121&lt;=$C$34,Daten!B4124,NA())</f>
        <v>#N/A</v>
      </c>
      <c r="N4121" s="16" t="e">
        <f>IF($L4121&lt;=$C$34,Daten!C4124,NA())</f>
        <v>#N/A</v>
      </c>
      <c r="O4121" s="16" t="e">
        <f>IF($L4121&lt;=$C$34,Daten!D4124,NA())</f>
        <v>#N/A</v>
      </c>
      <c r="P4121" s="24">
        <f t="shared" si="321"/>
        <v>4115</v>
      </c>
      <c r="Q4121" s="16" t="e">
        <f>IF($P4121&lt;=$D$34,Daten!F4124,NA())</f>
        <v>#N/A</v>
      </c>
      <c r="R4121" s="16" t="e">
        <f>IF($P4121&lt;=$D$34,Daten!G4124,NA())</f>
        <v>#N/A</v>
      </c>
      <c r="S4121" s="16" t="e">
        <f>IF($P4121&lt;=$D$34,Daten!H4124,NA())</f>
        <v>#N/A</v>
      </c>
    </row>
    <row r="4122" spans="12:19" x14ac:dyDescent="0.3">
      <c r="L4122" s="24">
        <f t="shared" si="320"/>
        <v>4116</v>
      </c>
      <c r="M4122" s="16" t="e">
        <f>IF($L4122&lt;=$C$34,Daten!B4125,NA())</f>
        <v>#N/A</v>
      </c>
      <c r="N4122" s="16" t="e">
        <f>IF($L4122&lt;=$C$34,Daten!C4125,NA())</f>
        <v>#N/A</v>
      </c>
      <c r="O4122" s="16" t="e">
        <f>IF($L4122&lt;=$C$34,Daten!D4125,NA())</f>
        <v>#N/A</v>
      </c>
      <c r="P4122" s="24">
        <f t="shared" si="321"/>
        <v>4116</v>
      </c>
      <c r="Q4122" s="16" t="e">
        <f>IF($P4122&lt;=$D$34,Daten!F4125,NA())</f>
        <v>#N/A</v>
      </c>
      <c r="R4122" s="16" t="e">
        <f>IF($P4122&lt;=$D$34,Daten!G4125,NA())</f>
        <v>#N/A</v>
      </c>
      <c r="S4122" s="16" t="e">
        <f>IF($P4122&lt;=$D$34,Daten!H4125,NA())</f>
        <v>#N/A</v>
      </c>
    </row>
    <row r="4123" spans="12:19" x14ac:dyDescent="0.3">
      <c r="L4123" s="24">
        <f t="shared" si="320"/>
        <v>4117</v>
      </c>
      <c r="M4123" s="16" t="e">
        <f>IF($L4123&lt;=$C$34,Daten!B4126,NA())</f>
        <v>#N/A</v>
      </c>
      <c r="N4123" s="16" t="e">
        <f>IF($L4123&lt;=$C$34,Daten!C4126,NA())</f>
        <v>#N/A</v>
      </c>
      <c r="O4123" s="16" t="e">
        <f>IF($L4123&lt;=$C$34,Daten!D4126,NA())</f>
        <v>#N/A</v>
      </c>
      <c r="P4123" s="24">
        <f t="shared" si="321"/>
        <v>4117</v>
      </c>
      <c r="Q4123" s="16" t="e">
        <f>IF($P4123&lt;=$D$34,Daten!F4126,NA())</f>
        <v>#N/A</v>
      </c>
      <c r="R4123" s="16" t="e">
        <f>IF($P4123&lt;=$D$34,Daten!G4126,NA())</f>
        <v>#N/A</v>
      </c>
      <c r="S4123" s="16" t="e">
        <f>IF($P4123&lt;=$D$34,Daten!H4126,NA())</f>
        <v>#N/A</v>
      </c>
    </row>
    <row r="4124" spans="12:19" x14ac:dyDescent="0.3">
      <c r="L4124" s="24">
        <f t="shared" si="320"/>
        <v>4118</v>
      </c>
      <c r="M4124" s="16" t="e">
        <f>IF($L4124&lt;=$C$34,Daten!B4127,NA())</f>
        <v>#N/A</v>
      </c>
      <c r="N4124" s="16" t="e">
        <f>IF($L4124&lt;=$C$34,Daten!C4127,NA())</f>
        <v>#N/A</v>
      </c>
      <c r="O4124" s="16" t="e">
        <f>IF($L4124&lt;=$C$34,Daten!D4127,NA())</f>
        <v>#N/A</v>
      </c>
      <c r="P4124" s="24">
        <f t="shared" si="321"/>
        <v>4118</v>
      </c>
      <c r="Q4124" s="16" t="e">
        <f>IF($P4124&lt;=$D$34,Daten!F4127,NA())</f>
        <v>#N/A</v>
      </c>
      <c r="R4124" s="16" t="e">
        <f>IF($P4124&lt;=$D$34,Daten!G4127,NA())</f>
        <v>#N/A</v>
      </c>
      <c r="S4124" s="16" t="e">
        <f>IF($P4124&lt;=$D$34,Daten!H4127,NA())</f>
        <v>#N/A</v>
      </c>
    </row>
    <row r="4125" spans="12:19" x14ac:dyDescent="0.3">
      <c r="L4125" s="24">
        <f t="shared" si="320"/>
        <v>4119</v>
      </c>
      <c r="M4125" s="16" t="e">
        <f>IF($L4125&lt;=$C$34,Daten!B4128,NA())</f>
        <v>#N/A</v>
      </c>
      <c r="N4125" s="16" t="e">
        <f>IF($L4125&lt;=$C$34,Daten!C4128,NA())</f>
        <v>#N/A</v>
      </c>
      <c r="O4125" s="16" t="e">
        <f>IF($L4125&lt;=$C$34,Daten!D4128,NA())</f>
        <v>#N/A</v>
      </c>
      <c r="P4125" s="24">
        <f t="shared" si="321"/>
        <v>4119</v>
      </c>
      <c r="Q4125" s="16" t="e">
        <f>IF($P4125&lt;=$D$34,Daten!F4128,NA())</f>
        <v>#N/A</v>
      </c>
      <c r="R4125" s="16" t="e">
        <f>IF($P4125&lt;=$D$34,Daten!G4128,NA())</f>
        <v>#N/A</v>
      </c>
      <c r="S4125" s="16" t="e">
        <f>IF($P4125&lt;=$D$34,Daten!H4128,NA())</f>
        <v>#N/A</v>
      </c>
    </row>
    <row r="4126" spans="12:19" x14ac:dyDescent="0.3">
      <c r="L4126" s="24">
        <f t="shared" si="320"/>
        <v>4120</v>
      </c>
      <c r="M4126" s="16" t="e">
        <f>IF($L4126&lt;=$C$34,Daten!B4129,NA())</f>
        <v>#N/A</v>
      </c>
      <c r="N4126" s="16" t="e">
        <f>IF($L4126&lt;=$C$34,Daten!C4129,NA())</f>
        <v>#N/A</v>
      </c>
      <c r="O4126" s="16" t="e">
        <f>IF($L4126&lt;=$C$34,Daten!D4129,NA())</f>
        <v>#N/A</v>
      </c>
      <c r="P4126" s="24">
        <f t="shared" si="321"/>
        <v>4120</v>
      </c>
      <c r="Q4126" s="16" t="e">
        <f>IF($P4126&lt;=$D$34,Daten!F4129,NA())</f>
        <v>#N/A</v>
      </c>
      <c r="R4126" s="16" t="e">
        <f>IF($P4126&lt;=$D$34,Daten!G4129,NA())</f>
        <v>#N/A</v>
      </c>
      <c r="S4126" s="16" t="e">
        <f>IF($P4126&lt;=$D$34,Daten!H4129,NA())</f>
        <v>#N/A</v>
      </c>
    </row>
    <row r="4127" spans="12:19" x14ac:dyDescent="0.3">
      <c r="L4127" s="24">
        <f t="shared" si="320"/>
        <v>4121</v>
      </c>
      <c r="M4127" s="16" t="e">
        <f>IF($L4127&lt;=$C$34,Daten!B4130,NA())</f>
        <v>#N/A</v>
      </c>
      <c r="N4127" s="16" t="e">
        <f>IF($L4127&lt;=$C$34,Daten!C4130,NA())</f>
        <v>#N/A</v>
      </c>
      <c r="O4127" s="16" t="e">
        <f>IF($L4127&lt;=$C$34,Daten!D4130,NA())</f>
        <v>#N/A</v>
      </c>
      <c r="P4127" s="24">
        <f t="shared" si="321"/>
        <v>4121</v>
      </c>
      <c r="Q4127" s="16" t="e">
        <f>IF($P4127&lt;=$D$34,Daten!F4130,NA())</f>
        <v>#N/A</v>
      </c>
      <c r="R4127" s="16" t="e">
        <f>IF($P4127&lt;=$D$34,Daten!G4130,NA())</f>
        <v>#N/A</v>
      </c>
      <c r="S4127" s="16" t="e">
        <f>IF($P4127&lt;=$D$34,Daten!H4130,NA())</f>
        <v>#N/A</v>
      </c>
    </row>
    <row r="4128" spans="12:19" x14ac:dyDescent="0.3">
      <c r="L4128" s="24">
        <f t="shared" si="320"/>
        <v>4122</v>
      </c>
      <c r="M4128" s="16" t="e">
        <f>IF($L4128&lt;=$C$34,Daten!B4131,NA())</f>
        <v>#N/A</v>
      </c>
      <c r="N4128" s="16" t="e">
        <f>IF($L4128&lt;=$C$34,Daten!C4131,NA())</f>
        <v>#N/A</v>
      </c>
      <c r="O4128" s="16" t="e">
        <f>IF($L4128&lt;=$C$34,Daten!D4131,NA())</f>
        <v>#N/A</v>
      </c>
      <c r="P4128" s="24">
        <f t="shared" si="321"/>
        <v>4122</v>
      </c>
      <c r="Q4128" s="16" t="e">
        <f>IF($P4128&lt;=$D$34,Daten!F4131,NA())</f>
        <v>#N/A</v>
      </c>
      <c r="R4128" s="16" t="e">
        <f>IF($P4128&lt;=$D$34,Daten!G4131,NA())</f>
        <v>#N/A</v>
      </c>
      <c r="S4128" s="16" t="e">
        <f>IF($P4128&lt;=$D$34,Daten!H4131,NA())</f>
        <v>#N/A</v>
      </c>
    </row>
    <row r="4129" spans="12:19" x14ac:dyDescent="0.3">
      <c r="L4129" s="24">
        <f t="shared" si="320"/>
        <v>4123</v>
      </c>
      <c r="M4129" s="16" t="e">
        <f>IF($L4129&lt;=$C$34,Daten!B4132,NA())</f>
        <v>#N/A</v>
      </c>
      <c r="N4129" s="16" t="e">
        <f>IF($L4129&lt;=$C$34,Daten!C4132,NA())</f>
        <v>#N/A</v>
      </c>
      <c r="O4129" s="16" t="e">
        <f>IF($L4129&lt;=$C$34,Daten!D4132,NA())</f>
        <v>#N/A</v>
      </c>
      <c r="P4129" s="24">
        <f t="shared" si="321"/>
        <v>4123</v>
      </c>
      <c r="Q4129" s="16" t="e">
        <f>IF($P4129&lt;=$D$34,Daten!F4132,NA())</f>
        <v>#N/A</v>
      </c>
      <c r="R4129" s="16" t="e">
        <f>IF($P4129&lt;=$D$34,Daten!G4132,NA())</f>
        <v>#N/A</v>
      </c>
      <c r="S4129" s="16" t="e">
        <f>IF($P4129&lt;=$D$34,Daten!H4132,NA())</f>
        <v>#N/A</v>
      </c>
    </row>
    <row r="4130" spans="12:19" x14ac:dyDescent="0.3">
      <c r="L4130" s="24">
        <f t="shared" si="320"/>
        <v>4124</v>
      </c>
      <c r="M4130" s="16" t="e">
        <f>IF($L4130&lt;=$C$34,Daten!B4133,NA())</f>
        <v>#N/A</v>
      </c>
      <c r="N4130" s="16" t="e">
        <f>IF($L4130&lt;=$C$34,Daten!C4133,NA())</f>
        <v>#N/A</v>
      </c>
      <c r="O4130" s="16" t="e">
        <f>IF($L4130&lt;=$C$34,Daten!D4133,NA())</f>
        <v>#N/A</v>
      </c>
      <c r="P4130" s="24">
        <f t="shared" si="321"/>
        <v>4124</v>
      </c>
      <c r="Q4130" s="16" t="e">
        <f>IF($P4130&lt;=$D$34,Daten!F4133,NA())</f>
        <v>#N/A</v>
      </c>
      <c r="R4130" s="16" t="e">
        <f>IF($P4130&lt;=$D$34,Daten!G4133,NA())</f>
        <v>#N/A</v>
      </c>
      <c r="S4130" s="16" t="e">
        <f>IF($P4130&lt;=$D$34,Daten!H4133,NA())</f>
        <v>#N/A</v>
      </c>
    </row>
    <row r="4131" spans="12:19" x14ac:dyDescent="0.3">
      <c r="L4131" s="24">
        <f t="shared" si="320"/>
        <v>4125</v>
      </c>
      <c r="M4131" s="16" t="e">
        <f>IF($L4131&lt;=$C$34,Daten!B4134,NA())</f>
        <v>#N/A</v>
      </c>
      <c r="N4131" s="16" t="e">
        <f>IF($L4131&lt;=$C$34,Daten!C4134,NA())</f>
        <v>#N/A</v>
      </c>
      <c r="O4131" s="16" t="e">
        <f>IF($L4131&lt;=$C$34,Daten!D4134,NA())</f>
        <v>#N/A</v>
      </c>
      <c r="P4131" s="24">
        <f t="shared" si="321"/>
        <v>4125</v>
      </c>
      <c r="Q4131" s="16" t="e">
        <f>IF($P4131&lt;=$D$34,Daten!F4134,NA())</f>
        <v>#N/A</v>
      </c>
      <c r="R4131" s="16" t="e">
        <f>IF($P4131&lt;=$D$34,Daten!G4134,NA())</f>
        <v>#N/A</v>
      </c>
      <c r="S4131" s="16" t="e">
        <f>IF($P4131&lt;=$D$34,Daten!H4134,NA())</f>
        <v>#N/A</v>
      </c>
    </row>
    <row r="4132" spans="12:19" x14ac:dyDescent="0.3">
      <c r="L4132" s="24">
        <f t="shared" si="320"/>
        <v>4126</v>
      </c>
      <c r="M4132" s="16" t="e">
        <f>IF($L4132&lt;=$C$34,Daten!B4135,NA())</f>
        <v>#N/A</v>
      </c>
      <c r="N4132" s="16" t="e">
        <f>IF($L4132&lt;=$C$34,Daten!C4135,NA())</f>
        <v>#N/A</v>
      </c>
      <c r="O4132" s="16" t="e">
        <f>IF($L4132&lt;=$C$34,Daten!D4135,NA())</f>
        <v>#N/A</v>
      </c>
      <c r="P4132" s="24">
        <f t="shared" si="321"/>
        <v>4126</v>
      </c>
      <c r="Q4132" s="16" t="e">
        <f>IF($P4132&lt;=$D$34,Daten!F4135,NA())</f>
        <v>#N/A</v>
      </c>
      <c r="R4132" s="16" t="e">
        <f>IF($P4132&lt;=$D$34,Daten!G4135,NA())</f>
        <v>#N/A</v>
      </c>
      <c r="S4132" s="16" t="e">
        <f>IF($P4132&lt;=$D$34,Daten!H4135,NA())</f>
        <v>#N/A</v>
      </c>
    </row>
    <row r="4133" spans="12:19" x14ac:dyDescent="0.3">
      <c r="L4133" s="24">
        <f t="shared" si="320"/>
        <v>4127</v>
      </c>
      <c r="M4133" s="16" t="e">
        <f>IF($L4133&lt;=$C$34,Daten!B4136,NA())</f>
        <v>#N/A</v>
      </c>
      <c r="N4133" s="16" t="e">
        <f>IF($L4133&lt;=$C$34,Daten!C4136,NA())</f>
        <v>#N/A</v>
      </c>
      <c r="O4133" s="16" t="e">
        <f>IF($L4133&lt;=$C$34,Daten!D4136,NA())</f>
        <v>#N/A</v>
      </c>
      <c r="P4133" s="24">
        <f t="shared" si="321"/>
        <v>4127</v>
      </c>
      <c r="Q4133" s="16" t="e">
        <f>IF($P4133&lt;=$D$34,Daten!F4136,NA())</f>
        <v>#N/A</v>
      </c>
      <c r="R4133" s="16" t="e">
        <f>IF($P4133&lt;=$D$34,Daten!G4136,NA())</f>
        <v>#N/A</v>
      </c>
      <c r="S4133" s="16" t="e">
        <f>IF($P4133&lt;=$D$34,Daten!H4136,NA())</f>
        <v>#N/A</v>
      </c>
    </row>
    <row r="4134" spans="12:19" x14ac:dyDescent="0.3">
      <c r="L4134" s="24">
        <f t="shared" si="320"/>
        <v>4128</v>
      </c>
      <c r="M4134" s="16" t="e">
        <f>IF($L4134&lt;=$C$34,Daten!B4137,NA())</f>
        <v>#N/A</v>
      </c>
      <c r="N4134" s="16" t="e">
        <f>IF($L4134&lt;=$C$34,Daten!C4137,NA())</f>
        <v>#N/A</v>
      </c>
      <c r="O4134" s="16" t="e">
        <f>IF($L4134&lt;=$C$34,Daten!D4137,NA())</f>
        <v>#N/A</v>
      </c>
      <c r="P4134" s="24">
        <f t="shared" si="321"/>
        <v>4128</v>
      </c>
      <c r="Q4134" s="16" t="e">
        <f>IF($P4134&lt;=$D$34,Daten!F4137,NA())</f>
        <v>#N/A</v>
      </c>
      <c r="R4134" s="16" t="e">
        <f>IF($P4134&lt;=$D$34,Daten!G4137,NA())</f>
        <v>#N/A</v>
      </c>
      <c r="S4134" s="16" t="e">
        <f>IF($P4134&lt;=$D$34,Daten!H4137,NA())</f>
        <v>#N/A</v>
      </c>
    </row>
    <row r="4135" spans="12:19" x14ac:dyDescent="0.3">
      <c r="L4135" s="24">
        <f t="shared" si="320"/>
        <v>4129</v>
      </c>
      <c r="M4135" s="16" t="e">
        <f>IF($L4135&lt;=$C$34,Daten!B4138,NA())</f>
        <v>#N/A</v>
      </c>
      <c r="N4135" s="16" t="e">
        <f>IF($L4135&lt;=$C$34,Daten!C4138,NA())</f>
        <v>#N/A</v>
      </c>
      <c r="O4135" s="16" t="e">
        <f>IF($L4135&lt;=$C$34,Daten!D4138,NA())</f>
        <v>#N/A</v>
      </c>
      <c r="P4135" s="24">
        <f t="shared" si="321"/>
        <v>4129</v>
      </c>
      <c r="Q4135" s="16" t="e">
        <f>IF($P4135&lt;=$D$34,Daten!F4138,NA())</f>
        <v>#N/A</v>
      </c>
      <c r="R4135" s="16" t="e">
        <f>IF($P4135&lt;=$D$34,Daten!G4138,NA())</f>
        <v>#N/A</v>
      </c>
      <c r="S4135" s="16" t="e">
        <f>IF($P4135&lt;=$D$34,Daten!H4138,NA())</f>
        <v>#N/A</v>
      </c>
    </row>
    <row r="4136" spans="12:19" x14ac:dyDescent="0.3">
      <c r="L4136" s="24">
        <f t="shared" si="320"/>
        <v>4130</v>
      </c>
      <c r="M4136" s="16" t="e">
        <f>IF($L4136&lt;=$C$34,Daten!B4139,NA())</f>
        <v>#N/A</v>
      </c>
      <c r="N4136" s="16" t="e">
        <f>IF($L4136&lt;=$C$34,Daten!C4139,NA())</f>
        <v>#N/A</v>
      </c>
      <c r="O4136" s="16" t="e">
        <f>IF($L4136&lt;=$C$34,Daten!D4139,NA())</f>
        <v>#N/A</v>
      </c>
      <c r="P4136" s="24">
        <f t="shared" si="321"/>
        <v>4130</v>
      </c>
      <c r="Q4136" s="16" t="e">
        <f>IF($P4136&lt;=$D$34,Daten!F4139,NA())</f>
        <v>#N/A</v>
      </c>
      <c r="R4136" s="16" t="e">
        <f>IF($P4136&lt;=$D$34,Daten!G4139,NA())</f>
        <v>#N/A</v>
      </c>
      <c r="S4136" s="16" t="e">
        <f>IF($P4136&lt;=$D$34,Daten!H4139,NA())</f>
        <v>#N/A</v>
      </c>
    </row>
    <row r="4137" spans="12:19" x14ac:dyDescent="0.3">
      <c r="L4137" s="24">
        <f t="shared" si="320"/>
        <v>4131</v>
      </c>
      <c r="M4137" s="16" t="e">
        <f>IF($L4137&lt;=$C$34,Daten!B4140,NA())</f>
        <v>#N/A</v>
      </c>
      <c r="N4137" s="16" t="e">
        <f>IF($L4137&lt;=$C$34,Daten!C4140,NA())</f>
        <v>#N/A</v>
      </c>
      <c r="O4137" s="16" t="e">
        <f>IF($L4137&lt;=$C$34,Daten!D4140,NA())</f>
        <v>#N/A</v>
      </c>
      <c r="P4137" s="24">
        <f t="shared" si="321"/>
        <v>4131</v>
      </c>
      <c r="Q4137" s="16" t="e">
        <f>IF($P4137&lt;=$D$34,Daten!F4140,NA())</f>
        <v>#N/A</v>
      </c>
      <c r="R4137" s="16" t="e">
        <f>IF($P4137&lt;=$D$34,Daten!G4140,NA())</f>
        <v>#N/A</v>
      </c>
      <c r="S4137" s="16" t="e">
        <f>IF($P4137&lt;=$D$34,Daten!H4140,NA())</f>
        <v>#N/A</v>
      </c>
    </row>
    <row r="4138" spans="12:19" x14ac:dyDescent="0.3">
      <c r="L4138" s="24">
        <f t="shared" si="320"/>
        <v>4132</v>
      </c>
      <c r="M4138" s="16" t="e">
        <f>IF($L4138&lt;=$C$34,Daten!B4141,NA())</f>
        <v>#N/A</v>
      </c>
      <c r="N4138" s="16" t="e">
        <f>IF($L4138&lt;=$C$34,Daten!C4141,NA())</f>
        <v>#N/A</v>
      </c>
      <c r="O4138" s="16" t="e">
        <f>IF($L4138&lt;=$C$34,Daten!D4141,NA())</f>
        <v>#N/A</v>
      </c>
      <c r="P4138" s="24">
        <f t="shared" si="321"/>
        <v>4132</v>
      </c>
      <c r="Q4138" s="16" t="e">
        <f>IF($P4138&lt;=$D$34,Daten!F4141,NA())</f>
        <v>#N/A</v>
      </c>
      <c r="R4138" s="16" t="e">
        <f>IF($P4138&lt;=$D$34,Daten!G4141,NA())</f>
        <v>#N/A</v>
      </c>
      <c r="S4138" s="16" t="e">
        <f>IF($P4138&lt;=$D$34,Daten!H4141,NA())</f>
        <v>#N/A</v>
      </c>
    </row>
    <row r="4139" spans="12:19" x14ac:dyDescent="0.3">
      <c r="L4139" s="24">
        <f t="shared" si="320"/>
        <v>4133</v>
      </c>
      <c r="M4139" s="16" t="e">
        <f>IF($L4139&lt;=$C$34,Daten!B4142,NA())</f>
        <v>#N/A</v>
      </c>
      <c r="N4139" s="16" t="e">
        <f>IF($L4139&lt;=$C$34,Daten!C4142,NA())</f>
        <v>#N/A</v>
      </c>
      <c r="O4139" s="16" t="e">
        <f>IF($L4139&lt;=$C$34,Daten!D4142,NA())</f>
        <v>#N/A</v>
      </c>
      <c r="P4139" s="24">
        <f t="shared" si="321"/>
        <v>4133</v>
      </c>
      <c r="Q4139" s="16" t="e">
        <f>IF($P4139&lt;=$D$34,Daten!F4142,NA())</f>
        <v>#N/A</v>
      </c>
      <c r="R4139" s="16" t="e">
        <f>IF($P4139&lt;=$D$34,Daten!G4142,NA())</f>
        <v>#N/A</v>
      </c>
      <c r="S4139" s="16" t="e">
        <f>IF($P4139&lt;=$D$34,Daten!H4142,NA())</f>
        <v>#N/A</v>
      </c>
    </row>
    <row r="4140" spans="12:19" x14ac:dyDescent="0.3">
      <c r="L4140" s="24">
        <f t="shared" si="320"/>
        <v>4134</v>
      </c>
      <c r="M4140" s="16" t="e">
        <f>IF($L4140&lt;=$C$34,Daten!B4143,NA())</f>
        <v>#N/A</v>
      </c>
      <c r="N4140" s="16" t="e">
        <f>IF($L4140&lt;=$C$34,Daten!C4143,NA())</f>
        <v>#N/A</v>
      </c>
      <c r="O4140" s="16" t="e">
        <f>IF($L4140&lt;=$C$34,Daten!D4143,NA())</f>
        <v>#N/A</v>
      </c>
      <c r="P4140" s="24">
        <f t="shared" si="321"/>
        <v>4134</v>
      </c>
      <c r="Q4140" s="16" t="e">
        <f>IF($P4140&lt;=$D$34,Daten!F4143,NA())</f>
        <v>#N/A</v>
      </c>
      <c r="R4140" s="16" t="e">
        <f>IF($P4140&lt;=$D$34,Daten!G4143,NA())</f>
        <v>#N/A</v>
      </c>
      <c r="S4140" s="16" t="e">
        <f>IF($P4140&lt;=$D$34,Daten!H4143,NA())</f>
        <v>#N/A</v>
      </c>
    </row>
    <row r="4141" spans="12:19" x14ac:dyDescent="0.3">
      <c r="L4141" s="24">
        <f t="shared" si="320"/>
        <v>4135</v>
      </c>
      <c r="M4141" s="16" t="e">
        <f>IF($L4141&lt;=$C$34,Daten!B4144,NA())</f>
        <v>#N/A</v>
      </c>
      <c r="N4141" s="16" t="e">
        <f>IF($L4141&lt;=$C$34,Daten!C4144,NA())</f>
        <v>#N/A</v>
      </c>
      <c r="O4141" s="16" t="e">
        <f>IF($L4141&lt;=$C$34,Daten!D4144,NA())</f>
        <v>#N/A</v>
      </c>
      <c r="P4141" s="24">
        <f t="shared" si="321"/>
        <v>4135</v>
      </c>
      <c r="Q4141" s="16" t="e">
        <f>IF($P4141&lt;=$D$34,Daten!F4144,NA())</f>
        <v>#N/A</v>
      </c>
      <c r="R4141" s="16" t="e">
        <f>IF($P4141&lt;=$D$34,Daten!G4144,NA())</f>
        <v>#N/A</v>
      </c>
      <c r="S4141" s="16" t="e">
        <f>IF($P4141&lt;=$D$34,Daten!H4144,NA())</f>
        <v>#N/A</v>
      </c>
    </row>
    <row r="4142" spans="12:19" x14ac:dyDescent="0.3">
      <c r="L4142" s="24">
        <f t="shared" si="320"/>
        <v>4136</v>
      </c>
      <c r="M4142" s="16" t="e">
        <f>IF($L4142&lt;=$C$34,Daten!B4145,NA())</f>
        <v>#N/A</v>
      </c>
      <c r="N4142" s="16" t="e">
        <f>IF($L4142&lt;=$C$34,Daten!C4145,NA())</f>
        <v>#N/A</v>
      </c>
      <c r="O4142" s="16" t="e">
        <f>IF($L4142&lt;=$C$34,Daten!D4145,NA())</f>
        <v>#N/A</v>
      </c>
      <c r="P4142" s="24">
        <f t="shared" si="321"/>
        <v>4136</v>
      </c>
      <c r="Q4142" s="16" t="e">
        <f>IF($P4142&lt;=$D$34,Daten!F4145,NA())</f>
        <v>#N/A</v>
      </c>
      <c r="R4142" s="16" t="e">
        <f>IF($P4142&lt;=$D$34,Daten!G4145,NA())</f>
        <v>#N/A</v>
      </c>
      <c r="S4142" s="16" t="e">
        <f>IF($P4142&lt;=$D$34,Daten!H4145,NA())</f>
        <v>#N/A</v>
      </c>
    </row>
    <row r="4143" spans="12:19" x14ac:dyDescent="0.3">
      <c r="L4143" s="24">
        <f t="shared" si="320"/>
        <v>4137</v>
      </c>
      <c r="M4143" s="16" t="e">
        <f>IF($L4143&lt;=$C$34,Daten!B4146,NA())</f>
        <v>#N/A</v>
      </c>
      <c r="N4143" s="16" t="e">
        <f>IF($L4143&lt;=$C$34,Daten!C4146,NA())</f>
        <v>#N/A</v>
      </c>
      <c r="O4143" s="16" t="e">
        <f>IF($L4143&lt;=$C$34,Daten!D4146,NA())</f>
        <v>#N/A</v>
      </c>
      <c r="P4143" s="24">
        <f t="shared" si="321"/>
        <v>4137</v>
      </c>
      <c r="Q4143" s="16" t="e">
        <f>IF($P4143&lt;=$D$34,Daten!F4146,NA())</f>
        <v>#N/A</v>
      </c>
      <c r="R4143" s="16" t="e">
        <f>IF($P4143&lt;=$D$34,Daten!G4146,NA())</f>
        <v>#N/A</v>
      </c>
      <c r="S4143" s="16" t="e">
        <f>IF($P4143&lt;=$D$34,Daten!H4146,NA())</f>
        <v>#N/A</v>
      </c>
    </row>
    <row r="4144" spans="12:19" x14ac:dyDescent="0.3">
      <c r="L4144" s="24">
        <f t="shared" si="320"/>
        <v>4138</v>
      </c>
      <c r="M4144" s="16" t="e">
        <f>IF($L4144&lt;=$C$34,Daten!B4147,NA())</f>
        <v>#N/A</v>
      </c>
      <c r="N4144" s="16" t="e">
        <f>IF($L4144&lt;=$C$34,Daten!C4147,NA())</f>
        <v>#N/A</v>
      </c>
      <c r="O4144" s="16" t="e">
        <f>IF($L4144&lt;=$C$34,Daten!D4147,NA())</f>
        <v>#N/A</v>
      </c>
      <c r="P4144" s="24">
        <f t="shared" si="321"/>
        <v>4138</v>
      </c>
      <c r="Q4144" s="16" t="e">
        <f>IF($P4144&lt;=$D$34,Daten!F4147,NA())</f>
        <v>#N/A</v>
      </c>
      <c r="R4144" s="16" t="e">
        <f>IF($P4144&lt;=$D$34,Daten!G4147,NA())</f>
        <v>#N/A</v>
      </c>
      <c r="S4144" s="16" t="e">
        <f>IF($P4144&lt;=$D$34,Daten!H4147,NA())</f>
        <v>#N/A</v>
      </c>
    </row>
    <row r="4145" spans="12:19" x14ac:dyDescent="0.3">
      <c r="L4145" s="24">
        <f t="shared" si="320"/>
        <v>4139</v>
      </c>
      <c r="M4145" s="16" t="e">
        <f>IF($L4145&lt;=$C$34,Daten!B4148,NA())</f>
        <v>#N/A</v>
      </c>
      <c r="N4145" s="16" t="e">
        <f>IF($L4145&lt;=$C$34,Daten!C4148,NA())</f>
        <v>#N/A</v>
      </c>
      <c r="O4145" s="16" t="e">
        <f>IF($L4145&lt;=$C$34,Daten!D4148,NA())</f>
        <v>#N/A</v>
      </c>
      <c r="P4145" s="24">
        <f t="shared" si="321"/>
        <v>4139</v>
      </c>
      <c r="Q4145" s="16" t="e">
        <f>IF($P4145&lt;=$D$34,Daten!F4148,NA())</f>
        <v>#N/A</v>
      </c>
      <c r="R4145" s="16" t="e">
        <f>IF($P4145&lt;=$D$34,Daten!G4148,NA())</f>
        <v>#N/A</v>
      </c>
      <c r="S4145" s="16" t="e">
        <f>IF($P4145&lt;=$D$34,Daten!H4148,NA())</f>
        <v>#N/A</v>
      </c>
    </row>
    <row r="4146" spans="12:19" x14ac:dyDescent="0.3">
      <c r="L4146" s="24">
        <f t="shared" si="320"/>
        <v>4140</v>
      </c>
      <c r="M4146" s="16" t="e">
        <f>IF($L4146&lt;=$C$34,Daten!B4149,NA())</f>
        <v>#N/A</v>
      </c>
      <c r="N4146" s="16" t="e">
        <f>IF($L4146&lt;=$C$34,Daten!C4149,NA())</f>
        <v>#N/A</v>
      </c>
      <c r="O4146" s="16" t="e">
        <f>IF($L4146&lt;=$C$34,Daten!D4149,NA())</f>
        <v>#N/A</v>
      </c>
      <c r="P4146" s="24">
        <f t="shared" si="321"/>
        <v>4140</v>
      </c>
      <c r="Q4146" s="16" t="e">
        <f>IF($P4146&lt;=$D$34,Daten!F4149,NA())</f>
        <v>#N/A</v>
      </c>
      <c r="R4146" s="16" t="e">
        <f>IF($P4146&lt;=$D$34,Daten!G4149,NA())</f>
        <v>#N/A</v>
      </c>
      <c r="S4146" s="16" t="e">
        <f>IF($P4146&lt;=$D$34,Daten!H4149,NA())</f>
        <v>#N/A</v>
      </c>
    </row>
    <row r="4147" spans="12:19" x14ac:dyDescent="0.3">
      <c r="L4147" s="24">
        <f t="shared" si="320"/>
        <v>4141</v>
      </c>
      <c r="M4147" s="16" t="e">
        <f>IF($L4147&lt;=$C$34,Daten!B4150,NA())</f>
        <v>#N/A</v>
      </c>
      <c r="N4147" s="16" t="e">
        <f>IF($L4147&lt;=$C$34,Daten!C4150,NA())</f>
        <v>#N/A</v>
      </c>
      <c r="O4147" s="16" t="e">
        <f>IF($L4147&lt;=$C$34,Daten!D4150,NA())</f>
        <v>#N/A</v>
      </c>
      <c r="P4147" s="24">
        <f t="shared" si="321"/>
        <v>4141</v>
      </c>
      <c r="Q4147" s="16" t="e">
        <f>IF($P4147&lt;=$D$34,Daten!F4150,NA())</f>
        <v>#N/A</v>
      </c>
      <c r="R4147" s="16" t="e">
        <f>IF($P4147&lt;=$D$34,Daten!G4150,NA())</f>
        <v>#N/A</v>
      </c>
      <c r="S4147" s="16" t="e">
        <f>IF($P4147&lt;=$D$34,Daten!H4150,NA())</f>
        <v>#N/A</v>
      </c>
    </row>
    <row r="4148" spans="12:19" x14ac:dyDescent="0.3">
      <c r="L4148" s="24">
        <f t="shared" si="320"/>
        <v>4142</v>
      </c>
      <c r="M4148" s="16" t="e">
        <f>IF($L4148&lt;=$C$34,Daten!B4151,NA())</f>
        <v>#N/A</v>
      </c>
      <c r="N4148" s="16" t="e">
        <f>IF($L4148&lt;=$C$34,Daten!C4151,NA())</f>
        <v>#N/A</v>
      </c>
      <c r="O4148" s="16" t="e">
        <f>IF($L4148&lt;=$C$34,Daten!D4151,NA())</f>
        <v>#N/A</v>
      </c>
      <c r="P4148" s="24">
        <f t="shared" si="321"/>
        <v>4142</v>
      </c>
      <c r="Q4148" s="16" t="e">
        <f>IF($P4148&lt;=$D$34,Daten!F4151,NA())</f>
        <v>#N/A</v>
      </c>
      <c r="R4148" s="16" t="e">
        <f>IF($P4148&lt;=$D$34,Daten!G4151,NA())</f>
        <v>#N/A</v>
      </c>
      <c r="S4148" s="16" t="e">
        <f>IF($P4148&lt;=$D$34,Daten!H4151,NA())</f>
        <v>#N/A</v>
      </c>
    </row>
    <row r="4149" spans="12:19" x14ac:dyDescent="0.3">
      <c r="L4149" s="24">
        <f t="shared" si="320"/>
        <v>4143</v>
      </c>
      <c r="M4149" s="16" t="e">
        <f>IF($L4149&lt;=$C$34,Daten!B4152,NA())</f>
        <v>#N/A</v>
      </c>
      <c r="N4149" s="16" t="e">
        <f>IF($L4149&lt;=$C$34,Daten!C4152,NA())</f>
        <v>#N/A</v>
      </c>
      <c r="O4149" s="16" t="e">
        <f>IF($L4149&lt;=$C$34,Daten!D4152,NA())</f>
        <v>#N/A</v>
      </c>
      <c r="P4149" s="24">
        <f t="shared" si="321"/>
        <v>4143</v>
      </c>
      <c r="Q4149" s="16" t="e">
        <f>IF($P4149&lt;=$D$34,Daten!F4152,NA())</f>
        <v>#N/A</v>
      </c>
      <c r="R4149" s="16" t="e">
        <f>IF($P4149&lt;=$D$34,Daten!G4152,NA())</f>
        <v>#N/A</v>
      </c>
      <c r="S4149" s="16" t="e">
        <f>IF($P4149&lt;=$D$34,Daten!H4152,NA())</f>
        <v>#N/A</v>
      </c>
    </row>
    <row r="4150" spans="12:19" x14ac:dyDescent="0.3">
      <c r="L4150" s="24">
        <f t="shared" si="320"/>
        <v>4144</v>
      </c>
      <c r="M4150" s="16" t="e">
        <f>IF($L4150&lt;=$C$34,Daten!B4153,NA())</f>
        <v>#N/A</v>
      </c>
      <c r="N4150" s="16" t="e">
        <f>IF($L4150&lt;=$C$34,Daten!C4153,NA())</f>
        <v>#N/A</v>
      </c>
      <c r="O4150" s="16" t="e">
        <f>IF($L4150&lt;=$C$34,Daten!D4153,NA())</f>
        <v>#N/A</v>
      </c>
      <c r="P4150" s="24">
        <f t="shared" si="321"/>
        <v>4144</v>
      </c>
      <c r="Q4150" s="16" t="e">
        <f>IF($P4150&lt;=$D$34,Daten!F4153,NA())</f>
        <v>#N/A</v>
      </c>
      <c r="R4150" s="16" t="e">
        <f>IF($P4150&lt;=$D$34,Daten!G4153,NA())</f>
        <v>#N/A</v>
      </c>
      <c r="S4150" s="16" t="e">
        <f>IF($P4150&lt;=$D$34,Daten!H4153,NA())</f>
        <v>#N/A</v>
      </c>
    </row>
    <row r="4151" spans="12:19" x14ac:dyDescent="0.3">
      <c r="L4151" s="24">
        <f t="shared" si="320"/>
        <v>4145</v>
      </c>
      <c r="M4151" s="16" t="e">
        <f>IF($L4151&lt;=$C$34,Daten!B4154,NA())</f>
        <v>#N/A</v>
      </c>
      <c r="N4151" s="16" t="e">
        <f>IF($L4151&lt;=$C$34,Daten!C4154,NA())</f>
        <v>#N/A</v>
      </c>
      <c r="O4151" s="16" t="e">
        <f>IF($L4151&lt;=$C$34,Daten!D4154,NA())</f>
        <v>#N/A</v>
      </c>
      <c r="P4151" s="24">
        <f t="shared" si="321"/>
        <v>4145</v>
      </c>
      <c r="Q4151" s="16" t="e">
        <f>IF($P4151&lt;=$D$34,Daten!F4154,NA())</f>
        <v>#N/A</v>
      </c>
      <c r="R4151" s="16" t="e">
        <f>IF($P4151&lt;=$D$34,Daten!G4154,NA())</f>
        <v>#N/A</v>
      </c>
      <c r="S4151" s="16" t="e">
        <f>IF($P4151&lt;=$D$34,Daten!H4154,NA())</f>
        <v>#N/A</v>
      </c>
    </row>
    <row r="4152" spans="12:19" x14ac:dyDescent="0.3">
      <c r="L4152" s="24">
        <f t="shared" si="320"/>
        <v>4146</v>
      </c>
      <c r="M4152" s="16" t="e">
        <f>IF($L4152&lt;=$C$34,Daten!B4155,NA())</f>
        <v>#N/A</v>
      </c>
      <c r="N4152" s="16" t="e">
        <f>IF($L4152&lt;=$C$34,Daten!C4155,NA())</f>
        <v>#N/A</v>
      </c>
      <c r="O4152" s="16" t="e">
        <f>IF($L4152&lt;=$C$34,Daten!D4155,NA())</f>
        <v>#N/A</v>
      </c>
      <c r="P4152" s="24">
        <f t="shared" si="321"/>
        <v>4146</v>
      </c>
      <c r="Q4152" s="16" t="e">
        <f>IF($P4152&lt;=$D$34,Daten!F4155,NA())</f>
        <v>#N/A</v>
      </c>
      <c r="R4152" s="16" t="e">
        <f>IF($P4152&lt;=$D$34,Daten!G4155,NA())</f>
        <v>#N/A</v>
      </c>
      <c r="S4152" s="16" t="e">
        <f>IF($P4152&lt;=$D$34,Daten!H4155,NA())</f>
        <v>#N/A</v>
      </c>
    </row>
    <row r="4153" spans="12:19" x14ac:dyDescent="0.3">
      <c r="L4153" s="24">
        <f t="shared" si="320"/>
        <v>4147</v>
      </c>
      <c r="M4153" s="16" t="e">
        <f>IF($L4153&lt;=$C$34,Daten!B4156,NA())</f>
        <v>#N/A</v>
      </c>
      <c r="N4153" s="16" t="e">
        <f>IF($L4153&lt;=$C$34,Daten!C4156,NA())</f>
        <v>#N/A</v>
      </c>
      <c r="O4153" s="16" t="e">
        <f>IF($L4153&lt;=$C$34,Daten!D4156,NA())</f>
        <v>#N/A</v>
      </c>
      <c r="P4153" s="24">
        <f t="shared" si="321"/>
        <v>4147</v>
      </c>
      <c r="Q4153" s="16" t="e">
        <f>IF($P4153&lt;=$D$34,Daten!F4156,NA())</f>
        <v>#N/A</v>
      </c>
      <c r="R4153" s="16" t="e">
        <f>IF($P4153&lt;=$D$34,Daten!G4156,NA())</f>
        <v>#N/A</v>
      </c>
      <c r="S4153" s="16" t="e">
        <f>IF($P4153&lt;=$D$34,Daten!H4156,NA())</f>
        <v>#N/A</v>
      </c>
    </row>
    <row r="4154" spans="12:19" x14ac:dyDescent="0.3">
      <c r="L4154" s="24">
        <f t="shared" si="320"/>
        <v>4148</v>
      </c>
      <c r="M4154" s="16" t="e">
        <f>IF($L4154&lt;=$C$34,Daten!B4157,NA())</f>
        <v>#N/A</v>
      </c>
      <c r="N4154" s="16" t="e">
        <f>IF($L4154&lt;=$C$34,Daten!C4157,NA())</f>
        <v>#N/A</v>
      </c>
      <c r="O4154" s="16" t="e">
        <f>IF($L4154&lt;=$C$34,Daten!D4157,NA())</f>
        <v>#N/A</v>
      </c>
      <c r="P4154" s="24">
        <f t="shared" si="321"/>
        <v>4148</v>
      </c>
      <c r="Q4154" s="16" t="e">
        <f>IF($P4154&lt;=$D$34,Daten!F4157,NA())</f>
        <v>#N/A</v>
      </c>
      <c r="R4154" s="16" t="e">
        <f>IF($P4154&lt;=$D$34,Daten!G4157,NA())</f>
        <v>#N/A</v>
      </c>
      <c r="S4154" s="16" t="e">
        <f>IF($P4154&lt;=$D$34,Daten!H4157,NA())</f>
        <v>#N/A</v>
      </c>
    </row>
    <row r="4155" spans="12:19" x14ac:dyDescent="0.3">
      <c r="L4155" s="24">
        <f t="shared" si="320"/>
        <v>4149</v>
      </c>
      <c r="M4155" s="16" t="e">
        <f>IF($L4155&lt;=$C$34,Daten!B4158,NA())</f>
        <v>#N/A</v>
      </c>
      <c r="N4155" s="16" t="e">
        <f>IF($L4155&lt;=$C$34,Daten!C4158,NA())</f>
        <v>#N/A</v>
      </c>
      <c r="O4155" s="16" t="e">
        <f>IF($L4155&lt;=$C$34,Daten!D4158,NA())</f>
        <v>#N/A</v>
      </c>
      <c r="P4155" s="24">
        <f t="shared" si="321"/>
        <v>4149</v>
      </c>
      <c r="Q4155" s="16" t="e">
        <f>IF($P4155&lt;=$D$34,Daten!F4158,NA())</f>
        <v>#N/A</v>
      </c>
      <c r="R4155" s="16" t="e">
        <f>IF($P4155&lt;=$D$34,Daten!G4158,NA())</f>
        <v>#N/A</v>
      </c>
      <c r="S4155" s="16" t="e">
        <f>IF($P4155&lt;=$D$34,Daten!H4158,NA())</f>
        <v>#N/A</v>
      </c>
    </row>
    <row r="4156" spans="12:19" x14ac:dyDescent="0.3">
      <c r="L4156" s="24">
        <f t="shared" si="320"/>
        <v>4150</v>
      </c>
      <c r="M4156" s="16" t="e">
        <f>IF($L4156&lt;=$C$34,Daten!B4159,NA())</f>
        <v>#N/A</v>
      </c>
      <c r="N4156" s="16" t="e">
        <f>IF($L4156&lt;=$C$34,Daten!C4159,NA())</f>
        <v>#N/A</v>
      </c>
      <c r="O4156" s="16" t="e">
        <f>IF($L4156&lt;=$C$34,Daten!D4159,NA())</f>
        <v>#N/A</v>
      </c>
      <c r="P4156" s="24">
        <f t="shared" si="321"/>
        <v>4150</v>
      </c>
      <c r="Q4156" s="16" t="e">
        <f>IF($P4156&lt;=$D$34,Daten!F4159,NA())</f>
        <v>#N/A</v>
      </c>
      <c r="R4156" s="16" t="e">
        <f>IF($P4156&lt;=$D$34,Daten!G4159,NA())</f>
        <v>#N/A</v>
      </c>
      <c r="S4156" s="16" t="e">
        <f>IF($P4156&lt;=$D$34,Daten!H4159,NA())</f>
        <v>#N/A</v>
      </c>
    </row>
    <row r="4157" spans="12:19" x14ac:dyDescent="0.3">
      <c r="L4157" s="24">
        <f t="shared" si="320"/>
        <v>4151</v>
      </c>
      <c r="M4157" s="16" t="e">
        <f>IF($L4157&lt;=$C$34,Daten!B4160,NA())</f>
        <v>#N/A</v>
      </c>
      <c r="N4157" s="16" t="e">
        <f>IF($L4157&lt;=$C$34,Daten!C4160,NA())</f>
        <v>#N/A</v>
      </c>
      <c r="O4157" s="16" t="e">
        <f>IF($L4157&lt;=$C$34,Daten!D4160,NA())</f>
        <v>#N/A</v>
      </c>
      <c r="P4157" s="24">
        <f t="shared" si="321"/>
        <v>4151</v>
      </c>
      <c r="Q4157" s="16" t="e">
        <f>IF($P4157&lt;=$D$34,Daten!F4160,NA())</f>
        <v>#N/A</v>
      </c>
      <c r="R4157" s="16" t="e">
        <f>IF($P4157&lt;=$D$34,Daten!G4160,NA())</f>
        <v>#N/A</v>
      </c>
      <c r="S4157" s="16" t="e">
        <f>IF($P4157&lt;=$D$34,Daten!H4160,NA())</f>
        <v>#N/A</v>
      </c>
    </row>
    <row r="4158" spans="12:19" x14ac:dyDescent="0.3">
      <c r="L4158" s="24">
        <f t="shared" si="320"/>
        <v>4152</v>
      </c>
      <c r="M4158" s="16" t="e">
        <f>IF($L4158&lt;=$C$34,Daten!B4161,NA())</f>
        <v>#N/A</v>
      </c>
      <c r="N4158" s="16" t="e">
        <f>IF($L4158&lt;=$C$34,Daten!C4161,NA())</f>
        <v>#N/A</v>
      </c>
      <c r="O4158" s="16" t="e">
        <f>IF($L4158&lt;=$C$34,Daten!D4161,NA())</f>
        <v>#N/A</v>
      </c>
      <c r="P4158" s="24">
        <f t="shared" si="321"/>
        <v>4152</v>
      </c>
      <c r="Q4158" s="16" t="e">
        <f>IF($P4158&lt;=$D$34,Daten!F4161,NA())</f>
        <v>#N/A</v>
      </c>
      <c r="R4158" s="16" t="e">
        <f>IF($P4158&lt;=$D$34,Daten!G4161,NA())</f>
        <v>#N/A</v>
      </c>
      <c r="S4158" s="16" t="e">
        <f>IF($P4158&lt;=$D$34,Daten!H4161,NA())</f>
        <v>#N/A</v>
      </c>
    </row>
    <row r="4159" spans="12:19" x14ac:dyDescent="0.3">
      <c r="L4159" s="24">
        <f t="shared" si="320"/>
        <v>4153</v>
      </c>
      <c r="M4159" s="16" t="e">
        <f>IF($L4159&lt;=$C$34,Daten!B4162,NA())</f>
        <v>#N/A</v>
      </c>
      <c r="N4159" s="16" t="e">
        <f>IF($L4159&lt;=$C$34,Daten!C4162,NA())</f>
        <v>#N/A</v>
      </c>
      <c r="O4159" s="16" t="e">
        <f>IF($L4159&lt;=$C$34,Daten!D4162,NA())</f>
        <v>#N/A</v>
      </c>
      <c r="P4159" s="24">
        <f t="shared" si="321"/>
        <v>4153</v>
      </c>
      <c r="Q4159" s="16" t="e">
        <f>IF($P4159&lt;=$D$34,Daten!F4162,NA())</f>
        <v>#N/A</v>
      </c>
      <c r="R4159" s="16" t="e">
        <f>IF($P4159&lt;=$D$34,Daten!G4162,NA())</f>
        <v>#N/A</v>
      </c>
      <c r="S4159" s="16" t="e">
        <f>IF($P4159&lt;=$D$34,Daten!H4162,NA())</f>
        <v>#N/A</v>
      </c>
    </row>
    <row r="4160" spans="12:19" x14ac:dyDescent="0.3">
      <c r="L4160" s="24">
        <f t="shared" si="320"/>
        <v>4154</v>
      </c>
      <c r="M4160" s="16" t="e">
        <f>IF($L4160&lt;=$C$34,Daten!B4163,NA())</f>
        <v>#N/A</v>
      </c>
      <c r="N4160" s="16" t="e">
        <f>IF($L4160&lt;=$C$34,Daten!C4163,NA())</f>
        <v>#N/A</v>
      </c>
      <c r="O4160" s="16" t="e">
        <f>IF($L4160&lt;=$C$34,Daten!D4163,NA())</f>
        <v>#N/A</v>
      </c>
      <c r="P4160" s="24">
        <f t="shared" si="321"/>
        <v>4154</v>
      </c>
      <c r="Q4160" s="16" t="e">
        <f>IF($P4160&lt;=$D$34,Daten!F4163,NA())</f>
        <v>#N/A</v>
      </c>
      <c r="R4160" s="16" t="e">
        <f>IF($P4160&lt;=$D$34,Daten!G4163,NA())</f>
        <v>#N/A</v>
      </c>
      <c r="S4160" s="16" t="e">
        <f>IF($P4160&lt;=$D$34,Daten!H4163,NA())</f>
        <v>#N/A</v>
      </c>
    </row>
    <row r="4161" spans="12:19" x14ac:dyDescent="0.3">
      <c r="L4161" s="24">
        <f t="shared" si="320"/>
        <v>4155</v>
      </c>
      <c r="M4161" s="16" t="e">
        <f>IF($L4161&lt;=$C$34,Daten!B4164,NA())</f>
        <v>#N/A</v>
      </c>
      <c r="N4161" s="16" t="e">
        <f>IF($L4161&lt;=$C$34,Daten!C4164,NA())</f>
        <v>#N/A</v>
      </c>
      <c r="O4161" s="16" t="e">
        <f>IF($L4161&lt;=$C$34,Daten!D4164,NA())</f>
        <v>#N/A</v>
      </c>
      <c r="P4161" s="24">
        <f t="shared" si="321"/>
        <v>4155</v>
      </c>
      <c r="Q4161" s="16" t="e">
        <f>IF($P4161&lt;=$D$34,Daten!F4164,NA())</f>
        <v>#N/A</v>
      </c>
      <c r="R4161" s="16" t="e">
        <f>IF($P4161&lt;=$D$34,Daten!G4164,NA())</f>
        <v>#N/A</v>
      </c>
      <c r="S4161" s="16" t="e">
        <f>IF($P4161&lt;=$D$34,Daten!H4164,NA())</f>
        <v>#N/A</v>
      </c>
    </row>
    <row r="4162" spans="12:19" x14ac:dyDescent="0.3">
      <c r="L4162" s="24">
        <f t="shared" si="320"/>
        <v>4156</v>
      </c>
      <c r="M4162" s="16" t="e">
        <f>IF($L4162&lt;=$C$34,Daten!B4165,NA())</f>
        <v>#N/A</v>
      </c>
      <c r="N4162" s="16" t="e">
        <f>IF($L4162&lt;=$C$34,Daten!C4165,NA())</f>
        <v>#N/A</v>
      </c>
      <c r="O4162" s="16" t="e">
        <f>IF($L4162&lt;=$C$34,Daten!D4165,NA())</f>
        <v>#N/A</v>
      </c>
      <c r="P4162" s="24">
        <f t="shared" si="321"/>
        <v>4156</v>
      </c>
      <c r="Q4162" s="16" t="e">
        <f>IF($P4162&lt;=$D$34,Daten!F4165,NA())</f>
        <v>#N/A</v>
      </c>
      <c r="R4162" s="16" t="e">
        <f>IF($P4162&lt;=$D$34,Daten!G4165,NA())</f>
        <v>#N/A</v>
      </c>
      <c r="S4162" s="16" t="e">
        <f>IF($P4162&lt;=$D$34,Daten!H4165,NA())</f>
        <v>#N/A</v>
      </c>
    </row>
    <row r="4163" spans="12:19" x14ac:dyDescent="0.3">
      <c r="L4163" s="24">
        <f t="shared" si="320"/>
        <v>4157</v>
      </c>
      <c r="M4163" s="16" t="e">
        <f>IF($L4163&lt;=$C$34,Daten!B4166,NA())</f>
        <v>#N/A</v>
      </c>
      <c r="N4163" s="16" t="e">
        <f>IF($L4163&lt;=$C$34,Daten!C4166,NA())</f>
        <v>#N/A</v>
      </c>
      <c r="O4163" s="16" t="e">
        <f>IF($L4163&lt;=$C$34,Daten!D4166,NA())</f>
        <v>#N/A</v>
      </c>
      <c r="P4163" s="24">
        <f t="shared" si="321"/>
        <v>4157</v>
      </c>
      <c r="Q4163" s="16" t="e">
        <f>IF($P4163&lt;=$D$34,Daten!F4166,NA())</f>
        <v>#N/A</v>
      </c>
      <c r="R4163" s="16" t="e">
        <f>IF($P4163&lt;=$D$34,Daten!G4166,NA())</f>
        <v>#N/A</v>
      </c>
      <c r="S4163" s="16" t="e">
        <f>IF($P4163&lt;=$D$34,Daten!H4166,NA())</f>
        <v>#N/A</v>
      </c>
    </row>
    <row r="4164" spans="12:19" x14ac:dyDescent="0.3">
      <c r="L4164" s="24">
        <f t="shared" si="320"/>
        <v>4158</v>
      </c>
      <c r="M4164" s="16" t="e">
        <f>IF($L4164&lt;=$C$34,Daten!B4167,NA())</f>
        <v>#N/A</v>
      </c>
      <c r="N4164" s="16" t="e">
        <f>IF($L4164&lt;=$C$34,Daten!C4167,NA())</f>
        <v>#N/A</v>
      </c>
      <c r="O4164" s="16" t="e">
        <f>IF($L4164&lt;=$C$34,Daten!D4167,NA())</f>
        <v>#N/A</v>
      </c>
      <c r="P4164" s="24">
        <f t="shared" si="321"/>
        <v>4158</v>
      </c>
      <c r="Q4164" s="16" t="e">
        <f>IF($P4164&lt;=$D$34,Daten!F4167,NA())</f>
        <v>#N/A</v>
      </c>
      <c r="R4164" s="16" t="e">
        <f>IF($P4164&lt;=$D$34,Daten!G4167,NA())</f>
        <v>#N/A</v>
      </c>
      <c r="S4164" s="16" t="e">
        <f>IF($P4164&lt;=$D$34,Daten!H4167,NA())</f>
        <v>#N/A</v>
      </c>
    </row>
    <row r="4165" spans="12:19" x14ac:dyDescent="0.3">
      <c r="L4165" s="24">
        <f t="shared" si="320"/>
        <v>4159</v>
      </c>
      <c r="M4165" s="16" t="e">
        <f>IF($L4165&lt;=$C$34,Daten!B4168,NA())</f>
        <v>#N/A</v>
      </c>
      <c r="N4165" s="16" t="e">
        <f>IF($L4165&lt;=$C$34,Daten!C4168,NA())</f>
        <v>#N/A</v>
      </c>
      <c r="O4165" s="16" t="e">
        <f>IF($L4165&lt;=$C$34,Daten!D4168,NA())</f>
        <v>#N/A</v>
      </c>
      <c r="P4165" s="24">
        <f t="shared" si="321"/>
        <v>4159</v>
      </c>
      <c r="Q4165" s="16" t="e">
        <f>IF($P4165&lt;=$D$34,Daten!F4168,NA())</f>
        <v>#N/A</v>
      </c>
      <c r="R4165" s="16" t="e">
        <f>IF($P4165&lt;=$D$34,Daten!G4168,NA())</f>
        <v>#N/A</v>
      </c>
      <c r="S4165" s="16" t="e">
        <f>IF($P4165&lt;=$D$34,Daten!H4168,NA())</f>
        <v>#N/A</v>
      </c>
    </row>
    <row r="4166" spans="12:19" x14ac:dyDescent="0.3">
      <c r="L4166" s="24">
        <f t="shared" si="320"/>
        <v>4160</v>
      </c>
      <c r="M4166" s="16" t="e">
        <f>IF($L4166&lt;=$C$34,Daten!B4169,NA())</f>
        <v>#N/A</v>
      </c>
      <c r="N4166" s="16" t="e">
        <f>IF($L4166&lt;=$C$34,Daten!C4169,NA())</f>
        <v>#N/A</v>
      </c>
      <c r="O4166" s="16" t="e">
        <f>IF($L4166&lt;=$C$34,Daten!D4169,NA())</f>
        <v>#N/A</v>
      </c>
      <c r="P4166" s="24">
        <f t="shared" si="321"/>
        <v>4160</v>
      </c>
      <c r="Q4166" s="16" t="e">
        <f>IF($P4166&lt;=$D$34,Daten!F4169,NA())</f>
        <v>#N/A</v>
      </c>
      <c r="R4166" s="16" t="e">
        <f>IF($P4166&lt;=$D$34,Daten!G4169,NA())</f>
        <v>#N/A</v>
      </c>
      <c r="S4166" s="16" t="e">
        <f>IF($P4166&lt;=$D$34,Daten!H4169,NA())</f>
        <v>#N/A</v>
      </c>
    </row>
    <row r="4167" spans="12:19" x14ac:dyDescent="0.3">
      <c r="L4167" s="24">
        <f t="shared" si="320"/>
        <v>4161</v>
      </c>
      <c r="M4167" s="16" t="e">
        <f>IF($L4167&lt;=$C$34,Daten!B4170,NA())</f>
        <v>#N/A</v>
      </c>
      <c r="N4167" s="16" t="e">
        <f>IF($L4167&lt;=$C$34,Daten!C4170,NA())</f>
        <v>#N/A</v>
      </c>
      <c r="O4167" s="16" t="e">
        <f>IF($L4167&lt;=$C$34,Daten!D4170,NA())</f>
        <v>#N/A</v>
      </c>
      <c r="P4167" s="24">
        <f t="shared" si="321"/>
        <v>4161</v>
      </c>
      <c r="Q4167" s="16" t="e">
        <f>IF($P4167&lt;=$D$34,Daten!F4170,NA())</f>
        <v>#N/A</v>
      </c>
      <c r="R4167" s="16" t="e">
        <f>IF($P4167&lt;=$D$34,Daten!G4170,NA())</f>
        <v>#N/A</v>
      </c>
      <c r="S4167" s="16" t="e">
        <f>IF($P4167&lt;=$D$34,Daten!H4170,NA())</f>
        <v>#N/A</v>
      </c>
    </row>
    <row r="4168" spans="12:19" x14ac:dyDescent="0.3">
      <c r="L4168" s="24">
        <f t="shared" si="320"/>
        <v>4162</v>
      </c>
      <c r="M4168" s="16" t="e">
        <f>IF($L4168&lt;=$C$34,Daten!B4171,NA())</f>
        <v>#N/A</v>
      </c>
      <c r="N4168" s="16" t="e">
        <f>IF($L4168&lt;=$C$34,Daten!C4171,NA())</f>
        <v>#N/A</v>
      </c>
      <c r="O4168" s="16" t="e">
        <f>IF($L4168&lt;=$C$34,Daten!D4171,NA())</f>
        <v>#N/A</v>
      </c>
      <c r="P4168" s="24">
        <f t="shared" si="321"/>
        <v>4162</v>
      </c>
      <c r="Q4168" s="16" t="e">
        <f>IF($P4168&lt;=$D$34,Daten!F4171,NA())</f>
        <v>#N/A</v>
      </c>
      <c r="R4168" s="16" t="e">
        <f>IF($P4168&lt;=$D$34,Daten!G4171,NA())</f>
        <v>#N/A</v>
      </c>
      <c r="S4168" s="16" t="e">
        <f>IF($P4168&lt;=$D$34,Daten!H4171,NA())</f>
        <v>#N/A</v>
      </c>
    </row>
    <row r="4169" spans="12:19" x14ac:dyDescent="0.3">
      <c r="L4169" s="24">
        <f t="shared" ref="L4169:L4232" si="322">L4168+1</f>
        <v>4163</v>
      </c>
      <c r="M4169" s="16" t="e">
        <f>IF($L4169&lt;=$C$34,Daten!B4172,NA())</f>
        <v>#N/A</v>
      </c>
      <c r="N4169" s="16" t="e">
        <f>IF($L4169&lt;=$C$34,Daten!C4172,NA())</f>
        <v>#N/A</v>
      </c>
      <c r="O4169" s="16" t="e">
        <f>IF($L4169&lt;=$C$34,Daten!D4172,NA())</f>
        <v>#N/A</v>
      </c>
      <c r="P4169" s="24">
        <f t="shared" ref="P4169:P4232" si="323">P4168+1</f>
        <v>4163</v>
      </c>
      <c r="Q4169" s="16" t="e">
        <f>IF($P4169&lt;=$D$34,Daten!F4172,NA())</f>
        <v>#N/A</v>
      </c>
      <c r="R4169" s="16" t="e">
        <f>IF($P4169&lt;=$D$34,Daten!G4172,NA())</f>
        <v>#N/A</v>
      </c>
      <c r="S4169" s="16" t="e">
        <f>IF($P4169&lt;=$D$34,Daten!H4172,NA())</f>
        <v>#N/A</v>
      </c>
    </row>
    <row r="4170" spans="12:19" x14ac:dyDescent="0.3">
      <c r="L4170" s="24">
        <f t="shared" si="322"/>
        <v>4164</v>
      </c>
      <c r="M4170" s="16" t="e">
        <f>IF($L4170&lt;=$C$34,Daten!B4173,NA())</f>
        <v>#N/A</v>
      </c>
      <c r="N4170" s="16" t="e">
        <f>IF($L4170&lt;=$C$34,Daten!C4173,NA())</f>
        <v>#N/A</v>
      </c>
      <c r="O4170" s="16" t="e">
        <f>IF($L4170&lt;=$C$34,Daten!D4173,NA())</f>
        <v>#N/A</v>
      </c>
      <c r="P4170" s="24">
        <f t="shared" si="323"/>
        <v>4164</v>
      </c>
      <c r="Q4170" s="16" t="e">
        <f>IF($P4170&lt;=$D$34,Daten!F4173,NA())</f>
        <v>#N/A</v>
      </c>
      <c r="R4170" s="16" t="e">
        <f>IF($P4170&lt;=$D$34,Daten!G4173,NA())</f>
        <v>#N/A</v>
      </c>
      <c r="S4170" s="16" t="e">
        <f>IF($P4170&lt;=$D$34,Daten!H4173,NA())</f>
        <v>#N/A</v>
      </c>
    </row>
    <row r="4171" spans="12:19" x14ac:dyDescent="0.3">
      <c r="L4171" s="24">
        <f t="shared" si="322"/>
        <v>4165</v>
      </c>
      <c r="M4171" s="16" t="e">
        <f>IF($L4171&lt;=$C$34,Daten!B4174,NA())</f>
        <v>#N/A</v>
      </c>
      <c r="N4171" s="16" t="e">
        <f>IF($L4171&lt;=$C$34,Daten!C4174,NA())</f>
        <v>#N/A</v>
      </c>
      <c r="O4171" s="16" t="e">
        <f>IF($L4171&lt;=$C$34,Daten!D4174,NA())</f>
        <v>#N/A</v>
      </c>
      <c r="P4171" s="24">
        <f t="shared" si="323"/>
        <v>4165</v>
      </c>
      <c r="Q4171" s="16" t="e">
        <f>IF($P4171&lt;=$D$34,Daten!F4174,NA())</f>
        <v>#N/A</v>
      </c>
      <c r="R4171" s="16" t="e">
        <f>IF($P4171&lt;=$D$34,Daten!G4174,NA())</f>
        <v>#N/A</v>
      </c>
      <c r="S4171" s="16" t="e">
        <f>IF($P4171&lt;=$D$34,Daten!H4174,NA())</f>
        <v>#N/A</v>
      </c>
    </row>
    <row r="4172" spans="12:19" x14ac:dyDescent="0.3">
      <c r="L4172" s="24">
        <f t="shared" si="322"/>
        <v>4166</v>
      </c>
      <c r="M4172" s="16" t="e">
        <f>IF($L4172&lt;=$C$34,Daten!B4175,NA())</f>
        <v>#N/A</v>
      </c>
      <c r="N4172" s="16" t="e">
        <f>IF($L4172&lt;=$C$34,Daten!C4175,NA())</f>
        <v>#N/A</v>
      </c>
      <c r="O4172" s="16" t="e">
        <f>IF($L4172&lt;=$C$34,Daten!D4175,NA())</f>
        <v>#N/A</v>
      </c>
      <c r="P4172" s="24">
        <f t="shared" si="323"/>
        <v>4166</v>
      </c>
      <c r="Q4172" s="16" t="e">
        <f>IF($P4172&lt;=$D$34,Daten!F4175,NA())</f>
        <v>#N/A</v>
      </c>
      <c r="R4172" s="16" t="e">
        <f>IF($P4172&lt;=$D$34,Daten!G4175,NA())</f>
        <v>#N/A</v>
      </c>
      <c r="S4172" s="16" t="e">
        <f>IF($P4172&lt;=$D$34,Daten!H4175,NA())</f>
        <v>#N/A</v>
      </c>
    </row>
    <row r="4173" spans="12:19" x14ac:dyDescent="0.3">
      <c r="L4173" s="24">
        <f t="shared" si="322"/>
        <v>4167</v>
      </c>
      <c r="M4173" s="16" t="e">
        <f>IF($L4173&lt;=$C$34,Daten!B4176,NA())</f>
        <v>#N/A</v>
      </c>
      <c r="N4173" s="16" t="e">
        <f>IF($L4173&lt;=$C$34,Daten!C4176,NA())</f>
        <v>#N/A</v>
      </c>
      <c r="O4173" s="16" t="e">
        <f>IF($L4173&lt;=$C$34,Daten!D4176,NA())</f>
        <v>#N/A</v>
      </c>
      <c r="P4173" s="24">
        <f t="shared" si="323"/>
        <v>4167</v>
      </c>
      <c r="Q4173" s="16" t="e">
        <f>IF($P4173&lt;=$D$34,Daten!F4176,NA())</f>
        <v>#N/A</v>
      </c>
      <c r="R4173" s="16" t="e">
        <f>IF($P4173&lt;=$D$34,Daten!G4176,NA())</f>
        <v>#N/A</v>
      </c>
      <c r="S4173" s="16" t="e">
        <f>IF($P4173&lt;=$D$34,Daten!H4176,NA())</f>
        <v>#N/A</v>
      </c>
    </row>
    <row r="4174" spans="12:19" x14ac:dyDescent="0.3">
      <c r="L4174" s="24">
        <f t="shared" si="322"/>
        <v>4168</v>
      </c>
      <c r="M4174" s="16" t="e">
        <f>IF($L4174&lt;=$C$34,Daten!B4177,NA())</f>
        <v>#N/A</v>
      </c>
      <c r="N4174" s="16" t="e">
        <f>IF($L4174&lt;=$C$34,Daten!C4177,NA())</f>
        <v>#N/A</v>
      </c>
      <c r="O4174" s="16" t="e">
        <f>IF($L4174&lt;=$C$34,Daten!D4177,NA())</f>
        <v>#N/A</v>
      </c>
      <c r="P4174" s="24">
        <f t="shared" si="323"/>
        <v>4168</v>
      </c>
      <c r="Q4174" s="16" t="e">
        <f>IF($P4174&lt;=$D$34,Daten!F4177,NA())</f>
        <v>#N/A</v>
      </c>
      <c r="R4174" s="16" t="e">
        <f>IF($P4174&lt;=$D$34,Daten!G4177,NA())</f>
        <v>#N/A</v>
      </c>
      <c r="S4174" s="16" t="e">
        <f>IF($P4174&lt;=$D$34,Daten!H4177,NA())</f>
        <v>#N/A</v>
      </c>
    </row>
    <row r="4175" spans="12:19" x14ac:dyDescent="0.3">
      <c r="L4175" s="24">
        <f t="shared" si="322"/>
        <v>4169</v>
      </c>
      <c r="M4175" s="16" t="e">
        <f>IF($L4175&lt;=$C$34,Daten!B4178,NA())</f>
        <v>#N/A</v>
      </c>
      <c r="N4175" s="16" t="e">
        <f>IF($L4175&lt;=$C$34,Daten!C4178,NA())</f>
        <v>#N/A</v>
      </c>
      <c r="O4175" s="16" t="e">
        <f>IF($L4175&lt;=$C$34,Daten!D4178,NA())</f>
        <v>#N/A</v>
      </c>
      <c r="P4175" s="24">
        <f t="shared" si="323"/>
        <v>4169</v>
      </c>
      <c r="Q4175" s="16" t="e">
        <f>IF($P4175&lt;=$D$34,Daten!F4178,NA())</f>
        <v>#N/A</v>
      </c>
      <c r="R4175" s="16" t="e">
        <f>IF($P4175&lt;=$D$34,Daten!G4178,NA())</f>
        <v>#N/A</v>
      </c>
      <c r="S4175" s="16" t="e">
        <f>IF($P4175&lt;=$D$34,Daten!H4178,NA())</f>
        <v>#N/A</v>
      </c>
    </row>
    <row r="4176" spans="12:19" x14ac:dyDescent="0.3">
      <c r="L4176" s="24">
        <f t="shared" si="322"/>
        <v>4170</v>
      </c>
      <c r="M4176" s="16" t="e">
        <f>IF($L4176&lt;=$C$34,Daten!B4179,NA())</f>
        <v>#N/A</v>
      </c>
      <c r="N4176" s="16" t="e">
        <f>IF($L4176&lt;=$C$34,Daten!C4179,NA())</f>
        <v>#N/A</v>
      </c>
      <c r="O4176" s="16" t="e">
        <f>IF($L4176&lt;=$C$34,Daten!D4179,NA())</f>
        <v>#N/A</v>
      </c>
      <c r="P4176" s="24">
        <f t="shared" si="323"/>
        <v>4170</v>
      </c>
      <c r="Q4176" s="16" t="e">
        <f>IF($P4176&lt;=$D$34,Daten!F4179,NA())</f>
        <v>#N/A</v>
      </c>
      <c r="R4176" s="16" t="e">
        <f>IF($P4176&lt;=$D$34,Daten!G4179,NA())</f>
        <v>#N/A</v>
      </c>
      <c r="S4176" s="16" t="e">
        <f>IF($P4176&lt;=$D$34,Daten!H4179,NA())</f>
        <v>#N/A</v>
      </c>
    </row>
    <row r="4177" spans="12:19" x14ac:dyDescent="0.3">
      <c r="L4177" s="24">
        <f t="shared" si="322"/>
        <v>4171</v>
      </c>
      <c r="M4177" s="16" t="e">
        <f>IF($L4177&lt;=$C$34,Daten!B4180,NA())</f>
        <v>#N/A</v>
      </c>
      <c r="N4177" s="16" t="e">
        <f>IF($L4177&lt;=$C$34,Daten!C4180,NA())</f>
        <v>#N/A</v>
      </c>
      <c r="O4177" s="16" t="e">
        <f>IF($L4177&lt;=$C$34,Daten!D4180,NA())</f>
        <v>#N/A</v>
      </c>
      <c r="P4177" s="24">
        <f t="shared" si="323"/>
        <v>4171</v>
      </c>
      <c r="Q4177" s="16" t="e">
        <f>IF($P4177&lt;=$D$34,Daten!F4180,NA())</f>
        <v>#N/A</v>
      </c>
      <c r="R4177" s="16" t="e">
        <f>IF($P4177&lt;=$D$34,Daten!G4180,NA())</f>
        <v>#N/A</v>
      </c>
      <c r="S4177" s="16" t="e">
        <f>IF($P4177&lt;=$D$34,Daten!H4180,NA())</f>
        <v>#N/A</v>
      </c>
    </row>
    <row r="4178" spans="12:19" x14ac:dyDescent="0.3">
      <c r="L4178" s="24">
        <f t="shared" si="322"/>
        <v>4172</v>
      </c>
      <c r="M4178" s="16" t="e">
        <f>IF($L4178&lt;=$C$34,Daten!B4181,NA())</f>
        <v>#N/A</v>
      </c>
      <c r="N4178" s="16" t="e">
        <f>IF($L4178&lt;=$C$34,Daten!C4181,NA())</f>
        <v>#N/A</v>
      </c>
      <c r="O4178" s="16" t="e">
        <f>IF($L4178&lt;=$C$34,Daten!D4181,NA())</f>
        <v>#N/A</v>
      </c>
      <c r="P4178" s="24">
        <f t="shared" si="323"/>
        <v>4172</v>
      </c>
      <c r="Q4178" s="16" t="e">
        <f>IF($P4178&lt;=$D$34,Daten!F4181,NA())</f>
        <v>#N/A</v>
      </c>
      <c r="R4178" s="16" t="e">
        <f>IF($P4178&lt;=$D$34,Daten!G4181,NA())</f>
        <v>#N/A</v>
      </c>
      <c r="S4178" s="16" t="e">
        <f>IF($P4178&lt;=$D$34,Daten!H4181,NA())</f>
        <v>#N/A</v>
      </c>
    </row>
    <row r="4179" spans="12:19" x14ac:dyDescent="0.3">
      <c r="L4179" s="24">
        <f t="shared" si="322"/>
        <v>4173</v>
      </c>
      <c r="M4179" s="16" t="e">
        <f>IF($L4179&lt;=$C$34,Daten!B4182,NA())</f>
        <v>#N/A</v>
      </c>
      <c r="N4179" s="16" t="e">
        <f>IF($L4179&lt;=$C$34,Daten!C4182,NA())</f>
        <v>#N/A</v>
      </c>
      <c r="O4179" s="16" t="e">
        <f>IF($L4179&lt;=$C$34,Daten!D4182,NA())</f>
        <v>#N/A</v>
      </c>
      <c r="P4179" s="24">
        <f t="shared" si="323"/>
        <v>4173</v>
      </c>
      <c r="Q4179" s="16" t="e">
        <f>IF($P4179&lt;=$D$34,Daten!F4182,NA())</f>
        <v>#N/A</v>
      </c>
      <c r="R4179" s="16" t="e">
        <f>IF($P4179&lt;=$D$34,Daten!G4182,NA())</f>
        <v>#N/A</v>
      </c>
      <c r="S4179" s="16" t="e">
        <f>IF($P4179&lt;=$D$34,Daten!H4182,NA())</f>
        <v>#N/A</v>
      </c>
    </row>
    <row r="4180" spans="12:19" x14ac:dyDescent="0.3">
      <c r="L4180" s="24">
        <f t="shared" si="322"/>
        <v>4174</v>
      </c>
      <c r="M4180" s="16" t="e">
        <f>IF($L4180&lt;=$C$34,Daten!B4183,NA())</f>
        <v>#N/A</v>
      </c>
      <c r="N4180" s="16" t="e">
        <f>IF($L4180&lt;=$C$34,Daten!C4183,NA())</f>
        <v>#N/A</v>
      </c>
      <c r="O4180" s="16" t="e">
        <f>IF($L4180&lt;=$C$34,Daten!D4183,NA())</f>
        <v>#N/A</v>
      </c>
      <c r="P4180" s="24">
        <f t="shared" si="323"/>
        <v>4174</v>
      </c>
      <c r="Q4180" s="16" t="e">
        <f>IF($P4180&lt;=$D$34,Daten!F4183,NA())</f>
        <v>#N/A</v>
      </c>
      <c r="R4180" s="16" t="e">
        <f>IF($P4180&lt;=$D$34,Daten!G4183,NA())</f>
        <v>#N/A</v>
      </c>
      <c r="S4180" s="16" t="e">
        <f>IF($P4180&lt;=$D$34,Daten!H4183,NA())</f>
        <v>#N/A</v>
      </c>
    </row>
    <row r="4181" spans="12:19" x14ac:dyDescent="0.3">
      <c r="L4181" s="24">
        <f t="shared" si="322"/>
        <v>4175</v>
      </c>
      <c r="M4181" s="16" t="e">
        <f>IF($L4181&lt;=$C$34,Daten!B4184,NA())</f>
        <v>#N/A</v>
      </c>
      <c r="N4181" s="16" t="e">
        <f>IF($L4181&lt;=$C$34,Daten!C4184,NA())</f>
        <v>#N/A</v>
      </c>
      <c r="O4181" s="16" t="e">
        <f>IF($L4181&lt;=$C$34,Daten!D4184,NA())</f>
        <v>#N/A</v>
      </c>
      <c r="P4181" s="24">
        <f t="shared" si="323"/>
        <v>4175</v>
      </c>
      <c r="Q4181" s="16" t="e">
        <f>IF($P4181&lt;=$D$34,Daten!F4184,NA())</f>
        <v>#N/A</v>
      </c>
      <c r="R4181" s="16" t="e">
        <f>IF($P4181&lt;=$D$34,Daten!G4184,NA())</f>
        <v>#N/A</v>
      </c>
      <c r="S4181" s="16" t="e">
        <f>IF($P4181&lt;=$D$34,Daten!H4184,NA())</f>
        <v>#N/A</v>
      </c>
    </row>
    <row r="4182" spans="12:19" x14ac:dyDescent="0.3">
      <c r="L4182" s="24">
        <f t="shared" si="322"/>
        <v>4176</v>
      </c>
      <c r="M4182" s="16" t="e">
        <f>IF($L4182&lt;=$C$34,Daten!B4185,NA())</f>
        <v>#N/A</v>
      </c>
      <c r="N4182" s="16" t="e">
        <f>IF($L4182&lt;=$C$34,Daten!C4185,NA())</f>
        <v>#N/A</v>
      </c>
      <c r="O4182" s="16" t="e">
        <f>IF($L4182&lt;=$C$34,Daten!D4185,NA())</f>
        <v>#N/A</v>
      </c>
      <c r="P4182" s="24">
        <f t="shared" si="323"/>
        <v>4176</v>
      </c>
      <c r="Q4182" s="16" t="e">
        <f>IF($P4182&lt;=$D$34,Daten!F4185,NA())</f>
        <v>#N/A</v>
      </c>
      <c r="R4182" s="16" t="e">
        <f>IF($P4182&lt;=$D$34,Daten!G4185,NA())</f>
        <v>#N/A</v>
      </c>
      <c r="S4182" s="16" t="e">
        <f>IF($P4182&lt;=$D$34,Daten!H4185,NA())</f>
        <v>#N/A</v>
      </c>
    </row>
    <row r="4183" spans="12:19" x14ac:dyDescent="0.3">
      <c r="L4183" s="24">
        <f t="shared" si="322"/>
        <v>4177</v>
      </c>
      <c r="M4183" s="16" t="e">
        <f>IF($L4183&lt;=$C$34,Daten!B4186,NA())</f>
        <v>#N/A</v>
      </c>
      <c r="N4183" s="16" t="e">
        <f>IF($L4183&lt;=$C$34,Daten!C4186,NA())</f>
        <v>#N/A</v>
      </c>
      <c r="O4183" s="16" t="e">
        <f>IF($L4183&lt;=$C$34,Daten!D4186,NA())</f>
        <v>#N/A</v>
      </c>
      <c r="P4183" s="24">
        <f t="shared" si="323"/>
        <v>4177</v>
      </c>
      <c r="Q4183" s="16" t="e">
        <f>IF($P4183&lt;=$D$34,Daten!F4186,NA())</f>
        <v>#N/A</v>
      </c>
      <c r="R4183" s="16" t="e">
        <f>IF($P4183&lt;=$D$34,Daten!G4186,NA())</f>
        <v>#N/A</v>
      </c>
      <c r="S4183" s="16" t="e">
        <f>IF($P4183&lt;=$D$34,Daten!H4186,NA())</f>
        <v>#N/A</v>
      </c>
    </row>
    <row r="4184" spans="12:19" x14ac:dyDescent="0.3">
      <c r="L4184" s="24">
        <f t="shared" si="322"/>
        <v>4178</v>
      </c>
      <c r="M4184" s="16" t="e">
        <f>IF($L4184&lt;=$C$34,Daten!B4187,NA())</f>
        <v>#N/A</v>
      </c>
      <c r="N4184" s="16" t="e">
        <f>IF($L4184&lt;=$C$34,Daten!C4187,NA())</f>
        <v>#N/A</v>
      </c>
      <c r="O4184" s="16" t="e">
        <f>IF($L4184&lt;=$C$34,Daten!D4187,NA())</f>
        <v>#N/A</v>
      </c>
      <c r="P4184" s="24">
        <f t="shared" si="323"/>
        <v>4178</v>
      </c>
      <c r="Q4184" s="16" t="e">
        <f>IF($P4184&lt;=$D$34,Daten!F4187,NA())</f>
        <v>#N/A</v>
      </c>
      <c r="R4184" s="16" t="e">
        <f>IF($P4184&lt;=$D$34,Daten!G4187,NA())</f>
        <v>#N/A</v>
      </c>
      <c r="S4184" s="16" t="e">
        <f>IF($P4184&lt;=$D$34,Daten!H4187,NA())</f>
        <v>#N/A</v>
      </c>
    </row>
    <row r="4185" spans="12:19" x14ac:dyDescent="0.3">
      <c r="L4185" s="24">
        <f t="shared" si="322"/>
        <v>4179</v>
      </c>
      <c r="M4185" s="16" t="e">
        <f>IF($L4185&lt;=$C$34,Daten!B4188,NA())</f>
        <v>#N/A</v>
      </c>
      <c r="N4185" s="16" t="e">
        <f>IF($L4185&lt;=$C$34,Daten!C4188,NA())</f>
        <v>#N/A</v>
      </c>
      <c r="O4185" s="16" t="e">
        <f>IF($L4185&lt;=$C$34,Daten!D4188,NA())</f>
        <v>#N/A</v>
      </c>
      <c r="P4185" s="24">
        <f t="shared" si="323"/>
        <v>4179</v>
      </c>
      <c r="Q4185" s="16" t="e">
        <f>IF($P4185&lt;=$D$34,Daten!F4188,NA())</f>
        <v>#N/A</v>
      </c>
      <c r="R4185" s="16" t="e">
        <f>IF($P4185&lt;=$D$34,Daten!G4188,NA())</f>
        <v>#N/A</v>
      </c>
      <c r="S4185" s="16" t="e">
        <f>IF($P4185&lt;=$D$34,Daten!H4188,NA())</f>
        <v>#N/A</v>
      </c>
    </row>
    <row r="4186" spans="12:19" x14ac:dyDescent="0.3">
      <c r="L4186" s="24">
        <f t="shared" si="322"/>
        <v>4180</v>
      </c>
      <c r="M4186" s="16" t="e">
        <f>IF($L4186&lt;=$C$34,Daten!B4189,NA())</f>
        <v>#N/A</v>
      </c>
      <c r="N4186" s="16" t="e">
        <f>IF($L4186&lt;=$C$34,Daten!C4189,NA())</f>
        <v>#N/A</v>
      </c>
      <c r="O4186" s="16" t="e">
        <f>IF($L4186&lt;=$C$34,Daten!D4189,NA())</f>
        <v>#N/A</v>
      </c>
      <c r="P4186" s="24">
        <f t="shared" si="323"/>
        <v>4180</v>
      </c>
      <c r="Q4186" s="16" t="e">
        <f>IF($P4186&lt;=$D$34,Daten!F4189,NA())</f>
        <v>#N/A</v>
      </c>
      <c r="R4186" s="16" t="e">
        <f>IF($P4186&lt;=$D$34,Daten!G4189,NA())</f>
        <v>#N/A</v>
      </c>
      <c r="S4186" s="16" t="e">
        <f>IF($P4186&lt;=$D$34,Daten!H4189,NA())</f>
        <v>#N/A</v>
      </c>
    </row>
    <row r="4187" spans="12:19" x14ac:dyDescent="0.3">
      <c r="L4187" s="24">
        <f t="shared" si="322"/>
        <v>4181</v>
      </c>
      <c r="M4187" s="16" t="e">
        <f>IF($L4187&lt;=$C$34,Daten!B4190,NA())</f>
        <v>#N/A</v>
      </c>
      <c r="N4187" s="16" t="e">
        <f>IF($L4187&lt;=$C$34,Daten!C4190,NA())</f>
        <v>#N/A</v>
      </c>
      <c r="O4187" s="16" t="e">
        <f>IF($L4187&lt;=$C$34,Daten!D4190,NA())</f>
        <v>#N/A</v>
      </c>
      <c r="P4187" s="24">
        <f t="shared" si="323"/>
        <v>4181</v>
      </c>
      <c r="Q4187" s="16" t="e">
        <f>IF($P4187&lt;=$D$34,Daten!F4190,NA())</f>
        <v>#N/A</v>
      </c>
      <c r="R4187" s="16" t="e">
        <f>IF($P4187&lt;=$D$34,Daten!G4190,NA())</f>
        <v>#N/A</v>
      </c>
      <c r="S4187" s="16" t="e">
        <f>IF($P4187&lt;=$D$34,Daten!H4190,NA())</f>
        <v>#N/A</v>
      </c>
    </row>
    <row r="4188" spans="12:19" x14ac:dyDescent="0.3">
      <c r="L4188" s="24">
        <f t="shared" si="322"/>
        <v>4182</v>
      </c>
      <c r="M4188" s="16" t="e">
        <f>IF($L4188&lt;=$C$34,Daten!B4191,NA())</f>
        <v>#N/A</v>
      </c>
      <c r="N4188" s="16" t="e">
        <f>IF($L4188&lt;=$C$34,Daten!C4191,NA())</f>
        <v>#N/A</v>
      </c>
      <c r="O4188" s="16" t="e">
        <f>IF($L4188&lt;=$C$34,Daten!D4191,NA())</f>
        <v>#N/A</v>
      </c>
      <c r="P4188" s="24">
        <f t="shared" si="323"/>
        <v>4182</v>
      </c>
      <c r="Q4188" s="16" t="e">
        <f>IF($P4188&lt;=$D$34,Daten!F4191,NA())</f>
        <v>#N/A</v>
      </c>
      <c r="R4188" s="16" t="e">
        <f>IF($P4188&lt;=$D$34,Daten!G4191,NA())</f>
        <v>#N/A</v>
      </c>
      <c r="S4188" s="16" t="e">
        <f>IF($P4188&lt;=$D$34,Daten!H4191,NA())</f>
        <v>#N/A</v>
      </c>
    </row>
    <row r="4189" spans="12:19" x14ac:dyDescent="0.3">
      <c r="L4189" s="24">
        <f t="shared" si="322"/>
        <v>4183</v>
      </c>
      <c r="M4189" s="16" t="e">
        <f>IF($L4189&lt;=$C$34,Daten!B4192,NA())</f>
        <v>#N/A</v>
      </c>
      <c r="N4189" s="16" t="e">
        <f>IF($L4189&lt;=$C$34,Daten!C4192,NA())</f>
        <v>#N/A</v>
      </c>
      <c r="O4189" s="16" t="e">
        <f>IF($L4189&lt;=$C$34,Daten!D4192,NA())</f>
        <v>#N/A</v>
      </c>
      <c r="P4189" s="24">
        <f t="shared" si="323"/>
        <v>4183</v>
      </c>
      <c r="Q4189" s="16" t="e">
        <f>IF($P4189&lt;=$D$34,Daten!F4192,NA())</f>
        <v>#N/A</v>
      </c>
      <c r="R4189" s="16" t="e">
        <f>IF($P4189&lt;=$D$34,Daten!G4192,NA())</f>
        <v>#N/A</v>
      </c>
      <c r="S4189" s="16" t="e">
        <f>IF($P4189&lt;=$D$34,Daten!H4192,NA())</f>
        <v>#N/A</v>
      </c>
    </row>
    <row r="4190" spans="12:19" x14ac:dyDescent="0.3">
      <c r="L4190" s="24">
        <f t="shared" si="322"/>
        <v>4184</v>
      </c>
      <c r="M4190" s="16" t="e">
        <f>IF($L4190&lt;=$C$34,Daten!B4193,NA())</f>
        <v>#N/A</v>
      </c>
      <c r="N4190" s="16" t="e">
        <f>IF($L4190&lt;=$C$34,Daten!C4193,NA())</f>
        <v>#N/A</v>
      </c>
      <c r="O4190" s="16" t="e">
        <f>IF($L4190&lt;=$C$34,Daten!D4193,NA())</f>
        <v>#N/A</v>
      </c>
      <c r="P4190" s="24">
        <f t="shared" si="323"/>
        <v>4184</v>
      </c>
      <c r="Q4190" s="16" t="e">
        <f>IF($P4190&lt;=$D$34,Daten!F4193,NA())</f>
        <v>#N/A</v>
      </c>
      <c r="R4190" s="16" t="e">
        <f>IF($P4190&lt;=$D$34,Daten!G4193,NA())</f>
        <v>#N/A</v>
      </c>
      <c r="S4190" s="16" t="e">
        <f>IF($P4190&lt;=$D$34,Daten!H4193,NA())</f>
        <v>#N/A</v>
      </c>
    </row>
    <row r="4191" spans="12:19" x14ac:dyDescent="0.3">
      <c r="L4191" s="24">
        <f t="shared" si="322"/>
        <v>4185</v>
      </c>
      <c r="M4191" s="16" t="e">
        <f>IF($L4191&lt;=$C$34,Daten!B4194,NA())</f>
        <v>#N/A</v>
      </c>
      <c r="N4191" s="16" t="e">
        <f>IF($L4191&lt;=$C$34,Daten!C4194,NA())</f>
        <v>#N/A</v>
      </c>
      <c r="O4191" s="16" t="e">
        <f>IF($L4191&lt;=$C$34,Daten!D4194,NA())</f>
        <v>#N/A</v>
      </c>
      <c r="P4191" s="24">
        <f t="shared" si="323"/>
        <v>4185</v>
      </c>
      <c r="Q4191" s="16" t="e">
        <f>IF($P4191&lt;=$D$34,Daten!F4194,NA())</f>
        <v>#N/A</v>
      </c>
      <c r="R4191" s="16" t="e">
        <f>IF($P4191&lt;=$D$34,Daten!G4194,NA())</f>
        <v>#N/A</v>
      </c>
      <c r="S4191" s="16" t="e">
        <f>IF($P4191&lt;=$D$34,Daten!H4194,NA())</f>
        <v>#N/A</v>
      </c>
    </row>
    <row r="4192" spans="12:19" x14ac:dyDescent="0.3">
      <c r="L4192" s="24">
        <f t="shared" si="322"/>
        <v>4186</v>
      </c>
      <c r="M4192" s="16" t="e">
        <f>IF($L4192&lt;=$C$34,Daten!B4195,NA())</f>
        <v>#N/A</v>
      </c>
      <c r="N4192" s="16" t="e">
        <f>IF($L4192&lt;=$C$34,Daten!C4195,NA())</f>
        <v>#N/A</v>
      </c>
      <c r="O4192" s="16" t="e">
        <f>IF($L4192&lt;=$C$34,Daten!D4195,NA())</f>
        <v>#N/A</v>
      </c>
      <c r="P4192" s="24">
        <f t="shared" si="323"/>
        <v>4186</v>
      </c>
      <c r="Q4192" s="16" t="e">
        <f>IF($P4192&lt;=$D$34,Daten!F4195,NA())</f>
        <v>#N/A</v>
      </c>
      <c r="R4192" s="16" t="e">
        <f>IF($P4192&lt;=$D$34,Daten!G4195,NA())</f>
        <v>#N/A</v>
      </c>
      <c r="S4192" s="16" t="e">
        <f>IF($P4192&lt;=$D$34,Daten!H4195,NA())</f>
        <v>#N/A</v>
      </c>
    </row>
    <row r="4193" spans="12:19" x14ac:dyDescent="0.3">
      <c r="L4193" s="24">
        <f t="shared" si="322"/>
        <v>4187</v>
      </c>
      <c r="M4193" s="16" t="e">
        <f>IF($L4193&lt;=$C$34,Daten!B4196,NA())</f>
        <v>#N/A</v>
      </c>
      <c r="N4193" s="16" t="e">
        <f>IF($L4193&lt;=$C$34,Daten!C4196,NA())</f>
        <v>#N/A</v>
      </c>
      <c r="O4193" s="16" t="e">
        <f>IF($L4193&lt;=$C$34,Daten!D4196,NA())</f>
        <v>#N/A</v>
      </c>
      <c r="P4193" s="24">
        <f t="shared" si="323"/>
        <v>4187</v>
      </c>
      <c r="Q4193" s="16" t="e">
        <f>IF($P4193&lt;=$D$34,Daten!F4196,NA())</f>
        <v>#N/A</v>
      </c>
      <c r="R4193" s="16" t="e">
        <f>IF($P4193&lt;=$D$34,Daten!G4196,NA())</f>
        <v>#N/A</v>
      </c>
      <c r="S4193" s="16" t="e">
        <f>IF($P4193&lt;=$D$34,Daten!H4196,NA())</f>
        <v>#N/A</v>
      </c>
    </row>
    <row r="4194" spans="12:19" x14ac:dyDescent="0.3">
      <c r="L4194" s="24">
        <f t="shared" si="322"/>
        <v>4188</v>
      </c>
      <c r="M4194" s="16" t="e">
        <f>IF($L4194&lt;=$C$34,Daten!B4197,NA())</f>
        <v>#N/A</v>
      </c>
      <c r="N4194" s="16" t="e">
        <f>IF($L4194&lt;=$C$34,Daten!C4197,NA())</f>
        <v>#N/A</v>
      </c>
      <c r="O4194" s="16" t="e">
        <f>IF($L4194&lt;=$C$34,Daten!D4197,NA())</f>
        <v>#N/A</v>
      </c>
      <c r="P4194" s="24">
        <f t="shared" si="323"/>
        <v>4188</v>
      </c>
      <c r="Q4194" s="16" t="e">
        <f>IF($P4194&lt;=$D$34,Daten!F4197,NA())</f>
        <v>#N/A</v>
      </c>
      <c r="R4194" s="16" t="e">
        <f>IF($P4194&lt;=$D$34,Daten!G4197,NA())</f>
        <v>#N/A</v>
      </c>
      <c r="S4194" s="16" t="e">
        <f>IF($P4194&lt;=$D$34,Daten!H4197,NA())</f>
        <v>#N/A</v>
      </c>
    </row>
    <row r="4195" spans="12:19" x14ac:dyDescent="0.3">
      <c r="L4195" s="24">
        <f t="shared" si="322"/>
        <v>4189</v>
      </c>
      <c r="M4195" s="16" t="e">
        <f>IF($L4195&lt;=$C$34,Daten!B4198,NA())</f>
        <v>#N/A</v>
      </c>
      <c r="N4195" s="16" t="e">
        <f>IF($L4195&lt;=$C$34,Daten!C4198,NA())</f>
        <v>#N/A</v>
      </c>
      <c r="O4195" s="16" t="e">
        <f>IF($L4195&lt;=$C$34,Daten!D4198,NA())</f>
        <v>#N/A</v>
      </c>
      <c r="P4195" s="24">
        <f t="shared" si="323"/>
        <v>4189</v>
      </c>
      <c r="Q4195" s="16" t="e">
        <f>IF($P4195&lt;=$D$34,Daten!F4198,NA())</f>
        <v>#N/A</v>
      </c>
      <c r="R4195" s="16" t="e">
        <f>IF($P4195&lt;=$D$34,Daten!G4198,NA())</f>
        <v>#N/A</v>
      </c>
      <c r="S4195" s="16" t="e">
        <f>IF($P4195&lt;=$D$34,Daten!H4198,NA())</f>
        <v>#N/A</v>
      </c>
    </row>
    <row r="4196" spans="12:19" x14ac:dyDescent="0.3">
      <c r="L4196" s="24">
        <f t="shared" si="322"/>
        <v>4190</v>
      </c>
      <c r="M4196" s="16" t="e">
        <f>IF($L4196&lt;=$C$34,Daten!B4199,NA())</f>
        <v>#N/A</v>
      </c>
      <c r="N4196" s="16" t="e">
        <f>IF($L4196&lt;=$C$34,Daten!C4199,NA())</f>
        <v>#N/A</v>
      </c>
      <c r="O4196" s="16" t="e">
        <f>IF($L4196&lt;=$C$34,Daten!D4199,NA())</f>
        <v>#N/A</v>
      </c>
      <c r="P4196" s="24">
        <f t="shared" si="323"/>
        <v>4190</v>
      </c>
      <c r="Q4196" s="16" t="e">
        <f>IF($P4196&lt;=$D$34,Daten!F4199,NA())</f>
        <v>#N/A</v>
      </c>
      <c r="R4196" s="16" t="e">
        <f>IF($P4196&lt;=$D$34,Daten!G4199,NA())</f>
        <v>#N/A</v>
      </c>
      <c r="S4196" s="16" t="e">
        <f>IF($P4196&lt;=$D$34,Daten!H4199,NA())</f>
        <v>#N/A</v>
      </c>
    </row>
    <row r="4197" spans="12:19" x14ac:dyDescent="0.3">
      <c r="L4197" s="24">
        <f t="shared" si="322"/>
        <v>4191</v>
      </c>
      <c r="M4197" s="16" t="e">
        <f>IF($L4197&lt;=$C$34,Daten!B4200,NA())</f>
        <v>#N/A</v>
      </c>
      <c r="N4197" s="16" t="e">
        <f>IF($L4197&lt;=$C$34,Daten!C4200,NA())</f>
        <v>#N/A</v>
      </c>
      <c r="O4197" s="16" t="e">
        <f>IF($L4197&lt;=$C$34,Daten!D4200,NA())</f>
        <v>#N/A</v>
      </c>
      <c r="P4197" s="24">
        <f t="shared" si="323"/>
        <v>4191</v>
      </c>
      <c r="Q4197" s="16" t="e">
        <f>IF($P4197&lt;=$D$34,Daten!F4200,NA())</f>
        <v>#N/A</v>
      </c>
      <c r="R4197" s="16" t="e">
        <f>IF($P4197&lt;=$D$34,Daten!G4200,NA())</f>
        <v>#N/A</v>
      </c>
      <c r="S4197" s="16" t="e">
        <f>IF($P4197&lt;=$D$34,Daten!H4200,NA())</f>
        <v>#N/A</v>
      </c>
    </row>
    <row r="4198" spans="12:19" x14ac:dyDescent="0.3">
      <c r="L4198" s="24">
        <f t="shared" si="322"/>
        <v>4192</v>
      </c>
      <c r="M4198" s="16" t="e">
        <f>IF($L4198&lt;=$C$34,Daten!B4201,NA())</f>
        <v>#N/A</v>
      </c>
      <c r="N4198" s="16" t="e">
        <f>IF($L4198&lt;=$C$34,Daten!C4201,NA())</f>
        <v>#N/A</v>
      </c>
      <c r="O4198" s="16" t="e">
        <f>IF($L4198&lt;=$C$34,Daten!D4201,NA())</f>
        <v>#N/A</v>
      </c>
      <c r="P4198" s="24">
        <f t="shared" si="323"/>
        <v>4192</v>
      </c>
      <c r="Q4198" s="16" t="e">
        <f>IF($P4198&lt;=$D$34,Daten!F4201,NA())</f>
        <v>#N/A</v>
      </c>
      <c r="R4198" s="16" t="e">
        <f>IF($P4198&lt;=$D$34,Daten!G4201,NA())</f>
        <v>#N/A</v>
      </c>
      <c r="S4198" s="16" t="e">
        <f>IF($P4198&lt;=$D$34,Daten!H4201,NA())</f>
        <v>#N/A</v>
      </c>
    </row>
    <row r="4199" spans="12:19" x14ac:dyDescent="0.3">
      <c r="L4199" s="24">
        <f t="shared" si="322"/>
        <v>4193</v>
      </c>
      <c r="M4199" s="16" t="e">
        <f>IF($L4199&lt;=$C$34,Daten!B4202,NA())</f>
        <v>#N/A</v>
      </c>
      <c r="N4199" s="16" t="e">
        <f>IF($L4199&lt;=$C$34,Daten!C4202,NA())</f>
        <v>#N/A</v>
      </c>
      <c r="O4199" s="16" t="e">
        <f>IF($L4199&lt;=$C$34,Daten!D4202,NA())</f>
        <v>#N/A</v>
      </c>
      <c r="P4199" s="24">
        <f t="shared" si="323"/>
        <v>4193</v>
      </c>
      <c r="Q4199" s="16" t="e">
        <f>IF($P4199&lt;=$D$34,Daten!F4202,NA())</f>
        <v>#N/A</v>
      </c>
      <c r="R4199" s="16" t="e">
        <f>IF($P4199&lt;=$D$34,Daten!G4202,NA())</f>
        <v>#N/A</v>
      </c>
      <c r="S4199" s="16" t="e">
        <f>IF($P4199&lt;=$D$34,Daten!H4202,NA())</f>
        <v>#N/A</v>
      </c>
    </row>
    <row r="4200" spans="12:19" x14ac:dyDescent="0.3">
      <c r="L4200" s="24">
        <f t="shared" si="322"/>
        <v>4194</v>
      </c>
      <c r="M4200" s="16" t="e">
        <f>IF($L4200&lt;=$C$34,Daten!B4203,NA())</f>
        <v>#N/A</v>
      </c>
      <c r="N4200" s="16" t="e">
        <f>IF($L4200&lt;=$C$34,Daten!C4203,NA())</f>
        <v>#N/A</v>
      </c>
      <c r="O4200" s="16" t="e">
        <f>IF($L4200&lt;=$C$34,Daten!D4203,NA())</f>
        <v>#N/A</v>
      </c>
      <c r="P4200" s="24">
        <f t="shared" si="323"/>
        <v>4194</v>
      </c>
      <c r="Q4200" s="16" t="e">
        <f>IF($P4200&lt;=$D$34,Daten!F4203,NA())</f>
        <v>#N/A</v>
      </c>
      <c r="R4200" s="16" t="e">
        <f>IF($P4200&lt;=$D$34,Daten!G4203,NA())</f>
        <v>#N/A</v>
      </c>
      <c r="S4200" s="16" t="e">
        <f>IF($P4200&lt;=$D$34,Daten!H4203,NA())</f>
        <v>#N/A</v>
      </c>
    </row>
    <row r="4201" spans="12:19" x14ac:dyDescent="0.3">
      <c r="L4201" s="24">
        <f t="shared" si="322"/>
        <v>4195</v>
      </c>
      <c r="M4201" s="16" t="e">
        <f>IF($L4201&lt;=$C$34,Daten!B4204,NA())</f>
        <v>#N/A</v>
      </c>
      <c r="N4201" s="16" t="e">
        <f>IF($L4201&lt;=$C$34,Daten!C4204,NA())</f>
        <v>#N/A</v>
      </c>
      <c r="O4201" s="16" t="e">
        <f>IF($L4201&lt;=$C$34,Daten!D4204,NA())</f>
        <v>#N/A</v>
      </c>
      <c r="P4201" s="24">
        <f t="shared" si="323"/>
        <v>4195</v>
      </c>
      <c r="Q4201" s="16" t="e">
        <f>IF($P4201&lt;=$D$34,Daten!F4204,NA())</f>
        <v>#N/A</v>
      </c>
      <c r="R4201" s="16" t="e">
        <f>IF($P4201&lt;=$D$34,Daten!G4204,NA())</f>
        <v>#N/A</v>
      </c>
      <c r="S4201" s="16" t="e">
        <f>IF($P4201&lt;=$D$34,Daten!H4204,NA())</f>
        <v>#N/A</v>
      </c>
    </row>
    <row r="4202" spans="12:19" x14ac:dyDescent="0.3">
      <c r="L4202" s="24">
        <f t="shared" si="322"/>
        <v>4196</v>
      </c>
      <c r="M4202" s="16" t="e">
        <f>IF($L4202&lt;=$C$34,Daten!B4205,NA())</f>
        <v>#N/A</v>
      </c>
      <c r="N4202" s="16" t="e">
        <f>IF($L4202&lt;=$C$34,Daten!C4205,NA())</f>
        <v>#N/A</v>
      </c>
      <c r="O4202" s="16" t="e">
        <f>IF($L4202&lt;=$C$34,Daten!D4205,NA())</f>
        <v>#N/A</v>
      </c>
      <c r="P4202" s="24">
        <f t="shared" si="323"/>
        <v>4196</v>
      </c>
      <c r="Q4202" s="16" t="e">
        <f>IF($P4202&lt;=$D$34,Daten!F4205,NA())</f>
        <v>#N/A</v>
      </c>
      <c r="R4202" s="16" t="e">
        <f>IF($P4202&lt;=$D$34,Daten!G4205,NA())</f>
        <v>#N/A</v>
      </c>
      <c r="S4202" s="16" t="e">
        <f>IF($P4202&lt;=$D$34,Daten!H4205,NA())</f>
        <v>#N/A</v>
      </c>
    </row>
    <row r="4203" spans="12:19" x14ac:dyDescent="0.3">
      <c r="L4203" s="24">
        <f t="shared" si="322"/>
        <v>4197</v>
      </c>
      <c r="M4203" s="16" t="e">
        <f>IF($L4203&lt;=$C$34,Daten!B4206,NA())</f>
        <v>#N/A</v>
      </c>
      <c r="N4203" s="16" t="e">
        <f>IF($L4203&lt;=$C$34,Daten!C4206,NA())</f>
        <v>#N/A</v>
      </c>
      <c r="O4203" s="16" t="e">
        <f>IF($L4203&lt;=$C$34,Daten!D4206,NA())</f>
        <v>#N/A</v>
      </c>
      <c r="P4203" s="24">
        <f t="shared" si="323"/>
        <v>4197</v>
      </c>
      <c r="Q4203" s="16" t="e">
        <f>IF($P4203&lt;=$D$34,Daten!F4206,NA())</f>
        <v>#N/A</v>
      </c>
      <c r="R4203" s="16" t="e">
        <f>IF($P4203&lt;=$D$34,Daten!G4206,NA())</f>
        <v>#N/A</v>
      </c>
      <c r="S4203" s="16" t="e">
        <f>IF($P4203&lt;=$D$34,Daten!H4206,NA())</f>
        <v>#N/A</v>
      </c>
    </row>
    <row r="4204" spans="12:19" x14ac:dyDescent="0.3">
      <c r="L4204" s="24">
        <f t="shared" si="322"/>
        <v>4198</v>
      </c>
      <c r="M4204" s="16" t="e">
        <f>IF($L4204&lt;=$C$34,Daten!B4207,NA())</f>
        <v>#N/A</v>
      </c>
      <c r="N4204" s="16" t="e">
        <f>IF($L4204&lt;=$C$34,Daten!C4207,NA())</f>
        <v>#N/A</v>
      </c>
      <c r="O4204" s="16" t="e">
        <f>IF($L4204&lt;=$C$34,Daten!D4207,NA())</f>
        <v>#N/A</v>
      </c>
      <c r="P4204" s="24">
        <f t="shared" si="323"/>
        <v>4198</v>
      </c>
      <c r="Q4204" s="16" t="e">
        <f>IF($P4204&lt;=$D$34,Daten!F4207,NA())</f>
        <v>#N/A</v>
      </c>
      <c r="R4204" s="16" t="e">
        <f>IF($P4204&lt;=$D$34,Daten!G4207,NA())</f>
        <v>#N/A</v>
      </c>
      <c r="S4204" s="16" t="e">
        <f>IF($P4204&lt;=$D$34,Daten!H4207,NA())</f>
        <v>#N/A</v>
      </c>
    </row>
    <row r="4205" spans="12:19" x14ac:dyDescent="0.3">
      <c r="L4205" s="24">
        <f t="shared" si="322"/>
        <v>4199</v>
      </c>
      <c r="M4205" s="16" t="e">
        <f>IF($L4205&lt;=$C$34,Daten!B4208,NA())</f>
        <v>#N/A</v>
      </c>
      <c r="N4205" s="16" t="e">
        <f>IF($L4205&lt;=$C$34,Daten!C4208,NA())</f>
        <v>#N/A</v>
      </c>
      <c r="O4205" s="16" t="e">
        <f>IF($L4205&lt;=$C$34,Daten!D4208,NA())</f>
        <v>#N/A</v>
      </c>
      <c r="P4205" s="24">
        <f t="shared" si="323"/>
        <v>4199</v>
      </c>
      <c r="Q4205" s="16" t="e">
        <f>IF($P4205&lt;=$D$34,Daten!F4208,NA())</f>
        <v>#N/A</v>
      </c>
      <c r="R4205" s="16" t="e">
        <f>IF($P4205&lt;=$D$34,Daten!G4208,NA())</f>
        <v>#N/A</v>
      </c>
      <c r="S4205" s="16" t="e">
        <f>IF($P4205&lt;=$D$34,Daten!H4208,NA())</f>
        <v>#N/A</v>
      </c>
    </row>
    <row r="4206" spans="12:19" x14ac:dyDescent="0.3">
      <c r="L4206" s="24">
        <f t="shared" si="322"/>
        <v>4200</v>
      </c>
      <c r="M4206" s="16" t="e">
        <f>IF($L4206&lt;=$C$34,Daten!B4209,NA())</f>
        <v>#N/A</v>
      </c>
      <c r="N4206" s="16" t="e">
        <f>IF($L4206&lt;=$C$34,Daten!C4209,NA())</f>
        <v>#N/A</v>
      </c>
      <c r="O4206" s="16" t="e">
        <f>IF($L4206&lt;=$C$34,Daten!D4209,NA())</f>
        <v>#N/A</v>
      </c>
      <c r="P4206" s="24">
        <f t="shared" si="323"/>
        <v>4200</v>
      </c>
      <c r="Q4206" s="16" t="e">
        <f>IF($P4206&lt;=$D$34,Daten!F4209,NA())</f>
        <v>#N/A</v>
      </c>
      <c r="R4206" s="16" t="e">
        <f>IF($P4206&lt;=$D$34,Daten!G4209,NA())</f>
        <v>#N/A</v>
      </c>
      <c r="S4206" s="16" t="e">
        <f>IF($P4206&lt;=$D$34,Daten!H4209,NA())</f>
        <v>#N/A</v>
      </c>
    </row>
    <row r="4207" spans="12:19" x14ac:dyDescent="0.3">
      <c r="L4207" s="24">
        <f t="shared" si="322"/>
        <v>4201</v>
      </c>
      <c r="M4207" s="16" t="e">
        <f>IF($L4207&lt;=$C$34,Daten!B4210,NA())</f>
        <v>#N/A</v>
      </c>
      <c r="N4207" s="16" t="e">
        <f>IF($L4207&lt;=$C$34,Daten!C4210,NA())</f>
        <v>#N/A</v>
      </c>
      <c r="O4207" s="16" t="e">
        <f>IF($L4207&lt;=$C$34,Daten!D4210,NA())</f>
        <v>#N/A</v>
      </c>
      <c r="P4207" s="24">
        <f t="shared" si="323"/>
        <v>4201</v>
      </c>
      <c r="Q4207" s="16" t="e">
        <f>IF($P4207&lt;=$D$34,Daten!F4210,NA())</f>
        <v>#N/A</v>
      </c>
      <c r="R4207" s="16" t="e">
        <f>IF($P4207&lt;=$D$34,Daten!G4210,NA())</f>
        <v>#N/A</v>
      </c>
      <c r="S4207" s="16" t="e">
        <f>IF($P4207&lt;=$D$34,Daten!H4210,NA())</f>
        <v>#N/A</v>
      </c>
    </row>
    <row r="4208" spans="12:19" x14ac:dyDescent="0.3">
      <c r="L4208" s="24">
        <f t="shared" si="322"/>
        <v>4202</v>
      </c>
      <c r="M4208" s="16" t="e">
        <f>IF($L4208&lt;=$C$34,Daten!B4211,NA())</f>
        <v>#N/A</v>
      </c>
      <c r="N4208" s="16" t="e">
        <f>IF($L4208&lt;=$C$34,Daten!C4211,NA())</f>
        <v>#N/A</v>
      </c>
      <c r="O4208" s="16" t="e">
        <f>IF($L4208&lt;=$C$34,Daten!D4211,NA())</f>
        <v>#N/A</v>
      </c>
      <c r="P4208" s="24">
        <f t="shared" si="323"/>
        <v>4202</v>
      </c>
      <c r="Q4208" s="16" t="e">
        <f>IF($P4208&lt;=$D$34,Daten!F4211,NA())</f>
        <v>#N/A</v>
      </c>
      <c r="R4208" s="16" t="e">
        <f>IF($P4208&lt;=$D$34,Daten!G4211,NA())</f>
        <v>#N/A</v>
      </c>
      <c r="S4208" s="16" t="e">
        <f>IF($P4208&lt;=$D$34,Daten!H4211,NA())</f>
        <v>#N/A</v>
      </c>
    </row>
    <row r="4209" spans="12:19" x14ac:dyDescent="0.3">
      <c r="L4209" s="24">
        <f t="shared" si="322"/>
        <v>4203</v>
      </c>
      <c r="M4209" s="16" t="e">
        <f>IF($L4209&lt;=$C$34,Daten!B4212,NA())</f>
        <v>#N/A</v>
      </c>
      <c r="N4209" s="16" t="e">
        <f>IF($L4209&lt;=$C$34,Daten!C4212,NA())</f>
        <v>#N/A</v>
      </c>
      <c r="O4209" s="16" t="e">
        <f>IF($L4209&lt;=$C$34,Daten!D4212,NA())</f>
        <v>#N/A</v>
      </c>
      <c r="P4209" s="24">
        <f t="shared" si="323"/>
        <v>4203</v>
      </c>
      <c r="Q4209" s="16" t="e">
        <f>IF($P4209&lt;=$D$34,Daten!F4212,NA())</f>
        <v>#N/A</v>
      </c>
      <c r="R4209" s="16" t="e">
        <f>IF($P4209&lt;=$D$34,Daten!G4212,NA())</f>
        <v>#N/A</v>
      </c>
      <c r="S4209" s="16" t="e">
        <f>IF($P4209&lt;=$D$34,Daten!H4212,NA())</f>
        <v>#N/A</v>
      </c>
    </row>
    <row r="4210" spans="12:19" x14ac:dyDescent="0.3">
      <c r="L4210" s="24">
        <f t="shared" si="322"/>
        <v>4204</v>
      </c>
      <c r="M4210" s="16" t="e">
        <f>IF($L4210&lt;=$C$34,Daten!B4213,NA())</f>
        <v>#N/A</v>
      </c>
      <c r="N4210" s="16" t="e">
        <f>IF($L4210&lt;=$C$34,Daten!C4213,NA())</f>
        <v>#N/A</v>
      </c>
      <c r="O4210" s="16" t="e">
        <f>IF($L4210&lt;=$C$34,Daten!D4213,NA())</f>
        <v>#N/A</v>
      </c>
      <c r="P4210" s="24">
        <f t="shared" si="323"/>
        <v>4204</v>
      </c>
      <c r="Q4210" s="16" t="e">
        <f>IF($P4210&lt;=$D$34,Daten!F4213,NA())</f>
        <v>#N/A</v>
      </c>
      <c r="R4210" s="16" t="e">
        <f>IF($P4210&lt;=$D$34,Daten!G4213,NA())</f>
        <v>#N/A</v>
      </c>
      <c r="S4210" s="16" t="e">
        <f>IF($P4210&lt;=$D$34,Daten!H4213,NA())</f>
        <v>#N/A</v>
      </c>
    </row>
    <row r="4211" spans="12:19" x14ac:dyDescent="0.3">
      <c r="L4211" s="24">
        <f t="shared" si="322"/>
        <v>4205</v>
      </c>
      <c r="M4211" s="16" t="e">
        <f>IF($L4211&lt;=$C$34,Daten!B4214,NA())</f>
        <v>#N/A</v>
      </c>
      <c r="N4211" s="16" t="e">
        <f>IF($L4211&lt;=$C$34,Daten!C4214,NA())</f>
        <v>#N/A</v>
      </c>
      <c r="O4211" s="16" t="e">
        <f>IF($L4211&lt;=$C$34,Daten!D4214,NA())</f>
        <v>#N/A</v>
      </c>
      <c r="P4211" s="24">
        <f t="shared" si="323"/>
        <v>4205</v>
      </c>
      <c r="Q4211" s="16" t="e">
        <f>IF($P4211&lt;=$D$34,Daten!F4214,NA())</f>
        <v>#N/A</v>
      </c>
      <c r="R4211" s="16" t="e">
        <f>IF($P4211&lt;=$D$34,Daten!G4214,NA())</f>
        <v>#N/A</v>
      </c>
      <c r="S4211" s="16" t="e">
        <f>IF($P4211&lt;=$D$34,Daten!H4214,NA())</f>
        <v>#N/A</v>
      </c>
    </row>
    <row r="4212" spans="12:19" x14ac:dyDescent="0.3">
      <c r="L4212" s="24">
        <f t="shared" si="322"/>
        <v>4206</v>
      </c>
      <c r="M4212" s="16" t="e">
        <f>IF($L4212&lt;=$C$34,Daten!B4215,NA())</f>
        <v>#N/A</v>
      </c>
      <c r="N4212" s="16" t="e">
        <f>IF($L4212&lt;=$C$34,Daten!C4215,NA())</f>
        <v>#N/A</v>
      </c>
      <c r="O4212" s="16" t="e">
        <f>IF($L4212&lt;=$C$34,Daten!D4215,NA())</f>
        <v>#N/A</v>
      </c>
      <c r="P4212" s="24">
        <f t="shared" si="323"/>
        <v>4206</v>
      </c>
      <c r="Q4212" s="16" t="e">
        <f>IF($P4212&lt;=$D$34,Daten!F4215,NA())</f>
        <v>#N/A</v>
      </c>
      <c r="R4212" s="16" t="e">
        <f>IF($P4212&lt;=$D$34,Daten!G4215,NA())</f>
        <v>#N/A</v>
      </c>
      <c r="S4212" s="16" t="e">
        <f>IF($P4212&lt;=$D$34,Daten!H4215,NA())</f>
        <v>#N/A</v>
      </c>
    </row>
    <row r="4213" spans="12:19" x14ac:dyDescent="0.3">
      <c r="L4213" s="24">
        <f t="shared" si="322"/>
        <v>4207</v>
      </c>
      <c r="M4213" s="16" t="e">
        <f>IF($L4213&lt;=$C$34,Daten!B4216,NA())</f>
        <v>#N/A</v>
      </c>
      <c r="N4213" s="16" t="e">
        <f>IF($L4213&lt;=$C$34,Daten!C4216,NA())</f>
        <v>#N/A</v>
      </c>
      <c r="O4213" s="16" t="e">
        <f>IF($L4213&lt;=$C$34,Daten!D4216,NA())</f>
        <v>#N/A</v>
      </c>
      <c r="P4213" s="24">
        <f t="shared" si="323"/>
        <v>4207</v>
      </c>
      <c r="Q4213" s="16" t="e">
        <f>IF($P4213&lt;=$D$34,Daten!F4216,NA())</f>
        <v>#N/A</v>
      </c>
      <c r="R4213" s="16" t="e">
        <f>IF($P4213&lt;=$D$34,Daten!G4216,NA())</f>
        <v>#N/A</v>
      </c>
      <c r="S4213" s="16" t="e">
        <f>IF($P4213&lt;=$D$34,Daten!H4216,NA())</f>
        <v>#N/A</v>
      </c>
    </row>
    <row r="4214" spans="12:19" x14ac:dyDescent="0.3">
      <c r="L4214" s="24">
        <f t="shared" si="322"/>
        <v>4208</v>
      </c>
      <c r="M4214" s="16" t="e">
        <f>IF($L4214&lt;=$C$34,Daten!B4217,NA())</f>
        <v>#N/A</v>
      </c>
      <c r="N4214" s="16" t="e">
        <f>IF($L4214&lt;=$C$34,Daten!C4217,NA())</f>
        <v>#N/A</v>
      </c>
      <c r="O4214" s="16" t="e">
        <f>IF($L4214&lt;=$C$34,Daten!D4217,NA())</f>
        <v>#N/A</v>
      </c>
      <c r="P4214" s="24">
        <f t="shared" si="323"/>
        <v>4208</v>
      </c>
      <c r="Q4214" s="16" t="e">
        <f>IF($P4214&lt;=$D$34,Daten!F4217,NA())</f>
        <v>#N/A</v>
      </c>
      <c r="R4214" s="16" t="e">
        <f>IF($P4214&lt;=$D$34,Daten!G4217,NA())</f>
        <v>#N/A</v>
      </c>
      <c r="S4214" s="16" t="e">
        <f>IF($P4214&lt;=$D$34,Daten!H4217,NA())</f>
        <v>#N/A</v>
      </c>
    </row>
    <row r="4215" spans="12:19" x14ac:dyDescent="0.3">
      <c r="L4215" s="24">
        <f t="shared" si="322"/>
        <v>4209</v>
      </c>
      <c r="M4215" s="16" t="e">
        <f>IF($L4215&lt;=$C$34,Daten!B4218,NA())</f>
        <v>#N/A</v>
      </c>
      <c r="N4215" s="16" t="e">
        <f>IF($L4215&lt;=$C$34,Daten!C4218,NA())</f>
        <v>#N/A</v>
      </c>
      <c r="O4215" s="16" t="e">
        <f>IF($L4215&lt;=$C$34,Daten!D4218,NA())</f>
        <v>#N/A</v>
      </c>
      <c r="P4215" s="24">
        <f t="shared" si="323"/>
        <v>4209</v>
      </c>
      <c r="Q4215" s="16" t="e">
        <f>IF($P4215&lt;=$D$34,Daten!F4218,NA())</f>
        <v>#N/A</v>
      </c>
      <c r="R4215" s="16" t="e">
        <f>IF($P4215&lt;=$D$34,Daten!G4218,NA())</f>
        <v>#N/A</v>
      </c>
      <c r="S4215" s="16" t="e">
        <f>IF($P4215&lt;=$D$34,Daten!H4218,NA())</f>
        <v>#N/A</v>
      </c>
    </row>
    <row r="4216" spans="12:19" x14ac:dyDescent="0.3">
      <c r="L4216" s="24">
        <f t="shared" si="322"/>
        <v>4210</v>
      </c>
      <c r="M4216" s="16" t="e">
        <f>IF($L4216&lt;=$C$34,Daten!B4219,NA())</f>
        <v>#N/A</v>
      </c>
      <c r="N4216" s="16" t="e">
        <f>IF($L4216&lt;=$C$34,Daten!C4219,NA())</f>
        <v>#N/A</v>
      </c>
      <c r="O4216" s="16" t="e">
        <f>IF($L4216&lt;=$C$34,Daten!D4219,NA())</f>
        <v>#N/A</v>
      </c>
      <c r="P4216" s="24">
        <f t="shared" si="323"/>
        <v>4210</v>
      </c>
      <c r="Q4216" s="16" t="e">
        <f>IF($P4216&lt;=$D$34,Daten!F4219,NA())</f>
        <v>#N/A</v>
      </c>
      <c r="R4216" s="16" t="e">
        <f>IF($P4216&lt;=$D$34,Daten!G4219,NA())</f>
        <v>#N/A</v>
      </c>
      <c r="S4216" s="16" t="e">
        <f>IF($P4216&lt;=$D$34,Daten!H4219,NA())</f>
        <v>#N/A</v>
      </c>
    </row>
    <row r="4217" spans="12:19" x14ac:dyDescent="0.3">
      <c r="L4217" s="24">
        <f t="shared" si="322"/>
        <v>4211</v>
      </c>
      <c r="M4217" s="16" t="e">
        <f>IF($L4217&lt;=$C$34,Daten!B4220,NA())</f>
        <v>#N/A</v>
      </c>
      <c r="N4217" s="16" t="e">
        <f>IF($L4217&lt;=$C$34,Daten!C4220,NA())</f>
        <v>#N/A</v>
      </c>
      <c r="O4217" s="16" t="e">
        <f>IF($L4217&lt;=$C$34,Daten!D4220,NA())</f>
        <v>#N/A</v>
      </c>
      <c r="P4217" s="24">
        <f t="shared" si="323"/>
        <v>4211</v>
      </c>
      <c r="Q4217" s="16" t="e">
        <f>IF($P4217&lt;=$D$34,Daten!F4220,NA())</f>
        <v>#N/A</v>
      </c>
      <c r="R4217" s="16" t="e">
        <f>IF($P4217&lt;=$D$34,Daten!G4220,NA())</f>
        <v>#N/A</v>
      </c>
      <c r="S4217" s="16" t="e">
        <f>IF($P4217&lt;=$D$34,Daten!H4220,NA())</f>
        <v>#N/A</v>
      </c>
    </row>
    <row r="4218" spans="12:19" x14ac:dyDescent="0.3">
      <c r="L4218" s="24">
        <f t="shared" si="322"/>
        <v>4212</v>
      </c>
      <c r="M4218" s="16" t="e">
        <f>IF($L4218&lt;=$C$34,Daten!B4221,NA())</f>
        <v>#N/A</v>
      </c>
      <c r="N4218" s="16" t="e">
        <f>IF($L4218&lt;=$C$34,Daten!C4221,NA())</f>
        <v>#N/A</v>
      </c>
      <c r="O4218" s="16" t="e">
        <f>IF($L4218&lt;=$C$34,Daten!D4221,NA())</f>
        <v>#N/A</v>
      </c>
      <c r="P4218" s="24">
        <f t="shared" si="323"/>
        <v>4212</v>
      </c>
      <c r="Q4218" s="16" t="e">
        <f>IF($P4218&lt;=$D$34,Daten!F4221,NA())</f>
        <v>#N/A</v>
      </c>
      <c r="R4218" s="16" t="e">
        <f>IF($P4218&lt;=$D$34,Daten!G4221,NA())</f>
        <v>#N/A</v>
      </c>
      <c r="S4218" s="16" t="e">
        <f>IF($P4218&lt;=$D$34,Daten!H4221,NA())</f>
        <v>#N/A</v>
      </c>
    </row>
    <row r="4219" spans="12:19" x14ac:dyDescent="0.3">
      <c r="L4219" s="24">
        <f t="shared" si="322"/>
        <v>4213</v>
      </c>
      <c r="M4219" s="16" t="e">
        <f>IF($L4219&lt;=$C$34,Daten!B4222,NA())</f>
        <v>#N/A</v>
      </c>
      <c r="N4219" s="16" t="e">
        <f>IF($L4219&lt;=$C$34,Daten!C4222,NA())</f>
        <v>#N/A</v>
      </c>
      <c r="O4219" s="16" t="e">
        <f>IF($L4219&lt;=$C$34,Daten!D4222,NA())</f>
        <v>#N/A</v>
      </c>
      <c r="P4219" s="24">
        <f t="shared" si="323"/>
        <v>4213</v>
      </c>
      <c r="Q4219" s="16" t="e">
        <f>IF($P4219&lt;=$D$34,Daten!F4222,NA())</f>
        <v>#N/A</v>
      </c>
      <c r="R4219" s="16" t="e">
        <f>IF($P4219&lt;=$D$34,Daten!G4222,NA())</f>
        <v>#N/A</v>
      </c>
      <c r="S4219" s="16" t="e">
        <f>IF($P4219&lt;=$D$34,Daten!H4222,NA())</f>
        <v>#N/A</v>
      </c>
    </row>
    <row r="4220" spans="12:19" x14ac:dyDescent="0.3">
      <c r="L4220" s="24">
        <f t="shared" si="322"/>
        <v>4214</v>
      </c>
      <c r="M4220" s="16" t="e">
        <f>IF($L4220&lt;=$C$34,Daten!B4223,NA())</f>
        <v>#N/A</v>
      </c>
      <c r="N4220" s="16" t="e">
        <f>IF($L4220&lt;=$C$34,Daten!C4223,NA())</f>
        <v>#N/A</v>
      </c>
      <c r="O4220" s="16" t="e">
        <f>IF($L4220&lt;=$C$34,Daten!D4223,NA())</f>
        <v>#N/A</v>
      </c>
      <c r="P4220" s="24">
        <f t="shared" si="323"/>
        <v>4214</v>
      </c>
      <c r="Q4220" s="16" t="e">
        <f>IF($P4220&lt;=$D$34,Daten!F4223,NA())</f>
        <v>#N/A</v>
      </c>
      <c r="R4220" s="16" t="e">
        <f>IF($P4220&lt;=$D$34,Daten!G4223,NA())</f>
        <v>#N/A</v>
      </c>
      <c r="S4220" s="16" t="e">
        <f>IF($P4220&lt;=$D$34,Daten!H4223,NA())</f>
        <v>#N/A</v>
      </c>
    </row>
    <row r="4221" spans="12:19" x14ac:dyDescent="0.3">
      <c r="L4221" s="24">
        <f t="shared" si="322"/>
        <v>4215</v>
      </c>
      <c r="M4221" s="16" t="e">
        <f>IF($L4221&lt;=$C$34,Daten!B4224,NA())</f>
        <v>#N/A</v>
      </c>
      <c r="N4221" s="16" t="e">
        <f>IF($L4221&lt;=$C$34,Daten!C4224,NA())</f>
        <v>#N/A</v>
      </c>
      <c r="O4221" s="16" t="e">
        <f>IF($L4221&lt;=$C$34,Daten!D4224,NA())</f>
        <v>#N/A</v>
      </c>
      <c r="P4221" s="24">
        <f t="shared" si="323"/>
        <v>4215</v>
      </c>
      <c r="Q4221" s="16" t="e">
        <f>IF($P4221&lt;=$D$34,Daten!F4224,NA())</f>
        <v>#N/A</v>
      </c>
      <c r="R4221" s="16" t="e">
        <f>IF($P4221&lt;=$D$34,Daten!G4224,NA())</f>
        <v>#N/A</v>
      </c>
      <c r="S4221" s="16" t="e">
        <f>IF($P4221&lt;=$D$34,Daten!H4224,NA())</f>
        <v>#N/A</v>
      </c>
    </row>
    <row r="4222" spans="12:19" x14ac:dyDescent="0.3">
      <c r="L4222" s="24">
        <f t="shared" si="322"/>
        <v>4216</v>
      </c>
      <c r="M4222" s="16" t="e">
        <f>IF($L4222&lt;=$C$34,Daten!B4225,NA())</f>
        <v>#N/A</v>
      </c>
      <c r="N4222" s="16" t="e">
        <f>IF($L4222&lt;=$C$34,Daten!C4225,NA())</f>
        <v>#N/A</v>
      </c>
      <c r="O4222" s="16" t="e">
        <f>IF($L4222&lt;=$C$34,Daten!D4225,NA())</f>
        <v>#N/A</v>
      </c>
      <c r="P4222" s="24">
        <f t="shared" si="323"/>
        <v>4216</v>
      </c>
      <c r="Q4222" s="16" t="e">
        <f>IF($P4222&lt;=$D$34,Daten!F4225,NA())</f>
        <v>#N/A</v>
      </c>
      <c r="R4222" s="16" t="e">
        <f>IF($P4222&lt;=$D$34,Daten!G4225,NA())</f>
        <v>#N/A</v>
      </c>
      <c r="S4222" s="16" t="e">
        <f>IF($P4222&lt;=$D$34,Daten!H4225,NA())</f>
        <v>#N/A</v>
      </c>
    </row>
    <row r="4223" spans="12:19" x14ac:dyDescent="0.3">
      <c r="L4223" s="24">
        <f t="shared" si="322"/>
        <v>4217</v>
      </c>
      <c r="M4223" s="16" t="e">
        <f>IF($L4223&lt;=$C$34,Daten!B4226,NA())</f>
        <v>#N/A</v>
      </c>
      <c r="N4223" s="16" t="e">
        <f>IF($L4223&lt;=$C$34,Daten!C4226,NA())</f>
        <v>#N/A</v>
      </c>
      <c r="O4223" s="16" t="e">
        <f>IF($L4223&lt;=$C$34,Daten!D4226,NA())</f>
        <v>#N/A</v>
      </c>
      <c r="P4223" s="24">
        <f t="shared" si="323"/>
        <v>4217</v>
      </c>
      <c r="Q4223" s="16" t="e">
        <f>IF($P4223&lt;=$D$34,Daten!F4226,NA())</f>
        <v>#N/A</v>
      </c>
      <c r="R4223" s="16" t="e">
        <f>IF($P4223&lt;=$D$34,Daten!G4226,NA())</f>
        <v>#N/A</v>
      </c>
      <c r="S4223" s="16" t="e">
        <f>IF($P4223&lt;=$D$34,Daten!H4226,NA())</f>
        <v>#N/A</v>
      </c>
    </row>
    <row r="4224" spans="12:19" x14ac:dyDescent="0.3">
      <c r="L4224" s="24">
        <f t="shared" si="322"/>
        <v>4218</v>
      </c>
      <c r="M4224" s="16" t="e">
        <f>IF($L4224&lt;=$C$34,Daten!B4227,NA())</f>
        <v>#N/A</v>
      </c>
      <c r="N4224" s="16" t="e">
        <f>IF($L4224&lt;=$C$34,Daten!C4227,NA())</f>
        <v>#N/A</v>
      </c>
      <c r="O4224" s="16" t="e">
        <f>IF($L4224&lt;=$C$34,Daten!D4227,NA())</f>
        <v>#N/A</v>
      </c>
      <c r="P4224" s="24">
        <f t="shared" si="323"/>
        <v>4218</v>
      </c>
      <c r="Q4224" s="16" t="e">
        <f>IF($P4224&lt;=$D$34,Daten!F4227,NA())</f>
        <v>#N/A</v>
      </c>
      <c r="R4224" s="16" t="e">
        <f>IF($P4224&lt;=$D$34,Daten!G4227,NA())</f>
        <v>#N/A</v>
      </c>
      <c r="S4224" s="16" t="e">
        <f>IF($P4224&lt;=$D$34,Daten!H4227,NA())</f>
        <v>#N/A</v>
      </c>
    </row>
    <row r="4225" spans="12:19" x14ac:dyDescent="0.3">
      <c r="L4225" s="24">
        <f t="shared" si="322"/>
        <v>4219</v>
      </c>
      <c r="M4225" s="16" t="e">
        <f>IF($L4225&lt;=$C$34,Daten!B4228,NA())</f>
        <v>#N/A</v>
      </c>
      <c r="N4225" s="16" t="e">
        <f>IF($L4225&lt;=$C$34,Daten!C4228,NA())</f>
        <v>#N/A</v>
      </c>
      <c r="O4225" s="16" t="e">
        <f>IF($L4225&lt;=$C$34,Daten!D4228,NA())</f>
        <v>#N/A</v>
      </c>
      <c r="P4225" s="24">
        <f t="shared" si="323"/>
        <v>4219</v>
      </c>
      <c r="Q4225" s="16" t="e">
        <f>IF($P4225&lt;=$D$34,Daten!F4228,NA())</f>
        <v>#N/A</v>
      </c>
      <c r="R4225" s="16" t="e">
        <f>IF($P4225&lt;=$D$34,Daten!G4228,NA())</f>
        <v>#N/A</v>
      </c>
      <c r="S4225" s="16" t="e">
        <f>IF($P4225&lt;=$D$34,Daten!H4228,NA())</f>
        <v>#N/A</v>
      </c>
    </row>
    <row r="4226" spans="12:19" x14ac:dyDescent="0.3">
      <c r="L4226" s="24">
        <f t="shared" si="322"/>
        <v>4220</v>
      </c>
      <c r="M4226" s="16" t="e">
        <f>IF($L4226&lt;=$C$34,Daten!B4229,NA())</f>
        <v>#N/A</v>
      </c>
      <c r="N4226" s="16" t="e">
        <f>IF($L4226&lt;=$C$34,Daten!C4229,NA())</f>
        <v>#N/A</v>
      </c>
      <c r="O4226" s="16" t="e">
        <f>IF($L4226&lt;=$C$34,Daten!D4229,NA())</f>
        <v>#N/A</v>
      </c>
      <c r="P4226" s="24">
        <f t="shared" si="323"/>
        <v>4220</v>
      </c>
      <c r="Q4226" s="16" t="e">
        <f>IF($P4226&lt;=$D$34,Daten!F4229,NA())</f>
        <v>#N/A</v>
      </c>
      <c r="R4226" s="16" t="e">
        <f>IF($P4226&lt;=$D$34,Daten!G4229,NA())</f>
        <v>#N/A</v>
      </c>
      <c r="S4226" s="16" t="e">
        <f>IF($P4226&lt;=$D$34,Daten!H4229,NA())</f>
        <v>#N/A</v>
      </c>
    </row>
    <row r="4227" spans="12:19" x14ac:dyDescent="0.3">
      <c r="L4227" s="24">
        <f t="shared" si="322"/>
        <v>4221</v>
      </c>
      <c r="M4227" s="16" t="e">
        <f>IF($L4227&lt;=$C$34,Daten!B4230,NA())</f>
        <v>#N/A</v>
      </c>
      <c r="N4227" s="16" t="e">
        <f>IF($L4227&lt;=$C$34,Daten!C4230,NA())</f>
        <v>#N/A</v>
      </c>
      <c r="O4227" s="16" t="e">
        <f>IF($L4227&lt;=$C$34,Daten!D4230,NA())</f>
        <v>#N/A</v>
      </c>
      <c r="P4227" s="24">
        <f t="shared" si="323"/>
        <v>4221</v>
      </c>
      <c r="Q4227" s="16" t="e">
        <f>IF($P4227&lt;=$D$34,Daten!F4230,NA())</f>
        <v>#N/A</v>
      </c>
      <c r="R4227" s="16" t="e">
        <f>IF($P4227&lt;=$D$34,Daten!G4230,NA())</f>
        <v>#N/A</v>
      </c>
      <c r="S4227" s="16" t="e">
        <f>IF($P4227&lt;=$D$34,Daten!H4230,NA())</f>
        <v>#N/A</v>
      </c>
    </row>
    <row r="4228" spans="12:19" x14ac:dyDescent="0.3">
      <c r="L4228" s="24">
        <f t="shared" si="322"/>
        <v>4222</v>
      </c>
      <c r="M4228" s="16" t="e">
        <f>IF($L4228&lt;=$C$34,Daten!B4231,NA())</f>
        <v>#N/A</v>
      </c>
      <c r="N4228" s="16" t="e">
        <f>IF($L4228&lt;=$C$34,Daten!C4231,NA())</f>
        <v>#N/A</v>
      </c>
      <c r="O4228" s="16" t="e">
        <f>IF($L4228&lt;=$C$34,Daten!D4231,NA())</f>
        <v>#N/A</v>
      </c>
      <c r="P4228" s="24">
        <f t="shared" si="323"/>
        <v>4222</v>
      </c>
      <c r="Q4228" s="16" t="e">
        <f>IF($P4228&lt;=$D$34,Daten!F4231,NA())</f>
        <v>#N/A</v>
      </c>
      <c r="R4228" s="16" t="e">
        <f>IF($P4228&lt;=$D$34,Daten!G4231,NA())</f>
        <v>#N/A</v>
      </c>
      <c r="S4228" s="16" t="e">
        <f>IF($P4228&lt;=$D$34,Daten!H4231,NA())</f>
        <v>#N/A</v>
      </c>
    </row>
    <row r="4229" spans="12:19" x14ac:dyDescent="0.3">
      <c r="L4229" s="24">
        <f t="shared" si="322"/>
        <v>4223</v>
      </c>
      <c r="M4229" s="16" t="e">
        <f>IF($L4229&lt;=$C$34,Daten!B4232,NA())</f>
        <v>#N/A</v>
      </c>
      <c r="N4229" s="16" t="e">
        <f>IF($L4229&lt;=$C$34,Daten!C4232,NA())</f>
        <v>#N/A</v>
      </c>
      <c r="O4229" s="16" t="e">
        <f>IF($L4229&lt;=$C$34,Daten!D4232,NA())</f>
        <v>#N/A</v>
      </c>
      <c r="P4229" s="24">
        <f t="shared" si="323"/>
        <v>4223</v>
      </c>
      <c r="Q4229" s="16" t="e">
        <f>IF($P4229&lt;=$D$34,Daten!F4232,NA())</f>
        <v>#N/A</v>
      </c>
      <c r="R4229" s="16" t="e">
        <f>IF($P4229&lt;=$D$34,Daten!G4232,NA())</f>
        <v>#N/A</v>
      </c>
      <c r="S4229" s="16" t="e">
        <f>IF($P4229&lt;=$D$34,Daten!H4232,NA())</f>
        <v>#N/A</v>
      </c>
    </row>
    <row r="4230" spans="12:19" x14ac:dyDescent="0.3">
      <c r="L4230" s="24">
        <f t="shared" si="322"/>
        <v>4224</v>
      </c>
      <c r="M4230" s="16" t="e">
        <f>IF($L4230&lt;=$C$34,Daten!B4233,NA())</f>
        <v>#N/A</v>
      </c>
      <c r="N4230" s="16" t="e">
        <f>IF($L4230&lt;=$C$34,Daten!C4233,NA())</f>
        <v>#N/A</v>
      </c>
      <c r="O4230" s="16" t="e">
        <f>IF($L4230&lt;=$C$34,Daten!D4233,NA())</f>
        <v>#N/A</v>
      </c>
      <c r="P4230" s="24">
        <f t="shared" si="323"/>
        <v>4224</v>
      </c>
      <c r="Q4230" s="16" t="e">
        <f>IF($P4230&lt;=$D$34,Daten!F4233,NA())</f>
        <v>#N/A</v>
      </c>
      <c r="R4230" s="16" t="e">
        <f>IF($P4230&lt;=$D$34,Daten!G4233,NA())</f>
        <v>#N/A</v>
      </c>
      <c r="S4230" s="16" t="e">
        <f>IF($P4230&lt;=$D$34,Daten!H4233,NA())</f>
        <v>#N/A</v>
      </c>
    </row>
    <row r="4231" spans="12:19" x14ac:dyDescent="0.3">
      <c r="L4231" s="24">
        <f t="shared" si="322"/>
        <v>4225</v>
      </c>
      <c r="M4231" s="16" t="e">
        <f>IF($L4231&lt;=$C$34,Daten!B4234,NA())</f>
        <v>#N/A</v>
      </c>
      <c r="N4231" s="16" t="e">
        <f>IF($L4231&lt;=$C$34,Daten!C4234,NA())</f>
        <v>#N/A</v>
      </c>
      <c r="O4231" s="16" t="e">
        <f>IF($L4231&lt;=$C$34,Daten!D4234,NA())</f>
        <v>#N/A</v>
      </c>
      <c r="P4231" s="24">
        <f t="shared" si="323"/>
        <v>4225</v>
      </c>
      <c r="Q4231" s="16" t="e">
        <f>IF($P4231&lt;=$D$34,Daten!F4234,NA())</f>
        <v>#N/A</v>
      </c>
      <c r="R4231" s="16" t="e">
        <f>IF($P4231&lt;=$D$34,Daten!G4234,NA())</f>
        <v>#N/A</v>
      </c>
      <c r="S4231" s="16" t="e">
        <f>IF($P4231&lt;=$D$34,Daten!H4234,NA())</f>
        <v>#N/A</v>
      </c>
    </row>
    <row r="4232" spans="12:19" x14ac:dyDescent="0.3">
      <c r="L4232" s="24">
        <f t="shared" si="322"/>
        <v>4226</v>
      </c>
      <c r="M4232" s="16" t="e">
        <f>IF($L4232&lt;=$C$34,Daten!B4235,NA())</f>
        <v>#N/A</v>
      </c>
      <c r="N4232" s="16" t="e">
        <f>IF($L4232&lt;=$C$34,Daten!C4235,NA())</f>
        <v>#N/A</v>
      </c>
      <c r="O4232" s="16" t="e">
        <f>IF($L4232&lt;=$C$34,Daten!D4235,NA())</f>
        <v>#N/A</v>
      </c>
      <c r="P4232" s="24">
        <f t="shared" si="323"/>
        <v>4226</v>
      </c>
      <c r="Q4232" s="16" t="e">
        <f>IF($P4232&lt;=$D$34,Daten!F4235,NA())</f>
        <v>#N/A</v>
      </c>
      <c r="R4232" s="16" t="e">
        <f>IF($P4232&lt;=$D$34,Daten!G4235,NA())</f>
        <v>#N/A</v>
      </c>
      <c r="S4232" s="16" t="e">
        <f>IF($P4232&lt;=$D$34,Daten!H4235,NA())</f>
        <v>#N/A</v>
      </c>
    </row>
    <row r="4233" spans="12:19" x14ac:dyDescent="0.3">
      <c r="L4233" s="24">
        <f t="shared" ref="L4233:L4296" si="324">L4232+1</f>
        <v>4227</v>
      </c>
      <c r="M4233" s="16" t="e">
        <f>IF($L4233&lt;=$C$34,Daten!B4236,NA())</f>
        <v>#N/A</v>
      </c>
      <c r="N4233" s="16" t="e">
        <f>IF($L4233&lt;=$C$34,Daten!C4236,NA())</f>
        <v>#N/A</v>
      </c>
      <c r="O4233" s="16" t="e">
        <f>IF($L4233&lt;=$C$34,Daten!D4236,NA())</f>
        <v>#N/A</v>
      </c>
      <c r="P4233" s="24">
        <f t="shared" ref="P4233:P4296" si="325">P4232+1</f>
        <v>4227</v>
      </c>
      <c r="Q4233" s="16" t="e">
        <f>IF($P4233&lt;=$D$34,Daten!F4236,NA())</f>
        <v>#N/A</v>
      </c>
      <c r="R4233" s="16" t="e">
        <f>IF($P4233&lt;=$D$34,Daten!G4236,NA())</f>
        <v>#N/A</v>
      </c>
      <c r="S4233" s="16" t="e">
        <f>IF($P4233&lt;=$D$34,Daten!H4236,NA())</f>
        <v>#N/A</v>
      </c>
    </row>
    <row r="4234" spans="12:19" x14ac:dyDescent="0.3">
      <c r="L4234" s="24">
        <f t="shared" si="324"/>
        <v>4228</v>
      </c>
      <c r="M4234" s="16" t="e">
        <f>IF($L4234&lt;=$C$34,Daten!B4237,NA())</f>
        <v>#N/A</v>
      </c>
      <c r="N4234" s="16" t="e">
        <f>IF($L4234&lt;=$C$34,Daten!C4237,NA())</f>
        <v>#N/A</v>
      </c>
      <c r="O4234" s="16" t="e">
        <f>IF($L4234&lt;=$C$34,Daten!D4237,NA())</f>
        <v>#N/A</v>
      </c>
      <c r="P4234" s="24">
        <f t="shared" si="325"/>
        <v>4228</v>
      </c>
      <c r="Q4234" s="16" t="e">
        <f>IF($P4234&lt;=$D$34,Daten!F4237,NA())</f>
        <v>#N/A</v>
      </c>
      <c r="R4234" s="16" t="e">
        <f>IF($P4234&lt;=$D$34,Daten!G4237,NA())</f>
        <v>#N/A</v>
      </c>
      <c r="S4234" s="16" t="e">
        <f>IF($P4234&lt;=$D$34,Daten!H4237,NA())</f>
        <v>#N/A</v>
      </c>
    </row>
    <row r="4235" spans="12:19" x14ac:dyDescent="0.3">
      <c r="L4235" s="24">
        <f t="shared" si="324"/>
        <v>4229</v>
      </c>
      <c r="M4235" s="16" t="e">
        <f>IF($L4235&lt;=$C$34,Daten!B4238,NA())</f>
        <v>#N/A</v>
      </c>
      <c r="N4235" s="16" t="e">
        <f>IF($L4235&lt;=$C$34,Daten!C4238,NA())</f>
        <v>#N/A</v>
      </c>
      <c r="O4235" s="16" t="e">
        <f>IF($L4235&lt;=$C$34,Daten!D4238,NA())</f>
        <v>#N/A</v>
      </c>
      <c r="P4235" s="24">
        <f t="shared" si="325"/>
        <v>4229</v>
      </c>
      <c r="Q4235" s="16" t="e">
        <f>IF($P4235&lt;=$D$34,Daten!F4238,NA())</f>
        <v>#N/A</v>
      </c>
      <c r="R4235" s="16" t="e">
        <f>IF($P4235&lt;=$D$34,Daten!G4238,NA())</f>
        <v>#N/A</v>
      </c>
      <c r="S4235" s="16" t="e">
        <f>IF($P4235&lt;=$D$34,Daten!H4238,NA())</f>
        <v>#N/A</v>
      </c>
    </row>
    <row r="4236" spans="12:19" x14ac:dyDescent="0.3">
      <c r="L4236" s="24">
        <f t="shared" si="324"/>
        <v>4230</v>
      </c>
      <c r="M4236" s="16" t="e">
        <f>IF($L4236&lt;=$C$34,Daten!B4239,NA())</f>
        <v>#N/A</v>
      </c>
      <c r="N4236" s="16" t="e">
        <f>IF($L4236&lt;=$C$34,Daten!C4239,NA())</f>
        <v>#N/A</v>
      </c>
      <c r="O4236" s="16" t="e">
        <f>IF($L4236&lt;=$C$34,Daten!D4239,NA())</f>
        <v>#N/A</v>
      </c>
      <c r="P4236" s="24">
        <f t="shared" si="325"/>
        <v>4230</v>
      </c>
      <c r="Q4236" s="16" t="e">
        <f>IF($P4236&lt;=$D$34,Daten!F4239,NA())</f>
        <v>#N/A</v>
      </c>
      <c r="R4236" s="16" t="e">
        <f>IF($P4236&lt;=$D$34,Daten!G4239,NA())</f>
        <v>#N/A</v>
      </c>
      <c r="S4236" s="16" t="e">
        <f>IF($P4236&lt;=$D$34,Daten!H4239,NA())</f>
        <v>#N/A</v>
      </c>
    </row>
    <row r="4237" spans="12:19" x14ac:dyDescent="0.3">
      <c r="L4237" s="24">
        <f t="shared" si="324"/>
        <v>4231</v>
      </c>
      <c r="M4237" s="16" t="e">
        <f>IF($L4237&lt;=$C$34,Daten!B4240,NA())</f>
        <v>#N/A</v>
      </c>
      <c r="N4237" s="16" t="e">
        <f>IF($L4237&lt;=$C$34,Daten!C4240,NA())</f>
        <v>#N/A</v>
      </c>
      <c r="O4237" s="16" t="e">
        <f>IF($L4237&lt;=$C$34,Daten!D4240,NA())</f>
        <v>#N/A</v>
      </c>
      <c r="P4237" s="24">
        <f t="shared" si="325"/>
        <v>4231</v>
      </c>
      <c r="Q4237" s="16" t="e">
        <f>IF($P4237&lt;=$D$34,Daten!F4240,NA())</f>
        <v>#N/A</v>
      </c>
      <c r="R4237" s="16" t="e">
        <f>IF($P4237&lt;=$D$34,Daten!G4240,NA())</f>
        <v>#N/A</v>
      </c>
      <c r="S4237" s="16" t="e">
        <f>IF($P4237&lt;=$D$34,Daten!H4240,NA())</f>
        <v>#N/A</v>
      </c>
    </row>
    <row r="4238" spans="12:19" x14ac:dyDescent="0.3">
      <c r="L4238" s="24">
        <f t="shared" si="324"/>
        <v>4232</v>
      </c>
      <c r="M4238" s="16" t="e">
        <f>IF($L4238&lt;=$C$34,Daten!B4241,NA())</f>
        <v>#N/A</v>
      </c>
      <c r="N4238" s="16" t="e">
        <f>IF($L4238&lt;=$C$34,Daten!C4241,NA())</f>
        <v>#N/A</v>
      </c>
      <c r="O4238" s="16" t="e">
        <f>IF($L4238&lt;=$C$34,Daten!D4241,NA())</f>
        <v>#N/A</v>
      </c>
      <c r="P4238" s="24">
        <f t="shared" si="325"/>
        <v>4232</v>
      </c>
      <c r="Q4238" s="16" t="e">
        <f>IF($P4238&lt;=$D$34,Daten!F4241,NA())</f>
        <v>#N/A</v>
      </c>
      <c r="R4238" s="16" t="e">
        <f>IF($P4238&lt;=$D$34,Daten!G4241,NA())</f>
        <v>#N/A</v>
      </c>
      <c r="S4238" s="16" t="e">
        <f>IF($P4238&lt;=$D$34,Daten!H4241,NA())</f>
        <v>#N/A</v>
      </c>
    </row>
    <row r="4239" spans="12:19" x14ac:dyDescent="0.3">
      <c r="L4239" s="24">
        <f t="shared" si="324"/>
        <v>4233</v>
      </c>
      <c r="M4239" s="16" t="e">
        <f>IF($L4239&lt;=$C$34,Daten!B4242,NA())</f>
        <v>#N/A</v>
      </c>
      <c r="N4239" s="16" t="e">
        <f>IF($L4239&lt;=$C$34,Daten!C4242,NA())</f>
        <v>#N/A</v>
      </c>
      <c r="O4239" s="16" t="e">
        <f>IF($L4239&lt;=$C$34,Daten!D4242,NA())</f>
        <v>#N/A</v>
      </c>
      <c r="P4239" s="24">
        <f t="shared" si="325"/>
        <v>4233</v>
      </c>
      <c r="Q4239" s="16" t="e">
        <f>IF($P4239&lt;=$D$34,Daten!F4242,NA())</f>
        <v>#N/A</v>
      </c>
      <c r="R4239" s="16" t="e">
        <f>IF($P4239&lt;=$D$34,Daten!G4242,NA())</f>
        <v>#N/A</v>
      </c>
      <c r="S4239" s="16" t="e">
        <f>IF($P4239&lt;=$D$34,Daten!H4242,NA())</f>
        <v>#N/A</v>
      </c>
    </row>
    <row r="4240" spans="12:19" x14ac:dyDescent="0.3">
      <c r="L4240" s="24">
        <f t="shared" si="324"/>
        <v>4234</v>
      </c>
      <c r="M4240" s="16" t="e">
        <f>IF($L4240&lt;=$C$34,Daten!B4243,NA())</f>
        <v>#N/A</v>
      </c>
      <c r="N4240" s="16" t="e">
        <f>IF($L4240&lt;=$C$34,Daten!C4243,NA())</f>
        <v>#N/A</v>
      </c>
      <c r="O4240" s="16" t="e">
        <f>IF($L4240&lt;=$C$34,Daten!D4243,NA())</f>
        <v>#N/A</v>
      </c>
      <c r="P4240" s="24">
        <f t="shared" si="325"/>
        <v>4234</v>
      </c>
      <c r="Q4240" s="16" t="e">
        <f>IF($P4240&lt;=$D$34,Daten!F4243,NA())</f>
        <v>#N/A</v>
      </c>
      <c r="R4240" s="16" t="e">
        <f>IF($P4240&lt;=$D$34,Daten!G4243,NA())</f>
        <v>#N/A</v>
      </c>
      <c r="S4240" s="16" t="e">
        <f>IF($P4240&lt;=$D$34,Daten!H4243,NA())</f>
        <v>#N/A</v>
      </c>
    </row>
    <row r="4241" spans="12:19" x14ac:dyDescent="0.3">
      <c r="L4241" s="24">
        <f t="shared" si="324"/>
        <v>4235</v>
      </c>
      <c r="M4241" s="16" t="e">
        <f>IF($L4241&lt;=$C$34,Daten!B4244,NA())</f>
        <v>#N/A</v>
      </c>
      <c r="N4241" s="16" t="e">
        <f>IF($L4241&lt;=$C$34,Daten!C4244,NA())</f>
        <v>#N/A</v>
      </c>
      <c r="O4241" s="16" t="e">
        <f>IF($L4241&lt;=$C$34,Daten!D4244,NA())</f>
        <v>#N/A</v>
      </c>
      <c r="P4241" s="24">
        <f t="shared" si="325"/>
        <v>4235</v>
      </c>
      <c r="Q4241" s="16" t="e">
        <f>IF($P4241&lt;=$D$34,Daten!F4244,NA())</f>
        <v>#N/A</v>
      </c>
      <c r="R4241" s="16" t="e">
        <f>IF($P4241&lt;=$D$34,Daten!G4244,NA())</f>
        <v>#N/A</v>
      </c>
      <c r="S4241" s="16" t="e">
        <f>IF($P4241&lt;=$D$34,Daten!H4244,NA())</f>
        <v>#N/A</v>
      </c>
    </row>
    <row r="4242" spans="12:19" x14ac:dyDescent="0.3">
      <c r="L4242" s="24">
        <f t="shared" si="324"/>
        <v>4236</v>
      </c>
      <c r="M4242" s="16" t="e">
        <f>IF($L4242&lt;=$C$34,Daten!B4245,NA())</f>
        <v>#N/A</v>
      </c>
      <c r="N4242" s="16" t="e">
        <f>IF($L4242&lt;=$C$34,Daten!C4245,NA())</f>
        <v>#N/A</v>
      </c>
      <c r="O4242" s="16" t="e">
        <f>IF($L4242&lt;=$C$34,Daten!D4245,NA())</f>
        <v>#N/A</v>
      </c>
      <c r="P4242" s="24">
        <f t="shared" si="325"/>
        <v>4236</v>
      </c>
      <c r="Q4242" s="16" t="e">
        <f>IF($P4242&lt;=$D$34,Daten!F4245,NA())</f>
        <v>#N/A</v>
      </c>
      <c r="R4242" s="16" t="e">
        <f>IF($P4242&lt;=$D$34,Daten!G4245,NA())</f>
        <v>#N/A</v>
      </c>
      <c r="S4242" s="16" t="e">
        <f>IF($P4242&lt;=$D$34,Daten!H4245,NA())</f>
        <v>#N/A</v>
      </c>
    </row>
    <row r="4243" spans="12:19" x14ac:dyDescent="0.3">
      <c r="L4243" s="24">
        <f t="shared" si="324"/>
        <v>4237</v>
      </c>
      <c r="M4243" s="16" t="e">
        <f>IF($L4243&lt;=$C$34,Daten!B4246,NA())</f>
        <v>#N/A</v>
      </c>
      <c r="N4243" s="16" t="e">
        <f>IF($L4243&lt;=$C$34,Daten!C4246,NA())</f>
        <v>#N/A</v>
      </c>
      <c r="O4243" s="16" t="e">
        <f>IF($L4243&lt;=$C$34,Daten!D4246,NA())</f>
        <v>#N/A</v>
      </c>
      <c r="P4243" s="24">
        <f t="shared" si="325"/>
        <v>4237</v>
      </c>
      <c r="Q4243" s="16" t="e">
        <f>IF($P4243&lt;=$D$34,Daten!F4246,NA())</f>
        <v>#N/A</v>
      </c>
      <c r="R4243" s="16" t="e">
        <f>IF($P4243&lt;=$D$34,Daten!G4246,NA())</f>
        <v>#N/A</v>
      </c>
      <c r="S4243" s="16" t="e">
        <f>IF($P4243&lt;=$D$34,Daten!H4246,NA())</f>
        <v>#N/A</v>
      </c>
    </row>
    <row r="4244" spans="12:19" x14ac:dyDescent="0.3">
      <c r="L4244" s="24">
        <f t="shared" si="324"/>
        <v>4238</v>
      </c>
      <c r="M4244" s="16" t="e">
        <f>IF($L4244&lt;=$C$34,Daten!B4247,NA())</f>
        <v>#N/A</v>
      </c>
      <c r="N4244" s="16" t="e">
        <f>IF($L4244&lt;=$C$34,Daten!C4247,NA())</f>
        <v>#N/A</v>
      </c>
      <c r="O4244" s="16" t="e">
        <f>IF($L4244&lt;=$C$34,Daten!D4247,NA())</f>
        <v>#N/A</v>
      </c>
      <c r="P4244" s="24">
        <f t="shared" si="325"/>
        <v>4238</v>
      </c>
      <c r="Q4244" s="16" t="e">
        <f>IF($P4244&lt;=$D$34,Daten!F4247,NA())</f>
        <v>#N/A</v>
      </c>
      <c r="R4244" s="16" t="e">
        <f>IF($P4244&lt;=$D$34,Daten!G4247,NA())</f>
        <v>#N/A</v>
      </c>
      <c r="S4244" s="16" t="e">
        <f>IF($P4244&lt;=$D$34,Daten!H4247,NA())</f>
        <v>#N/A</v>
      </c>
    </row>
    <row r="4245" spans="12:19" x14ac:dyDescent="0.3">
      <c r="L4245" s="24">
        <f t="shared" si="324"/>
        <v>4239</v>
      </c>
      <c r="M4245" s="16" t="e">
        <f>IF($L4245&lt;=$C$34,Daten!B4248,NA())</f>
        <v>#N/A</v>
      </c>
      <c r="N4245" s="16" t="e">
        <f>IF($L4245&lt;=$C$34,Daten!C4248,NA())</f>
        <v>#N/A</v>
      </c>
      <c r="O4245" s="16" t="e">
        <f>IF($L4245&lt;=$C$34,Daten!D4248,NA())</f>
        <v>#N/A</v>
      </c>
      <c r="P4245" s="24">
        <f t="shared" si="325"/>
        <v>4239</v>
      </c>
      <c r="Q4245" s="16" t="e">
        <f>IF($P4245&lt;=$D$34,Daten!F4248,NA())</f>
        <v>#N/A</v>
      </c>
      <c r="R4245" s="16" t="e">
        <f>IF($P4245&lt;=$D$34,Daten!G4248,NA())</f>
        <v>#N/A</v>
      </c>
      <c r="S4245" s="16" t="e">
        <f>IF($P4245&lt;=$D$34,Daten!H4248,NA())</f>
        <v>#N/A</v>
      </c>
    </row>
    <row r="4246" spans="12:19" x14ac:dyDescent="0.3">
      <c r="L4246" s="24">
        <f t="shared" si="324"/>
        <v>4240</v>
      </c>
      <c r="M4246" s="16" t="e">
        <f>IF($L4246&lt;=$C$34,Daten!B4249,NA())</f>
        <v>#N/A</v>
      </c>
      <c r="N4246" s="16" t="e">
        <f>IF($L4246&lt;=$C$34,Daten!C4249,NA())</f>
        <v>#N/A</v>
      </c>
      <c r="O4246" s="16" t="e">
        <f>IF($L4246&lt;=$C$34,Daten!D4249,NA())</f>
        <v>#N/A</v>
      </c>
      <c r="P4246" s="24">
        <f t="shared" si="325"/>
        <v>4240</v>
      </c>
      <c r="Q4246" s="16" t="e">
        <f>IF($P4246&lt;=$D$34,Daten!F4249,NA())</f>
        <v>#N/A</v>
      </c>
      <c r="R4246" s="16" t="e">
        <f>IF($P4246&lt;=$D$34,Daten!G4249,NA())</f>
        <v>#N/A</v>
      </c>
      <c r="S4246" s="16" t="e">
        <f>IF($P4246&lt;=$D$34,Daten!H4249,NA())</f>
        <v>#N/A</v>
      </c>
    </row>
    <row r="4247" spans="12:19" x14ac:dyDescent="0.3">
      <c r="L4247" s="24">
        <f t="shared" si="324"/>
        <v>4241</v>
      </c>
      <c r="M4247" s="16" t="e">
        <f>IF($L4247&lt;=$C$34,Daten!B4250,NA())</f>
        <v>#N/A</v>
      </c>
      <c r="N4247" s="16" t="e">
        <f>IF($L4247&lt;=$C$34,Daten!C4250,NA())</f>
        <v>#N/A</v>
      </c>
      <c r="O4247" s="16" t="e">
        <f>IF($L4247&lt;=$C$34,Daten!D4250,NA())</f>
        <v>#N/A</v>
      </c>
      <c r="P4247" s="24">
        <f t="shared" si="325"/>
        <v>4241</v>
      </c>
      <c r="Q4247" s="16" t="e">
        <f>IF($P4247&lt;=$D$34,Daten!F4250,NA())</f>
        <v>#N/A</v>
      </c>
      <c r="R4247" s="16" t="e">
        <f>IF($P4247&lt;=$D$34,Daten!G4250,NA())</f>
        <v>#N/A</v>
      </c>
      <c r="S4247" s="16" t="e">
        <f>IF($P4247&lt;=$D$34,Daten!H4250,NA())</f>
        <v>#N/A</v>
      </c>
    </row>
    <row r="4248" spans="12:19" x14ac:dyDescent="0.3">
      <c r="L4248" s="24">
        <f t="shared" si="324"/>
        <v>4242</v>
      </c>
      <c r="M4248" s="16" t="e">
        <f>IF($L4248&lt;=$C$34,Daten!B4251,NA())</f>
        <v>#N/A</v>
      </c>
      <c r="N4248" s="16" t="e">
        <f>IF($L4248&lt;=$C$34,Daten!C4251,NA())</f>
        <v>#N/A</v>
      </c>
      <c r="O4248" s="16" t="e">
        <f>IF($L4248&lt;=$C$34,Daten!D4251,NA())</f>
        <v>#N/A</v>
      </c>
      <c r="P4248" s="24">
        <f t="shared" si="325"/>
        <v>4242</v>
      </c>
      <c r="Q4248" s="16" t="e">
        <f>IF($P4248&lt;=$D$34,Daten!F4251,NA())</f>
        <v>#N/A</v>
      </c>
      <c r="R4248" s="16" t="e">
        <f>IF($P4248&lt;=$D$34,Daten!G4251,NA())</f>
        <v>#N/A</v>
      </c>
      <c r="S4248" s="16" t="e">
        <f>IF($P4248&lt;=$D$34,Daten!H4251,NA())</f>
        <v>#N/A</v>
      </c>
    </row>
    <row r="4249" spans="12:19" x14ac:dyDescent="0.3">
      <c r="L4249" s="24">
        <f t="shared" si="324"/>
        <v>4243</v>
      </c>
      <c r="M4249" s="16" t="e">
        <f>IF($L4249&lt;=$C$34,Daten!B4252,NA())</f>
        <v>#N/A</v>
      </c>
      <c r="N4249" s="16" t="e">
        <f>IF($L4249&lt;=$C$34,Daten!C4252,NA())</f>
        <v>#N/A</v>
      </c>
      <c r="O4249" s="16" t="e">
        <f>IF($L4249&lt;=$C$34,Daten!D4252,NA())</f>
        <v>#N/A</v>
      </c>
      <c r="P4249" s="24">
        <f t="shared" si="325"/>
        <v>4243</v>
      </c>
      <c r="Q4249" s="16" t="e">
        <f>IF($P4249&lt;=$D$34,Daten!F4252,NA())</f>
        <v>#N/A</v>
      </c>
      <c r="R4249" s="16" t="e">
        <f>IF($P4249&lt;=$D$34,Daten!G4252,NA())</f>
        <v>#N/A</v>
      </c>
      <c r="S4249" s="16" t="e">
        <f>IF($P4249&lt;=$D$34,Daten!H4252,NA())</f>
        <v>#N/A</v>
      </c>
    </row>
    <row r="4250" spans="12:19" x14ac:dyDescent="0.3">
      <c r="L4250" s="24">
        <f t="shared" si="324"/>
        <v>4244</v>
      </c>
      <c r="M4250" s="16" t="e">
        <f>IF($L4250&lt;=$C$34,Daten!B4253,NA())</f>
        <v>#N/A</v>
      </c>
      <c r="N4250" s="16" t="e">
        <f>IF($L4250&lt;=$C$34,Daten!C4253,NA())</f>
        <v>#N/A</v>
      </c>
      <c r="O4250" s="16" t="e">
        <f>IF($L4250&lt;=$C$34,Daten!D4253,NA())</f>
        <v>#N/A</v>
      </c>
      <c r="P4250" s="24">
        <f t="shared" si="325"/>
        <v>4244</v>
      </c>
      <c r="Q4250" s="16" t="e">
        <f>IF($P4250&lt;=$D$34,Daten!F4253,NA())</f>
        <v>#N/A</v>
      </c>
      <c r="R4250" s="16" t="e">
        <f>IF($P4250&lt;=$D$34,Daten!G4253,NA())</f>
        <v>#N/A</v>
      </c>
      <c r="S4250" s="16" t="e">
        <f>IF($P4250&lt;=$D$34,Daten!H4253,NA())</f>
        <v>#N/A</v>
      </c>
    </row>
    <row r="4251" spans="12:19" x14ac:dyDescent="0.3">
      <c r="L4251" s="24">
        <f t="shared" si="324"/>
        <v>4245</v>
      </c>
      <c r="M4251" s="16" t="e">
        <f>IF($L4251&lt;=$C$34,Daten!B4254,NA())</f>
        <v>#N/A</v>
      </c>
      <c r="N4251" s="16" t="e">
        <f>IF($L4251&lt;=$C$34,Daten!C4254,NA())</f>
        <v>#N/A</v>
      </c>
      <c r="O4251" s="16" t="e">
        <f>IF($L4251&lt;=$C$34,Daten!D4254,NA())</f>
        <v>#N/A</v>
      </c>
      <c r="P4251" s="24">
        <f t="shared" si="325"/>
        <v>4245</v>
      </c>
      <c r="Q4251" s="16" t="e">
        <f>IF($P4251&lt;=$D$34,Daten!F4254,NA())</f>
        <v>#N/A</v>
      </c>
      <c r="R4251" s="16" t="e">
        <f>IF($P4251&lt;=$D$34,Daten!G4254,NA())</f>
        <v>#N/A</v>
      </c>
      <c r="S4251" s="16" t="e">
        <f>IF($P4251&lt;=$D$34,Daten!H4254,NA())</f>
        <v>#N/A</v>
      </c>
    </row>
    <row r="4252" spans="12:19" x14ac:dyDescent="0.3">
      <c r="L4252" s="24">
        <f t="shared" si="324"/>
        <v>4246</v>
      </c>
      <c r="M4252" s="16" t="e">
        <f>IF($L4252&lt;=$C$34,Daten!B4255,NA())</f>
        <v>#N/A</v>
      </c>
      <c r="N4252" s="16" t="e">
        <f>IF($L4252&lt;=$C$34,Daten!C4255,NA())</f>
        <v>#N/A</v>
      </c>
      <c r="O4252" s="16" t="e">
        <f>IF($L4252&lt;=$C$34,Daten!D4255,NA())</f>
        <v>#N/A</v>
      </c>
      <c r="P4252" s="24">
        <f t="shared" si="325"/>
        <v>4246</v>
      </c>
      <c r="Q4252" s="16" t="e">
        <f>IF($P4252&lt;=$D$34,Daten!F4255,NA())</f>
        <v>#N/A</v>
      </c>
      <c r="R4252" s="16" t="e">
        <f>IF($P4252&lt;=$D$34,Daten!G4255,NA())</f>
        <v>#N/A</v>
      </c>
      <c r="S4252" s="16" t="e">
        <f>IF($P4252&lt;=$D$34,Daten!H4255,NA())</f>
        <v>#N/A</v>
      </c>
    </row>
    <row r="4253" spans="12:19" x14ac:dyDescent="0.3">
      <c r="L4253" s="24">
        <f t="shared" si="324"/>
        <v>4247</v>
      </c>
      <c r="M4253" s="16" t="e">
        <f>IF($L4253&lt;=$C$34,Daten!B4256,NA())</f>
        <v>#N/A</v>
      </c>
      <c r="N4253" s="16" t="e">
        <f>IF($L4253&lt;=$C$34,Daten!C4256,NA())</f>
        <v>#N/A</v>
      </c>
      <c r="O4253" s="16" t="e">
        <f>IF($L4253&lt;=$C$34,Daten!D4256,NA())</f>
        <v>#N/A</v>
      </c>
      <c r="P4253" s="24">
        <f t="shared" si="325"/>
        <v>4247</v>
      </c>
      <c r="Q4253" s="16" t="e">
        <f>IF($P4253&lt;=$D$34,Daten!F4256,NA())</f>
        <v>#N/A</v>
      </c>
      <c r="R4253" s="16" t="e">
        <f>IF($P4253&lt;=$D$34,Daten!G4256,NA())</f>
        <v>#N/A</v>
      </c>
      <c r="S4253" s="16" t="e">
        <f>IF($P4253&lt;=$D$34,Daten!H4256,NA())</f>
        <v>#N/A</v>
      </c>
    </row>
    <row r="4254" spans="12:19" x14ac:dyDescent="0.3">
      <c r="L4254" s="24">
        <f t="shared" si="324"/>
        <v>4248</v>
      </c>
      <c r="M4254" s="16" t="e">
        <f>IF($L4254&lt;=$C$34,Daten!B4257,NA())</f>
        <v>#N/A</v>
      </c>
      <c r="N4254" s="16" t="e">
        <f>IF($L4254&lt;=$C$34,Daten!C4257,NA())</f>
        <v>#N/A</v>
      </c>
      <c r="O4254" s="16" t="e">
        <f>IF($L4254&lt;=$C$34,Daten!D4257,NA())</f>
        <v>#N/A</v>
      </c>
      <c r="P4254" s="24">
        <f t="shared" si="325"/>
        <v>4248</v>
      </c>
      <c r="Q4254" s="16" t="e">
        <f>IF($P4254&lt;=$D$34,Daten!F4257,NA())</f>
        <v>#N/A</v>
      </c>
      <c r="R4254" s="16" t="e">
        <f>IF($P4254&lt;=$D$34,Daten!G4257,NA())</f>
        <v>#N/A</v>
      </c>
      <c r="S4254" s="16" t="e">
        <f>IF($P4254&lt;=$D$34,Daten!H4257,NA())</f>
        <v>#N/A</v>
      </c>
    </row>
    <row r="4255" spans="12:19" x14ac:dyDescent="0.3">
      <c r="L4255" s="24">
        <f t="shared" si="324"/>
        <v>4249</v>
      </c>
      <c r="M4255" s="16" t="e">
        <f>IF($L4255&lt;=$C$34,Daten!B4258,NA())</f>
        <v>#N/A</v>
      </c>
      <c r="N4255" s="16" t="e">
        <f>IF($L4255&lt;=$C$34,Daten!C4258,NA())</f>
        <v>#N/A</v>
      </c>
      <c r="O4255" s="16" t="e">
        <f>IF($L4255&lt;=$C$34,Daten!D4258,NA())</f>
        <v>#N/A</v>
      </c>
      <c r="P4255" s="24">
        <f t="shared" si="325"/>
        <v>4249</v>
      </c>
      <c r="Q4255" s="16" t="e">
        <f>IF($P4255&lt;=$D$34,Daten!F4258,NA())</f>
        <v>#N/A</v>
      </c>
      <c r="R4255" s="16" t="e">
        <f>IF($P4255&lt;=$D$34,Daten!G4258,NA())</f>
        <v>#N/A</v>
      </c>
      <c r="S4255" s="16" t="e">
        <f>IF($P4255&lt;=$D$34,Daten!H4258,NA())</f>
        <v>#N/A</v>
      </c>
    </row>
    <row r="4256" spans="12:19" x14ac:dyDescent="0.3">
      <c r="L4256" s="24">
        <f t="shared" si="324"/>
        <v>4250</v>
      </c>
      <c r="M4256" s="16" t="e">
        <f>IF($L4256&lt;=$C$34,Daten!B4259,NA())</f>
        <v>#N/A</v>
      </c>
      <c r="N4256" s="16" t="e">
        <f>IF($L4256&lt;=$C$34,Daten!C4259,NA())</f>
        <v>#N/A</v>
      </c>
      <c r="O4256" s="16" t="e">
        <f>IF($L4256&lt;=$C$34,Daten!D4259,NA())</f>
        <v>#N/A</v>
      </c>
      <c r="P4256" s="24">
        <f t="shared" si="325"/>
        <v>4250</v>
      </c>
      <c r="Q4256" s="16" t="e">
        <f>IF($P4256&lt;=$D$34,Daten!F4259,NA())</f>
        <v>#N/A</v>
      </c>
      <c r="R4256" s="16" t="e">
        <f>IF($P4256&lt;=$D$34,Daten!G4259,NA())</f>
        <v>#N/A</v>
      </c>
      <c r="S4256" s="16" t="e">
        <f>IF($P4256&lt;=$D$34,Daten!H4259,NA())</f>
        <v>#N/A</v>
      </c>
    </row>
    <row r="4257" spans="12:19" x14ac:dyDescent="0.3">
      <c r="L4257" s="24">
        <f t="shared" si="324"/>
        <v>4251</v>
      </c>
      <c r="M4257" s="16" t="e">
        <f>IF($L4257&lt;=$C$34,Daten!B4260,NA())</f>
        <v>#N/A</v>
      </c>
      <c r="N4257" s="16" t="e">
        <f>IF($L4257&lt;=$C$34,Daten!C4260,NA())</f>
        <v>#N/A</v>
      </c>
      <c r="O4257" s="16" t="e">
        <f>IF($L4257&lt;=$C$34,Daten!D4260,NA())</f>
        <v>#N/A</v>
      </c>
      <c r="P4257" s="24">
        <f t="shared" si="325"/>
        <v>4251</v>
      </c>
      <c r="Q4257" s="16" t="e">
        <f>IF($P4257&lt;=$D$34,Daten!F4260,NA())</f>
        <v>#N/A</v>
      </c>
      <c r="R4257" s="16" t="e">
        <f>IF($P4257&lt;=$D$34,Daten!G4260,NA())</f>
        <v>#N/A</v>
      </c>
      <c r="S4257" s="16" t="e">
        <f>IF($P4257&lt;=$D$34,Daten!H4260,NA())</f>
        <v>#N/A</v>
      </c>
    </row>
    <row r="4258" spans="12:19" x14ac:dyDescent="0.3">
      <c r="L4258" s="24">
        <f t="shared" si="324"/>
        <v>4252</v>
      </c>
      <c r="M4258" s="16" t="e">
        <f>IF($L4258&lt;=$C$34,Daten!B4261,NA())</f>
        <v>#N/A</v>
      </c>
      <c r="N4258" s="16" t="e">
        <f>IF($L4258&lt;=$C$34,Daten!C4261,NA())</f>
        <v>#N/A</v>
      </c>
      <c r="O4258" s="16" t="e">
        <f>IF($L4258&lt;=$C$34,Daten!D4261,NA())</f>
        <v>#N/A</v>
      </c>
      <c r="P4258" s="24">
        <f t="shared" si="325"/>
        <v>4252</v>
      </c>
      <c r="Q4258" s="16" t="e">
        <f>IF($P4258&lt;=$D$34,Daten!F4261,NA())</f>
        <v>#N/A</v>
      </c>
      <c r="R4258" s="16" t="e">
        <f>IF($P4258&lt;=$D$34,Daten!G4261,NA())</f>
        <v>#N/A</v>
      </c>
      <c r="S4258" s="16" t="e">
        <f>IF($P4258&lt;=$D$34,Daten!H4261,NA())</f>
        <v>#N/A</v>
      </c>
    </row>
    <row r="4259" spans="12:19" x14ac:dyDescent="0.3">
      <c r="L4259" s="24">
        <f t="shared" si="324"/>
        <v>4253</v>
      </c>
      <c r="M4259" s="16" t="e">
        <f>IF($L4259&lt;=$C$34,Daten!B4262,NA())</f>
        <v>#N/A</v>
      </c>
      <c r="N4259" s="16" t="e">
        <f>IF($L4259&lt;=$C$34,Daten!C4262,NA())</f>
        <v>#N/A</v>
      </c>
      <c r="O4259" s="16" t="e">
        <f>IF($L4259&lt;=$C$34,Daten!D4262,NA())</f>
        <v>#N/A</v>
      </c>
      <c r="P4259" s="24">
        <f t="shared" si="325"/>
        <v>4253</v>
      </c>
      <c r="Q4259" s="16" t="e">
        <f>IF($P4259&lt;=$D$34,Daten!F4262,NA())</f>
        <v>#N/A</v>
      </c>
      <c r="R4259" s="16" t="e">
        <f>IF($P4259&lt;=$D$34,Daten!G4262,NA())</f>
        <v>#N/A</v>
      </c>
      <c r="S4259" s="16" t="e">
        <f>IF($P4259&lt;=$D$34,Daten!H4262,NA())</f>
        <v>#N/A</v>
      </c>
    </row>
    <row r="4260" spans="12:19" x14ac:dyDescent="0.3">
      <c r="L4260" s="24">
        <f t="shared" si="324"/>
        <v>4254</v>
      </c>
      <c r="M4260" s="16" t="e">
        <f>IF($L4260&lt;=$C$34,Daten!B4263,NA())</f>
        <v>#N/A</v>
      </c>
      <c r="N4260" s="16" t="e">
        <f>IF($L4260&lt;=$C$34,Daten!C4263,NA())</f>
        <v>#N/A</v>
      </c>
      <c r="O4260" s="16" t="e">
        <f>IF($L4260&lt;=$C$34,Daten!D4263,NA())</f>
        <v>#N/A</v>
      </c>
      <c r="P4260" s="24">
        <f t="shared" si="325"/>
        <v>4254</v>
      </c>
      <c r="Q4260" s="16" t="e">
        <f>IF($P4260&lt;=$D$34,Daten!F4263,NA())</f>
        <v>#N/A</v>
      </c>
      <c r="R4260" s="16" t="e">
        <f>IF($P4260&lt;=$D$34,Daten!G4263,NA())</f>
        <v>#N/A</v>
      </c>
      <c r="S4260" s="16" t="e">
        <f>IF($P4260&lt;=$D$34,Daten!H4263,NA())</f>
        <v>#N/A</v>
      </c>
    </row>
    <row r="4261" spans="12:19" x14ac:dyDescent="0.3">
      <c r="L4261" s="24">
        <f t="shared" si="324"/>
        <v>4255</v>
      </c>
      <c r="M4261" s="16" t="e">
        <f>IF($L4261&lt;=$C$34,Daten!B4264,NA())</f>
        <v>#N/A</v>
      </c>
      <c r="N4261" s="16" t="e">
        <f>IF($L4261&lt;=$C$34,Daten!C4264,NA())</f>
        <v>#N/A</v>
      </c>
      <c r="O4261" s="16" t="e">
        <f>IF($L4261&lt;=$C$34,Daten!D4264,NA())</f>
        <v>#N/A</v>
      </c>
      <c r="P4261" s="24">
        <f t="shared" si="325"/>
        <v>4255</v>
      </c>
      <c r="Q4261" s="16" t="e">
        <f>IF($P4261&lt;=$D$34,Daten!F4264,NA())</f>
        <v>#N/A</v>
      </c>
      <c r="R4261" s="16" t="e">
        <f>IF($P4261&lt;=$D$34,Daten!G4264,NA())</f>
        <v>#N/A</v>
      </c>
      <c r="S4261" s="16" t="e">
        <f>IF($P4261&lt;=$D$34,Daten!H4264,NA())</f>
        <v>#N/A</v>
      </c>
    </row>
    <row r="4262" spans="12:19" x14ac:dyDescent="0.3">
      <c r="L4262" s="24">
        <f t="shared" si="324"/>
        <v>4256</v>
      </c>
      <c r="M4262" s="16" t="e">
        <f>IF($L4262&lt;=$C$34,Daten!B4265,NA())</f>
        <v>#N/A</v>
      </c>
      <c r="N4262" s="16" t="e">
        <f>IF($L4262&lt;=$C$34,Daten!C4265,NA())</f>
        <v>#N/A</v>
      </c>
      <c r="O4262" s="16" t="e">
        <f>IF($L4262&lt;=$C$34,Daten!D4265,NA())</f>
        <v>#N/A</v>
      </c>
      <c r="P4262" s="24">
        <f t="shared" si="325"/>
        <v>4256</v>
      </c>
      <c r="Q4262" s="16" t="e">
        <f>IF($P4262&lt;=$D$34,Daten!F4265,NA())</f>
        <v>#N/A</v>
      </c>
      <c r="R4262" s="16" t="e">
        <f>IF($P4262&lt;=$D$34,Daten!G4265,NA())</f>
        <v>#N/A</v>
      </c>
      <c r="S4262" s="16" t="e">
        <f>IF($P4262&lt;=$D$34,Daten!H4265,NA())</f>
        <v>#N/A</v>
      </c>
    </row>
    <row r="4263" spans="12:19" x14ac:dyDescent="0.3">
      <c r="L4263" s="24">
        <f t="shared" si="324"/>
        <v>4257</v>
      </c>
      <c r="M4263" s="16" t="e">
        <f>IF($L4263&lt;=$C$34,Daten!B4266,NA())</f>
        <v>#N/A</v>
      </c>
      <c r="N4263" s="16" t="e">
        <f>IF($L4263&lt;=$C$34,Daten!C4266,NA())</f>
        <v>#N/A</v>
      </c>
      <c r="O4263" s="16" t="e">
        <f>IF($L4263&lt;=$C$34,Daten!D4266,NA())</f>
        <v>#N/A</v>
      </c>
      <c r="P4263" s="24">
        <f t="shared" si="325"/>
        <v>4257</v>
      </c>
      <c r="Q4263" s="16" t="e">
        <f>IF($P4263&lt;=$D$34,Daten!F4266,NA())</f>
        <v>#N/A</v>
      </c>
      <c r="R4263" s="16" t="e">
        <f>IF($P4263&lt;=$D$34,Daten!G4266,NA())</f>
        <v>#N/A</v>
      </c>
      <c r="S4263" s="16" t="e">
        <f>IF($P4263&lt;=$D$34,Daten!H4266,NA())</f>
        <v>#N/A</v>
      </c>
    </row>
    <row r="4264" spans="12:19" x14ac:dyDescent="0.3">
      <c r="L4264" s="24">
        <f t="shared" si="324"/>
        <v>4258</v>
      </c>
      <c r="M4264" s="16" t="e">
        <f>IF($L4264&lt;=$C$34,Daten!B4267,NA())</f>
        <v>#N/A</v>
      </c>
      <c r="N4264" s="16" t="e">
        <f>IF($L4264&lt;=$C$34,Daten!C4267,NA())</f>
        <v>#N/A</v>
      </c>
      <c r="O4264" s="16" t="e">
        <f>IF($L4264&lt;=$C$34,Daten!D4267,NA())</f>
        <v>#N/A</v>
      </c>
      <c r="P4264" s="24">
        <f t="shared" si="325"/>
        <v>4258</v>
      </c>
      <c r="Q4264" s="16" t="e">
        <f>IF($P4264&lt;=$D$34,Daten!F4267,NA())</f>
        <v>#N/A</v>
      </c>
      <c r="R4264" s="16" t="e">
        <f>IF($P4264&lt;=$D$34,Daten!G4267,NA())</f>
        <v>#N/A</v>
      </c>
      <c r="S4264" s="16" t="e">
        <f>IF($P4264&lt;=$D$34,Daten!H4267,NA())</f>
        <v>#N/A</v>
      </c>
    </row>
    <row r="4265" spans="12:19" x14ac:dyDescent="0.3">
      <c r="L4265" s="24">
        <f t="shared" si="324"/>
        <v>4259</v>
      </c>
      <c r="M4265" s="16" t="e">
        <f>IF($L4265&lt;=$C$34,Daten!B4268,NA())</f>
        <v>#N/A</v>
      </c>
      <c r="N4265" s="16" t="e">
        <f>IF($L4265&lt;=$C$34,Daten!C4268,NA())</f>
        <v>#N/A</v>
      </c>
      <c r="O4265" s="16" t="e">
        <f>IF($L4265&lt;=$C$34,Daten!D4268,NA())</f>
        <v>#N/A</v>
      </c>
      <c r="P4265" s="24">
        <f t="shared" si="325"/>
        <v>4259</v>
      </c>
      <c r="Q4265" s="16" t="e">
        <f>IF($P4265&lt;=$D$34,Daten!F4268,NA())</f>
        <v>#N/A</v>
      </c>
      <c r="R4265" s="16" t="e">
        <f>IF($P4265&lt;=$D$34,Daten!G4268,NA())</f>
        <v>#N/A</v>
      </c>
      <c r="S4265" s="16" t="e">
        <f>IF($P4265&lt;=$D$34,Daten!H4268,NA())</f>
        <v>#N/A</v>
      </c>
    </row>
    <row r="4266" spans="12:19" x14ac:dyDescent="0.3">
      <c r="L4266" s="24">
        <f t="shared" si="324"/>
        <v>4260</v>
      </c>
      <c r="M4266" s="16" t="e">
        <f>IF($L4266&lt;=$C$34,Daten!B4269,NA())</f>
        <v>#N/A</v>
      </c>
      <c r="N4266" s="16" t="e">
        <f>IF($L4266&lt;=$C$34,Daten!C4269,NA())</f>
        <v>#N/A</v>
      </c>
      <c r="O4266" s="16" t="e">
        <f>IF($L4266&lt;=$C$34,Daten!D4269,NA())</f>
        <v>#N/A</v>
      </c>
      <c r="P4266" s="24">
        <f t="shared" si="325"/>
        <v>4260</v>
      </c>
      <c r="Q4266" s="16" t="e">
        <f>IF($P4266&lt;=$D$34,Daten!F4269,NA())</f>
        <v>#N/A</v>
      </c>
      <c r="R4266" s="16" t="e">
        <f>IF($P4266&lt;=$D$34,Daten!G4269,NA())</f>
        <v>#N/A</v>
      </c>
      <c r="S4266" s="16" t="e">
        <f>IF($P4266&lt;=$D$34,Daten!H4269,NA())</f>
        <v>#N/A</v>
      </c>
    </row>
    <row r="4267" spans="12:19" x14ac:dyDescent="0.3">
      <c r="L4267" s="24">
        <f t="shared" si="324"/>
        <v>4261</v>
      </c>
      <c r="M4267" s="16" t="e">
        <f>IF($L4267&lt;=$C$34,Daten!B4270,NA())</f>
        <v>#N/A</v>
      </c>
      <c r="N4267" s="16" t="e">
        <f>IF($L4267&lt;=$C$34,Daten!C4270,NA())</f>
        <v>#N/A</v>
      </c>
      <c r="O4267" s="16" t="e">
        <f>IF($L4267&lt;=$C$34,Daten!D4270,NA())</f>
        <v>#N/A</v>
      </c>
      <c r="P4267" s="24">
        <f t="shared" si="325"/>
        <v>4261</v>
      </c>
      <c r="Q4267" s="16" t="e">
        <f>IF($P4267&lt;=$D$34,Daten!F4270,NA())</f>
        <v>#N/A</v>
      </c>
      <c r="R4267" s="16" t="e">
        <f>IF($P4267&lt;=$D$34,Daten!G4270,NA())</f>
        <v>#N/A</v>
      </c>
      <c r="S4267" s="16" t="e">
        <f>IF($P4267&lt;=$D$34,Daten!H4270,NA())</f>
        <v>#N/A</v>
      </c>
    </row>
    <row r="4268" spans="12:19" x14ac:dyDescent="0.3">
      <c r="L4268" s="24">
        <f t="shared" si="324"/>
        <v>4262</v>
      </c>
      <c r="M4268" s="16" t="e">
        <f>IF($L4268&lt;=$C$34,Daten!B4271,NA())</f>
        <v>#N/A</v>
      </c>
      <c r="N4268" s="16" t="e">
        <f>IF($L4268&lt;=$C$34,Daten!C4271,NA())</f>
        <v>#N/A</v>
      </c>
      <c r="O4268" s="16" t="e">
        <f>IF($L4268&lt;=$C$34,Daten!D4271,NA())</f>
        <v>#N/A</v>
      </c>
      <c r="P4268" s="24">
        <f t="shared" si="325"/>
        <v>4262</v>
      </c>
      <c r="Q4268" s="16" t="e">
        <f>IF($P4268&lt;=$D$34,Daten!F4271,NA())</f>
        <v>#N/A</v>
      </c>
      <c r="R4268" s="16" t="e">
        <f>IF($P4268&lt;=$D$34,Daten!G4271,NA())</f>
        <v>#N/A</v>
      </c>
      <c r="S4268" s="16" t="e">
        <f>IF($P4268&lt;=$D$34,Daten!H4271,NA())</f>
        <v>#N/A</v>
      </c>
    </row>
    <row r="4269" spans="12:19" x14ac:dyDescent="0.3">
      <c r="L4269" s="24">
        <f t="shared" si="324"/>
        <v>4263</v>
      </c>
      <c r="M4269" s="16" t="e">
        <f>IF($L4269&lt;=$C$34,Daten!B4272,NA())</f>
        <v>#N/A</v>
      </c>
      <c r="N4269" s="16" t="e">
        <f>IF($L4269&lt;=$C$34,Daten!C4272,NA())</f>
        <v>#N/A</v>
      </c>
      <c r="O4269" s="16" t="e">
        <f>IF($L4269&lt;=$C$34,Daten!D4272,NA())</f>
        <v>#N/A</v>
      </c>
      <c r="P4269" s="24">
        <f t="shared" si="325"/>
        <v>4263</v>
      </c>
      <c r="Q4269" s="16" t="e">
        <f>IF($P4269&lt;=$D$34,Daten!F4272,NA())</f>
        <v>#N/A</v>
      </c>
      <c r="R4269" s="16" t="e">
        <f>IF($P4269&lt;=$D$34,Daten!G4272,NA())</f>
        <v>#N/A</v>
      </c>
      <c r="S4269" s="16" t="e">
        <f>IF($P4269&lt;=$D$34,Daten!H4272,NA())</f>
        <v>#N/A</v>
      </c>
    </row>
    <row r="4270" spans="12:19" x14ac:dyDescent="0.3">
      <c r="L4270" s="24">
        <f t="shared" si="324"/>
        <v>4264</v>
      </c>
      <c r="M4270" s="16" t="e">
        <f>IF($L4270&lt;=$C$34,Daten!B4273,NA())</f>
        <v>#N/A</v>
      </c>
      <c r="N4270" s="16" t="e">
        <f>IF($L4270&lt;=$C$34,Daten!C4273,NA())</f>
        <v>#N/A</v>
      </c>
      <c r="O4270" s="16" t="e">
        <f>IF($L4270&lt;=$C$34,Daten!D4273,NA())</f>
        <v>#N/A</v>
      </c>
      <c r="P4270" s="24">
        <f t="shared" si="325"/>
        <v>4264</v>
      </c>
      <c r="Q4270" s="16" t="e">
        <f>IF($P4270&lt;=$D$34,Daten!F4273,NA())</f>
        <v>#N/A</v>
      </c>
      <c r="R4270" s="16" t="e">
        <f>IF($P4270&lt;=$D$34,Daten!G4273,NA())</f>
        <v>#N/A</v>
      </c>
      <c r="S4270" s="16" t="e">
        <f>IF($P4270&lt;=$D$34,Daten!H4273,NA())</f>
        <v>#N/A</v>
      </c>
    </row>
    <row r="4271" spans="12:19" x14ac:dyDescent="0.3">
      <c r="L4271" s="24">
        <f t="shared" si="324"/>
        <v>4265</v>
      </c>
      <c r="M4271" s="16" t="e">
        <f>IF($L4271&lt;=$C$34,Daten!B4274,NA())</f>
        <v>#N/A</v>
      </c>
      <c r="N4271" s="16" t="e">
        <f>IF($L4271&lt;=$C$34,Daten!C4274,NA())</f>
        <v>#N/A</v>
      </c>
      <c r="O4271" s="16" t="e">
        <f>IF($L4271&lt;=$C$34,Daten!D4274,NA())</f>
        <v>#N/A</v>
      </c>
      <c r="P4271" s="24">
        <f t="shared" si="325"/>
        <v>4265</v>
      </c>
      <c r="Q4271" s="16" t="e">
        <f>IF($P4271&lt;=$D$34,Daten!F4274,NA())</f>
        <v>#N/A</v>
      </c>
      <c r="R4271" s="16" t="e">
        <f>IF($P4271&lt;=$D$34,Daten!G4274,NA())</f>
        <v>#N/A</v>
      </c>
      <c r="S4271" s="16" t="e">
        <f>IF($P4271&lt;=$D$34,Daten!H4274,NA())</f>
        <v>#N/A</v>
      </c>
    </row>
    <row r="4272" spans="12:19" x14ac:dyDescent="0.3">
      <c r="L4272" s="24">
        <f t="shared" si="324"/>
        <v>4266</v>
      </c>
      <c r="M4272" s="16" t="e">
        <f>IF($L4272&lt;=$C$34,Daten!B4275,NA())</f>
        <v>#N/A</v>
      </c>
      <c r="N4272" s="16" t="e">
        <f>IF($L4272&lt;=$C$34,Daten!C4275,NA())</f>
        <v>#N/A</v>
      </c>
      <c r="O4272" s="16" t="e">
        <f>IF($L4272&lt;=$C$34,Daten!D4275,NA())</f>
        <v>#N/A</v>
      </c>
      <c r="P4272" s="24">
        <f t="shared" si="325"/>
        <v>4266</v>
      </c>
      <c r="Q4272" s="16" t="e">
        <f>IF($P4272&lt;=$D$34,Daten!F4275,NA())</f>
        <v>#N/A</v>
      </c>
      <c r="R4272" s="16" t="e">
        <f>IF($P4272&lt;=$D$34,Daten!G4275,NA())</f>
        <v>#N/A</v>
      </c>
      <c r="S4272" s="16" t="e">
        <f>IF($P4272&lt;=$D$34,Daten!H4275,NA())</f>
        <v>#N/A</v>
      </c>
    </row>
    <row r="4273" spans="12:19" x14ac:dyDescent="0.3">
      <c r="L4273" s="24">
        <f t="shared" si="324"/>
        <v>4267</v>
      </c>
      <c r="M4273" s="16" t="e">
        <f>IF($L4273&lt;=$C$34,Daten!B4276,NA())</f>
        <v>#N/A</v>
      </c>
      <c r="N4273" s="16" t="e">
        <f>IF($L4273&lt;=$C$34,Daten!C4276,NA())</f>
        <v>#N/A</v>
      </c>
      <c r="O4273" s="16" t="e">
        <f>IF($L4273&lt;=$C$34,Daten!D4276,NA())</f>
        <v>#N/A</v>
      </c>
      <c r="P4273" s="24">
        <f t="shared" si="325"/>
        <v>4267</v>
      </c>
      <c r="Q4273" s="16" t="e">
        <f>IF($P4273&lt;=$D$34,Daten!F4276,NA())</f>
        <v>#N/A</v>
      </c>
      <c r="R4273" s="16" t="e">
        <f>IF($P4273&lt;=$D$34,Daten!G4276,NA())</f>
        <v>#N/A</v>
      </c>
      <c r="S4273" s="16" t="e">
        <f>IF($P4273&lt;=$D$34,Daten!H4276,NA())</f>
        <v>#N/A</v>
      </c>
    </row>
    <row r="4274" spans="12:19" x14ac:dyDescent="0.3">
      <c r="L4274" s="24">
        <f t="shared" si="324"/>
        <v>4268</v>
      </c>
      <c r="M4274" s="16" t="e">
        <f>IF($L4274&lt;=$C$34,Daten!B4277,NA())</f>
        <v>#N/A</v>
      </c>
      <c r="N4274" s="16" t="e">
        <f>IF($L4274&lt;=$C$34,Daten!C4277,NA())</f>
        <v>#N/A</v>
      </c>
      <c r="O4274" s="16" t="e">
        <f>IF($L4274&lt;=$C$34,Daten!D4277,NA())</f>
        <v>#N/A</v>
      </c>
      <c r="P4274" s="24">
        <f t="shared" si="325"/>
        <v>4268</v>
      </c>
      <c r="Q4274" s="16" t="e">
        <f>IF($P4274&lt;=$D$34,Daten!F4277,NA())</f>
        <v>#N/A</v>
      </c>
      <c r="R4274" s="16" t="e">
        <f>IF($P4274&lt;=$D$34,Daten!G4277,NA())</f>
        <v>#N/A</v>
      </c>
      <c r="S4274" s="16" t="e">
        <f>IF($P4274&lt;=$D$34,Daten!H4277,NA())</f>
        <v>#N/A</v>
      </c>
    </row>
    <row r="4275" spans="12:19" x14ac:dyDescent="0.3">
      <c r="L4275" s="24">
        <f t="shared" si="324"/>
        <v>4269</v>
      </c>
      <c r="M4275" s="16" t="e">
        <f>IF($L4275&lt;=$C$34,Daten!B4278,NA())</f>
        <v>#N/A</v>
      </c>
      <c r="N4275" s="16" t="e">
        <f>IF($L4275&lt;=$C$34,Daten!C4278,NA())</f>
        <v>#N/A</v>
      </c>
      <c r="O4275" s="16" t="e">
        <f>IF($L4275&lt;=$C$34,Daten!D4278,NA())</f>
        <v>#N/A</v>
      </c>
      <c r="P4275" s="24">
        <f t="shared" si="325"/>
        <v>4269</v>
      </c>
      <c r="Q4275" s="16" t="e">
        <f>IF($P4275&lt;=$D$34,Daten!F4278,NA())</f>
        <v>#N/A</v>
      </c>
      <c r="R4275" s="16" t="e">
        <f>IF($P4275&lt;=$D$34,Daten!G4278,NA())</f>
        <v>#N/A</v>
      </c>
      <c r="S4275" s="16" t="e">
        <f>IF($P4275&lt;=$D$34,Daten!H4278,NA())</f>
        <v>#N/A</v>
      </c>
    </row>
    <row r="4276" spans="12:19" x14ac:dyDescent="0.3">
      <c r="L4276" s="24">
        <f t="shared" si="324"/>
        <v>4270</v>
      </c>
      <c r="M4276" s="16" t="e">
        <f>IF($L4276&lt;=$C$34,Daten!B4279,NA())</f>
        <v>#N/A</v>
      </c>
      <c r="N4276" s="16" t="e">
        <f>IF($L4276&lt;=$C$34,Daten!C4279,NA())</f>
        <v>#N/A</v>
      </c>
      <c r="O4276" s="16" t="e">
        <f>IF($L4276&lt;=$C$34,Daten!D4279,NA())</f>
        <v>#N/A</v>
      </c>
      <c r="P4276" s="24">
        <f t="shared" si="325"/>
        <v>4270</v>
      </c>
      <c r="Q4276" s="16" t="e">
        <f>IF($P4276&lt;=$D$34,Daten!F4279,NA())</f>
        <v>#N/A</v>
      </c>
      <c r="R4276" s="16" t="e">
        <f>IF($P4276&lt;=$D$34,Daten!G4279,NA())</f>
        <v>#N/A</v>
      </c>
      <c r="S4276" s="16" t="e">
        <f>IF($P4276&lt;=$D$34,Daten!H4279,NA())</f>
        <v>#N/A</v>
      </c>
    </row>
    <row r="4277" spans="12:19" x14ac:dyDescent="0.3">
      <c r="L4277" s="24">
        <f t="shared" si="324"/>
        <v>4271</v>
      </c>
      <c r="M4277" s="16" t="e">
        <f>IF($L4277&lt;=$C$34,Daten!B4280,NA())</f>
        <v>#N/A</v>
      </c>
      <c r="N4277" s="16" t="e">
        <f>IF($L4277&lt;=$C$34,Daten!C4280,NA())</f>
        <v>#N/A</v>
      </c>
      <c r="O4277" s="16" t="e">
        <f>IF($L4277&lt;=$C$34,Daten!D4280,NA())</f>
        <v>#N/A</v>
      </c>
      <c r="P4277" s="24">
        <f t="shared" si="325"/>
        <v>4271</v>
      </c>
      <c r="Q4277" s="16" t="e">
        <f>IF($P4277&lt;=$D$34,Daten!F4280,NA())</f>
        <v>#N/A</v>
      </c>
      <c r="R4277" s="16" t="e">
        <f>IF($P4277&lt;=$D$34,Daten!G4280,NA())</f>
        <v>#N/A</v>
      </c>
      <c r="S4277" s="16" t="e">
        <f>IF($P4277&lt;=$D$34,Daten!H4280,NA())</f>
        <v>#N/A</v>
      </c>
    </row>
    <row r="4278" spans="12:19" x14ac:dyDescent="0.3">
      <c r="L4278" s="24">
        <f t="shared" si="324"/>
        <v>4272</v>
      </c>
      <c r="M4278" s="16" t="e">
        <f>IF($L4278&lt;=$C$34,Daten!B4281,NA())</f>
        <v>#N/A</v>
      </c>
      <c r="N4278" s="16" t="e">
        <f>IF($L4278&lt;=$C$34,Daten!C4281,NA())</f>
        <v>#N/A</v>
      </c>
      <c r="O4278" s="16" t="e">
        <f>IF($L4278&lt;=$C$34,Daten!D4281,NA())</f>
        <v>#N/A</v>
      </c>
      <c r="P4278" s="24">
        <f t="shared" si="325"/>
        <v>4272</v>
      </c>
      <c r="Q4278" s="16" t="e">
        <f>IF($P4278&lt;=$D$34,Daten!F4281,NA())</f>
        <v>#N/A</v>
      </c>
      <c r="R4278" s="16" t="e">
        <f>IF($P4278&lt;=$D$34,Daten!G4281,NA())</f>
        <v>#N/A</v>
      </c>
      <c r="S4278" s="16" t="e">
        <f>IF($P4278&lt;=$D$34,Daten!H4281,NA())</f>
        <v>#N/A</v>
      </c>
    </row>
    <row r="4279" spans="12:19" x14ac:dyDescent="0.3">
      <c r="L4279" s="24">
        <f t="shared" si="324"/>
        <v>4273</v>
      </c>
      <c r="M4279" s="16" t="e">
        <f>IF($L4279&lt;=$C$34,Daten!B4282,NA())</f>
        <v>#N/A</v>
      </c>
      <c r="N4279" s="16" t="e">
        <f>IF($L4279&lt;=$C$34,Daten!C4282,NA())</f>
        <v>#N/A</v>
      </c>
      <c r="O4279" s="16" t="e">
        <f>IF($L4279&lt;=$C$34,Daten!D4282,NA())</f>
        <v>#N/A</v>
      </c>
      <c r="P4279" s="24">
        <f t="shared" si="325"/>
        <v>4273</v>
      </c>
      <c r="Q4279" s="16" t="e">
        <f>IF($P4279&lt;=$D$34,Daten!F4282,NA())</f>
        <v>#N/A</v>
      </c>
      <c r="R4279" s="16" t="e">
        <f>IF($P4279&lt;=$D$34,Daten!G4282,NA())</f>
        <v>#N/A</v>
      </c>
      <c r="S4279" s="16" t="e">
        <f>IF($P4279&lt;=$D$34,Daten!H4282,NA())</f>
        <v>#N/A</v>
      </c>
    </row>
    <row r="4280" spans="12:19" x14ac:dyDescent="0.3">
      <c r="L4280" s="24">
        <f t="shared" si="324"/>
        <v>4274</v>
      </c>
      <c r="M4280" s="16" t="e">
        <f>IF($L4280&lt;=$C$34,Daten!B4283,NA())</f>
        <v>#N/A</v>
      </c>
      <c r="N4280" s="16" t="e">
        <f>IF($L4280&lt;=$C$34,Daten!C4283,NA())</f>
        <v>#N/A</v>
      </c>
      <c r="O4280" s="16" t="e">
        <f>IF($L4280&lt;=$C$34,Daten!D4283,NA())</f>
        <v>#N/A</v>
      </c>
      <c r="P4280" s="24">
        <f t="shared" si="325"/>
        <v>4274</v>
      </c>
      <c r="Q4280" s="16" t="e">
        <f>IF($P4280&lt;=$D$34,Daten!F4283,NA())</f>
        <v>#N/A</v>
      </c>
      <c r="R4280" s="16" t="e">
        <f>IF($P4280&lt;=$D$34,Daten!G4283,NA())</f>
        <v>#N/A</v>
      </c>
      <c r="S4280" s="16" t="e">
        <f>IF($P4280&lt;=$D$34,Daten!H4283,NA())</f>
        <v>#N/A</v>
      </c>
    </row>
    <row r="4281" spans="12:19" x14ac:dyDescent="0.3">
      <c r="L4281" s="24">
        <f t="shared" si="324"/>
        <v>4275</v>
      </c>
      <c r="M4281" s="16" t="e">
        <f>IF($L4281&lt;=$C$34,Daten!B4284,NA())</f>
        <v>#N/A</v>
      </c>
      <c r="N4281" s="16" t="e">
        <f>IF($L4281&lt;=$C$34,Daten!C4284,NA())</f>
        <v>#N/A</v>
      </c>
      <c r="O4281" s="16" t="e">
        <f>IF($L4281&lt;=$C$34,Daten!D4284,NA())</f>
        <v>#N/A</v>
      </c>
      <c r="P4281" s="24">
        <f t="shared" si="325"/>
        <v>4275</v>
      </c>
      <c r="Q4281" s="16" t="e">
        <f>IF($P4281&lt;=$D$34,Daten!F4284,NA())</f>
        <v>#N/A</v>
      </c>
      <c r="R4281" s="16" t="e">
        <f>IF($P4281&lt;=$D$34,Daten!G4284,NA())</f>
        <v>#N/A</v>
      </c>
      <c r="S4281" s="16" t="e">
        <f>IF($P4281&lt;=$D$34,Daten!H4284,NA())</f>
        <v>#N/A</v>
      </c>
    </row>
    <row r="4282" spans="12:19" x14ac:dyDescent="0.3">
      <c r="L4282" s="24">
        <f t="shared" si="324"/>
        <v>4276</v>
      </c>
      <c r="M4282" s="16" t="e">
        <f>IF($L4282&lt;=$C$34,Daten!B4285,NA())</f>
        <v>#N/A</v>
      </c>
      <c r="N4282" s="16" t="e">
        <f>IF($L4282&lt;=$C$34,Daten!C4285,NA())</f>
        <v>#N/A</v>
      </c>
      <c r="O4282" s="16" t="e">
        <f>IF($L4282&lt;=$C$34,Daten!D4285,NA())</f>
        <v>#N/A</v>
      </c>
      <c r="P4282" s="24">
        <f t="shared" si="325"/>
        <v>4276</v>
      </c>
      <c r="Q4282" s="16" t="e">
        <f>IF($P4282&lt;=$D$34,Daten!F4285,NA())</f>
        <v>#N/A</v>
      </c>
      <c r="R4282" s="16" t="e">
        <f>IF($P4282&lt;=$D$34,Daten!G4285,NA())</f>
        <v>#N/A</v>
      </c>
      <c r="S4282" s="16" t="e">
        <f>IF($P4282&lt;=$D$34,Daten!H4285,NA())</f>
        <v>#N/A</v>
      </c>
    </row>
    <row r="4283" spans="12:19" x14ac:dyDescent="0.3">
      <c r="L4283" s="24">
        <f t="shared" si="324"/>
        <v>4277</v>
      </c>
      <c r="M4283" s="16" t="e">
        <f>IF($L4283&lt;=$C$34,Daten!B4286,NA())</f>
        <v>#N/A</v>
      </c>
      <c r="N4283" s="16" t="e">
        <f>IF($L4283&lt;=$C$34,Daten!C4286,NA())</f>
        <v>#N/A</v>
      </c>
      <c r="O4283" s="16" t="e">
        <f>IF($L4283&lt;=$C$34,Daten!D4286,NA())</f>
        <v>#N/A</v>
      </c>
      <c r="P4283" s="24">
        <f t="shared" si="325"/>
        <v>4277</v>
      </c>
      <c r="Q4283" s="16" t="e">
        <f>IF($P4283&lt;=$D$34,Daten!F4286,NA())</f>
        <v>#N/A</v>
      </c>
      <c r="R4283" s="16" t="e">
        <f>IF($P4283&lt;=$D$34,Daten!G4286,NA())</f>
        <v>#N/A</v>
      </c>
      <c r="S4283" s="16" t="e">
        <f>IF($P4283&lt;=$D$34,Daten!H4286,NA())</f>
        <v>#N/A</v>
      </c>
    </row>
    <row r="4284" spans="12:19" x14ac:dyDescent="0.3">
      <c r="L4284" s="24">
        <f t="shared" si="324"/>
        <v>4278</v>
      </c>
      <c r="M4284" s="16" t="e">
        <f>IF($L4284&lt;=$C$34,Daten!B4287,NA())</f>
        <v>#N/A</v>
      </c>
      <c r="N4284" s="16" t="e">
        <f>IF($L4284&lt;=$C$34,Daten!C4287,NA())</f>
        <v>#N/A</v>
      </c>
      <c r="O4284" s="16" t="e">
        <f>IF($L4284&lt;=$C$34,Daten!D4287,NA())</f>
        <v>#N/A</v>
      </c>
      <c r="P4284" s="24">
        <f t="shared" si="325"/>
        <v>4278</v>
      </c>
      <c r="Q4284" s="16" t="e">
        <f>IF($P4284&lt;=$D$34,Daten!F4287,NA())</f>
        <v>#N/A</v>
      </c>
      <c r="R4284" s="16" t="e">
        <f>IF($P4284&lt;=$D$34,Daten!G4287,NA())</f>
        <v>#N/A</v>
      </c>
      <c r="S4284" s="16" t="e">
        <f>IF($P4284&lt;=$D$34,Daten!H4287,NA())</f>
        <v>#N/A</v>
      </c>
    </row>
    <row r="4285" spans="12:19" x14ac:dyDescent="0.3">
      <c r="L4285" s="24">
        <f t="shared" si="324"/>
        <v>4279</v>
      </c>
      <c r="M4285" s="16" t="e">
        <f>IF($L4285&lt;=$C$34,Daten!B4288,NA())</f>
        <v>#N/A</v>
      </c>
      <c r="N4285" s="16" t="e">
        <f>IF($L4285&lt;=$C$34,Daten!C4288,NA())</f>
        <v>#N/A</v>
      </c>
      <c r="O4285" s="16" t="e">
        <f>IF($L4285&lt;=$C$34,Daten!D4288,NA())</f>
        <v>#N/A</v>
      </c>
      <c r="P4285" s="24">
        <f t="shared" si="325"/>
        <v>4279</v>
      </c>
      <c r="Q4285" s="16" t="e">
        <f>IF($P4285&lt;=$D$34,Daten!F4288,NA())</f>
        <v>#N/A</v>
      </c>
      <c r="R4285" s="16" t="e">
        <f>IF($P4285&lt;=$D$34,Daten!G4288,NA())</f>
        <v>#N/A</v>
      </c>
      <c r="S4285" s="16" t="e">
        <f>IF($P4285&lt;=$D$34,Daten!H4288,NA())</f>
        <v>#N/A</v>
      </c>
    </row>
    <row r="4286" spans="12:19" x14ac:dyDescent="0.3">
      <c r="L4286" s="24">
        <f t="shared" si="324"/>
        <v>4280</v>
      </c>
      <c r="M4286" s="16" t="e">
        <f>IF($L4286&lt;=$C$34,Daten!B4289,NA())</f>
        <v>#N/A</v>
      </c>
      <c r="N4286" s="16" t="e">
        <f>IF($L4286&lt;=$C$34,Daten!C4289,NA())</f>
        <v>#N/A</v>
      </c>
      <c r="O4286" s="16" t="e">
        <f>IF($L4286&lt;=$C$34,Daten!D4289,NA())</f>
        <v>#N/A</v>
      </c>
      <c r="P4286" s="24">
        <f t="shared" si="325"/>
        <v>4280</v>
      </c>
      <c r="Q4286" s="16" t="e">
        <f>IF($P4286&lt;=$D$34,Daten!F4289,NA())</f>
        <v>#N/A</v>
      </c>
      <c r="R4286" s="16" t="e">
        <f>IF($P4286&lt;=$D$34,Daten!G4289,NA())</f>
        <v>#N/A</v>
      </c>
      <c r="S4286" s="16" t="e">
        <f>IF($P4286&lt;=$D$34,Daten!H4289,NA())</f>
        <v>#N/A</v>
      </c>
    </row>
    <row r="4287" spans="12:19" x14ac:dyDescent="0.3">
      <c r="L4287" s="24">
        <f t="shared" si="324"/>
        <v>4281</v>
      </c>
      <c r="M4287" s="16" t="e">
        <f>IF($L4287&lt;=$C$34,Daten!B4290,NA())</f>
        <v>#N/A</v>
      </c>
      <c r="N4287" s="16" t="e">
        <f>IF($L4287&lt;=$C$34,Daten!C4290,NA())</f>
        <v>#N/A</v>
      </c>
      <c r="O4287" s="16" t="e">
        <f>IF($L4287&lt;=$C$34,Daten!D4290,NA())</f>
        <v>#N/A</v>
      </c>
      <c r="P4287" s="24">
        <f t="shared" si="325"/>
        <v>4281</v>
      </c>
      <c r="Q4287" s="16" t="e">
        <f>IF($P4287&lt;=$D$34,Daten!F4290,NA())</f>
        <v>#N/A</v>
      </c>
      <c r="R4287" s="16" t="e">
        <f>IF($P4287&lt;=$D$34,Daten!G4290,NA())</f>
        <v>#N/A</v>
      </c>
      <c r="S4287" s="16" t="e">
        <f>IF($P4287&lt;=$D$34,Daten!H4290,NA())</f>
        <v>#N/A</v>
      </c>
    </row>
    <row r="4288" spans="12:19" x14ac:dyDescent="0.3">
      <c r="L4288" s="24">
        <f t="shared" si="324"/>
        <v>4282</v>
      </c>
      <c r="M4288" s="16" t="e">
        <f>IF($L4288&lt;=$C$34,Daten!B4291,NA())</f>
        <v>#N/A</v>
      </c>
      <c r="N4288" s="16" t="e">
        <f>IF($L4288&lt;=$C$34,Daten!C4291,NA())</f>
        <v>#N/A</v>
      </c>
      <c r="O4288" s="16" t="e">
        <f>IF($L4288&lt;=$C$34,Daten!D4291,NA())</f>
        <v>#N/A</v>
      </c>
      <c r="P4288" s="24">
        <f t="shared" si="325"/>
        <v>4282</v>
      </c>
      <c r="Q4288" s="16" t="e">
        <f>IF($P4288&lt;=$D$34,Daten!F4291,NA())</f>
        <v>#N/A</v>
      </c>
      <c r="R4288" s="16" t="e">
        <f>IF($P4288&lt;=$D$34,Daten!G4291,NA())</f>
        <v>#N/A</v>
      </c>
      <c r="S4288" s="16" t="e">
        <f>IF($P4288&lt;=$D$34,Daten!H4291,NA())</f>
        <v>#N/A</v>
      </c>
    </row>
    <row r="4289" spans="12:19" x14ac:dyDescent="0.3">
      <c r="L4289" s="24">
        <f t="shared" si="324"/>
        <v>4283</v>
      </c>
      <c r="M4289" s="16" t="e">
        <f>IF($L4289&lt;=$C$34,Daten!B4292,NA())</f>
        <v>#N/A</v>
      </c>
      <c r="N4289" s="16" t="e">
        <f>IF($L4289&lt;=$C$34,Daten!C4292,NA())</f>
        <v>#N/A</v>
      </c>
      <c r="O4289" s="16" t="e">
        <f>IF($L4289&lt;=$C$34,Daten!D4292,NA())</f>
        <v>#N/A</v>
      </c>
      <c r="P4289" s="24">
        <f t="shared" si="325"/>
        <v>4283</v>
      </c>
      <c r="Q4289" s="16" t="e">
        <f>IF($P4289&lt;=$D$34,Daten!F4292,NA())</f>
        <v>#N/A</v>
      </c>
      <c r="R4289" s="16" t="e">
        <f>IF($P4289&lt;=$D$34,Daten!G4292,NA())</f>
        <v>#N/A</v>
      </c>
      <c r="S4289" s="16" t="e">
        <f>IF($P4289&lt;=$D$34,Daten!H4292,NA())</f>
        <v>#N/A</v>
      </c>
    </row>
    <row r="4290" spans="12:19" x14ac:dyDescent="0.3">
      <c r="L4290" s="24">
        <f t="shared" si="324"/>
        <v>4284</v>
      </c>
      <c r="M4290" s="16" t="e">
        <f>IF($L4290&lt;=$C$34,Daten!B4293,NA())</f>
        <v>#N/A</v>
      </c>
      <c r="N4290" s="16" t="e">
        <f>IF($L4290&lt;=$C$34,Daten!C4293,NA())</f>
        <v>#N/A</v>
      </c>
      <c r="O4290" s="16" t="e">
        <f>IF($L4290&lt;=$C$34,Daten!D4293,NA())</f>
        <v>#N/A</v>
      </c>
      <c r="P4290" s="24">
        <f t="shared" si="325"/>
        <v>4284</v>
      </c>
      <c r="Q4290" s="16" t="e">
        <f>IF($P4290&lt;=$D$34,Daten!F4293,NA())</f>
        <v>#N/A</v>
      </c>
      <c r="R4290" s="16" t="e">
        <f>IF($P4290&lt;=$D$34,Daten!G4293,NA())</f>
        <v>#N/A</v>
      </c>
      <c r="S4290" s="16" t="e">
        <f>IF($P4290&lt;=$D$34,Daten!H4293,NA())</f>
        <v>#N/A</v>
      </c>
    </row>
    <row r="4291" spans="12:19" x14ac:dyDescent="0.3">
      <c r="L4291" s="24">
        <f t="shared" si="324"/>
        <v>4285</v>
      </c>
      <c r="M4291" s="16" t="e">
        <f>IF($L4291&lt;=$C$34,Daten!B4294,NA())</f>
        <v>#N/A</v>
      </c>
      <c r="N4291" s="16" t="e">
        <f>IF($L4291&lt;=$C$34,Daten!C4294,NA())</f>
        <v>#N/A</v>
      </c>
      <c r="O4291" s="16" t="e">
        <f>IF($L4291&lt;=$C$34,Daten!D4294,NA())</f>
        <v>#N/A</v>
      </c>
      <c r="P4291" s="24">
        <f t="shared" si="325"/>
        <v>4285</v>
      </c>
      <c r="Q4291" s="16" t="e">
        <f>IF($P4291&lt;=$D$34,Daten!F4294,NA())</f>
        <v>#N/A</v>
      </c>
      <c r="R4291" s="16" t="e">
        <f>IF($P4291&lt;=$D$34,Daten!G4294,NA())</f>
        <v>#N/A</v>
      </c>
      <c r="S4291" s="16" t="e">
        <f>IF($P4291&lt;=$D$34,Daten!H4294,NA())</f>
        <v>#N/A</v>
      </c>
    </row>
    <row r="4292" spans="12:19" x14ac:dyDescent="0.3">
      <c r="L4292" s="24">
        <f t="shared" si="324"/>
        <v>4286</v>
      </c>
      <c r="M4292" s="16" t="e">
        <f>IF($L4292&lt;=$C$34,Daten!B4295,NA())</f>
        <v>#N/A</v>
      </c>
      <c r="N4292" s="16" t="e">
        <f>IF($L4292&lt;=$C$34,Daten!C4295,NA())</f>
        <v>#N/A</v>
      </c>
      <c r="O4292" s="16" t="e">
        <f>IF($L4292&lt;=$C$34,Daten!D4295,NA())</f>
        <v>#N/A</v>
      </c>
      <c r="P4292" s="24">
        <f t="shared" si="325"/>
        <v>4286</v>
      </c>
      <c r="Q4292" s="16" t="e">
        <f>IF($P4292&lt;=$D$34,Daten!F4295,NA())</f>
        <v>#N/A</v>
      </c>
      <c r="R4292" s="16" t="e">
        <f>IF($P4292&lt;=$D$34,Daten!G4295,NA())</f>
        <v>#N/A</v>
      </c>
      <c r="S4292" s="16" t="e">
        <f>IF($P4292&lt;=$D$34,Daten!H4295,NA())</f>
        <v>#N/A</v>
      </c>
    </row>
    <row r="4293" spans="12:19" x14ac:dyDescent="0.3">
      <c r="L4293" s="24">
        <f t="shared" si="324"/>
        <v>4287</v>
      </c>
      <c r="M4293" s="16" t="e">
        <f>IF($L4293&lt;=$C$34,Daten!B4296,NA())</f>
        <v>#N/A</v>
      </c>
      <c r="N4293" s="16" t="e">
        <f>IF($L4293&lt;=$C$34,Daten!C4296,NA())</f>
        <v>#N/A</v>
      </c>
      <c r="O4293" s="16" t="e">
        <f>IF($L4293&lt;=$C$34,Daten!D4296,NA())</f>
        <v>#N/A</v>
      </c>
      <c r="P4293" s="24">
        <f t="shared" si="325"/>
        <v>4287</v>
      </c>
      <c r="Q4293" s="16" t="e">
        <f>IF($P4293&lt;=$D$34,Daten!F4296,NA())</f>
        <v>#N/A</v>
      </c>
      <c r="R4293" s="16" t="e">
        <f>IF($P4293&lt;=$D$34,Daten!G4296,NA())</f>
        <v>#N/A</v>
      </c>
      <c r="S4293" s="16" t="e">
        <f>IF($P4293&lt;=$D$34,Daten!H4296,NA())</f>
        <v>#N/A</v>
      </c>
    </row>
    <row r="4294" spans="12:19" x14ac:dyDescent="0.3">
      <c r="L4294" s="24">
        <f t="shared" si="324"/>
        <v>4288</v>
      </c>
      <c r="M4294" s="16" t="e">
        <f>IF($L4294&lt;=$C$34,Daten!B4297,NA())</f>
        <v>#N/A</v>
      </c>
      <c r="N4294" s="16" t="e">
        <f>IF($L4294&lt;=$C$34,Daten!C4297,NA())</f>
        <v>#N/A</v>
      </c>
      <c r="O4294" s="16" t="e">
        <f>IF($L4294&lt;=$C$34,Daten!D4297,NA())</f>
        <v>#N/A</v>
      </c>
      <c r="P4294" s="24">
        <f t="shared" si="325"/>
        <v>4288</v>
      </c>
      <c r="Q4294" s="16" t="e">
        <f>IF($P4294&lt;=$D$34,Daten!F4297,NA())</f>
        <v>#N/A</v>
      </c>
      <c r="R4294" s="16" t="e">
        <f>IF($P4294&lt;=$D$34,Daten!G4297,NA())</f>
        <v>#N/A</v>
      </c>
      <c r="S4294" s="16" t="e">
        <f>IF($P4294&lt;=$D$34,Daten!H4297,NA())</f>
        <v>#N/A</v>
      </c>
    </row>
    <row r="4295" spans="12:19" x14ac:dyDescent="0.3">
      <c r="L4295" s="24">
        <f t="shared" si="324"/>
        <v>4289</v>
      </c>
      <c r="M4295" s="16" t="e">
        <f>IF($L4295&lt;=$C$34,Daten!B4298,NA())</f>
        <v>#N/A</v>
      </c>
      <c r="N4295" s="16" t="e">
        <f>IF($L4295&lt;=$C$34,Daten!C4298,NA())</f>
        <v>#N/A</v>
      </c>
      <c r="O4295" s="16" t="e">
        <f>IF($L4295&lt;=$C$34,Daten!D4298,NA())</f>
        <v>#N/A</v>
      </c>
      <c r="P4295" s="24">
        <f t="shared" si="325"/>
        <v>4289</v>
      </c>
      <c r="Q4295" s="16" t="e">
        <f>IF($P4295&lt;=$D$34,Daten!F4298,NA())</f>
        <v>#N/A</v>
      </c>
      <c r="R4295" s="16" t="e">
        <f>IF($P4295&lt;=$D$34,Daten!G4298,NA())</f>
        <v>#N/A</v>
      </c>
      <c r="S4295" s="16" t="e">
        <f>IF($P4295&lt;=$D$34,Daten!H4298,NA())</f>
        <v>#N/A</v>
      </c>
    </row>
    <row r="4296" spans="12:19" x14ac:dyDescent="0.3">
      <c r="L4296" s="24">
        <f t="shared" si="324"/>
        <v>4290</v>
      </c>
      <c r="M4296" s="16" t="e">
        <f>IF($L4296&lt;=$C$34,Daten!B4299,NA())</f>
        <v>#N/A</v>
      </c>
      <c r="N4296" s="16" t="e">
        <f>IF($L4296&lt;=$C$34,Daten!C4299,NA())</f>
        <v>#N/A</v>
      </c>
      <c r="O4296" s="16" t="e">
        <f>IF($L4296&lt;=$C$34,Daten!D4299,NA())</f>
        <v>#N/A</v>
      </c>
      <c r="P4296" s="24">
        <f t="shared" si="325"/>
        <v>4290</v>
      </c>
      <c r="Q4296" s="16" t="e">
        <f>IF($P4296&lt;=$D$34,Daten!F4299,NA())</f>
        <v>#N/A</v>
      </c>
      <c r="R4296" s="16" t="e">
        <f>IF($P4296&lt;=$D$34,Daten!G4299,NA())</f>
        <v>#N/A</v>
      </c>
      <c r="S4296" s="16" t="e">
        <f>IF($P4296&lt;=$D$34,Daten!H4299,NA())</f>
        <v>#N/A</v>
      </c>
    </row>
    <row r="4297" spans="12:19" x14ac:dyDescent="0.3">
      <c r="L4297" s="24">
        <f t="shared" ref="L4297:L4360" si="326">L4296+1</f>
        <v>4291</v>
      </c>
      <c r="M4297" s="16" t="e">
        <f>IF($L4297&lt;=$C$34,Daten!B4300,NA())</f>
        <v>#N/A</v>
      </c>
      <c r="N4297" s="16" t="e">
        <f>IF($L4297&lt;=$C$34,Daten!C4300,NA())</f>
        <v>#N/A</v>
      </c>
      <c r="O4297" s="16" t="e">
        <f>IF($L4297&lt;=$C$34,Daten!D4300,NA())</f>
        <v>#N/A</v>
      </c>
      <c r="P4297" s="24">
        <f t="shared" ref="P4297:P4360" si="327">P4296+1</f>
        <v>4291</v>
      </c>
      <c r="Q4297" s="16" t="e">
        <f>IF($P4297&lt;=$D$34,Daten!F4300,NA())</f>
        <v>#N/A</v>
      </c>
      <c r="R4297" s="16" t="e">
        <f>IF($P4297&lt;=$D$34,Daten!G4300,NA())</f>
        <v>#N/A</v>
      </c>
      <c r="S4297" s="16" t="e">
        <f>IF($P4297&lt;=$D$34,Daten!H4300,NA())</f>
        <v>#N/A</v>
      </c>
    </row>
    <row r="4298" spans="12:19" x14ac:dyDescent="0.3">
      <c r="L4298" s="24">
        <f t="shared" si="326"/>
        <v>4292</v>
      </c>
      <c r="M4298" s="16" t="e">
        <f>IF($L4298&lt;=$C$34,Daten!B4301,NA())</f>
        <v>#N/A</v>
      </c>
      <c r="N4298" s="16" t="e">
        <f>IF($L4298&lt;=$C$34,Daten!C4301,NA())</f>
        <v>#N/A</v>
      </c>
      <c r="O4298" s="16" t="e">
        <f>IF($L4298&lt;=$C$34,Daten!D4301,NA())</f>
        <v>#N/A</v>
      </c>
      <c r="P4298" s="24">
        <f t="shared" si="327"/>
        <v>4292</v>
      </c>
      <c r="Q4298" s="16" t="e">
        <f>IF($P4298&lt;=$D$34,Daten!F4301,NA())</f>
        <v>#N/A</v>
      </c>
      <c r="R4298" s="16" t="e">
        <f>IF($P4298&lt;=$D$34,Daten!G4301,NA())</f>
        <v>#N/A</v>
      </c>
      <c r="S4298" s="16" t="e">
        <f>IF($P4298&lt;=$D$34,Daten!H4301,NA())</f>
        <v>#N/A</v>
      </c>
    </row>
    <row r="4299" spans="12:19" x14ac:dyDescent="0.3">
      <c r="L4299" s="24">
        <f t="shared" si="326"/>
        <v>4293</v>
      </c>
      <c r="M4299" s="16" t="e">
        <f>IF($L4299&lt;=$C$34,Daten!B4302,NA())</f>
        <v>#N/A</v>
      </c>
      <c r="N4299" s="16" t="e">
        <f>IF($L4299&lt;=$C$34,Daten!C4302,NA())</f>
        <v>#N/A</v>
      </c>
      <c r="O4299" s="16" t="e">
        <f>IF($L4299&lt;=$C$34,Daten!D4302,NA())</f>
        <v>#N/A</v>
      </c>
      <c r="P4299" s="24">
        <f t="shared" si="327"/>
        <v>4293</v>
      </c>
      <c r="Q4299" s="16" t="e">
        <f>IF($P4299&lt;=$D$34,Daten!F4302,NA())</f>
        <v>#N/A</v>
      </c>
      <c r="R4299" s="16" t="e">
        <f>IF($P4299&lt;=$D$34,Daten!G4302,NA())</f>
        <v>#N/A</v>
      </c>
      <c r="S4299" s="16" t="e">
        <f>IF($P4299&lt;=$D$34,Daten!H4302,NA())</f>
        <v>#N/A</v>
      </c>
    </row>
    <row r="4300" spans="12:19" x14ac:dyDescent="0.3">
      <c r="L4300" s="24">
        <f t="shared" si="326"/>
        <v>4294</v>
      </c>
      <c r="M4300" s="16" t="e">
        <f>IF($L4300&lt;=$C$34,Daten!B4303,NA())</f>
        <v>#N/A</v>
      </c>
      <c r="N4300" s="16" t="e">
        <f>IF($L4300&lt;=$C$34,Daten!C4303,NA())</f>
        <v>#N/A</v>
      </c>
      <c r="O4300" s="16" t="e">
        <f>IF($L4300&lt;=$C$34,Daten!D4303,NA())</f>
        <v>#N/A</v>
      </c>
      <c r="P4300" s="24">
        <f t="shared" si="327"/>
        <v>4294</v>
      </c>
      <c r="Q4300" s="16" t="e">
        <f>IF($P4300&lt;=$D$34,Daten!F4303,NA())</f>
        <v>#N/A</v>
      </c>
      <c r="R4300" s="16" t="e">
        <f>IF($P4300&lt;=$D$34,Daten!G4303,NA())</f>
        <v>#N/A</v>
      </c>
      <c r="S4300" s="16" t="e">
        <f>IF($P4300&lt;=$D$34,Daten!H4303,NA())</f>
        <v>#N/A</v>
      </c>
    </row>
    <row r="4301" spans="12:19" x14ac:dyDescent="0.3">
      <c r="L4301" s="24">
        <f t="shared" si="326"/>
        <v>4295</v>
      </c>
      <c r="M4301" s="16" t="e">
        <f>IF($L4301&lt;=$C$34,Daten!B4304,NA())</f>
        <v>#N/A</v>
      </c>
      <c r="N4301" s="16" t="e">
        <f>IF($L4301&lt;=$C$34,Daten!C4304,NA())</f>
        <v>#N/A</v>
      </c>
      <c r="O4301" s="16" t="e">
        <f>IF($L4301&lt;=$C$34,Daten!D4304,NA())</f>
        <v>#N/A</v>
      </c>
      <c r="P4301" s="24">
        <f t="shared" si="327"/>
        <v>4295</v>
      </c>
      <c r="Q4301" s="16" t="e">
        <f>IF($P4301&lt;=$D$34,Daten!F4304,NA())</f>
        <v>#N/A</v>
      </c>
      <c r="R4301" s="16" t="e">
        <f>IF($P4301&lt;=$D$34,Daten!G4304,NA())</f>
        <v>#N/A</v>
      </c>
      <c r="S4301" s="16" t="e">
        <f>IF($P4301&lt;=$D$34,Daten!H4304,NA())</f>
        <v>#N/A</v>
      </c>
    </row>
    <row r="4302" spans="12:19" x14ac:dyDescent="0.3">
      <c r="L4302" s="24">
        <f t="shared" si="326"/>
        <v>4296</v>
      </c>
      <c r="M4302" s="16" t="e">
        <f>IF($L4302&lt;=$C$34,Daten!B4305,NA())</f>
        <v>#N/A</v>
      </c>
      <c r="N4302" s="16" t="e">
        <f>IF($L4302&lt;=$C$34,Daten!C4305,NA())</f>
        <v>#N/A</v>
      </c>
      <c r="O4302" s="16" t="e">
        <f>IF($L4302&lt;=$C$34,Daten!D4305,NA())</f>
        <v>#N/A</v>
      </c>
      <c r="P4302" s="24">
        <f t="shared" si="327"/>
        <v>4296</v>
      </c>
      <c r="Q4302" s="16" t="e">
        <f>IF($P4302&lt;=$D$34,Daten!F4305,NA())</f>
        <v>#N/A</v>
      </c>
      <c r="R4302" s="16" t="e">
        <f>IF($P4302&lt;=$D$34,Daten!G4305,NA())</f>
        <v>#N/A</v>
      </c>
      <c r="S4302" s="16" t="e">
        <f>IF($P4302&lt;=$D$34,Daten!H4305,NA())</f>
        <v>#N/A</v>
      </c>
    </row>
    <row r="4303" spans="12:19" x14ac:dyDescent="0.3">
      <c r="L4303" s="24">
        <f t="shared" si="326"/>
        <v>4297</v>
      </c>
      <c r="M4303" s="16" t="e">
        <f>IF($L4303&lt;=$C$34,Daten!B4306,NA())</f>
        <v>#N/A</v>
      </c>
      <c r="N4303" s="16" t="e">
        <f>IF($L4303&lt;=$C$34,Daten!C4306,NA())</f>
        <v>#N/A</v>
      </c>
      <c r="O4303" s="16" t="e">
        <f>IF($L4303&lt;=$C$34,Daten!D4306,NA())</f>
        <v>#N/A</v>
      </c>
      <c r="P4303" s="24">
        <f t="shared" si="327"/>
        <v>4297</v>
      </c>
      <c r="Q4303" s="16" t="e">
        <f>IF($P4303&lt;=$D$34,Daten!F4306,NA())</f>
        <v>#N/A</v>
      </c>
      <c r="R4303" s="16" t="e">
        <f>IF($P4303&lt;=$D$34,Daten!G4306,NA())</f>
        <v>#N/A</v>
      </c>
      <c r="S4303" s="16" t="e">
        <f>IF($P4303&lt;=$D$34,Daten!H4306,NA())</f>
        <v>#N/A</v>
      </c>
    </row>
    <row r="4304" spans="12:19" x14ac:dyDescent="0.3">
      <c r="L4304" s="24">
        <f t="shared" si="326"/>
        <v>4298</v>
      </c>
      <c r="M4304" s="16" t="e">
        <f>IF($L4304&lt;=$C$34,Daten!B4307,NA())</f>
        <v>#N/A</v>
      </c>
      <c r="N4304" s="16" t="e">
        <f>IF($L4304&lt;=$C$34,Daten!C4307,NA())</f>
        <v>#N/A</v>
      </c>
      <c r="O4304" s="16" t="e">
        <f>IF($L4304&lt;=$C$34,Daten!D4307,NA())</f>
        <v>#N/A</v>
      </c>
      <c r="P4304" s="24">
        <f t="shared" si="327"/>
        <v>4298</v>
      </c>
      <c r="Q4304" s="16" t="e">
        <f>IF($P4304&lt;=$D$34,Daten!F4307,NA())</f>
        <v>#N/A</v>
      </c>
      <c r="R4304" s="16" t="e">
        <f>IF($P4304&lt;=$D$34,Daten!G4307,NA())</f>
        <v>#N/A</v>
      </c>
      <c r="S4304" s="16" t="e">
        <f>IF($P4304&lt;=$D$34,Daten!H4307,NA())</f>
        <v>#N/A</v>
      </c>
    </row>
    <row r="4305" spans="12:19" x14ac:dyDescent="0.3">
      <c r="L4305" s="24">
        <f t="shared" si="326"/>
        <v>4299</v>
      </c>
      <c r="M4305" s="16" t="e">
        <f>IF($L4305&lt;=$C$34,Daten!B4308,NA())</f>
        <v>#N/A</v>
      </c>
      <c r="N4305" s="16" t="e">
        <f>IF($L4305&lt;=$C$34,Daten!C4308,NA())</f>
        <v>#N/A</v>
      </c>
      <c r="O4305" s="16" t="e">
        <f>IF($L4305&lt;=$C$34,Daten!D4308,NA())</f>
        <v>#N/A</v>
      </c>
      <c r="P4305" s="24">
        <f t="shared" si="327"/>
        <v>4299</v>
      </c>
      <c r="Q4305" s="16" t="e">
        <f>IF($P4305&lt;=$D$34,Daten!F4308,NA())</f>
        <v>#N/A</v>
      </c>
      <c r="R4305" s="16" t="e">
        <f>IF($P4305&lt;=$D$34,Daten!G4308,NA())</f>
        <v>#N/A</v>
      </c>
      <c r="S4305" s="16" t="e">
        <f>IF($P4305&lt;=$D$34,Daten!H4308,NA())</f>
        <v>#N/A</v>
      </c>
    </row>
    <row r="4306" spans="12:19" x14ac:dyDescent="0.3">
      <c r="L4306" s="24">
        <f t="shared" si="326"/>
        <v>4300</v>
      </c>
      <c r="M4306" s="16" t="e">
        <f>IF($L4306&lt;=$C$34,Daten!B4309,NA())</f>
        <v>#N/A</v>
      </c>
      <c r="N4306" s="16" t="e">
        <f>IF($L4306&lt;=$C$34,Daten!C4309,NA())</f>
        <v>#N/A</v>
      </c>
      <c r="O4306" s="16" t="e">
        <f>IF($L4306&lt;=$C$34,Daten!D4309,NA())</f>
        <v>#N/A</v>
      </c>
      <c r="P4306" s="24">
        <f t="shared" si="327"/>
        <v>4300</v>
      </c>
      <c r="Q4306" s="16" t="e">
        <f>IF($P4306&lt;=$D$34,Daten!F4309,NA())</f>
        <v>#N/A</v>
      </c>
      <c r="R4306" s="16" t="e">
        <f>IF($P4306&lt;=$D$34,Daten!G4309,NA())</f>
        <v>#N/A</v>
      </c>
      <c r="S4306" s="16" t="e">
        <f>IF($P4306&lt;=$D$34,Daten!H4309,NA())</f>
        <v>#N/A</v>
      </c>
    </row>
    <row r="4307" spans="12:19" x14ac:dyDescent="0.3">
      <c r="L4307" s="24">
        <f t="shared" si="326"/>
        <v>4301</v>
      </c>
      <c r="M4307" s="16" t="e">
        <f>IF($L4307&lt;=$C$34,Daten!B4310,NA())</f>
        <v>#N/A</v>
      </c>
      <c r="N4307" s="16" t="e">
        <f>IF($L4307&lt;=$C$34,Daten!C4310,NA())</f>
        <v>#N/A</v>
      </c>
      <c r="O4307" s="16" t="e">
        <f>IF($L4307&lt;=$C$34,Daten!D4310,NA())</f>
        <v>#N/A</v>
      </c>
      <c r="P4307" s="24">
        <f t="shared" si="327"/>
        <v>4301</v>
      </c>
      <c r="Q4307" s="16" t="e">
        <f>IF($P4307&lt;=$D$34,Daten!F4310,NA())</f>
        <v>#N/A</v>
      </c>
      <c r="R4307" s="16" t="e">
        <f>IF($P4307&lt;=$D$34,Daten!G4310,NA())</f>
        <v>#N/A</v>
      </c>
      <c r="S4307" s="16" t="e">
        <f>IF($P4307&lt;=$D$34,Daten!H4310,NA())</f>
        <v>#N/A</v>
      </c>
    </row>
    <row r="4308" spans="12:19" x14ac:dyDescent="0.3">
      <c r="L4308" s="24">
        <f t="shared" si="326"/>
        <v>4302</v>
      </c>
      <c r="M4308" s="16" t="e">
        <f>IF($L4308&lt;=$C$34,Daten!B4311,NA())</f>
        <v>#N/A</v>
      </c>
      <c r="N4308" s="16" t="e">
        <f>IF($L4308&lt;=$C$34,Daten!C4311,NA())</f>
        <v>#N/A</v>
      </c>
      <c r="O4308" s="16" t="e">
        <f>IF($L4308&lt;=$C$34,Daten!D4311,NA())</f>
        <v>#N/A</v>
      </c>
      <c r="P4308" s="24">
        <f t="shared" si="327"/>
        <v>4302</v>
      </c>
      <c r="Q4308" s="16" t="e">
        <f>IF($P4308&lt;=$D$34,Daten!F4311,NA())</f>
        <v>#N/A</v>
      </c>
      <c r="R4308" s="16" t="e">
        <f>IF($P4308&lt;=$D$34,Daten!G4311,NA())</f>
        <v>#N/A</v>
      </c>
      <c r="S4308" s="16" t="e">
        <f>IF($P4308&lt;=$D$34,Daten!H4311,NA())</f>
        <v>#N/A</v>
      </c>
    </row>
    <row r="4309" spans="12:19" x14ac:dyDescent="0.3">
      <c r="L4309" s="24">
        <f t="shared" si="326"/>
        <v>4303</v>
      </c>
      <c r="M4309" s="16" t="e">
        <f>IF($L4309&lt;=$C$34,Daten!B4312,NA())</f>
        <v>#N/A</v>
      </c>
      <c r="N4309" s="16" t="e">
        <f>IF($L4309&lt;=$C$34,Daten!C4312,NA())</f>
        <v>#N/A</v>
      </c>
      <c r="O4309" s="16" t="e">
        <f>IF($L4309&lt;=$C$34,Daten!D4312,NA())</f>
        <v>#N/A</v>
      </c>
      <c r="P4309" s="24">
        <f t="shared" si="327"/>
        <v>4303</v>
      </c>
      <c r="Q4309" s="16" t="e">
        <f>IF($P4309&lt;=$D$34,Daten!F4312,NA())</f>
        <v>#N/A</v>
      </c>
      <c r="R4309" s="16" t="e">
        <f>IF($P4309&lt;=$D$34,Daten!G4312,NA())</f>
        <v>#N/A</v>
      </c>
      <c r="S4309" s="16" t="e">
        <f>IF($P4309&lt;=$D$34,Daten!H4312,NA())</f>
        <v>#N/A</v>
      </c>
    </row>
    <row r="4310" spans="12:19" x14ac:dyDescent="0.3">
      <c r="L4310" s="24">
        <f t="shared" si="326"/>
        <v>4304</v>
      </c>
      <c r="M4310" s="16" t="e">
        <f>IF($L4310&lt;=$C$34,Daten!B4313,NA())</f>
        <v>#N/A</v>
      </c>
      <c r="N4310" s="16" t="e">
        <f>IF($L4310&lt;=$C$34,Daten!C4313,NA())</f>
        <v>#N/A</v>
      </c>
      <c r="O4310" s="16" t="e">
        <f>IF($L4310&lt;=$C$34,Daten!D4313,NA())</f>
        <v>#N/A</v>
      </c>
      <c r="P4310" s="24">
        <f t="shared" si="327"/>
        <v>4304</v>
      </c>
      <c r="Q4310" s="16" t="e">
        <f>IF($P4310&lt;=$D$34,Daten!F4313,NA())</f>
        <v>#N/A</v>
      </c>
      <c r="R4310" s="16" t="e">
        <f>IF($P4310&lt;=$D$34,Daten!G4313,NA())</f>
        <v>#N/A</v>
      </c>
      <c r="S4310" s="16" t="e">
        <f>IF($P4310&lt;=$D$34,Daten!H4313,NA())</f>
        <v>#N/A</v>
      </c>
    </row>
    <row r="4311" spans="12:19" x14ac:dyDescent="0.3">
      <c r="L4311" s="24">
        <f t="shared" si="326"/>
        <v>4305</v>
      </c>
      <c r="M4311" s="16" t="e">
        <f>IF($L4311&lt;=$C$34,Daten!B4314,NA())</f>
        <v>#N/A</v>
      </c>
      <c r="N4311" s="16" t="e">
        <f>IF($L4311&lt;=$C$34,Daten!C4314,NA())</f>
        <v>#N/A</v>
      </c>
      <c r="O4311" s="16" t="e">
        <f>IF($L4311&lt;=$C$34,Daten!D4314,NA())</f>
        <v>#N/A</v>
      </c>
      <c r="P4311" s="24">
        <f t="shared" si="327"/>
        <v>4305</v>
      </c>
      <c r="Q4311" s="16" t="e">
        <f>IF($P4311&lt;=$D$34,Daten!F4314,NA())</f>
        <v>#N/A</v>
      </c>
      <c r="R4311" s="16" t="e">
        <f>IF($P4311&lt;=$D$34,Daten!G4314,NA())</f>
        <v>#N/A</v>
      </c>
      <c r="S4311" s="16" t="e">
        <f>IF($P4311&lt;=$D$34,Daten!H4314,NA())</f>
        <v>#N/A</v>
      </c>
    </row>
    <row r="4312" spans="12:19" x14ac:dyDescent="0.3">
      <c r="L4312" s="24">
        <f t="shared" si="326"/>
        <v>4306</v>
      </c>
      <c r="M4312" s="16" t="e">
        <f>IF($L4312&lt;=$C$34,Daten!B4315,NA())</f>
        <v>#N/A</v>
      </c>
      <c r="N4312" s="16" t="e">
        <f>IF($L4312&lt;=$C$34,Daten!C4315,NA())</f>
        <v>#N/A</v>
      </c>
      <c r="O4312" s="16" t="e">
        <f>IF($L4312&lt;=$C$34,Daten!D4315,NA())</f>
        <v>#N/A</v>
      </c>
      <c r="P4312" s="24">
        <f t="shared" si="327"/>
        <v>4306</v>
      </c>
      <c r="Q4312" s="16" t="e">
        <f>IF($P4312&lt;=$D$34,Daten!F4315,NA())</f>
        <v>#N/A</v>
      </c>
      <c r="R4312" s="16" t="e">
        <f>IF($P4312&lt;=$D$34,Daten!G4315,NA())</f>
        <v>#N/A</v>
      </c>
      <c r="S4312" s="16" t="e">
        <f>IF($P4312&lt;=$D$34,Daten!H4315,NA())</f>
        <v>#N/A</v>
      </c>
    </row>
    <row r="4313" spans="12:19" x14ac:dyDescent="0.3">
      <c r="L4313" s="24">
        <f t="shared" si="326"/>
        <v>4307</v>
      </c>
      <c r="M4313" s="16" t="e">
        <f>IF($L4313&lt;=$C$34,Daten!B4316,NA())</f>
        <v>#N/A</v>
      </c>
      <c r="N4313" s="16" t="e">
        <f>IF($L4313&lt;=$C$34,Daten!C4316,NA())</f>
        <v>#N/A</v>
      </c>
      <c r="O4313" s="16" t="e">
        <f>IF($L4313&lt;=$C$34,Daten!D4316,NA())</f>
        <v>#N/A</v>
      </c>
      <c r="P4313" s="24">
        <f t="shared" si="327"/>
        <v>4307</v>
      </c>
      <c r="Q4313" s="16" t="e">
        <f>IF($P4313&lt;=$D$34,Daten!F4316,NA())</f>
        <v>#N/A</v>
      </c>
      <c r="R4313" s="16" t="e">
        <f>IF($P4313&lt;=$D$34,Daten!G4316,NA())</f>
        <v>#N/A</v>
      </c>
      <c r="S4313" s="16" t="e">
        <f>IF($P4313&lt;=$D$34,Daten!H4316,NA())</f>
        <v>#N/A</v>
      </c>
    </row>
    <row r="4314" spans="12:19" x14ac:dyDescent="0.3">
      <c r="L4314" s="24">
        <f t="shared" si="326"/>
        <v>4308</v>
      </c>
      <c r="M4314" s="16" t="e">
        <f>IF($L4314&lt;=$C$34,Daten!B4317,NA())</f>
        <v>#N/A</v>
      </c>
      <c r="N4314" s="16" t="e">
        <f>IF($L4314&lt;=$C$34,Daten!C4317,NA())</f>
        <v>#N/A</v>
      </c>
      <c r="O4314" s="16" t="e">
        <f>IF($L4314&lt;=$C$34,Daten!D4317,NA())</f>
        <v>#N/A</v>
      </c>
      <c r="P4314" s="24">
        <f t="shared" si="327"/>
        <v>4308</v>
      </c>
      <c r="Q4314" s="16" t="e">
        <f>IF($P4314&lt;=$D$34,Daten!F4317,NA())</f>
        <v>#N/A</v>
      </c>
      <c r="R4314" s="16" t="e">
        <f>IF($P4314&lt;=$D$34,Daten!G4317,NA())</f>
        <v>#N/A</v>
      </c>
      <c r="S4314" s="16" t="e">
        <f>IF($P4314&lt;=$D$34,Daten!H4317,NA())</f>
        <v>#N/A</v>
      </c>
    </row>
    <row r="4315" spans="12:19" x14ac:dyDescent="0.3">
      <c r="L4315" s="24">
        <f t="shared" si="326"/>
        <v>4309</v>
      </c>
      <c r="M4315" s="16" t="e">
        <f>IF($L4315&lt;=$C$34,Daten!B4318,NA())</f>
        <v>#N/A</v>
      </c>
      <c r="N4315" s="16" t="e">
        <f>IF($L4315&lt;=$C$34,Daten!C4318,NA())</f>
        <v>#N/A</v>
      </c>
      <c r="O4315" s="16" t="e">
        <f>IF($L4315&lt;=$C$34,Daten!D4318,NA())</f>
        <v>#N/A</v>
      </c>
      <c r="P4315" s="24">
        <f t="shared" si="327"/>
        <v>4309</v>
      </c>
      <c r="Q4315" s="16" t="e">
        <f>IF($P4315&lt;=$D$34,Daten!F4318,NA())</f>
        <v>#N/A</v>
      </c>
      <c r="R4315" s="16" t="e">
        <f>IF($P4315&lt;=$D$34,Daten!G4318,NA())</f>
        <v>#N/A</v>
      </c>
      <c r="S4315" s="16" t="e">
        <f>IF($P4315&lt;=$D$34,Daten!H4318,NA())</f>
        <v>#N/A</v>
      </c>
    </row>
    <row r="4316" spans="12:19" x14ac:dyDescent="0.3">
      <c r="L4316" s="24">
        <f t="shared" si="326"/>
        <v>4310</v>
      </c>
      <c r="M4316" s="16" t="e">
        <f>IF($L4316&lt;=$C$34,Daten!B4319,NA())</f>
        <v>#N/A</v>
      </c>
      <c r="N4316" s="16" t="e">
        <f>IF($L4316&lt;=$C$34,Daten!C4319,NA())</f>
        <v>#N/A</v>
      </c>
      <c r="O4316" s="16" t="e">
        <f>IF($L4316&lt;=$C$34,Daten!D4319,NA())</f>
        <v>#N/A</v>
      </c>
      <c r="P4316" s="24">
        <f t="shared" si="327"/>
        <v>4310</v>
      </c>
      <c r="Q4316" s="16" t="e">
        <f>IF($P4316&lt;=$D$34,Daten!F4319,NA())</f>
        <v>#N/A</v>
      </c>
      <c r="R4316" s="16" t="e">
        <f>IF($P4316&lt;=$D$34,Daten!G4319,NA())</f>
        <v>#N/A</v>
      </c>
      <c r="S4316" s="16" t="e">
        <f>IF($P4316&lt;=$D$34,Daten!H4319,NA())</f>
        <v>#N/A</v>
      </c>
    </row>
    <row r="4317" spans="12:19" x14ac:dyDescent="0.3">
      <c r="L4317" s="24">
        <f t="shared" si="326"/>
        <v>4311</v>
      </c>
      <c r="M4317" s="16" t="e">
        <f>IF($L4317&lt;=$C$34,Daten!B4320,NA())</f>
        <v>#N/A</v>
      </c>
      <c r="N4317" s="16" t="e">
        <f>IF($L4317&lt;=$C$34,Daten!C4320,NA())</f>
        <v>#N/A</v>
      </c>
      <c r="O4317" s="16" t="e">
        <f>IF($L4317&lt;=$C$34,Daten!D4320,NA())</f>
        <v>#N/A</v>
      </c>
      <c r="P4317" s="24">
        <f t="shared" si="327"/>
        <v>4311</v>
      </c>
      <c r="Q4317" s="16" t="e">
        <f>IF($P4317&lt;=$D$34,Daten!F4320,NA())</f>
        <v>#N/A</v>
      </c>
      <c r="R4317" s="16" t="e">
        <f>IF($P4317&lt;=$D$34,Daten!G4320,NA())</f>
        <v>#N/A</v>
      </c>
      <c r="S4317" s="16" t="e">
        <f>IF($P4317&lt;=$D$34,Daten!H4320,NA())</f>
        <v>#N/A</v>
      </c>
    </row>
    <row r="4318" spans="12:19" x14ac:dyDescent="0.3">
      <c r="L4318" s="24">
        <f t="shared" si="326"/>
        <v>4312</v>
      </c>
      <c r="M4318" s="16" t="e">
        <f>IF($L4318&lt;=$C$34,Daten!B4321,NA())</f>
        <v>#N/A</v>
      </c>
      <c r="N4318" s="16" t="e">
        <f>IF($L4318&lt;=$C$34,Daten!C4321,NA())</f>
        <v>#N/A</v>
      </c>
      <c r="O4318" s="16" t="e">
        <f>IF($L4318&lt;=$C$34,Daten!D4321,NA())</f>
        <v>#N/A</v>
      </c>
      <c r="P4318" s="24">
        <f t="shared" si="327"/>
        <v>4312</v>
      </c>
      <c r="Q4318" s="16" t="e">
        <f>IF($P4318&lt;=$D$34,Daten!F4321,NA())</f>
        <v>#N/A</v>
      </c>
      <c r="R4318" s="16" t="e">
        <f>IF($P4318&lt;=$D$34,Daten!G4321,NA())</f>
        <v>#N/A</v>
      </c>
      <c r="S4318" s="16" t="e">
        <f>IF($P4318&lt;=$D$34,Daten!H4321,NA())</f>
        <v>#N/A</v>
      </c>
    </row>
    <row r="4319" spans="12:19" x14ac:dyDescent="0.3">
      <c r="L4319" s="24">
        <f t="shared" si="326"/>
        <v>4313</v>
      </c>
      <c r="M4319" s="16" t="e">
        <f>IF($L4319&lt;=$C$34,Daten!B4322,NA())</f>
        <v>#N/A</v>
      </c>
      <c r="N4319" s="16" t="e">
        <f>IF($L4319&lt;=$C$34,Daten!C4322,NA())</f>
        <v>#N/A</v>
      </c>
      <c r="O4319" s="16" t="e">
        <f>IF($L4319&lt;=$C$34,Daten!D4322,NA())</f>
        <v>#N/A</v>
      </c>
      <c r="P4319" s="24">
        <f t="shared" si="327"/>
        <v>4313</v>
      </c>
      <c r="Q4319" s="16" t="e">
        <f>IF($P4319&lt;=$D$34,Daten!F4322,NA())</f>
        <v>#N/A</v>
      </c>
      <c r="R4319" s="16" t="e">
        <f>IF($P4319&lt;=$D$34,Daten!G4322,NA())</f>
        <v>#N/A</v>
      </c>
      <c r="S4319" s="16" t="e">
        <f>IF($P4319&lt;=$D$34,Daten!H4322,NA())</f>
        <v>#N/A</v>
      </c>
    </row>
    <row r="4320" spans="12:19" x14ac:dyDescent="0.3">
      <c r="L4320" s="24">
        <f t="shared" si="326"/>
        <v>4314</v>
      </c>
      <c r="M4320" s="16" t="e">
        <f>IF($L4320&lt;=$C$34,Daten!B4323,NA())</f>
        <v>#N/A</v>
      </c>
      <c r="N4320" s="16" t="e">
        <f>IF($L4320&lt;=$C$34,Daten!C4323,NA())</f>
        <v>#N/A</v>
      </c>
      <c r="O4320" s="16" t="e">
        <f>IF($L4320&lt;=$C$34,Daten!D4323,NA())</f>
        <v>#N/A</v>
      </c>
      <c r="P4320" s="24">
        <f t="shared" si="327"/>
        <v>4314</v>
      </c>
      <c r="Q4320" s="16" t="e">
        <f>IF($P4320&lt;=$D$34,Daten!F4323,NA())</f>
        <v>#N/A</v>
      </c>
      <c r="R4320" s="16" t="e">
        <f>IF($P4320&lt;=$D$34,Daten!G4323,NA())</f>
        <v>#N/A</v>
      </c>
      <c r="S4320" s="16" t="e">
        <f>IF($P4320&lt;=$D$34,Daten!H4323,NA())</f>
        <v>#N/A</v>
      </c>
    </row>
    <row r="4321" spans="12:19" x14ac:dyDescent="0.3">
      <c r="L4321" s="24">
        <f t="shared" si="326"/>
        <v>4315</v>
      </c>
      <c r="M4321" s="16" t="e">
        <f>IF($L4321&lt;=$C$34,Daten!B4324,NA())</f>
        <v>#N/A</v>
      </c>
      <c r="N4321" s="16" t="e">
        <f>IF($L4321&lt;=$C$34,Daten!C4324,NA())</f>
        <v>#N/A</v>
      </c>
      <c r="O4321" s="16" t="e">
        <f>IF($L4321&lt;=$C$34,Daten!D4324,NA())</f>
        <v>#N/A</v>
      </c>
      <c r="P4321" s="24">
        <f t="shared" si="327"/>
        <v>4315</v>
      </c>
      <c r="Q4321" s="16" t="e">
        <f>IF($P4321&lt;=$D$34,Daten!F4324,NA())</f>
        <v>#N/A</v>
      </c>
      <c r="R4321" s="16" t="e">
        <f>IF($P4321&lt;=$D$34,Daten!G4324,NA())</f>
        <v>#N/A</v>
      </c>
      <c r="S4321" s="16" t="e">
        <f>IF($P4321&lt;=$D$34,Daten!H4324,NA())</f>
        <v>#N/A</v>
      </c>
    </row>
    <row r="4322" spans="12:19" x14ac:dyDescent="0.3">
      <c r="L4322" s="24">
        <f t="shared" si="326"/>
        <v>4316</v>
      </c>
      <c r="M4322" s="16" t="e">
        <f>IF($L4322&lt;=$C$34,Daten!B4325,NA())</f>
        <v>#N/A</v>
      </c>
      <c r="N4322" s="16" t="e">
        <f>IF($L4322&lt;=$C$34,Daten!C4325,NA())</f>
        <v>#N/A</v>
      </c>
      <c r="O4322" s="16" t="e">
        <f>IF($L4322&lt;=$C$34,Daten!D4325,NA())</f>
        <v>#N/A</v>
      </c>
      <c r="P4322" s="24">
        <f t="shared" si="327"/>
        <v>4316</v>
      </c>
      <c r="Q4322" s="16" t="e">
        <f>IF($P4322&lt;=$D$34,Daten!F4325,NA())</f>
        <v>#N/A</v>
      </c>
      <c r="R4322" s="16" t="e">
        <f>IF($P4322&lt;=$D$34,Daten!G4325,NA())</f>
        <v>#N/A</v>
      </c>
      <c r="S4322" s="16" t="e">
        <f>IF($P4322&lt;=$D$34,Daten!H4325,NA())</f>
        <v>#N/A</v>
      </c>
    </row>
    <row r="4323" spans="12:19" x14ac:dyDescent="0.3">
      <c r="L4323" s="24">
        <f t="shared" si="326"/>
        <v>4317</v>
      </c>
      <c r="M4323" s="16" t="e">
        <f>IF($L4323&lt;=$C$34,Daten!B4326,NA())</f>
        <v>#N/A</v>
      </c>
      <c r="N4323" s="16" t="e">
        <f>IF($L4323&lt;=$C$34,Daten!C4326,NA())</f>
        <v>#N/A</v>
      </c>
      <c r="O4323" s="16" t="e">
        <f>IF($L4323&lt;=$C$34,Daten!D4326,NA())</f>
        <v>#N/A</v>
      </c>
      <c r="P4323" s="24">
        <f t="shared" si="327"/>
        <v>4317</v>
      </c>
      <c r="Q4323" s="16" t="e">
        <f>IF($P4323&lt;=$D$34,Daten!F4326,NA())</f>
        <v>#N/A</v>
      </c>
      <c r="R4323" s="16" t="e">
        <f>IF($P4323&lt;=$D$34,Daten!G4326,NA())</f>
        <v>#N/A</v>
      </c>
      <c r="S4323" s="16" t="e">
        <f>IF($P4323&lt;=$D$34,Daten!H4326,NA())</f>
        <v>#N/A</v>
      </c>
    </row>
    <row r="4324" spans="12:19" x14ac:dyDescent="0.3">
      <c r="L4324" s="24">
        <f t="shared" si="326"/>
        <v>4318</v>
      </c>
      <c r="M4324" s="16" t="e">
        <f>IF($L4324&lt;=$C$34,Daten!B4327,NA())</f>
        <v>#N/A</v>
      </c>
      <c r="N4324" s="16" t="e">
        <f>IF($L4324&lt;=$C$34,Daten!C4327,NA())</f>
        <v>#N/A</v>
      </c>
      <c r="O4324" s="16" t="e">
        <f>IF($L4324&lt;=$C$34,Daten!D4327,NA())</f>
        <v>#N/A</v>
      </c>
      <c r="P4324" s="24">
        <f t="shared" si="327"/>
        <v>4318</v>
      </c>
      <c r="Q4324" s="16" t="e">
        <f>IF($P4324&lt;=$D$34,Daten!F4327,NA())</f>
        <v>#N/A</v>
      </c>
      <c r="R4324" s="16" t="e">
        <f>IF($P4324&lt;=$D$34,Daten!G4327,NA())</f>
        <v>#N/A</v>
      </c>
      <c r="S4324" s="16" t="e">
        <f>IF($P4324&lt;=$D$34,Daten!H4327,NA())</f>
        <v>#N/A</v>
      </c>
    </row>
    <row r="4325" spans="12:19" x14ac:dyDescent="0.3">
      <c r="L4325" s="24">
        <f t="shared" si="326"/>
        <v>4319</v>
      </c>
      <c r="M4325" s="16" t="e">
        <f>IF($L4325&lt;=$C$34,Daten!B4328,NA())</f>
        <v>#N/A</v>
      </c>
      <c r="N4325" s="16" t="e">
        <f>IF($L4325&lt;=$C$34,Daten!C4328,NA())</f>
        <v>#N/A</v>
      </c>
      <c r="O4325" s="16" t="e">
        <f>IF($L4325&lt;=$C$34,Daten!D4328,NA())</f>
        <v>#N/A</v>
      </c>
      <c r="P4325" s="24">
        <f t="shared" si="327"/>
        <v>4319</v>
      </c>
      <c r="Q4325" s="16" t="e">
        <f>IF($P4325&lt;=$D$34,Daten!F4328,NA())</f>
        <v>#N/A</v>
      </c>
      <c r="R4325" s="16" t="e">
        <f>IF($P4325&lt;=$D$34,Daten!G4328,NA())</f>
        <v>#N/A</v>
      </c>
      <c r="S4325" s="16" t="e">
        <f>IF($P4325&lt;=$D$34,Daten!H4328,NA())</f>
        <v>#N/A</v>
      </c>
    </row>
    <row r="4326" spans="12:19" x14ac:dyDescent="0.3">
      <c r="L4326" s="24">
        <f t="shared" si="326"/>
        <v>4320</v>
      </c>
      <c r="M4326" s="16" t="e">
        <f>IF($L4326&lt;=$C$34,Daten!B4329,NA())</f>
        <v>#N/A</v>
      </c>
      <c r="N4326" s="16" t="e">
        <f>IF($L4326&lt;=$C$34,Daten!C4329,NA())</f>
        <v>#N/A</v>
      </c>
      <c r="O4326" s="16" t="e">
        <f>IF($L4326&lt;=$C$34,Daten!D4329,NA())</f>
        <v>#N/A</v>
      </c>
      <c r="P4326" s="24">
        <f t="shared" si="327"/>
        <v>4320</v>
      </c>
      <c r="Q4326" s="16" t="e">
        <f>IF($P4326&lt;=$D$34,Daten!F4329,NA())</f>
        <v>#N/A</v>
      </c>
      <c r="R4326" s="16" t="e">
        <f>IF($P4326&lt;=$D$34,Daten!G4329,NA())</f>
        <v>#N/A</v>
      </c>
      <c r="S4326" s="16" t="e">
        <f>IF($P4326&lt;=$D$34,Daten!H4329,NA())</f>
        <v>#N/A</v>
      </c>
    </row>
    <row r="4327" spans="12:19" x14ac:dyDescent="0.3">
      <c r="L4327" s="24">
        <f t="shared" si="326"/>
        <v>4321</v>
      </c>
      <c r="M4327" s="16" t="e">
        <f>IF($L4327&lt;=$C$34,Daten!B4330,NA())</f>
        <v>#N/A</v>
      </c>
      <c r="N4327" s="16" t="e">
        <f>IF($L4327&lt;=$C$34,Daten!C4330,NA())</f>
        <v>#N/A</v>
      </c>
      <c r="O4327" s="16" t="e">
        <f>IF($L4327&lt;=$C$34,Daten!D4330,NA())</f>
        <v>#N/A</v>
      </c>
      <c r="P4327" s="24">
        <f t="shared" si="327"/>
        <v>4321</v>
      </c>
      <c r="Q4327" s="16" t="e">
        <f>IF($P4327&lt;=$D$34,Daten!F4330,NA())</f>
        <v>#N/A</v>
      </c>
      <c r="R4327" s="16" t="e">
        <f>IF($P4327&lt;=$D$34,Daten!G4330,NA())</f>
        <v>#N/A</v>
      </c>
      <c r="S4327" s="16" t="e">
        <f>IF($P4327&lt;=$D$34,Daten!H4330,NA())</f>
        <v>#N/A</v>
      </c>
    </row>
    <row r="4328" spans="12:19" x14ac:dyDescent="0.3">
      <c r="L4328" s="24">
        <f t="shared" si="326"/>
        <v>4322</v>
      </c>
      <c r="M4328" s="16" t="e">
        <f>IF($L4328&lt;=$C$34,Daten!B4331,NA())</f>
        <v>#N/A</v>
      </c>
      <c r="N4328" s="16" t="e">
        <f>IF($L4328&lt;=$C$34,Daten!C4331,NA())</f>
        <v>#N/A</v>
      </c>
      <c r="O4328" s="16" t="e">
        <f>IF($L4328&lt;=$C$34,Daten!D4331,NA())</f>
        <v>#N/A</v>
      </c>
      <c r="P4328" s="24">
        <f t="shared" si="327"/>
        <v>4322</v>
      </c>
      <c r="Q4328" s="16" t="e">
        <f>IF($P4328&lt;=$D$34,Daten!F4331,NA())</f>
        <v>#N/A</v>
      </c>
      <c r="R4328" s="16" t="e">
        <f>IF($P4328&lt;=$D$34,Daten!G4331,NA())</f>
        <v>#N/A</v>
      </c>
      <c r="S4328" s="16" t="e">
        <f>IF($P4328&lt;=$D$34,Daten!H4331,NA())</f>
        <v>#N/A</v>
      </c>
    </row>
    <row r="4329" spans="12:19" x14ac:dyDescent="0.3">
      <c r="L4329" s="24">
        <f t="shared" si="326"/>
        <v>4323</v>
      </c>
      <c r="M4329" s="16" t="e">
        <f>IF($L4329&lt;=$C$34,Daten!B4332,NA())</f>
        <v>#N/A</v>
      </c>
      <c r="N4329" s="16" t="e">
        <f>IF($L4329&lt;=$C$34,Daten!C4332,NA())</f>
        <v>#N/A</v>
      </c>
      <c r="O4329" s="16" t="e">
        <f>IF($L4329&lt;=$C$34,Daten!D4332,NA())</f>
        <v>#N/A</v>
      </c>
      <c r="P4329" s="24">
        <f t="shared" si="327"/>
        <v>4323</v>
      </c>
      <c r="Q4329" s="16" t="e">
        <f>IF($P4329&lt;=$D$34,Daten!F4332,NA())</f>
        <v>#N/A</v>
      </c>
      <c r="R4329" s="16" t="e">
        <f>IF($P4329&lt;=$D$34,Daten!G4332,NA())</f>
        <v>#N/A</v>
      </c>
      <c r="S4329" s="16" t="e">
        <f>IF($P4329&lt;=$D$34,Daten!H4332,NA())</f>
        <v>#N/A</v>
      </c>
    </row>
    <row r="4330" spans="12:19" x14ac:dyDescent="0.3">
      <c r="L4330" s="24">
        <f t="shared" si="326"/>
        <v>4324</v>
      </c>
      <c r="M4330" s="16" t="e">
        <f>IF($L4330&lt;=$C$34,Daten!B4333,NA())</f>
        <v>#N/A</v>
      </c>
      <c r="N4330" s="16" t="e">
        <f>IF($L4330&lt;=$C$34,Daten!C4333,NA())</f>
        <v>#N/A</v>
      </c>
      <c r="O4330" s="16" t="e">
        <f>IF($L4330&lt;=$C$34,Daten!D4333,NA())</f>
        <v>#N/A</v>
      </c>
      <c r="P4330" s="24">
        <f t="shared" si="327"/>
        <v>4324</v>
      </c>
      <c r="Q4330" s="16" t="e">
        <f>IF($P4330&lt;=$D$34,Daten!F4333,NA())</f>
        <v>#N/A</v>
      </c>
      <c r="R4330" s="16" t="e">
        <f>IF($P4330&lt;=$D$34,Daten!G4333,NA())</f>
        <v>#N/A</v>
      </c>
      <c r="S4330" s="16" t="e">
        <f>IF($P4330&lt;=$D$34,Daten!H4333,NA())</f>
        <v>#N/A</v>
      </c>
    </row>
    <row r="4331" spans="12:19" x14ac:dyDescent="0.3">
      <c r="L4331" s="24">
        <f t="shared" si="326"/>
        <v>4325</v>
      </c>
      <c r="M4331" s="16" t="e">
        <f>IF($L4331&lt;=$C$34,Daten!B4334,NA())</f>
        <v>#N/A</v>
      </c>
      <c r="N4331" s="16" t="e">
        <f>IF($L4331&lt;=$C$34,Daten!C4334,NA())</f>
        <v>#N/A</v>
      </c>
      <c r="O4331" s="16" t="e">
        <f>IF($L4331&lt;=$C$34,Daten!D4334,NA())</f>
        <v>#N/A</v>
      </c>
      <c r="P4331" s="24">
        <f t="shared" si="327"/>
        <v>4325</v>
      </c>
      <c r="Q4331" s="16" t="e">
        <f>IF($P4331&lt;=$D$34,Daten!F4334,NA())</f>
        <v>#N/A</v>
      </c>
      <c r="R4331" s="16" t="e">
        <f>IF($P4331&lt;=$D$34,Daten!G4334,NA())</f>
        <v>#N/A</v>
      </c>
      <c r="S4331" s="16" t="e">
        <f>IF($P4331&lt;=$D$34,Daten!H4334,NA())</f>
        <v>#N/A</v>
      </c>
    </row>
    <row r="4332" spans="12:19" x14ac:dyDescent="0.3">
      <c r="L4332" s="24">
        <f t="shared" si="326"/>
        <v>4326</v>
      </c>
      <c r="M4332" s="16" t="e">
        <f>IF($L4332&lt;=$C$34,Daten!B4335,NA())</f>
        <v>#N/A</v>
      </c>
      <c r="N4332" s="16" t="e">
        <f>IF($L4332&lt;=$C$34,Daten!C4335,NA())</f>
        <v>#N/A</v>
      </c>
      <c r="O4332" s="16" t="e">
        <f>IF($L4332&lt;=$C$34,Daten!D4335,NA())</f>
        <v>#N/A</v>
      </c>
      <c r="P4332" s="24">
        <f t="shared" si="327"/>
        <v>4326</v>
      </c>
      <c r="Q4332" s="16" t="e">
        <f>IF($P4332&lt;=$D$34,Daten!F4335,NA())</f>
        <v>#N/A</v>
      </c>
      <c r="R4332" s="16" t="e">
        <f>IF($P4332&lt;=$D$34,Daten!G4335,NA())</f>
        <v>#N/A</v>
      </c>
      <c r="S4332" s="16" t="e">
        <f>IF($P4332&lt;=$D$34,Daten!H4335,NA())</f>
        <v>#N/A</v>
      </c>
    </row>
    <row r="4333" spans="12:19" x14ac:dyDescent="0.3">
      <c r="L4333" s="24">
        <f t="shared" si="326"/>
        <v>4327</v>
      </c>
      <c r="M4333" s="16" t="e">
        <f>IF($L4333&lt;=$C$34,Daten!B4336,NA())</f>
        <v>#N/A</v>
      </c>
      <c r="N4333" s="16" t="e">
        <f>IF($L4333&lt;=$C$34,Daten!C4336,NA())</f>
        <v>#N/A</v>
      </c>
      <c r="O4333" s="16" t="e">
        <f>IF($L4333&lt;=$C$34,Daten!D4336,NA())</f>
        <v>#N/A</v>
      </c>
      <c r="P4333" s="24">
        <f t="shared" si="327"/>
        <v>4327</v>
      </c>
      <c r="Q4333" s="16" t="e">
        <f>IF($P4333&lt;=$D$34,Daten!F4336,NA())</f>
        <v>#N/A</v>
      </c>
      <c r="R4333" s="16" t="e">
        <f>IF($P4333&lt;=$D$34,Daten!G4336,NA())</f>
        <v>#N/A</v>
      </c>
      <c r="S4333" s="16" t="e">
        <f>IF($P4333&lt;=$D$34,Daten!H4336,NA())</f>
        <v>#N/A</v>
      </c>
    </row>
    <row r="4334" spans="12:19" x14ac:dyDescent="0.3">
      <c r="L4334" s="24">
        <f t="shared" si="326"/>
        <v>4328</v>
      </c>
      <c r="M4334" s="16" t="e">
        <f>IF($L4334&lt;=$C$34,Daten!B4337,NA())</f>
        <v>#N/A</v>
      </c>
      <c r="N4334" s="16" t="e">
        <f>IF($L4334&lt;=$C$34,Daten!C4337,NA())</f>
        <v>#N/A</v>
      </c>
      <c r="O4334" s="16" t="e">
        <f>IF($L4334&lt;=$C$34,Daten!D4337,NA())</f>
        <v>#N/A</v>
      </c>
      <c r="P4334" s="24">
        <f t="shared" si="327"/>
        <v>4328</v>
      </c>
      <c r="Q4334" s="16" t="e">
        <f>IF($P4334&lt;=$D$34,Daten!F4337,NA())</f>
        <v>#N/A</v>
      </c>
      <c r="R4334" s="16" t="e">
        <f>IF($P4334&lt;=$D$34,Daten!G4337,NA())</f>
        <v>#N/A</v>
      </c>
      <c r="S4334" s="16" t="e">
        <f>IF($P4334&lt;=$D$34,Daten!H4337,NA())</f>
        <v>#N/A</v>
      </c>
    </row>
    <row r="4335" spans="12:19" x14ac:dyDescent="0.3">
      <c r="L4335" s="24">
        <f t="shared" si="326"/>
        <v>4329</v>
      </c>
      <c r="M4335" s="16" t="e">
        <f>IF($L4335&lt;=$C$34,Daten!B4338,NA())</f>
        <v>#N/A</v>
      </c>
      <c r="N4335" s="16" t="e">
        <f>IF($L4335&lt;=$C$34,Daten!C4338,NA())</f>
        <v>#N/A</v>
      </c>
      <c r="O4335" s="16" t="e">
        <f>IF($L4335&lt;=$C$34,Daten!D4338,NA())</f>
        <v>#N/A</v>
      </c>
      <c r="P4335" s="24">
        <f t="shared" si="327"/>
        <v>4329</v>
      </c>
      <c r="Q4335" s="16" t="e">
        <f>IF($P4335&lt;=$D$34,Daten!F4338,NA())</f>
        <v>#N/A</v>
      </c>
      <c r="R4335" s="16" t="e">
        <f>IF($P4335&lt;=$D$34,Daten!G4338,NA())</f>
        <v>#N/A</v>
      </c>
      <c r="S4335" s="16" t="e">
        <f>IF($P4335&lt;=$D$34,Daten!H4338,NA())</f>
        <v>#N/A</v>
      </c>
    </row>
    <row r="4336" spans="12:19" x14ac:dyDescent="0.3">
      <c r="L4336" s="24">
        <f t="shared" si="326"/>
        <v>4330</v>
      </c>
      <c r="M4336" s="16" t="e">
        <f>IF($L4336&lt;=$C$34,Daten!B4339,NA())</f>
        <v>#N/A</v>
      </c>
      <c r="N4336" s="16" t="e">
        <f>IF($L4336&lt;=$C$34,Daten!C4339,NA())</f>
        <v>#N/A</v>
      </c>
      <c r="O4336" s="16" t="e">
        <f>IF($L4336&lt;=$C$34,Daten!D4339,NA())</f>
        <v>#N/A</v>
      </c>
      <c r="P4336" s="24">
        <f t="shared" si="327"/>
        <v>4330</v>
      </c>
      <c r="Q4336" s="16" t="e">
        <f>IF($P4336&lt;=$D$34,Daten!F4339,NA())</f>
        <v>#N/A</v>
      </c>
      <c r="R4336" s="16" t="e">
        <f>IF($P4336&lt;=$D$34,Daten!G4339,NA())</f>
        <v>#N/A</v>
      </c>
      <c r="S4336" s="16" t="e">
        <f>IF($P4336&lt;=$D$34,Daten!H4339,NA())</f>
        <v>#N/A</v>
      </c>
    </row>
    <row r="4337" spans="12:19" x14ac:dyDescent="0.3">
      <c r="L4337" s="24">
        <f t="shared" si="326"/>
        <v>4331</v>
      </c>
      <c r="M4337" s="16" t="e">
        <f>IF($L4337&lt;=$C$34,Daten!B4340,NA())</f>
        <v>#N/A</v>
      </c>
      <c r="N4337" s="16" t="e">
        <f>IF($L4337&lt;=$C$34,Daten!C4340,NA())</f>
        <v>#N/A</v>
      </c>
      <c r="O4337" s="16" t="e">
        <f>IF($L4337&lt;=$C$34,Daten!D4340,NA())</f>
        <v>#N/A</v>
      </c>
      <c r="P4337" s="24">
        <f t="shared" si="327"/>
        <v>4331</v>
      </c>
      <c r="Q4337" s="16" t="e">
        <f>IF($P4337&lt;=$D$34,Daten!F4340,NA())</f>
        <v>#N/A</v>
      </c>
      <c r="R4337" s="16" t="e">
        <f>IF($P4337&lt;=$D$34,Daten!G4340,NA())</f>
        <v>#N/A</v>
      </c>
      <c r="S4337" s="16" t="e">
        <f>IF($P4337&lt;=$D$34,Daten!H4340,NA())</f>
        <v>#N/A</v>
      </c>
    </row>
    <row r="4338" spans="12:19" x14ac:dyDescent="0.3">
      <c r="L4338" s="24">
        <f t="shared" si="326"/>
        <v>4332</v>
      </c>
      <c r="M4338" s="16" t="e">
        <f>IF($L4338&lt;=$C$34,Daten!B4341,NA())</f>
        <v>#N/A</v>
      </c>
      <c r="N4338" s="16" t="e">
        <f>IF($L4338&lt;=$C$34,Daten!C4341,NA())</f>
        <v>#N/A</v>
      </c>
      <c r="O4338" s="16" t="e">
        <f>IF($L4338&lt;=$C$34,Daten!D4341,NA())</f>
        <v>#N/A</v>
      </c>
      <c r="P4338" s="24">
        <f t="shared" si="327"/>
        <v>4332</v>
      </c>
      <c r="Q4338" s="16" t="e">
        <f>IF($P4338&lt;=$D$34,Daten!F4341,NA())</f>
        <v>#N/A</v>
      </c>
      <c r="R4338" s="16" t="e">
        <f>IF($P4338&lt;=$D$34,Daten!G4341,NA())</f>
        <v>#N/A</v>
      </c>
      <c r="S4338" s="16" t="e">
        <f>IF($P4338&lt;=$D$34,Daten!H4341,NA())</f>
        <v>#N/A</v>
      </c>
    </row>
    <row r="4339" spans="12:19" x14ac:dyDescent="0.3">
      <c r="L4339" s="24">
        <f t="shared" si="326"/>
        <v>4333</v>
      </c>
      <c r="M4339" s="16" t="e">
        <f>IF($L4339&lt;=$C$34,Daten!B4342,NA())</f>
        <v>#N/A</v>
      </c>
      <c r="N4339" s="16" t="e">
        <f>IF($L4339&lt;=$C$34,Daten!C4342,NA())</f>
        <v>#N/A</v>
      </c>
      <c r="O4339" s="16" t="e">
        <f>IF($L4339&lt;=$C$34,Daten!D4342,NA())</f>
        <v>#N/A</v>
      </c>
      <c r="P4339" s="24">
        <f t="shared" si="327"/>
        <v>4333</v>
      </c>
      <c r="Q4339" s="16" t="e">
        <f>IF($P4339&lt;=$D$34,Daten!F4342,NA())</f>
        <v>#N/A</v>
      </c>
      <c r="R4339" s="16" t="e">
        <f>IF($P4339&lt;=$D$34,Daten!G4342,NA())</f>
        <v>#N/A</v>
      </c>
      <c r="S4339" s="16" t="e">
        <f>IF($P4339&lt;=$D$34,Daten!H4342,NA())</f>
        <v>#N/A</v>
      </c>
    </row>
    <row r="4340" spans="12:19" x14ac:dyDescent="0.3">
      <c r="L4340" s="24">
        <f t="shared" si="326"/>
        <v>4334</v>
      </c>
      <c r="M4340" s="16" t="e">
        <f>IF($L4340&lt;=$C$34,Daten!B4343,NA())</f>
        <v>#N/A</v>
      </c>
      <c r="N4340" s="16" t="e">
        <f>IF($L4340&lt;=$C$34,Daten!C4343,NA())</f>
        <v>#N/A</v>
      </c>
      <c r="O4340" s="16" t="e">
        <f>IF($L4340&lt;=$C$34,Daten!D4343,NA())</f>
        <v>#N/A</v>
      </c>
      <c r="P4340" s="24">
        <f t="shared" si="327"/>
        <v>4334</v>
      </c>
      <c r="Q4340" s="16" t="e">
        <f>IF($P4340&lt;=$D$34,Daten!F4343,NA())</f>
        <v>#N/A</v>
      </c>
      <c r="R4340" s="16" t="e">
        <f>IF($P4340&lt;=$D$34,Daten!G4343,NA())</f>
        <v>#N/A</v>
      </c>
      <c r="S4340" s="16" t="e">
        <f>IF($P4340&lt;=$D$34,Daten!H4343,NA())</f>
        <v>#N/A</v>
      </c>
    </row>
    <row r="4341" spans="12:19" x14ac:dyDescent="0.3">
      <c r="L4341" s="24">
        <f t="shared" si="326"/>
        <v>4335</v>
      </c>
      <c r="M4341" s="16" t="e">
        <f>IF($L4341&lt;=$C$34,Daten!B4344,NA())</f>
        <v>#N/A</v>
      </c>
      <c r="N4341" s="16" t="e">
        <f>IF($L4341&lt;=$C$34,Daten!C4344,NA())</f>
        <v>#N/A</v>
      </c>
      <c r="O4341" s="16" t="e">
        <f>IF($L4341&lt;=$C$34,Daten!D4344,NA())</f>
        <v>#N/A</v>
      </c>
      <c r="P4341" s="24">
        <f t="shared" si="327"/>
        <v>4335</v>
      </c>
      <c r="Q4341" s="16" t="e">
        <f>IF($P4341&lt;=$D$34,Daten!F4344,NA())</f>
        <v>#N/A</v>
      </c>
      <c r="R4341" s="16" t="e">
        <f>IF($P4341&lt;=$D$34,Daten!G4344,NA())</f>
        <v>#N/A</v>
      </c>
      <c r="S4341" s="16" t="e">
        <f>IF($P4341&lt;=$D$34,Daten!H4344,NA())</f>
        <v>#N/A</v>
      </c>
    </row>
    <row r="4342" spans="12:19" x14ac:dyDescent="0.3">
      <c r="L4342" s="24">
        <f t="shared" si="326"/>
        <v>4336</v>
      </c>
      <c r="M4342" s="16" t="e">
        <f>IF($L4342&lt;=$C$34,Daten!B4345,NA())</f>
        <v>#N/A</v>
      </c>
      <c r="N4342" s="16" t="e">
        <f>IF($L4342&lt;=$C$34,Daten!C4345,NA())</f>
        <v>#N/A</v>
      </c>
      <c r="O4342" s="16" t="e">
        <f>IF($L4342&lt;=$C$34,Daten!D4345,NA())</f>
        <v>#N/A</v>
      </c>
      <c r="P4342" s="24">
        <f t="shared" si="327"/>
        <v>4336</v>
      </c>
      <c r="Q4342" s="16" t="e">
        <f>IF($P4342&lt;=$D$34,Daten!F4345,NA())</f>
        <v>#N/A</v>
      </c>
      <c r="R4342" s="16" t="e">
        <f>IF($P4342&lt;=$D$34,Daten!G4345,NA())</f>
        <v>#N/A</v>
      </c>
      <c r="S4342" s="16" t="e">
        <f>IF($P4342&lt;=$D$34,Daten!H4345,NA())</f>
        <v>#N/A</v>
      </c>
    </row>
    <row r="4343" spans="12:19" x14ac:dyDescent="0.3">
      <c r="L4343" s="24">
        <f t="shared" si="326"/>
        <v>4337</v>
      </c>
      <c r="M4343" s="16" t="e">
        <f>IF($L4343&lt;=$C$34,Daten!B4346,NA())</f>
        <v>#N/A</v>
      </c>
      <c r="N4343" s="16" t="e">
        <f>IF($L4343&lt;=$C$34,Daten!C4346,NA())</f>
        <v>#N/A</v>
      </c>
      <c r="O4343" s="16" t="e">
        <f>IF($L4343&lt;=$C$34,Daten!D4346,NA())</f>
        <v>#N/A</v>
      </c>
      <c r="P4343" s="24">
        <f t="shared" si="327"/>
        <v>4337</v>
      </c>
      <c r="Q4343" s="16" t="e">
        <f>IF($P4343&lt;=$D$34,Daten!F4346,NA())</f>
        <v>#N/A</v>
      </c>
      <c r="R4343" s="16" t="e">
        <f>IF($P4343&lt;=$D$34,Daten!G4346,NA())</f>
        <v>#N/A</v>
      </c>
      <c r="S4343" s="16" t="e">
        <f>IF($P4343&lt;=$D$34,Daten!H4346,NA())</f>
        <v>#N/A</v>
      </c>
    </row>
    <row r="4344" spans="12:19" x14ac:dyDescent="0.3">
      <c r="L4344" s="24">
        <f t="shared" si="326"/>
        <v>4338</v>
      </c>
      <c r="M4344" s="16" t="e">
        <f>IF($L4344&lt;=$C$34,Daten!B4347,NA())</f>
        <v>#N/A</v>
      </c>
      <c r="N4344" s="16" t="e">
        <f>IF($L4344&lt;=$C$34,Daten!C4347,NA())</f>
        <v>#N/A</v>
      </c>
      <c r="O4344" s="16" t="e">
        <f>IF($L4344&lt;=$C$34,Daten!D4347,NA())</f>
        <v>#N/A</v>
      </c>
      <c r="P4344" s="24">
        <f t="shared" si="327"/>
        <v>4338</v>
      </c>
      <c r="Q4344" s="16" t="e">
        <f>IF($P4344&lt;=$D$34,Daten!F4347,NA())</f>
        <v>#N/A</v>
      </c>
      <c r="R4344" s="16" t="e">
        <f>IF($P4344&lt;=$D$34,Daten!G4347,NA())</f>
        <v>#N/A</v>
      </c>
      <c r="S4344" s="16" t="e">
        <f>IF($P4344&lt;=$D$34,Daten!H4347,NA())</f>
        <v>#N/A</v>
      </c>
    </row>
    <row r="4345" spans="12:19" x14ac:dyDescent="0.3">
      <c r="L4345" s="24">
        <f t="shared" si="326"/>
        <v>4339</v>
      </c>
      <c r="M4345" s="16" t="e">
        <f>IF($L4345&lt;=$C$34,Daten!B4348,NA())</f>
        <v>#N/A</v>
      </c>
      <c r="N4345" s="16" t="e">
        <f>IF($L4345&lt;=$C$34,Daten!C4348,NA())</f>
        <v>#N/A</v>
      </c>
      <c r="O4345" s="16" t="e">
        <f>IF($L4345&lt;=$C$34,Daten!D4348,NA())</f>
        <v>#N/A</v>
      </c>
      <c r="P4345" s="24">
        <f t="shared" si="327"/>
        <v>4339</v>
      </c>
      <c r="Q4345" s="16" t="e">
        <f>IF($P4345&lt;=$D$34,Daten!F4348,NA())</f>
        <v>#N/A</v>
      </c>
      <c r="R4345" s="16" t="e">
        <f>IF($P4345&lt;=$D$34,Daten!G4348,NA())</f>
        <v>#N/A</v>
      </c>
      <c r="S4345" s="16" t="e">
        <f>IF($P4345&lt;=$D$34,Daten!H4348,NA())</f>
        <v>#N/A</v>
      </c>
    </row>
    <row r="4346" spans="12:19" x14ac:dyDescent="0.3">
      <c r="L4346" s="24">
        <f t="shared" si="326"/>
        <v>4340</v>
      </c>
      <c r="M4346" s="16" t="e">
        <f>IF($L4346&lt;=$C$34,Daten!B4349,NA())</f>
        <v>#N/A</v>
      </c>
      <c r="N4346" s="16" t="e">
        <f>IF($L4346&lt;=$C$34,Daten!C4349,NA())</f>
        <v>#N/A</v>
      </c>
      <c r="O4346" s="16" t="e">
        <f>IF($L4346&lt;=$C$34,Daten!D4349,NA())</f>
        <v>#N/A</v>
      </c>
      <c r="P4346" s="24">
        <f t="shared" si="327"/>
        <v>4340</v>
      </c>
      <c r="Q4346" s="16" t="e">
        <f>IF($P4346&lt;=$D$34,Daten!F4349,NA())</f>
        <v>#N/A</v>
      </c>
      <c r="R4346" s="16" t="e">
        <f>IF($P4346&lt;=$D$34,Daten!G4349,NA())</f>
        <v>#N/A</v>
      </c>
      <c r="S4346" s="16" t="e">
        <f>IF($P4346&lt;=$D$34,Daten!H4349,NA())</f>
        <v>#N/A</v>
      </c>
    </row>
    <row r="4347" spans="12:19" x14ac:dyDescent="0.3">
      <c r="L4347" s="24">
        <f t="shared" si="326"/>
        <v>4341</v>
      </c>
      <c r="M4347" s="16" t="e">
        <f>IF($L4347&lt;=$C$34,Daten!B4350,NA())</f>
        <v>#N/A</v>
      </c>
      <c r="N4347" s="16" t="e">
        <f>IF($L4347&lt;=$C$34,Daten!C4350,NA())</f>
        <v>#N/A</v>
      </c>
      <c r="O4347" s="16" t="e">
        <f>IF($L4347&lt;=$C$34,Daten!D4350,NA())</f>
        <v>#N/A</v>
      </c>
      <c r="P4347" s="24">
        <f t="shared" si="327"/>
        <v>4341</v>
      </c>
      <c r="Q4347" s="16" t="e">
        <f>IF($P4347&lt;=$D$34,Daten!F4350,NA())</f>
        <v>#N/A</v>
      </c>
      <c r="R4347" s="16" t="e">
        <f>IF($P4347&lt;=$D$34,Daten!G4350,NA())</f>
        <v>#N/A</v>
      </c>
      <c r="S4347" s="16" t="e">
        <f>IF($P4347&lt;=$D$34,Daten!H4350,NA())</f>
        <v>#N/A</v>
      </c>
    </row>
    <row r="4348" spans="12:19" x14ac:dyDescent="0.3">
      <c r="L4348" s="24">
        <f t="shared" si="326"/>
        <v>4342</v>
      </c>
      <c r="M4348" s="16" t="e">
        <f>IF($L4348&lt;=$C$34,Daten!B4351,NA())</f>
        <v>#N/A</v>
      </c>
      <c r="N4348" s="16" t="e">
        <f>IF($L4348&lt;=$C$34,Daten!C4351,NA())</f>
        <v>#N/A</v>
      </c>
      <c r="O4348" s="16" t="e">
        <f>IF($L4348&lt;=$C$34,Daten!D4351,NA())</f>
        <v>#N/A</v>
      </c>
      <c r="P4348" s="24">
        <f t="shared" si="327"/>
        <v>4342</v>
      </c>
      <c r="Q4348" s="16" t="e">
        <f>IF($P4348&lt;=$D$34,Daten!F4351,NA())</f>
        <v>#N/A</v>
      </c>
      <c r="R4348" s="16" t="e">
        <f>IF($P4348&lt;=$D$34,Daten!G4351,NA())</f>
        <v>#N/A</v>
      </c>
      <c r="S4348" s="16" t="e">
        <f>IF($P4348&lt;=$D$34,Daten!H4351,NA())</f>
        <v>#N/A</v>
      </c>
    </row>
    <row r="4349" spans="12:19" x14ac:dyDescent="0.3">
      <c r="L4349" s="24">
        <f t="shared" si="326"/>
        <v>4343</v>
      </c>
      <c r="M4349" s="16" t="e">
        <f>IF($L4349&lt;=$C$34,Daten!B4352,NA())</f>
        <v>#N/A</v>
      </c>
      <c r="N4349" s="16" t="e">
        <f>IF($L4349&lt;=$C$34,Daten!C4352,NA())</f>
        <v>#N/A</v>
      </c>
      <c r="O4349" s="16" t="e">
        <f>IF($L4349&lt;=$C$34,Daten!D4352,NA())</f>
        <v>#N/A</v>
      </c>
      <c r="P4349" s="24">
        <f t="shared" si="327"/>
        <v>4343</v>
      </c>
      <c r="Q4349" s="16" t="e">
        <f>IF($P4349&lt;=$D$34,Daten!F4352,NA())</f>
        <v>#N/A</v>
      </c>
      <c r="R4349" s="16" t="e">
        <f>IF($P4349&lt;=$D$34,Daten!G4352,NA())</f>
        <v>#N/A</v>
      </c>
      <c r="S4349" s="16" t="e">
        <f>IF($P4349&lt;=$D$34,Daten!H4352,NA())</f>
        <v>#N/A</v>
      </c>
    </row>
    <row r="4350" spans="12:19" x14ac:dyDescent="0.3">
      <c r="L4350" s="24">
        <f t="shared" si="326"/>
        <v>4344</v>
      </c>
      <c r="M4350" s="16" t="e">
        <f>IF($L4350&lt;=$C$34,Daten!B4353,NA())</f>
        <v>#N/A</v>
      </c>
      <c r="N4350" s="16" t="e">
        <f>IF($L4350&lt;=$C$34,Daten!C4353,NA())</f>
        <v>#N/A</v>
      </c>
      <c r="O4350" s="16" t="e">
        <f>IF($L4350&lt;=$C$34,Daten!D4353,NA())</f>
        <v>#N/A</v>
      </c>
      <c r="P4350" s="24">
        <f t="shared" si="327"/>
        <v>4344</v>
      </c>
      <c r="Q4350" s="16" t="e">
        <f>IF($P4350&lt;=$D$34,Daten!F4353,NA())</f>
        <v>#N/A</v>
      </c>
      <c r="R4350" s="16" t="e">
        <f>IF($P4350&lt;=$D$34,Daten!G4353,NA())</f>
        <v>#N/A</v>
      </c>
      <c r="S4350" s="16" t="e">
        <f>IF($P4350&lt;=$D$34,Daten!H4353,NA())</f>
        <v>#N/A</v>
      </c>
    </row>
    <row r="4351" spans="12:19" x14ac:dyDescent="0.3">
      <c r="L4351" s="24">
        <f t="shared" si="326"/>
        <v>4345</v>
      </c>
      <c r="M4351" s="16" t="e">
        <f>IF($L4351&lt;=$C$34,Daten!B4354,NA())</f>
        <v>#N/A</v>
      </c>
      <c r="N4351" s="16" t="e">
        <f>IF($L4351&lt;=$C$34,Daten!C4354,NA())</f>
        <v>#N/A</v>
      </c>
      <c r="O4351" s="16" t="e">
        <f>IF($L4351&lt;=$C$34,Daten!D4354,NA())</f>
        <v>#N/A</v>
      </c>
      <c r="P4351" s="24">
        <f t="shared" si="327"/>
        <v>4345</v>
      </c>
      <c r="Q4351" s="16" t="e">
        <f>IF($P4351&lt;=$D$34,Daten!F4354,NA())</f>
        <v>#N/A</v>
      </c>
      <c r="R4351" s="16" t="e">
        <f>IF($P4351&lt;=$D$34,Daten!G4354,NA())</f>
        <v>#N/A</v>
      </c>
      <c r="S4351" s="16" t="e">
        <f>IF($P4351&lt;=$D$34,Daten!H4354,NA())</f>
        <v>#N/A</v>
      </c>
    </row>
    <row r="4352" spans="12:19" x14ac:dyDescent="0.3">
      <c r="L4352" s="24">
        <f t="shared" si="326"/>
        <v>4346</v>
      </c>
      <c r="M4352" s="16" t="e">
        <f>IF($L4352&lt;=$C$34,Daten!B4355,NA())</f>
        <v>#N/A</v>
      </c>
      <c r="N4352" s="16" t="e">
        <f>IF($L4352&lt;=$C$34,Daten!C4355,NA())</f>
        <v>#N/A</v>
      </c>
      <c r="O4352" s="16" t="e">
        <f>IF($L4352&lt;=$C$34,Daten!D4355,NA())</f>
        <v>#N/A</v>
      </c>
      <c r="P4352" s="24">
        <f t="shared" si="327"/>
        <v>4346</v>
      </c>
      <c r="Q4352" s="16" t="e">
        <f>IF($P4352&lt;=$D$34,Daten!F4355,NA())</f>
        <v>#N/A</v>
      </c>
      <c r="R4352" s="16" t="e">
        <f>IF($P4352&lt;=$D$34,Daten!G4355,NA())</f>
        <v>#N/A</v>
      </c>
      <c r="S4352" s="16" t="e">
        <f>IF($P4352&lt;=$D$34,Daten!H4355,NA())</f>
        <v>#N/A</v>
      </c>
    </row>
    <row r="4353" spans="12:19" x14ac:dyDescent="0.3">
      <c r="L4353" s="24">
        <f t="shared" si="326"/>
        <v>4347</v>
      </c>
      <c r="M4353" s="16" t="e">
        <f>IF($L4353&lt;=$C$34,Daten!B4356,NA())</f>
        <v>#N/A</v>
      </c>
      <c r="N4353" s="16" t="e">
        <f>IF($L4353&lt;=$C$34,Daten!C4356,NA())</f>
        <v>#N/A</v>
      </c>
      <c r="O4353" s="16" t="e">
        <f>IF($L4353&lt;=$C$34,Daten!D4356,NA())</f>
        <v>#N/A</v>
      </c>
      <c r="P4353" s="24">
        <f t="shared" si="327"/>
        <v>4347</v>
      </c>
      <c r="Q4353" s="16" t="e">
        <f>IF($P4353&lt;=$D$34,Daten!F4356,NA())</f>
        <v>#N/A</v>
      </c>
      <c r="R4353" s="16" t="e">
        <f>IF($P4353&lt;=$D$34,Daten!G4356,NA())</f>
        <v>#N/A</v>
      </c>
      <c r="S4353" s="16" t="e">
        <f>IF($P4353&lt;=$D$34,Daten!H4356,NA())</f>
        <v>#N/A</v>
      </c>
    </row>
    <row r="4354" spans="12:19" x14ac:dyDescent="0.3">
      <c r="L4354" s="24">
        <f t="shared" si="326"/>
        <v>4348</v>
      </c>
      <c r="M4354" s="16" t="e">
        <f>IF($L4354&lt;=$C$34,Daten!B4357,NA())</f>
        <v>#N/A</v>
      </c>
      <c r="N4354" s="16" t="e">
        <f>IF($L4354&lt;=$C$34,Daten!C4357,NA())</f>
        <v>#N/A</v>
      </c>
      <c r="O4354" s="16" t="e">
        <f>IF($L4354&lt;=$C$34,Daten!D4357,NA())</f>
        <v>#N/A</v>
      </c>
      <c r="P4354" s="24">
        <f t="shared" si="327"/>
        <v>4348</v>
      </c>
      <c r="Q4354" s="16" t="e">
        <f>IF($P4354&lt;=$D$34,Daten!F4357,NA())</f>
        <v>#N/A</v>
      </c>
      <c r="R4354" s="16" t="e">
        <f>IF($P4354&lt;=$D$34,Daten!G4357,NA())</f>
        <v>#N/A</v>
      </c>
      <c r="S4354" s="16" t="e">
        <f>IF($P4354&lt;=$D$34,Daten!H4357,NA())</f>
        <v>#N/A</v>
      </c>
    </row>
    <row r="4355" spans="12:19" x14ac:dyDescent="0.3">
      <c r="L4355" s="24">
        <f t="shared" si="326"/>
        <v>4349</v>
      </c>
      <c r="M4355" s="16" t="e">
        <f>IF($L4355&lt;=$C$34,Daten!B4358,NA())</f>
        <v>#N/A</v>
      </c>
      <c r="N4355" s="16" t="e">
        <f>IF($L4355&lt;=$C$34,Daten!C4358,NA())</f>
        <v>#N/A</v>
      </c>
      <c r="O4355" s="16" t="e">
        <f>IF($L4355&lt;=$C$34,Daten!D4358,NA())</f>
        <v>#N/A</v>
      </c>
      <c r="P4355" s="24">
        <f t="shared" si="327"/>
        <v>4349</v>
      </c>
      <c r="Q4355" s="16" t="e">
        <f>IF($P4355&lt;=$D$34,Daten!F4358,NA())</f>
        <v>#N/A</v>
      </c>
      <c r="R4355" s="16" t="e">
        <f>IF($P4355&lt;=$D$34,Daten!G4358,NA())</f>
        <v>#N/A</v>
      </c>
      <c r="S4355" s="16" t="e">
        <f>IF($P4355&lt;=$D$34,Daten!H4358,NA())</f>
        <v>#N/A</v>
      </c>
    </row>
    <row r="4356" spans="12:19" x14ac:dyDescent="0.3">
      <c r="L4356" s="24">
        <f t="shared" si="326"/>
        <v>4350</v>
      </c>
      <c r="M4356" s="16" t="e">
        <f>IF($L4356&lt;=$C$34,Daten!B4359,NA())</f>
        <v>#N/A</v>
      </c>
      <c r="N4356" s="16" t="e">
        <f>IF($L4356&lt;=$C$34,Daten!C4359,NA())</f>
        <v>#N/A</v>
      </c>
      <c r="O4356" s="16" t="e">
        <f>IF($L4356&lt;=$C$34,Daten!D4359,NA())</f>
        <v>#N/A</v>
      </c>
      <c r="P4356" s="24">
        <f t="shared" si="327"/>
        <v>4350</v>
      </c>
      <c r="Q4356" s="16" t="e">
        <f>IF($P4356&lt;=$D$34,Daten!F4359,NA())</f>
        <v>#N/A</v>
      </c>
      <c r="R4356" s="16" t="e">
        <f>IF($P4356&lt;=$D$34,Daten!G4359,NA())</f>
        <v>#N/A</v>
      </c>
      <c r="S4356" s="16" t="e">
        <f>IF($P4356&lt;=$D$34,Daten!H4359,NA())</f>
        <v>#N/A</v>
      </c>
    </row>
    <row r="4357" spans="12:19" x14ac:dyDescent="0.3">
      <c r="L4357" s="24">
        <f t="shared" si="326"/>
        <v>4351</v>
      </c>
      <c r="M4357" s="16" t="e">
        <f>IF($L4357&lt;=$C$34,Daten!B4360,NA())</f>
        <v>#N/A</v>
      </c>
      <c r="N4357" s="16" t="e">
        <f>IF($L4357&lt;=$C$34,Daten!C4360,NA())</f>
        <v>#N/A</v>
      </c>
      <c r="O4357" s="16" t="e">
        <f>IF($L4357&lt;=$C$34,Daten!D4360,NA())</f>
        <v>#N/A</v>
      </c>
      <c r="P4357" s="24">
        <f t="shared" si="327"/>
        <v>4351</v>
      </c>
      <c r="Q4357" s="16" t="e">
        <f>IF($P4357&lt;=$D$34,Daten!F4360,NA())</f>
        <v>#N/A</v>
      </c>
      <c r="R4357" s="16" t="e">
        <f>IF($P4357&lt;=$D$34,Daten!G4360,NA())</f>
        <v>#N/A</v>
      </c>
      <c r="S4357" s="16" t="e">
        <f>IF($P4357&lt;=$D$34,Daten!H4360,NA())</f>
        <v>#N/A</v>
      </c>
    </row>
    <row r="4358" spans="12:19" x14ac:dyDescent="0.3">
      <c r="L4358" s="24">
        <f t="shared" si="326"/>
        <v>4352</v>
      </c>
      <c r="M4358" s="16" t="e">
        <f>IF($L4358&lt;=$C$34,Daten!B4361,NA())</f>
        <v>#N/A</v>
      </c>
      <c r="N4358" s="16" t="e">
        <f>IF($L4358&lt;=$C$34,Daten!C4361,NA())</f>
        <v>#N/A</v>
      </c>
      <c r="O4358" s="16" t="e">
        <f>IF($L4358&lt;=$C$34,Daten!D4361,NA())</f>
        <v>#N/A</v>
      </c>
      <c r="P4358" s="24">
        <f t="shared" si="327"/>
        <v>4352</v>
      </c>
      <c r="Q4358" s="16" t="e">
        <f>IF($P4358&lt;=$D$34,Daten!F4361,NA())</f>
        <v>#N/A</v>
      </c>
      <c r="R4358" s="16" t="e">
        <f>IF($P4358&lt;=$D$34,Daten!G4361,NA())</f>
        <v>#N/A</v>
      </c>
      <c r="S4358" s="16" t="e">
        <f>IF($P4358&lt;=$D$34,Daten!H4361,NA())</f>
        <v>#N/A</v>
      </c>
    </row>
    <row r="4359" spans="12:19" x14ac:dyDescent="0.3">
      <c r="L4359" s="24">
        <f t="shared" si="326"/>
        <v>4353</v>
      </c>
      <c r="M4359" s="16" t="e">
        <f>IF($L4359&lt;=$C$34,Daten!B4362,NA())</f>
        <v>#N/A</v>
      </c>
      <c r="N4359" s="16" t="e">
        <f>IF($L4359&lt;=$C$34,Daten!C4362,NA())</f>
        <v>#N/A</v>
      </c>
      <c r="O4359" s="16" t="e">
        <f>IF($L4359&lt;=$C$34,Daten!D4362,NA())</f>
        <v>#N/A</v>
      </c>
      <c r="P4359" s="24">
        <f t="shared" si="327"/>
        <v>4353</v>
      </c>
      <c r="Q4359" s="16" t="e">
        <f>IF($P4359&lt;=$D$34,Daten!F4362,NA())</f>
        <v>#N/A</v>
      </c>
      <c r="R4359" s="16" t="e">
        <f>IF($P4359&lt;=$D$34,Daten!G4362,NA())</f>
        <v>#N/A</v>
      </c>
      <c r="S4359" s="16" t="e">
        <f>IF($P4359&lt;=$D$34,Daten!H4362,NA())</f>
        <v>#N/A</v>
      </c>
    </row>
    <row r="4360" spans="12:19" x14ac:dyDescent="0.3">
      <c r="L4360" s="24">
        <f t="shared" si="326"/>
        <v>4354</v>
      </c>
      <c r="M4360" s="16" t="e">
        <f>IF($L4360&lt;=$C$34,Daten!B4363,NA())</f>
        <v>#N/A</v>
      </c>
      <c r="N4360" s="16" t="e">
        <f>IF($L4360&lt;=$C$34,Daten!C4363,NA())</f>
        <v>#N/A</v>
      </c>
      <c r="O4360" s="16" t="e">
        <f>IF($L4360&lt;=$C$34,Daten!D4363,NA())</f>
        <v>#N/A</v>
      </c>
      <c r="P4360" s="24">
        <f t="shared" si="327"/>
        <v>4354</v>
      </c>
      <c r="Q4360" s="16" t="e">
        <f>IF($P4360&lt;=$D$34,Daten!F4363,NA())</f>
        <v>#N/A</v>
      </c>
      <c r="R4360" s="16" t="e">
        <f>IF($P4360&lt;=$D$34,Daten!G4363,NA())</f>
        <v>#N/A</v>
      </c>
      <c r="S4360" s="16" t="e">
        <f>IF($P4360&lt;=$D$34,Daten!H4363,NA())</f>
        <v>#N/A</v>
      </c>
    </row>
    <row r="4361" spans="12:19" x14ac:dyDescent="0.3">
      <c r="L4361" s="24">
        <f t="shared" ref="L4361:L4424" si="328">L4360+1</f>
        <v>4355</v>
      </c>
      <c r="M4361" s="16" t="e">
        <f>IF($L4361&lt;=$C$34,Daten!B4364,NA())</f>
        <v>#N/A</v>
      </c>
      <c r="N4361" s="16" t="e">
        <f>IF($L4361&lt;=$C$34,Daten!C4364,NA())</f>
        <v>#N/A</v>
      </c>
      <c r="O4361" s="16" t="e">
        <f>IF($L4361&lt;=$C$34,Daten!D4364,NA())</f>
        <v>#N/A</v>
      </c>
      <c r="P4361" s="24">
        <f t="shared" ref="P4361:P4424" si="329">P4360+1</f>
        <v>4355</v>
      </c>
      <c r="Q4361" s="16" t="e">
        <f>IF($P4361&lt;=$D$34,Daten!F4364,NA())</f>
        <v>#N/A</v>
      </c>
      <c r="R4361" s="16" t="e">
        <f>IF($P4361&lt;=$D$34,Daten!G4364,NA())</f>
        <v>#N/A</v>
      </c>
      <c r="S4361" s="16" t="e">
        <f>IF($P4361&lt;=$D$34,Daten!H4364,NA())</f>
        <v>#N/A</v>
      </c>
    </row>
    <row r="4362" spans="12:19" x14ac:dyDescent="0.3">
      <c r="L4362" s="24">
        <f t="shared" si="328"/>
        <v>4356</v>
      </c>
      <c r="M4362" s="16" t="e">
        <f>IF($L4362&lt;=$C$34,Daten!B4365,NA())</f>
        <v>#N/A</v>
      </c>
      <c r="N4362" s="16" t="e">
        <f>IF($L4362&lt;=$C$34,Daten!C4365,NA())</f>
        <v>#N/A</v>
      </c>
      <c r="O4362" s="16" t="e">
        <f>IF($L4362&lt;=$C$34,Daten!D4365,NA())</f>
        <v>#N/A</v>
      </c>
      <c r="P4362" s="24">
        <f t="shared" si="329"/>
        <v>4356</v>
      </c>
      <c r="Q4362" s="16" t="e">
        <f>IF($P4362&lt;=$D$34,Daten!F4365,NA())</f>
        <v>#N/A</v>
      </c>
      <c r="R4362" s="16" t="e">
        <f>IF($P4362&lt;=$D$34,Daten!G4365,NA())</f>
        <v>#N/A</v>
      </c>
      <c r="S4362" s="16" t="e">
        <f>IF($P4362&lt;=$D$34,Daten!H4365,NA())</f>
        <v>#N/A</v>
      </c>
    </row>
    <row r="4363" spans="12:19" x14ac:dyDescent="0.3">
      <c r="L4363" s="24">
        <f t="shared" si="328"/>
        <v>4357</v>
      </c>
      <c r="M4363" s="16" t="e">
        <f>IF($L4363&lt;=$C$34,Daten!B4366,NA())</f>
        <v>#N/A</v>
      </c>
      <c r="N4363" s="16" t="e">
        <f>IF($L4363&lt;=$C$34,Daten!C4366,NA())</f>
        <v>#N/A</v>
      </c>
      <c r="O4363" s="16" t="e">
        <f>IF($L4363&lt;=$C$34,Daten!D4366,NA())</f>
        <v>#N/A</v>
      </c>
      <c r="P4363" s="24">
        <f t="shared" si="329"/>
        <v>4357</v>
      </c>
      <c r="Q4363" s="16" t="e">
        <f>IF($P4363&lt;=$D$34,Daten!F4366,NA())</f>
        <v>#N/A</v>
      </c>
      <c r="R4363" s="16" t="e">
        <f>IF($P4363&lt;=$D$34,Daten!G4366,NA())</f>
        <v>#N/A</v>
      </c>
      <c r="S4363" s="16" t="e">
        <f>IF($P4363&lt;=$D$34,Daten!H4366,NA())</f>
        <v>#N/A</v>
      </c>
    </row>
    <row r="4364" spans="12:19" x14ac:dyDescent="0.3">
      <c r="L4364" s="24">
        <f t="shared" si="328"/>
        <v>4358</v>
      </c>
      <c r="M4364" s="16" t="e">
        <f>IF($L4364&lt;=$C$34,Daten!B4367,NA())</f>
        <v>#N/A</v>
      </c>
      <c r="N4364" s="16" t="e">
        <f>IF($L4364&lt;=$C$34,Daten!C4367,NA())</f>
        <v>#N/A</v>
      </c>
      <c r="O4364" s="16" t="e">
        <f>IF($L4364&lt;=$C$34,Daten!D4367,NA())</f>
        <v>#N/A</v>
      </c>
      <c r="P4364" s="24">
        <f t="shared" si="329"/>
        <v>4358</v>
      </c>
      <c r="Q4364" s="16" t="e">
        <f>IF($P4364&lt;=$D$34,Daten!F4367,NA())</f>
        <v>#N/A</v>
      </c>
      <c r="R4364" s="16" t="e">
        <f>IF($P4364&lt;=$D$34,Daten!G4367,NA())</f>
        <v>#N/A</v>
      </c>
      <c r="S4364" s="16" t="e">
        <f>IF($P4364&lt;=$D$34,Daten!H4367,NA())</f>
        <v>#N/A</v>
      </c>
    </row>
    <row r="4365" spans="12:19" x14ac:dyDescent="0.3">
      <c r="L4365" s="24">
        <f t="shared" si="328"/>
        <v>4359</v>
      </c>
      <c r="M4365" s="16" t="e">
        <f>IF($L4365&lt;=$C$34,Daten!B4368,NA())</f>
        <v>#N/A</v>
      </c>
      <c r="N4365" s="16" t="e">
        <f>IF($L4365&lt;=$C$34,Daten!C4368,NA())</f>
        <v>#N/A</v>
      </c>
      <c r="O4365" s="16" t="e">
        <f>IF($L4365&lt;=$C$34,Daten!D4368,NA())</f>
        <v>#N/A</v>
      </c>
      <c r="P4365" s="24">
        <f t="shared" si="329"/>
        <v>4359</v>
      </c>
      <c r="Q4365" s="16" t="e">
        <f>IF($P4365&lt;=$D$34,Daten!F4368,NA())</f>
        <v>#N/A</v>
      </c>
      <c r="R4365" s="16" t="e">
        <f>IF($P4365&lt;=$D$34,Daten!G4368,NA())</f>
        <v>#N/A</v>
      </c>
      <c r="S4365" s="16" t="e">
        <f>IF($P4365&lt;=$D$34,Daten!H4368,NA())</f>
        <v>#N/A</v>
      </c>
    </row>
    <row r="4366" spans="12:19" x14ac:dyDescent="0.3">
      <c r="L4366" s="24">
        <f t="shared" si="328"/>
        <v>4360</v>
      </c>
      <c r="M4366" s="16" t="e">
        <f>IF($L4366&lt;=$C$34,Daten!B4369,NA())</f>
        <v>#N/A</v>
      </c>
      <c r="N4366" s="16" t="e">
        <f>IF($L4366&lt;=$C$34,Daten!C4369,NA())</f>
        <v>#N/A</v>
      </c>
      <c r="O4366" s="16" t="e">
        <f>IF($L4366&lt;=$C$34,Daten!D4369,NA())</f>
        <v>#N/A</v>
      </c>
      <c r="P4366" s="24">
        <f t="shared" si="329"/>
        <v>4360</v>
      </c>
      <c r="Q4366" s="16" t="e">
        <f>IF($P4366&lt;=$D$34,Daten!F4369,NA())</f>
        <v>#N/A</v>
      </c>
      <c r="R4366" s="16" t="e">
        <f>IF($P4366&lt;=$D$34,Daten!G4369,NA())</f>
        <v>#N/A</v>
      </c>
      <c r="S4366" s="16" t="e">
        <f>IF($P4366&lt;=$D$34,Daten!H4369,NA())</f>
        <v>#N/A</v>
      </c>
    </row>
    <row r="4367" spans="12:19" x14ac:dyDescent="0.3">
      <c r="L4367" s="24">
        <f t="shared" si="328"/>
        <v>4361</v>
      </c>
      <c r="M4367" s="16" t="e">
        <f>IF($L4367&lt;=$C$34,Daten!B4370,NA())</f>
        <v>#N/A</v>
      </c>
      <c r="N4367" s="16" t="e">
        <f>IF($L4367&lt;=$C$34,Daten!C4370,NA())</f>
        <v>#N/A</v>
      </c>
      <c r="O4367" s="16" t="e">
        <f>IF($L4367&lt;=$C$34,Daten!D4370,NA())</f>
        <v>#N/A</v>
      </c>
      <c r="P4367" s="24">
        <f t="shared" si="329"/>
        <v>4361</v>
      </c>
      <c r="Q4367" s="16" t="e">
        <f>IF($P4367&lt;=$D$34,Daten!F4370,NA())</f>
        <v>#N/A</v>
      </c>
      <c r="R4367" s="16" t="e">
        <f>IF($P4367&lt;=$D$34,Daten!G4370,NA())</f>
        <v>#N/A</v>
      </c>
      <c r="S4367" s="16" t="e">
        <f>IF($P4367&lt;=$D$34,Daten!H4370,NA())</f>
        <v>#N/A</v>
      </c>
    </row>
    <row r="4368" spans="12:19" x14ac:dyDescent="0.3">
      <c r="L4368" s="24">
        <f t="shared" si="328"/>
        <v>4362</v>
      </c>
      <c r="M4368" s="16" t="e">
        <f>IF($L4368&lt;=$C$34,Daten!B4371,NA())</f>
        <v>#N/A</v>
      </c>
      <c r="N4368" s="16" t="e">
        <f>IF($L4368&lt;=$C$34,Daten!C4371,NA())</f>
        <v>#N/A</v>
      </c>
      <c r="O4368" s="16" t="e">
        <f>IF($L4368&lt;=$C$34,Daten!D4371,NA())</f>
        <v>#N/A</v>
      </c>
      <c r="P4368" s="24">
        <f t="shared" si="329"/>
        <v>4362</v>
      </c>
      <c r="Q4368" s="16" t="e">
        <f>IF($P4368&lt;=$D$34,Daten!F4371,NA())</f>
        <v>#N/A</v>
      </c>
      <c r="R4368" s="16" t="e">
        <f>IF($P4368&lt;=$D$34,Daten!G4371,NA())</f>
        <v>#N/A</v>
      </c>
      <c r="S4368" s="16" t="e">
        <f>IF($P4368&lt;=$D$34,Daten!H4371,NA())</f>
        <v>#N/A</v>
      </c>
    </row>
    <row r="4369" spans="12:19" x14ac:dyDescent="0.3">
      <c r="L4369" s="24">
        <f t="shared" si="328"/>
        <v>4363</v>
      </c>
      <c r="M4369" s="16" t="e">
        <f>IF($L4369&lt;=$C$34,Daten!B4372,NA())</f>
        <v>#N/A</v>
      </c>
      <c r="N4369" s="16" t="e">
        <f>IF($L4369&lt;=$C$34,Daten!C4372,NA())</f>
        <v>#N/A</v>
      </c>
      <c r="O4369" s="16" t="e">
        <f>IF($L4369&lt;=$C$34,Daten!D4372,NA())</f>
        <v>#N/A</v>
      </c>
      <c r="P4369" s="24">
        <f t="shared" si="329"/>
        <v>4363</v>
      </c>
      <c r="Q4369" s="16" t="e">
        <f>IF($P4369&lt;=$D$34,Daten!F4372,NA())</f>
        <v>#N/A</v>
      </c>
      <c r="R4369" s="16" t="e">
        <f>IF($P4369&lt;=$D$34,Daten!G4372,NA())</f>
        <v>#N/A</v>
      </c>
      <c r="S4369" s="16" t="e">
        <f>IF($P4369&lt;=$D$34,Daten!H4372,NA())</f>
        <v>#N/A</v>
      </c>
    </row>
    <row r="4370" spans="12:19" x14ac:dyDescent="0.3">
      <c r="L4370" s="24">
        <f t="shared" si="328"/>
        <v>4364</v>
      </c>
      <c r="M4370" s="16" t="e">
        <f>IF($L4370&lt;=$C$34,Daten!B4373,NA())</f>
        <v>#N/A</v>
      </c>
      <c r="N4370" s="16" t="e">
        <f>IF($L4370&lt;=$C$34,Daten!C4373,NA())</f>
        <v>#N/A</v>
      </c>
      <c r="O4370" s="16" t="e">
        <f>IF($L4370&lt;=$C$34,Daten!D4373,NA())</f>
        <v>#N/A</v>
      </c>
      <c r="P4370" s="24">
        <f t="shared" si="329"/>
        <v>4364</v>
      </c>
      <c r="Q4370" s="16" t="e">
        <f>IF($P4370&lt;=$D$34,Daten!F4373,NA())</f>
        <v>#N/A</v>
      </c>
      <c r="R4370" s="16" t="e">
        <f>IF($P4370&lt;=$D$34,Daten!G4373,NA())</f>
        <v>#N/A</v>
      </c>
      <c r="S4370" s="16" t="e">
        <f>IF($P4370&lt;=$D$34,Daten!H4373,NA())</f>
        <v>#N/A</v>
      </c>
    </row>
    <row r="4371" spans="12:19" x14ac:dyDescent="0.3">
      <c r="L4371" s="24">
        <f t="shared" si="328"/>
        <v>4365</v>
      </c>
      <c r="M4371" s="16" t="e">
        <f>IF($L4371&lt;=$C$34,Daten!B4374,NA())</f>
        <v>#N/A</v>
      </c>
      <c r="N4371" s="16" t="e">
        <f>IF($L4371&lt;=$C$34,Daten!C4374,NA())</f>
        <v>#N/A</v>
      </c>
      <c r="O4371" s="16" t="e">
        <f>IF($L4371&lt;=$C$34,Daten!D4374,NA())</f>
        <v>#N/A</v>
      </c>
      <c r="P4371" s="24">
        <f t="shared" si="329"/>
        <v>4365</v>
      </c>
      <c r="Q4371" s="16" t="e">
        <f>IF($P4371&lt;=$D$34,Daten!F4374,NA())</f>
        <v>#N/A</v>
      </c>
      <c r="R4371" s="16" t="e">
        <f>IF($P4371&lt;=$D$34,Daten!G4374,NA())</f>
        <v>#N/A</v>
      </c>
      <c r="S4371" s="16" t="e">
        <f>IF($P4371&lt;=$D$34,Daten!H4374,NA())</f>
        <v>#N/A</v>
      </c>
    </row>
    <row r="4372" spans="12:19" x14ac:dyDescent="0.3">
      <c r="L4372" s="24">
        <f t="shared" si="328"/>
        <v>4366</v>
      </c>
      <c r="M4372" s="16" t="e">
        <f>IF($L4372&lt;=$C$34,Daten!B4375,NA())</f>
        <v>#N/A</v>
      </c>
      <c r="N4372" s="16" t="e">
        <f>IF($L4372&lt;=$C$34,Daten!C4375,NA())</f>
        <v>#N/A</v>
      </c>
      <c r="O4372" s="16" t="e">
        <f>IF($L4372&lt;=$C$34,Daten!D4375,NA())</f>
        <v>#N/A</v>
      </c>
      <c r="P4372" s="24">
        <f t="shared" si="329"/>
        <v>4366</v>
      </c>
      <c r="Q4372" s="16" t="e">
        <f>IF($P4372&lt;=$D$34,Daten!F4375,NA())</f>
        <v>#N/A</v>
      </c>
      <c r="R4372" s="16" t="e">
        <f>IF($P4372&lt;=$D$34,Daten!G4375,NA())</f>
        <v>#N/A</v>
      </c>
      <c r="S4372" s="16" t="e">
        <f>IF($P4372&lt;=$D$34,Daten!H4375,NA())</f>
        <v>#N/A</v>
      </c>
    </row>
    <row r="4373" spans="12:19" x14ac:dyDescent="0.3">
      <c r="L4373" s="24">
        <f t="shared" si="328"/>
        <v>4367</v>
      </c>
      <c r="M4373" s="16" t="e">
        <f>IF($L4373&lt;=$C$34,Daten!B4376,NA())</f>
        <v>#N/A</v>
      </c>
      <c r="N4373" s="16" t="e">
        <f>IF($L4373&lt;=$C$34,Daten!C4376,NA())</f>
        <v>#N/A</v>
      </c>
      <c r="O4373" s="16" t="e">
        <f>IF($L4373&lt;=$C$34,Daten!D4376,NA())</f>
        <v>#N/A</v>
      </c>
      <c r="P4373" s="24">
        <f t="shared" si="329"/>
        <v>4367</v>
      </c>
      <c r="Q4373" s="16" t="e">
        <f>IF($P4373&lt;=$D$34,Daten!F4376,NA())</f>
        <v>#N/A</v>
      </c>
      <c r="R4373" s="16" t="e">
        <f>IF($P4373&lt;=$D$34,Daten!G4376,NA())</f>
        <v>#N/A</v>
      </c>
      <c r="S4373" s="16" t="e">
        <f>IF($P4373&lt;=$D$34,Daten!H4376,NA())</f>
        <v>#N/A</v>
      </c>
    </row>
    <row r="4374" spans="12:19" x14ac:dyDescent="0.3">
      <c r="L4374" s="24">
        <f t="shared" si="328"/>
        <v>4368</v>
      </c>
      <c r="M4374" s="16" t="e">
        <f>IF($L4374&lt;=$C$34,Daten!B4377,NA())</f>
        <v>#N/A</v>
      </c>
      <c r="N4374" s="16" t="e">
        <f>IF($L4374&lt;=$C$34,Daten!C4377,NA())</f>
        <v>#N/A</v>
      </c>
      <c r="O4374" s="16" t="e">
        <f>IF($L4374&lt;=$C$34,Daten!D4377,NA())</f>
        <v>#N/A</v>
      </c>
      <c r="P4374" s="24">
        <f t="shared" si="329"/>
        <v>4368</v>
      </c>
      <c r="Q4374" s="16" t="e">
        <f>IF($P4374&lt;=$D$34,Daten!F4377,NA())</f>
        <v>#N/A</v>
      </c>
      <c r="R4374" s="16" t="e">
        <f>IF($P4374&lt;=$D$34,Daten!G4377,NA())</f>
        <v>#N/A</v>
      </c>
      <c r="S4374" s="16" t="e">
        <f>IF($P4374&lt;=$D$34,Daten!H4377,NA())</f>
        <v>#N/A</v>
      </c>
    </row>
    <row r="4375" spans="12:19" x14ac:dyDescent="0.3">
      <c r="L4375" s="24">
        <f t="shared" si="328"/>
        <v>4369</v>
      </c>
      <c r="M4375" s="16" t="e">
        <f>IF($L4375&lt;=$C$34,Daten!B4378,NA())</f>
        <v>#N/A</v>
      </c>
      <c r="N4375" s="16" t="e">
        <f>IF($L4375&lt;=$C$34,Daten!C4378,NA())</f>
        <v>#N/A</v>
      </c>
      <c r="O4375" s="16" t="e">
        <f>IF($L4375&lt;=$C$34,Daten!D4378,NA())</f>
        <v>#N/A</v>
      </c>
      <c r="P4375" s="24">
        <f t="shared" si="329"/>
        <v>4369</v>
      </c>
      <c r="Q4375" s="16" t="e">
        <f>IF($P4375&lt;=$D$34,Daten!F4378,NA())</f>
        <v>#N/A</v>
      </c>
      <c r="R4375" s="16" t="e">
        <f>IF($P4375&lt;=$D$34,Daten!G4378,NA())</f>
        <v>#N/A</v>
      </c>
      <c r="S4375" s="16" t="e">
        <f>IF($P4375&lt;=$D$34,Daten!H4378,NA())</f>
        <v>#N/A</v>
      </c>
    </row>
    <row r="4376" spans="12:19" x14ac:dyDescent="0.3">
      <c r="L4376" s="24">
        <f t="shared" si="328"/>
        <v>4370</v>
      </c>
      <c r="M4376" s="16" t="e">
        <f>IF($L4376&lt;=$C$34,Daten!B4379,NA())</f>
        <v>#N/A</v>
      </c>
      <c r="N4376" s="16" t="e">
        <f>IF($L4376&lt;=$C$34,Daten!C4379,NA())</f>
        <v>#N/A</v>
      </c>
      <c r="O4376" s="16" t="e">
        <f>IF($L4376&lt;=$C$34,Daten!D4379,NA())</f>
        <v>#N/A</v>
      </c>
      <c r="P4376" s="24">
        <f t="shared" si="329"/>
        <v>4370</v>
      </c>
      <c r="Q4376" s="16" t="e">
        <f>IF($P4376&lt;=$D$34,Daten!F4379,NA())</f>
        <v>#N/A</v>
      </c>
      <c r="R4376" s="16" t="e">
        <f>IF($P4376&lt;=$D$34,Daten!G4379,NA())</f>
        <v>#N/A</v>
      </c>
      <c r="S4376" s="16" t="e">
        <f>IF($P4376&lt;=$D$34,Daten!H4379,NA())</f>
        <v>#N/A</v>
      </c>
    </row>
    <row r="4377" spans="12:19" x14ac:dyDescent="0.3">
      <c r="L4377" s="24">
        <f t="shared" si="328"/>
        <v>4371</v>
      </c>
      <c r="M4377" s="16" t="e">
        <f>IF($L4377&lt;=$C$34,Daten!B4380,NA())</f>
        <v>#N/A</v>
      </c>
      <c r="N4377" s="16" t="e">
        <f>IF($L4377&lt;=$C$34,Daten!C4380,NA())</f>
        <v>#N/A</v>
      </c>
      <c r="O4377" s="16" t="e">
        <f>IF($L4377&lt;=$C$34,Daten!D4380,NA())</f>
        <v>#N/A</v>
      </c>
      <c r="P4377" s="24">
        <f t="shared" si="329"/>
        <v>4371</v>
      </c>
      <c r="Q4377" s="16" t="e">
        <f>IF($P4377&lt;=$D$34,Daten!F4380,NA())</f>
        <v>#N/A</v>
      </c>
      <c r="R4377" s="16" t="e">
        <f>IF($P4377&lt;=$D$34,Daten!G4380,NA())</f>
        <v>#N/A</v>
      </c>
      <c r="S4377" s="16" t="e">
        <f>IF($P4377&lt;=$D$34,Daten!H4380,NA())</f>
        <v>#N/A</v>
      </c>
    </row>
    <row r="4378" spans="12:19" x14ac:dyDescent="0.3">
      <c r="L4378" s="24">
        <f t="shared" si="328"/>
        <v>4372</v>
      </c>
      <c r="M4378" s="16" t="e">
        <f>IF($L4378&lt;=$C$34,Daten!B4381,NA())</f>
        <v>#N/A</v>
      </c>
      <c r="N4378" s="16" t="e">
        <f>IF($L4378&lt;=$C$34,Daten!C4381,NA())</f>
        <v>#N/A</v>
      </c>
      <c r="O4378" s="16" t="e">
        <f>IF($L4378&lt;=$C$34,Daten!D4381,NA())</f>
        <v>#N/A</v>
      </c>
      <c r="P4378" s="24">
        <f t="shared" si="329"/>
        <v>4372</v>
      </c>
      <c r="Q4378" s="16" t="e">
        <f>IF($P4378&lt;=$D$34,Daten!F4381,NA())</f>
        <v>#N/A</v>
      </c>
      <c r="R4378" s="16" t="e">
        <f>IF($P4378&lt;=$D$34,Daten!G4381,NA())</f>
        <v>#N/A</v>
      </c>
      <c r="S4378" s="16" t="e">
        <f>IF($P4378&lt;=$D$34,Daten!H4381,NA())</f>
        <v>#N/A</v>
      </c>
    </row>
    <row r="4379" spans="12:19" x14ac:dyDescent="0.3">
      <c r="L4379" s="24">
        <f t="shared" si="328"/>
        <v>4373</v>
      </c>
      <c r="M4379" s="16" t="e">
        <f>IF($L4379&lt;=$C$34,Daten!B4382,NA())</f>
        <v>#N/A</v>
      </c>
      <c r="N4379" s="16" t="e">
        <f>IF($L4379&lt;=$C$34,Daten!C4382,NA())</f>
        <v>#N/A</v>
      </c>
      <c r="O4379" s="16" t="e">
        <f>IF($L4379&lt;=$C$34,Daten!D4382,NA())</f>
        <v>#N/A</v>
      </c>
      <c r="P4379" s="24">
        <f t="shared" si="329"/>
        <v>4373</v>
      </c>
      <c r="Q4379" s="16" t="e">
        <f>IF($P4379&lt;=$D$34,Daten!F4382,NA())</f>
        <v>#N/A</v>
      </c>
      <c r="R4379" s="16" t="e">
        <f>IF($P4379&lt;=$D$34,Daten!G4382,NA())</f>
        <v>#N/A</v>
      </c>
      <c r="S4379" s="16" t="e">
        <f>IF($P4379&lt;=$D$34,Daten!H4382,NA())</f>
        <v>#N/A</v>
      </c>
    </row>
    <row r="4380" spans="12:19" x14ac:dyDescent="0.3">
      <c r="L4380" s="24">
        <f t="shared" si="328"/>
        <v>4374</v>
      </c>
      <c r="M4380" s="16" t="e">
        <f>IF($L4380&lt;=$C$34,Daten!B4383,NA())</f>
        <v>#N/A</v>
      </c>
      <c r="N4380" s="16" t="e">
        <f>IF($L4380&lt;=$C$34,Daten!C4383,NA())</f>
        <v>#N/A</v>
      </c>
      <c r="O4380" s="16" t="e">
        <f>IF($L4380&lt;=$C$34,Daten!D4383,NA())</f>
        <v>#N/A</v>
      </c>
      <c r="P4380" s="24">
        <f t="shared" si="329"/>
        <v>4374</v>
      </c>
      <c r="Q4380" s="16" t="e">
        <f>IF($P4380&lt;=$D$34,Daten!F4383,NA())</f>
        <v>#N/A</v>
      </c>
      <c r="R4380" s="16" t="e">
        <f>IF($P4380&lt;=$D$34,Daten!G4383,NA())</f>
        <v>#N/A</v>
      </c>
      <c r="S4380" s="16" t="e">
        <f>IF($P4380&lt;=$D$34,Daten!H4383,NA())</f>
        <v>#N/A</v>
      </c>
    </row>
    <row r="4381" spans="12:19" x14ac:dyDescent="0.3">
      <c r="L4381" s="24">
        <f t="shared" si="328"/>
        <v>4375</v>
      </c>
      <c r="M4381" s="16" t="e">
        <f>IF($L4381&lt;=$C$34,Daten!B4384,NA())</f>
        <v>#N/A</v>
      </c>
      <c r="N4381" s="16" t="e">
        <f>IF($L4381&lt;=$C$34,Daten!C4384,NA())</f>
        <v>#N/A</v>
      </c>
      <c r="O4381" s="16" t="e">
        <f>IF($L4381&lt;=$C$34,Daten!D4384,NA())</f>
        <v>#N/A</v>
      </c>
      <c r="P4381" s="24">
        <f t="shared" si="329"/>
        <v>4375</v>
      </c>
      <c r="Q4381" s="16" t="e">
        <f>IF($P4381&lt;=$D$34,Daten!F4384,NA())</f>
        <v>#N/A</v>
      </c>
      <c r="R4381" s="16" t="e">
        <f>IF($P4381&lt;=$D$34,Daten!G4384,NA())</f>
        <v>#N/A</v>
      </c>
      <c r="S4381" s="16" t="e">
        <f>IF($P4381&lt;=$D$34,Daten!H4384,NA())</f>
        <v>#N/A</v>
      </c>
    </row>
    <row r="4382" spans="12:19" x14ac:dyDescent="0.3">
      <c r="L4382" s="24">
        <f t="shared" si="328"/>
        <v>4376</v>
      </c>
      <c r="M4382" s="16" t="e">
        <f>IF($L4382&lt;=$C$34,Daten!B4385,NA())</f>
        <v>#N/A</v>
      </c>
      <c r="N4382" s="16" t="e">
        <f>IF($L4382&lt;=$C$34,Daten!C4385,NA())</f>
        <v>#N/A</v>
      </c>
      <c r="O4382" s="16" t="e">
        <f>IF($L4382&lt;=$C$34,Daten!D4385,NA())</f>
        <v>#N/A</v>
      </c>
      <c r="P4382" s="24">
        <f t="shared" si="329"/>
        <v>4376</v>
      </c>
      <c r="Q4382" s="16" t="e">
        <f>IF($P4382&lt;=$D$34,Daten!F4385,NA())</f>
        <v>#N/A</v>
      </c>
      <c r="R4382" s="16" t="e">
        <f>IF($P4382&lt;=$D$34,Daten!G4385,NA())</f>
        <v>#N/A</v>
      </c>
      <c r="S4382" s="16" t="e">
        <f>IF($P4382&lt;=$D$34,Daten!H4385,NA())</f>
        <v>#N/A</v>
      </c>
    </row>
    <row r="4383" spans="12:19" x14ac:dyDescent="0.3">
      <c r="L4383" s="24">
        <f t="shared" si="328"/>
        <v>4377</v>
      </c>
      <c r="M4383" s="16" t="e">
        <f>IF($L4383&lt;=$C$34,Daten!B4386,NA())</f>
        <v>#N/A</v>
      </c>
      <c r="N4383" s="16" t="e">
        <f>IF($L4383&lt;=$C$34,Daten!C4386,NA())</f>
        <v>#N/A</v>
      </c>
      <c r="O4383" s="16" t="e">
        <f>IF($L4383&lt;=$C$34,Daten!D4386,NA())</f>
        <v>#N/A</v>
      </c>
      <c r="P4383" s="24">
        <f t="shared" si="329"/>
        <v>4377</v>
      </c>
      <c r="Q4383" s="16" t="e">
        <f>IF($P4383&lt;=$D$34,Daten!F4386,NA())</f>
        <v>#N/A</v>
      </c>
      <c r="R4383" s="16" t="e">
        <f>IF($P4383&lt;=$D$34,Daten!G4386,NA())</f>
        <v>#N/A</v>
      </c>
      <c r="S4383" s="16" t="e">
        <f>IF($P4383&lt;=$D$34,Daten!H4386,NA())</f>
        <v>#N/A</v>
      </c>
    </row>
    <row r="4384" spans="12:19" x14ac:dyDescent="0.3">
      <c r="L4384" s="24">
        <f t="shared" si="328"/>
        <v>4378</v>
      </c>
      <c r="M4384" s="16" t="e">
        <f>IF($L4384&lt;=$C$34,Daten!B4387,NA())</f>
        <v>#N/A</v>
      </c>
      <c r="N4384" s="16" t="e">
        <f>IF($L4384&lt;=$C$34,Daten!C4387,NA())</f>
        <v>#N/A</v>
      </c>
      <c r="O4384" s="16" t="e">
        <f>IF($L4384&lt;=$C$34,Daten!D4387,NA())</f>
        <v>#N/A</v>
      </c>
      <c r="P4384" s="24">
        <f t="shared" si="329"/>
        <v>4378</v>
      </c>
      <c r="Q4384" s="16" t="e">
        <f>IF($P4384&lt;=$D$34,Daten!F4387,NA())</f>
        <v>#N/A</v>
      </c>
      <c r="R4384" s="16" t="e">
        <f>IF($P4384&lt;=$D$34,Daten!G4387,NA())</f>
        <v>#N/A</v>
      </c>
      <c r="S4384" s="16" t="e">
        <f>IF($P4384&lt;=$D$34,Daten!H4387,NA())</f>
        <v>#N/A</v>
      </c>
    </row>
    <row r="4385" spans="12:19" x14ac:dyDescent="0.3">
      <c r="L4385" s="24">
        <f t="shared" si="328"/>
        <v>4379</v>
      </c>
      <c r="M4385" s="16" t="e">
        <f>IF($L4385&lt;=$C$34,Daten!B4388,NA())</f>
        <v>#N/A</v>
      </c>
      <c r="N4385" s="16" t="e">
        <f>IF($L4385&lt;=$C$34,Daten!C4388,NA())</f>
        <v>#N/A</v>
      </c>
      <c r="O4385" s="16" t="e">
        <f>IF($L4385&lt;=$C$34,Daten!D4388,NA())</f>
        <v>#N/A</v>
      </c>
      <c r="P4385" s="24">
        <f t="shared" si="329"/>
        <v>4379</v>
      </c>
      <c r="Q4385" s="16" t="e">
        <f>IF($P4385&lt;=$D$34,Daten!F4388,NA())</f>
        <v>#N/A</v>
      </c>
      <c r="R4385" s="16" t="e">
        <f>IF($P4385&lt;=$D$34,Daten!G4388,NA())</f>
        <v>#N/A</v>
      </c>
      <c r="S4385" s="16" t="e">
        <f>IF($P4385&lt;=$D$34,Daten!H4388,NA())</f>
        <v>#N/A</v>
      </c>
    </row>
    <row r="4386" spans="12:19" x14ac:dyDescent="0.3">
      <c r="L4386" s="24">
        <f t="shared" si="328"/>
        <v>4380</v>
      </c>
      <c r="M4386" s="16" t="e">
        <f>IF($L4386&lt;=$C$34,Daten!B4389,NA())</f>
        <v>#N/A</v>
      </c>
      <c r="N4386" s="16" t="e">
        <f>IF($L4386&lt;=$C$34,Daten!C4389,NA())</f>
        <v>#N/A</v>
      </c>
      <c r="O4386" s="16" t="e">
        <f>IF($L4386&lt;=$C$34,Daten!D4389,NA())</f>
        <v>#N/A</v>
      </c>
      <c r="P4386" s="24">
        <f t="shared" si="329"/>
        <v>4380</v>
      </c>
      <c r="Q4386" s="16" t="e">
        <f>IF($P4386&lt;=$D$34,Daten!F4389,NA())</f>
        <v>#N/A</v>
      </c>
      <c r="R4386" s="16" t="e">
        <f>IF($P4386&lt;=$D$34,Daten!G4389,NA())</f>
        <v>#N/A</v>
      </c>
      <c r="S4386" s="16" t="e">
        <f>IF($P4386&lt;=$D$34,Daten!H4389,NA())</f>
        <v>#N/A</v>
      </c>
    </row>
    <row r="4387" spans="12:19" x14ac:dyDescent="0.3">
      <c r="L4387" s="24">
        <f t="shared" si="328"/>
        <v>4381</v>
      </c>
      <c r="M4387" s="16" t="e">
        <f>IF($L4387&lt;=$C$34,Daten!B4390,NA())</f>
        <v>#N/A</v>
      </c>
      <c r="N4387" s="16" t="e">
        <f>IF($L4387&lt;=$C$34,Daten!C4390,NA())</f>
        <v>#N/A</v>
      </c>
      <c r="O4387" s="16" t="e">
        <f>IF($L4387&lt;=$C$34,Daten!D4390,NA())</f>
        <v>#N/A</v>
      </c>
      <c r="P4387" s="24">
        <f t="shared" si="329"/>
        <v>4381</v>
      </c>
      <c r="Q4387" s="16" t="e">
        <f>IF($P4387&lt;=$D$34,Daten!F4390,NA())</f>
        <v>#N/A</v>
      </c>
      <c r="R4387" s="16" t="e">
        <f>IF($P4387&lt;=$D$34,Daten!G4390,NA())</f>
        <v>#N/A</v>
      </c>
      <c r="S4387" s="16" t="e">
        <f>IF($P4387&lt;=$D$34,Daten!H4390,NA())</f>
        <v>#N/A</v>
      </c>
    </row>
    <row r="4388" spans="12:19" x14ac:dyDescent="0.3">
      <c r="L4388" s="24">
        <f t="shared" si="328"/>
        <v>4382</v>
      </c>
      <c r="M4388" s="16" t="e">
        <f>IF($L4388&lt;=$C$34,Daten!B4391,NA())</f>
        <v>#N/A</v>
      </c>
      <c r="N4388" s="16" t="e">
        <f>IF($L4388&lt;=$C$34,Daten!C4391,NA())</f>
        <v>#N/A</v>
      </c>
      <c r="O4388" s="16" t="e">
        <f>IF($L4388&lt;=$C$34,Daten!D4391,NA())</f>
        <v>#N/A</v>
      </c>
      <c r="P4388" s="24">
        <f t="shared" si="329"/>
        <v>4382</v>
      </c>
      <c r="Q4388" s="16" t="e">
        <f>IF($P4388&lt;=$D$34,Daten!F4391,NA())</f>
        <v>#N/A</v>
      </c>
      <c r="R4388" s="16" t="e">
        <f>IF($P4388&lt;=$D$34,Daten!G4391,NA())</f>
        <v>#N/A</v>
      </c>
      <c r="S4388" s="16" t="e">
        <f>IF($P4388&lt;=$D$34,Daten!H4391,NA())</f>
        <v>#N/A</v>
      </c>
    </row>
    <row r="4389" spans="12:19" x14ac:dyDescent="0.3">
      <c r="L4389" s="24">
        <f t="shared" si="328"/>
        <v>4383</v>
      </c>
      <c r="M4389" s="16" t="e">
        <f>IF($L4389&lt;=$C$34,Daten!B4392,NA())</f>
        <v>#N/A</v>
      </c>
      <c r="N4389" s="16" t="e">
        <f>IF($L4389&lt;=$C$34,Daten!C4392,NA())</f>
        <v>#N/A</v>
      </c>
      <c r="O4389" s="16" t="e">
        <f>IF($L4389&lt;=$C$34,Daten!D4392,NA())</f>
        <v>#N/A</v>
      </c>
      <c r="P4389" s="24">
        <f t="shared" si="329"/>
        <v>4383</v>
      </c>
      <c r="Q4389" s="16" t="e">
        <f>IF($P4389&lt;=$D$34,Daten!F4392,NA())</f>
        <v>#N/A</v>
      </c>
      <c r="R4389" s="16" t="e">
        <f>IF($P4389&lt;=$D$34,Daten!G4392,NA())</f>
        <v>#N/A</v>
      </c>
      <c r="S4389" s="16" t="e">
        <f>IF($P4389&lt;=$D$34,Daten!H4392,NA())</f>
        <v>#N/A</v>
      </c>
    </row>
    <row r="4390" spans="12:19" x14ac:dyDescent="0.3">
      <c r="L4390" s="24">
        <f t="shared" si="328"/>
        <v>4384</v>
      </c>
      <c r="M4390" s="16" t="e">
        <f>IF($L4390&lt;=$C$34,Daten!B4393,NA())</f>
        <v>#N/A</v>
      </c>
      <c r="N4390" s="16" t="e">
        <f>IF($L4390&lt;=$C$34,Daten!C4393,NA())</f>
        <v>#N/A</v>
      </c>
      <c r="O4390" s="16" t="e">
        <f>IF($L4390&lt;=$C$34,Daten!D4393,NA())</f>
        <v>#N/A</v>
      </c>
      <c r="P4390" s="24">
        <f t="shared" si="329"/>
        <v>4384</v>
      </c>
      <c r="Q4390" s="16" t="e">
        <f>IF($P4390&lt;=$D$34,Daten!F4393,NA())</f>
        <v>#N/A</v>
      </c>
      <c r="R4390" s="16" t="e">
        <f>IF($P4390&lt;=$D$34,Daten!G4393,NA())</f>
        <v>#N/A</v>
      </c>
      <c r="S4390" s="16" t="e">
        <f>IF($P4390&lt;=$D$34,Daten!H4393,NA())</f>
        <v>#N/A</v>
      </c>
    </row>
    <row r="4391" spans="12:19" x14ac:dyDescent="0.3">
      <c r="L4391" s="24">
        <f t="shared" si="328"/>
        <v>4385</v>
      </c>
      <c r="M4391" s="16" t="e">
        <f>IF($L4391&lt;=$C$34,Daten!B4394,NA())</f>
        <v>#N/A</v>
      </c>
      <c r="N4391" s="16" t="e">
        <f>IF($L4391&lt;=$C$34,Daten!C4394,NA())</f>
        <v>#N/A</v>
      </c>
      <c r="O4391" s="16" t="e">
        <f>IF($L4391&lt;=$C$34,Daten!D4394,NA())</f>
        <v>#N/A</v>
      </c>
      <c r="P4391" s="24">
        <f t="shared" si="329"/>
        <v>4385</v>
      </c>
      <c r="Q4391" s="16" t="e">
        <f>IF($P4391&lt;=$D$34,Daten!F4394,NA())</f>
        <v>#N/A</v>
      </c>
      <c r="R4391" s="16" t="e">
        <f>IF($P4391&lt;=$D$34,Daten!G4394,NA())</f>
        <v>#N/A</v>
      </c>
      <c r="S4391" s="16" t="e">
        <f>IF($P4391&lt;=$D$34,Daten!H4394,NA())</f>
        <v>#N/A</v>
      </c>
    </row>
    <row r="4392" spans="12:19" x14ac:dyDescent="0.3">
      <c r="L4392" s="24">
        <f t="shared" si="328"/>
        <v>4386</v>
      </c>
      <c r="M4392" s="16" t="e">
        <f>IF($L4392&lt;=$C$34,Daten!B4395,NA())</f>
        <v>#N/A</v>
      </c>
      <c r="N4392" s="16" t="e">
        <f>IF($L4392&lt;=$C$34,Daten!C4395,NA())</f>
        <v>#N/A</v>
      </c>
      <c r="O4392" s="16" t="e">
        <f>IF($L4392&lt;=$C$34,Daten!D4395,NA())</f>
        <v>#N/A</v>
      </c>
      <c r="P4392" s="24">
        <f t="shared" si="329"/>
        <v>4386</v>
      </c>
      <c r="Q4392" s="16" t="e">
        <f>IF($P4392&lt;=$D$34,Daten!F4395,NA())</f>
        <v>#N/A</v>
      </c>
      <c r="R4392" s="16" t="e">
        <f>IF($P4392&lt;=$D$34,Daten!G4395,NA())</f>
        <v>#N/A</v>
      </c>
      <c r="S4392" s="16" t="e">
        <f>IF($P4392&lt;=$D$34,Daten!H4395,NA())</f>
        <v>#N/A</v>
      </c>
    </row>
    <row r="4393" spans="12:19" x14ac:dyDescent="0.3">
      <c r="L4393" s="24">
        <f t="shared" si="328"/>
        <v>4387</v>
      </c>
      <c r="M4393" s="16" t="e">
        <f>IF($L4393&lt;=$C$34,Daten!B4396,NA())</f>
        <v>#N/A</v>
      </c>
      <c r="N4393" s="16" t="e">
        <f>IF($L4393&lt;=$C$34,Daten!C4396,NA())</f>
        <v>#N/A</v>
      </c>
      <c r="O4393" s="16" t="e">
        <f>IF($L4393&lt;=$C$34,Daten!D4396,NA())</f>
        <v>#N/A</v>
      </c>
      <c r="P4393" s="24">
        <f t="shared" si="329"/>
        <v>4387</v>
      </c>
      <c r="Q4393" s="16" t="e">
        <f>IF($P4393&lt;=$D$34,Daten!F4396,NA())</f>
        <v>#N/A</v>
      </c>
      <c r="R4393" s="16" t="e">
        <f>IF($P4393&lt;=$D$34,Daten!G4396,NA())</f>
        <v>#N/A</v>
      </c>
      <c r="S4393" s="16" t="e">
        <f>IF($P4393&lt;=$D$34,Daten!H4396,NA())</f>
        <v>#N/A</v>
      </c>
    </row>
    <row r="4394" spans="12:19" x14ac:dyDescent="0.3">
      <c r="L4394" s="24">
        <f t="shared" si="328"/>
        <v>4388</v>
      </c>
      <c r="M4394" s="16" t="e">
        <f>IF($L4394&lt;=$C$34,Daten!B4397,NA())</f>
        <v>#N/A</v>
      </c>
      <c r="N4394" s="16" t="e">
        <f>IF($L4394&lt;=$C$34,Daten!C4397,NA())</f>
        <v>#N/A</v>
      </c>
      <c r="O4394" s="16" t="e">
        <f>IF($L4394&lt;=$C$34,Daten!D4397,NA())</f>
        <v>#N/A</v>
      </c>
      <c r="P4394" s="24">
        <f t="shared" si="329"/>
        <v>4388</v>
      </c>
      <c r="Q4394" s="16" t="e">
        <f>IF($P4394&lt;=$D$34,Daten!F4397,NA())</f>
        <v>#N/A</v>
      </c>
      <c r="R4394" s="16" t="e">
        <f>IF($P4394&lt;=$D$34,Daten!G4397,NA())</f>
        <v>#N/A</v>
      </c>
      <c r="S4394" s="16" t="e">
        <f>IF($P4394&lt;=$D$34,Daten!H4397,NA())</f>
        <v>#N/A</v>
      </c>
    </row>
    <row r="4395" spans="12:19" x14ac:dyDescent="0.3">
      <c r="L4395" s="24">
        <f t="shared" si="328"/>
        <v>4389</v>
      </c>
      <c r="M4395" s="16" t="e">
        <f>IF($L4395&lt;=$C$34,Daten!B4398,NA())</f>
        <v>#N/A</v>
      </c>
      <c r="N4395" s="16" t="e">
        <f>IF($L4395&lt;=$C$34,Daten!C4398,NA())</f>
        <v>#N/A</v>
      </c>
      <c r="O4395" s="16" t="e">
        <f>IF($L4395&lt;=$C$34,Daten!D4398,NA())</f>
        <v>#N/A</v>
      </c>
      <c r="P4395" s="24">
        <f t="shared" si="329"/>
        <v>4389</v>
      </c>
      <c r="Q4395" s="16" t="e">
        <f>IF($P4395&lt;=$D$34,Daten!F4398,NA())</f>
        <v>#N/A</v>
      </c>
      <c r="R4395" s="16" t="e">
        <f>IF($P4395&lt;=$D$34,Daten!G4398,NA())</f>
        <v>#N/A</v>
      </c>
      <c r="S4395" s="16" t="e">
        <f>IF($P4395&lt;=$D$34,Daten!H4398,NA())</f>
        <v>#N/A</v>
      </c>
    </row>
    <row r="4396" spans="12:19" x14ac:dyDescent="0.3">
      <c r="L4396" s="24">
        <f t="shared" si="328"/>
        <v>4390</v>
      </c>
      <c r="M4396" s="16" t="e">
        <f>IF($L4396&lt;=$C$34,Daten!B4399,NA())</f>
        <v>#N/A</v>
      </c>
      <c r="N4396" s="16" t="e">
        <f>IF($L4396&lt;=$C$34,Daten!C4399,NA())</f>
        <v>#N/A</v>
      </c>
      <c r="O4396" s="16" t="e">
        <f>IF($L4396&lt;=$C$34,Daten!D4399,NA())</f>
        <v>#N/A</v>
      </c>
      <c r="P4396" s="24">
        <f t="shared" si="329"/>
        <v>4390</v>
      </c>
      <c r="Q4396" s="16" t="e">
        <f>IF($P4396&lt;=$D$34,Daten!F4399,NA())</f>
        <v>#N/A</v>
      </c>
      <c r="R4396" s="16" t="e">
        <f>IF($P4396&lt;=$D$34,Daten!G4399,NA())</f>
        <v>#N/A</v>
      </c>
      <c r="S4396" s="16" t="e">
        <f>IF($P4396&lt;=$D$34,Daten!H4399,NA())</f>
        <v>#N/A</v>
      </c>
    </row>
    <row r="4397" spans="12:19" x14ac:dyDescent="0.3">
      <c r="L4397" s="24">
        <f t="shared" si="328"/>
        <v>4391</v>
      </c>
      <c r="M4397" s="16" t="e">
        <f>IF($L4397&lt;=$C$34,Daten!B4400,NA())</f>
        <v>#N/A</v>
      </c>
      <c r="N4397" s="16" t="e">
        <f>IF($L4397&lt;=$C$34,Daten!C4400,NA())</f>
        <v>#N/A</v>
      </c>
      <c r="O4397" s="16" t="e">
        <f>IF($L4397&lt;=$C$34,Daten!D4400,NA())</f>
        <v>#N/A</v>
      </c>
      <c r="P4397" s="24">
        <f t="shared" si="329"/>
        <v>4391</v>
      </c>
      <c r="Q4397" s="16" t="e">
        <f>IF($P4397&lt;=$D$34,Daten!F4400,NA())</f>
        <v>#N/A</v>
      </c>
      <c r="R4397" s="16" t="e">
        <f>IF($P4397&lt;=$D$34,Daten!G4400,NA())</f>
        <v>#N/A</v>
      </c>
      <c r="S4397" s="16" t="e">
        <f>IF($P4397&lt;=$D$34,Daten!H4400,NA())</f>
        <v>#N/A</v>
      </c>
    </row>
    <row r="4398" spans="12:19" x14ac:dyDescent="0.3">
      <c r="L4398" s="24">
        <f t="shared" si="328"/>
        <v>4392</v>
      </c>
      <c r="M4398" s="16" t="e">
        <f>IF($L4398&lt;=$C$34,Daten!B4401,NA())</f>
        <v>#N/A</v>
      </c>
      <c r="N4398" s="16" t="e">
        <f>IF($L4398&lt;=$C$34,Daten!C4401,NA())</f>
        <v>#N/A</v>
      </c>
      <c r="O4398" s="16" t="e">
        <f>IF($L4398&lt;=$C$34,Daten!D4401,NA())</f>
        <v>#N/A</v>
      </c>
      <c r="P4398" s="24">
        <f t="shared" si="329"/>
        <v>4392</v>
      </c>
      <c r="Q4398" s="16" t="e">
        <f>IF($P4398&lt;=$D$34,Daten!F4401,NA())</f>
        <v>#N/A</v>
      </c>
      <c r="R4398" s="16" t="e">
        <f>IF($P4398&lt;=$D$34,Daten!G4401,NA())</f>
        <v>#N/A</v>
      </c>
      <c r="S4398" s="16" t="e">
        <f>IF($P4398&lt;=$D$34,Daten!H4401,NA())</f>
        <v>#N/A</v>
      </c>
    </row>
    <row r="4399" spans="12:19" x14ac:dyDescent="0.3">
      <c r="L4399" s="24">
        <f t="shared" si="328"/>
        <v>4393</v>
      </c>
      <c r="M4399" s="16" t="e">
        <f>IF($L4399&lt;=$C$34,Daten!B4402,NA())</f>
        <v>#N/A</v>
      </c>
      <c r="N4399" s="16" t="e">
        <f>IF($L4399&lt;=$C$34,Daten!C4402,NA())</f>
        <v>#N/A</v>
      </c>
      <c r="O4399" s="16" t="e">
        <f>IF($L4399&lt;=$C$34,Daten!D4402,NA())</f>
        <v>#N/A</v>
      </c>
      <c r="P4399" s="24">
        <f t="shared" si="329"/>
        <v>4393</v>
      </c>
      <c r="Q4399" s="16" t="e">
        <f>IF($P4399&lt;=$D$34,Daten!F4402,NA())</f>
        <v>#N/A</v>
      </c>
      <c r="R4399" s="16" t="e">
        <f>IF($P4399&lt;=$D$34,Daten!G4402,NA())</f>
        <v>#N/A</v>
      </c>
      <c r="S4399" s="16" t="e">
        <f>IF($P4399&lt;=$D$34,Daten!H4402,NA())</f>
        <v>#N/A</v>
      </c>
    </row>
    <row r="4400" spans="12:19" x14ac:dyDescent="0.3">
      <c r="L4400" s="24">
        <f t="shared" si="328"/>
        <v>4394</v>
      </c>
      <c r="M4400" s="16" t="e">
        <f>IF($L4400&lt;=$C$34,Daten!B4403,NA())</f>
        <v>#N/A</v>
      </c>
      <c r="N4400" s="16" t="e">
        <f>IF($L4400&lt;=$C$34,Daten!C4403,NA())</f>
        <v>#N/A</v>
      </c>
      <c r="O4400" s="16" t="e">
        <f>IF($L4400&lt;=$C$34,Daten!D4403,NA())</f>
        <v>#N/A</v>
      </c>
      <c r="P4400" s="24">
        <f t="shared" si="329"/>
        <v>4394</v>
      </c>
      <c r="Q4400" s="16" t="e">
        <f>IF($P4400&lt;=$D$34,Daten!F4403,NA())</f>
        <v>#N/A</v>
      </c>
      <c r="R4400" s="16" t="e">
        <f>IF($P4400&lt;=$D$34,Daten!G4403,NA())</f>
        <v>#N/A</v>
      </c>
      <c r="S4400" s="16" t="e">
        <f>IF($P4400&lt;=$D$34,Daten!H4403,NA())</f>
        <v>#N/A</v>
      </c>
    </row>
    <row r="4401" spans="12:19" x14ac:dyDescent="0.3">
      <c r="L4401" s="24">
        <f t="shared" si="328"/>
        <v>4395</v>
      </c>
      <c r="M4401" s="16" t="e">
        <f>IF($L4401&lt;=$C$34,Daten!B4404,NA())</f>
        <v>#N/A</v>
      </c>
      <c r="N4401" s="16" t="e">
        <f>IF($L4401&lt;=$C$34,Daten!C4404,NA())</f>
        <v>#N/A</v>
      </c>
      <c r="O4401" s="16" t="e">
        <f>IF($L4401&lt;=$C$34,Daten!D4404,NA())</f>
        <v>#N/A</v>
      </c>
      <c r="P4401" s="24">
        <f t="shared" si="329"/>
        <v>4395</v>
      </c>
      <c r="Q4401" s="16" t="e">
        <f>IF($P4401&lt;=$D$34,Daten!F4404,NA())</f>
        <v>#N/A</v>
      </c>
      <c r="R4401" s="16" t="e">
        <f>IF($P4401&lt;=$D$34,Daten!G4404,NA())</f>
        <v>#N/A</v>
      </c>
      <c r="S4401" s="16" t="e">
        <f>IF($P4401&lt;=$D$34,Daten!H4404,NA())</f>
        <v>#N/A</v>
      </c>
    </row>
    <row r="4402" spans="12:19" x14ac:dyDescent="0.3">
      <c r="L4402" s="24">
        <f t="shared" si="328"/>
        <v>4396</v>
      </c>
      <c r="M4402" s="16" t="e">
        <f>IF($L4402&lt;=$C$34,Daten!B4405,NA())</f>
        <v>#N/A</v>
      </c>
      <c r="N4402" s="16" t="e">
        <f>IF($L4402&lt;=$C$34,Daten!C4405,NA())</f>
        <v>#N/A</v>
      </c>
      <c r="O4402" s="16" t="e">
        <f>IF($L4402&lt;=$C$34,Daten!D4405,NA())</f>
        <v>#N/A</v>
      </c>
      <c r="P4402" s="24">
        <f t="shared" si="329"/>
        <v>4396</v>
      </c>
      <c r="Q4402" s="16" t="e">
        <f>IF($P4402&lt;=$D$34,Daten!F4405,NA())</f>
        <v>#N/A</v>
      </c>
      <c r="R4402" s="16" t="e">
        <f>IF($P4402&lt;=$D$34,Daten!G4405,NA())</f>
        <v>#N/A</v>
      </c>
      <c r="S4402" s="16" t="e">
        <f>IF($P4402&lt;=$D$34,Daten!H4405,NA())</f>
        <v>#N/A</v>
      </c>
    </row>
    <row r="4403" spans="12:19" x14ac:dyDescent="0.3">
      <c r="L4403" s="24">
        <f t="shared" si="328"/>
        <v>4397</v>
      </c>
      <c r="M4403" s="16" t="e">
        <f>IF($L4403&lt;=$C$34,Daten!B4406,NA())</f>
        <v>#N/A</v>
      </c>
      <c r="N4403" s="16" t="e">
        <f>IF($L4403&lt;=$C$34,Daten!C4406,NA())</f>
        <v>#N/A</v>
      </c>
      <c r="O4403" s="16" t="e">
        <f>IF($L4403&lt;=$C$34,Daten!D4406,NA())</f>
        <v>#N/A</v>
      </c>
      <c r="P4403" s="24">
        <f t="shared" si="329"/>
        <v>4397</v>
      </c>
      <c r="Q4403" s="16" t="e">
        <f>IF($P4403&lt;=$D$34,Daten!F4406,NA())</f>
        <v>#N/A</v>
      </c>
      <c r="R4403" s="16" t="e">
        <f>IF($P4403&lt;=$D$34,Daten!G4406,NA())</f>
        <v>#N/A</v>
      </c>
      <c r="S4403" s="16" t="e">
        <f>IF($P4403&lt;=$D$34,Daten!H4406,NA())</f>
        <v>#N/A</v>
      </c>
    </row>
    <row r="4404" spans="12:19" x14ac:dyDescent="0.3">
      <c r="L4404" s="24">
        <f t="shared" si="328"/>
        <v>4398</v>
      </c>
      <c r="M4404" s="16" t="e">
        <f>IF($L4404&lt;=$C$34,Daten!B4407,NA())</f>
        <v>#N/A</v>
      </c>
      <c r="N4404" s="16" t="e">
        <f>IF($L4404&lt;=$C$34,Daten!C4407,NA())</f>
        <v>#N/A</v>
      </c>
      <c r="O4404" s="16" t="e">
        <f>IF($L4404&lt;=$C$34,Daten!D4407,NA())</f>
        <v>#N/A</v>
      </c>
      <c r="P4404" s="24">
        <f t="shared" si="329"/>
        <v>4398</v>
      </c>
      <c r="Q4404" s="16" t="e">
        <f>IF($P4404&lt;=$D$34,Daten!F4407,NA())</f>
        <v>#N/A</v>
      </c>
      <c r="R4404" s="16" t="e">
        <f>IF($P4404&lt;=$D$34,Daten!G4407,NA())</f>
        <v>#N/A</v>
      </c>
      <c r="S4404" s="16" t="e">
        <f>IF($P4404&lt;=$D$34,Daten!H4407,NA())</f>
        <v>#N/A</v>
      </c>
    </row>
    <row r="4405" spans="12:19" x14ac:dyDescent="0.3">
      <c r="L4405" s="24">
        <f t="shared" si="328"/>
        <v>4399</v>
      </c>
      <c r="M4405" s="16" t="e">
        <f>IF($L4405&lt;=$C$34,Daten!B4408,NA())</f>
        <v>#N/A</v>
      </c>
      <c r="N4405" s="16" t="e">
        <f>IF($L4405&lt;=$C$34,Daten!C4408,NA())</f>
        <v>#N/A</v>
      </c>
      <c r="O4405" s="16" t="e">
        <f>IF($L4405&lt;=$C$34,Daten!D4408,NA())</f>
        <v>#N/A</v>
      </c>
      <c r="P4405" s="24">
        <f t="shared" si="329"/>
        <v>4399</v>
      </c>
      <c r="Q4405" s="16" t="e">
        <f>IF($P4405&lt;=$D$34,Daten!F4408,NA())</f>
        <v>#N/A</v>
      </c>
      <c r="R4405" s="16" t="e">
        <f>IF($P4405&lt;=$D$34,Daten!G4408,NA())</f>
        <v>#N/A</v>
      </c>
      <c r="S4405" s="16" t="e">
        <f>IF($P4405&lt;=$D$34,Daten!H4408,NA())</f>
        <v>#N/A</v>
      </c>
    </row>
    <row r="4406" spans="12:19" x14ac:dyDescent="0.3">
      <c r="L4406" s="24">
        <f t="shared" si="328"/>
        <v>4400</v>
      </c>
      <c r="M4406" s="16" t="e">
        <f>IF($L4406&lt;=$C$34,Daten!B4409,NA())</f>
        <v>#N/A</v>
      </c>
      <c r="N4406" s="16" t="e">
        <f>IF($L4406&lt;=$C$34,Daten!C4409,NA())</f>
        <v>#N/A</v>
      </c>
      <c r="O4406" s="16" t="e">
        <f>IF($L4406&lt;=$C$34,Daten!D4409,NA())</f>
        <v>#N/A</v>
      </c>
      <c r="P4406" s="24">
        <f t="shared" si="329"/>
        <v>4400</v>
      </c>
      <c r="Q4406" s="16" t="e">
        <f>IF($P4406&lt;=$D$34,Daten!F4409,NA())</f>
        <v>#N/A</v>
      </c>
      <c r="R4406" s="16" t="e">
        <f>IF($P4406&lt;=$D$34,Daten!G4409,NA())</f>
        <v>#N/A</v>
      </c>
      <c r="S4406" s="16" t="e">
        <f>IF($P4406&lt;=$D$34,Daten!H4409,NA())</f>
        <v>#N/A</v>
      </c>
    </row>
    <row r="4407" spans="12:19" x14ac:dyDescent="0.3">
      <c r="L4407" s="24">
        <f t="shared" si="328"/>
        <v>4401</v>
      </c>
      <c r="M4407" s="16" t="e">
        <f>IF($L4407&lt;=$C$34,Daten!B4410,NA())</f>
        <v>#N/A</v>
      </c>
      <c r="N4407" s="16" t="e">
        <f>IF($L4407&lt;=$C$34,Daten!C4410,NA())</f>
        <v>#N/A</v>
      </c>
      <c r="O4407" s="16" t="e">
        <f>IF($L4407&lt;=$C$34,Daten!D4410,NA())</f>
        <v>#N/A</v>
      </c>
      <c r="P4407" s="24">
        <f t="shared" si="329"/>
        <v>4401</v>
      </c>
      <c r="Q4407" s="16" t="e">
        <f>IF($P4407&lt;=$D$34,Daten!F4410,NA())</f>
        <v>#N/A</v>
      </c>
      <c r="R4407" s="16" t="e">
        <f>IF($P4407&lt;=$D$34,Daten!G4410,NA())</f>
        <v>#N/A</v>
      </c>
      <c r="S4407" s="16" t="e">
        <f>IF($P4407&lt;=$D$34,Daten!H4410,NA())</f>
        <v>#N/A</v>
      </c>
    </row>
    <row r="4408" spans="12:19" x14ac:dyDescent="0.3">
      <c r="L4408" s="24">
        <f t="shared" si="328"/>
        <v>4402</v>
      </c>
      <c r="M4408" s="16" t="e">
        <f>IF($L4408&lt;=$C$34,Daten!B4411,NA())</f>
        <v>#N/A</v>
      </c>
      <c r="N4408" s="16" t="e">
        <f>IF($L4408&lt;=$C$34,Daten!C4411,NA())</f>
        <v>#N/A</v>
      </c>
      <c r="O4408" s="16" t="e">
        <f>IF($L4408&lt;=$C$34,Daten!D4411,NA())</f>
        <v>#N/A</v>
      </c>
      <c r="P4408" s="24">
        <f t="shared" si="329"/>
        <v>4402</v>
      </c>
      <c r="Q4408" s="16" t="e">
        <f>IF($P4408&lt;=$D$34,Daten!F4411,NA())</f>
        <v>#N/A</v>
      </c>
      <c r="R4408" s="16" t="e">
        <f>IF($P4408&lt;=$D$34,Daten!G4411,NA())</f>
        <v>#N/A</v>
      </c>
      <c r="S4408" s="16" t="e">
        <f>IF($P4408&lt;=$D$34,Daten!H4411,NA())</f>
        <v>#N/A</v>
      </c>
    </row>
    <row r="4409" spans="12:19" x14ac:dyDescent="0.3">
      <c r="L4409" s="24">
        <f t="shared" si="328"/>
        <v>4403</v>
      </c>
      <c r="M4409" s="16" t="e">
        <f>IF($L4409&lt;=$C$34,Daten!B4412,NA())</f>
        <v>#N/A</v>
      </c>
      <c r="N4409" s="16" t="e">
        <f>IF($L4409&lt;=$C$34,Daten!C4412,NA())</f>
        <v>#N/A</v>
      </c>
      <c r="O4409" s="16" t="e">
        <f>IF($L4409&lt;=$C$34,Daten!D4412,NA())</f>
        <v>#N/A</v>
      </c>
      <c r="P4409" s="24">
        <f t="shared" si="329"/>
        <v>4403</v>
      </c>
      <c r="Q4409" s="16" t="e">
        <f>IF($P4409&lt;=$D$34,Daten!F4412,NA())</f>
        <v>#N/A</v>
      </c>
      <c r="R4409" s="16" t="e">
        <f>IF($P4409&lt;=$D$34,Daten!G4412,NA())</f>
        <v>#N/A</v>
      </c>
      <c r="S4409" s="16" t="e">
        <f>IF($P4409&lt;=$D$34,Daten!H4412,NA())</f>
        <v>#N/A</v>
      </c>
    </row>
    <row r="4410" spans="12:19" x14ac:dyDescent="0.3">
      <c r="L4410" s="24">
        <f t="shared" si="328"/>
        <v>4404</v>
      </c>
      <c r="M4410" s="16" t="e">
        <f>IF($L4410&lt;=$C$34,Daten!B4413,NA())</f>
        <v>#N/A</v>
      </c>
      <c r="N4410" s="16" t="e">
        <f>IF($L4410&lt;=$C$34,Daten!C4413,NA())</f>
        <v>#N/A</v>
      </c>
      <c r="O4410" s="16" t="e">
        <f>IF($L4410&lt;=$C$34,Daten!D4413,NA())</f>
        <v>#N/A</v>
      </c>
      <c r="P4410" s="24">
        <f t="shared" si="329"/>
        <v>4404</v>
      </c>
      <c r="Q4410" s="16" t="e">
        <f>IF($P4410&lt;=$D$34,Daten!F4413,NA())</f>
        <v>#N/A</v>
      </c>
      <c r="R4410" s="16" t="e">
        <f>IF($P4410&lt;=$D$34,Daten!G4413,NA())</f>
        <v>#N/A</v>
      </c>
      <c r="S4410" s="16" t="e">
        <f>IF($P4410&lt;=$D$34,Daten!H4413,NA())</f>
        <v>#N/A</v>
      </c>
    </row>
    <row r="4411" spans="12:19" x14ac:dyDescent="0.3">
      <c r="L4411" s="24">
        <f t="shared" si="328"/>
        <v>4405</v>
      </c>
      <c r="M4411" s="16" t="e">
        <f>IF($L4411&lt;=$C$34,Daten!B4414,NA())</f>
        <v>#N/A</v>
      </c>
      <c r="N4411" s="16" t="e">
        <f>IF($L4411&lt;=$C$34,Daten!C4414,NA())</f>
        <v>#N/A</v>
      </c>
      <c r="O4411" s="16" t="e">
        <f>IF($L4411&lt;=$C$34,Daten!D4414,NA())</f>
        <v>#N/A</v>
      </c>
      <c r="P4411" s="24">
        <f t="shared" si="329"/>
        <v>4405</v>
      </c>
      <c r="Q4411" s="16" t="e">
        <f>IF($P4411&lt;=$D$34,Daten!F4414,NA())</f>
        <v>#N/A</v>
      </c>
      <c r="R4411" s="16" t="e">
        <f>IF($P4411&lt;=$D$34,Daten!G4414,NA())</f>
        <v>#N/A</v>
      </c>
      <c r="S4411" s="16" t="e">
        <f>IF($P4411&lt;=$D$34,Daten!H4414,NA())</f>
        <v>#N/A</v>
      </c>
    </row>
    <row r="4412" spans="12:19" x14ac:dyDescent="0.3">
      <c r="L4412" s="24">
        <f t="shared" si="328"/>
        <v>4406</v>
      </c>
      <c r="M4412" s="16" t="e">
        <f>IF($L4412&lt;=$C$34,Daten!B4415,NA())</f>
        <v>#N/A</v>
      </c>
      <c r="N4412" s="16" t="e">
        <f>IF($L4412&lt;=$C$34,Daten!C4415,NA())</f>
        <v>#N/A</v>
      </c>
      <c r="O4412" s="16" t="e">
        <f>IF($L4412&lt;=$C$34,Daten!D4415,NA())</f>
        <v>#N/A</v>
      </c>
      <c r="P4412" s="24">
        <f t="shared" si="329"/>
        <v>4406</v>
      </c>
      <c r="Q4412" s="16" t="e">
        <f>IF($P4412&lt;=$D$34,Daten!F4415,NA())</f>
        <v>#N/A</v>
      </c>
      <c r="R4412" s="16" t="e">
        <f>IF($P4412&lt;=$D$34,Daten!G4415,NA())</f>
        <v>#N/A</v>
      </c>
      <c r="S4412" s="16" t="e">
        <f>IF($P4412&lt;=$D$34,Daten!H4415,NA())</f>
        <v>#N/A</v>
      </c>
    </row>
    <row r="4413" spans="12:19" x14ac:dyDescent="0.3">
      <c r="L4413" s="24">
        <f t="shared" si="328"/>
        <v>4407</v>
      </c>
      <c r="M4413" s="16" t="e">
        <f>IF($L4413&lt;=$C$34,Daten!B4416,NA())</f>
        <v>#N/A</v>
      </c>
      <c r="N4413" s="16" t="e">
        <f>IF($L4413&lt;=$C$34,Daten!C4416,NA())</f>
        <v>#N/A</v>
      </c>
      <c r="O4413" s="16" t="e">
        <f>IF($L4413&lt;=$C$34,Daten!D4416,NA())</f>
        <v>#N/A</v>
      </c>
      <c r="P4413" s="24">
        <f t="shared" si="329"/>
        <v>4407</v>
      </c>
      <c r="Q4413" s="16" t="e">
        <f>IF($P4413&lt;=$D$34,Daten!F4416,NA())</f>
        <v>#N/A</v>
      </c>
      <c r="R4413" s="16" t="e">
        <f>IF($P4413&lt;=$D$34,Daten!G4416,NA())</f>
        <v>#N/A</v>
      </c>
      <c r="S4413" s="16" t="e">
        <f>IF($P4413&lt;=$D$34,Daten!H4416,NA())</f>
        <v>#N/A</v>
      </c>
    </row>
    <row r="4414" spans="12:19" x14ac:dyDescent="0.3">
      <c r="L4414" s="24">
        <f t="shared" si="328"/>
        <v>4408</v>
      </c>
      <c r="M4414" s="16" t="e">
        <f>IF($L4414&lt;=$C$34,Daten!B4417,NA())</f>
        <v>#N/A</v>
      </c>
      <c r="N4414" s="16" t="e">
        <f>IF($L4414&lt;=$C$34,Daten!C4417,NA())</f>
        <v>#N/A</v>
      </c>
      <c r="O4414" s="16" t="e">
        <f>IF($L4414&lt;=$C$34,Daten!D4417,NA())</f>
        <v>#N/A</v>
      </c>
      <c r="P4414" s="24">
        <f t="shared" si="329"/>
        <v>4408</v>
      </c>
      <c r="Q4414" s="16" t="e">
        <f>IF($P4414&lt;=$D$34,Daten!F4417,NA())</f>
        <v>#N/A</v>
      </c>
      <c r="R4414" s="16" t="e">
        <f>IF($P4414&lt;=$D$34,Daten!G4417,NA())</f>
        <v>#N/A</v>
      </c>
      <c r="S4414" s="16" t="e">
        <f>IF($P4414&lt;=$D$34,Daten!H4417,NA())</f>
        <v>#N/A</v>
      </c>
    </row>
    <row r="4415" spans="12:19" x14ac:dyDescent="0.3">
      <c r="L4415" s="24">
        <f t="shared" si="328"/>
        <v>4409</v>
      </c>
      <c r="M4415" s="16" t="e">
        <f>IF($L4415&lt;=$C$34,Daten!B4418,NA())</f>
        <v>#N/A</v>
      </c>
      <c r="N4415" s="16" t="e">
        <f>IF($L4415&lt;=$C$34,Daten!C4418,NA())</f>
        <v>#N/A</v>
      </c>
      <c r="O4415" s="16" t="e">
        <f>IF($L4415&lt;=$C$34,Daten!D4418,NA())</f>
        <v>#N/A</v>
      </c>
      <c r="P4415" s="24">
        <f t="shared" si="329"/>
        <v>4409</v>
      </c>
      <c r="Q4415" s="16" t="e">
        <f>IF($P4415&lt;=$D$34,Daten!F4418,NA())</f>
        <v>#N/A</v>
      </c>
      <c r="R4415" s="16" t="e">
        <f>IF($P4415&lt;=$D$34,Daten!G4418,NA())</f>
        <v>#N/A</v>
      </c>
      <c r="S4415" s="16" t="e">
        <f>IF($P4415&lt;=$D$34,Daten!H4418,NA())</f>
        <v>#N/A</v>
      </c>
    </row>
    <row r="4416" spans="12:19" x14ac:dyDescent="0.3">
      <c r="L4416" s="24">
        <f t="shared" si="328"/>
        <v>4410</v>
      </c>
      <c r="M4416" s="16" t="e">
        <f>IF($L4416&lt;=$C$34,Daten!B4419,NA())</f>
        <v>#N/A</v>
      </c>
      <c r="N4416" s="16" t="e">
        <f>IF($L4416&lt;=$C$34,Daten!C4419,NA())</f>
        <v>#N/A</v>
      </c>
      <c r="O4416" s="16" t="e">
        <f>IF($L4416&lt;=$C$34,Daten!D4419,NA())</f>
        <v>#N/A</v>
      </c>
      <c r="P4416" s="24">
        <f t="shared" si="329"/>
        <v>4410</v>
      </c>
      <c r="Q4416" s="16" t="e">
        <f>IF($P4416&lt;=$D$34,Daten!F4419,NA())</f>
        <v>#N/A</v>
      </c>
      <c r="R4416" s="16" t="e">
        <f>IF($P4416&lt;=$D$34,Daten!G4419,NA())</f>
        <v>#N/A</v>
      </c>
      <c r="S4416" s="16" t="e">
        <f>IF($P4416&lt;=$D$34,Daten!H4419,NA())</f>
        <v>#N/A</v>
      </c>
    </row>
    <row r="4417" spans="12:19" x14ac:dyDescent="0.3">
      <c r="L4417" s="24">
        <f t="shared" si="328"/>
        <v>4411</v>
      </c>
      <c r="M4417" s="16" t="e">
        <f>IF($L4417&lt;=$C$34,Daten!B4420,NA())</f>
        <v>#N/A</v>
      </c>
      <c r="N4417" s="16" t="e">
        <f>IF($L4417&lt;=$C$34,Daten!C4420,NA())</f>
        <v>#N/A</v>
      </c>
      <c r="O4417" s="16" t="e">
        <f>IF($L4417&lt;=$C$34,Daten!D4420,NA())</f>
        <v>#N/A</v>
      </c>
      <c r="P4417" s="24">
        <f t="shared" si="329"/>
        <v>4411</v>
      </c>
      <c r="Q4417" s="16" t="e">
        <f>IF($P4417&lt;=$D$34,Daten!F4420,NA())</f>
        <v>#N/A</v>
      </c>
      <c r="R4417" s="16" t="e">
        <f>IF($P4417&lt;=$D$34,Daten!G4420,NA())</f>
        <v>#N/A</v>
      </c>
      <c r="S4417" s="16" t="e">
        <f>IF($P4417&lt;=$D$34,Daten!H4420,NA())</f>
        <v>#N/A</v>
      </c>
    </row>
    <row r="4418" spans="12:19" x14ac:dyDescent="0.3">
      <c r="L4418" s="24">
        <f t="shared" si="328"/>
        <v>4412</v>
      </c>
      <c r="M4418" s="16" t="e">
        <f>IF($L4418&lt;=$C$34,Daten!B4421,NA())</f>
        <v>#N/A</v>
      </c>
      <c r="N4418" s="16" t="e">
        <f>IF($L4418&lt;=$C$34,Daten!C4421,NA())</f>
        <v>#N/A</v>
      </c>
      <c r="O4418" s="16" t="e">
        <f>IF($L4418&lt;=$C$34,Daten!D4421,NA())</f>
        <v>#N/A</v>
      </c>
      <c r="P4418" s="24">
        <f t="shared" si="329"/>
        <v>4412</v>
      </c>
      <c r="Q4418" s="16" t="e">
        <f>IF($P4418&lt;=$D$34,Daten!F4421,NA())</f>
        <v>#N/A</v>
      </c>
      <c r="R4418" s="16" t="e">
        <f>IF($P4418&lt;=$D$34,Daten!G4421,NA())</f>
        <v>#N/A</v>
      </c>
      <c r="S4418" s="16" t="e">
        <f>IF($P4418&lt;=$D$34,Daten!H4421,NA())</f>
        <v>#N/A</v>
      </c>
    </row>
    <row r="4419" spans="12:19" x14ac:dyDescent="0.3">
      <c r="L4419" s="24">
        <f t="shared" si="328"/>
        <v>4413</v>
      </c>
      <c r="M4419" s="16" t="e">
        <f>IF($L4419&lt;=$C$34,Daten!B4422,NA())</f>
        <v>#N/A</v>
      </c>
      <c r="N4419" s="16" t="e">
        <f>IF($L4419&lt;=$C$34,Daten!C4422,NA())</f>
        <v>#N/A</v>
      </c>
      <c r="O4419" s="16" t="e">
        <f>IF($L4419&lt;=$C$34,Daten!D4422,NA())</f>
        <v>#N/A</v>
      </c>
      <c r="P4419" s="24">
        <f t="shared" si="329"/>
        <v>4413</v>
      </c>
      <c r="Q4419" s="16" t="e">
        <f>IF($P4419&lt;=$D$34,Daten!F4422,NA())</f>
        <v>#N/A</v>
      </c>
      <c r="R4419" s="16" t="e">
        <f>IF($P4419&lt;=$D$34,Daten!G4422,NA())</f>
        <v>#N/A</v>
      </c>
      <c r="S4419" s="16" t="e">
        <f>IF($P4419&lt;=$D$34,Daten!H4422,NA())</f>
        <v>#N/A</v>
      </c>
    </row>
    <row r="4420" spans="12:19" x14ac:dyDescent="0.3">
      <c r="L4420" s="24">
        <f t="shared" si="328"/>
        <v>4414</v>
      </c>
      <c r="M4420" s="16" t="e">
        <f>IF($L4420&lt;=$C$34,Daten!B4423,NA())</f>
        <v>#N/A</v>
      </c>
      <c r="N4420" s="16" t="e">
        <f>IF($L4420&lt;=$C$34,Daten!C4423,NA())</f>
        <v>#N/A</v>
      </c>
      <c r="O4420" s="16" t="e">
        <f>IF($L4420&lt;=$C$34,Daten!D4423,NA())</f>
        <v>#N/A</v>
      </c>
      <c r="P4420" s="24">
        <f t="shared" si="329"/>
        <v>4414</v>
      </c>
      <c r="Q4420" s="16" t="e">
        <f>IF($P4420&lt;=$D$34,Daten!F4423,NA())</f>
        <v>#N/A</v>
      </c>
      <c r="R4420" s="16" t="e">
        <f>IF($P4420&lt;=$D$34,Daten!G4423,NA())</f>
        <v>#N/A</v>
      </c>
      <c r="S4420" s="16" t="e">
        <f>IF($P4420&lt;=$D$34,Daten!H4423,NA())</f>
        <v>#N/A</v>
      </c>
    </row>
    <row r="4421" spans="12:19" x14ac:dyDescent="0.3">
      <c r="L4421" s="24">
        <f t="shared" si="328"/>
        <v>4415</v>
      </c>
      <c r="M4421" s="16" t="e">
        <f>IF($L4421&lt;=$C$34,Daten!B4424,NA())</f>
        <v>#N/A</v>
      </c>
      <c r="N4421" s="16" t="e">
        <f>IF($L4421&lt;=$C$34,Daten!C4424,NA())</f>
        <v>#N/A</v>
      </c>
      <c r="O4421" s="16" t="e">
        <f>IF($L4421&lt;=$C$34,Daten!D4424,NA())</f>
        <v>#N/A</v>
      </c>
      <c r="P4421" s="24">
        <f t="shared" si="329"/>
        <v>4415</v>
      </c>
      <c r="Q4421" s="16" t="e">
        <f>IF($P4421&lt;=$D$34,Daten!F4424,NA())</f>
        <v>#N/A</v>
      </c>
      <c r="R4421" s="16" t="e">
        <f>IF($P4421&lt;=$D$34,Daten!G4424,NA())</f>
        <v>#N/A</v>
      </c>
      <c r="S4421" s="16" t="e">
        <f>IF($P4421&lt;=$D$34,Daten!H4424,NA())</f>
        <v>#N/A</v>
      </c>
    </row>
    <row r="4422" spans="12:19" x14ac:dyDescent="0.3">
      <c r="L4422" s="24">
        <f t="shared" si="328"/>
        <v>4416</v>
      </c>
      <c r="M4422" s="16" t="e">
        <f>IF($L4422&lt;=$C$34,Daten!B4425,NA())</f>
        <v>#N/A</v>
      </c>
      <c r="N4422" s="16" t="e">
        <f>IF($L4422&lt;=$C$34,Daten!C4425,NA())</f>
        <v>#N/A</v>
      </c>
      <c r="O4422" s="16" t="e">
        <f>IF($L4422&lt;=$C$34,Daten!D4425,NA())</f>
        <v>#N/A</v>
      </c>
      <c r="P4422" s="24">
        <f t="shared" si="329"/>
        <v>4416</v>
      </c>
      <c r="Q4422" s="16" t="e">
        <f>IF($P4422&lt;=$D$34,Daten!F4425,NA())</f>
        <v>#N/A</v>
      </c>
      <c r="R4422" s="16" t="e">
        <f>IF($P4422&lt;=$D$34,Daten!G4425,NA())</f>
        <v>#N/A</v>
      </c>
      <c r="S4422" s="16" t="e">
        <f>IF($P4422&lt;=$D$34,Daten!H4425,NA())</f>
        <v>#N/A</v>
      </c>
    </row>
    <row r="4423" spans="12:19" x14ac:dyDescent="0.3">
      <c r="L4423" s="24">
        <f t="shared" si="328"/>
        <v>4417</v>
      </c>
      <c r="M4423" s="16" t="e">
        <f>IF($L4423&lt;=$C$34,Daten!B4426,NA())</f>
        <v>#N/A</v>
      </c>
      <c r="N4423" s="16" t="e">
        <f>IF($L4423&lt;=$C$34,Daten!C4426,NA())</f>
        <v>#N/A</v>
      </c>
      <c r="O4423" s="16" t="e">
        <f>IF($L4423&lt;=$C$34,Daten!D4426,NA())</f>
        <v>#N/A</v>
      </c>
      <c r="P4423" s="24">
        <f t="shared" si="329"/>
        <v>4417</v>
      </c>
      <c r="Q4423" s="16" t="e">
        <f>IF($P4423&lt;=$D$34,Daten!F4426,NA())</f>
        <v>#N/A</v>
      </c>
      <c r="R4423" s="16" t="e">
        <f>IF($P4423&lt;=$D$34,Daten!G4426,NA())</f>
        <v>#N/A</v>
      </c>
      <c r="S4423" s="16" t="e">
        <f>IF($P4423&lt;=$D$34,Daten!H4426,NA())</f>
        <v>#N/A</v>
      </c>
    </row>
    <row r="4424" spans="12:19" x14ac:dyDescent="0.3">
      <c r="L4424" s="24">
        <f t="shared" si="328"/>
        <v>4418</v>
      </c>
      <c r="M4424" s="16" t="e">
        <f>IF($L4424&lt;=$C$34,Daten!B4427,NA())</f>
        <v>#N/A</v>
      </c>
      <c r="N4424" s="16" t="e">
        <f>IF($L4424&lt;=$C$34,Daten!C4427,NA())</f>
        <v>#N/A</v>
      </c>
      <c r="O4424" s="16" t="e">
        <f>IF($L4424&lt;=$C$34,Daten!D4427,NA())</f>
        <v>#N/A</v>
      </c>
      <c r="P4424" s="24">
        <f t="shared" si="329"/>
        <v>4418</v>
      </c>
      <c r="Q4424" s="16" t="e">
        <f>IF($P4424&lt;=$D$34,Daten!F4427,NA())</f>
        <v>#N/A</v>
      </c>
      <c r="R4424" s="16" t="e">
        <f>IF($P4424&lt;=$D$34,Daten!G4427,NA())</f>
        <v>#N/A</v>
      </c>
      <c r="S4424" s="16" t="e">
        <f>IF($P4424&lt;=$D$34,Daten!H4427,NA())</f>
        <v>#N/A</v>
      </c>
    </row>
    <row r="4425" spans="12:19" x14ac:dyDescent="0.3">
      <c r="L4425" s="24">
        <f t="shared" ref="L4425:L4488" si="330">L4424+1</f>
        <v>4419</v>
      </c>
      <c r="M4425" s="16" t="e">
        <f>IF($L4425&lt;=$C$34,Daten!B4428,NA())</f>
        <v>#N/A</v>
      </c>
      <c r="N4425" s="16" t="e">
        <f>IF($L4425&lt;=$C$34,Daten!C4428,NA())</f>
        <v>#N/A</v>
      </c>
      <c r="O4425" s="16" t="e">
        <f>IF($L4425&lt;=$C$34,Daten!D4428,NA())</f>
        <v>#N/A</v>
      </c>
      <c r="P4425" s="24">
        <f t="shared" ref="P4425:P4488" si="331">P4424+1</f>
        <v>4419</v>
      </c>
      <c r="Q4425" s="16" t="e">
        <f>IF($P4425&lt;=$D$34,Daten!F4428,NA())</f>
        <v>#N/A</v>
      </c>
      <c r="R4425" s="16" t="e">
        <f>IF($P4425&lt;=$D$34,Daten!G4428,NA())</f>
        <v>#N/A</v>
      </c>
      <c r="S4425" s="16" t="e">
        <f>IF($P4425&lt;=$D$34,Daten!H4428,NA())</f>
        <v>#N/A</v>
      </c>
    </row>
    <row r="4426" spans="12:19" x14ac:dyDescent="0.3">
      <c r="L4426" s="24">
        <f t="shared" si="330"/>
        <v>4420</v>
      </c>
      <c r="M4426" s="16" t="e">
        <f>IF($L4426&lt;=$C$34,Daten!B4429,NA())</f>
        <v>#N/A</v>
      </c>
      <c r="N4426" s="16" t="e">
        <f>IF($L4426&lt;=$C$34,Daten!C4429,NA())</f>
        <v>#N/A</v>
      </c>
      <c r="O4426" s="16" t="e">
        <f>IF($L4426&lt;=$C$34,Daten!D4429,NA())</f>
        <v>#N/A</v>
      </c>
      <c r="P4426" s="24">
        <f t="shared" si="331"/>
        <v>4420</v>
      </c>
      <c r="Q4426" s="16" t="e">
        <f>IF($P4426&lt;=$D$34,Daten!F4429,NA())</f>
        <v>#N/A</v>
      </c>
      <c r="R4426" s="16" t="e">
        <f>IF($P4426&lt;=$D$34,Daten!G4429,NA())</f>
        <v>#N/A</v>
      </c>
      <c r="S4426" s="16" t="e">
        <f>IF($P4426&lt;=$D$34,Daten!H4429,NA())</f>
        <v>#N/A</v>
      </c>
    </row>
    <row r="4427" spans="12:19" x14ac:dyDescent="0.3">
      <c r="L4427" s="24">
        <f t="shared" si="330"/>
        <v>4421</v>
      </c>
      <c r="M4427" s="16" t="e">
        <f>IF($L4427&lt;=$C$34,Daten!B4430,NA())</f>
        <v>#N/A</v>
      </c>
      <c r="N4427" s="16" t="e">
        <f>IF($L4427&lt;=$C$34,Daten!C4430,NA())</f>
        <v>#N/A</v>
      </c>
      <c r="O4427" s="16" t="e">
        <f>IF($L4427&lt;=$C$34,Daten!D4430,NA())</f>
        <v>#N/A</v>
      </c>
      <c r="P4427" s="24">
        <f t="shared" si="331"/>
        <v>4421</v>
      </c>
      <c r="Q4427" s="16" t="e">
        <f>IF($P4427&lt;=$D$34,Daten!F4430,NA())</f>
        <v>#N/A</v>
      </c>
      <c r="R4427" s="16" t="e">
        <f>IF($P4427&lt;=$D$34,Daten!G4430,NA())</f>
        <v>#N/A</v>
      </c>
      <c r="S4427" s="16" t="e">
        <f>IF($P4427&lt;=$D$34,Daten!H4430,NA())</f>
        <v>#N/A</v>
      </c>
    </row>
    <row r="4428" spans="12:19" x14ac:dyDescent="0.3">
      <c r="L4428" s="24">
        <f t="shared" si="330"/>
        <v>4422</v>
      </c>
      <c r="M4428" s="16" t="e">
        <f>IF($L4428&lt;=$C$34,Daten!B4431,NA())</f>
        <v>#N/A</v>
      </c>
      <c r="N4428" s="16" t="e">
        <f>IF($L4428&lt;=$C$34,Daten!C4431,NA())</f>
        <v>#N/A</v>
      </c>
      <c r="O4428" s="16" t="e">
        <f>IF($L4428&lt;=$C$34,Daten!D4431,NA())</f>
        <v>#N/A</v>
      </c>
      <c r="P4428" s="24">
        <f t="shared" si="331"/>
        <v>4422</v>
      </c>
      <c r="Q4428" s="16" t="e">
        <f>IF($P4428&lt;=$D$34,Daten!F4431,NA())</f>
        <v>#N/A</v>
      </c>
      <c r="R4428" s="16" t="e">
        <f>IF($P4428&lt;=$D$34,Daten!G4431,NA())</f>
        <v>#N/A</v>
      </c>
      <c r="S4428" s="16" t="e">
        <f>IF($P4428&lt;=$D$34,Daten!H4431,NA())</f>
        <v>#N/A</v>
      </c>
    </row>
    <row r="4429" spans="12:19" x14ac:dyDescent="0.3">
      <c r="L4429" s="24">
        <f t="shared" si="330"/>
        <v>4423</v>
      </c>
      <c r="M4429" s="16" t="e">
        <f>IF($L4429&lt;=$C$34,Daten!B4432,NA())</f>
        <v>#N/A</v>
      </c>
      <c r="N4429" s="16" t="e">
        <f>IF($L4429&lt;=$C$34,Daten!C4432,NA())</f>
        <v>#N/A</v>
      </c>
      <c r="O4429" s="16" t="e">
        <f>IF($L4429&lt;=$C$34,Daten!D4432,NA())</f>
        <v>#N/A</v>
      </c>
      <c r="P4429" s="24">
        <f t="shared" si="331"/>
        <v>4423</v>
      </c>
      <c r="Q4429" s="16" t="e">
        <f>IF($P4429&lt;=$D$34,Daten!F4432,NA())</f>
        <v>#N/A</v>
      </c>
      <c r="R4429" s="16" t="e">
        <f>IF($P4429&lt;=$D$34,Daten!G4432,NA())</f>
        <v>#N/A</v>
      </c>
      <c r="S4429" s="16" t="e">
        <f>IF($P4429&lt;=$D$34,Daten!H4432,NA())</f>
        <v>#N/A</v>
      </c>
    </row>
    <row r="4430" spans="12:19" x14ac:dyDescent="0.3">
      <c r="L4430" s="24">
        <f t="shared" si="330"/>
        <v>4424</v>
      </c>
      <c r="M4430" s="16" t="e">
        <f>IF($L4430&lt;=$C$34,Daten!B4433,NA())</f>
        <v>#N/A</v>
      </c>
      <c r="N4430" s="16" t="e">
        <f>IF($L4430&lt;=$C$34,Daten!C4433,NA())</f>
        <v>#N/A</v>
      </c>
      <c r="O4430" s="16" t="e">
        <f>IF($L4430&lt;=$C$34,Daten!D4433,NA())</f>
        <v>#N/A</v>
      </c>
      <c r="P4430" s="24">
        <f t="shared" si="331"/>
        <v>4424</v>
      </c>
      <c r="Q4430" s="16" t="e">
        <f>IF($P4430&lt;=$D$34,Daten!F4433,NA())</f>
        <v>#N/A</v>
      </c>
      <c r="R4430" s="16" t="e">
        <f>IF($P4430&lt;=$D$34,Daten!G4433,NA())</f>
        <v>#N/A</v>
      </c>
      <c r="S4430" s="16" t="e">
        <f>IF($P4430&lt;=$D$34,Daten!H4433,NA())</f>
        <v>#N/A</v>
      </c>
    </row>
    <row r="4431" spans="12:19" x14ac:dyDescent="0.3">
      <c r="L4431" s="24">
        <f t="shared" si="330"/>
        <v>4425</v>
      </c>
      <c r="M4431" s="16" t="e">
        <f>IF($L4431&lt;=$C$34,Daten!B4434,NA())</f>
        <v>#N/A</v>
      </c>
      <c r="N4431" s="16" t="e">
        <f>IF($L4431&lt;=$C$34,Daten!C4434,NA())</f>
        <v>#N/A</v>
      </c>
      <c r="O4431" s="16" t="e">
        <f>IF($L4431&lt;=$C$34,Daten!D4434,NA())</f>
        <v>#N/A</v>
      </c>
      <c r="P4431" s="24">
        <f t="shared" si="331"/>
        <v>4425</v>
      </c>
      <c r="Q4431" s="16" t="e">
        <f>IF($P4431&lt;=$D$34,Daten!F4434,NA())</f>
        <v>#N/A</v>
      </c>
      <c r="R4431" s="16" t="e">
        <f>IF($P4431&lt;=$D$34,Daten!G4434,NA())</f>
        <v>#N/A</v>
      </c>
      <c r="S4431" s="16" t="e">
        <f>IF($P4431&lt;=$D$34,Daten!H4434,NA())</f>
        <v>#N/A</v>
      </c>
    </row>
    <row r="4432" spans="12:19" x14ac:dyDescent="0.3">
      <c r="L4432" s="24">
        <f t="shared" si="330"/>
        <v>4426</v>
      </c>
      <c r="M4432" s="16" t="e">
        <f>IF($L4432&lt;=$C$34,Daten!B4435,NA())</f>
        <v>#N/A</v>
      </c>
      <c r="N4432" s="16" t="e">
        <f>IF($L4432&lt;=$C$34,Daten!C4435,NA())</f>
        <v>#N/A</v>
      </c>
      <c r="O4432" s="16" t="e">
        <f>IF($L4432&lt;=$C$34,Daten!D4435,NA())</f>
        <v>#N/A</v>
      </c>
      <c r="P4432" s="24">
        <f t="shared" si="331"/>
        <v>4426</v>
      </c>
      <c r="Q4432" s="16" t="e">
        <f>IF($P4432&lt;=$D$34,Daten!F4435,NA())</f>
        <v>#N/A</v>
      </c>
      <c r="R4432" s="16" t="e">
        <f>IF($P4432&lt;=$D$34,Daten!G4435,NA())</f>
        <v>#N/A</v>
      </c>
      <c r="S4432" s="16" t="e">
        <f>IF($P4432&lt;=$D$34,Daten!H4435,NA())</f>
        <v>#N/A</v>
      </c>
    </row>
    <row r="4433" spans="12:19" x14ac:dyDescent="0.3">
      <c r="L4433" s="24">
        <f t="shared" si="330"/>
        <v>4427</v>
      </c>
      <c r="M4433" s="16" t="e">
        <f>IF($L4433&lt;=$C$34,Daten!B4436,NA())</f>
        <v>#N/A</v>
      </c>
      <c r="N4433" s="16" t="e">
        <f>IF($L4433&lt;=$C$34,Daten!C4436,NA())</f>
        <v>#N/A</v>
      </c>
      <c r="O4433" s="16" t="e">
        <f>IF($L4433&lt;=$C$34,Daten!D4436,NA())</f>
        <v>#N/A</v>
      </c>
      <c r="P4433" s="24">
        <f t="shared" si="331"/>
        <v>4427</v>
      </c>
      <c r="Q4433" s="16" t="e">
        <f>IF($P4433&lt;=$D$34,Daten!F4436,NA())</f>
        <v>#N/A</v>
      </c>
      <c r="R4433" s="16" t="e">
        <f>IF($P4433&lt;=$D$34,Daten!G4436,NA())</f>
        <v>#N/A</v>
      </c>
      <c r="S4433" s="16" t="e">
        <f>IF($P4433&lt;=$D$34,Daten!H4436,NA())</f>
        <v>#N/A</v>
      </c>
    </row>
    <row r="4434" spans="12:19" x14ac:dyDescent="0.3">
      <c r="L4434" s="24">
        <f t="shared" si="330"/>
        <v>4428</v>
      </c>
      <c r="M4434" s="16" t="e">
        <f>IF($L4434&lt;=$C$34,Daten!B4437,NA())</f>
        <v>#N/A</v>
      </c>
      <c r="N4434" s="16" t="e">
        <f>IF($L4434&lt;=$C$34,Daten!C4437,NA())</f>
        <v>#N/A</v>
      </c>
      <c r="O4434" s="16" t="e">
        <f>IF($L4434&lt;=$C$34,Daten!D4437,NA())</f>
        <v>#N/A</v>
      </c>
      <c r="P4434" s="24">
        <f t="shared" si="331"/>
        <v>4428</v>
      </c>
      <c r="Q4434" s="16" t="e">
        <f>IF($P4434&lt;=$D$34,Daten!F4437,NA())</f>
        <v>#N/A</v>
      </c>
      <c r="R4434" s="16" t="e">
        <f>IF($P4434&lt;=$D$34,Daten!G4437,NA())</f>
        <v>#N/A</v>
      </c>
      <c r="S4434" s="16" t="e">
        <f>IF($P4434&lt;=$D$34,Daten!H4437,NA())</f>
        <v>#N/A</v>
      </c>
    </row>
    <row r="4435" spans="12:19" x14ac:dyDescent="0.3">
      <c r="L4435" s="24">
        <f t="shared" si="330"/>
        <v>4429</v>
      </c>
      <c r="M4435" s="16" t="e">
        <f>IF($L4435&lt;=$C$34,Daten!B4438,NA())</f>
        <v>#N/A</v>
      </c>
      <c r="N4435" s="16" t="e">
        <f>IF($L4435&lt;=$C$34,Daten!C4438,NA())</f>
        <v>#N/A</v>
      </c>
      <c r="O4435" s="16" t="e">
        <f>IF($L4435&lt;=$C$34,Daten!D4438,NA())</f>
        <v>#N/A</v>
      </c>
      <c r="P4435" s="24">
        <f t="shared" si="331"/>
        <v>4429</v>
      </c>
      <c r="Q4435" s="16" t="e">
        <f>IF($P4435&lt;=$D$34,Daten!F4438,NA())</f>
        <v>#N/A</v>
      </c>
      <c r="R4435" s="16" t="e">
        <f>IF($P4435&lt;=$D$34,Daten!G4438,NA())</f>
        <v>#N/A</v>
      </c>
      <c r="S4435" s="16" t="e">
        <f>IF($P4435&lt;=$D$34,Daten!H4438,NA())</f>
        <v>#N/A</v>
      </c>
    </row>
    <row r="4436" spans="12:19" x14ac:dyDescent="0.3">
      <c r="L4436" s="24">
        <f t="shared" si="330"/>
        <v>4430</v>
      </c>
      <c r="M4436" s="16" t="e">
        <f>IF($L4436&lt;=$C$34,Daten!B4439,NA())</f>
        <v>#N/A</v>
      </c>
      <c r="N4436" s="16" t="e">
        <f>IF($L4436&lt;=$C$34,Daten!C4439,NA())</f>
        <v>#N/A</v>
      </c>
      <c r="O4436" s="16" t="e">
        <f>IF($L4436&lt;=$C$34,Daten!D4439,NA())</f>
        <v>#N/A</v>
      </c>
      <c r="P4436" s="24">
        <f t="shared" si="331"/>
        <v>4430</v>
      </c>
      <c r="Q4436" s="16" t="e">
        <f>IF($P4436&lt;=$D$34,Daten!F4439,NA())</f>
        <v>#N/A</v>
      </c>
      <c r="R4436" s="16" t="e">
        <f>IF($P4436&lt;=$D$34,Daten!G4439,NA())</f>
        <v>#N/A</v>
      </c>
      <c r="S4436" s="16" t="e">
        <f>IF($P4436&lt;=$D$34,Daten!H4439,NA())</f>
        <v>#N/A</v>
      </c>
    </row>
    <row r="4437" spans="12:19" x14ac:dyDescent="0.3">
      <c r="L4437" s="24">
        <f t="shared" si="330"/>
        <v>4431</v>
      </c>
      <c r="M4437" s="16" t="e">
        <f>IF($L4437&lt;=$C$34,Daten!B4440,NA())</f>
        <v>#N/A</v>
      </c>
      <c r="N4437" s="16" t="e">
        <f>IF($L4437&lt;=$C$34,Daten!C4440,NA())</f>
        <v>#N/A</v>
      </c>
      <c r="O4437" s="16" t="e">
        <f>IF($L4437&lt;=$C$34,Daten!D4440,NA())</f>
        <v>#N/A</v>
      </c>
      <c r="P4437" s="24">
        <f t="shared" si="331"/>
        <v>4431</v>
      </c>
      <c r="Q4437" s="16" t="e">
        <f>IF($P4437&lt;=$D$34,Daten!F4440,NA())</f>
        <v>#N/A</v>
      </c>
      <c r="R4437" s="16" t="e">
        <f>IF($P4437&lt;=$D$34,Daten!G4440,NA())</f>
        <v>#N/A</v>
      </c>
      <c r="S4437" s="16" t="e">
        <f>IF($P4437&lt;=$D$34,Daten!H4440,NA())</f>
        <v>#N/A</v>
      </c>
    </row>
    <row r="4438" spans="12:19" x14ac:dyDescent="0.3">
      <c r="L4438" s="24">
        <f t="shared" si="330"/>
        <v>4432</v>
      </c>
      <c r="M4438" s="16" t="e">
        <f>IF($L4438&lt;=$C$34,Daten!B4441,NA())</f>
        <v>#N/A</v>
      </c>
      <c r="N4438" s="16" t="e">
        <f>IF($L4438&lt;=$C$34,Daten!C4441,NA())</f>
        <v>#N/A</v>
      </c>
      <c r="O4438" s="16" t="e">
        <f>IF($L4438&lt;=$C$34,Daten!D4441,NA())</f>
        <v>#N/A</v>
      </c>
      <c r="P4438" s="24">
        <f t="shared" si="331"/>
        <v>4432</v>
      </c>
      <c r="Q4438" s="16" t="e">
        <f>IF($P4438&lt;=$D$34,Daten!F4441,NA())</f>
        <v>#N/A</v>
      </c>
      <c r="R4438" s="16" t="e">
        <f>IF($P4438&lt;=$D$34,Daten!G4441,NA())</f>
        <v>#N/A</v>
      </c>
      <c r="S4438" s="16" t="e">
        <f>IF($P4438&lt;=$D$34,Daten!H4441,NA())</f>
        <v>#N/A</v>
      </c>
    </row>
    <row r="4439" spans="12:19" x14ac:dyDescent="0.3">
      <c r="L4439" s="24">
        <f t="shared" si="330"/>
        <v>4433</v>
      </c>
      <c r="M4439" s="16" t="e">
        <f>IF($L4439&lt;=$C$34,Daten!B4442,NA())</f>
        <v>#N/A</v>
      </c>
      <c r="N4439" s="16" t="e">
        <f>IF($L4439&lt;=$C$34,Daten!C4442,NA())</f>
        <v>#N/A</v>
      </c>
      <c r="O4439" s="16" t="e">
        <f>IF($L4439&lt;=$C$34,Daten!D4442,NA())</f>
        <v>#N/A</v>
      </c>
      <c r="P4439" s="24">
        <f t="shared" si="331"/>
        <v>4433</v>
      </c>
      <c r="Q4439" s="16" t="e">
        <f>IF($P4439&lt;=$D$34,Daten!F4442,NA())</f>
        <v>#N/A</v>
      </c>
      <c r="R4439" s="16" t="e">
        <f>IF($P4439&lt;=$D$34,Daten!G4442,NA())</f>
        <v>#N/A</v>
      </c>
      <c r="S4439" s="16" t="e">
        <f>IF($P4439&lt;=$D$34,Daten!H4442,NA())</f>
        <v>#N/A</v>
      </c>
    </row>
    <row r="4440" spans="12:19" x14ac:dyDescent="0.3">
      <c r="L4440" s="24">
        <f t="shared" si="330"/>
        <v>4434</v>
      </c>
      <c r="M4440" s="16" t="e">
        <f>IF($L4440&lt;=$C$34,Daten!B4443,NA())</f>
        <v>#N/A</v>
      </c>
      <c r="N4440" s="16" t="e">
        <f>IF($L4440&lt;=$C$34,Daten!C4443,NA())</f>
        <v>#N/A</v>
      </c>
      <c r="O4440" s="16" t="e">
        <f>IF($L4440&lt;=$C$34,Daten!D4443,NA())</f>
        <v>#N/A</v>
      </c>
      <c r="P4440" s="24">
        <f t="shared" si="331"/>
        <v>4434</v>
      </c>
      <c r="Q4440" s="16" t="e">
        <f>IF($P4440&lt;=$D$34,Daten!F4443,NA())</f>
        <v>#N/A</v>
      </c>
      <c r="R4440" s="16" t="e">
        <f>IF($P4440&lt;=$D$34,Daten!G4443,NA())</f>
        <v>#N/A</v>
      </c>
      <c r="S4440" s="16" t="e">
        <f>IF($P4440&lt;=$D$34,Daten!H4443,NA())</f>
        <v>#N/A</v>
      </c>
    </row>
    <row r="4441" spans="12:19" x14ac:dyDescent="0.3">
      <c r="L4441" s="24">
        <f t="shared" si="330"/>
        <v>4435</v>
      </c>
      <c r="M4441" s="16" t="e">
        <f>IF($L4441&lt;=$C$34,Daten!B4444,NA())</f>
        <v>#N/A</v>
      </c>
      <c r="N4441" s="16" t="e">
        <f>IF($L4441&lt;=$C$34,Daten!C4444,NA())</f>
        <v>#N/A</v>
      </c>
      <c r="O4441" s="16" t="e">
        <f>IF($L4441&lt;=$C$34,Daten!D4444,NA())</f>
        <v>#N/A</v>
      </c>
      <c r="P4441" s="24">
        <f t="shared" si="331"/>
        <v>4435</v>
      </c>
      <c r="Q4441" s="16" t="e">
        <f>IF($P4441&lt;=$D$34,Daten!F4444,NA())</f>
        <v>#N/A</v>
      </c>
      <c r="R4441" s="16" t="e">
        <f>IF($P4441&lt;=$D$34,Daten!G4444,NA())</f>
        <v>#N/A</v>
      </c>
      <c r="S4441" s="16" t="e">
        <f>IF($P4441&lt;=$D$34,Daten!H4444,NA())</f>
        <v>#N/A</v>
      </c>
    </row>
    <row r="4442" spans="12:19" x14ac:dyDescent="0.3">
      <c r="L4442" s="24">
        <f t="shared" si="330"/>
        <v>4436</v>
      </c>
      <c r="M4442" s="16" t="e">
        <f>IF($L4442&lt;=$C$34,Daten!B4445,NA())</f>
        <v>#N/A</v>
      </c>
      <c r="N4442" s="16" t="e">
        <f>IF($L4442&lt;=$C$34,Daten!C4445,NA())</f>
        <v>#N/A</v>
      </c>
      <c r="O4442" s="16" t="e">
        <f>IF($L4442&lt;=$C$34,Daten!D4445,NA())</f>
        <v>#N/A</v>
      </c>
      <c r="P4442" s="24">
        <f t="shared" si="331"/>
        <v>4436</v>
      </c>
      <c r="Q4442" s="16" t="e">
        <f>IF($P4442&lt;=$D$34,Daten!F4445,NA())</f>
        <v>#N/A</v>
      </c>
      <c r="R4442" s="16" t="e">
        <f>IF($P4442&lt;=$D$34,Daten!G4445,NA())</f>
        <v>#N/A</v>
      </c>
      <c r="S4442" s="16" t="e">
        <f>IF($P4442&lt;=$D$34,Daten!H4445,NA())</f>
        <v>#N/A</v>
      </c>
    </row>
    <row r="4443" spans="12:19" x14ac:dyDescent="0.3">
      <c r="L4443" s="24">
        <f t="shared" si="330"/>
        <v>4437</v>
      </c>
      <c r="M4443" s="16" t="e">
        <f>IF($L4443&lt;=$C$34,Daten!B4446,NA())</f>
        <v>#N/A</v>
      </c>
      <c r="N4443" s="16" t="e">
        <f>IF($L4443&lt;=$C$34,Daten!C4446,NA())</f>
        <v>#N/A</v>
      </c>
      <c r="O4443" s="16" t="e">
        <f>IF($L4443&lt;=$C$34,Daten!D4446,NA())</f>
        <v>#N/A</v>
      </c>
      <c r="P4443" s="24">
        <f t="shared" si="331"/>
        <v>4437</v>
      </c>
      <c r="Q4443" s="16" t="e">
        <f>IF($P4443&lt;=$D$34,Daten!F4446,NA())</f>
        <v>#N/A</v>
      </c>
      <c r="R4443" s="16" t="e">
        <f>IF($P4443&lt;=$D$34,Daten!G4446,NA())</f>
        <v>#N/A</v>
      </c>
      <c r="S4443" s="16" t="e">
        <f>IF($P4443&lt;=$D$34,Daten!H4446,NA())</f>
        <v>#N/A</v>
      </c>
    </row>
    <row r="4444" spans="12:19" x14ac:dyDescent="0.3">
      <c r="L4444" s="24">
        <f t="shared" si="330"/>
        <v>4438</v>
      </c>
      <c r="M4444" s="16" t="e">
        <f>IF($L4444&lt;=$C$34,Daten!B4447,NA())</f>
        <v>#N/A</v>
      </c>
      <c r="N4444" s="16" t="e">
        <f>IF($L4444&lt;=$C$34,Daten!C4447,NA())</f>
        <v>#N/A</v>
      </c>
      <c r="O4444" s="16" t="e">
        <f>IF($L4444&lt;=$C$34,Daten!D4447,NA())</f>
        <v>#N/A</v>
      </c>
      <c r="P4444" s="24">
        <f t="shared" si="331"/>
        <v>4438</v>
      </c>
      <c r="Q4444" s="16" t="e">
        <f>IF($P4444&lt;=$D$34,Daten!F4447,NA())</f>
        <v>#N/A</v>
      </c>
      <c r="R4444" s="16" t="e">
        <f>IF($P4444&lt;=$D$34,Daten!G4447,NA())</f>
        <v>#N/A</v>
      </c>
      <c r="S4444" s="16" t="e">
        <f>IF($P4444&lt;=$D$34,Daten!H4447,NA())</f>
        <v>#N/A</v>
      </c>
    </row>
    <row r="4445" spans="12:19" x14ac:dyDescent="0.3">
      <c r="L4445" s="24">
        <f t="shared" si="330"/>
        <v>4439</v>
      </c>
      <c r="M4445" s="16" t="e">
        <f>IF($L4445&lt;=$C$34,Daten!B4448,NA())</f>
        <v>#N/A</v>
      </c>
      <c r="N4445" s="16" t="e">
        <f>IF($L4445&lt;=$C$34,Daten!C4448,NA())</f>
        <v>#N/A</v>
      </c>
      <c r="O4445" s="16" t="e">
        <f>IF($L4445&lt;=$C$34,Daten!D4448,NA())</f>
        <v>#N/A</v>
      </c>
      <c r="P4445" s="24">
        <f t="shared" si="331"/>
        <v>4439</v>
      </c>
      <c r="Q4445" s="16" t="e">
        <f>IF($P4445&lt;=$D$34,Daten!F4448,NA())</f>
        <v>#N/A</v>
      </c>
      <c r="R4445" s="16" t="e">
        <f>IF($P4445&lt;=$D$34,Daten!G4448,NA())</f>
        <v>#N/A</v>
      </c>
      <c r="S4445" s="16" t="e">
        <f>IF($P4445&lt;=$D$34,Daten!H4448,NA())</f>
        <v>#N/A</v>
      </c>
    </row>
    <row r="4446" spans="12:19" x14ac:dyDescent="0.3">
      <c r="L4446" s="24">
        <f t="shared" si="330"/>
        <v>4440</v>
      </c>
      <c r="M4446" s="16" t="e">
        <f>IF($L4446&lt;=$C$34,Daten!B4449,NA())</f>
        <v>#N/A</v>
      </c>
      <c r="N4446" s="16" t="e">
        <f>IF($L4446&lt;=$C$34,Daten!C4449,NA())</f>
        <v>#N/A</v>
      </c>
      <c r="O4446" s="16" t="e">
        <f>IF($L4446&lt;=$C$34,Daten!D4449,NA())</f>
        <v>#N/A</v>
      </c>
      <c r="P4446" s="24">
        <f t="shared" si="331"/>
        <v>4440</v>
      </c>
      <c r="Q4446" s="16" t="e">
        <f>IF($P4446&lt;=$D$34,Daten!F4449,NA())</f>
        <v>#N/A</v>
      </c>
      <c r="R4446" s="16" t="e">
        <f>IF($P4446&lt;=$D$34,Daten!G4449,NA())</f>
        <v>#N/A</v>
      </c>
      <c r="S4446" s="16" t="e">
        <f>IF($P4446&lt;=$D$34,Daten!H4449,NA())</f>
        <v>#N/A</v>
      </c>
    </row>
    <row r="4447" spans="12:19" x14ac:dyDescent="0.3">
      <c r="L4447" s="24">
        <f t="shared" si="330"/>
        <v>4441</v>
      </c>
      <c r="M4447" s="16" t="e">
        <f>IF($L4447&lt;=$C$34,Daten!B4450,NA())</f>
        <v>#N/A</v>
      </c>
      <c r="N4447" s="16" t="e">
        <f>IF($L4447&lt;=$C$34,Daten!C4450,NA())</f>
        <v>#N/A</v>
      </c>
      <c r="O4447" s="16" t="e">
        <f>IF($L4447&lt;=$C$34,Daten!D4450,NA())</f>
        <v>#N/A</v>
      </c>
      <c r="P4447" s="24">
        <f t="shared" si="331"/>
        <v>4441</v>
      </c>
      <c r="Q4447" s="16" t="e">
        <f>IF($P4447&lt;=$D$34,Daten!F4450,NA())</f>
        <v>#N/A</v>
      </c>
      <c r="R4447" s="16" t="e">
        <f>IF($P4447&lt;=$D$34,Daten!G4450,NA())</f>
        <v>#N/A</v>
      </c>
      <c r="S4447" s="16" t="e">
        <f>IF($P4447&lt;=$D$34,Daten!H4450,NA())</f>
        <v>#N/A</v>
      </c>
    </row>
    <row r="4448" spans="12:19" x14ac:dyDescent="0.3">
      <c r="L4448" s="24">
        <f t="shared" si="330"/>
        <v>4442</v>
      </c>
      <c r="M4448" s="16" t="e">
        <f>IF($L4448&lt;=$C$34,Daten!B4451,NA())</f>
        <v>#N/A</v>
      </c>
      <c r="N4448" s="16" t="e">
        <f>IF($L4448&lt;=$C$34,Daten!C4451,NA())</f>
        <v>#N/A</v>
      </c>
      <c r="O4448" s="16" t="e">
        <f>IF($L4448&lt;=$C$34,Daten!D4451,NA())</f>
        <v>#N/A</v>
      </c>
      <c r="P4448" s="24">
        <f t="shared" si="331"/>
        <v>4442</v>
      </c>
      <c r="Q4448" s="16" t="e">
        <f>IF($P4448&lt;=$D$34,Daten!F4451,NA())</f>
        <v>#N/A</v>
      </c>
      <c r="R4448" s="16" t="e">
        <f>IF($P4448&lt;=$D$34,Daten!G4451,NA())</f>
        <v>#N/A</v>
      </c>
      <c r="S4448" s="16" t="e">
        <f>IF($P4448&lt;=$D$34,Daten!H4451,NA())</f>
        <v>#N/A</v>
      </c>
    </row>
    <row r="4449" spans="12:19" x14ac:dyDescent="0.3">
      <c r="L4449" s="24">
        <f t="shared" si="330"/>
        <v>4443</v>
      </c>
      <c r="M4449" s="16" t="e">
        <f>IF($L4449&lt;=$C$34,Daten!B4452,NA())</f>
        <v>#N/A</v>
      </c>
      <c r="N4449" s="16" t="e">
        <f>IF($L4449&lt;=$C$34,Daten!C4452,NA())</f>
        <v>#N/A</v>
      </c>
      <c r="O4449" s="16" t="e">
        <f>IF($L4449&lt;=$C$34,Daten!D4452,NA())</f>
        <v>#N/A</v>
      </c>
      <c r="P4449" s="24">
        <f t="shared" si="331"/>
        <v>4443</v>
      </c>
      <c r="Q4449" s="16" t="e">
        <f>IF($P4449&lt;=$D$34,Daten!F4452,NA())</f>
        <v>#N/A</v>
      </c>
      <c r="R4449" s="16" t="e">
        <f>IF($P4449&lt;=$D$34,Daten!G4452,NA())</f>
        <v>#N/A</v>
      </c>
      <c r="S4449" s="16" t="e">
        <f>IF($P4449&lt;=$D$34,Daten!H4452,NA())</f>
        <v>#N/A</v>
      </c>
    </row>
    <row r="4450" spans="12:19" x14ac:dyDescent="0.3">
      <c r="L4450" s="24">
        <f t="shared" si="330"/>
        <v>4444</v>
      </c>
      <c r="M4450" s="16" t="e">
        <f>IF($L4450&lt;=$C$34,Daten!B4453,NA())</f>
        <v>#N/A</v>
      </c>
      <c r="N4450" s="16" t="e">
        <f>IF($L4450&lt;=$C$34,Daten!C4453,NA())</f>
        <v>#N/A</v>
      </c>
      <c r="O4450" s="16" t="e">
        <f>IF($L4450&lt;=$C$34,Daten!D4453,NA())</f>
        <v>#N/A</v>
      </c>
      <c r="P4450" s="24">
        <f t="shared" si="331"/>
        <v>4444</v>
      </c>
      <c r="Q4450" s="16" t="e">
        <f>IF($P4450&lt;=$D$34,Daten!F4453,NA())</f>
        <v>#N/A</v>
      </c>
      <c r="R4450" s="16" t="e">
        <f>IF($P4450&lt;=$D$34,Daten!G4453,NA())</f>
        <v>#N/A</v>
      </c>
      <c r="S4450" s="16" t="e">
        <f>IF($P4450&lt;=$D$34,Daten!H4453,NA())</f>
        <v>#N/A</v>
      </c>
    </row>
    <row r="4451" spans="12:19" x14ac:dyDescent="0.3">
      <c r="L4451" s="24">
        <f t="shared" si="330"/>
        <v>4445</v>
      </c>
      <c r="M4451" s="16" t="e">
        <f>IF($L4451&lt;=$C$34,Daten!B4454,NA())</f>
        <v>#N/A</v>
      </c>
      <c r="N4451" s="16" t="e">
        <f>IF($L4451&lt;=$C$34,Daten!C4454,NA())</f>
        <v>#N/A</v>
      </c>
      <c r="O4451" s="16" t="e">
        <f>IF($L4451&lt;=$C$34,Daten!D4454,NA())</f>
        <v>#N/A</v>
      </c>
      <c r="P4451" s="24">
        <f t="shared" si="331"/>
        <v>4445</v>
      </c>
      <c r="Q4451" s="16" t="e">
        <f>IF($P4451&lt;=$D$34,Daten!F4454,NA())</f>
        <v>#N/A</v>
      </c>
      <c r="R4451" s="16" t="e">
        <f>IF($P4451&lt;=$D$34,Daten!G4454,NA())</f>
        <v>#N/A</v>
      </c>
      <c r="S4451" s="16" t="e">
        <f>IF($P4451&lt;=$D$34,Daten!H4454,NA())</f>
        <v>#N/A</v>
      </c>
    </row>
    <row r="4452" spans="12:19" x14ac:dyDescent="0.3">
      <c r="L4452" s="24">
        <f t="shared" si="330"/>
        <v>4446</v>
      </c>
      <c r="M4452" s="16" t="e">
        <f>IF($L4452&lt;=$C$34,Daten!B4455,NA())</f>
        <v>#N/A</v>
      </c>
      <c r="N4452" s="16" t="e">
        <f>IF($L4452&lt;=$C$34,Daten!C4455,NA())</f>
        <v>#N/A</v>
      </c>
      <c r="O4452" s="16" t="e">
        <f>IF($L4452&lt;=$C$34,Daten!D4455,NA())</f>
        <v>#N/A</v>
      </c>
      <c r="P4452" s="24">
        <f t="shared" si="331"/>
        <v>4446</v>
      </c>
      <c r="Q4452" s="16" t="e">
        <f>IF($P4452&lt;=$D$34,Daten!F4455,NA())</f>
        <v>#N/A</v>
      </c>
      <c r="R4452" s="16" t="e">
        <f>IF($P4452&lt;=$D$34,Daten!G4455,NA())</f>
        <v>#N/A</v>
      </c>
      <c r="S4452" s="16" t="e">
        <f>IF($P4452&lt;=$D$34,Daten!H4455,NA())</f>
        <v>#N/A</v>
      </c>
    </row>
    <row r="4453" spans="12:19" x14ac:dyDescent="0.3">
      <c r="L4453" s="24">
        <f t="shared" si="330"/>
        <v>4447</v>
      </c>
      <c r="M4453" s="16" t="e">
        <f>IF($L4453&lt;=$C$34,Daten!B4456,NA())</f>
        <v>#N/A</v>
      </c>
      <c r="N4453" s="16" t="e">
        <f>IF($L4453&lt;=$C$34,Daten!C4456,NA())</f>
        <v>#N/A</v>
      </c>
      <c r="O4453" s="16" t="e">
        <f>IF($L4453&lt;=$C$34,Daten!D4456,NA())</f>
        <v>#N/A</v>
      </c>
      <c r="P4453" s="24">
        <f t="shared" si="331"/>
        <v>4447</v>
      </c>
      <c r="Q4453" s="16" t="e">
        <f>IF($P4453&lt;=$D$34,Daten!F4456,NA())</f>
        <v>#N/A</v>
      </c>
      <c r="R4453" s="16" t="e">
        <f>IF($P4453&lt;=$D$34,Daten!G4456,NA())</f>
        <v>#N/A</v>
      </c>
      <c r="S4453" s="16" t="e">
        <f>IF($P4453&lt;=$D$34,Daten!H4456,NA())</f>
        <v>#N/A</v>
      </c>
    </row>
    <row r="4454" spans="12:19" x14ac:dyDescent="0.3">
      <c r="L4454" s="24">
        <f t="shared" si="330"/>
        <v>4448</v>
      </c>
      <c r="M4454" s="16" t="e">
        <f>IF($L4454&lt;=$C$34,Daten!B4457,NA())</f>
        <v>#N/A</v>
      </c>
      <c r="N4454" s="16" t="e">
        <f>IF($L4454&lt;=$C$34,Daten!C4457,NA())</f>
        <v>#N/A</v>
      </c>
      <c r="O4454" s="16" t="e">
        <f>IF($L4454&lt;=$C$34,Daten!D4457,NA())</f>
        <v>#N/A</v>
      </c>
      <c r="P4454" s="24">
        <f t="shared" si="331"/>
        <v>4448</v>
      </c>
      <c r="Q4454" s="16" t="e">
        <f>IF($P4454&lt;=$D$34,Daten!F4457,NA())</f>
        <v>#N/A</v>
      </c>
      <c r="R4454" s="16" t="e">
        <f>IF($P4454&lt;=$D$34,Daten!G4457,NA())</f>
        <v>#N/A</v>
      </c>
      <c r="S4454" s="16" t="e">
        <f>IF($P4454&lt;=$D$34,Daten!H4457,NA())</f>
        <v>#N/A</v>
      </c>
    </row>
    <row r="4455" spans="12:19" x14ac:dyDescent="0.3">
      <c r="L4455" s="24">
        <f t="shared" si="330"/>
        <v>4449</v>
      </c>
      <c r="M4455" s="16" t="e">
        <f>IF($L4455&lt;=$C$34,Daten!B4458,NA())</f>
        <v>#N/A</v>
      </c>
      <c r="N4455" s="16" t="e">
        <f>IF($L4455&lt;=$C$34,Daten!C4458,NA())</f>
        <v>#N/A</v>
      </c>
      <c r="O4455" s="16" t="e">
        <f>IF($L4455&lt;=$C$34,Daten!D4458,NA())</f>
        <v>#N/A</v>
      </c>
      <c r="P4455" s="24">
        <f t="shared" si="331"/>
        <v>4449</v>
      </c>
      <c r="Q4455" s="16" t="e">
        <f>IF($P4455&lt;=$D$34,Daten!F4458,NA())</f>
        <v>#N/A</v>
      </c>
      <c r="R4455" s="16" t="e">
        <f>IF($P4455&lt;=$D$34,Daten!G4458,NA())</f>
        <v>#N/A</v>
      </c>
      <c r="S4455" s="16" t="e">
        <f>IF($P4455&lt;=$D$34,Daten!H4458,NA())</f>
        <v>#N/A</v>
      </c>
    </row>
    <row r="4456" spans="12:19" x14ac:dyDescent="0.3">
      <c r="L4456" s="24">
        <f t="shared" si="330"/>
        <v>4450</v>
      </c>
      <c r="M4456" s="16" t="e">
        <f>IF($L4456&lt;=$C$34,Daten!B4459,NA())</f>
        <v>#N/A</v>
      </c>
      <c r="N4456" s="16" t="e">
        <f>IF($L4456&lt;=$C$34,Daten!C4459,NA())</f>
        <v>#N/A</v>
      </c>
      <c r="O4456" s="16" t="e">
        <f>IF($L4456&lt;=$C$34,Daten!D4459,NA())</f>
        <v>#N/A</v>
      </c>
      <c r="P4456" s="24">
        <f t="shared" si="331"/>
        <v>4450</v>
      </c>
      <c r="Q4456" s="16" t="e">
        <f>IF($P4456&lt;=$D$34,Daten!F4459,NA())</f>
        <v>#N/A</v>
      </c>
      <c r="R4456" s="16" t="e">
        <f>IF($P4456&lt;=$D$34,Daten!G4459,NA())</f>
        <v>#N/A</v>
      </c>
      <c r="S4456" s="16" t="e">
        <f>IF($P4456&lt;=$D$34,Daten!H4459,NA())</f>
        <v>#N/A</v>
      </c>
    </row>
    <row r="4457" spans="12:19" x14ac:dyDescent="0.3">
      <c r="L4457" s="24">
        <f t="shared" si="330"/>
        <v>4451</v>
      </c>
      <c r="M4457" s="16" t="e">
        <f>IF($L4457&lt;=$C$34,Daten!B4460,NA())</f>
        <v>#N/A</v>
      </c>
      <c r="N4457" s="16" t="e">
        <f>IF($L4457&lt;=$C$34,Daten!C4460,NA())</f>
        <v>#N/A</v>
      </c>
      <c r="O4457" s="16" t="e">
        <f>IF($L4457&lt;=$C$34,Daten!D4460,NA())</f>
        <v>#N/A</v>
      </c>
      <c r="P4457" s="24">
        <f t="shared" si="331"/>
        <v>4451</v>
      </c>
      <c r="Q4457" s="16" t="e">
        <f>IF($P4457&lt;=$D$34,Daten!F4460,NA())</f>
        <v>#N/A</v>
      </c>
      <c r="R4457" s="16" t="e">
        <f>IF($P4457&lt;=$D$34,Daten!G4460,NA())</f>
        <v>#N/A</v>
      </c>
      <c r="S4457" s="16" t="e">
        <f>IF($P4457&lt;=$D$34,Daten!H4460,NA())</f>
        <v>#N/A</v>
      </c>
    </row>
    <row r="4458" spans="12:19" x14ac:dyDescent="0.3">
      <c r="L4458" s="24">
        <f t="shared" si="330"/>
        <v>4452</v>
      </c>
      <c r="M4458" s="16" t="e">
        <f>IF($L4458&lt;=$C$34,Daten!B4461,NA())</f>
        <v>#N/A</v>
      </c>
      <c r="N4458" s="16" t="e">
        <f>IF($L4458&lt;=$C$34,Daten!C4461,NA())</f>
        <v>#N/A</v>
      </c>
      <c r="O4458" s="16" t="e">
        <f>IF($L4458&lt;=$C$34,Daten!D4461,NA())</f>
        <v>#N/A</v>
      </c>
      <c r="P4458" s="24">
        <f t="shared" si="331"/>
        <v>4452</v>
      </c>
      <c r="Q4458" s="16" t="e">
        <f>IF($P4458&lt;=$D$34,Daten!F4461,NA())</f>
        <v>#N/A</v>
      </c>
      <c r="R4458" s="16" t="e">
        <f>IF($P4458&lt;=$D$34,Daten!G4461,NA())</f>
        <v>#N/A</v>
      </c>
      <c r="S4458" s="16" t="e">
        <f>IF($P4458&lt;=$D$34,Daten!H4461,NA())</f>
        <v>#N/A</v>
      </c>
    </row>
    <row r="4459" spans="12:19" x14ac:dyDescent="0.3">
      <c r="L4459" s="24">
        <f t="shared" si="330"/>
        <v>4453</v>
      </c>
      <c r="M4459" s="16" t="e">
        <f>IF($L4459&lt;=$C$34,Daten!B4462,NA())</f>
        <v>#N/A</v>
      </c>
      <c r="N4459" s="16" t="e">
        <f>IF($L4459&lt;=$C$34,Daten!C4462,NA())</f>
        <v>#N/A</v>
      </c>
      <c r="O4459" s="16" t="e">
        <f>IF($L4459&lt;=$C$34,Daten!D4462,NA())</f>
        <v>#N/A</v>
      </c>
      <c r="P4459" s="24">
        <f t="shared" si="331"/>
        <v>4453</v>
      </c>
      <c r="Q4459" s="16" t="e">
        <f>IF($P4459&lt;=$D$34,Daten!F4462,NA())</f>
        <v>#N/A</v>
      </c>
      <c r="R4459" s="16" t="e">
        <f>IF($P4459&lt;=$D$34,Daten!G4462,NA())</f>
        <v>#N/A</v>
      </c>
      <c r="S4459" s="16" t="e">
        <f>IF($P4459&lt;=$D$34,Daten!H4462,NA())</f>
        <v>#N/A</v>
      </c>
    </row>
    <row r="4460" spans="12:19" x14ac:dyDescent="0.3">
      <c r="L4460" s="24">
        <f t="shared" si="330"/>
        <v>4454</v>
      </c>
      <c r="M4460" s="16" t="e">
        <f>IF($L4460&lt;=$C$34,Daten!B4463,NA())</f>
        <v>#N/A</v>
      </c>
      <c r="N4460" s="16" t="e">
        <f>IF($L4460&lt;=$C$34,Daten!C4463,NA())</f>
        <v>#N/A</v>
      </c>
      <c r="O4460" s="16" t="e">
        <f>IF($L4460&lt;=$C$34,Daten!D4463,NA())</f>
        <v>#N/A</v>
      </c>
      <c r="P4460" s="24">
        <f t="shared" si="331"/>
        <v>4454</v>
      </c>
      <c r="Q4460" s="16" t="e">
        <f>IF($P4460&lt;=$D$34,Daten!F4463,NA())</f>
        <v>#N/A</v>
      </c>
      <c r="R4460" s="16" t="e">
        <f>IF($P4460&lt;=$D$34,Daten!G4463,NA())</f>
        <v>#N/A</v>
      </c>
      <c r="S4460" s="16" t="e">
        <f>IF($P4460&lt;=$D$34,Daten!H4463,NA())</f>
        <v>#N/A</v>
      </c>
    </row>
    <row r="4461" spans="12:19" x14ac:dyDescent="0.3">
      <c r="L4461" s="24">
        <f t="shared" si="330"/>
        <v>4455</v>
      </c>
      <c r="M4461" s="16" t="e">
        <f>IF($L4461&lt;=$C$34,Daten!B4464,NA())</f>
        <v>#N/A</v>
      </c>
      <c r="N4461" s="16" t="e">
        <f>IF($L4461&lt;=$C$34,Daten!C4464,NA())</f>
        <v>#N/A</v>
      </c>
      <c r="O4461" s="16" t="e">
        <f>IF($L4461&lt;=$C$34,Daten!D4464,NA())</f>
        <v>#N/A</v>
      </c>
      <c r="P4461" s="24">
        <f t="shared" si="331"/>
        <v>4455</v>
      </c>
      <c r="Q4461" s="16" t="e">
        <f>IF($P4461&lt;=$D$34,Daten!F4464,NA())</f>
        <v>#N/A</v>
      </c>
      <c r="R4461" s="16" t="e">
        <f>IF($P4461&lt;=$D$34,Daten!G4464,NA())</f>
        <v>#N/A</v>
      </c>
      <c r="S4461" s="16" t="e">
        <f>IF($P4461&lt;=$D$34,Daten!H4464,NA())</f>
        <v>#N/A</v>
      </c>
    </row>
    <row r="4462" spans="12:19" x14ac:dyDescent="0.3">
      <c r="L4462" s="24">
        <f t="shared" si="330"/>
        <v>4456</v>
      </c>
      <c r="M4462" s="16" t="e">
        <f>IF($L4462&lt;=$C$34,Daten!B4465,NA())</f>
        <v>#N/A</v>
      </c>
      <c r="N4462" s="16" t="e">
        <f>IF($L4462&lt;=$C$34,Daten!C4465,NA())</f>
        <v>#N/A</v>
      </c>
      <c r="O4462" s="16" t="e">
        <f>IF($L4462&lt;=$C$34,Daten!D4465,NA())</f>
        <v>#N/A</v>
      </c>
      <c r="P4462" s="24">
        <f t="shared" si="331"/>
        <v>4456</v>
      </c>
      <c r="Q4462" s="16" t="e">
        <f>IF($P4462&lt;=$D$34,Daten!F4465,NA())</f>
        <v>#N/A</v>
      </c>
      <c r="R4462" s="16" t="e">
        <f>IF($P4462&lt;=$D$34,Daten!G4465,NA())</f>
        <v>#N/A</v>
      </c>
      <c r="S4462" s="16" t="e">
        <f>IF($P4462&lt;=$D$34,Daten!H4465,NA())</f>
        <v>#N/A</v>
      </c>
    </row>
    <row r="4463" spans="12:19" x14ac:dyDescent="0.3">
      <c r="L4463" s="24">
        <f t="shared" si="330"/>
        <v>4457</v>
      </c>
      <c r="M4463" s="16" t="e">
        <f>IF($L4463&lt;=$C$34,Daten!B4466,NA())</f>
        <v>#N/A</v>
      </c>
      <c r="N4463" s="16" t="e">
        <f>IF($L4463&lt;=$C$34,Daten!C4466,NA())</f>
        <v>#N/A</v>
      </c>
      <c r="O4463" s="16" t="e">
        <f>IF($L4463&lt;=$C$34,Daten!D4466,NA())</f>
        <v>#N/A</v>
      </c>
      <c r="P4463" s="24">
        <f t="shared" si="331"/>
        <v>4457</v>
      </c>
      <c r="Q4463" s="16" t="e">
        <f>IF($P4463&lt;=$D$34,Daten!F4466,NA())</f>
        <v>#N/A</v>
      </c>
      <c r="R4463" s="16" t="e">
        <f>IF($P4463&lt;=$D$34,Daten!G4466,NA())</f>
        <v>#N/A</v>
      </c>
      <c r="S4463" s="16" t="e">
        <f>IF($P4463&lt;=$D$34,Daten!H4466,NA())</f>
        <v>#N/A</v>
      </c>
    </row>
    <row r="4464" spans="12:19" x14ac:dyDescent="0.3">
      <c r="L4464" s="24">
        <f t="shared" si="330"/>
        <v>4458</v>
      </c>
      <c r="M4464" s="16" t="e">
        <f>IF($L4464&lt;=$C$34,Daten!B4467,NA())</f>
        <v>#N/A</v>
      </c>
      <c r="N4464" s="16" t="e">
        <f>IF($L4464&lt;=$C$34,Daten!C4467,NA())</f>
        <v>#N/A</v>
      </c>
      <c r="O4464" s="16" t="e">
        <f>IF($L4464&lt;=$C$34,Daten!D4467,NA())</f>
        <v>#N/A</v>
      </c>
      <c r="P4464" s="24">
        <f t="shared" si="331"/>
        <v>4458</v>
      </c>
      <c r="Q4464" s="16" t="e">
        <f>IF($P4464&lt;=$D$34,Daten!F4467,NA())</f>
        <v>#N/A</v>
      </c>
      <c r="R4464" s="16" t="e">
        <f>IF($P4464&lt;=$D$34,Daten!G4467,NA())</f>
        <v>#N/A</v>
      </c>
      <c r="S4464" s="16" t="e">
        <f>IF($P4464&lt;=$D$34,Daten!H4467,NA())</f>
        <v>#N/A</v>
      </c>
    </row>
    <row r="4465" spans="12:19" x14ac:dyDescent="0.3">
      <c r="L4465" s="24">
        <f t="shared" si="330"/>
        <v>4459</v>
      </c>
      <c r="M4465" s="16" t="e">
        <f>IF($L4465&lt;=$C$34,Daten!B4468,NA())</f>
        <v>#N/A</v>
      </c>
      <c r="N4465" s="16" t="e">
        <f>IF($L4465&lt;=$C$34,Daten!C4468,NA())</f>
        <v>#N/A</v>
      </c>
      <c r="O4465" s="16" t="e">
        <f>IF($L4465&lt;=$C$34,Daten!D4468,NA())</f>
        <v>#N/A</v>
      </c>
      <c r="P4465" s="24">
        <f t="shared" si="331"/>
        <v>4459</v>
      </c>
      <c r="Q4465" s="16" t="e">
        <f>IF($P4465&lt;=$D$34,Daten!F4468,NA())</f>
        <v>#N/A</v>
      </c>
      <c r="R4465" s="16" t="e">
        <f>IF($P4465&lt;=$D$34,Daten!G4468,NA())</f>
        <v>#N/A</v>
      </c>
      <c r="S4465" s="16" t="e">
        <f>IF($P4465&lt;=$D$34,Daten!H4468,NA())</f>
        <v>#N/A</v>
      </c>
    </row>
    <row r="4466" spans="12:19" x14ac:dyDescent="0.3">
      <c r="L4466" s="24">
        <f t="shared" si="330"/>
        <v>4460</v>
      </c>
      <c r="M4466" s="16" t="e">
        <f>IF($L4466&lt;=$C$34,Daten!B4469,NA())</f>
        <v>#N/A</v>
      </c>
      <c r="N4466" s="16" t="e">
        <f>IF($L4466&lt;=$C$34,Daten!C4469,NA())</f>
        <v>#N/A</v>
      </c>
      <c r="O4466" s="16" t="e">
        <f>IF($L4466&lt;=$C$34,Daten!D4469,NA())</f>
        <v>#N/A</v>
      </c>
      <c r="P4466" s="24">
        <f t="shared" si="331"/>
        <v>4460</v>
      </c>
      <c r="Q4466" s="16" t="e">
        <f>IF($P4466&lt;=$D$34,Daten!F4469,NA())</f>
        <v>#N/A</v>
      </c>
      <c r="R4466" s="16" t="e">
        <f>IF($P4466&lt;=$D$34,Daten!G4469,NA())</f>
        <v>#N/A</v>
      </c>
      <c r="S4466" s="16" t="e">
        <f>IF($P4466&lt;=$D$34,Daten!H4469,NA())</f>
        <v>#N/A</v>
      </c>
    </row>
    <row r="4467" spans="12:19" x14ac:dyDescent="0.3">
      <c r="L4467" s="24">
        <f t="shared" si="330"/>
        <v>4461</v>
      </c>
      <c r="M4467" s="16" t="e">
        <f>IF($L4467&lt;=$C$34,Daten!B4470,NA())</f>
        <v>#N/A</v>
      </c>
      <c r="N4467" s="16" t="e">
        <f>IF($L4467&lt;=$C$34,Daten!C4470,NA())</f>
        <v>#N/A</v>
      </c>
      <c r="O4467" s="16" t="e">
        <f>IF($L4467&lt;=$C$34,Daten!D4470,NA())</f>
        <v>#N/A</v>
      </c>
      <c r="P4467" s="24">
        <f t="shared" si="331"/>
        <v>4461</v>
      </c>
      <c r="Q4467" s="16" t="e">
        <f>IF($P4467&lt;=$D$34,Daten!F4470,NA())</f>
        <v>#N/A</v>
      </c>
      <c r="R4467" s="16" t="e">
        <f>IF($P4467&lt;=$D$34,Daten!G4470,NA())</f>
        <v>#N/A</v>
      </c>
      <c r="S4467" s="16" t="e">
        <f>IF($P4467&lt;=$D$34,Daten!H4470,NA())</f>
        <v>#N/A</v>
      </c>
    </row>
    <row r="4468" spans="12:19" x14ac:dyDescent="0.3">
      <c r="L4468" s="24">
        <f t="shared" si="330"/>
        <v>4462</v>
      </c>
      <c r="M4468" s="16" t="e">
        <f>IF($L4468&lt;=$C$34,Daten!B4471,NA())</f>
        <v>#N/A</v>
      </c>
      <c r="N4468" s="16" t="e">
        <f>IF($L4468&lt;=$C$34,Daten!C4471,NA())</f>
        <v>#N/A</v>
      </c>
      <c r="O4468" s="16" t="e">
        <f>IF($L4468&lt;=$C$34,Daten!D4471,NA())</f>
        <v>#N/A</v>
      </c>
      <c r="P4468" s="24">
        <f t="shared" si="331"/>
        <v>4462</v>
      </c>
      <c r="Q4468" s="16" t="e">
        <f>IF($P4468&lt;=$D$34,Daten!F4471,NA())</f>
        <v>#N/A</v>
      </c>
      <c r="R4468" s="16" t="e">
        <f>IF($P4468&lt;=$D$34,Daten!G4471,NA())</f>
        <v>#N/A</v>
      </c>
      <c r="S4468" s="16" t="e">
        <f>IF($P4468&lt;=$D$34,Daten!H4471,NA())</f>
        <v>#N/A</v>
      </c>
    </row>
    <row r="4469" spans="12:19" x14ac:dyDescent="0.3">
      <c r="L4469" s="24">
        <f t="shared" si="330"/>
        <v>4463</v>
      </c>
      <c r="M4469" s="16" t="e">
        <f>IF($L4469&lt;=$C$34,Daten!B4472,NA())</f>
        <v>#N/A</v>
      </c>
      <c r="N4469" s="16" t="e">
        <f>IF($L4469&lt;=$C$34,Daten!C4472,NA())</f>
        <v>#N/A</v>
      </c>
      <c r="O4469" s="16" t="e">
        <f>IF($L4469&lt;=$C$34,Daten!D4472,NA())</f>
        <v>#N/A</v>
      </c>
      <c r="P4469" s="24">
        <f t="shared" si="331"/>
        <v>4463</v>
      </c>
      <c r="Q4469" s="16" t="e">
        <f>IF($P4469&lt;=$D$34,Daten!F4472,NA())</f>
        <v>#N/A</v>
      </c>
      <c r="R4469" s="16" t="e">
        <f>IF($P4469&lt;=$D$34,Daten!G4472,NA())</f>
        <v>#N/A</v>
      </c>
      <c r="S4469" s="16" t="e">
        <f>IF($P4469&lt;=$D$34,Daten!H4472,NA())</f>
        <v>#N/A</v>
      </c>
    </row>
    <row r="4470" spans="12:19" x14ac:dyDescent="0.3">
      <c r="L4470" s="24">
        <f t="shared" si="330"/>
        <v>4464</v>
      </c>
      <c r="M4470" s="16" t="e">
        <f>IF($L4470&lt;=$C$34,Daten!B4473,NA())</f>
        <v>#N/A</v>
      </c>
      <c r="N4470" s="16" t="e">
        <f>IF($L4470&lt;=$C$34,Daten!C4473,NA())</f>
        <v>#N/A</v>
      </c>
      <c r="O4470" s="16" t="e">
        <f>IF($L4470&lt;=$C$34,Daten!D4473,NA())</f>
        <v>#N/A</v>
      </c>
      <c r="P4470" s="24">
        <f t="shared" si="331"/>
        <v>4464</v>
      </c>
      <c r="Q4470" s="16" t="e">
        <f>IF($P4470&lt;=$D$34,Daten!F4473,NA())</f>
        <v>#N/A</v>
      </c>
      <c r="R4470" s="16" t="e">
        <f>IF($P4470&lt;=$D$34,Daten!G4473,NA())</f>
        <v>#N/A</v>
      </c>
      <c r="S4470" s="16" t="e">
        <f>IF($P4470&lt;=$D$34,Daten!H4473,NA())</f>
        <v>#N/A</v>
      </c>
    </row>
    <row r="4471" spans="12:19" x14ac:dyDescent="0.3">
      <c r="L4471" s="24">
        <f t="shared" si="330"/>
        <v>4465</v>
      </c>
      <c r="M4471" s="16" t="e">
        <f>IF($L4471&lt;=$C$34,Daten!B4474,NA())</f>
        <v>#N/A</v>
      </c>
      <c r="N4471" s="16" t="e">
        <f>IF($L4471&lt;=$C$34,Daten!C4474,NA())</f>
        <v>#N/A</v>
      </c>
      <c r="O4471" s="16" t="e">
        <f>IF($L4471&lt;=$C$34,Daten!D4474,NA())</f>
        <v>#N/A</v>
      </c>
      <c r="P4471" s="24">
        <f t="shared" si="331"/>
        <v>4465</v>
      </c>
      <c r="Q4471" s="16" t="e">
        <f>IF($P4471&lt;=$D$34,Daten!F4474,NA())</f>
        <v>#N/A</v>
      </c>
      <c r="R4471" s="16" t="e">
        <f>IF($P4471&lt;=$D$34,Daten!G4474,NA())</f>
        <v>#N/A</v>
      </c>
      <c r="S4471" s="16" t="e">
        <f>IF($P4471&lt;=$D$34,Daten!H4474,NA())</f>
        <v>#N/A</v>
      </c>
    </row>
    <row r="4472" spans="12:19" x14ac:dyDescent="0.3">
      <c r="L4472" s="24">
        <f t="shared" si="330"/>
        <v>4466</v>
      </c>
      <c r="M4472" s="16" t="e">
        <f>IF($L4472&lt;=$C$34,Daten!B4475,NA())</f>
        <v>#N/A</v>
      </c>
      <c r="N4472" s="16" t="e">
        <f>IF($L4472&lt;=$C$34,Daten!C4475,NA())</f>
        <v>#N/A</v>
      </c>
      <c r="O4472" s="16" t="e">
        <f>IF($L4472&lt;=$C$34,Daten!D4475,NA())</f>
        <v>#N/A</v>
      </c>
      <c r="P4472" s="24">
        <f t="shared" si="331"/>
        <v>4466</v>
      </c>
      <c r="Q4472" s="16" t="e">
        <f>IF($P4472&lt;=$D$34,Daten!F4475,NA())</f>
        <v>#N/A</v>
      </c>
      <c r="R4472" s="16" t="e">
        <f>IF($P4472&lt;=$D$34,Daten!G4475,NA())</f>
        <v>#N/A</v>
      </c>
      <c r="S4472" s="16" t="e">
        <f>IF($P4472&lt;=$D$34,Daten!H4475,NA())</f>
        <v>#N/A</v>
      </c>
    </row>
    <row r="4473" spans="12:19" x14ac:dyDescent="0.3">
      <c r="L4473" s="24">
        <f t="shared" si="330"/>
        <v>4467</v>
      </c>
      <c r="M4473" s="16" t="e">
        <f>IF($L4473&lt;=$C$34,Daten!B4476,NA())</f>
        <v>#N/A</v>
      </c>
      <c r="N4473" s="16" t="e">
        <f>IF($L4473&lt;=$C$34,Daten!C4476,NA())</f>
        <v>#N/A</v>
      </c>
      <c r="O4473" s="16" t="e">
        <f>IF($L4473&lt;=$C$34,Daten!D4476,NA())</f>
        <v>#N/A</v>
      </c>
      <c r="P4473" s="24">
        <f t="shared" si="331"/>
        <v>4467</v>
      </c>
      <c r="Q4473" s="16" t="e">
        <f>IF($P4473&lt;=$D$34,Daten!F4476,NA())</f>
        <v>#N/A</v>
      </c>
      <c r="R4473" s="16" t="e">
        <f>IF($P4473&lt;=$D$34,Daten!G4476,NA())</f>
        <v>#N/A</v>
      </c>
      <c r="S4473" s="16" t="e">
        <f>IF($P4473&lt;=$D$34,Daten!H4476,NA())</f>
        <v>#N/A</v>
      </c>
    </row>
    <row r="4474" spans="12:19" x14ac:dyDescent="0.3">
      <c r="L4474" s="24">
        <f t="shared" si="330"/>
        <v>4468</v>
      </c>
      <c r="M4474" s="16" t="e">
        <f>IF($L4474&lt;=$C$34,Daten!B4477,NA())</f>
        <v>#N/A</v>
      </c>
      <c r="N4474" s="16" t="e">
        <f>IF($L4474&lt;=$C$34,Daten!C4477,NA())</f>
        <v>#N/A</v>
      </c>
      <c r="O4474" s="16" t="e">
        <f>IF($L4474&lt;=$C$34,Daten!D4477,NA())</f>
        <v>#N/A</v>
      </c>
      <c r="P4474" s="24">
        <f t="shared" si="331"/>
        <v>4468</v>
      </c>
      <c r="Q4474" s="16" t="e">
        <f>IF($P4474&lt;=$D$34,Daten!F4477,NA())</f>
        <v>#N/A</v>
      </c>
      <c r="R4474" s="16" t="e">
        <f>IF($P4474&lt;=$D$34,Daten!G4477,NA())</f>
        <v>#N/A</v>
      </c>
      <c r="S4474" s="16" t="e">
        <f>IF($P4474&lt;=$D$34,Daten!H4477,NA())</f>
        <v>#N/A</v>
      </c>
    </row>
    <row r="4475" spans="12:19" x14ac:dyDescent="0.3">
      <c r="L4475" s="24">
        <f t="shared" si="330"/>
        <v>4469</v>
      </c>
      <c r="M4475" s="16" t="e">
        <f>IF($L4475&lt;=$C$34,Daten!B4478,NA())</f>
        <v>#N/A</v>
      </c>
      <c r="N4475" s="16" t="e">
        <f>IF($L4475&lt;=$C$34,Daten!C4478,NA())</f>
        <v>#N/A</v>
      </c>
      <c r="O4475" s="16" t="e">
        <f>IF($L4475&lt;=$C$34,Daten!D4478,NA())</f>
        <v>#N/A</v>
      </c>
      <c r="P4475" s="24">
        <f t="shared" si="331"/>
        <v>4469</v>
      </c>
      <c r="Q4475" s="16" t="e">
        <f>IF($P4475&lt;=$D$34,Daten!F4478,NA())</f>
        <v>#N/A</v>
      </c>
      <c r="R4475" s="16" t="e">
        <f>IF($P4475&lt;=$D$34,Daten!G4478,NA())</f>
        <v>#N/A</v>
      </c>
      <c r="S4475" s="16" t="e">
        <f>IF($P4475&lt;=$D$34,Daten!H4478,NA())</f>
        <v>#N/A</v>
      </c>
    </row>
    <row r="4476" spans="12:19" x14ac:dyDescent="0.3">
      <c r="L4476" s="24">
        <f t="shared" si="330"/>
        <v>4470</v>
      </c>
      <c r="M4476" s="16" t="e">
        <f>IF($L4476&lt;=$C$34,Daten!B4479,NA())</f>
        <v>#N/A</v>
      </c>
      <c r="N4476" s="16" t="e">
        <f>IF($L4476&lt;=$C$34,Daten!C4479,NA())</f>
        <v>#N/A</v>
      </c>
      <c r="O4476" s="16" t="e">
        <f>IF($L4476&lt;=$C$34,Daten!D4479,NA())</f>
        <v>#N/A</v>
      </c>
      <c r="P4476" s="24">
        <f t="shared" si="331"/>
        <v>4470</v>
      </c>
      <c r="Q4476" s="16" t="e">
        <f>IF($P4476&lt;=$D$34,Daten!F4479,NA())</f>
        <v>#N/A</v>
      </c>
      <c r="R4476" s="16" t="e">
        <f>IF($P4476&lt;=$D$34,Daten!G4479,NA())</f>
        <v>#N/A</v>
      </c>
      <c r="S4476" s="16" t="e">
        <f>IF($P4476&lt;=$D$34,Daten!H4479,NA())</f>
        <v>#N/A</v>
      </c>
    </row>
    <row r="4477" spans="12:19" x14ac:dyDescent="0.3">
      <c r="L4477" s="24">
        <f t="shared" si="330"/>
        <v>4471</v>
      </c>
      <c r="M4477" s="16" t="e">
        <f>IF($L4477&lt;=$C$34,Daten!B4480,NA())</f>
        <v>#N/A</v>
      </c>
      <c r="N4477" s="16" t="e">
        <f>IF($L4477&lt;=$C$34,Daten!C4480,NA())</f>
        <v>#N/A</v>
      </c>
      <c r="O4477" s="16" t="e">
        <f>IF($L4477&lt;=$C$34,Daten!D4480,NA())</f>
        <v>#N/A</v>
      </c>
      <c r="P4477" s="24">
        <f t="shared" si="331"/>
        <v>4471</v>
      </c>
      <c r="Q4477" s="16" t="e">
        <f>IF($P4477&lt;=$D$34,Daten!F4480,NA())</f>
        <v>#N/A</v>
      </c>
      <c r="R4477" s="16" t="e">
        <f>IF($P4477&lt;=$D$34,Daten!G4480,NA())</f>
        <v>#N/A</v>
      </c>
      <c r="S4477" s="16" t="e">
        <f>IF($P4477&lt;=$D$34,Daten!H4480,NA())</f>
        <v>#N/A</v>
      </c>
    </row>
    <row r="4478" spans="12:19" x14ac:dyDescent="0.3">
      <c r="L4478" s="24">
        <f t="shared" si="330"/>
        <v>4472</v>
      </c>
      <c r="M4478" s="16" t="e">
        <f>IF($L4478&lt;=$C$34,Daten!B4481,NA())</f>
        <v>#N/A</v>
      </c>
      <c r="N4478" s="16" t="e">
        <f>IF($L4478&lt;=$C$34,Daten!C4481,NA())</f>
        <v>#N/A</v>
      </c>
      <c r="O4478" s="16" t="e">
        <f>IF($L4478&lt;=$C$34,Daten!D4481,NA())</f>
        <v>#N/A</v>
      </c>
      <c r="P4478" s="24">
        <f t="shared" si="331"/>
        <v>4472</v>
      </c>
      <c r="Q4478" s="16" t="e">
        <f>IF($P4478&lt;=$D$34,Daten!F4481,NA())</f>
        <v>#N/A</v>
      </c>
      <c r="R4478" s="16" t="e">
        <f>IF($P4478&lt;=$D$34,Daten!G4481,NA())</f>
        <v>#N/A</v>
      </c>
      <c r="S4478" s="16" t="e">
        <f>IF($P4478&lt;=$D$34,Daten!H4481,NA())</f>
        <v>#N/A</v>
      </c>
    </row>
    <row r="4479" spans="12:19" x14ac:dyDescent="0.3">
      <c r="L4479" s="24">
        <f t="shared" si="330"/>
        <v>4473</v>
      </c>
      <c r="M4479" s="16" t="e">
        <f>IF($L4479&lt;=$C$34,Daten!B4482,NA())</f>
        <v>#N/A</v>
      </c>
      <c r="N4479" s="16" t="e">
        <f>IF($L4479&lt;=$C$34,Daten!C4482,NA())</f>
        <v>#N/A</v>
      </c>
      <c r="O4479" s="16" t="e">
        <f>IF($L4479&lt;=$C$34,Daten!D4482,NA())</f>
        <v>#N/A</v>
      </c>
      <c r="P4479" s="24">
        <f t="shared" si="331"/>
        <v>4473</v>
      </c>
      <c r="Q4479" s="16" t="e">
        <f>IF($P4479&lt;=$D$34,Daten!F4482,NA())</f>
        <v>#N/A</v>
      </c>
      <c r="R4479" s="16" t="e">
        <f>IF($P4479&lt;=$D$34,Daten!G4482,NA())</f>
        <v>#N/A</v>
      </c>
      <c r="S4479" s="16" t="e">
        <f>IF($P4479&lt;=$D$34,Daten!H4482,NA())</f>
        <v>#N/A</v>
      </c>
    </row>
    <row r="4480" spans="12:19" x14ac:dyDescent="0.3">
      <c r="L4480" s="24">
        <f t="shared" si="330"/>
        <v>4474</v>
      </c>
      <c r="M4480" s="16" t="e">
        <f>IF($L4480&lt;=$C$34,Daten!B4483,NA())</f>
        <v>#N/A</v>
      </c>
      <c r="N4480" s="16" t="e">
        <f>IF($L4480&lt;=$C$34,Daten!C4483,NA())</f>
        <v>#N/A</v>
      </c>
      <c r="O4480" s="16" t="e">
        <f>IF($L4480&lt;=$C$34,Daten!D4483,NA())</f>
        <v>#N/A</v>
      </c>
      <c r="P4480" s="24">
        <f t="shared" si="331"/>
        <v>4474</v>
      </c>
      <c r="Q4480" s="16" t="e">
        <f>IF($P4480&lt;=$D$34,Daten!F4483,NA())</f>
        <v>#N/A</v>
      </c>
      <c r="R4480" s="16" t="e">
        <f>IF($P4480&lt;=$D$34,Daten!G4483,NA())</f>
        <v>#N/A</v>
      </c>
      <c r="S4480" s="16" t="e">
        <f>IF($P4480&lt;=$D$34,Daten!H4483,NA())</f>
        <v>#N/A</v>
      </c>
    </row>
    <row r="4481" spans="12:19" x14ac:dyDescent="0.3">
      <c r="L4481" s="24">
        <f t="shared" si="330"/>
        <v>4475</v>
      </c>
      <c r="M4481" s="16" t="e">
        <f>IF($L4481&lt;=$C$34,Daten!B4484,NA())</f>
        <v>#N/A</v>
      </c>
      <c r="N4481" s="16" t="e">
        <f>IF($L4481&lt;=$C$34,Daten!C4484,NA())</f>
        <v>#N/A</v>
      </c>
      <c r="O4481" s="16" t="e">
        <f>IF($L4481&lt;=$C$34,Daten!D4484,NA())</f>
        <v>#N/A</v>
      </c>
      <c r="P4481" s="24">
        <f t="shared" si="331"/>
        <v>4475</v>
      </c>
      <c r="Q4481" s="16" t="e">
        <f>IF($P4481&lt;=$D$34,Daten!F4484,NA())</f>
        <v>#N/A</v>
      </c>
      <c r="R4481" s="16" t="e">
        <f>IF($P4481&lt;=$D$34,Daten!G4484,NA())</f>
        <v>#N/A</v>
      </c>
      <c r="S4481" s="16" t="e">
        <f>IF($P4481&lt;=$D$34,Daten!H4484,NA())</f>
        <v>#N/A</v>
      </c>
    </row>
    <row r="4482" spans="12:19" x14ac:dyDescent="0.3">
      <c r="L4482" s="24">
        <f t="shared" si="330"/>
        <v>4476</v>
      </c>
      <c r="M4482" s="16" t="e">
        <f>IF($L4482&lt;=$C$34,Daten!B4485,NA())</f>
        <v>#N/A</v>
      </c>
      <c r="N4482" s="16" t="e">
        <f>IF($L4482&lt;=$C$34,Daten!C4485,NA())</f>
        <v>#N/A</v>
      </c>
      <c r="O4482" s="16" t="e">
        <f>IF($L4482&lt;=$C$34,Daten!D4485,NA())</f>
        <v>#N/A</v>
      </c>
      <c r="P4482" s="24">
        <f t="shared" si="331"/>
        <v>4476</v>
      </c>
      <c r="Q4482" s="16" t="e">
        <f>IF($P4482&lt;=$D$34,Daten!F4485,NA())</f>
        <v>#N/A</v>
      </c>
      <c r="R4482" s="16" t="e">
        <f>IF($P4482&lt;=$D$34,Daten!G4485,NA())</f>
        <v>#N/A</v>
      </c>
      <c r="S4482" s="16" t="e">
        <f>IF($P4482&lt;=$D$34,Daten!H4485,NA())</f>
        <v>#N/A</v>
      </c>
    </row>
    <row r="4483" spans="12:19" x14ac:dyDescent="0.3">
      <c r="L4483" s="24">
        <f t="shared" si="330"/>
        <v>4477</v>
      </c>
      <c r="M4483" s="16" t="e">
        <f>IF($L4483&lt;=$C$34,Daten!B4486,NA())</f>
        <v>#N/A</v>
      </c>
      <c r="N4483" s="16" t="e">
        <f>IF($L4483&lt;=$C$34,Daten!C4486,NA())</f>
        <v>#N/A</v>
      </c>
      <c r="O4483" s="16" t="e">
        <f>IF($L4483&lt;=$C$34,Daten!D4486,NA())</f>
        <v>#N/A</v>
      </c>
      <c r="P4483" s="24">
        <f t="shared" si="331"/>
        <v>4477</v>
      </c>
      <c r="Q4483" s="16" t="e">
        <f>IF($P4483&lt;=$D$34,Daten!F4486,NA())</f>
        <v>#N/A</v>
      </c>
      <c r="R4483" s="16" t="e">
        <f>IF($P4483&lt;=$D$34,Daten!G4486,NA())</f>
        <v>#N/A</v>
      </c>
      <c r="S4483" s="16" t="e">
        <f>IF($P4483&lt;=$D$34,Daten!H4486,NA())</f>
        <v>#N/A</v>
      </c>
    </row>
    <row r="4484" spans="12:19" x14ac:dyDescent="0.3">
      <c r="L4484" s="24">
        <f t="shared" si="330"/>
        <v>4478</v>
      </c>
      <c r="M4484" s="16" t="e">
        <f>IF($L4484&lt;=$C$34,Daten!B4487,NA())</f>
        <v>#N/A</v>
      </c>
      <c r="N4484" s="16" t="e">
        <f>IF($L4484&lt;=$C$34,Daten!C4487,NA())</f>
        <v>#N/A</v>
      </c>
      <c r="O4484" s="16" t="e">
        <f>IF($L4484&lt;=$C$34,Daten!D4487,NA())</f>
        <v>#N/A</v>
      </c>
      <c r="P4484" s="24">
        <f t="shared" si="331"/>
        <v>4478</v>
      </c>
      <c r="Q4484" s="16" t="e">
        <f>IF($P4484&lt;=$D$34,Daten!F4487,NA())</f>
        <v>#N/A</v>
      </c>
      <c r="R4484" s="16" t="e">
        <f>IF($P4484&lt;=$D$34,Daten!G4487,NA())</f>
        <v>#N/A</v>
      </c>
      <c r="S4484" s="16" t="e">
        <f>IF($P4484&lt;=$D$34,Daten!H4487,NA())</f>
        <v>#N/A</v>
      </c>
    </row>
    <row r="4485" spans="12:19" x14ac:dyDescent="0.3">
      <c r="L4485" s="24">
        <f t="shared" si="330"/>
        <v>4479</v>
      </c>
      <c r="M4485" s="16" t="e">
        <f>IF($L4485&lt;=$C$34,Daten!B4488,NA())</f>
        <v>#N/A</v>
      </c>
      <c r="N4485" s="16" t="e">
        <f>IF($L4485&lt;=$C$34,Daten!C4488,NA())</f>
        <v>#N/A</v>
      </c>
      <c r="O4485" s="16" t="e">
        <f>IF($L4485&lt;=$C$34,Daten!D4488,NA())</f>
        <v>#N/A</v>
      </c>
      <c r="P4485" s="24">
        <f t="shared" si="331"/>
        <v>4479</v>
      </c>
      <c r="Q4485" s="16" t="e">
        <f>IF($P4485&lt;=$D$34,Daten!F4488,NA())</f>
        <v>#N/A</v>
      </c>
      <c r="R4485" s="16" t="e">
        <f>IF($P4485&lt;=$D$34,Daten!G4488,NA())</f>
        <v>#N/A</v>
      </c>
      <c r="S4485" s="16" t="e">
        <f>IF($P4485&lt;=$D$34,Daten!H4488,NA())</f>
        <v>#N/A</v>
      </c>
    </row>
    <row r="4486" spans="12:19" x14ac:dyDescent="0.3">
      <c r="L4486" s="24">
        <f t="shared" si="330"/>
        <v>4480</v>
      </c>
      <c r="M4486" s="16" t="e">
        <f>IF($L4486&lt;=$C$34,Daten!B4489,NA())</f>
        <v>#N/A</v>
      </c>
      <c r="N4486" s="16" t="e">
        <f>IF($L4486&lt;=$C$34,Daten!C4489,NA())</f>
        <v>#N/A</v>
      </c>
      <c r="O4486" s="16" t="e">
        <f>IF($L4486&lt;=$C$34,Daten!D4489,NA())</f>
        <v>#N/A</v>
      </c>
      <c r="P4486" s="24">
        <f t="shared" si="331"/>
        <v>4480</v>
      </c>
      <c r="Q4486" s="16" t="e">
        <f>IF($P4486&lt;=$D$34,Daten!F4489,NA())</f>
        <v>#N/A</v>
      </c>
      <c r="R4486" s="16" t="e">
        <f>IF($P4486&lt;=$D$34,Daten!G4489,NA())</f>
        <v>#N/A</v>
      </c>
      <c r="S4486" s="16" t="e">
        <f>IF($P4486&lt;=$D$34,Daten!H4489,NA())</f>
        <v>#N/A</v>
      </c>
    </row>
    <row r="4487" spans="12:19" x14ac:dyDescent="0.3">
      <c r="L4487" s="24">
        <f t="shared" si="330"/>
        <v>4481</v>
      </c>
      <c r="M4487" s="16" t="e">
        <f>IF($L4487&lt;=$C$34,Daten!B4490,NA())</f>
        <v>#N/A</v>
      </c>
      <c r="N4487" s="16" t="e">
        <f>IF($L4487&lt;=$C$34,Daten!C4490,NA())</f>
        <v>#N/A</v>
      </c>
      <c r="O4487" s="16" t="e">
        <f>IF($L4487&lt;=$C$34,Daten!D4490,NA())</f>
        <v>#N/A</v>
      </c>
      <c r="P4487" s="24">
        <f t="shared" si="331"/>
        <v>4481</v>
      </c>
      <c r="Q4487" s="16" t="e">
        <f>IF($P4487&lt;=$D$34,Daten!F4490,NA())</f>
        <v>#N/A</v>
      </c>
      <c r="R4487" s="16" t="e">
        <f>IF($P4487&lt;=$D$34,Daten!G4490,NA())</f>
        <v>#N/A</v>
      </c>
      <c r="S4487" s="16" t="e">
        <f>IF($P4487&lt;=$D$34,Daten!H4490,NA())</f>
        <v>#N/A</v>
      </c>
    </row>
    <row r="4488" spans="12:19" x14ac:dyDescent="0.3">
      <c r="L4488" s="24">
        <f t="shared" si="330"/>
        <v>4482</v>
      </c>
      <c r="M4488" s="16" t="e">
        <f>IF($L4488&lt;=$C$34,Daten!B4491,NA())</f>
        <v>#N/A</v>
      </c>
      <c r="N4488" s="16" t="e">
        <f>IF($L4488&lt;=$C$34,Daten!C4491,NA())</f>
        <v>#N/A</v>
      </c>
      <c r="O4488" s="16" t="e">
        <f>IF($L4488&lt;=$C$34,Daten!D4491,NA())</f>
        <v>#N/A</v>
      </c>
      <c r="P4488" s="24">
        <f t="shared" si="331"/>
        <v>4482</v>
      </c>
      <c r="Q4488" s="16" t="e">
        <f>IF($P4488&lt;=$D$34,Daten!F4491,NA())</f>
        <v>#N/A</v>
      </c>
      <c r="R4488" s="16" t="e">
        <f>IF($P4488&lt;=$D$34,Daten!G4491,NA())</f>
        <v>#N/A</v>
      </c>
      <c r="S4488" s="16" t="e">
        <f>IF($P4488&lt;=$D$34,Daten!H4491,NA())</f>
        <v>#N/A</v>
      </c>
    </row>
    <row r="4489" spans="12:19" x14ac:dyDescent="0.3">
      <c r="L4489" s="24">
        <f t="shared" ref="L4489:L4552" si="332">L4488+1</f>
        <v>4483</v>
      </c>
      <c r="M4489" s="16" t="e">
        <f>IF($L4489&lt;=$C$34,Daten!B4492,NA())</f>
        <v>#N/A</v>
      </c>
      <c r="N4489" s="16" t="e">
        <f>IF($L4489&lt;=$C$34,Daten!C4492,NA())</f>
        <v>#N/A</v>
      </c>
      <c r="O4489" s="16" t="e">
        <f>IF($L4489&lt;=$C$34,Daten!D4492,NA())</f>
        <v>#N/A</v>
      </c>
      <c r="P4489" s="24">
        <f t="shared" ref="P4489:P4552" si="333">P4488+1</f>
        <v>4483</v>
      </c>
      <c r="Q4489" s="16" t="e">
        <f>IF($P4489&lt;=$D$34,Daten!F4492,NA())</f>
        <v>#N/A</v>
      </c>
      <c r="R4489" s="16" t="e">
        <f>IF($P4489&lt;=$D$34,Daten!G4492,NA())</f>
        <v>#N/A</v>
      </c>
      <c r="S4489" s="16" t="e">
        <f>IF($P4489&lt;=$D$34,Daten!H4492,NA())</f>
        <v>#N/A</v>
      </c>
    </row>
    <row r="4490" spans="12:19" x14ac:dyDescent="0.3">
      <c r="L4490" s="24">
        <f t="shared" si="332"/>
        <v>4484</v>
      </c>
      <c r="M4490" s="16" t="e">
        <f>IF($L4490&lt;=$C$34,Daten!B4493,NA())</f>
        <v>#N/A</v>
      </c>
      <c r="N4490" s="16" t="e">
        <f>IF($L4490&lt;=$C$34,Daten!C4493,NA())</f>
        <v>#N/A</v>
      </c>
      <c r="O4490" s="16" t="e">
        <f>IF($L4490&lt;=$C$34,Daten!D4493,NA())</f>
        <v>#N/A</v>
      </c>
      <c r="P4490" s="24">
        <f t="shared" si="333"/>
        <v>4484</v>
      </c>
      <c r="Q4490" s="16" t="e">
        <f>IF($P4490&lt;=$D$34,Daten!F4493,NA())</f>
        <v>#N/A</v>
      </c>
      <c r="R4490" s="16" t="e">
        <f>IF($P4490&lt;=$D$34,Daten!G4493,NA())</f>
        <v>#N/A</v>
      </c>
      <c r="S4490" s="16" t="e">
        <f>IF($P4490&lt;=$D$34,Daten!H4493,NA())</f>
        <v>#N/A</v>
      </c>
    </row>
    <row r="4491" spans="12:19" x14ac:dyDescent="0.3">
      <c r="L4491" s="24">
        <f t="shared" si="332"/>
        <v>4485</v>
      </c>
      <c r="M4491" s="16" t="e">
        <f>IF($L4491&lt;=$C$34,Daten!B4494,NA())</f>
        <v>#N/A</v>
      </c>
      <c r="N4491" s="16" t="e">
        <f>IF($L4491&lt;=$C$34,Daten!C4494,NA())</f>
        <v>#N/A</v>
      </c>
      <c r="O4491" s="16" t="e">
        <f>IF($L4491&lt;=$C$34,Daten!D4494,NA())</f>
        <v>#N/A</v>
      </c>
      <c r="P4491" s="24">
        <f t="shared" si="333"/>
        <v>4485</v>
      </c>
      <c r="Q4491" s="16" t="e">
        <f>IF($P4491&lt;=$D$34,Daten!F4494,NA())</f>
        <v>#N/A</v>
      </c>
      <c r="R4491" s="16" t="e">
        <f>IF($P4491&lt;=$D$34,Daten!G4494,NA())</f>
        <v>#N/A</v>
      </c>
      <c r="S4491" s="16" t="e">
        <f>IF($P4491&lt;=$D$34,Daten!H4494,NA())</f>
        <v>#N/A</v>
      </c>
    </row>
    <row r="4492" spans="12:19" x14ac:dyDescent="0.3">
      <c r="L4492" s="24">
        <f t="shared" si="332"/>
        <v>4486</v>
      </c>
      <c r="M4492" s="16" t="e">
        <f>IF($L4492&lt;=$C$34,Daten!B4495,NA())</f>
        <v>#N/A</v>
      </c>
      <c r="N4492" s="16" t="e">
        <f>IF($L4492&lt;=$C$34,Daten!C4495,NA())</f>
        <v>#N/A</v>
      </c>
      <c r="O4492" s="16" t="e">
        <f>IF($L4492&lt;=$C$34,Daten!D4495,NA())</f>
        <v>#N/A</v>
      </c>
      <c r="P4492" s="24">
        <f t="shared" si="333"/>
        <v>4486</v>
      </c>
      <c r="Q4492" s="16" t="e">
        <f>IF($P4492&lt;=$D$34,Daten!F4495,NA())</f>
        <v>#N/A</v>
      </c>
      <c r="R4492" s="16" t="e">
        <f>IF($P4492&lt;=$D$34,Daten!G4495,NA())</f>
        <v>#N/A</v>
      </c>
      <c r="S4492" s="16" t="e">
        <f>IF($P4492&lt;=$D$34,Daten!H4495,NA())</f>
        <v>#N/A</v>
      </c>
    </row>
    <row r="4493" spans="12:19" x14ac:dyDescent="0.3">
      <c r="L4493" s="24">
        <f t="shared" si="332"/>
        <v>4487</v>
      </c>
      <c r="M4493" s="16" t="e">
        <f>IF($L4493&lt;=$C$34,Daten!B4496,NA())</f>
        <v>#N/A</v>
      </c>
      <c r="N4493" s="16" t="e">
        <f>IF($L4493&lt;=$C$34,Daten!C4496,NA())</f>
        <v>#N/A</v>
      </c>
      <c r="O4493" s="16" t="e">
        <f>IF($L4493&lt;=$C$34,Daten!D4496,NA())</f>
        <v>#N/A</v>
      </c>
      <c r="P4493" s="24">
        <f t="shared" si="333"/>
        <v>4487</v>
      </c>
      <c r="Q4493" s="16" t="e">
        <f>IF($P4493&lt;=$D$34,Daten!F4496,NA())</f>
        <v>#N/A</v>
      </c>
      <c r="R4493" s="16" t="e">
        <f>IF($P4493&lt;=$D$34,Daten!G4496,NA())</f>
        <v>#N/A</v>
      </c>
      <c r="S4493" s="16" t="e">
        <f>IF($P4493&lt;=$D$34,Daten!H4496,NA())</f>
        <v>#N/A</v>
      </c>
    </row>
    <row r="4494" spans="12:19" x14ac:dyDescent="0.3">
      <c r="L4494" s="24">
        <f t="shared" si="332"/>
        <v>4488</v>
      </c>
      <c r="M4494" s="16" t="e">
        <f>IF($L4494&lt;=$C$34,Daten!B4497,NA())</f>
        <v>#N/A</v>
      </c>
      <c r="N4494" s="16" t="e">
        <f>IF($L4494&lt;=$C$34,Daten!C4497,NA())</f>
        <v>#N/A</v>
      </c>
      <c r="O4494" s="16" t="e">
        <f>IF($L4494&lt;=$C$34,Daten!D4497,NA())</f>
        <v>#N/A</v>
      </c>
      <c r="P4494" s="24">
        <f t="shared" si="333"/>
        <v>4488</v>
      </c>
      <c r="Q4494" s="16" t="e">
        <f>IF($P4494&lt;=$D$34,Daten!F4497,NA())</f>
        <v>#N/A</v>
      </c>
      <c r="R4494" s="16" t="e">
        <f>IF($P4494&lt;=$D$34,Daten!G4497,NA())</f>
        <v>#N/A</v>
      </c>
      <c r="S4494" s="16" t="e">
        <f>IF($P4494&lt;=$D$34,Daten!H4497,NA())</f>
        <v>#N/A</v>
      </c>
    </row>
    <row r="4495" spans="12:19" x14ac:dyDescent="0.3">
      <c r="L4495" s="24">
        <f t="shared" si="332"/>
        <v>4489</v>
      </c>
      <c r="M4495" s="16" t="e">
        <f>IF($L4495&lt;=$C$34,Daten!B4498,NA())</f>
        <v>#N/A</v>
      </c>
      <c r="N4495" s="16" t="e">
        <f>IF($L4495&lt;=$C$34,Daten!C4498,NA())</f>
        <v>#N/A</v>
      </c>
      <c r="O4495" s="16" t="e">
        <f>IF($L4495&lt;=$C$34,Daten!D4498,NA())</f>
        <v>#N/A</v>
      </c>
      <c r="P4495" s="24">
        <f t="shared" si="333"/>
        <v>4489</v>
      </c>
      <c r="Q4495" s="16" t="e">
        <f>IF($P4495&lt;=$D$34,Daten!F4498,NA())</f>
        <v>#N/A</v>
      </c>
      <c r="R4495" s="16" t="e">
        <f>IF($P4495&lt;=$D$34,Daten!G4498,NA())</f>
        <v>#N/A</v>
      </c>
      <c r="S4495" s="16" t="e">
        <f>IF($P4495&lt;=$D$34,Daten!H4498,NA())</f>
        <v>#N/A</v>
      </c>
    </row>
    <row r="4496" spans="12:19" x14ac:dyDescent="0.3">
      <c r="L4496" s="24">
        <f t="shared" si="332"/>
        <v>4490</v>
      </c>
      <c r="M4496" s="16" t="e">
        <f>IF($L4496&lt;=$C$34,Daten!B4499,NA())</f>
        <v>#N/A</v>
      </c>
      <c r="N4496" s="16" t="e">
        <f>IF($L4496&lt;=$C$34,Daten!C4499,NA())</f>
        <v>#N/A</v>
      </c>
      <c r="O4496" s="16" t="e">
        <f>IF($L4496&lt;=$C$34,Daten!D4499,NA())</f>
        <v>#N/A</v>
      </c>
      <c r="P4496" s="24">
        <f t="shared" si="333"/>
        <v>4490</v>
      </c>
      <c r="Q4496" s="16" t="e">
        <f>IF($P4496&lt;=$D$34,Daten!F4499,NA())</f>
        <v>#N/A</v>
      </c>
      <c r="R4496" s="16" t="e">
        <f>IF($P4496&lt;=$D$34,Daten!G4499,NA())</f>
        <v>#N/A</v>
      </c>
      <c r="S4496" s="16" t="e">
        <f>IF($P4496&lt;=$D$34,Daten!H4499,NA())</f>
        <v>#N/A</v>
      </c>
    </row>
    <row r="4497" spans="12:19" x14ac:dyDescent="0.3">
      <c r="L4497" s="24">
        <f t="shared" si="332"/>
        <v>4491</v>
      </c>
      <c r="M4497" s="16" t="e">
        <f>IF($L4497&lt;=$C$34,Daten!B4500,NA())</f>
        <v>#N/A</v>
      </c>
      <c r="N4497" s="16" t="e">
        <f>IF($L4497&lt;=$C$34,Daten!C4500,NA())</f>
        <v>#N/A</v>
      </c>
      <c r="O4497" s="16" t="e">
        <f>IF($L4497&lt;=$C$34,Daten!D4500,NA())</f>
        <v>#N/A</v>
      </c>
      <c r="P4497" s="24">
        <f t="shared" si="333"/>
        <v>4491</v>
      </c>
      <c r="Q4497" s="16" t="e">
        <f>IF($P4497&lt;=$D$34,Daten!F4500,NA())</f>
        <v>#N/A</v>
      </c>
      <c r="R4497" s="16" t="e">
        <f>IF($P4497&lt;=$D$34,Daten!G4500,NA())</f>
        <v>#N/A</v>
      </c>
      <c r="S4497" s="16" t="e">
        <f>IF($P4497&lt;=$D$34,Daten!H4500,NA())</f>
        <v>#N/A</v>
      </c>
    </row>
    <row r="4498" spans="12:19" x14ac:dyDescent="0.3">
      <c r="L4498" s="24">
        <f t="shared" si="332"/>
        <v>4492</v>
      </c>
      <c r="M4498" s="16" t="e">
        <f>IF($L4498&lt;=$C$34,Daten!B4501,NA())</f>
        <v>#N/A</v>
      </c>
      <c r="N4498" s="16" t="e">
        <f>IF($L4498&lt;=$C$34,Daten!C4501,NA())</f>
        <v>#N/A</v>
      </c>
      <c r="O4498" s="16" t="e">
        <f>IF($L4498&lt;=$C$34,Daten!D4501,NA())</f>
        <v>#N/A</v>
      </c>
      <c r="P4498" s="24">
        <f t="shared" si="333"/>
        <v>4492</v>
      </c>
      <c r="Q4498" s="16" t="e">
        <f>IF($P4498&lt;=$D$34,Daten!F4501,NA())</f>
        <v>#N/A</v>
      </c>
      <c r="R4498" s="16" t="e">
        <f>IF($P4498&lt;=$D$34,Daten!G4501,NA())</f>
        <v>#N/A</v>
      </c>
      <c r="S4498" s="16" t="e">
        <f>IF($P4498&lt;=$D$34,Daten!H4501,NA())</f>
        <v>#N/A</v>
      </c>
    </row>
    <row r="4499" spans="12:19" x14ac:dyDescent="0.3">
      <c r="L4499" s="24">
        <f t="shared" si="332"/>
        <v>4493</v>
      </c>
      <c r="M4499" s="16" t="e">
        <f>IF($L4499&lt;=$C$34,Daten!B4502,NA())</f>
        <v>#N/A</v>
      </c>
      <c r="N4499" s="16" t="e">
        <f>IF($L4499&lt;=$C$34,Daten!C4502,NA())</f>
        <v>#N/A</v>
      </c>
      <c r="O4499" s="16" t="e">
        <f>IF($L4499&lt;=$C$34,Daten!D4502,NA())</f>
        <v>#N/A</v>
      </c>
      <c r="P4499" s="24">
        <f t="shared" si="333"/>
        <v>4493</v>
      </c>
      <c r="Q4499" s="16" t="e">
        <f>IF($P4499&lt;=$D$34,Daten!F4502,NA())</f>
        <v>#N/A</v>
      </c>
      <c r="R4499" s="16" t="e">
        <f>IF($P4499&lt;=$D$34,Daten!G4502,NA())</f>
        <v>#N/A</v>
      </c>
      <c r="S4499" s="16" t="e">
        <f>IF($P4499&lt;=$D$34,Daten!H4502,NA())</f>
        <v>#N/A</v>
      </c>
    </row>
    <row r="4500" spans="12:19" x14ac:dyDescent="0.3">
      <c r="L4500" s="24">
        <f t="shared" si="332"/>
        <v>4494</v>
      </c>
      <c r="M4500" s="16" t="e">
        <f>IF($L4500&lt;=$C$34,Daten!B4503,NA())</f>
        <v>#N/A</v>
      </c>
      <c r="N4500" s="16" t="e">
        <f>IF($L4500&lt;=$C$34,Daten!C4503,NA())</f>
        <v>#N/A</v>
      </c>
      <c r="O4500" s="16" t="e">
        <f>IF($L4500&lt;=$C$34,Daten!D4503,NA())</f>
        <v>#N/A</v>
      </c>
      <c r="P4500" s="24">
        <f t="shared" si="333"/>
        <v>4494</v>
      </c>
      <c r="Q4500" s="16" t="e">
        <f>IF($P4500&lt;=$D$34,Daten!F4503,NA())</f>
        <v>#N/A</v>
      </c>
      <c r="R4500" s="16" t="e">
        <f>IF($P4500&lt;=$D$34,Daten!G4503,NA())</f>
        <v>#N/A</v>
      </c>
      <c r="S4500" s="16" t="e">
        <f>IF($P4500&lt;=$D$34,Daten!H4503,NA())</f>
        <v>#N/A</v>
      </c>
    </row>
    <row r="4501" spans="12:19" x14ac:dyDescent="0.3">
      <c r="L4501" s="24">
        <f t="shared" si="332"/>
        <v>4495</v>
      </c>
      <c r="M4501" s="16" t="e">
        <f>IF($L4501&lt;=$C$34,Daten!B4504,NA())</f>
        <v>#N/A</v>
      </c>
      <c r="N4501" s="16" t="e">
        <f>IF($L4501&lt;=$C$34,Daten!C4504,NA())</f>
        <v>#N/A</v>
      </c>
      <c r="O4501" s="16" t="e">
        <f>IF($L4501&lt;=$C$34,Daten!D4504,NA())</f>
        <v>#N/A</v>
      </c>
      <c r="P4501" s="24">
        <f t="shared" si="333"/>
        <v>4495</v>
      </c>
      <c r="Q4501" s="16" t="e">
        <f>IF($P4501&lt;=$D$34,Daten!F4504,NA())</f>
        <v>#N/A</v>
      </c>
      <c r="R4501" s="16" t="e">
        <f>IF($P4501&lt;=$D$34,Daten!G4504,NA())</f>
        <v>#N/A</v>
      </c>
      <c r="S4501" s="16" t="e">
        <f>IF($P4501&lt;=$D$34,Daten!H4504,NA())</f>
        <v>#N/A</v>
      </c>
    </row>
    <row r="4502" spans="12:19" x14ac:dyDescent="0.3">
      <c r="L4502" s="24">
        <f t="shared" si="332"/>
        <v>4496</v>
      </c>
      <c r="M4502" s="16" t="e">
        <f>IF($L4502&lt;=$C$34,Daten!B4505,NA())</f>
        <v>#N/A</v>
      </c>
      <c r="N4502" s="16" t="e">
        <f>IF($L4502&lt;=$C$34,Daten!C4505,NA())</f>
        <v>#N/A</v>
      </c>
      <c r="O4502" s="16" t="e">
        <f>IF($L4502&lt;=$C$34,Daten!D4505,NA())</f>
        <v>#N/A</v>
      </c>
      <c r="P4502" s="24">
        <f t="shared" si="333"/>
        <v>4496</v>
      </c>
      <c r="Q4502" s="16" t="e">
        <f>IF($P4502&lt;=$D$34,Daten!F4505,NA())</f>
        <v>#N/A</v>
      </c>
      <c r="R4502" s="16" t="e">
        <f>IF($P4502&lt;=$D$34,Daten!G4505,NA())</f>
        <v>#N/A</v>
      </c>
      <c r="S4502" s="16" t="e">
        <f>IF($P4502&lt;=$D$34,Daten!H4505,NA())</f>
        <v>#N/A</v>
      </c>
    </row>
    <row r="4503" spans="12:19" x14ac:dyDescent="0.3">
      <c r="L4503" s="24">
        <f t="shared" si="332"/>
        <v>4497</v>
      </c>
      <c r="M4503" s="16" t="e">
        <f>IF($L4503&lt;=$C$34,Daten!B4506,NA())</f>
        <v>#N/A</v>
      </c>
      <c r="N4503" s="16" t="e">
        <f>IF($L4503&lt;=$C$34,Daten!C4506,NA())</f>
        <v>#N/A</v>
      </c>
      <c r="O4503" s="16" t="e">
        <f>IF($L4503&lt;=$C$34,Daten!D4506,NA())</f>
        <v>#N/A</v>
      </c>
      <c r="P4503" s="24">
        <f t="shared" si="333"/>
        <v>4497</v>
      </c>
      <c r="Q4503" s="16" t="e">
        <f>IF($P4503&lt;=$D$34,Daten!F4506,NA())</f>
        <v>#N/A</v>
      </c>
      <c r="R4503" s="16" t="e">
        <f>IF($P4503&lt;=$D$34,Daten!G4506,NA())</f>
        <v>#N/A</v>
      </c>
      <c r="S4503" s="16" t="e">
        <f>IF($P4503&lt;=$D$34,Daten!H4506,NA())</f>
        <v>#N/A</v>
      </c>
    </row>
    <row r="4504" spans="12:19" x14ac:dyDescent="0.3">
      <c r="L4504" s="24">
        <f t="shared" si="332"/>
        <v>4498</v>
      </c>
      <c r="M4504" s="16" t="e">
        <f>IF($L4504&lt;=$C$34,Daten!B4507,NA())</f>
        <v>#N/A</v>
      </c>
      <c r="N4504" s="16" t="e">
        <f>IF($L4504&lt;=$C$34,Daten!C4507,NA())</f>
        <v>#N/A</v>
      </c>
      <c r="O4504" s="16" t="e">
        <f>IF($L4504&lt;=$C$34,Daten!D4507,NA())</f>
        <v>#N/A</v>
      </c>
      <c r="P4504" s="24">
        <f t="shared" si="333"/>
        <v>4498</v>
      </c>
      <c r="Q4504" s="16" t="e">
        <f>IF($P4504&lt;=$D$34,Daten!F4507,NA())</f>
        <v>#N/A</v>
      </c>
      <c r="R4504" s="16" t="e">
        <f>IF($P4504&lt;=$D$34,Daten!G4507,NA())</f>
        <v>#N/A</v>
      </c>
      <c r="S4504" s="16" t="e">
        <f>IF($P4504&lt;=$D$34,Daten!H4507,NA())</f>
        <v>#N/A</v>
      </c>
    </row>
    <row r="4505" spans="12:19" x14ac:dyDescent="0.3">
      <c r="L4505" s="24">
        <f t="shared" si="332"/>
        <v>4499</v>
      </c>
      <c r="M4505" s="16" t="e">
        <f>IF($L4505&lt;=$C$34,Daten!B4508,NA())</f>
        <v>#N/A</v>
      </c>
      <c r="N4505" s="16" t="e">
        <f>IF($L4505&lt;=$C$34,Daten!C4508,NA())</f>
        <v>#N/A</v>
      </c>
      <c r="O4505" s="16" t="e">
        <f>IF($L4505&lt;=$C$34,Daten!D4508,NA())</f>
        <v>#N/A</v>
      </c>
      <c r="P4505" s="24">
        <f t="shared" si="333"/>
        <v>4499</v>
      </c>
      <c r="Q4505" s="16" t="e">
        <f>IF($P4505&lt;=$D$34,Daten!F4508,NA())</f>
        <v>#N/A</v>
      </c>
      <c r="R4505" s="16" t="e">
        <f>IF($P4505&lt;=$D$34,Daten!G4508,NA())</f>
        <v>#N/A</v>
      </c>
      <c r="S4505" s="16" t="e">
        <f>IF($P4505&lt;=$D$34,Daten!H4508,NA())</f>
        <v>#N/A</v>
      </c>
    </row>
    <row r="4506" spans="12:19" x14ac:dyDescent="0.3">
      <c r="L4506" s="24">
        <f t="shared" si="332"/>
        <v>4500</v>
      </c>
      <c r="M4506" s="16" t="e">
        <f>IF($L4506&lt;=$C$34,Daten!B4509,NA())</f>
        <v>#N/A</v>
      </c>
      <c r="N4506" s="16" t="e">
        <f>IF($L4506&lt;=$C$34,Daten!C4509,NA())</f>
        <v>#N/A</v>
      </c>
      <c r="O4506" s="16" t="e">
        <f>IF($L4506&lt;=$C$34,Daten!D4509,NA())</f>
        <v>#N/A</v>
      </c>
      <c r="P4506" s="24">
        <f t="shared" si="333"/>
        <v>4500</v>
      </c>
      <c r="Q4506" s="16" t="e">
        <f>IF($P4506&lt;=$D$34,Daten!F4509,NA())</f>
        <v>#N/A</v>
      </c>
      <c r="R4506" s="16" t="e">
        <f>IF($P4506&lt;=$D$34,Daten!G4509,NA())</f>
        <v>#N/A</v>
      </c>
      <c r="S4506" s="16" t="e">
        <f>IF($P4506&lt;=$D$34,Daten!H4509,NA())</f>
        <v>#N/A</v>
      </c>
    </row>
    <row r="4507" spans="12:19" x14ac:dyDescent="0.3">
      <c r="L4507" s="24">
        <f t="shared" si="332"/>
        <v>4501</v>
      </c>
      <c r="M4507" s="16" t="e">
        <f>IF($L4507&lt;=$C$34,Daten!B4510,NA())</f>
        <v>#N/A</v>
      </c>
      <c r="N4507" s="16" t="e">
        <f>IF($L4507&lt;=$C$34,Daten!C4510,NA())</f>
        <v>#N/A</v>
      </c>
      <c r="O4507" s="16" t="e">
        <f>IF($L4507&lt;=$C$34,Daten!D4510,NA())</f>
        <v>#N/A</v>
      </c>
      <c r="P4507" s="24">
        <f t="shared" si="333"/>
        <v>4501</v>
      </c>
      <c r="Q4507" s="16" t="e">
        <f>IF($P4507&lt;=$D$34,Daten!F4510,NA())</f>
        <v>#N/A</v>
      </c>
      <c r="R4507" s="16" t="e">
        <f>IF($P4507&lt;=$D$34,Daten!G4510,NA())</f>
        <v>#N/A</v>
      </c>
      <c r="S4507" s="16" t="e">
        <f>IF($P4507&lt;=$D$34,Daten!H4510,NA())</f>
        <v>#N/A</v>
      </c>
    </row>
    <row r="4508" spans="12:19" x14ac:dyDescent="0.3">
      <c r="L4508" s="24">
        <f t="shared" si="332"/>
        <v>4502</v>
      </c>
      <c r="M4508" s="16" t="e">
        <f>IF($L4508&lt;=$C$34,Daten!B4511,NA())</f>
        <v>#N/A</v>
      </c>
      <c r="N4508" s="16" t="e">
        <f>IF($L4508&lt;=$C$34,Daten!C4511,NA())</f>
        <v>#N/A</v>
      </c>
      <c r="O4508" s="16" t="e">
        <f>IF($L4508&lt;=$C$34,Daten!D4511,NA())</f>
        <v>#N/A</v>
      </c>
      <c r="P4508" s="24">
        <f t="shared" si="333"/>
        <v>4502</v>
      </c>
      <c r="Q4508" s="16" t="e">
        <f>IF($P4508&lt;=$D$34,Daten!F4511,NA())</f>
        <v>#N/A</v>
      </c>
      <c r="R4508" s="16" t="e">
        <f>IF($P4508&lt;=$D$34,Daten!G4511,NA())</f>
        <v>#N/A</v>
      </c>
      <c r="S4508" s="16" t="e">
        <f>IF($P4508&lt;=$D$34,Daten!H4511,NA())</f>
        <v>#N/A</v>
      </c>
    </row>
    <row r="4509" spans="12:19" x14ac:dyDescent="0.3">
      <c r="L4509" s="24">
        <f t="shared" si="332"/>
        <v>4503</v>
      </c>
      <c r="M4509" s="16" t="e">
        <f>IF($L4509&lt;=$C$34,Daten!B4512,NA())</f>
        <v>#N/A</v>
      </c>
      <c r="N4509" s="16" t="e">
        <f>IF($L4509&lt;=$C$34,Daten!C4512,NA())</f>
        <v>#N/A</v>
      </c>
      <c r="O4509" s="16" t="e">
        <f>IF($L4509&lt;=$C$34,Daten!D4512,NA())</f>
        <v>#N/A</v>
      </c>
      <c r="P4509" s="24">
        <f t="shared" si="333"/>
        <v>4503</v>
      </c>
      <c r="Q4509" s="16" t="e">
        <f>IF($P4509&lt;=$D$34,Daten!F4512,NA())</f>
        <v>#N/A</v>
      </c>
      <c r="R4509" s="16" t="e">
        <f>IF($P4509&lt;=$D$34,Daten!G4512,NA())</f>
        <v>#N/A</v>
      </c>
      <c r="S4509" s="16" t="e">
        <f>IF($P4509&lt;=$D$34,Daten!H4512,NA())</f>
        <v>#N/A</v>
      </c>
    </row>
    <row r="4510" spans="12:19" x14ac:dyDescent="0.3">
      <c r="L4510" s="24">
        <f t="shared" si="332"/>
        <v>4504</v>
      </c>
      <c r="M4510" s="16" t="e">
        <f>IF($L4510&lt;=$C$34,Daten!B4513,NA())</f>
        <v>#N/A</v>
      </c>
      <c r="N4510" s="16" t="e">
        <f>IF($L4510&lt;=$C$34,Daten!C4513,NA())</f>
        <v>#N/A</v>
      </c>
      <c r="O4510" s="16" t="e">
        <f>IF($L4510&lt;=$C$34,Daten!D4513,NA())</f>
        <v>#N/A</v>
      </c>
      <c r="P4510" s="24">
        <f t="shared" si="333"/>
        <v>4504</v>
      </c>
      <c r="Q4510" s="16" t="e">
        <f>IF($P4510&lt;=$D$34,Daten!F4513,NA())</f>
        <v>#N/A</v>
      </c>
      <c r="R4510" s="16" t="e">
        <f>IF($P4510&lt;=$D$34,Daten!G4513,NA())</f>
        <v>#N/A</v>
      </c>
      <c r="S4510" s="16" t="e">
        <f>IF($P4510&lt;=$D$34,Daten!H4513,NA())</f>
        <v>#N/A</v>
      </c>
    </row>
    <row r="4511" spans="12:19" x14ac:dyDescent="0.3">
      <c r="L4511" s="24">
        <f t="shared" si="332"/>
        <v>4505</v>
      </c>
      <c r="M4511" s="16" t="e">
        <f>IF($L4511&lt;=$C$34,Daten!B4514,NA())</f>
        <v>#N/A</v>
      </c>
      <c r="N4511" s="16" t="e">
        <f>IF($L4511&lt;=$C$34,Daten!C4514,NA())</f>
        <v>#N/A</v>
      </c>
      <c r="O4511" s="16" t="e">
        <f>IF($L4511&lt;=$C$34,Daten!D4514,NA())</f>
        <v>#N/A</v>
      </c>
      <c r="P4511" s="24">
        <f t="shared" si="333"/>
        <v>4505</v>
      </c>
      <c r="Q4511" s="16" t="e">
        <f>IF($P4511&lt;=$D$34,Daten!F4514,NA())</f>
        <v>#N/A</v>
      </c>
      <c r="R4511" s="16" t="e">
        <f>IF($P4511&lt;=$D$34,Daten!G4514,NA())</f>
        <v>#N/A</v>
      </c>
      <c r="S4511" s="16" t="e">
        <f>IF($P4511&lt;=$D$34,Daten!H4514,NA())</f>
        <v>#N/A</v>
      </c>
    </row>
    <row r="4512" spans="12:19" x14ac:dyDescent="0.3">
      <c r="L4512" s="24">
        <f t="shared" si="332"/>
        <v>4506</v>
      </c>
      <c r="M4512" s="16" t="e">
        <f>IF($L4512&lt;=$C$34,Daten!B4515,NA())</f>
        <v>#N/A</v>
      </c>
      <c r="N4512" s="16" t="e">
        <f>IF($L4512&lt;=$C$34,Daten!C4515,NA())</f>
        <v>#N/A</v>
      </c>
      <c r="O4512" s="16" t="e">
        <f>IF($L4512&lt;=$C$34,Daten!D4515,NA())</f>
        <v>#N/A</v>
      </c>
      <c r="P4512" s="24">
        <f t="shared" si="333"/>
        <v>4506</v>
      </c>
      <c r="Q4512" s="16" t="e">
        <f>IF($P4512&lt;=$D$34,Daten!F4515,NA())</f>
        <v>#N/A</v>
      </c>
      <c r="R4512" s="16" t="e">
        <f>IF($P4512&lt;=$D$34,Daten!G4515,NA())</f>
        <v>#N/A</v>
      </c>
      <c r="S4512" s="16" t="e">
        <f>IF($P4512&lt;=$D$34,Daten!H4515,NA())</f>
        <v>#N/A</v>
      </c>
    </row>
    <row r="4513" spans="12:19" x14ac:dyDescent="0.3">
      <c r="L4513" s="24">
        <f t="shared" si="332"/>
        <v>4507</v>
      </c>
      <c r="M4513" s="16" t="e">
        <f>IF($L4513&lt;=$C$34,Daten!B4516,NA())</f>
        <v>#N/A</v>
      </c>
      <c r="N4513" s="16" t="e">
        <f>IF($L4513&lt;=$C$34,Daten!C4516,NA())</f>
        <v>#N/A</v>
      </c>
      <c r="O4513" s="16" t="e">
        <f>IF($L4513&lt;=$C$34,Daten!D4516,NA())</f>
        <v>#N/A</v>
      </c>
      <c r="P4513" s="24">
        <f t="shared" si="333"/>
        <v>4507</v>
      </c>
      <c r="Q4513" s="16" t="e">
        <f>IF($P4513&lt;=$D$34,Daten!F4516,NA())</f>
        <v>#N/A</v>
      </c>
      <c r="R4513" s="16" t="e">
        <f>IF($P4513&lt;=$D$34,Daten!G4516,NA())</f>
        <v>#N/A</v>
      </c>
      <c r="S4513" s="16" t="e">
        <f>IF($P4513&lt;=$D$34,Daten!H4516,NA())</f>
        <v>#N/A</v>
      </c>
    </row>
    <row r="4514" spans="12:19" x14ac:dyDescent="0.3">
      <c r="L4514" s="24">
        <f t="shared" si="332"/>
        <v>4508</v>
      </c>
      <c r="M4514" s="16" t="e">
        <f>IF($L4514&lt;=$C$34,Daten!B4517,NA())</f>
        <v>#N/A</v>
      </c>
      <c r="N4514" s="16" t="e">
        <f>IF($L4514&lt;=$C$34,Daten!C4517,NA())</f>
        <v>#N/A</v>
      </c>
      <c r="O4514" s="16" t="e">
        <f>IF($L4514&lt;=$C$34,Daten!D4517,NA())</f>
        <v>#N/A</v>
      </c>
      <c r="P4514" s="24">
        <f t="shared" si="333"/>
        <v>4508</v>
      </c>
      <c r="Q4514" s="16" t="e">
        <f>IF($P4514&lt;=$D$34,Daten!F4517,NA())</f>
        <v>#N/A</v>
      </c>
      <c r="R4514" s="16" t="e">
        <f>IF($P4514&lt;=$D$34,Daten!G4517,NA())</f>
        <v>#N/A</v>
      </c>
      <c r="S4514" s="16" t="e">
        <f>IF($P4514&lt;=$D$34,Daten!H4517,NA())</f>
        <v>#N/A</v>
      </c>
    </row>
    <row r="4515" spans="12:19" x14ac:dyDescent="0.3">
      <c r="L4515" s="24">
        <f t="shared" si="332"/>
        <v>4509</v>
      </c>
      <c r="M4515" s="16" t="e">
        <f>IF($L4515&lt;=$C$34,Daten!B4518,NA())</f>
        <v>#N/A</v>
      </c>
      <c r="N4515" s="16" t="e">
        <f>IF($L4515&lt;=$C$34,Daten!C4518,NA())</f>
        <v>#N/A</v>
      </c>
      <c r="O4515" s="16" t="e">
        <f>IF($L4515&lt;=$C$34,Daten!D4518,NA())</f>
        <v>#N/A</v>
      </c>
      <c r="P4515" s="24">
        <f t="shared" si="333"/>
        <v>4509</v>
      </c>
      <c r="Q4515" s="16" t="e">
        <f>IF($P4515&lt;=$D$34,Daten!F4518,NA())</f>
        <v>#N/A</v>
      </c>
      <c r="R4515" s="16" t="e">
        <f>IF($P4515&lt;=$D$34,Daten!G4518,NA())</f>
        <v>#N/A</v>
      </c>
      <c r="S4515" s="16" t="e">
        <f>IF($P4515&lt;=$D$34,Daten!H4518,NA())</f>
        <v>#N/A</v>
      </c>
    </row>
    <row r="4516" spans="12:19" x14ac:dyDescent="0.3">
      <c r="L4516" s="24">
        <f t="shared" si="332"/>
        <v>4510</v>
      </c>
      <c r="M4516" s="16" t="e">
        <f>IF($L4516&lt;=$C$34,Daten!B4519,NA())</f>
        <v>#N/A</v>
      </c>
      <c r="N4516" s="16" t="e">
        <f>IF($L4516&lt;=$C$34,Daten!C4519,NA())</f>
        <v>#N/A</v>
      </c>
      <c r="O4516" s="16" t="e">
        <f>IF($L4516&lt;=$C$34,Daten!D4519,NA())</f>
        <v>#N/A</v>
      </c>
      <c r="P4516" s="24">
        <f t="shared" si="333"/>
        <v>4510</v>
      </c>
      <c r="Q4516" s="16" t="e">
        <f>IF($P4516&lt;=$D$34,Daten!F4519,NA())</f>
        <v>#N/A</v>
      </c>
      <c r="R4516" s="16" t="e">
        <f>IF($P4516&lt;=$D$34,Daten!G4519,NA())</f>
        <v>#N/A</v>
      </c>
      <c r="S4516" s="16" t="e">
        <f>IF($P4516&lt;=$D$34,Daten!H4519,NA())</f>
        <v>#N/A</v>
      </c>
    </row>
    <row r="4517" spans="12:19" x14ac:dyDescent="0.3">
      <c r="L4517" s="24">
        <f t="shared" si="332"/>
        <v>4511</v>
      </c>
      <c r="M4517" s="16" t="e">
        <f>IF($L4517&lt;=$C$34,Daten!B4520,NA())</f>
        <v>#N/A</v>
      </c>
      <c r="N4517" s="16" t="e">
        <f>IF($L4517&lt;=$C$34,Daten!C4520,NA())</f>
        <v>#N/A</v>
      </c>
      <c r="O4517" s="16" t="e">
        <f>IF($L4517&lt;=$C$34,Daten!D4520,NA())</f>
        <v>#N/A</v>
      </c>
      <c r="P4517" s="24">
        <f t="shared" si="333"/>
        <v>4511</v>
      </c>
      <c r="Q4517" s="16" t="e">
        <f>IF($P4517&lt;=$D$34,Daten!F4520,NA())</f>
        <v>#N/A</v>
      </c>
      <c r="R4517" s="16" t="e">
        <f>IF($P4517&lt;=$D$34,Daten!G4520,NA())</f>
        <v>#N/A</v>
      </c>
      <c r="S4517" s="16" t="e">
        <f>IF($P4517&lt;=$D$34,Daten!H4520,NA())</f>
        <v>#N/A</v>
      </c>
    </row>
    <row r="4518" spans="12:19" x14ac:dyDescent="0.3">
      <c r="L4518" s="24">
        <f t="shared" si="332"/>
        <v>4512</v>
      </c>
      <c r="M4518" s="16" t="e">
        <f>IF($L4518&lt;=$C$34,Daten!B4521,NA())</f>
        <v>#N/A</v>
      </c>
      <c r="N4518" s="16" t="e">
        <f>IF($L4518&lt;=$C$34,Daten!C4521,NA())</f>
        <v>#N/A</v>
      </c>
      <c r="O4518" s="16" t="e">
        <f>IF($L4518&lt;=$C$34,Daten!D4521,NA())</f>
        <v>#N/A</v>
      </c>
      <c r="P4518" s="24">
        <f t="shared" si="333"/>
        <v>4512</v>
      </c>
      <c r="Q4518" s="16" t="e">
        <f>IF($P4518&lt;=$D$34,Daten!F4521,NA())</f>
        <v>#N/A</v>
      </c>
      <c r="R4518" s="16" t="e">
        <f>IF($P4518&lt;=$D$34,Daten!G4521,NA())</f>
        <v>#N/A</v>
      </c>
      <c r="S4518" s="16" t="e">
        <f>IF($P4518&lt;=$D$34,Daten!H4521,NA())</f>
        <v>#N/A</v>
      </c>
    </row>
    <row r="4519" spans="12:19" x14ac:dyDescent="0.3">
      <c r="L4519" s="24">
        <f t="shared" si="332"/>
        <v>4513</v>
      </c>
      <c r="M4519" s="16" t="e">
        <f>IF($L4519&lt;=$C$34,Daten!B4522,NA())</f>
        <v>#N/A</v>
      </c>
      <c r="N4519" s="16" t="e">
        <f>IF($L4519&lt;=$C$34,Daten!C4522,NA())</f>
        <v>#N/A</v>
      </c>
      <c r="O4519" s="16" t="e">
        <f>IF($L4519&lt;=$C$34,Daten!D4522,NA())</f>
        <v>#N/A</v>
      </c>
      <c r="P4519" s="24">
        <f t="shared" si="333"/>
        <v>4513</v>
      </c>
      <c r="Q4519" s="16" t="e">
        <f>IF($P4519&lt;=$D$34,Daten!F4522,NA())</f>
        <v>#N/A</v>
      </c>
      <c r="R4519" s="16" t="e">
        <f>IF($P4519&lt;=$D$34,Daten!G4522,NA())</f>
        <v>#N/A</v>
      </c>
      <c r="S4519" s="16" t="e">
        <f>IF($P4519&lt;=$D$34,Daten!H4522,NA())</f>
        <v>#N/A</v>
      </c>
    </row>
    <row r="4520" spans="12:19" x14ac:dyDescent="0.3">
      <c r="L4520" s="24">
        <f t="shared" si="332"/>
        <v>4514</v>
      </c>
      <c r="M4520" s="16" t="e">
        <f>IF($L4520&lt;=$C$34,Daten!B4523,NA())</f>
        <v>#N/A</v>
      </c>
      <c r="N4520" s="16" t="e">
        <f>IF($L4520&lt;=$C$34,Daten!C4523,NA())</f>
        <v>#N/A</v>
      </c>
      <c r="O4520" s="16" t="e">
        <f>IF($L4520&lt;=$C$34,Daten!D4523,NA())</f>
        <v>#N/A</v>
      </c>
      <c r="P4520" s="24">
        <f t="shared" si="333"/>
        <v>4514</v>
      </c>
      <c r="Q4520" s="16" t="e">
        <f>IF($P4520&lt;=$D$34,Daten!F4523,NA())</f>
        <v>#N/A</v>
      </c>
      <c r="R4520" s="16" t="e">
        <f>IF($P4520&lt;=$D$34,Daten!G4523,NA())</f>
        <v>#N/A</v>
      </c>
      <c r="S4520" s="16" t="e">
        <f>IF($P4520&lt;=$D$34,Daten!H4523,NA())</f>
        <v>#N/A</v>
      </c>
    </row>
    <row r="4521" spans="12:19" x14ac:dyDescent="0.3">
      <c r="L4521" s="24">
        <f t="shared" si="332"/>
        <v>4515</v>
      </c>
      <c r="M4521" s="16" t="e">
        <f>IF($L4521&lt;=$C$34,Daten!B4524,NA())</f>
        <v>#N/A</v>
      </c>
      <c r="N4521" s="16" t="e">
        <f>IF($L4521&lt;=$C$34,Daten!C4524,NA())</f>
        <v>#N/A</v>
      </c>
      <c r="O4521" s="16" t="e">
        <f>IF($L4521&lt;=$C$34,Daten!D4524,NA())</f>
        <v>#N/A</v>
      </c>
      <c r="P4521" s="24">
        <f t="shared" si="333"/>
        <v>4515</v>
      </c>
      <c r="Q4521" s="16" t="e">
        <f>IF($P4521&lt;=$D$34,Daten!F4524,NA())</f>
        <v>#N/A</v>
      </c>
      <c r="R4521" s="16" t="e">
        <f>IF($P4521&lt;=$D$34,Daten!G4524,NA())</f>
        <v>#N/A</v>
      </c>
      <c r="S4521" s="16" t="e">
        <f>IF($P4521&lt;=$D$34,Daten!H4524,NA())</f>
        <v>#N/A</v>
      </c>
    </row>
    <row r="4522" spans="12:19" x14ac:dyDescent="0.3">
      <c r="L4522" s="24">
        <f t="shared" si="332"/>
        <v>4516</v>
      </c>
      <c r="M4522" s="16" t="e">
        <f>IF($L4522&lt;=$C$34,Daten!B4525,NA())</f>
        <v>#N/A</v>
      </c>
      <c r="N4522" s="16" t="e">
        <f>IF($L4522&lt;=$C$34,Daten!C4525,NA())</f>
        <v>#N/A</v>
      </c>
      <c r="O4522" s="16" t="e">
        <f>IF($L4522&lt;=$C$34,Daten!D4525,NA())</f>
        <v>#N/A</v>
      </c>
      <c r="P4522" s="24">
        <f t="shared" si="333"/>
        <v>4516</v>
      </c>
      <c r="Q4522" s="16" t="e">
        <f>IF($P4522&lt;=$D$34,Daten!F4525,NA())</f>
        <v>#N/A</v>
      </c>
      <c r="R4522" s="16" t="e">
        <f>IF($P4522&lt;=$D$34,Daten!G4525,NA())</f>
        <v>#N/A</v>
      </c>
      <c r="S4522" s="16" t="e">
        <f>IF($P4522&lt;=$D$34,Daten!H4525,NA())</f>
        <v>#N/A</v>
      </c>
    </row>
    <row r="4523" spans="12:19" x14ac:dyDescent="0.3">
      <c r="L4523" s="24">
        <f t="shared" si="332"/>
        <v>4517</v>
      </c>
      <c r="M4523" s="16" t="e">
        <f>IF($L4523&lt;=$C$34,Daten!B4526,NA())</f>
        <v>#N/A</v>
      </c>
      <c r="N4523" s="16" t="e">
        <f>IF($L4523&lt;=$C$34,Daten!C4526,NA())</f>
        <v>#N/A</v>
      </c>
      <c r="O4523" s="16" t="e">
        <f>IF($L4523&lt;=$C$34,Daten!D4526,NA())</f>
        <v>#N/A</v>
      </c>
      <c r="P4523" s="24">
        <f t="shared" si="333"/>
        <v>4517</v>
      </c>
      <c r="Q4523" s="16" t="e">
        <f>IF($P4523&lt;=$D$34,Daten!F4526,NA())</f>
        <v>#N/A</v>
      </c>
      <c r="R4523" s="16" t="e">
        <f>IF($P4523&lt;=$D$34,Daten!G4526,NA())</f>
        <v>#N/A</v>
      </c>
      <c r="S4523" s="16" t="e">
        <f>IF($P4523&lt;=$D$34,Daten!H4526,NA())</f>
        <v>#N/A</v>
      </c>
    </row>
    <row r="4524" spans="12:19" x14ac:dyDescent="0.3">
      <c r="L4524" s="24">
        <f t="shared" si="332"/>
        <v>4518</v>
      </c>
      <c r="M4524" s="16" t="e">
        <f>IF($L4524&lt;=$C$34,Daten!B4527,NA())</f>
        <v>#N/A</v>
      </c>
      <c r="N4524" s="16" t="e">
        <f>IF($L4524&lt;=$C$34,Daten!C4527,NA())</f>
        <v>#N/A</v>
      </c>
      <c r="O4524" s="16" t="e">
        <f>IF($L4524&lt;=$C$34,Daten!D4527,NA())</f>
        <v>#N/A</v>
      </c>
      <c r="P4524" s="24">
        <f t="shared" si="333"/>
        <v>4518</v>
      </c>
      <c r="Q4524" s="16" t="e">
        <f>IF($P4524&lt;=$D$34,Daten!F4527,NA())</f>
        <v>#N/A</v>
      </c>
      <c r="R4524" s="16" t="e">
        <f>IF($P4524&lt;=$D$34,Daten!G4527,NA())</f>
        <v>#N/A</v>
      </c>
      <c r="S4524" s="16" t="e">
        <f>IF($P4524&lt;=$D$34,Daten!H4527,NA())</f>
        <v>#N/A</v>
      </c>
    </row>
    <row r="4525" spans="12:19" x14ac:dyDescent="0.3">
      <c r="L4525" s="24">
        <f t="shared" si="332"/>
        <v>4519</v>
      </c>
      <c r="M4525" s="16" t="e">
        <f>IF($L4525&lt;=$C$34,Daten!B4528,NA())</f>
        <v>#N/A</v>
      </c>
      <c r="N4525" s="16" t="e">
        <f>IF($L4525&lt;=$C$34,Daten!C4528,NA())</f>
        <v>#N/A</v>
      </c>
      <c r="O4525" s="16" t="e">
        <f>IF($L4525&lt;=$C$34,Daten!D4528,NA())</f>
        <v>#N/A</v>
      </c>
      <c r="P4525" s="24">
        <f t="shared" si="333"/>
        <v>4519</v>
      </c>
      <c r="Q4525" s="16" t="e">
        <f>IF($P4525&lt;=$D$34,Daten!F4528,NA())</f>
        <v>#N/A</v>
      </c>
      <c r="R4525" s="16" t="e">
        <f>IF($P4525&lt;=$D$34,Daten!G4528,NA())</f>
        <v>#N/A</v>
      </c>
      <c r="S4525" s="16" t="e">
        <f>IF($P4525&lt;=$D$34,Daten!H4528,NA())</f>
        <v>#N/A</v>
      </c>
    </row>
    <row r="4526" spans="12:19" x14ac:dyDescent="0.3">
      <c r="L4526" s="24">
        <f t="shared" si="332"/>
        <v>4520</v>
      </c>
      <c r="M4526" s="16" t="e">
        <f>IF($L4526&lt;=$C$34,Daten!B4529,NA())</f>
        <v>#N/A</v>
      </c>
      <c r="N4526" s="16" t="e">
        <f>IF($L4526&lt;=$C$34,Daten!C4529,NA())</f>
        <v>#N/A</v>
      </c>
      <c r="O4526" s="16" t="e">
        <f>IF($L4526&lt;=$C$34,Daten!D4529,NA())</f>
        <v>#N/A</v>
      </c>
      <c r="P4526" s="24">
        <f t="shared" si="333"/>
        <v>4520</v>
      </c>
      <c r="Q4526" s="16" t="e">
        <f>IF($P4526&lt;=$D$34,Daten!F4529,NA())</f>
        <v>#N/A</v>
      </c>
      <c r="R4526" s="16" t="e">
        <f>IF($P4526&lt;=$D$34,Daten!G4529,NA())</f>
        <v>#N/A</v>
      </c>
      <c r="S4526" s="16" t="e">
        <f>IF($P4526&lt;=$D$34,Daten!H4529,NA())</f>
        <v>#N/A</v>
      </c>
    </row>
    <row r="4527" spans="12:19" x14ac:dyDescent="0.3">
      <c r="L4527" s="24">
        <f t="shared" si="332"/>
        <v>4521</v>
      </c>
      <c r="M4527" s="16" t="e">
        <f>IF($L4527&lt;=$C$34,Daten!B4530,NA())</f>
        <v>#N/A</v>
      </c>
      <c r="N4527" s="16" t="e">
        <f>IF($L4527&lt;=$C$34,Daten!C4530,NA())</f>
        <v>#N/A</v>
      </c>
      <c r="O4527" s="16" t="e">
        <f>IF($L4527&lt;=$C$34,Daten!D4530,NA())</f>
        <v>#N/A</v>
      </c>
      <c r="P4527" s="24">
        <f t="shared" si="333"/>
        <v>4521</v>
      </c>
      <c r="Q4527" s="16" t="e">
        <f>IF($P4527&lt;=$D$34,Daten!F4530,NA())</f>
        <v>#N/A</v>
      </c>
      <c r="R4527" s="16" t="e">
        <f>IF($P4527&lt;=$D$34,Daten!G4530,NA())</f>
        <v>#N/A</v>
      </c>
      <c r="S4527" s="16" t="e">
        <f>IF($P4527&lt;=$D$34,Daten!H4530,NA())</f>
        <v>#N/A</v>
      </c>
    </row>
    <row r="4528" spans="12:19" x14ac:dyDescent="0.3">
      <c r="L4528" s="24">
        <f t="shared" si="332"/>
        <v>4522</v>
      </c>
      <c r="M4528" s="16" t="e">
        <f>IF($L4528&lt;=$C$34,Daten!B4531,NA())</f>
        <v>#N/A</v>
      </c>
      <c r="N4528" s="16" t="e">
        <f>IF($L4528&lt;=$C$34,Daten!C4531,NA())</f>
        <v>#N/A</v>
      </c>
      <c r="O4528" s="16" t="e">
        <f>IF($L4528&lt;=$C$34,Daten!D4531,NA())</f>
        <v>#N/A</v>
      </c>
      <c r="P4528" s="24">
        <f t="shared" si="333"/>
        <v>4522</v>
      </c>
      <c r="Q4528" s="16" t="e">
        <f>IF($P4528&lt;=$D$34,Daten!F4531,NA())</f>
        <v>#N/A</v>
      </c>
      <c r="R4528" s="16" t="e">
        <f>IF($P4528&lt;=$D$34,Daten!G4531,NA())</f>
        <v>#N/A</v>
      </c>
      <c r="S4528" s="16" t="e">
        <f>IF($P4528&lt;=$D$34,Daten!H4531,NA())</f>
        <v>#N/A</v>
      </c>
    </row>
    <row r="4529" spans="12:19" x14ac:dyDescent="0.3">
      <c r="L4529" s="24">
        <f t="shared" si="332"/>
        <v>4523</v>
      </c>
      <c r="M4529" s="16" t="e">
        <f>IF($L4529&lt;=$C$34,Daten!B4532,NA())</f>
        <v>#N/A</v>
      </c>
      <c r="N4529" s="16" t="e">
        <f>IF($L4529&lt;=$C$34,Daten!C4532,NA())</f>
        <v>#N/A</v>
      </c>
      <c r="O4529" s="16" t="e">
        <f>IF($L4529&lt;=$C$34,Daten!D4532,NA())</f>
        <v>#N/A</v>
      </c>
      <c r="P4529" s="24">
        <f t="shared" si="333"/>
        <v>4523</v>
      </c>
      <c r="Q4529" s="16" t="e">
        <f>IF($P4529&lt;=$D$34,Daten!F4532,NA())</f>
        <v>#N/A</v>
      </c>
      <c r="R4529" s="16" t="e">
        <f>IF($P4529&lt;=$D$34,Daten!G4532,NA())</f>
        <v>#N/A</v>
      </c>
      <c r="S4529" s="16" t="e">
        <f>IF($P4529&lt;=$D$34,Daten!H4532,NA())</f>
        <v>#N/A</v>
      </c>
    </row>
    <row r="4530" spans="12:19" x14ac:dyDescent="0.3">
      <c r="L4530" s="24">
        <f t="shared" si="332"/>
        <v>4524</v>
      </c>
      <c r="M4530" s="16" t="e">
        <f>IF($L4530&lt;=$C$34,Daten!B4533,NA())</f>
        <v>#N/A</v>
      </c>
      <c r="N4530" s="16" t="e">
        <f>IF($L4530&lt;=$C$34,Daten!C4533,NA())</f>
        <v>#N/A</v>
      </c>
      <c r="O4530" s="16" t="e">
        <f>IF($L4530&lt;=$C$34,Daten!D4533,NA())</f>
        <v>#N/A</v>
      </c>
      <c r="P4530" s="24">
        <f t="shared" si="333"/>
        <v>4524</v>
      </c>
      <c r="Q4530" s="16" t="e">
        <f>IF($P4530&lt;=$D$34,Daten!F4533,NA())</f>
        <v>#N/A</v>
      </c>
      <c r="R4530" s="16" t="e">
        <f>IF($P4530&lt;=$D$34,Daten!G4533,NA())</f>
        <v>#N/A</v>
      </c>
      <c r="S4530" s="16" t="e">
        <f>IF($P4530&lt;=$D$34,Daten!H4533,NA())</f>
        <v>#N/A</v>
      </c>
    </row>
    <row r="4531" spans="12:19" x14ac:dyDescent="0.3">
      <c r="L4531" s="24">
        <f t="shared" si="332"/>
        <v>4525</v>
      </c>
      <c r="M4531" s="16" t="e">
        <f>IF($L4531&lt;=$C$34,Daten!B4534,NA())</f>
        <v>#N/A</v>
      </c>
      <c r="N4531" s="16" t="e">
        <f>IF($L4531&lt;=$C$34,Daten!C4534,NA())</f>
        <v>#N/A</v>
      </c>
      <c r="O4531" s="16" t="e">
        <f>IF($L4531&lt;=$C$34,Daten!D4534,NA())</f>
        <v>#N/A</v>
      </c>
      <c r="P4531" s="24">
        <f t="shared" si="333"/>
        <v>4525</v>
      </c>
      <c r="Q4531" s="16" t="e">
        <f>IF($P4531&lt;=$D$34,Daten!F4534,NA())</f>
        <v>#N/A</v>
      </c>
      <c r="R4531" s="16" t="e">
        <f>IF($P4531&lt;=$D$34,Daten!G4534,NA())</f>
        <v>#N/A</v>
      </c>
      <c r="S4531" s="16" t="e">
        <f>IF($P4531&lt;=$D$34,Daten!H4534,NA())</f>
        <v>#N/A</v>
      </c>
    </row>
    <row r="4532" spans="12:19" x14ac:dyDescent="0.3">
      <c r="L4532" s="24">
        <f t="shared" si="332"/>
        <v>4526</v>
      </c>
      <c r="M4532" s="16" t="e">
        <f>IF($L4532&lt;=$C$34,Daten!B4535,NA())</f>
        <v>#N/A</v>
      </c>
      <c r="N4532" s="16" t="e">
        <f>IF($L4532&lt;=$C$34,Daten!C4535,NA())</f>
        <v>#N/A</v>
      </c>
      <c r="O4532" s="16" t="e">
        <f>IF($L4532&lt;=$C$34,Daten!D4535,NA())</f>
        <v>#N/A</v>
      </c>
      <c r="P4532" s="24">
        <f t="shared" si="333"/>
        <v>4526</v>
      </c>
      <c r="Q4532" s="16" t="e">
        <f>IF($P4532&lt;=$D$34,Daten!F4535,NA())</f>
        <v>#N/A</v>
      </c>
      <c r="R4532" s="16" t="e">
        <f>IF($P4532&lt;=$D$34,Daten!G4535,NA())</f>
        <v>#N/A</v>
      </c>
      <c r="S4532" s="16" t="e">
        <f>IF($P4532&lt;=$D$34,Daten!H4535,NA())</f>
        <v>#N/A</v>
      </c>
    </row>
    <row r="4533" spans="12:19" x14ac:dyDescent="0.3">
      <c r="L4533" s="24">
        <f t="shared" si="332"/>
        <v>4527</v>
      </c>
      <c r="M4533" s="16" t="e">
        <f>IF($L4533&lt;=$C$34,Daten!B4536,NA())</f>
        <v>#N/A</v>
      </c>
      <c r="N4533" s="16" t="e">
        <f>IF($L4533&lt;=$C$34,Daten!C4536,NA())</f>
        <v>#N/A</v>
      </c>
      <c r="O4533" s="16" t="e">
        <f>IF($L4533&lt;=$C$34,Daten!D4536,NA())</f>
        <v>#N/A</v>
      </c>
      <c r="P4533" s="24">
        <f t="shared" si="333"/>
        <v>4527</v>
      </c>
      <c r="Q4533" s="16" t="e">
        <f>IF($P4533&lt;=$D$34,Daten!F4536,NA())</f>
        <v>#N/A</v>
      </c>
      <c r="R4533" s="16" t="e">
        <f>IF($P4533&lt;=$D$34,Daten!G4536,NA())</f>
        <v>#N/A</v>
      </c>
      <c r="S4533" s="16" t="e">
        <f>IF($P4533&lt;=$D$34,Daten!H4536,NA())</f>
        <v>#N/A</v>
      </c>
    </row>
    <row r="4534" spans="12:19" x14ac:dyDescent="0.3">
      <c r="L4534" s="24">
        <f t="shared" si="332"/>
        <v>4528</v>
      </c>
      <c r="M4534" s="16" t="e">
        <f>IF($L4534&lt;=$C$34,Daten!B4537,NA())</f>
        <v>#N/A</v>
      </c>
      <c r="N4534" s="16" t="e">
        <f>IF($L4534&lt;=$C$34,Daten!C4537,NA())</f>
        <v>#N/A</v>
      </c>
      <c r="O4534" s="16" t="e">
        <f>IF($L4534&lt;=$C$34,Daten!D4537,NA())</f>
        <v>#N/A</v>
      </c>
      <c r="P4534" s="24">
        <f t="shared" si="333"/>
        <v>4528</v>
      </c>
      <c r="Q4534" s="16" t="e">
        <f>IF($P4534&lt;=$D$34,Daten!F4537,NA())</f>
        <v>#N/A</v>
      </c>
      <c r="R4534" s="16" t="e">
        <f>IF($P4534&lt;=$D$34,Daten!G4537,NA())</f>
        <v>#N/A</v>
      </c>
      <c r="S4534" s="16" t="e">
        <f>IF($P4534&lt;=$D$34,Daten!H4537,NA())</f>
        <v>#N/A</v>
      </c>
    </row>
    <row r="4535" spans="12:19" x14ac:dyDescent="0.3">
      <c r="L4535" s="24">
        <f t="shared" si="332"/>
        <v>4529</v>
      </c>
      <c r="M4535" s="16" t="e">
        <f>IF($L4535&lt;=$C$34,Daten!B4538,NA())</f>
        <v>#N/A</v>
      </c>
      <c r="N4535" s="16" t="e">
        <f>IF($L4535&lt;=$C$34,Daten!C4538,NA())</f>
        <v>#N/A</v>
      </c>
      <c r="O4535" s="16" t="e">
        <f>IF($L4535&lt;=$C$34,Daten!D4538,NA())</f>
        <v>#N/A</v>
      </c>
      <c r="P4535" s="24">
        <f t="shared" si="333"/>
        <v>4529</v>
      </c>
      <c r="Q4535" s="16" t="e">
        <f>IF($P4535&lt;=$D$34,Daten!F4538,NA())</f>
        <v>#N/A</v>
      </c>
      <c r="R4535" s="16" t="e">
        <f>IF($P4535&lt;=$D$34,Daten!G4538,NA())</f>
        <v>#N/A</v>
      </c>
      <c r="S4535" s="16" t="e">
        <f>IF($P4535&lt;=$D$34,Daten!H4538,NA())</f>
        <v>#N/A</v>
      </c>
    </row>
    <row r="4536" spans="12:19" x14ac:dyDescent="0.3">
      <c r="L4536" s="24">
        <f t="shared" si="332"/>
        <v>4530</v>
      </c>
      <c r="M4536" s="16" t="e">
        <f>IF($L4536&lt;=$C$34,Daten!B4539,NA())</f>
        <v>#N/A</v>
      </c>
      <c r="N4536" s="16" t="e">
        <f>IF($L4536&lt;=$C$34,Daten!C4539,NA())</f>
        <v>#N/A</v>
      </c>
      <c r="O4536" s="16" t="e">
        <f>IF($L4536&lt;=$C$34,Daten!D4539,NA())</f>
        <v>#N/A</v>
      </c>
      <c r="P4536" s="24">
        <f t="shared" si="333"/>
        <v>4530</v>
      </c>
      <c r="Q4536" s="16" t="e">
        <f>IF($P4536&lt;=$D$34,Daten!F4539,NA())</f>
        <v>#N/A</v>
      </c>
      <c r="R4536" s="16" t="e">
        <f>IF($P4536&lt;=$D$34,Daten!G4539,NA())</f>
        <v>#N/A</v>
      </c>
      <c r="S4536" s="16" t="e">
        <f>IF($P4536&lt;=$D$34,Daten!H4539,NA())</f>
        <v>#N/A</v>
      </c>
    </row>
    <row r="4537" spans="12:19" x14ac:dyDescent="0.3">
      <c r="L4537" s="24">
        <f t="shared" si="332"/>
        <v>4531</v>
      </c>
      <c r="M4537" s="16" t="e">
        <f>IF($L4537&lt;=$C$34,Daten!B4540,NA())</f>
        <v>#N/A</v>
      </c>
      <c r="N4537" s="16" t="e">
        <f>IF($L4537&lt;=$C$34,Daten!C4540,NA())</f>
        <v>#N/A</v>
      </c>
      <c r="O4537" s="16" t="e">
        <f>IF($L4537&lt;=$C$34,Daten!D4540,NA())</f>
        <v>#N/A</v>
      </c>
      <c r="P4537" s="24">
        <f t="shared" si="333"/>
        <v>4531</v>
      </c>
      <c r="Q4537" s="16" t="e">
        <f>IF($P4537&lt;=$D$34,Daten!F4540,NA())</f>
        <v>#N/A</v>
      </c>
      <c r="R4537" s="16" t="e">
        <f>IF($P4537&lt;=$D$34,Daten!G4540,NA())</f>
        <v>#N/A</v>
      </c>
      <c r="S4537" s="16" t="e">
        <f>IF($P4537&lt;=$D$34,Daten!H4540,NA())</f>
        <v>#N/A</v>
      </c>
    </row>
    <row r="4538" spans="12:19" x14ac:dyDescent="0.3">
      <c r="L4538" s="24">
        <f t="shared" si="332"/>
        <v>4532</v>
      </c>
      <c r="M4538" s="16" t="e">
        <f>IF($L4538&lt;=$C$34,Daten!B4541,NA())</f>
        <v>#N/A</v>
      </c>
      <c r="N4538" s="16" t="e">
        <f>IF($L4538&lt;=$C$34,Daten!C4541,NA())</f>
        <v>#N/A</v>
      </c>
      <c r="O4538" s="16" t="e">
        <f>IF($L4538&lt;=$C$34,Daten!D4541,NA())</f>
        <v>#N/A</v>
      </c>
      <c r="P4538" s="24">
        <f t="shared" si="333"/>
        <v>4532</v>
      </c>
      <c r="Q4538" s="16" t="e">
        <f>IF($P4538&lt;=$D$34,Daten!F4541,NA())</f>
        <v>#N/A</v>
      </c>
      <c r="R4538" s="16" t="e">
        <f>IF($P4538&lt;=$D$34,Daten!G4541,NA())</f>
        <v>#N/A</v>
      </c>
      <c r="S4538" s="16" t="e">
        <f>IF($P4538&lt;=$D$34,Daten!H4541,NA())</f>
        <v>#N/A</v>
      </c>
    </row>
    <row r="4539" spans="12:19" x14ac:dyDescent="0.3">
      <c r="L4539" s="24">
        <f t="shared" si="332"/>
        <v>4533</v>
      </c>
      <c r="M4539" s="16" t="e">
        <f>IF($L4539&lt;=$C$34,Daten!B4542,NA())</f>
        <v>#N/A</v>
      </c>
      <c r="N4539" s="16" t="e">
        <f>IF($L4539&lt;=$C$34,Daten!C4542,NA())</f>
        <v>#N/A</v>
      </c>
      <c r="O4539" s="16" t="e">
        <f>IF($L4539&lt;=$C$34,Daten!D4542,NA())</f>
        <v>#N/A</v>
      </c>
      <c r="P4539" s="24">
        <f t="shared" si="333"/>
        <v>4533</v>
      </c>
      <c r="Q4539" s="16" t="e">
        <f>IF($P4539&lt;=$D$34,Daten!F4542,NA())</f>
        <v>#N/A</v>
      </c>
      <c r="R4539" s="16" t="e">
        <f>IF($P4539&lt;=$D$34,Daten!G4542,NA())</f>
        <v>#N/A</v>
      </c>
      <c r="S4539" s="16" t="e">
        <f>IF($P4539&lt;=$D$34,Daten!H4542,NA())</f>
        <v>#N/A</v>
      </c>
    </row>
    <row r="4540" spans="12:19" x14ac:dyDescent="0.3">
      <c r="L4540" s="24">
        <f t="shared" si="332"/>
        <v>4534</v>
      </c>
      <c r="M4540" s="16" t="e">
        <f>IF($L4540&lt;=$C$34,Daten!B4543,NA())</f>
        <v>#N/A</v>
      </c>
      <c r="N4540" s="16" t="e">
        <f>IF($L4540&lt;=$C$34,Daten!C4543,NA())</f>
        <v>#N/A</v>
      </c>
      <c r="O4540" s="16" t="e">
        <f>IF($L4540&lt;=$C$34,Daten!D4543,NA())</f>
        <v>#N/A</v>
      </c>
      <c r="P4540" s="24">
        <f t="shared" si="333"/>
        <v>4534</v>
      </c>
      <c r="Q4540" s="16" t="e">
        <f>IF($P4540&lt;=$D$34,Daten!F4543,NA())</f>
        <v>#N/A</v>
      </c>
      <c r="R4540" s="16" t="e">
        <f>IF($P4540&lt;=$D$34,Daten!G4543,NA())</f>
        <v>#N/A</v>
      </c>
      <c r="S4540" s="16" t="e">
        <f>IF($P4540&lt;=$D$34,Daten!H4543,NA())</f>
        <v>#N/A</v>
      </c>
    </row>
    <row r="4541" spans="12:19" x14ac:dyDescent="0.3">
      <c r="L4541" s="24">
        <f t="shared" si="332"/>
        <v>4535</v>
      </c>
      <c r="M4541" s="16" t="e">
        <f>IF($L4541&lt;=$C$34,Daten!B4544,NA())</f>
        <v>#N/A</v>
      </c>
      <c r="N4541" s="16" t="e">
        <f>IF($L4541&lt;=$C$34,Daten!C4544,NA())</f>
        <v>#N/A</v>
      </c>
      <c r="O4541" s="16" t="e">
        <f>IF($L4541&lt;=$C$34,Daten!D4544,NA())</f>
        <v>#N/A</v>
      </c>
      <c r="P4541" s="24">
        <f t="shared" si="333"/>
        <v>4535</v>
      </c>
      <c r="Q4541" s="16" t="e">
        <f>IF($P4541&lt;=$D$34,Daten!F4544,NA())</f>
        <v>#N/A</v>
      </c>
      <c r="R4541" s="16" t="e">
        <f>IF($P4541&lt;=$D$34,Daten!G4544,NA())</f>
        <v>#N/A</v>
      </c>
      <c r="S4541" s="16" t="e">
        <f>IF($P4541&lt;=$D$34,Daten!H4544,NA())</f>
        <v>#N/A</v>
      </c>
    </row>
    <row r="4542" spans="12:19" x14ac:dyDescent="0.3">
      <c r="L4542" s="24">
        <f t="shared" si="332"/>
        <v>4536</v>
      </c>
      <c r="M4542" s="16" t="e">
        <f>IF($L4542&lt;=$C$34,Daten!B4545,NA())</f>
        <v>#N/A</v>
      </c>
      <c r="N4542" s="16" t="e">
        <f>IF($L4542&lt;=$C$34,Daten!C4545,NA())</f>
        <v>#N/A</v>
      </c>
      <c r="O4542" s="16" t="e">
        <f>IF($L4542&lt;=$C$34,Daten!D4545,NA())</f>
        <v>#N/A</v>
      </c>
      <c r="P4542" s="24">
        <f t="shared" si="333"/>
        <v>4536</v>
      </c>
      <c r="Q4542" s="16" t="e">
        <f>IF($P4542&lt;=$D$34,Daten!F4545,NA())</f>
        <v>#N/A</v>
      </c>
      <c r="R4542" s="16" t="e">
        <f>IF($P4542&lt;=$D$34,Daten!G4545,NA())</f>
        <v>#N/A</v>
      </c>
      <c r="S4542" s="16" t="e">
        <f>IF($P4542&lt;=$D$34,Daten!H4545,NA())</f>
        <v>#N/A</v>
      </c>
    </row>
    <row r="4543" spans="12:19" x14ac:dyDescent="0.3">
      <c r="L4543" s="24">
        <f t="shared" si="332"/>
        <v>4537</v>
      </c>
      <c r="M4543" s="16" t="e">
        <f>IF($L4543&lt;=$C$34,Daten!B4546,NA())</f>
        <v>#N/A</v>
      </c>
      <c r="N4543" s="16" t="e">
        <f>IF($L4543&lt;=$C$34,Daten!C4546,NA())</f>
        <v>#N/A</v>
      </c>
      <c r="O4543" s="16" t="e">
        <f>IF($L4543&lt;=$C$34,Daten!D4546,NA())</f>
        <v>#N/A</v>
      </c>
      <c r="P4543" s="24">
        <f t="shared" si="333"/>
        <v>4537</v>
      </c>
      <c r="Q4543" s="16" t="e">
        <f>IF($P4543&lt;=$D$34,Daten!F4546,NA())</f>
        <v>#N/A</v>
      </c>
      <c r="R4543" s="16" t="e">
        <f>IF($P4543&lt;=$D$34,Daten!G4546,NA())</f>
        <v>#N/A</v>
      </c>
      <c r="S4543" s="16" t="e">
        <f>IF($P4543&lt;=$D$34,Daten!H4546,NA())</f>
        <v>#N/A</v>
      </c>
    </row>
    <row r="4544" spans="12:19" x14ac:dyDescent="0.3">
      <c r="L4544" s="24">
        <f t="shared" si="332"/>
        <v>4538</v>
      </c>
      <c r="M4544" s="16" t="e">
        <f>IF($L4544&lt;=$C$34,Daten!B4547,NA())</f>
        <v>#N/A</v>
      </c>
      <c r="N4544" s="16" t="e">
        <f>IF($L4544&lt;=$C$34,Daten!C4547,NA())</f>
        <v>#N/A</v>
      </c>
      <c r="O4544" s="16" t="e">
        <f>IF($L4544&lt;=$C$34,Daten!D4547,NA())</f>
        <v>#N/A</v>
      </c>
      <c r="P4544" s="24">
        <f t="shared" si="333"/>
        <v>4538</v>
      </c>
      <c r="Q4544" s="16" t="e">
        <f>IF($P4544&lt;=$D$34,Daten!F4547,NA())</f>
        <v>#N/A</v>
      </c>
      <c r="R4544" s="16" t="e">
        <f>IF($P4544&lt;=$D$34,Daten!G4547,NA())</f>
        <v>#N/A</v>
      </c>
      <c r="S4544" s="16" t="e">
        <f>IF($P4544&lt;=$D$34,Daten!H4547,NA())</f>
        <v>#N/A</v>
      </c>
    </row>
    <row r="4545" spans="12:19" x14ac:dyDescent="0.3">
      <c r="L4545" s="24">
        <f t="shared" si="332"/>
        <v>4539</v>
      </c>
      <c r="M4545" s="16" t="e">
        <f>IF($L4545&lt;=$C$34,Daten!B4548,NA())</f>
        <v>#N/A</v>
      </c>
      <c r="N4545" s="16" t="e">
        <f>IF($L4545&lt;=$C$34,Daten!C4548,NA())</f>
        <v>#N/A</v>
      </c>
      <c r="O4545" s="16" t="e">
        <f>IF($L4545&lt;=$C$34,Daten!D4548,NA())</f>
        <v>#N/A</v>
      </c>
      <c r="P4545" s="24">
        <f t="shared" si="333"/>
        <v>4539</v>
      </c>
      <c r="Q4545" s="16" t="e">
        <f>IF($P4545&lt;=$D$34,Daten!F4548,NA())</f>
        <v>#N/A</v>
      </c>
      <c r="R4545" s="16" t="e">
        <f>IF($P4545&lt;=$D$34,Daten!G4548,NA())</f>
        <v>#N/A</v>
      </c>
      <c r="S4545" s="16" t="e">
        <f>IF($P4545&lt;=$D$34,Daten!H4548,NA())</f>
        <v>#N/A</v>
      </c>
    </row>
    <row r="4546" spans="12:19" x14ac:dyDescent="0.3">
      <c r="L4546" s="24">
        <f t="shared" si="332"/>
        <v>4540</v>
      </c>
      <c r="M4546" s="16" t="e">
        <f>IF($L4546&lt;=$C$34,Daten!B4549,NA())</f>
        <v>#N/A</v>
      </c>
      <c r="N4546" s="16" t="e">
        <f>IF($L4546&lt;=$C$34,Daten!C4549,NA())</f>
        <v>#N/A</v>
      </c>
      <c r="O4546" s="16" t="e">
        <f>IF($L4546&lt;=$C$34,Daten!D4549,NA())</f>
        <v>#N/A</v>
      </c>
      <c r="P4546" s="24">
        <f t="shared" si="333"/>
        <v>4540</v>
      </c>
      <c r="Q4546" s="16" t="e">
        <f>IF($P4546&lt;=$D$34,Daten!F4549,NA())</f>
        <v>#N/A</v>
      </c>
      <c r="R4546" s="16" t="e">
        <f>IF($P4546&lt;=$D$34,Daten!G4549,NA())</f>
        <v>#N/A</v>
      </c>
      <c r="S4546" s="16" t="e">
        <f>IF($P4546&lt;=$D$34,Daten!H4549,NA())</f>
        <v>#N/A</v>
      </c>
    </row>
    <row r="4547" spans="12:19" x14ac:dyDescent="0.3">
      <c r="L4547" s="24">
        <f t="shared" si="332"/>
        <v>4541</v>
      </c>
      <c r="M4547" s="16" t="e">
        <f>IF($L4547&lt;=$C$34,Daten!B4550,NA())</f>
        <v>#N/A</v>
      </c>
      <c r="N4547" s="16" t="e">
        <f>IF($L4547&lt;=$C$34,Daten!C4550,NA())</f>
        <v>#N/A</v>
      </c>
      <c r="O4547" s="16" t="e">
        <f>IF($L4547&lt;=$C$34,Daten!D4550,NA())</f>
        <v>#N/A</v>
      </c>
      <c r="P4547" s="24">
        <f t="shared" si="333"/>
        <v>4541</v>
      </c>
      <c r="Q4547" s="16" t="e">
        <f>IF($P4547&lt;=$D$34,Daten!F4550,NA())</f>
        <v>#N/A</v>
      </c>
      <c r="R4547" s="16" t="e">
        <f>IF($P4547&lt;=$D$34,Daten!G4550,NA())</f>
        <v>#N/A</v>
      </c>
      <c r="S4547" s="16" t="e">
        <f>IF($P4547&lt;=$D$34,Daten!H4550,NA())</f>
        <v>#N/A</v>
      </c>
    </row>
    <row r="4548" spans="12:19" x14ac:dyDescent="0.3">
      <c r="L4548" s="24">
        <f t="shared" si="332"/>
        <v>4542</v>
      </c>
      <c r="M4548" s="16" t="e">
        <f>IF($L4548&lt;=$C$34,Daten!B4551,NA())</f>
        <v>#N/A</v>
      </c>
      <c r="N4548" s="16" t="e">
        <f>IF($L4548&lt;=$C$34,Daten!C4551,NA())</f>
        <v>#N/A</v>
      </c>
      <c r="O4548" s="16" t="e">
        <f>IF($L4548&lt;=$C$34,Daten!D4551,NA())</f>
        <v>#N/A</v>
      </c>
      <c r="P4548" s="24">
        <f t="shared" si="333"/>
        <v>4542</v>
      </c>
      <c r="Q4548" s="16" t="e">
        <f>IF($P4548&lt;=$D$34,Daten!F4551,NA())</f>
        <v>#N/A</v>
      </c>
      <c r="R4548" s="16" t="e">
        <f>IF($P4548&lt;=$D$34,Daten!G4551,NA())</f>
        <v>#N/A</v>
      </c>
      <c r="S4548" s="16" t="e">
        <f>IF($P4548&lt;=$D$34,Daten!H4551,NA())</f>
        <v>#N/A</v>
      </c>
    </row>
    <row r="4549" spans="12:19" x14ac:dyDescent="0.3">
      <c r="L4549" s="24">
        <f t="shared" si="332"/>
        <v>4543</v>
      </c>
      <c r="M4549" s="16" t="e">
        <f>IF($L4549&lt;=$C$34,Daten!B4552,NA())</f>
        <v>#N/A</v>
      </c>
      <c r="N4549" s="16" t="e">
        <f>IF($L4549&lt;=$C$34,Daten!C4552,NA())</f>
        <v>#N/A</v>
      </c>
      <c r="O4549" s="16" t="e">
        <f>IF($L4549&lt;=$C$34,Daten!D4552,NA())</f>
        <v>#N/A</v>
      </c>
      <c r="P4549" s="24">
        <f t="shared" si="333"/>
        <v>4543</v>
      </c>
      <c r="Q4549" s="16" t="e">
        <f>IF($P4549&lt;=$D$34,Daten!F4552,NA())</f>
        <v>#N/A</v>
      </c>
      <c r="R4549" s="16" t="e">
        <f>IF($P4549&lt;=$D$34,Daten!G4552,NA())</f>
        <v>#N/A</v>
      </c>
      <c r="S4549" s="16" t="e">
        <f>IF($P4549&lt;=$D$34,Daten!H4552,NA())</f>
        <v>#N/A</v>
      </c>
    </row>
    <row r="4550" spans="12:19" x14ac:dyDescent="0.3">
      <c r="L4550" s="24">
        <f t="shared" si="332"/>
        <v>4544</v>
      </c>
      <c r="M4550" s="16" t="e">
        <f>IF($L4550&lt;=$C$34,Daten!B4553,NA())</f>
        <v>#N/A</v>
      </c>
      <c r="N4550" s="16" t="e">
        <f>IF($L4550&lt;=$C$34,Daten!C4553,NA())</f>
        <v>#N/A</v>
      </c>
      <c r="O4550" s="16" t="e">
        <f>IF($L4550&lt;=$C$34,Daten!D4553,NA())</f>
        <v>#N/A</v>
      </c>
      <c r="P4550" s="24">
        <f t="shared" si="333"/>
        <v>4544</v>
      </c>
      <c r="Q4550" s="16" t="e">
        <f>IF($P4550&lt;=$D$34,Daten!F4553,NA())</f>
        <v>#N/A</v>
      </c>
      <c r="R4550" s="16" t="e">
        <f>IF($P4550&lt;=$D$34,Daten!G4553,NA())</f>
        <v>#N/A</v>
      </c>
      <c r="S4550" s="16" t="e">
        <f>IF($P4550&lt;=$D$34,Daten!H4553,NA())</f>
        <v>#N/A</v>
      </c>
    </row>
    <row r="4551" spans="12:19" x14ac:dyDescent="0.3">
      <c r="L4551" s="24">
        <f t="shared" si="332"/>
        <v>4545</v>
      </c>
      <c r="M4551" s="16" t="e">
        <f>IF($L4551&lt;=$C$34,Daten!B4554,NA())</f>
        <v>#N/A</v>
      </c>
      <c r="N4551" s="16" t="e">
        <f>IF($L4551&lt;=$C$34,Daten!C4554,NA())</f>
        <v>#N/A</v>
      </c>
      <c r="O4551" s="16" t="e">
        <f>IF($L4551&lt;=$C$34,Daten!D4554,NA())</f>
        <v>#N/A</v>
      </c>
      <c r="P4551" s="24">
        <f t="shared" si="333"/>
        <v>4545</v>
      </c>
      <c r="Q4551" s="16" t="e">
        <f>IF($P4551&lt;=$D$34,Daten!F4554,NA())</f>
        <v>#N/A</v>
      </c>
      <c r="R4551" s="16" t="e">
        <f>IF($P4551&lt;=$D$34,Daten!G4554,NA())</f>
        <v>#N/A</v>
      </c>
      <c r="S4551" s="16" t="e">
        <f>IF($P4551&lt;=$D$34,Daten!H4554,NA())</f>
        <v>#N/A</v>
      </c>
    </row>
    <row r="4552" spans="12:19" x14ac:dyDescent="0.3">
      <c r="L4552" s="24">
        <f t="shared" si="332"/>
        <v>4546</v>
      </c>
      <c r="M4552" s="16" t="e">
        <f>IF($L4552&lt;=$C$34,Daten!B4555,NA())</f>
        <v>#N/A</v>
      </c>
      <c r="N4552" s="16" t="e">
        <f>IF($L4552&lt;=$C$34,Daten!C4555,NA())</f>
        <v>#N/A</v>
      </c>
      <c r="O4552" s="16" t="e">
        <f>IF($L4552&lt;=$C$34,Daten!D4555,NA())</f>
        <v>#N/A</v>
      </c>
      <c r="P4552" s="24">
        <f t="shared" si="333"/>
        <v>4546</v>
      </c>
      <c r="Q4552" s="16" t="e">
        <f>IF($P4552&lt;=$D$34,Daten!F4555,NA())</f>
        <v>#N/A</v>
      </c>
      <c r="R4552" s="16" t="e">
        <f>IF($P4552&lt;=$D$34,Daten!G4555,NA())</f>
        <v>#N/A</v>
      </c>
      <c r="S4552" s="16" t="e">
        <f>IF($P4552&lt;=$D$34,Daten!H4555,NA())</f>
        <v>#N/A</v>
      </c>
    </row>
    <row r="4553" spans="12:19" x14ac:dyDescent="0.3">
      <c r="L4553" s="24">
        <f t="shared" ref="L4553:L4616" si="334">L4552+1</f>
        <v>4547</v>
      </c>
      <c r="M4553" s="16" t="e">
        <f>IF($L4553&lt;=$C$34,Daten!B4556,NA())</f>
        <v>#N/A</v>
      </c>
      <c r="N4553" s="16" t="e">
        <f>IF($L4553&lt;=$C$34,Daten!C4556,NA())</f>
        <v>#N/A</v>
      </c>
      <c r="O4553" s="16" t="e">
        <f>IF($L4553&lt;=$C$34,Daten!D4556,NA())</f>
        <v>#N/A</v>
      </c>
      <c r="P4553" s="24">
        <f t="shared" ref="P4553:P4616" si="335">P4552+1</f>
        <v>4547</v>
      </c>
      <c r="Q4553" s="16" t="e">
        <f>IF($P4553&lt;=$D$34,Daten!F4556,NA())</f>
        <v>#N/A</v>
      </c>
      <c r="R4553" s="16" t="e">
        <f>IF($P4553&lt;=$D$34,Daten!G4556,NA())</f>
        <v>#N/A</v>
      </c>
      <c r="S4553" s="16" t="e">
        <f>IF($P4553&lt;=$D$34,Daten!H4556,NA())</f>
        <v>#N/A</v>
      </c>
    </row>
    <row r="4554" spans="12:19" x14ac:dyDescent="0.3">
      <c r="L4554" s="24">
        <f t="shared" si="334"/>
        <v>4548</v>
      </c>
      <c r="M4554" s="16" t="e">
        <f>IF($L4554&lt;=$C$34,Daten!B4557,NA())</f>
        <v>#N/A</v>
      </c>
      <c r="N4554" s="16" t="e">
        <f>IF($L4554&lt;=$C$34,Daten!C4557,NA())</f>
        <v>#N/A</v>
      </c>
      <c r="O4554" s="16" t="e">
        <f>IF($L4554&lt;=$C$34,Daten!D4557,NA())</f>
        <v>#N/A</v>
      </c>
      <c r="P4554" s="24">
        <f t="shared" si="335"/>
        <v>4548</v>
      </c>
      <c r="Q4554" s="16" t="e">
        <f>IF($P4554&lt;=$D$34,Daten!F4557,NA())</f>
        <v>#N/A</v>
      </c>
      <c r="R4554" s="16" t="e">
        <f>IF($P4554&lt;=$D$34,Daten!G4557,NA())</f>
        <v>#N/A</v>
      </c>
      <c r="S4554" s="16" t="e">
        <f>IF($P4554&lt;=$D$34,Daten!H4557,NA())</f>
        <v>#N/A</v>
      </c>
    </row>
    <row r="4555" spans="12:19" x14ac:dyDescent="0.3">
      <c r="L4555" s="24">
        <f t="shared" si="334"/>
        <v>4549</v>
      </c>
      <c r="M4555" s="16" t="e">
        <f>IF($L4555&lt;=$C$34,Daten!B4558,NA())</f>
        <v>#N/A</v>
      </c>
      <c r="N4555" s="16" t="e">
        <f>IF($L4555&lt;=$C$34,Daten!C4558,NA())</f>
        <v>#N/A</v>
      </c>
      <c r="O4555" s="16" t="e">
        <f>IF($L4555&lt;=$C$34,Daten!D4558,NA())</f>
        <v>#N/A</v>
      </c>
      <c r="P4555" s="24">
        <f t="shared" si="335"/>
        <v>4549</v>
      </c>
      <c r="Q4555" s="16" t="e">
        <f>IF($P4555&lt;=$D$34,Daten!F4558,NA())</f>
        <v>#N/A</v>
      </c>
      <c r="R4555" s="16" t="e">
        <f>IF($P4555&lt;=$D$34,Daten!G4558,NA())</f>
        <v>#N/A</v>
      </c>
      <c r="S4555" s="16" t="e">
        <f>IF($P4555&lt;=$D$34,Daten!H4558,NA())</f>
        <v>#N/A</v>
      </c>
    </row>
    <row r="4556" spans="12:19" x14ac:dyDescent="0.3">
      <c r="L4556" s="24">
        <f t="shared" si="334"/>
        <v>4550</v>
      </c>
      <c r="M4556" s="16" t="e">
        <f>IF($L4556&lt;=$C$34,Daten!B4559,NA())</f>
        <v>#N/A</v>
      </c>
      <c r="N4556" s="16" t="e">
        <f>IF($L4556&lt;=$C$34,Daten!C4559,NA())</f>
        <v>#N/A</v>
      </c>
      <c r="O4556" s="16" t="e">
        <f>IF($L4556&lt;=$C$34,Daten!D4559,NA())</f>
        <v>#N/A</v>
      </c>
      <c r="P4556" s="24">
        <f t="shared" si="335"/>
        <v>4550</v>
      </c>
      <c r="Q4556" s="16" t="e">
        <f>IF($P4556&lt;=$D$34,Daten!F4559,NA())</f>
        <v>#N/A</v>
      </c>
      <c r="R4556" s="16" t="e">
        <f>IF($P4556&lt;=$D$34,Daten!G4559,NA())</f>
        <v>#N/A</v>
      </c>
      <c r="S4556" s="16" t="e">
        <f>IF($P4556&lt;=$D$34,Daten!H4559,NA())</f>
        <v>#N/A</v>
      </c>
    </row>
    <row r="4557" spans="12:19" x14ac:dyDescent="0.3">
      <c r="L4557" s="24">
        <f t="shared" si="334"/>
        <v>4551</v>
      </c>
      <c r="M4557" s="16" t="e">
        <f>IF($L4557&lt;=$C$34,Daten!B4560,NA())</f>
        <v>#N/A</v>
      </c>
      <c r="N4557" s="16" t="e">
        <f>IF($L4557&lt;=$C$34,Daten!C4560,NA())</f>
        <v>#N/A</v>
      </c>
      <c r="O4557" s="16" t="e">
        <f>IF($L4557&lt;=$C$34,Daten!D4560,NA())</f>
        <v>#N/A</v>
      </c>
      <c r="P4557" s="24">
        <f t="shared" si="335"/>
        <v>4551</v>
      </c>
      <c r="Q4557" s="16" t="e">
        <f>IF($P4557&lt;=$D$34,Daten!F4560,NA())</f>
        <v>#N/A</v>
      </c>
      <c r="R4557" s="16" t="e">
        <f>IF($P4557&lt;=$D$34,Daten!G4560,NA())</f>
        <v>#N/A</v>
      </c>
      <c r="S4557" s="16" t="e">
        <f>IF($P4557&lt;=$D$34,Daten!H4560,NA())</f>
        <v>#N/A</v>
      </c>
    </row>
    <row r="4558" spans="12:19" x14ac:dyDescent="0.3">
      <c r="L4558" s="24">
        <f t="shared" si="334"/>
        <v>4552</v>
      </c>
      <c r="M4558" s="16" t="e">
        <f>IF($L4558&lt;=$C$34,Daten!B4561,NA())</f>
        <v>#N/A</v>
      </c>
      <c r="N4558" s="16" t="e">
        <f>IF($L4558&lt;=$C$34,Daten!C4561,NA())</f>
        <v>#N/A</v>
      </c>
      <c r="O4558" s="16" t="e">
        <f>IF($L4558&lt;=$C$34,Daten!D4561,NA())</f>
        <v>#N/A</v>
      </c>
      <c r="P4558" s="24">
        <f t="shared" si="335"/>
        <v>4552</v>
      </c>
      <c r="Q4558" s="16" t="e">
        <f>IF($P4558&lt;=$D$34,Daten!F4561,NA())</f>
        <v>#N/A</v>
      </c>
      <c r="R4558" s="16" t="e">
        <f>IF($P4558&lt;=$D$34,Daten!G4561,NA())</f>
        <v>#N/A</v>
      </c>
      <c r="S4558" s="16" t="e">
        <f>IF($P4558&lt;=$D$34,Daten!H4561,NA())</f>
        <v>#N/A</v>
      </c>
    </row>
    <row r="4559" spans="12:19" x14ac:dyDescent="0.3">
      <c r="L4559" s="24">
        <f t="shared" si="334"/>
        <v>4553</v>
      </c>
      <c r="M4559" s="16" t="e">
        <f>IF($L4559&lt;=$C$34,Daten!B4562,NA())</f>
        <v>#N/A</v>
      </c>
      <c r="N4559" s="16" t="e">
        <f>IF($L4559&lt;=$C$34,Daten!C4562,NA())</f>
        <v>#N/A</v>
      </c>
      <c r="O4559" s="16" t="e">
        <f>IF($L4559&lt;=$C$34,Daten!D4562,NA())</f>
        <v>#N/A</v>
      </c>
      <c r="P4559" s="24">
        <f t="shared" si="335"/>
        <v>4553</v>
      </c>
      <c r="Q4559" s="16" t="e">
        <f>IF($P4559&lt;=$D$34,Daten!F4562,NA())</f>
        <v>#N/A</v>
      </c>
      <c r="R4559" s="16" t="e">
        <f>IF($P4559&lt;=$D$34,Daten!G4562,NA())</f>
        <v>#N/A</v>
      </c>
      <c r="S4559" s="16" t="e">
        <f>IF($P4559&lt;=$D$34,Daten!H4562,NA())</f>
        <v>#N/A</v>
      </c>
    </row>
    <row r="4560" spans="12:19" x14ac:dyDescent="0.3">
      <c r="L4560" s="24">
        <f t="shared" si="334"/>
        <v>4554</v>
      </c>
      <c r="M4560" s="16" t="e">
        <f>IF($L4560&lt;=$C$34,Daten!B4563,NA())</f>
        <v>#N/A</v>
      </c>
      <c r="N4560" s="16" t="e">
        <f>IF($L4560&lt;=$C$34,Daten!C4563,NA())</f>
        <v>#N/A</v>
      </c>
      <c r="O4560" s="16" t="e">
        <f>IF($L4560&lt;=$C$34,Daten!D4563,NA())</f>
        <v>#N/A</v>
      </c>
      <c r="P4560" s="24">
        <f t="shared" si="335"/>
        <v>4554</v>
      </c>
      <c r="Q4560" s="16" t="e">
        <f>IF($P4560&lt;=$D$34,Daten!F4563,NA())</f>
        <v>#N/A</v>
      </c>
      <c r="R4560" s="16" t="e">
        <f>IF($P4560&lt;=$D$34,Daten!G4563,NA())</f>
        <v>#N/A</v>
      </c>
      <c r="S4560" s="16" t="e">
        <f>IF($P4560&lt;=$D$34,Daten!H4563,NA())</f>
        <v>#N/A</v>
      </c>
    </row>
    <row r="4561" spans="12:19" x14ac:dyDescent="0.3">
      <c r="L4561" s="24">
        <f t="shared" si="334"/>
        <v>4555</v>
      </c>
      <c r="M4561" s="16" t="e">
        <f>IF($L4561&lt;=$C$34,Daten!B4564,NA())</f>
        <v>#N/A</v>
      </c>
      <c r="N4561" s="16" t="e">
        <f>IF($L4561&lt;=$C$34,Daten!C4564,NA())</f>
        <v>#N/A</v>
      </c>
      <c r="O4561" s="16" t="e">
        <f>IF($L4561&lt;=$C$34,Daten!D4564,NA())</f>
        <v>#N/A</v>
      </c>
      <c r="P4561" s="24">
        <f t="shared" si="335"/>
        <v>4555</v>
      </c>
      <c r="Q4561" s="16" t="e">
        <f>IF($P4561&lt;=$D$34,Daten!F4564,NA())</f>
        <v>#N/A</v>
      </c>
      <c r="R4561" s="16" t="e">
        <f>IF($P4561&lt;=$D$34,Daten!G4564,NA())</f>
        <v>#N/A</v>
      </c>
      <c r="S4561" s="16" t="e">
        <f>IF($P4561&lt;=$D$34,Daten!H4564,NA())</f>
        <v>#N/A</v>
      </c>
    </row>
    <row r="4562" spans="12:19" x14ac:dyDescent="0.3">
      <c r="L4562" s="24">
        <f t="shared" si="334"/>
        <v>4556</v>
      </c>
      <c r="M4562" s="16" t="e">
        <f>IF($L4562&lt;=$C$34,Daten!B4565,NA())</f>
        <v>#N/A</v>
      </c>
      <c r="N4562" s="16" t="e">
        <f>IF($L4562&lt;=$C$34,Daten!C4565,NA())</f>
        <v>#N/A</v>
      </c>
      <c r="O4562" s="16" t="e">
        <f>IF($L4562&lt;=$C$34,Daten!D4565,NA())</f>
        <v>#N/A</v>
      </c>
      <c r="P4562" s="24">
        <f t="shared" si="335"/>
        <v>4556</v>
      </c>
      <c r="Q4562" s="16" t="e">
        <f>IF($P4562&lt;=$D$34,Daten!F4565,NA())</f>
        <v>#N/A</v>
      </c>
      <c r="R4562" s="16" t="e">
        <f>IF($P4562&lt;=$D$34,Daten!G4565,NA())</f>
        <v>#N/A</v>
      </c>
      <c r="S4562" s="16" t="e">
        <f>IF($P4562&lt;=$D$34,Daten!H4565,NA())</f>
        <v>#N/A</v>
      </c>
    </row>
    <row r="4563" spans="12:19" x14ac:dyDescent="0.3">
      <c r="L4563" s="24">
        <f t="shared" si="334"/>
        <v>4557</v>
      </c>
      <c r="M4563" s="16" t="e">
        <f>IF($L4563&lt;=$C$34,Daten!B4566,NA())</f>
        <v>#N/A</v>
      </c>
      <c r="N4563" s="16" t="e">
        <f>IF($L4563&lt;=$C$34,Daten!C4566,NA())</f>
        <v>#N/A</v>
      </c>
      <c r="O4563" s="16" t="e">
        <f>IF($L4563&lt;=$C$34,Daten!D4566,NA())</f>
        <v>#N/A</v>
      </c>
      <c r="P4563" s="24">
        <f t="shared" si="335"/>
        <v>4557</v>
      </c>
      <c r="Q4563" s="16" t="e">
        <f>IF($P4563&lt;=$D$34,Daten!F4566,NA())</f>
        <v>#N/A</v>
      </c>
      <c r="R4563" s="16" t="e">
        <f>IF($P4563&lt;=$D$34,Daten!G4566,NA())</f>
        <v>#N/A</v>
      </c>
      <c r="S4563" s="16" t="e">
        <f>IF($P4563&lt;=$D$34,Daten!H4566,NA())</f>
        <v>#N/A</v>
      </c>
    </row>
    <row r="4564" spans="12:19" x14ac:dyDescent="0.3">
      <c r="L4564" s="24">
        <f t="shared" si="334"/>
        <v>4558</v>
      </c>
      <c r="M4564" s="16" t="e">
        <f>IF($L4564&lt;=$C$34,Daten!B4567,NA())</f>
        <v>#N/A</v>
      </c>
      <c r="N4564" s="16" t="e">
        <f>IF($L4564&lt;=$C$34,Daten!C4567,NA())</f>
        <v>#N/A</v>
      </c>
      <c r="O4564" s="16" t="e">
        <f>IF($L4564&lt;=$C$34,Daten!D4567,NA())</f>
        <v>#N/A</v>
      </c>
      <c r="P4564" s="24">
        <f t="shared" si="335"/>
        <v>4558</v>
      </c>
      <c r="Q4564" s="16" t="e">
        <f>IF($P4564&lt;=$D$34,Daten!F4567,NA())</f>
        <v>#N/A</v>
      </c>
      <c r="R4564" s="16" t="e">
        <f>IF($P4564&lt;=$D$34,Daten!G4567,NA())</f>
        <v>#N/A</v>
      </c>
      <c r="S4564" s="16" t="e">
        <f>IF($P4564&lt;=$D$34,Daten!H4567,NA())</f>
        <v>#N/A</v>
      </c>
    </row>
    <row r="4565" spans="12:19" x14ac:dyDescent="0.3">
      <c r="L4565" s="24">
        <f t="shared" si="334"/>
        <v>4559</v>
      </c>
      <c r="M4565" s="16" t="e">
        <f>IF($L4565&lt;=$C$34,Daten!B4568,NA())</f>
        <v>#N/A</v>
      </c>
      <c r="N4565" s="16" t="e">
        <f>IF($L4565&lt;=$C$34,Daten!C4568,NA())</f>
        <v>#N/A</v>
      </c>
      <c r="O4565" s="16" t="e">
        <f>IF($L4565&lt;=$C$34,Daten!D4568,NA())</f>
        <v>#N/A</v>
      </c>
      <c r="P4565" s="24">
        <f t="shared" si="335"/>
        <v>4559</v>
      </c>
      <c r="Q4565" s="16" t="e">
        <f>IF($P4565&lt;=$D$34,Daten!F4568,NA())</f>
        <v>#N/A</v>
      </c>
      <c r="R4565" s="16" t="e">
        <f>IF($P4565&lt;=$D$34,Daten!G4568,NA())</f>
        <v>#N/A</v>
      </c>
      <c r="S4565" s="16" t="e">
        <f>IF($P4565&lt;=$D$34,Daten!H4568,NA())</f>
        <v>#N/A</v>
      </c>
    </row>
    <row r="4566" spans="12:19" x14ac:dyDescent="0.3">
      <c r="L4566" s="24">
        <f t="shared" si="334"/>
        <v>4560</v>
      </c>
      <c r="M4566" s="16" t="e">
        <f>IF($L4566&lt;=$C$34,Daten!B4569,NA())</f>
        <v>#N/A</v>
      </c>
      <c r="N4566" s="16" t="e">
        <f>IF($L4566&lt;=$C$34,Daten!C4569,NA())</f>
        <v>#N/A</v>
      </c>
      <c r="O4566" s="16" t="e">
        <f>IF($L4566&lt;=$C$34,Daten!D4569,NA())</f>
        <v>#N/A</v>
      </c>
      <c r="P4566" s="24">
        <f t="shared" si="335"/>
        <v>4560</v>
      </c>
      <c r="Q4566" s="16" t="e">
        <f>IF($P4566&lt;=$D$34,Daten!F4569,NA())</f>
        <v>#N/A</v>
      </c>
      <c r="R4566" s="16" t="e">
        <f>IF($P4566&lt;=$D$34,Daten!G4569,NA())</f>
        <v>#N/A</v>
      </c>
      <c r="S4566" s="16" t="e">
        <f>IF($P4566&lt;=$D$34,Daten!H4569,NA())</f>
        <v>#N/A</v>
      </c>
    </row>
    <row r="4567" spans="12:19" x14ac:dyDescent="0.3">
      <c r="L4567" s="24">
        <f t="shared" si="334"/>
        <v>4561</v>
      </c>
      <c r="M4567" s="16" t="e">
        <f>IF($L4567&lt;=$C$34,Daten!B4570,NA())</f>
        <v>#N/A</v>
      </c>
      <c r="N4567" s="16" t="e">
        <f>IF($L4567&lt;=$C$34,Daten!C4570,NA())</f>
        <v>#N/A</v>
      </c>
      <c r="O4567" s="16" t="e">
        <f>IF($L4567&lt;=$C$34,Daten!D4570,NA())</f>
        <v>#N/A</v>
      </c>
      <c r="P4567" s="24">
        <f t="shared" si="335"/>
        <v>4561</v>
      </c>
      <c r="Q4567" s="16" t="e">
        <f>IF($P4567&lt;=$D$34,Daten!F4570,NA())</f>
        <v>#N/A</v>
      </c>
      <c r="R4567" s="16" t="e">
        <f>IF($P4567&lt;=$D$34,Daten!G4570,NA())</f>
        <v>#N/A</v>
      </c>
      <c r="S4567" s="16" t="e">
        <f>IF($P4567&lt;=$D$34,Daten!H4570,NA())</f>
        <v>#N/A</v>
      </c>
    </row>
    <row r="4568" spans="12:19" x14ac:dyDescent="0.3">
      <c r="L4568" s="24">
        <f t="shared" si="334"/>
        <v>4562</v>
      </c>
      <c r="M4568" s="16" t="e">
        <f>IF($L4568&lt;=$C$34,Daten!B4571,NA())</f>
        <v>#N/A</v>
      </c>
      <c r="N4568" s="16" t="e">
        <f>IF($L4568&lt;=$C$34,Daten!C4571,NA())</f>
        <v>#N/A</v>
      </c>
      <c r="O4568" s="16" t="e">
        <f>IF($L4568&lt;=$C$34,Daten!D4571,NA())</f>
        <v>#N/A</v>
      </c>
      <c r="P4568" s="24">
        <f t="shared" si="335"/>
        <v>4562</v>
      </c>
      <c r="Q4568" s="16" t="e">
        <f>IF($P4568&lt;=$D$34,Daten!F4571,NA())</f>
        <v>#N/A</v>
      </c>
      <c r="R4568" s="16" t="e">
        <f>IF($P4568&lt;=$D$34,Daten!G4571,NA())</f>
        <v>#N/A</v>
      </c>
      <c r="S4568" s="16" t="e">
        <f>IF($P4568&lt;=$D$34,Daten!H4571,NA())</f>
        <v>#N/A</v>
      </c>
    </row>
    <row r="4569" spans="12:19" x14ac:dyDescent="0.3">
      <c r="L4569" s="24">
        <f t="shared" si="334"/>
        <v>4563</v>
      </c>
      <c r="M4569" s="16" t="e">
        <f>IF($L4569&lt;=$C$34,Daten!B4572,NA())</f>
        <v>#N/A</v>
      </c>
      <c r="N4569" s="16" t="e">
        <f>IF($L4569&lt;=$C$34,Daten!C4572,NA())</f>
        <v>#N/A</v>
      </c>
      <c r="O4569" s="16" t="e">
        <f>IF($L4569&lt;=$C$34,Daten!D4572,NA())</f>
        <v>#N/A</v>
      </c>
      <c r="P4569" s="24">
        <f t="shared" si="335"/>
        <v>4563</v>
      </c>
      <c r="Q4569" s="16" t="e">
        <f>IF($P4569&lt;=$D$34,Daten!F4572,NA())</f>
        <v>#N/A</v>
      </c>
      <c r="R4569" s="16" t="e">
        <f>IF($P4569&lt;=$D$34,Daten!G4572,NA())</f>
        <v>#N/A</v>
      </c>
      <c r="S4569" s="16" t="e">
        <f>IF($P4569&lt;=$D$34,Daten!H4572,NA())</f>
        <v>#N/A</v>
      </c>
    </row>
    <row r="4570" spans="12:19" x14ac:dyDescent="0.3">
      <c r="L4570" s="24">
        <f t="shared" si="334"/>
        <v>4564</v>
      </c>
      <c r="M4570" s="16" t="e">
        <f>IF($L4570&lt;=$C$34,Daten!B4573,NA())</f>
        <v>#N/A</v>
      </c>
      <c r="N4570" s="16" t="e">
        <f>IF($L4570&lt;=$C$34,Daten!C4573,NA())</f>
        <v>#N/A</v>
      </c>
      <c r="O4570" s="16" t="e">
        <f>IF($L4570&lt;=$C$34,Daten!D4573,NA())</f>
        <v>#N/A</v>
      </c>
      <c r="P4570" s="24">
        <f t="shared" si="335"/>
        <v>4564</v>
      </c>
      <c r="Q4570" s="16" t="e">
        <f>IF($P4570&lt;=$D$34,Daten!F4573,NA())</f>
        <v>#N/A</v>
      </c>
      <c r="R4570" s="16" t="e">
        <f>IF($P4570&lt;=$D$34,Daten!G4573,NA())</f>
        <v>#N/A</v>
      </c>
      <c r="S4570" s="16" t="e">
        <f>IF($P4570&lt;=$D$34,Daten!H4573,NA())</f>
        <v>#N/A</v>
      </c>
    </row>
    <row r="4571" spans="12:19" x14ac:dyDescent="0.3">
      <c r="L4571" s="24">
        <f t="shared" si="334"/>
        <v>4565</v>
      </c>
      <c r="M4571" s="16" t="e">
        <f>IF($L4571&lt;=$C$34,Daten!B4574,NA())</f>
        <v>#N/A</v>
      </c>
      <c r="N4571" s="16" t="e">
        <f>IF($L4571&lt;=$C$34,Daten!C4574,NA())</f>
        <v>#N/A</v>
      </c>
      <c r="O4571" s="16" t="e">
        <f>IF($L4571&lt;=$C$34,Daten!D4574,NA())</f>
        <v>#N/A</v>
      </c>
      <c r="P4571" s="24">
        <f t="shared" si="335"/>
        <v>4565</v>
      </c>
      <c r="Q4571" s="16" t="e">
        <f>IF($P4571&lt;=$D$34,Daten!F4574,NA())</f>
        <v>#N/A</v>
      </c>
      <c r="R4571" s="16" t="e">
        <f>IF($P4571&lt;=$D$34,Daten!G4574,NA())</f>
        <v>#N/A</v>
      </c>
      <c r="S4571" s="16" t="e">
        <f>IF($P4571&lt;=$D$34,Daten!H4574,NA())</f>
        <v>#N/A</v>
      </c>
    </row>
    <row r="4572" spans="12:19" x14ac:dyDescent="0.3">
      <c r="L4572" s="24">
        <f t="shared" si="334"/>
        <v>4566</v>
      </c>
      <c r="M4572" s="16" t="e">
        <f>IF($L4572&lt;=$C$34,Daten!B4575,NA())</f>
        <v>#N/A</v>
      </c>
      <c r="N4572" s="16" t="e">
        <f>IF($L4572&lt;=$C$34,Daten!C4575,NA())</f>
        <v>#N/A</v>
      </c>
      <c r="O4572" s="16" t="e">
        <f>IF($L4572&lt;=$C$34,Daten!D4575,NA())</f>
        <v>#N/A</v>
      </c>
      <c r="P4572" s="24">
        <f t="shared" si="335"/>
        <v>4566</v>
      </c>
      <c r="Q4572" s="16" t="e">
        <f>IF($P4572&lt;=$D$34,Daten!F4575,NA())</f>
        <v>#N/A</v>
      </c>
      <c r="R4572" s="16" t="e">
        <f>IF($P4572&lt;=$D$34,Daten!G4575,NA())</f>
        <v>#N/A</v>
      </c>
      <c r="S4572" s="16" t="e">
        <f>IF($P4572&lt;=$D$34,Daten!H4575,NA())</f>
        <v>#N/A</v>
      </c>
    </row>
    <row r="4573" spans="12:19" x14ac:dyDescent="0.3">
      <c r="L4573" s="24">
        <f t="shared" si="334"/>
        <v>4567</v>
      </c>
      <c r="M4573" s="16" t="e">
        <f>IF($L4573&lt;=$C$34,Daten!B4576,NA())</f>
        <v>#N/A</v>
      </c>
      <c r="N4573" s="16" t="e">
        <f>IF($L4573&lt;=$C$34,Daten!C4576,NA())</f>
        <v>#N/A</v>
      </c>
      <c r="O4573" s="16" t="e">
        <f>IF($L4573&lt;=$C$34,Daten!D4576,NA())</f>
        <v>#N/A</v>
      </c>
      <c r="P4573" s="24">
        <f t="shared" si="335"/>
        <v>4567</v>
      </c>
      <c r="Q4573" s="16" t="e">
        <f>IF($P4573&lt;=$D$34,Daten!F4576,NA())</f>
        <v>#N/A</v>
      </c>
      <c r="R4573" s="16" t="e">
        <f>IF($P4573&lt;=$D$34,Daten!G4576,NA())</f>
        <v>#N/A</v>
      </c>
      <c r="S4573" s="16" t="e">
        <f>IF($P4573&lt;=$D$34,Daten!H4576,NA())</f>
        <v>#N/A</v>
      </c>
    </row>
    <row r="4574" spans="12:19" x14ac:dyDescent="0.3">
      <c r="L4574" s="24">
        <f t="shared" si="334"/>
        <v>4568</v>
      </c>
      <c r="M4574" s="16" t="e">
        <f>IF($L4574&lt;=$C$34,Daten!B4577,NA())</f>
        <v>#N/A</v>
      </c>
      <c r="N4574" s="16" t="e">
        <f>IF($L4574&lt;=$C$34,Daten!C4577,NA())</f>
        <v>#N/A</v>
      </c>
      <c r="O4574" s="16" t="e">
        <f>IF($L4574&lt;=$C$34,Daten!D4577,NA())</f>
        <v>#N/A</v>
      </c>
      <c r="P4574" s="24">
        <f t="shared" si="335"/>
        <v>4568</v>
      </c>
      <c r="Q4574" s="16" t="e">
        <f>IF($P4574&lt;=$D$34,Daten!F4577,NA())</f>
        <v>#N/A</v>
      </c>
      <c r="R4574" s="16" t="e">
        <f>IF($P4574&lt;=$D$34,Daten!G4577,NA())</f>
        <v>#N/A</v>
      </c>
      <c r="S4574" s="16" t="e">
        <f>IF($P4574&lt;=$D$34,Daten!H4577,NA())</f>
        <v>#N/A</v>
      </c>
    </row>
    <row r="4575" spans="12:19" x14ac:dyDescent="0.3">
      <c r="L4575" s="24">
        <f t="shared" si="334"/>
        <v>4569</v>
      </c>
      <c r="M4575" s="16" t="e">
        <f>IF($L4575&lt;=$C$34,Daten!B4578,NA())</f>
        <v>#N/A</v>
      </c>
      <c r="N4575" s="16" t="e">
        <f>IF($L4575&lt;=$C$34,Daten!C4578,NA())</f>
        <v>#N/A</v>
      </c>
      <c r="O4575" s="16" t="e">
        <f>IF($L4575&lt;=$C$34,Daten!D4578,NA())</f>
        <v>#N/A</v>
      </c>
      <c r="P4575" s="24">
        <f t="shared" si="335"/>
        <v>4569</v>
      </c>
      <c r="Q4575" s="16" t="e">
        <f>IF($P4575&lt;=$D$34,Daten!F4578,NA())</f>
        <v>#N/A</v>
      </c>
      <c r="R4575" s="16" t="e">
        <f>IF($P4575&lt;=$D$34,Daten!G4578,NA())</f>
        <v>#N/A</v>
      </c>
      <c r="S4575" s="16" t="e">
        <f>IF($P4575&lt;=$D$34,Daten!H4578,NA())</f>
        <v>#N/A</v>
      </c>
    </row>
    <row r="4576" spans="12:19" x14ac:dyDescent="0.3">
      <c r="L4576" s="24">
        <f t="shared" si="334"/>
        <v>4570</v>
      </c>
      <c r="M4576" s="16" t="e">
        <f>IF($L4576&lt;=$C$34,Daten!B4579,NA())</f>
        <v>#N/A</v>
      </c>
      <c r="N4576" s="16" t="e">
        <f>IF($L4576&lt;=$C$34,Daten!C4579,NA())</f>
        <v>#N/A</v>
      </c>
      <c r="O4576" s="16" t="e">
        <f>IF($L4576&lt;=$C$34,Daten!D4579,NA())</f>
        <v>#N/A</v>
      </c>
      <c r="P4576" s="24">
        <f t="shared" si="335"/>
        <v>4570</v>
      </c>
      <c r="Q4576" s="16" t="e">
        <f>IF($P4576&lt;=$D$34,Daten!F4579,NA())</f>
        <v>#N/A</v>
      </c>
      <c r="R4576" s="16" t="e">
        <f>IF($P4576&lt;=$D$34,Daten!G4579,NA())</f>
        <v>#N/A</v>
      </c>
      <c r="S4576" s="16" t="e">
        <f>IF($P4576&lt;=$D$34,Daten!H4579,NA())</f>
        <v>#N/A</v>
      </c>
    </row>
    <row r="4577" spans="12:19" x14ac:dyDescent="0.3">
      <c r="L4577" s="24">
        <f t="shared" si="334"/>
        <v>4571</v>
      </c>
      <c r="M4577" s="16" t="e">
        <f>IF($L4577&lt;=$C$34,Daten!B4580,NA())</f>
        <v>#N/A</v>
      </c>
      <c r="N4577" s="16" t="e">
        <f>IF($L4577&lt;=$C$34,Daten!C4580,NA())</f>
        <v>#N/A</v>
      </c>
      <c r="O4577" s="16" t="e">
        <f>IF($L4577&lt;=$C$34,Daten!D4580,NA())</f>
        <v>#N/A</v>
      </c>
      <c r="P4577" s="24">
        <f t="shared" si="335"/>
        <v>4571</v>
      </c>
      <c r="Q4577" s="16" t="e">
        <f>IF($P4577&lt;=$D$34,Daten!F4580,NA())</f>
        <v>#N/A</v>
      </c>
      <c r="R4577" s="16" t="e">
        <f>IF($P4577&lt;=$D$34,Daten!G4580,NA())</f>
        <v>#N/A</v>
      </c>
      <c r="S4577" s="16" t="e">
        <f>IF($P4577&lt;=$D$34,Daten!H4580,NA())</f>
        <v>#N/A</v>
      </c>
    </row>
    <row r="4578" spans="12:19" x14ac:dyDescent="0.3">
      <c r="L4578" s="24">
        <f t="shared" si="334"/>
        <v>4572</v>
      </c>
      <c r="M4578" s="16" t="e">
        <f>IF($L4578&lt;=$C$34,Daten!B4581,NA())</f>
        <v>#N/A</v>
      </c>
      <c r="N4578" s="16" t="e">
        <f>IF($L4578&lt;=$C$34,Daten!C4581,NA())</f>
        <v>#N/A</v>
      </c>
      <c r="O4578" s="16" t="e">
        <f>IF($L4578&lt;=$C$34,Daten!D4581,NA())</f>
        <v>#N/A</v>
      </c>
      <c r="P4578" s="24">
        <f t="shared" si="335"/>
        <v>4572</v>
      </c>
      <c r="Q4578" s="16" t="e">
        <f>IF($P4578&lt;=$D$34,Daten!F4581,NA())</f>
        <v>#N/A</v>
      </c>
      <c r="R4578" s="16" t="e">
        <f>IF($P4578&lt;=$D$34,Daten!G4581,NA())</f>
        <v>#N/A</v>
      </c>
      <c r="S4578" s="16" t="e">
        <f>IF($P4578&lt;=$D$34,Daten!H4581,NA())</f>
        <v>#N/A</v>
      </c>
    </row>
    <row r="4579" spans="12:19" x14ac:dyDescent="0.3">
      <c r="L4579" s="24">
        <f t="shared" si="334"/>
        <v>4573</v>
      </c>
      <c r="M4579" s="16" t="e">
        <f>IF($L4579&lt;=$C$34,Daten!B4582,NA())</f>
        <v>#N/A</v>
      </c>
      <c r="N4579" s="16" t="e">
        <f>IF($L4579&lt;=$C$34,Daten!C4582,NA())</f>
        <v>#N/A</v>
      </c>
      <c r="O4579" s="16" t="e">
        <f>IF($L4579&lt;=$C$34,Daten!D4582,NA())</f>
        <v>#N/A</v>
      </c>
      <c r="P4579" s="24">
        <f t="shared" si="335"/>
        <v>4573</v>
      </c>
      <c r="Q4579" s="16" t="e">
        <f>IF($P4579&lt;=$D$34,Daten!F4582,NA())</f>
        <v>#N/A</v>
      </c>
      <c r="R4579" s="16" t="e">
        <f>IF($P4579&lt;=$D$34,Daten!G4582,NA())</f>
        <v>#N/A</v>
      </c>
      <c r="S4579" s="16" t="e">
        <f>IF($P4579&lt;=$D$34,Daten!H4582,NA())</f>
        <v>#N/A</v>
      </c>
    </row>
    <row r="4580" spans="12:19" x14ac:dyDescent="0.3">
      <c r="L4580" s="24">
        <f t="shared" si="334"/>
        <v>4574</v>
      </c>
      <c r="M4580" s="16" t="e">
        <f>IF($L4580&lt;=$C$34,Daten!B4583,NA())</f>
        <v>#N/A</v>
      </c>
      <c r="N4580" s="16" t="e">
        <f>IF($L4580&lt;=$C$34,Daten!C4583,NA())</f>
        <v>#N/A</v>
      </c>
      <c r="O4580" s="16" t="e">
        <f>IF($L4580&lt;=$C$34,Daten!D4583,NA())</f>
        <v>#N/A</v>
      </c>
      <c r="P4580" s="24">
        <f t="shared" si="335"/>
        <v>4574</v>
      </c>
      <c r="Q4580" s="16" t="e">
        <f>IF($P4580&lt;=$D$34,Daten!F4583,NA())</f>
        <v>#N/A</v>
      </c>
      <c r="R4580" s="16" t="e">
        <f>IF($P4580&lt;=$D$34,Daten!G4583,NA())</f>
        <v>#N/A</v>
      </c>
      <c r="S4580" s="16" t="e">
        <f>IF($P4580&lt;=$D$34,Daten!H4583,NA())</f>
        <v>#N/A</v>
      </c>
    </row>
    <row r="4581" spans="12:19" x14ac:dyDescent="0.3">
      <c r="L4581" s="24">
        <f t="shared" si="334"/>
        <v>4575</v>
      </c>
      <c r="M4581" s="16" t="e">
        <f>IF($L4581&lt;=$C$34,Daten!B4584,NA())</f>
        <v>#N/A</v>
      </c>
      <c r="N4581" s="16" t="e">
        <f>IF($L4581&lt;=$C$34,Daten!C4584,NA())</f>
        <v>#N/A</v>
      </c>
      <c r="O4581" s="16" t="e">
        <f>IF($L4581&lt;=$C$34,Daten!D4584,NA())</f>
        <v>#N/A</v>
      </c>
      <c r="P4581" s="24">
        <f t="shared" si="335"/>
        <v>4575</v>
      </c>
      <c r="Q4581" s="16" t="e">
        <f>IF($P4581&lt;=$D$34,Daten!F4584,NA())</f>
        <v>#N/A</v>
      </c>
      <c r="R4581" s="16" t="e">
        <f>IF($P4581&lt;=$D$34,Daten!G4584,NA())</f>
        <v>#N/A</v>
      </c>
      <c r="S4581" s="16" t="e">
        <f>IF($P4581&lt;=$D$34,Daten!H4584,NA())</f>
        <v>#N/A</v>
      </c>
    </row>
    <row r="4582" spans="12:19" x14ac:dyDescent="0.3">
      <c r="L4582" s="24">
        <f t="shared" si="334"/>
        <v>4576</v>
      </c>
      <c r="M4582" s="16" t="e">
        <f>IF($L4582&lt;=$C$34,Daten!B4585,NA())</f>
        <v>#N/A</v>
      </c>
      <c r="N4582" s="16" t="e">
        <f>IF($L4582&lt;=$C$34,Daten!C4585,NA())</f>
        <v>#N/A</v>
      </c>
      <c r="O4582" s="16" t="e">
        <f>IF($L4582&lt;=$C$34,Daten!D4585,NA())</f>
        <v>#N/A</v>
      </c>
      <c r="P4582" s="24">
        <f t="shared" si="335"/>
        <v>4576</v>
      </c>
      <c r="Q4582" s="16" t="e">
        <f>IF($P4582&lt;=$D$34,Daten!F4585,NA())</f>
        <v>#N/A</v>
      </c>
      <c r="R4582" s="16" t="e">
        <f>IF($P4582&lt;=$D$34,Daten!G4585,NA())</f>
        <v>#N/A</v>
      </c>
      <c r="S4582" s="16" t="e">
        <f>IF($P4582&lt;=$D$34,Daten!H4585,NA())</f>
        <v>#N/A</v>
      </c>
    </row>
    <row r="4583" spans="12:19" x14ac:dyDescent="0.3">
      <c r="L4583" s="24">
        <f t="shared" si="334"/>
        <v>4577</v>
      </c>
      <c r="M4583" s="16" t="e">
        <f>IF($L4583&lt;=$C$34,Daten!B4586,NA())</f>
        <v>#N/A</v>
      </c>
      <c r="N4583" s="16" t="e">
        <f>IF($L4583&lt;=$C$34,Daten!C4586,NA())</f>
        <v>#N/A</v>
      </c>
      <c r="O4583" s="16" t="e">
        <f>IF($L4583&lt;=$C$34,Daten!D4586,NA())</f>
        <v>#N/A</v>
      </c>
      <c r="P4583" s="24">
        <f t="shared" si="335"/>
        <v>4577</v>
      </c>
      <c r="Q4583" s="16" t="e">
        <f>IF($P4583&lt;=$D$34,Daten!F4586,NA())</f>
        <v>#N/A</v>
      </c>
      <c r="R4583" s="16" t="e">
        <f>IF($P4583&lt;=$D$34,Daten!G4586,NA())</f>
        <v>#N/A</v>
      </c>
      <c r="S4583" s="16" t="e">
        <f>IF($P4583&lt;=$D$34,Daten!H4586,NA())</f>
        <v>#N/A</v>
      </c>
    </row>
    <row r="4584" spans="12:19" x14ac:dyDescent="0.3">
      <c r="L4584" s="24">
        <f t="shared" si="334"/>
        <v>4578</v>
      </c>
      <c r="M4584" s="16" t="e">
        <f>IF($L4584&lt;=$C$34,Daten!B4587,NA())</f>
        <v>#N/A</v>
      </c>
      <c r="N4584" s="16" t="e">
        <f>IF($L4584&lt;=$C$34,Daten!C4587,NA())</f>
        <v>#N/A</v>
      </c>
      <c r="O4584" s="16" t="e">
        <f>IF($L4584&lt;=$C$34,Daten!D4587,NA())</f>
        <v>#N/A</v>
      </c>
      <c r="P4584" s="24">
        <f t="shared" si="335"/>
        <v>4578</v>
      </c>
      <c r="Q4584" s="16" t="e">
        <f>IF($P4584&lt;=$D$34,Daten!F4587,NA())</f>
        <v>#N/A</v>
      </c>
      <c r="R4584" s="16" t="e">
        <f>IF($P4584&lt;=$D$34,Daten!G4587,NA())</f>
        <v>#N/A</v>
      </c>
      <c r="S4584" s="16" t="e">
        <f>IF($P4584&lt;=$D$34,Daten!H4587,NA())</f>
        <v>#N/A</v>
      </c>
    </row>
    <row r="4585" spans="12:19" x14ac:dyDescent="0.3">
      <c r="L4585" s="24">
        <f t="shared" si="334"/>
        <v>4579</v>
      </c>
      <c r="M4585" s="16" t="e">
        <f>IF($L4585&lt;=$C$34,Daten!B4588,NA())</f>
        <v>#N/A</v>
      </c>
      <c r="N4585" s="16" t="e">
        <f>IF($L4585&lt;=$C$34,Daten!C4588,NA())</f>
        <v>#N/A</v>
      </c>
      <c r="O4585" s="16" t="e">
        <f>IF($L4585&lt;=$C$34,Daten!D4588,NA())</f>
        <v>#N/A</v>
      </c>
      <c r="P4585" s="24">
        <f t="shared" si="335"/>
        <v>4579</v>
      </c>
      <c r="Q4585" s="16" t="e">
        <f>IF($P4585&lt;=$D$34,Daten!F4588,NA())</f>
        <v>#N/A</v>
      </c>
      <c r="R4585" s="16" t="e">
        <f>IF($P4585&lt;=$D$34,Daten!G4588,NA())</f>
        <v>#N/A</v>
      </c>
      <c r="S4585" s="16" t="e">
        <f>IF($P4585&lt;=$D$34,Daten!H4588,NA())</f>
        <v>#N/A</v>
      </c>
    </row>
    <row r="4586" spans="12:19" x14ac:dyDescent="0.3">
      <c r="L4586" s="24">
        <f t="shared" si="334"/>
        <v>4580</v>
      </c>
      <c r="M4586" s="16" t="e">
        <f>IF($L4586&lt;=$C$34,Daten!B4589,NA())</f>
        <v>#N/A</v>
      </c>
      <c r="N4586" s="16" t="e">
        <f>IF($L4586&lt;=$C$34,Daten!C4589,NA())</f>
        <v>#N/A</v>
      </c>
      <c r="O4586" s="16" t="e">
        <f>IF($L4586&lt;=$C$34,Daten!D4589,NA())</f>
        <v>#N/A</v>
      </c>
      <c r="P4586" s="24">
        <f t="shared" si="335"/>
        <v>4580</v>
      </c>
      <c r="Q4586" s="16" t="e">
        <f>IF($P4586&lt;=$D$34,Daten!F4589,NA())</f>
        <v>#N/A</v>
      </c>
      <c r="R4586" s="16" t="e">
        <f>IF($P4586&lt;=$D$34,Daten!G4589,NA())</f>
        <v>#N/A</v>
      </c>
      <c r="S4586" s="16" t="e">
        <f>IF($P4586&lt;=$D$34,Daten!H4589,NA())</f>
        <v>#N/A</v>
      </c>
    </row>
    <row r="4587" spans="12:19" x14ac:dyDescent="0.3">
      <c r="L4587" s="24">
        <f t="shared" si="334"/>
        <v>4581</v>
      </c>
      <c r="M4587" s="16" t="e">
        <f>IF($L4587&lt;=$C$34,Daten!B4590,NA())</f>
        <v>#N/A</v>
      </c>
      <c r="N4587" s="16" t="e">
        <f>IF($L4587&lt;=$C$34,Daten!C4590,NA())</f>
        <v>#N/A</v>
      </c>
      <c r="O4587" s="16" t="e">
        <f>IF($L4587&lt;=$C$34,Daten!D4590,NA())</f>
        <v>#N/A</v>
      </c>
      <c r="P4587" s="24">
        <f t="shared" si="335"/>
        <v>4581</v>
      </c>
      <c r="Q4587" s="16" t="e">
        <f>IF($P4587&lt;=$D$34,Daten!F4590,NA())</f>
        <v>#N/A</v>
      </c>
      <c r="R4587" s="16" t="e">
        <f>IF($P4587&lt;=$D$34,Daten!G4590,NA())</f>
        <v>#N/A</v>
      </c>
      <c r="S4587" s="16" t="e">
        <f>IF($P4587&lt;=$D$34,Daten!H4590,NA())</f>
        <v>#N/A</v>
      </c>
    </row>
    <row r="4588" spans="12:19" x14ac:dyDescent="0.3">
      <c r="L4588" s="24">
        <f t="shared" si="334"/>
        <v>4582</v>
      </c>
      <c r="M4588" s="16" t="e">
        <f>IF($L4588&lt;=$C$34,Daten!B4591,NA())</f>
        <v>#N/A</v>
      </c>
      <c r="N4588" s="16" t="e">
        <f>IF($L4588&lt;=$C$34,Daten!C4591,NA())</f>
        <v>#N/A</v>
      </c>
      <c r="O4588" s="16" t="e">
        <f>IF($L4588&lt;=$C$34,Daten!D4591,NA())</f>
        <v>#N/A</v>
      </c>
      <c r="P4588" s="24">
        <f t="shared" si="335"/>
        <v>4582</v>
      </c>
      <c r="Q4588" s="16" t="e">
        <f>IF($P4588&lt;=$D$34,Daten!F4591,NA())</f>
        <v>#N/A</v>
      </c>
      <c r="R4588" s="16" t="e">
        <f>IF($P4588&lt;=$D$34,Daten!G4591,NA())</f>
        <v>#N/A</v>
      </c>
      <c r="S4588" s="16" t="e">
        <f>IF($P4588&lt;=$D$34,Daten!H4591,NA())</f>
        <v>#N/A</v>
      </c>
    </row>
    <row r="4589" spans="12:19" x14ac:dyDescent="0.3">
      <c r="L4589" s="24">
        <f t="shared" si="334"/>
        <v>4583</v>
      </c>
      <c r="M4589" s="16" t="e">
        <f>IF($L4589&lt;=$C$34,Daten!B4592,NA())</f>
        <v>#N/A</v>
      </c>
      <c r="N4589" s="16" t="e">
        <f>IF($L4589&lt;=$C$34,Daten!C4592,NA())</f>
        <v>#N/A</v>
      </c>
      <c r="O4589" s="16" t="e">
        <f>IF($L4589&lt;=$C$34,Daten!D4592,NA())</f>
        <v>#N/A</v>
      </c>
      <c r="P4589" s="24">
        <f t="shared" si="335"/>
        <v>4583</v>
      </c>
      <c r="Q4589" s="16" t="e">
        <f>IF($P4589&lt;=$D$34,Daten!F4592,NA())</f>
        <v>#N/A</v>
      </c>
      <c r="R4589" s="16" t="e">
        <f>IF($P4589&lt;=$D$34,Daten!G4592,NA())</f>
        <v>#N/A</v>
      </c>
      <c r="S4589" s="16" t="e">
        <f>IF($P4589&lt;=$D$34,Daten!H4592,NA())</f>
        <v>#N/A</v>
      </c>
    </row>
    <row r="4590" spans="12:19" x14ac:dyDescent="0.3">
      <c r="L4590" s="24">
        <f t="shared" si="334"/>
        <v>4584</v>
      </c>
      <c r="M4590" s="16" t="e">
        <f>IF($L4590&lt;=$C$34,Daten!B4593,NA())</f>
        <v>#N/A</v>
      </c>
      <c r="N4590" s="16" t="e">
        <f>IF($L4590&lt;=$C$34,Daten!C4593,NA())</f>
        <v>#N/A</v>
      </c>
      <c r="O4590" s="16" t="e">
        <f>IF($L4590&lt;=$C$34,Daten!D4593,NA())</f>
        <v>#N/A</v>
      </c>
      <c r="P4590" s="24">
        <f t="shared" si="335"/>
        <v>4584</v>
      </c>
      <c r="Q4590" s="16" t="e">
        <f>IF($P4590&lt;=$D$34,Daten!F4593,NA())</f>
        <v>#N/A</v>
      </c>
      <c r="R4590" s="16" t="e">
        <f>IF($P4590&lt;=$D$34,Daten!G4593,NA())</f>
        <v>#N/A</v>
      </c>
      <c r="S4590" s="16" t="e">
        <f>IF($P4590&lt;=$D$34,Daten!H4593,NA())</f>
        <v>#N/A</v>
      </c>
    </row>
    <row r="4591" spans="12:19" x14ac:dyDescent="0.3">
      <c r="L4591" s="24">
        <f t="shared" si="334"/>
        <v>4585</v>
      </c>
      <c r="M4591" s="16" t="e">
        <f>IF($L4591&lt;=$C$34,Daten!B4594,NA())</f>
        <v>#N/A</v>
      </c>
      <c r="N4591" s="16" t="e">
        <f>IF($L4591&lt;=$C$34,Daten!C4594,NA())</f>
        <v>#N/A</v>
      </c>
      <c r="O4591" s="16" t="e">
        <f>IF($L4591&lt;=$C$34,Daten!D4594,NA())</f>
        <v>#N/A</v>
      </c>
      <c r="P4591" s="24">
        <f t="shared" si="335"/>
        <v>4585</v>
      </c>
      <c r="Q4591" s="16" t="e">
        <f>IF($P4591&lt;=$D$34,Daten!F4594,NA())</f>
        <v>#N/A</v>
      </c>
      <c r="R4591" s="16" t="e">
        <f>IF($P4591&lt;=$D$34,Daten!G4594,NA())</f>
        <v>#N/A</v>
      </c>
      <c r="S4591" s="16" t="e">
        <f>IF($P4591&lt;=$D$34,Daten!H4594,NA())</f>
        <v>#N/A</v>
      </c>
    </row>
    <row r="4592" spans="12:19" x14ac:dyDescent="0.3">
      <c r="L4592" s="24">
        <f t="shared" si="334"/>
        <v>4586</v>
      </c>
      <c r="M4592" s="16" t="e">
        <f>IF($L4592&lt;=$C$34,Daten!B4595,NA())</f>
        <v>#N/A</v>
      </c>
      <c r="N4592" s="16" t="e">
        <f>IF($L4592&lt;=$C$34,Daten!C4595,NA())</f>
        <v>#N/A</v>
      </c>
      <c r="O4592" s="16" t="e">
        <f>IF($L4592&lt;=$C$34,Daten!D4595,NA())</f>
        <v>#N/A</v>
      </c>
      <c r="P4592" s="24">
        <f t="shared" si="335"/>
        <v>4586</v>
      </c>
      <c r="Q4592" s="16" t="e">
        <f>IF($P4592&lt;=$D$34,Daten!F4595,NA())</f>
        <v>#N/A</v>
      </c>
      <c r="R4592" s="16" t="e">
        <f>IF($P4592&lt;=$D$34,Daten!G4595,NA())</f>
        <v>#N/A</v>
      </c>
      <c r="S4592" s="16" t="e">
        <f>IF($P4592&lt;=$D$34,Daten!H4595,NA())</f>
        <v>#N/A</v>
      </c>
    </row>
    <row r="4593" spans="12:19" x14ac:dyDescent="0.3">
      <c r="L4593" s="24">
        <f t="shared" si="334"/>
        <v>4587</v>
      </c>
      <c r="M4593" s="16" t="e">
        <f>IF($L4593&lt;=$C$34,Daten!B4596,NA())</f>
        <v>#N/A</v>
      </c>
      <c r="N4593" s="16" t="e">
        <f>IF($L4593&lt;=$C$34,Daten!C4596,NA())</f>
        <v>#N/A</v>
      </c>
      <c r="O4593" s="16" t="e">
        <f>IF($L4593&lt;=$C$34,Daten!D4596,NA())</f>
        <v>#N/A</v>
      </c>
      <c r="P4593" s="24">
        <f t="shared" si="335"/>
        <v>4587</v>
      </c>
      <c r="Q4593" s="16" t="e">
        <f>IF($P4593&lt;=$D$34,Daten!F4596,NA())</f>
        <v>#N/A</v>
      </c>
      <c r="R4593" s="16" t="e">
        <f>IF($P4593&lt;=$D$34,Daten!G4596,NA())</f>
        <v>#N/A</v>
      </c>
      <c r="S4593" s="16" t="e">
        <f>IF($P4593&lt;=$D$34,Daten!H4596,NA())</f>
        <v>#N/A</v>
      </c>
    </row>
    <row r="4594" spans="12:19" x14ac:dyDescent="0.3">
      <c r="L4594" s="24">
        <f t="shared" si="334"/>
        <v>4588</v>
      </c>
      <c r="M4594" s="16" t="e">
        <f>IF($L4594&lt;=$C$34,Daten!B4597,NA())</f>
        <v>#N/A</v>
      </c>
      <c r="N4594" s="16" t="e">
        <f>IF($L4594&lt;=$C$34,Daten!C4597,NA())</f>
        <v>#N/A</v>
      </c>
      <c r="O4594" s="16" t="e">
        <f>IF($L4594&lt;=$C$34,Daten!D4597,NA())</f>
        <v>#N/A</v>
      </c>
      <c r="P4594" s="24">
        <f t="shared" si="335"/>
        <v>4588</v>
      </c>
      <c r="Q4594" s="16" t="e">
        <f>IF($P4594&lt;=$D$34,Daten!F4597,NA())</f>
        <v>#N/A</v>
      </c>
      <c r="R4594" s="16" t="e">
        <f>IF($P4594&lt;=$D$34,Daten!G4597,NA())</f>
        <v>#N/A</v>
      </c>
      <c r="S4594" s="16" t="e">
        <f>IF($P4594&lt;=$D$34,Daten!H4597,NA())</f>
        <v>#N/A</v>
      </c>
    </row>
    <row r="4595" spans="12:19" x14ac:dyDescent="0.3">
      <c r="L4595" s="24">
        <f t="shared" si="334"/>
        <v>4589</v>
      </c>
      <c r="M4595" s="16" t="e">
        <f>IF($L4595&lt;=$C$34,Daten!B4598,NA())</f>
        <v>#N/A</v>
      </c>
      <c r="N4595" s="16" t="e">
        <f>IF($L4595&lt;=$C$34,Daten!C4598,NA())</f>
        <v>#N/A</v>
      </c>
      <c r="O4595" s="16" t="e">
        <f>IF($L4595&lt;=$C$34,Daten!D4598,NA())</f>
        <v>#N/A</v>
      </c>
      <c r="P4595" s="24">
        <f t="shared" si="335"/>
        <v>4589</v>
      </c>
      <c r="Q4595" s="16" t="e">
        <f>IF($P4595&lt;=$D$34,Daten!F4598,NA())</f>
        <v>#N/A</v>
      </c>
      <c r="R4595" s="16" t="e">
        <f>IF($P4595&lt;=$D$34,Daten!G4598,NA())</f>
        <v>#N/A</v>
      </c>
      <c r="S4595" s="16" t="e">
        <f>IF($P4595&lt;=$D$34,Daten!H4598,NA())</f>
        <v>#N/A</v>
      </c>
    </row>
    <row r="4596" spans="12:19" x14ac:dyDescent="0.3">
      <c r="L4596" s="24">
        <f t="shared" si="334"/>
        <v>4590</v>
      </c>
      <c r="M4596" s="16" t="e">
        <f>IF($L4596&lt;=$C$34,Daten!B4599,NA())</f>
        <v>#N/A</v>
      </c>
      <c r="N4596" s="16" t="e">
        <f>IF($L4596&lt;=$C$34,Daten!C4599,NA())</f>
        <v>#N/A</v>
      </c>
      <c r="O4596" s="16" t="e">
        <f>IF($L4596&lt;=$C$34,Daten!D4599,NA())</f>
        <v>#N/A</v>
      </c>
      <c r="P4596" s="24">
        <f t="shared" si="335"/>
        <v>4590</v>
      </c>
      <c r="Q4596" s="16" t="e">
        <f>IF($P4596&lt;=$D$34,Daten!F4599,NA())</f>
        <v>#N/A</v>
      </c>
      <c r="R4596" s="16" t="e">
        <f>IF($P4596&lt;=$D$34,Daten!G4599,NA())</f>
        <v>#N/A</v>
      </c>
      <c r="S4596" s="16" t="e">
        <f>IF($P4596&lt;=$D$34,Daten!H4599,NA())</f>
        <v>#N/A</v>
      </c>
    </row>
    <row r="4597" spans="12:19" x14ac:dyDescent="0.3">
      <c r="L4597" s="24">
        <f t="shared" si="334"/>
        <v>4591</v>
      </c>
      <c r="M4597" s="16" t="e">
        <f>IF($L4597&lt;=$C$34,Daten!B4600,NA())</f>
        <v>#N/A</v>
      </c>
      <c r="N4597" s="16" t="e">
        <f>IF($L4597&lt;=$C$34,Daten!C4600,NA())</f>
        <v>#N/A</v>
      </c>
      <c r="O4597" s="16" t="e">
        <f>IF($L4597&lt;=$C$34,Daten!D4600,NA())</f>
        <v>#N/A</v>
      </c>
      <c r="P4597" s="24">
        <f t="shared" si="335"/>
        <v>4591</v>
      </c>
      <c r="Q4597" s="16" t="e">
        <f>IF($P4597&lt;=$D$34,Daten!F4600,NA())</f>
        <v>#N/A</v>
      </c>
      <c r="R4597" s="16" t="e">
        <f>IF($P4597&lt;=$D$34,Daten!G4600,NA())</f>
        <v>#N/A</v>
      </c>
      <c r="S4597" s="16" t="e">
        <f>IF($P4597&lt;=$D$34,Daten!H4600,NA())</f>
        <v>#N/A</v>
      </c>
    </row>
    <row r="4598" spans="12:19" x14ac:dyDescent="0.3">
      <c r="L4598" s="24">
        <f t="shared" si="334"/>
        <v>4592</v>
      </c>
      <c r="M4598" s="16" t="e">
        <f>IF($L4598&lt;=$C$34,Daten!B4601,NA())</f>
        <v>#N/A</v>
      </c>
      <c r="N4598" s="16" t="e">
        <f>IF($L4598&lt;=$C$34,Daten!C4601,NA())</f>
        <v>#N/A</v>
      </c>
      <c r="O4598" s="16" t="e">
        <f>IF($L4598&lt;=$C$34,Daten!D4601,NA())</f>
        <v>#N/A</v>
      </c>
      <c r="P4598" s="24">
        <f t="shared" si="335"/>
        <v>4592</v>
      </c>
      <c r="Q4598" s="16" t="e">
        <f>IF($P4598&lt;=$D$34,Daten!F4601,NA())</f>
        <v>#N/A</v>
      </c>
      <c r="R4598" s="16" t="e">
        <f>IF($P4598&lt;=$D$34,Daten!G4601,NA())</f>
        <v>#N/A</v>
      </c>
      <c r="S4598" s="16" t="e">
        <f>IF($P4598&lt;=$D$34,Daten!H4601,NA())</f>
        <v>#N/A</v>
      </c>
    </row>
    <row r="4599" spans="12:19" x14ac:dyDescent="0.3">
      <c r="L4599" s="24">
        <f t="shared" si="334"/>
        <v>4593</v>
      </c>
      <c r="M4599" s="16" t="e">
        <f>IF($L4599&lt;=$C$34,Daten!B4602,NA())</f>
        <v>#N/A</v>
      </c>
      <c r="N4599" s="16" t="e">
        <f>IF($L4599&lt;=$C$34,Daten!C4602,NA())</f>
        <v>#N/A</v>
      </c>
      <c r="O4599" s="16" t="e">
        <f>IF($L4599&lt;=$C$34,Daten!D4602,NA())</f>
        <v>#N/A</v>
      </c>
      <c r="P4599" s="24">
        <f t="shared" si="335"/>
        <v>4593</v>
      </c>
      <c r="Q4599" s="16" t="e">
        <f>IF($P4599&lt;=$D$34,Daten!F4602,NA())</f>
        <v>#N/A</v>
      </c>
      <c r="R4599" s="16" t="e">
        <f>IF($P4599&lt;=$D$34,Daten!G4602,NA())</f>
        <v>#N/A</v>
      </c>
      <c r="S4599" s="16" t="e">
        <f>IF($P4599&lt;=$D$34,Daten!H4602,NA())</f>
        <v>#N/A</v>
      </c>
    </row>
    <row r="4600" spans="12:19" x14ac:dyDescent="0.3">
      <c r="L4600" s="24">
        <f t="shared" si="334"/>
        <v>4594</v>
      </c>
      <c r="M4600" s="16" t="e">
        <f>IF($L4600&lt;=$C$34,Daten!B4603,NA())</f>
        <v>#N/A</v>
      </c>
      <c r="N4600" s="16" t="e">
        <f>IF($L4600&lt;=$C$34,Daten!C4603,NA())</f>
        <v>#N/A</v>
      </c>
      <c r="O4600" s="16" t="e">
        <f>IF($L4600&lt;=$C$34,Daten!D4603,NA())</f>
        <v>#N/A</v>
      </c>
      <c r="P4600" s="24">
        <f t="shared" si="335"/>
        <v>4594</v>
      </c>
      <c r="Q4600" s="16" t="e">
        <f>IF($P4600&lt;=$D$34,Daten!F4603,NA())</f>
        <v>#N/A</v>
      </c>
      <c r="R4600" s="16" t="e">
        <f>IF($P4600&lt;=$D$34,Daten!G4603,NA())</f>
        <v>#N/A</v>
      </c>
      <c r="S4600" s="16" t="e">
        <f>IF($P4600&lt;=$D$34,Daten!H4603,NA())</f>
        <v>#N/A</v>
      </c>
    </row>
    <row r="4601" spans="12:19" x14ac:dyDescent="0.3">
      <c r="L4601" s="24">
        <f t="shared" si="334"/>
        <v>4595</v>
      </c>
      <c r="M4601" s="16" t="e">
        <f>IF($L4601&lt;=$C$34,Daten!B4604,NA())</f>
        <v>#N/A</v>
      </c>
      <c r="N4601" s="16" t="e">
        <f>IF($L4601&lt;=$C$34,Daten!C4604,NA())</f>
        <v>#N/A</v>
      </c>
      <c r="O4601" s="16" t="e">
        <f>IF($L4601&lt;=$C$34,Daten!D4604,NA())</f>
        <v>#N/A</v>
      </c>
      <c r="P4601" s="24">
        <f t="shared" si="335"/>
        <v>4595</v>
      </c>
      <c r="Q4601" s="16" t="e">
        <f>IF($P4601&lt;=$D$34,Daten!F4604,NA())</f>
        <v>#N/A</v>
      </c>
      <c r="R4601" s="16" t="e">
        <f>IF($P4601&lt;=$D$34,Daten!G4604,NA())</f>
        <v>#N/A</v>
      </c>
      <c r="S4601" s="16" t="e">
        <f>IF($P4601&lt;=$D$34,Daten!H4604,NA())</f>
        <v>#N/A</v>
      </c>
    </row>
    <row r="4602" spans="12:19" x14ac:dyDescent="0.3">
      <c r="L4602" s="24">
        <f t="shared" si="334"/>
        <v>4596</v>
      </c>
      <c r="M4602" s="16" t="e">
        <f>IF($L4602&lt;=$C$34,Daten!B4605,NA())</f>
        <v>#N/A</v>
      </c>
      <c r="N4602" s="16" t="e">
        <f>IF($L4602&lt;=$C$34,Daten!C4605,NA())</f>
        <v>#N/A</v>
      </c>
      <c r="O4602" s="16" t="e">
        <f>IF($L4602&lt;=$C$34,Daten!D4605,NA())</f>
        <v>#N/A</v>
      </c>
      <c r="P4602" s="24">
        <f t="shared" si="335"/>
        <v>4596</v>
      </c>
      <c r="Q4602" s="16" t="e">
        <f>IF($P4602&lt;=$D$34,Daten!F4605,NA())</f>
        <v>#N/A</v>
      </c>
      <c r="R4602" s="16" t="e">
        <f>IF($P4602&lt;=$D$34,Daten!G4605,NA())</f>
        <v>#N/A</v>
      </c>
      <c r="S4602" s="16" t="e">
        <f>IF($P4602&lt;=$D$34,Daten!H4605,NA())</f>
        <v>#N/A</v>
      </c>
    </row>
    <row r="4603" spans="12:19" x14ac:dyDescent="0.3">
      <c r="L4603" s="24">
        <f t="shared" si="334"/>
        <v>4597</v>
      </c>
      <c r="M4603" s="16" t="e">
        <f>IF($L4603&lt;=$C$34,Daten!B4606,NA())</f>
        <v>#N/A</v>
      </c>
      <c r="N4603" s="16" t="e">
        <f>IF($L4603&lt;=$C$34,Daten!C4606,NA())</f>
        <v>#N/A</v>
      </c>
      <c r="O4603" s="16" t="e">
        <f>IF($L4603&lt;=$C$34,Daten!D4606,NA())</f>
        <v>#N/A</v>
      </c>
      <c r="P4603" s="24">
        <f t="shared" si="335"/>
        <v>4597</v>
      </c>
      <c r="Q4603" s="16" t="e">
        <f>IF($P4603&lt;=$D$34,Daten!F4606,NA())</f>
        <v>#N/A</v>
      </c>
      <c r="R4603" s="16" t="e">
        <f>IF($P4603&lt;=$D$34,Daten!G4606,NA())</f>
        <v>#N/A</v>
      </c>
      <c r="S4603" s="16" t="e">
        <f>IF($P4603&lt;=$D$34,Daten!H4606,NA())</f>
        <v>#N/A</v>
      </c>
    </row>
    <row r="4604" spans="12:19" x14ac:dyDescent="0.3">
      <c r="L4604" s="24">
        <f t="shared" si="334"/>
        <v>4598</v>
      </c>
      <c r="M4604" s="16" t="e">
        <f>IF($L4604&lt;=$C$34,Daten!B4607,NA())</f>
        <v>#N/A</v>
      </c>
      <c r="N4604" s="16" t="e">
        <f>IF($L4604&lt;=$C$34,Daten!C4607,NA())</f>
        <v>#N/A</v>
      </c>
      <c r="O4604" s="16" t="e">
        <f>IF($L4604&lt;=$C$34,Daten!D4607,NA())</f>
        <v>#N/A</v>
      </c>
      <c r="P4604" s="24">
        <f t="shared" si="335"/>
        <v>4598</v>
      </c>
      <c r="Q4604" s="16" t="e">
        <f>IF($P4604&lt;=$D$34,Daten!F4607,NA())</f>
        <v>#N/A</v>
      </c>
      <c r="R4604" s="16" t="e">
        <f>IF($P4604&lt;=$D$34,Daten!G4607,NA())</f>
        <v>#N/A</v>
      </c>
      <c r="S4604" s="16" t="e">
        <f>IF($P4604&lt;=$D$34,Daten!H4607,NA())</f>
        <v>#N/A</v>
      </c>
    </row>
    <row r="4605" spans="12:19" x14ac:dyDescent="0.3">
      <c r="L4605" s="24">
        <f t="shared" si="334"/>
        <v>4599</v>
      </c>
      <c r="M4605" s="16" t="e">
        <f>IF($L4605&lt;=$C$34,Daten!B4608,NA())</f>
        <v>#N/A</v>
      </c>
      <c r="N4605" s="16" t="e">
        <f>IF($L4605&lt;=$C$34,Daten!C4608,NA())</f>
        <v>#N/A</v>
      </c>
      <c r="O4605" s="16" t="e">
        <f>IF($L4605&lt;=$C$34,Daten!D4608,NA())</f>
        <v>#N/A</v>
      </c>
      <c r="P4605" s="24">
        <f t="shared" si="335"/>
        <v>4599</v>
      </c>
      <c r="Q4605" s="16" t="e">
        <f>IF($P4605&lt;=$D$34,Daten!F4608,NA())</f>
        <v>#N/A</v>
      </c>
      <c r="R4605" s="16" t="e">
        <f>IF($P4605&lt;=$D$34,Daten!G4608,NA())</f>
        <v>#N/A</v>
      </c>
      <c r="S4605" s="16" t="e">
        <f>IF($P4605&lt;=$D$34,Daten!H4608,NA())</f>
        <v>#N/A</v>
      </c>
    </row>
    <row r="4606" spans="12:19" x14ac:dyDescent="0.3">
      <c r="L4606" s="24">
        <f t="shared" si="334"/>
        <v>4600</v>
      </c>
      <c r="M4606" s="16" t="e">
        <f>IF($L4606&lt;=$C$34,Daten!B4609,NA())</f>
        <v>#N/A</v>
      </c>
      <c r="N4606" s="16" t="e">
        <f>IF($L4606&lt;=$C$34,Daten!C4609,NA())</f>
        <v>#N/A</v>
      </c>
      <c r="O4606" s="16" t="e">
        <f>IF($L4606&lt;=$C$34,Daten!D4609,NA())</f>
        <v>#N/A</v>
      </c>
      <c r="P4606" s="24">
        <f t="shared" si="335"/>
        <v>4600</v>
      </c>
      <c r="Q4606" s="16" t="e">
        <f>IF($P4606&lt;=$D$34,Daten!F4609,NA())</f>
        <v>#N/A</v>
      </c>
      <c r="R4606" s="16" t="e">
        <f>IF($P4606&lt;=$D$34,Daten!G4609,NA())</f>
        <v>#N/A</v>
      </c>
      <c r="S4606" s="16" t="e">
        <f>IF($P4606&lt;=$D$34,Daten!H4609,NA())</f>
        <v>#N/A</v>
      </c>
    </row>
    <row r="4607" spans="12:19" x14ac:dyDescent="0.3">
      <c r="L4607" s="24">
        <f t="shared" si="334"/>
        <v>4601</v>
      </c>
      <c r="M4607" s="16" t="e">
        <f>IF($L4607&lt;=$C$34,Daten!B4610,NA())</f>
        <v>#N/A</v>
      </c>
      <c r="N4607" s="16" t="e">
        <f>IF($L4607&lt;=$C$34,Daten!C4610,NA())</f>
        <v>#N/A</v>
      </c>
      <c r="O4607" s="16" t="e">
        <f>IF($L4607&lt;=$C$34,Daten!D4610,NA())</f>
        <v>#N/A</v>
      </c>
      <c r="P4607" s="24">
        <f t="shared" si="335"/>
        <v>4601</v>
      </c>
      <c r="Q4607" s="16" t="e">
        <f>IF($P4607&lt;=$D$34,Daten!F4610,NA())</f>
        <v>#N/A</v>
      </c>
      <c r="R4607" s="16" t="e">
        <f>IF($P4607&lt;=$D$34,Daten!G4610,NA())</f>
        <v>#N/A</v>
      </c>
      <c r="S4607" s="16" t="e">
        <f>IF($P4607&lt;=$D$34,Daten!H4610,NA())</f>
        <v>#N/A</v>
      </c>
    </row>
    <row r="4608" spans="12:19" x14ac:dyDescent="0.3">
      <c r="L4608" s="24">
        <f t="shared" si="334"/>
        <v>4602</v>
      </c>
      <c r="M4608" s="16" t="e">
        <f>IF($L4608&lt;=$C$34,Daten!B4611,NA())</f>
        <v>#N/A</v>
      </c>
      <c r="N4608" s="16" t="e">
        <f>IF($L4608&lt;=$C$34,Daten!C4611,NA())</f>
        <v>#N/A</v>
      </c>
      <c r="O4608" s="16" t="e">
        <f>IF($L4608&lt;=$C$34,Daten!D4611,NA())</f>
        <v>#N/A</v>
      </c>
      <c r="P4608" s="24">
        <f t="shared" si="335"/>
        <v>4602</v>
      </c>
      <c r="Q4608" s="16" t="e">
        <f>IF($P4608&lt;=$D$34,Daten!F4611,NA())</f>
        <v>#N/A</v>
      </c>
      <c r="R4608" s="16" t="e">
        <f>IF($P4608&lt;=$D$34,Daten!G4611,NA())</f>
        <v>#N/A</v>
      </c>
      <c r="S4608" s="16" t="e">
        <f>IF($P4608&lt;=$D$34,Daten!H4611,NA())</f>
        <v>#N/A</v>
      </c>
    </row>
    <row r="4609" spans="12:19" x14ac:dyDescent="0.3">
      <c r="L4609" s="24">
        <f t="shared" si="334"/>
        <v>4603</v>
      </c>
      <c r="M4609" s="16" t="e">
        <f>IF($L4609&lt;=$C$34,Daten!B4612,NA())</f>
        <v>#N/A</v>
      </c>
      <c r="N4609" s="16" t="e">
        <f>IF($L4609&lt;=$C$34,Daten!C4612,NA())</f>
        <v>#N/A</v>
      </c>
      <c r="O4609" s="16" t="e">
        <f>IF($L4609&lt;=$C$34,Daten!D4612,NA())</f>
        <v>#N/A</v>
      </c>
      <c r="P4609" s="24">
        <f t="shared" si="335"/>
        <v>4603</v>
      </c>
      <c r="Q4609" s="16" t="e">
        <f>IF($P4609&lt;=$D$34,Daten!F4612,NA())</f>
        <v>#N/A</v>
      </c>
      <c r="R4609" s="16" t="e">
        <f>IF($P4609&lt;=$D$34,Daten!G4612,NA())</f>
        <v>#N/A</v>
      </c>
      <c r="S4609" s="16" t="e">
        <f>IF($P4609&lt;=$D$34,Daten!H4612,NA())</f>
        <v>#N/A</v>
      </c>
    </row>
    <row r="4610" spans="12:19" x14ac:dyDescent="0.3">
      <c r="L4610" s="24">
        <f t="shared" si="334"/>
        <v>4604</v>
      </c>
      <c r="M4610" s="16" t="e">
        <f>IF($L4610&lt;=$C$34,Daten!B4613,NA())</f>
        <v>#N/A</v>
      </c>
      <c r="N4610" s="16" t="e">
        <f>IF($L4610&lt;=$C$34,Daten!C4613,NA())</f>
        <v>#N/A</v>
      </c>
      <c r="O4610" s="16" t="e">
        <f>IF($L4610&lt;=$C$34,Daten!D4613,NA())</f>
        <v>#N/A</v>
      </c>
      <c r="P4610" s="24">
        <f t="shared" si="335"/>
        <v>4604</v>
      </c>
      <c r="Q4610" s="16" t="e">
        <f>IF($P4610&lt;=$D$34,Daten!F4613,NA())</f>
        <v>#N/A</v>
      </c>
      <c r="R4610" s="16" t="e">
        <f>IF($P4610&lt;=$D$34,Daten!G4613,NA())</f>
        <v>#N/A</v>
      </c>
      <c r="S4610" s="16" t="e">
        <f>IF($P4610&lt;=$D$34,Daten!H4613,NA())</f>
        <v>#N/A</v>
      </c>
    </row>
    <row r="4611" spans="12:19" x14ac:dyDescent="0.3">
      <c r="L4611" s="24">
        <f t="shared" si="334"/>
        <v>4605</v>
      </c>
      <c r="M4611" s="16" t="e">
        <f>IF($L4611&lt;=$C$34,Daten!B4614,NA())</f>
        <v>#N/A</v>
      </c>
      <c r="N4611" s="16" t="e">
        <f>IF($L4611&lt;=$C$34,Daten!C4614,NA())</f>
        <v>#N/A</v>
      </c>
      <c r="O4611" s="16" t="e">
        <f>IF($L4611&lt;=$C$34,Daten!D4614,NA())</f>
        <v>#N/A</v>
      </c>
      <c r="P4611" s="24">
        <f t="shared" si="335"/>
        <v>4605</v>
      </c>
      <c r="Q4611" s="16" t="e">
        <f>IF($P4611&lt;=$D$34,Daten!F4614,NA())</f>
        <v>#N/A</v>
      </c>
      <c r="R4611" s="16" t="e">
        <f>IF($P4611&lt;=$D$34,Daten!G4614,NA())</f>
        <v>#N/A</v>
      </c>
      <c r="S4611" s="16" t="e">
        <f>IF($P4611&lt;=$D$34,Daten!H4614,NA())</f>
        <v>#N/A</v>
      </c>
    </row>
    <row r="4612" spans="12:19" x14ac:dyDescent="0.3">
      <c r="L4612" s="24">
        <f t="shared" si="334"/>
        <v>4606</v>
      </c>
      <c r="M4612" s="16" t="e">
        <f>IF($L4612&lt;=$C$34,Daten!B4615,NA())</f>
        <v>#N/A</v>
      </c>
      <c r="N4612" s="16" t="e">
        <f>IF($L4612&lt;=$C$34,Daten!C4615,NA())</f>
        <v>#N/A</v>
      </c>
      <c r="O4612" s="16" t="e">
        <f>IF($L4612&lt;=$C$34,Daten!D4615,NA())</f>
        <v>#N/A</v>
      </c>
      <c r="P4612" s="24">
        <f t="shared" si="335"/>
        <v>4606</v>
      </c>
      <c r="Q4612" s="16" t="e">
        <f>IF($P4612&lt;=$D$34,Daten!F4615,NA())</f>
        <v>#N/A</v>
      </c>
      <c r="R4612" s="16" t="e">
        <f>IF($P4612&lt;=$D$34,Daten!G4615,NA())</f>
        <v>#N/A</v>
      </c>
      <c r="S4612" s="16" t="e">
        <f>IF($P4612&lt;=$D$34,Daten!H4615,NA())</f>
        <v>#N/A</v>
      </c>
    </row>
    <row r="4613" spans="12:19" x14ac:dyDescent="0.3">
      <c r="L4613" s="24">
        <f t="shared" si="334"/>
        <v>4607</v>
      </c>
      <c r="M4613" s="16" t="e">
        <f>IF($L4613&lt;=$C$34,Daten!B4616,NA())</f>
        <v>#N/A</v>
      </c>
      <c r="N4613" s="16" t="e">
        <f>IF($L4613&lt;=$C$34,Daten!C4616,NA())</f>
        <v>#N/A</v>
      </c>
      <c r="O4613" s="16" t="e">
        <f>IF($L4613&lt;=$C$34,Daten!D4616,NA())</f>
        <v>#N/A</v>
      </c>
      <c r="P4613" s="24">
        <f t="shared" si="335"/>
        <v>4607</v>
      </c>
      <c r="Q4613" s="16" t="e">
        <f>IF($P4613&lt;=$D$34,Daten!F4616,NA())</f>
        <v>#N/A</v>
      </c>
      <c r="R4613" s="16" t="e">
        <f>IF($P4613&lt;=$D$34,Daten!G4616,NA())</f>
        <v>#N/A</v>
      </c>
      <c r="S4613" s="16" t="e">
        <f>IF($P4613&lt;=$D$34,Daten!H4616,NA())</f>
        <v>#N/A</v>
      </c>
    </row>
    <row r="4614" spans="12:19" x14ac:dyDescent="0.3">
      <c r="L4614" s="24">
        <f t="shared" si="334"/>
        <v>4608</v>
      </c>
      <c r="M4614" s="16" t="e">
        <f>IF($L4614&lt;=$C$34,Daten!B4617,NA())</f>
        <v>#N/A</v>
      </c>
      <c r="N4614" s="16" t="e">
        <f>IF($L4614&lt;=$C$34,Daten!C4617,NA())</f>
        <v>#N/A</v>
      </c>
      <c r="O4614" s="16" t="e">
        <f>IF($L4614&lt;=$C$34,Daten!D4617,NA())</f>
        <v>#N/A</v>
      </c>
      <c r="P4614" s="24">
        <f t="shared" si="335"/>
        <v>4608</v>
      </c>
      <c r="Q4614" s="16" t="e">
        <f>IF($P4614&lt;=$D$34,Daten!F4617,NA())</f>
        <v>#N/A</v>
      </c>
      <c r="R4614" s="16" t="e">
        <f>IF($P4614&lt;=$D$34,Daten!G4617,NA())</f>
        <v>#N/A</v>
      </c>
      <c r="S4614" s="16" t="e">
        <f>IF($P4614&lt;=$D$34,Daten!H4617,NA())</f>
        <v>#N/A</v>
      </c>
    </row>
    <row r="4615" spans="12:19" x14ac:dyDescent="0.3">
      <c r="L4615" s="24">
        <f t="shared" si="334"/>
        <v>4609</v>
      </c>
      <c r="M4615" s="16" t="e">
        <f>IF($L4615&lt;=$C$34,Daten!B4618,NA())</f>
        <v>#N/A</v>
      </c>
      <c r="N4615" s="16" t="e">
        <f>IF($L4615&lt;=$C$34,Daten!C4618,NA())</f>
        <v>#N/A</v>
      </c>
      <c r="O4615" s="16" t="e">
        <f>IF($L4615&lt;=$C$34,Daten!D4618,NA())</f>
        <v>#N/A</v>
      </c>
      <c r="P4615" s="24">
        <f t="shared" si="335"/>
        <v>4609</v>
      </c>
      <c r="Q4615" s="16" t="e">
        <f>IF($P4615&lt;=$D$34,Daten!F4618,NA())</f>
        <v>#N/A</v>
      </c>
      <c r="R4615" s="16" t="e">
        <f>IF($P4615&lt;=$D$34,Daten!G4618,NA())</f>
        <v>#N/A</v>
      </c>
      <c r="S4615" s="16" t="e">
        <f>IF($P4615&lt;=$D$34,Daten!H4618,NA())</f>
        <v>#N/A</v>
      </c>
    </row>
    <row r="4616" spans="12:19" x14ac:dyDescent="0.3">
      <c r="L4616" s="24">
        <f t="shared" si="334"/>
        <v>4610</v>
      </c>
      <c r="M4616" s="16" t="e">
        <f>IF($L4616&lt;=$C$34,Daten!B4619,NA())</f>
        <v>#N/A</v>
      </c>
      <c r="N4616" s="16" t="e">
        <f>IF($L4616&lt;=$C$34,Daten!C4619,NA())</f>
        <v>#N/A</v>
      </c>
      <c r="O4616" s="16" t="e">
        <f>IF($L4616&lt;=$C$34,Daten!D4619,NA())</f>
        <v>#N/A</v>
      </c>
      <c r="P4616" s="24">
        <f t="shared" si="335"/>
        <v>4610</v>
      </c>
      <c r="Q4616" s="16" t="e">
        <f>IF($P4616&lt;=$D$34,Daten!F4619,NA())</f>
        <v>#N/A</v>
      </c>
      <c r="R4616" s="16" t="e">
        <f>IF($P4616&lt;=$D$34,Daten!G4619,NA())</f>
        <v>#N/A</v>
      </c>
      <c r="S4616" s="16" t="e">
        <f>IF($P4616&lt;=$D$34,Daten!H4619,NA())</f>
        <v>#N/A</v>
      </c>
    </row>
    <row r="4617" spans="12:19" x14ac:dyDescent="0.3">
      <c r="L4617" s="24">
        <f t="shared" ref="L4617:L4680" si="336">L4616+1</f>
        <v>4611</v>
      </c>
      <c r="M4617" s="16" t="e">
        <f>IF($L4617&lt;=$C$34,Daten!B4620,NA())</f>
        <v>#N/A</v>
      </c>
      <c r="N4617" s="16" t="e">
        <f>IF($L4617&lt;=$C$34,Daten!C4620,NA())</f>
        <v>#N/A</v>
      </c>
      <c r="O4617" s="16" t="e">
        <f>IF($L4617&lt;=$C$34,Daten!D4620,NA())</f>
        <v>#N/A</v>
      </c>
      <c r="P4617" s="24">
        <f t="shared" ref="P4617:P4680" si="337">P4616+1</f>
        <v>4611</v>
      </c>
      <c r="Q4617" s="16" t="e">
        <f>IF($P4617&lt;=$D$34,Daten!F4620,NA())</f>
        <v>#N/A</v>
      </c>
      <c r="R4617" s="16" t="e">
        <f>IF($P4617&lt;=$D$34,Daten!G4620,NA())</f>
        <v>#N/A</v>
      </c>
      <c r="S4617" s="16" t="e">
        <f>IF($P4617&lt;=$D$34,Daten!H4620,NA())</f>
        <v>#N/A</v>
      </c>
    </row>
    <row r="4618" spans="12:19" x14ac:dyDescent="0.3">
      <c r="L4618" s="24">
        <f t="shared" si="336"/>
        <v>4612</v>
      </c>
      <c r="M4618" s="16" t="e">
        <f>IF($L4618&lt;=$C$34,Daten!B4621,NA())</f>
        <v>#N/A</v>
      </c>
      <c r="N4618" s="16" t="e">
        <f>IF($L4618&lt;=$C$34,Daten!C4621,NA())</f>
        <v>#N/A</v>
      </c>
      <c r="O4618" s="16" t="e">
        <f>IF($L4618&lt;=$C$34,Daten!D4621,NA())</f>
        <v>#N/A</v>
      </c>
      <c r="P4618" s="24">
        <f t="shared" si="337"/>
        <v>4612</v>
      </c>
      <c r="Q4618" s="16" t="e">
        <f>IF($P4618&lt;=$D$34,Daten!F4621,NA())</f>
        <v>#N/A</v>
      </c>
      <c r="R4618" s="16" t="e">
        <f>IF($P4618&lt;=$D$34,Daten!G4621,NA())</f>
        <v>#N/A</v>
      </c>
      <c r="S4618" s="16" t="e">
        <f>IF($P4618&lt;=$D$34,Daten!H4621,NA())</f>
        <v>#N/A</v>
      </c>
    </row>
    <row r="4619" spans="12:19" x14ac:dyDescent="0.3">
      <c r="L4619" s="24">
        <f t="shared" si="336"/>
        <v>4613</v>
      </c>
      <c r="M4619" s="16" t="e">
        <f>IF($L4619&lt;=$C$34,Daten!B4622,NA())</f>
        <v>#N/A</v>
      </c>
      <c r="N4619" s="16" t="e">
        <f>IF($L4619&lt;=$C$34,Daten!C4622,NA())</f>
        <v>#N/A</v>
      </c>
      <c r="O4619" s="16" t="e">
        <f>IF($L4619&lt;=$C$34,Daten!D4622,NA())</f>
        <v>#N/A</v>
      </c>
      <c r="P4619" s="24">
        <f t="shared" si="337"/>
        <v>4613</v>
      </c>
      <c r="Q4619" s="16" t="e">
        <f>IF($P4619&lt;=$D$34,Daten!F4622,NA())</f>
        <v>#N/A</v>
      </c>
      <c r="R4619" s="16" t="e">
        <f>IF($P4619&lt;=$D$34,Daten!G4622,NA())</f>
        <v>#N/A</v>
      </c>
      <c r="S4619" s="16" t="e">
        <f>IF($P4619&lt;=$D$34,Daten!H4622,NA())</f>
        <v>#N/A</v>
      </c>
    </row>
    <row r="4620" spans="12:19" x14ac:dyDescent="0.3">
      <c r="L4620" s="24">
        <f t="shared" si="336"/>
        <v>4614</v>
      </c>
      <c r="M4620" s="16" t="e">
        <f>IF($L4620&lt;=$C$34,Daten!B4623,NA())</f>
        <v>#N/A</v>
      </c>
      <c r="N4620" s="16" t="e">
        <f>IF($L4620&lt;=$C$34,Daten!C4623,NA())</f>
        <v>#N/A</v>
      </c>
      <c r="O4620" s="16" t="e">
        <f>IF($L4620&lt;=$C$34,Daten!D4623,NA())</f>
        <v>#N/A</v>
      </c>
      <c r="P4620" s="24">
        <f t="shared" si="337"/>
        <v>4614</v>
      </c>
      <c r="Q4620" s="16" t="e">
        <f>IF($P4620&lt;=$D$34,Daten!F4623,NA())</f>
        <v>#N/A</v>
      </c>
      <c r="R4620" s="16" t="e">
        <f>IF($P4620&lt;=$D$34,Daten!G4623,NA())</f>
        <v>#N/A</v>
      </c>
      <c r="S4620" s="16" t="e">
        <f>IF($P4620&lt;=$D$34,Daten!H4623,NA())</f>
        <v>#N/A</v>
      </c>
    </row>
    <row r="4621" spans="12:19" x14ac:dyDescent="0.3">
      <c r="L4621" s="24">
        <f t="shared" si="336"/>
        <v>4615</v>
      </c>
      <c r="M4621" s="16" t="e">
        <f>IF($L4621&lt;=$C$34,Daten!B4624,NA())</f>
        <v>#N/A</v>
      </c>
      <c r="N4621" s="16" t="e">
        <f>IF($L4621&lt;=$C$34,Daten!C4624,NA())</f>
        <v>#N/A</v>
      </c>
      <c r="O4621" s="16" t="e">
        <f>IF($L4621&lt;=$C$34,Daten!D4624,NA())</f>
        <v>#N/A</v>
      </c>
      <c r="P4621" s="24">
        <f t="shared" si="337"/>
        <v>4615</v>
      </c>
      <c r="Q4621" s="16" t="e">
        <f>IF($P4621&lt;=$D$34,Daten!F4624,NA())</f>
        <v>#N/A</v>
      </c>
      <c r="R4621" s="16" t="e">
        <f>IF($P4621&lt;=$D$34,Daten!G4624,NA())</f>
        <v>#N/A</v>
      </c>
      <c r="S4621" s="16" t="e">
        <f>IF($P4621&lt;=$D$34,Daten!H4624,NA())</f>
        <v>#N/A</v>
      </c>
    </row>
    <row r="4622" spans="12:19" x14ac:dyDescent="0.3">
      <c r="L4622" s="24">
        <f t="shared" si="336"/>
        <v>4616</v>
      </c>
      <c r="M4622" s="16" t="e">
        <f>IF($L4622&lt;=$C$34,Daten!B4625,NA())</f>
        <v>#N/A</v>
      </c>
      <c r="N4622" s="16" t="e">
        <f>IF($L4622&lt;=$C$34,Daten!C4625,NA())</f>
        <v>#N/A</v>
      </c>
      <c r="O4622" s="16" t="e">
        <f>IF($L4622&lt;=$C$34,Daten!D4625,NA())</f>
        <v>#N/A</v>
      </c>
      <c r="P4622" s="24">
        <f t="shared" si="337"/>
        <v>4616</v>
      </c>
      <c r="Q4622" s="16" t="e">
        <f>IF($P4622&lt;=$D$34,Daten!F4625,NA())</f>
        <v>#N/A</v>
      </c>
      <c r="R4622" s="16" t="e">
        <f>IF($P4622&lt;=$D$34,Daten!G4625,NA())</f>
        <v>#N/A</v>
      </c>
      <c r="S4622" s="16" t="e">
        <f>IF($P4622&lt;=$D$34,Daten!H4625,NA())</f>
        <v>#N/A</v>
      </c>
    </row>
    <row r="4623" spans="12:19" x14ac:dyDescent="0.3">
      <c r="L4623" s="24">
        <f t="shared" si="336"/>
        <v>4617</v>
      </c>
      <c r="M4623" s="16" t="e">
        <f>IF($L4623&lt;=$C$34,Daten!B4626,NA())</f>
        <v>#N/A</v>
      </c>
      <c r="N4623" s="16" t="e">
        <f>IF($L4623&lt;=$C$34,Daten!C4626,NA())</f>
        <v>#N/A</v>
      </c>
      <c r="O4623" s="16" t="e">
        <f>IF($L4623&lt;=$C$34,Daten!D4626,NA())</f>
        <v>#N/A</v>
      </c>
      <c r="P4623" s="24">
        <f t="shared" si="337"/>
        <v>4617</v>
      </c>
      <c r="Q4623" s="16" t="e">
        <f>IF($P4623&lt;=$D$34,Daten!F4626,NA())</f>
        <v>#N/A</v>
      </c>
      <c r="R4623" s="16" t="e">
        <f>IF($P4623&lt;=$D$34,Daten!G4626,NA())</f>
        <v>#N/A</v>
      </c>
      <c r="S4623" s="16" t="e">
        <f>IF($P4623&lt;=$D$34,Daten!H4626,NA())</f>
        <v>#N/A</v>
      </c>
    </row>
    <row r="4624" spans="12:19" x14ac:dyDescent="0.3">
      <c r="L4624" s="24">
        <f t="shared" si="336"/>
        <v>4618</v>
      </c>
      <c r="M4624" s="16" t="e">
        <f>IF($L4624&lt;=$C$34,Daten!B4627,NA())</f>
        <v>#N/A</v>
      </c>
      <c r="N4624" s="16" t="e">
        <f>IF($L4624&lt;=$C$34,Daten!C4627,NA())</f>
        <v>#N/A</v>
      </c>
      <c r="O4624" s="16" t="e">
        <f>IF($L4624&lt;=$C$34,Daten!D4627,NA())</f>
        <v>#N/A</v>
      </c>
      <c r="P4624" s="24">
        <f t="shared" si="337"/>
        <v>4618</v>
      </c>
      <c r="Q4624" s="16" t="e">
        <f>IF($P4624&lt;=$D$34,Daten!F4627,NA())</f>
        <v>#N/A</v>
      </c>
      <c r="R4624" s="16" t="e">
        <f>IF($P4624&lt;=$D$34,Daten!G4627,NA())</f>
        <v>#N/A</v>
      </c>
      <c r="S4624" s="16" t="e">
        <f>IF($P4624&lt;=$D$34,Daten!H4627,NA())</f>
        <v>#N/A</v>
      </c>
    </row>
    <row r="4625" spans="12:19" x14ac:dyDescent="0.3">
      <c r="L4625" s="24">
        <f t="shared" si="336"/>
        <v>4619</v>
      </c>
      <c r="M4625" s="16" t="e">
        <f>IF($L4625&lt;=$C$34,Daten!B4628,NA())</f>
        <v>#N/A</v>
      </c>
      <c r="N4625" s="16" t="e">
        <f>IF($L4625&lt;=$C$34,Daten!C4628,NA())</f>
        <v>#N/A</v>
      </c>
      <c r="O4625" s="16" t="e">
        <f>IF($L4625&lt;=$C$34,Daten!D4628,NA())</f>
        <v>#N/A</v>
      </c>
      <c r="P4625" s="24">
        <f t="shared" si="337"/>
        <v>4619</v>
      </c>
      <c r="Q4625" s="16" t="e">
        <f>IF($P4625&lt;=$D$34,Daten!F4628,NA())</f>
        <v>#N/A</v>
      </c>
      <c r="R4625" s="16" t="e">
        <f>IF($P4625&lt;=$D$34,Daten!G4628,NA())</f>
        <v>#N/A</v>
      </c>
      <c r="S4625" s="16" t="e">
        <f>IF($P4625&lt;=$D$34,Daten!H4628,NA())</f>
        <v>#N/A</v>
      </c>
    </row>
    <row r="4626" spans="12:19" x14ac:dyDescent="0.3">
      <c r="L4626" s="24">
        <f t="shared" si="336"/>
        <v>4620</v>
      </c>
      <c r="M4626" s="16" t="e">
        <f>IF($L4626&lt;=$C$34,Daten!B4629,NA())</f>
        <v>#N/A</v>
      </c>
      <c r="N4626" s="16" t="e">
        <f>IF($L4626&lt;=$C$34,Daten!C4629,NA())</f>
        <v>#N/A</v>
      </c>
      <c r="O4626" s="16" t="e">
        <f>IF($L4626&lt;=$C$34,Daten!D4629,NA())</f>
        <v>#N/A</v>
      </c>
      <c r="P4626" s="24">
        <f t="shared" si="337"/>
        <v>4620</v>
      </c>
      <c r="Q4626" s="16" t="e">
        <f>IF($P4626&lt;=$D$34,Daten!F4629,NA())</f>
        <v>#N/A</v>
      </c>
      <c r="R4626" s="16" t="e">
        <f>IF($P4626&lt;=$D$34,Daten!G4629,NA())</f>
        <v>#N/A</v>
      </c>
      <c r="S4626" s="16" t="e">
        <f>IF($P4626&lt;=$D$34,Daten!H4629,NA())</f>
        <v>#N/A</v>
      </c>
    </row>
    <row r="4627" spans="12:19" x14ac:dyDescent="0.3">
      <c r="L4627" s="24">
        <f t="shared" si="336"/>
        <v>4621</v>
      </c>
      <c r="M4627" s="16" t="e">
        <f>IF($L4627&lt;=$C$34,Daten!B4630,NA())</f>
        <v>#N/A</v>
      </c>
      <c r="N4627" s="16" t="e">
        <f>IF($L4627&lt;=$C$34,Daten!C4630,NA())</f>
        <v>#N/A</v>
      </c>
      <c r="O4627" s="16" t="e">
        <f>IF($L4627&lt;=$C$34,Daten!D4630,NA())</f>
        <v>#N/A</v>
      </c>
      <c r="P4627" s="24">
        <f t="shared" si="337"/>
        <v>4621</v>
      </c>
      <c r="Q4627" s="16" t="e">
        <f>IF($P4627&lt;=$D$34,Daten!F4630,NA())</f>
        <v>#N/A</v>
      </c>
      <c r="R4627" s="16" t="e">
        <f>IF($P4627&lt;=$D$34,Daten!G4630,NA())</f>
        <v>#N/A</v>
      </c>
      <c r="S4627" s="16" t="e">
        <f>IF($P4627&lt;=$D$34,Daten!H4630,NA())</f>
        <v>#N/A</v>
      </c>
    </row>
    <row r="4628" spans="12:19" x14ac:dyDescent="0.3">
      <c r="L4628" s="24">
        <f t="shared" si="336"/>
        <v>4622</v>
      </c>
      <c r="M4628" s="16" t="e">
        <f>IF($L4628&lt;=$C$34,Daten!B4631,NA())</f>
        <v>#N/A</v>
      </c>
      <c r="N4628" s="16" t="e">
        <f>IF($L4628&lt;=$C$34,Daten!C4631,NA())</f>
        <v>#N/A</v>
      </c>
      <c r="O4628" s="16" t="e">
        <f>IF($L4628&lt;=$C$34,Daten!D4631,NA())</f>
        <v>#N/A</v>
      </c>
      <c r="P4628" s="24">
        <f t="shared" si="337"/>
        <v>4622</v>
      </c>
      <c r="Q4628" s="16" t="e">
        <f>IF($P4628&lt;=$D$34,Daten!F4631,NA())</f>
        <v>#N/A</v>
      </c>
      <c r="R4628" s="16" t="e">
        <f>IF($P4628&lt;=$D$34,Daten!G4631,NA())</f>
        <v>#N/A</v>
      </c>
      <c r="S4628" s="16" t="e">
        <f>IF($P4628&lt;=$D$34,Daten!H4631,NA())</f>
        <v>#N/A</v>
      </c>
    </row>
    <row r="4629" spans="12:19" x14ac:dyDescent="0.3">
      <c r="L4629" s="24">
        <f t="shared" si="336"/>
        <v>4623</v>
      </c>
      <c r="M4629" s="16" t="e">
        <f>IF($L4629&lt;=$C$34,Daten!B4632,NA())</f>
        <v>#N/A</v>
      </c>
      <c r="N4629" s="16" t="e">
        <f>IF($L4629&lt;=$C$34,Daten!C4632,NA())</f>
        <v>#N/A</v>
      </c>
      <c r="O4629" s="16" t="e">
        <f>IF($L4629&lt;=$C$34,Daten!D4632,NA())</f>
        <v>#N/A</v>
      </c>
      <c r="P4629" s="24">
        <f t="shared" si="337"/>
        <v>4623</v>
      </c>
      <c r="Q4629" s="16" t="e">
        <f>IF($P4629&lt;=$D$34,Daten!F4632,NA())</f>
        <v>#N/A</v>
      </c>
      <c r="R4629" s="16" t="e">
        <f>IF($P4629&lt;=$D$34,Daten!G4632,NA())</f>
        <v>#N/A</v>
      </c>
      <c r="S4629" s="16" t="e">
        <f>IF($P4629&lt;=$D$34,Daten!H4632,NA())</f>
        <v>#N/A</v>
      </c>
    </row>
    <row r="4630" spans="12:19" x14ac:dyDescent="0.3">
      <c r="L4630" s="24">
        <f t="shared" si="336"/>
        <v>4624</v>
      </c>
      <c r="M4630" s="16" t="e">
        <f>IF($L4630&lt;=$C$34,Daten!B4633,NA())</f>
        <v>#N/A</v>
      </c>
      <c r="N4630" s="16" t="e">
        <f>IF($L4630&lt;=$C$34,Daten!C4633,NA())</f>
        <v>#N/A</v>
      </c>
      <c r="O4630" s="16" t="e">
        <f>IF($L4630&lt;=$C$34,Daten!D4633,NA())</f>
        <v>#N/A</v>
      </c>
      <c r="P4630" s="24">
        <f t="shared" si="337"/>
        <v>4624</v>
      </c>
      <c r="Q4630" s="16" t="e">
        <f>IF($P4630&lt;=$D$34,Daten!F4633,NA())</f>
        <v>#N/A</v>
      </c>
      <c r="R4630" s="16" t="e">
        <f>IF($P4630&lt;=$D$34,Daten!G4633,NA())</f>
        <v>#N/A</v>
      </c>
      <c r="S4630" s="16" t="e">
        <f>IF($P4630&lt;=$D$34,Daten!H4633,NA())</f>
        <v>#N/A</v>
      </c>
    </row>
    <row r="4631" spans="12:19" x14ac:dyDescent="0.3">
      <c r="L4631" s="24">
        <f t="shared" si="336"/>
        <v>4625</v>
      </c>
      <c r="M4631" s="16" t="e">
        <f>IF($L4631&lt;=$C$34,Daten!B4634,NA())</f>
        <v>#N/A</v>
      </c>
      <c r="N4631" s="16" t="e">
        <f>IF($L4631&lt;=$C$34,Daten!C4634,NA())</f>
        <v>#N/A</v>
      </c>
      <c r="O4631" s="16" t="e">
        <f>IF($L4631&lt;=$C$34,Daten!D4634,NA())</f>
        <v>#N/A</v>
      </c>
      <c r="P4631" s="24">
        <f t="shared" si="337"/>
        <v>4625</v>
      </c>
      <c r="Q4631" s="16" t="e">
        <f>IF($P4631&lt;=$D$34,Daten!F4634,NA())</f>
        <v>#N/A</v>
      </c>
      <c r="R4631" s="16" t="e">
        <f>IF($P4631&lt;=$D$34,Daten!G4634,NA())</f>
        <v>#N/A</v>
      </c>
      <c r="S4631" s="16" t="e">
        <f>IF($P4631&lt;=$D$34,Daten!H4634,NA())</f>
        <v>#N/A</v>
      </c>
    </row>
    <row r="4632" spans="12:19" x14ac:dyDescent="0.3">
      <c r="L4632" s="24">
        <f t="shared" si="336"/>
        <v>4626</v>
      </c>
      <c r="M4632" s="16" t="e">
        <f>IF($L4632&lt;=$C$34,Daten!B4635,NA())</f>
        <v>#N/A</v>
      </c>
      <c r="N4632" s="16" t="e">
        <f>IF($L4632&lt;=$C$34,Daten!C4635,NA())</f>
        <v>#N/A</v>
      </c>
      <c r="O4632" s="16" t="e">
        <f>IF($L4632&lt;=$C$34,Daten!D4635,NA())</f>
        <v>#N/A</v>
      </c>
      <c r="P4632" s="24">
        <f t="shared" si="337"/>
        <v>4626</v>
      </c>
      <c r="Q4632" s="16" t="e">
        <f>IF($P4632&lt;=$D$34,Daten!F4635,NA())</f>
        <v>#N/A</v>
      </c>
      <c r="R4632" s="16" t="e">
        <f>IF($P4632&lt;=$D$34,Daten!G4635,NA())</f>
        <v>#N/A</v>
      </c>
      <c r="S4632" s="16" t="e">
        <f>IF($P4632&lt;=$D$34,Daten!H4635,NA())</f>
        <v>#N/A</v>
      </c>
    </row>
    <row r="4633" spans="12:19" x14ac:dyDescent="0.3">
      <c r="L4633" s="24">
        <f t="shared" si="336"/>
        <v>4627</v>
      </c>
      <c r="M4633" s="16" t="e">
        <f>IF($L4633&lt;=$C$34,Daten!B4636,NA())</f>
        <v>#N/A</v>
      </c>
      <c r="N4633" s="16" t="e">
        <f>IF($L4633&lt;=$C$34,Daten!C4636,NA())</f>
        <v>#N/A</v>
      </c>
      <c r="O4633" s="16" t="e">
        <f>IF($L4633&lt;=$C$34,Daten!D4636,NA())</f>
        <v>#N/A</v>
      </c>
      <c r="P4633" s="24">
        <f t="shared" si="337"/>
        <v>4627</v>
      </c>
      <c r="Q4633" s="16" t="e">
        <f>IF($P4633&lt;=$D$34,Daten!F4636,NA())</f>
        <v>#N/A</v>
      </c>
      <c r="R4633" s="16" t="e">
        <f>IF($P4633&lt;=$D$34,Daten!G4636,NA())</f>
        <v>#N/A</v>
      </c>
      <c r="S4633" s="16" t="e">
        <f>IF($P4633&lt;=$D$34,Daten!H4636,NA())</f>
        <v>#N/A</v>
      </c>
    </row>
    <row r="4634" spans="12:19" x14ac:dyDescent="0.3">
      <c r="L4634" s="24">
        <f t="shared" si="336"/>
        <v>4628</v>
      </c>
      <c r="M4634" s="16" t="e">
        <f>IF($L4634&lt;=$C$34,Daten!B4637,NA())</f>
        <v>#N/A</v>
      </c>
      <c r="N4634" s="16" t="e">
        <f>IF($L4634&lt;=$C$34,Daten!C4637,NA())</f>
        <v>#N/A</v>
      </c>
      <c r="O4634" s="16" t="e">
        <f>IF($L4634&lt;=$C$34,Daten!D4637,NA())</f>
        <v>#N/A</v>
      </c>
      <c r="P4634" s="24">
        <f t="shared" si="337"/>
        <v>4628</v>
      </c>
      <c r="Q4634" s="16" t="e">
        <f>IF($P4634&lt;=$D$34,Daten!F4637,NA())</f>
        <v>#N/A</v>
      </c>
      <c r="R4634" s="16" t="e">
        <f>IF($P4634&lt;=$D$34,Daten!G4637,NA())</f>
        <v>#N/A</v>
      </c>
      <c r="S4634" s="16" t="e">
        <f>IF($P4634&lt;=$D$34,Daten!H4637,NA())</f>
        <v>#N/A</v>
      </c>
    </row>
    <row r="4635" spans="12:19" x14ac:dyDescent="0.3">
      <c r="L4635" s="24">
        <f t="shared" si="336"/>
        <v>4629</v>
      </c>
      <c r="M4635" s="16" t="e">
        <f>IF($L4635&lt;=$C$34,Daten!B4638,NA())</f>
        <v>#N/A</v>
      </c>
      <c r="N4635" s="16" t="e">
        <f>IF($L4635&lt;=$C$34,Daten!C4638,NA())</f>
        <v>#N/A</v>
      </c>
      <c r="O4635" s="16" t="e">
        <f>IF($L4635&lt;=$C$34,Daten!D4638,NA())</f>
        <v>#N/A</v>
      </c>
      <c r="P4635" s="24">
        <f t="shared" si="337"/>
        <v>4629</v>
      </c>
      <c r="Q4635" s="16" t="e">
        <f>IF($P4635&lt;=$D$34,Daten!F4638,NA())</f>
        <v>#N/A</v>
      </c>
      <c r="R4635" s="16" t="e">
        <f>IF($P4635&lt;=$D$34,Daten!G4638,NA())</f>
        <v>#N/A</v>
      </c>
      <c r="S4635" s="16" t="e">
        <f>IF($P4635&lt;=$D$34,Daten!H4638,NA())</f>
        <v>#N/A</v>
      </c>
    </row>
    <row r="4636" spans="12:19" x14ac:dyDescent="0.3">
      <c r="L4636" s="24">
        <f t="shared" si="336"/>
        <v>4630</v>
      </c>
      <c r="M4636" s="16" t="e">
        <f>IF($L4636&lt;=$C$34,Daten!B4639,NA())</f>
        <v>#N/A</v>
      </c>
      <c r="N4636" s="16" t="e">
        <f>IF($L4636&lt;=$C$34,Daten!C4639,NA())</f>
        <v>#N/A</v>
      </c>
      <c r="O4636" s="16" t="e">
        <f>IF($L4636&lt;=$C$34,Daten!D4639,NA())</f>
        <v>#N/A</v>
      </c>
      <c r="P4636" s="24">
        <f t="shared" si="337"/>
        <v>4630</v>
      </c>
      <c r="Q4636" s="16" t="e">
        <f>IF($P4636&lt;=$D$34,Daten!F4639,NA())</f>
        <v>#N/A</v>
      </c>
      <c r="R4636" s="16" t="e">
        <f>IF($P4636&lt;=$D$34,Daten!G4639,NA())</f>
        <v>#N/A</v>
      </c>
      <c r="S4636" s="16" t="e">
        <f>IF($P4636&lt;=$D$34,Daten!H4639,NA())</f>
        <v>#N/A</v>
      </c>
    </row>
    <row r="4637" spans="12:19" x14ac:dyDescent="0.3">
      <c r="L4637" s="24">
        <f t="shared" si="336"/>
        <v>4631</v>
      </c>
      <c r="M4637" s="16" t="e">
        <f>IF($L4637&lt;=$C$34,Daten!B4640,NA())</f>
        <v>#N/A</v>
      </c>
      <c r="N4637" s="16" t="e">
        <f>IF($L4637&lt;=$C$34,Daten!C4640,NA())</f>
        <v>#N/A</v>
      </c>
      <c r="O4637" s="16" t="e">
        <f>IF($L4637&lt;=$C$34,Daten!D4640,NA())</f>
        <v>#N/A</v>
      </c>
      <c r="P4637" s="24">
        <f t="shared" si="337"/>
        <v>4631</v>
      </c>
      <c r="Q4637" s="16" t="e">
        <f>IF($P4637&lt;=$D$34,Daten!F4640,NA())</f>
        <v>#N/A</v>
      </c>
      <c r="R4637" s="16" t="e">
        <f>IF($P4637&lt;=$D$34,Daten!G4640,NA())</f>
        <v>#N/A</v>
      </c>
      <c r="S4637" s="16" t="e">
        <f>IF($P4637&lt;=$D$34,Daten!H4640,NA())</f>
        <v>#N/A</v>
      </c>
    </row>
    <row r="4638" spans="12:19" x14ac:dyDescent="0.3">
      <c r="L4638" s="24">
        <f t="shared" si="336"/>
        <v>4632</v>
      </c>
      <c r="M4638" s="16" t="e">
        <f>IF($L4638&lt;=$C$34,Daten!B4641,NA())</f>
        <v>#N/A</v>
      </c>
      <c r="N4638" s="16" t="e">
        <f>IF($L4638&lt;=$C$34,Daten!C4641,NA())</f>
        <v>#N/A</v>
      </c>
      <c r="O4638" s="16" t="e">
        <f>IF($L4638&lt;=$C$34,Daten!D4641,NA())</f>
        <v>#N/A</v>
      </c>
      <c r="P4638" s="24">
        <f t="shared" si="337"/>
        <v>4632</v>
      </c>
      <c r="Q4638" s="16" t="e">
        <f>IF($P4638&lt;=$D$34,Daten!F4641,NA())</f>
        <v>#N/A</v>
      </c>
      <c r="R4638" s="16" t="e">
        <f>IF($P4638&lt;=$D$34,Daten!G4641,NA())</f>
        <v>#N/A</v>
      </c>
      <c r="S4638" s="16" t="e">
        <f>IF($P4638&lt;=$D$34,Daten!H4641,NA())</f>
        <v>#N/A</v>
      </c>
    </row>
    <row r="4639" spans="12:19" x14ac:dyDescent="0.3">
      <c r="L4639" s="24">
        <f t="shared" si="336"/>
        <v>4633</v>
      </c>
      <c r="M4639" s="16" t="e">
        <f>IF($L4639&lt;=$C$34,Daten!B4642,NA())</f>
        <v>#N/A</v>
      </c>
      <c r="N4639" s="16" t="e">
        <f>IF($L4639&lt;=$C$34,Daten!C4642,NA())</f>
        <v>#N/A</v>
      </c>
      <c r="O4639" s="16" t="e">
        <f>IF($L4639&lt;=$C$34,Daten!D4642,NA())</f>
        <v>#N/A</v>
      </c>
      <c r="P4639" s="24">
        <f t="shared" si="337"/>
        <v>4633</v>
      </c>
      <c r="Q4639" s="16" t="e">
        <f>IF($P4639&lt;=$D$34,Daten!F4642,NA())</f>
        <v>#N/A</v>
      </c>
      <c r="R4639" s="16" t="e">
        <f>IF($P4639&lt;=$D$34,Daten!G4642,NA())</f>
        <v>#N/A</v>
      </c>
      <c r="S4639" s="16" t="e">
        <f>IF($P4639&lt;=$D$34,Daten!H4642,NA())</f>
        <v>#N/A</v>
      </c>
    </row>
    <row r="4640" spans="12:19" x14ac:dyDescent="0.3">
      <c r="L4640" s="24">
        <f t="shared" si="336"/>
        <v>4634</v>
      </c>
      <c r="M4640" s="16" t="e">
        <f>IF($L4640&lt;=$C$34,Daten!B4643,NA())</f>
        <v>#N/A</v>
      </c>
      <c r="N4640" s="16" t="e">
        <f>IF($L4640&lt;=$C$34,Daten!C4643,NA())</f>
        <v>#N/A</v>
      </c>
      <c r="O4640" s="16" t="e">
        <f>IF($L4640&lt;=$C$34,Daten!D4643,NA())</f>
        <v>#N/A</v>
      </c>
      <c r="P4640" s="24">
        <f t="shared" si="337"/>
        <v>4634</v>
      </c>
      <c r="Q4640" s="16" t="e">
        <f>IF($P4640&lt;=$D$34,Daten!F4643,NA())</f>
        <v>#N/A</v>
      </c>
      <c r="R4640" s="16" t="e">
        <f>IF($P4640&lt;=$D$34,Daten!G4643,NA())</f>
        <v>#N/A</v>
      </c>
      <c r="S4640" s="16" t="e">
        <f>IF($P4640&lt;=$D$34,Daten!H4643,NA())</f>
        <v>#N/A</v>
      </c>
    </row>
    <row r="4641" spans="12:19" x14ac:dyDescent="0.3">
      <c r="L4641" s="24">
        <f t="shared" si="336"/>
        <v>4635</v>
      </c>
      <c r="M4641" s="16" t="e">
        <f>IF($L4641&lt;=$C$34,Daten!B4644,NA())</f>
        <v>#N/A</v>
      </c>
      <c r="N4641" s="16" t="e">
        <f>IF($L4641&lt;=$C$34,Daten!C4644,NA())</f>
        <v>#N/A</v>
      </c>
      <c r="O4641" s="16" t="e">
        <f>IF($L4641&lt;=$C$34,Daten!D4644,NA())</f>
        <v>#N/A</v>
      </c>
      <c r="P4641" s="24">
        <f t="shared" si="337"/>
        <v>4635</v>
      </c>
      <c r="Q4641" s="16" t="e">
        <f>IF($P4641&lt;=$D$34,Daten!F4644,NA())</f>
        <v>#N/A</v>
      </c>
      <c r="R4641" s="16" t="e">
        <f>IF($P4641&lt;=$D$34,Daten!G4644,NA())</f>
        <v>#N/A</v>
      </c>
      <c r="S4641" s="16" t="e">
        <f>IF($P4641&lt;=$D$34,Daten!H4644,NA())</f>
        <v>#N/A</v>
      </c>
    </row>
    <row r="4642" spans="12:19" x14ac:dyDescent="0.3">
      <c r="L4642" s="24">
        <f t="shared" si="336"/>
        <v>4636</v>
      </c>
      <c r="M4642" s="16" t="e">
        <f>IF($L4642&lt;=$C$34,Daten!B4645,NA())</f>
        <v>#N/A</v>
      </c>
      <c r="N4642" s="16" t="e">
        <f>IF($L4642&lt;=$C$34,Daten!C4645,NA())</f>
        <v>#N/A</v>
      </c>
      <c r="O4642" s="16" t="e">
        <f>IF($L4642&lt;=$C$34,Daten!D4645,NA())</f>
        <v>#N/A</v>
      </c>
      <c r="P4642" s="24">
        <f t="shared" si="337"/>
        <v>4636</v>
      </c>
      <c r="Q4642" s="16" t="e">
        <f>IF($P4642&lt;=$D$34,Daten!F4645,NA())</f>
        <v>#N/A</v>
      </c>
      <c r="R4642" s="16" t="e">
        <f>IF($P4642&lt;=$D$34,Daten!G4645,NA())</f>
        <v>#N/A</v>
      </c>
      <c r="S4642" s="16" t="e">
        <f>IF($P4642&lt;=$D$34,Daten!H4645,NA())</f>
        <v>#N/A</v>
      </c>
    </row>
    <row r="4643" spans="12:19" x14ac:dyDescent="0.3">
      <c r="L4643" s="24">
        <f t="shared" si="336"/>
        <v>4637</v>
      </c>
      <c r="M4643" s="16" t="e">
        <f>IF($L4643&lt;=$C$34,Daten!B4646,NA())</f>
        <v>#N/A</v>
      </c>
      <c r="N4643" s="16" t="e">
        <f>IF($L4643&lt;=$C$34,Daten!C4646,NA())</f>
        <v>#N/A</v>
      </c>
      <c r="O4643" s="16" t="e">
        <f>IF($L4643&lt;=$C$34,Daten!D4646,NA())</f>
        <v>#N/A</v>
      </c>
      <c r="P4643" s="24">
        <f t="shared" si="337"/>
        <v>4637</v>
      </c>
      <c r="Q4643" s="16" t="e">
        <f>IF($P4643&lt;=$D$34,Daten!F4646,NA())</f>
        <v>#N/A</v>
      </c>
      <c r="R4643" s="16" t="e">
        <f>IF($P4643&lt;=$D$34,Daten!G4646,NA())</f>
        <v>#N/A</v>
      </c>
      <c r="S4643" s="16" t="e">
        <f>IF($P4643&lt;=$D$34,Daten!H4646,NA())</f>
        <v>#N/A</v>
      </c>
    </row>
    <row r="4644" spans="12:19" x14ac:dyDescent="0.3">
      <c r="L4644" s="24">
        <f t="shared" si="336"/>
        <v>4638</v>
      </c>
      <c r="M4644" s="16" t="e">
        <f>IF($L4644&lt;=$C$34,Daten!B4647,NA())</f>
        <v>#N/A</v>
      </c>
      <c r="N4644" s="16" t="e">
        <f>IF($L4644&lt;=$C$34,Daten!C4647,NA())</f>
        <v>#N/A</v>
      </c>
      <c r="O4644" s="16" t="e">
        <f>IF($L4644&lt;=$C$34,Daten!D4647,NA())</f>
        <v>#N/A</v>
      </c>
      <c r="P4644" s="24">
        <f t="shared" si="337"/>
        <v>4638</v>
      </c>
      <c r="Q4644" s="16" t="e">
        <f>IF($P4644&lt;=$D$34,Daten!F4647,NA())</f>
        <v>#N/A</v>
      </c>
      <c r="R4644" s="16" t="e">
        <f>IF($P4644&lt;=$D$34,Daten!G4647,NA())</f>
        <v>#N/A</v>
      </c>
      <c r="S4644" s="16" t="e">
        <f>IF($P4644&lt;=$D$34,Daten!H4647,NA())</f>
        <v>#N/A</v>
      </c>
    </row>
    <row r="4645" spans="12:19" x14ac:dyDescent="0.3">
      <c r="L4645" s="24">
        <f t="shared" si="336"/>
        <v>4639</v>
      </c>
      <c r="M4645" s="16" t="e">
        <f>IF($L4645&lt;=$C$34,Daten!B4648,NA())</f>
        <v>#N/A</v>
      </c>
      <c r="N4645" s="16" t="e">
        <f>IF($L4645&lt;=$C$34,Daten!C4648,NA())</f>
        <v>#N/A</v>
      </c>
      <c r="O4645" s="16" t="e">
        <f>IF($L4645&lt;=$C$34,Daten!D4648,NA())</f>
        <v>#N/A</v>
      </c>
      <c r="P4645" s="24">
        <f t="shared" si="337"/>
        <v>4639</v>
      </c>
      <c r="Q4645" s="16" t="e">
        <f>IF($P4645&lt;=$D$34,Daten!F4648,NA())</f>
        <v>#N/A</v>
      </c>
      <c r="R4645" s="16" t="e">
        <f>IF($P4645&lt;=$D$34,Daten!G4648,NA())</f>
        <v>#N/A</v>
      </c>
      <c r="S4645" s="16" t="e">
        <f>IF($P4645&lt;=$D$34,Daten!H4648,NA())</f>
        <v>#N/A</v>
      </c>
    </row>
    <row r="4646" spans="12:19" x14ac:dyDescent="0.3">
      <c r="L4646" s="24">
        <f t="shared" si="336"/>
        <v>4640</v>
      </c>
      <c r="M4646" s="16" t="e">
        <f>IF($L4646&lt;=$C$34,Daten!B4649,NA())</f>
        <v>#N/A</v>
      </c>
      <c r="N4646" s="16" t="e">
        <f>IF($L4646&lt;=$C$34,Daten!C4649,NA())</f>
        <v>#N/A</v>
      </c>
      <c r="O4646" s="16" t="e">
        <f>IF($L4646&lt;=$C$34,Daten!D4649,NA())</f>
        <v>#N/A</v>
      </c>
      <c r="P4646" s="24">
        <f t="shared" si="337"/>
        <v>4640</v>
      </c>
      <c r="Q4646" s="16" t="e">
        <f>IF($P4646&lt;=$D$34,Daten!F4649,NA())</f>
        <v>#N/A</v>
      </c>
      <c r="R4646" s="16" t="e">
        <f>IF($P4646&lt;=$D$34,Daten!G4649,NA())</f>
        <v>#N/A</v>
      </c>
      <c r="S4646" s="16" t="e">
        <f>IF($P4646&lt;=$D$34,Daten!H4649,NA())</f>
        <v>#N/A</v>
      </c>
    </row>
    <row r="4647" spans="12:19" x14ac:dyDescent="0.3">
      <c r="L4647" s="24">
        <f t="shared" si="336"/>
        <v>4641</v>
      </c>
      <c r="M4647" s="16" t="e">
        <f>IF($L4647&lt;=$C$34,Daten!B4650,NA())</f>
        <v>#N/A</v>
      </c>
      <c r="N4647" s="16" t="e">
        <f>IF($L4647&lt;=$C$34,Daten!C4650,NA())</f>
        <v>#N/A</v>
      </c>
      <c r="O4647" s="16" t="e">
        <f>IF($L4647&lt;=$C$34,Daten!D4650,NA())</f>
        <v>#N/A</v>
      </c>
      <c r="P4647" s="24">
        <f t="shared" si="337"/>
        <v>4641</v>
      </c>
      <c r="Q4647" s="16" t="e">
        <f>IF($P4647&lt;=$D$34,Daten!F4650,NA())</f>
        <v>#N/A</v>
      </c>
      <c r="R4647" s="16" t="e">
        <f>IF($P4647&lt;=$D$34,Daten!G4650,NA())</f>
        <v>#N/A</v>
      </c>
      <c r="S4647" s="16" t="e">
        <f>IF($P4647&lt;=$D$34,Daten!H4650,NA())</f>
        <v>#N/A</v>
      </c>
    </row>
    <row r="4648" spans="12:19" x14ac:dyDescent="0.3">
      <c r="L4648" s="24">
        <f t="shared" si="336"/>
        <v>4642</v>
      </c>
      <c r="M4648" s="16" t="e">
        <f>IF($L4648&lt;=$C$34,Daten!B4651,NA())</f>
        <v>#N/A</v>
      </c>
      <c r="N4648" s="16" t="e">
        <f>IF($L4648&lt;=$C$34,Daten!C4651,NA())</f>
        <v>#N/A</v>
      </c>
      <c r="O4648" s="16" t="e">
        <f>IF($L4648&lt;=$C$34,Daten!D4651,NA())</f>
        <v>#N/A</v>
      </c>
      <c r="P4648" s="24">
        <f t="shared" si="337"/>
        <v>4642</v>
      </c>
      <c r="Q4648" s="16" t="e">
        <f>IF($P4648&lt;=$D$34,Daten!F4651,NA())</f>
        <v>#N/A</v>
      </c>
      <c r="R4648" s="16" t="e">
        <f>IF($P4648&lt;=$D$34,Daten!G4651,NA())</f>
        <v>#N/A</v>
      </c>
      <c r="S4648" s="16" t="e">
        <f>IF($P4648&lt;=$D$34,Daten!H4651,NA())</f>
        <v>#N/A</v>
      </c>
    </row>
    <row r="4649" spans="12:19" x14ac:dyDescent="0.3">
      <c r="L4649" s="24">
        <f t="shared" si="336"/>
        <v>4643</v>
      </c>
      <c r="M4649" s="16" t="e">
        <f>IF($L4649&lt;=$C$34,Daten!B4652,NA())</f>
        <v>#N/A</v>
      </c>
      <c r="N4649" s="16" t="e">
        <f>IF($L4649&lt;=$C$34,Daten!C4652,NA())</f>
        <v>#N/A</v>
      </c>
      <c r="O4649" s="16" t="e">
        <f>IF($L4649&lt;=$C$34,Daten!D4652,NA())</f>
        <v>#N/A</v>
      </c>
      <c r="P4649" s="24">
        <f t="shared" si="337"/>
        <v>4643</v>
      </c>
      <c r="Q4649" s="16" t="e">
        <f>IF($P4649&lt;=$D$34,Daten!F4652,NA())</f>
        <v>#N/A</v>
      </c>
      <c r="R4649" s="16" t="e">
        <f>IF($P4649&lt;=$D$34,Daten!G4652,NA())</f>
        <v>#N/A</v>
      </c>
      <c r="S4649" s="16" t="e">
        <f>IF($P4649&lt;=$D$34,Daten!H4652,NA())</f>
        <v>#N/A</v>
      </c>
    </row>
    <row r="4650" spans="12:19" x14ac:dyDescent="0.3">
      <c r="L4650" s="24">
        <f t="shared" si="336"/>
        <v>4644</v>
      </c>
      <c r="M4650" s="16" t="e">
        <f>IF($L4650&lt;=$C$34,Daten!B4653,NA())</f>
        <v>#N/A</v>
      </c>
      <c r="N4650" s="16" t="e">
        <f>IF($L4650&lt;=$C$34,Daten!C4653,NA())</f>
        <v>#N/A</v>
      </c>
      <c r="O4650" s="16" t="e">
        <f>IF($L4650&lt;=$C$34,Daten!D4653,NA())</f>
        <v>#N/A</v>
      </c>
      <c r="P4650" s="24">
        <f t="shared" si="337"/>
        <v>4644</v>
      </c>
      <c r="Q4650" s="16" t="e">
        <f>IF($P4650&lt;=$D$34,Daten!F4653,NA())</f>
        <v>#N/A</v>
      </c>
      <c r="R4650" s="16" t="e">
        <f>IF($P4650&lt;=$D$34,Daten!G4653,NA())</f>
        <v>#N/A</v>
      </c>
      <c r="S4650" s="16" t="e">
        <f>IF($P4650&lt;=$D$34,Daten!H4653,NA())</f>
        <v>#N/A</v>
      </c>
    </row>
    <row r="4651" spans="12:19" x14ac:dyDescent="0.3">
      <c r="L4651" s="24">
        <f t="shared" si="336"/>
        <v>4645</v>
      </c>
      <c r="M4651" s="16" t="e">
        <f>IF($L4651&lt;=$C$34,Daten!B4654,NA())</f>
        <v>#N/A</v>
      </c>
      <c r="N4651" s="16" t="e">
        <f>IF($L4651&lt;=$C$34,Daten!C4654,NA())</f>
        <v>#N/A</v>
      </c>
      <c r="O4651" s="16" t="e">
        <f>IF($L4651&lt;=$C$34,Daten!D4654,NA())</f>
        <v>#N/A</v>
      </c>
      <c r="P4651" s="24">
        <f t="shared" si="337"/>
        <v>4645</v>
      </c>
      <c r="Q4651" s="16" t="e">
        <f>IF($P4651&lt;=$D$34,Daten!F4654,NA())</f>
        <v>#N/A</v>
      </c>
      <c r="R4651" s="16" t="e">
        <f>IF($P4651&lt;=$D$34,Daten!G4654,NA())</f>
        <v>#N/A</v>
      </c>
      <c r="S4651" s="16" t="e">
        <f>IF($P4651&lt;=$D$34,Daten!H4654,NA())</f>
        <v>#N/A</v>
      </c>
    </row>
    <row r="4652" spans="12:19" x14ac:dyDescent="0.3">
      <c r="L4652" s="24">
        <f t="shared" si="336"/>
        <v>4646</v>
      </c>
      <c r="M4652" s="16" t="e">
        <f>IF($L4652&lt;=$C$34,Daten!B4655,NA())</f>
        <v>#N/A</v>
      </c>
      <c r="N4652" s="16" t="e">
        <f>IF($L4652&lt;=$C$34,Daten!C4655,NA())</f>
        <v>#N/A</v>
      </c>
      <c r="O4652" s="16" t="e">
        <f>IF($L4652&lt;=$C$34,Daten!D4655,NA())</f>
        <v>#N/A</v>
      </c>
      <c r="P4652" s="24">
        <f t="shared" si="337"/>
        <v>4646</v>
      </c>
      <c r="Q4652" s="16" t="e">
        <f>IF($P4652&lt;=$D$34,Daten!F4655,NA())</f>
        <v>#N/A</v>
      </c>
      <c r="R4652" s="16" t="e">
        <f>IF($P4652&lt;=$D$34,Daten!G4655,NA())</f>
        <v>#N/A</v>
      </c>
      <c r="S4652" s="16" t="e">
        <f>IF($P4652&lt;=$D$34,Daten!H4655,NA())</f>
        <v>#N/A</v>
      </c>
    </row>
    <row r="4653" spans="12:19" x14ac:dyDescent="0.3">
      <c r="L4653" s="24">
        <f t="shared" si="336"/>
        <v>4647</v>
      </c>
      <c r="M4653" s="16" t="e">
        <f>IF($L4653&lt;=$C$34,Daten!B4656,NA())</f>
        <v>#N/A</v>
      </c>
      <c r="N4653" s="16" t="e">
        <f>IF($L4653&lt;=$C$34,Daten!C4656,NA())</f>
        <v>#N/A</v>
      </c>
      <c r="O4653" s="16" t="e">
        <f>IF($L4653&lt;=$C$34,Daten!D4656,NA())</f>
        <v>#N/A</v>
      </c>
      <c r="P4653" s="24">
        <f t="shared" si="337"/>
        <v>4647</v>
      </c>
      <c r="Q4653" s="16" t="e">
        <f>IF($P4653&lt;=$D$34,Daten!F4656,NA())</f>
        <v>#N/A</v>
      </c>
      <c r="R4653" s="16" t="e">
        <f>IF($P4653&lt;=$D$34,Daten!G4656,NA())</f>
        <v>#N/A</v>
      </c>
      <c r="S4653" s="16" t="e">
        <f>IF($P4653&lt;=$D$34,Daten!H4656,NA())</f>
        <v>#N/A</v>
      </c>
    </row>
    <row r="4654" spans="12:19" x14ac:dyDescent="0.3">
      <c r="L4654" s="24">
        <f t="shared" si="336"/>
        <v>4648</v>
      </c>
      <c r="M4654" s="16" t="e">
        <f>IF($L4654&lt;=$C$34,Daten!B4657,NA())</f>
        <v>#N/A</v>
      </c>
      <c r="N4654" s="16" t="e">
        <f>IF($L4654&lt;=$C$34,Daten!C4657,NA())</f>
        <v>#N/A</v>
      </c>
      <c r="O4654" s="16" t="e">
        <f>IF($L4654&lt;=$C$34,Daten!D4657,NA())</f>
        <v>#N/A</v>
      </c>
      <c r="P4654" s="24">
        <f t="shared" si="337"/>
        <v>4648</v>
      </c>
      <c r="Q4654" s="16" t="e">
        <f>IF($P4654&lt;=$D$34,Daten!F4657,NA())</f>
        <v>#N/A</v>
      </c>
      <c r="R4654" s="16" t="e">
        <f>IF($P4654&lt;=$D$34,Daten!G4657,NA())</f>
        <v>#N/A</v>
      </c>
      <c r="S4654" s="16" t="e">
        <f>IF($P4654&lt;=$D$34,Daten!H4657,NA())</f>
        <v>#N/A</v>
      </c>
    </row>
    <row r="4655" spans="12:19" x14ac:dyDescent="0.3">
      <c r="L4655" s="24">
        <f t="shared" si="336"/>
        <v>4649</v>
      </c>
      <c r="M4655" s="16" t="e">
        <f>IF($L4655&lt;=$C$34,Daten!B4658,NA())</f>
        <v>#N/A</v>
      </c>
      <c r="N4655" s="16" t="e">
        <f>IF($L4655&lt;=$C$34,Daten!C4658,NA())</f>
        <v>#N/A</v>
      </c>
      <c r="O4655" s="16" t="e">
        <f>IF($L4655&lt;=$C$34,Daten!D4658,NA())</f>
        <v>#N/A</v>
      </c>
      <c r="P4655" s="24">
        <f t="shared" si="337"/>
        <v>4649</v>
      </c>
      <c r="Q4655" s="16" t="e">
        <f>IF($P4655&lt;=$D$34,Daten!F4658,NA())</f>
        <v>#N/A</v>
      </c>
      <c r="R4655" s="16" t="e">
        <f>IF($P4655&lt;=$D$34,Daten!G4658,NA())</f>
        <v>#N/A</v>
      </c>
      <c r="S4655" s="16" t="e">
        <f>IF($P4655&lt;=$D$34,Daten!H4658,NA())</f>
        <v>#N/A</v>
      </c>
    </row>
    <row r="4656" spans="12:19" x14ac:dyDescent="0.3">
      <c r="L4656" s="24">
        <f t="shared" si="336"/>
        <v>4650</v>
      </c>
      <c r="M4656" s="16" t="e">
        <f>IF($L4656&lt;=$C$34,Daten!B4659,NA())</f>
        <v>#N/A</v>
      </c>
      <c r="N4656" s="16" t="e">
        <f>IF($L4656&lt;=$C$34,Daten!C4659,NA())</f>
        <v>#N/A</v>
      </c>
      <c r="O4656" s="16" t="e">
        <f>IF($L4656&lt;=$C$34,Daten!D4659,NA())</f>
        <v>#N/A</v>
      </c>
      <c r="P4656" s="24">
        <f t="shared" si="337"/>
        <v>4650</v>
      </c>
      <c r="Q4656" s="16" t="e">
        <f>IF($P4656&lt;=$D$34,Daten!F4659,NA())</f>
        <v>#N/A</v>
      </c>
      <c r="R4656" s="16" t="e">
        <f>IF($P4656&lt;=$D$34,Daten!G4659,NA())</f>
        <v>#N/A</v>
      </c>
      <c r="S4656" s="16" t="e">
        <f>IF($P4656&lt;=$D$34,Daten!H4659,NA())</f>
        <v>#N/A</v>
      </c>
    </row>
    <row r="4657" spans="12:19" x14ac:dyDescent="0.3">
      <c r="L4657" s="24">
        <f t="shared" si="336"/>
        <v>4651</v>
      </c>
      <c r="M4657" s="16" t="e">
        <f>IF($L4657&lt;=$C$34,Daten!B4660,NA())</f>
        <v>#N/A</v>
      </c>
      <c r="N4657" s="16" t="e">
        <f>IF($L4657&lt;=$C$34,Daten!C4660,NA())</f>
        <v>#N/A</v>
      </c>
      <c r="O4657" s="16" t="e">
        <f>IF($L4657&lt;=$C$34,Daten!D4660,NA())</f>
        <v>#N/A</v>
      </c>
      <c r="P4657" s="24">
        <f t="shared" si="337"/>
        <v>4651</v>
      </c>
      <c r="Q4657" s="16" t="e">
        <f>IF($P4657&lt;=$D$34,Daten!F4660,NA())</f>
        <v>#N/A</v>
      </c>
      <c r="R4657" s="16" t="e">
        <f>IF($P4657&lt;=$D$34,Daten!G4660,NA())</f>
        <v>#N/A</v>
      </c>
      <c r="S4657" s="16" t="e">
        <f>IF($P4657&lt;=$D$34,Daten!H4660,NA())</f>
        <v>#N/A</v>
      </c>
    </row>
    <row r="4658" spans="12:19" x14ac:dyDescent="0.3">
      <c r="L4658" s="24">
        <f t="shared" si="336"/>
        <v>4652</v>
      </c>
      <c r="M4658" s="16" t="e">
        <f>IF($L4658&lt;=$C$34,Daten!B4661,NA())</f>
        <v>#N/A</v>
      </c>
      <c r="N4658" s="16" t="e">
        <f>IF($L4658&lt;=$C$34,Daten!C4661,NA())</f>
        <v>#N/A</v>
      </c>
      <c r="O4658" s="16" t="e">
        <f>IF($L4658&lt;=$C$34,Daten!D4661,NA())</f>
        <v>#N/A</v>
      </c>
      <c r="P4658" s="24">
        <f t="shared" si="337"/>
        <v>4652</v>
      </c>
      <c r="Q4658" s="16" t="e">
        <f>IF($P4658&lt;=$D$34,Daten!F4661,NA())</f>
        <v>#N/A</v>
      </c>
      <c r="R4658" s="16" t="e">
        <f>IF($P4658&lt;=$D$34,Daten!G4661,NA())</f>
        <v>#N/A</v>
      </c>
      <c r="S4658" s="16" t="e">
        <f>IF($P4658&lt;=$D$34,Daten!H4661,NA())</f>
        <v>#N/A</v>
      </c>
    </row>
    <row r="4659" spans="12:19" x14ac:dyDescent="0.3">
      <c r="L4659" s="24">
        <f t="shared" si="336"/>
        <v>4653</v>
      </c>
      <c r="M4659" s="16" t="e">
        <f>IF($L4659&lt;=$C$34,Daten!B4662,NA())</f>
        <v>#N/A</v>
      </c>
      <c r="N4659" s="16" t="e">
        <f>IF($L4659&lt;=$C$34,Daten!C4662,NA())</f>
        <v>#N/A</v>
      </c>
      <c r="O4659" s="16" t="e">
        <f>IF($L4659&lt;=$C$34,Daten!D4662,NA())</f>
        <v>#N/A</v>
      </c>
      <c r="P4659" s="24">
        <f t="shared" si="337"/>
        <v>4653</v>
      </c>
      <c r="Q4659" s="16" t="e">
        <f>IF($P4659&lt;=$D$34,Daten!F4662,NA())</f>
        <v>#N/A</v>
      </c>
      <c r="R4659" s="16" t="e">
        <f>IF($P4659&lt;=$D$34,Daten!G4662,NA())</f>
        <v>#N/A</v>
      </c>
      <c r="S4659" s="16" t="e">
        <f>IF($P4659&lt;=$D$34,Daten!H4662,NA())</f>
        <v>#N/A</v>
      </c>
    </row>
    <row r="4660" spans="12:19" x14ac:dyDescent="0.3">
      <c r="L4660" s="24">
        <f t="shared" si="336"/>
        <v>4654</v>
      </c>
      <c r="M4660" s="16" t="e">
        <f>IF($L4660&lt;=$C$34,Daten!B4663,NA())</f>
        <v>#N/A</v>
      </c>
      <c r="N4660" s="16" t="e">
        <f>IF($L4660&lt;=$C$34,Daten!C4663,NA())</f>
        <v>#N/A</v>
      </c>
      <c r="O4660" s="16" t="e">
        <f>IF($L4660&lt;=$C$34,Daten!D4663,NA())</f>
        <v>#N/A</v>
      </c>
      <c r="P4660" s="24">
        <f t="shared" si="337"/>
        <v>4654</v>
      </c>
      <c r="Q4660" s="16" t="e">
        <f>IF($P4660&lt;=$D$34,Daten!F4663,NA())</f>
        <v>#N/A</v>
      </c>
      <c r="R4660" s="16" t="e">
        <f>IF($P4660&lt;=$D$34,Daten!G4663,NA())</f>
        <v>#N/A</v>
      </c>
      <c r="S4660" s="16" t="e">
        <f>IF($P4660&lt;=$D$34,Daten!H4663,NA())</f>
        <v>#N/A</v>
      </c>
    </row>
    <row r="4661" spans="12:19" x14ac:dyDescent="0.3">
      <c r="L4661" s="24">
        <f t="shared" si="336"/>
        <v>4655</v>
      </c>
      <c r="M4661" s="16" t="e">
        <f>IF($L4661&lt;=$C$34,Daten!B4664,NA())</f>
        <v>#N/A</v>
      </c>
      <c r="N4661" s="16" t="e">
        <f>IF($L4661&lt;=$C$34,Daten!C4664,NA())</f>
        <v>#N/A</v>
      </c>
      <c r="O4661" s="16" t="e">
        <f>IF($L4661&lt;=$C$34,Daten!D4664,NA())</f>
        <v>#N/A</v>
      </c>
      <c r="P4661" s="24">
        <f t="shared" si="337"/>
        <v>4655</v>
      </c>
      <c r="Q4661" s="16" t="e">
        <f>IF($P4661&lt;=$D$34,Daten!F4664,NA())</f>
        <v>#N/A</v>
      </c>
      <c r="R4661" s="16" t="e">
        <f>IF($P4661&lt;=$D$34,Daten!G4664,NA())</f>
        <v>#N/A</v>
      </c>
      <c r="S4661" s="16" t="e">
        <f>IF($P4661&lt;=$D$34,Daten!H4664,NA())</f>
        <v>#N/A</v>
      </c>
    </row>
    <row r="4662" spans="12:19" x14ac:dyDescent="0.3">
      <c r="L4662" s="24">
        <f t="shared" si="336"/>
        <v>4656</v>
      </c>
      <c r="M4662" s="16" t="e">
        <f>IF($L4662&lt;=$C$34,Daten!B4665,NA())</f>
        <v>#N/A</v>
      </c>
      <c r="N4662" s="16" t="e">
        <f>IF($L4662&lt;=$C$34,Daten!C4665,NA())</f>
        <v>#N/A</v>
      </c>
      <c r="O4662" s="16" t="e">
        <f>IF($L4662&lt;=$C$34,Daten!D4665,NA())</f>
        <v>#N/A</v>
      </c>
      <c r="P4662" s="24">
        <f t="shared" si="337"/>
        <v>4656</v>
      </c>
      <c r="Q4662" s="16" t="e">
        <f>IF($P4662&lt;=$D$34,Daten!F4665,NA())</f>
        <v>#N/A</v>
      </c>
      <c r="R4662" s="16" t="e">
        <f>IF($P4662&lt;=$D$34,Daten!G4665,NA())</f>
        <v>#N/A</v>
      </c>
      <c r="S4662" s="16" t="e">
        <f>IF($P4662&lt;=$D$34,Daten!H4665,NA())</f>
        <v>#N/A</v>
      </c>
    </row>
    <row r="4663" spans="12:19" x14ac:dyDescent="0.3">
      <c r="L4663" s="24">
        <f t="shared" si="336"/>
        <v>4657</v>
      </c>
      <c r="M4663" s="16" t="e">
        <f>IF($L4663&lt;=$C$34,Daten!B4666,NA())</f>
        <v>#N/A</v>
      </c>
      <c r="N4663" s="16" t="e">
        <f>IF($L4663&lt;=$C$34,Daten!C4666,NA())</f>
        <v>#N/A</v>
      </c>
      <c r="O4663" s="16" t="e">
        <f>IF($L4663&lt;=$C$34,Daten!D4666,NA())</f>
        <v>#N/A</v>
      </c>
      <c r="P4663" s="24">
        <f t="shared" si="337"/>
        <v>4657</v>
      </c>
      <c r="Q4663" s="16" t="e">
        <f>IF($P4663&lt;=$D$34,Daten!F4666,NA())</f>
        <v>#N/A</v>
      </c>
      <c r="R4663" s="16" t="e">
        <f>IF($P4663&lt;=$D$34,Daten!G4666,NA())</f>
        <v>#N/A</v>
      </c>
      <c r="S4663" s="16" t="e">
        <f>IF($P4663&lt;=$D$34,Daten!H4666,NA())</f>
        <v>#N/A</v>
      </c>
    </row>
    <row r="4664" spans="12:19" x14ac:dyDescent="0.3">
      <c r="L4664" s="24">
        <f t="shared" si="336"/>
        <v>4658</v>
      </c>
      <c r="M4664" s="16" t="e">
        <f>IF($L4664&lt;=$C$34,Daten!B4667,NA())</f>
        <v>#N/A</v>
      </c>
      <c r="N4664" s="16" t="e">
        <f>IF($L4664&lt;=$C$34,Daten!C4667,NA())</f>
        <v>#N/A</v>
      </c>
      <c r="O4664" s="16" t="e">
        <f>IF($L4664&lt;=$C$34,Daten!D4667,NA())</f>
        <v>#N/A</v>
      </c>
      <c r="P4664" s="24">
        <f t="shared" si="337"/>
        <v>4658</v>
      </c>
      <c r="Q4664" s="16" t="e">
        <f>IF($P4664&lt;=$D$34,Daten!F4667,NA())</f>
        <v>#N/A</v>
      </c>
      <c r="R4664" s="16" t="e">
        <f>IF($P4664&lt;=$D$34,Daten!G4667,NA())</f>
        <v>#N/A</v>
      </c>
      <c r="S4664" s="16" t="e">
        <f>IF($P4664&lt;=$D$34,Daten!H4667,NA())</f>
        <v>#N/A</v>
      </c>
    </row>
    <row r="4665" spans="12:19" x14ac:dyDescent="0.3">
      <c r="L4665" s="24">
        <f t="shared" si="336"/>
        <v>4659</v>
      </c>
      <c r="M4665" s="16" t="e">
        <f>IF($L4665&lt;=$C$34,Daten!B4668,NA())</f>
        <v>#N/A</v>
      </c>
      <c r="N4665" s="16" t="e">
        <f>IF($L4665&lt;=$C$34,Daten!C4668,NA())</f>
        <v>#N/A</v>
      </c>
      <c r="O4665" s="16" t="e">
        <f>IF($L4665&lt;=$C$34,Daten!D4668,NA())</f>
        <v>#N/A</v>
      </c>
      <c r="P4665" s="24">
        <f t="shared" si="337"/>
        <v>4659</v>
      </c>
      <c r="Q4665" s="16" t="e">
        <f>IF($P4665&lt;=$D$34,Daten!F4668,NA())</f>
        <v>#N/A</v>
      </c>
      <c r="R4665" s="16" t="e">
        <f>IF($P4665&lt;=$D$34,Daten!G4668,NA())</f>
        <v>#N/A</v>
      </c>
      <c r="S4665" s="16" t="e">
        <f>IF($P4665&lt;=$D$34,Daten!H4668,NA())</f>
        <v>#N/A</v>
      </c>
    </row>
    <row r="4666" spans="12:19" x14ac:dyDescent="0.3">
      <c r="L4666" s="24">
        <f t="shared" si="336"/>
        <v>4660</v>
      </c>
      <c r="M4666" s="16" t="e">
        <f>IF($L4666&lt;=$C$34,Daten!B4669,NA())</f>
        <v>#N/A</v>
      </c>
      <c r="N4666" s="16" t="e">
        <f>IF($L4666&lt;=$C$34,Daten!C4669,NA())</f>
        <v>#N/A</v>
      </c>
      <c r="O4666" s="16" t="e">
        <f>IF($L4666&lt;=$C$34,Daten!D4669,NA())</f>
        <v>#N/A</v>
      </c>
      <c r="P4666" s="24">
        <f t="shared" si="337"/>
        <v>4660</v>
      </c>
      <c r="Q4666" s="16" t="e">
        <f>IF($P4666&lt;=$D$34,Daten!F4669,NA())</f>
        <v>#N/A</v>
      </c>
      <c r="R4666" s="16" t="e">
        <f>IF($P4666&lt;=$D$34,Daten!G4669,NA())</f>
        <v>#N/A</v>
      </c>
      <c r="S4666" s="16" t="e">
        <f>IF($P4666&lt;=$D$34,Daten!H4669,NA())</f>
        <v>#N/A</v>
      </c>
    </row>
    <row r="4667" spans="12:19" x14ac:dyDescent="0.3">
      <c r="L4667" s="24">
        <f t="shared" si="336"/>
        <v>4661</v>
      </c>
      <c r="M4667" s="16" t="e">
        <f>IF($L4667&lt;=$C$34,Daten!B4670,NA())</f>
        <v>#N/A</v>
      </c>
      <c r="N4667" s="16" t="e">
        <f>IF($L4667&lt;=$C$34,Daten!C4670,NA())</f>
        <v>#N/A</v>
      </c>
      <c r="O4667" s="16" t="e">
        <f>IF($L4667&lt;=$C$34,Daten!D4670,NA())</f>
        <v>#N/A</v>
      </c>
      <c r="P4667" s="24">
        <f t="shared" si="337"/>
        <v>4661</v>
      </c>
      <c r="Q4667" s="16" t="e">
        <f>IF($P4667&lt;=$D$34,Daten!F4670,NA())</f>
        <v>#N/A</v>
      </c>
      <c r="R4667" s="16" t="e">
        <f>IF($P4667&lt;=$D$34,Daten!G4670,NA())</f>
        <v>#N/A</v>
      </c>
      <c r="S4667" s="16" t="e">
        <f>IF($P4667&lt;=$D$34,Daten!H4670,NA())</f>
        <v>#N/A</v>
      </c>
    </row>
    <row r="4668" spans="12:19" x14ac:dyDescent="0.3">
      <c r="L4668" s="24">
        <f t="shared" si="336"/>
        <v>4662</v>
      </c>
      <c r="M4668" s="16" t="e">
        <f>IF($L4668&lt;=$C$34,Daten!B4671,NA())</f>
        <v>#N/A</v>
      </c>
      <c r="N4668" s="16" t="e">
        <f>IF($L4668&lt;=$C$34,Daten!C4671,NA())</f>
        <v>#N/A</v>
      </c>
      <c r="O4668" s="16" t="e">
        <f>IF($L4668&lt;=$C$34,Daten!D4671,NA())</f>
        <v>#N/A</v>
      </c>
      <c r="P4668" s="24">
        <f t="shared" si="337"/>
        <v>4662</v>
      </c>
      <c r="Q4668" s="16" t="e">
        <f>IF($P4668&lt;=$D$34,Daten!F4671,NA())</f>
        <v>#N/A</v>
      </c>
      <c r="R4668" s="16" t="e">
        <f>IF($P4668&lt;=$D$34,Daten!G4671,NA())</f>
        <v>#N/A</v>
      </c>
      <c r="S4668" s="16" t="e">
        <f>IF($P4668&lt;=$D$34,Daten!H4671,NA())</f>
        <v>#N/A</v>
      </c>
    </row>
    <row r="4669" spans="12:19" x14ac:dyDescent="0.3">
      <c r="L4669" s="24">
        <f t="shared" si="336"/>
        <v>4663</v>
      </c>
      <c r="M4669" s="16" t="e">
        <f>IF($L4669&lt;=$C$34,Daten!B4672,NA())</f>
        <v>#N/A</v>
      </c>
      <c r="N4669" s="16" t="e">
        <f>IF($L4669&lt;=$C$34,Daten!C4672,NA())</f>
        <v>#N/A</v>
      </c>
      <c r="O4669" s="16" t="e">
        <f>IF($L4669&lt;=$C$34,Daten!D4672,NA())</f>
        <v>#N/A</v>
      </c>
      <c r="P4669" s="24">
        <f t="shared" si="337"/>
        <v>4663</v>
      </c>
      <c r="Q4669" s="16" t="e">
        <f>IF($P4669&lt;=$D$34,Daten!F4672,NA())</f>
        <v>#N/A</v>
      </c>
      <c r="R4669" s="16" t="e">
        <f>IF($P4669&lt;=$D$34,Daten!G4672,NA())</f>
        <v>#N/A</v>
      </c>
      <c r="S4669" s="16" t="e">
        <f>IF($P4669&lt;=$D$34,Daten!H4672,NA())</f>
        <v>#N/A</v>
      </c>
    </row>
    <row r="4670" spans="12:19" x14ac:dyDescent="0.3">
      <c r="L4670" s="24">
        <f t="shared" si="336"/>
        <v>4664</v>
      </c>
      <c r="M4670" s="16" t="e">
        <f>IF($L4670&lt;=$C$34,Daten!B4673,NA())</f>
        <v>#N/A</v>
      </c>
      <c r="N4670" s="16" t="e">
        <f>IF($L4670&lt;=$C$34,Daten!C4673,NA())</f>
        <v>#N/A</v>
      </c>
      <c r="O4670" s="16" t="e">
        <f>IF($L4670&lt;=$C$34,Daten!D4673,NA())</f>
        <v>#N/A</v>
      </c>
      <c r="P4670" s="24">
        <f t="shared" si="337"/>
        <v>4664</v>
      </c>
      <c r="Q4670" s="16" t="e">
        <f>IF($P4670&lt;=$D$34,Daten!F4673,NA())</f>
        <v>#N/A</v>
      </c>
      <c r="R4670" s="16" t="e">
        <f>IF($P4670&lt;=$D$34,Daten!G4673,NA())</f>
        <v>#N/A</v>
      </c>
      <c r="S4670" s="16" t="e">
        <f>IF($P4670&lt;=$D$34,Daten!H4673,NA())</f>
        <v>#N/A</v>
      </c>
    </row>
    <row r="4671" spans="12:19" x14ac:dyDescent="0.3">
      <c r="L4671" s="24">
        <f t="shared" si="336"/>
        <v>4665</v>
      </c>
      <c r="M4671" s="16" t="e">
        <f>IF($L4671&lt;=$C$34,Daten!B4674,NA())</f>
        <v>#N/A</v>
      </c>
      <c r="N4671" s="16" t="e">
        <f>IF($L4671&lt;=$C$34,Daten!C4674,NA())</f>
        <v>#N/A</v>
      </c>
      <c r="O4671" s="16" t="e">
        <f>IF($L4671&lt;=$C$34,Daten!D4674,NA())</f>
        <v>#N/A</v>
      </c>
      <c r="P4671" s="24">
        <f t="shared" si="337"/>
        <v>4665</v>
      </c>
      <c r="Q4671" s="16" t="e">
        <f>IF($P4671&lt;=$D$34,Daten!F4674,NA())</f>
        <v>#N/A</v>
      </c>
      <c r="R4671" s="16" t="e">
        <f>IF($P4671&lt;=$D$34,Daten!G4674,NA())</f>
        <v>#N/A</v>
      </c>
      <c r="S4671" s="16" t="e">
        <f>IF($P4671&lt;=$D$34,Daten!H4674,NA())</f>
        <v>#N/A</v>
      </c>
    </row>
    <row r="4672" spans="12:19" x14ac:dyDescent="0.3">
      <c r="L4672" s="24">
        <f t="shared" si="336"/>
        <v>4666</v>
      </c>
      <c r="M4672" s="16" t="e">
        <f>IF($L4672&lt;=$C$34,Daten!B4675,NA())</f>
        <v>#N/A</v>
      </c>
      <c r="N4672" s="16" t="e">
        <f>IF($L4672&lt;=$C$34,Daten!C4675,NA())</f>
        <v>#N/A</v>
      </c>
      <c r="O4672" s="16" t="e">
        <f>IF($L4672&lt;=$C$34,Daten!D4675,NA())</f>
        <v>#N/A</v>
      </c>
      <c r="P4672" s="24">
        <f t="shared" si="337"/>
        <v>4666</v>
      </c>
      <c r="Q4672" s="16" t="e">
        <f>IF($P4672&lt;=$D$34,Daten!F4675,NA())</f>
        <v>#N/A</v>
      </c>
      <c r="R4672" s="16" t="e">
        <f>IF($P4672&lt;=$D$34,Daten!G4675,NA())</f>
        <v>#N/A</v>
      </c>
      <c r="S4672" s="16" t="e">
        <f>IF($P4672&lt;=$D$34,Daten!H4675,NA())</f>
        <v>#N/A</v>
      </c>
    </row>
    <row r="4673" spans="12:19" x14ac:dyDescent="0.3">
      <c r="L4673" s="24">
        <f t="shared" si="336"/>
        <v>4667</v>
      </c>
      <c r="M4673" s="16" t="e">
        <f>IF($L4673&lt;=$C$34,Daten!B4676,NA())</f>
        <v>#N/A</v>
      </c>
      <c r="N4673" s="16" t="e">
        <f>IF($L4673&lt;=$C$34,Daten!C4676,NA())</f>
        <v>#N/A</v>
      </c>
      <c r="O4673" s="16" t="e">
        <f>IF($L4673&lt;=$C$34,Daten!D4676,NA())</f>
        <v>#N/A</v>
      </c>
      <c r="P4673" s="24">
        <f t="shared" si="337"/>
        <v>4667</v>
      </c>
      <c r="Q4673" s="16" t="e">
        <f>IF($P4673&lt;=$D$34,Daten!F4676,NA())</f>
        <v>#N/A</v>
      </c>
      <c r="R4673" s="16" t="e">
        <f>IF($P4673&lt;=$D$34,Daten!G4676,NA())</f>
        <v>#N/A</v>
      </c>
      <c r="S4673" s="16" t="e">
        <f>IF($P4673&lt;=$D$34,Daten!H4676,NA())</f>
        <v>#N/A</v>
      </c>
    </row>
    <row r="4674" spans="12:19" x14ac:dyDescent="0.3">
      <c r="L4674" s="24">
        <f t="shared" si="336"/>
        <v>4668</v>
      </c>
      <c r="M4674" s="16" t="e">
        <f>IF($L4674&lt;=$C$34,Daten!B4677,NA())</f>
        <v>#N/A</v>
      </c>
      <c r="N4674" s="16" t="e">
        <f>IF($L4674&lt;=$C$34,Daten!C4677,NA())</f>
        <v>#N/A</v>
      </c>
      <c r="O4674" s="16" t="e">
        <f>IF($L4674&lt;=$C$34,Daten!D4677,NA())</f>
        <v>#N/A</v>
      </c>
      <c r="P4674" s="24">
        <f t="shared" si="337"/>
        <v>4668</v>
      </c>
      <c r="Q4674" s="16" t="e">
        <f>IF($P4674&lt;=$D$34,Daten!F4677,NA())</f>
        <v>#N/A</v>
      </c>
      <c r="R4674" s="16" t="e">
        <f>IF($P4674&lt;=$D$34,Daten!G4677,NA())</f>
        <v>#N/A</v>
      </c>
      <c r="S4674" s="16" t="e">
        <f>IF($P4674&lt;=$D$34,Daten!H4677,NA())</f>
        <v>#N/A</v>
      </c>
    </row>
    <row r="4675" spans="12:19" x14ac:dyDescent="0.3">
      <c r="L4675" s="24">
        <f t="shared" si="336"/>
        <v>4669</v>
      </c>
      <c r="M4675" s="16" t="e">
        <f>IF($L4675&lt;=$C$34,Daten!B4678,NA())</f>
        <v>#N/A</v>
      </c>
      <c r="N4675" s="16" t="e">
        <f>IF($L4675&lt;=$C$34,Daten!C4678,NA())</f>
        <v>#N/A</v>
      </c>
      <c r="O4675" s="16" t="e">
        <f>IF($L4675&lt;=$C$34,Daten!D4678,NA())</f>
        <v>#N/A</v>
      </c>
      <c r="P4675" s="24">
        <f t="shared" si="337"/>
        <v>4669</v>
      </c>
      <c r="Q4675" s="16" t="e">
        <f>IF($P4675&lt;=$D$34,Daten!F4678,NA())</f>
        <v>#N/A</v>
      </c>
      <c r="R4675" s="16" t="e">
        <f>IF($P4675&lt;=$D$34,Daten!G4678,NA())</f>
        <v>#N/A</v>
      </c>
      <c r="S4675" s="16" t="e">
        <f>IF($P4675&lt;=$D$34,Daten!H4678,NA())</f>
        <v>#N/A</v>
      </c>
    </row>
    <row r="4676" spans="12:19" x14ac:dyDescent="0.3">
      <c r="L4676" s="24">
        <f t="shared" si="336"/>
        <v>4670</v>
      </c>
      <c r="M4676" s="16" t="e">
        <f>IF($L4676&lt;=$C$34,Daten!B4679,NA())</f>
        <v>#N/A</v>
      </c>
      <c r="N4676" s="16" t="e">
        <f>IF($L4676&lt;=$C$34,Daten!C4679,NA())</f>
        <v>#N/A</v>
      </c>
      <c r="O4676" s="16" t="e">
        <f>IF($L4676&lt;=$C$34,Daten!D4679,NA())</f>
        <v>#N/A</v>
      </c>
      <c r="P4676" s="24">
        <f t="shared" si="337"/>
        <v>4670</v>
      </c>
      <c r="Q4676" s="16" t="e">
        <f>IF($P4676&lt;=$D$34,Daten!F4679,NA())</f>
        <v>#N/A</v>
      </c>
      <c r="R4676" s="16" t="e">
        <f>IF($P4676&lt;=$D$34,Daten!G4679,NA())</f>
        <v>#N/A</v>
      </c>
      <c r="S4676" s="16" t="e">
        <f>IF($P4676&lt;=$D$34,Daten!H4679,NA())</f>
        <v>#N/A</v>
      </c>
    </row>
    <row r="4677" spans="12:19" x14ac:dyDescent="0.3">
      <c r="L4677" s="24">
        <f t="shared" si="336"/>
        <v>4671</v>
      </c>
      <c r="M4677" s="16" t="e">
        <f>IF($L4677&lt;=$C$34,Daten!B4680,NA())</f>
        <v>#N/A</v>
      </c>
      <c r="N4677" s="16" t="e">
        <f>IF($L4677&lt;=$C$34,Daten!C4680,NA())</f>
        <v>#N/A</v>
      </c>
      <c r="O4677" s="16" t="e">
        <f>IF($L4677&lt;=$C$34,Daten!D4680,NA())</f>
        <v>#N/A</v>
      </c>
      <c r="P4677" s="24">
        <f t="shared" si="337"/>
        <v>4671</v>
      </c>
      <c r="Q4677" s="16" t="e">
        <f>IF($P4677&lt;=$D$34,Daten!F4680,NA())</f>
        <v>#N/A</v>
      </c>
      <c r="R4677" s="16" t="e">
        <f>IF($P4677&lt;=$D$34,Daten!G4680,NA())</f>
        <v>#N/A</v>
      </c>
      <c r="S4677" s="16" t="e">
        <f>IF($P4677&lt;=$D$34,Daten!H4680,NA())</f>
        <v>#N/A</v>
      </c>
    </row>
    <row r="4678" spans="12:19" x14ac:dyDescent="0.3">
      <c r="L4678" s="24">
        <f t="shared" si="336"/>
        <v>4672</v>
      </c>
      <c r="M4678" s="16" t="e">
        <f>IF($L4678&lt;=$C$34,Daten!B4681,NA())</f>
        <v>#N/A</v>
      </c>
      <c r="N4678" s="16" t="e">
        <f>IF($L4678&lt;=$C$34,Daten!C4681,NA())</f>
        <v>#N/A</v>
      </c>
      <c r="O4678" s="16" t="e">
        <f>IF($L4678&lt;=$C$34,Daten!D4681,NA())</f>
        <v>#N/A</v>
      </c>
      <c r="P4678" s="24">
        <f t="shared" si="337"/>
        <v>4672</v>
      </c>
      <c r="Q4678" s="16" t="e">
        <f>IF($P4678&lt;=$D$34,Daten!F4681,NA())</f>
        <v>#N/A</v>
      </c>
      <c r="R4678" s="16" t="e">
        <f>IF($P4678&lt;=$D$34,Daten!G4681,NA())</f>
        <v>#N/A</v>
      </c>
      <c r="S4678" s="16" t="e">
        <f>IF($P4678&lt;=$D$34,Daten!H4681,NA())</f>
        <v>#N/A</v>
      </c>
    </row>
    <row r="4679" spans="12:19" x14ac:dyDescent="0.3">
      <c r="L4679" s="24">
        <f t="shared" si="336"/>
        <v>4673</v>
      </c>
      <c r="M4679" s="16" t="e">
        <f>IF($L4679&lt;=$C$34,Daten!B4682,NA())</f>
        <v>#N/A</v>
      </c>
      <c r="N4679" s="16" t="e">
        <f>IF($L4679&lt;=$C$34,Daten!C4682,NA())</f>
        <v>#N/A</v>
      </c>
      <c r="O4679" s="16" t="e">
        <f>IF($L4679&lt;=$C$34,Daten!D4682,NA())</f>
        <v>#N/A</v>
      </c>
      <c r="P4679" s="24">
        <f t="shared" si="337"/>
        <v>4673</v>
      </c>
      <c r="Q4679" s="16" t="e">
        <f>IF($P4679&lt;=$D$34,Daten!F4682,NA())</f>
        <v>#N/A</v>
      </c>
      <c r="R4679" s="16" t="e">
        <f>IF($P4679&lt;=$D$34,Daten!G4682,NA())</f>
        <v>#N/A</v>
      </c>
      <c r="S4679" s="16" t="e">
        <f>IF($P4679&lt;=$D$34,Daten!H4682,NA())</f>
        <v>#N/A</v>
      </c>
    </row>
    <row r="4680" spans="12:19" x14ac:dyDescent="0.3">
      <c r="L4680" s="24">
        <f t="shared" si="336"/>
        <v>4674</v>
      </c>
      <c r="M4680" s="16" t="e">
        <f>IF($L4680&lt;=$C$34,Daten!B4683,NA())</f>
        <v>#N/A</v>
      </c>
      <c r="N4680" s="16" t="e">
        <f>IF($L4680&lt;=$C$34,Daten!C4683,NA())</f>
        <v>#N/A</v>
      </c>
      <c r="O4680" s="16" t="e">
        <f>IF($L4680&lt;=$C$34,Daten!D4683,NA())</f>
        <v>#N/A</v>
      </c>
      <c r="P4680" s="24">
        <f t="shared" si="337"/>
        <v>4674</v>
      </c>
      <c r="Q4680" s="16" t="e">
        <f>IF($P4680&lt;=$D$34,Daten!F4683,NA())</f>
        <v>#N/A</v>
      </c>
      <c r="R4680" s="16" t="e">
        <f>IF($P4680&lt;=$D$34,Daten!G4683,NA())</f>
        <v>#N/A</v>
      </c>
      <c r="S4680" s="16" t="e">
        <f>IF($P4680&lt;=$D$34,Daten!H4683,NA())</f>
        <v>#N/A</v>
      </c>
    </row>
    <row r="4681" spans="12:19" x14ac:dyDescent="0.3">
      <c r="L4681" s="24">
        <f t="shared" ref="L4681:L4744" si="338">L4680+1</f>
        <v>4675</v>
      </c>
      <c r="M4681" s="16" t="e">
        <f>IF($L4681&lt;=$C$34,Daten!B4684,NA())</f>
        <v>#N/A</v>
      </c>
      <c r="N4681" s="16" t="e">
        <f>IF($L4681&lt;=$C$34,Daten!C4684,NA())</f>
        <v>#N/A</v>
      </c>
      <c r="O4681" s="16" t="e">
        <f>IF($L4681&lt;=$C$34,Daten!D4684,NA())</f>
        <v>#N/A</v>
      </c>
      <c r="P4681" s="24">
        <f t="shared" ref="P4681:P4744" si="339">P4680+1</f>
        <v>4675</v>
      </c>
      <c r="Q4681" s="16" t="e">
        <f>IF($P4681&lt;=$D$34,Daten!F4684,NA())</f>
        <v>#N/A</v>
      </c>
      <c r="R4681" s="16" t="e">
        <f>IF($P4681&lt;=$D$34,Daten!G4684,NA())</f>
        <v>#N/A</v>
      </c>
      <c r="S4681" s="16" t="e">
        <f>IF($P4681&lt;=$D$34,Daten!H4684,NA())</f>
        <v>#N/A</v>
      </c>
    </row>
    <row r="4682" spans="12:19" x14ac:dyDescent="0.3">
      <c r="L4682" s="24">
        <f t="shared" si="338"/>
        <v>4676</v>
      </c>
      <c r="M4682" s="16" t="e">
        <f>IF($L4682&lt;=$C$34,Daten!B4685,NA())</f>
        <v>#N/A</v>
      </c>
      <c r="N4682" s="16" t="e">
        <f>IF($L4682&lt;=$C$34,Daten!C4685,NA())</f>
        <v>#N/A</v>
      </c>
      <c r="O4682" s="16" t="e">
        <f>IF($L4682&lt;=$C$34,Daten!D4685,NA())</f>
        <v>#N/A</v>
      </c>
      <c r="P4682" s="24">
        <f t="shared" si="339"/>
        <v>4676</v>
      </c>
      <c r="Q4682" s="16" t="e">
        <f>IF($P4682&lt;=$D$34,Daten!F4685,NA())</f>
        <v>#N/A</v>
      </c>
      <c r="R4682" s="16" t="e">
        <f>IF($P4682&lt;=$D$34,Daten!G4685,NA())</f>
        <v>#N/A</v>
      </c>
      <c r="S4682" s="16" t="e">
        <f>IF($P4682&lt;=$D$34,Daten!H4685,NA())</f>
        <v>#N/A</v>
      </c>
    </row>
    <row r="4683" spans="12:19" x14ac:dyDescent="0.3">
      <c r="L4683" s="24">
        <f t="shared" si="338"/>
        <v>4677</v>
      </c>
      <c r="M4683" s="16" t="e">
        <f>IF($L4683&lt;=$C$34,Daten!B4686,NA())</f>
        <v>#N/A</v>
      </c>
      <c r="N4683" s="16" t="e">
        <f>IF($L4683&lt;=$C$34,Daten!C4686,NA())</f>
        <v>#N/A</v>
      </c>
      <c r="O4683" s="16" t="e">
        <f>IF($L4683&lt;=$C$34,Daten!D4686,NA())</f>
        <v>#N/A</v>
      </c>
      <c r="P4683" s="24">
        <f t="shared" si="339"/>
        <v>4677</v>
      </c>
      <c r="Q4683" s="16" t="e">
        <f>IF($P4683&lt;=$D$34,Daten!F4686,NA())</f>
        <v>#N/A</v>
      </c>
      <c r="R4683" s="16" t="e">
        <f>IF($P4683&lt;=$D$34,Daten!G4686,NA())</f>
        <v>#N/A</v>
      </c>
      <c r="S4683" s="16" t="e">
        <f>IF($P4683&lt;=$D$34,Daten!H4686,NA())</f>
        <v>#N/A</v>
      </c>
    </row>
    <row r="4684" spans="12:19" x14ac:dyDescent="0.3">
      <c r="L4684" s="24">
        <f t="shared" si="338"/>
        <v>4678</v>
      </c>
      <c r="M4684" s="16" t="e">
        <f>IF($L4684&lt;=$C$34,Daten!B4687,NA())</f>
        <v>#N/A</v>
      </c>
      <c r="N4684" s="16" t="e">
        <f>IF($L4684&lt;=$C$34,Daten!C4687,NA())</f>
        <v>#N/A</v>
      </c>
      <c r="O4684" s="16" t="e">
        <f>IF($L4684&lt;=$C$34,Daten!D4687,NA())</f>
        <v>#N/A</v>
      </c>
      <c r="P4684" s="24">
        <f t="shared" si="339"/>
        <v>4678</v>
      </c>
      <c r="Q4684" s="16" t="e">
        <f>IF($P4684&lt;=$D$34,Daten!F4687,NA())</f>
        <v>#N/A</v>
      </c>
      <c r="R4684" s="16" t="e">
        <f>IF($P4684&lt;=$D$34,Daten!G4687,NA())</f>
        <v>#N/A</v>
      </c>
      <c r="S4684" s="16" t="e">
        <f>IF($P4684&lt;=$D$34,Daten!H4687,NA())</f>
        <v>#N/A</v>
      </c>
    </row>
    <row r="4685" spans="12:19" x14ac:dyDescent="0.3">
      <c r="L4685" s="24">
        <f t="shared" si="338"/>
        <v>4679</v>
      </c>
      <c r="M4685" s="16" t="e">
        <f>IF($L4685&lt;=$C$34,Daten!B4688,NA())</f>
        <v>#N/A</v>
      </c>
      <c r="N4685" s="16" t="e">
        <f>IF($L4685&lt;=$C$34,Daten!C4688,NA())</f>
        <v>#N/A</v>
      </c>
      <c r="O4685" s="16" t="e">
        <f>IF($L4685&lt;=$C$34,Daten!D4688,NA())</f>
        <v>#N/A</v>
      </c>
      <c r="P4685" s="24">
        <f t="shared" si="339"/>
        <v>4679</v>
      </c>
      <c r="Q4685" s="16" t="e">
        <f>IF($P4685&lt;=$D$34,Daten!F4688,NA())</f>
        <v>#N/A</v>
      </c>
      <c r="R4685" s="16" t="e">
        <f>IF($P4685&lt;=$D$34,Daten!G4688,NA())</f>
        <v>#N/A</v>
      </c>
      <c r="S4685" s="16" t="e">
        <f>IF($P4685&lt;=$D$34,Daten!H4688,NA())</f>
        <v>#N/A</v>
      </c>
    </row>
    <row r="4686" spans="12:19" x14ac:dyDescent="0.3">
      <c r="L4686" s="24">
        <f t="shared" si="338"/>
        <v>4680</v>
      </c>
      <c r="M4686" s="16" t="e">
        <f>IF($L4686&lt;=$C$34,Daten!B4689,NA())</f>
        <v>#N/A</v>
      </c>
      <c r="N4686" s="16" t="e">
        <f>IF($L4686&lt;=$C$34,Daten!C4689,NA())</f>
        <v>#N/A</v>
      </c>
      <c r="O4686" s="16" t="e">
        <f>IF($L4686&lt;=$C$34,Daten!D4689,NA())</f>
        <v>#N/A</v>
      </c>
      <c r="P4686" s="24">
        <f t="shared" si="339"/>
        <v>4680</v>
      </c>
      <c r="Q4686" s="16" t="e">
        <f>IF($P4686&lt;=$D$34,Daten!F4689,NA())</f>
        <v>#N/A</v>
      </c>
      <c r="R4686" s="16" t="e">
        <f>IF($P4686&lt;=$D$34,Daten!G4689,NA())</f>
        <v>#N/A</v>
      </c>
      <c r="S4686" s="16" t="e">
        <f>IF($P4686&lt;=$D$34,Daten!H4689,NA())</f>
        <v>#N/A</v>
      </c>
    </row>
    <row r="4687" spans="12:19" x14ac:dyDescent="0.3">
      <c r="L4687" s="24">
        <f t="shared" si="338"/>
        <v>4681</v>
      </c>
      <c r="M4687" s="16" t="e">
        <f>IF($L4687&lt;=$C$34,Daten!B4690,NA())</f>
        <v>#N/A</v>
      </c>
      <c r="N4687" s="16" t="e">
        <f>IF($L4687&lt;=$C$34,Daten!C4690,NA())</f>
        <v>#N/A</v>
      </c>
      <c r="O4687" s="16" t="e">
        <f>IF($L4687&lt;=$C$34,Daten!D4690,NA())</f>
        <v>#N/A</v>
      </c>
      <c r="P4687" s="24">
        <f t="shared" si="339"/>
        <v>4681</v>
      </c>
      <c r="Q4687" s="16" t="e">
        <f>IF($P4687&lt;=$D$34,Daten!F4690,NA())</f>
        <v>#N/A</v>
      </c>
      <c r="R4687" s="16" t="e">
        <f>IF($P4687&lt;=$D$34,Daten!G4690,NA())</f>
        <v>#N/A</v>
      </c>
      <c r="S4687" s="16" t="e">
        <f>IF($P4687&lt;=$D$34,Daten!H4690,NA())</f>
        <v>#N/A</v>
      </c>
    </row>
    <row r="4688" spans="12:19" x14ac:dyDescent="0.3">
      <c r="L4688" s="24">
        <f t="shared" si="338"/>
        <v>4682</v>
      </c>
      <c r="M4688" s="16" t="e">
        <f>IF($L4688&lt;=$C$34,Daten!B4691,NA())</f>
        <v>#N/A</v>
      </c>
      <c r="N4688" s="16" t="e">
        <f>IF($L4688&lt;=$C$34,Daten!C4691,NA())</f>
        <v>#N/A</v>
      </c>
      <c r="O4688" s="16" t="e">
        <f>IF($L4688&lt;=$C$34,Daten!D4691,NA())</f>
        <v>#N/A</v>
      </c>
      <c r="P4688" s="24">
        <f t="shared" si="339"/>
        <v>4682</v>
      </c>
      <c r="Q4688" s="16" t="e">
        <f>IF($P4688&lt;=$D$34,Daten!F4691,NA())</f>
        <v>#N/A</v>
      </c>
      <c r="R4688" s="16" t="e">
        <f>IF($P4688&lt;=$D$34,Daten!G4691,NA())</f>
        <v>#N/A</v>
      </c>
      <c r="S4688" s="16" t="e">
        <f>IF($P4688&lt;=$D$34,Daten!H4691,NA())</f>
        <v>#N/A</v>
      </c>
    </row>
    <row r="4689" spans="12:19" x14ac:dyDescent="0.3">
      <c r="L4689" s="24">
        <f t="shared" si="338"/>
        <v>4683</v>
      </c>
      <c r="M4689" s="16" t="e">
        <f>IF($L4689&lt;=$C$34,Daten!B4692,NA())</f>
        <v>#N/A</v>
      </c>
      <c r="N4689" s="16" t="e">
        <f>IF($L4689&lt;=$C$34,Daten!C4692,NA())</f>
        <v>#N/A</v>
      </c>
      <c r="O4689" s="16" t="e">
        <f>IF($L4689&lt;=$C$34,Daten!D4692,NA())</f>
        <v>#N/A</v>
      </c>
      <c r="P4689" s="24">
        <f t="shared" si="339"/>
        <v>4683</v>
      </c>
      <c r="Q4689" s="16" t="e">
        <f>IF($P4689&lt;=$D$34,Daten!F4692,NA())</f>
        <v>#N/A</v>
      </c>
      <c r="R4689" s="16" t="e">
        <f>IF($P4689&lt;=$D$34,Daten!G4692,NA())</f>
        <v>#N/A</v>
      </c>
      <c r="S4689" s="16" t="e">
        <f>IF($P4689&lt;=$D$34,Daten!H4692,NA())</f>
        <v>#N/A</v>
      </c>
    </row>
    <row r="4690" spans="12:19" x14ac:dyDescent="0.3">
      <c r="L4690" s="24">
        <f t="shared" si="338"/>
        <v>4684</v>
      </c>
      <c r="M4690" s="16" t="e">
        <f>IF($L4690&lt;=$C$34,Daten!B4693,NA())</f>
        <v>#N/A</v>
      </c>
      <c r="N4690" s="16" t="e">
        <f>IF($L4690&lt;=$C$34,Daten!C4693,NA())</f>
        <v>#N/A</v>
      </c>
      <c r="O4690" s="16" t="e">
        <f>IF($L4690&lt;=$C$34,Daten!D4693,NA())</f>
        <v>#N/A</v>
      </c>
      <c r="P4690" s="24">
        <f t="shared" si="339"/>
        <v>4684</v>
      </c>
      <c r="Q4690" s="16" t="e">
        <f>IF($P4690&lt;=$D$34,Daten!F4693,NA())</f>
        <v>#N/A</v>
      </c>
      <c r="R4690" s="16" t="e">
        <f>IF($P4690&lt;=$D$34,Daten!G4693,NA())</f>
        <v>#N/A</v>
      </c>
      <c r="S4690" s="16" t="e">
        <f>IF($P4690&lt;=$D$34,Daten!H4693,NA())</f>
        <v>#N/A</v>
      </c>
    </row>
    <row r="4691" spans="12:19" x14ac:dyDescent="0.3">
      <c r="L4691" s="24">
        <f t="shared" si="338"/>
        <v>4685</v>
      </c>
      <c r="M4691" s="16" t="e">
        <f>IF($L4691&lt;=$C$34,Daten!B4694,NA())</f>
        <v>#N/A</v>
      </c>
      <c r="N4691" s="16" t="e">
        <f>IF($L4691&lt;=$C$34,Daten!C4694,NA())</f>
        <v>#N/A</v>
      </c>
      <c r="O4691" s="16" t="e">
        <f>IF($L4691&lt;=$C$34,Daten!D4694,NA())</f>
        <v>#N/A</v>
      </c>
      <c r="P4691" s="24">
        <f t="shared" si="339"/>
        <v>4685</v>
      </c>
      <c r="Q4691" s="16" t="e">
        <f>IF($P4691&lt;=$D$34,Daten!F4694,NA())</f>
        <v>#N/A</v>
      </c>
      <c r="R4691" s="16" t="e">
        <f>IF($P4691&lt;=$D$34,Daten!G4694,NA())</f>
        <v>#N/A</v>
      </c>
      <c r="S4691" s="16" t="e">
        <f>IF($P4691&lt;=$D$34,Daten!H4694,NA())</f>
        <v>#N/A</v>
      </c>
    </row>
    <row r="4692" spans="12:19" x14ac:dyDescent="0.3">
      <c r="L4692" s="24">
        <f t="shared" si="338"/>
        <v>4686</v>
      </c>
      <c r="M4692" s="16" t="e">
        <f>IF($L4692&lt;=$C$34,Daten!B4695,NA())</f>
        <v>#N/A</v>
      </c>
      <c r="N4692" s="16" t="e">
        <f>IF($L4692&lt;=$C$34,Daten!C4695,NA())</f>
        <v>#N/A</v>
      </c>
      <c r="O4692" s="16" t="e">
        <f>IF($L4692&lt;=$C$34,Daten!D4695,NA())</f>
        <v>#N/A</v>
      </c>
      <c r="P4692" s="24">
        <f t="shared" si="339"/>
        <v>4686</v>
      </c>
      <c r="Q4692" s="16" t="e">
        <f>IF($P4692&lt;=$D$34,Daten!F4695,NA())</f>
        <v>#N/A</v>
      </c>
      <c r="R4692" s="16" t="e">
        <f>IF($P4692&lt;=$D$34,Daten!G4695,NA())</f>
        <v>#N/A</v>
      </c>
      <c r="S4692" s="16" t="e">
        <f>IF($P4692&lt;=$D$34,Daten!H4695,NA())</f>
        <v>#N/A</v>
      </c>
    </row>
    <row r="4693" spans="12:19" x14ac:dyDescent="0.3">
      <c r="L4693" s="24">
        <f t="shared" si="338"/>
        <v>4687</v>
      </c>
      <c r="M4693" s="16" t="e">
        <f>IF($L4693&lt;=$C$34,Daten!B4696,NA())</f>
        <v>#N/A</v>
      </c>
      <c r="N4693" s="16" t="e">
        <f>IF($L4693&lt;=$C$34,Daten!C4696,NA())</f>
        <v>#N/A</v>
      </c>
      <c r="O4693" s="16" t="e">
        <f>IF($L4693&lt;=$C$34,Daten!D4696,NA())</f>
        <v>#N/A</v>
      </c>
      <c r="P4693" s="24">
        <f t="shared" si="339"/>
        <v>4687</v>
      </c>
      <c r="Q4693" s="16" t="e">
        <f>IF($P4693&lt;=$D$34,Daten!F4696,NA())</f>
        <v>#N/A</v>
      </c>
      <c r="R4693" s="16" t="e">
        <f>IF($P4693&lt;=$D$34,Daten!G4696,NA())</f>
        <v>#N/A</v>
      </c>
      <c r="S4693" s="16" t="e">
        <f>IF($P4693&lt;=$D$34,Daten!H4696,NA())</f>
        <v>#N/A</v>
      </c>
    </row>
    <row r="4694" spans="12:19" x14ac:dyDescent="0.3">
      <c r="L4694" s="24">
        <f t="shared" si="338"/>
        <v>4688</v>
      </c>
      <c r="M4694" s="16" t="e">
        <f>IF($L4694&lt;=$C$34,Daten!B4697,NA())</f>
        <v>#N/A</v>
      </c>
      <c r="N4694" s="16" t="e">
        <f>IF($L4694&lt;=$C$34,Daten!C4697,NA())</f>
        <v>#N/A</v>
      </c>
      <c r="O4694" s="16" t="e">
        <f>IF($L4694&lt;=$C$34,Daten!D4697,NA())</f>
        <v>#N/A</v>
      </c>
      <c r="P4694" s="24">
        <f t="shared" si="339"/>
        <v>4688</v>
      </c>
      <c r="Q4694" s="16" t="e">
        <f>IF($P4694&lt;=$D$34,Daten!F4697,NA())</f>
        <v>#N/A</v>
      </c>
      <c r="R4694" s="16" t="e">
        <f>IF($P4694&lt;=$D$34,Daten!G4697,NA())</f>
        <v>#N/A</v>
      </c>
      <c r="S4694" s="16" t="e">
        <f>IF($P4694&lt;=$D$34,Daten!H4697,NA())</f>
        <v>#N/A</v>
      </c>
    </row>
    <row r="4695" spans="12:19" x14ac:dyDescent="0.3">
      <c r="L4695" s="24">
        <f t="shared" si="338"/>
        <v>4689</v>
      </c>
      <c r="M4695" s="16" t="e">
        <f>IF($L4695&lt;=$C$34,Daten!B4698,NA())</f>
        <v>#N/A</v>
      </c>
      <c r="N4695" s="16" t="e">
        <f>IF($L4695&lt;=$C$34,Daten!C4698,NA())</f>
        <v>#N/A</v>
      </c>
      <c r="O4695" s="16" t="e">
        <f>IF($L4695&lt;=$C$34,Daten!D4698,NA())</f>
        <v>#N/A</v>
      </c>
      <c r="P4695" s="24">
        <f t="shared" si="339"/>
        <v>4689</v>
      </c>
      <c r="Q4695" s="16" t="e">
        <f>IF($P4695&lt;=$D$34,Daten!F4698,NA())</f>
        <v>#N/A</v>
      </c>
      <c r="R4695" s="16" t="e">
        <f>IF($P4695&lt;=$D$34,Daten!G4698,NA())</f>
        <v>#N/A</v>
      </c>
      <c r="S4695" s="16" t="e">
        <f>IF($P4695&lt;=$D$34,Daten!H4698,NA())</f>
        <v>#N/A</v>
      </c>
    </row>
    <row r="4696" spans="12:19" x14ac:dyDescent="0.3">
      <c r="L4696" s="24">
        <f t="shared" si="338"/>
        <v>4690</v>
      </c>
      <c r="M4696" s="16" t="e">
        <f>IF($L4696&lt;=$C$34,Daten!B4699,NA())</f>
        <v>#N/A</v>
      </c>
      <c r="N4696" s="16" t="e">
        <f>IF($L4696&lt;=$C$34,Daten!C4699,NA())</f>
        <v>#N/A</v>
      </c>
      <c r="O4696" s="16" t="e">
        <f>IF($L4696&lt;=$C$34,Daten!D4699,NA())</f>
        <v>#N/A</v>
      </c>
      <c r="P4696" s="24">
        <f t="shared" si="339"/>
        <v>4690</v>
      </c>
      <c r="Q4696" s="16" t="e">
        <f>IF($P4696&lt;=$D$34,Daten!F4699,NA())</f>
        <v>#N/A</v>
      </c>
      <c r="R4696" s="16" t="e">
        <f>IF($P4696&lt;=$D$34,Daten!G4699,NA())</f>
        <v>#N/A</v>
      </c>
      <c r="S4696" s="16" t="e">
        <f>IF($P4696&lt;=$D$34,Daten!H4699,NA())</f>
        <v>#N/A</v>
      </c>
    </row>
    <row r="4697" spans="12:19" x14ac:dyDescent="0.3">
      <c r="L4697" s="24">
        <f t="shared" si="338"/>
        <v>4691</v>
      </c>
      <c r="M4697" s="16" t="e">
        <f>IF($L4697&lt;=$C$34,Daten!B4700,NA())</f>
        <v>#N/A</v>
      </c>
      <c r="N4697" s="16" t="e">
        <f>IF($L4697&lt;=$C$34,Daten!C4700,NA())</f>
        <v>#N/A</v>
      </c>
      <c r="O4697" s="16" t="e">
        <f>IF($L4697&lt;=$C$34,Daten!D4700,NA())</f>
        <v>#N/A</v>
      </c>
      <c r="P4697" s="24">
        <f t="shared" si="339"/>
        <v>4691</v>
      </c>
      <c r="Q4697" s="16" t="e">
        <f>IF($P4697&lt;=$D$34,Daten!F4700,NA())</f>
        <v>#N/A</v>
      </c>
      <c r="R4697" s="16" t="e">
        <f>IF($P4697&lt;=$D$34,Daten!G4700,NA())</f>
        <v>#N/A</v>
      </c>
      <c r="S4697" s="16" t="e">
        <f>IF($P4697&lt;=$D$34,Daten!H4700,NA())</f>
        <v>#N/A</v>
      </c>
    </row>
    <row r="4698" spans="12:19" x14ac:dyDescent="0.3">
      <c r="L4698" s="24">
        <f t="shared" si="338"/>
        <v>4692</v>
      </c>
      <c r="M4698" s="16" t="e">
        <f>IF($L4698&lt;=$C$34,Daten!B4701,NA())</f>
        <v>#N/A</v>
      </c>
      <c r="N4698" s="16" t="e">
        <f>IF($L4698&lt;=$C$34,Daten!C4701,NA())</f>
        <v>#N/A</v>
      </c>
      <c r="O4698" s="16" t="e">
        <f>IF($L4698&lt;=$C$34,Daten!D4701,NA())</f>
        <v>#N/A</v>
      </c>
      <c r="P4698" s="24">
        <f t="shared" si="339"/>
        <v>4692</v>
      </c>
      <c r="Q4698" s="16" t="e">
        <f>IF($P4698&lt;=$D$34,Daten!F4701,NA())</f>
        <v>#N/A</v>
      </c>
      <c r="R4698" s="16" t="e">
        <f>IF($P4698&lt;=$D$34,Daten!G4701,NA())</f>
        <v>#N/A</v>
      </c>
      <c r="S4698" s="16" t="e">
        <f>IF($P4698&lt;=$D$34,Daten!H4701,NA())</f>
        <v>#N/A</v>
      </c>
    </row>
    <row r="4699" spans="12:19" x14ac:dyDescent="0.3">
      <c r="L4699" s="24">
        <f t="shared" si="338"/>
        <v>4693</v>
      </c>
      <c r="M4699" s="16" t="e">
        <f>IF($L4699&lt;=$C$34,Daten!B4702,NA())</f>
        <v>#N/A</v>
      </c>
      <c r="N4699" s="16" t="e">
        <f>IF($L4699&lt;=$C$34,Daten!C4702,NA())</f>
        <v>#N/A</v>
      </c>
      <c r="O4699" s="16" t="e">
        <f>IF($L4699&lt;=$C$34,Daten!D4702,NA())</f>
        <v>#N/A</v>
      </c>
      <c r="P4699" s="24">
        <f t="shared" si="339"/>
        <v>4693</v>
      </c>
      <c r="Q4699" s="16" t="e">
        <f>IF($P4699&lt;=$D$34,Daten!F4702,NA())</f>
        <v>#N/A</v>
      </c>
      <c r="R4699" s="16" t="e">
        <f>IF($P4699&lt;=$D$34,Daten!G4702,NA())</f>
        <v>#N/A</v>
      </c>
      <c r="S4699" s="16" t="e">
        <f>IF($P4699&lt;=$D$34,Daten!H4702,NA())</f>
        <v>#N/A</v>
      </c>
    </row>
    <row r="4700" spans="12:19" x14ac:dyDescent="0.3">
      <c r="L4700" s="24">
        <f t="shared" si="338"/>
        <v>4694</v>
      </c>
      <c r="M4700" s="16" t="e">
        <f>IF($L4700&lt;=$C$34,Daten!B4703,NA())</f>
        <v>#N/A</v>
      </c>
      <c r="N4700" s="16" t="e">
        <f>IF($L4700&lt;=$C$34,Daten!C4703,NA())</f>
        <v>#N/A</v>
      </c>
      <c r="O4700" s="16" t="e">
        <f>IF($L4700&lt;=$C$34,Daten!D4703,NA())</f>
        <v>#N/A</v>
      </c>
      <c r="P4700" s="24">
        <f t="shared" si="339"/>
        <v>4694</v>
      </c>
      <c r="Q4700" s="16" t="e">
        <f>IF($P4700&lt;=$D$34,Daten!F4703,NA())</f>
        <v>#N/A</v>
      </c>
      <c r="R4700" s="16" t="e">
        <f>IF($P4700&lt;=$D$34,Daten!G4703,NA())</f>
        <v>#N/A</v>
      </c>
      <c r="S4700" s="16" t="e">
        <f>IF($P4700&lt;=$D$34,Daten!H4703,NA())</f>
        <v>#N/A</v>
      </c>
    </row>
    <row r="4701" spans="12:19" x14ac:dyDescent="0.3">
      <c r="L4701" s="24">
        <f t="shared" si="338"/>
        <v>4695</v>
      </c>
      <c r="M4701" s="16" t="e">
        <f>IF($L4701&lt;=$C$34,Daten!B4704,NA())</f>
        <v>#N/A</v>
      </c>
      <c r="N4701" s="16" t="e">
        <f>IF($L4701&lt;=$C$34,Daten!C4704,NA())</f>
        <v>#N/A</v>
      </c>
      <c r="O4701" s="16" t="e">
        <f>IF($L4701&lt;=$C$34,Daten!D4704,NA())</f>
        <v>#N/A</v>
      </c>
      <c r="P4701" s="24">
        <f t="shared" si="339"/>
        <v>4695</v>
      </c>
      <c r="Q4701" s="16" t="e">
        <f>IF($P4701&lt;=$D$34,Daten!F4704,NA())</f>
        <v>#N/A</v>
      </c>
      <c r="R4701" s="16" t="e">
        <f>IF($P4701&lt;=$D$34,Daten!G4704,NA())</f>
        <v>#N/A</v>
      </c>
      <c r="S4701" s="16" t="e">
        <f>IF($P4701&lt;=$D$34,Daten!H4704,NA())</f>
        <v>#N/A</v>
      </c>
    </row>
    <row r="4702" spans="12:19" x14ac:dyDescent="0.3">
      <c r="L4702" s="24">
        <f t="shared" si="338"/>
        <v>4696</v>
      </c>
      <c r="M4702" s="16" t="e">
        <f>IF($L4702&lt;=$C$34,Daten!B4705,NA())</f>
        <v>#N/A</v>
      </c>
      <c r="N4702" s="16" t="e">
        <f>IF($L4702&lt;=$C$34,Daten!C4705,NA())</f>
        <v>#N/A</v>
      </c>
      <c r="O4702" s="16" t="e">
        <f>IF($L4702&lt;=$C$34,Daten!D4705,NA())</f>
        <v>#N/A</v>
      </c>
      <c r="P4702" s="24">
        <f t="shared" si="339"/>
        <v>4696</v>
      </c>
      <c r="Q4702" s="16" t="e">
        <f>IF($P4702&lt;=$D$34,Daten!F4705,NA())</f>
        <v>#N/A</v>
      </c>
      <c r="R4702" s="16" t="e">
        <f>IF($P4702&lt;=$D$34,Daten!G4705,NA())</f>
        <v>#N/A</v>
      </c>
      <c r="S4702" s="16" t="e">
        <f>IF($P4702&lt;=$D$34,Daten!H4705,NA())</f>
        <v>#N/A</v>
      </c>
    </row>
    <row r="4703" spans="12:19" x14ac:dyDescent="0.3">
      <c r="L4703" s="24">
        <f t="shared" si="338"/>
        <v>4697</v>
      </c>
      <c r="M4703" s="16" t="e">
        <f>IF($L4703&lt;=$C$34,Daten!B4706,NA())</f>
        <v>#N/A</v>
      </c>
      <c r="N4703" s="16" t="e">
        <f>IF($L4703&lt;=$C$34,Daten!C4706,NA())</f>
        <v>#N/A</v>
      </c>
      <c r="O4703" s="16" t="e">
        <f>IF($L4703&lt;=$C$34,Daten!D4706,NA())</f>
        <v>#N/A</v>
      </c>
      <c r="P4703" s="24">
        <f t="shared" si="339"/>
        <v>4697</v>
      </c>
      <c r="Q4703" s="16" t="e">
        <f>IF($P4703&lt;=$D$34,Daten!F4706,NA())</f>
        <v>#N/A</v>
      </c>
      <c r="R4703" s="16" t="e">
        <f>IF($P4703&lt;=$D$34,Daten!G4706,NA())</f>
        <v>#N/A</v>
      </c>
      <c r="S4703" s="16" t="e">
        <f>IF($P4703&lt;=$D$34,Daten!H4706,NA())</f>
        <v>#N/A</v>
      </c>
    </row>
    <row r="4704" spans="12:19" x14ac:dyDescent="0.3">
      <c r="L4704" s="24">
        <f t="shared" si="338"/>
        <v>4698</v>
      </c>
      <c r="M4704" s="16" t="e">
        <f>IF($L4704&lt;=$C$34,Daten!B4707,NA())</f>
        <v>#N/A</v>
      </c>
      <c r="N4704" s="16" t="e">
        <f>IF($L4704&lt;=$C$34,Daten!C4707,NA())</f>
        <v>#N/A</v>
      </c>
      <c r="O4704" s="16" t="e">
        <f>IF($L4704&lt;=$C$34,Daten!D4707,NA())</f>
        <v>#N/A</v>
      </c>
      <c r="P4704" s="24">
        <f t="shared" si="339"/>
        <v>4698</v>
      </c>
      <c r="Q4704" s="16" t="e">
        <f>IF($P4704&lt;=$D$34,Daten!F4707,NA())</f>
        <v>#N/A</v>
      </c>
      <c r="R4704" s="16" t="e">
        <f>IF($P4704&lt;=$D$34,Daten!G4707,NA())</f>
        <v>#N/A</v>
      </c>
      <c r="S4704" s="16" t="e">
        <f>IF($P4704&lt;=$D$34,Daten!H4707,NA())</f>
        <v>#N/A</v>
      </c>
    </row>
    <row r="4705" spans="12:19" x14ac:dyDescent="0.3">
      <c r="L4705" s="24">
        <f t="shared" si="338"/>
        <v>4699</v>
      </c>
      <c r="M4705" s="16" t="e">
        <f>IF($L4705&lt;=$C$34,Daten!B4708,NA())</f>
        <v>#N/A</v>
      </c>
      <c r="N4705" s="16" t="e">
        <f>IF($L4705&lt;=$C$34,Daten!C4708,NA())</f>
        <v>#N/A</v>
      </c>
      <c r="O4705" s="16" t="e">
        <f>IF($L4705&lt;=$C$34,Daten!D4708,NA())</f>
        <v>#N/A</v>
      </c>
      <c r="P4705" s="24">
        <f t="shared" si="339"/>
        <v>4699</v>
      </c>
      <c r="Q4705" s="16" t="e">
        <f>IF($P4705&lt;=$D$34,Daten!F4708,NA())</f>
        <v>#N/A</v>
      </c>
      <c r="R4705" s="16" t="e">
        <f>IF($P4705&lt;=$D$34,Daten!G4708,NA())</f>
        <v>#N/A</v>
      </c>
      <c r="S4705" s="16" t="e">
        <f>IF($P4705&lt;=$D$34,Daten!H4708,NA())</f>
        <v>#N/A</v>
      </c>
    </row>
    <row r="4706" spans="12:19" x14ac:dyDescent="0.3">
      <c r="L4706" s="24">
        <f t="shared" si="338"/>
        <v>4700</v>
      </c>
      <c r="M4706" s="16" t="e">
        <f>IF($L4706&lt;=$C$34,Daten!B4709,NA())</f>
        <v>#N/A</v>
      </c>
      <c r="N4706" s="16" t="e">
        <f>IF($L4706&lt;=$C$34,Daten!C4709,NA())</f>
        <v>#N/A</v>
      </c>
      <c r="O4706" s="16" t="e">
        <f>IF($L4706&lt;=$C$34,Daten!D4709,NA())</f>
        <v>#N/A</v>
      </c>
      <c r="P4706" s="24">
        <f t="shared" si="339"/>
        <v>4700</v>
      </c>
      <c r="Q4706" s="16" t="e">
        <f>IF($P4706&lt;=$D$34,Daten!F4709,NA())</f>
        <v>#N/A</v>
      </c>
      <c r="R4706" s="16" t="e">
        <f>IF($P4706&lt;=$D$34,Daten!G4709,NA())</f>
        <v>#N/A</v>
      </c>
      <c r="S4706" s="16" t="e">
        <f>IF($P4706&lt;=$D$34,Daten!H4709,NA())</f>
        <v>#N/A</v>
      </c>
    </row>
    <row r="4707" spans="12:19" x14ac:dyDescent="0.3">
      <c r="L4707" s="24">
        <f t="shared" si="338"/>
        <v>4701</v>
      </c>
      <c r="M4707" s="16" t="e">
        <f>IF($L4707&lt;=$C$34,Daten!B4710,NA())</f>
        <v>#N/A</v>
      </c>
      <c r="N4707" s="16" t="e">
        <f>IF($L4707&lt;=$C$34,Daten!C4710,NA())</f>
        <v>#N/A</v>
      </c>
      <c r="O4707" s="16" t="e">
        <f>IF($L4707&lt;=$C$34,Daten!D4710,NA())</f>
        <v>#N/A</v>
      </c>
      <c r="P4707" s="24">
        <f t="shared" si="339"/>
        <v>4701</v>
      </c>
      <c r="Q4707" s="16" t="e">
        <f>IF($P4707&lt;=$D$34,Daten!F4710,NA())</f>
        <v>#N/A</v>
      </c>
      <c r="R4707" s="16" t="e">
        <f>IF($P4707&lt;=$D$34,Daten!G4710,NA())</f>
        <v>#N/A</v>
      </c>
      <c r="S4707" s="16" t="e">
        <f>IF($P4707&lt;=$D$34,Daten!H4710,NA())</f>
        <v>#N/A</v>
      </c>
    </row>
    <row r="4708" spans="12:19" x14ac:dyDescent="0.3">
      <c r="L4708" s="24">
        <f t="shared" si="338"/>
        <v>4702</v>
      </c>
      <c r="M4708" s="16" t="e">
        <f>IF($L4708&lt;=$C$34,Daten!B4711,NA())</f>
        <v>#N/A</v>
      </c>
      <c r="N4708" s="16" t="e">
        <f>IF($L4708&lt;=$C$34,Daten!C4711,NA())</f>
        <v>#N/A</v>
      </c>
      <c r="O4708" s="16" t="e">
        <f>IF($L4708&lt;=$C$34,Daten!D4711,NA())</f>
        <v>#N/A</v>
      </c>
      <c r="P4708" s="24">
        <f t="shared" si="339"/>
        <v>4702</v>
      </c>
      <c r="Q4708" s="16" t="e">
        <f>IF($P4708&lt;=$D$34,Daten!F4711,NA())</f>
        <v>#N/A</v>
      </c>
      <c r="R4708" s="16" t="e">
        <f>IF($P4708&lt;=$D$34,Daten!G4711,NA())</f>
        <v>#N/A</v>
      </c>
      <c r="S4708" s="16" t="e">
        <f>IF($P4708&lt;=$D$34,Daten!H4711,NA())</f>
        <v>#N/A</v>
      </c>
    </row>
    <row r="4709" spans="12:19" x14ac:dyDescent="0.3">
      <c r="L4709" s="24">
        <f t="shared" si="338"/>
        <v>4703</v>
      </c>
      <c r="M4709" s="16" t="e">
        <f>IF($L4709&lt;=$C$34,Daten!B4712,NA())</f>
        <v>#N/A</v>
      </c>
      <c r="N4709" s="16" t="e">
        <f>IF($L4709&lt;=$C$34,Daten!C4712,NA())</f>
        <v>#N/A</v>
      </c>
      <c r="O4709" s="16" t="e">
        <f>IF($L4709&lt;=$C$34,Daten!D4712,NA())</f>
        <v>#N/A</v>
      </c>
      <c r="P4709" s="24">
        <f t="shared" si="339"/>
        <v>4703</v>
      </c>
      <c r="Q4709" s="16" t="e">
        <f>IF($P4709&lt;=$D$34,Daten!F4712,NA())</f>
        <v>#N/A</v>
      </c>
      <c r="R4709" s="16" t="e">
        <f>IF($P4709&lt;=$D$34,Daten!G4712,NA())</f>
        <v>#N/A</v>
      </c>
      <c r="S4709" s="16" t="e">
        <f>IF($P4709&lt;=$D$34,Daten!H4712,NA())</f>
        <v>#N/A</v>
      </c>
    </row>
    <row r="4710" spans="12:19" x14ac:dyDescent="0.3">
      <c r="L4710" s="24">
        <f t="shared" si="338"/>
        <v>4704</v>
      </c>
      <c r="M4710" s="16" t="e">
        <f>IF($L4710&lt;=$C$34,Daten!B4713,NA())</f>
        <v>#N/A</v>
      </c>
      <c r="N4710" s="16" t="e">
        <f>IF($L4710&lt;=$C$34,Daten!C4713,NA())</f>
        <v>#N/A</v>
      </c>
      <c r="O4710" s="16" t="e">
        <f>IF($L4710&lt;=$C$34,Daten!D4713,NA())</f>
        <v>#N/A</v>
      </c>
      <c r="P4710" s="24">
        <f t="shared" si="339"/>
        <v>4704</v>
      </c>
      <c r="Q4710" s="16" t="e">
        <f>IF($P4710&lt;=$D$34,Daten!F4713,NA())</f>
        <v>#N/A</v>
      </c>
      <c r="R4710" s="16" t="e">
        <f>IF($P4710&lt;=$D$34,Daten!G4713,NA())</f>
        <v>#N/A</v>
      </c>
      <c r="S4710" s="16" t="e">
        <f>IF($P4710&lt;=$D$34,Daten!H4713,NA())</f>
        <v>#N/A</v>
      </c>
    </row>
    <row r="4711" spans="12:19" x14ac:dyDescent="0.3">
      <c r="L4711" s="24">
        <f t="shared" si="338"/>
        <v>4705</v>
      </c>
      <c r="M4711" s="16" t="e">
        <f>IF($L4711&lt;=$C$34,Daten!B4714,NA())</f>
        <v>#N/A</v>
      </c>
      <c r="N4711" s="16" t="e">
        <f>IF($L4711&lt;=$C$34,Daten!C4714,NA())</f>
        <v>#N/A</v>
      </c>
      <c r="O4711" s="16" t="e">
        <f>IF($L4711&lt;=$C$34,Daten!D4714,NA())</f>
        <v>#N/A</v>
      </c>
      <c r="P4711" s="24">
        <f t="shared" si="339"/>
        <v>4705</v>
      </c>
      <c r="Q4711" s="16" t="e">
        <f>IF($P4711&lt;=$D$34,Daten!F4714,NA())</f>
        <v>#N/A</v>
      </c>
      <c r="R4711" s="16" t="e">
        <f>IF($P4711&lt;=$D$34,Daten!G4714,NA())</f>
        <v>#N/A</v>
      </c>
      <c r="S4711" s="16" t="e">
        <f>IF($P4711&lt;=$D$34,Daten!H4714,NA())</f>
        <v>#N/A</v>
      </c>
    </row>
    <row r="4712" spans="12:19" x14ac:dyDescent="0.3">
      <c r="L4712" s="24">
        <f t="shared" si="338"/>
        <v>4706</v>
      </c>
      <c r="M4712" s="16" t="e">
        <f>IF($L4712&lt;=$C$34,Daten!B4715,NA())</f>
        <v>#N/A</v>
      </c>
      <c r="N4712" s="16" t="e">
        <f>IF($L4712&lt;=$C$34,Daten!C4715,NA())</f>
        <v>#N/A</v>
      </c>
      <c r="O4712" s="16" t="e">
        <f>IF($L4712&lt;=$C$34,Daten!D4715,NA())</f>
        <v>#N/A</v>
      </c>
      <c r="P4712" s="24">
        <f t="shared" si="339"/>
        <v>4706</v>
      </c>
      <c r="Q4712" s="16" t="e">
        <f>IF($P4712&lt;=$D$34,Daten!F4715,NA())</f>
        <v>#N/A</v>
      </c>
      <c r="R4712" s="16" t="e">
        <f>IF($P4712&lt;=$D$34,Daten!G4715,NA())</f>
        <v>#N/A</v>
      </c>
      <c r="S4712" s="16" t="e">
        <f>IF($P4712&lt;=$D$34,Daten!H4715,NA())</f>
        <v>#N/A</v>
      </c>
    </row>
    <row r="4713" spans="12:19" x14ac:dyDescent="0.3">
      <c r="L4713" s="24">
        <f t="shared" si="338"/>
        <v>4707</v>
      </c>
      <c r="M4713" s="16" t="e">
        <f>IF($L4713&lt;=$C$34,Daten!B4716,NA())</f>
        <v>#N/A</v>
      </c>
      <c r="N4713" s="16" t="e">
        <f>IF($L4713&lt;=$C$34,Daten!C4716,NA())</f>
        <v>#N/A</v>
      </c>
      <c r="O4713" s="16" t="e">
        <f>IF($L4713&lt;=$C$34,Daten!D4716,NA())</f>
        <v>#N/A</v>
      </c>
      <c r="P4713" s="24">
        <f t="shared" si="339"/>
        <v>4707</v>
      </c>
      <c r="Q4713" s="16" t="e">
        <f>IF($P4713&lt;=$D$34,Daten!F4716,NA())</f>
        <v>#N/A</v>
      </c>
      <c r="R4713" s="16" t="e">
        <f>IF($P4713&lt;=$D$34,Daten!G4716,NA())</f>
        <v>#N/A</v>
      </c>
      <c r="S4713" s="16" t="e">
        <f>IF($P4713&lt;=$D$34,Daten!H4716,NA())</f>
        <v>#N/A</v>
      </c>
    </row>
    <row r="4714" spans="12:19" x14ac:dyDescent="0.3">
      <c r="L4714" s="24">
        <f t="shared" si="338"/>
        <v>4708</v>
      </c>
      <c r="M4714" s="16" t="e">
        <f>IF($L4714&lt;=$C$34,Daten!B4717,NA())</f>
        <v>#N/A</v>
      </c>
      <c r="N4714" s="16" t="e">
        <f>IF($L4714&lt;=$C$34,Daten!C4717,NA())</f>
        <v>#N/A</v>
      </c>
      <c r="O4714" s="16" t="e">
        <f>IF($L4714&lt;=$C$34,Daten!D4717,NA())</f>
        <v>#N/A</v>
      </c>
      <c r="P4714" s="24">
        <f t="shared" si="339"/>
        <v>4708</v>
      </c>
      <c r="Q4714" s="16" t="e">
        <f>IF($P4714&lt;=$D$34,Daten!F4717,NA())</f>
        <v>#N/A</v>
      </c>
      <c r="R4714" s="16" t="e">
        <f>IF($P4714&lt;=$D$34,Daten!G4717,NA())</f>
        <v>#N/A</v>
      </c>
      <c r="S4714" s="16" t="e">
        <f>IF($P4714&lt;=$D$34,Daten!H4717,NA())</f>
        <v>#N/A</v>
      </c>
    </row>
    <row r="4715" spans="12:19" x14ac:dyDescent="0.3">
      <c r="L4715" s="24">
        <f t="shared" si="338"/>
        <v>4709</v>
      </c>
      <c r="M4715" s="16" t="e">
        <f>IF($L4715&lt;=$C$34,Daten!B4718,NA())</f>
        <v>#N/A</v>
      </c>
      <c r="N4715" s="16" t="e">
        <f>IF($L4715&lt;=$C$34,Daten!C4718,NA())</f>
        <v>#N/A</v>
      </c>
      <c r="O4715" s="16" t="e">
        <f>IF($L4715&lt;=$C$34,Daten!D4718,NA())</f>
        <v>#N/A</v>
      </c>
      <c r="P4715" s="24">
        <f t="shared" si="339"/>
        <v>4709</v>
      </c>
      <c r="Q4715" s="16" t="e">
        <f>IF($P4715&lt;=$D$34,Daten!F4718,NA())</f>
        <v>#N/A</v>
      </c>
      <c r="R4715" s="16" t="e">
        <f>IF($P4715&lt;=$D$34,Daten!G4718,NA())</f>
        <v>#N/A</v>
      </c>
      <c r="S4715" s="16" t="e">
        <f>IF($P4715&lt;=$D$34,Daten!H4718,NA())</f>
        <v>#N/A</v>
      </c>
    </row>
    <row r="4716" spans="12:19" x14ac:dyDescent="0.3">
      <c r="L4716" s="24">
        <f t="shared" si="338"/>
        <v>4710</v>
      </c>
      <c r="M4716" s="16" t="e">
        <f>IF($L4716&lt;=$C$34,Daten!B4719,NA())</f>
        <v>#N/A</v>
      </c>
      <c r="N4716" s="16" t="e">
        <f>IF($L4716&lt;=$C$34,Daten!C4719,NA())</f>
        <v>#N/A</v>
      </c>
      <c r="O4716" s="16" t="e">
        <f>IF($L4716&lt;=$C$34,Daten!D4719,NA())</f>
        <v>#N/A</v>
      </c>
      <c r="P4716" s="24">
        <f t="shared" si="339"/>
        <v>4710</v>
      </c>
      <c r="Q4716" s="16" t="e">
        <f>IF($P4716&lt;=$D$34,Daten!F4719,NA())</f>
        <v>#N/A</v>
      </c>
      <c r="R4716" s="16" t="e">
        <f>IF($P4716&lt;=$D$34,Daten!G4719,NA())</f>
        <v>#N/A</v>
      </c>
      <c r="S4716" s="16" t="e">
        <f>IF($P4716&lt;=$D$34,Daten!H4719,NA())</f>
        <v>#N/A</v>
      </c>
    </row>
    <row r="4717" spans="12:19" x14ac:dyDescent="0.3">
      <c r="L4717" s="24">
        <f t="shared" si="338"/>
        <v>4711</v>
      </c>
      <c r="M4717" s="16" t="e">
        <f>IF($L4717&lt;=$C$34,Daten!B4720,NA())</f>
        <v>#N/A</v>
      </c>
      <c r="N4717" s="16" t="e">
        <f>IF($L4717&lt;=$C$34,Daten!C4720,NA())</f>
        <v>#N/A</v>
      </c>
      <c r="O4717" s="16" t="e">
        <f>IF($L4717&lt;=$C$34,Daten!D4720,NA())</f>
        <v>#N/A</v>
      </c>
      <c r="P4717" s="24">
        <f t="shared" si="339"/>
        <v>4711</v>
      </c>
      <c r="Q4717" s="16" t="e">
        <f>IF($P4717&lt;=$D$34,Daten!F4720,NA())</f>
        <v>#N/A</v>
      </c>
      <c r="R4717" s="16" t="e">
        <f>IF($P4717&lt;=$D$34,Daten!G4720,NA())</f>
        <v>#N/A</v>
      </c>
      <c r="S4717" s="16" t="e">
        <f>IF($P4717&lt;=$D$34,Daten!H4720,NA())</f>
        <v>#N/A</v>
      </c>
    </row>
    <row r="4718" spans="12:19" x14ac:dyDescent="0.3">
      <c r="L4718" s="24">
        <f t="shared" si="338"/>
        <v>4712</v>
      </c>
      <c r="M4718" s="16" t="e">
        <f>IF($L4718&lt;=$C$34,Daten!B4721,NA())</f>
        <v>#N/A</v>
      </c>
      <c r="N4718" s="16" t="e">
        <f>IF($L4718&lt;=$C$34,Daten!C4721,NA())</f>
        <v>#N/A</v>
      </c>
      <c r="O4718" s="16" t="e">
        <f>IF($L4718&lt;=$C$34,Daten!D4721,NA())</f>
        <v>#N/A</v>
      </c>
      <c r="P4718" s="24">
        <f t="shared" si="339"/>
        <v>4712</v>
      </c>
      <c r="Q4718" s="16" t="e">
        <f>IF($P4718&lt;=$D$34,Daten!F4721,NA())</f>
        <v>#N/A</v>
      </c>
      <c r="R4718" s="16" t="e">
        <f>IF($P4718&lt;=$D$34,Daten!G4721,NA())</f>
        <v>#N/A</v>
      </c>
      <c r="S4718" s="16" t="e">
        <f>IF($P4718&lt;=$D$34,Daten!H4721,NA())</f>
        <v>#N/A</v>
      </c>
    </row>
    <row r="4719" spans="12:19" x14ac:dyDescent="0.3">
      <c r="L4719" s="24">
        <f t="shared" si="338"/>
        <v>4713</v>
      </c>
      <c r="M4719" s="16" t="e">
        <f>IF($L4719&lt;=$C$34,Daten!B4722,NA())</f>
        <v>#N/A</v>
      </c>
      <c r="N4719" s="16" t="e">
        <f>IF($L4719&lt;=$C$34,Daten!C4722,NA())</f>
        <v>#N/A</v>
      </c>
      <c r="O4719" s="16" t="e">
        <f>IF($L4719&lt;=$C$34,Daten!D4722,NA())</f>
        <v>#N/A</v>
      </c>
      <c r="P4719" s="24">
        <f t="shared" si="339"/>
        <v>4713</v>
      </c>
      <c r="Q4719" s="16" t="e">
        <f>IF($P4719&lt;=$D$34,Daten!F4722,NA())</f>
        <v>#N/A</v>
      </c>
      <c r="R4719" s="16" t="e">
        <f>IF($P4719&lt;=$D$34,Daten!G4722,NA())</f>
        <v>#N/A</v>
      </c>
      <c r="S4719" s="16" t="e">
        <f>IF($P4719&lt;=$D$34,Daten!H4722,NA())</f>
        <v>#N/A</v>
      </c>
    </row>
    <row r="4720" spans="12:19" x14ac:dyDescent="0.3">
      <c r="L4720" s="24">
        <f t="shared" si="338"/>
        <v>4714</v>
      </c>
      <c r="M4720" s="16" t="e">
        <f>IF($L4720&lt;=$C$34,Daten!B4723,NA())</f>
        <v>#N/A</v>
      </c>
      <c r="N4720" s="16" t="e">
        <f>IF($L4720&lt;=$C$34,Daten!C4723,NA())</f>
        <v>#N/A</v>
      </c>
      <c r="O4720" s="16" t="e">
        <f>IF($L4720&lt;=$C$34,Daten!D4723,NA())</f>
        <v>#N/A</v>
      </c>
      <c r="P4720" s="24">
        <f t="shared" si="339"/>
        <v>4714</v>
      </c>
      <c r="Q4720" s="16" t="e">
        <f>IF($P4720&lt;=$D$34,Daten!F4723,NA())</f>
        <v>#N/A</v>
      </c>
      <c r="R4720" s="16" t="e">
        <f>IF($P4720&lt;=$D$34,Daten!G4723,NA())</f>
        <v>#N/A</v>
      </c>
      <c r="S4720" s="16" t="e">
        <f>IF($P4720&lt;=$D$34,Daten!H4723,NA())</f>
        <v>#N/A</v>
      </c>
    </row>
    <row r="4721" spans="12:19" x14ac:dyDescent="0.3">
      <c r="L4721" s="24">
        <f t="shared" si="338"/>
        <v>4715</v>
      </c>
      <c r="M4721" s="16" t="e">
        <f>IF($L4721&lt;=$C$34,Daten!B4724,NA())</f>
        <v>#N/A</v>
      </c>
      <c r="N4721" s="16" t="e">
        <f>IF($L4721&lt;=$C$34,Daten!C4724,NA())</f>
        <v>#N/A</v>
      </c>
      <c r="O4721" s="16" t="e">
        <f>IF($L4721&lt;=$C$34,Daten!D4724,NA())</f>
        <v>#N/A</v>
      </c>
      <c r="P4721" s="24">
        <f t="shared" si="339"/>
        <v>4715</v>
      </c>
      <c r="Q4721" s="16" t="e">
        <f>IF($P4721&lt;=$D$34,Daten!F4724,NA())</f>
        <v>#N/A</v>
      </c>
      <c r="R4721" s="16" t="e">
        <f>IF($P4721&lt;=$D$34,Daten!G4724,NA())</f>
        <v>#N/A</v>
      </c>
      <c r="S4721" s="16" t="e">
        <f>IF($P4721&lt;=$D$34,Daten!H4724,NA())</f>
        <v>#N/A</v>
      </c>
    </row>
    <row r="4722" spans="12:19" x14ac:dyDescent="0.3">
      <c r="L4722" s="24">
        <f t="shared" si="338"/>
        <v>4716</v>
      </c>
      <c r="M4722" s="16" t="e">
        <f>IF($L4722&lt;=$C$34,Daten!B4725,NA())</f>
        <v>#N/A</v>
      </c>
      <c r="N4722" s="16" t="e">
        <f>IF($L4722&lt;=$C$34,Daten!C4725,NA())</f>
        <v>#N/A</v>
      </c>
      <c r="O4722" s="16" t="e">
        <f>IF($L4722&lt;=$C$34,Daten!D4725,NA())</f>
        <v>#N/A</v>
      </c>
      <c r="P4722" s="24">
        <f t="shared" si="339"/>
        <v>4716</v>
      </c>
      <c r="Q4722" s="16" t="e">
        <f>IF($P4722&lt;=$D$34,Daten!F4725,NA())</f>
        <v>#N/A</v>
      </c>
      <c r="R4722" s="16" t="e">
        <f>IF($P4722&lt;=$D$34,Daten!G4725,NA())</f>
        <v>#N/A</v>
      </c>
      <c r="S4722" s="16" t="e">
        <f>IF($P4722&lt;=$D$34,Daten!H4725,NA())</f>
        <v>#N/A</v>
      </c>
    </row>
    <row r="4723" spans="12:19" x14ac:dyDescent="0.3">
      <c r="L4723" s="24">
        <f t="shared" si="338"/>
        <v>4717</v>
      </c>
      <c r="M4723" s="16" t="e">
        <f>IF($L4723&lt;=$C$34,Daten!B4726,NA())</f>
        <v>#N/A</v>
      </c>
      <c r="N4723" s="16" t="e">
        <f>IF($L4723&lt;=$C$34,Daten!C4726,NA())</f>
        <v>#N/A</v>
      </c>
      <c r="O4723" s="16" t="e">
        <f>IF($L4723&lt;=$C$34,Daten!D4726,NA())</f>
        <v>#N/A</v>
      </c>
      <c r="P4723" s="24">
        <f t="shared" si="339"/>
        <v>4717</v>
      </c>
      <c r="Q4723" s="16" t="e">
        <f>IF($P4723&lt;=$D$34,Daten!F4726,NA())</f>
        <v>#N/A</v>
      </c>
      <c r="R4723" s="16" t="e">
        <f>IF($P4723&lt;=$D$34,Daten!G4726,NA())</f>
        <v>#N/A</v>
      </c>
      <c r="S4723" s="16" t="e">
        <f>IF($P4723&lt;=$D$34,Daten!H4726,NA())</f>
        <v>#N/A</v>
      </c>
    </row>
    <row r="4724" spans="12:19" x14ac:dyDescent="0.3">
      <c r="L4724" s="24">
        <f t="shared" si="338"/>
        <v>4718</v>
      </c>
      <c r="M4724" s="16" t="e">
        <f>IF($L4724&lt;=$C$34,Daten!B4727,NA())</f>
        <v>#N/A</v>
      </c>
      <c r="N4724" s="16" t="e">
        <f>IF($L4724&lt;=$C$34,Daten!C4727,NA())</f>
        <v>#N/A</v>
      </c>
      <c r="O4724" s="16" t="e">
        <f>IF($L4724&lt;=$C$34,Daten!D4727,NA())</f>
        <v>#N/A</v>
      </c>
      <c r="P4724" s="24">
        <f t="shared" si="339"/>
        <v>4718</v>
      </c>
      <c r="Q4724" s="16" t="e">
        <f>IF($P4724&lt;=$D$34,Daten!F4727,NA())</f>
        <v>#N/A</v>
      </c>
      <c r="R4724" s="16" t="e">
        <f>IF($P4724&lt;=$D$34,Daten!G4727,NA())</f>
        <v>#N/A</v>
      </c>
      <c r="S4724" s="16" t="e">
        <f>IF($P4724&lt;=$D$34,Daten!H4727,NA())</f>
        <v>#N/A</v>
      </c>
    </row>
    <row r="4725" spans="12:19" x14ac:dyDescent="0.3">
      <c r="L4725" s="24">
        <f t="shared" si="338"/>
        <v>4719</v>
      </c>
      <c r="M4725" s="16" t="e">
        <f>IF($L4725&lt;=$C$34,Daten!B4728,NA())</f>
        <v>#N/A</v>
      </c>
      <c r="N4725" s="16" t="e">
        <f>IF($L4725&lt;=$C$34,Daten!C4728,NA())</f>
        <v>#N/A</v>
      </c>
      <c r="O4725" s="16" t="e">
        <f>IF($L4725&lt;=$C$34,Daten!D4728,NA())</f>
        <v>#N/A</v>
      </c>
      <c r="P4725" s="24">
        <f t="shared" si="339"/>
        <v>4719</v>
      </c>
      <c r="Q4725" s="16" t="e">
        <f>IF($P4725&lt;=$D$34,Daten!F4728,NA())</f>
        <v>#N/A</v>
      </c>
      <c r="R4725" s="16" t="e">
        <f>IF($P4725&lt;=$D$34,Daten!G4728,NA())</f>
        <v>#N/A</v>
      </c>
      <c r="S4725" s="16" t="e">
        <f>IF($P4725&lt;=$D$34,Daten!H4728,NA())</f>
        <v>#N/A</v>
      </c>
    </row>
    <row r="4726" spans="12:19" x14ac:dyDescent="0.3">
      <c r="L4726" s="24">
        <f t="shared" si="338"/>
        <v>4720</v>
      </c>
      <c r="M4726" s="16" t="e">
        <f>IF($L4726&lt;=$C$34,Daten!B4729,NA())</f>
        <v>#N/A</v>
      </c>
      <c r="N4726" s="16" t="e">
        <f>IF($L4726&lt;=$C$34,Daten!C4729,NA())</f>
        <v>#N/A</v>
      </c>
      <c r="O4726" s="16" t="e">
        <f>IF($L4726&lt;=$C$34,Daten!D4729,NA())</f>
        <v>#N/A</v>
      </c>
      <c r="P4726" s="24">
        <f t="shared" si="339"/>
        <v>4720</v>
      </c>
      <c r="Q4726" s="16" t="e">
        <f>IF($P4726&lt;=$D$34,Daten!F4729,NA())</f>
        <v>#N/A</v>
      </c>
      <c r="R4726" s="16" t="e">
        <f>IF($P4726&lt;=$D$34,Daten!G4729,NA())</f>
        <v>#N/A</v>
      </c>
      <c r="S4726" s="16" t="e">
        <f>IF($P4726&lt;=$D$34,Daten!H4729,NA())</f>
        <v>#N/A</v>
      </c>
    </row>
    <row r="4727" spans="12:19" x14ac:dyDescent="0.3">
      <c r="L4727" s="24">
        <f t="shared" si="338"/>
        <v>4721</v>
      </c>
      <c r="M4727" s="16" t="e">
        <f>IF($L4727&lt;=$C$34,Daten!B4730,NA())</f>
        <v>#N/A</v>
      </c>
      <c r="N4727" s="16" t="e">
        <f>IF($L4727&lt;=$C$34,Daten!C4730,NA())</f>
        <v>#N/A</v>
      </c>
      <c r="O4727" s="16" t="e">
        <f>IF($L4727&lt;=$C$34,Daten!D4730,NA())</f>
        <v>#N/A</v>
      </c>
      <c r="P4727" s="24">
        <f t="shared" si="339"/>
        <v>4721</v>
      </c>
      <c r="Q4727" s="16" t="e">
        <f>IF($P4727&lt;=$D$34,Daten!F4730,NA())</f>
        <v>#N/A</v>
      </c>
      <c r="R4727" s="16" t="e">
        <f>IF($P4727&lt;=$D$34,Daten!G4730,NA())</f>
        <v>#N/A</v>
      </c>
      <c r="S4727" s="16" t="e">
        <f>IF($P4727&lt;=$D$34,Daten!H4730,NA())</f>
        <v>#N/A</v>
      </c>
    </row>
    <row r="4728" spans="12:19" x14ac:dyDescent="0.3">
      <c r="L4728" s="24">
        <f t="shared" si="338"/>
        <v>4722</v>
      </c>
      <c r="M4728" s="16" t="e">
        <f>IF($L4728&lt;=$C$34,Daten!B4731,NA())</f>
        <v>#N/A</v>
      </c>
      <c r="N4728" s="16" t="e">
        <f>IF($L4728&lt;=$C$34,Daten!C4731,NA())</f>
        <v>#N/A</v>
      </c>
      <c r="O4728" s="16" t="e">
        <f>IF($L4728&lt;=$C$34,Daten!D4731,NA())</f>
        <v>#N/A</v>
      </c>
      <c r="P4728" s="24">
        <f t="shared" si="339"/>
        <v>4722</v>
      </c>
      <c r="Q4728" s="16" t="e">
        <f>IF($P4728&lt;=$D$34,Daten!F4731,NA())</f>
        <v>#N/A</v>
      </c>
      <c r="R4728" s="16" t="e">
        <f>IF($P4728&lt;=$D$34,Daten!G4731,NA())</f>
        <v>#N/A</v>
      </c>
      <c r="S4728" s="16" t="e">
        <f>IF($P4728&lt;=$D$34,Daten!H4731,NA())</f>
        <v>#N/A</v>
      </c>
    </row>
    <row r="4729" spans="12:19" x14ac:dyDescent="0.3">
      <c r="L4729" s="24">
        <f t="shared" si="338"/>
        <v>4723</v>
      </c>
      <c r="M4729" s="16" t="e">
        <f>IF($L4729&lt;=$C$34,Daten!B4732,NA())</f>
        <v>#N/A</v>
      </c>
      <c r="N4729" s="16" t="e">
        <f>IF($L4729&lt;=$C$34,Daten!C4732,NA())</f>
        <v>#N/A</v>
      </c>
      <c r="O4729" s="16" t="e">
        <f>IF($L4729&lt;=$C$34,Daten!D4732,NA())</f>
        <v>#N/A</v>
      </c>
      <c r="P4729" s="24">
        <f t="shared" si="339"/>
        <v>4723</v>
      </c>
      <c r="Q4729" s="16" t="e">
        <f>IF($P4729&lt;=$D$34,Daten!F4732,NA())</f>
        <v>#N/A</v>
      </c>
      <c r="R4729" s="16" t="e">
        <f>IF($P4729&lt;=$D$34,Daten!G4732,NA())</f>
        <v>#N/A</v>
      </c>
      <c r="S4729" s="16" t="e">
        <f>IF($P4729&lt;=$D$34,Daten!H4732,NA())</f>
        <v>#N/A</v>
      </c>
    </row>
    <row r="4730" spans="12:19" x14ac:dyDescent="0.3">
      <c r="L4730" s="24">
        <f t="shared" si="338"/>
        <v>4724</v>
      </c>
      <c r="M4730" s="16" t="e">
        <f>IF($L4730&lt;=$C$34,Daten!B4733,NA())</f>
        <v>#N/A</v>
      </c>
      <c r="N4730" s="16" t="e">
        <f>IF($L4730&lt;=$C$34,Daten!C4733,NA())</f>
        <v>#N/A</v>
      </c>
      <c r="O4730" s="16" t="e">
        <f>IF($L4730&lt;=$C$34,Daten!D4733,NA())</f>
        <v>#N/A</v>
      </c>
      <c r="P4730" s="24">
        <f t="shared" si="339"/>
        <v>4724</v>
      </c>
      <c r="Q4730" s="16" t="e">
        <f>IF($P4730&lt;=$D$34,Daten!F4733,NA())</f>
        <v>#N/A</v>
      </c>
      <c r="R4730" s="16" t="e">
        <f>IF($P4730&lt;=$D$34,Daten!G4733,NA())</f>
        <v>#N/A</v>
      </c>
      <c r="S4730" s="16" t="e">
        <f>IF($P4730&lt;=$D$34,Daten!H4733,NA())</f>
        <v>#N/A</v>
      </c>
    </row>
    <row r="4731" spans="12:19" x14ac:dyDescent="0.3">
      <c r="L4731" s="24">
        <f t="shared" si="338"/>
        <v>4725</v>
      </c>
      <c r="M4731" s="16" t="e">
        <f>IF($L4731&lt;=$C$34,Daten!B4734,NA())</f>
        <v>#N/A</v>
      </c>
      <c r="N4731" s="16" t="e">
        <f>IF($L4731&lt;=$C$34,Daten!C4734,NA())</f>
        <v>#N/A</v>
      </c>
      <c r="O4731" s="16" t="e">
        <f>IF($L4731&lt;=$C$34,Daten!D4734,NA())</f>
        <v>#N/A</v>
      </c>
      <c r="P4731" s="24">
        <f t="shared" si="339"/>
        <v>4725</v>
      </c>
      <c r="Q4731" s="16" t="e">
        <f>IF($P4731&lt;=$D$34,Daten!F4734,NA())</f>
        <v>#N/A</v>
      </c>
      <c r="R4731" s="16" t="e">
        <f>IF($P4731&lt;=$D$34,Daten!G4734,NA())</f>
        <v>#N/A</v>
      </c>
      <c r="S4731" s="16" t="e">
        <f>IF($P4731&lt;=$D$34,Daten!H4734,NA())</f>
        <v>#N/A</v>
      </c>
    </row>
    <row r="4732" spans="12:19" x14ac:dyDescent="0.3">
      <c r="L4732" s="24">
        <f t="shared" si="338"/>
        <v>4726</v>
      </c>
      <c r="M4732" s="16" t="e">
        <f>IF($L4732&lt;=$C$34,Daten!B4735,NA())</f>
        <v>#N/A</v>
      </c>
      <c r="N4732" s="16" t="e">
        <f>IF($L4732&lt;=$C$34,Daten!C4735,NA())</f>
        <v>#N/A</v>
      </c>
      <c r="O4732" s="16" t="e">
        <f>IF($L4732&lt;=$C$34,Daten!D4735,NA())</f>
        <v>#N/A</v>
      </c>
      <c r="P4732" s="24">
        <f t="shared" si="339"/>
        <v>4726</v>
      </c>
      <c r="Q4732" s="16" t="e">
        <f>IF($P4732&lt;=$D$34,Daten!F4735,NA())</f>
        <v>#N/A</v>
      </c>
      <c r="R4732" s="16" t="e">
        <f>IF($P4732&lt;=$D$34,Daten!G4735,NA())</f>
        <v>#N/A</v>
      </c>
      <c r="S4732" s="16" t="e">
        <f>IF($P4732&lt;=$D$34,Daten!H4735,NA())</f>
        <v>#N/A</v>
      </c>
    </row>
    <row r="4733" spans="12:19" x14ac:dyDescent="0.3">
      <c r="L4733" s="24">
        <f t="shared" si="338"/>
        <v>4727</v>
      </c>
      <c r="M4733" s="16" t="e">
        <f>IF($L4733&lt;=$C$34,Daten!B4736,NA())</f>
        <v>#N/A</v>
      </c>
      <c r="N4733" s="16" t="e">
        <f>IF($L4733&lt;=$C$34,Daten!C4736,NA())</f>
        <v>#N/A</v>
      </c>
      <c r="O4733" s="16" t="e">
        <f>IF($L4733&lt;=$C$34,Daten!D4736,NA())</f>
        <v>#N/A</v>
      </c>
      <c r="P4733" s="24">
        <f t="shared" si="339"/>
        <v>4727</v>
      </c>
      <c r="Q4733" s="16" t="e">
        <f>IF($P4733&lt;=$D$34,Daten!F4736,NA())</f>
        <v>#N/A</v>
      </c>
      <c r="R4733" s="16" t="e">
        <f>IF($P4733&lt;=$D$34,Daten!G4736,NA())</f>
        <v>#N/A</v>
      </c>
      <c r="S4733" s="16" t="e">
        <f>IF($P4733&lt;=$D$34,Daten!H4736,NA())</f>
        <v>#N/A</v>
      </c>
    </row>
    <row r="4734" spans="12:19" x14ac:dyDescent="0.3">
      <c r="L4734" s="24">
        <f t="shared" si="338"/>
        <v>4728</v>
      </c>
      <c r="M4734" s="16" t="e">
        <f>IF($L4734&lt;=$C$34,Daten!B4737,NA())</f>
        <v>#N/A</v>
      </c>
      <c r="N4734" s="16" t="e">
        <f>IF($L4734&lt;=$C$34,Daten!C4737,NA())</f>
        <v>#N/A</v>
      </c>
      <c r="O4734" s="16" t="e">
        <f>IF($L4734&lt;=$C$34,Daten!D4737,NA())</f>
        <v>#N/A</v>
      </c>
      <c r="P4734" s="24">
        <f t="shared" si="339"/>
        <v>4728</v>
      </c>
      <c r="Q4734" s="16" t="e">
        <f>IF($P4734&lt;=$D$34,Daten!F4737,NA())</f>
        <v>#N/A</v>
      </c>
      <c r="R4734" s="16" t="e">
        <f>IF($P4734&lt;=$D$34,Daten!G4737,NA())</f>
        <v>#N/A</v>
      </c>
      <c r="S4734" s="16" t="e">
        <f>IF($P4734&lt;=$D$34,Daten!H4737,NA())</f>
        <v>#N/A</v>
      </c>
    </row>
    <row r="4735" spans="12:19" x14ac:dyDescent="0.3">
      <c r="L4735" s="24">
        <f t="shared" si="338"/>
        <v>4729</v>
      </c>
      <c r="M4735" s="16" t="e">
        <f>IF($L4735&lt;=$C$34,Daten!B4738,NA())</f>
        <v>#N/A</v>
      </c>
      <c r="N4735" s="16" t="e">
        <f>IF($L4735&lt;=$C$34,Daten!C4738,NA())</f>
        <v>#N/A</v>
      </c>
      <c r="O4735" s="16" t="e">
        <f>IF($L4735&lt;=$C$34,Daten!D4738,NA())</f>
        <v>#N/A</v>
      </c>
      <c r="P4735" s="24">
        <f t="shared" si="339"/>
        <v>4729</v>
      </c>
      <c r="Q4735" s="16" t="e">
        <f>IF($P4735&lt;=$D$34,Daten!F4738,NA())</f>
        <v>#N/A</v>
      </c>
      <c r="R4735" s="16" t="e">
        <f>IF($P4735&lt;=$D$34,Daten!G4738,NA())</f>
        <v>#N/A</v>
      </c>
      <c r="S4735" s="16" t="e">
        <f>IF($P4735&lt;=$D$34,Daten!H4738,NA())</f>
        <v>#N/A</v>
      </c>
    </row>
    <row r="4736" spans="12:19" x14ac:dyDescent="0.3">
      <c r="L4736" s="24">
        <f t="shared" si="338"/>
        <v>4730</v>
      </c>
      <c r="M4736" s="16" t="e">
        <f>IF($L4736&lt;=$C$34,Daten!B4739,NA())</f>
        <v>#N/A</v>
      </c>
      <c r="N4736" s="16" t="e">
        <f>IF($L4736&lt;=$C$34,Daten!C4739,NA())</f>
        <v>#N/A</v>
      </c>
      <c r="O4736" s="16" t="e">
        <f>IF($L4736&lt;=$C$34,Daten!D4739,NA())</f>
        <v>#N/A</v>
      </c>
      <c r="P4736" s="24">
        <f t="shared" si="339"/>
        <v>4730</v>
      </c>
      <c r="Q4736" s="16" t="e">
        <f>IF($P4736&lt;=$D$34,Daten!F4739,NA())</f>
        <v>#N/A</v>
      </c>
      <c r="R4736" s="16" t="e">
        <f>IF($P4736&lt;=$D$34,Daten!G4739,NA())</f>
        <v>#N/A</v>
      </c>
      <c r="S4736" s="16" t="e">
        <f>IF($P4736&lt;=$D$34,Daten!H4739,NA())</f>
        <v>#N/A</v>
      </c>
    </row>
    <row r="4737" spans="12:19" x14ac:dyDescent="0.3">
      <c r="L4737" s="24">
        <f t="shared" si="338"/>
        <v>4731</v>
      </c>
      <c r="M4737" s="16" t="e">
        <f>IF($L4737&lt;=$C$34,Daten!B4740,NA())</f>
        <v>#N/A</v>
      </c>
      <c r="N4737" s="16" t="e">
        <f>IF($L4737&lt;=$C$34,Daten!C4740,NA())</f>
        <v>#N/A</v>
      </c>
      <c r="O4737" s="16" t="e">
        <f>IF($L4737&lt;=$C$34,Daten!D4740,NA())</f>
        <v>#N/A</v>
      </c>
      <c r="P4737" s="24">
        <f t="shared" si="339"/>
        <v>4731</v>
      </c>
      <c r="Q4737" s="16" t="e">
        <f>IF($P4737&lt;=$D$34,Daten!F4740,NA())</f>
        <v>#N/A</v>
      </c>
      <c r="R4737" s="16" t="e">
        <f>IF($P4737&lt;=$D$34,Daten!G4740,NA())</f>
        <v>#N/A</v>
      </c>
      <c r="S4737" s="16" t="e">
        <f>IF($P4737&lt;=$D$34,Daten!H4740,NA())</f>
        <v>#N/A</v>
      </c>
    </row>
    <row r="4738" spans="12:19" x14ac:dyDescent="0.3">
      <c r="L4738" s="24">
        <f t="shared" si="338"/>
        <v>4732</v>
      </c>
      <c r="M4738" s="16" t="e">
        <f>IF($L4738&lt;=$C$34,Daten!B4741,NA())</f>
        <v>#N/A</v>
      </c>
      <c r="N4738" s="16" t="e">
        <f>IF($L4738&lt;=$C$34,Daten!C4741,NA())</f>
        <v>#N/A</v>
      </c>
      <c r="O4738" s="16" t="e">
        <f>IF($L4738&lt;=$C$34,Daten!D4741,NA())</f>
        <v>#N/A</v>
      </c>
      <c r="P4738" s="24">
        <f t="shared" si="339"/>
        <v>4732</v>
      </c>
      <c r="Q4738" s="16" t="e">
        <f>IF($P4738&lt;=$D$34,Daten!F4741,NA())</f>
        <v>#N/A</v>
      </c>
      <c r="R4738" s="16" t="e">
        <f>IF($P4738&lt;=$D$34,Daten!G4741,NA())</f>
        <v>#N/A</v>
      </c>
      <c r="S4738" s="16" t="e">
        <f>IF($P4738&lt;=$D$34,Daten!H4741,NA())</f>
        <v>#N/A</v>
      </c>
    </row>
    <row r="4739" spans="12:19" x14ac:dyDescent="0.3">
      <c r="L4739" s="24">
        <f t="shared" si="338"/>
        <v>4733</v>
      </c>
      <c r="M4739" s="16" t="e">
        <f>IF($L4739&lt;=$C$34,Daten!B4742,NA())</f>
        <v>#N/A</v>
      </c>
      <c r="N4739" s="16" t="e">
        <f>IF($L4739&lt;=$C$34,Daten!C4742,NA())</f>
        <v>#N/A</v>
      </c>
      <c r="O4739" s="16" t="e">
        <f>IF($L4739&lt;=$C$34,Daten!D4742,NA())</f>
        <v>#N/A</v>
      </c>
      <c r="P4739" s="24">
        <f t="shared" si="339"/>
        <v>4733</v>
      </c>
      <c r="Q4739" s="16" t="e">
        <f>IF($P4739&lt;=$D$34,Daten!F4742,NA())</f>
        <v>#N/A</v>
      </c>
      <c r="R4739" s="16" t="e">
        <f>IF($P4739&lt;=$D$34,Daten!G4742,NA())</f>
        <v>#N/A</v>
      </c>
      <c r="S4739" s="16" t="e">
        <f>IF($P4739&lt;=$D$34,Daten!H4742,NA())</f>
        <v>#N/A</v>
      </c>
    </row>
    <row r="4740" spans="12:19" x14ac:dyDescent="0.3">
      <c r="L4740" s="24">
        <f t="shared" si="338"/>
        <v>4734</v>
      </c>
      <c r="M4740" s="16" t="e">
        <f>IF($L4740&lt;=$C$34,Daten!B4743,NA())</f>
        <v>#N/A</v>
      </c>
      <c r="N4740" s="16" t="e">
        <f>IF($L4740&lt;=$C$34,Daten!C4743,NA())</f>
        <v>#N/A</v>
      </c>
      <c r="O4740" s="16" t="e">
        <f>IF($L4740&lt;=$C$34,Daten!D4743,NA())</f>
        <v>#N/A</v>
      </c>
      <c r="P4740" s="24">
        <f t="shared" si="339"/>
        <v>4734</v>
      </c>
      <c r="Q4740" s="16" t="e">
        <f>IF($P4740&lt;=$D$34,Daten!F4743,NA())</f>
        <v>#N/A</v>
      </c>
      <c r="R4740" s="16" t="e">
        <f>IF($P4740&lt;=$D$34,Daten!G4743,NA())</f>
        <v>#N/A</v>
      </c>
      <c r="S4740" s="16" t="e">
        <f>IF($P4740&lt;=$D$34,Daten!H4743,NA())</f>
        <v>#N/A</v>
      </c>
    </row>
    <row r="4741" spans="12:19" x14ac:dyDescent="0.3">
      <c r="L4741" s="24">
        <f t="shared" si="338"/>
        <v>4735</v>
      </c>
      <c r="M4741" s="16" t="e">
        <f>IF($L4741&lt;=$C$34,Daten!B4744,NA())</f>
        <v>#N/A</v>
      </c>
      <c r="N4741" s="16" t="e">
        <f>IF($L4741&lt;=$C$34,Daten!C4744,NA())</f>
        <v>#N/A</v>
      </c>
      <c r="O4741" s="16" t="e">
        <f>IF($L4741&lt;=$C$34,Daten!D4744,NA())</f>
        <v>#N/A</v>
      </c>
      <c r="P4741" s="24">
        <f t="shared" si="339"/>
        <v>4735</v>
      </c>
      <c r="Q4741" s="16" t="e">
        <f>IF($P4741&lt;=$D$34,Daten!F4744,NA())</f>
        <v>#N/A</v>
      </c>
      <c r="R4741" s="16" t="e">
        <f>IF($P4741&lt;=$D$34,Daten!G4744,NA())</f>
        <v>#N/A</v>
      </c>
      <c r="S4741" s="16" t="e">
        <f>IF($P4741&lt;=$D$34,Daten!H4744,NA())</f>
        <v>#N/A</v>
      </c>
    </row>
    <row r="4742" spans="12:19" x14ac:dyDescent="0.3">
      <c r="L4742" s="24">
        <f t="shared" si="338"/>
        <v>4736</v>
      </c>
      <c r="M4742" s="16" t="e">
        <f>IF($L4742&lt;=$C$34,Daten!B4745,NA())</f>
        <v>#N/A</v>
      </c>
      <c r="N4742" s="16" t="e">
        <f>IF($L4742&lt;=$C$34,Daten!C4745,NA())</f>
        <v>#N/A</v>
      </c>
      <c r="O4742" s="16" t="e">
        <f>IF($L4742&lt;=$C$34,Daten!D4745,NA())</f>
        <v>#N/A</v>
      </c>
      <c r="P4742" s="24">
        <f t="shared" si="339"/>
        <v>4736</v>
      </c>
      <c r="Q4742" s="16" t="e">
        <f>IF($P4742&lt;=$D$34,Daten!F4745,NA())</f>
        <v>#N/A</v>
      </c>
      <c r="R4742" s="16" t="e">
        <f>IF($P4742&lt;=$D$34,Daten!G4745,NA())</f>
        <v>#N/A</v>
      </c>
      <c r="S4742" s="16" t="e">
        <f>IF($P4742&lt;=$D$34,Daten!H4745,NA())</f>
        <v>#N/A</v>
      </c>
    </row>
    <row r="4743" spans="12:19" x14ac:dyDescent="0.3">
      <c r="L4743" s="24">
        <f t="shared" si="338"/>
        <v>4737</v>
      </c>
      <c r="M4743" s="16" t="e">
        <f>IF($L4743&lt;=$C$34,Daten!B4746,NA())</f>
        <v>#N/A</v>
      </c>
      <c r="N4743" s="16" t="e">
        <f>IF($L4743&lt;=$C$34,Daten!C4746,NA())</f>
        <v>#N/A</v>
      </c>
      <c r="O4743" s="16" t="e">
        <f>IF($L4743&lt;=$C$34,Daten!D4746,NA())</f>
        <v>#N/A</v>
      </c>
      <c r="P4743" s="24">
        <f t="shared" si="339"/>
        <v>4737</v>
      </c>
      <c r="Q4743" s="16" t="e">
        <f>IF($P4743&lt;=$D$34,Daten!F4746,NA())</f>
        <v>#N/A</v>
      </c>
      <c r="R4743" s="16" t="e">
        <f>IF($P4743&lt;=$D$34,Daten!G4746,NA())</f>
        <v>#N/A</v>
      </c>
      <c r="S4743" s="16" t="e">
        <f>IF($P4743&lt;=$D$34,Daten!H4746,NA())</f>
        <v>#N/A</v>
      </c>
    </row>
    <row r="4744" spans="12:19" x14ac:dyDescent="0.3">
      <c r="L4744" s="24">
        <f t="shared" si="338"/>
        <v>4738</v>
      </c>
      <c r="M4744" s="16" t="e">
        <f>IF($L4744&lt;=$C$34,Daten!B4747,NA())</f>
        <v>#N/A</v>
      </c>
      <c r="N4744" s="16" t="e">
        <f>IF($L4744&lt;=$C$34,Daten!C4747,NA())</f>
        <v>#N/A</v>
      </c>
      <c r="O4744" s="16" t="e">
        <f>IF($L4744&lt;=$C$34,Daten!D4747,NA())</f>
        <v>#N/A</v>
      </c>
      <c r="P4744" s="24">
        <f t="shared" si="339"/>
        <v>4738</v>
      </c>
      <c r="Q4744" s="16" t="e">
        <f>IF($P4744&lt;=$D$34,Daten!F4747,NA())</f>
        <v>#N/A</v>
      </c>
      <c r="R4744" s="16" t="e">
        <f>IF($P4744&lt;=$D$34,Daten!G4747,NA())</f>
        <v>#N/A</v>
      </c>
      <c r="S4744" s="16" t="e">
        <f>IF($P4744&lt;=$D$34,Daten!H4747,NA())</f>
        <v>#N/A</v>
      </c>
    </row>
    <row r="4745" spans="12:19" x14ac:dyDescent="0.3">
      <c r="L4745" s="24">
        <f t="shared" ref="L4745:L4808" si="340">L4744+1</f>
        <v>4739</v>
      </c>
      <c r="M4745" s="16" t="e">
        <f>IF($L4745&lt;=$C$34,Daten!B4748,NA())</f>
        <v>#N/A</v>
      </c>
      <c r="N4745" s="16" t="e">
        <f>IF($L4745&lt;=$C$34,Daten!C4748,NA())</f>
        <v>#N/A</v>
      </c>
      <c r="O4745" s="16" t="e">
        <f>IF($L4745&lt;=$C$34,Daten!D4748,NA())</f>
        <v>#N/A</v>
      </c>
      <c r="P4745" s="24">
        <f t="shared" ref="P4745:P4808" si="341">P4744+1</f>
        <v>4739</v>
      </c>
      <c r="Q4745" s="16" t="e">
        <f>IF($P4745&lt;=$D$34,Daten!F4748,NA())</f>
        <v>#N/A</v>
      </c>
      <c r="R4745" s="16" t="e">
        <f>IF($P4745&lt;=$D$34,Daten!G4748,NA())</f>
        <v>#N/A</v>
      </c>
      <c r="S4745" s="16" t="e">
        <f>IF($P4745&lt;=$D$34,Daten!H4748,NA())</f>
        <v>#N/A</v>
      </c>
    </row>
    <row r="4746" spans="12:19" x14ac:dyDescent="0.3">
      <c r="L4746" s="24">
        <f t="shared" si="340"/>
        <v>4740</v>
      </c>
      <c r="M4746" s="16" t="e">
        <f>IF($L4746&lt;=$C$34,Daten!B4749,NA())</f>
        <v>#N/A</v>
      </c>
      <c r="N4746" s="16" t="e">
        <f>IF($L4746&lt;=$C$34,Daten!C4749,NA())</f>
        <v>#N/A</v>
      </c>
      <c r="O4746" s="16" t="e">
        <f>IF($L4746&lt;=$C$34,Daten!D4749,NA())</f>
        <v>#N/A</v>
      </c>
      <c r="P4746" s="24">
        <f t="shared" si="341"/>
        <v>4740</v>
      </c>
      <c r="Q4746" s="16" t="e">
        <f>IF($P4746&lt;=$D$34,Daten!F4749,NA())</f>
        <v>#N/A</v>
      </c>
      <c r="R4746" s="16" t="e">
        <f>IF($P4746&lt;=$D$34,Daten!G4749,NA())</f>
        <v>#N/A</v>
      </c>
      <c r="S4746" s="16" t="e">
        <f>IF($P4746&lt;=$D$34,Daten!H4749,NA())</f>
        <v>#N/A</v>
      </c>
    </row>
    <row r="4747" spans="12:19" x14ac:dyDescent="0.3">
      <c r="L4747" s="24">
        <f t="shared" si="340"/>
        <v>4741</v>
      </c>
      <c r="M4747" s="16" t="e">
        <f>IF($L4747&lt;=$C$34,Daten!B4750,NA())</f>
        <v>#N/A</v>
      </c>
      <c r="N4747" s="16" t="e">
        <f>IF($L4747&lt;=$C$34,Daten!C4750,NA())</f>
        <v>#N/A</v>
      </c>
      <c r="O4747" s="16" t="e">
        <f>IF($L4747&lt;=$C$34,Daten!D4750,NA())</f>
        <v>#N/A</v>
      </c>
      <c r="P4747" s="24">
        <f t="shared" si="341"/>
        <v>4741</v>
      </c>
      <c r="Q4747" s="16" t="e">
        <f>IF($P4747&lt;=$D$34,Daten!F4750,NA())</f>
        <v>#N/A</v>
      </c>
      <c r="R4747" s="16" t="e">
        <f>IF($P4747&lt;=$D$34,Daten!G4750,NA())</f>
        <v>#N/A</v>
      </c>
      <c r="S4747" s="16" t="e">
        <f>IF($P4747&lt;=$D$34,Daten!H4750,NA())</f>
        <v>#N/A</v>
      </c>
    </row>
    <row r="4748" spans="12:19" x14ac:dyDescent="0.3">
      <c r="L4748" s="24">
        <f t="shared" si="340"/>
        <v>4742</v>
      </c>
      <c r="M4748" s="16" t="e">
        <f>IF($L4748&lt;=$C$34,Daten!B4751,NA())</f>
        <v>#N/A</v>
      </c>
      <c r="N4748" s="16" t="e">
        <f>IF($L4748&lt;=$C$34,Daten!C4751,NA())</f>
        <v>#N/A</v>
      </c>
      <c r="O4748" s="16" t="e">
        <f>IF($L4748&lt;=$C$34,Daten!D4751,NA())</f>
        <v>#N/A</v>
      </c>
      <c r="P4748" s="24">
        <f t="shared" si="341"/>
        <v>4742</v>
      </c>
      <c r="Q4748" s="16" t="e">
        <f>IF($P4748&lt;=$D$34,Daten!F4751,NA())</f>
        <v>#N/A</v>
      </c>
      <c r="R4748" s="16" t="e">
        <f>IF($P4748&lt;=$D$34,Daten!G4751,NA())</f>
        <v>#N/A</v>
      </c>
      <c r="S4748" s="16" t="e">
        <f>IF($P4748&lt;=$D$34,Daten!H4751,NA())</f>
        <v>#N/A</v>
      </c>
    </row>
    <row r="4749" spans="12:19" x14ac:dyDescent="0.3">
      <c r="L4749" s="24">
        <f t="shared" si="340"/>
        <v>4743</v>
      </c>
      <c r="M4749" s="16" t="e">
        <f>IF($L4749&lt;=$C$34,Daten!B4752,NA())</f>
        <v>#N/A</v>
      </c>
      <c r="N4749" s="16" t="e">
        <f>IF($L4749&lt;=$C$34,Daten!C4752,NA())</f>
        <v>#N/A</v>
      </c>
      <c r="O4749" s="16" t="e">
        <f>IF($L4749&lt;=$C$34,Daten!D4752,NA())</f>
        <v>#N/A</v>
      </c>
      <c r="P4749" s="24">
        <f t="shared" si="341"/>
        <v>4743</v>
      </c>
      <c r="Q4749" s="16" t="e">
        <f>IF($P4749&lt;=$D$34,Daten!F4752,NA())</f>
        <v>#N/A</v>
      </c>
      <c r="R4749" s="16" t="e">
        <f>IF($P4749&lt;=$D$34,Daten!G4752,NA())</f>
        <v>#N/A</v>
      </c>
      <c r="S4749" s="16" t="e">
        <f>IF($P4749&lt;=$D$34,Daten!H4752,NA())</f>
        <v>#N/A</v>
      </c>
    </row>
    <row r="4750" spans="12:19" x14ac:dyDescent="0.3">
      <c r="L4750" s="24">
        <f t="shared" si="340"/>
        <v>4744</v>
      </c>
      <c r="M4750" s="16" t="e">
        <f>IF($L4750&lt;=$C$34,Daten!B4753,NA())</f>
        <v>#N/A</v>
      </c>
      <c r="N4750" s="16" t="e">
        <f>IF($L4750&lt;=$C$34,Daten!C4753,NA())</f>
        <v>#N/A</v>
      </c>
      <c r="O4750" s="16" t="e">
        <f>IF($L4750&lt;=$C$34,Daten!D4753,NA())</f>
        <v>#N/A</v>
      </c>
      <c r="P4750" s="24">
        <f t="shared" si="341"/>
        <v>4744</v>
      </c>
      <c r="Q4750" s="16" t="e">
        <f>IF($P4750&lt;=$D$34,Daten!F4753,NA())</f>
        <v>#N/A</v>
      </c>
      <c r="R4750" s="16" t="e">
        <f>IF($P4750&lt;=$D$34,Daten!G4753,NA())</f>
        <v>#N/A</v>
      </c>
      <c r="S4750" s="16" t="e">
        <f>IF($P4750&lt;=$D$34,Daten!H4753,NA())</f>
        <v>#N/A</v>
      </c>
    </row>
    <row r="4751" spans="12:19" x14ac:dyDescent="0.3">
      <c r="L4751" s="24">
        <f t="shared" si="340"/>
        <v>4745</v>
      </c>
      <c r="M4751" s="16" t="e">
        <f>IF($L4751&lt;=$C$34,Daten!B4754,NA())</f>
        <v>#N/A</v>
      </c>
      <c r="N4751" s="16" t="e">
        <f>IF($L4751&lt;=$C$34,Daten!C4754,NA())</f>
        <v>#N/A</v>
      </c>
      <c r="O4751" s="16" t="e">
        <f>IF($L4751&lt;=$C$34,Daten!D4754,NA())</f>
        <v>#N/A</v>
      </c>
      <c r="P4751" s="24">
        <f t="shared" si="341"/>
        <v>4745</v>
      </c>
      <c r="Q4751" s="16" t="e">
        <f>IF($P4751&lt;=$D$34,Daten!F4754,NA())</f>
        <v>#N/A</v>
      </c>
      <c r="R4751" s="16" t="e">
        <f>IF($P4751&lt;=$D$34,Daten!G4754,NA())</f>
        <v>#N/A</v>
      </c>
      <c r="S4751" s="16" t="e">
        <f>IF($P4751&lt;=$D$34,Daten!H4754,NA())</f>
        <v>#N/A</v>
      </c>
    </row>
    <row r="4752" spans="12:19" x14ac:dyDescent="0.3">
      <c r="L4752" s="24">
        <f t="shared" si="340"/>
        <v>4746</v>
      </c>
      <c r="M4752" s="16" t="e">
        <f>IF($L4752&lt;=$C$34,Daten!B4755,NA())</f>
        <v>#N/A</v>
      </c>
      <c r="N4752" s="16" t="e">
        <f>IF($L4752&lt;=$C$34,Daten!C4755,NA())</f>
        <v>#N/A</v>
      </c>
      <c r="O4752" s="16" t="e">
        <f>IF($L4752&lt;=$C$34,Daten!D4755,NA())</f>
        <v>#N/A</v>
      </c>
      <c r="P4752" s="24">
        <f t="shared" si="341"/>
        <v>4746</v>
      </c>
      <c r="Q4752" s="16" t="e">
        <f>IF($P4752&lt;=$D$34,Daten!F4755,NA())</f>
        <v>#N/A</v>
      </c>
      <c r="R4752" s="16" t="e">
        <f>IF($P4752&lt;=$D$34,Daten!G4755,NA())</f>
        <v>#N/A</v>
      </c>
      <c r="S4752" s="16" t="e">
        <f>IF($P4752&lt;=$D$34,Daten!H4755,NA())</f>
        <v>#N/A</v>
      </c>
    </row>
    <row r="4753" spans="12:19" x14ac:dyDescent="0.3">
      <c r="L4753" s="24">
        <f t="shared" si="340"/>
        <v>4747</v>
      </c>
      <c r="M4753" s="16" t="e">
        <f>IF($L4753&lt;=$C$34,Daten!B4756,NA())</f>
        <v>#N/A</v>
      </c>
      <c r="N4753" s="16" t="e">
        <f>IF($L4753&lt;=$C$34,Daten!C4756,NA())</f>
        <v>#N/A</v>
      </c>
      <c r="O4753" s="16" t="e">
        <f>IF($L4753&lt;=$C$34,Daten!D4756,NA())</f>
        <v>#N/A</v>
      </c>
      <c r="P4753" s="24">
        <f t="shared" si="341"/>
        <v>4747</v>
      </c>
      <c r="Q4753" s="16" t="e">
        <f>IF($P4753&lt;=$D$34,Daten!F4756,NA())</f>
        <v>#N/A</v>
      </c>
      <c r="R4753" s="16" t="e">
        <f>IF($P4753&lt;=$D$34,Daten!G4756,NA())</f>
        <v>#N/A</v>
      </c>
      <c r="S4753" s="16" t="e">
        <f>IF($P4753&lt;=$D$34,Daten!H4756,NA())</f>
        <v>#N/A</v>
      </c>
    </row>
    <row r="4754" spans="12:19" x14ac:dyDescent="0.3">
      <c r="L4754" s="24">
        <f t="shared" si="340"/>
        <v>4748</v>
      </c>
      <c r="M4754" s="16" t="e">
        <f>IF($L4754&lt;=$C$34,Daten!B4757,NA())</f>
        <v>#N/A</v>
      </c>
      <c r="N4754" s="16" t="e">
        <f>IF($L4754&lt;=$C$34,Daten!C4757,NA())</f>
        <v>#N/A</v>
      </c>
      <c r="O4754" s="16" t="e">
        <f>IF($L4754&lt;=$C$34,Daten!D4757,NA())</f>
        <v>#N/A</v>
      </c>
      <c r="P4754" s="24">
        <f t="shared" si="341"/>
        <v>4748</v>
      </c>
      <c r="Q4754" s="16" t="e">
        <f>IF($P4754&lt;=$D$34,Daten!F4757,NA())</f>
        <v>#N/A</v>
      </c>
      <c r="R4754" s="16" t="e">
        <f>IF($P4754&lt;=$D$34,Daten!G4757,NA())</f>
        <v>#N/A</v>
      </c>
      <c r="S4754" s="16" t="e">
        <f>IF($P4754&lt;=$D$34,Daten!H4757,NA())</f>
        <v>#N/A</v>
      </c>
    </row>
    <row r="4755" spans="12:19" x14ac:dyDescent="0.3">
      <c r="L4755" s="24">
        <f t="shared" si="340"/>
        <v>4749</v>
      </c>
      <c r="M4755" s="16" t="e">
        <f>IF($L4755&lt;=$C$34,Daten!B4758,NA())</f>
        <v>#N/A</v>
      </c>
      <c r="N4755" s="16" t="e">
        <f>IF($L4755&lt;=$C$34,Daten!C4758,NA())</f>
        <v>#N/A</v>
      </c>
      <c r="O4755" s="16" t="e">
        <f>IF($L4755&lt;=$C$34,Daten!D4758,NA())</f>
        <v>#N/A</v>
      </c>
      <c r="P4755" s="24">
        <f t="shared" si="341"/>
        <v>4749</v>
      </c>
      <c r="Q4755" s="16" t="e">
        <f>IF($P4755&lt;=$D$34,Daten!F4758,NA())</f>
        <v>#N/A</v>
      </c>
      <c r="R4755" s="16" t="e">
        <f>IF($P4755&lt;=$D$34,Daten!G4758,NA())</f>
        <v>#N/A</v>
      </c>
      <c r="S4755" s="16" t="e">
        <f>IF($P4755&lt;=$D$34,Daten!H4758,NA())</f>
        <v>#N/A</v>
      </c>
    </row>
    <row r="4756" spans="12:19" x14ac:dyDescent="0.3">
      <c r="L4756" s="24">
        <f t="shared" si="340"/>
        <v>4750</v>
      </c>
      <c r="M4756" s="16" t="e">
        <f>IF($L4756&lt;=$C$34,Daten!B4759,NA())</f>
        <v>#N/A</v>
      </c>
      <c r="N4756" s="16" t="e">
        <f>IF($L4756&lt;=$C$34,Daten!C4759,NA())</f>
        <v>#N/A</v>
      </c>
      <c r="O4756" s="16" t="e">
        <f>IF($L4756&lt;=$C$34,Daten!D4759,NA())</f>
        <v>#N/A</v>
      </c>
      <c r="P4756" s="24">
        <f t="shared" si="341"/>
        <v>4750</v>
      </c>
      <c r="Q4756" s="16" t="e">
        <f>IF($P4756&lt;=$D$34,Daten!F4759,NA())</f>
        <v>#N/A</v>
      </c>
      <c r="R4756" s="16" t="e">
        <f>IF($P4756&lt;=$D$34,Daten!G4759,NA())</f>
        <v>#N/A</v>
      </c>
      <c r="S4756" s="16" t="e">
        <f>IF($P4756&lt;=$D$34,Daten!H4759,NA())</f>
        <v>#N/A</v>
      </c>
    </row>
    <row r="4757" spans="12:19" x14ac:dyDescent="0.3">
      <c r="L4757" s="24">
        <f t="shared" si="340"/>
        <v>4751</v>
      </c>
      <c r="M4757" s="16" t="e">
        <f>IF($L4757&lt;=$C$34,Daten!B4760,NA())</f>
        <v>#N/A</v>
      </c>
      <c r="N4757" s="16" t="e">
        <f>IF($L4757&lt;=$C$34,Daten!C4760,NA())</f>
        <v>#N/A</v>
      </c>
      <c r="O4757" s="16" t="e">
        <f>IF($L4757&lt;=$C$34,Daten!D4760,NA())</f>
        <v>#N/A</v>
      </c>
      <c r="P4757" s="24">
        <f t="shared" si="341"/>
        <v>4751</v>
      </c>
      <c r="Q4757" s="16" t="e">
        <f>IF($P4757&lt;=$D$34,Daten!F4760,NA())</f>
        <v>#N/A</v>
      </c>
      <c r="R4757" s="16" t="e">
        <f>IF($P4757&lt;=$D$34,Daten!G4760,NA())</f>
        <v>#N/A</v>
      </c>
      <c r="S4757" s="16" t="e">
        <f>IF($P4757&lt;=$D$34,Daten!H4760,NA())</f>
        <v>#N/A</v>
      </c>
    </row>
    <row r="4758" spans="12:19" x14ac:dyDescent="0.3">
      <c r="L4758" s="24">
        <f t="shared" si="340"/>
        <v>4752</v>
      </c>
      <c r="M4758" s="16" t="e">
        <f>IF($L4758&lt;=$C$34,Daten!B4761,NA())</f>
        <v>#N/A</v>
      </c>
      <c r="N4758" s="16" t="e">
        <f>IF($L4758&lt;=$C$34,Daten!C4761,NA())</f>
        <v>#N/A</v>
      </c>
      <c r="O4758" s="16" t="e">
        <f>IF($L4758&lt;=$C$34,Daten!D4761,NA())</f>
        <v>#N/A</v>
      </c>
      <c r="P4758" s="24">
        <f t="shared" si="341"/>
        <v>4752</v>
      </c>
      <c r="Q4758" s="16" t="e">
        <f>IF($P4758&lt;=$D$34,Daten!F4761,NA())</f>
        <v>#N/A</v>
      </c>
      <c r="R4758" s="16" t="e">
        <f>IF($P4758&lt;=$D$34,Daten!G4761,NA())</f>
        <v>#N/A</v>
      </c>
      <c r="S4758" s="16" t="e">
        <f>IF($P4758&lt;=$D$34,Daten!H4761,NA())</f>
        <v>#N/A</v>
      </c>
    </row>
    <row r="4759" spans="12:19" x14ac:dyDescent="0.3">
      <c r="L4759" s="24">
        <f t="shared" si="340"/>
        <v>4753</v>
      </c>
      <c r="M4759" s="16" t="e">
        <f>IF($L4759&lt;=$C$34,Daten!B4762,NA())</f>
        <v>#N/A</v>
      </c>
      <c r="N4759" s="16" t="e">
        <f>IF($L4759&lt;=$C$34,Daten!C4762,NA())</f>
        <v>#N/A</v>
      </c>
      <c r="O4759" s="16" t="e">
        <f>IF($L4759&lt;=$C$34,Daten!D4762,NA())</f>
        <v>#N/A</v>
      </c>
      <c r="P4759" s="24">
        <f t="shared" si="341"/>
        <v>4753</v>
      </c>
      <c r="Q4759" s="16" t="e">
        <f>IF($P4759&lt;=$D$34,Daten!F4762,NA())</f>
        <v>#N/A</v>
      </c>
      <c r="R4759" s="16" t="e">
        <f>IF($P4759&lt;=$D$34,Daten!G4762,NA())</f>
        <v>#N/A</v>
      </c>
      <c r="S4759" s="16" t="e">
        <f>IF($P4759&lt;=$D$34,Daten!H4762,NA())</f>
        <v>#N/A</v>
      </c>
    </row>
    <row r="4760" spans="12:19" x14ac:dyDescent="0.3">
      <c r="L4760" s="24">
        <f t="shared" si="340"/>
        <v>4754</v>
      </c>
      <c r="M4760" s="16" t="e">
        <f>IF($L4760&lt;=$C$34,Daten!B4763,NA())</f>
        <v>#N/A</v>
      </c>
      <c r="N4760" s="16" t="e">
        <f>IF($L4760&lt;=$C$34,Daten!C4763,NA())</f>
        <v>#N/A</v>
      </c>
      <c r="O4760" s="16" t="e">
        <f>IF($L4760&lt;=$C$34,Daten!D4763,NA())</f>
        <v>#N/A</v>
      </c>
      <c r="P4760" s="24">
        <f t="shared" si="341"/>
        <v>4754</v>
      </c>
      <c r="Q4760" s="16" t="e">
        <f>IF($P4760&lt;=$D$34,Daten!F4763,NA())</f>
        <v>#N/A</v>
      </c>
      <c r="R4760" s="16" t="e">
        <f>IF($P4760&lt;=$D$34,Daten!G4763,NA())</f>
        <v>#N/A</v>
      </c>
      <c r="S4760" s="16" t="e">
        <f>IF($P4760&lt;=$D$34,Daten!H4763,NA())</f>
        <v>#N/A</v>
      </c>
    </row>
    <row r="4761" spans="12:19" x14ac:dyDescent="0.3">
      <c r="L4761" s="24">
        <f t="shared" si="340"/>
        <v>4755</v>
      </c>
      <c r="M4761" s="16" t="e">
        <f>IF($L4761&lt;=$C$34,Daten!B4764,NA())</f>
        <v>#N/A</v>
      </c>
      <c r="N4761" s="16" t="e">
        <f>IF($L4761&lt;=$C$34,Daten!C4764,NA())</f>
        <v>#N/A</v>
      </c>
      <c r="O4761" s="16" t="e">
        <f>IF($L4761&lt;=$C$34,Daten!D4764,NA())</f>
        <v>#N/A</v>
      </c>
      <c r="P4761" s="24">
        <f t="shared" si="341"/>
        <v>4755</v>
      </c>
      <c r="Q4761" s="16" t="e">
        <f>IF($P4761&lt;=$D$34,Daten!F4764,NA())</f>
        <v>#N/A</v>
      </c>
      <c r="R4761" s="16" t="e">
        <f>IF($P4761&lt;=$D$34,Daten!G4764,NA())</f>
        <v>#N/A</v>
      </c>
      <c r="S4761" s="16" t="e">
        <f>IF($P4761&lt;=$D$34,Daten!H4764,NA())</f>
        <v>#N/A</v>
      </c>
    </row>
    <row r="4762" spans="12:19" x14ac:dyDescent="0.3">
      <c r="L4762" s="24">
        <f t="shared" si="340"/>
        <v>4756</v>
      </c>
      <c r="M4762" s="16" t="e">
        <f>IF($L4762&lt;=$C$34,Daten!B4765,NA())</f>
        <v>#N/A</v>
      </c>
      <c r="N4762" s="16" t="e">
        <f>IF($L4762&lt;=$C$34,Daten!C4765,NA())</f>
        <v>#N/A</v>
      </c>
      <c r="O4762" s="16" t="e">
        <f>IF($L4762&lt;=$C$34,Daten!D4765,NA())</f>
        <v>#N/A</v>
      </c>
      <c r="P4762" s="24">
        <f t="shared" si="341"/>
        <v>4756</v>
      </c>
      <c r="Q4762" s="16" t="e">
        <f>IF($P4762&lt;=$D$34,Daten!F4765,NA())</f>
        <v>#N/A</v>
      </c>
      <c r="R4762" s="16" t="e">
        <f>IF($P4762&lt;=$D$34,Daten!G4765,NA())</f>
        <v>#N/A</v>
      </c>
      <c r="S4762" s="16" t="e">
        <f>IF($P4762&lt;=$D$34,Daten!H4765,NA())</f>
        <v>#N/A</v>
      </c>
    </row>
    <row r="4763" spans="12:19" x14ac:dyDescent="0.3">
      <c r="L4763" s="24">
        <f t="shared" si="340"/>
        <v>4757</v>
      </c>
      <c r="M4763" s="16" t="e">
        <f>IF($L4763&lt;=$C$34,Daten!B4766,NA())</f>
        <v>#N/A</v>
      </c>
      <c r="N4763" s="16" t="e">
        <f>IF($L4763&lt;=$C$34,Daten!C4766,NA())</f>
        <v>#N/A</v>
      </c>
      <c r="O4763" s="16" t="e">
        <f>IF($L4763&lt;=$C$34,Daten!D4766,NA())</f>
        <v>#N/A</v>
      </c>
      <c r="P4763" s="24">
        <f t="shared" si="341"/>
        <v>4757</v>
      </c>
      <c r="Q4763" s="16" t="e">
        <f>IF($P4763&lt;=$D$34,Daten!F4766,NA())</f>
        <v>#N/A</v>
      </c>
      <c r="R4763" s="16" t="e">
        <f>IF($P4763&lt;=$D$34,Daten!G4766,NA())</f>
        <v>#N/A</v>
      </c>
      <c r="S4763" s="16" t="e">
        <f>IF($P4763&lt;=$D$34,Daten!H4766,NA())</f>
        <v>#N/A</v>
      </c>
    </row>
    <row r="4764" spans="12:19" x14ac:dyDescent="0.3">
      <c r="L4764" s="24">
        <f t="shared" si="340"/>
        <v>4758</v>
      </c>
      <c r="M4764" s="16" t="e">
        <f>IF($L4764&lt;=$C$34,Daten!B4767,NA())</f>
        <v>#N/A</v>
      </c>
      <c r="N4764" s="16" t="e">
        <f>IF($L4764&lt;=$C$34,Daten!C4767,NA())</f>
        <v>#N/A</v>
      </c>
      <c r="O4764" s="16" t="e">
        <f>IF($L4764&lt;=$C$34,Daten!D4767,NA())</f>
        <v>#N/A</v>
      </c>
      <c r="P4764" s="24">
        <f t="shared" si="341"/>
        <v>4758</v>
      </c>
      <c r="Q4764" s="16" t="e">
        <f>IF($P4764&lt;=$D$34,Daten!F4767,NA())</f>
        <v>#N/A</v>
      </c>
      <c r="R4764" s="16" t="e">
        <f>IF($P4764&lt;=$D$34,Daten!G4767,NA())</f>
        <v>#N/A</v>
      </c>
      <c r="S4764" s="16" t="e">
        <f>IF($P4764&lt;=$D$34,Daten!H4767,NA())</f>
        <v>#N/A</v>
      </c>
    </row>
    <row r="4765" spans="12:19" x14ac:dyDescent="0.3">
      <c r="L4765" s="24">
        <f t="shared" si="340"/>
        <v>4759</v>
      </c>
      <c r="M4765" s="16" t="e">
        <f>IF($L4765&lt;=$C$34,Daten!B4768,NA())</f>
        <v>#N/A</v>
      </c>
      <c r="N4765" s="16" t="e">
        <f>IF($L4765&lt;=$C$34,Daten!C4768,NA())</f>
        <v>#N/A</v>
      </c>
      <c r="O4765" s="16" t="e">
        <f>IF($L4765&lt;=$C$34,Daten!D4768,NA())</f>
        <v>#N/A</v>
      </c>
      <c r="P4765" s="24">
        <f t="shared" si="341"/>
        <v>4759</v>
      </c>
      <c r="Q4765" s="16" t="e">
        <f>IF($P4765&lt;=$D$34,Daten!F4768,NA())</f>
        <v>#N/A</v>
      </c>
      <c r="R4765" s="16" t="e">
        <f>IF($P4765&lt;=$D$34,Daten!G4768,NA())</f>
        <v>#N/A</v>
      </c>
      <c r="S4765" s="16" t="e">
        <f>IF($P4765&lt;=$D$34,Daten!H4768,NA())</f>
        <v>#N/A</v>
      </c>
    </row>
    <row r="4766" spans="12:19" x14ac:dyDescent="0.3">
      <c r="L4766" s="24">
        <f t="shared" si="340"/>
        <v>4760</v>
      </c>
      <c r="M4766" s="16" t="e">
        <f>IF($L4766&lt;=$C$34,Daten!B4769,NA())</f>
        <v>#N/A</v>
      </c>
      <c r="N4766" s="16" t="e">
        <f>IF($L4766&lt;=$C$34,Daten!C4769,NA())</f>
        <v>#N/A</v>
      </c>
      <c r="O4766" s="16" t="e">
        <f>IF($L4766&lt;=$C$34,Daten!D4769,NA())</f>
        <v>#N/A</v>
      </c>
      <c r="P4766" s="24">
        <f t="shared" si="341"/>
        <v>4760</v>
      </c>
      <c r="Q4766" s="16" t="e">
        <f>IF($P4766&lt;=$D$34,Daten!F4769,NA())</f>
        <v>#N/A</v>
      </c>
      <c r="R4766" s="16" t="e">
        <f>IF($P4766&lt;=$D$34,Daten!G4769,NA())</f>
        <v>#N/A</v>
      </c>
      <c r="S4766" s="16" t="e">
        <f>IF($P4766&lt;=$D$34,Daten!H4769,NA())</f>
        <v>#N/A</v>
      </c>
    </row>
    <row r="4767" spans="12:19" x14ac:dyDescent="0.3">
      <c r="L4767" s="24">
        <f t="shared" si="340"/>
        <v>4761</v>
      </c>
      <c r="M4767" s="16" t="e">
        <f>IF($L4767&lt;=$C$34,Daten!B4770,NA())</f>
        <v>#N/A</v>
      </c>
      <c r="N4767" s="16" t="e">
        <f>IF($L4767&lt;=$C$34,Daten!C4770,NA())</f>
        <v>#N/A</v>
      </c>
      <c r="O4767" s="16" t="e">
        <f>IF($L4767&lt;=$C$34,Daten!D4770,NA())</f>
        <v>#N/A</v>
      </c>
      <c r="P4767" s="24">
        <f t="shared" si="341"/>
        <v>4761</v>
      </c>
      <c r="Q4767" s="16" t="e">
        <f>IF($P4767&lt;=$D$34,Daten!F4770,NA())</f>
        <v>#N/A</v>
      </c>
      <c r="R4767" s="16" t="e">
        <f>IF($P4767&lt;=$D$34,Daten!G4770,NA())</f>
        <v>#N/A</v>
      </c>
      <c r="S4767" s="16" t="e">
        <f>IF($P4767&lt;=$D$34,Daten!H4770,NA())</f>
        <v>#N/A</v>
      </c>
    </row>
    <row r="4768" spans="12:19" x14ac:dyDescent="0.3">
      <c r="L4768" s="24">
        <f t="shared" si="340"/>
        <v>4762</v>
      </c>
      <c r="M4768" s="16" t="e">
        <f>IF($L4768&lt;=$C$34,Daten!B4771,NA())</f>
        <v>#N/A</v>
      </c>
      <c r="N4768" s="16" t="e">
        <f>IF($L4768&lt;=$C$34,Daten!C4771,NA())</f>
        <v>#N/A</v>
      </c>
      <c r="O4768" s="16" t="e">
        <f>IF($L4768&lt;=$C$34,Daten!D4771,NA())</f>
        <v>#N/A</v>
      </c>
      <c r="P4768" s="24">
        <f t="shared" si="341"/>
        <v>4762</v>
      </c>
      <c r="Q4768" s="16" t="e">
        <f>IF($P4768&lt;=$D$34,Daten!F4771,NA())</f>
        <v>#N/A</v>
      </c>
      <c r="R4768" s="16" t="e">
        <f>IF($P4768&lt;=$D$34,Daten!G4771,NA())</f>
        <v>#N/A</v>
      </c>
      <c r="S4768" s="16" t="e">
        <f>IF($P4768&lt;=$D$34,Daten!H4771,NA())</f>
        <v>#N/A</v>
      </c>
    </row>
    <row r="4769" spans="12:19" x14ac:dyDescent="0.3">
      <c r="L4769" s="24">
        <f t="shared" si="340"/>
        <v>4763</v>
      </c>
      <c r="M4769" s="16" t="e">
        <f>IF($L4769&lt;=$C$34,Daten!B4772,NA())</f>
        <v>#N/A</v>
      </c>
      <c r="N4769" s="16" t="e">
        <f>IF($L4769&lt;=$C$34,Daten!C4772,NA())</f>
        <v>#N/A</v>
      </c>
      <c r="O4769" s="16" t="e">
        <f>IF($L4769&lt;=$C$34,Daten!D4772,NA())</f>
        <v>#N/A</v>
      </c>
      <c r="P4769" s="24">
        <f t="shared" si="341"/>
        <v>4763</v>
      </c>
      <c r="Q4769" s="16" t="e">
        <f>IF($P4769&lt;=$D$34,Daten!F4772,NA())</f>
        <v>#N/A</v>
      </c>
      <c r="R4769" s="16" t="e">
        <f>IF($P4769&lt;=$D$34,Daten!G4772,NA())</f>
        <v>#N/A</v>
      </c>
      <c r="S4769" s="16" t="e">
        <f>IF($P4769&lt;=$D$34,Daten!H4772,NA())</f>
        <v>#N/A</v>
      </c>
    </row>
    <row r="4770" spans="12:19" x14ac:dyDescent="0.3">
      <c r="L4770" s="24">
        <f t="shared" si="340"/>
        <v>4764</v>
      </c>
      <c r="M4770" s="16" t="e">
        <f>IF($L4770&lt;=$C$34,Daten!B4773,NA())</f>
        <v>#N/A</v>
      </c>
      <c r="N4770" s="16" t="e">
        <f>IF($L4770&lt;=$C$34,Daten!C4773,NA())</f>
        <v>#N/A</v>
      </c>
      <c r="O4770" s="16" t="e">
        <f>IF($L4770&lt;=$C$34,Daten!D4773,NA())</f>
        <v>#N/A</v>
      </c>
      <c r="P4770" s="24">
        <f t="shared" si="341"/>
        <v>4764</v>
      </c>
      <c r="Q4770" s="16" t="e">
        <f>IF($P4770&lt;=$D$34,Daten!F4773,NA())</f>
        <v>#N/A</v>
      </c>
      <c r="R4770" s="16" t="e">
        <f>IF($P4770&lt;=$D$34,Daten!G4773,NA())</f>
        <v>#N/A</v>
      </c>
      <c r="S4770" s="16" t="e">
        <f>IF($P4770&lt;=$D$34,Daten!H4773,NA())</f>
        <v>#N/A</v>
      </c>
    </row>
    <row r="4771" spans="12:19" x14ac:dyDescent="0.3">
      <c r="L4771" s="24">
        <f t="shared" si="340"/>
        <v>4765</v>
      </c>
      <c r="M4771" s="16" t="e">
        <f>IF($L4771&lt;=$C$34,Daten!B4774,NA())</f>
        <v>#N/A</v>
      </c>
      <c r="N4771" s="16" t="e">
        <f>IF($L4771&lt;=$C$34,Daten!C4774,NA())</f>
        <v>#N/A</v>
      </c>
      <c r="O4771" s="16" t="e">
        <f>IF($L4771&lt;=$C$34,Daten!D4774,NA())</f>
        <v>#N/A</v>
      </c>
      <c r="P4771" s="24">
        <f t="shared" si="341"/>
        <v>4765</v>
      </c>
      <c r="Q4771" s="16" t="e">
        <f>IF($P4771&lt;=$D$34,Daten!F4774,NA())</f>
        <v>#N/A</v>
      </c>
      <c r="R4771" s="16" t="e">
        <f>IF($P4771&lt;=$D$34,Daten!G4774,NA())</f>
        <v>#N/A</v>
      </c>
      <c r="S4771" s="16" t="e">
        <f>IF($P4771&lt;=$D$34,Daten!H4774,NA())</f>
        <v>#N/A</v>
      </c>
    </row>
    <row r="4772" spans="12:19" x14ac:dyDescent="0.3">
      <c r="L4772" s="24">
        <f t="shared" si="340"/>
        <v>4766</v>
      </c>
      <c r="M4772" s="16" t="e">
        <f>IF($L4772&lt;=$C$34,Daten!B4775,NA())</f>
        <v>#N/A</v>
      </c>
      <c r="N4772" s="16" t="e">
        <f>IF($L4772&lt;=$C$34,Daten!C4775,NA())</f>
        <v>#N/A</v>
      </c>
      <c r="O4772" s="16" t="e">
        <f>IF($L4772&lt;=$C$34,Daten!D4775,NA())</f>
        <v>#N/A</v>
      </c>
      <c r="P4772" s="24">
        <f t="shared" si="341"/>
        <v>4766</v>
      </c>
      <c r="Q4772" s="16" t="e">
        <f>IF($P4772&lt;=$D$34,Daten!F4775,NA())</f>
        <v>#N/A</v>
      </c>
      <c r="R4772" s="16" t="e">
        <f>IF($P4772&lt;=$D$34,Daten!G4775,NA())</f>
        <v>#N/A</v>
      </c>
      <c r="S4772" s="16" t="e">
        <f>IF($P4772&lt;=$D$34,Daten!H4775,NA())</f>
        <v>#N/A</v>
      </c>
    </row>
    <row r="4773" spans="12:19" x14ac:dyDescent="0.3">
      <c r="L4773" s="24">
        <f t="shared" si="340"/>
        <v>4767</v>
      </c>
      <c r="M4773" s="16" t="e">
        <f>IF($L4773&lt;=$C$34,Daten!B4776,NA())</f>
        <v>#N/A</v>
      </c>
      <c r="N4773" s="16" t="e">
        <f>IF($L4773&lt;=$C$34,Daten!C4776,NA())</f>
        <v>#N/A</v>
      </c>
      <c r="O4773" s="16" t="e">
        <f>IF($L4773&lt;=$C$34,Daten!D4776,NA())</f>
        <v>#N/A</v>
      </c>
      <c r="P4773" s="24">
        <f t="shared" si="341"/>
        <v>4767</v>
      </c>
      <c r="Q4773" s="16" t="e">
        <f>IF($P4773&lt;=$D$34,Daten!F4776,NA())</f>
        <v>#N/A</v>
      </c>
      <c r="R4773" s="16" t="e">
        <f>IF($P4773&lt;=$D$34,Daten!G4776,NA())</f>
        <v>#N/A</v>
      </c>
      <c r="S4773" s="16" t="e">
        <f>IF($P4773&lt;=$D$34,Daten!H4776,NA())</f>
        <v>#N/A</v>
      </c>
    </row>
    <row r="4774" spans="12:19" x14ac:dyDescent="0.3">
      <c r="L4774" s="24">
        <f t="shared" si="340"/>
        <v>4768</v>
      </c>
      <c r="M4774" s="16" t="e">
        <f>IF($L4774&lt;=$C$34,Daten!B4777,NA())</f>
        <v>#N/A</v>
      </c>
      <c r="N4774" s="16" t="e">
        <f>IF($L4774&lt;=$C$34,Daten!C4777,NA())</f>
        <v>#N/A</v>
      </c>
      <c r="O4774" s="16" t="e">
        <f>IF($L4774&lt;=$C$34,Daten!D4777,NA())</f>
        <v>#N/A</v>
      </c>
      <c r="P4774" s="24">
        <f t="shared" si="341"/>
        <v>4768</v>
      </c>
      <c r="Q4774" s="16" t="e">
        <f>IF($P4774&lt;=$D$34,Daten!F4777,NA())</f>
        <v>#N/A</v>
      </c>
      <c r="R4774" s="16" t="e">
        <f>IF($P4774&lt;=$D$34,Daten!G4777,NA())</f>
        <v>#N/A</v>
      </c>
      <c r="S4774" s="16" t="e">
        <f>IF($P4774&lt;=$D$34,Daten!H4777,NA())</f>
        <v>#N/A</v>
      </c>
    </row>
    <row r="4775" spans="12:19" x14ac:dyDescent="0.3">
      <c r="L4775" s="24">
        <f t="shared" si="340"/>
        <v>4769</v>
      </c>
      <c r="M4775" s="16" t="e">
        <f>IF($L4775&lt;=$C$34,Daten!B4778,NA())</f>
        <v>#N/A</v>
      </c>
      <c r="N4775" s="16" t="e">
        <f>IF($L4775&lt;=$C$34,Daten!C4778,NA())</f>
        <v>#N/A</v>
      </c>
      <c r="O4775" s="16" t="e">
        <f>IF($L4775&lt;=$C$34,Daten!D4778,NA())</f>
        <v>#N/A</v>
      </c>
      <c r="P4775" s="24">
        <f t="shared" si="341"/>
        <v>4769</v>
      </c>
      <c r="Q4775" s="16" t="e">
        <f>IF($P4775&lt;=$D$34,Daten!F4778,NA())</f>
        <v>#N/A</v>
      </c>
      <c r="R4775" s="16" t="e">
        <f>IF($P4775&lt;=$D$34,Daten!G4778,NA())</f>
        <v>#N/A</v>
      </c>
      <c r="S4775" s="16" t="e">
        <f>IF($P4775&lt;=$D$34,Daten!H4778,NA())</f>
        <v>#N/A</v>
      </c>
    </row>
    <row r="4776" spans="12:19" x14ac:dyDescent="0.3">
      <c r="L4776" s="24">
        <f t="shared" si="340"/>
        <v>4770</v>
      </c>
      <c r="M4776" s="16" t="e">
        <f>IF($L4776&lt;=$C$34,Daten!B4779,NA())</f>
        <v>#N/A</v>
      </c>
      <c r="N4776" s="16" t="e">
        <f>IF($L4776&lt;=$C$34,Daten!C4779,NA())</f>
        <v>#N/A</v>
      </c>
      <c r="O4776" s="16" t="e">
        <f>IF($L4776&lt;=$C$34,Daten!D4779,NA())</f>
        <v>#N/A</v>
      </c>
      <c r="P4776" s="24">
        <f t="shared" si="341"/>
        <v>4770</v>
      </c>
      <c r="Q4776" s="16" t="e">
        <f>IF($P4776&lt;=$D$34,Daten!F4779,NA())</f>
        <v>#N/A</v>
      </c>
      <c r="R4776" s="16" t="e">
        <f>IF($P4776&lt;=$D$34,Daten!G4779,NA())</f>
        <v>#N/A</v>
      </c>
      <c r="S4776" s="16" t="e">
        <f>IF($P4776&lt;=$D$34,Daten!H4779,NA())</f>
        <v>#N/A</v>
      </c>
    </row>
    <row r="4777" spans="12:19" x14ac:dyDescent="0.3">
      <c r="L4777" s="24">
        <f t="shared" si="340"/>
        <v>4771</v>
      </c>
      <c r="M4777" s="16" t="e">
        <f>IF($L4777&lt;=$C$34,Daten!B4780,NA())</f>
        <v>#N/A</v>
      </c>
      <c r="N4777" s="16" t="e">
        <f>IF($L4777&lt;=$C$34,Daten!C4780,NA())</f>
        <v>#N/A</v>
      </c>
      <c r="O4777" s="16" t="e">
        <f>IF($L4777&lt;=$C$34,Daten!D4780,NA())</f>
        <v>#N/A</v>
      </c>
      <c r="P4777" s="24">
        <f t="shared" si="341"/>
        <v>4771</v>
      </c>
      <c r="Q4777" s="16" t="e">
        <f>IF($P4777&lt;=$D$34,Daten!F4780,NA())</f>
        <v>#N/A</v>
      </c>
      <c r="R4777" s="16" t="e">
        <f>IF($P4777&lt;=$D$34,Daten!G4780,NA())</f>
        <v>#N/A</v>
      </c>
      <c r="S4777" s="16" t="e">
        <f>IF($P4777&lt;=$D$34,Daten!H4780,NA())</f>
        <v>#N/A</v>
      </c>
    </row>
    <row r="4778" spans="12:19" x14ac:dyDescent="0.3">
      <c r="L4778" s="24">
        <f t="shared" si="340"/>
        <v>4772</v>
      </c>
      <c r="M4778" s="16" t="e">
        <f>IF($L4778&lt;=$C$34,Daten!B4781,NA())</f>
        <v>#N/A</v>
      </c>
      <c r="N4778" s="16" t="e">
        <f>IF($L4778&lt;=$C$34,Daten!C4781,NA())</f>
        <v>#N/A</v>
      </c>
      <c r="O4778" s="16" t="e">
        <f>IF($L4778&lt;=$C$34,Daten!D4781,NA())</f>
        <v>#N/A</v>
      </c>
      <c r="P4778" s="24">
        <f t="shared" si="341"/>
        <v>4772</v>
      </c>
      <c r="Q4778" s="16" t="e">
        <f>IF($P4778&lt;=$D$34,Daten!F4781,NA())</f>
        <v>#N/A</v>
      </c>
      <c r="R4778" s="16" t="e">
        <f>IF($P4778&lt;=$D$34,Daten!G4781,NA())</f>
        <v>#N/A</v>
      </c>
      <c r="S4778" s="16" t="e">
        <f>IF($P4778&lt;=$D$34,Daten!H4781,NA())</f>
        <v>#N/A</v>
      </c>
    </row>
    <row r="4779" spans="12:19" x14ac:dyDescent="0.3">
      <c r="L4779" s="24">
        <f t="shared" si="340"/>
        <v>4773</v>
      </c>
      <c r="M4779" s="16" t="e">
        <f>IF($L4779&lt;=$C$34,Daten!B4782,NA())</f>
        <v>#N/A</v>
      </c>
      <c r="N4779" s="16" t="e">
        <f>IF($L4779&lt;=$C$34,Daten!C4782,NA())</f>
        <v>#N/A</v>
      </c>
      <c r="O4779" s="16" t="e">
        <f>IF($L4779&lt;=$C$34,Daten!D4782,NA())</f>
        <v>#N/A</v>
      </c>
      <c r="P4779" s="24">
        <f t="shared" si="341"/>
        <v>4773</v>
      </c>
      <c r="Q4779" s="16" t="e">
        <f>IF($P4779&lt;=$D$34,Daten!F4782,NA())</f>
        <v>#N/A</v>
      </c>
      <c r="R4779" s="16" t="e">
        <f>IF($P4779&lt;=$D$34,Daten!G4782,NA())</f>
        <v>#N/A</v>
      </c>
      <c r="S4779" s="16" t="e">
        <f>IF($P4779&lt;=$D$34,Daten!H4782,NA())</f>
        <v>#N/A</v>
      </c>
    </row>
    <row r="4780" spans="12:19" x14ac:dyDescent="0.3">
      <c r="L4780" s="24">
        <f t="shared" si="340"/>
        <v>4774</v>
      </c>
      <c r="M4780" s="16" t="e">
        <f>IF($L4780&lt;=$C$34,Daten!B4783,NA())</f>
        <v>#N/A</v>
      </c>
      <c r="N4780" s="16" t="e">
        <f>IF($L4780&lt;=$C$34,Daten!C4783,NA())</f>
        <v>#N/A</v>
      </c>
      <c r="O4780" s="16" t="e">
        <f>IF($L4780&lt;=$C$34,Daten!D4783,NA())</f>
        <v>#N/A</v>
      </c>
      <c r="P4780" s="24">
        <f t="shared" si="341"/>
        <v>4774</v>
      </c>
      <c r="Q4780" s="16" t="e">
        <f>IF($P4780&lt;=$D$34,Daten!F4783,NA())</f>
        <v>#N/A</v>
      </c>
      <c r="R4780" s="16" t="e">
        <f>IF($P4780&lt;=$D$34,Daten!G4783,NA())</f>
        <v>#N/A</v>
      </c>
      <c r="S4780" s="16" t="e">
        <f>IF($P4780&lt;=$D$34,Daten!H4783,NA())</f>
        <v>#N/A</v>
      </c>
    </row>
    <row r="4781" spans="12:19" x14ac:dyDescent="0.3">
      <c r="L4781" s="24">
        <f t="shared" si="340"/>
        <v>4775</v>
      </c>
      <c r="M4781" s="16" t="e">
        <f>IF($L4781&lt;=$C$34,Daten!B4784,NA())</f>
        <v>#N/A</v>
      </c>
      <c r="N4781" s="16" t="e">
        <f>IF($L4781&lt;=$C$34,Daten!C4784,NA())</f>
        <v>#N/A</v>
      </c>
      <c r="O4781" s="16" t="e">
        <f>IF($L4781&lt;=$C$34,Daten!D4784,NA())</f>
        <v>#N/A</v>
      </c>
      <c r="P4781" s="24">
        <f t="shared" si="341"/>
        <v>4775</v>
      </c>
      <c r="Q4781" s="16" t="e">
        <f>IF($P4781&lt;=$D$34,Daten!F4784,NA())</f>
        <v>#N/A</v>
      </c>
      <c r="R4781" s="16" t="e">
        <f>IF($P4781&lt;=$D$34,Daten!G4784,NA())</f>
        <v>#N/A</v>
      </c>
      <c r="S4781" s="16" t="e">
        <f>IF($P4781&lt;=$D$34,Daten!H4784,NA())</f>
        <v>#N/A</v>
      </c>
    </row>
    <row r="4782" spans="12:19" x14ac:dyDescent="0.3">
      <c r="L4782" s="24">
        <f t="shared" si="340"/>
        <v>4776</v>
      </c>
      <c r="M4782" s="16" t="e">
        <f>IF($L4782&lt;=$C$34,Daten!B4785,NA())</f>
        <v>#N/A</v>
      </c>
      <c r="N4782" s="16" t="e">
        <f>IF($L4782&lt;=$C$34,Daten!C4785,NA())</f>
        <v>#N/A</v>
      </c>
      <c r="O4782" s="16" t="e">
        <f>IF($L4782&lt;=$C$34,Daten!D4785,NA())</f>
        <v>#N/A</v>
      </c>
      <c r="P4782" s="24">
        <f t="shared" si="341"/>
        <v>4776</v>
      </c>
      <c r="Q4782" s="16" t="e">
        <f>IF($P4782&lt;=$D$34,Daten!F4785,NA())</f>
        <v>#N/A</v>
      </c>
      <c r="R4782" s="16" t="e">
        <f>IF($P4782&lt;=$D$34,Daten!G4785,NA())</f>
        <v>#N/A</v>
      </c>
      <c r="S4782" s="16" t="e">
        <f>IF($P4782&lt;=$D$34,Daten!H4785,NA())</f>
        <v>#N/A</v>
      </c>
    </row>
    <row r="4783" spans="12:19" x14ac:dyDescent="0.3">
      <c r="L4783" s="24">
        <f t="shared" si="340"/>
        <v>4777</v>
      </c>
      <c r="M4783" s="16" t="e">
        <f>IF($L4783&lt;=$C$34,Daten!B4786,NA())</f>
        <v>#N/A</v>
      </c>
      <c r="N4783" s="16" t="e">
        <f>IF($L4783&lt;=$C$34,Daten!C4786,NA())</f>
        <v>#N/A</v>
      </c>
      <c r="O4783" s="16" t="e">
        <f>IF($L4783&lt;=$C$34,Daten!D4786,NA())</f>
        <v>#N/A</v>
      </c>
      <c r="P4783" s="24">
        <f t="shared" si="341"/>
        <v>4777</v>
      </c>
      <c r="Q4783" s="16" t="e">
        <f>IF($P4783&lt;=$D$34,Daten!F4786,NA())</f>
        <v>#N/A</v>
      </c>
      <c r="R4783" s="16" t="e">
        <f>IF($P4783&lt;=$D$34,Daten!G4786,NA())</f>
        <v>#N/A</v>
      </c>
      <c r="S4783" s="16" t="e">
        <f>IF($P4783&lt;=$D$34,Daten!H4786,NA())</f>
        <v>#N/A</v>
      </c>
    </row>
    <row r="4784" spans="12:19" x14ac:dyDescent="0.3">
      <c r="L4784" s="24">
        <f t="shared" si="340"/>
        <v>4778</v>
      </c>
      <c r="M4784" s="16" t="e">
        <f>IF($L4784&lt;=$C$34,Daten!B4787,NA())</f>
        <v>#N/A</v>
      </c>
      <c r="N4784" s="16" t="e">
        <f>IF($L4784&lt;=$C$34,Daten!C4787,NA())</f>
        <v>#N/A</v>
      </c>
      <c r="O4784" s="16" t="e">
        <f>IF($L4784&lt;=$C$34,Daten!D4787,NA())</f>
        <v>#N/A</v>
      </c>
      <c r="P4784" s="24">
        <f t="shared" si="341"/>
        <v>4778</v>
      </c>
      <c r="Q4784" s="16" t="e">
        <f>IF($P4784&lt;=$D$34,Daten!F4787,NA())</f>
        <v>#N/A</v>
      </c>
      <c r="R4784" s="16" t="e">
        <f>IF($P4784&lt;=$D$34,Daten!G4787,NA())</f>
        <v>#N/A</v>
      </c>
      <c r="S4784" s="16" t="e">
        <f>IF($P4784&lt;=$D$34,Daten!H4787,NA())</f>
        <v>#N/A</v>
      </c>
    </row>
    <row r="4785" spans="12:19" x14ac:dyDescent="0.3">
      <c r="L4785" s="24">
        <f t="shared" si="340"/>
        <v>4779</v>
      </c>
      <c r="M4785" s="16" t="e">
        <f>IF($L4785&lt;=$C$34,Daten!B4788,NA())</f>
        <v>#N/A</v>
      </c>
      <c r="N4785" s="16" t="e">
        <f>IF($L4785&lt;=$C$34,Daten!C4788,NA())</f>
        <v>#N/A</v>
      </c>
      <c r="O4785" s="16" t="e">
        <f>IF($L4785&lt;=$C$34,Daten!D4788,NA())</f>
        <v>#N/A</v>
      </c>
      <c r="P4785" s="24">
        <f t="shared" si="341"/>
        <v>4779</v>
      </c>
      <c r="Q4785" s="16" t="e">
        <f>IF($P4785&lt;=$D$34,Daten!F4788,NA())</f>
        <v>#N/A</v>
      </c>
      <c r="R4785" s="16" t="e">
        <f>IF($P4785&lt;=$D$34,Daten!G4788,NA())</f>
        <v>#N/A</v>
      </c>
      <c r="S4785" s="16" t="e">
        <f>IF($P4785&lt;=$D$34,Daten!H4788,NA())</f>
        <v>#N/A</v>
      </c>
    </row>
    <row r="4786" spans="12:19" x14ac:dyDescent="0.3">
      <c r="L4786" s="24">
        <f t="shared" si="340"/>
        <v>4780</v>
      </c>
      <c r="M4786" s="16" t="e">
        <f>IF($L4786&lt;=$C$34,Daten!B4789,NA())</f>
        <v>#N/A</v>
      </c>
      <c r="N4786" s="16" t="e">
        <f>IF($L4786&lt;=$C$34,Daten!C4789,NA())</f>
        <v>#N/A</v>
      </c>
      <c r="O4786" s="16" t="e">
        <f>IF($L4786&lt;=$C$34,Daten!D4789,NA())</f>
        <v>#N/A</v>
      </c>
      <c r="P4786" s="24">
        <f t="shared" si="341"/>
        <v>4780</v>
      </c>
      <c r="Q4786" s="16" t="e">
        <f>IF($P4786&lt;=$D$34,Daten!F4789,NA())</f>
        <v>#N/A</v>
      </c>
      <c r="R4786" s="16" t="e">
        <f>IF($P4786&lt;=$D$34,Daten!G4789,NA())</f>
        <v>#N/A</v>
      </c>
      <c r="S4786" s="16" t="e">
        <f>IF($P4786&lt;=$D$34,Daten!H4789,NA())</f>
        <v>#N/A</v>
      </c>
    </row>
    <row r="4787" spans="12:19" x14ac:dyDescent="0.3">
      <c r="L4787" s="24">
        <f t="shared" si="340"/>
        <v>4781</v>
      </c>
      <c r="M4787" s="16" t="e">
        <f>IF($L4787&lt;=$C$34,Daten!B4790,NA())</f>
        <v>#N/A</v>
      </c>
      <c r="N4787" s="16" t="e">
        <f>IF($L4787&lt;=$C$34,Daten!C4790,NA())</f>
        <v>#N/A</v>
      </c>
      <c r="O4787" s="16" t="e">
        <f>IF($L4787&lt;=$C$34,Daten!D4790,NA())</f>
        <v>#N/A</v>
      </c>
      <c r="P4787" s="24">
        <f t="shared" si="341"/>
        <v>4781</v>
      </c>
      <c r="Q4787" s="16" t="e">
        <f>IF($P4787&lt;=$D$34,Daten!F4790,NA())</f>
        <v>#N/A</v>
      </c>
      <c r="R4787" s="16" t="e">
        <f>IF($P4787&lt;=$D$34,Daten!G4790,NA())</f>
        <v>#N/A</v>
      </c>
      <c r="S4787" s="16" t="e">
        <f>IF($P4787&lt;=$D$34,Daten!H4790,NA())</f>
        <v>#N/A</v>
      </c>
    </row>
    <row r="4788" spans="12:19" x14ac:dyDescent="0.3">
      <c r="L4788" s="24">
        <f t="shared" si="340"/>
        <v>4782</v>
      </c>
      <c r="M4788" s="16" t="e">
        <f>IF($L4788&lt;=$C$34,Daten!B4791,NA())</f>
        <v>#N/A</v>
      </c>
      <c r="N4788" s="16" t="e">
        <f>IF($L4788&lt;=$C$34,Daten!C4791,NA())</f>
        <v>#N/A</v>
      </c>
      <c r="O4788" s="16" t="e">
        <f>IF($L4788&lt;=$C$34,Daten!D4791,NA())</f>
        <v>#N/A</v>
      </c>
      <c r="P4788" s="24">
        <f t="shared" si="341"/>
        <v>4782</v>
      </c>
      <c r="Q4788" s="16" t="e">
        <f>IF($P4788&lt;=$D$34,Daten!F4791,NA())</f>
        <v>#N/A</v>
      </c>
      <c r="R4788" s="16" t="e">
        <f>IF($P4788&lt;=$D$34,Daten!G4791,NA())</f>
        <v>#N/A</v>
      </c>
      <c r="S4788" s="16" t="e">
        <f>IF($P4788&lt;=$D$34,Daten!H4791,NA())</f>
        <v>#N/A</v>
      </c>
    </row>
    <row r="4789" spans="12:19" x14ac:dyDescent="0.3">
      <c r="L4789" s="24">
        <f t="shared" si="340"/>
        <v>4783</v>
      </c>
      <c r="M4789" s="16" t="e">
        <f>IF($L4789&lt;=$C$34,Daten!B4792,NA())</f>
        <v>#N/A</v>
      </c>
      <c r="N4789" s="16" t="e">
        <f>IF($L4789&lt;=$C$34,Daten!C4792,NA())</f>
        <v>#N/A</v>
      </c>
      <c r="O4789" s="16" t="e">
        <f>IF($L4789&lt;=$C$34,Daten!D4792,NA())</f>
        <v>#N/A</v>
      </c>
      <c r="P4789" s="24">
        <f t="shared" si="341"/>
        <v>4783</v>
      </c>
      <c r="Q4789" s="16" t="e">
        <f>IF($P4789&lt;=$D$34,Daten!F4792,NA())</f>
        <v>#N/A</v>
      </c>
      <c r="R4789" s="16" t="e">
        <f>IF($P4789&lt;=$D$34,Daten!G4792,NA())</f>
        <v>#N/A</v>
      </c>
      <c r="S4789" s="16" t="e">
        <f>IF($P4789&lt;=$D$34,Daten!H4792,NA())</f>
        <v>#N/A</v>
      </c>
    </row>
    <row r="4790" spans="12:19" x14ac:dyDescent="0.3">
      <c r="L4790" s="24">
        <f t="shared" si="340"/>
        <v>4784</v>
      </c>
      <c r="M4790" s="16" t="e">
        <f>IF($L4790&lt;=$C$34,Daten!B4793,NA())</f>
        <v>#N/A</v>
      </c>
      <c r="N4790" s="16" t="e">
        <f>IF($L4790&lt;=$C$34,Daten!C4793,NA())</f>
        <v>#N/A</v>
      </c>
      <c r="O4790" s="16" t="e">
        <f>IF($L4790&lt;=$C$34,Daten!D4793,NA())</f>
        <v>#N/A</v>
      </c>
      <c r="P4790" s="24">
        <f t="shared" si="341"/>
        <v>4784</v>
      </c>
      <c r="Q4790" s="16" t="e">
        <f>IF($P4790&lt;=$D$34,Daten!F4793,NA())</f>
        <v>#N/A</v>
      </c>
      <c r="R4790" s="16" t="e">
        <f>IF($P4790&lt;=$D$34,Daten!G4793,NA())</f>
        <v>#N/A</v>
      </c>
      <c r="S4790" s="16" t="e">
        <f>IF($P4790&lt;=$D$34,Daten!H4793,NA())</f>
        <v>#N/A</v>
      </c>
    </row>
    <row r="4791" spans="12:19" x14ac:dyDescent="0.3">
      <c r="L4791" s="24">
        <f t="shared" si="340"/>
        <v>4785</v>
      </c>
      <c r="M4791" s="16" t="e">
        <f>IF($L4791&lt;=$C$34,Daten!B4794,NA())</f>
        <v>#N/A</v>
      </c>
      <c r="N4791" s="16" t="e">
        <f>IF($L4791&lt;=$C$34,Daten!C4794,NA())</f>
        <v>#N/A</v>
      </c>
      <c r="O4791" s="16" t="e">
        <f>IF($L4791&lt;=$C$34,Daten!D4794,NA())</f>
        <v>#N/A</v>
      </c>
      <c r="P4791" s="24">
        <f t="shared" si="341"/>
        <v>4785</v>
      </c>
      <c r="Q4791" s="16" t="e">
        <f>IF($P4791&lt;=$D$34,Daten!F4794,NA())</f>
        <v>#N/A</v>
      </c>
      <c r="R4791" s="16" t="e">
        <f>IF($P4791&lt;=$D$34,Daten!G4794,NA())</f>
        <v>#N/A</v>
      </c>
      <c r="S4791" s="16" t="e">
        <f>IF($P4791&lt;=$D$34,Daten!H4794,NA())</f>
        <v>#N/A</v>
      </c>
    </row>
    <row r="4792" spans="12:19" x14ac:dyDescent="0.3">
      <c r="L4792" s="24">
        <f t="shared" si="340"/>
        <v>4786</v>
      </c>
      <c r="M4792" s="16" t="e">
        <f>IF($L4792&lt;=$C$34,Daten!B4795,NA())</f>
        <v>#N/A</v>
      </c>
      <c r="N4792" s="16" t="e">
        <f>IF($L4792&lt;=$C$34,Daten!C4795,NA())</f>
        <v>#N/A</v>
      </c>
      <c r="O4792" s="16" t="e">
        <f>IF($L4792&lt;=$C$34,Daten!D4795,NA())</f>
        <v>#N/A</v>
      </c>
      <c r="P4792" s="24">
        <f t="shared" si="341"/>
        <v>4786</v>
      </c>
      <c r="Q4792" s="16" t="e">
        <f>IF($P4792&lt;=$D$34,Daten!F4795,NA())</f>
        <v>#N/A</v>
      </c>
      <c r="R4792" s="16" t="e">
        <f>IF($P4792&lt;=$D$34,Daten!G4795,NA())</f>
        <v>#N/A</v>
      </c>
      <c r="S4792" s="16" t="e">
        <f>IF($P4792&lt;=$D$34,Daten!H4795,NA())</f>
        <v>#N/A</v>
      </c>
    </row>
    <row r="4793" spans="12:19" x14ac:dyDescent="0.3">
      <c r="L4793" s="24">
        <f t="shared" si="340"/>
        <v>4787</v>
      </c>
      <c r="M4793" s="16" t="e">
        <f>IF($L4793&lt;=$C$34,Daten!B4796,NA())</f>
        <v>#N/A</v>
      </c>
      <c r="N4793" s="16" t="e">
        <f>IF($L4793&lt;=$C$34,Daten!C4796,NA())</f>
        <v>#N/A</v>
      </c>
      <c r="O4793" s="16" t="e">
        <f>IF($L4793&lt;=$C$34,Daten!D4796,NA())</f>
        <v>#N/A</v>
      </c>
      <c r="P4793" s="24">
        <f t="shared" si="341"/>
        <v>4787</v>
      </c>
      <c r="Q4793" s="16" t="e">
        <f>IF($P4793&lt;=$D$34,Daten!F4796,NA())</f>
        <v>#N/A</v>
      </c>
      <c r="R4793" s="16" t="e">
        <f>IF($P4793&lt;=$D$34,Daten!G4796,NA())</f>
        <v>#N/A</v>
      </c>
      <c r="S4793" s="16" t="e">
        <f>IF($P4793&lt;=$D$34,Daten!H4796,NA())</f>
        <v>#N/A</v>
      </c>
    </row>
    <row r="4794" spans="12:19" x14ac:dyDescent="0.3">
      <c r="L4794" s="24">
        <f t="shared" si="340"/>
        <v>4788</v>
      </c>
      <c r="M4794" s="16" t="e">
        <f>IF($L4794&lt;=$C$34,Daten!B4797,NA())</f>
        <v>#N/A</v>
      </c>
      <c r="N4794" s="16" t="e">
        <f>IF($L4794&lt;=$C$34,Daten!C4797,NA())</f>
        <v>#N/A</v>
      </c>
      <c r="O4794" s="16" t="e">
        <f>IF($L4794&lt;=$C$34,Daten!D4797,NA())</f>
        <v>#N/A</v>
      </c>
      <c r="P4794" s="24">
        <f t="shared" si="341"/>
        <v>4788</v>
      </c>
      <c r="Q4794" s="16" t="e">
        <f>IF($P4794&lt;=$D$34,Daten!F4797,NA())</f>
        <v>#N/A</v>
      </c>
      <c r="R4794" s="16" t="e">
        <f>IF($P4794&lt;=$D$34,Daten!G4797,NA())</f>
        <v>#N/A</v>
      </c>
      <c r="S4794" s="16" t="e">
        <f>IF($P4794&lt;=$D$34,Daten!H4797,NA())</f>
        <v>#N/A</v>
      </c>
    </row>
    <row r="4795" spans="12:19" x14ac:dyDescent="0.3">
      <c r="L4795" s="24">
        <f t="shared" si="340"/>
        <v>4789</v>
      </c>
      <c r="M4795" s="16" t="e">
        <f>IF($L4795&lt;=$C$34,Daten!B4798,NA())</f>
        <v>#N/A</v>
      </c>
      <c r="N4795" s="16" t="e">
        <f>IF($L4795&lt;=$C$34,Daten!C4798,NA())</f>
        <v>#N/A</v>
      </c>
      <c r="O4795" s="16" t="e">
        <f>IF($L4795&lt;=$C$34,Daten!D4798,NA())</f>
        <v>#N/A</v>
      </c>
      <c r="P4795" s="24">
        <f t="shared" si="341"/>
        <v>4789</v>
      </c>
      <c r="Q4795" s="16" t="e">
        <f>IF($P4795&lt;=$D$34,Daten!F4798,NA())</f>
        <v>#N/A</v>
      </c>
      <c r="R4795" s="16" t="e">
        <f>IF($P4795&lt;=$D$34,Daten!G4798,NA())</f>
        <v>#N/A</v>
      </c>
      <c r="S4795" s="16" t="e">
        <f>IF($P4795&lt;=$D$34,Daten!H4798,NA())</f>
        <v>#N/A</v>
      </c>
    </row>
    <row r="4796" spans="12:19" x14ac:dyDescent="0.3">
      <c r="L4796" s="24">
        <f t="shared" si="340"/>
        <v>4790</v>
      </c>
      <c r="M4796" s="16" t="e">
        <f>IF($L4796&lt;=$C$34,Daten!B4799,NA())</f>
        <v>#N/A</v>
      </c>
      <c r="N4796" s="16" t="e">
        <f>IF($L4796&lt;=$C$34,Daten!C4799,NA())</f>
        <v>#N/A</v>
      </c>
      <c r="O4796" s="16" t="e">
        <f>IF($L4796&lt;=$C$34,Daten!D4799,NA())</f>
        <v>#N/A</v>
      </c>
      <c r="P4796" s="24">
        <f t="shared" si="341"/>
        <v>4790</v>
      </c>
      <c r="Q4796" s="16" t="e">
        <f>IF($P4796&lt;=$D$34,Daten!F4799,NA())</f>
        <v>#N/A</v>
      </c>
      <c r="R4796" s="16" t="e">
        <f>IF($P4796&lt;=$D$34,Daten!G4799,NA())</f>
        <v>#N/A</v>
      </c>
      <c r="S4796" s="16" t="e">
        <f>IF($P4796&lt;=$D$34,Daten!H4799,NA())</f>
        <v>#N/A</v>
      </c>
    </row>
    <row r="4797" spans="12:19" x14ac:dyDescent="0.3">
      <c r="L4797" s="24">
        <f t="shared" si="340"/>
        <v>4791</v>
      </c>
      <c r="M4797" s="16" t="e">
        <f>IF($L4797&lt;=$C$34,Daten!B4800,NA())</f>
        <v>#N/A</v>
      </c>
      <c r="N4797" s="16" t="e">
        <f>IF($L4797&lt;=$C$34,Daten!C4800,NA())</f>
        <v>#N/A</v>
      </c>
      <c r="O4797" s="16" t="e">
        <f>IF($L4797&lt;=$C$34,Daten!D4800,NA())</f>
        <v>#N/A</v>
      </c>
      <c r="P4797" s="24">
        <f t="shared" si="341"/>
        <v>4791</v>
      </c>
      <c r="Q4797" s="16" t="e">
        <f>IF($P4797&lt;=$D$34,Daten!F4800,NA())</f>
        <v>#N/A</v>
      </c>
      <c r="R4797" s="16" t="e">
        <f>IF($P4797&lt;=$D$34,Daten!G4800,NA())</f>
        <v>#N/A</v>
      </c>
      <c r="S4797" s="16" t="e">
        <f>IF($P4797&lt;=$D$34,Daten!H4800,NA())</f>
        <v>#N/A</v>
      </c>
    </row>
    <row r="4798" spans="12:19" x14ac:dyDescent="0.3">
      <c r="L4798" s="24">
        <f t="shared" si="340"/>
        <v>4792</v>
      </c>
      <c r="M4798" s="16" t="e">
        <f>IF($L4798&lt;=$C$34,Daten!B4801,NA())</f>
        <v>#N/A</v>
      </c>
      <c r="N4798" s="16" t="e">
        <f>IF($L4798&lt;=$C$34,Daten!C4801,NA())</f>
        <v>#N/A</v>
      </c>
      <c r="O4798" s="16" t="e">
        <f>IF($L4798&lt;=$C$34,Daten!D4801,NA())</f>
        <v>#N/A</v>
      </c>
      <c r="P4798" s="24">
        <f t="shared" si="341"/>
        <v>4792</v>
      </c>
      <c r="Q4798" s="16" t="e">
        <f>IF($P4798&lt;=$D$34,Daten!F4801,NA())</f>
        <v>#N/A</v>
      </c>
      <c r="R4798" s="16" t="e">
        <f>IF($P4798&lt;=$D$34,Daten!G4801,NA())</f>
        <v>#N/A</v>
      </c>
      <c r="S4798" s="16" t="e">
        <f>IF($P4798&lt;=$D$34,Daten!H4801,NA())</f>
        <v>#N/A</v>
      </c>
    </row>
    <row r="4799" spans="12:19" x14ac:dyDescent="0.3">
      <c r="L4799" s="24">
        <f t="shared" si="340"/>
        <v>4793</v>
      </c>
      <c r="M4799" s="16" t="e">
        <f>IF($L4799&lt;=$C$34,Daten!B4802,NA())</f>
        <v>#N/A</v>
      </c>
      <c r="N4799" s="16" t="e">
        <f>IF($L4799&lt;=$C$34,Daten!C4802,NA())</f>
        <v>#N/A</v>
      </c>
      <c r="O4799" s="16" t="e">
        <f>IF($L4799&lt;=$C$34,Daten!D4802,NA())</f>
        <v>#N/A</v>
      </c>
      <c r="P4799" s="24">
        <f t="shared" si="341"/>
        <v>4793</v>
      </c>
      <c r="Q4799" s="16" t="e">
        <f>IF($P4799&lt;=$D$34,Daten!F4802,NA())</f>
        <v>#N/A</v>
      </c>
      <c r="R4799" s="16" t="e">
        <f>IF($P4799&lt;=$D$34,Daten!G4802,NA())</f>
        <v>#N/A</v>
      </c>
      <c r="S4799" s="16" t="e">
        <f>IF($P4799&lt;=$D$34,Daten!H4802,NA())</f>
        <v>#N/A</v>
      </c>
    </row>
    <row r="4800" spans="12:19" x14ac:dyDescent="0.3">
      <c r="L4800" s="24">
        <f t="shared" si="340"/>
        <v>4794</v>
      </c>
      <c r="M4800" s="16" t="e">
        <f>IF($L4800&lt;=$C$34,Daten!B4803,NA())</f>
        <v>#N/A</v>
      </c>
      <c r="N4800" s="16" t="e">
        <f>IF($L4800&lt;=$C$34,Daten!C4803,NA())</f>
        <v>#N/A</v>
      </c>
      <c r="O4800" s="16" t="e">
        <f>IF($L4800&lt;=$C$34,Daten!D4803,NA())</f>
        <v>#N/A</v>
      </c>
      <c r="P4800" s="24">
        <f t="shared" si="341"/>
        <v>4794</v>
      </c>
      <c r="Q4800" s="16" t="e">
        <f>IF($P4800&lt;=$D$34,Daten!F4803,NA())</f>
        <v>#N/A</v>
      </c>
      <c r="R4800" s="16" t="e">
        <f>IF($P4800&lt;=$D$34,Daten!G4803,NA())</f>
        <v>#N/A</v>
      </c>
      <c r="S4800" s="16" t="e">
        <f>IF($P4800&lt;=$D$34,Daten!H4803,NA())</f>
        <v>#N/A</v>
      </c>
    </row>
    <row r="4801" spans="12:19" x14ac:dyDescent="0.3">
      <c r="L4801" s="24">
        <f t="shared" si="340"/>
        <v>4795</v>
      </c>
      <c r="M4801" s="16" t="e">
        <f>IF($L4801&lt;=$C$34,Daten!B4804,NA())</f>
        <v>#N/A</v>
      </c>
      <c r="N4801" s="16" t="e">
        <f>IF($L4801&lt;=$C$34,Daten!C4804,NA())</f>
        <v>#N/A</v>
      </c>
      <c r="O4801" s="16" t="e">
        <f>IF($L4801&lt;=$C$34,Daten!D4804,NA())</f>
        <v>#N/A</v>
      </c>
      <c r="P4801" s="24">
        <f t="shared" si="341"/>
        <v>4795</v>
      </c>
      <c r="Q4801" s="16" t="e">
        <f>IF($P4801&lt;=$D$34,Daten!F4804,NA())</f>
        <v>#N/A</v>
      </c>
      <c r="R4801" s="16" t="e">
        <f>IF($P4801&lt;=$D$34,Daten!G4804,NA())</f>
        <v>#N/A</v>
      </c>
      <c r="S4801" s="16" t="e">
        <f>IF($P4801&lt;=$D$34,Daten!H4804,NA())</f>
        <v>#N/A</v>
      </c>
    </row>
    <row r="4802" spans="12:19" x14ac:dyDescent="0.3">
      <c r="L4802" s="24">
        <f t="shared" si="340"/>
        <v>4796</v>
      </c>
      <c r="M4802" s="16" t="e">
        <f>IF($L4802&lt;=$C$34,Daten!B4805,NA())</f>
        <v>#N/A</v>
      </c>
      <c r="N4802" s="16" t="e">
        <f>IF($L4802&lt;=$C$34,Daten!C4805,NA())</f>
        <v>#N/A</v>
      </c>
      <c r="O4802" s="16" t="e">
        <f>IF($L4802&lt;=$C$34,Daten!D4805,NA())</f>
        <v>#N/A</v>
      </c>
      <c r="P4802" s="24">
        <f t="shared" si="341"/>
        <v>4796</v>
      </c>
      <c r="Q4802" s="16" t="e">
        <f>IF($P4802&lt;=$D$34,Daten!F4805,NA())</f>
        <v>#N/A</v>
      </c>
      <c r="R4802" s="16" t="e">
        <f>IF($P4802&lt;=$D$34,Daten!G4805,NA())</f>
        <v>#N/A</v>
      </c>
      <c r="S4802" s="16" t="e">
        <f>IF($P4802&lt;=$D$34,Daten!H4805,NA())</f>
        <v>#N/A</v>
      </c>
    </row>
    <row r="4803" spans="12:19" x14ac:dyDescent="0.3">
      <c r="L4803" s="24">
        <f t="shared" si="340"/>
        <v>4797</v>
      </c>
      <c r="M4803" s="16" t="e">
        <f>IF($L4803&lt;=$C$34,Daten!B4806,NA())</f>
        <v>#N/A</v>
      </c>
      <c r="N4803" s="16" t="e">
        <f>IF($L4803&lt;=$C$34,Daten!C4806,NA())</f>
        <v>#N/A</v>
      </c>
      <c r="O4803" s="16" t="e">
        <f>IF($L4803&lt;=$C$34,Daten!D4806,NA())</f>
        <v>#N/A</v>
      </c>
      <c r="P4803" s="24">
        <f t="shared" si="341"/>
        <v>4797</v>
      </c>
      <c r="Q4803" s="16" t="e">
        <f>IF($P4803&lt;=$D$34,Daten!F4806,NA())</f>
        <v>#N/A</v>
      </c>
      <c r="R4803" s="16" t="e">
        <f>IF($P4803&lt;=$D$34,Daten!G4806,NA())</f>
        <v>#N/A</v>
      </c>
      <c r="S4803" s="16" t="e">
        <f>IF($P4803&lt;=$D$34,Daten!H4806,NA())</f>
        <v>#N/A</v>
      </c>
    </row>
    <row r="4804" spans="12:19" x14ac:dyDescent="0.3">
      <c r="L4804" s="24">
        <f t="shared" si="340"/>
        <v>4798</v>
      </c>
      <c r="M4804" s="16" t="e">
        <f>IF($L4804&lt;=$C$34,Daten!B4807,NA())</f>
        <v>#N/A</v>
      </c>
      <c r="N4804" s="16" t="e">
        <f>IF($L4804&lt;=$C$34,Daten!C4807,NA())</f>
        <v>#N/A</v>
      </c>
      <c r="O4804" s="16" t="e">
        <f>IF($L4804&lt;=$C$34,Daten!D4807,NA())</f>
        <v>#N/A</v>
      </c>
      <c r="P4804" s="24">
        <f t="shared" si="341"/>
        <v>4798</v>
      </c>
      <c r="Q4804" s="16" t="e">
        <f>IF($P4804&lt;=$D$34,Daten!F4807,NA())</f>
        <v>#N/A</v>
      </c>
      <c r="R4804" s="16" t="e">
        <f>IF($P4804&lt;=$D$34,Daten!G4807,NA())</f>
        <v>#N/A</v>
      </c>
      <c r="S4804" s="16" t="e">
        <f>IF($P4804&lt;=$D$34,Daten!H4807,NA())</f>
        <v>#N/A</v>
      </c>
    </row>
    <row r="4805" spans="12:19" x14ac:dyDescent="0.3">
      <c r="L4805" s="24">
        <f t="shared" si="340"/>
        <v>4799</v>
      </c>
      <c r="M4805" s="16" t="e">
        <f>IF($L4805&lt;=$C$34,Daten!B4808,NA())</f>
        <v>#N/A</v>
      </c>
      <c r="N4805" s="16" t="e">
        <f>IF($L4805&lt;=$C$34,Daten!C4808,NA())</f>
        <v>#N/A</v>
      </c>
      <c r="O4805" s="16" t="e">
        <f>IF($L4805&lt;=$C$34,Daten!D4808,NA())</f>
        <v>#N/A</v>
      </c>
      <c r="P4805" s="24">
        <f t="shared" si="341"/>
        <v>4799</v>
      </c>
      <c r="Q4805" s="16" t="e">
        <f>IF($P4805&lt;=$D$34,Daten!F4808,NA())</f>
        <v>#N/A</v>
      </c>
      <c r="R4805" s="16" t="e">
        <f>IF($P4805&lt;=$D$34,Daten!G4808,NA())</f>
        <v>#N/A</v>
      </c>
      <c r="S4805" s="16" t="e">
        <f>IF($P4805&lt;=$D$34,Daten!H4808,NA())</f>
        <v>#N/A</v>
      </c>
    </row>
    <row r="4806" spans="12:19" x14ac:dyDescent="0.3">
      <c r="L4806" s="24">
        <f t="shared" si="340"/>
        <v>4800</v>
      </c>
      <c r="M4806" s="16" t="e">
        <f>IF($L4806&lt;=$C$34,Daten!B4809,NA())</f>
        <v>#N/A</v>
      </c>
      <c r="N4806" s="16" t="e">
        <f>IF($L4806&lt;=$C$34,Daten!C4809,NA())</f>
        <v>#N/A</v>
      </c>
      <c r="O4806" s="16" t="e">
        <f>IF($L4806&lt;=$C$34,Daten!D4809,NA())</f>
        <v>#N/A</v>
      </c>
      <c r="P4806" s="24">
        <f t="shared" si="341"/>
        <v>4800</v>
      </c>
      <c r="Q4806" s="16" t="e">
        <f>IF($P4806&lt;=$D$34,Daten!F4809,NA())</f>
        <v>#N/A</v>
      </c>
      <c r="R4806" s="16" t="e">
        <f>IF($P4806&lt;=$D$34,Daten!G4809,NA())</f>
        <v>#N/A</v>
      </c>
      <c r="S4806" s="16" t="e">
        <f>IF($P4806&lt;=$D$34,Daten!H4809,NA())</f>
        <v>#N/A</v>
      </c>
    </row>
    <row r="4807" spans="12:19" x14ac:dyDescent="0.3">
      <c r="L4807" s="24">
        <f t="shared" si="340"/>
        <v>4801</v>
      </c>
      <c r="M4807" s="16" t="e">
        <f>IF($L4807&lt;=$C$34,Daten!B4810,NA())</f>
        <v>#N/A</v>
      </c>
      <c r="N4807" s="16" t="e">
        <f>IF($L4807&lt;=$C$34,Daten!C4810,NA())</f>
        <v>#N/A</v>
      </c>
      <c r="O4807" s="16" t="e">
        <f>IF($L4807&lt;=$C$34,Daten!D4810,NA())</f>
        <v>#N/A</v>
      </c>
      <c r="P4807" s="24">
        <f t="shared" si="341"/>
        <v>4801</v>
      </c>
      <c r="Q4807" s="16" t="e">
        <f>IF($P4807&lt;=$D$34,Daten!F4810,NA())</f>
        <v>#N/A</v>
      </c>
      <c r="R4807" s="16" t="e">
        <f>IF($P4807&lt;=$D$34,Daten!G4810,NA())</f>
        <v>#N/A</v>
      </c>
      <c r="S4807" s="16" t="e">
        <f>IF($P4807&lt;=$D$34,Daten!H4810,NA())</f>
        <v>#N/A</v>
      </c>
    </row>
    <row r="4808" spans="12:19" x14ac:dyDescent="0.3">
      <c r="L4808" s="24">
        <f t="shared" si="340"/>
        <v>4802</v>
      </c>
      <c r="M4808" s="16" t="e">
        <f>IF($L4808&lt;=$C$34,Daten!B4811,NA())</f>
        <v>#N/A</v>
      </c>
      <c r="N4808" s="16" t="e">
        <f>IF($L4808&lt;=$C$34,Daten!C4811,NA())</f>
        <v>#N/A</v>
      </c>
      <c r="O4808" s="16" t="e">
        <f>IF($L4808&lt;=$C$34,Daten!D4811,NA())</f>
        <v>#N/A</v>
      </c>
      <c r="P4808" s="24">
        <f t="shared" si="341"/>
        <v>4802</v>
      </c>
      <c r="Q4808" s="16" t="e">
        <f>IF($P4808&lt;=$D$34,Daten!F4811,NA())</f>
        <v>#N/A</v>
      </c>
      <c r="R4808" s="16" t="e">
        <f>IF($P4808&lt;=$D$34,Daten!G4811,NA())</f>
        <v>#N/A</v>
      </c>
      <c r="S4808" s="16" t="e">
        <f>IF($P4808&lt;=$D$34,Daten!H4811,NA())</f>
        <v>#N/A</v>
      </c>
    </row>
    <row r="4809" spans="12:19" x14ac:dyDescent="0.3">
      <c r="L4809" s="24">
        <f t="shared" ref="L4809:L4872" si="342">L4808+1</f>
        <v>4803</v>
      </c>
      <c r="M4809" s="16" t="e">
        <f>IF($L4809&lt;=$C$34,Daten!B4812,NA())</f>
        <v>#N/A</v>
      </c>
      <c r="N4809" s="16" t="e">
        <f>IF($L4809&lt;=$C$34,Daten!C4812,NA())</f>
        <v>#N/A</v>
      </c>
      <c r="O4809" s="16" t="e">
        <f>IF($L4809&lt;=$C$34,Daten!D4812,NA())</f>
        <v>#N/A</v>
      </c>
      <c r="P4809" s="24">
        <f t="shared" ref="P4809:P4872" si="343">P4808+1</f>
        <v>4803</v>
      </c>
      <c r="Q4809" s="16" t="e">
        <f>IF($P4809&lt;=$D$34,Daten!F4812,NA())</f>
        <v>#N/A</v>
      </c>
      <c r="R4809" s="16" t="e">
        <f>IF($P4809&lt;=$D$34,Daten!G4812,NA())</f>
        <v>#N/A</v>
      </c>
      <c r="S4809" s="16" t="e">
        <f>IF($P4809&lt;=$D$34,Daten!H4812,NA())</f>
        <v>#N/A</v>
      </c>
    </row>
    <row r="4810" spans="12:19" x14ac:dyDescent="0.3">
      <c r="L4810" s="24">
        <f t="shared" si="342"/>
        <v>4804</v>
      </c>
      <c r="M4810" s="16" t="e">
        <f>IF($L4810&lt;=$C$34,Daten!B4813,NA())</f>
        <v>#N/A</v>
      </c>
      <c r="N4810" s="16" t="e">
        <f>IF($L4810&lt;=$C$34,Daten!C4813,NA())</f>
        <v>#N/A</v>
      </c>
      <c r="O4810" s="16" t="e">
        <f>IF($L4810&lt;=$C$34,Daten!D4813,NA())</f>
        <v>#N/A</v>
      </c>
      <c r="P4810" s="24">
        <f t="shared" si="343"/>
        <v>4804</v>
      </c>
      <c r="Q4810" s="16" t="e">
        <f>IF($P4810&lt;=$D$34,Daten!F4813,NA())</f>
        <v>#N/A</v>
      </c>
      <c r="R4810" s="16" t="e">
        <f>IF($P4810&lt;=$D$34,Daten!G4813,NA())</f>
        <v>#N/A</v>
      </c>
      <c r="S4810" s="16" t="e">
        <f>IF($P4810&lt;=$D$34,Daten!H4813,NA())</f>
        <v>#N/A</v>
      </c>
    </row>
    <row r="4811" spans="12:19" x14ac:dyDescent="0.3">
      <c r="L4811" s="24">
        <f t="shared" si="342"/>
        <v>4805</v>
      </c>
      <c r="M4811" s="16" t="e">
        <f>IF($L4811&lt;=$C$34,Daten!B4814,NA())</f>
        <v>#N/A</v>
      </c>
      <c r="N4811" s="16" t="e">
        <f>IF($L4811&lt;=$C$34,Daten!C4814,NA())</f>
        <v>#N/A</v>
      </c>
      <c r="O4811" s="16" t="e">
        <f>IF($L4811&lt;=$C$34,Daten!D4814,NA())</f>
        <v>#N/A</v>
      </c>
      <c r="P4811" s="24">
        <f t="shared" si="343"/>
        <v>4805</v>
      </c>
      <c r="Q4811" s="16" t="e">
        <f>IF($P4811&lt;=$D$34,Daten!F4814,NA())</f>
        <v>#N/A</v>
      </c>
      <c r="R4811" s="16" t="e">
        <f>IF($P4811&lt;=$D$34,Daten!G4814,NA())</f>
        <v>#N/A</v>
      </c>
      <c r="S4811" s="16" t="e">
        <f>IF($P4811&lt;=$D$34,Daten!H4814,NA())</f>
        <v>#N/A</v>
      </c>
    </row>
    <row r="4812" spans="12:19" x14ac:dyDescent="0.3">
      <c r="L4812" s="24">
        <f t="shared" si="342"/>
        <v>4806</v>
      </c>
      <c r="M4812" s="16" t="e">
        <f>IF($L4812&lt;=$C$34,Daten!B4815,NA())</f>
        <v>#N/A</v>
      </c>
      <c r="N4812" s="16" t="e">
        <f>IF($L4812&lt;=$C$34,Daten!C4815,NA())</f>
        <v>#N/A</v>
      </c>
      <c r="O4812" s="16" t="e">
        <f>IF($L4812&lt;=$C$34,Daten!D4815,NA())</f>
        <v>#N/A</v>
      </c>
      <c r="P4812" s="24">
        <f t="shared" si="343"/>
        <v>4806</v>
      </c>
      <c r="Q4812" s="16" t="e">
        <f>IF($P4812&lt;=$D$34,Daten!F4815,NA())</f>
        <v>#N/A</v>
      </c>
      <c r="R4812" s="16" t="e">
        <f>IF($P4812&lt;=$D$34,Daten!G4815,NA())</f>
        <v>#N/A</v>
      </c>
      <c r="S4812" s="16" t="e">
        <f>IF($P4812&lt;=$D$34,Daten!H4815,NA())</f>
        <v>#N/A</v>
      </c>
    </row>
    <row r="4813" spans="12:19" x14ac:dyDescent="0.3">
      <c r="L4813" s="24">
        <f t="shared" si="342"/>
        <v>4807</v>
      </c>
      <c r="M4813" s="16" t="e">
        <f>IF($L4813&lt;=$C$34,Daten!B4816,NA())</f>
        <v>#N/A</v>
      </c>
      <c r="N4813" s="16" t="e">
        <f>IF($L4813&lt;=$C$34,Daten!C4816,NA())</f>
        <v>#N/A</v>
      </c>
      <c r="O4813" s="16" t="e">
        <f>IF($L4813&lt;=$C$34,Daten!D4816,NA())</f>
        <v>#N/A</v>
      </c>
      <c r="P4813" s="24">
        <f t="shared" si="343"/>
        <v>4807</v>
      </c>
      <c r="Q4813" s="16" t="e">
        <f>IF($P4813&lt;=$D$34,Daten!F4816,NA())</f>
        <v>#N/A</v>
      </c>
      <c r="R4813" s="16" t="e">
        <f>IF($P4813&lt;=$D$34,Daten!G4816,NA())</f>
        <v>#N/A</v>
      </c>
      <c r="S4813" s="16" t="e">
        <f>IF($P4813&lt;=$D$34,Daten!H4816,NA())</f>
        <v>#N/A</v>
      </c>
    </row>
    <row r="4814" spans="12:19" x14ac:dyDescent="0.3">
      <c r="L4814" s="24">
        <f t="shared" si="342"/>
        <v>4808</v>
      </c>
      <c r="M4814" s="16" t="e">
        <f>IF($L4814&lt;=$C$34,Daten!B4817,NA())</f>
        <v>#N/A</v>
      </c>
      <c r="N4814" s="16" t="e">
        <f>IF($L4814&lt;=$C$34,Daten!C4817,NA())</f>
        <v>#N/A</v>
      </c>
      <c r="O4814" s="16" t="e">
        <f>IF($L4814&lt;=$C$34,Daten!D4817,NA())</f>
        <v>#N/A</v>
      </c>
      <c r="P4814" s="24">
        <f t="shared" si="343"/>
        <v>4808</v>
      </c>
      <c r="Q4814" s="16" t="e">
        <f>IF($P4814&lt;=$D$34,Daten!F4817,NA())</f>
        <v>#N/A</v>
      </c>
      <c r="R4814" s="16" t="e">
        <f>IF($P4814&lt;=$D$34,Daten!G4817,NA())</f>
        <v>#N/A</v>
      </c>
      <c r="S4814" s="16" t="e">
        <f>IF($P4814&lt;=$D$34,Daten!H4817,NA())</f>
        <v>#N/A</v>
      </c>
    </row>
    <row r="4815" spans="12:19" x14ac:dyDescent="0.3">
      <c r="L4815" s="24">
        <f t="shared" si="342"/>
        <v>4809</v>
      </c>
      <c r="M4815" s="16" t="e">
        <f>IF($L4815&lt;=$C$34,Daten!B4818,NA())</f>
        <v>#N/A</v>
      </c>
      <c r="N4815" s="16" t="e">
        <f>IF($L4815&lt;=$C$34,Daten!C4818,NA())</f>
        <v>#N/A</v>
      </c>
      <c r="O4815" s="16" t="e">
        <f>IF($L4815&lt;=$C$34,Daten!D4818,NA())</f>
        <v>#N/A</v>
      </c>
      <c r="P4815" s="24">
        <f t="shared" si="343"/>
        <v>4809</v>
      </c>
      <c r="Q4815" s="16" t="e">
        <f>IF($P4815&lt;=$D$34,Daten!F4818,NA())</f>
        <v>#N/A</v>
      </c>
      <c r="R4815" s="16" t="e">
        <f>IF($P4815&lt;=$D$34,Daten!G4818,NA())</f>
        <v>#N/A</v>
      </c>
      <c r="S4815" s="16" t="e">
        <f>IF($P4815&lt;=$D$34,Daten!H4818,NA())</f>
        <v>#N/A</v>
      </c>
    </row>
    <row r="4816" spans="12:19" x14ac:dyDescent="0.3">
      <c r="L4816" s="24">
        <f t="shared" si="342"/>
        <v>4810</v>
      </c>
      <c r="M4816" s="16" t="e">
        <f>IF($L4816&lt;=$C$34,Daten!B4819,NA())</f>
        <v>#N/A</v>
      </c>
      <c r="N4816" s="16" t="e">
        <f>IF($L4816&lt;=$C$34,Daten!C4819,NA())</f>
        <v>#N/A</v>
      </c>
      <c r="O4816" s="16" t="e">
        <f>IF($L4816&lt;=$C$34,Daten!D4819,NA())</f>
        <v>#N/A</v>
      </c>
      <c r="P4816" s="24">
        <f t="shared" si="343"/>
        <v>4810</v>
      </c>
      <c r="Q4816" s="16" t="e">
        <f>IF($P4816&lt;=$D$34,Daten!F4819,NA())</f>
        <v>#N/A</v>
      </c>
      <c r="R4816" s="16" t="e">
        <f>IF($P4816&lt;=$D$34,Daten!G4819,NA())</f>
        <v>#N/A</v>
      </c>
      <c r="S4816" s="16" t="e">
        <f>IF($P4816&lt;=$D$34,Daten!H4819,NA())</f>
        <v>#N/A</v>
      </c>
    </row>
    <row r="4817" spans="12:19" x14ac:dyDescent="0.3">
      <c r="L4817" s="24">
        <f t="shared" si="342"/>
        <v>4811</v>
      </c>
      <c r="M4817" s="16" t="e">
        <f>IF($L4817&lt;=$C$34,Daten!B4820,NA())</f>
        <v>#N/A</v>
      </c>
      <c r="N4817" s="16" t="e">
        <f>IF($L4817&lt;=$C$34,Daten!C4820,NA())</f>
        <v>#N/A</v>
      </c>
      <c r="O4817" s="16" t="e">
        <f>IF($L4817&lt;=$C$34,Daten!D4820,NA())</f>
        <v>#N/A</v>
      </c>
      <c r="P4817" s="24">
        <f t="shared" si="343"/>
        <v>4811</v>
      </c>
      <c r="Q4817" s="16" t="e">
        <f>IF($P4817&lt;=$D$34,Daten!F4820,NA())</f>
        <v>#N/A</v>
      </c>
      <c r="R4817" s="16" t="e">
        <f>IF($P4817&lt;=$D$34,Daten!G4820,NA())</f>
        <v>#N/A</v>
      </c>
      <c r="S4817" s="16" t="e">
        <f>IF($P4817&lt;=$D$34,Daten!H4820,NA())</f>
        <v>#N/A</v>
      </c>
    </row>
    <row r="4818" spans="12:19" x14ac:dyDescent="0.3">
      <c r="L4818" s="24">
        <f t="shared" si="342"/>
        <v>4812</v>
      </c>
      <c r="M4818" s="16" t="e">
        <f>IF($L4818&lt;=$C$34,Daten!B4821,NA())</f>
        <v>#N/A</v>
      </c>
      <c r="N4818" s="16" t="e">
        <f>IF($L4818&lt;=$C$34,Daten!C4821,NA())</f>
        <v>#N/A</v>
      </c>
      <c r="O4818" s="16" t="e">
        <f>IF($L4818&lt;=$C$34,Daten!D4821,NA())</f>
        <v>#N/A</v>
      </c>
      <c r="P4818" s="24">
        <f t="shared" si="343"/>
        <v>4812</v>
      </c>
      <c r="Q4818" s="16" t="e">
        <f>IF($P4818&lt;=$D$34,Daten!F4821,NA())</f>
        <v>#N/A</v>
      </c>
      <c r="R4818" s="16" t="e">
        <f>IF($P4818&lt;=$D$34,Daten!G4821,NA())</f>
        <v>#N/A</v>
      </c>
      <c r="S4818" s="16" t="e">
        <f>IF($P4818&lt;=$D$34,Daten!H4821,NA())</f>
        <v>#N/A</v>
      </c>
    </row>
    <row r="4819" spans="12:19" x14ac:dyDescent="0.3">
      <c r="L4819" s="24">
        <f t="shared" si="342"/>
        <v>4813</v>
      </c>
      <c r="M4819" s="16" t="e">
        <f>IF($L4819&lt;=$C$34,Daten!B4822,NA())</f>
        <v>#N/A</v>
      </c>
      <c r="N4819" s="16" t="e">
        <f>IF($L4819&lt;=$C$34,Daten!C4822,NA())</f>
        <v>#N/A</v>
      </c>
      <c r="O4819" s="16" t="e">
        <f>IF($L4819&lt;=$C$34,Daten!D4822,NA())</f>
        <v>#N/A</v>
      </c>
      <c r="P4819" s="24">
        <f t="shared" si="343"/>
        <v>4813</v>
      </c>
      <c r="Q4819" s="16" t="e">
        <f>IF($P4819&lt;=$D$34,Daten!F4822,NA())</f>
        <v>#N/A</v>
      </c>
      <c r="R4819" s="16" t="e">
        <f>IF($P4819&lt;=$D$34,Daten!G4822,NA())</f>
        <v>#N/A</v>
      </c>
      <c r="S4819" s="16" t="e">
        <f>IF($P4819&lt;=$D$34,Daten!H4822,NA())</f>
        <v>#N/A</v>
      </c>
    </row>
    <row r="4820" spans="12:19" x14ac:dyDescent="0.3">
      <c r="L4820" s="24">
        <f t="shared" si="342"/>
        <v>4814</v>
      </c>
      <c r="M4820" s="16" t="e">
        <f>IF($L4820&lt;=$C$34,Daten!B4823,NA())</f>
        <v>#N/A</v>
      </c>
      <c r="N4820" s="16" t="e">
        <f>IF($L4820&lt;=$C$34,Daten!C4823,NA())</f>
        <v>#N/A</v>
      </c>
      <c r="O4820" s="16" t="e">
        <f>IF($L4820&lt;=$C$34,Daten!D4823,NA())</f>
        <v>#N/A</v>
      </c>
      <c r="P4820" s="24">
        <f t="shared" si="343"/>
        <v>4814</v>
      </c>
      <c r="Q4820" s="16" t="e">
        <f>IF($P4820&lt;=$D$34,Daten!F4823,NA())</f>
        <v>#N/A</v>
      </c>
      <c r="R4820" s="16" t="e">
        <f>IF($P4820&lt;=$D$34,Daten!G4823,NA())</f>
        <v>#N/A</v>
      </c>
      <c r="S4820" s="16" t="e">
        <f>IF($P4820&lt;=$D$34,Daten!H4823,NA())</f>
        <v>#N/A</v>
      </c>
    </row>
    <row r="4821" spans="12:19" x14ac:dyDescent="0.3">
      <c r="L4821" s="24">
        <f t="shared" si="342"/>
        <v>4815</v>
      </c>
      <c r="M4821" s="16" t="e">
        <f>IF($L4821&lt;=$C$34,Daten!B4824,NA())</f>
        <v>#N/A</v>
      </c>
      <c r="N4821" s="16" t="e">
        <f>IF($L4821&lt;=$C$34,Daten!C4824,NA())</f>
        <v>#N/A</v>
      </c>
      <c r="O4821" s="16" t="e">
        <f>IF($L4821&lt;=$C$34,Daten!D4824,NA())</f>
        <v>#N/A</v>
      </c>
      <c r="P4821" s="24">
        <f t="shared" si="343"/>
        <v>4815</v>
      </c>
      <c r="Q4821" s="16" t="e">
        <f>IF($P4821&lt;=$D$34,Daten!F4824,NA())</f>
        <v>#N/A</v>
      </c>
      <c r="R4821" s="16" t="e">
        <f>IF($P4821&lt;=$D$34,Daten!G4824,NA())</f>
        <v>#N/A</v>
      </c>
      <c r="S4821" s="16" t="e">
        <f>IF($P4821&lt;=$D$34,Daten!H4824,NA())</f>
        <v>#N/A</v>
      </c>
    </row>
    <row r="4822" spans="12:19" x14ac:dyDescent="0.3">
      <c r="L4822" s="24">
        <f t="shared" si="342"/>
        <v>4816</v>
      </c>
      <c r="M4822" s="16" t="e">
        <f>IF($L4822&lt;=$C$34,Daten!B4825,NA())</f>
        <v>#N/A</v>
      </c>
      <c r="N4822" s="16" t="e">
        <f>IF($L4822&lt;=$C$34,Daten!C4825,NA())</f>
        <v>#N/A</v>
      </c>
      <c r="O4822" s="16" t="e">
        <f>IF($L4822&lt;=$C$34,Daten!D4825,NA())</f>
        <v>#N/A</v>
      </c>
      <c r="P4822" s="24">
        <f t="shared" si="343"/>
        <v>4816</v>
      </c>
      <c r="Q4822" s="16" t="e">
        <f>IF($P4822&lt;=$D$34,Daten!F4825,NA())</f>
        <v>#N/A</v>
      </c>
      <c r="R4822" s="16" t="e">
        <f>IF($P4822&lt;=$D$34,Daten!G4825,NA())</f>
        <v>#N/A</v>
      </c>
      <c r="S4822" s="16" t="e">
        <f>IF($P4822&lt;=$D$34,Daten!H4825,NA())</f>
        <v>#N/A</v>
      </c>
    </row>
    <row r="4823" spans="12:19" x14ac:dyDescent="0.3">
      <c r="L4823" s="24">
        <f t="shared" si="342"/>
        <v>4817</v>
      </c>
      <c r="M4823" s="16" t="e">
        <f>IF($L4823&lt;=$C$34,Daten!B4826,NA())</f>
        <v>#N/A</v>
      </c>
      <c r="N4823" s="16" t="e">
        <f>IF($L4823&lt;=$C$34,Daten!C4826,NA())</f>
        <v>#N/A</v>
      </c>
      <c r="O4823" s="16" t="e">
        <f>IF($L4823&lt;=$C$34,Daten!D4826,NA())</f>
        <v>#N/A</v>
      </c>
      <c r="P4823" s="24">
        <f t="shared" si="343"/>
        <v>4817</v>
      </c>
      <c r="Q4823" s="16" t="e">
        <f>IF($P4823&lt;=$D$34,Daten!F4826,NA())</f>
        <v>#N/A</v>
      </c>
      <c r="R4823" s="16" t="e">
        <f>IF($P4823&lt;=$D$34,Daten!G4826,NA())</f>
        <v>#N/A</v>
      </c>
      <c r="S4823" s="16" t="e">
        <f>IF($P4823&lt;=$D$34,Daten!H4826,NA())</f>
        <v>#N/A</v>
      </c>
    </row>
    <row r="4824" spans="12:19" x14ac:dyDescent="0.3">
      <c r="L4824" s="24">
        <f t="shared" si="342"/>
        <v>4818</v>
      </c>
      <c r="M4824" s="16" t="e">
        <f>IF($L4824&lt;=$C$34,Daten!B4827,NA())</f>
        <v>#N/A</v>
      </c>
      <c r="N4824" s="16" t="e">
        <f>IF($L4824&lt;=$C$34,Daten!C4827,NA())</f>
        <v>#N/A</v>
      </c>
      <c r="O4824" s="16" t="e">
        <f>IF($L4824&lt;=$C$34,Daten!D4827,NA())</f>
        <v>#N/A</v>
      </c>
      <c r="P4824" s="24">
        <f t="shared" si="343"/>
        <v>4818</v>
      </c>
      <c r="Q4824" s="16" t="e">
        <f>IF($P4824&lt;=$D$34,Daten!F4827,NA())</f>
        <v>#N/A</v>
      </c>
      <c r="R4824" s="16" t="e">
        <f>IF($P4824&lt;=$D$34,Daten!G4827,NA())</f>
        <v>#N/A</v>
      </c>
      <c r="S4824" s="16" t="e">
        <f>IF($P4824&lt;=$D$34,Daten!H4827,NA())</f>
        <v>#N/A</v>
      </c>
    </row>
    <row r="4825" spans="12:19" x14ac:dyDescent="0.3">
      <c r="L4825" s="24">
        <f t="shared" si="342"/>
        <v>4819</v>
      </c>
      <c r="M4825" s="16" t="e">
        <f>IF($L4825&lt;=$C$34,Daten!B4828,NA())</f>
        <v>#N/A</v>
      </c>
      <c r="N4825" s="16" t="e">
        <f>IF($L4825&lt;=$C$34,Daten!C4828,NA())</f>
        <v>#N/A</v>
      </c>
      <c r="O4825" s="16" t="e">
        <f>IF($L4825&lt;=$C$34,Daten!D4828,NA())</f>
        <v>#N/A</v>
      </c>
      <c r="P4825" s="24">
        <f t="shared" si="343"/>
        <v>4819</v>
      </c>
      <c r="Q4825" s="16" t="e">
        <f>IF($P4825&lt;=$D$34,Daten!F4828,NA())</f>
        <v>#N/A</v>
      </c>
      <c r="R4825" s="16" t="e">
        <f>IF($P4825&lt;=$D$34,Daten!G4828,NA())</f>
        <v>#N/A</v>
      </c>
      <c r="S4825" s="16" t="e">
        <f>IF($P4825&lt;=$D$34,Daten!H4828,NA())</f>
        <v>#N/A</v>
      </c>
    </row>
    <row r="4826" spans="12:19" x14ac:dyDescent="0.3">
      <c r="L4826" s="24">
        <f t="shared" si="342"/>
        <v>4820</v>
      </c>
      <c r="M4826" s="16" t="e">
        <f>IF($L4826&lt;=$C$34,Daten!B4829,NA())</f>
        <v>#N/A</v>
      </c>
      <c r="N4826" s="16" t="e">
        <f>IF($L4826&lt;=$C$34,Daten!C4829,NA())</f>
        <v>#N/A</v>
      </c>
      <c r="O4826" s="16" t="e">
        <f>IF($L4826&lt;=$C$34,Daten!D4829,NA())</f>
        <v>#N/A</v>
      </c>
      <c r="P4826" s="24">
        <f t="shared" si="343"/>
        <v>4820</v>
      </c>
      <c r="Q4826" s="16" t="e">
        <f>IF($P4826&lt;=$D$34,Daten!F4829,NA())</f>
        <v>#N/A</v>
      </c>
      <c r="R4826" s="16" t="e">
        <f>IF($P4826&lt;=$D$34,Daten!G4829,NA())</f>
        <v>#N/A</v>
      </c>
      <c r="S4826" s="16" t="e">
        <f>IF($P4826&lt;=$D$34,Daten!H4829,NA())</f>
        <v>#N/A</v>
      </c>
    </row>
    <row r="4827" spans="12:19" x14ac:dyDescent="0.3">
      <c r="L4827" s="24">
        <f t="shared" si="342"/>
        <v>4821</v>
      </c>
      <c r="M4827" s="16" t="e">
        <f>IF($L4827&lt;=$C$34,Daten!B4830,NA())</f>
        <v>#N/A</v>
      </c>
      <c r="N4827" s="16" t="e">
        <f>IF($L4827&lt;=$C$34,Daten!C4830,NA())</f>
        <v>#N/A</v>
      </c>
      <c r="O4827" s="16" t="e">
        <f>IF($L4827&lt;=$C$34,Daten!D4830,NA())</f>
        <v>#N/A</v>
      </c>
      <c r="P4827" s="24">
        <f t="shared" si="343"/>
        <v>4821</v>
      </c>
      <c r="Q4827" s="16" t="e">
        <f>IF($P4827&lt;=$D$34,Daten!F4830,NA())</f>
        <v>#N/A</v>
      </c>
      <c r="R4827" s="16" t="e">
        <f>IF($P4827&lt;=$D$34,Daten!G4830,NA())</f>
        <v>#N/A</v>
      </c>
      <c r="S4827" s="16" t="e">
        <f>IF($P4827&lt;=$D$34,Daten!H4830,NA())</f>
        <v>#N/A</v>
      </c>
    </row>
    <row r="4828" spans="12:19" x14ac:dyDescent="0.3">
      <c r="L4828" s="24">
        <f t="shared" si="342"/>
        <v>4822</v>
      </c>
      <c r="M4828" s="16" t="e">
        <f>IF($L4828&lt;=$C$34,Daten!B4831,NA())</f>
        <v>#N/A</v>
      </c>
      <c r="N4828" s="16" t="e">
        <f>IF($L4828&lt;=$C$34,Daten!C4831,NA())</f>
        <v>#N/A</v>
      </c>
      <c r="O4828" s="16" t="e">
        <f>IF($L4828&lt;=$C$34,Daten!D4831,NA())</f>
        <v>#N/A</v>
      </c>
      <c r="P4828" s="24">
        <f t="shared" si="343"/>
        <v>4822</v>
      </c>
      <c r="Q4828" s="16" t="e">
        <f>IF($P4828&lt;=$D$34,Daten!F4831,NA())</f>
        <v>#N/A</v>
      </c>
      <c r="R4828" s="16" t="e">
        <f>IF($P4828&lt;=$D$34,Daten!G4831,NA())</f>
        <v>#N/A</v>
      </c>
      <c r="S4828" s="16" t="e">
        <f>IF($P4828&lt;=$D$34,Daten!H4831,NA())</f>
        <v>#N/A</v>
      </c>
    </row>
    <row r="4829" spans="12:19" x14ac:dyDescent="0.3">
      <c r="L4829" s="24">
        <f t="shared" si="342"/>
        <v>4823</v>
      </c>
      <c r="M4829" s="16" t="e">
        <f>IF($L4829&lt;=$C$34,Daten!B4832,NA())</f>
        <v>#N/A</v>
      </c>
      <c r="N4829" s="16" t="e">
        <f>IF($L4829&lt;=$C$34,Daten!C4832,NA())</f>
        <v>#N/A</v>
      </c>
      <c r="O4829" s="16" t="e">
        <f>IF($L4829&lt;=$C$34,Daten!D4832,NA())</f>
        <v>#N/A</v>
      </c>
      <c r="P4829" s="24">
        <f t="shared" si="343"/>
        <v>4823</v>
      </c>
      <c r="Q4829" s="16" t="e">
        <f>IF($P4829&lt;=$D$34,Daten!F4832,NA())</f>
        <v>#N/A</v>
      </c>
      <c r="R4829" s="16" t="e">
        <f>IF($P4829&lt;=$D$34,Daten!G4832,NA())</f>
        <v>#N/A</v>
      </c>
      <c r="S4829" s="16" t="e">
        <f>IF($P4829&lt;=$D$34,Daten!H4832,NA())</f>
        <v>#N/A</v>
      </c>
    </row>
    <row r="4830" spans="12:19" x14ac:dyDescent="0.3">
      <c r="L4830" s="24">
        <f t="shared" si="342"/>
        <v>4824</v>
      </c>
      <c r="M4830" s="16" t="e">
        <f>IF($L4830&lt;=$C$34,Daten!B4833,NA())</f>
        <v>#N/A</v>
      </c>
      <c r="N4830" s="16" t="e">
        <f>IF($L4830&lt;=$C$34,Daten!C4833,NA())</f>
        <v>#N/A</v>
      </c>
      <c r="O4830" s="16" t="e">
        <f>IF($L4830&lt;=$C$34,Daten!D4833,NA())</f>
        <v>#N/A</v>
      </c>
      <c r="P4830" s="24">
        <f t="shared" si="343"/>
        <v>4824</v>
      </c>
      <c r="Q4830" s="16" t="e">
        <f>IF($P4830&lt;=$D$34,Daten!F4833,NA())</f>
        <v>#N/A</v>
      </c>
      <c r="R4830" s="16" t="e">
        <f>IF($P4830&lt;=$D$34,Daten!G4833,NA())</f>
        <v>#N/A</v>
      </c>
      <c r="S4830" s="16" t="e">
        <f>IF($P4830&lt;=$D$34,Daten!H4833,NA())</f>
        <v>#N/A</v>
      </c>
    </row>
    <row r="4831" spans="12:19" x14ac:dyDescent="0.3">
      <c r="L4831" s="24">
        <f t="shared" si="342"/>
        <v>4825</v>
      </c>
      <c r="M4831" s="16" t="e">
        <f>IF($L4831&lt;=$C$34,Daten!B4834,NA())</f>
        <v>#N/A</v>
      </c>
      <c r="N4831" s="16" t="e">
        <f>IF($L4831&lt;=$C$34,Daten!C4834,NA())</f>
        <v>#N/A</v>
      </c>
      <c r="O4831" s="16" t="e">
        <f>IF($L4831&lt;=$C$34,Daten!D4834,NA())</f>
        <v>#N/A</v>
      </c>
      <c r="P4831" s="24">
        <f t="shared" si="343"/>
        <v>4825</v>
      </c>
      <c r="Q4831" s="16" t="e">
        <f>IF($P4831&lt;=$D$34,Daten!F4834,NA())</f>
        <v>#N/A</v>
      </c>
      <c r="R4831" s="16" t="e">
        <f>IF($P4831&lt;=$D$34,Daten!G4834,NA())</f>
        <v>#N/A</v>
      </c>
      <c r="S4831" s="16" t="e">
        <f>IF($P4831&lt;=$D$34,Daten!H4834,NA())</f>
        <v>#N/A</v>
      </c>
    </row>
    <row r="4832" spans="12:19" x14ac:dyDescent="0.3">
      <c r="L4832" s="24">
        <f t="shared" si="342"/>
        <v>4826</v>
      </c>
      <c r="M4832" s="16" t="e">
        <f>IF($L4832&lt;=$C$34,Daten!B4835,NA())</f>
        <v>#N/A</v>
      </c>
      <c r="N4832" s="16" t="e">
        <f>IF($L4832&lt;=$C$34,Daten!C4835,NA())</f>
        <v>#N/A</v>
      </c>
      <c r="O4832" s="16" t="e">
        <f>IF($L4832&lt;=$C$34,Daten!D4835,NA())</f>
        <v>#N/A</v>
      </c>
      <c r="P4832" s="24">
        <f t="shared" si="343"/>
        <v>4826</v>
      </c>
      <c r="Q4832" s="16" t="e">
        <f>IF($P4832&lt;=$D$34,Daten!F4835,NA())</f>
        <v>#N/A</v>
      </c>
      <c r="R4832" s="16" t="e">
        <f>IF($P4832&lt;=$D$34,Daten!G4835,NA())</f>
        <v>#N/A</v>
      </c>
      <c r="S4832" s="16" t="e">
        <f>IF($P4832&lt;=$D$34,Daten!H4835,NA())</f>
        <v>#N/A</v>
      </c>
    </row>
    <row r="4833" spans="12:19" x14ac:dyDescent="0.3">
      <c r="L4833" s="24">
        <f t="shared" si="342"/>
        <v>4827</v>
      </c>
      <c r="M4833" s="16" t="e">
        <f>IF($L4833&lt;=$C$34,Daten!B4836,NA())</f>
        <v>#N/A</v>
      </c>
      <c r="N4833" s="16" t="e">
        <f>IF($L4833&lt;=$C$34,Daten!C4836,NA())</f>
        <v>#N/A</v>
      </c>
      <c r="O4833" s="16" t="e">
        <f>IF($L4833&lt;=$C$34,Daten!D4836,NA())</f>
        <v>#N/A</v>
      </c>
      <c r="P4833" s="24">
        <f t="shared" si="343"/>
        <v>4827</v>
      </c>
      <c r="Q4833" s="16" t="e">
        <f>IF($P4833&lt;=$D$34,Daten!F4836,NA())</f>
        <v>#N/A</v>
      </c>
      <c r="R4833" s="16" t="e">
        <f>IF($P4833&lt;=$D$34,Daten!G4836,NA())</f>
        <v>#N/A</v>
      </c>
      <c r="S4833" s="16" t="e">
        <f>IF($P4833&lt;=$D$34,Daten!H4836,NA())</f>
        <v>#N/A</v>
      </c>
    </row>
    <row r="4834" spans="12:19" x14ac:dyDescent="0.3">
      <c r="L4834" s="24">
        <f t="shared" si="342"/>
        <v>4828</v>
      </c>
      <c r="M4834" s="16" t="e">
        <f>IF($L4834&lt;=$C$34,Daten!B4837,NA())</f>
        <v>#N/A</v>
      </c>
      <c r="N4834" s="16" t="e">
        <f>IF($L4834&lt;=$C$34,Daten!C4837,NA())</f>
        <v>#N/A</v>
      </c>
      <c r="O4834" s="16" t="e">
        <f>IF($L4834&lt;=$C$34,Daten!D4837,NA())</f>
        <v>#N/A</v>
      </c>
      <c r="P4834" s="24">
        <f t="shared" si="343"/>
        <v>4828</v>
      </c>
      <c r="Q4834" s="16" t="e">
        <f>IF($P4834&lt;=$D$34,Daten!F4837,NA())</f>
        <v>#N/A</v>
      </c>
      <c r="R4834" s="16" t="e">
        <f>IF($P4834&lt;=$D$34,Daten!G4837,NA())</f>
        <v>#N/A</v>
      </c>
      <c r="S4834" s="16" t="e">
        <f>IF($P4834&lt;=$D$34,Daten!H4837,NA())</f>
        <v>#N/A</v>
      </c>
    </row>
    <row r="4835" spans="12:19" x14ac:dyDescent="0.3">
      <c r="L4835" s="24">
        <f t="shared" si="342"/>
        <v>4829</v>
      </c>
      <c r="M4835" s="16" t="e">
        <f>IF($L4835&lt;=$C$34,Daten!B4838,NA())</f>
        <v>#N/A</v>
      </c>
      <c r="N4835" s="16" t="e">
        <f>IF($L4835&lt;=$C$34,Daten!C4838,NA())</f>
        <v>#N/A</v>
      </c>
      <c r="O4835" s="16" t="e">
        <f>IF($L4835&lt;=$C$34,Daten!D4838,NA())</f>
        <v>#N/A</v>
      </c>
      <c r="P4835" s="24">
        <f t="shared" si="343"/>
        <v>4829</v>
      </c>
      <c r="Q4835" s="16" t="e">
        <f>IF($P4835&lt;=$D$34,Daten!F4838,NA())</f>
        <v>#N/A</v>
      </c>
      <c r="R4835" s="16" t="e">
        <f>IF($P4835&lt;=$D$34,Daten!G4838,NA())</f>
        <v>#N/A</v>
      </c>
      <c r="S4835" s="16" t="e">
        <f>IF($P4835&lt;=$D$34,Daten!H4838,NA())</f>
        <v>#N/A</v>
      </c>
    </row>
    <row r="4836" spans="12:19" x14ac:dyDescent="0.3">
      <c r="L4836" s="24">
        <f t="shared" si="342"/>
        <v>4830</v>
      </c>
      <c r="M4836" s="16" t="e">
        <f>IF($L4836&lt;=$C$34,Daten!B4839,NA())</f>
        <v>#N/A</v>
      </c>
      <c r="N4836" s="16" t="e">
        <f>IF($L4836&lt;=$C$34,Daten!C4839,NA())</f>
        <v>#N/A</v>
      </c>
      <c r="O4836" s="16" t="e">
        <f>IF($L4836&lt;=$C$34,Daten!D4839,NA())</f>
        <v>#N/A</v>
      </c>
      <c r="P4836" s="24">
        <f t="shared" si="343"/>
        <v>4830</v>
      </c>
      <c r="Q4836" s="16" t="e">
        <f>IF($P4836&lt;=$D$34,Daten!F4839,NA())</f>
        <v>#N/A</v>
      </c>
      <c r="R4836" s="16" t="e">
        <f>IF($P4836&lt;=$D$34,Daten!G4839,NA())</f>
        <v>#N/A</v>
      </c>
      <c r="S4836" s="16" t="e">
        <f>IF($P4836&lt;=$D$34,Daten!H4839,NA())</f>
        <v>#N/A</v>
      </c>
    </row>
    <row r="4837" spans="12:19" x14ac:dyDescent="0.3">
      <c r="L4837" s="24">
        <f t="shared" si="342"/>
        <v>4831</v>
      </c>
      <c r="M4837" s="16" t="e">
        <f>IF($L4837&lt;=$C$34,Daten!B4840,NA())</f>
        <v>#N/A</v>
      </c>
      <c r="N4837" s="16" t="e">
        <f>IF($L4837&lt;=$C$34,Daten!C4840,NA())</f>
        <v>#N/A</v>
      </c>
      <c r="O4837" s="16" t="e">
        <f>IF($L4837&lt;=$C$34,Daten!D4840,NA())</f>
        <v>#N/A</v>
      </c>
      <c r="P4837" s="24">
        <f t="shared" si="343"/>
        <v>4831</v>
      </c>
      <c r="Q4837" s="16" t="e">
        <f>IF($P4837&lt;=$D$34,Daten!F4840,NA())</f>
        <v>#N/A</v>
      </c>
      <c r="R4837" s="16" t="e">
        <f>IF($P4837&lt;=$D$34,Daten!G4840,NA())</f>
        <v>#N/A</v>
      </c>
      <c r="S4837" s="16" t="e">
        <f>IF($P4837&lt;=$D$34,Daten!H4840,NA())</f>
        <v>#N/A</v>
      </c>
    </row>
    <row r="4838" spans="12:19" x14ac:dyDescent="0.3">
      <c r="L4838" s="24">
        <f t="shared" si="342"/>
        <v>4832</v>
      </c>
      <c r="M4838" s="16" t="e">
        <f>IF($L4838&lt;=$C$34,Daten!B4841,NA())</f>
        <v>#N/A</v>
      </c>
      <c r="N4838" s="16" t="e">
        <f>IF($L4838&lt;=$C$34,Daten!C4841,NA())</f>
        <v>#N/A</v>
      </c>
      <c r="O4838" s="16" t="e">
        <f>IF($L4838&lt;=$C$34,Daten!D4841,NA())</f>
        <v>#N/A</v>
      </c>
      <c r="P4838" s="24">
        <f t="shared" si="343"/>
        <v>4832</v>
      </c>
      <c r="Q4838" s="16" t="e">
        <f>IF($P4838&lt;=$D$34,Daten!F4841,NA())</f>
        <v>#N/A</v>
      </c>
      <c r="R4838" s="16" t="e">
        <f>IF($P4838&lt;=$D$34,Daten!G4841,NA())</f>
        <v>#N/A</v>
      </c>
      <c r="S4838" s="16" t="e">
        <f>IF($P4838&lt;=$D$34,Daten!H4841,NA())</f>
        <v>#N/A</v>
      </c>
    </row>
    <row r="4839" spans="12:19" x14ac:dyDescent="0.3">
      <c r="L4839" s="24">
        <f t="shared" si="342"/>
        <v>4833</v>
      </c>
      <c r="M4839" s="16" t="e">
        <f>IF($L4839&lt;=$C$34,Daten!B4842,NA())</f>
        <v>#N/A</v>
      </c>
      <c r="N4839" s="16" t="e">
        <f>IF($L4839&lt;=$C$34,Daten!C4842,NA())</f>
        <v>#N/A</v>
      </c>
      <c r="O4839" s="16" t="e">
        <f>IF($L4839&lt;=$C$34,Daten!D4842,NA())</f>
        <v>#N/A</v>
      </c>
      <c r="P4839" s="24">
        <f t="shared" si="343"/>
        <v>4833</v>
      </c>
      <c r="Q4839" s="16" t="e">
        <f>IF($P4839&lt;=$D$34,Daten!F4842,NA())</f>
        <v>#N/A</v>
      </c>
      <c r="R4839" s="16" t="e">
        <f>IF($P4839&lt;=$D$34,Daten!G4842,NA())</f>
        <v>#N/A</v>
      </c>
      <c r="S4839" s="16" t="e">
        <f>IF($P4839&lt;=$D$34,Daten!H4842,NA())</f>
        <v>#N/A</v>
      </c>
    </row>
    <row r="4840" spans="12:19" x14ac:dyDescent="0.3">
      <c r="L4840" s="24">
        <f t="shared" si="342"/>
        <v>4834</v>
      </c>
      <c r="M4840" s="16" t="e">
        <f>IF($L4840&lt;=$C$34,Daten!B4843,NA())</f>
        <v>#N/A</v>
      </c>
      <c r="N4840" s="16" t="e">
        <f>IF($L4840&lt;=$C$34,Daten!C4843,NA())</f>
        <v>#N/A</v>
      </c>
      <c r="O4840" s="16" t="e">
        <f>IF($L4840&lt;=$C$34,Daten!D4843,NA())</f>
        <v>#N/A</v>
      </c>
      <c r="P4840" s="24">
        <f t="shared" si="343"/>
        <v>4834</v>
      </c>
      <c r="Q4840" s="16" t="e">
        <f>IF($P4840&lt;=$D$34,Daten!F4843,NA())</f>
        <v>#N/A</v>
      </c>
      <c r="R4840" s="16" t="e">
        <f>IF($P4840&lt;=$D$34,Daten!G4843,NA())</f>
        <v>#N/A</v>
      </c>
      <c r="S4840" s="16" t="e">
        <f>IF($P4840&lt;=$D$34,Daten!H4843,NA())</f>
        <v>#N/A</v>
      </c>
    </row>
    <row r="4841" spans="12:19" x14ac:dyDescent="0.3">
      <c r="L4841" s="24">
        <f t="shared" si="342"/>
        <v>4835</v>
      </c>
      <c r="M4841" s="16" t="e">
        <f>IF($L4841&lt;=$C$34,Daten!B4844,NA())</f>
        <v>#N/A</v>
      </c>
      <c r="N4841" s="16" t="e">
        <f>IF($L4841&lt;=$C$34,Daten!C4844,NA())</f>
        <v>#N/A</v>
      </c>
      <c r="O4841" s="16" t="e">
        <f>IF($L4841&lt;=$C$34,Daten!D4844,NA())</f>
        <v>#N/A</v>
      </c>
      <c r="P4841" s="24">
        <f t="shared" si="343"/>
        <v>4835</v>
      </c>
      <c r="Q4841" s="16" t="e">
        <f>IF($P4841&lt;=$D$34,Daten!F4844,NA())</f>
        <v>#N/A</v>
      </c>
      <c r="R4841" s="16" t="e">
        <f>IF($P4841&lt;=$D$34,Daten!G4844,NA())</f>
        <v>#N/A</v>
      </c>
      <c r="S4841" s="16" t="e">
        <f>IF($P4841&lt;=$D$34,Daten!H4844,NA())</f>
        <v>#N/A</v>
      </c>
    </row>
    <row r="4842" spans="12:19" x14ac:dyDescent="0.3">
      <c r="L4842" s="24">
        <f t="shared" si="342"/>
        <v>4836</v>
      </c>
      <c r="M4842" s="16" t="e">
        <f>IF($L4842&lt;=$C$34,Daten!B4845,NA())</f>
        <v>#N/A</v>
      </c>
      <c r="N4842" s="16" t="e">
        <f>IF($L4842&lt;=$C$34,Daten!C4845,NA())</f>
        <v>#N/A</v>
      </c>
      <c r="O4842" s="16" t="e">
        <f>IF($L4842&lt;=$C$34,Daten!D4845,NA())</f>
        <v>#N/A</v>
      </c>
      <c r="P4842" s="24">
        <f t="shared" si="343"/>
        <v>4836</v>
      </c>
      <c r="Q4842" s="16" t="e">
        <f>IF($P4842&lt;=$D$34,Daten!F4845,NA())</f>
        <v>#N/A</v>
      </c>
      <c r="R4842" s="16" t="e">
        <f>IF($P4842&lt;=$D$34,Daten!G4845,NA())</f>
        <v>#N/A</v>
      </c>
      <c r="S4842" s="16" t="e">
        <f>IF($P4842&lt;=$D$34,Daten!H4845,NA())</f>
        <v>#N/A</v>
      </c>
    </row>
    <row r="4843" spans="12:19" x14ac:dyDescent="0.3">
      <c r="L4843" s="24">
        <f t="shared" si="342"/>
        <v>4837</v>
      </c>
      <c r="M4843" s="16" t="e">
        <f>IF($L4843&lt;=$C$34,Daten!B4846,NA())</f>
        <v>#N/A</v>
      </c>
      <c r="N4843" s="16" t="e">
        <f>IF($L4843&lt;=$C$34,Daten!C4846,NA())</f>
        <v>#N/A</v>
      </c>
      <c r="O4843" s="16" t="e">
        <f>IF($L4843&lt;=$C$34,Daten!D4846,NA())</f>
        <v>#N/A</v>
      </c>
      <c r="P4843" s="24">
        <f t="shared" si="343"/>
        <v>4837</v>
      </c>
      <c r="Q4843" s="16" t="e">
        <f>IF($P4843&lt;=$D$34,Daten!F4846,NA())</f>
        <v>#N/A</v>
      </c>
      <c r="R4843" s="16" t="e">
        <f>IF($P4843&lt;=$D$34,Daten!G4846,NA())</f>
        <v>#N/A</v>
      </c>
      <c r="S4843" s="16" t="e">
        <f>IF($P4843&lt;=$D$34,Daten!H4846,NA())</f>
        <v>#N/A</v>
      </c>
    </row>
    <row r="4844" spans="12:19" x14ac:dyDescent="0.3">
      <c r="L4844" s="24">
        <f t="shared" si="342"/>
        <v>4838</v>
      </c>
      <c r="M4844" s="16" t="e">
        <f>IF($L4844&lt;=$C$34,Daten!B4847,NA())</f>
        <v>#N/A</v>
      </c>
      <c r="N4844" s="16" t="e">
        <f>IF($L4844&lt;=$C$34,Daten!C4847,NA())</f>
        <v>#N/A</v>
      </c>
      <c r="O4844" s="16" t="e">
        <f>IF($L4844&lt;=$C$34,Daten!D4847,NA())</f>
        <v>#N/A</v>
      </c>
      <c r="P4844" s="24">
        <f t="shared" si="343"/>
        <v>4838</v>
      </c>
      <c r="Q4844" s="16" t="e">
        <f>IF($P4844&lt;=$D$34,Daten!F4847,NA())</f>
        <v>#N/A</v>
      </c>
      <c r="R4844" s="16" t="e">
        <f>IF($P4844&lt;=$D$34,Daten!G4847,NA())</f>
        <v>#N/A</v>
      </c>
      <c r="S4844" s="16" t="e">
        <f>IF($P4844&lt;=$D$34,Daten!H4847,NA())</f>
        <v>#N/A</v>
      </c>
    </row>
    <row r="4845" spans="12:19" x14ac:dyDescent="0.3">
      <c r="L4845" s="24">
        <f t="shared" si="342"/>
        <v>4839</v>
      </c>
      <c r="M4845" s="16" t="e">
        <f>IF($L4845&lt;=$C$34,Daten!B4848,NA())</f>
        <v>#N/A</v>
      </c>
      <c r="N4845" s="16" t="e">
        <f>IF($L4845&lt;=$C$34,Daten!C4848,NA())</f>
        <v>#N/A</v>
      </c>
      <c r="O4845" s="16" t="e">
        <f>IF($L4845&lt;=$C$34,Daten!D4848,NA())</f>
        <v>#N/A</v>
      </c>
      <c r="P4845" s="24">
        <f t="shared" si="343"/>
        <v>4839</v>
      </c>
      <c r="Q4845" s="16" t="e">
        <f>IF($P4845&lt;=$D$34,Daten!F4848,NA())</f>
        <v>#N/A</v>
      </c>
      <c r="R4845" s="16" t="e">
        <f>IF($P4845&lt;=$D$34,Daten!G4848,NA())</f>
        <v>#N/A</v>
      </c>
      <c r="S4845" s="16" t="e">
        <f>IF($P4845&lt;=$D$34,Daten!H4848,NA())</f>
        <v>#N/A</v>
      </c>
    </row>
    <row r="4846" spans="12:19" x14ac:dyDescent="0.3">
      <c r="L4846" s="24">
        <f t="shared" si="342"/>
        <v>4840</v>
      </c>
      <c r="M4846" s="16" t="e">
        <f>IF($L4846&lt;=$C$34,Daten!B4849,NA())</f>
        <v>#N/A</v>
      </c>
      <c r="N4846" s="16" t="e">
        <f>IF($L4846&lt;=$C$34,Daten!C4849,NA())</f>
        <v>#N/A</v>
      </c>
      <c r="O4846" s="16" t="e">
        <f>IF($L4846&lt;=$C$34,Daten!D4849,NA())</f>
        <v>#N/A</v>
      </c>
      <c r="P4846" s="24">
        <f t="shared" si="343"/>
        <v>4840</v>
      </c>
      <c r="Q4846" s="16" t="e">
        <f>IF($P4846&lt;=$D$34,Daten!F4849,NA())</f>
        <v>#N/A</v>
      </c>
      <c r="R4846" s="16" t="e">
        <f>IF($P4846&lt;=$D$34,Daten!G4849,NA())</f>
        <v>#N/A</v>
      </c>
      <c r="S4846" s="16" t="e">
        <f>IF($P4846&lt;=$D$34,Daten!H4849,NA())</f>
        <v>#N/A</v>
      </c>
    </row>
    <row r="4847" spans="12:19" x14ac:dyDescent="0.3">
      <c r="L4847" s="24">
        <f t="shared" si="342"/>
        <v>4841</v>
      </c>
      <c r="M4847" s="16" t="e">
        <f>IF($L4847&lt;=$C$34,Daten!B4850,NA())</f>
        <v>#N/A</v>
      </c>
      <c r="N4847" s="16" t="e">
        <f>IF($L4847&lt;=$C$34,Daten!C4850,NA())</f>
        <v>#N/A</v>
      </c>
      <c r="O4847" s="16" t="e">
        <f>IF($L4847&lt;=$C$34,Daten!D4850,NA())</f>
        <v>#N/A</v>
      </c>
      <c r="P4847" s="24">
        <f t="shared" si="343"/>
        <v>4841</v>
      </c>
      <c r="Q4847" s="16" t="e">
        <f>IF($P4847&lt;=$D$34,Daten!F4850,NA())</f>
        <v>#N/A</v>
      </c>
      <c r="R4847" s="16" t="e">
        <f>IF($P4847&lt;=$D$34,Daten!G4850,NA())</f>
        <v>#N/A</v>
      </c>
      <c r="S4847" s="16" t="e">
        <f>IF($P4847&lt;=$D$34,Daten!H4850,NA())</f>
        <v>#N/A</v>
      </c>
    </row>
    <row r="4848" spans="12:19" x14ac:dyDescent="0.3">
      <c r="L4848" s="24">
        <f t="shared" si="342"/>
        <v>4842</v>
      </c>
      <c r="M4848" s="16" t="e">
        <f>IF($L4848&lt;=$C$34,Daten!B4851,NA())</f>
        <v>#N/A</v>
      </c>
      <c r="N4848" s="16" t="e">
        <f>IF($L4848&lt;=$C$34,Daten!C4851,NA())</f>
        <v>#N/A</v>
      </c>
      <c r="O4848" s="16" t="e">
        <f>IF($L4848&lt;=$C$34,Daten!D4851,NA())</f>
        <v>#N/A</v>
      </c>
      <c r="P4848" s="24">
        <f t="shared" si="343"/>
        <v>4842</v>
      </c>
      <c r="Q4848" s="16" t="e">
        <f>IF($P4848&lt;=$D$34,Daten!F4851,NA())</f>
        <v>#N/A</v>
      </c>
      <c r="R4848" s="16" t="e">
        <f>IF($P4848&lt;=$D$34,Daten!G4851,NA())</f>
        <v>#N/A</v>
      </c>
      <c r="S4848" s="16" t="e">
        <f>IF($P4848&lt;=$D$34,Daten!H4851,NA())</f>
        <v>#N/A</v>
      </c>
    </row>
    <row r="4849" spans="12:19" x14ac:dyDescent="0.3">
      <c r="L4849" s="24">
        <f t="shared" si="342"/>
        <v>4843</v>
      </c>
      <c r="M4849" s="16" t="e">
        <f>IF($L4849&lt;=$C$34,Daten!B4852,NA())</f>
        <v>#N/A</v>
      </c>
      <c r="N4849" s="16" t="e">
        <f>IF($L4849&lt;=$C$34,Daten!C4852,NA())</f>
        <v>#N/A</v>
      </c>
      <c r="O4849" s="16" t="e">
        <f>IF($L4849&lt;=$C$34,Daten!D4852,NA())</f>
        <v>#N/A</v>
      </c>
      <c r="P4849" s="24">
        <f t="shared" si="343"/>
        <v>4843</v>
      </c>
      <c r="Q4849" s="16" t="e">
        <f>IF($P4849&lt;=$D$34,Daten!F4852,NA())</f>
        <v>#N/A</v>
      </c>
      <c r="R4849" s="16" t="e">
        <f>IF($P4849&lt;=$D$34,Daten!G4852,NA())</f>
        <v>#N/A</v>
      </c>
      <c r="S4849" s="16" t="e">
        <f>IF($P4849&lt;=$D$34,Daten!H4852,NA())</f>
        <v>#N/A</v>
      </c>
    </row>
    <row r="4850" spans="12:19" x14ac:dyDescent="0.3">
      <c r="L4850" s="24">
        <f t="shared" si="342"/>
        <v>4844</v>
      </c>
      <c r="M4850" s="16" t="e">
        <f>IF($L4850&lt;=$C$34,Daten!B4853,NA())</f>
        <v>#N/A</v>
      </c>
      <c r="N4850" s="16" t="e">
        <f>IF($L4850&lt;=$C$34,Daten!C4853,NA())</f>
        <v>#N/A</v>
      </c>
      <c r="O4850" s="16" t="e">
        <f>IF($L4850&lt;=$C$34,Daten!D4853,NA())</f>
        <v>#N/A</v>
      </c>
      <c r="P4850" s="24">
        <f t="shared" si="343"/>
        <v>4844</v>
      </c>
      <c r="Q4850" s="16" t="e">
        <f>IF($P4850&lt;=$D$34,Daten!F4853,NA())</f>
        <v>#N/A</v>
      </c>
      <c r="R4850" s="16" t="e">
        <f>IF($P4850&lt;=$D$34,Daten!G4853,NA())</f>
        <v>#N/A</v>
      </c>
      <c r="S4850" s="16" t="e">
        <f>IF($P4850&lt;=$D$34,Daten!H4853,NA())</f>
        <v>#N/A</v>
      </c>
    </row>
    <row r="4851" spans="12:19" x14ac:dyDescent="0.3">
      <c r="L4851" s="24">
        <f t="shared" si="342"/>
        <v>4845</v>
      </c>
      <c r="M4851" s="16" t="e">
        <f>IF($L4851&lt;=$C$34,Daten!B4854,NA())</f>
        <v>#N/A</v>
      </c>
      <c r="N4851" s="16" t="e">
        <f>IF($L4851&lt;=$C$34,Daten!C4854,NA())</f>
        <v>#N/A</v>
      </c>
      <c r="O4851" s="16" t="e">
        <f>IF($L4851&lt;=$C$34,Daten!D4854,NA())</f>
        <v>#N/A</v>
      </c>
      <c r="P4851" s="24">
        <f t="shared" si="343"/>
        <v>4845</v>
      </c>
      <c r="Q4851" s="16" t="e">
        <f>IF($P4851&lt;=$D$34,Daten!F4854,NA())</f>
        <v>#N/A</v>
      </c>
      <c r="R4851" s="16" t="e">
        <f>IF($P4851&lt;=$D$34,Daten!G4854,NA())</f>
        <v>#N/A</v>
      </c>
      <c r="S4851" s="16" t="e">
        <f>IF($P4851&lt;=$D$34,Daten!H4854,NA())</f>
        <v>#N/A</v>
      </c>
    </row>
    <row r="4852" spans="12:19" x14ac:dyDescent="0.3">
      <c r="L4852" s="24">
        <f t="shared" si="342"/>
        <v>4846</v>
      </c>
      <c r="M4852" s="16" t="e">
        <f>IF($L4852&lt;=$C$34,Daten!B4855,NA())</f>
        <v>#N/A</v>
      </c>
      <c r="N4852" s="16" t="e">
        <f>IF($L4852&lt;=$C$34,Daten!C4855,NA())</f>
        <v>#N/A</v>
      </c>
      <c r="O4852" s="16" t="e">
        <f>IF($L4852&lt;=$C$34,Daten!D4855,NA())</f>
        <v>#N/A</v>
      </c>
      <c r="P4852" s="24">
        <f t="shared" si="343"/>
        <v>4846</v>
      </c>
      <c r="Q4852" s="16" t="e">
        <f>IF($P4852&lt;=$D$34,Daten!F4855,NA())</f>
        <v>#N/A</v>
      </c>
      <c r="R4852" s="16" t="e">
        <f>IF($P4852&lt;=$D$34,Daten!G4855,NA())</f>
        <v>#N/A</v>
      </c>
      <c r="S4852" s="16" t="e">
        <f>IF($P4852&lt;=$D$34,Daten!H4855,NA())</f>
        <v>#N/A</v>
      </c>
    </row>
    <row r="4853" spans="12:19" x14ac:dyDescent="0.3">
      <c r="L4853" s="24">
        <f t="shared" si="342"/>
        <v>4847</v>
      </c>
      <c r="M4853" s="16" t="e">
        <f>IF($L4853&lt;=$C$34,Daten!B4856,NA())</f>
        <v>#N/A</v>
      </c>
      <c r="N4853" s="16" t="e">
        <f>IF($L4853&lt;=$C$34,Daten!C4856,NA())</f>
        <v>#N/A</v>
      </c>
      <c r="O4853" s="16" t="e">
        <f>IF($L4853&lt;=$C$34,Daten!D4856,NA())</f>
        <v>#N/A</v>
      </c>
      <c r="P4853" s="24">
        <f t="shared" si="343"/>
        <v>4847</v>
      </c>
      <c r="Q4853" s="16" t="e">
        <f>IF($P4853&lt;=$D$34,Daten!F4856,NA())</f>
        <v>#N/A</v>
      </c>
      <c r="R4853" s="16" t="e">
        <f>IF($P4853&lt;=$D$34,Daten!G4856,NA())</f>
        <v>#N/A</v>
      </c>
      <c r="S4853" s="16" t="e">
        <f>IF($P4853&lt;=$D$34,Daten!H4856,NA())</f>
        <v>#N/A</v>
      </c>
    </row>
    <row r="4854" spans="12:19" x14ac:dyDescent="0.3">
      <c r="L4854" s="24">
        <f t="shared" si="342"/>
        <v>4848</v>
      </c>
      <c r="M4854" s="16" t="e">
        <f>IF($L4854&lt;=$C$34,Daten!B4857,NA())</f>
        <v>#N/A</v>
      </c>
      <c r="N4854" s="16" t="e">
        <f>IF($L4854&lt;=$C$34,Daten!C4857,NA())</f>
        <v>#N/A</v>
      </c>
      <c r="O4854" s="16" t="e">
        <f>IF($L4854&lt;=$C$34,Daten!D4857,NA())</f>
        <v>#N/A</v>
      </c>
      <c r="P4854" s="24">
        <f t="shared" si="343"/>
        <v>4848</v>
      </c>
      <c r="Q4854" s="16" t="e">
        <f>IF($P4854&lt;=$D$34,Daten!F4857,NA())</f>
        <v>#N/A</v>
      </c>
      <c r="R4854" s="16" t="e">
        <f>IF($P4854&lt;=$D$34,Daten!G4857,NA())</f>
        <v>#N/A</v>
      </c>
      <c r="S4854" s="16" t="e">
        <f>IF($P4854&lt;=$D$34,Daten!H4857,NA())</f>
        <v>#N/A</v>
      </c>
    </row>
    <row r="4855" spans="12:19" x14ac:dyDescent="0.3">
      <c r="L4855" s="24">
        <f t="shared" si="342"/>
        <v>4849</v>
      </c>
      <c r="M4855" s="16" t="e">
        <f>IF($L4855&lt;=$C$34,Daten!B4858,NA())</f>
        <v>#N/A</v>
      </c>
      <c r="N4855" s="16" t="e">
        <f>IF($L4855&lt;=$C$34,Daten!C4858,NA())</f>
        <v>#N/A</v>
      </c>
      <c r="O4855" s="16" t="e">
        <f>IF($L4855&lt;=$C$34,Daten!D4858,NA())</f>
        <v>#N/A</v>
      </c>
      <c r="P4855" s="24">
        <f t="shared" si="343"/>
        <v>4849</v>
      </c>
      <c r="Q4855" s="16" t="e">
        <f>IF($P4855&lt;=$D$34,Daten!F4858,NA())</f>
        <v>#N/A</v>
      </c>
      <c r="R4855" s="16" t="e">
        <f>IF($P4855&lt;=$D$34,Daten!G4858,NA())</f>
        <v>#N/A</v>
      </c>
      <c r="S4855" s="16" t="e">
        <f>IF($P4855&lt;=$D$34,Daten!H4858,NA())</f>
        <v>#N/A</v>
      </c>
    </row>
    <row r="4856" spans="12:19" x14ac:dyDescent="0.3">
      <c r="L4856" s="24">
        <f t="shared" si="342"/>
        <v>4850</v>
      </c>
      <c r="M4856" s="16" t="e">
        <f>IF($L4856&lt;=$C$34,Daten!B4859,NA())</f>
        <v>#N/A</v>
      </c>
      <c r="N4856" s="16" t="e">
        <f>IF($L4856&lt;=$C$34,Daten!C4859,NA())</f>
        <v>#N/A</v>
      </c>
      <c r="O4856" s="16" t="e">
        <f>IF($L4856&lt;=$C$34,Daten!D4859,NA())</f>
        <v>#N/A</v>
      </c>
      <c r="P4856" s="24">
        <f t="shared" si="343"/>
        <v>4850</v>
      </c>
      <c r="Q4856" s="16" t="e">
        <f>IF($P4856&lt;=$D$34,Daten!F4859,NA())</f>
        <v>#N/A</v>
      </c>
      <c r="R4856" s="16" t="e">
        <f>IF($P4856&lt;=$D$34,Daten!G4859,NA())</f>
        <v>#N/A</v>
      </c>
      <c r="S4856" s="16" t="e">
        <f>IF($P4856&lt;=$D$34,Daten!H4859,NA())</f>
        <v>#N/A</v>
      </c>
    </row>
    <row r="4857" spans="12:19" x14ac:dyDescent="0.3">
      <c r="L4857" s="24">
        <f t="shared" si="342"/>
        <v>4851</v>
      </c>
      <c r="M4857" s="16" t="e">
        <f>IF($L4857&lt;=$C$34,Daten!B4860,NA())</f>
        <v>#N/A</v>
      </c>
      <c r="N4857" s="16" t="e">
        <f>IF($L4857&lt;=$C$34,Daten!C4860,NA())</f>
        <v>#N/A</v>
      </c>
      <c r="O4857" s="16" t="e">
        <f>IF($L4857&lt;=$C$34,Daten!D4860,NA())</f>
        <v>#N/A</v>
      </c>
      <c r="P4857" s="24">
        <f t="shared" si="343"/>
        <v>4851</v>
      </c>
      <c r="Q4857" s="16" t="e">
        <f>IF($P4857&lt;=$D$34,Daten!F4860,NA())</f>
        <v>#N/A</v>
      </c>
      <c r="R4857" s="16" t="e">
        <f>IF($P4857&lt;=$D$34,Daten!G4860,NA())</f>
        <v>#N/A</v>
      </c>
      <c r="S4857" s="16" t="e">
        <f>IF($P4857&lt;=$D$34,Daten!H4860,NA())</f>
        <v>#N/A</v>
      </c>
    </row>
    <row r="4858" spans="12:19" x14ac:dyDescent="0.3">
      <c r="L4858" s="24">
        <f t="shared" si="342"/>
        <v>4852</v>
      </c>
      <c r="M4858" s="16" t="e">
        <f>IF($L4858&lt;=$C$34,Daten!B4861,NA())</f>
        <v>#N/A</v>
      </c>
      <c r="N4858" s="16" t="e">
        <f>IF($L4858&lt;=$C$34,Daten!C4861,NA())</f>
        <v>#N/A</v>
      </c>
      <c r="O4858" s="16" t="e">
        <f>IF($L4858&lt;=$C$34,Daten!D4861,NA())</f>
        <v>#N/A</v>
      </c>
      <c r="P4858" s="24">
        <f t="shared" si="343"/>
        <v>4852</v>
      </c>
      <c r="Q4858" s="16" t="e">
        <f>IF($P4858&lt;=$D$34,Daten!F4861,NA())</f>
        <v>#N/A</v>
      </c>
      <c r="R4858" s="16" t="e">
        <f>IF($P4858&lt;=$D$34,Daten!G4861,NA())</f>
        <v>#N/A</v>
      </c>
      <c r="S4858" s="16" t="e">
        <f>IF($P4858&lt;=$D$34,Daten!H4861,NA())</f>
        <v>#N/A</v>
      </c>
    </row>
    <row r="4859" spans="12:19" x14ac:dyDescent="0.3">
      <c r="L4859" s="24">
        <f t="shared" si="342"/>
        <v>4853</v>
      </c>
      <c r="M4859" s="16" t="e">
        <f>IF($L4859&lt;=$C$34,Daten!B4862,NA())</f>
        <v>#N/A</v>
      </c>
      <c r="N4859" s="16" t="e">
        <f>IF($L4859&lt;=$C$34,Daten!C4862,NA())</f>
        <v>#N/A</v>
      </c>
      <c r="O4859" s="16" t="e">
        <f>IF($L4859&lt;=$C$34,Daten!D4862,NA())</f>
        <v>#N/A</v>
      </c>
      <c r="P4859" s="24">
        <f t="shared" si="343"/>
        <v>4853</v>
      </c>
      <c r="Q4859" s="16" t="e">
        <f>IF($P4859&lt;=$D$34,Daten!F4862,NA())</f>
        <v>#N/A</v>
      </c>
      <c r="R4859" s="16" t="e">
        <f>IF($P4859&lt;=$D$34,Daten!G4862,NA())</f>
        <v>#N/A</v>
      </c>
      <c r="S4859" s="16" t="e">
        <f>IF($P4859&lt;=$D$34,Daten!H4862,NA())</f>
        <v>#N/A</v>
      </c>
    </row>
    <row r="4860" spans="12:19" x14ac:dyDescent="0.3">
      <c r="L4860" s="24">
        <f t="shared" si="342"/>
        <v>4854</v>
      </c>
      <c r="M4860" s="16" t="e">
        <f>IF($L4860&lt;=$C$34,Daten!B4863,NA())</f>
        <v>#N/A</v>
      </c>
      <c r="N4860" s="16" t="e">
        <f>IF($L4860&lt;=$C$34,Daten!C4863,NA())</f>
        <v>#N/A</v>
      </c>
      <c r="O4860" s="16" t="e">
        <f>IF($L4860&lt;=$C$34,Daten!D4863,NA())</f>
        <v>#N/A</v>
      </c>
      <c r="P4860" s="24">
        <f t="shared" si="343"/>
        <v>4854</v>
      </c>
      <c r="Q4860" s="16" t="e">
        <f>IF($P4860&lt;=$D$34,Daten!F4863,NA())</f>
        <v>#N/A</v>
      </c>
      <c r="R4860" s="16" t="e">
        <f>IF($P4860&lt;=$D$34,Daten!G4863,NA())</f>
        <v>#N/A</v>
      </c>
      <c r="S4860" s="16" t="e">
        <f>IF($P4860&lt;=$D$34,Daten!H4863,NA())</f>
        <v>#N/A</v>
      </c>
    </row>
    <row r="4861" spans="12:19" x14ac:dyDescent="0.3">
      <c r="L4861" s="24">
        <f t="shared" si="342"/>
        <v>4855</v>
      </c>
      <c r="M4861" s="16" t="e">
        <f>IF($L4861&lt;=$C$34,Daten!B4864,NA())</f>
        <v>#N/A</v>
      </c>
      <c r="N4861" s="16" t="e">
        <f>IF($L4861&lt;=$C$34,Daten!C4864,NA())</f>
        <v>#N/A</v>
      </c>
      <c r="O4861" s="16" t="e">
        <f>IF($L4861&lt;=$C$34,Daten!D4864,NA())</f>
        <v>#N/A</v>
      </c>
      <c r="P4861" s="24">
        <f t="shared" si="343"/>
        <v>4855</v>
      </c>
      <c r="Q4861" s="16" t="e">
        <f>IF($P4861&lt;=$D$34,Daten!F4864,NA())</f>
        <v>#N/A</v>
      </c>
      <c r="R4861" s="16" t="e">
        <f>IF($P4861&lt;=$D$34,Daten!G4864,NA())</f>
        <v>#N/A</v>
      </c>
      <c r="S4861" s="16" t="e">
        <f>IF($P4861&lt;=$D$34,Daten!H4864,NA())</f>
        <v>#N/A</v>
      </c>
    </row>
    <row r="4862" spans="12:19" x14ac:dyDescent="0.3">
      <c r="L4862" s="24">
        <f t="shared" si="342"/>
        <v>4856</v>
      </c>
      <c r="M4862" s="16" t="e">
        <f>IF($L4862&lt;=$C$34,Daten!B4865,NA())</f>
        <v>#N/A</v>
      </c>
      <c r="N4862" s="16" t="e">
        <f>IF($L4862&lt;=$C$34,Daten!C4865,NA())</f>
        <v>#N/A</v>
      </c>
      <c r="O4862" s="16" t="e">
        <f>IF($L4862&lt;=$C$34,Daten!D4865,NA())</f>
        <v>#N/A</v>
      </c>
      <c r="P4862" s="24">
        <f t="shared" si="343"/>
        <v>4856</v>
      </c>
      <c r="Q4862" s="16" t="e">
        <f>IF($P4862&lt;=$D$34,Daten!F4865,NA())</f>
        <v>#N/A</v>
      </c>
      <c r="R4862" s="16" t="e">
        <f>IF($P4862&lt;=$D$34,Daten!G4865,NA())</f>
        <v>#N/A</v>
      </c>
      <c r="S4862" s="16" t="e">
        <f>IF($P4862&lt;=$D$34,Daten!H4865,NA())</f>
        <v>#N/A</v>
      </c>
    </row>
    <row r="4863" spans="12:19" x14ac:dyDescent="0.3">
      <c r="L4863" s="24">
        <f t="shared" si="342"/>
        <v>4857</v>
      </c>
      <c r="M4863" s="16" t="e">
        <f>IF($L4863&lt;=$C$34,Daten!B4866,NA())</f>
        <v>#N/A</v>
      </c>
      <c r="N4863" s="16" t="e">
        <f>IF($L4863&lt;=$C$34,Daten!C4866,NA())</f>
        <v>#N/A</v>
      </c>
      <c r="O4863" s="16" t="e">
        <f>IF($L4863&lt;=$C$34,Daten!D4866,NA())</f>
        <v>#N/A</v>
      </c>
      <c r="P4863" s="24">
        <f t="shared" si="343"/>
        <v>4857</v>
      </c>
      <c r="Q4863" s="16" t="e">
        <f>IF($P4863&lt;=$D$34,Daten!F4866,NA())</f>
        <v>#N/A</v>
      </c>
      <c r="R4863" s="16" t="e">
        <f>IF($P4863&lt;=$D$34,Daten!G4866,NA())</f>
        <v>#N/A</v>
      </c>
      <c r="S4863" s="16" t="e">
        <f>IF($P4863&lt;=$D$34,Daten!H4866,NA())</f>
        <v>#N/A</v>
      </c>
    </row>
    <row r="4864" spans="12:19" x14ac:dyDescent="0.3">
      <c r="L4864" s="24">
        <f t="shared" si="342"/>
        <v>4858</v>
      </c>
      <c r="M4864" s="16" t="e">
        <f>IF($L4864&lt;=$C$34,Daten!B4867,NA())</f>
        <v>#N/A</v>
      </c>
      <c r="N4864" s="16" t="e">
        <f>IF($L4864&lt;=$C$34,Daten!C4867,NA())</f>
        <v>#N/A</v>
      </c>
      <c r="O4864" s="16" t="e">
        <f>IF($L4864&lt;=$C$34,Daten!D4867,NA())</f>
        <v>#N/A</v>
      </c>
      <c r="P4864" s="24">
        <f t="shared" si="343"/>
        <v>4858</v>
      </c>
      <c r="Q4864" s="16" t="e">
        <f>IF($P4864&lt;=$D$34,Daten!F4867,NA())</f>
        <v>#N/A</v>
      </c>
      <c r="R4864" s="16" t="e">
        <f>IF($P4864&lt;=$D$34,Daten!G4867,NA())</f>
        <v>#N/A</v>
      </c>
      <c r="S4864" s="16" t="e">
        <f>IF($P4864&lt;=$D$34,Daten!H4867,NA())</f>
        <v>#N/A</v>
      </c>
    </row>
    <row r="4865" spans="12:19" x14ac:dyDescent="0.3">
      <c r="L4865" s="24">
        <f t="shared" si="342"/>
        <v>4859</v>
      </c>
      <c r="M4865" s="16" t="e">
        <f>IF($L4865&lt;=$C$34,Daten!B4868,NA())</f>
        <v>#N/A</v>
      </c>
      <c r="N4865" s="16" t="e">
        <f>IF($L4865&lt;=$C$34,Daten!C4868,NA())</f>
        <v>#N/A</v>
      </c>
      <c r="O4865" s="16" t="e">
        <f>IF($L4865&lt;=$C$34,Daten!D4868,NA())</f>
        <v>#N/A</v>
      </c>
      <c r="P4865" s="24">
        <f t="shared" si="343"/>
        <v>4859</v>
      </c>
      <c r="Q4865" s="16" t="e">
        <f>IF($P4865&lt;=$D$34,Daten!F4868,NA())</f>
        <v>#N/A</v>
      </c>
      <c r="R4865" s="16" t="e">
        <f>IF($P4865&lt;=$D$34,Daten!G4868,NA())</f>
        <v>#N/A</v>
      </c>
      <c r="S4865" s="16" t="e">
        <f>IF($P4865&lt;=$D$34,Daten!H4868,NA())</f>
        <v>#N/A</v>
      </c>
    </row>
    <row r="4866" spans="12:19" x14ac:dyDescent="0.3">
      <c r="L4866" s="24">
        <f t="shared" si="342"/>
        <v>4860</v>
      </c>
      <c r="M4866" s="16" t="e">
        <f>IF($L4866&lt;=$C$34,Daten!B4869,NA())</f>
        <v>#N/A</v>
      </c>
      <c r="N4866" s="16" t="e">
        <f>IF($L4866&lt;=$C$34,Daten!C4869,NA())</f>
        <v>#N/A</v>
      </c>
      <c r="O4866" s="16" t="e">
        <f>IF($L4866&lt;=$C$34,Daten!D4869,NA())</f>
        <v>#N/A</v>
      </c>
      <c r="P4866" s="24">
        <f t="shared" si="343"/>
        <v>4860</v>
      </c>
      <c r="Q4866" s="16" t="e">
        <f>IF($P4866&lt;=$D$34,Daten!F4869,NA())</f>
        <v>#N/A</v>
      </c>
      <c r="R4866" s="16" t="e">
        <f>IF($P4866&lt;=$D$34,Daten!G4869,NA())</f>
        <v>#N/A</v>
      </c>
      <c r="S4866" s="16" t="e">
        <f>IF($P4866&lt;=$D$34,Daten!H4869,NA())</f>
        <v>#N/A</v>
      </c>
    </row>
    <row r="4867" spans="12:19" x14ac:dyDescent="0.3">
      <c r="L4867" s="24">
        <f t="shared" si="342"/>
        <v>4861</v>
      </c>
      <c r="M4867" s="16" t="e">
        <f>IF($L4867&lt;=$C$34,Daten!B4870,NA())</f>
        <v>#N/A</v>
      </c>
      <c r="N4867" s="16" t="e">
        <f>IF($L4867&lt;=$C$34,Daten!C4870,NA())</f>
        <v>#N/A</v>
      </c>
      <c r="O4867" s="16" t="e">
        <f>IF($L4867&lt;=$C$34,Daten!D4870,NA())</f>
        <v>#N/A</v>
      </c>
      <c r="P4867" s="24">
        <f t="shared" si="343"/>
        <v>4861</v>
      </c>
      <c r="Q4867" s="16" t="e">
        <f>IF($P4867&lt;=$D$34,Daten!F4870,NA())</f>
        <v>#N/A</v>
      </c>
      <c r="R4867" s="16" t="e">
        <f>IF($P4867&lt;=$D$34,Daten!G4870,NA())</f>
        <v>#N/A</v>
      </c>
      <c r="S4867" s="16" t="e">
        <f>IF($P4867&lt;=$D$34,Daten!H4870,NA())</f>
        <v>#N/A</v>
      </c>
    </row>
    <row r="4868" spans="12:19" x14ac:dyDescent="0.3">
      <c r="L4868" s="24">
        <f t="shared" si="342"/>
        <v>4862</v>
      </c>
      <c r="M4868" s="16" t="e">
        <f>IF($L4868&lt;=$C$34,Daten!B4871,NA())</f>
        <v>#N/A</v>
      </c>
      <c r="N4868" s="16" t="e">
        <f>IF($L4868&lt;=$C$34,Daten!C4871,NA())</f>
        <v>#N/A</v>
      </c>
      <c r="O4868" s="16" t="e">
        <f>IF($L4868&lt;=$C$34,Daten!D4871,NA())</f>
        <v>#N/A</v>
      </c>
      <c r="P4868" s="24">
        <f t="shared" si="343"/>
        <v>4862</v>
      </c>
      <c r="Q4868" s="16" t="e">
        <f>IF($P4868&lt;=$D$34,Daten!F4871,NA())</f>
        <v>#N/A</v>
      </c>
      <c r="R4868" s="16" t="e">
        <f>IF($P4868&lt;=$D$34,Daten!G4871,NA())</f>
        <v>#N/A</v>
      </c>
      <c r="S4868" s="16" t="e">
        <f>IF($P4868&lt;=$D$34,Daten!H4871,NA())</f>
        <v>#N/A</v>
      </c>
    </row>
    <row r="4869" spans="12:19" x14ac:dyDescent="0.3">
      <c r="L4869" s="24">
        <f t="shared" si="342"/>
        <v>4863</v>
      </c>
      <c r="M4869" s="16" t="e">
        <f>IF($L4869&lt;=$C$34,Daten!B4872,NA())</f>
        <v>#N/A</v>
      </c>
      <c r="N4869" s="16" t="e">
        <f>IF($L4869&lt;=$C$34,Daten!C4872,NA())</f>
        <v>#N/A</v>
      </c>
      <c r="O4869" s="16" t="e">
        <f>IF($L4869&lt;=$C$34,Daten!D4872,NA())</f>
        <v>#N/A</v>
      </c>
      <c r="P4869" s="24">
        <f t="shared" si="343"/>
        <v>4863</v>
      </c>
      <c r="Q4869" s="16" t="e">
        <f>IF($P4869&lt;=$D$34,Daten!F4872,NA())</f>
        <v>#N/A</v>
      </c>
      <c r="R4869" s="16" t="e">
        <f>IF($P4869&lt;=$D$34,Daten!G4872,NA())</f>
        <v>#N/A</v>
      </c>
      <c r="S4869" s="16" t="e">
        <f>IF($P4869&lt;=$D$34,Daten!H4872,NA())</f>
        <v>#N/A</v>
      </c>
    </row>
    <row r="4870" spans="12:19" x14ac:dyDescent="0.3">
      <c r="L4870" s="24">
        <f t="shared" si="342"/>
        <v>4864</v>
      </c>
      <c r="M4870" s="16" t="e">
        <f>IF($L4870&lt;=$C$34,Daten!B4873,NA())</f>
        <v>#N/A</v>
      </c>
      <c r="N4870" s="16" t="e">
        <f>IF($L4870&lt;=$C$34,Daten!C4873,NA())</f>
        <v>#N/A</v>
      </c>
      <c r="O4870" s="16" t="e">
        <f>IF($L4870&lt;=$C$34,Daten!D4873,NA())</f>
        <v>#N/A</v>
      </c>
      <c r="P4870" s="24">
        <f t="shared" si="343"/>
        <v>4864</v>
      </c>
      <c r="Q4870" s="16" t="e">
        <f>IF($P4870&lt;=$D$34,Daten!F4873,NA())</f>
        <v>#N/A</v>
      </c>
      <c r="R4870" s="16" t="e">
        <f>IF($P4870&lt;=$D$34,Daten!G4873,NA())</f>
        <v>#N/A</v>
      </c>
      <c r="S4870" s="16" t="e">
        <f>IF($P4870&lt;=$D$34,Daten!H4873,NA())</f>
        <v>#N/A</v>
      </c>
    </row>
    <row r="4871" spans="12:19" x14ac:dyDescent="0.3">
      <c r="L4871" s="24">
        <f t="shared" si="342"/>
        <v>4865</v>
      </c>
      <c r="M4871" s="16" t="e">
        <f>IF($L4871&lt;=$C$34,Daten!B4874,NA())</f>
        <v>#N/A</v>
      </c>
      <c r="N4871" s="16" t="e">
        <f>IF($L4871&lt;=$C$34,Daten!C4874,NA())</f>
        <v>#N/A</v>
      </c>
      <c r="O4871" s="16" t="e">
        <f>IF($L4871&lt;=$C$34,Daten!D4874,NA())</f>
        <v>#N/A</v>
      </c>
      <c r="P4871" s="24">
        <f t="shared" si="343"/>
        <v>4865</v>
      </c>
      <c r="Q4871" s="16" t="e">
        <f>IF($P4871&lt;=$D$34,Daten!F4874,NA())</f>
        <v>#N/A</v>
      </c>
      <c r="R4871" s="16" t="e">
        <f>IF($P4871&lt;=$D$34,Daten!G4874,NA())</f>
        <v>#N/A</v>
      </c>
      <c r="S4871" s="16" t="e">
        <f>IF($P4871&lt;=$D$34,Daten!H4874,NA())</f>
        <v>#N/A</v>
      </c>
    </row>
    <row r="4872" spans="12:19" x14ac:dyDescent="0.3">
      <c r="L4872" s="24">
        <f t="shared" si="342"/>
        <v>4866</v>
      </c>
      <c r="M4872" s="16" t="e">
        <f>IF($L4872&lt;=$C$34,Daten!B4875,NA())</f>
        <v>#N/A</v>
      </c>
      <c r="N4872" s="16" t="e">
        <f>IF($L4872&lt;=$C$34,Daten!C4875,NA())</f>
        <v>#N/A</v>
      </c>
      <c r="O4872" s="16" t="e">
        <f>IF($L4872&lt;=$C$34,Daten!D4875,NA())</f>
        <v>#N/A</v>
      </c>
      <c r="P4872" s="24">
        <f t="shared" si="343"/>
        <v>4866</v>
      </c>
      <c r="Q4872" s="16" t="e">
        <f>IF($P4872&lt;=$D$34,Daten!F4875,NA())</f>
        <v>#N/A</v>
      </c>
      <c r="R4872" s="16" t="e">
        <f>IF($P4872&lt;=$D$34,Daten!G4875,NA())</f>
        <v>#N/A</v>
      </c>
      <c r="S4872" s="16" t="e">
        <f>IF($P4872&lt;=$D$34,Daten!H4875,NA())</f>
        <v>#N/A</v>
      </c>
    </row>
    <row r="4873" spans="12:19" x14ac:dyDescent="0.3">
      <c r="L4873" s="24">
        <f t="shared" ref="L4873:L4936" si="344">L4872+1</f>
        <v>4867</v>
      </c>
      <c r="M4873" s="16" t="e">
        <f>IF($L4873&lt;=$C$34,Daten!B4876,NA())</f>
        <v>#N/A</v>
      </c>
      <c r="N4873" s="16" t="e">
        <f>IF($L4873&lt;=$C$34,Daten!C4876,NA())</f>
        <v>#N/A</v>
      </c>
      <c r="O4873" s="16" t="e">
        <f>IF($L4873&lt;=$C$34,Daten!D4876,NA())</f>
        <v>#N/A</v>
      </c>
      <c r="P4873" s="24">
        <f t="shared" ref="P4873:P4936" si="345">P4872+1</f>
        <v>4867</v>
      </c>
      <c r="Q4873" s="16" t="e">
        <f>IF($P4873&lt;=$D$34,Daten!F4876,NA())</f>
        <v>#N/A</v>
      </c>
      <c r="R4873" s="16" t="e">
        <f>IF($P4873&lt;=$D$34,Daten!G4876,NA())</f>
        <v>#N/A</v>
      </c>
      <c r="S4873" s="16" t="e">
        <f>IF($P4873&lt;=$D$34,Daten!H4876,NA())</f>
        <v>#N/A</v>
      </c>
    </row>
    <row r="4874" spans="12:19" x14ac:dyDescent="0.3">
      <c r="L4874" s="24">
        <f t="shared" si="344"/>
        <v>4868</v>
      </c>
      <c r="M4874" s="16" t="e">
        <f>IF($L4874&lt;=$C$34,Daten!B4877,NA())</f>
        <v>#N/A</v>
      </c>
      <c r="N4874" s="16" t="e">
        <f>IF($L4874&lt;=$C$34,Daten!C4877,NA())</f>
        <v>#N/A</v>
      </c>
      <c r="O4874" s="16" t="e">
        <f>IF($L4874&lt;=$C$34,Daten!D4877,NA())</f>
        <v>#N/A</v>
      </c>
      <c r="P4874" s="24">
        <f t="shared" si="345"/>
        <v>4868</v>
      </c>
      <c r="Q4874" s="16" t="e">
        <f>IF($P4874&lt;=$D$34,Daten!F4877,NA())</f>
        <v>#N/A</v>
      </c>
      <c r="R4874" s="16" t="e">
        <f>IF($P4874&lt;=$D$34,Daten!G4877,NA())</f>
        <v>#N/A</v>
      </c>
      <c r="S4874" s="16" t="e">
        <f>IF($P4874&lt;=$D$34,Daten!H4877,NA())</f>
        <v>#N/A</v>
      </c>
    </row>
    <row r="4875" spans="12:19" x14ac:dyDescent="0.3">
      <c r="L4875" s="24">
        <f t="shared" si="344"/>
        <v>4869</v>
      </c>
      <c r="M4875" s="16" t="e">
        <f>IF($L4875&lt;=$C$34,Daten!B4878,NA())</f>
        <v>#N/A</v>
      </c>
      <c r="N4875" s="16" t="e">
        <f>IF($L4875&lt;=$C$34,Daten!C4878,NA())</f>
        <v>#N/A</v>
      </c>
      <c r="O4875" s="16" t="e">
        <f>IF($L4875&lt;=$C$34,Daten!D4878,NA())</f>
        <v>#N/A</v>
      </c>
      <c r="P4875" s="24">
        <f t="shared" si="345"/>
        <v>4869</v>
      </c>
      <c r="Q4875" s="16" t="e">
        <f>IF($P4875&lt;=$D$34,Daten!F4878,NA())</f>
        <v>#N/A</v>
      </c>
      <c r="R4875" s="16" t="e">
        <f>IF($P4875&lt;=$D$34,Daten!G4878,NA())</f>
        <v>#N/A</v>
      </c>
      <c r="S4875" s="16" t="e">
        <f>IF($P4875&lt;=$D$34,Daten!H4878,NA())</f>
        <v>#N/A</v>
      </c>
    </row>
    <row r="4876" spans="12:19" x14ac:dyDescent="0.3">
      <c r="L4876" s="24">
        <f t="shared" si="344"/>
        <v>4870</v>
      </c>
      <c r="M4876" s="16" t="e">
        <f>IF($L4876&lt;=$C$34,Daten!B4879,NA())</f>
        <v>#N/A</v>
      </c>
      <c r="N4876" s="16" t="e">
        <f>IF($L4876&lt;=$C$34,Daten!C4879,NA())</f>
        <v>#N/A</v>
      </c>
      <c r="O4876" s="16" t="e">
        <f>IF($L4876&lt;=$C$34,Daten!D4879,NA())</f>
        <v>#N/A</v>
      </c>
      <c r="P4876" s="24">
        <f t="shared" si="345"/>
        <v>4870</v>
      </c>
      <c r="Q4876" s="16" t="e">
        <f>IF($P4876&lt;=$D$34,Daten!F4879,NA())</f>
        <v>#N/A</v>
      </c>
      <c r="R4876" s="16" t="e">
        <f>IF($P4876&lt;=$D$34,Daten!G4879,NA())</f>
        <v>#N/A</v>
      </c>
      <c r="S4876" s="16" t="e">
        <f>IF($P4876&lt;=$D$34,Daten!H4879,NA())</f>
        <v>#N/A</v>
      </c>
    </row>
    <row r="4877" spans="12:19" x14ac:dyDescent="0.3">
      <c r="L4877" s="24">
        <f t="shared" si="344"/>
        <v>4871</v>
      </c>
      <c r="M4877" s="16" t="e">
        <f>IF($L4877&lt;=$C$34,Daten!B4880,NA())</f>
        <v>#N/A</v>
      </c>
      <c r="N4877" s="16" t="e">
        <f>IF($L4877&lt;=$C$34,Daten!C4880,NA())</f>
        <v>#N/A</v>
      </c>
      <c r="O4877" s="16" t="e">
        <f>IF($L4877&lt;=$C$34,Daten!D4880,NA())</f>
        <v>#N/A</v>
      </c>
      <c r="P4877" s="24">
        <f t="shared" si="345"/>
        <v>4871</v>
      </c>
      <c r="Q4877" s="16" t="e">
        <f>IF($P4877&lt;=$D$34,Daten!F4880,NA())</f>
        <v>#N/A</v>
      </c>
      <c r="R4877" s="16" t="e">
        <f>IF($P4877&lt;=$D$34,Daten!G4880,NA())</f>
        <v>#N/A</v>
      </c>
      <c r="S4877" s="16" t="e">
        <f>IF($P4877&lt;=$D$34,Daten!H4880,NA())</f>
        <v>#N/A</v>
      </c>
    </row>
    <row r="4878" spans="12:19" x14ac:dyDescent="0.3">
      <c r="L4878" s="24">
        <f t="shared" si="344"/>
        <v>4872</v>
      </c>
      <c r="M4878" s="16" t="e">
        <f>IF($L4878&lt;=$C$34,Daten!B4881,NA())</f>
        <v>#N/A</v>
      </c>
      <c r="N4878" s="16" t="e">
        <f>IF($L4878&lt;=$C$34,Daten!C4881,NA())</f>
        <v>#N/A</v>
      </c>
      <c r="O4878" s="16" t="e">
        <f>IF($L4878&lt;=$C$34,Daten!D4881,NA())</f>
        <v>#N/A</v>
      </c>
      <c r="P4878" s="24">
        <f t="shared" si="345"/>
        <v>4872</v>
      </c>
      <c r="Q4878" s="16" t="e">
        <f>IF($P4878&lt;=$D$34,Daten!F4881,NA())</f>
        <v>#N/A</v>
      </c>
      <c r="R4878" s="16" t="e">
        <f>IF($P4878&lt;=$D$34,Daten!G4881,NA())</f>
        <v>#N/A</v>
      </c>
      <c r="S4878" s="16" t="e">
        <f>IF($P4878&lt;=$D$34,Daten!H4881,NA())</f>
        <v>#N/A</v>
      </c>
    </row>
    <row r="4879" spans="12:19" x14ac:dyDescent="0.3">
      <c r="L4879" s="24">
        <f t="shared" si="344"/>
        <v>4873</v>
      </c>
      <c r="M4879" s="16" t="e">
        <f>IF($L4879&lt;=$C$34,Daten!B4882,NA())</f>
        <v>#N/A</v>
      </c>
      <c r="N4879" s="16" t="e">
        <f>IF($L4879&lt;=$C$34,Daten!C4882,NA())</f>
        <v>#N/A</v>
      </c>
      <c r="O4879" s="16" t="e">
        <f>IF($L4879&lt;=$C$34,Daten!D4882,NA())</f>
        <v>#N/A</v>
      </c>
      <c r="P4879" s="24">
        <f t="shared" si="345"/>
        <v>4873</v>
      </c>
      <c r="Q4879" s="16" t="e">
        <f>IF($P4879&lt;=$D$34,Daten!F4882,NA())</f>
        <v>#N/A</v>
      </c>
      <c r="R4879" s="16" t="e">
        <f>IF($P4879&lt;=$D$34,Daten!G4882,NA())</f>
        <v>#N/A</v>
      </c>
      <c r="S4879" s="16" t="e">
        <f>IF($P4879&lt;=$D$34,Daten!H4882,NA())</f>
        <v>#N/A</v>
      </c>
    </row>
    <row r="4880" spans="12:19" x14ac:dyDescent="0.3">
      <c r="L4880" s="24">
        <f t="shared" si="344"/>
        <v>4874</v>
      </c>
      <c r="M4880" s="16" t="e">
        <f>IF($L4880&lt;=$C$34,Daten!B4883,NA())</f>
        <v>#N/A</v>
      </c>
      <c r="N4880" s="16" t="e">
        <f>IF($L4880&lt;=$C$34,Daten!C4883,NA())</f>
        <v>#N/A</v>
      </c>
      <c r="O4880" s="16" t="e">
        <f>IF($L4880&lt;=$C$34,Daten!D4883,NA())</f>
        <v>#N/A</v>
      </c>
      <c r="P4880" s="24">
        <f t="shared" si="345"/>
        <v>4874</v>
      </c>
      <c r="Q4880" s="16" t="e">
        <f>IF($P4880&lt;=$D$34,Daten!F4883,NA())</f>
        <v>#N/A</v>
      </c>
      <c r="R4880" s="16" t="e">
        <f>IF($P4880&lt;=$D$34,Daten!G4883,NA())</f>
        <v>#N/A</v>
      </c>
      <c r="S4880" s="16" t="e">
        <f>IF($P4880&lt;=$D$34,Daten!H4883,NA())</f>
        <v>#N/A</v>
      </c>
    </row>
    <row r="4881" spans="12:19" x14ac:dyDescent="0.3">
      <c r="L4881" s="24">
        <f t="shared" si="344"/>
        <v>4875</v>
      </c>
      <c r="M4881" s="16" t="e">
        <f>IF($L4881&lt;=$C$34,Daten!B4884,NA())</f>
        <v>#N/A</v>
      </c>
      <c r="N4881" s="16" t="e">
        <f>IF($L4881&lt;=$C$34,Daten!C4884,NA())</f>
        <v>#N/A</v>
      </c>
      <c r="O4881" s="16" t="e">
        <f>IF($L4881&lt;=$C$34,Daten!D4884,NA())</f>
        <v>#N/A</v>
      </c>
      <c r="P4881" s="24">
        <f t="shared" si="345"/>
        <v>4875</v>
      </c>
      <c r="Q4881" s="16" t="e">
        <f>IF($P4881&lt;=$D$34,Daten!F4884,NA())</f>
        <v>#N/A</v>
      </c>
      <c r="R4881" s="16" t="e">
        <f>IF($P4881&lt;=$D$34,Daten!G4884,NA())</f>
        <v>#N/A</v>
      </c>
      <c r="S4881" s="16" t="e">
        <f>IF($P4881&lt;=$D$34,Daten!H4884,NA())</f>
        <v>#N/A</v>
      </c>
    </row>
    <row r="4882" spans="12:19" x14ac:dyDescent="0.3">
      <c r="L4882" s="24">
        <f t="shared" si="344"/>
        <v>4876</v>
      </c>
      <c r="M4882" s="16" t="e">
        <f>IF($L4882&lt;=$C$34,Daten!B4885,NA())</f>
        <v>#N/A</v>
      </c>
      <c r="N4882" s="16" t="e">
        <f>IF($L4882&lt;=$C$34,Daten!C4885,NA())</f>
        <v>#N/A</v>
      </c>
      <c r="O4882" s="16" t="e">
        <f>IF($L4882&lt;=$C$34,Daten!D4885,NA())</f>
        <v>#N/A</v>
      </c>
      <c r="P4882" s="24">
        <f t="shared" si="345"/>
        <v>4876</v>
      </c>
      <c r="Q4882" s="16" t="e">
        <f>IF($P4882&lt;=$D$34,Daten!F4885,NA())</f>
        <v>#N/A</v>
      </c>
      <c r="R4882" s="16" t="e">
        <f>IF($P4882&lt;=$D$34,Daten!G4885,NA())</f>
        <v>#N/A</v>
      </c>
      <c r="S4882" s="16" t="e">
        <f>IF($P4882&lt;=$D$34,Daten!H4885,NA())</f>
        <v>#N/A</v>
      </c>
    </row>
    <row r="4883" spans="12:19" x14ac:dyDescent="0.3">
      <c r="L4883" s="24">
        <f t="shared" si="344"/>
        <v>4877</v>
      </c>
      <c r="M4883" s="16" t="e">
        <f>IF($L4883&lt;=$C$34,Daten!B4886,NA())</f>
        <v>#N/A</v>
      </c>
      <c r="N4883" s="16" t="e">
        <f>IF($L4883&lt;=$C$34,Daten!C4886,NA())</f>
        <v>#N/A</v>
      </c>
      <c r="O4883" s="16" t="e">
        <f>IF($L4883&lt;=$C$34,Daten!D4886,NA())</f>
        <v>#N/A</v>
      </c>
      <c r="P4883" s="24">
        <f t="shared" si="345"/>
        <v>4877</v>
      </c>
      <c r="Q4883" s="16" t="e">
        <f>IF($P4883&lt;=$D$34,Daten!F4886,NA())</f>
        <v>#N/A</v>
      </c>
      <c r="R4883" s="16" t="e">
        <f>IF($P4883&lt;=$D$34,Daten!G4886,NA())</f>
        <v>#N/A</v>
      </c>
      <c r="S4883" s="16" t="e">
        <f>IF($P4883&lt;=$D$34,Daten!H4886,NA())</f>
        <v>#N/A</v>
      </c>
    </row>
    <row r="4884" spans="12:19" x14ac:dyDescent="0.3">
      <c r="L4884" s="24">
        <f t="shared" si="344"/>
        <v>4878</v>
      </c>
      <c r="M4884" s="16" t="e">
        <f>IF($L4884&lt;=$C$34,Daten!B4887,NA())</f>
        <v>#N/A</v>
      </c>
      <c r="N4884" s="16" t="e">
        <f>IF($L4884&lt;=$C$34,Daten!C4887,NA())</f>
        <v>#N/A</v>
      </c>
      <c r="O4884" s="16" t="e">
        <f>IF($L4884&lt;=$C$34,Daten!D4887,NA())</f>
        <v>#N/A</v>
      </c>
      <c r="P4884" s="24">
        <f t="shared" si="345"/>
        <v>4878</v>
      </c>
      <c r="Q4884" s="16" t="e">
        <f>IF($P4884&lt;=$D$34,Daten!F4887,NA())</f>
        <v>#N/A</v>
      </c>
      <c r="R4884" s="16" t="e">
        <f>IF($P4884&lt;=$D$34,Daten!G4887,NA())</f>
        <v>#N/A</v>
      </c>
      <c r="S4884" s="16" t="e">
        <f>IF($P4884&lt;=$D$34,Daten!H4887,NA())</f>
        <v>#N/A</v>
      </c>
    </row>
    <row r="4885" spans="12:19" x14ac:dyDescent="0.3">
      <c r="L4885" s="24">
        <f t="shared" si="344"/>
        <v>4879</v>
      </c>
      <c r="M4885" s="16" t="e">
        <f>IF($L4885&lt;=$C$34,Daten!B4888,NA())</f>
        <v>#N/A</v>
      </c>
      <c r="N4885" s="16" t="e">
        <f>IF($L4885&lt;=$C$34,Daten!C4888,NA())</f>
        <v>#N/A</v>
      </c>
      <c r="O4885" s="16" t="e">
        <f>IF($L4885&lt;=$C$34,Daten!D4888,NA())</f>
        <v>#N/A</v>
      </c>
      <c r="P4885" s="24">
        <f t="shared" si="345"/>
        <v>4879</v>
      </c>
      <c r="Q4885" s="16" t="e">
        <f>IF($P4885&lt;=$D$34,Daten!F4888,NA())</f>
        <v>#N/A</v>
      </c>
      <c r="R4885" s="16" t="e">
        <f>IF($P4885&lt;=$D$34,Daten!G4888,NA())</f>
        <v>#N/A</v>
      </c>
      <c r="S4885" s="16" t="e">
        <f>IF($P4885&lt;=$D$34,Daten!H4888,NA())</f>
        <v>#N/A</v>
      </c>
    </row>
    <row r="4886" spans="12:19" x14ac:dyDescent="0.3">
      <c r="L4886" s="24">
        <f t="shared" si="344"/>
        <v>4880</v>
      </c>
      <c r="M4886" s="16" t="e">
        <f>IF($L4886&lt;=$C$34,Daten!B4889,NA())</f>
        <v>#N/A</v>
      </c>
      <c r="N4886" s="16" t="e">
        <f>IF($L4886&lt;=$C$34,Daten!C4889,NA())</f>
        <v>#N/A</v>
      </c>
      <c r="O4886" s="16" t="e">
        <f>IF($L4886&lt;=$C$34,Daten!D4889,NA())</f>
        <v>#N/A</v>
      </c>
      <c r="P4886" s="24">
        <f t="shared" si="345"/>
        <v>4880</v>
      </c>
      <c r="Q4886" s="16" t="e">
        <f>IF($P4886&lt;=$D$34,Daten!F4889,NA())</f>
        <v>#N/A</v>
      </c>
      <c r="R4886" s="16" t="e">
        <f>IF($P4886&lt;=$D$34,Daten!G4889,NA())</f>
        <v>#N/A</v>
      </c>
      <c r="S4886" s="16" t="e">
        <f>IF($P4886&lt;=$D$34,Daten!H4889,NA())</f>
        <v>#N/A</v>
      </c>
    </row>
    <row r="4887" spans="12:19" x14ac:dyDescent="0.3">
      <c r="L4887" s="24">
        <f t="shared" si="344"/>
        <v>4881</v>
      </c>
      <c r="M4887" s="16" t="e">
        <f>IF($L4887&lt;=$C$34,Daten!B4890,NA())</f>
        <v>#N/A</v>
      </c>
      <c r="N4887" s="16" t="e">
        <f>IF($L4887&lt;=$C$34,Daten!C4890,NA())</f>
        <v>#N/A</v>
      </c>
      <c r="O4887" s="16" t="e">
        <f>IF($L4887&lt;=$C$34,Daten!D4890,NA())</f>
        <v>#N/A</v>
      </c>
      <c r="P4887" s="24">
        <f t="shared" si="345"/>
        <v>4881</v>
      </c>
      <c r="Q4887" s="16" t="e">
        <f>IF($P4887&lt;=$D$34,Daten!F4890,NA())</f>
        <v>#N/A</v>
      </c>
      <c r="R4887" s="16" t="e">
        <f>IF($P4887&lt;=$D$34,Daten!G4890,NA())</f>
        <v>#N/A</v>
      </c>
      <c r="S4887" s="16" t="e">
        <f>IF($P4887&lt;=$D$34,Daten!H4890,NA())</f>
        <v>#N/A</v>
      </c>
    </row>
    <row r="4888" spans="12:19" x14ac:dyDescent="0.3">
      <c r="L4888" s="24">
        <f t="shared" si="344"/>
        <v>4882</v>
      </c>
      <c r="M4888" s="16" t="e">
        <f>IF($L4888&lt;=$C$34,Daten!B4891,NA())</f>
        <v>#N/A</v>
      </c>
      <c r="N4888" s="16" t="e">
        <f>IF($L4888&lt;=$C$34,Daten!C4891,NA())</f>
        <v>#N/A</v>
      </c>
      <c r="O4888" s="16" t="e">
        <f>IF($L4888&lt;=$C$34,Daten!D4891,NA())</f>
        <v>#N/A</v>
      </c>
      <c r="P4888" s="24">
        <f t="shared" si="345"/>
        <v>4882</v>
      </c>
      <c r="Q4888" s="16" t="e">
        <f>IF($P4888&lt;=$D$34,Daten!F4891,NA())</f>
        <v>#N/A</v>
      </c>
      <c r="R4888" s="16" t="e">
        <f>IF($P4888&lt;=$D$34,Daten!G4891,NA())</f>
        <v>#N/A</v>
      </c>
      <c r="S4888" s="16" t="e">
        <f>IF($P4888&lt;=$D$34,Daten!H4891,NA())</f>
        <v>#N/A</v>
      </c>
    </row>
    <row r="4889" spans="12:19" x14ac:dyDescent="0.3">
      <c r="L4889" s="24">
        <f t="shared" si="344"/>
        <v>4883</v>
      </c>
      <c r="M4889" s="16" t="e">
        <f>IF($L4889&lt;=$C$34,Daten!B4892,NA())</f>
        <v>#N/A</v>
      </c>
      <c r="N4889" s="16" t="e">
        <f>IF($L4889&lt;=$C$34,Daten!C4892,NA())</f>
        <v>#N/A</v>
      </c>
      <c r="O4889" s="16" t="e">
        <f>IF($L4889&lt;=$C$34,Daten!D4892,NA())</f>
        <v>#N/A</v>
      </c>
      <c r="P4889" s="24">
        <f t="shared" si="345"/>
        <v>4883</v>
      </c>
      <c r="Q4889" s="16" t="e">
        <f>IF($P4889&lt;=$D$34,Daten!F4892,NA())</f>
        <v>#N/A</v>
      </c>
      <c r="R4889" s="16" t="e">
        <f>IF($P4889&lt;=$D$34,Daten!G4892,NA())</f>
        <v>#N/A</v>
      </c>
      <c r="S4889" s="16" t="e">
        <f>IF($P4889&lt;=$D$34,Daten!H4892,NA())</f>
        <v>#N/A</v>
      </c>
    </row>
    <row r="4890" spans="12:19" x14ac:dyDescent="0.3">
      <c r="L4890" s="24">
        <f t="shared" si="344"/>
        <v>4884</v>
      </c>
      <c r="M4890" s="16" t="e">
        <f>IF($L4890&lt;=$C$34,Daten!B4893,NA())</f>
        <v>#N/A</v>
      </c>
      <c r="N4890" s="16" t="e">
        <f>IF($L4890&lt;=$C$34,Daten!C4893,NA())</f>
        <v>#N/A</v>
      </c>
      <c r="O4890" s="16" t="e">
        <f>IF($L4890&lt;=$C$34,Daten!D4893,NA())</f>
        <v>#N/A</v>
      </c>
      <c r="P4890" s="24">
        <f t="shared" si="345"/>
        <v>4884</v>
      </c>
      <c r="Q4890" s="16" t="e">
        <f>IF($P4890&lt;=$D$34,Daten!F4893,NA())</f>
        <v>#N/A</v>
      </c>
      <c r="R4890" s="16" t="e">
        <f>IF($P4890&lt;=$D$34,Daten!G4893,NA())</f>
        <v>#N/A</v>
      </c>
      <c r="S4890" s="16" t="e">
        <f>IF($P4890&lt;=$D$34,Daten!H4893,NA())</f>
        <v>#N/A</v>
      </c>
    </row>
    <row r="4891" spans="12:19" x14ac:dyDescent="0.3">
      <c r="L4891" s="24">
        <f t="shared" si="344"/>
        <v>4885</v>
      </c>
      <c r="M4891" s="16" t="e">
        <f>IF($L4891&lt;=$C$34,Daten!B4894,NA())</f>
        <v>#N/A</v>
      </c>
      <c r="N4891" s="16" t="e">
        <f>IF($L4891&lt;=$C$34,Daten!C4894,NA())</f>
        <v>#N/A</v>
      </c>
      <c r="O4891" s="16" t="e">
        <f>IF($L4891&lt;=$C$34,Daten!D4894,NA())</f>
        <v>#N/A</v>
      </c>
      <c r="P4891" s="24">
        <f t="shared" si="345"/>
        <v>4885</v>
      </c>
      <c r="Q4891" s="16" t="e">
        <f>IF($P4891&lt;=$D$34,Daten!F4894,NA())</f>
        <v>#N/A</v>
      </c>
      <c r="R4891" s="16" t="e">
        <f>IF($P4891&lt;=$D$34,Daten!G4894,NA())</f>
        <v>#N/A</v>
      </c>
      <c r="S4891" s="16" t="e">
        <f>IF($P4891&lt;=$D$34,Daten!H4894,NA())</f>
        <v>#N/A</v>
      </c>
    </row>
    <row r="4892" spans="12:19" x14ac:dyDescent="0.3">
      <c r="L4892" s="24">
        <f t="shared" si="344"/>
        <v>4886</v>
      </c>
      <c r="M4892" s="16" t="e">
        <f>IF($L4892&lt;=$C$34,Daten!B4895,NA())</f>
        <v>#N/A</v>
      </c>
      <c r="N4892" s="16" t="e">
        <f>IF($L4892&lt;=$C$34,Daten!C4895,NA())</f>
        <v>#N/A</v>
      </c>
      <c r="O4892" s="16" t="e">
        <f>IF($L4892&lt;=$C$34,Daten!D4895,NA())</f>
        <v>#N/A</v>
      </c>
      <c r="P4892" s="24">
        <f t="shared" si="345"/>
        <v>4886</v>
      </c>
      <c r="Q4892" s="16" t="e">
        <f>IF($P4892&lt;=$D$34,Daten!F4895,NA())</f>
        <v>#N/A</v>
      </c>
      <c r="R4892" s="16" t="e">
        <f>IF($P4892&lt;=$D$34,Daten!G4895,NA())</f>
        <v>#N/A</v>
      </c>
      <c r="S4892" s="16" t="e">
        <f>IF($P4892&lt;=$D$34,Daten!H4895,NA())</f>
        <v>#N/A</v>
      </c>
    </row>
    <row r="4893" spans="12:19" x14ac:dyDescent="0.3">
      <c r="L4893" s="24">
        <f t="shared" si="344"/>
        <v>4887</v>
      </c>
      <c r="M4893" s="16" t="e">
        <f>IF($L4893&lt;=$C$34,Daten!B4896,NA())</f>
        <v>#N/A</v>
      </c>
      <c r="N4893" s="16" t="e">
        <f>IF($L4893&lt;=$C$34,Daten!C4896,NA())</f>
        <v>#N/A</v>
      </c>
      <c r="O4893" s="16" t="e">
        <f>IF($L4893&lt;=$C$34,Daten!D4896,NA())</f>
        <v>#N/A</v>
      </c>
      <c r="P4893" s="24">
        <f t="shared" si="345"/>
        <v>4887</v>
      </c>
      <c r="Q4893" s="16" t="e">
        <f>IF($P4893&lt;=$D$34,Daten!F4896,NA())</f>
        <v>#N/A</v>
      </c>
      <c r="R4893" s="16" t="e">
        <f>IF($P4893&lt;=$D$34,Daten!G4896,NA())</f>
        <v>#N/A</v>
      </c>
      <c r="S4893" s="16" t="e">
        <f>IF($P4893&lt;=$D$34,Daten!H4896,NA())</f>
        <v>#N/A</v>
      </c>
    </row>
    <row r="4894" spans="12:19" x14ac:dyDescent="0.3">
      <c r="L4894" s="24">
        <f t="shared" si="344"/>
        <v>4888</v>
      </c>
      <c r="M4894" s="16" t="e">
        <f>IF($L4894&lt;=$C$34,Daten!B4897,NA())</f>
        <v>#N/A</v>
      </c>
      <c r="N4894" s="16" t="e">
        <f>IF($L4894&lt;=$C$34,Daten!C4897,NA())</f>
        <v>#N/A</v>
      </c>
      <c r="O4894" s="16" t="e">
        <f>IF($L4894&lt;=$C$34,Daten!D4897,NA())</f>
        <v>#N/A</v>
      </c>
      <c r="P4894" s="24">
        <f t="shared" si="345"/>
        <v>4888</v>
      </c>
      <c r="Q4894" s="16" t="e">
        <f>IF($P4894&lt;=$D$34,Daten!F4897,NA())</f>
        <v>#N/A</v>
      </c>
      <c r="R4894" s="16" t="e">
        <f>IF($P4894&lt;=$D$34,Daten!G4897,NA())</f>
        <v>#N/A</v>
      </c>
      <c r="S4894" s="16" t="e">
        <f>IF($P4894&lt;=$D$34,Daten!H4897,NA())</f>
        <v>#N/A</v>
      </c>
    </row>
    <row r="4895" spans="12:19" x14ac:dyDescent="0.3">
      <c r="L4895" s="24">
        <f t="shared" si="344"/>
        <v>4889</v>
      </c>
      <c r="M4895" s="16" t="e">
        <f>IF($L4895&lt;=$C$34,Daten!B4898,NA())</f>
        <v>#N/A</v>
      </c>
      <c r="N4895" s="16" t="e">
        <f>IF($L4895&lt;=$C$34,Daten!C4898,NA())</f>
        <v>#N/A</v>
      </c>
      <c r="O4895" s="16" t="e">
        <f>IF($L4895&lt;=$C$34,Daten!D4898,NA())</f>
        <v>#N/A</v>
      </c>
      <c r="P4895" s="24">
        <f t="shared" si="345"/>
        <v>4889</v>
      </c>
      <c r="Q4895" s="16" t="e">
        <f>IF($P4895&lt;=$D$34,Daten!F4898,NA())</f>
        <v>#N/A</v>
      </c>
      <c r="R4895" s="16" t="e">
        <f>IF($P4895&lt;=$D$34,Daten!G4898,NA())</f>
        <v>#N/A</v>
      </c>
      <c r="S4895" s="16" t="e">
        <f>IF($P4895&lt;=$D$34,Daten!H4898,NA())</f>
        <v>#N/A</v>
      </c>
    </row>
    <row r="4896" spans="12:19" x14ac:dyDescent="0.3">
      <c r="L4896" s="24">
        <f t="shared" si="344"/>
        <v>4890</v>
      </c>
      <c r="M4896" s="16" t="e">
        <f>IF($L4896&lt;=$C$34,Daten!B4899,NA())</f>
        <v>#N/A</v>
      </c>
      <c r="N4896" s="16" t="e">
        <f>IF($L4896&lt;=$C$34,Daten!C4899,NA())</f>
        <v>#N/A</v>
      </c>
      <c r="O4896" s="16" t="e">
        <f>IF($L4896&lt;=$C$34,Daten!D4899,NA())</f>
        <v>#N/A</v>
      </c>
      <c r="P4896" s="24">
        <f t="shared" si="345"/>
        <v>4890</v>
      </c>
      <c r="Q4896" s="16" t="e">
        <f>IF($P4896&lt;=$D$34,Daten!F4899,NA())</f>
        <v>#N/A</v>
      </c>
      <c r="R4896" s="16" t="e">
        <f>IF($P4896&lt;=$D$34,Daten!G4899,NA())</f>
        <v>#N/A</v>
      </c>
      <c r="S4896" s="16" t="e">
        <f>IF($P4896&lt;=$D$34,Daten!H4899,NA())</f>
        <v>#N/A</v>
      </c>
    </row>
    <row r="4897" spans="12:19" x14ac:dyDescent="0.3">
      <c r="L4897" s="24">
        <f t="shared" si="344"/>
        <v>4891</v>
      </c>
      <c r="M4897" s="16" t="e">
        <f>IF($L4897&lt;=$C$34,Daten!B4900,NA())</f>
        <v>#N/A</v>
      </c>
      <c r="N4897" s="16" t="e">
        <f>IF($L4897&lt;=$C$34,Daten!C4900,NA())</f>
        <v>#N/A</v>
      </c>
      <c r="O4897" s="16" t="e">
        <f>IF($L4897&lt;=$C$34,Daten!D4900,NA())</f>
        <v>#N/A</v>
      </c>
      <c r="P4897" s="24">
        <f t="shared" si="345"/>
        <v>4891</v>
      </c>
      <c r="Q4897" s="16" t="e">
        <f>IF($P4897&lt;=$D$34,Daten!F4900,NA())</f>
        <v>#N/A</v>
      </c>
      <c r="R4897" s="16" t="e">
        <f>IF($P4897&lt;=$D$34,Daten!G4900,NA())</f>
        <v>#N/A</v>
      </c>
      <c r="S4897" s="16" t="e">
        <f>IF($P4897&lt;=$D$34,Daten!H4900,NA())</f>
        <v>#N/A</v>
      </c>
    </row>
    <row r="4898" spans="12:19" x14ac:dyDescent="0.3">
      <c r="L4898" s="24">
        <f t="shared" si="344"/>
        <v>4892</v>
      </c>
      <c r="M4898" s="16" t="e">
        <f>IF($L4898&lt;=$C$34,Daten!B4901,NA())</f>
        <v>#N/A</v>
      </c>
      <c r="N4898" s="16" t="e">
        <f>IF($L4898&lt;=$C$34,Daten!C4901,NA())</f>
        <v>#N/A</v>
      </c>
      <c r="O4898" s="16" t="e">
        <f>IF($L4898&lt;=$C$34,Daten!D4901,NA())</f>
        <v>#N/A</v>
      </c>
      <c r="P4898" s="24">
        <f t="shared" si="345"/>
        <v>4892</v>
      </c>
      <c r="Q4898" s="16" t="e">
        <f>IF($P4898&lt;=$D$34,Daten!F4901,NA())</f>
        <v>#N/A</v>
      </c>
      <c r="R4898" s="16" t="e">
        <f>IF($P4898&lt;=$D$34,Daten!G4901,NA())</f>
        <v>#N/A</v>
      </c>
      <c r="S4898" s="16" t="e">
        <f>IF($P4898&lt;=$D$34,Daten!H4901,NA())</f>
        <v>#N/A</v>
      </c>
    </row>
    <row r="4899" spans="12:19" x14ac:dyDescent="0.3">
      <c r="L4899" s="24">
        <f t="shared" si="344"/>
        <v>4893</v>
      </c>
      <c r="M4899" s="16" t="e">
        <f>IF($L4899&lt;=$C$34,Daten!B4902,NA())</f>
        <v>#N/A</v>
      </c>
      <c r="N4899" s="16" t="e">
        <f>IF($L4899&lt;=$C$34,Daten!C4902,NA())</f>
        <v>#N/A</v>
      </c>
      <c r="O4899" s="16" t="e">
        <f>IF($L4899&lt;=$C$34,Daten!D4902,NA())</f>
        <v>#N/A</v>
      </c>
      <c r="P4899" s="24">
        <f t="shared" si="345"/>
        <v>4893</v>
      </c>
      <c r="Q4899" s="16" t="e">
        <f>IF($P4899&lt;=$D$34,Daten!F4902,NA())</f>
        <v>#N/A</v>
      </c>
      <c r="R4899" s="16" t="e">
        <f>IF($P4899&lt;=$D$34,Daten!G4902,NA())</f>
        <v>#N/A</v>
      </c>
      <c r="S4899" s="16" t="e">
        <f>IF($P4899&lt;=$D$34,Daten!H4902,NA())</f>
        <v>#N/A</v>
      </c>
    </row>
    <row r="4900" spans="12:19" x14ac:dyDescent="0.3">
      <c r="L4900" s="24">
        <f t="shared" si="344"/>
        <v>4894</v>
      </c>
      <c r="M4900" s="16" t="e">
        <f>IF($L4900&lt;=$C$34,Daten!B4903,NA())</f>
        <v>#N/A</v>
      </c>
      <c r="N4900" s="16" t="e">
        <f>IF($L4900&lt;=$C$34,Daten!C4903,NA())</f>
        <v>#N/A</v>
      </c>
      <c r="O4900" s="16" t="e">
        <f>IF($L4900&lt;=$C$34,Daten!D4903,NA())</f>
        <v>#N/A</v>
      </c>
      <c r="P4900" s="24">
        <f t="shared" si="345"/>
        <v>4894</v>
      </c>
      <c r="Q4900" s="16" t="e">
        <f>IF($P4900&lt;=$D$34,Daten!F4903,NA())</f>
        <v>#N/A</v>
      </c>
      <c r="R4900" s="16" t="e">
        <f>IF($P4900&lt;=$D$34,Daten!G4903,NA())</f>
        <v>#N/A</v>
      </c>
      <c r="S4900" s="16" t="e">
        <f>IF($P4900&lt;=$D$34,Daten!H4903,NA())</f>
        <v>#N/A</v>
      </c>
    </row>
    <row r="4901" spans="12:19" x14ac:dyDescent="0.3">
      <c r="L4901" s="24">
        <f t="shared" si="344"/>
        <v>4895</v>
      </c>
      <c r="M4901" s="16" t="e">
        <f>IF($L4901&lt;=$C$34,Daten!B4904,NA())</f>
        <v>#N/A</v>
      </c>
      <c r="N4901" s="16" t="e">
        <f>IF($L4901&lt;=$C$34,Daten!C4904,NA())</f>
        <v>#N/A</v>
      </c>
      <c r="O4901" s="16" t="e">
        <f>IF($L4901&lt;=$C$34,Daten!D4904,NA())</f>
        <v>#N/A</v>
      </c>
      <c r="P4901" s="24">
        <f t="shared" si="345"/>
        <v>4895</v>
      </c>
      <c r="Q4901" s="16" t="e">
        <f>IF($P4901&lt;=$D$34,Daten!F4904,NA())</f>
        <v>#N/A</v>
      </c>
      <c r="R4901" s="16" t="e">
        <f>IF($P4901&lt;=$D$34,Daten!G4904,NA())</f>
        <v>#N/A</v>
      </c>
      <c r="S4901" s="16" t="e">
        <f>IF($P4901&lt;=$D$34,Daten!H4904,NA())</f>
        <v>#N/A</v>
      </c>
    </row>
    <row r="4902" spans="12:19" x14ac:dyDescent="0.3">
      <c r="L4902" s="24">
        <f t="shared" si="344"/>
        <v>4896</v>
      </c>
      <c r="M4902" s="16" t="e">
        <f>IF($L4902&lt;=$C$34,Daten!B4905,NA())</f>
        <v>#N/A</v>
      </c>
      <c r="N4902" s="16" t="e">
        <f>IF($L4902&lt;=$C$34,Daten!C4905,NA())</f>
        <v>#N/A</v>
      </c>
      <c r="O4902" s="16" t="e">
        <f>IF($L4902&lt;=$C$34,Daten!D4905,NA())</f>
        <v>#N/A</v>
      </c>
      <c r="P4902" s="24">
        <f t="shared" si="345"/>
        <v>4896</v>
      </c>
      <c r="Q4902" s="16" t="e">
        <f>IF($P4902&lt;=$D$34,Daten!F4905,NA())</f>
        <v>#N/A</v>
      </c>
      <c r="R4902" s="16" t="e">
        <f>IF($P4902&lt;=$D$34,Daten!G4905,NA())</f>
        <v>#N/A</v>
      </c>
      <c r="S4902" s="16" t="e">
        <f>IF($P4902&lt;=$D$34,Daten!H4905,NA())</f>
        <v>#N/A</v>
      </c>
    </row>
    <row r="4903" spans="12:19" x14ac:dyDescent="0.3">
      <c r="L4903" s="24">
        <f t="shared" si="344"/>
        <v>4897</v>
      </c>
      <c r="M4903" s="16" t="e">
        <f>IF($L4903&lt;=$C$34,Daten!B4906,NA())</f>
        <v>#N/A</v>
      </c>
      <c r="N4903" s="16" t="e">
        <f>IF($L4903&lt;=$C$34,Daten!C4906,NA())</f>
        <v>#N/A</v>
      </c>
      <c r="O4903" s="16" t="e">
        <f>IF($L4903&lt;=$C$34,Daten!D4906,NA())</f>
        <v>#N/A</v>
      </c>
      <c r="P4903" s="24">
        <f t="shared" si="345"/>
        <v>4897</v>
      </c>
      <c r="Q4903" s="16" t="e">
        <f>IF($P4903&lt;=$D$34,Daten!F4906,NA())</f>
        <v>#N/A</v>
      </c>
      <c r="R4903" s="16" t="e">
        <f>IF($P4903&lt;=$D$34,Daten!G4906,NA())</f>
        <v>#N/A</v>
      </c>
      <c r="S4903" s="16" t="e">
        <f>IF($P4903&lt;=$D$34,Daten!H4906,NA())</f>
        <v>#N/A</v>
      </c>
    </row>
    <row r="4904" spans="12:19" x14ac:dyDescent="0.3">
      <c r="L4904" s="24">
        <f t="shared" si="344"/>
        <v>4898</v>
      </c>
      <c r="M4904" s="16" t="e">
        <f>IF($L4904&lt;=$C$34,Daten!B4907,NA())</f>
        <v>#N/A</v>
      </c>
      <c r="N4904" s="16" t="e">
        <f>IF($L4904&lt;=$C$34,Daten!C4907,NA())</f>
        <v>#N/A</v>
      </c>
      <c r="O4904" s="16" t="e">
        <f>IF($L4904&lt;=$C$34,Daten!D4907,NA())</f>
        <v>#N/A</v>
      </c>
      <c r="P4904" s="24">
        <f t="shared" si="345"/>
        <v>4898</v>
      </c>
      <c r="Q4904" s="16" t="e">
        <f>IF($P4904&lt;=$D$34,Daten!F4907,NA())</f>
        <v>#N/A</v>
      </c>
      <c r="R4904" s="16" t="e">
        <f>IF($P4904&lt;=$D$34,Daten!G4907,NA())</f>
        <v>#N/A</v>
      </c>
      <c r="S4904" s="16" t="e">
        <f>IF($P4904&lt;=$D$34,Daten!H4907,NA())</f>
        <v>#N/A</v>
      </c>
    </row>
    <row r="4905" spans="12:19" x14ac:dyDescent="0.3">
      <c r="L4905" s="24">
        <f t="shared" si="344"/>
        <v>4899</v>
      </c>
      <c r="M4905" s="16" t="e">
        <f>IF($L4905&lt;=$C$34,Daten!B4908,NA())</f>
        <v>#N/A</v>
      </c>
      <c r="N4905" s="16" t="e">
        <f>IF($L4905&lt;=$C$34,Daten!C4908,NA())</f>
        <v>#N/A</v>
      </c>
      <c r="O4905" s="16" t="e">
        <f>IF($L4905&lt;=$C$34,Daten!D4908,NA())</f>
        <v>#N/A</v>
      </c>
      <c r="P4905" s="24">
        <f t="shared" si="345"/>
        <v>4899</v>
      </c>
      <c r="Q4905" s="16" t="e">
        <f>IF($P4905&lt;=$D$34,Daten!F4908,NA())</f>
        <v>#N/A</v>
      </c>
      <c r="R4905" s="16" t="e">
        <f>IF($P4905&lt;=$D$34,Daten!G4908,NA())</f>
        <v>#N/A</v>
      </c>
      <c r="S4905" s="16" t="e">
        <f>IF($P4905&lt;=$D$34,Daten!H4908,NA())</f>
        <v>#N/A</v>
      </c>
    </row>
    <row r="4906" spans="12:19" x14ac:dyDescent="0.3">
      <c r="L4906" s="24">
        <f t="shared" si="344"/>
        <v>4900</v>
      </c>
      <c r="M4906" s="16" t="e">
        <f>IF($L4906&lt;=$C$34,Daten!B4909,NA())</f>
        <v>#N/A</v>
      </c>
      <c r="N4906" s="16" t="e">
        <f>IF($L4906&lt;=$C$34,Daten!C4909,NA())</f>
        <v>#N/A</v>
      </c>
      <c r="O4906" s="16" t="e">
        <f>IF($L4906&lt;=$C$34,Daten!D4909,NA())</f>
        <v>#N/A</v>
      </c>
      <c r="P4906" s="24">
        <f t="shared" si="345"/>
        <v>4900</v>
      </c>
      <c r="Q4906" s="16" t="e">
        <f>IF($P4906&lt;=$D$34,Daten!F4909,NA())</f>
        <v>#N/A</v>
      </c>
      <c r="R4906" s="16" t="e">
        <f>IF($P4906&lt;=$D$34,Daten!G4909,NA())</f>
        <v>#N/A</v>
      </c>
      <c r="S4906" s="16" t="e">
        <f>IF($P4906&lt;=$D$34,Daten!H4909,NA())</f>
        <v>#N/A</v>
      </c>
    </row>
    <row r="4907" spans="12:19" x14ac:dyDescent="0.3">
      <c r="L4907" s="24">
        <f t="shared" si="344"/>
        <v>4901</v>
      </c>
      <c r="M4907" s="16" t="e">
        <f>IF($L4907&lt;=$C$34,Daten!B4910,NA())</f>
        <v>#N/A</v>
      </c>
      <c r="N4907" s="16" t="e">
        <f>IF($L4907&lt;=$C$34,Daten!C4910,NA())</f>
        <v>#N/A</v>
      </c>
      <c r="O4907" s="16" t="e">
        <f>IF($L4907&lt;=$C$34,Daten!D4910,NA())</f>
        <v>#N/A</v>
      </c>
      <c r="P4907" s="24">
        <f t="shared" si="345"/>
        <v>4901</v>
      </c>
      <c r="Q4907" s="16" t="e">
        <f>IF($P4907&lt;=$D$34,Daten!F4910,NA())</f>
        <v>#N/A</v>
      </c>
      <c r="R4907" s="16" t="e">
        <f>IF($P4907&lt;=$D$34,Daten!G4910,NA())</f>
        <v>#N/A</v>
      </c>
      <c r="S4907" s="16" t="e">
        <f>IF($P4907&lt;=$D$34,Daten!H4910,NA())</f>
        <v>#N/A</v>
      </c>
    </row>
    <row r="4908" spans="12:19" x14ac:dyDescent="0.3">
      <c r="L4908" s="24">
        <f t="shared" si="344"/>
        <v>4902</v>
      </c>
      <c r="M4908" s="16" t="e">
        <f>IF($L4908&lt;=$C$34,Daten!B4911,NA())</f>
        <v>#N/A</v>
      </c>
      <c r="N4908" s="16" t="e">
        <f>IF($L4908&lt;=$C$34,Daten!C4911,NA())</f>
        <v>#N/A</v>
      </c>
      <c r="O4908" s="16" t="e">
        <f>IF($L4908&lt;=$C$34,Daten!D4911,NA())</f>
        <v>#N/A</v>
      </c>
      <c r="P4908" s="24">
        <f t="shared" si="345"/>
        <v>4902</v>
      </c>
      <c r="Q4908" s="16" t="e">
        <f>IF($P4908&lt;=$D$34,Daten!F4911,NA())</f>
        <v>#N/A</v>
      </c>
      <c r="R4908" s="16" t="e">
        <f>IF($P4908&lt;=$D$34,Daten!G4911,NA())</f>
        <v>#N/A</v>
      </c>
      <c r="S4908" s="16" t="e">
        <f>IF($P4908&lt;=$D$34,Daten!H4911,NA())</f>
        <v>#N/A</v>
      </c>
    </row>
    <row r="4909" spans="12:19" x14ac:dyDescent="0.3">
      <c r="L4909" s="24">
        <f t="shared" si="344"/>
        <v>4903</v>
      </c>
      <c r="M4909" s="16" t="e">
        <f>IF($L4909&lt;=$C$34,Daten!B4912,NA())</f>
        <v>#N/A</v>
      </c>
      <c r="N4909" s="16" t="e">
        <f>IF($L4909&lt;=$C$34,Daten!C4912,NA())</f>
        <v>#N/A</v>
      </c>
      <c r="O4909" s="16" t="e">
        <f>IF($L4909&lt;=$C$34,Daten!D4912,NA())</f>
        <v>#N/A</v>
      </c>
      <c r="P4909" s="24">
        <f t="shared" si="345"/>
        <v>4903</v>
      </c>
      <c r="Q4909" s="16" t="e">
        <f>IF($P4909&lt;=$D$34,Daten!F4912,NA())</f>
        <v>#N/A</v>
      </c>
      <c r="R4909" s="16" t="e">
        <f>IF($P4909&lt;=$D$34,Daten!G4912,NA())</f>
        <v>#N/A</v>
      </c>
      <c r="S4909" s="16" t="e">
        <f>IF($P4909&lt;=$D$34,Daten!H4912,NA())</f>
        <v>#N/A</v>
      </c>
    </row>
    <row r="4910" spans="12:19" x14ac:dyDescent="0.3">
      <c r="L4910" s="24">
        <f t="shared" si="344"/>
        <v>4904</v>
      </c>
      <c r="M4910" s="16" t="e">
        <f>IF($L4910&lt;=$C$34,Daten!B4913,NA())</f>
        <v>#N/A</v>
      </c>
      <c r="N4910" s="16" t="e">
        <f>IF($L4910&lt;=$C$34,Daten!C4913,NA())</f>
        <v>#N/A</v>
      </c>
      <c r="O4910" s="16" t="e">
        <f>IF($L4910&lt;=$C$34,Daten!D4913,NA())</f>
        <v>#N/A</v>
      </c>
      <c r="P4910" s="24">
        <f t="shared" si="345"/>
        <v>4904</v>
      </c>
      <c r="Q4910" s="16" t="e">
        <f>IF($P4910&lt;=$D$34,Daten!F4913,NA())</f>
        <v>#N/A</v>
      </c>
      <c r="R4910" s="16" t="e">
        <f>IF($P4910&lt;=$D$34,Daten!G4913,NA())</f>
        <v>#N/A</v>
      </c>
      <c r="S4910" s="16" t="e">
        <f>IF($P4910&lt;=$D$34,Daten!H4913,NA())</f>
        <v>#N/A</v>
      </c>
    </row>
    <row r="4911" spans="12:19" x14ac:dyDescent="0.3">
      <c r="L4911" s="24">
        <f t="shared" si="344"/>
        <v>4905</v>
      </c>
      <c r="M4911" s="16" t="e">
        <f>IF($L4911&lt;=$C$34,Daten!B4914,NA())</f>
        <v>#N/A</v>
      </c>
      <c r="N4911" s="16" t="e">
        <f>IF($L4911&lt;=$C$34,Daten!C4914,NA())</f>
        <v>#N/A</v>
      </c>
      <c r="O4911" s="16" t="e">
        <f>IF($L4911&lt;=$C$34,Daten!D4914,NA())</f>
        <v>#N/A</v>
      </c>
      <c r="P4911" s="24">
        <f t="shared" si="345"/>
        <v>4905</v>
      </c>
      <c r="Q4911" s="16" t="e">
        <f>IF($P4911&lt;=$D$34,Daten!F4914,NA())</f>
        <v>#N/A</v>
      </c>
      <c r="R4911" s="16" t="e">
        <f>IF($P4911&lt;=$D$34,Daten!G4914,NA())</f>
        <v>#N/A</v>
      </c>
      <c r="S4911" s="16" t="e">
        <f>IF($P4911&lt;=$D$34,Daten!H4914,NA())</f>
        <v>#N/A</v>
      </c>
    </row>
    <row r="4912" spans="12:19" x14ac:dyDescent="0.3">
      <c r="L4912" s="24">
        <f t="shared" si="344"/>
        <v>4906</v>
      </c>
      <c r="M4912" s="16" t="e">
        <f>IF($L4912&lt;=$C$34,Daten!B4915,NA())</f>
        <v>#N/A</v>
      </c>
      <c r="N4912" s="16" t="e">
        <f>IF($L4912&lt;=$C$34,Daten!C4915,NA())</f>
        <v>#N/A</v>
      </c>
      <c r="O4912" s="16" t="e">
        <f>IF($L4912&lt;=$C$34,Daten!D4915,NA())</f>
        <v>#N/A</v>
      </c>
      <c r="P4912" s="24">
        <f t="shared" si="345"/>
        <v>4906</v>
      </c>
      <c r="Q4912" s="16" t="e">
        <f>IF($P4912&lt;=$D$34,Daten!F4915,NA())</f>
        <v>#N/A</v>
      </c>
      <c r="R4912" s="16" t="e">
        <f>IF($P4912&lt;=$D$34,Daten!G4915,NA())</f>
        <v>#N/A</v>
      </c>
      <c r="S4912" s="16" t="e">
        <f>IF($P4912&lt;=$D$34,Daten!H4915,NA())</f>
        <v>#N/A</v>
      </c>
    </row>
    <row r="4913" spans="12:19" x14ac:dyDescent="0.3">
      <c r="L4913" s="24">
        <f t="shared" si="344"/>
        <v>4907</v>
      </c>
      <c r="M4913" s="16" t="e">
        <f>IF($L4913&lt;=$C$34,Daten!B4916,NA())</f>
        <v>#N/A</v>
      </c>
      <c r="N4913" s="16" t="e">
        <f>IF($L4913&lt;=$C$34,Daten!C4916,NA())</f>
        <v>#N/A</v>
      </c>
      <c r="O4913" s="16" t="e">
        <f>IF($L4913&lt;=$C$34,Daten!D4916,NA())</f>
        <v>#N/A</v>
      </c>
      <c r="P4913" s="24">
        <f t="shared" si="345"/>
        <v>4907</v>
      </c>
      <c r="Q4913" s="16" t="e">
        <f>IF($P4913&lt;=$D$34,Daten!F4916,NA())</f>
        <v>#N/A</v>
      </c>
      <c r="R4913" s="16" t="e">
        <f>IF($P4913&lt;=$D$34,Daten!G4916,NA())</f>
        <v>#N/A</v>
      </c>
      <c r="S4913" s="16" t="e">
        <f>IF($P4913&lt;=$D$34,Daten!H4916,NA())</f>
        <v>#N/A</v>
      </c>
    </row>
    <row r="4914" spans="12:19" x14ac:dyDescent="0.3">
      <c r="L4914" s="24">
        <f t="shared" si="344"/>
        <v>4908</v>
      </c>
      <c r="M4914" s="16" t="e">
        <f>IF($L4914&lt;=$C$34,Daten!B4917,NA())</f>
        <v>#N/A</v>
      </c>
      <c r="N4914" s="16" t="e">
        <f>IF($L4914&lt;=$C$34,Daten!C4917,NA())</f>
        <v>#N/A</v>
      </c>
      <c r="O4914" s="16" t="e">
        <f>IF($L4914&lt;=$C$34,Daten!D4917,NA())</f>
        <v>#N/A</v>
      </c>
      <c r="P4914" s="24">
        <f t="shared" si="345"/>
        <v>4908</v>
      </c>
      <c r="Q4914" s="16" t="e">
        <f>IF($P4914&lt;=$D$34,Daten!F4917,NA())</f>
        <v>#N/A</v>
      </c>
      <c r="R4914" s="16" t="e">
        <f>IF($P4914&lt;=$D$34,Daten!G4917,NA())</f>
        <v>#N/A</v>
      </c>
      <c r="S4914" s="16" t="e">
        <f>IF($P4914&lt;=$D$34,Daten!H4917,NA())</f>
        <v>#N/A</v>
      </c>
    </row>
    <row r="4915" spans="12:19" x14ac:dyDescent="0.3">
      <c r="L4915" s="24">
        <f t="shared" si="344"/>
        <v>4909</v>
      </c>
      <c r="M4915" s="16" t="e">
        <f>IF($L4915&lt;=$C$34,Daten!B4918,NA())</f>
        <v>#N/A</v>
      </c>
      <c r="N4915" s="16" t="e">
        <f>IF($L4915&lt;=$C$34,Daten!C4918,NA())</f>
        <v>#N/A</v>
      </c>
      <c r="O4915" s="16" t="e">
        <f>IF($L4915&lt;=$C$34,Daten!D4918,NA())</f>
        <v>#N/A</v>
      </c>
      <c r="P4915" s="24">
        <f t="shared" si="345"/>
        <v>4909</v>
      </c>
      <c r="Q4915" s="16" t="e">
        <f>IF($P4915&lt;=$D$34,Daten!F4918,NA())</f>
        <v>#N/A</v>
      </c>
      <c r="R4915" s="16" t="e">
        <f>IF($P4915&lt;=$D$34,Daten!G4918,NA())</f>
        <v>#N/A</v>
      </c>
      <c r="S4915" s="16" t="e">
        <f>IF($P4915&lt;=$D$34,Daten!H4918,NA())</f>
        <v>#N/A</v>
      </c>
    </row>
    <row r="4916" spans="12:19" x14ac:dyDescent="0.3">
      <c r="L4916" s="24">
        <f t="shared" si="344"/>
        <v>4910</v>
      </c>
      <c r="M4916" s="16" t="e">
        <f>IF($L4916&lt;=$C$34,Daten!B4919,NA())</f>
        <v>#N/A</v>
      </c>
      <c r="N4916" s="16" t="e">
        <f>IF($L4916&lt;=$C$34,Daten!C4919,NA())</f>
        <v>#N/A</v>
      </c>
      <c r="O4916" s="16" t="e">
        <f>IF($L4916&lt;=$C$34,Daten!D4919,NA())</f>
        <v>#N/A</v>
      </c>
      <c r="P4916" s="24">
        <f t="shared" si="345"/>
        <v>4910</v>
      </c>
      <c r="Q4916" s="16" t="e">
        <f>IF($P4916&lt;=$D$34,Daten!F4919,NA())</f>
        <v>#N/A</v>
      </c>
      <c r="R4916" s="16" t="e">
        <f>IF($P4916&lt;=$D$34,Daten!G4919,NA())</f>
        <v>#N/A</v>
      </c>
      <c r="S4916" s="16" t="e">
        <f>IF($P4916&lt;=$D$34,Daten!H4919,NA())</f>
        <v>#N/A</v>
      </c>
    </row>
    <row r="4917" spans="12:19" x14ac:dyDescent="0.3">
      <c r="L4917" s="24">
        <f t="shared" si="344"/>
        <v>4911</v>
      </c>
      <c r="M4917" s="16" t="e">
        <f>IF($L4917&lt;=$C$34,Daten!B4920,NA())</f>
        <v>#N/A</v>
      </c>
      <c r="N4917" s="16" t="e">
        <f>IF($L4917&lt;=$C$34,Daten!C4920,NA())</f>
        <v>#N/A</v>
      </c>
      <c r="O4917" s="16" t="e">
        <f>IF($L4917&lt;=$C$34,Daten!D4920,NA())</f>
        <v>#N/A</v>
      </c>
      <c r="P4917" s="24">
        <f t="shared" si="345"/>
        <v>4911</v>
      </c>
      <c r="Q4917" s="16" t="e">
        <f>IF($P4917&lt;=$D$34,Daten!F4920,NA())</f>
        <v>#N/A</v>
      </c>
      <c r="R4917" s="16" t="e">
        <f>IF($P4917&lt;=$D$34,Daten!G4920,NA())</f>
        <v>#N/A</v>
      </c>
      <c r="S4917" s="16" t="e">
        <f>IF($P4917&lt;=$D$34,Daten!H4920,NA())</f>
        <v>#N/A</v>
      </c>
    </row>
    <row r="4918" spans="12:19" x14ac:dyDescent="0.3">
      <c r="L4918" s="24">
        <f t="shared" si="344"/>
        <v>4912</v>
      </c>
      <c r="M4918" s="16" t="e">
        <f>IF($L4918&lt;=$C$34,Daten!B4921,NA())</f>
        <v>#N/A</v>
      </c>
      <c r="N4918" s="16" t="e">
        <f>IF($L4918&lt;=$C$34,Daten!C4921,NA())</f>
        <v>#N/A</v>
      </c>
      <c r="O4918" s="16" t="e">
        <f>IF($L4918&lt;=$C$34,Daten!D4921,NA())</f>
        <v>#N/A</v>
      </c>
      <c r="P4918" s="24">
        <f t="shared" si="345"/>
        <v>4912</v>
      </c>
      <c r="Q4918" s="16" t="e">
        <f>IF($P4918&lt;=$D$34,Daten!F4921,NA())</f>
        <v>#N/A</v>
      </c>
      <c r="R4918" s="16" t="e">
        <f>IF($P4918&lt;=$D$34,Daten!G4921,NA())</f>
        <v>#N/A</v>
      </c>
      <c r="S4918" s="16" t="e">
        <f>IF($P4918&lt;=$D$34,Daten!H4921,NA())</f>
        <v>#N/A</v>
      </c>
    </row>
    <row r="4919" spans="12:19" x14ac:dyDescent="0.3">
      <c r="L4919" s="24">
        <f t="shared" si="344"/>
        <v>4913</v>
      </c>
      <c r="M4919" s="16" t="e">
        <f>IF($L4919&lt;=$C$34,Daten!B4922,NA())</f>
        <v>#N/A</v>
      </c>
      <c r="N4919" s="16" t="e">
        <f>IF($L4919&lt;=$C$34,Daten!C4922,NA())</f>
        <v>#N/A</v>
      </c>
      <c r="O4919" s="16" t="e">
        <f>IF($L4919&lt;=$C$34,Daten!D4922,NA())</f>
        <v>#N/A</v>
      </c>
      <c r="P4919" s="24">
        <f t="shared" si="345"/>
        <v>4913</v>
      </c>
      <c r="Q4919" s="16" t="e">
        <f>IF($P4919&lt;=$D$34,Daten!F4922,NA())</f>
        <v>#N/A</v>
      </c>
      <c r="R4919" s="16" t="e">
        <f>IF($P4919&lt;=$D$34,Daten!G4922,NA())</f>
        <v>#N/A</v>
      </c>
      <c r="S4919" s="16" t="e">
        <f>IF($P4919&lt;=$D$34,Daten!H4922,NA())</f>
        <v>#N/A</v>
      </c>
    </row>
    <row r="4920" spans="12:19" x14ac:dyDescent="0.3">
      <c r="L4920" s="24">
        <f t="shared" si="344"/>
        <v>4914</v>
      </c>
      <c r="M4920" s="16" t="e">
        <f>IF($L4920&lt;=$C$34,Daten!B4923,NA())</f>
        <v>#N/A</v>
      </c>
      <c r="N4920" s="16" t="e">
        <f>IF($L4920&lt;=$C$34,Daten!C4923,NA())</f>
        <v>#N/A</v>
      </c>
      <c r="O4920" s="16" t="e">
        <f>IF($L4920&lt;=$C$34,Daten!D4923,NA())</f>
        <v>#N/A</v>
      </c>
      <c r="P4920" s="24">
        <f t="shared" si="345"/>
        <v>4914</v>
      </c>
      <c r="Q4920" s="16" t="e">
        <f>IF($P4920&lt;=$D$34,Daten!F4923,NA())</f>
        <v>#N/A</v>
      </c>
      <c r="R4920" s="16" t="e">
        <f>IF($P4920&lt;=$D$34,Daten!G4923,NA())</f>
        <v>#N/A</v>
      </c>
      <c r="S4920" s="16" t="e">
        <f>IF($P4920&lt;=$D$34,Daten!H4923,NA())</f>
        <v>#N/A</v>
      </c>
    </row>
    <row r="4921" spans="12:19" x14ac:dyDescent="0.3">
      <c r="L4921" s="24">
        <f t="shared" si="344"/>
        <v>4915</v>
      </c>
      <c r="M4921" s="16" t="e">
        <f>IF($L4921&lt;=$C$34,Daten!B4924,NA())</f>
        <v>#N/A</v>
      </c>
      <c r="N4921" s="16" t="e">
        <f>IF($L4921&lt;=$C$34,Daten!C4924,NA())</f>
        <v>#N/A</v>
      </c>
      <c r="O4921" s="16" t="e">
        <f>IF($L4921&lt;=$C$34,Daten!D4924,NA())</f>
        <v>#N/A</v>
      </c>
      <c r="P4921" s="24">
        <f t="shared" si="345"/>
        <v>4915</v>
      </c>
      <c r="Q4921" s="16" t="e">
        <f>IF($P4921&lt;=$D$34,Daten!F4924,NA())</f>
        <v>#N/A</v>
      </c>
      <c r="R4921" s="16" t="e">
        <f>IF($P4921&lt;=$D$34,Daten!G4924,NA())</f>
        <v>#N/A</v>
      </c>
      <c r="S4921" s="16" t="e">
        <f>IF($P4921&lt;=$D$34,Daten!H4924,NA())</f>
        <v>#N/A</v>
      </c>
    </row>
    <row r="4922" spans="12:19" x14ac:dyDescent="0.3">
      <c r="L4922" s="24">
        <f t="shared" si="344"/>
        <v>4916</v>
      </c>
      <c r="M4922" s="16" t="e">
        <f>IF($L4922&lt;=$C$34,Daten!B4925,NA())</f>
        <v>#N/A</v>
      </c>
      <c r="N4922" s="16" t="e">
        <f>IF($L4922&lt;=$C$34,Daten!C4925,NA())</f>
        <v>#N/A</v>
      </c>
      <c r="O4922" s="16" t="e">
        <f>IF($L4922&lt;=$C$34,Daten!D4925,NA())</f>
        <v>#N/A</v>
      </c>
      <c r="P4922" s="24">
        <f t="shared" si="345"/>
        <v>4916</v>
      </c>
      <c r="Q4922" s="16" t="e">
        <f>IF($P4922&lt;=$D$34,Daten!F4925,NA())</f>
        <v>#N/A</v>
      </c>
      <c r="R4922" s="16" t="e">
        <f>IF($P4922&lt;=$D$34,Daten!G4925,NA())</f>
        <v>#N/A</v>
      </c>
      <c r="S4922" s="16" t="e">
        <f>IF($P4922&lt;=$D$34,Daten!H4925,NA())</f>
        <v>#N/A</v>
      </c>
    </row>
    <row r="4923" spans="12:19" x14ac:dyDescent="0.3">
      <c r="L4923" s="24">
        <f t="shared" si="344"/>
        <v>4917</v>
      </c>
      <c r="M4923" s="16" t="e">
        <f>IF($L4923&lt;=$C$34,Daten!B4926,NA())</f>
        <v>#N/A</v>
      </c>
      <c r="N4923" s="16" t="e">
        <f>IF($L4923&lt;=$C$34,Daten!C4926,NA())</f>
        <v>#N/A</v>
      </c>
      <c r="O4923" s="16" t="e">
        <f>IF($L4923&lt;=$C$34,Daten!D4926,NA())</f>
        <v>#N/A</v>
      </c>
      <c r="P4923" s="24">
        <f t="shared" si="345"/>
        <v>4917</v>
      </c>
      <c r="Q4923" s="16" t="e">
        <f>IF($P4923&lt;=$D$34,Daten!F4926,NA())</f>
        <v>#N/A</v>
      </c>
      <c r="R4923" s="16" t="e">
        <f>IF($P4923&lt;=$D$34,Daten!G4926,NA())</f>
        <v>#N/A</v>
      </c>
      <c r="S4923" s="16" t="e">
        <f>IF($P4923&lt;=$D$34,Daten!H4926,NA())</f>
        <v>#N/A</v>
      </c>
    </row>
    <row r="4924" spans="12:19" x14ac:dyDescent="0.3">
      <c r="L4924" s="24">
        <f t="shared" si="344"/>
        <v>4918</v>
      </c>
      <c r="M4924" s="16" t="e">
        <f>IF($L4924&lt;=$C$34,Daten!B4927,NA())</f>
        <v>#N/A</v>
      </c>
      <c r="N4924" s="16" t="e">
        <f>IF($L4924&lt;=$C$34,Daten!C4927,NA())</f>
        <v>#N/A</v>
      </c>
      <c r="O4924" s="16" t="e">
        <f>IF($L4924&lt;=$C$34,Daten!D4927,NA())</f>
        <v>#N/A</v>
      </c>
      <c r="P4924" s="24">
        <f t="shared" si="345"/>
        <v>4918</v>
      </c>
      <c r="Q4924" s="16" t="e">
        <f>IF($P4924&lt;=$D$34,Daten!F4927,NA())</f>
        <v>#N/A</v>
      </c>
      <c r="R4924" s="16" t="e">
        <f>IF($P4924&lt;=$D$34,Daten!G4927,NA())</f>
        <v>#N/A</v>
      </c>
      <c r="S4924" s="16" t="e">
        <f>IF($P4924&lt;=$D$34,Daten!H4927,NA())</f>
        <v>#N/A</v>
      </c>
    </row>
    <row r="4925" spans="12:19" x14ac:dyDescent="0.3">
      <c r="L4925" s="24">
        <f t="shared" si="344"/>
        <v>4919</v>
      </c>
      <c r="M4925" s="16" t="e">
        <f>IF($L4925&lt;=$C$34,Daten!B4928,NA())</f>
        <v>#N/A</v>
      </c>
      <c r="N4925" s="16" t="e">
        <f>IF($L4925&lt;=$C$34,Daten!C4928,NA())</f>
        <v>#N/A</v>
      </c>
      <c r="O4925" s="16" t="e">
        <f>IF($L4925&lt;=$C$34,Daten!D4928,NA())</f>
        <v>#N/A</v>
      </c>
      <c r="P4925" s="24">
        <f t="shared" si="345"/>
        <v>4919</v>
      </c>
      <c r="Q4925" s="16" t="e">
        <f>IF($P4925&lt;=$D$34,Daten!F4928,NA())</f>
        <v>#N/A</v>
      </c>
      <c r="R4925" s="16" t="e">
        <f>IF($P4925&lt;=$D$34,Daten!G4928,NA())</f>
        <v>#N/A</v>
      </c>
      <c r="S4925" s="16" t="e">
        <f>IF($P4925&lt;=$D$34,Daten!H4928,NA())</f>
        <v>#N/A</v>
      </c>
    </row>
    <row r="4926" spans="12:19" x14ac:dyDescent="0.3">
      <c r="L4926" s="24">
        <f t="shared" si="344"/>
        <v>4920</v>
      </c>
      <c r="M4926" s="16" t="e">
        <f>IF($L4926&lt;=$C$34,Daten!B4929,NA())</f>
        <v>#N/A</v>
      </c>
      <c r="N4926" s="16" t="e">
        <f>IF($L4926&lt;=$C$34,Daten!C4929,NA())</f>
        <v>#N/A</v>
      </c>
      <c r="O4926" s="16" t="e">
        <f>IF($L4926&lt;=$C$34,Daten!D4929,NA())</f>
        <v>#N/A</v>
      </c>
      <c r="P4926" s="24">
        <f t="shared" si="345"/>
        <v>4920</v>
      </c>
      <c r="Q4926" s="16" t="e">
        <f>IF($P4926&lt;=$D$34,Daten!F4929,NA())</f>
        <v>#N/A</v>
      </c>
      <c r="R4926" s="16" t="e">
        <f>IF($P4926&lt;=$D$34,Daten!G4929,NA())</f>
        <v>#N/A</v>
      </c>
      <c r="S4926" s="16" t="e">
        <f>IF($P4926&lt;=$D$34,Daten!H4929,NA())</f>
        <v>#N/A</v>
      </c>
    </row>
    <row r="4927" spans="12:19" x14ac:dyDescent="0.3">
      <c r="L4927" s="24">
        <f t="shared" si="344"/>
        <v>4921</v>
      </c>
      <c r="M4927" s="16" t="e">
        <f>IF($L4927&lt;=$C$34,Daten!B4930,NA())</f>
        <v>#N/A</v>
      </c>
      <c r="N4927" s="16" t="e">
        <f>IF($L4927&lt;=$C$34,Daten!C4930,NA())</f>
        <v>#N/A</v>
      </c>
      <c r="O4927" s="16" t="e">
        <f>IF($L4927&lt;=$C$34,Daten!D4930,NA())</f>
        <v>#N/A</v>
      </c>
      <c r="P4927" s="24">
        <f t="shared" si="345"/>
        <v>4921</v>
      </c>
      <c r="Q4927" s="16" t="e">
        <f>IF($P4927&lt;=$D$34,Daten!F4930,NA())</f>
        <v>#N/A</v>
      </c>
      <c r="R4927" s="16" t="e">
        <f>IF($P4927&lt;=$D$34,Daten!G4930,NA())</f>
        <v>#N/A</v>
      </c>
      <c r="S4927" s="16" t="e">
        <f>IF($P4927&lt;=$D$34,Daten!H4930,NA())</f>
        <v>#N/A</v>
      </c>
    </row>
    <row r="4928" spans="12:19" x14ac:dyDescent="0.3">
      <c r="L4928" s="24">
        <f t="shared" si="344"/>
        <v>4922</v>
      </c>
      <c r="M4928" s="16" t="e">
        <f>IF($L4928&lt;=$C$34,Daten!B4931,NA())</f>
        <v>#N/A</v>
      </c>
      <c r="N4928" s="16" t="e">
        <f>IF($L4928&lt;=$C$34,Daten!C4931,NA())</f>
        <v>#N/A</v>
      </c>
      <c r="O4928" s="16" t="e">
        <f>IF($L4928&lt;=$C$34,Daten!D4931,NA())</f>
        <v>#N/A</v>
      </c>
      <c r="P4928" s="24">
        <f t="shared" si="345"/>
        <v>4922</v>
      </c>
      <c r="Q4928" s="16" t="e">
        <f>IF($P4928&lt;=$D$34,Daten!F4931,NA())</f>
        <v>#N/A</v>
      </c>
      <c r="R4928" s="16" t="e">
        <f>IF($P4928&lt;=$D$34,Daten!G4931,NA())</f>
        <v>#N/A</v>
      </c>
      <c r="S4928" s="16" t="e">
        <f>IF($P4928&lt;=$D$34,Daten!H4931,NA())</f>
        <v>#N/A</v>
      </c>
    </row>
    <row r="4929" spans="12:19" x14ac:dyDescent="0.3">
      <c r="L4929" s="24">
        <f t="shared" si="344"/>
        <v>4923</v>
      </c>
      <c r="M4929" s="16" t="e">
        <f>IF($L4929&lt;=$C$34,Daten!B4932,NA())</f>
        <v>#N/A</v>
      </c>
      <c r="N4929" s="16" t="e">
        <f>IF($L4929&lt;=$C$34,Daten!C4932,NA())</f>
        <v>#N/A</v>
      </c>
      <c r="O4929" s="16" t="e">
        <f>IF($L4929&lt;=$C$34,Daten!D4932,NA())</f>
        <v>#N/A</v>
      </c>
      <c r="P4929" s="24">
        <f t="shared" si="345"/>
        <v>4923</v>
      </c>
      <c r="Q4929" s="16" t="e">
        <f>IF($P4929&lt;=$D$34,Daten!F4932,NA())</f>
        <v>#N/A</v>
      </c>
      <c r="R4929" s="16" t="e">
        <f>IF($P4929&lt;=$D$34,Daten!G4932,NA())</f>
        <v>#N/A</v>
      </c>
      <c r="S4929" s="16" t="e">
        <f>IF($P4929&lt;=$D$34,Daten!H4932,NA())</f>
        <v>#N/A</v>
      </c>
    </row>
    <row r="4930" spans="12:19" x14ac:dyDescent="0.3">
      <c r="L4930" s="24">
        <f t="shared" si="344"/>
        <v>4924</v>
      </c>
      <c r="M4930" s="16" t="e">
        <f>IF($L4930&lt;=$C$34,Daten!B4933,NA())</f>
        <v>#N/A</v>
      </c>
      <c r="N4930" s="16" t="e">
        <f>IF($L4930&lt;=$C$34,Daten!C4933,NA())</f>
        <v>#N/A</v>
      </c>
      <c r="O4930" s="16" t="e">
        <f>IF($L4930&lt;=$C$34,Daten!D4933,NA())</f>
        <v>#N/A</v>
      </c>
      <c r="P4930" s="24">
        <f t="shared" si="345"/>
        <v>4924</v>
      </c>
      <c r="Q4930" s="16" t="e">
        <f>IF($P4930&lt;=$D$34,Daten!F4933,NA())</f>
        <v>#N/A</v>
      </c>
      <c r="R4930" s="16" t="e">
        <f>IF($P4930&lt;=$D$34,Daten!G4933,NA())</f>
        <v>#N/A</v>
      </c>
      <c r="S4930" s="16" t="e">
        <f>IF($P4930&lt;=$D$34,Daten!H4933,NA())</f>
        <v>#N/A</v>
      </c>
    </row>
    <row r="4931" spans="12:19" x14ac:dyDescent="0.3">
      <c r="L4931" s="24">
        <f t="shared" si="344"/>
        <v>4925</v>
      </c>
      <c r="M4931" s="16" t="e">
        <f>IF($L4931&lt;=$C$34,Daten!B4934,NA())</f>
        <v>#N/A</v>
      </c>
      <c r="N4931" s="16" t="e">
        <f>IF($L4931&lt;=$C$34,Daten!C4934,NA())</f>
        <v>#N/A</v>
      </c>
      <c r="O4931" s="16" t="e">
        <f>IF($L4931&lt;=$C$34,Daten!D4934,NA())</f>
        <v>#N/A</v>
      </c>
      <c r="P4931" s="24">
        <f t="shared" si="345"/>
        <v>4925</v>
      </c>
      <c r="Q4931" s="16" t="e">
        <f>IF($P4931&lt;=$D$34,Daten!F4934,NA())</f>
        <v>#N/A</v>
      </c>
      <c r="R4931" s="16" t="e">
        <f>IF($P4931&lt;=$D$34,Daten!G4934,NA())</f>
        <v>#N/A</v>
      </c>
      <c r="S4931" s="16" t="e">
        <f>IF($P4931&lt;=$D$34,Daten!H4934,NA())</f>
        <v>#N/A</v>
      </c>
    </row>
    <row r="4932" spans="12:19" x14ac:dyDescent="0.3">
      <c r="L4932" s="24">
        <f t="shared" si="344"/>
        <v>4926</v>
      </c>
      <c r="M4932" s="16" t="e">
        <f>IF($L4932&lt;=$C$34,Daten!B4935,NA())</f>
        <v>#N/A</v>
      </c>
      <c r="N4932" s="16" t="e">
        <f>IF($L4932&lt;=$C$34,Daten!C4935,NA())</f>
        <v>#N/A</v>
      </c>
      <c r="O4932" s="16" t="e">
        <f>IF($L4932&lt;=$C$34,Daten!D4935,NA())</f>
        <v>#N/A</v>
      </c>
      <c r="P4932" s="24">
        <f t="shared" si="345"/>
        <v>4926</v>
      </c>
      <c r="Q4932" s="16" t="e">
        <f>IF($P4932&lt;=$D$34,Daten!F4935,NA())</f>
        <v>#N/A</v>
      </c>
      <c r="R4932" s="16" t="e">
        <f>IF($P4932&lt;=$D$34,Daten!G4935,NA())</f>
        <v>#N/A</v>
      </c>
      <c r="S4932" s="16" t="e">
        <f>IF($P4932&lt;=$D$34,Daten!H4935,NA())</f>
        <v>#N/A</v>
      </c>
    </row>
    <row r="4933" spans="12:19" x14ac:dyDescent="0.3">
      <c r="L4933" s="24">
        <f t="shared" si="344"/>
        <v>4927</v>
      </c>
      <c r="M4933" s="16" t="e">
        <f>IF($L4933&lt;=$C$34,Daten!B4936,NA())</f>
        <v>#N/A</v>
      </c>
      <c r="N4933" s="16" t="e">
        <f>IF($L4933&lt;=$C$34,Daten!C4936,NA())</f>
        <v>#N/A</v>
      </c>
      <c r="O4933" s="16" t="e">
        <f>IF($L4933&lt;=$C$34,Daten!D4936,NA())</f>
        <v>#N/A</v>
      </c>
      <c r="P4933" s="24">
        <f t="shared" si="345"/>
        <v>4927</v>
      </c>
      <c r="Q4933" s="16" t="e">
        <f>IF($P4933&lt;=$D$34,Daten!F4936,NA())</f>
        <v>#N/A</v>
      </c>
      <c r="R4933" s="16" t="e">
        <f>IF($P4933&lt;=$D$34,Daten!G4936,NA())</f>
        <v>#N/A</v>
      </c>
      <c r="S4933" s="16" t="e">
        <f>IF($P4933&lt;=$D$34,Daten!H4936,NA())</f>
        <v>#N/A</v>
      </c>
    </row>
    <row r="4934" spans="12:19" x14ac:dyDescent="0.3">
      <c r="L4934" s="24">
        <f t="shared" si="344"/>
        <v>4928</v>
      </c>
      <c r="M4934" s="16" t="e">
        <f>IF($L4934&lt;=$C$34,Daten!B4937,NA())</f>
        <v>#N/A</v>
      </c>
      <c r="N4934" s="16" t="e">
        <f>IF($L4934&lt;=$C$34,Daten!C4937,NA())</f>
        <v>#N/A</v>
      </c>
      <c r="O4934" s="16" t="e">
        <f>IF($L4934&lt;=$C$34,Daten!D4937,NA())</f>
        <v>#N/A</v>
      </c>
      <c r="P4934" s="24">
        <f t="shared" si="345"/>
        <v>4928</v>
      </c>
      <c r="Q4934" s="16" t="e">
        <f>IF($P4934&lt;=$D$34,Daten!F4937,NA())</f>
        <v>#N/A</v>
      </c>
      <c r="R4934" s="16" t="e">
        <f>IF($P4934&lt;=$D$34,Daten!G4937,NA())</f>
        <v>#N/A</v>
      </c>
      <c r="S4934" s="16" t="e">
        <f>IF($P4934&lt;=$D$34,Daten!H4937,NA())</f>
        <v>#N/A</v>
      </c>
    </row>
    <row r="4935" spans="12:19" x14ac:dyDescent="0.3">
      <c r="L4935" s="24">
        <f t="shared" si="344"/>
        <v>4929</v>
      </c>
      <c r="M4935" s="16" t="e">
        <f>IF($L4935&lt;=$C$34,Daten!B4938,NA())</f>
        <v>#N/A</v>
      </c>
      <c r="N4935" s="16" t="e">
        <f>IF($L4935&lt;=$C$34,Daten!C4938,NA())</f>
        <v>#N/A</v>
      </c>
      <c r="O4935" s="16" t="e">
        <f>IF($L4935&lt;=$C$34,Daten!D4938,NA())</f>
        <v>#N/A</v>
      </c>
      <c r="P4935" s="24">
        <f t="shared" si="345"/>
        <v>4929</v>
      </c>
      <c r="Q4935" s="16" t="e">
        <f>IF($P4935&lt;=$D$34,Daten!F4938,NA())</f>
        <v>#N/A</v>
      </c>
      <c r="R4935" s="16" t="e">
        <f>IF($P4935&lt;=$D$34,Daten!G4938,NA())</f>
        <v>#N/A</v>
      </c>
      <c r="S4935" s="16" t="e">
        <f>IF($P4935&lt;=$D$34,Daten!H4938,NA())</f>
        <v>#N/A</v>
      </c>
    </row>
    <row r="4936" spans="12:19" x14ac:dyDescent="0.3">
      <c r="L4936" s="24">
        <f t="shared" si="344"/>
        <v>4930</v>
      </c>
      <c r="M4936" s="16" t="e">
        <f>IF($L4936&lt;=$C$34,Daten!B4939,NA())</f>
        <v>#N/A</v>
      </c>
      <c r="N4936" s="16" t="e">
        <f>IF($L4936&lt;=$C$34,Daten!C4939,NA())</f>
        <v>#N/A</v>
      </c>
      <c r="O4936" s="16" t="e">
        <f>IF($L4936&lt;=$C$34,Daten!D4939,NA())</f>
        <v>#N/A</v>
      </c>
      <c r="P4936" s="24">
        <f t="shared" si="345"/>
        <v>4930</v>
      </c>
      <c r="Q4936" s="16" t="e">
        <f>IF($P4936&lt;=$D$34,Daten!F4939,NA())</f>
        <v>#N/A</v>
      </c>
      <c r="R4936" s="16" t="e">
        <f>IF($P4936&lt;=$D$34,Daten!G4939,NA())</f>
        <v>#N/A</v>
      </c>
      <c r="S4936" s="16" t="e">
        <f>IF($P4936&lt;=$D$34,Daten!H4939,NA())</f>
        <v>#N/A</v>
      </c>
    </row>
    <row r="4937" spans="12:19" x14ac:dyDescent="0.3">
      <c r="L4937" s="24">
        <f t="shared" ref="L4937:L5000" si="346">L4936+1</f>
        <v>4931</v>
      </c>
      <c r="M4937" s="16" t="e">
        <f>IF($L4937&lt;=$C$34,Daten!B4940,NA())</f>
        <v>#N/A</v>
      </c>
      <c r="N4937" s="16" t="e">
        <f>IF($L4937&lt;=$C$34,Daten!C4940,NA())</f>
        <v>#N/A</v>
      </c>
      <c r="O4937" s="16" t="e">
        <f>IF($L4937&lt;=$C$34,Daten!D4940,NA())</f>
        <v>#N/A</v>
      </c>
      <c r="P4937" s="24">
        <f t="shared" ref="P4937:P5000" si="347">P4936+1</f>
        <v>4931</v>
      </c>
      <c r="Q4937" s="16" t="e">
        <f>IF($P4937&lt;=$D$34,Daten!F4940,NA())</f>
        <v>#N/A</v>
      </c>
      <c r="R4937" s="16" t="e">
        <f>IF($P4937&lt;=$D$34,Daten!G4940,NA())</f>
        <v>#N/A</v>
      </c>
      <c r="S4937" s="16" t="e">
        <f>IF($P4937&lt;=$D$34,Daten!H4940,NA())</f>
        <v>#N/A</v>
      </c>
    </row>
    <row r="4938" spans="12:19" x14ac:dyDescent="0.3">
      <c r="L4938" s="24">
        <f t="shared" si="346"/>
        <v>4932</v>
      </c>
      <c r="M4938" s="16" t="e">
        <f>IF($L4938&lt;=$C$34,Daten!B4941,NA())</f>
        <v>#N/A</v>
      </c>
      <c r="N4938" s="16" t="e">
        <f>IF($L4938&lt;=$C$34,Daten!C4941,NA())</f>
        <v>#N/A</v>
      </c>
      <c r="O4938" s="16" t="e">
        <f>IF($L4938&lt;=$C$34,Daten!D4941,NA())</f>
        <v>#N/A</v>
      </c>
      <c r="P4938" s="24">
        <f t="shared" si="347"/>
        <v>4932</v>
      </c>
      <c r="Q4938" s="16" t="e">
        <f>IF($P4938&lt;=$D$34,Daten!F4941,NA())</f>
        <v>#N/A</v>
      </c>
      <c r="R4938" s="16" t="e">
        <f>IF($P4938&lt;=$D$34,Daten!G4941,NA())</f>
        <v>#N/A</v>
      </c>
      <c r="S4938" s="16" t="e">
        <f>IF($P4938&lt;=$D$34,Daten!H4941,NA())</f>
        <v>#N/A</v>
      </c>
    </row>
    <row r="4939" spans="12:19" x14ac:dyDescent="0.3">
      <c r="L4939" s="24">
        <f t="shared" si="346"/>
        <v>4933</v>
      </c>
      <c r="M4939" s="16" t="e">
        <f>IF($L4939&lt;=$C$34,Daten!B4942,NA())</f>
        <v>#N/A</v>
      </c>
      <c r="N4939" s="16" t="e">
        <f>IF($L4939&lt;=$C$34,Daten!C4942,NA())</f>
        <v>#N/A</v>
      </c>
      <c r="O4939" s="16" t="e">
        <f>IF($L4939&lt;=$C$34,Daten!D4942,NA())</f>
        <v>#N/A</v>
      </c>
      <c r="P4939" s="24">
        <f t="shared" si="347"/>
        <v>4933</v>
      </c>
      <c r="Q4939" s="16" t="e">
        <f>IF($P4939&lt;=$D$34,Daten!F4942,NA())</f>
        <v>#N/A</v>
      </c>
      <c r="R4939" s="16" t="e">
        <f>IF($P4939&lt;=$D$34,Daten!G4942,NA())</f>
        <v>#N/A</v>
      </c>
      <c r="S4939" s="16" t="e">
        <f>IF($P4939&lt;=$D$34,Daten!H4942,NA())</f>
        <v>#N/A</v>
      </c>
    </row>
    <row r="4940" spans="12:19" x14ac:dyDescent="0.3">
      <c r="L4940" s="24">
        <f t="shared" si="346"/>
        <v>4934</v>
      </c>
      <c r="M4940" s="16" t="e">
        <f>IF($L4940&lt;=$C$34,Daten!B4943,NA())</f>
        <v>#N/A</v>
      </c>
      <c r="N4940" s="16" t="e">
        <f>IF($L4940&lt;=$C$34,Daten!C4943,NA())</f>
        <v>#N/A</v>
      </c>
      <c r="O4940" s="16" t="e">
        <f>IF($L4940&lt;=$C$34,Daten!D4943,NA())</f>
        <v>#N/A</v>
      </c>
      <c r="P4940" s="24">
        <f t="shared" si="347"/>
        <v>4934</v>
      </c>
      <c r="Q4940" s="16" t="e">
        <f>IF($P4940&lt;=$D$34,Daten!F4943,NA())</f>
        <v>#N/A</v>
      </c>
      <c r="R4940" s="16" t="e">
        <f>IF($P4940&lt;=$D$34,Daten!G4943,NA())</f>
        <v>#N/A</v>
      </c>
      <c r="S4940" s="16" t="e">
        <f>IF($P4940&lt;=$D$34,Daten!H4943,NA())</f>
        <v>#N/A</v>
      </c>
    </row>
    <row r="4941" spans="12:19" x14ac:dyDescent="0.3">
      <c r="L4941" s="24">
        <f t="shared" si="346"/>
        <v>4935</v>
      </c>
      <c r="M4941" s="16" t="e">
        <f>IF($L4941&lt;=$C$34,Daten!B4944,NA())</f>
        <v>#N/A</v>
      </c>
      <c r="N4941" s="16" t="e">
        <f>IF($L4941&lt;=$C$34,Daten!C4944,NA())</f>
        <v>#N/A</v>
      </c>
      <c r="O4941" s="16" t="e">
        <f>IF($L4941&lt;=$C$34,Daten!D4944,NA())</f>
        <v>#N/A</v>
      </c>
      <c r="P4941" s="24">
        <f t="shared" si="347"/>
        <v>4935</v>
      </c>
      <c r="Q4941" s="16" t="e">
        <f>IF($P4941&lt;=$D$34,Daten!F4944,NA())</f>
        <v>#N/A</v>
      </c>
      <c r="R4941" s="16" t="e">
        <f>IF($P4941&lt;=$D$34,Daten!G4944,NA())</f>
        <v>#N/A</v>
      </c>
      <c r="S4941" s="16" t="e">
        <f>IF($P4941&lt;=$D$34,Daten!H4944,NA())</f>
        <v>#N/A</v>
      </c>
    </row>
    <row r="4942" spans="12:19" x14ac:dyDescent="0.3">
      <c r="L4942" s="24">
        <f t="shared" si="346"/>
        <v>4936</v>
      </c>
      <c r="M4942" s="16" t="e">
        <f>IF($L4942&lt;=$C$34,Daten!B4945,NA())</f>
        <v>#N/A</v>
      </c>
      <c r="N4942" s="16" t="e">
        <f>IF($L4942&lt;=$C$34,Daten!C4945,NA())</f>
        <v>#N/A</v>
      </c>
      <c r="O4942" s="16" t="e">
        <f>IF($L4942&lt;=$C$34,Daten!D4945,NA())</f>
        <v>#N/A</v>
      </c>
      <c r="P4942" s="24">
        <f t="shared" si="347"/>
        <v>4936</v>
      </c>
      <c r="Q4942" s="16" t="e">
        <f>IF($P4942&lt;=$D$34,Daten!F4945,NA())</f>
        <v>#N/A</v>
      </c>
      <c r="R4942" s="16" t="e">
        <f>IF($P4942&lt;=$D$34,Daten!G4945,NA())</f>
        <v>#N/A</v>
      </c>
      <c r="S4942" s="16" t="e">
        <f>IF($P4942&lt;=$D$34,Daten!H4945,NA())</f>
        <v>#N/A</v>
      </c>
    </row>
    <row r="4943" spans="12:19" x14ac:dyDescent="0.3">
      <c r="L4943" s="24">
        <f t="shared" si="346"/>
        <v>4937</v>
      </c>
      <c r="M4943" s="16" t="e">
        <f>IF($L4943&lt;=$C$34,Daten!B4946,NA())</f>
        <v>#N/A</v>
      </c>
      <c r="N4943" s="16" t="e">
        <f>IF($L4943&lt;=$C$34,Daten!C4946,NA())</f>
        <v>#N/A</v>
      </c>
      <c r="O4943" s="16" t="e">
        <f>IF($L4943&lt;=$C$34,Daten!D4946,NA())</f>
        <v>#N/A</v>
      </c>
      <c r="P4943" s="24">
        <f t="shared" si="347"/>
        <v>4937</v>
      </c>
      <c r="Q4943" s="16" t="e">
        <f>IF($P4943&lt;=$D$34,Daten!F4946,NA())</f>
        <v>#N/A</v>
      </c>
      <c r="R4943" s="16" t="e">
        <f>IF($P4943&lt;=$D$34,Daten!G4946,NA())</f>
        <v>#N/A</v>
      </c>
      <c r="S4943" s="16" t="e">
        <f>IF($P4943&lt;=$D$34,Daten!H4946,NA())</f>
        <v>#N/A</v>
      </c>
    </row>
    <row r="4944" spans="12:19" x14ac:dyDescent="0.3">
      <c r="L4944" s="24">
        <f t="shared" si="346"/>
        <v>4938</v>
      </c>
      <c r="M4944" s="16" t="e">
        <f>IF($L4944&lt;=$C$34,Daten!B4947,NA())</f>
        <v>#N/A</v>
      </c>
      <c r="N4944" s="16" t="e">
        <f>IF($L4944&lt;=$C$34,Daten!C4947,NA())</f>
        <v>#N/A</v>
      </c>
      <c r="O4944" s="16" t="e">
        <f>IF($L4944&lt;=$C$34,Daten!D4947,NA())</f>
        <v>#N/A</v>
      </c>
      <c r="P4944" s="24">
        <f t="shared" si="347"/>
        <v>4938</v>
      </c>
      <c r="Q4944" s="16" t="e">
        <f>IF($P4944&lt;=$D$34,Daten!F4947,NA())</f>
        <v>#N/A</v>
      </c>
      <c r="R4944" s="16" t="e">
        <f>IF($P4944&lt;=$D$34,Daten!G4947,NA())</f>
        <v>#N/A</v>
      </c>
      <c r="S4944" s="16" t="e">
        <f>IF($P4944&lt;=$D$34,Daten!H4947,NA())</f>
        <v>#N/A</v>
      </c>
    </row>
    <row r="4945" spans="12:19" x14ac:dyDescent="0.3">
      <c r="L4945" s="24">
        <f t="shared" si="346"/>
        <v>4939</v>
      </c>
      <c r="M4945" s="16" t="e">
        <f>IF($L4945&lt;=$C$34,Daten!B4948,NA())</f>
        <v>#N/A</v>
      </c>
      <c r="N4945" s="16" t="e">
        <f>IF($L4945&lt;=$C$34,Daten!C4948,NA())</f>
        <v>#N/A</v>
      </c>
      <c r="O4945" s="16" t="e">
        <f>IF($L4945&lt;=$C$34,Daten!D4948,NA())</f>
        <v>#N/A</v>
      </c>
      <c r="P4945" s="24">
        <f t="shared" si="347"/>
        <v>4939</v>
      </c>
      <c r="Q4945" s="16" t="e">
        <f>IF($P4945&lt;=$D$34,Daten!F4948,NA())</f>
        <v>#N/A</v>
      </c>
      <c r="R4945" s="16" t="e">
        <f>IF($P4945&lt;=$D$34,Daten!G4948,NA())</f>
        <v>#N/A</v>
      </c>
      <c r="S4945" s="16" t="e">
        <f>IF($P4945&lt;=$D$34,Daten!H4948,NA())</f>
        <v>#N/A</v>
      </c>
    </row>
    <row r="4946" spans="12:19" x14ac:dyDescent="0.3">
      <c r="L4946" s="24">
        <f t="shared" si="346"/>
        <v>4940</v>
      </c>
      <c r="M4946" s="16" t="e">
        <f>IF($L4946&lt;=$C$34,Daten!B4949,NA())</f>
        <v>#N/A</v>
      </c>
      <c r="N4946" s="16" t="e">
        <f>IF($L4946&lt;=$C$34,Daten!C4949,NA())</f>
        <v>#N/A</v>
      </c>
      <c r="O4946" s="16" t="e">
        <f>IF($L4946&lt;=$C$34,Daten!D4949,NA())</f>
        <v>#N/A</v>
      </c>
      <c r="P4946" s="24">
        <f t="shared" si="347"/>
        <v>4940</v>
      </c>
      <c r="Q4946" s="16" t="e">
        <f>IF($P4946&lt;=$D$34,Daten!F4949,NA())</f>
        <v>#N/A</v>
      </c>
      <c r="R4946" s="16" t="e">
        <f>IF($P4946&lt;=$D$34,Daten!G4949,NA())</f>
        <v>#N/A</v>
      </c>
      <c r="S4946" s="16" t="e">
        <f>IF($P4946&lt;=$D$34,Daten!H4949,NA())</f>
        <v>#N/A</v>
      </c>
    </row>
    <row r="4947" spans="12:19" x14ac:dyDescent="0.3">
      <c r="L4947" s="24">
        <f t="shared" si="346"/>
        <v>4941</v>
      </c>
      <c r="M4947" s="16" t="e">
        <f>IF($L4947&lt;=$C$34,Daten!B4950,NA())</f>
        <v>#N/A</v>
      </c>
      <c r="N4947" s="16" t="e">
        <f>IF($L4947&lt;=$C$34,Daten!C4950,NA())</f>
        <v>#N/A</v>
      </c>
      <c r="O4947" s="16" t="e">
        <f>IF($L4947&lt;=$C$34,Daten!D4950,NA())</f>
        <v>#N/A</v>
      </c>
      <c r="P4947" s="24">
        <f t="shared" si="347"/>
        <v>4941</v>
      </c>
      <c r="Q4947" s="16" t="e">
        <f>IF($P4947&lt;=$D$34,Daten!F4950,NA())</f>
        <v>#N/A</v>
      </c>
      <c r="R4947" s="16" t="e">
        <f>IF($P4947&lt;=$D$34,Daten!G4950,NA())</f>
        <v>#N/A</v>
      </c>
      <c r="S4947" s="16" t="e">
        <f>IF($P4947&lt;=$D$34,Daten!H4950,NA())</f>
        <v>#N/A</v>
      </c>
    </row>
    <row r="4948" spans="12:19" x14ac:dyDescent="0.3">
      <c r="L4948" s="24">
        <f t="shared" si="346"/>
        <v>4942</v>
      </c>
      <c r="M4948" s="16" t="e">
        <f>IF($L4948&lt;=$C$34,Daten!B4951,NA())</f>
        <v>#N/A</v>
      </c>
      <c r="N4948" s="16" t="e">
        <f>IF($L4948&lt;=$C$34,Daten!C4951,NA())</f>
        <v>#N/A</v>
      </c>
      <c r="O4948" s="16" t="e">
        <f>IF($L4948&lt;=$C$34,Daten!D4951,NA())</f>
        <v>#N/A</v>
      </c>
      <c r="P4948" s="24">
        <f t="shared" si="347"/>
        <v>4942</v>
      </c>
      <c r="Q4948" s="16" t="e">
        <f>IF($P4948&lt;=$D$34,Daten!F4951,NA())</f>
        <v>#N/A</v>
      </c>
      <c r="R4948" s="16" t="e">
        <f>IF($P4948&lt;=$D$34,Daten!G4951,NA())</f>
        <v>#N/A</v>
      </c>
      <c r="S4948" s="16" t="e">
        <f>IF($P4948&lt;=$D$34,Daten!H4951,NA())</f>
        <v>#N/A</v>
      </c>
    </row>
    <row r="4949" spans="12:19" x14ac:dyDescent="0.3">
      <c r="L4949" s="24">
        <f t="shared" si="346"/>
        <v>4943</v>
      </c>
      <c r="M4949" s="16" t="e">
        <f>IF($L4949&lt;=$C$34,Daten!B4952,NA())</f>
        <v>#N/A</v>
      </c>
      <c r="N4949" s="16" t="e">
        <f>IF($L4949&lt;=$C$34,Daten!C4952,NA())</f>
        <v>#N/A</v>
      </c>
      <c r="O4949" s="16" t="e">
        <f>IF($L4949&lt;=$C$34,Daten!D4952,NA())</f>
        <v>#N/A</v>
      </c>
      <c r="P4949" s="24">
        <f t="shared" si="347"/>
        <v>4943</v>
      </c>
      <c r="Q4949" s="16" t="e">
        <f>IF($P4949&lt;=$D$34,Daten!F4952,NA())</f>
        <v>#N/A</v>
      </c>
      <c r="R4949" s="16" t="e">
        <f>IF($P4949&lt;=$D$34,Daten!G4952,NA())</f>
        <v>#N/A</v>
      </c>
      <c r="S4949" s="16" t="e">
        <f>IF($P4949&lt;=$D$34,Daten!H4952,NA())</f>
        <v>#N/A</v>
      </c>
    </row>
    <row r="4950" spans="12:19" x14ac:dyDescent="0.3">
      <c r="L4950" s="24">
        <f t="shared" si="346"/>
        <v>4944</v>
      </c>
      <c r="M4950" s="16" t="e">
        <f>IF($L4950&lt;=$C$34,Daten!B4953,NA())</f>
        <v>#N/A</v>
      </c>
      <c r="N4950" s="16" t="e">
        <f>IF($L4950&lt;=$C$34,Daten!C4953,NA())</f>
        <v>#N/A</v>
      </c>
      <c r="O4950" s="16" t="e">
        <f>IF($L4950&lt;=$C$34,Daten!D4953,NA())</f>
        <v>#N/A</v>
      </c>
      <c r="P4950" s="24">
        <f t="shared" si="347"/>
        <v>4944</v>
      </c>
      <c r="Q4950" s="16" t="e">
        <f>IF($P4950&lt;=$D$34,Daten!F4953,NA())</f>
        <v>#N/A</v>
      </c>
      <c r="R4950" s="16" t="e">
        <f>IF($P4950&lt;=$D$34,Daten!G4953,NA())</f>
        <v>#N/A</v>
      </c>
      <c r="S4950" s="16" t="e">
        <f>IF($P4950&lt;=$D$34,Daten!H4953,NA())</f>
        <v>#N/A</v>
      </c>
    </row>
    <row r="4951" spans="12:19" x14ac:dyDescent="0.3">
      <c r="L4951" s="24">
        <f t="shared" si="346"/>
        <v>4945</v>
      </c>
      <c r="M4951" s="16" t="e">
        <f>IF($L4951&lt;=$C$34,Daten!B4954,NA())</f>
        <v>#N/A</v>
      </c>
      <c r="N4951" s="16" t="e">
        <f>IF($L4951&lt;=$C$34,Daten!C4954,NA())</f>
        <v>#N/A</v>
      </c>
      <c r="O4951" s="16" t="e">
        <f>IF($L4951&lt;=$C$34,Daten!D4954,NA())</f>
        <v>#N/A</v>
      </c>
      <c r="P4951" s="24">
        <f t="shared" si="347"/>
        <v>4945</v>
      </c>
      <c r="Q4951" s="16" t="e">
        <f>IF($P4951&lt;=$D$34,Daten!F4954,NA())</f>
        <v>#N/A</v>
      </c>
      <c r="R4951" s="16" t="e">
        <f>IF($P4951&lt;=$D$34,Daten!G4954,NA())</f>
        <v>#N/A</v>
      </c>
      <c r="S4951" s="16" t="e">
        <f>IF($P4951&lt;=$D$34,Daten!H4954,NA())</f>
        <v>#N/A</v>
      </c>
    </row>
    <row r="4952" spans="12:19" x14ac:dyDescent="0.3">
      <c r="L4952" s="24">
        <f t="shared" si="346"/>
        <v>4946</v>
      </c>
      <c r="M4952" s="16" t="e">
        <f>IF($L4952&lt;=$C$34,Daten!B4955,NA())</f>
        <v>#N/A</v>
      </c>
      <c r="N4952" s="16" t="e">
        <f>IF($L4952&lt;=$C$34,Daten!C4955,NA())</f>
        <v>#N/A</v>
      </c>
      <c r="O4952" s="16" t="e">
        <f>IF($L4952&lt;=$C$34,Daten!D4955,NA())</f>
        <v>#N/A</v>
      </c>
      <c r="P4952" s="24">
        <f t="shared" si="347"/>
        <v>4946</v>
      </c>
      <c r="Q4952" s="16" t="e">
        <f>IF($P4952&lt;=$D$34,Daten!F4955,NA())</f>
        <v>#N/A</v>
      </c>
      <c r="R4952" s="16" t="e">
        <f>IF($P4952&lt;=$D$34,Daten!G4955,NA())</f>
        <v>#N/A</v>
      </c>
      <c r="S4952" s="16" t="e">
        <f>IF($P4952&lt;=$D$34,Daten!H4955,NA())</f>
        <v>#N/A</v>
      </c>
    </row>
    <row r="4953" spans="12:19" x14ac:dyDescent="0.3">
      <c r="L4953" s="24">
        <f t="shared" si="346"/>
        <v>4947</v>
      </c>
      <c r="M4953" s="16" t="e">
        <f>IF($L4953&lt;=$C$34,Daten!B4956,NA())</f>
        <v>#N/A</v>
      </c>
      <c r="N4953" s="16" t="e">
        <f>IF($L4953&lt;=$C$34,Daten!C4956,NA())</f>
        <v>#N/A</v>
      </c>
      <c r="O4953" s="16" t="e">
        <f>IF($L4953&lt;=$C$34,Daten!D4956,NA())</f>
        <v>#N/A</v>
      </c>
      <c r="P4953" s="24">
        <f t="shared" si="347"/>
        <v>4947</v>
      </c>
      <c r="Q4953" s="16" t="e">
        <f>IF($P4953&lt;=$D$34,Daten!F4956,NA())</f>
        <v>#N/A</v>
      </c>
      <c r="R4953" s="16" t="e">
        <f>IF($P4953&lt;=$D$34,Daten!G4956,NA())</f>
        <v>#N/A</v>
      </c>
      <c r="S4953" s="16" t="e">
        <f>IF($P4953&lt;=$D$34,Daten!H4956,NA())</f>
        <v>#N/A</v>
      </c>
    </row>
    <row r="4954" spans="12:19" x14ac:dyDescent="0.3">
      <c r="L4954" s="24">
        <f t="shared" si="346"/>
        <v>4948</v>
      </c>
      <c r="M4954" s="16" t="e">
        <f>IF($L4954&lt;=$C$34,Daten!B4957,NA())</f>
        <v>#N/A</v>
      </c>
      <c r="N4954" s="16" t="e">
        <f>IF($L4954&lt;=$C$34,Daten!C4957,NA())</f>
        <v>#N/A</v>
      </c>
      <c r="O4954" s="16" t="e">
        <f>IF($L4954&lt;=$C$34,Daten!D4957,NA())</f>
        <v>#N/A</v>
      </c>
      <c r="P4954" s="24">
        <f t="shared" si="347"/>
        <v>4948</v>
      </c>
      <c r="Q4954" s="16" t="e">
        <f>IF($P4954&lt;=$D$34,Daten!F4957,NA())</f>
        <v>#N/A</v>
      </c>
      <c r="R4954" s="16" t="e">
        <f>IF($P4954&lt;=$D$34,Daten!G4957,NA())</f>
        <v>#N/A</v>
      </c>
      <c r="S4954" s="16" t="e">
        <f>IF($P4954&lt;=$D$34,Daten!H4957,NA())</f>
        <v>#N/A</v>
      </c>
    </row>
    <row r="4955" spans="12:19" x14ac:dyDescent="0.3">
      <c r="L4955" s="24">
        <f t="shared" si="346"/>
        <v>4949</v>
      </c>
      <c r="M4955" s="16" t="e">
        <f>IF($L4955&lt;=$C$34,Daten!B4958,NA())</f>
        <v>#N/A</v>
      </c>
      <c r="N4955" s="16" t="e">
        <f>IF($L4955&lt;=$C$34,Daten!C4958,NA())</f>
        <v>#N/A</v>
      </c>
      <c r="O4955" s="16" t="e">
        <f>IF($L4955&lt;=$C$34,Daten!D4958,NA())</f>
        <v>#N/A</v>
      </c>
      <c r="P4955" s="24">
        <f t="shared" si="347"/>
        <v>4949</v>
      </c>
      <c r="Q4955" s="16" t="e">
        <f>IF($P4955&lt;=$D$34,Daten!F4958,NA())</f>
        <v>#N/A</v>
      </c>
      <c r="R4955" s="16" t="e">
        <f>IF($P4955&lt;=$D$34,Daten!G4958,NA())</f>
        <v>#N/A</v>
      </c>
      <c r="S4955" s="16" t="e">
        <f>IF($P4955&lt;=$D$34,Daten!H4958,NA())</f>
        <v>#N/A</v>
      </c>
    </row>
    <row r="4956" spans="12:19" x14ac:dyDescent="0.3">
      <c r="L4956" s="24">
        <f t="shared" si="346"/>
        <v>4950</v>
      </c>
      <c r="M4956" s="16" t="e">
        <f>IF($L4956&lt;=$C$34,Daten!B4959,NA())</f>
        <v>#N/A</v>
      </c>
      <c r="N4956" s="16" t="e">
        <f>IF($L4956&lt;=$C$34,Daten!C4959,NA())</f>
        <v>#N/A</v>
      </c>
      <c r="O4956" s="16" t="e">
        <f>IF($L4956&lt;=$C$34,Daten!D4959,NA())</f>
        <v>#N/A</v>
      </c>
      <c r="P4956" s="24">
        <f t="shared" si="347"/>
        <v>4950</v>
      </c>
      <c r="Q4956" s="16" t="e">
        <f>IF($P4956&lt;=$D$34,Daten!F4959,NA())</f>
        <v>#N/A</v>
      </c>
      <c r="R4956" s="16" t="e">
        <f>IF($P4956&lt;=$D$34,Daten!G4959,NA())</f>
        <v>#N/A</v>
      </c>
      <c r="S4956" s="16" t="e">
        <f>IF($P4956&lt;=$D$34,Daten!H4959,NA())</f>
        <v>#N/A</v>
      </c>
    </row>
    <row r="4957" spans="12:19" x14ac:dyDescent="0.3">
      <c r="L4957" s="24">
        <f t="shared" si="346"/>
        <v>4951</v>
      </c>
      <c r="M4957" s="16" t="e">
        <f>IF($L4957&lt;=$C$34,Daten!B4960,NA())</f>
        <v>#N/A</v>
      </c>
      <c r="N4957" s="16" t="e">
        <f>IF($L4957&lt;=$C$34,Daten!C4960,NA())</f>
        <v>#N/A</v>
      </c>
      <c r="O4957" s="16" t="e">
        <f>IF($L4957&lt;=$C$34,Daten!D4960,NA())</f>
        <v>#N/A</v>
      </c>
      <c r="P4957" s="24">
        <f t="shared" si="347"/>
        <v>4951</v>
      </c>
      <c r="Q4957" s="16" t="e">
        <f>IF($P4957&lt;=$D$34,Daten!F4960,NA())</f>
        <v>#N/A</v>
      </c>
      <c r="R4957" s="16" t="e">
        <f>IF($P4957&lt;=$D$34,Daten!G4960,NA())</f>
        <v>#N/A</v>
      </c>
      <c r="S4957" s="16" t="e">
        <f>IF($P4957&lt;=$D$34,Daten!H4960,NA())</f>
        <v>#N/A</v>
      </c>
    </row>
    <row r="4958" spans="12:19" x14ac:dyDescent="0.3">
      <c r="L4958" s="24">
        <f t="shared" si="346"/>
        <v>4952</v>
      </c>
      <c r="M4958" s="16" t="e">
        <f>IF($L4958&lt;=$C$34,Daten!B4961,NA())</f>
        <v>#N/A</v>
      </c>
      <c r="N4958" s="16" t="e">
        <f>IF($L4958&lt;=$C$34,Daten!C4961,NA())</f>
        <v>#N/A</v>
      </c>
      <c r="O4958" s="16" t="e">
        <f>IF($L4958&lt;=$C$34,Daten!D4961,NA())</f>
        <v>#N/A</v>
      </c>
      <c r="P4958" s="24">
        <f t="shared" si="347"/>
        <v>4952</v>
      </c>
      <c r="Q4958" s="16" t="e">
        <f>IF($P4958&lt;=$D$34,Daten!F4961,NA())</f>
        <v>#N/A</v>
      </c>
      <c r="R4958" s="16" t="e">
        <f>IF($P4958&lt;=$D$34,Daten!G4961,NA())</f>
        <v>#N/A</v>
      </c>
      <c r="S4958" s="16" t="e">
        <f>IF($P4958&lt;=$D$34,Daten!H4961,NA())</f>
        <v>#N/A</v>
      </c>
    </row>
    <row r="4959" spans="12:19" x14ac:dyDescent="0.3">
      <c r="L4959" s="24">
        <f t="shared" si="346"/>
        <v>4953</v>
      </c>
      <c r="M4959" s="16" t="e">
        <f>IF($L4959&lt;=$C$34,Daten!B4962,NA())</f>
        <v>#N/A</v>
      </c>
      <c r="N4959" s="16" t="e">
        <f>IF($L4959&lt;=$C$34,Daten!C4962,NA())</f>
        <v>#N/A</v>
      </c>
      <c r="O4959" s="16" t="e">
        <f>IF($L4959&lt;=$C$34,Daten!D4962,NA())</f>
        <v>#N/A</v>
      </c>
      <c r="P4959" s="24">
        <f t="shared" si="347"/>
        <v>4953</v>
      </c>
      <c r="Q4959" s="16" t="e">
        <f>IF($P4959&lt;=$D$34,Daten!F4962,NA())</f>
        <v>#N/A</v>
      </c>
      <c r="R4959" s="16" t="e">
        <f>IF($P4959&lt;=$D$34,Daten!G4962,NA())</f>
        <v>#N/A</v>
      </c>
      <c r="S4959" s="16" t="e">
        <f>IF($P4959&lt;=$D$34,Daten!H4962,NA())</f>
        <v>#N/A</v>
      </c>
    </row>
    <row r="4960" spans="12:19" x14ac:dyDescent="0.3">
      <c r="L4960" s="24">
        <f t="shared" si="346"/>
        <v>4954</v>
      </c>
      <c r="M4960" s="16" t="e">
        <f>IF($L4960&lt;=$C$34,Daten!B4963,NA())</f>
        <v>#N/A</v>
      </c>
      <c r="N4960" s="16" t="e">
        <f>IF($L4960&lt;=$C$34,Daten!C4963,NA())</f>
        <v>#N/A</v>
      </c>
      <c r="O4960" s="16" t="e">
        <f>IF($L4960&lt;=$C$34,Daten!D4963,NA())</f>
        <v>#N/A</v>
      </c>
      <c r="P4960" s="24">
        <f t="shared" si="347"/>
        <v>4954</v>
      </c>
      <c r="Q4960" s="16" t="e">
        <f>IF($P4960&lt;=$D$34,Daten!F4963,NA())</f>
        <v>#N/A</v>
      </c>
      <c r="R4960" s="16" t="e">
        <f>IF($P4960&lt;=$D$34,Daten!G4963,NA())</f>
        <v>#N/A</v>
      </c>
      <c r="S4960" s="16" t="e">
        <f>IF($P4960&lt;=$D$34,Daten!H4963,NA())</f>
        <v>#N/A</v>
      </c>
    </row>
    <row r="4961" spans="12:19" x14ac:dyDescent="0.3">
      <c r="L4961" s="24">
        <f t="shared" si="346"/>
        <v>4955</v>
      </c>
      <c r="M4961" s="16" t="e">
        <f>IF($L4961&lt;=$C$34,Daten!B4964,NA())</f>
        <v>#N/A</v>
      </c>
      <c r="N4961" s="16" t="e">
        <f>IF($L4961&lt;=$C$34,Daten!C4964,NA())</f>
        <v>#N/A</v>
      </c>
      <c r="O4961" s="16" t="e">
        <f>IF($L4961&lt;=$C$34,Daten!D4964,NA())</f>
        <v>#N/A</v>
      </c>
      <c r="P4961" s="24">
        <f t="shared" si="347"/>
        <v>4955</v>
      </c>
      <c r="Q4961" s="16" t="e">
        <f>IF($P4961&lt;=$D$34,Daten!F4964,NA())</f>
        <v>#N/A</v>
      </c>
      <c r="R4961" s="16" t="e">
        <f>IF($P4961&lt;=$D$34,Daten!G4964,NA())</f>
        <v>#N/A</v>
      </c>
      <c r="S4961" s="16" t="e">
        <f>IF($P4961&lt;=$D$34,Daten!H4964,NA())</f>
        <v>#N/A</v>
      </c>
    </row>
    <row r="4962" spans="12:19" x14ac:dyDescent="0.3">
      <c r="L4962" s="24">
        <f t="shared" si="346"/>
        <v>4956</v>
      </c>
      <c r="M4962" s="16" t="e">
        <f>IF($L4962&lt;=$C$34,Daten!B4965,NA())</f>
        <v>#N/A</v>
      </c>
      <c r="N4962" s="16" t="e">
        <f>IF($L4962&lt;=$C$34,Daten!C4965,NA())</f>
        <v>#N/A</v>
      </c>
      <c r="O4962" s="16" t="e">
        <f>IF($L4962&lt;=$C$34,Daten!D4965,NA())</f>
        <v>#N/A</v>
      </c>
      <c r="P4962" s="24">
        <f t="shared" si="347"/>
        <v>4956</v>
      </c>
      <c r="Q4962" s="16" t="e">
        <f>IF($P4962&lt;=$D$34,Daten!F4965,NA())</f>
        <v>#N/A</v>
      </c>
      <c r="R4962" s="16" t="e">
        <f>IF($P4962&lt;=$D$34,Daten!G4965,NA())</f>
        <v>#N/A</v>
      </c>
      <c r="S4962" s="16" t="e">
        <f>IF($P4962&lt;=$D$34,Daten!H4965,NA())</f>
        <v>#N/A</v>
      </c>
    </row>
    <row r="4963" spans="12:19" x14ac:dyDescent="0.3">
      <c r="L4963" s="24">
        <f t="shared" si="346"/>
        <v>4957</v>
      </c>
      <c r="M4963" s="16" t="e">
        <f>IF($L4963&lt;=$C$34,Daten!B4966,NA())</f>
        <v>#N/A</v>
      </c>
      <c r="N4963" s="16" t="e">
        <f>IF($L4963&lt;=$C$34,Daten!C4966,NA())</f>
        <v>#N/A</v>
      </c>
      <c r="O4963" s="16" t="e">
        <f>IF($L4963&lt;=$C$34,Daten!D4966,NA())</f>
        <v>#N/A</v>
      </c>
      <c r="P4963" s="24">
        <f t="shared" si="347"/>
        <v>4957</v>
      </c>
      <c r="Q4963" s="16" t="e">
        <f>IF($P4963&lt;=$D$34,Daten!F4966,NA())</f>
        <v>#N/A</v>
      </c>
      <c r="R4963" s="16" t="e">
        <f>IF($P4963&lt;=$D$34,Daten!G4966,NA())</f>
        <v>#N/A</v>
      </c>
      <c r="S4963" s="16" t="e">
        <f>IF($P4963&lt;=$D$34,Daten!H4966,NA())</f>
        <v>#N/A</v>
      </c>
    </row>
    <row r="4964" spans="12:19" x14ac:dyDescent="0.3">
      <c r="L4964" s="24">
        <f t="shared" si="346"/>
        <v>4958</v>
      </c>
      <c r="M4964" s="16" t="e">
        <f>IF($L4964&lt;=$C$34,Daten!B4967,NA())</f>
        <v>#N/A</v>
      </c>
      <c r="N4964" s="16" t="e">
        <f>IF($L4964&lt;=$C$34,Daten!C4967,NA())</f>
        <v>#N/A</v>
      </c>
      <c r="O4964" s="16" t="e">
        <f>IF($L4964&lt;=$C$34,Daten!D4967,NA())</f>
        <v>#N/A</v>
      </c>
      <c r="P4964" s="24">
        <f t="shared" si="347"/>
        <v>4958</v>
      </c>
      <c r="Q4964" s="16" t="e">
        <f>IF($P4964&lt;=$D$34,Daten!F4967,NA())</f>
        <v>#N/A</v>
      </c>
      <c r="R4964" s="16" t="e">
        <f>IF($P4964&lt;=$D$34,Daten!G4967,NA())</f>
        <v>#N/A</v>
      </c>
      <c r="S4964" s="16" t="e">
        <f>IF($P4964&lt;=$D$34,Daten!H4967,NA())</f>
        <v>#N/A</v>
      </c>
    </row>
    <row r="4965" spans="12:19" x14ac:dyDescent="0.3">
      <c r="L4965" s="24">
        <f t="shared" si="346"/>
        <v>4959</v>
      </c>
      <c r="M4965" s="16" t="e">
        <f>IF($L4965&lt;=$C$34,Daten!B4968,NA())</f>
        <v>#N/A</v>
      </c>
      <c r="N4965" s="16" t="e">
        <f>IF($L4965&lt;=$C$34,Daten!C4968,NA())</f>
        <v>#N/A</v>
      </c>
      <c r="O4965" s="16" t="e">
        <f>IF($L4965&lt;=$C$34,Daten!D4968,NA())</f>
        <v>#N/A</v>
      </c>
      <c r="P4965" s="24">
        <f t="shared" si="347"/>
        <v>4959</v>
      </c>
      <c r="Q4965" s="16" t="e">
        <f>IF($P4965&lt;=$D$34,Daten!F4968,NA())</f>
        <v>#N/A</v>
      </c>
      <c r="R4965" s="16" t="e">
        <f>IF($P4965&lt;=$D$34,Daten!G4968,NA())</f>
        <v>#N/A</v>
      </c>
      <c r="S4965" s="16" t="e">
        <f>IF($P4965&lt;=$D$34,Daten!H4968,NA())</f>
        <v>#N/A</v>
      </c>
    </row>
    <row r="4966" spans="12:19" x14ac:dyDescent="0.3">
      <c r="L4966" s="24">
        <f t="shared" si="346"/>
        <v>4960</v>
      </c>
      <c r="M4966" s="16" t="e">
        <f>IF($L4966&lt;=$C$34,Daten!B4969,NA())</f>
        <v>#N/A</v>
      </c>
      <c r="N4966" s="16" t="e">
        <f>IF($L4966&lt;=$C$34,Daten!C4969,NA())</f>
        <v>#N/A</v>
      </c>
      <c r="O4966" s="16" t="e">
        <f>IF($L4966&lt;=$C$34,Daten!D4969,NA())</f>
        <v>#N/A</v>
      </c>
      <c r="P4966" s="24">
        <f t="shared" si="347"/>
        <v>4960</v>
      </c>
      <c r="Q4966" s="16" t="e">
        <f>IF($P4966&lt;=$D$34,Daten!F4969,NA())</f>
        <v>#N/A</v>
      </c>
      <c r="R4966" s="16" t="e">
        <f>IF($P4966&lt;=$D$34,Daten!G4969,NA())</f>
        <v>#N/A</v>
      </c>
      <c r="S4966" s="16" t="e">
        <f>IF($P4966&lt;=$D$34,Daten!H4969,NA())</f>
        <v>#N/A</v>
      </c>
    </row>
    <row r="4967" spans="12:19" x14ac:dyDescent="0.3">
      <c r="L4967" s="24">
        <f t="shared" si="346"/>
        <v>4961</v>
      </c>
      <c r="M4967" s="16" t="e">
        <f>IF($L4967&lt;=$C$34,Daten!B4970,NA())</f>
        <v>#N/A</v>
      </c>
      <c r="N4967" s="16" t="e">
        <f>IF($L4967&lt;=$C$34,Daten!C4970,NA())</f>
        <v>#N/A</v>
      </c>
      <c r="O4967" s="16" t="e">
        <f>IF($L4967&lt;=$C$34,Daten!D4970,NA())</f>
        <v>#N/A</v>
      </c>
      <c r="P4967" s="24">
        <f t="shared" si="347"/>
        <v>4961</v>
      </c>
      <c r="Q4967" s="16" t="e">
        <f>IF($P4967&lt;=$D$34,Daten!F4970,NA())</f>
        <v>#N/A</v>
      </c>
      <c r="R4967" s="16" t="e">
        <f>IF($P4967&lt;=$D$34,Daten!G4970,NA())</f>
        <v>#N/A</v>
      </c>
      <c r="S4967" s="16" t="e">
        <f>IF($P4967&lt;=$D$34,Daten!H4970,NA())</f>
        <v>#N/A</v>
      </c>
    </row>
    <row r="4968" spans="12:19" x14ac:dyDescent="0.3">
      <c r="L4968" s="24">
        <f t="shared" si="346"/>
        <v>4962</v>
      </c>
      <c r="M4968" s="16" t="e">
        <f>IF($L4968&lt;=$C$34,Daten!B4971,NA())</f>
        <v>#N/A</v>
      </c>
      <c r="N4968" s="16" t="e">
        <f>IF($L4968&lt;=$C$34,Daten!C4971,NA())</f>
        <v>#N/A</v>
      </c>
      <c r="O4968" s="16" t="e">
        <f>IF($L4968&lt;=$C$34,Daten!D4971,NA())</f>
        <v>#N/A</v>
      </c>
      <c r="P4968" s="24">
        <f t="shared" si="347"/>
        <v>4962</v>
      </c>
      <c r="Q4968" s="16" t="e">
        <f>IF($P4968&lt;=$D$34,Daten!F4971,NA())</f>
        <v>#N/A</v>
      </c>
      <c r="R4968" s="16" t="e">
        <f>IF($P4968&lt;=$D$34,Daten!G4971,NA())</f>
        <v>#N/A</v>
      </c>
      <c r="S4968" s="16" t="e">
        <f>IF($P4968&lt;=$D$34,Daten!H4971,NA())</f>
        <v>#N/A</v>
      </c>
    </row>
    <row r="4969" spans="12:19" x14ac:dyDescent="0.3">
      <c r="L4969" s="24">
        <f t="shared" si="346"/>
        <v>4963</v>
      </c>
      <c r="M4969" s="16" t="e">
        <f>IF($L4969&lt;=$C$34,Daten!B4972,NA())</f>
        <v>#N/A</v>
      </c>
      <c r="N4969" s="16" t="e">
        <f>IF($L4969&lt;=$C$34,Daten!C4972,NA())</f>
        <v>#N/A</v>
      </c>
      <c r="O4969" s="16" t="e">
        <f>IF($L4969&lt;=$C$34,Daten!D4972,NA())</f>
        <v>#N/A</v>
      </c>
      <c r="P4969" s="24">
        <f t="shared" si="347"/>
        <v>4963</v>
      </c>
      <c r="Q4969" s="16" t="e">
        <f>IF($P4969&lt;=$D$34,Daten!F4972,NA())</f>
        <v>#N/A</v>
      </c>
      <c r="R4969" s="16" t="e">
        <f>IF($P4969&lt;=$D$34,Daten!G4972,NA())</f>
        <v>#N/A</v>
      </c>
      <c r="S4969" s="16" t="e">
        <f>IF($P4969&lt;=$D$34,Daten!H4972,NA())</f>
        <v>#N/A</v>
      </c>
    </row>
    <row r="4970" spans="12:19" x14ac:dyDescent="0.3">
      <c r="L4970" s="24">
        <f t="shared" si="346"/>
        <v>4964</v>
      </c>
      <c r="M4970" s="16" t="e">
        <f>IF($L4970&lt;=$C$34,Daten!B4973,NA())</f>
        <v>#N/A</v>
      </c>
      <c r="N4970" s="16" t="e">
        <f>IF($L4970&lt;=$C$34,Daten!C4973,NA())</f>
        <v>#N/A</v>
      </c>
      <c r="O4970" s="16" t="e">
        <f>IF($L4970&lt;=$C$34,Daten!D4973,NA())</f>
        <v>#N/A</v>
      </c>
      <c r="P4970" s="24">
        <f t="shared" si="347"/>
        <v>4964</v>
      </c>
      <c r="Q4970" s="16" t="e">
        <f>IF($P4970&lt;=$D$34,Daten!F4973,NA())</f>
        <v>#N/A</v>
      </c>
      <c r="R4970" s="16" t="e">
        <f>IF($P4970&lt;=$D$34,Daten!G4973,NA())</f>
        <v>#N/A</v>
      </c>
      <c r="S4970" s="16" t="e">
        <f>IF($P4970&lt;=$D$34,Daten!H4973,NA())</f>
        <v>#N/A</v>
      </c>
    </row>
    <row r="4971" spans="12:19" x14ac:dyDescent="0.3">
      <c r="L4971" s="24">
        <f t="shared" si="346"/>
        <v>4965</v>
      </c>
      <c r="M4971" s="16" t="e">
        <f>IF($L4971&lt;=$C$34,Daten!B4974,NA())</f>
        <v>#N/A</v>
      </c>
      <c r="N4971" s="16" t="e">
        <f>IF($L4971&lt;=$C$34,Daten!C4974,NA())</f>
        <v>#N/A</v>
      </c>
      <c r="O4971" s="16" t="e">
        <f>IF($L4971&lt;=$C$34,Daten!D4974,NA())</f>
        <v>#N/A</v>
      </c>
      <c r="P4971" s="24">
        <f t="shared" si="347"/>
        <v>4965</v>
      </c>
      <c r="Q4971" s="16" t="e">
        <f>IF($P4971&lt;=$D$34,Daten!F4974,NA())</f>
        <v>#N/A</v>
      </c>
      <c r="R4971" s="16" t="e">
        <f>IF($P4971&lt;=$D$34,Daten!G4974,NA())</f>
        <v>#N/A</v>
      </c>
      <c r="S4971" s="16" t="e">
        <f>IF($P4971&lt;=$D$34,Daten!H4974,NA())</f>
        <v>#N/A</v>
      </c>
    </row>
    <row r="4972" spans="12:19" x14ac:dyDescent="0.3">
      <c r="L4972" s="24">
        <f t="shared" si="346"/>
        <v>4966</v>
      </c>
      <c r="M4972" s="16" t="e">
        <f>IF($L4972&lt;=$C$34,Daten!B4975,NA())</f>
        <v>#N/A</v>
      </c>
      <c r="N4972" s="16" t="e">
        <f>IF($L4972&lt;=$C$34,Daten!C4975,NA())</f>
        <v>#N/A</v>
      </c>
      <c r="O4972" s="16" t="e">
        <f>IF($L4972&lt;=$C$34,Daten!D4975,NA())</f>
        <v>#N/A</v>
      </c>
      <c r="P4972" s="24">
        <f t="shared" si="347"/>
        <v>4966</v>
      </c>
      <c r="Q4972" s="16" t="e">
        <f>IF($P4972&lt;=$D$34,Daten!F4975,NA())</f>
        <v>#N/A</v>
      </c>
      <c r="R4972" s="16" t="e">
        <f>IF($P4972&lt;=$D$34,Daten!G4975,NA())</f>
        <v>#N/A</v>
      </c>
      <c r="S4972" s="16" t="e">
        <f>IF($P4972&lt;=$D$34,Daten!H4975,NA())</f>
        <v>#N/A</v>
      </c>
    </row>
    <row r="4973" spans="12:19" x14ac:dyDescent="0.3">
      <c r="L4973" s="24">
        <f t="shared" si="346"/>
        <v>4967</v>
      </c>
      <c r="M4973" s="16" t="e">
        <f>IF($L4973&lt;=$C$34,Daten!B4976,NA())</f>
        <v>#N/A</v>
      </c>
      <c r="N4973" s="16" t="e">
        <f>IF($L4973&lt;=$C$34,Daten!C4976,NA())</f>
        <v>#N/A</v>
      </c>
      <c r="O4973" s="16" t="e">
        <f>IF($L4973&lt;=$C$34,Daten!D4976,NA())</f>
        <v>#N/A</v>
      </c>
      <c r="P4973" s="24">
        <f t="shared" si="347"/>
        <v>4967</v>
      </c>
      <c r="Q4973" s="16" t="e">
        <f>IF($P4973&lt;=$D$34,Daten!F4976,NA())</f>
        <v>#N/A</v>
      </c>
      <c r="R4973" s="16" t="e">
        <f>IF($P4973&lt;=$D$34,Daten!G4976,NA())</f>
        <v>#N/A</v>
      </c>
      <c r="S4973" s="16" t="e">
        <f>IF($P4973&lt;=$D$34,Daten!H4976,NA())</f>
        <v>#N/A</v>
      </c>
    </row>
    <row r="4974" spans="12:19" x14ac:dyDescent="0.3">
      <c r="L4974" s="24">
        <f t="shared" si="346"/>
        <v>4968</v>
      </c>
      <c r="M4974" s="16" t="e">
        <f>IF($L4974&lt;=$C$34,Daten!B4977,NA())</f>
        <v>#N/A</v>
      </c>
      <c r="N4974" s="16" t="e">
        <f>IF($L4974&lt;=$C$34,Daten!C4977,NA())</f>
        <v>#N/A</v>
      </c>
      <c r="O4974" s="16" t="e">
        <f>IF($L4974&lt;=$C$34,Daten!D4977,NA())</f>
        <v>#N/A</v>
      </c>
      <c r="P4974" s="24">
        <f t="shared" si="347"/>
        <v>4968</v>
      </c>
      <c r="Q4974" s="16" t="e">
        <f>IF($P4974&lt;=$D$34,Daten!F4977,NA())</f>
        <v>#N/A</v>
      </c>
      <c r="R4974" s="16" t="e">
        <f>IF($P4974&lt;=$D$34,Daten!G4977,NA())</f>
        <v>#N/A</v>
      </c>
      <c r="S4974" s="16" t="e">
        <f>IF($P4974&lt;=$D$34,Daten!H4977,NA())</f>
        <v>#N/A</v>
      </c>
    </row>
    <row r="4975" spans="12:19" x14ac:dyDescent="0.3">
      <c r="L4975" s="24">
        <f t="shared" si="346"/>
        <v>4969</v>
      </c>
      <c r="M4975" s="16" t="e">
        <f>IF($L4975&lt;=$C$34,Daten!B4978,NA())</f>
        <v>#N/A</v>
      </c>
      <c r="N4975" s="16" t="e">
        <f>IF($L4975&lt;=$C$34,Daten!C4978,NA())</f>
        <v>#N/A</v>
      </c>
      <c r="O4975" s="16" t="e">
        <f>IF($L4975&lt;=$C$34,Daten!D4978,NA())</f>
        <v>#N/A</v>
      </c>
      <c r="P4975" s="24">
        <f t="shared" si="347"/>
        <v>4969</v>
      </c>
      <c r="Q4975" s="16" t="e">
        <f>IF($P4975&lt;=$D$34,Daten!F4978,NA())</f>
        <v>#N/A</v>
      </c>
      <c r="R4975" s="16" t="e">
        <f>IF($P4975&lt;=$D$34,Daten!G4978,NA())</f>
        <v>#N/A</v>
      </c>
      <c r="S4975" s="16" t="e">
        <f>IF($P4975&lt;=$D$34,Daten!H4978,NA())</f>
        <v>#N/A</v>
      </c>
    </row>
    <row r="4976" spans="12:19" x14ac:dyDescent="0.3">
      <c r="L4976" s="24">
        <f t="shared" si="346"/>
        <v>4970</v>
      </c>
      <c r="M4976" s="16" t="e">
        <f>IF($L4976&lt;=$C$34,Daten!B4979,NA())</f>
        <v>#N/A</v>
      </c>
      <c r="N4976" s="16" t="e">
        <f>IF($L4976&lt;=$C$34,Daten!C4979,NA())</f>
        <v>#N/A</v>
      </c>
      <c r="O4976" s="16" t="e">
        <f>IF($L4976&lt;=$C$34,Daten!D4979,NA())</f>
        <v>#N/A</v>
      </c>
      <c r="P4976" s="24">
        <f t="shared" si="347"/>
        <v>4970</v>
      </c>
      <c r="Q4976" s="16" t="e">
        <f>IF($P4976&lt;=$D$34,Daten!F4979,NA())</f>
        <v>#N/A</v>
      </c>
      <c r="R4976" s="16" t="e">
        <f>IF($P4976&lt;=$D$34,Daten!G4979,NA())</f>
        <v>#N/A</v>
      </c>
      <c r="S4976" s="16" t="e">
        <f>IF($P4976&lt;=$D$34,Daten!H4979,NA())</f>
        <v>#N/A</v>
      </c>
    </row>
    <row r="4977" spans="12:19" x14ac:dyDescent="0.3">
      <c r="L4977" s="24">
        <f t="shared" si="346"/>
        <v>4971</v>
      </c>
      <c r="M4977" s="16" t="e">
        <f>IF($L4977&lt;=$C$34,Daten!B4980,NA())</f>
        <v>#N/A</v>
      </c>
      <c r="N4977" s="16" t="e">
        <f>IF($L4977&lt;=$C$34,Daten!C4980,NA())</f>
        <v>#N/A</v>
      </c>
      <c r="O4977" s="16" t="e">
        <f>IF($L4977&lt;=$C$34,Daten!D4980,NA())</f>
        <v>#N/A</v>
      </c>
      <c r="P4977" s="24">
        <f t="shared" si="347"/>
        <v>4971</v>
      </c>
      <c r="Q4977" s="16" t="e">
        <f>IF($P4977&lt;=$D$34,Daten!F4980,NA())</f>
        <v>#N/A</v>
      </c>
      <c r="R4977" s="16" t="e">
        <f>IF($P4977&lt;=$D$34,Daten!G4980,NA())</f>
        <v>#N/A</v>
      </c>
      <c r="S4977" s="16" t="e">
        <f>IF($P4977&lt;=$D$34,Daten!H4980,NA())</f>
        <v>#N/A</v>
      </c>
    </row>
    <row r="4978" spans="12:19" x14ac:dyDescent="0.3">
      <c r="L4978" s="24">
        <f t="shared" si="346"/>
        <v>4972</v>
      </c>
      <c r="M4978" s="16" t="e">
        <f>IF($L4978&lt;=$C$34,Daten!B4981,NA())</f>
        <v>#N/A</v>
      </c>
      <c r="N4978" s="16" t="e">
        <f>IF($L4978&lt;=$C$34,Daten!C4981,NA())</f>
        <v>#N/A</v>
      </c>
      <c r="O4978" s="16" t="e">
        <f>IF($L4978&lt;=$C$34,Daten!D4981,NA())</f>
        <v>#N/A</v>
      </c>
      <c r="P4978" s="24">
        <f t="shared" si="347"/>
        <v>4972</v>
      </c>
      <c r="Q4978" s="16" t="e">
        <f>IF($P4978&lt;=$D$34,Daten!F4981,NA())</f>
        <v>#N/A</v>
      </c>
      <c r="R4978" s="16" t="e">
        <f>IF($P4978&lt;=$D$34,Daten!G4981,NA())</f>
        <v>#N/A</v>
      </c>
      <c r="S4978" s="16" t="e">
        <f>IF($P4978&lt;=$D$34,Daten!H4981,NA())</f>
        <v>#N/A</v>
      </c>
    </row>
    <row r="4979" spans="12:19" x14ac:dyDescent="0.3">
      <c r="L4979" s="24">
        <f t="shared" si="346"/>
        <v>4973</v>
      </c>
      <c r="M4979" s="16" t="e">
        <f>IF($L4979&lt;=$C$34,Daten!B4982,NA())</f>
        <v>#N/A</v>
      </c>
      <c r="N4979" s="16" t="e">
        <f>IF($L4979&lt;=$C$34,Daten!C4982,NA())</f>
        <v>#N/A</v>
      </c>
      <c r="O4979" s="16" t="e">
        <f>IF($L4979&lt;=$C$34,Daten!D4982,NA())</f>
        <v>#N/A</v>
      </c>
      <c r="P4979" s="24">
        <f t="shared" si="347"/>
        <v>4973</v>
      </c>
      <c r="Q4979" s="16" t="e">
        <f>IF($P4979&lt;=$D$34,Daten!F4982,NA())</f>
        <v>#N/A</v>
      </c>
      <c r="R4979" s="16" t="e">
        <f>IF($P4979&lt;=$D$34,Daten!G4982,NA())</f>
        <v>#N/A</v>
      </c>
      <c r="S4979" s="16" t="e">
        <f>IF($P4979&lt;=$D$34,Daten!H4982,NA())</f>
        <v>#N/A</v>
      </c>
    </row>
    <row r="4980" spans="12:19" x14ac:dyDescent="0.3">
      <c r="L4980" s="24">
        <f t="shared" si="346"/>
        <v>4974</v>
      </c>
      <c r="M4980" s="16" t="e">
        <f>IF($L4980&lt;=$C$34,Daten!B4983,NA())</f>
        <v>#N/A</v>
      </c>
      <c r="N4980" s="16" t="e">
        <f>IF($L4980&lt;=$C$34,Daten!C4983,NA())</f>
        <v>#N/A</v>
      </c>
      <c r="O4980" s="16" t="e">
        <f>IF($L4980&lt;=$C$34,Daten!D4983,NA())</f>
        <v>#N/A</v>
      </c>
      <c r="P4980" s="24">
        <f t="shared" si="347"/>
        <v>4974</v>
      </c>
      <c r="Q4980" s="16" t="e">
        <f>IF($P4980&lt;=$D$34,Daten!F4983,NA())</f>
        <v>#N/A</v>
      </c>
      <c r="R4980" s="16" t="e">
        <f>IF($P4980&lt;=$D$34,Daten!G4983,NA())</f>
        <v>#N/A</v>
      </c>
      <c r="S4980" s="16" t="e">
        <f>IF($P4980&lt;=$D$34,Daten!H4983,NA())</f>
        <v>#N/A</v>
      </c>
    </row>
    <row r="4981" spans="12:19" x14ac:dyDescent="0.3">
      <c r="L4981" s="24">
        <f t="shared" si="346"/>
        <v>4975</v>
      </c>
      <c r="M4981" s="16" t="e">
        <f>IF($L4981&lt;=$C$34,Daten!B4984,NA())</f>
        <v>#N/A</v>
      </c>
      <c r="N4981" s="16" t="e">
        <f>IF($L4981&lt;=$C$34,Daten!C4984,NA())</f>
        <v>#N/A</v>
      </c>
      <c r="O4981" s="16" t="e">
        <f>IF($L4981&lt;=$C$34,Daten!D4984,NA())</f>
        <v>#N/A</v>
      </c>
      <c r="P4981" s="24">
        <f t="shared" si="347"/>
        <v>4975</v>
      </c>
      <c r="Q4981" s="16" t="e">
        <f>IF($P4981&lt;=$D$34,Daten!F4984,NA())</f>
        <v>#N/A</v>
      </c>
      <c r="R4981" s="16" t="e">
        <f>IF($P4981&lt;=$D$34,Daten!G4984,NA())</f>
        <v>#N/A</v>
      </c>
      <c r="S4981" s="16" t="e">
        <f>IF($P4981&lt;=$D$34,Daten!H4984,NA())</f>
        <v>#N/A</v>
      </c>
    </row>
    <row r="4982" spans="12:19" x14ac:dyDescent="0.3">
      <c r="L4982" s="24">
        <f t="shared" si="346"/>
        <v>4976</v>
      </c>
      <c r="M4982" s="16" t="e">
        <f>IF($L4982&lt;=$C$34,Daten!B4985,NA())</f>
        <v>#N/A</v>
      </c>
      <c r="N4982" s="16" t="e">
        <f>IF($L4982&lt;=$C$34,Daten!C4985,NA())</f>
        <v>#N/A</v>
      </c>
      <c r="O4982" s="16" t="e">
        <f>IF($L4982&lt;=$C$34,Daten!D4985,NA())</f>
        <v>#N/A</v>
      </c>
      <c r="P4982" s="24">
        <f t="shared" si="347"/>
        <v>4976</v>
      </c>
      <c r="Q4982" s="16" t="e">
        <f>IF($P4982&lt;=$D$34,Daten!F4985,NA())</f>
        <v>#N/A</v>
      </c>
      <c r="R4982" s="16" t="e">
        <f>IF($P4982&lt;=$D$34,Daten!G4985,NA())</f>
        <v>#N/A</v>
      </c>
      <c r="S4982" s="16" t="e">
        <f>IF($P4982&lt;=$D$34,Daten!H4985,NA())</f>
        <v>#N/A</v>
      </c>
    </row>
    <row r="4983" spans="12:19" x14ac:dyDescent="0.3">
      <c r="L4983" s="24">
        <f t="shared" si="346"/>
        <v>4977</v>
      </c>
      <c r="M4983" s="16" t="e">
        <f>IF($L4983&lt;=$C$34,Daten!B4986,NA())</f>
        <v>#N/A</v>
      </c>
      <c r="N4983" s="16" t="e">
        <f>IF($L4983&lt;=$C$34,Daten!C4986,NA())</f>
        <v>#N/A</v>
      </c>
      <c r="O4983" s="16" t="e">
        <f>IF($L4983&lt;=$C$34,Daten!D4986,NA())</f>
        <v>#N/A</v>
      </c>
      <c r="P4983" s="24">
        <f t="shared" si="347"/>
        <v>4977</v>
      </c>
      <c r="Q4983" s="16" t="e">
        <f>IF($P4983&lt;=$D$34,Daten!F4986,NA())</f>
        <v>#N/A</v>
      </c>
      <c r="R4983" s="16" t="e">
        <f>IF($P4983&lt;=$D$34,Daten!G4986,NA())</f>
        <v>#N/A</v>
      </c>
      <c r="S4983" s="16" t="e">
        <f>IF($P4983&lt;=$D$34,Daten!H4986,NA())</f>
        <v>#N/A</v>
      </c>
    </row>
    <row r="4984" spans="12:19" x14ac:dyDescent="0.3">
      <c r="L4984" s="24">
        <f t="shared" si="346"/>
        <v>4978</v>
      </c>
      <c r="M4984" s="16" t="e">
        <f>IF($L4984&lt;=$C$34,Daten!B4987,NA())</f>
        <v>#N/A</v>
      </c>
      <c r="N4984" s="16" t="e">
        <f>IF($L4984&lt;=$C$34,Daten!C4987,NA())</f>
        <v>#N/A</v>
      </c>
      <c r="O4984" s="16" t="e">
        <f>IF($L4984&lt;=$C$34,Daten!D4987,NA())</f>
        <v>#N/A</v>
      </c>
      <c r="P4984" s="24">
        <f t="shared" si="347"/>
        <v>4978</v>
      </c>
      <c r="Q4984" s="16" t="e">
        <f>IF($P4984&lt;=$D$34,Daten!F4987,NA())</f>
        <v>#N/A</v>
      </c>
      <c r="R4984" s="16" t="e">
        <f>IF($P4984&lt;=$D$34,Daten!G4987,NA())</f>
        <v>#N/A</v>
      </c>
      <c r="S4984" s="16" t="e">
        <f>IF($P4984&lt;=$D$34,Daten!H4987,NA())</f>
        <v>#N/A</v>
      </c>
    </row>
    <row r="4985" spans="12:19" x14ac:dyDescent="0.3">
      <c r="L4985" s="24">
        <f t="shared" si="346"/>
        <v>4979</v>
      </c>
      <c r="M4985" s="16" t="e">
        <f>IF($L4985&lt;=$C$34,Daten!B4988,NA())</f>
        <v>#N/A</v>
      </c>
      <c r="N4985" s="16" t="e">
        <f>IF($L4985&lt;=$C$34,Daten!C4988,NA())</f>
        <v>#N/A</v>
      </c>
      <c r="O4985" s="16" t="e">
        <f>IF($L4985&lt;=$C$34,Daten!D4988,NA())</f>
        <v>#N/A</v>
      </c>
      <c r="P4985" s="24">
        <f t="shared" si="347"/>
        <v>4979</v>
      </c>
      <c r="Q4985" s="16" t="e">
        <f>IF($P4985&lt;=$D$34,Daten!F4988,NA())</f>
        <v>#N/A</v>
      </c>
      <c r="R4985" s="16" t="e">
        <f>IF($P4985&lt;=$D$34,Daten!G4988,NA())</f>
        <v>#N/A</v>
      </c>
      <c r="S4985" s="16" t="e">
        <f>IF($P4985&lt;=$D$34,Daten!H4988,NA())</f>
        <v>#N/A</v>
      </c>
    </row>
    <row r="4986" spans="12:19" x14ac:dyDescent="0.3">
      <c r="L4986" s="24">
        <f t="shared" si="346"/>
        <v>4980</v>
      </c>
      <c r="M4986" s="16" t="e">
        <f>IF($L4986&lt;=$C$34,Daten!B4989,NA())</f>
        <v>#N/A</v>
      </c>
      <c r="N4986" s="16" t="e">
        <f>IF($L4986&lt;=$C$34,Daten!C4989,NA())</f>
        <v>#N/A</v>
      </c>
      <c r="O4986" s="16" t="e">
        <f>IF($L4986&lt;=$C$34,Daten!D4989,NA())</f>
        <v>#N/A</v>
      </c>
      <c r="P4986" s="24">
        <f t="shared" si="347"/>
        <v>4980</v>
      </c>
      <c r="Q4986" s="16" t="e">
        <f>IF($P4986&lt;=$D$34,Daten!F4989,NA())</f>
        <v>#N/A</v>
      </c>
      <c r="R4986" s="16" t="e">
        <f>IF($P4986&lt;=$D$34,Daten!G4989,NA())</f>
        <v>#N/A</v>
      </c>
      <c r="S4986" s="16" t="e">
        <f>IF($P4986&lt;=$D$34,Daten!H4989,NA())</f>
        <v>#N/A</v>
      </c>
    </row>
    <row r="4987" spans="12:19" x14ac:dyDescent="0.3">
      <c r="L4987" s="24">
        <f t="shared" si="346"/>
        <v>4981</v>
      </c>
      <c r="M4987" s="16" t="e">
        <f>IF($L4987&lt;=$C$34,Daten!B4990,NA())</f>
        <v>#N/A</v>
      </c>
      <c r="N4987" s="16" t="e">
        <f>IF($L4987&lt;=$C$34,Daten!C4990,NA())</f>
        <v>#N/A</v>
      </c>
      <c r="O4987" s="16" t="e">
        <f>IF($L4987&lt;=$C$34,Daten!D4990,NA())</f>
        <v>#N/A</v>
      </c>
      <c r="P4987" s="24">
        <f t="shared" si="347"/>
        <v>4981</v>
      </c>
      <c r="Q4987" s="16" t="e">
        <f>IF($P4987&lt;=$D$34,Daten!F4990,NA())</f>
        <v>#N/A</v>
      </c>
      <c r="R4987" s="16" t="e">
        <f>IF($P4987&lt;=$D$34,Daten!G4990,NA())</f>
        <v>#N/A</v>
      </c>
      <c r="S4987" s="16" t="e">
        <f>IF($P4987&lt;=$D$34,Daten!H4990,NA())</f>
        <v>#N/A</v>
      </c>
    </row>
    <row r="4988" spans="12:19" x14ac:dyDescent="0.3">
      <c r="L4988" s="24">
        <f t="shared" si="346"/>
        <v>4982</v>
      </c>
      <c r="M4988" s="16" t="e">
        <f>IF($L4988&lt;=$C$34,Daten!B4991,NA())</f>
        <v>#N/A</v>
      </c>
      <c r="N4988" s="16" t="e">
        <f>IF($L4988&lt;=$C$34,Daten!C4991,NA())</f>
        <v>#N/A</v>
      </c>
      <c r="O4988" s="16" t="e">
        <f>IF($L4988&lt;=$C$34,Daten!D4991,NA())</f>
        <v>#N/A</v>
      </c>
      <c r="P4988" s="24">
        <f t="shared" si="347"/>
        <v>4982</v>
      </c>
      <c r="Q4988" s="16" t="e">
        <f>IF($P4988&lt;=$D$34,Daten!F4991,NA())</f>
        <v>#N/A</v>
      </c>
      <c r="R4988" s="16" t="e">
        <f>IF($P4988&lt;=$D$34,Daten!G4991,NA())</f>
        <v>#N/A</v>
      </c>
      <c r="S4988" s="16" t="e">
        <f>IF($P4988&lt;=$D$34,Daten!H4991,NA())</f>
        <v>#N/A</v>
      </c>
    </row>
    <row r="4989" spans="12:19" x14ac:dyDescent="0.3">
      <c r="L4989" s="24">
        <f t="shared" si="346"/>
        <v>4983</v>
      </c>
      <c r="M4989" s="16" t="e">
        <f>IF($L4989&lt;=$C$34,Daten!B4992,NA())</f>
        <v>#N/A</v>
      </c>
      <c r="N4989" s="16" t="e">
        <f>IF($L4989&lt;=$C$34,Daten!C4992,NA())</f>
        <v>#N/A</v>
      </c>
      <c r="O4989" s="16" t="e">
        <f>IF($L4989&lt;=$C$34,Daten!D4992,NA())</f>
        <v>#N/A</v>
      </c>
      <c r="P4989" s="24">
        <f t="shared" si="347"/>
        <v>4983</v>
      </c>
      <c r="Q4989" s="16" t="e">
        <f>IF($P4989&lt;=$D$34,Daten!F4992,NA())</f>
        <v>#N/A</v>
      </c>
      <c r="R4989" s="16" t="e">
        <f>IF($P4989&lt;=$D$34,Daten!G4992,NA())</f>
        <v>#N/A</v>
      </c>
      <c r="S4989" s="16" t="e">
        <f>IF($P4989&lt;=$D$34,Daten!H4992,NA())</f>
        <v>#N/A</v>
      </c>
    </row>
    <row r="4990" spans="12:19" x14ac:dyDescent="0.3">
      <c r="L4990" s="24">
        <f t="shared" si="346"/>
        <v>4984</v>
      </c>
      <c r="M4990" s="16" t="e">
        <f>IF($L4990&lt;=$C$34,Daten!B4993,NA())</f>
        <v>#N/A</v>
      </c>
      <c r="N4990" s="16" t="e">
        <f>IF($L4990&lt;=$C$34,Daten!C4993,NA())</f>
        <v>#N/A</v>
      </c>
      <c r="O4990" s="16" t="e">
        <f>IF($L4990&lt;=$C$34,Daten!D4993,NA())</f>
        <v>#N/A</v>
      </c>
      <c r="P4990" s="24">
        <f t="shared" si="347"/>
        <v>4984</v>
      </c>
      <c r="Q4990" s="16" t="e">
        <f>IF($P4990&lt;=$D$34,Daten!F4993,NA())</f>
        <v>#N/A</v>
      </c>
      <c r="R4990" s="16" t="e">
        <f>IF($P4990&lt;=$D$34,Daten!G4993,NA())</f>
        <v>#N/A</v>
      </c>
      <c r="S4990" s="16" t="e">
        <f>IF($P4990&lt;=$D$34,Daten!H4993,NA())</f>
        <v>#N/A</v>
      </c>
    </row>
    <row r="4991" spans="12:19" x14ac:dyDescent="0.3">
      <c r="L4991" s="24">
        <f t="shared" si="346"/>
        <v>4985</v>
      </c>
      <c r="M4991" s="16" t="e">
        <f>IF($L4991&lt;=$C$34,Daten!B4994,NA())</f>
        <v>#N/A</v>
      </c>
      <c r="N4991" s="16" t="e">
        <f>IF($L4991&lt;=$C$34,Daten!C4994,NA())</f>
        <v>#N/A</v>
      </c>
      <c r="O4991" s="16" t="e">
        <f>IF($L4991&lt;=$C$34,Daten!D4994,NA())</f>
        <v>#N/A</v>
      </c>
      <c r="P4991" s="24">
        <f t="shared" si="347"/>
        <v>4985</v>
      </c>
      <c r="Q4991" s="16" t="e">
        <f>IF($P4991&lt;=$D$34,Daten!F4994,NA())</f>
        <v>#N/A</v>
      </c>
      <c r="R4991" s="16" t="e">
        <f>IF($P4991&lt;=$D$34,Daten!G4994,NA())</f>
        <v>#N/A</v>
      </c>
      <c r="S4991" s="16" t="e">
        <f>IF($P4991&lt;=$D$34,Daten!H4994,NA())</f>
        <v>#N/A</v>
      </c>
    </row>
    <row r="4992" spans="12:19" x14ac:dyDescent="0.3">
      <c r="L4992" s="24">
        <f t="shared" si="346"/>
        <v>4986</v>
      </c>
      <c r="M4992" s="16" t="e">
        <f>IF($L4992&lt;=$C$34,Daten!B4995,NA())</f>
        <v>#N/A</v>
      </c>
      <c r="N4992" s="16" t="e">
        <f>IF($L4992&lt;=$C$34,Daten!C4995,NA())</f>
        <v>#N/A</v>
      </c>
      <c r="O4992" s="16" t="e">
        <f>IF($L4992&lt;=$C$34,Daten!D4995,NA())</f>
        <v>#N/A</v>
      </c>
      <c r="P4992" s="24">
        <f t="shared" si="347"/>
        <v>4986</v>
      </c>
      <c r="Q4992" s="16" t="e">
        <f>IF($P4992&lt;=$D$34,Daten!F4995,NA())</f>
        <v>#N/A</v>
      </c>
      <c r="R4992" s="16" t="e">
        <f>IF($P4992&lt;=$D$34,Daten!G4995,NA())</f>
        <v>#N/A</v>
      </c>
      <c r="S4992" s="16" t="e">
        <f>IF($P4992&lt;=$D$34,Daten!H4995,NA())</f>
        <v>#N/A</v>
      </c>
    </row>
    <row r="4993" spans="12:19" x14ac:dyDescent="0.3">
      <c r="L4993" s="24">
        <f t="shared" si="346"/>
        <v>4987</v>
      </c>
      <c r="M4993" s="16" t="e">
        <f>IF($L4993&lt;=$C$34,Daten!B4996,NA())</f>
        <v>#N/A</v>
      </c>
      <c r="N4993" s="16" t="e">
        <f>IF($L4993&lt;=$C$34,Daten!C4996,NA())</f>
        <v>#N/A</v>
      </c>
      <c r="O4993" s="16" t="e">
        <f>IF($L4993&lt;=$C$34,Daten!D4996,NA())</f>
        <v>#N/A</v>
      </c>
      <c r="P4993" s="24">
        <f t="shared" si="347"/>
        <v>4987</v>
      </c>
      <c r="Q4993" s="16" t="e">
        <f>IF($P4993&lt;=$D$34,Daten!F4996,NA())</f>
        <v>#N/A</v>
      </c>
      <c r="R4993" s="16" t="e">
        <f>IF($P4993&lt;=$D$34,Daten!G4996,NA())</f>
        <v>#N/A</v>
      </c>
      <c r="S4993" s="16" t="e">
        <f>IF($P4993&lt;=$D$34,Daten!H4996,NA())</f>
        <v>#N/A</v>
      </c>
    </row>
    <row r="4994" spans="12:19" x14ac:dyDescent="0.3">
      <c r="L4994" s="24">
        <f t="shared" si="346"/>
        <v>4988</v>
      </c>
      <c r="M4994" s="16" t="e">
        <f>IF($L4994&lt;=$C$34,Daten!B4997,NA())</f>
        <v>#N/A</v>
      </c>
      <c r="N4994" s="16" t="e">
        <f>IF($L4994&lt;=$C$34,Daten!C4997,NA())</f>
        <v>#N/A</v>
      </c>
      <c r="O4994" s="16" t="e">
        <f>IF($L4994&lt;=$C$34,Daten!D4997,NA())</f>
        <v>#N/A</v>
      </c>
      <c r="P4994" s="24">
        <f t="shared" si="347"/>
        <v>4988</v>
      </c>
      <c r="Q4994" s="16" t="e">
        <f>IF($P4994&lt;=$D$34,Daten!F4997,NA())</f>
        <v>#N/A</v>
      </c>
      <c r="R4994" s="16" t="e">
        <f>IF($P4994&lt;=$D$34,Daten!G4997,NA())</f>
        <v>#N/A</v>
      </c>
      <c r="S4994" s="16" t="e">
        <f>IF($P4994&lt;=$D$34,Daten!H4997,NA())</f>
        <v>#N/A</v>
      </c>
    </row>
    <row r="4995" spans="12:19" x14ac:dyDescent="0.3">
      <c r="L4995" s="24">
        <f t="shared" si="346"/>
        <v>4989</v>
      </c>
      <c r="M4995" s="16" t="e">
        <f>IF($L4995&lt;=$C$34,Daten!B4998,NA())</f>
        <v>#N/A</v>
      </c>
      <c r="N4995" s="16" t="e">
        <f>IF($L4995&lt;=$C$34,Daten!C4998,NA())</f>
        <v>#N/A</v>
      </c>
      <c r="O4995" s="16" t="e">
        <f>IF($L4995&lt;=$C$34,Daten!D4998,NA())</f>
        <v>#N/A</v>
      </c>
      <c r="P4995" s="24">
        <f t="shared" si="347"/>
        <v>4989</v>
      </c>
      <c r="Q4995" s="16" t="e">
        <f>IF($P4995&lt;=$D$34,Daten!F4998,NA())</f>
        <v>#N/A</v>
      </c>
      <c r="R4995" s="16" t="e">
        <f>IF($P4995&lt;=$D$34,Daten!G4998,NA())</f>
        <v>#N/A</v>
      </c>
      <c r="S4995" s="16" t="e">
        <f>IF($P4995&lt;=$D$34,Daten!H4998,NA())</f>
        <v>#N/A</v>
      </c>
    </row>
    <row r="4996" spans="12:19" x14ac:dyDescent="0.3">
      <c r="L4996" s="24">
        <f t="shared" si="346"/>
        <v>4990</v>
      </c>
      <c r="M4996" s="16" t="e">
        <f>IF($L4996&lt;=$C$34,Daten!B4999,NA())</f>
        <v>#N/A</v>
      </c>
      <c r="N4996" s="16" t="e">
        <f>IF($L4996&lt;=$C$34,Daten!C4999,NA())</f>
        <v>#N/A</v>
      </c>
      <c r="O4996" s="16" t="e">
        <f>IF($L4996&lt;=$C$34,Daten!D4999,NA())</f>
        <v>#N/A</v>
      </c>
      <c r="P4996" s="24">
        <f t="shared" si="347"/>
        <v>4990</v>
      </c>
      <c r="Q4996" s="16" t="e">
        <f>IF($P4996&lt;=$D$34,Daten!F4999,NA())</f>
        <v>#N/A</v>
      </c>
      <c r="R4996" s="16" t="e">
        <f>IF($P4996&lt;=$D$34,Daten!G4999,NA())</f>
        <v>#N/A</v>
      </c>
      <c r="S4996" s="16" t="e">
        <f>IF($P4996&lt;=$D$34,Daten!H4999,NA())</f>
        <v>#N/A</v>
      </c>
    </row>
    <row r="4997" spans="12:19" x14ac:dyDescent="0.3">
      <c r="L4997" s="24">
        <f t="shared" si="346"/>
        <v>4991</v>
      </c>
      <c r="M4997" s="16" t="e">
        <f>IF($L4997&lt;=$C$34,Daten!B5000,NA())</f>
        <v>#N/A</v>
      </c>
      <c r="N4997" s="16" t="e">
        <f>IF($L4997&lt;=$C$34,Daten!C5000,NA())</f>
        <v>#N/A</v>
      </c>
      <c r="O4997" s="16" t="e">
        <f>IF($L4997&lt;=$C$34,Daten!D5000,NA())</f>
        <v>#N/A</v>
      </c>
      <c r="P4997" s="24">
        <f t="shared" si="347"/>
        <v>4991</v>
      </c>
      <c r="Q4997" s="16" t="e">
        <f>IF($P4997&lt;=$D$34,Daten!F5000,NA())</f>
        <v>#N/A</v>
      </c>
      <c r="R4997" s="16" t="e">
        <f>IF($P4997&lt;=$D$34,Daten!G5000,NA())</f>
        <v>#N/A</v>
      </c>
      <c r="S4997" s="16" t="e">
        <f>IF($P4997&lt;=$D$34,Daten!H5000,NA())</f>
        <v>#N/A</v>
      </c>
    </row>
    <row r="4998" spans="12:19" x14ac:dyDescent="0.3">
      <c r="L4998" s="24">
        <f t="shared" si="346"/>
        <v>4992</v>
      </c>
      <c r="M4998" s="16" t="e">
        <f>IF($L4998&lt;=$C$34,Daten!B5001,NA())</f>
        <v>#N/A</v>
      </c>
      <c r="N4998" s="16" t="e">
        <f>IF($L4998&lt;=$C$34,Daten!C5001,NA())</f>
        <v>#N/A</v>
      </c>
      <c r="O4998" s="16" t="e">
        <f>IF($L4998&lt;=$C$34,Daten!D5001,NA())</f>
        <v>#N/A</v>
      </c>
      <c r="P4998" s="24">
        <f t="shared" si="347"/>
        <v>4992</v>
      </c>
      <c r="Q4998" s="16" t="e">
        <f>IF($P4998&lt;=$D$34,Daten!F5001,NA())</f>
        <v>#N/A</v>
      </c>
      <c r="R4998" s="16" t="e">
        <f>IF($P4998&lt;=$D$34,Daten!G5001,NA())</f>
        <v>#N/A</v>
      </c>
      <c r="S4998" s="16" t="e">
        <f>IF($P4998&lt;=$D$34,Daten!H5001,NA())</f>
        <v>#N/A</v>
      </c>
    </row>
    <row r="4999" spans="12:19" x14ac:dyDescent="0.3">
      <c r="L4999" s="24">
        <f t="shared" si="346"/>
        <v>4993</v>
      </c>
      <c r="M4999" s="16" t="e">
        <f>IF($L4999&lt;=$C$34,Daten!B5002,NA())</f>
        <v>#N/A</v>
      </c>
      <c r="N4999" s="16" t="e">
        <f>IF($L4999&lt;=$C$34,Daten!C5002,NA())</f>
        <v>#N/A</v>
      </c>
      <c r="O4999" s="16" t="e">
        <f>IF($L4999&lt;=$C$34,Daten!D5002,NA())</f>
        <v>#N/A</v>
      </c>
      <c r="P4999" s="24">
        <f t="shared" si="347"/>
        <v>4993</v>
      </c>
      <c r="Q4999" s="16" t="e">
        <f>IF($P4999&lt;=$D$34,Daten!F5002,NA())</f>
        <v>#N/A</v>
      </c>
      <c r="R4999" s="16" t="e">
        <f>IF($P4999&lt;=$D$34,Daten!G5002,NA())</f>
        <v>#N/A</v>
      </c>
      <c r="S4999" s="16" t="e">
        <f>IF($P4999&lt;=$D$34,Daten!H5002,NA())</f>
        <v>#N/A</v>
      </c>
    </row>
    <row r="5000" spans="12:19" x14ac:dyDescent="0.3">
      <c r="L5000" s="24">
        <f t="shared" si="346"/>
        <v>4994</v>
      </c>
      <c r="M5000" s="16" t="e">
        <f>IF($L5000&lt;=$C$34,Daten!B5003,NA())</f>
        <v>#N/A</v>
      </c>
      <c r="N5000" s="16" t="e">
        <f>IF($L5000&lt;=$C$34,Daten!C5003,NA())</f>
        <v>#N/A</v>
      </c>
      <c r="O5000" s="16" t="e">
        <f>IF($L5000&lt;=$C$34,Daten!D5003,NA())</f>
        <v>#N/A</v>
      </c>
      <c r="P5000" s="24">
        <f t="shared" si="347"/>
        <v>4994</v>
      </c>
      <c r="Q5000" s="16" t="e">
        <f>IF($P5000&lt;=$D$34,Daten!F5003,NA())</f>
        <v>#N/A</v>
      </c>
      <c r="R5000" s="16" t="e">
        <f>IF($P5000&lt;=$D$34,Daten!G5003,NA())</f>
        <v>#N/A</v>
      </c>
      <c r="S5000" s="16" t="e">
        <f>IF($P5000&lt;=$D$34,Daten!H5003,NA())</f>
        <v>#N/A</v>
      </c>
    </row>
    <row r="5001" spans="12:19" x14ac:dyDescent="0.3">
      <c r="L5001" s="24">
        <f t="shared" ref="L5001:L5064" si="348">L5000+1</f>
        <v>4995</v>
      </c>
      <c r="M5001" s="16" t="e">
        <f>IF($L5001&lt;=$C$34,Daten!B5004,NA())</f>
        <v>#N/A</v>
      </c>
      <c r="N5001" s="16" t="e">
        <f>IF($L5001&lt;=$C$34,Daten!C5004,NA())</f>
        <v>#N/A</v>
      </c>
      <c r="O5001" s="16" t="e">
        <f>IF($L5001&lt;=$C$34,Daten!D5004,NA())</f>
        <v>#N/A</v>
      </c>
      <c r="P5001" s="24">
        <f t="shared" ref="P5001:P5064" si="349">P5000+1</f>
        <v>4995</v>
      </c>
      <c r="Q5001" s="16" t="e">
        <f>IF($P5001&lt;=$D$34,Daten!F5004,NA())</f>
        <v>#N/A</v>
      </c>
      <c r="R5001" s="16" t="e">
        <f>IF($P5001&lt;=$D$34,Daten!G5004,NA())</f>
        <v>#N/A</v>
      </c>
      <c r="S5001" s="16" t="e">
        <f>IF($P5001&lt;=$D$34,Daten!H5004,NA())</f>
        <v>#N/A</v>
      </c>
    </row>
    <row r="5002" spans="12:19" x14ac:dyDescent="0.3">
      <c r="L5002" s="24">
        <f t="shared" si="348"/>
        <v>4996</v>
      </c>
      <c r="M5002" s="16" t="e">
        <f>IF($L5002&lt;=$C$34,Daten!B5005,NA())</f>
        <v>#N/A</v>
      </c>
      <c r="N5002" s="16" t="e">
        <f>IF($L5002&lt;=$C$34,Daten!C5005,NA())</f>
        <v>#N/A</v>
      </c>
      <c r="O5002" s="16" t="e">
        <f>IF($L5002&lt;=$C$34,Daten!D5005,NA())</f>
        <v>#N/A</v>
      </c>
      <c r="P5002" s="24">
        <f t="shared" si="349"/>
        <v>4996</v>
      </c>
      <c r="Q5002" s="16" t="e">
        <f>IF($P5002&lt;=$D$34,Daten!F5005,NA())</f>
        <v>#N/A</v>
      </c>
      <c r="R5002" s="16" t="e">
        <f>IF($P5002&lt;=$D$34,Daten!G5005,NA())</f>
        <v>#N/A</v>
      </c>
      <c r="S5002" s="16" t="e">
        <f>IF($P5002&lt;=$D$34,Daten!H5005,NA())</f>
        <v>#N/A</v>
      </c>
    </row>
    <row r="5003" spans="12:19" x14ac:dyDescent="0.3">
      <c r="L5003" s="24">
        <f t="shared" si="348"/>
        <v>4997</v>
      </c>
      <c r="M5003" s="16" t="e">
        <f>IF($L5003&lt;=$C$34,Daten!B5006,NA())</f>
        <v>#N/A</v>
      </c>
      <c r="N5003" s="16" t="e">
        <f>IF($L5003&lt;=$C$34,Daten!C5006,NA())</f>
        <v>#N/A</v>
      </c>
      <c r="O5003" s="16" t="e">
        <f>IF($L5003&lt;=$C$34,Daten!D5006,NA())</f>
        <v>#N/A</v>
      </c>
      <c r="P5003" s="24">
        <f t="shared" si="349"/>
        <v>4997</v>
      </c>
      <c r="Q5003" s="16" t="e">
        <f>IF($P5003&lt;=$D$34,Daten!F5006,NA())</f>
        <v>#N/A</v>
      </c>
      <c r="R5003" s="16" t="e">
        <f>IF($P5003&lt;=$D$34,Daten!G5006,NA())</f>
        <v>#N/A</v>
      </c>
      <c r="S5003" s="16" t="e">
        <f>IF($P5003&lt;=$D$34,Daten!H5006,NA())</f>
        <v>#N/A</v>
      </c>
    </row>
    <row r="5004" spans="12:19" x14ac:dyDescent="0.3">
      <c r="L5004" s="24">
        <f t="shared" si="348"/>
        <v>4998</v>
      </c>
      <c r="M5004" s="16" t="e">
        <f>IF($L5004&lt;=$C$34,Daten!B5007,NA())</f>
        <v>#N/A</v>
      </c>
      <c r="N5004" s="16" t="e">
        <f>IF($L5004&lt;=$C$34,Daten!C5007,NA())</f>
        <v>#N/A</v>
      </c>
      <c r="O5004" s="16" t="e">
        <f>IF($L5004&lt;=$C$34,Daten!D5007,NA())</f>
        <v>#N/A</v>
      </c>
      <c r="P5004" s="24">
        <f t="shared" si="349"/>
        <v>4998</v>
      </c>
      <c r="Q5004" s="16" t="e">
        <f>IF($P5004&lt;=$D$34,Daten!F5007,NA())</f>
        <v>#N/A</v>
      </c>
      <c r="R5004" s="16" t="e">
        <f>IF($P5004&lt;=$D$34,Daten!G5007,NA())</f>
        <v>#N/A</v>
      </c>
      <c r="S5004" s="16" t="e">
        <f>IF($P5004&lt;=$D$34,Daten!H5007,NA())</f>
        <v>#N/A</v>
      </c>
    </row>
    <row r="5005" spans="12:19" x14ac:dyDescent="0.3">
      <c r="L5005" s="24">
        <f t="shared" si="348"/>
        <v>4999</v>
      </c>
      <c r="M5005" s="16" t="e">
        <f>IF($L5005&lt;=$C$34,Daten!B5008,NA())</f>
        <v>#N/A</v>
      </c>
      <c r="N5005" s="16" t="e">
        <f>IF($L5005&lt;=$C$34,Daten!C5008,NA())</f>
        <v>#N/A</v>
      </c>
      <c r="O5005" s="16" t="e">
        <f>IF($L5005&lt;=$C$34,Daten!D5008,NA())</f>
        <v>#N/A</v>
      </c>
      <c r="P5005" s="24">
        <f t="shared" si="349"/>
        <v>4999</v>
      </c>
      <c r="Q5005" s="16" t="e">
        <f>IF($P5005&lt;=$D$34,Daten!F5008,NA())</f>
        <v>#N/A</v>
      </c>
      <c r="R5005" s="16" t="e">
        <f>IF($P5005&lt;=$D$34,Daten!G5008,NA())</f>
        <v>#N/A</v>
      </c>
      <c r="S5005" s="16" t="e">
        <f>IF($P5005&lt;=$D$34,Daten!H5008,NA())</f>
        <v>#N/A</v>
      </c>
    </row>
    <row r="5006" spans="12:19" x14ac:dyDescent="0.3">
      <c r="L5006" s="24">
        <f t="shared" si="348"/>
        <v>5000</v>
      </c>
      <c r="M5006" s="16" t="e">
        <f>IF($L5006&lt;=$C$34,Daten!B5009,NA())</f>
        <v>#N/A</v>
      </c>
      <c r="N5006" s="16" t="e">
        <f>IF($L5006&lt;=$C$34,Daten!C5009,NA())</f>
        <v>#N/A</v>
      </c>
      <c r="O5006" s="16" t="e">
        <f>IF($L5006&lt;=$C$34,Daten!D5009,NA())</f>
        <v>#N/A</v>
      </c>
      <c r="P5006" s="24">
        <f t="shared" si="349"/>
        <v>5000</v>
      </c>
      <c r="Q5006" s="16" t="e">
        <f>IF($P5006&lt;=$D$34,Daten!F5009,NA())</f>
        <v>#N/A</v>
      </c>
      <c r="R5006" s="16" t="e">
        <f>IF($P5006&lt;=$D$34,Daten!G5009,NA())</f>
        <v>#N/A</v>
      </c>
      <c r="S5006" s="16" t="e">
        <f>IF($P5006&lt;=$D$34,Daten!H5009,NA())</f>
        <v>#N/A</v>
      </c>
    </row>
    <row r="5007" spans="12:19" x14ac:dyDescent="0.3">
      <c r="L5007" s="24">
        <f t="shared" si="348"/>
        <v>5001</v>
      </c>
      <c r="M5007" s="16" t="e">
        <f>IF($L5007&lt;=$C$34,Daten!B5010,NA())</f>
        <v>#N/A</v>
      </c>
      <c r="N5007" s="16" t="e">
        <f>IF($L5007&lt;=$C$34,Daten!C5010,NA())</f>
        <v>#N/A</v>
      </c>
      <c r="O5007" s="16" t="e">
        <f>IF($L5007&lt;=$C$34,Daten!D5010,NA())</f>
        <v>#N/A</v>
      </c>
      <c r="P5007" s="24">
        <f t="shared" si="349"/>
        <v>5001</v>
      </c>
      <c r="Q5007" s="16" t="e">
        <f>IF($P5007&lt;=$D$34,Daten!F5010,NA())</f>
        <v>#N/A</v>
      </c>
      <c r="R5007" s="16" t="e">
        <f>IF($P5007&lt;=$D$34,Daten!G5010,NA())</f>
        <v>#N/A</v>
      </c>
      <c r="S5007" s="16" t="e">
        <f>IF($P5007&lt;=$D$34,Daten!H5010,NA())</f>
        <v>#N/A</v>
      </c>
    </row>
    <row r="5008" spans="12:19" x14ac:dyDescent="0.3">
      <c r="L5008" s="24">
        <f t="shared" si="348"/>
        <v>5002</v>
      </c>
      <c r="M5008" s="16" t="e">
        <f>IF($L5008&lt;=$C$34,Daten!B5011,NA())</f>
        <v>#N/A</v>
      </c>
      <c r="N5008" s="16" t="e">
        <f>IF($L5008&lt;=$C$34,Daten!C5011,NA())</f>
        <v>#N/A</v>
      </c>
      <c r="O5008" s="16" t="e">
        <f>IF($L5008&lt;=$C$34,Daten!D5011,NA())</f>
        <v>#N/A</v>
      </c>
      <c r="P5008" s="24">
        <f t="shared" si="349"/>
        <v>5002</v>
      </c>
      <c r="Q5008" s="16" t="e">
        <f>IF($P5008&lt;=$D$34,Daten!F5011,NA())</f>
        <v>#N/A</v>
      </c>
      <c r="R5008" s="16" t="e">
        <f>IF($P5008&lt;=$D$34,Daten!G5011,NA())</f>
        <v>#N/A</v>
      </c>
      <c r="S5008" s="16" t="e">
        <f>IF($P5008&lt;=$D$34,Daten!H5011,NA())</f>
        <v>#N/A</v>
      </c>
    </row>
    <row r="5009" spans="12:19" x14ac:dyDescent="0.3">
      <c r="L5009" s="24">
        <f t="shared" si="348"/>
        <v>5003</v>
      </c>
      <c r="M5009" s="16" t="e">
        <f>IF($L5009&lt;=$C$34,Daten!B5012,NA())</f>
        <v>#N/A</v>
      </c>
      <c r="N5009" s="16" t="e">
        <f>IF($L5009&lt;=$C$34,Daten!C5012,NA())</f>
        <v>#N/A</v>
      </c>
      <c r="O5009" s="16" t="e">
        <f>IF($L5009&lt;=$C$34,Daten!D5012,NA())</f>
        <v>#N/A</v>
      </c>
      <c r="P5009" s="24">
        <f t="shared" si="349"/>
        <v>5003</v>
      </c>
      <c r="Q5009" s="16" t="e">
        <f>IF($P5009&lt;=$D$34,Daten!F5012,NA())</f>
        <v>#N/A</v>
      </c>
      <c r="R5009" s="16" t="e">
        <f>IF($P5009&lt;=$D$34,Daten!G5012,NA())</f>
        <v>#N/A</v>
      </c>
      <c r="S5009" s="16" t="e">
        <f>IF($P5009&lt;=$D$34,Daten!H5012,NA())</f>
        <v>#N/A</v>
      </c>
    </row>
    <row r="5010" spans="12:19" x14ac:dyDescent="0.3">
      <c r="L5010" s="24">
        <f t="shared" si="348"/>
        <v>5004</v>
      </c>
      <c r="M5010" s="16" t="e">
        <f>IF($L5010&lt;=$C$34,Daten!B5013,NA())</f>
        <v>#N/A</v>
      </c>
      <c r="N5010" s="16" t="e">
        <f>IF($L5010&lt;=$C$34,Daten!C5013,NA())</f>
        <v>#N/A</v>
      </c>
      <c r="O5010" s="16" t="e">
        <f>IF($L5010&lt;=$C$34,Daten!D5013,NA())</f>
        <v>#N/A</v>
      </c>
      <c r="P5010" s="24">
        <f t="shared" si="349"/>
        <v>5004</v>
      </c>
      <c r="Q5010" s="16" t="e">
        <f>IF($P5010&lt;=$D$34,Daten!F5013,NA())</f>
        <v>#N/A</v>
      </c>
      <c r="R5010" s="16" t="e">
        <f>IF($P5010&lt;=$D$34,Daten!G5013,NA())</f>
        <v>#N/A</v>
      </c>
      <c r="S5010" s="16" t="e">
        <f>IF($P5010&lt;=$D$34,Daten!H5013,NA())</f>
        <v>#N/A</v>
      </c>
    </row>
    <row r="5011" spans="12:19" x14ac:dyDescent="0.3">
      <c r="L5011" s="24">
        <f t="shared" si="348"/>
        <v>5005</v>
      </c>
      <c r="M5011" s="16" t="e">
        <f>IF($L5011&lt;=$C$34,Daten!B5014,NA())</f>
        <v>#N/A</v>
      </c>
      <c r="N5011" s="16" t="e">
        <f>IF($L5011&lt;=$C$34,Daten!C5014,NA())</f>
        <v>#N/A</v>
      </c>
      <c r="O5011" s="16" t="e">
        <f>IF($L5011&lt;=$C$34,Daten!D5014,NA())</f>
        <v>#N/A</v>
      </c>
      <c r="P5011" s="24">
        <f t="shared" si="349"/>
        <v>5005</v>
      </c>
      <c r="Q5011" s="16" t="e">
        <f>IF($P5011&lt;=$D$34,Daten!F5014,NA())</f>
        <v>#N/A</v>
      </c>
      <c r="R5011" s="16" t="e">
        <f>IF($P5011&lt;=$D$34,Daten!G5014,NA())</f>
        <v>#N/A</v>
      </c>
      <c r="S5011" s="16" t="e">
        <f>IF($P5011&lt;=$D$34,Daten!H5014,NA())</f>
        <v>#N/A</v>
      </c>
    </row>
    <row r="5012" spans="12:19" x14ac:dyDescent="0.3">
      <c r="L5012" s="24">
        <f t="shared" si="348"/>
        <v>5006</v>
      </c>
      <c r="M5012" s="16" t="e">
        <f>IF($L5012&lt;=$C$34,Daten!B5015,NA())</f>
        <v>#N/A</v>
      </c>
      <c r="N5012" s="16" t="e">
        <f>IF($L5012&lt;=$C$34,Daten!C5015,NA())</f>
        <v>#N/A</v>
      </c>
      <c r="O5012" s="16" t="e">
        <f>IF($L5012&lt;=$C$34,Daten!D5015,NA())</f>
        <v>#N/A</v>
      </c>
      <c r="P5012" s="24">
        <f t="shared" si="349"/>
        <v>5006</v>
      </c>
      <c r="Q5012" s="16" t="e">
        <f>IF($P5012&lt;=$D$34,Daten!F5015,NA())</f>
        <v>#N/A</v>
      </c>
      <c r="R5012" s="16" t="e">
        <f>IF($P5012&lt;=$D$34,Daten!G5015,NA())</f>
        <v>#N/A</v>
      </c>
      <c r="S5012" s="16" t="e">
        <f>IF($P5012&lt;=$D$34,Daten!H5015,NA())</f>
        <v>#N/A</v>
      </c>
    </row>
    <row r="5013" spans="12:19" x14ac:dyDescent="0.3">
      <c r="L5013" s="24">
        <f t="shared" si="348"/>
        <v>5007</v>
      </c>
      <c r="M5013" s="16" t="e">
        <f>IF($L5013&lt;=$C$34,Daten!B5016,NA())</f>
        <v>#N/A</v>
      </c>
      <c r="N5013" s="16" t="e">
        <f>IF($L5013&lt;=$C$34,Daten!C5016,NA())</f>
        <v>#N/A</v>
      </c>
      <c r="O5013" s="16" t="e">
        <f>IF($L5013&lt;=$C$34,Daten!D5016,NA())</f>
        <v>#N/A</v>
      </c>
      <c r="P5013" s="24">
        <f t="shared" si="349"/>
        <v>5007</v>
      </c>
      <c r="Q5013" s="16" t="e">
        <f>IF($P5013&lt;=$D$34,Daten!F5016,NA())</f>
        <v>#N/A</v>
      </c>
      <c r="R5013" s="16" t="e">
        <f>IF($P5013&lt;=$D$34,Daten!G5016,NA())</f>
        <v>#N/A</v>
      </c>
      <c r="S5013" s="16" t="e">
        <f>IF($P5013&lt;=$D$34,Daten!H5016,NA())</f>
        <v>#N/A</v>
      </c>
    </row>
    <row r="5014" spans="12:19" x14ac:dyDescent="0.3">
      <c r="L5014" s="24">
        <f t="shared" si="348"/>
        <v>5008</v>
      </c>
      <c r="M5014" s="16" t="e">
        <f>IF($L5014&lt;=$C$34,Daten!B5017,NA())</f>
        <v>#N/A</v>
      </c>
      <c r="N5014" s="16" t="e">
        <f>IF($L5014&lt;=$C$34,Daten!C5017,NA())</f>
        <v>#N/A</v>
      </c>
      <c r="O5014" s="16" t="e">
        <f>IF($L5014&lt;=$C$34,Daten!D5017,NA())</f>
        <v>#N/A</v>
      </c>
      <c r="P5014" s="24">
        <f t="shared" si="349"/>
        <v>5008</v>
      </c>
      <c r="Q5014" s="16" t="e">
        <f>IF($P5014&lt;=$D$34,Daten!F5017,NA())</f>
        <v>#N/A</v>
      </c>
      <c r="R5014" s="16" t="e">
        <f>IF($P5014&lt;=$D$34,Daten!G5017,NA())</f>
        <v>#N/A</v>
      </c>
      <c r="S5014" s="16" t="e">
        <f>IF($P5014&lt;=$D$34,Daten!H5017,NA())</f>
        <v>#N/A</v>
      </c>
    </row>
    <row r="5015" spans="12:19" x14ac:dyDescent="0.3">
      <c r="L5015" s="24">
        <f t="shared" si="348"/>
        <v>5009</v>
      </c>
      <c r="M5015" s="16" t="e">
        <f>IF($L5015&lt;=$C$34,Daten!B5018,NA())</f>
        <v>#N/A</v>
      </c>
      <c r="N5015" s="16" t="e">
        <f>IF($L5015&lt;=$C$34,Daten!C5018,NA())</f>
        <v>#N/A</v>
      </c>
      <c r="O5015" s="16" t="e">
        <f>IF($L5015&lt;=$C$34,Daten!D5018,NA())</f>
        <v>#N/A</v>
      </c>
      <c r="P5015" s="24">
        <f t="shared" si="349"/>
        <v>5009</v>
      </c>
      <c r="Q5015" s="16" t="e">
        <f>IF($P5015&lt;=$D$34,Daten!F5018,NA())</f>
        <v>#N/A</v>
      </c>
      <c r="R5015" s="16" t="e">
        <f>IF($P5015&lt;=$D$34,Daten!G5018,NA())</f>
        <v>#N/A</v>
      </c>
      <c r="S5015" s="16" t="e">
        <f>IF($P5015&lt;=$D$34,Daten!H5018,NA())</f>
        <v>#N/A</v>
      </c>
    </row>
    <row r="5016" spans="12:19" x14ac:dyDescent="0.3">
      <c r="L5016" s="24">
        <f t="shared" si="348"/>
        <v>5010</v>
      </c>
      <c r="M5016" s="16" t="e">
        <f>IF($L5016&lt;=$C$34,Daten!B5019,NA())</f>
        <v>#N/A</v>
      </c>
      <c r="N5016" s="16" t="e">
        <f>IF($L5016&lt;=$C$34,Daten!C5019,NA())</f>
        <v>#N/A</v>
      </c>
      <c r="O5016" s="16" t="e">
        <f>IF($L5016&lt;=$C$34,Daten!D5019,NA())</f>
        <v>#N/A</v>
      </c>
      <c r="P5016" s="24">
        <f t="shared" si="349"/>
        <v>5010</v>
      </c>
      <c r="Q5016" s="16" t="e">
        <f>IF($P5016&lt;=$D$34,Daten!F5019,NA())</f>
        <v>#N/A</v>
      </c>
      <c r="R5016" s="16" t="e">
        <f>IF($P5016&lt;=$D$34,Daten!G5019,NA())</f>
        <v>#N/A</v>
      </c>
      <c r="S5016" s="16" t="e">
        <f>IF($P5016&lt;=$D$34,Daten!H5019,NA())</f>
        <v>#N/A</v>
      </c>
    </row>
    <row r="5017" spans="12:19" x14ac:dyDescent="0.3">
      <c r="L5017" s="24">
        <f t="shared" si="348"/>
        <v>5011</v>
      </c>
      <c r="M5017" s="16" t="e">
        <f>IF($L5017&lt;=$C$34,Daten!B5020,NA())</f>
        <v>#N/A</v>
      </c>
      <c r="N5017" s="16" t="e">
        <f>IF($L5017&lt;=$C$34,Daten!C5020,NA())</f>
        <v>#N/A</v>
      </c>
      <c r="O5017" s="16" t="e">
        <f>IF($L5017&lt;=$C$34,Daten!D5020,NA())</f>
        <v>#N/A</v>
      </c>
      <c r="P5017" s="24">
        <f t="shared" si="349"/>
        <v>5011</v>
      </c>
      <c r="Q5017" s="16" t="e">
        <f>IF($P5017&lt;=$D$34,Daten!F5020,NA())</f>
        <v>#N/A</v>
      </c>
      <c r="R5017" s="16" t="e">
        <f>IF($P5017&lt;=$D$34,Daten!G5020,NA())</f>
        <v>#N/A</v>
      </c>
      <c r="S5017" s="16" t="e">
        <f>IF($P5017&lt;=$D$34,Daten!H5020,NA())</f>
        <v>#N/A</v>
      </c>
    </row>
    <row r="5018" spans="12:19" x14ac:dyDescent="0.3">
      <c r="L5018" s="24">
        <f t="shared" si="348"/>
        <v>5012</v>
      </c>
      <c r="M5018" s="16" t="e">
        <f>IF($L5018&lt;=$C$34,Daten!B5021,NA())</f>
        <v>#N/A</v>
      </c>
      <c r="N5018" s="16" t="e">
        <f>IF($L5018&lt;=$C$34,Daten!C5021,NA())</f>
        <v>#N/A</v>
      </c>
      <c r="O5018" s="16" t="e">
        <f>IF($L5018&lt;=$C$34,Daten!D5021,NA())</f>
        <v>#N/A</v>
      </c>
      <c r="P5018" s="24">
        <f t="shared" si="349"/>
        <v>5012</v>
      </c>
      <c r="Q5018" s="16" t="e">
        <f>IF($P5018&lt;=$D$34,Daten!F5021,NA())</f>
        <v>#N/A</v>
      </c>
      <c r="R5018" s="16" t="e">
        <f>IF($P5018&lt;=$D$34,Daten!G5021,NA())</f>
        <v>#N/A</v>
      </c>
      <c r="S5018" s="16" t="e">
        <f>IF($P5018&lt;=$D$34,Daten!H5021,NA())</f>
        <v>#N/A</v>
      </c>
    </row>
    <row r="5019" spans="12:19" x14ac:dyDescent="0.3">
      <c r="L5019" s="24">
        <f t="shared" si="348"/>
        <v>5013</v>
      </c>
      <c r="M5019" s="16" t="e">
        <f>IF($L5019&lt;=$C$34,Daten!B5022,NA())</f>
        <v>#N/A</v>
      </c>
      <c r="N5019" s="16" t="e">
        <f>IF($L5019&lt;=$C$34,Daten!C5022,NA())</f>
        <v>#N/A</v>
      </c>
      <c r="O5019" s="16" t="e">
        <f>IF($L5019&lt;=$C$34,Daten!D5022,NA())</f>
        <v>#N/A</v>
      </c>
      <c r="P5019" s="24">
        <f t="shared" si="349"/>
        <v>5013</v>
      </c>
      <c r="Q5019" s="16" t="e">
        <f>IF($P5019&lt;=$D$34,Daten!F5022,NA())</f>
        <v>#N/A</v>
      </c>
      <c r="R5019" s="16" t="e">
        <f>IF($P5019&lt;=$D$34,Daten!G5022,NA())</f>
        <v>#N/A</v>
      </c>
      <c r="S5019" s="16" t="e">
        <f>IF($P5019&lt;=$D$34,Daten!H5022,NA())</f>
        <v>#N/A</v>
      </c>
    </row>
    <row r="5020" spans="12:19" x14ac:dyDescent="0.3">
      <c r="L5020" s="24">
        <f t="shared" si="348"/>
        <v>5014</v>
      </c>
      <c r="M5020" s="16" t="e">
        <f>IF($L5020&lt;=$C$34,Daten!B5023,NA())</f>
        <v>#N/A</v>
      </c>
      <c r="N5020" s="16" t="e">
        <f>IF($L5020&lt;=$C$34,Daten!C5023,NA())</f>
        <v>#N/A</v>
      </c>
      <c r="O5020" s="16" t="e">
        <f>IF($L5020&lt;=$C$34,Daten!D5023,NA())</f>
        <v>#N/A</v>
      </c>
      <c r="P5020" s="24">
        <f t="shared" si="349"/>
        <v>5014</v>
      </c>
      <c r="Q5020" s="16" t="e">
        <f>IF($P5020&lt;=$D$34,Daten!F5023,NA())</f>
        <v>#N/A</v>
      </c>
      <c r="R5020" s="16" t="e">
        <f>IF($P5020&lt;=$D$34,Daten!G5023,NA())</f>
        <v>#N/A</v>
      </c>
      <c r="S5020" s="16" t="e">
        <f>IF($P5020&lt;=$D$34,Daten!H5023,NA())</f>
        <v>#N/A</v>
      </c>
    </row>
    <row r="5021" spans="12:19" x14ac:dyDescent="0.3">
      <c r="L5021" s="24">
        <f t="shared" si="348"/>
        <v>5015</v>
      </c>
      <c r="M5021" s="16" t="e">
        <f>IF($L5021&lt;=$C$34,Daten!B5024,NA())</f>
        <v>#N/A</v>
      </c>
      <c r="N5021" s="16" t="e">
        <f>IF($L5021&lt;=$C$34,Daten!C5024,NA())</f>
        <v>#N/A</v>
      </c>
      <c r="O5021" s="16" t="e">
        <f>IF($L5021&lt;=$C$34,Daten!D5024,NA())</f>
        <v>#N/A</v>
      </c>
      <c r="P5021" s="24">
        <f t="shared" si="349"/>
        <v>5015</v>
      </c>
      <c r="Q5021" s="16" t="e">
        <f>IF($P5021&lt;=$D$34,Daten!F5024,NA())</f>
        <v>#N/A</v>
      </c>
      <c r="R5021" s="16" t="e">
        <f>IF($P5021&lt;=$D$34,Daten!G5024,NA())</f>
        <v>#N/A</v>
      </c>
      <c r="S5021" s="16" t="e">
        <f>IF($P5021&lt;=$D$34,Daten!H5024,NA())</f>
        <v>#N/A</v>
      </c>
    </row>
    <row r="5022" spans="12:19" x14ac:dyDescent="0.3">
      <c r="L5022" s="24">
        <f t="shared" si="348"/>
        <v>5016</v>
      </c>
      <c r="M5022" s="16" t="e">
        <f>IF($L5022&lt;=$C$34,Daten!B5025,NA())</f>
        <v>#N/A</v>
      </c>
      <c r="N5022" s="16" t="e">
        <f>IF($L5022&lt;=$C$34,Daten!C5025,NA())</f>
        <v>#N/A</v>
      </c>
      <c r="O5022" s="16" t="e">
        <f>IF($L5022&lt;=$C$34,Daten!D5025,NA())</f>
        <v>#N/A</v>
      </c>
      <c r="P5022" s="24">
        <f t="shared" si="349"/>
        <v>5016</v>
      </c>
      <c r="Q5022" s="16" t="e">
        <f>IF($P5022&lt;=$D$34,Daten!F5025,NA())</f>
        <v>#N/A</v>
      </c>
      <c r="R5022" s="16" t="e">
        <f>IF($P5022&lt;=$D$34,Daten!G5025,NA())</f>
        <v>#N/A</v>
      </c>
      <c r="S5022" s="16" t="e">
        <f>IF($P5022&lt;=$D$34,Daten!H5025,NA())</f>
        <v>#N/A</v>
      </c>
    </row>
    <row r="5023" spans="12:19" x14ac:dyDescent="0.3">
      <c r="L5023" s="24">
        <f t="shared" si="348"/>
        <v>5017</v>
      </c>
      <c r="M5023" s="16" t="e">
        <f>IF($L5023&lt;=$C$34,Daten!B5026,NA())</f>
        <v>#N/A</v>
      </c>
      <c r="N5023" s="16" t="e">
        <f>IF($L5023&lt;=$C$34,Daten!C5026,NA())</f>
        <v>#N/A</v>
      </c>
      <c r="O5023" s="16" t="e">
        <f>IF($L5023&lt;=$C$34,Daten!D5026,NA())</f>
        <v>#N/A</v>
      </c>
      <c r="P5023" s="24">
        <f t="shared" si="349"/>
        <v>5017</v>
      </c>
      <c r="Q5023" s="16" t="e">
        <f>IF($P5023&lt;=$D$34,Daten!F5026,NA())</f>
        <v>#N/A</v>
      </c>
      <c r="R5023" s="16" t="e">
        <f>IF($P5023&lt;=$D$34,Daten!G5026,NA())</f>
        <v>#N/A</v>
      </c>
      <c r="S5023" s="16" t="e">
        <f>IF($P5023&lt;=$D$34,Daten!H5026,NA())</f>
        <v>#N/A</v>
      </c>
    </row>
    <row r="5024" spans="12:19" x14ac:dyDescent="0.3">
      <c r="L5024" s="24">
        <f t="shared" si="348"/>
        <v>5018</v>
      </c>
      <c r="M5024" s="16" t="e">
        <f>IF($L5024&lt;=$C$34,Daten!B5027,NA())</f>
        <v>#N/A</v>
      </c>
      <c r="N5024" s="16" t="e">
        <f>IF($L5024&lt;=$C$34,Daten!C5027,NA())</f>
        <v>#N/A</v>
      </c>
      <c r="O5024" s="16" t="e">
        <f>IF($L5024&lt;=$C$34,Daten!D5027,NA())</f>
        <v>#N/A</v>
      </c>
      <c r="P5024" s="24">
        <f t="shared" si="349"/>
        <v>5018</v>
      </c>
      <c r="Q5024" s="16" t="e">
        <f>IF($P5024&lt;=$D$34,Daten!F5027,NA())</f>
        <v>#N/A</v>
      </c>
      <c r="R5024" s="16" t="e">
        <f>IF($P5024&lt;=$D$34,Daten!G5027,NA())</f>
        <v>#N/A</v>
      </c>
      <c r="S5024" s="16" t="e">
        <f>IF($P5024&lt;=$D$34,Daten!H5027,NA())</f>
        <v>#N/A</v>
      </c>
    </row>
    <row r="5025" spans="12:19" x14ac:dyDescent="0.3">
      <c r="L5025" s="24">
        <f t="shared" si="348"/>
        <v>5019</v>
      </c>
      <c r="M5025" s="16" t="e">
        <f>IF($L5025&lt;=$C$34,Daten!B5028,NA())</f>
        <v>#N/A</v>
      </c>
      <c r="N5025" s="16" t="e">
        <f>IF($L5025&lt;=$C$34,Daten!C5028,NA())</f>
        <v>#N/A</v>
      </c>
      <c r="O5025" s="16" t="e">
        <f>IF($L5025&lt;=$C$34,Daten!D5028,NA())</f>
        <v>#N/A</v>
      </c>
      <c r="P5025" s="24">
        <f t="shared" si="349"/>
        <v>5019</v>
      </c>
      <c r="Q5025" s="16" t="e">
        <f>IF($P5025&lt;=$D$34,Daten!F5028,NA())</f>
        <v>#N/A</v>
      </c>
      <c r="R5025" s="16" t="e">
        <f>IF($P5025&lt;=$D$34,Daten!G5028,NA())</f>
        <v>#N/A</v>
      </c>
      <c r="S5025" s="16" t="e">
        <f>IF($P5025&lt;=$D$34,Daten!H5028,NA())</f>
        <v>#N/A</v>
      </c>
    </row>
    <row r="5026" spans="12:19" x14ac:dyDescent="0.3">
      <c r="L5026" s="24">
        <f t="shared" si="348"/>
        <v>5020</v>
      </c>
      <c r="M5026" s="16" t="e">
        <f>IF($L5026&lt;=$C$34,Daten!B5029,NA())</f>
        <v>#N/A</v>
      </c>
      <c r="N5026" s="16" t="e">
        <f>IF($L5026&lt;=$C$34,Daten!C5029,NA())</f>
        <v>#N/A</v>
      </c>
      <c r="O5026" s="16" t="e">
        <f>IF($L5026&lt;=$C$34,Daten!D5029,NA())</f>
        <v>#N/A</v>
      </c>
      <c r="P5026" s="24">
        <f t="shared" si="349"/>
        <v>5020</v>
      </c>
      <c r="Q5026" s="16" t="e">
        <f>IF($P5026&lt;=$D$34,Daten!F5029,NA())</f>
        <v>#N/A</v>
      </c>
      <c r="R5026" s="16" t="e">
        <f>IF($P5026&lt;=$D$34,Daten!G5029,NA())</f>
        <v>#N/A</v>
      </c>
      <c r="S5026" s="16" t="e">
        <f>IF($P5026&lt;=$D$34,Daten!H5029,NA())</f>
        <v>#N/A</v>
      </c>
    </row>
    <row r="5027" spans="12:19" x14ac:dyDescent="0.3">
      <c r="L5027" s="24">
        <f t="shared" si="348"/>
        <v>5021</v>
      </c>
      <c r="M5027" s="16" t="e">
        <f>IF($L5027&lt;=$C$34,Daten!B5030,NA())</f>
        <v>#N/A</v>
      </c>
      <c r="N5027" s="16" t="e">
        <f>IF($L5027&lt;=$C$34,Daten!C5030,NA())</f>
        <v>#N/A</v>
      </c>
      <c r="O5027" s="16" t="e">
        <f>IF($L5027&lt;=$C$34,Daten!D5030,NA())</f>
        <v>#N/A</v>
      </c>
      <c r="P5027" s="24">
        <f t="shared" si="349"/>
        <v>5021</v>
      </c>
      <c r="Q5027" s="16" t="e">
        <f>IF($P5027&lt;=$D$34,Daten!F5030,NA())</f>
        <v>#N/A</v>
      </c>
      <c r="R5027" s="16" t="e">
        <f>IF($P5027&lt;=$D$34,Daten!G5030,NA())</f>
        <v>#N/A</v>
      </c>
      <c r="S5027" s="16" t="e">
        <f>IF($P5027&lt;=$D$34,Daten!H5030,NA())</f>
        <v>#N/A</v>
      </c>
    </row>
    <row r="5028" spans="12:19" x14ac:dyDescent="0.3">
      <c r="L5028" s="24">
        <f t="shared" si="348"/>
        <v>5022</v>
      </c>
      <c r="M5028" s="16" t="e">
        <f>IF($L5028&lt;=$C$34,Daten!B5031,NA())</f>
        <v>#N/A</v>
      </c>
      <c r="N5028" s="16" t="e">
        <f>IF($L5028&lt;=$C$34,Daten!C5031,NA())</f>
        <v>#N/A</v>
      </c>
      <c r="O5028" s="16" t="e">
        <f>IF($L5028&lt;=$C$34,Daten!D5031,NA())</f>
        <v>#N/A</v>
      </c>
      <c r="P5028" s="24">
        <f t="shared" si="349"/>
        <v>5022</v>
      </c>
      <c r="Q5028" s="16" t="e">
        <f>IF($P5028&lt;=$D$34,Daten!F5031,NA())</f>
        <v>#N/A</v>
      </c>
      <c r="R5028" s="16" t="e">
        <f>IF($P5028&lt;=$D$34,Daten!G5031,NA())</f>
        <v>#N/A</v>
      </c>
      <c r="S5028" s="16" t="e">
        <f>IF($P5028&lt;=$D$34,Daten!H5031,NA())</f>
        <v>#N/A</v>
      </c>
    </row>
    <row r="5029" spans="12:19" x14ac:dyDescent="0.3">
      <c r="L5029" s="24">
        <f t="shared" si="348"/>
        <v>5023</v>
      </c>
      <c r="M5029" s="16" t="e">
        <f>IF($L5029&lt;=$C$34,Daten!B5032,NA())</f>
        <v>#N/A</v>
      </c>
      <c r="N5029" s="16" t="e">
        <f>IF($L5029&lt;=$C$34,Daten!C5032,NA())</f>
        <v>#N/A</v>
      </c>
      <c r="O5029" s="16" t="e">
        <f>IF($L5029&lt;=$C$34,Daten!D5032,NA())</f>
        <v>#N/A</v>
      </c>
      <c r="P5029" s="24">
        <f t="shared" si="349"/>
        <v>5023</v>
      </c>
      <c r="Q5029" s="16" t="e">
        <f>IF($P5029&lt;=$D$34,Daten!F5032,NA())</f>
        <v>#N/A</v>
      </c>
      <c r="R5029" s="16" t="e">
        <f>IF($P5029&lt;=$D$34,Daten!G5032,NA())</f>
        <v>#N/A</v>
      </c>
      <c r="S5029" s="16" t="e">
        <f>IF($P5029&lt;=$D$34,Daten!H5032,NA())</f>
        <v>#N/A</v>
      </c>
    </row>
    <row r="5030" spans="12:19" x14ac:dyDescent="0.3">
      <c r="L5030" s="24">
        <f t="shared" si="348"/>
        <v>5024</v>
      </c>
      <c r="M5030" s="16" t="e">
        <f>IF($L5030&lt;=$C$34,Daten!B5033,NA())</f>
        <v>#N/A</v>
      </c>
      <c r="N5030" s="16" t="e">
        <f>IF($L5030&lt;=$C$34,Daten!C5033,NA())</f>
        <v>#N/A</v>
      </c>
      <c r="O5030" s="16" t="e">
        <f>IF($L5030&lt;=$C$34,Daten!D5033,NA())</f>
        <v>#N/A</v>
      </c>
      <c r="P5030" s="24">
        <f t="shared" si="349"/>
        <v>5024</v>
      </c>
      <c r="Q5030" s="16" t="e">
        <f>IF($P5030&lt;=$D$34,Daten!F5033,NA())</f>
        <v>#N/A</v>
      </c>
      <c r="R5030" s="16" t="e">
        <f>IF($P5030&lt;=$D$34,Daten!G5033,NA())</f>
        <v>#N/A</v>
      </c>
      <c r="S5030" s="16" t="e">
        <f>IF($P5030&lt;=$D$34,Daten!H5033,NA())</f>
        <v>#N/A</v>
      </c>
    </row>
    <row r="5031" spans="12:19" x14ac:dyDescent="0.3">
      <c r="L5031" s="24">
        <f t="shared" si="348"/>
        <v>5025</v>
      </c>
      <c r="M5031" s="16" t="e">
        <f>IF($L5031&lt;=$C$34,Daten!B5034,NA())</f>
        <v>#N/A</v>
      </c>
      <c r="N5031" s="16" t="e">
        <f>IF($L5031&lt;=$C$34,Daten!C5034,NA())</f>
        <v>#N/A</v>
      </c>
      <c r="O5031" s="16" t="e">
        <f>IF($L5031&lt;=$C$34,Daten!D5034,NA())</f>
        <v>#N/A</v>
      </c>
      <c r="P5031" s="24">
        <f t="shared" si="349"/>
        <v>5025</v>
      </c>
      <c r="Q5031" s="16" t="e">
        <f>IF($P5031&lt;=$D$34,Daten!F5034,NA())</f>
        <v>#N/A</v>
      </c>
      <c r="R5031" s="16" t="e">
        <f>IF($P5031&lt;=$D$34,Daten!G5034,NA())</f>
        <v>#N/A</v>
      </c>
      <c r="S5031" s="16" t="e">
        <f>IF($P5031&lt;=$D$34,Daten!H5034,NA())</f>
        <v>#N/A</v>
      </c>
    </row>
    <row r="5032" spans="12:19" x14ac:dyDescent="0.3">
      <c r="L5032" s="24">
        <f t="shared" si="348"/>
        <v>5026</v>
      </c>
      <c r="M5032" s="16" t="e">
        <f>IF($L5032&lt;=$C$34,Daten!B5035,NA())</f>
        <v>#N/A</v>
      </c>
      <c r="N5032" s="16" t="e">
        <f>IF($L5032&lt;=$C$34,Daten!C5035,NA())</f>
        <v>#N/A</v>
      </c>
      <c r="O5032" s="16" t="e">
        <f>IF($L5032&lt;=$C$34,Daten!D5035,NA())</f>
        <v>#N/A</v>
      </c>
      <c r="P5032" s="24">
        <f t="shared" si="349"/>
        <v>5026</v>
      </c>
      <c r="Q5032" s="16" t="e">
        <f>IF($P5032&lt;=$D$34,Daten!F5035,NA())</f>
        <v>#N/A</v>
      </c>
      <c r="R5032" s="16" t="e">
        <f>IF($P5032&lt;=$D$34,Daten!G5035,NA())</f>
        <v>#N/A</v>
      </c>
      <c r="S5032" s="16" t="e">
        <f>IF($P5032&lt;=$D$34,Daten!H5035,NA())</f>
        <v>#N/A</v>
      </c>
    </row>
    <row r="5033" spans="12:19" x14ac:dyDescent="0.3">
      <c r="L5033" s="24">
        <f t="shared" si="348"/>
        <v>5027</v>
      </c>
      <c r="M5033" s="16" t="e">
        <f>IF($L5033&lt;=$C$34,Daten!B5036,NA())</f>
        <v>#N/A</v>
      </c>
      <c r="N5033" s="16" t="e">
        <f>IF($L5033&lt;=$C$34,Daten!C5036,NA())</f>
        <v>#N/A</v>
      </c>
      <c r="O5033" s="16" t="e">
        <f>IF($L5033&lt;=$C$34,Daten!D5036,NA())</f>
        <v>#N/A</v>
      </c>
      <c r="P5033" s="24">
        <f t="shared" si="349"/>
        <v>5027</v>
      </c>
      <c r="Q5033" s="16" t="e">
        <f>IF($P5033&lt;=$D$34,Daten!F5036,NA())</f>
        <v>#N/A</v>
      </c>
      <c r="R5033" s="16" t="e">
        <f>IF($P5033&lt;=$D$34,Daten!G5036,NA())</f>
        <v>#N/A</v>
      </c>
      <c r="S5033" s="16" t="e">
        <f>IF($P5033&lt;=$D$34,Daten!H5036,NA())</f>
        <v>#N/A</v>
      </c>
    </row>
    <row r="5034" spans="12:19" x14ac:dyDescent="0.3">
      <c r="L5034" s="24">
        <f t="shared" si="348"/>
        <v>5028</v>
      </c>
      <c r="M5034" s="16" t="e">
        <f>IF($L5034&lt;=$C$34,Daten!B5037,NA())</f>
        <v>#N/A</v>
      </c>
      <c r="N5034" s="16" t="e">
        <f>IF($L5034&lt;=$C$34,Daten!C5037,NA())</f>
        <v>#N/A</v>
      </c>
      <c r="O5034" s="16" t="e">
        <f>IF($L5034&lt;=$C$34,Daten!D5037,NA())</f>
        <v>#N/A</v>
      </c>
      <c r="P5034" s="24">
        <f t="shared" si="349"/>
        <v>5028</v>
      </c>
      <c r="Q5034" s="16" t="e">
        <f>IF($P5034&lt;=$D$34,Daten!F5037,NA())</f>
        <v>#N/A</v>
      </c>
      <c r="R5034" s="16" t="e">
        <f>IF($P5034&lt;=$D$34,Daten!G5037,NA())</f>
        <v>#N/A</v>
      </c>
      <c r="S5034" s="16" t="e">
        <f>IF($P5034&lt;=$D$34,Daten!H5037,NA())</f>
        <v>#N/A</v>
      </c>
    </row>
    <row r="5035" spans="12:19" x14ac:dyDescent="0.3">
      <c r="L5035" s="24">
        <f t="shared" si="348"/>
        <v>5029</v>
      </c>
      <c r="M5035" s="16" t="e">
        <f>IF($L5035&lt;=$C$34,Daten!B5038,NA())</f>
        <v>#N/A</v>
      </c>
      <c r="N5035" s="16" t="e">
        <f>IF($L5035&lt;=$C$34,Daten!C5038,NA())</f>
        <v>#N/A</v>
      </c>
      <c r="O5035" s="16" t="e">
        <f>IF($L5035&lt;=$C$34,Daten!D5038,NA())</f>
        <v>#N/A</v>
      </c>
      <c r="P5035" s="24">
        <f t="shared" si="349"/>
        <v>5029</v>
      </c>
      <c r="Q5035" s="16" t="e">
        <f>IF($P5035&lt;=$D$34,Daten!F5038,NA())</f>
        <v>#N/A</v>
      </c>
      <c r="R5035" s="16" t="e">
        <f>IF($P5035&lt;=$D$34,Daten!G5038,NA())</f>
        <v>#N/A</v>
      </c>
      <c r="S5035" s="16" t="e">
        <f>IF($P5035&lt;=$D$34,Daten!H5038,NA())</f>
        <v>#N/A</v>
      </c>
    </row>
    <row r="5036" spans="12:19" x14ac:dyDescent="0.3">
      <c r="L5036" s="24">
        <f t="shared" si="348"/>
        <v>5030</v>
      </c>
      <c r="M5036" s="16" t="e">
        <f>IF($L5036&lt;=$C$34,Daten!B5039,NA())</f>
        <v>#N/A</v>
      </c>
      <c r="N5036" s="16" t="e">
        <f>IF($L5036&lt;=$C$34,Daten!C5039,NA())</f>
        <v>#N/A</v>
      </c>
      <c r="O5036" s="16" t="e">
        <f>IF($L5036&lt;=$C$34,Daten!D5039,NA())</f>
        <v>#N/A</v>
      </c>
      <c r="P5036" s="24">
        <f t="shared" si="349"/>
        <v>5030</v>
      </c>
      <c r="Q5036" s="16" t="e">
        <f>IF($P5036&lt;=$D$34,Daten!F5039,NA())</f>
        <v>#N/A</v>
      </c>
      <c r="R5036" s="16" t="e">
        <f>IF($P5036&lt;=$D$34,Daten!G5039,NA())</f>
        <v>#N/A</v>
      </c>
      <c r="S5036" s="16" t="e">
        <f>IF($P5036&lt;=$D$34,Daten!H5039,NA())</f>
        <v>#N/A</v>
      </c>
    </row>
    <row r="5037" spans="12:19" x14ac:dyDescent="0.3">
      <c r="L5037" s="24">
        <f t="shared" si="348"/>
        <v>5031</v>
      </c>
      <c r="M5037" s="16" t="e">
        <f>IF($L5037&lt;=$C$34,Daten!B5040,NA())</f>
        <v>#N/A</v>
      </c>
      <c r="N5037" s="16" t="e">
        <f>IF($L5037&lt;=$C$34,Daten!C5040,NA())</f>
        <v>#N/A</v>
      </c>
      <c r="O5037" s="16" t="e">
        <f>IF($L5037&lt;=$C$34,Daten!D5040,NA())</f>
        <v>#N/A</v>
      </c>
      <c r="P5037" s="24">
        <f t="shared" si="349"/>
        <v>5031</v>
      </c>
      <c r="Q5037" s="16" t="e">
        <f>IF($P5037&lt;=$D$34,Daten!F5040,NA())</f>
        <v>#N/A</v>
      </c>
      <c r="R5037" s="16" t="e">
        <f>IF($P5037&lt;=$D$34,Daten!G5040,NA())</f>
        <v>#N/A</v>
      </c>
      <c r="S5037" s="16" t="e">
        <f>IF($P5037&lt;=$D$34,Daten!H5040,NA())</f>
        <v>#N/A</v>
      </c>
    </row>
    <row r="5038" spans="12:19" x14ac:dyDescent="0.3">
      <c r="L5038" s="24">
        <f t="shared" si="348"/>
        <v>5032</v>
      </c>
      <c r="M5038" s="16" t="e">
        <f>IF($L5038&lt;=$C$34,Daten!B5041,NA())</f>
        <v>#N/A</v>
      </c>
      <c r="N5038" s="16" t="e">
        <f>IF($L5038&lt;=$C$34,Daten!C5041,NA())</f>
        <v>#N/A</v>
      </c>
      <c r="O5038" s="16" t="e">
        <f>IF($L5038&lt;=$C$34,Daten!D5041,NA())</f>
        <v>#N/A</v>
      </c>
      <c r="P5038" s="24">
        <f t="shared" si="349"/>
        <v>5032</v>
      </c>
      <c r="Q5038" s="16" t="e">
        <f>IF($P5038&lt;=$D$34,Daten!F5041,NA())</f>
        <v>#N/A</v>
      </c>
      <c r="R5038" s="16" t="e">
        <f>IF($P5038&lt;=$D$34,Daten!G5041,NA())</f>
        <v>#N/A</v>
      </c>
      <c r="S5038" s="16" t="e">
        <f>IF($P5038&lt;=$D$34,Daten!H5041,NA())</f>
        <v>#N/A</v>
      </c>
    </row>
    <row r="5039" spans="12:19" x14ac:dyDescent="0.3">
      <c r="L5039" s="24">
        <f t="shared" si="348"/>
        <v>5033</v>
      </c>
      <c r="M5039" s="16" t="e">
        <f>IF($L5039&lt;=$C$34,Daten!B5042,NA())</f>
        <v>#N/A</v>
      </c>
      <c r="N5039" s="16" t="e">
        <f>IF($L5039&lt;=$C$34,Daten!C5042,NA())</f>
        <v>#N/A</v>
      </c>
      <c r="O5039" s="16" t="e">
        <f>IF($L5039&lt;=$C$34,Daten!D5042,NA())</f>
        <v>#N/A</v>
      </c>
      <c r="P5039" s="24">
        <f t="shared" si="349"/>
        <v>5033</v>
      </c>
      <c r="Q5039" s="16" t="e">
        <f>IF($P5039&lt;=$D$34,Daten!F5042,NA())</f>
        <v>#N/A</v>
      </c>
      <c r="R5039" s="16" t="e">
        <f>IF($P5039&lt;=$D$34,Daten!G5042,NA())</f>
        <v>#N/A</v>
      </c>
      <c r="S5039" s="16" t="e">
        <f>IF($P5039&lt;=$D$34,Daten!H5042,NA())</f>
        <v>#N/A</v>
      </c>
    </row>
    <row r="5040" spans="12:19" x14ac:dyDescent="0.3">
      <c r="L5040" s="24">
        <f t="shared" si="348"/>
        <v>5034</v>
      </c>
      <c r="M5040" s="16" t="e">
        <f>IF($L5040&lt;=$C$34,Daten!B5043,NA())</f>
        <v>#N/A</v>
      </c>
      <c r="N5040" s="16" t="e">
        <f>IF($L5040&lt;=$C$34,Daten!C5043,NA())</f>
        <v>#N/A</v>
      </c>
      <c r="O5040" s="16" t="e">
        <f>IF($L5040&lt;=$C$34,Daten!D5043,NA())</f>
        <v>#N/A</v>
      </c>
      <c r="P5040" s="24">
        <f t="shared" si="349"/>
        <v>5034</v>
      </c>
      <c r="Q5040" s="16" t="e">
        <f>IF($P5040&lt;=$D$34,Daten!F5043,NA())</f>
        <v>#N/A</v>
      </c>
      <c r="R5040" s="16" t="e">
        <f>IF($P5040&lt;=$D$34,Daten!G5043,NA())</f>
        <v>#N/A</v>
      </c>
      <c r="S5040" s="16" t="e">
        <f>IF($P5040&lt;=$D$34,Daten!H5043,NA())</f>
        <v>#N/A</v>
      </c>
    </row>
    <row r="5041" spans="12:19" x14ac:dyDescent="0.3">
      <c r="L5041" s="24">
        <f t="shared" si="348"/>
        <v>5035</v>
      </c>
      <c r="M5041" s="16" t="e">
        <f>IF($L5041&lt;=$C$34,Daten!B5044,NA())</f>
        <v>#N/A</v>
      </c>
      <c r="N5041" s="16" t="e">
        <f>IF($L5041&lt;=$C$34,Daten!C5044,NA())</f>
        <v>#N/A</v>
      </c>
      <c r="O5041" s="16" t="e">
        <f>IF($L5041&lt;=$C$34,Daten!D5044,NA())</f>
        <v>#N/A</v>
      </c>
      <c r="P5041" s="24">
        <f t="shared" si="349"/>
        <v>5035</v>
      </c>
      <c r="Q5041" s="16" t="e">
        <f>IF($P5041&lt;=$D$34,Daten!F5044,NA())</f>
        <v>#N/A</v>
      </c>
      <c r="R5041" s="16" t="e">
        <f>IF($P5041&lt;=$D$34,Daten!G5044,NA())</f>
        <v>#N/A</v>
      </c>
      <c r="S5041" s="16" t="e">
        <f>IF($P5041&lt;=$D$34,Daten!H5044,NA())</f>
        <v>#N/A</v>
      </c>
    </row>
    <row r="5042" spans="12:19" x14ac:dyDescent="0.3">
      <c r="L5042" s="24">
        <f t="shared" si="348"/>
        <v>5036</v>
      </c>
      <c r="M5042" s="16" t="e">
        <f>IF($L5042&lt;=$C$34,Daten!B5045,NA())</f>
        <v>#N/A</v>
      </c>
      <c r="N5042" s="16" t="e">
        <f>IF($L5042&lt;=$C$34,Daten!C5045,NA())</f>
        <v>#N/A</v>
      </c>
      <c r="O5042" s="16" t="e">
        <f>IF($L5042&lt;=$C$34,Daten!D5045,NA())</f>
        <v>#N/A</v>
      </c>
      <c r="P5042" s="24">
        <f t="shared" si="349"/>
        <v>5036</v>
      </c>
      <c r="Q5042" s="16" t="e">
        <f>IF($P5042&lt;=$D$34,Daten!F5045,NA())</f>
        <v>#N/A</v>
      </c>
      <c r="R5042" s="16" t="e">
        <f>IF($P5042&lt;=$D$34,Daten!G5045,NA())</f>
        <v>#N/A</v>
      </c>
      <c r="S5042" s="16" t="e">
        <f>IF($P5042&lt;=$D$34,Daten!H5045,NA())</f>
        <v>#N/A</v>
      </c>
    </row>
    <row r="5043" spans="12:19" x14ac:dyDescent="0.3">
      <c r="L5043" s="24">
        <f t="shared" si="348"/>
        <v>5037</v>
      </c>
      <c r="M5043" s="16" t="e">
        <f>IF($L5043&lt;=$C$34,Daten!B5046,NA())</f>
        <v>#N/A</v>
      </c>
      <c r="N5043" s="16" t="e">
        <f>IF($L5043&lt;=$C$34,Daten!C5046,NA())</f>
        <v>#N/A</v>
      </c>
      <c r="O5043" s="16" t="e">
        <f>IF($L5043&lt;=$C$34,Daten!D5046,NA())</f>
        <v>#N/A</v>
      </c>
      <c r="P5043" s="24">
        <f t="shared" si="349"/>
        <v>5037</v>
      </c>
      <c r="Q5043" s="16" t="e">
        <f>IF($P5043&lt;=$D$34,Daten!F5046,NA())</f>
        <v>#N/A</v>
      </c>
      <c r="R5043" s="16" t="e">
        <f>IF($P5043&lt;=$D$34,Daten!G5046,NA())</f>
        <v>#N/A</v>
      </c>
      <c r="S5043" s="16" t="e">
        <f>IF($P5043&lt;=$D$34,Daten!H5046,NA())</f>
        <v>#N/A</v>
      </c>
    </row>
    <row r="5044" spans="12:19" x14ac:dyDescent="0.3">
      <c r="L5044" s="24">
        <f t="shared" si="348"/>
        <v>5038</v>
      </c>
      <c r="M5044" s="16" t="e">
        <f>IF($L5044&lt;=$C$34,Daten!B5047,NA())</f>
        <v>#N/A</v>
      </c>
      <c r="N5044" s="16" t="e">
        <f>IF($L5044&lt;=$C$34,Daten!C5047,NA())</f>
        <v>#N/A</v>
      </c>
      <c r="O5044" s="16" t="e">
        <f>IF($L5044&lt;=$C$34,Daten!D5047,NA())</f>
        <v>#N/A</v>
      </c>
      <c r="P5044" s="24">
        <f t="shared" si="349"/>
        <v>5038</v>
      </c>
      <c r="Q5044" s="16" t="e">
        <f>IF($P5044&lt;=$D$34,Daten!F5047,NA())</f>
        <v>#N/A</v>
      </c>
      <c r="R5044" s="16" t="e">
        <f>IF($P5044&lt;=$D$34,Daten!G5047,NA())</f>
        <v>#N/A</v>
      </c>
      <c r="S5044" s="16" t="e">
        <f>IF($P5044&lt;=$D$34,Daten!H5047,NA())</f>
        <v>#N/A</v>
      </c>
    </row>
    <row r="5045" spans="12:19" x14ac:dyDescent="0.3">
      <c r="L5045" s="24">
        <f t="shared" si="348"/>
        <v>5039</v>
      </c>
      <c r="M5045" s="16" t="e">
        <f>IF($L5045&lt;=$C$34,Daten!B5048,NA())</f>
        <v>#N/A</v>
      </c>
      <c r="N5045" s="16" t="e">
        <f>IF($L5045&lt;=$C$34,Daten!C5048,NA())</f>
        <v>#N/A</v>
      </c>
      <c r="O5045" s="16" t="e">
        <f>IF($L5045&lt;=$C$34,Daten!D5048,NA())</f>
        <v>#N/A</v>
      </c>
      <c r="P5045" s="24">
        <f t="shared" si="349"/>
        <v>5039</v>
      </c>
      <c r="Q5045" s="16" t="e">
        <f>IF($P5045&lt;=$D$34,Daten!F5048,NA())</f>
        <v>#N/A</v>
      </c>
      <c r="R5045" s="16" t="e">
        <f>IF($P5045&lt;=$D$34,Daten!G5048,NA())</f>
        <v>#N/A</v>
      </c>
      <c r="S5045" s="16" t="e">
        <f>IF($P5045&lt;=$D$34,Daten!H5048,NA())</f>
        <v>#N/A</v>
      </c>
    </row>
    <row r="5046" spans="12:19" x14ac:dyDescent="0.3">
      <c r="L5046" s="24">
        <f t="shared" si="348"/>
        <v>5040</v>
      </c>
      <c r="M5046" s="16" t="e">
        <f>IF($L5046&lt;=$C$34,Daten!B5049,NA())</f>
        <v>#N/A</v>
      </c>
      <c r="N5046" s="16" t="e">
        <f>IF($L5046&lt;=$C$34,Daten!C5049,NA())</f>
        <v>#N/A</v>
      </c>
      <c r="O5046" s="16" t="e">
        <f>IF($L5046&lt;=$C$34,Daten!D5049,NA())</f>
        <v>#N/A</v>
      </c>
      <c r="P5046" s="24">
        <f t="shared" si="349"/>
        <v>5040</v>
      </c>
      <c r="Q5046" s="16" t="e">
        <f>IF($P5046&lt;=$D$34,Daten!F5049,NA())</f>
        <v>#N/A</v>
      </c>
      <c r="R5046" s="16" t="e">
        <f>IF($P5046&lt;=$D$34,Daten!G5049,NA())</f>
        <v>#N/A</v>
      </c>
      <c r="S5046" s="16" t="e">
        <f>IF($P5046&lt;=$D$34,Daten!H5049,NA())</f>
        <v>#N/A</v>
      </c>
    </row>
    <row r="5047" spans="12:19" x14ac:dyDescent="0.3">
      <c r="L5047" s="24">
        <f t="shared" si="348"/>
        <v>5041</v>
      </c>
      <c r="M5047" s="16" t="e">
        <f>IF($L5047&lt;=$C$34,Daten!B5050,NA())</f>
        <v>#N/A</v>
      </c>
      <c r="N5047" s="16" t="e">
        <f>IF($L5047&lt;=$C$34,Daten!C5050,NA())</f>
        <v>#N/A</v>
      </c>
      <c r="O5047" s="16" t="e">
        <f>IF($L5047&lt;=$C$34,Daten!D5050,NA())</f>
        <v>#N/A</v>
      </c>
      <c r="P5047" s="24">
        <f t="shared" si="349"/>
        <v>5041</v>
      </c>
      <c r="Q5047" s="16" t="e">
        <f>IF($P5047&lt;=$D$34,Daten!F5050,NA())</f>
        <v>#N/A</v>
      </c>
      <c r="R5047" s="16" t="e">
        <f>IF($P5047&lt;=$D$34,Daten!G5050,NA())</f>
        <v>#N/A</v>
      </c>
      <c r="S5047" s="16" t="e">
        <f>IF($P5047&lt;=$D$34,Daten!H5050,NA())</f>
        <v>#N/A</v>
      </c>
    </row>
    <row r="5048" spans="12:19" x14ac:dyDescent="0.3">
      <c r="L5048" s="24">
        <f t="shared" si="348"/>
        <v>5042</v>
      </c>
      <c r="M5048" s="16" t="e">
        <f>IF($L5048&lt;=$C$34,Daten!B5051,NA())</f>
        <v>#N/A</v>
      </c>
      <c r="N5048" s="16" t="e">
        <f>IF($L5048&lt;=$C$34,Daten!C5051,NA())</f>
        <v>#N/A</v>
      </c>
      <c r="O5048" s="16" t="e">
        <f>IF($L5048&lt;=$C$34,Daten!D5051,NA())</f>
        <v>#N/A</v>
      </c>
      <c r="P5048" s="24">
        <f t="shared" si="349"/>
        <v>5042</v>
      </c>
      <c r="Q5048" s="16" t="e">
        <f>IF($P5048&lt;=$D$34,Daten!F5051,NA())</f>
        <v>#N/A</v>
      </c>
      <c r="R5048" s="16" t="e">
        <f>IF($P5048&lt;=$D$34,Daten!G5051,NA())</f>
        <v>#N/A</v>
      </c>
      <c r="S5048" s="16" t="e">
        <f>IF($P5048&lt;=$D$34,Daten!H5051,NA())</f>
        <v>#N/A</v>
      </c>
    </row>
    <row r="5049" spans="12:19" x14ac:dyDescent="0.3">
      <c r="L5049" s="24">
        <f t="shared" si="348"/>
        <v>5043</v>
      </c>
      <c r="M5049" s="16" t="e">
        <f>IF($L5049&lt;=$C$34,Daten!B5052,NA())</f>
        <v>#N/A</v>
      </c>
      <c r="N5049" s="16" t="e">
        <f>IF($L5049&lt;=$C$34,Daten!C5052,NA())</f>
        <v>#N/A</v>
      </c>
      <c r="O5049" s="16" t="e">
        <f>IF($L5049&lt;=$C$34,Daten!D5052,NA())</f>
        <v>#N/A</v>
      </c>
      <c r="P5049" s="24">
        <f t="shared" si="349"/>
        <v>5043</v>
      </c>
      <c r="Q5049" s="16" t="e">
        <f>IF($P5049&lt;=$D$34,Daten!F5052,NA())</f>
        <v>#N/A</v>
      </c>
      <c r="R5049" s="16" t="e">
        <f>IF($P5049&lt;=$D$34,Daten!G5052,NA())</f>
        <v>#N/A</v>
      </c>
      <c r="S5049" s="16" t="e">
        <f>IF($P5049&lt;=$D$34,Daten!H5052,NA())</f>
        <v>#N/A</v>
      </c>
    </row>
    <row r="5050" spans="12:19" x14ac:dyDescent="0.3">
      <c r="L5050" s="24">
        <f t="shared" si="348"/>
        <v>5044</v>
      </c>
      <c r="M5050" s="16" t="e">
        <f>IF($L5050&lt;=$C$34,Daten!B5053,NA())</f>
        <v>#N/A</v>
      </c>
      <c r="N5050" s="16" t="e">
        <f>IF($L5050&lt;=$C$34,Daten!C5053,NA())</f>
        <v>#N/A</v>
      </c>
      <c r="O5050" s="16" t="e">
        <f>IF($L5050&lt;=$C$34,Daten!D5053,NA())</f>
        <v>#N/A</v>
      </c>
      <c r="P5050" s="24">
        <f t="shared" si="349"/>
        <v>5044</v>
      </c>
      <c r="Q5050" s="16" t="e">
        <f>IF($P5050&lt;=$D$34,Daten!F5053,NA())</f>
        <v>#N/A</v>
      </c>
      <c r="R5050" s="16" t="e">
        <f>IF($P5050&lt;=$D$34,Daten!G5053,NA())</f>
        <v>#N/A</v>
      </c>
      <c r="S5050" s="16" t="e">
        <f>IF($P5050&lt;=$D$34,Daten!H5053,NA())</f>
        <v>#N/A</v>
      </c>
    </row>
    <row r="5051" spans="12:19" x14ac:dyDescent="0.3">
      <c r="L5051" s="24">
        <f t="shared" si="348"/>
        <v>5045</v>
      </c>
      <c r="M5051" s="16" t="e">
        <f>IF($L5051&lt;=$C$34,Daten!B5054,NA())</f>
        <v>#N/A</v>
      </c>
      <c r="N5051" s="16" t="e">
        <f>IF($L5051&lt;=$C$34,Daten!C5054,NA())</f>
        <v>#N/A</v>
      </c>
      <c r="O5051" s="16" t="e">
        <f>IF($L5051&lt;=$C$34,Daten!D5054,NA())</f>
        <v>#N/A</v>
      </c>
      <c r="P5051" s="24">
        <f t="shared" si="349"/>
        <v>5045</v>
      </c>
      <c r="Q5051" s="16" t="e">
        <f>IF($P5051&lt;=$D$34,Daten!F5054,NA())</f>
        <v>#N/A</v>
      </c>
      <c r="R5051" s="16" t="e">
        <f>IF($P5051&lt;=$D$34,Daten!G5054,NA())</f>
        <v>#N/A</v>
      </c>
      <c r="S5051" s="16" t="e">
        <f>IF($P5051&lt;=$D$34,Daten!H5054,NA())</f>
        <v>#N/A</v>
      </c>
    </row>
    <row r="5052" spans="12:19" x14ac:dyDescent="0.3">
      <c r="L5052" s="24">
        <f t="shared" si="348"/>
        <v>5046</v>
      </c>
      <c r="M5052" s="16" t="e">
        <f>IF($L5052&lt;=$C$34,Daten!B5055,NA())</f>
        <v>#N/A</v>
      </c>
      <c r="N5052" s="16" t="e">
        <f>IF($L5052&lt;=$C$34,Daten!C5055,NA())</f>
        <v>#N/A</v>
      </c>
      <c r="O5052" s="16" t="e">
        <f>IF($L5052&lt;=$C$34,Daten!D5055,NA())</f>
        <v>#N/A</v>
      </c>
      <c r="P5052" s="24">
        <f t="shared" si="349"/>
        <v>5046</v>
      </c>
      <c r="Q5052" s="16" t="e">
        <f>IF($P5052&lt;=$D$34,Daten!F5055,NA())</f>
        <v>#N/A</v>
      </c>
      <c r="R5052" s="16" t="e">
        <f>IF($P5052&lt;=$D$34,Daten!G5055,NA())</f>
        <v>#N/A</v>
      </c>
      <c r="S5052" s="16" t="e">
        <f>IF($P5052&lt;=$D$34,Daten!H5055,NA())</f>
        <v>#N/A</v>
      </c>
    </row>
    <row r="5053" spans="12:19" x14ac:dyDescent="0.3">
      <c r="L5053" s="24">
        <f t="shared" si="348"/>
        <v>5047</v>
      </c>
      <c r="M5053" s="16" t="e">
        <f>IF($L5053&lt;=$C$34,Daten!B5056,NA())</f>
        <v>#N/A</v>
      </c>
      <c r="N5053" s="16" t="e">
        <f>IF($L5053&lt;=$C$34,Daten!C5056,NA())</f>
        <v>#N/A</v>
      </c>
      <c r="O5053" s="16" t="e">
        <f>IF($L5053&lt;=$C$34,Daten!D5056,NA())</f>
        <v>#N/A</v>
      </c>
      <c r="P5053" s="24">
        <f t="shared" si="349"/>
        <v>5047</v>
      </c>
      <c r="Q5053" s="16" t="e">
        <f>IF($P5053&lt;=$D$34,Daten!F5056,NA())</f>
        <v>#N/A</v>
      </c>
      <c r="R5053" s="16" t="e">
        <f>IF($P5053&lt;=$D$34,Daten!G5056,NA())</f>
        <v>#N/A</v>
      </c>
      <c r="S5053" s="16" t="e">
        <f>IF($P5053&lt;=$D$34,Daten!H5056,NA())</f>
        <v>#N/A</v>
      </c>
    </row>
    <row r="5054" spans="12:19" x14ac:dyDescent="0.3">
      <c r="L5054" s="24">
        <f t="shared" si="348"/>
        <v>5048</v>
      </c>
      <c r="M5054" s="16" t="e">
        <f>IF($L5054&lt;=$C$34,Daten!B5057,NA())</f>
        <v>#N/A</v>
      </c>
      <c r="N5054" s="16" t="e">
        <f>IF($L5054&lt;=$C$34,Daten!C5057,NA())</f>
        <v>#N/A</v>
      </c>
      <c r="O5054" s="16" t="e">
        <f>IF($L5054&lt;=$C$34,Daten!D5057,NA())</f>
        <v>#N/A</v>
      </c>
      <c r="P5054" s="24">
        <f t="shared" si="349"/>
        <v>5048</v>
      </c>
      <c r="Q5054" s="16" t="e">
        <f>IF($P5054&lt;=$D$34,Daten!F5057,NA())</f>
        <v>#N/A</v>
      </c>
      <c r="R5054" s="16" t="e">
        <f>IF($P5054&lt;=$D$34,Daten!G5057,NA())</f>
        <v>#N/A</v>
      </c>
      <c r="S5054" s="16" t="e">
        <f>IF($P5054&lt;=$D$34,Daten!H5057,NA())</f>
        <v>#N/A</v>
      </c>
    </row>
    <row r="5055" spans="12:19" x14ac:dyDescent="0.3">
      <c r="L5055" s="24">
        <f t="shared" si="348"/>
        <v>5049</v>
      </c>
      <c r="M5055" s="16" t="e">
        <f>IF($L5055&lt;=$C$34,Daten!B5058,NA())</f>
        <v>#N/A</v>
      </c>
      <c r="N5055" s="16" t="e">
        <f>IF($L5055&lt;=$C$34,Daten!C5058,NA())</f>
        <v>#N/A</v>
      </c>
      <c r="O5055" s="16" t="e">
        <f>IF($L5055&lt;=$C$34,Daten!D5058,NA())</f>
        <v>#N/A</v>
      </c>
      <c r="P5055" s="24">
        <f t="shared" si="349"/>
        <v>5049</v>
      </c>
      <c r="Q5055" s="16" t="e">
        <f>IF($P5055&lt;=$D$34,Daten!F5058,NA())</f>
        <v>#N/A</v>
      </c>
      <c r="R5055" s="16" t="e">
        <f>IF($P5055&lt;=$D$34,Daten!G5058,NA())</f>
        <v>#N/A</v>
      </c>
      <c r="S5055" s="16" t="e">
        <f>IF($P5055&lt;=$D$34,Daten!H5058,NA())</f>
        <v>#N/A</v>
      </c>
    </row>
    <row r="5056" spans="12:19" x14ac:dyDescent="0.3">
      <c r="L5056" s="24">
        <f t="shared" si="348"/>
        <v>5050</v>
      </c>
      <c r="M5056" s="16" t="e">
        <f>IF($L5056&lt;=$C$34,Daten!B5059,NA())</f>
        <v>#N/A</v>
      </c>
      <c r="N5056" s="16" t="e">
        <f>IF($L5056&lt;=$C$34,Daten!C5059,NA())</f>
        <v>#N/A</v>
      </c>
      <c r="O5056" s="16" t="e">
        <f>IF($L5056&lt;=$C$34,Daten!D5059,NA())</f>
        <v>#N/A</v>
      </c>
      <c r="P5056" s="24">
        <f t="shared" si="349"/>
        <v>5050</v>
      </c>
      <c r="Q5056" s="16" t="e">
        <f>IF($P5056&lt;=$D$34,Daten!F5059,NA())</f>
        <v>#N/A</v>
      </c>
      <c r="R5056" s="16" t="e">
        <f>IF($P5056&lt;=$D$34,Daten!G5059,NA())</f>
        <v>#N/A</v>
      </c>
      <c r="S5056" s="16" t="e">
        <f>IF($P5056&lt;=$D$34,Daten!H5059,NA())</f>
        <v>#N/A</v>
      </c>
    </row>
    <row r="5057" spans="12:19" x14ac:dyDescent="0.3">
      <c r="L5057" s="24">
        <f t="shared" si="348"/>
        <v>5051</v>
      </c>
      <c r="M5057" s="16" t="e">
        <f>IF($L5057&lt;=$C$34,Daten!B5060,NA())</f>
        <v>#N/A</v>
      </c>
      <c r="N5057" s="16" t="e">
        <f>IF($L5057&lt;=$C$34,Daten!C5060,NA())</f>
        <v>#N/A</v>
      </c>
      <c r="O5057" s="16" t="e">
        <f>IF($L5057&lt;=$C$34,Daten!D5060,NA())</f>
        <v>#N/A</v>
      </c>
      <c r="P5057" s="24">
        <f t="shared" si="349"/>
        <v>5051</v>
      </c>
      <c r="Q5057" s="16" t="e">
        <f>IF($P5057&lt;=$D$34,Daten!F5060,NA())</f>
        <v>#N/A</v>
      </c>
      <c r="R5057" s="16" t="e">
        <f>IF($P5057&lt;=$D$34,Daten!G5060,NA())</f>
        <v>#N/A</v>
      </c>
      <c r="S5057" s="16" t="e">
        <f>IF($P5057&lt;=$D$34,Daten!H5060,NA())</f>
        <v>#N/A</v>
      </c>
    </row>
    <row r="5058" spans="12:19" x14ac:dyDescent="0.3">
      <c r="L5058" s="24">
        <f t="shared" si="348"/>
        <v>5052</v>
      </c>
      <c r="M5058" s="16" t="e">
        <f>IF($L5058&lt;=$C$34,Daten!B5061,NA())</f>
        <v>#N/A</v>
      </c>
      <c r="N5058" s="16" t="e">
        <f>IF($L5058&lt;=$C$34,Daten!C5061,NA())</f>
        <v>#N/A</v>
      </c>
      <c r="O5058" s="16" t="e">
        <f>IF($L5058&lt;=$C$34,Daten!D5061,NA())</f>
        <v>#N/A</v>
      </c>
      <c r="P5058" s="24">
        <f t="shared" si="349"/>
        <v>5052</v>
      </c>
      <c r="Q5058" s="16" t="e">
        <f>IF($P5058&lt;=$D$34,Daten!F5061,NA())</f>
        <v>#N/A</v>
      </c>
      <c r="R5058" s="16" t="e">
        <f>IF($P5058&lt;=$D$34,Daten!G5061,NA())</f>
        <v>#N/A</v>
      </c>
      <c r="S5058" s="16" t="e">
        <f>IF($P5058&lt;=$D$34,Daten!H5061,NA())</f>
        <v>#N/A</v>
      </c>
    </row>
    <row r="5059" spans="12:19" x14ac:dyDescent="0.3">
      <c r="L5059" s="24">
        <f t="shared" si="348"/>
        <v>5053</v>
      </c>
      <c r="M5059" s="16" t="e">
        <f>IF($L5059&lt;=$C$34,Daten!B5062,NA())</f>
        <v>#N/A</v>
      </c>
      <c r="N5059" s="16" t="e">
        <f>IF($L5059&lt;=$C$34,Daten!C5062,NA())</f>
        <v>#N/A</v>
      </c>
      <c r="O5059" s="16" t="e">
        <f>IF($L5059&lt;=$C$34,Daten!D5062,NA())</f>
        <v>#N/A</v>
      </c>
      <c r="P5059" s="24">
        <f t="shared" si="349"/>
        <v>5053</v>
      </c>
      <c r="Q5059" s="16" t="e">
        <f>IF($P5059&lt;=$D$34,Daten!F5062,NA())</f>
        <v>#N/A</v>
      </c>
      <c r="R5059" s="16" t="e">
        <f>IF($P5059&lt;=$D$34,Daten!G5062,NA())</f>
        <v>#N/A</v>
      </c>
      <c r="S5059" s="16" t="e">
        <f>IF($P5059&lt;=$D$34,Daten!H5062,NA())</f>
        <v>#N/A</v>
      </c>
    </row>
    <row r="5060" spans="12:19" x14ac:dyDescent="0.3">
      <c r="L5060" s="24">
        <f t="shared" si="348"/>
        <v>5054</v>
      </c>
      <c r="M5060" s="16" t="e">
        <f>IF($L5060&lt;=$C$34,Daten!B5063,NA())</f>
        <v>#N/A</v>
      </c>
      <c r="N5060" s="16" t="e">
        <f>IF($L5060&lt;=$C$34,Daten!C5063,NA())</f>
        <v>#N/A</v>
      </c>
      <c r="O5060" s="16" t="e">
        <f>IF($L5060&lt;=$C$34,Daten!D5063,NA())</f>
        <v>#N/A</v>
      </c>
      <c r="P5060" s="24">
        <f t="shared" si="349"/>
        <v>5054</v>
      </c>
      <c r="Q5060" s="16" t="e">
        <f>IF($P5060&lt;=$D$34,Daten!F5063,NA())</f>
        <v>#N/A</v>
      </c>
      <c r="R5060" s="16" t="e">
        <f>IF($P5060&lt;=$D$34,Daten!G5063,NA())</f>
        <v>#N/A</v>
      </c>
      <c r="S5060" s="16" t="e">
        <f>IF($P5060&lt;=$D$34,Daten!H5063,NA())</f>
        <v>#N/A</v>
      </c>
    </row>
    <row r="5061" spans="12:19" x14ac:dyDescent="0.3">
      <c r="L5061" s="24">
        <f t="shared" si="348"/>
        <v>5055</v>
      </c>
      <c r="M5061" s="16" t="e">
        <f>IF($L5061&lt;=$C$34,Daten!B5064,NA())</f>
        <v>#N/A</v>
      </c>
      <c r="N5061" s="16" t="e">
        <f>IF($L5061&lt;=$C$34,Daten!C5064,NA())</f>
        <v>#N/A</v>
      </c>
      <c r="O5061" s="16" t="e">
        <f>IF($L5061&lt;=$C$34,Daten!D5064,NA())</f>
        <v>#N/A</v>
      </c>
      <c r="P5061" s="24">
        <f t="shared" si="349"/>
        <v>5055</v>
      </c>
      <c r="Q5061" s="16" t="e">
        <f>IF($P5061&lt;=$D$34,Daten!F5064,NA())</f>
        <v>#N/A</v>
      </c>
      <c r="R5061" s="16" t="e">
        <f>IF($P5061&lt;=$D$34,Daten!G5064,NA())</f>
        <v>#N/A</v>
      </c>
      <c r="S5061" s="16" t="e">
        <f>IF($P5061&lt;=$D$34,Daten!H5064,NA())</f>
        <v>#N/A</v>
      </c>
    </row>
    <row r="5062" spans="12:19" x14ac:dyDescent="0.3">
      <c r="L5062" s="24">
        <f t="shared" si="348"/>
        <v>5056</v>
      </c>
      <c r="M5062" s="16" t="e">
        <f>IF($L5062&lt;=$C$34,Daten!B5065,NA())</f>
        <v>#N/A</v>
      </c>
      <c r="N5062" s="16" t="e">
        <f>IF($L5062&lt;=$C$34,Daten!C5065,NA())</f>
        <v>#N/A</v>
      </c>
      <c r="O5062" s="16" t="e">
        <f>IF($L5062&lt;=$C$34,Daten!D5065,NA())</f>
        <v>#N/A</v>
      </c>
      <c r="P5062" s="24">
        <f t="shared" si="349"/>
        <v>5056</v>
      </c>
      <c r="Q5062" s="16" t="e">
        <f>IF($P5062&lt;=$D$34,Daten!F5065,NA())</f>
        <v>#N/A</v>
      </c>
      <c r="R5062" s="16" t="e">
        <f>IF($P5062&lt;=$D$34,Daten!G5065,NA())</f>
        <v>#N/A</v>
      </c>
      <c r="S5062" s="16" t="e">
        <f>IF($P5062&lt;=$D$34,Daten!H5065,NA())</f>
        <v>#N/A</v>
      </c>
    </row>
    <row r="5063" spans="12:19" x14ac:dyDescent="0.3">
      <c r="L5063" s="24">
        <f t="shared" si="348"/>
        <v>5057</v>
      </c>
      <c r="M5063" s="16" t="e">
        <f>IF($L5063&lt;=$C$34,Daten!B5066,NA())</f>
        <v>#N/A</v>
      </c>
      <c r="N5063" s="16" t="e">
        <f>IF($L5063&lt;=$C$34,Daten!C5066,NA())</f>
        <v>#N/A</v>
      </c>
      <c r="O5063" s="16" t="e">
        <f>IF($L5063&lt;=$C$34,Daten!D5066,NA())</f>
        <v>#N/A</v>
      </c>
      <c r="P5063" s="24">
        <f t="shared" si="349"/>
        <v>5057</v>
      </c>
      <c r="Q5063" s="16" t="e">
        <f>IF($P5063&lt;=$D$34,Daten!F5066,NA())</f>
        <v>#N/A</v>
      </c>
      <c r="R5063" s="16" t="e">
        <f>IF($P5063&lt;=$D$34,Daten!G5066,NA())</f>
        <v>#N/A</v>
      </c>
      <c r="S5063" s="16" t="e">
        <f>IF($P5063&lt;=$D$34,Daten!H5066,NA())</f>
        <v>#N/A</v>
      </c>
    </row>
    <row r="5064" spans="12:19" x14ac:dyDescent="0.3">
      <c r="L5064" s="24">
        <f t="shared" si="348"/>
        <v>5058</v>
      </c>
      <c r="M5064" s="16" t="e">
        <f>IF($L5064&lt;=$C$34,Daten!B5067,NA())</f>
        <v>#N/A</v>
      </c>
      <c r="N5064" s="16" t="e">
        <f>IF($L5064&lt;=$C$34,Daten!C5067,NA())</f>
        <v>#N/A</v>
      </c>
      <c r="O5064" s="16" t="e">
        <f>IF($L5064&lt;=$C$34,Daten!D5067,NA())</f>
        <v>#N/A</v>
      </c>
      <c r="P5064" s="24">
        <f t="shared" si="349"/>
        <v>5058</v>
      </c>
      <c r="Q5064" s="16" t="e">
        <f>IF($P5064&lt;=$D$34,Daten!F5067,NA())</f>
        <v>#N/A</v>
      </c>
      <c r="R5064" s="16" t="e">
        <f>IF($P5064&lt;=$D$34,Daten!G5067,NA())</f>
        <v>#N/A</v>
      </c>
      <c r="S5064" s="16" t="e">
        <f>IF($P5064&lt;=$D$34,Daten!H5067,NA())</f>
        <v>#N/A</v>
      </c>
    </row>
    <row r="5065" spans="12:19" x14ac:dyDescent="0.3">
      <c r="L5065" s="24">
        <f t="shared" ref="L5065:L5128" si="350">L5064+1</f>
        <v>5059</v>
      </c>
      <c r="M5065" s="16" t="e">
        <f>IF($L5065&lt;=$C$34,Daten!B5068,NA())</f>
        <v>#N/A</v>
      </c>
      <c r="N5065" s="16" t="e">
        <f>IF($L5065&lt;=$C$34,Daten!C5068,NA())</f>
        <v>#N/A</v>
      </c>
      <c r="O5065" s="16" t="e">
        <f>IF($L5065&lt;=$C$34,Daten!D5068,NA())</f>
        <v>#N/A</v>
      </c>
      <c r="P5065" s="24">
        <f t="shared" ref="P5065:P5128" si="351">P5064+1</f>
        <v>5059</v>
      </c>
      <c r="Q5065" s="16" t="e">
        <f>IF($P5065&lt;=$D$34,Daten!F5068,NA())</f>
        <v>#N/A</v>
      </c>
      <c r="R5065" s="16" t="e">
        <f>IF($P5065&lt;=$D$34,Daten!G5068,NA())</f>
        <v>#N/A</v>
      </c>
      <c r="S5065" s="16" t="e">
        <f>IF($P5065&lt;=$D$34,Daten!H5068,NA())</f>
        <v>#N/A</v>
      </c>
    </row>
    <row r="5066" spans="12:19" x14ac:dyDescent="0.3">
      <c r="L5066" s="24">
        <f t="shared" si="350"/>
        <v>5060</v>
      </c>
      <c r="M5066" s="16" t="e">
        <f>IF($L5066&lt;=$C$34,Daten!B5069,NA())</f>
        <v>#N/A</v>
      </c>
      <c r="N5066" s="16" t="e">
        <f>IF($L5066&lt;=$C$34,Daten!C5069,NA())</f>
        <v>#N/A</v>
      </c>
      <c r="O5066" s="16" t="e">
        <f>IF($L5066&lt;=$C$34,Daten!D5069,NA())</f>
        <v>#N/A</v>
      </c>
      <c r="P5066" s="24">
        <f t="shared" si="351"/>
        <v>5060</v>
      </c>
      <c r="Q5066" s="16" t="e">
        <f>IF($P5066&lt;=$D$34,Daten!F5069,NA())</f>
        <v>#N/A</v>
      </c>
      <c r="R5066" s="16" t="e">
        <f>IF($P5066&lt;=$D$34,Daten!G5069,NA())</f>
        <v>#N/A</v>
      </c>
      <c r="S5066" s="16" t="e">
        <f>IF($P5066&lt;=$D$34,Daten!H5069,NA())</f>
        <v>#N/A</v>
      </c>
    </row>
    <row r="5067" spans="12:19" x14ac:dyDescent="0.3">
      <c r="L5067" s="24">
        <f t="shared" si="350"/>
        <v>5061</v>
      </c>
      <c r="M5067" s="16" t="e">
        <f>IF($L5067&lt;=$C$34,Daten!B5070,NA())</f>
        <v>#N/A</v>
      </c>
      <c r="N5067" s="16" t="e">
        <f>IF($L5067&lt;=$C$34,Daten!C5070,NA())</f>
        <v>#N/A</v>
      </c>
      <c r="O5067" s="16" t="e">
        <f>IF($L5067&lt;=$C$34,Daten!D5070,NA())</f>
        <v>#N/A</v>
      </c>
      <c r="P5067" s="24">
        <f t="shared" si="351"/>
        <v>5061</v>
      </c>
      <c r="Q5067" s="16" t="e">
        <f>IF($P5067&lt;=$D$34,Daten!F5070,NA())</f>
        <v>#N/A</v>
      </c>
      <c r="R5067" s="16" t="e">
        <f>IF($P5067&lt;=$D$34,Daten!G5070,NA())</f>
        <v>#N/A</v>
      </c>
      <c r="S5067" s="16" t="e">
        <f>IF($P5067&lt;=$D$34,Daten!H5070,NA())</f>
        <v>#N/A</v>
      </c>
    </row>
    <row r="5068" spans="12:19" x14ac:dyDescent="0.3">
      <c r="L5068" s="24">
        <f t="shared" si="350"/>
        <v>5062</v>
      </c>
      <c r="M5068" s="16" t="e">
        <f>IF($L5068&lt;=$C$34,Daten!B5071,NA())</f>
        <v>#N/A</v>
      </c>
      <c r="N5068" s="16" t="e">
        <f>IF($L5068&lt;=$C$34,Daten!C5071,NA())</f>
        <v>#N/A</v>
      </c>
      <c r="O5068" s="16" t="e">
        <f>IF($L5068&lt;=$C$34,Daten!D5071,NA())</f>
        <v>#N/A</v>
      </c>
      <c r="P5068" s="24">
        <f t="shared" si="351"/>
        <v>5062</v>
      </c>
      <c r="Q5068" s="16" t="e">
        <f>IF($P5068&lt;=$D$34,Daten!F5071,NA())</f>
        <v>#N/A</v>
      </c>
      <c r="R5068" s="16" t="e">
        <f>IF($P5068&lt;=$D$34,Daten!G5071,NA())</f>
        <v>#N/A</v>
      </c>
      <c r="S5068" s="16" t="e">
        <f>IF($P5068&lt;=$D$34,Daten!H5071,NA())</f>
        <v>#N/A</v>
      </c>
    </row>
    <row r="5069" spans="12:19" x14ac:dyDescent="0.3">
      <c r="L5069" s="24">
        <f t="shared" si="350"/>
        <v>5063</v>
      </c>
      <c r="M5069" s="16" t="e">
        <f>IF($L5069&lt;=$C$34,Daten!B5072,NA())</f>
        <v>#N/A</v>
      </c>
      <c r="N5069" s="16" t="e">
        <f>IF($L5069&lt;=$C$34,Daten!C5072,NA())</f>
        <v>#N/A</v>
      </c>
      <c r="O5069" s="16" t="e">
        <f>IF($L5069&lt;=$C$34,Daten!D5072,NA())</f>
        <v>#N/A</v>
      </c>
      <c r="P5069" s="24">
        <f t="shared" si="351"/>
        <v>5063</v>
      </c>
      <c r="Q5069" s="16" t="e">
        <f>IF($P5069&lt;=$D$34,Daten!F5072,NA())</f>
        <v>#N/A</v>
      </c>
      <c r="R5069" s="16" t="e">
        <f>IF($P5069&lt;=$D$34,Daten!G5072,NA())</f>
        <v>#N/A</v>
      </c>
      <c r="S5069" s="16" t="e">
        <f>IF($P5069&lt;=$D$34,Daten!H5072,NA())</f>
        <v>#N/A</v>
      </c>
    </row>
    <row r="5070" spans="12:19" x14ac:dyDescent="0.3">
      <c r="L5070" s="24">
        <f t="shared" si="350"/>
        <v>5064</v>
      </c>
      <c r="M5070" s="16" t="e">
        <f>IF($L5070&lt;=$C$34,Daten!B5073,NA())</f>
        <v>#N/A</v>
      </c>
      <c r="N5070" s="16" t="e">
        <f>IF($L5070&lt;=$C$34,Daten!C5073,NA())</f>
        <v>#N/A</v>
      </c>
      <c r="O5070" s="16" t="e">
        <f>IF($L5070&lt;=$C$34,Daten!D5073,NA())</f>
        <v>#N/A</v>
      </c>
      <c r="P5070" s="24">
        <f t="shared" si="351"/>
        <v>5064</v>
      </c>
      <c r="Q5070" s="16" t="e">
        <f>IF($P5070&lt;=$D$34,Daten!F5073,NA())</f>
        <v>#N/A</v>
      </c>
      <c r="R5070" s="16" t="e">
        <f>IF($P5070&lt;=$D$34,Daten!G5073,NA())</f>
        <v>#N/A</v>
      </c>
      <c r="S5070" s="16" t="e">
        <f>IF($P5070&lt;=$D$34,Daten!H5073,NA())</f>
        <v>#N/A</v>
      </c>
    </row>
    <row r="5071" spans="12:19" x14ac:dyDescent="0.3">
      <c r="L5071" s="24">
        <f t="shared" si="350"/>
        <v>5065</v>
      </c>
      <c r="M5071" s="16" t="e">
        <f>IF($L5071&lt;=$C$34,Daten!B5074,NA())</f>
        <v>#N/A</v>
      </c>
      <c r="N5071" s="16" t="e">
        <f>IF($L5071&lt;=$C$34,Daten!C5074,NA())</f>
        <v>#N/A</v>
      </c>
      <c r="O5071" s="16" t="e">
        <f>IF($L5071&lt;=$C$34,Daten!D5074,NA())</f>
        <v>#N/A</v>
      </c>
      <c r="P5071" s="24">
        <f t="shared" si="351"/>
        <v>5065</v>
      </c>
      <c r="Q5071" s="16" t="e">
        <f>IF($P5071&lt;=$D$34,Daten!F5074,NA())</f>
        <v>#N/A</v>
      </c>
      <c r="R5071" s="16" t="e">
        <f>IF($P5071&lt;=$D$34,Daten!G5074,NA())</f>
        <v>#N/A</v>
      </c>
      <c r="S5071" s="16" t="e">
        <f>IF($P5071&lt;=$D$34,Daten!H5074,NA())</f>
        <v>#N/A</v>
      </c>
    </row>
    <row r="5072" spans="12:19" x14ac:dyDescent="0.3">
      <c r="L5072" s="24">
        <f t="shared" si="350"/>
        <v>5066</v>
      </c>
      <c r="M5072" s="16" t="e">
        <f>IF($L5072&lt;=$C$34,Daten!B5075,NA())</f>
        <v>#N/A</v>
      </c>
      <c r="N5072" s="16" t="e">
        <f>IF($L5072&lt;=$C$34,Daten!C5075,NA())</f>
        <v>#N/A</v>
      </c>
      <c r="O5072" s="16" t="e">
        <f>IF($L5072&lt;=$C$34,Daten!D5075,NA())</f>
        <v>#N/A</v>
      </c>
      <c r="P5072" s="24">
        <f t="shared" si="351"/>
        <v>5066</v>
      </c>
      <c r="Q5072" s="16" t="e">
        <f>IF($P5072&lt;=$D$34,Daten!F5075,NA())</f>
        <v>#N/A</v>
      </c>
      <c r="R5072" s="16" t="e">
        <f>IF($P5072&lt;=$D$34,Daten!G5075,NA())</f>
        <v>#N/A</v>
      </c>
      <c r="S5072" s="16" t="e">
        <f>IF($P5072&lt;=$D$34,Daten!H5075,NA())</f>
        <v>#N/A</v>
      </c>
    </row>
    <row r="5073" spans="12:19" x14ac:dyDescent="0.3">
      <c r="L5073" s="24">
        <f t="shared" si="350"/>
        <v>5067</v>
      </c>
      <c r="M5073" s="16" t="e">
        <f>IF($L5073&lt;=$C$34,Daten!B5076,NA())</f>
        <v>#N/A</v>
      </c>
      <c r="N5073" s="16" t="e">
        <f>IF($L5073&lt;=$C$34,Daten!C5076,NA())</f>
        <v>#N/A</v>
      </c>
      <c r="O5073" s="16" t="e">
        <f>IF($L5073&lt;=$C$34,Daten!D5076,NA())</f>
        <v>#N/A</v>
      </c>
      <c r="P5073" s="24">
        <f t="shared" si="351"/>
        <v>5067</v>
      </c>
      <c r="Q5073" s="16" t="e">
        <f>IF($P5073&lt;=$D$34,Daten!F5076,NA())</f>
        <v>#N/A</v>
      </c>
      <c r="R5073" s="16" t="e">
        <f>IF($P5073&lt;=$D$34,Daten!G5076,NA())</f>
        <v>#N/A</v>
      </c>
      <c r="S5073" s="16" t="e">
        <f>IF($P5073&lt;=$D$34,Daten!H5076,NA())</f>
        <v>#N/A</v>
      </c>
    </row>
    <row r="5074" spans="12:19" x14ac:dyDescent="0.3">
      <c r="L5074" s="24">
        <f t="shared" si="350"/>
        <v>5068</v>
      </c>
      <c r="M5074" s="16" t="e">
        <f>IF($L5074&lt;=$C$34,Daten!B5077,NA())</f>
        <v>#N/A</v>
      </c>
      <c r="N5074" s="16" t="e">
        <f>IF($L5074&lt;=$C$34,Daten!C5077,NA())</f>
        <v>#N/A</v>
      </c>
      <c r="O5074" s="16" t="e">
        <f>IF($L5074&lt;=$C$34,Daten!D5077,NA())</f>
        <v>#N/A</v>
      </c>
      <c r="P5074" s="24">
        <f t="shared" si="351"/>
        <v>5068</v>
      </c>
      <c r="Q5074" s="16" t="e">
        <f>IF($P5074&lt;=$D$34,Daten!F5077,NA())</f>
        <v>#N/A</v>
      </c>
      <c r="R5074" s="16" t="e">
        <f>IF($P5074&lt;=$D$34,Daten!G5077,NA())</f>
        <v>#N/A</v>
      </c>
      <c r="S5074" s="16" t="e">
        <f>IF($P5074&lt;=$D$34,Daten!H5077,NA())</f>
        <v>#N/A</v>
      </c>
    </row>
    <row r="5075" spans="12:19" x14ac:dyDescent="0.3">
      <c r="L5075" s="24">
        <f t="shared" si="350"/>
        <v>5069</v>
      </c>
      <c r="M5075" s="16" t="e">
        <f>IF($L5075&lt;=$C$34,Daten!B5078,NA())</f>
        <v>#N/A</v>
      </c>
      <c r="N5075" s="16" t="e">
        <f>IF($L5075&lt;=$C$34,Daten!C5078,NA())</f>
        <v>#N/A</v>
      </c>
      <c r="O5075" s="16" t="e">
        <f>IF($L5075&lt;=$C$34,Daten!D5078,NA())</f>
        <v>#N/A</v>
      </c>
      <c r="P5075" s="24">
        <f t="shared" si="351"/>
        <v>5069</v>
      </c>
      <c r="Q5075" s="16" t="e">
        <f>IF($P5075&lt;=$D$34,Daten!F5078,NA())</f>
        <v>#N/A</v>
      </c>
      <c r="R5075" s="16" t="e">
        <f>IF($P5075&lt;=$D$34,Daten!G5078,NA())</f>
        <v>#N/A</v>
      </c>
      <c r="S5075" s="16" t="e">
        <f>IF($P5075&lt;=$D$34,Daten!H5078,NA())</f>
        <v>#N/A</v>
      </c>
    </row>
    <row r="5076" spans="12:19" x14ac:dyDescent="0.3">
      <c r="L5076" s="24">
        <f t="shared" si="350"/>
        <v>5070</v>
      </c>
      <c r="M5076" s="16" t="e">
        <f>IF($L5076&lt;=$C$34,Daten!B5079,NA())</f>
        <v>#N/A</v>
      </c>
      <c r="N5076" s="16" t="e">
        <f>IF($L5076&lt;=$C$34,Daten!C5079,NA())</f>
        <v>#N/A</v>
      </c>
      <c r="O5076" s="16" t="e">
        <f>IF($L5076&lt;=$C$34,Daten!D5079,NA())</f>
        <v>#N/A</v>
      </c>
      <c r="P5076" s="24">
        <f t="shared" si="351"/>
        <v>5070</v>
      </c>
      <c r="Q5076" s="16" t="e">
        <f>IF($P5076&lt;=$D$34,Daten!F5079,NA())</f>
        <v>#N/A</v>
      </c>
      <c r="R5076" s="16" t="e">
        <f>IF($P5076&lt;=$D$34,Daten!G5079,NA())</f>
        <v>#N/A</v>
      </c>
      <c r="S5076" s="16" t="e">
        <f>IF($P5076&lt;=$D$34,Daten!H5079,NA())</f>
        <v>#N/A</v>
      </c>
    </row>
    <row r="5077" spans="12:19" x14ac:dyDescent="0.3">
      <c r="L5077" s="24">
        <f t="shared" si="350"/>
        <v>5071</v>
      </c>
      <c r="M5077" s="16" t="e">
        <f>IF($L5077&lt;=$C$34,Daten!B5080,NA())</f>
        <v>#N/A</v>
      </c>
      <c r="N5077" s="16" t="e">
        <f>IF($L5077&lt;=$C$34,Daten!C5080,NA())</f>
        <v>#N/A</v>
      </c>
      <c r="O5077" s="16" t="e">
        <f>IF($L5077&lt;=$C$34,Daten!D5080,NA())</f>
        <v>#N/A</v>
      </c>
      <c r="P5077" s="24">
        <f t="shared" si="351"/>
        <v>5071</v>
      </c>
      <c r="Q5077" s="16" t="e">
        <f>IF($P5077&lt;=$D$34,Daten!F5080,NA())</f>
        <v>#N/A</v>
      </c>
      <c r="R5077" s="16" t="e">
        <f>IF($P5077&lt;=$D$34,Daten!G5080,NA())</f>
        <v>#N/A</v>
      </c>
      <c r="S5077" s="16" t="e">
        <f>IF($P5077&lt;=$D$34,Daten!H5080,NA())</f>
        <v>#N/A</v>
      </c>
    </row>
    <row r="5078" spans="12:19" x14ac:dyDescent="0.3">
      <c r="L5078" s="24">
        <f t="shared" si="350"/>
        <v>5072</v>
      </c>
      <c r="M5078" s="16" t="e">
        <f>IF($L5078&lt;=$C$34,Daten!B5081,NA())</f>
        <v>#N/A</v>
      </c>
      <c r="N5078" s="16" t="e">
        <f>IF($L5078&lt;=$C$34,Daten!C5081,NA())</f>
        <v>#N/A</v>
      </c>
      <c r="O5078" s="16" t="e">
        <f>IF($L5078&lt;=$C$34,Daten!D5081,NA())</f>
        <v>#N/A</v>
      </c>
      <c r="P5078" s="24">
        <f t="shared" si="351"/>
        <v>5072</v>
      </c>
      <c r="Q5078" s="16" t="e">
        <f>IF($P5078&lt;=$D$34,Daten!F5081,NA())</f>
        <v>#N/A</v>
      </c>
      <c r="R5078" s="16" t="e">
        <f>IF($P5078&lt;=$D$34,Daten!G5081,NA())</f>
        <v>#N/A</v>
      </c>
      <c r="S5078" s="16" t="e">
        <f>IF($P5078&lt;=$D$34,Daten!H5081,NA())</f>
        <v>#N/A</v>
      </c>
    </row>
    <row r="5079" spans="12:19" x14ac:dyDescent="0.3">
      <c r="L5079" s="24">
        <f t="shared" si="350"/>
        <v>5073</v>
      </c>
      <c r="M5079" s="16" t="e">
        <f>IF($L5079&lt;=$C$34,Daten!B5082,NA())</f>
        <v>#N/A</v>
      </c>
      <c r="N5079" s="16" t="e">
        <f>IF($L5079&lt;=$C$34,Daten!C5082,NA())</f>
        <v>#N/A</v>
      </c>
      <c r="O5079" s="16" t="e">
        <f>IF($L5079&lt;=$C$34,Daten!D5082,NA())</f>
        <v>#N/A</v>
      </c>
      <c r="P5079" s="24">
        <f t="shared" si="351"/>
        <v>5073</v>
      </c>
      <c r="Q5079" s="16" t="e">
        <f>IF($P5079&lt;=$D$34,Daten!F5082,NA())</f>
        <v>#N/A</v>
      </c>
      <c r="R5079" s="16" t="e">
        <f>IF($P5079&lt;=$D$34,Daten!G5082,NA())</f>
        <v>#N/A</v>
      </c>
      <c r="S5079" s="16" t="e">
        <f>IF($P5079&lt;=$D$34,Daten!H5082,NA())</f>
        <v>#N/A</v>
      </c>
    </row>
    <row r="5080" spans="12:19" x14ac:dyDescent="0.3">
      <c r="L5080" s="24">
        <f t="shared" si="350"/>
        <v>5074</v>
      </c>
      <c r="M5080" s="16" t="e">
        <f>IF($L5080&lt;=$C$34,Daten!B5083,NA())</f>
        <v>#N/A</v>
      </c>
      <c r="N5080" s="16" t="e">
        <f>IF($L5080&lt;=$C$34,Daten!C5083,NA())</f>
        <v>#N/A</v>
      </c>
      <c r="O5080" s="16" t="e">
        <f>IF($L5080&lt;=$C$34,Daten!D5083,NA())</f>
        <v>#N/A</v>
      </c>
      <c r="P5080" s="24">
        <f t="shared" si="351"/>
        <v>5074</v>
      </c>
      <c r="Q5080" s="16" t="e">
        <f>IF($P5080&lt;=$D$34,Daten!F5083,NA())</f>
        <v>#N/A</v>
      </c>
      <c r="R5080" s="16" t="e">
        <f>IF($P5080&lt;=$D$34,Daten!G5083,NA())</f>
        <v>#N/A</v>
      </c>
      <c r="S5080" s="16" t="e">
        <f>IF($P5080&lt;=$D$34,Daten!H5083,NA())</f>
        <v>#N/A</v>
      </c>
    </row>
    <row r="5081" spans="12:19" x14ac:dyDescent="0.3">
      <c r="L5081" s="24">
        <f t="shared" si="350"/>
        <v>5075</v>
      </c>
      <c r="M5081" s="16" t="e">
        <f>IF($L5081&lt;=$C$34,Daten!B5084,NA())</f>
        <v>#N/A</v>
      </c>
      <c r="N5081" s="16" t="e">
        <f>IF($L5081&lt;=$C$34,Daten!C5084,NA())</f>
        <v>#N/A</v>
      </c>
      <c r="O5081" s="16" t="e">
        <f>IF($L5081&lt;=$C$34,Daten!D5084,NA())</f>
        <v>#N/A</v>
      </c>
      <c r="P5081" s="24">
        <f t="shared" si="351"/>
        <v>5075</v>
      </c>
      <c r="Q5081" s="16" t="e">
        <f>IF($P5081&lt;=$D$34,Daten!F5084,NA())</f>
        <v>#N/A</v>
      </c>
      <c r="R5081" s="16" t="e">
        <f>IF($P5081&lt;=$D$34,Daten!G5084,NA())</f>
        <v>#N/A</v>
      </c>
      <c r="S5081" s="16" t="e">
        <f>IF($P5081&lt;=$D$34,Daten!H5084,NA())</f>
        <v>#N/A</v>
      </c>
    </row>
    <row r="5082" spans="12:19" x14ac:dyDescent="0.3">
      <c r="L5082" s="24">
        <f t="shared" si="350"/>
        <v>5076</v>
      </c>
      <c r="M5082" s="16" t="e">
        <f>IF($L5082&lt;=$C$34,Daten!B5085,NA())</f>
        <v>#N/A</v>
      </c>
      <c r="N5082" s="16" t="e">
        <f>IF($L5082&lt;=$C$34,Daten!C5085,NA())</f>
        <v>#N/A</v>
      </c>
      <c r="O5082" s="16" t="e">
        <f>IF($L5082&lt;=$C$34,Daten!D5085,NA())</f>
        <v>#N/A</v>
      </c>
      <c r="P5082" s="24">
        <f t="shared" si="351"/>
        <v>5076</v>
      </c>
      <c r="Q5082" s="16" t="e">
        <f>IF($P5082&lt;=$D$34,Daten!F5085,NA())</f>
        <v>#N/A</v>
      </c>
      <c r="R5082" s="16" t="e">
        <f>IF($P5082&lt;=$D$34,Daten!G5085,NA())</f>
        <v>#N/A</v>
      </c>
      <c r="S5082" s="16" t="e">
        <f>IF($P5082&lt;=$D$34,Daten!H5085,NA())</f>
        <v>#N/A</v>
      </c>
    </row>
    <row r="5083" spans="12:19" x14ac:dyDescent="0.3">
      <c r="L5083" s="24">
        <f t="shared" si="350"/>
        <v>5077</v>
      </c>
      <c r="M5083" s="16" t="e">
        <f>IF($L5083&lt;=$C$34,Daten!B5086,NA())</f>
        <v>#N/A</v>
      </c>
      <c r="N5083" s="16" t="e">
        <f>IF($L5083&lt;=$C$34,Daten!C5086,NA())</f>
        <v>#N/A</v>
      </c>
      <c r="O5083" s="16" t="e">
        <f>IF($L5083&lt;=$C$34,Daten!D5086,NA())</f>
        <v>#N/A</v>
      </c>
      <c r="P5083" s="24">
        <f t="shared" si="351"/>
        <v>5077</v>
      </c>
      <c r="Q5083" s="16" t="e">
        <f>IF($P5083&lt;=$D$34,Daten!F5086,NA())</f>
        <v>#N/A</v>
      </c>
      <c r="R5083" s="16" t="e">
        <f>IF($P5083&lt;=$D$34,Daten!G5086,NA())</f>
        <v>#N/A</v>
      </c>
      <c r="S5083" s="16" t="e">
        <f>IF($P5083&lt;=$D$34,Daten!H5086,NA())</f>
        <v>#N/A</v>
      </c>
    </row>
    <row r="5084" spans="12:19" x14ac:dyDescent="0.3">
      <c r="L5084" s="24">
        <f t="shared" si="350"/>
        <v>5078</v>
      </c>
      <c r="M5084" s="16" t="e">
        <f>IF($L5084&lt;=$C$34,Daten!B5087,NA())</f>
        <v>#N/A</v>
      </c>
      <c r="N5084" s="16" t="e">
        <f>IF($L5084&lt;=$C$34,Daten!C5087,NA())</f>
        <v>#N/A</v>
      </c>
      <c r="O5084" s="16" t="e">
        <f>IF($L5084&lt;=$C$34,Daten!D5087,NA())</f>
        <v>#N/A</v>
      </c>
      <c r="P5084" s="24">
        <f t="shared" si="351"/>
        <v>5078</v>
      </c>
      <c r="Q5084" s="16" t="e">
        <f>IF($P5084&lt;=$D$34,Daten!F5087,NA())</f>
        <v>#N/A</v>
      </c>
      <c r="R5084" s="16" t="e">
        <f>IF($P5084&lt;=$D$34,Daten!G5087,NA())</f>
        <v>#N/A</v>
      </c>
      <c r="S5084" s="16" t="e">
        <f>IF($P5084&lt;=$D$34,Daten!H5087,NA())</f>
        <v>#N/A</v>
      </c>
    </row>
    <row r="5085" spans="12:19" x14ac:dyDescent="0.3">
      <c r="L5085" s="24">
        <f t="shared" si="350"/>
        <v>5079</v>
      </c>
      <c r="M5085" s="16" t="e">
        <f>IF($L5085&lt;=$C$34,Daten!B5088,NA())</f>
        <v>#N/A</v>
      </c>
      <c r="N5085" s="16" t="e">
        <f>IF($L5085&lt;=$C$34,Daten!C5088,NA())</f>
        <v>#N/A</v>
      </c>
      <c r="O5085" s="16" t="e">
        <f>IF($L5085&lt;=$C$34,Daten!D5088,NA())</f>
        <v>#N/A</v>
      </c>
      <c r="P5085" s="24">
        <f t="shared" si="351"/>
        <v>5079</v>
      </c>
      <c r="Q5085" s="16" t="e">
        <f>IF($P5085&lt;=$D$34,Daten!F5088,NA())</f>
        <v>#N/A</v>
      </c>
      <c r="R5085" s="16" t="e">
        <f>IF($P5085&lt;=$D$34,Daten!G5088,NA())</f>
        <v>#N/A</v>
      </c>
      <c r="S5085" s="16" t="e">
        <f>IF($P5085&lt;=$D$34,Daten!H5088,NA())</f>
        <v>#N/A</v>
      </c>
    </row>
    <row r="5086" spans="12:19" x14ac:dyDescent="0.3">
      <c r="L5086" s="24">
        <f t="shared" si="350"/>
        <v>5080</v>
      </c>
      <c r="M5086" s="16" t="e">
        <f>IF($L5086&lt;=$C$34,Daten!B5089,NA())</f>
        <v>#N/A</v>
      </c>
      <c r="N5086" s="16" t="e">
        <f>IF($L5086&lt;=$C$34,Daten!C5089,NA())</f>
        <v>#N/A</v>
      </c>
      <c r="O5086" s="16" t="e">
        <f>IF($L5086&lt;=$C$34,Daten!D5089,NA())</f>
        <v>#N/A</v>
      </c>
      <c r="P5086" s="24">
        <f t="shared" si="351"/>
        <v>5080</v>
      </c>
      <c r="Q5086" s="16" t="e">
        <f>IF($P5086&lt;=$D$34,Daten!F5089,NA())</f>
        <v>#N/A</v>
      </c>
      <c r="R5086" s="16" t="e">
        <f>IF($P5086&lt;=$D$34,Daten!G5089,NA())</f>
        <v>#N/A</v>
      </c>
      <c r="S5086" s="16" t="e">
        <f>IF($P5086&lt;=$D$34,Daten!H5089,NA())</f>
        <v>#N/A</v>
      </c>
    </row>
    <row r="5087" spans="12:19" x14ac:dyDescent="0.3">
      <c r="L5087" s="24">
        <f t="shared" si="350"/>
        <v>5081</v>
      </c>
      <c r="M5087" s="16" t="e">
        <f>IF($L5087&lt;=$C$34,Daten!B5090,NA())</f>
        <v>#N/A</v>
      </c>
      <c r="N5087" s="16" t="e">
        <f>IF($L5087&lt;=$C$34,Daten!C5090,NA())</f>
        <v>#N/A</v>
      </c>
      <c r="O5087" s="16" t="e">
        <f>IF($L5087&lt;=$C$34,Daten!D5090,NA())</f>
        <v>#N/A</v>
      </c>
      <c r="P5087" s="24">
        <f t="shared" si="351"/>
        <v>5081</v>
      </c>
      <c r="Q5087" s="16" t="e">
        <f>IF($P5087&lt;=$D$34,Daten!F5090,NA())</f>
        <v>#N/A</v>
      </c>
      <c r="R5087" s="16" t="e">
        <f>IF($P5087&lt;=$D$34,Daten!G5090,NA())</f>
        <v>#N/A</v>
      </c>
      <c r="S5087" s="16" t="e">
        <f>IF($P5087&lt;=$D$34,Daten!H5090,NA())</f>
        <v>#N/A</v>
      </c>
    </row>
    <row r="5088" spans="12:19" x14ac:dyDescent="0.3">
      <c r="L5088" s="24">
        <f t="shared" si="350"/>
        <v>5082</v>
      </c>
      <c r="M5088" s="16" t="e">
        <f>IF($L5088&lt;=$C$34,Daten!B5091,NA())</f>
        <v>#N/A</v>
      </c>
      <c r="N5088" s="16" t="e">
        <f>IF($L5088&lt;=$C$34,Daten!C5091,NA())</f>
        <v>#N/A</v>
      </c>
      <c r="O5088" s="16" t="e">
        <f>IF($L5088&lt;=$C$34,Daten!D5091,NA())</f>
        <v>#N/A</v>
      </c>
      <c r="P5088" s="24">
        <f t="shared" si="351"/>
        <v>5082</v>
      </c>
      <c r="Q5088" s="16" t="e">
        <f>IF($P5088&lt;=$D$34,Daten!F5091,NA())</f>
        <v>#N/A</v>
      </c>
      <c r="R5088" s="16" t="e">
        <f>IF($P5088&lt;=$D$34,Daten!G5091,NA())</f>
        <v>#N/A</v>
      </c>
      <c r="S5088" s="16" t="e">
        <f>IF($P5088&lt;=$D$34,Daten!H5091,NA())</f>
        <v>#N/A</v>
      </c>
    </row>
    <row r="5089" spans="12:19" x14ac:dyDescent="0.3">
      <c r="L5089" s="24">
        <f t="shared" si="350"/>
        <v>5083</v>
      </c>
      <c r="M5089" s="16" t="e">
        <f>IF($L5089&lt;=$C$34,Daten!B5092,NA())</f>
        <v>#N/A</v>
      </c>
      <c r="N5089" s="16" t="e">
        <f>IF($L5089&lt;=$C$34,Daten!C5092,NA())</f>
        <v>#N/A</v>
      </c>
      <c r="O5089" s="16" t="e">
        <f>IF($L5089&lt;=$C$34,Daten!D5092,NA())</f>
        <v>#N/A</v>
      </c>
      <c r="P5089" s="24">
        <f t="shared" si="351"/>
        <v>5083</v>
      </c>
      <c r="Q5089" s="16" t="e">
        <f>IF($P5089&lt;=$D$34,Daten!F5092,NA())</f>
        <v>#N/A</v>
      </c>
      <c r="R5089" s="16" t="e">
        <f>IF($P5089&lt;=$D$34,Daten!G5092,NA())</f>
        <v>#N/A</v>
      </c>
      <c r="S5089" s="16" t="e">
        <f>IF($P5089&lt;=$D$34,Daten!H5092,NA())</f>
        <v>#N/A</v>
      </c>
    </row>
    <row r="5090" spans="12:19" x14ac:dyDescent="0.3">
      <c r="L5090" s="24">
        <f t="shared" si="350"/>
        <v>5084</v>
      </c>
      <c r="M5090" s="16" t="e">
        <f>IF($L5090&lt;=$C$34,Daten!B5093,NA())</f>
        <v>#N/A</v>
      </c>
      <c r="N5090" s="16" t="e">
        <f>IF($L5090&lt;=$C$34,Daten!C5093,NA())</f>
        <v>#N/A</v>
      </c>
      <c r="O5090" s="16" t="e">
        <f>IF($L5090&lt;=$C$34,Daten!D5093,NA())</f>
        <v>#N/A</v>
      </c>
      <c r="P5090" s="24">
        <f t="shared" si="351"/>
        <v>5084</v>
      </c>
      <c r="Q5090" s="16" t="e">
        <f>IF($P5090&lt;=$D$34,Daten!F5093,NA())</f>
        <v>#N/A</v>
      </c>
      <c r="R5090" s="16" t="e">
        <f>IF($P5090&lt;=$D$34,Daten!G5093,NA())</f>
        <v>#N/A</v>
      </c>
      <c r="S5090" s="16" t="e">
        <f>IF($P5090&lt;=$D$34,Daten!H5093,NA())</f>
        <v>#N/A</v>
      </c>
    </row>
    <row r="5091" spans="12:19" x14ac:dyDescent="0.3">
      <c r="L5091" s="24">
        <f t="shared" si="350"/>
        <v>5085</v>
      </c>
      <c r="M5091" s="16" t="e">
        <f>IF($L5091&lt;=$C$34,Daten!B5094,NA())</f>
        <v>#N/A</v>
      </c>
      <c r="N5091" s="16" t="e">
        <f>IF($L5091&lt;=$C$34,Daten!C5094,NA())</f>
        <v>#N/A</v>
      </c>
      <c r="O5091" s="16" t="e">
        <f>IF($L5091&lt;=$C$34,Daten!D5094,NA())</f>
        <v>#N/A</v>
      </c>
      <c r="P5091" s="24">
        <f t="shared" si="351"/>
        <v>5085</v>
      </c>
      <c r="Q5091" s="16" t="e">
        <f>IF($P5091&lt;=$D$34,Daten!F5094,NA())</f>
        <v>#N/A</v>
      </c>
      <c r="R5091" s="16" t="e">
        <f>IF($P5091&lt;=$D$34,Daten!G5094,NA())</f>
        <v>#N/A</v>
      </c>
      <c r="S5091" s="16" t="e">
        <f>IF($P5091&lt;=$D$34,Daten!H5094,NA())</f>
        <v>#N/A</v>
      </c>
    </row>
    <row r="5092" spans="12:19" x14ac:dyDescent="0.3">
      <c r="L5092" s="24">
        <f t="shared" si="350"/>
        <v>5086</v>
      </c>
      <c r="M5092" s="16" t="e">
        <f>IF($L5092&lt;=$C$34,Daten!B5095,NA())</f>
        <v>#N/A</v>
      </c>
      <c r="N5092" s="16" t="e">
        <f>IF($L5092&lt;=$C$34,Daten!C5095,NA())</f>
        <v>#N/A</v>
      </c>
      <c r="O5092" s="16" t="e">
        <f>IF($L5092&lt;=$C$34,Daten!D5095,NA())</f>
        <v>#N/A</v>
      </c>
      <c r="P5092" s="24">
        <f t="shared" si="351"/>
        <v>5086</v>
      </c>
      <c r="Q5092" s="16" t="e">
        <f>IF($P5092&lt;=$D$34,Daten!F5095,NA())</f>
        <v>#N/A</v>
      </c>
      <c r="R5092" s="16" t="e">
        <f>IF($P5092&lt;=$D$34,Daten!G5095,NA())</f>
        <v>#N/A</v>
      </c>
      <c r="S5092" s="16" t="e">
        <f>IF($P5092&lt;=$D$34,Daten!H5095,NA())</f>
        <v>#N/A</v>
      </c>
    </row>
    <row r="5093" spans="12:19" x14ac:dyDescent="0.3">
      <c r="L5093" s="24">
        <f t="shared" si="350"/>
        <v>5087</v>
      </c>
      <c r="M5093" s="16" t="e">
        <f>IF($L5093&lt;=$C$34,Daten!B5096,NA())</f>
        <v>#N/A</v>
      </c>
      <c r="N5093" s="16" t="e">
        <f>IF($L5093&lt;=$C$34,Daten!C5096,NA())</f>
        <v>#N/A</v>
      </c>
      <c r="O5093" s="16" t="e">
        <f>IF($L5093&lt;=$C$34,Daten!D5096,NA())</f>
        <v>#N/A</v>
      </c>
      <c r="P5093" s="24">
        <f t="shared" si="351"/>
        <v>5087</v>
      </c>
      <c r="Q5093" s="16" t="e">
        <f>IF($P5093&lt;=$D$34,Daten!F5096,NA())</f>
        <v>#N/A</v>
      </c>
      <c r="R5093" s="16" t="e">
        <f>IF($P5093&lt;=$D$34,Daten!G5096,NA())</f>
        <v>#N/A</v>
      </c>
      <c r="S5093" s="16" t="e">
        <f>IF($P5093&lt;=$D$34,Daten!H5096,NA())</f>
        <v>#N/A</v>
      </c>
    </row>
    <row r="5094" spans="12:19" x14ac:dyDescent="0.3">
      <c r="L5094" s="24">
        <f t="shared" si="350"/>
        <v>5088</v>
      </c>
      <c r="M5094" s="16" t="e">
        <f>IF($L5094&lt;=$C$34,Daten!B5097,NA())</f>
        <v>#N/A</v>
      </c>
      <c r="N5094" s="16" t="e">
        <f>IF($L5094&lt;=$C$34,Daten!C5097,NA())</f>
        <v>#N/A</v>
      </c>
      <c r="O5094" s="16" t="e">
        <f>IF($L5094&lt;=$C$34,Daten!D5097,NA())</f>
        <v>#N/A</v>
      </c>
      <c r="P5094" s="24">
        <f t="shared" si="351"/>
        <v>5088</v>
      </c>
      <c r="Q5094" s="16" t="e">
        <f>IF($P5094&lt;=$D$34,Daten!F5097,NA())</f>
        <v>#N/A</v>
      </c>
      <c r="R5094" s="16" t="e">
        <f>IF($P5094&lt;=$D$34,Daten!G5097,NA())</f>
        <v>#N/A</v>
      </c>
      <c r="S5094" s="16" t="e">
        <f>IF($P5094&lt;=$D$34,Daten!H5097,NA())</f>
        <v>#N/A</v>
      </c>
    </row>
    <row r="5095" spans="12:19" x14ac:dyDescent="0.3">
      <c r="L5095" s="24">
        <f t="shared" si="350"/>
        <v>5089</v>
      </c>
      <c r="M5095" s="16" t="e">
        <f>IF($L5095&lt;=$C$34,Daten!B5098,NA())</f>
        <v>#N/A</v>
      </c>
      <c r="N5095" s="16" t="e">
        <f>IF($L5095&lt;=$C$34,Daten!C5098,NA())</f>
        <v>#N/A</v>
      </c>
      <c r="O5095" s="16" t="e">
        <f>IF($L5095&lt;=$C$34,Daten!D5098,NA())</f>
        <v>#N/A</v>
      </c>
      <c r="P5095" s="24">
        <f t="shared" si="351"/>
        <v>5089</v>
      </c>
      <c r="Q5095" s="16" t="e">
        <f>IF($P5095&lt;=$D$34,Daten!F5098,NA())</f>
        <v>#N/A</v>
      </c>
      <c r="R5095" s="16" t="e">
        <f>IF($P5095&lt;=$D$34,Daten!G5098,NA())</f>
        <v>#N/A</v>
      </c>
      <c r="S5095" s="16" t="e">
        <f>IF($P5095&lt;=$D$34,Daten!H5098,NA())</f>
        <v>#N/A</v>
      </c>
    </row>
    <row r="5096" spans="12:19" x14ac:dyDescent="0.3">
      <c r="L5096" s="24">
        <f t="shared" si="350"/>
        <v>5090</v>
      </c>
      <c r="M5096" s="16" t="e">
        <f>IF($L5096&lt;=$C$34,Daten!B5099,NA())</f>
        <v>#N/A</v>
      </c>
      <c r="N5096" s="16" t="e">
        <f>IF($L5096&lt;=$C$34,Daten!C5099,NA())</f>
        <v>#N/A</v>
      </c>
      <c r="O5096" s="16" t="e">
        <f>IF($L5096&lt;=$C$34,Daten!D5099,NA())</f>
        <v>#N/A</v>
      </c>
      <c r="P5096" s="24">
        <f t="shared" si="351"/>
        <v>5090</v>
      </c>
      <c r="Q5096" s="16" t="e">
        <f>IF($P5096&lt;=$D$34,Daten!F5099,NA())</f>
        <v>#N/A</v>
      </c>
      <c r="R5096" s="16" t="e">
        <f>IF($P5096&lt;=$D$34,Daten!G5099,NA())</f>
        <v>#N/A</v>
      </c>
      <c r="S5096" s="16" t="e">
        <f>IF($P5096&lt;=$D$34,Daten!H5099,NA())</f>
        <v>#N/A</v>
      </c>
    </row>
    <row r="5097" spans="12:19" x14ac:dyDescent="0.3">
      <c r="L5097" s="24">
        <f t="shared" si="350"/>
        <v>5091</v>
      </c>
      <c r="M5097" s="16" t="e">
        <f>IF($L5097&lt;=$C$34,Daten!B5100,NA())</f>
        <v>#N/A</v>
      </c>
      <c r="N5097" s="16" t="e">
        <f>IF($L5097&lt;=$C$34,Daten!C5100,NA())</f>
        <v>#N/A</v>
      </c>
      <c r="O5097" s="16" t="e">
        <f>IF($L5097&lt;=$C$34,Daten!D5100,NA())</f>
        <v>#N/A</v>
      </c>
      <c r="P5097" s="24">
        <f t="shared" si="351"/>
        <v>5091</v>
      </c>
      <c r="Q5097" s="16" t="e">
        <f>IF($P5097&lt;=$D$34,Daten!F5100,NA())</f>
        <v>#N/A</v>
      </c>
      <c r="R5097" s="16" t="e">
        <f>IF($P5097&lt;=$D$34,Daten!G5100,NA())</f>
        <v>#N/A</v>
      </c>
      <c r="S5097" s="16" t="e">
        <f>IF($P5097&lt;=$D$34,Daten!H5100,NA())</f>
        <v>#N/A</v>
      </c>
    </row>
    <row r="5098" spans="12:19" x14ac:dyDescent="0.3">
      <c r="L5098" s="24">
        <f t="shared" si="350"/>
        <v>5092</v>
      </c>
      <c r="M5098" s="16" t="e">
        <f>IF($L5098&lt;=$C$34,Daten!B5101,NA())</f>
        <v>#N/A</v>
      </c>
      <c r="N5098" s="16" t="e">
        <f>IF($L5098&lt;=$C$34,Daten!C5101,NA())</f>
        <v>#N/A</v>
      </c>
      <c r="O5098" s="16" t="e">
        <f>IF($L5098&lt;=$C$34,Daten!D5101,NA())</f>
        <v>#N/A</v>
      </c>
      <c r="P5098" s="24">
        <f t="shared" si="351"/>
        <v>5092</v>
      </c>
      <c r="Q5098" s="16" t="e">
        <f>IF($P5098&lt;=$D$34,Daten!F5101,NA())</f>
        <v>#N/A</v>
      </c>
      <c r="R5098" s="16" t="e">
        <f>IF($P5098&lt;=$D$34,Daten!G5101,NA())</f>
        <v>#N/A</v>
      </c>
      <c r="S5098" s="16" t="e">
        <f>IF($P5098&lt;=$D$34,Daten!H5101,NA())</f>
        <v>#N/A</v>
      </c>
    </row>
    <row r="5099" spans="12:19" x14ac:dyDescent="0.3">
      <c r="L5099" s="24">
        <f t="shared" si="350"/>
        <v>5093</v>
      </c>
      <c r="M5099" s="16" t="e">
        <f>IF($L5099&lt;=$C$34,Daten!B5102,NA())</f>
        <v>#N/A</v>
      </c>
      <c r="N5099" s="16" t="e">
        <f>IF($L5099&lt;=$C$34,Daten!C5102,NA())</f>
        <v>#N/A</v>
      </c>
      <c r="O5099" s="16" t="e">
        <f>IF($L5099&lt;=$C$34,Daten!D5102,NA())</f>
        <v>#N/A</v>
      </c>
      <c r="P5099" s="24">
        <f t="shared" si="351"/>
        <v>5093</v>
      </c>
      <c r="Q5099" s="16" t="e">
        <f>IF($P5099&lt;=$D$34,Daten!F5102,NA())</f>
        <v>#N/A</v>
      </c>
      <c r="R5099" s="16" t="e">
        <f>IF($P5099&lt;=$D$34,Daten!G5102,NA())</f>
        <v>#N/A</v>
      </c>
      <c r="S5099" s="16" t="e">
        <f>IF($P5099&lt;=$D$34,Daten!H5102,NA())</f>
        <v>#N/A</v>
      </c>
    </row>
    <row r="5100" spans="12:19" x14ac:dyDescent="0.3">
      <c r="L5100" s="24">
        <f t="shared" si="350"/>
        <v>5094</v>
      </c>
      <c r="M5100" s="16" t="e">
        <f>IF($L5100&lt;=$C$34,Daten!B5103,NA())</f>
        <v>#N/A</v>
      </c>
      <c r="N5100" s="16" t="e">
        <f>IF($L5100&lt;=$C$34,Daten!C5103,NA())</f>
        <v>#N/A</v>
      </c>
      <c r="O5100" s="16" t="e">
        <f>IF($L5100&lt;=$C$34,Daten!D5103,NA())</f>
        <v>#N/A</v>
      </c>
      <c r="P5100" s="24">
        <f t="shared" si="351"/>
        <v>5094</v>
      </c>
      <c r="Q5100" s="16" t="e">
        <f>IF($P5100&lt;=$D$34,Daten!F5103,NA())</f>
        <v>#N/A</v>
      </c>
      <c r="R5100" s="16" t="e">
        <f>IF($P5100&lt;=$D$34,Daten!G5103,NA())</f>
        <v>#N/A</v>
      </c>
      <c r="S5100" s="16" t="e">
        <f>IF($P5100&lt;=$D$34,Daten!H5103,NA())</f>
        <v>#N/A</v>
      </c>
    </row>
    <row r="5101" spans="12:19" x14ac:dyDescent="0.3">
      <c r="L5101" s="24">
        <f t="shared" si="350"/>
        <v>5095</v>
      </c>
      <c r="M5101" s="16" t="e">
        <f>IF($L5101&lt;=$C$34,Daten!B5104,NA())</f>
        <v>#N/A</v>
      </c>
      <c r="N5101" s="16" t="e">
        <f>IF($L5101&lt;=$C$34,Daten!C5104,NA())</f>
        <v>#N/A</v>
      </c>
      <c r="O5101" s="16" t="e">
        <f>IF($L5101&lt;=$C$34,Daten!D5104,NA())</f>
        <v>#N/A</v>
      </c>
      <c r="P5101" s="24">
        <f t="shared" si="351"/>
        <v>5095</v>
      </c>
      <c r="Q5101" s="16" t="e">
        <f>IF($P5101&lt;=$D$34,Daten!F5104,NA())</f>
        <v>#N/A</v>
      </c>
      <c r="R5101" s="16" t="e">
        <f>IF($P5101&lt;=$D$34,Daten!G5104,NA())</f>
        <v>#N/A</v>
      </c>
      <c r="S5101" s="16" t="e">
        <f>IF($P5101&lt;=$D$34,Daten!H5104,NA())</f>
        <v>#N/A</v>
      </c>
    </row>
    <row r="5102" spans="12:19" x14ac:dyDescent="0.3">
      <c r="L5102" s="24">
        <f t="shared" si="350"/>
        <v>5096</v>
      </c>
      <c r="M5102" s="16" t="e">
        <f>IF($L5102&lt;=$C$34,Daten!B5105,NA())</f>
        <v>#N/A</v>
      </c>
      <c r="N5102" s="16" t="e">
        <f>IF($L5102&lt;=$C$34,Daten!C5105,NA())</f>
        <v>#N/A</v>
      </c>
      <c r="O5102" s="16" t="e">
        <f>IF($L5102&lt;=$C$34,Daten!D5105,NA())</f>
        <v>#N/A</v>
      </c>
      <c r="P5102" s="24">
        <f t="shared" si="351"/>
        <v>5096</v>
      </c>
      <c r="Q5102" s="16" t="e">
        <f>IF($P5102&lt;=$D$34,Daten!F5105,NA())</f>
        <v>#N/A</v>
      </c>
      <c r="R5102" s="16" t="e">
        <f>IF($P5102&lt;=$D$34,Daten!G5105,NA())</f>
        <v>#N/A</v>
      </c>
      <c r="S5102" s="16" t="e">
        <f>IF($P5102&lt;=$D$34,Daten!H5105,NA())</f>
        <v>#N/A</v>
      </c>
    </row>
    <row r="5103" spans="12:19" x14ac:dyDescent="0.3">
      <c r="L5103" s="24">
        <f t="shared" si="350"/>
        <v>5097</v>
      </c>
      <c r="M5103" s="16" t="e">
        <f>IF($L5103&lt;=$C$34,Daten!B5106,NA())</f>
        <v>#N/A</v>
      </c>
      <c r="N5103" s="16" t="e">
        <f>IF($L5103&lt;=$C$34,Daten!C5106,NA())</f>
        <v>#N/A</v>
      </c>
      <c r="O5103" s="16" t="e">
        <f>IF($L5103&lt;=$C$34,Daten!D5106,NA())</f>
        <v>#N/A</v>
      </c>
      <c r="P5103" s="24">
        <f t="shared" si="351"/>
        <v>5097</v>
      </c>
      <c r="Q5103" s="16" t="e">
        <f>IF($P5103&lt;=$D$34,Daten!F5106,NA())</f>
        <v>#N/A</v>
      </c>
      <c r="R5103" s="16" t="e">
        <f>IF($P5103&lt;=$D$34,Daten!G5106,NA())</f>
        <v>#N/A</v>
      </c>
      <c r="S5103" s="16" t="e">
        <f>IF($P5103&lt;=$D$34,Daten!H5106,NA())</f>
        <v>#N/A</v>
      </c>
    </row>
    <row r="5104" spans="12:19" x14ac:dyDescent="0.3">
      <c r="L5104" s="24">
        <f t="shared" si="350"/>
        <v>5098</v>
      </c>
      <c r="M5104" s="16" t="e">
        <f>IF($L5104&lt;=$C$34,Daten!B5107,NA())</f>
        <v>#N/A</v>
      </c>
      <c r="N5104" s="16" t="e">
        <f>IF($L5104&lt;=$C$34,Daten!C5107,NA())</f>
        <v>#N/A</v>
      </c>
      <c r="O5104" s="16" t="e">
        <f>IF($L5104&lt;=$C$34,Daten!D5107,NA())</f>
        <v>#N/A</v>
      </c>
      <c r="P5104" s="24">
        <f t="shared" si="351"/>
        <v>5098</v>
      </c>
      <c r="Q5104" s="16" t="e">
        <f>IF($P5104&lt;=$D$34,Daten!F5107,NA())</f>
        <v>#N/A</v>
      </c>
      <c r="R5104" s="16" t="e">
        <f>IF($P5104&lt;=$D$34,Daten!G5107,NA())</f>
        <v>#N/A</v>
      </c>
      <c r="S5104" s="16" t="e">
        <f>IF($P5104&lt;=$D$34,Daten!H5107,NA())</f>
        <v>#N/A</v>
      </c>
    </row>
    <row r="5105" spans="12:19" x14ac:dyDescent="0.3">
      <c r="L5105" s="24">
        <f t="shared" si="350"/>
        <v>5099</v>
      </c>
      <c r="M5105" s="16" t="e">
        <f>IF($L5105&lt;=$C$34,Daten!B5108,NA())</f>
        <v>#N/A</v>
      </c>
      <c r="N5105" s="16" t="e">
        <f>IF($L5105&lt;=$C$34,Daten!C5108,NA())</f>
        <v>#N/A</v>
      </c>
      <c r="O5105" s="16" t="e">
        <f>IF($L5105&lt;=$C$34,Daten!D5108,NA())</f>
        <v>#N/A</v>
      </c>
      <c r="P5105" s="24">
        <f t="shared" si="351"/>
        <v>5099</v>
      </c>
      <c r="Q5105" s="16" t="e">
        <f>IF($P5105&lt;=$D$34,Daten!F5108,NA())</f>
        <v>#N/A</v>
      </c>
      <c r="R5105" s="16" t="e">
        <f>IF($P5105&lt;=$D$34,Daten!G5108,NA())</f>
        <v>#N/A</v>
      </c>
      <c r="S5105" s="16" t="e">
        <f>IF($P5105&lt;=$D$34,Daten!H5108,NA())</f>
        <v>#N/A</v>
      </c>
    </row>
    <row r="5106" spans="12:19" x14ac:dyDescent="0.3">
      <c r="L5106" s="24">
        <f t="shared" si="350"/>
        <v>5100</v>
      </c>
      <c r="M5106" s="16" t="e">
        <f>IF($L5106&lt;=$C$34,Daten!B5109,NA())</f>
        <v>#N/A</v>
      </c>
      <c r="N5106" s="16" t="e">
        <f>IF($L5106&lt;=$C$34,Daten!C5109,NA())</f>
        <v>#N/A</v>
      </c>
      <c r="O5106" s="16" t="e">
        <f>IF($L5106&lt;=$C$34,Daten!D5109,NA())</f>
        <v>#N/A</v>
      </c>
      <c r="P5106" s="24">
        <f t="shared" si="351"/>
        <v>5100</v>
      </c>
      <c r="Q5106" s="16" t="e">
        <f>IF($P5106&lt;=$D$34,Daten!F5109,NA())</f>
        <v>#N/A</v>
      </c>
      <c r="R5106" s="16" t="e">
        <f>IF($P5106&lt;=$D$34,Daten!G5109,NA())</f>
        <v>#N/A</v>
      </c>
      <c r="S5106" s="16" t="e">
        <f>IF($P5106&lt;=$D$34,Daten!H5109,NA())</f>
        <v>#N/A</v>
      </c>
    </row>
    <row r="5107" spans="12:19" x14ac:dyDescent="0.3">
      <c r="L5107" s="24">
        <f t="shared" si="350"/>
        <v>5101</v>
      </c>
      <c r="M5107" s="16" t="e">
        <f>IF($L5107&lt;=$C$34,Daten!B5110,NA())</f>
        <v>#N/A</v>
      </c>
      <c r="N5107" s="16" t="e">
        <f>IF($L5107&lt;=$C$34,Daten!C5110,NA())</f>
        <v>#N/A</v>
      </c>
      <c r="O5107" s="16" t="e">
        <f>IF($L5107&lt;=$C$34,Daten!D5110,NA())</f>
        <v>#N/A</v>
      </c>
      <c r="P5107" s="24">
        <f t="shared" si="351"/>
        <v>5101</v>
      </c>
      <c r="Q5107" s="16" t="e">
        <f>IF($P5107&lt;=$D$34,Daten!F5110,NA())</f>
        <v>#N/A</v>
      </c>
      <c r="R5107" s="16" t="e">
        <f>IF($P5107&lt;=$D$34,Daten!G5110,NA())</f>
        <v>#N/A</v>
      </c>
      <c r="S5107" s="16" t="e">
        <f>IF($P5107&lt;=$D$34,Daten!H5110,NA())</f>
        <v>#N/A</v>
      </c>
    </row>
    <row r="5108" spans="12:19" x14ac:dyDescent="0.3">
      <c r="L5108" s="24">
        <f t="shared" si="350"/>
        <v>5102</v>
      </c>
      <c r="M5108" s="16" t="e">
        <f>IF($L5108&lt;=$C$34,Daten!B5111,NA())</f>
        <v>#N/A</v>
      </c>
      <c r="N5108" s="16" t="e">
        <f>IF($L5108&lt;=$C$34,Daten!C5111,NA())</f>
        <v>#N/A</v>
      </c>
      <c r="O5108" s="16" t="e">
        <f>IF($L5108&lt;=$C$34,Daten!D5111,NA())</f>
        <v>#N/A</v>
      </c>
      <c r="P5108" s="24">
        <f t="shared" si="351"/>
        <v>5102</v>
      </c>
      <c r="Q5108" s="16" t="e">
        <f>IF($P5108&lt;=$D$34,Daten!F5111,NA())</f>
        <v>#N/A</v>
      </c>
      <c r="R5108" s="16" t="e">
        <f>IF($P5108&lt;=$D$34,Daten!G5111,NA())</f>
        <v>#N/A</v>
      </c>
      <c r="S5108" s="16" t="e">
        <f>IF($P5108&lt;=$D$34,Daten!H5111,NA())</f>
        <v>#N/A</v>
      </c>
    </row>
    <row r="5109" spans="12:19" x14ac:dyDescent="0.3">
      <c r="L5109" s="24">
        <f t="shared" si="350"/>
        <v>5103</v>
      </c>
      <c r="M5109" s="16" t="e">
        <f>IF($L5109&lt;=$C$34,Daten!B5112,NA())</f>
        <v>#N/A</v>
      </c>
      <c r="N5109" s="16" t="e">
        <f>IF($L5109&lt;=$C$34,Daten!C5112,NA())</f>
        <v>#N/A</v>
      </c>
      <c r="O5109" s="16" t="e">
        <f>IF($L5109&lt;=$C$34,Daten!D5112,NA())</f>
        <v>#N/A</v>
      </c>
      <c r="P5109" s="24">
        <f t="shared" si="351"/>
        <v>5103</v>
      </c>
      <c r="Q5109" s="16" t="e">
        <f>IF($P5109&lt;=$D$34,Daten!F5112,NA())</f>
        <v>#N/A</v>
      </c>
      <c r="R5109" s="16" t="e">
        <f>IF($P5109&lt;=$D$34,Daten!G5112,NA())</f>
        <v>#N/A</v>
      </c>
      <c r="S5109" s="16" t="e">
        <f>IF($P5109&lt;=$D$34,Daten!H5112,NA())</f>
        <v>#N/A</v>
      </c>
    </row>
    <row r="5110" spans="12:19" x14ac:dyDescent="0.3">
      <c r="L5110" s="24">
        <f t="shared" si="350"/>
        <v>5104</v>
      </c>
      <c r="M5110" s="16" t="e">
        <f>IF($L5110&lt;=$C$34,Daten!B5113,NA())</f>
        <v>#N/A</v>
      </c>
      <c r="N5110" s="16" t="e">
        <f>IF($L5110&lt;=$C$34,Daten!C5113,NA())</f>
        <v>#N/A</v>
      </c>
      <c r="O5110" s="16" t="e">
        <f>IF($L5110&lt;=$C$34,Daten!D5113,NA())</f>
        <v>#N/A</v>
      </c>
      <c r="P5110" s="24">
        <f t="shared" si="351"/>
        <v>5104</v>
      </c>
      <c r="Q5110" s="16" t="e">
        <f>IF($P5110&lt;=$D$34,Daten!F5113,NA())</f>
        <v>#N/A</v>
      </c>
      <c r="R5110" s="16" t="e">
        <f>IF($P5110&lt;=$D$34,Daten!G5113,NA())</f>
        <v>#N/A</v>
      </c>
      <c r="S5110" s="16" t="e">
        <f>IF($P5110&lt;=$D$34,Daten!H5113,NA())</f>
        <v>#N/A</v>
      </c>
    </row>
    <row r="5111" spans="12:19" x14ac:dyDescent="0.3">
      <c r="L5111" s="24">
        <f t="shared" si="350"/>
        <v>5105</v>
      </c>
      <c r="M5111" s="16" t="e">
        <f>IF($L5111&lt;=$C$34,Daten!B5114,NA())</f>
        <v>#N/A</v>
      </c>
      <c r="N5111" s="16" t="e">
        <f>IF($L5111&lt;=$C$34,Daten!C5114,NA())</f>
        <v>#N/A</v>
      </c>
      <c r="O5111" s="16" t="e">
        <f>IF($L5111&lt;=$C$34,Daten!D5114,NA())</f>
        <v>#N/A</v>
      </c>
      <c r="P5111" s="24">
        <f t="shared" si="351"/>
        <v>5105</v>
      </c>
      <c r="Q5111" s="16" t="e">
        <f>IF($P5111&lt;=$D$34,Daten!F5114,NA())</f>
        <v>#N/A</v>
      </c>
      <c r="R5111" s="16" t="e">
        <f>IF($P5111&lt;=$D$34,Daten!G5114,NA())</f>
        <v>#N/A</v>
      </c>
      <c r="S5111" s="16" t="e">
        <f>IF($P5111&lt;=$D$34,Daten!H5114,NA())</f>
        <v>#N/A</v>
      </c>
    </row>
    <row r="5112" spans="12:19" x14ac:dyDescent="0.3">
      <c r="L5112" s="24">
        <f t="shared" si="350"/>
        <v>5106</v>
      </c>
      <c r="M5112" s="16" t="e">
        <f>IF($L5112&lt;=$C$34,Daten!B5115,NA())</f>
        <v>#N/A</v>
      </c>
      <c r="N5112" s="16" t="e">
        <f>IF($L5112&lt;=$C$34,Daten!C5115,NA())</f>
        <v>#N/A</v>
      </c>
      <c r="O5112" s="16" t="e">
        <f>IF($L5112&lt;=$C$34,Daten!D5115,NA())</f>
        <v>#N/A</v>
      </c>
      <c r="P5112" s="24">
        <f t="shared" si="351"/>
        <v>5106</v>
      </c>
      <c r="Q5112" s="16" t="e">
        <f>IF($P5112&lt;=$D$34,Daten!F5115,NA())</f>
        <v>#N/A</v>
      </c>
      <c r="R5112" s="16" t="e">
        <f>IF($P5112&lt;=$D$34,Daten!G5115,NA())</f>
        <v>#N/A</v>
      </c>
      <c r="S5112" s="16" t="e">
        <f>IF($P5112&lt;=$D$34,Daten!H5115,NA())</f>
        <v>#N/A</v>
      </c>
    </row>
    <row r="5113" spans="12:19" x14ac:dyDescent="0.3">
      <c r="L5113" s="24">
        <f t="shared" si="350"/>
        <v>5107</v>
      </c>
      <c r="M5113" s="16" t="e">
        <f>IF($L5113&lt;=$C$34,Daten!B5116,NA())</f>
        <v>#N/A</v>
      </c>
      <c r="N5113" s="16" t="e">
        <f>IF($L5113&lt;=$C$34,Daten!C5116,NA())</f>
        <v>#N/A</v>
      </c>
      <c r="O5113" s="16" t="e">
        <f>IF($L5113&lt;=$C$34,Daten!D5116,NA())</f>
        <v>#N/A</v>
      </c>
      <c r="P5113" s="24">
        <f t="shared" si="351"/>
        <v>5107</v>
      </c>
      <c r="Q5113" s="16" t="e">
        <f>IF($P5113&lt;=$D$34,Daten!F5116,NA())</f>
        <v>#N/A</v>
      </c>
      <c r="R5113" s="16" t="e">
        <f>IF($P5113&lt;=$D$34,Daten!G5116,NA())</f>
        <v>#N/A</v>
      </c>
      <c r="S5113" s="16" t="e">
        <f>IF($P5113&lt;=$D$34,Daten!H5116,NA())</f>
        <v>#N/A</v>
      </c>
    </row>
    <row r="5114" spans="12:19" x14ac:dyDescent="0.3">
      <c r="L5114" s="24">
        <f t="shared" si="350"/>
        <v>5108</v>
      </c>
      <c r="M5114" s="16" t="e">
        <f>IF($L5114&lt;=$C$34,Daten!B5117,NA())</f>
        <v>#N/A</v>
      </c>
      <c r="N5114" s="16" t="e">
        <f>IF($L5114&lt;=$C$34,Daten!C5117,NA())</f>
        <v>#N/A</v>
      </c>
      <c r="O5114" s="16" t="e">
        <f>IF($L5114&lt;=$C$34,Daten!D5117,NA())</f>
        <v>#N/A</v>
      </c>
      <c r="P5114" s="24">
        <f t="shared" si="351"/>
        <v>5108</v>
      </c>
      <c r="Q5114" s="16" t="e">
        <f>IF($P5114&lt;=$D$34,Daten!F5117,NA())</f>
        <v>#N/A</v>
      </c>
      <c r="R5114" s="16" t="e">
        <f>IF($P5114&lt;=$D$34,Daten!G5117,NA())</f>
        <v>#N/A</v>
      </c>
      <c r="S5114" s="16" t="e">
        <f>IF($P5114&lt;=$D$34,Daten!H5117,NA())</f>
        <v>#N/A</v>
      </c>
    </row>
    <row r="5115" spans="12:19" x14ac:dyDescent="0.3">
      <c r="L5115" s="24">
        <f t="shared" si="350"/>
        <v>5109</v>
      </c>
      <c r="M5115" s="16" t="e">
        <f>IF($L5115&lt;=$C$34,Daten!B5118,NA())</f>
        <v>#N/A</v>
      </c>
      <c r="N5115" s="16" t="e">
        <f>IF($L5115&lt;=$C$34,Daten!C5118,NA())</f>
        <v>#N/A</v>
      </c>
      <c r="O5115" s="16" t="e">
        <f>IF($L5115&lt;=$C$34,Daten!D5118,NA())</f>
        <v>#N/A</v>
      </c>
      <c r="P5115" s="24">
        <f t="shared" si="351"/>
        <v>5109</v>
      </c>
      <c r="Q5115" s="16" t="e">
        <f>IF($P5115&lt;=$D$34,Daten!F5118,NA())</f>
        <v>#N/A</v>
      </c>
      <c r="R5115" s="16" t="e">
        <f>IF($P5115&lt;=$D$34,Daten!G5118,NA())</f>
        <v>#N/A</v>
      </c>
      <c r="S5115" s="16" t="e">
        <f>IF($P5115&lt;=$D$34,Daten!H5118,NA())</f>
        <v>#N/A</v>
      </c>
    </row>
    <row r="5116" spans="12:19" x14ac:dyDescent="0.3">
      <c r="L5116" s="24">
        <f t="shared" si="350"/>
        <v>5110</v>
      </c>
      <c r="M5116" s="16" t="e">
        <f>IF($L5116&lt;=$C$34,Daten!B5119,NA())</f>
        <v>#N/A</v>
      </c>
      <c r="N5116" s="16" t="e">
        <f>IF($L5116&lt;=$C$34,Daten!C5119,NA())</f>
        <v>#N/A</v>
      </c>
      <c r="O5116" s="16" t="e">
        <f>IF($L5116&lt;=$C$34,Daten!D5119,NA())</f>
        <v>#N/A</v>
      </c>
      <c r="P5116" s="24">
        <f t="shared" si="351"/>
        <v>5110</v>
      </c>
      <c r="Q5116" s="16" t="e">
        <f>IF($P5116&lt;=$D$34,Daten!F5119,NA())</f>
        <v>#N/A</v>
      </c>
      <c r="R5116" s="16" t="e">
        <f>IF($P5116&lt;=$D$34,Daten!G5119,NA())</f>
        <v>#N/A</v>
      </c>
      <c r="S5116" s="16" t="e">
        <f>IF($P5116&lt;=$D$34,Daten!H5119,NA())</f>
        <v>#N/A</v>
      </c>
    </row>
    <row r="5117" spans="12:19" x14ac:dyDescent="0.3">
      <c r="L5117" s="24">
        <f t="shared" si="350"/>
        <v>5111</v>
      </c>
      <c r="M5117" s="16" t="e">
        <f>IF($L5117&lt;=$C$34,Daten!B5120,NA())</f>
        <v>#N/A</v>
      </c>
      <c r="N5117" s="16" t="e">
        <f>IF($L5117&lt;=$C$34,Daten!C5120,NA())</f>
        <v>#N/A</v>
      </c>
      <c r="O5117" s="16" t="e">
        <f>IF($L5117&lt;=$C$34,Daten!D5120,NA())</f>
        <v>#N/A</v>
      </c>
      <c r="P5117" s="24">
        <f t="shared" si="351"/>
        <v>5111</v>
      </c>
      <c r="Q5117" s="16" t="e">
        <f>IF($P5117&lt;=$D$34,Daten!F5120,NA())</f>
        <v>#N/A</v>
      </c>
      <c r="R5117" s="16" t="e">
        <f>IF($P5117&lt;=$D$34,Daten!G5120,NA())</f>
        <v>#N/A</v>
      </c>
      <c r="S5117" s="16" t="e">
        <f>IF($P5117&lt;=$D$34,Daten!H5120,NA())</f>
        <v>#N/A</v>
      </c>
    </row>
    <row r="5118" spans="12:19" x14ac:dyDescent="0.3">
      <c r="L5118" s="24">
        <f t="shared" si="350"/>
        <v>5112</v>
      </c>
      <c r="M5118" s="16" t="e">
        <f>IF($L5118&lt;=$C$34,Daten!B5121,NA())</f>
        <v>#N/A</v>
      </c>
      <c r="N5118" s="16" t="e">
        <f>IF($L5118&lt;=$C$34,Daten!C5121,NA())</f>
        <v>#N/A</v>
      </c>
      <c r="O5118" s="16" t="e">
        <f>IF($L5118&lt;=$C$34,Daten!D5121,NA())</f>
        <v>#N/A</v>
      </c>
      <c r="P5118" s="24">
        <f t="shared" si="351"/>
        <v>5112</v>
      </c>
      <c r="Q5118" s="16" t="e">
        <f>IF($P5118&lt;=$D$34,Daten!F5121,NA())</f>
        <v>#N/A</v>
      </c>
      <c r="R5118" s="16" t="e">
        <f>IF($P5118&lt;=$D$34,Daten!G5121,NA())</f>
        <v>#N/A</v>
      </c>
      <c r="S5118" s="16" t="e">
        <f>IF($P5118&lt;=$D$34,Daten!H5121,NA())</f>
        <v>#N/A</v>
      </c>
    </row>
    <row r="5119" spans="12:19" x14ac:dyDescent="0.3">
      <c r="L5119" s="24">
        <f t="shared" si="350"/>
        <v>5113</v>
      </c>
      <c r="M5119" s="16" t="e">
        <f>IF($L5119&lt;=$C$34,Daten!B5122,NA())</f>
        <v>#N/A</v>
      </c>
      <c r="N5119" s="16" t="e">
        <f>IF($L5119&lt;=$C$34,Daten!C5122,NA())</f>
        <v>#N/A</v>
      </c>
      <c r="O5119" s="16" t="e">
        <f>IF($L5119&lt;=$C$34,Daten!D5122,NA())</f>
        <v>#N/A</v>
      </c>
      <c r="P5119" s="24">
        <f t="shared" si="351"/>
        <v>5113</v>
      </c>
      <c r="Q5119" s="16" t="e">
        <f>IF($P5119&lt;=$D$34,Daten!F5122,NA())</f>
        <v>#N/A</v>
      </c>
      <c r="R5119" s="16" t="e">
        <f>IF($P5119&lt;=$D$34,Daten!G5122,NA())</f>
        <v>#N/A</v>
      </c>
      <c r="S5119" s="16" t="e">
        <f>IF($P5119&lt;=$D$34,Daten!H5122,NA())</f>
        <v>#N/A</v>
      </c>
    </row>
    <row r="5120" spans="12:19" x14ac:dyDescent="0.3">
      <c r="L5120" s="24">
        <f t="shared" si="350"/>
        <v>5114</v>
      </c>
      <c r="M5120" s="16" t="e">
        <f>IF($L5120&lt;=$C$34,Daten!B5123,NA())</f>
        <v>#N/A</v>
      </c>
      <c r="N5120" s="16" t="e">
        <f>IF($L5120&lt;=$C$34,Daten!C5123,NA())</f>
        <v>#N/A</v>
      </c>
      <c r="O5120" s="16" t="e">
        <f>IF($L5120&lt;=$C$34,Daten!D5123,NA())</f>
        <v>#N/A</v>
      </c>
      <c r="P5120" s="24">
        <f t="shared" si="351"/>
        <v>5114</v>
      </c>
      <c r="Q5120" s="16" t="e">
        <f>IF($P5120&lt;=$D$34,Daten!F5123,NA())</f>
        <v>#N/A</v>
      </c>
      <c r="R5120" s="16" t="e">
        <f>IF($P5120&lt;=$D$34,Daten!G5123,NA())</f>
        <v>#N/A</v>
      </c>
      <c r="S5120" s="16" t="e">
        <f>IF($P5120&lt;=$D$34,Daten!H5123,NA())</f>
        <v>#N/A</v>
      </c>
    </row>
    <row r="5121" spans="12:19" x14ac:dyDescent="0.3">
      <c r="L5121" s="24">
        <f t="shared" si="350"/>
        <v>5115</v>
      </c>
      <c r="M5121" s="16" t="e">
        <f>IF($L5121&lt;=$C$34,Daten!B5124,NA())</f>
        <v>#N/A</v>
      </c>
      <c r="N5121" s="16" t="e">
        <f>IF($L5121&lt;=$C$34,Daten!C5124,NA())</f>
        <v>#N/A</v>
      </c>
      <c r="O5121" s="16" t="e">
        <f>IF($L5121&lt;=$C$34,Daten!D5124,NA())</f>
        <v>#N/A</v>
      </c>
      <c r="P5121" s="24">
        <f t="shared" si="351"/>
        <v>5115</v>
      </c>
      <c r="Q5121" s="16" t="e">
        <f>IF($P5121&lt;=$D$34,Daten!F5124,NA())</f>
        <v>#N/A</v>
      </c>
      <c r="R5121" s="16" t="e">
        <f>IF($P5121&lt;=$D$34,Daten!G5124,NA())</f>
        <v>#N/A</v>
      </c>
      <c r="S5121" s="16" t="e">
        <f>IF($P5121&lt;=$D$34,Daten!H5124,NA())</f>
        <v>#N/A</v>
      </c>
    </row>
    <row r="5122" spans="12:19" x14ac:dyDescent="0.3">
      <c r="L5122" s="24">
        <f t="shared" si="350"/>
        <v>5116</v>
      </c>
      <c r="M5122" s="16" t="e">
        <f>IF($L5122&lt;=$C$34,Daten!B5125,NA())</f>
        <v>#N/A</v>
      </c>
      <c r="N5122" s="16" t="e">
        <f>IF($L5122&lt;=$C$34,Daten!C5125,NA())</f>
        <v>#N/A</v>
      </c>
      <c r="O5122" s="16" t="e">
        <f>IF($L5122&lt;=$C$34,Daten!D5125,NA())</f>
        <v>#N/A</v>
      </c>
      <c r="P5122" s="24">
        <f t="shared" si="351"/>
        <v>5116</v>
      </c>
      <c r="Q5122" s="16" t="e">
        <f>IF($P5122&lt;=$D$34,Daten!F5125,NA())</f>
        <v>#N/A</v>
      </c>
      <c r="R5122" s="16" t="e">
        <f>IF($P5122&lt;=$D$34,Daten!G5125,NA())</f>
        <v>#N/A</v>
      </c>
      <c r="S5122" s="16" t="e">
        <f>IF($P5122&lt;=$D$34,Daten!H5125,NA())</f>
        <v>#N/A</v>
      </c>
    </row>
    <row r="5123" spans="12:19" x14ac:dyDescent="0.3">
      <c r="L5123" s="24">
        <f t="shared" si="350"/>
        <v>5117</v>
      </c>
      <c r="M5123" s="16" t="e">
        <f>IF($L5123&lt;=$C$34,Daten!B5126,NA())</f>
        <v>#N/A</v>
      </c>
      <c r="N5123" s="16" t="e">
        <f>IF($L5123&lt;=$C$34,Daten!C5126,NA())</f>
        <v>#N/A</v>
      </c>
      <c r="O5123" s="16" t="e">
        <f>IF($L5123&lt;=$C$34,Daten!D5126,NA())</f>
        <v>#N/A</v>
      </c>
      <c r="P5123" s="24">
        <f t="shared" si="351"/>
        <v>5117</v>
      </c>
      <c r="Q5123" s="16" t="e">
        <f>IF($P5123&lt;=$D$34,Daten!F5126,NA())</f>
        <v>#N/A</v>
      </c>
      <c r="R5123" s="16" t="e">
        <f>IF($P5123&lt;=$D$34,Daten!G5126,NA())</f>
        <v>#N/A</v>
      </c>
      <c r="S5123" s="16" t="e">
        <f>IF($P5123&lt;=$D$34,Daten!H5126,NA())</f>
        <v>#N/A</v>
      </c>
    </row>
    <row r="5124" spans="12:19" x14ac:dyDescent="0.3">
      <c r="L5124" s="24">
        <f t="shared" si="350"/>
        <v>5118</v>
      </c>
      <c r="M5124" s="16" t="e">
        <f>IF($L5124&lt;=$C$34,Daten!B5127,NA())</f>
        <v>#N/A</v>
      </c>
      <c r="N5124" s="16" t="e">
        <f>IF($L5124&lt;=$C$34,Daten!C5127,NA())</f>
        <v>#N/A</v>
      </c>
      <c r="O5124" s="16" t="e">
        <f>IF($L5124&lt;=$C$34,Daten!D5127,NA())</f>
        <v>#N/A</v>
      </c>
      <c r="P5124" s="24">
        <f t="shared" si="351"/>
        <v>5118</v>
      </c>
      <c r="Q5124" s="16" t="e">
        <f>IF($P5124&lt;=$D$34,Daten!F5127,NA())</f>
        <v>#N/A</v>
      </c>
      <c r="R5124" s="16" t="e">
        <f>IF($P5124&lt;=$D$34,Daten!G5127,NA())</f>
        <v>#N/A</v>
      </c>
      <c r="S5124" s="16" t="e">
        <f>IF($P5124&lt;=$D$34,Daten!H5127,NA())</f>
        <v>#N/A</v>
      </c>
    </row>
    <row r="5125" spans="12:19" x14ac:dyDescent="0.3">
      <c r="L5125" s="24">
        <f t="shared" si="350"/>
        <v>5119</v>
      </c>
      <c r="M5125" s="16" t="e">
        <f>IF($L5125&lt;=$C$34,Daten!B5128,NA())</f>
        <v>#N/A</v>
      </c>
      <c r="N5125" s="16" t="e">
        <f>IF($L5125&lt;=$C$34,Daten!C5128,NA())</f>
        <v>#N/A</v>
      </c>
      <c r="O5125" s="16" t="e">
        <f>IF($L5125&lt;=$C$34,Daten!D5128,NA())</f>
        <v>#N/A</v>
      </c>
      <c r="P5125" s="24">
        <f t="shared" si="351"/>
        <v>5119</v>
      </c>
      <c r="Q5125" s="16" t="e">
        <f>IF($P5125&lt;=$D$34,Daten!F5128,NA())</f>
        <v>#N/A</v>
      </c>
      <c r="R5125" s="16" t="e">
        <f>IF($P5125&lt;=$D$34,Daten!G5128,NA())</f>
        <v>#N/A</v>
      </c>
      <c r="S5125" s="16" t="e">
        <f>IF($P5125&lt;=$D$34,Daten!H5128,NA())</f>
        <v>#N/A</v>
      </c>
    </row>
    <row r="5126" spans="12:19" x14ac:dyDescent="0.3">
      <c r="L5126" s="24">
        <f t="shared" si="350"/>
        <v>5120</v>
      </c>
      <c r="M5126" s="16" t="e">
        <f>IF($L5126&lt;=$C$34,Daten!B5129,NA())</f>
        <v>#N/A</v>
      </c>
      <c r="N5126" s="16" t="e">
        <f>IF($L5126&lt;=$C$34,Daten!C5129,NA())</f>
        <v>#N/A</v>
      </c>
      <c r="O5126" s="16" t="e">
        <f>IF($L5126&lt;=$C$34,Daten!D5129,NA())</f>
        <v>#N/A</v>
      </c>
      <c r="P5126" s="24">
        <f t="shared" si="351"/>
        <v>5120</v>
      </c>
      <c r="Q5126" s="16" t="e">
        <f>IF($P5126&lt;=$D$34,Daten!F5129,NA())</f>
        <v>#N/A</v>
      </c>
      <c r="R5126" s="16" t="e">
        <f>IF($P5126&lt;=$D$34,Daten!G5129,NA())</f>
        <v>#N/A</v>
      </c>
      <c r="S5126" s="16" t="e">
        <f>IF($P5126&lt;=$D$34,Daten!H5129,NA())</f>
        <v>#N/A</v>
      </c>
    </row>
    <row r="5127" spans="12:19" x14ac:dyDescent="0.3">
      <c r="L5127" s="24">
        <f t="shared" si="350"/>
        <v>5121</v>
      </c>
      <c r="M5127" s="16" t="e">
        <f>IF($L5127&lt;=$C$34,Daten!B5130,NA())</f>
        <v>#N/A</v>
      </c>
      <c r="N5127" s="16" t="e">
        <f>IF($L5127&lt;=$C$34,Daten!C5130,NA())</f>
        <v>#N/A</v>
      </c>
      <c r="O5127" s="16" t="e">
        <f>IF($L5127&lt;=$C$34,Daten!D5130,NA())</f>
        <v>#N/A</v>
      </c>
      <c r="P5127" s="24">
        <f t="shared" si="351"/>
        <v>5121</v>
      </c>
      <c r="Q5127" s="16" t="e">
        <f>IF($P5127&lt;=$D$34,Daten!F5130,NA())</f>
        <v>#N/A</v>
      </c>
      <c r="R5127" s="16" t="e">
        <f>IF($P5127&lt;=$D$34,Daten!G5130,NA())</f>
        <v>#N/A</v>
      </c>
      <c r="S5127" s="16" t="e">
        <f>IF($P5127&lt;=$D$34,Daten!H5130,NA())</f>
        <v>#N/A</v>
      </c>
    </row>
    <row r="5128" spans="12:19" x14ac:dyDescent="0.3">
      <c r="L5128" s="24">
        <f t="shared" si="350"/>
        <v>5122</v>
      </c>
      <c r="M5128" s="16" t="e">
        <f>IF($L5128&lt;=$C$34,Daten!B5131,NA())</f>
        <v>#N/A</v>
      </c>
      <c r="N5128" s="16" t="e">
        <f>IF($L5128&lt;=$C$34,Daten!C5131,NA())</f>
        <v>#N/A</v>
      </c>
      <c r="O5128" s="16" t="e">
        <f>IF($L5128&lt;=$C$34,Daten!D5131,NA())</f>
        <v>#N/A</v>
      </c>
      <c r="P5128" s="24">
        <f t="shared" si="351"/>
        <v>5122</v>
      </c>
      <c r="Q5128" s="16" t="e">
        <f>IF($P5128&lt;=$D$34,Daten!F5131,NA())</f>
        <v>#N/A</v>
      </c>
      <c r="R5128" s="16" t="e">
        <f>IF($P5128&lt;=$D$34,Daten!G5131,NA())</f>
        <v>#N/A</v>
      </c>
      <c r="S5128" s="16" t="e">
        <f>IF($P5128&lt;=$D$34,Daten!H5131,NA())</f>
        <v>#N/A</v>
      </c>
    </row>
    <row r="5129" spans="12:19" x14ac:dyDescent="0.3">
      <c r="L5129" s="24">
        <f t="shared" ref="L5129:L5192" si="352">L5128+1</f>
        <v>5123</v>
      </c>
      <c r="M5129" s="16" t="e">
        <f>IF($L5129&lt;=$C$34,Daten!B5132,NA())</f>
        <v>#N/A</v>
      </c>
      <c r="N5129" s="16" t="e">
        <f>IF($L5129&lt;=$C$34,Daten!C5132,NA())</f>
        <v>#N/A</v>
      </c>
      <c r="O5129" s="16" t="e">
        <f>IF($L5129&lt;=$C$34,Daten!D5132,NA())</f>
        <v>#N/A</v>
      </c>
      <c r="P5129" s="24">
        <f t="shared" ref="P5129:P5192" si="353">P5128+1</f>
        <v>5123</v>
      </c>
      <c r="Q5129" s="16" t="e">
        <f>IF($P5129&lt;=$D$34,Daten!F5132,NA())</f>
        <v>#N/A</v>
      </c>
      <c r="R5129" s="16" t="e">
        <f>IF($P5129&lt;=$D$34,Daten!G5132,NA())</f>
        <v>#N/A</v>
      </c>
      <c r="S5129" s="16" t="e">
        <f>IF($P5129&lt;=$D$34,Daten!H5132,NA())</f>
        <v>#N/A</v>
      </c>
    </row>
    <row r="5130" spans="12:19" x14ac:dyDescent="0.3">
      <c r="L5130" s="24">
        <f t="shared" si="352"/>
        <v>5124</v>
      </c>
      <c r="M5130" s="16" t="e">
        <f>IF($L5130&lt;=$C$34,Daten!B5133,NA())</f>
        <v>#N/A</v>
      </c>
      <c r="N5130" s="16" t="e">
        <f>IF($L5130&lt;=$C$34,Daten!C5133,NA())</f>
        <v>#N/A</v>
      </c>
      <c r="O5130" s="16" t="e">
        <f>IF($L5130&lt;=$C$34,Daten!D5133,NA())</f>
        <v>#N/A</v>
      </c>
      <c r="P5130" s="24">
        <f t="shared" si="353"/>
        <v>5124</v>
      </c>
      <c r="Q5130" s="16" t="e">
        <f>IF($P5130&lt;=$D$34,Daten!F5133,NA())</f>
        <v>#N/A</v>
      </c>
      <c r="R5130" s="16" t="e">
        <f>IF($P5130&lt;=$D$34,Daten!G5133,NA())</f>
        <v>#N/A</v>
      </c>
      <c r="S5130" s="16" t="e">
        <f>IF($P5130&lt;=$D$34,Daten!H5133,NA())</f>
        <v>#N/A</v>
      </c>
    </row>
    <row r="5131" spans="12:19" x14ac:dyDescent="0.3">
      <c r="L5131" s="24">
        <f t="shared" si="352"/>
        <v>5125</v>
      </c>
      <c r="M5131" s="16" t="e">
        <f>IF($L5131&lt;=$C$34,Daten!B5134,NA())</f>
        <v>#N/A</v>
      </c>
      <c r="N5131" s="16" t="e">
        <f>IF($L5131&lt;=$C$34,Daten!C5134,NA())</f>
        <v>#N/A</v>
      </c>
      <c r="O5131" s="16" t="e">
        <f>IF($L5131&lt;=$C$34,Daten!D5134,NA())</f>
        <v>#N/A</v>
      </c>
      <c r="P5131" s="24">
        <f t="shared" si="353"/>
        <v>5125</v>
      </c>
      <c r="Q5131" s="16" t="e">
        <f>IF($P5131&lt;=$D$34,Daten!F5134,NA())</f>
        <v>#N/A</v>
      </c>
      <c r="R5131" s="16" t="e">
        <f>IF($P5131&lt;=$D$34,Daten!G5134,NA())</f>
        <v>#N/A</v>
      </c>
      <c r="S5131" s="16" t="e">
        <f>IF($P5131&lt;=$D$34,Daten!H5134,NA())</f>
        <v>#N/A</v>
      </c>
    </row>
    <row r="5132" spans="12:19" x14ac:dyDescent="0.3">
      <c r="L5132" s="24">
        <f t="shared" si="352"/>
        <v>5126</v>
      </c>
      <c r="M5132" s="16" t="e">
        <f>IF($L5132&lt;=$C$34,Daten!B5135,NA())</f>
        <v>#N/A</v>
      </c>
      <c r="N5132" s="16" t="e">
        <f>IF($L5132&lt;=$C$34,Daten!C5135,NA())</f>
        <v>#N/A</v>
      </c>
      <c r="O5132" s="16" t="e">
        <f>IF($L5132&lt;=$C$34,Daten!D5135,NA())</f>
        <v>#N/A</v>
      </c>
      <c r="P5132" s="24">
        <f t="shared" si="353"/>
        <v>5126</v>
      </c>
      <c r="Q5132" s="16" t="e">
        <f>IF($P5132&lt;=$D$34,Daten!F5135,NA())</f>
        <v>#N/A</v>
      </c>
      <c r="R5132" s="16" t="e">
        <f>IF($P5132&lt;=$D$34,Daten!G5135,NA())</f>
        <v>#N/A</v>
      </c>
      <c r="S5132" s="16" t="e">
        <f>IF($P5132&lt;=$D$34,Daten!H5135,NA())</f>
        <v>#N/A</v>
      </c>
    </row>
    <row r="5133" spans="12:19" x14ac:dyDescent="0.3">
      <c r="L5133" s="24">
        <f t="shared" si="352"/>
        <v>5127</v>
      </c>
      <c r="M5133" s="16" t="e">
        <f>IF($L5133&lt;=$C$34,Daten!B5136,NA())</f>
        <v>#N/A</v>
      </c>
      <c r="N5133" s="16" t="e">
        <f>IF($L5133&lt;=$C$34,Daten!C5136,NA())</f>
        <v>#N/A</v>
      </c>
      <c r="O5133" s="16" t="e">
        <f>IF($L5133&lt;=$C$34,Daten!D5136,NA())</f>
        <v>#N/A</v>
      </c>
      <c r="P5133" s="24">
        <f t="shared" si="353"/>
        <v>5127</v>
      </c>
      <c r="Q5133" s="16" t="e">
        <f>IF($P5133&lt;=$D$34,Daten!F5136,NA())</f>
        <v>#N/A</v>
      </c>
      <c r="R5133" s="16" t="e">
        <f>IF($P5133&lt;=$D$34,Daten!G5136,NA())</f>
        <v>#N/A</v>
      </c>
      <c r="S5133" s="16" t="e">
        <f>IF($P5133&lt;=$D$34,Daten!H5136,NA())</f>
        <v>#N/A</v>
      </c>
    </row>
    <row r="5134" spans="12:19" x14ac:dyDescent="0.3">
      <c r="L5134" s="24">
        <f t="shared" si="352"/>
        <v>5128</v>
      </c>
      <c r="M5134" s="16" t="e">
        <f>IF($L5134&lt;=$C$34,Daten!B5137,NA())</f>
        <v>#N/A</v>
      </c>
      <c r="N5134" s="16" t="e">
        <f>IF($L5134&lt;=$C$34,Daten!C5137,NA())</f>
        <v>#N/A</v>
      </c>
      <c r="O5134" s="16" t="e">
        <f>IF($L5134&lt;=$C$34,Daten!D5137,NA())</f>
        <v>#N/A</v>
      </c>
      <c r="P5134" s="24">
        <f t="shared" si="353"/>
        <v>5128</v>
      </c>
      <c r="Q5134" s="16" t="e">
        <f>IF($P5134&lt;=$D$34,Daten!F5137,NA())</f>
        <v>#N/A</v>
      </c>
      <c r="R5134" s="16" t="e">
        <f>IF($P5134&lt;=$D$34,Daten!G5137,NA())</f>
        <v>#N/A</v>
      </c>
      <c r="S5134" s="16" t="e">
        <f>IF($P5134&lt;=$D$34,Daten!H5137,NA())</f>
        <v>#N/A</v>
      </c>
    </row>
    <row r="5135" spans="12:19" x14ac:dyDescent="0.3">
      <c r="L5135" s="24">
        <f t="shared" si="352"/>
        <v>5129</v>
      </c>
      <c r="M5135" s="16" t="e">
        <f>IF($L5135&lt;=$C$34,Daten!B5138,NA())</f>
        <v>#N/A</v>
      </c>
      <c r="N5135" s="16" t="e">
        <f>IF($L5135&lt;=$C$34,Daten!C5138,NA())</f>
        <v>#N/A</v>
      </c>
      <c r="O5135" s="16" t="e">
        <f>IF($L5135&lt;=$C$34,Daten!D5138,NA())</f>
        <v>#N/A</v>
      </c>
      <c r="P5135" s="24">
        <f t="shared" si="353"/>
        <v>5129</v>
      </c>
      <c r="Q5135" s="16" t="e">
        <f>IF($P5135&lt;=$D$34,Daten!F5138,NA())</f>
        <v>#N/A</v>
      </c>
      <c r="R5135" s="16" t="e">
        <f>IF($P5135&lt;=$D$34,Daten!G5138,NA())</f>
        <v>#N/A</v>
      </c>
      <c r="S5135" s="16" t="e">
        <f>IF($P5135&lt;=$D$34,Daten!H5138,NA())</f>
        <v>#N/A</v>
      </c>
    </row>
    <row r="5136" spans="12:19" x14ac:dyDescent="0.3">
      <c r="L5136" s="24">
        <f t="shared" si="352"/>
        <v>5130</v>
      </c>
      <c r="M5136" s="16" t="e">
        <f>IF($L5136&lt;=$C$34,Daten!B5139,NA())</f>
        <v>#N/A</v>
      </c>
      <c r="N5136" s="16" t="e">
        <f>IF($L5136&lt;=$C$34,Daten!C5139,NA())</f>
        <v>#N/A</v>
      </c>
      <c r="O5136" s="16" t="e">
        <f>IF($L5136&lt;=$C$34,Daten!D5139,NA())</f>
        <v>#N/A</v>
      </c>
      <c r="P5136" s="24">
        <f t="shared" si="353"/>
        <v>5130</v>
      </c>
      <c r="Q5136" s="16" t="e">
        <f>IF($P5136&lt;=$D$34,Daten!F5139,NA())</f>
        <v>#N/A</v>
      </c>
      <c r="R5136" s="16" t="e">
        <f>IF($P5136&lt;=$D$34,Daten!G5139,NA())</f>
        <v>#N/A</v>
      </c>
      <c r="S5136" s="16" t="e">
        <f>IF($P5136&lt;=$D$34,Daten!H5139,NA())</f>
        <v>#N/A</v>
      </c>
    </row>
    <row r="5137" spans="12:19" x14ac:dyDescent="0.3">
      <c r="L5137" s="24">
        <f t="shared" si="352"/>
        <v>5131</v>
      </c>
      <c r="M5137" s="16" t="e">
        <f>IF($L5137&lt;=$C$34,Daten!B5140,NA())</f>
        <v>#N/A</v>
      </c>
      <c r="N5137" s="16" t="e">
        <f>IF($L5137&lt;=$C$34,Daten!C5140,NA())</f>
        <v>#N/A</v>
      </c>
      <c r="O5137" s="16" t="e">
        <f>IF($L5137&lt;=$C$34,Daten!D5140,NA())</f>
        <v>#N/A</v>
      </c>
      <c r="P5137" s="24">
        <f t="shared" si="353"/>
        <v>5131</v>
      </c>
      <c r="Q5137" s="16" t="e">
        <f>IF($P5137&lt;=$D$34,Daten!F5140,NA())</f>
        <v>#N/A</v>
      </c>
      <c r="R5137" s="16" t="e">
        <f>IF($P5137&lt;=$D$34,Daten!G5140,NA())</f>
        <v>#N/A</v>
      </c>
      <c r="S5137" s="16" t="e">
        <f>IF($P5137&lt;=$D$34,Daten!H5140,NA())</f>
        <v>#N/A</v>
      </c>
    </row>
    <row r="5138" spans="12:19" x14ac:dyDescent="0.3">
      <c r="L5138" s="24">
        <f t="shared" si="352"/>
        <v>5132</v>
      </c>
      <c r="M5138" s="16" t="e">
        <f>IF($L5138&lt;=$C$34,Daten!B5141,NA())</f>
        <v>#N/A</v>
      </c>
      <c r="N5138" s="16" t="e">
        <f>IF($L5138&lt;=$C$34,Daten!C5141,NA())</f>
        <v>#N/A</v>
      </c>
      <c r="O5138" s="16" t="e">
        <f>IF($L5138&lt;=$C$34,Daten!D5141,NA())</f>
        <v>#N/A</v>
      </c>
      <c r="P5138" s="24">
        <f t="shared" si="353"/>
        <v>5132</v>
      </c>
      <c r="Q5138" s="16" t="e">
        <f>IF($P5138&lt;=$D$34,Daten!F5141,NA())</f>
        <v>#N/A</v>
      </c>
      <c r="R5138" s="16" t="e">
        <f>IF($P5138&lt;=$D$34,Daten!G5141,NA())</f>
        <v>#N/A</v>
      </c>
      <c r="S5138" s="16" t="e">
        <f>IF($P5138&lt;=$D$34,Daten!H5141,NA())</f>
        <v>#N/A</v>
      </c>
    </row>
    <row r="5139" spans="12:19" x14ac:dyDescent="0.3">
      <c r="L5139" s="24">
        <f t="shared" si="352"/>
        <v>5133</v>
      </c>
      <c r="M5139" s="16" t="e">
        <f>IF($L5139&lt;=$C$34,Daten!B5142,NA())</f>
        <v>#N/A</v>
      </c>
      <c r="N5139" s="16" t="e">
        <f>IF($L5139&lt;=$C$34,Daten!C5142,NA())</f>
        <v>#N/A</v>
      </c>
      <c r="O5139" s="16" t="e">
        <f>IF($L5139&lt;=$C$34,Daten!D5142,NA())</f>
        <v>#N/A</v>
      </c>
      <c r="P5139" s="24">
        <f t="shared" si="353"/>
        <v>5133</v>
      </c>
      <c r="Q5139" s="16" t="e">
        <f>IF($P5139&lt;=$D$34,Daten!F5142,NA())</f>
        <v>#N/A</v>
      </c>
      <c r="R5139" s="16" t="e">
        <f>IF($P5139&lt;=$D$34,Daten!G5142,NA())</f>
        <v>#N/A</v>
      </c>
      <c r="S5139" s="16" t="e">
        <f>IF($P5139&lt;=$D$34,Daten!H5142,NA())</f>
        <v>#N/A</v>
      </c>
    </row>
    <row r="5140" spans="12:19" x14ac:dyDescent="0.3">
      <c r="L5140" s="24">
        <f t="shared" si="352"/>
        <v>5134</v>
      </c>
      <c r="M5140" s="16" t="e">
        <f>IF($L5140&lt;=$C$34,Daten!B5143,NA())</f>
        <v>#N/A</v>
      </c>
      <c r="N5140" s="16" t="e">
        <f>IF($L5140&lt;=$C$34,Daten!C5143,NA())</f>
        <v>#N/A</v>
      </c>
      <c r="O5140" s="16" t="e">
        <f>IF($L5140&lt;=$C$34,Daten!D5143,NA())</f>
        <v>#N/A</v>
      </c>
      <c r="P5140" s="24">
        <f t="shared" si="353"/>
        <v>5134</v>
      </c>
      <c r="Q5140" s="16" t="e">
        <f>IF($P5140&lt;=$D$34,Daten!F5143,NA())</f>
        <v>#N/A</v>
      </c>
      <c r="R5140" s="16" t="e">
        <f>IF($P5140&lt;=$D$34,Daten!G5143,NA())</f>
        <v>#N/A</v>
      </c>
      <c r="S5140" s="16" t="e">
        <f>IF($P5140&lt;=$D$34,Daten!H5143,NA())</f>
        <v>#N/A</v>
      </c>
    </row>
    <row r="5141" spans="12:19" x14ac:dyDescent="0.3">
      <c r="L5141" s="24">
        <f t="shared" si="352"/>
        <v>5135</v>
      </c>
      <c r="M5141" s="16" t="e">
        <f>IF($L5141&lt;=$C$34,Daten!B5144,NA())</f>
        <v>#N/A</v>
      </c>
      <c r="N5141" s="16" t="e">
        <f>IF($L5141&lt;=$C$34,Daten!C5144,NA())</f>
        <v>#N/A</v>
      </c>
      <c r="O5141" s="16" t="e">
        <f>IF($L5141&lt;=$C$34,Daten!D5144,NA())</f>
        <v>#N/A</v>
      </c>
      <c r="P5141" s="24">
        <f t="shared" si="353"/>
        <v>5135</v>
      </c>
      <c r="Q5141" s="16" t="e">
        <f>IF($P5141&lt;=$D$34,Daten!F5144,NA())</f>
        <v>#N/A</v>
      </c>
      <c r="R5141" s="16" t="e">
        <f>IF($P5141&lt;=$D$34,Daten!G5144,NA())</f>
        <v>#N/A</v>
      </c>
      <c r="S5141" s="16" t="e">
        <f>IF($P5141&lt;=$D$34,Daten!H5144,NA())</f>
        <v>#N/A</v>
      </c>
    </row>
    <row r="5142" spans="12:19" x14ac:dyDescent="0.3">
      <c r="L5142" s="24">
        <f t="shared" si="352"/>
        <v>5136</v>
      </c>
      <c r="M5142" s="16" t="e">
        <f>IF($L5142&lt;=$C$34,Daten!B5145,NA())</f>
        <v>#N/A</v>
      </c>
      <c r="N5142" s="16" t="e">
        <f>IF($L5142&lt;=$C$34,Daten!C5145,NA())</f>
        <v>#N/A</v>
      </c>
      <c r="O5142" s="16" t="e">
        <f>IF($L5142&lt;=$C$34,Daten!D5145,NA())</f>
        <v>#N/A</v>
      </c>
      <c r="P5142" s="24">
        <f t="shared" si="353"/>
        <v>5136</v>
      </c>
      <c r="Q5142" s="16" t="e">
        <f>IF($P5142&lt;=$D$34,Daten!F5145,NA())</f>
        <v>#N/A</v>
      </c>
      <c r="R5142" s="16" t="e">
        <f>IF($P5142&lt;=$D$34,Daten!G5145,NA())</f>
        <v>#N/A</v>
      </c>
      <c r="S5142" s="16" t="e">
        <f>IF($P5142&lt;=$D$34,Daten!H5145,NA())</f>
        <v>#N/A</v>
      </c>
    </row>
    <row r="5143" spans="12:19" x14ac:dyDescent="0.3">
      <c r="L5143" s="24">
        <f t="shared" si="352"/>
        <v>5137</v>
      </c>
      <c r="M5143" s="16" t="e">
        <f>IF($L5143&lt;=$C$34,Daten!B5146,NA())</f>
        <v>#N/A</v>
      </c>
      <c r="N5143" s="16" t="e">
        <f>IF($L5143&lt;=$C$34,Daten!C5146,NA())</f>
        <v>#N/A</v>
      </c>
      <c r="O5143" s="16" t="e">
        <f>IF($L5143&lt;=$C$34,Daten!D5146,NA())</f>
        <v>#N/A</v>
      </c>
      <c r="P5143" s="24">
        <f t="shared" si="353"/>
        <v>5137</v>
      </c>
      <c r="Q5143" s="16" t="e">
        <f>IF($P5143&lt;=$D$34,Daten!F5146,NA())</f>
        <v>#N/A</v>
      </c>
      <c r="R5143" s="16" t="e">
        <f>IF($P5143&lt;=$D$34,Daten!G5146,NA())</f>
        <v>#N/A</v>
      </c>
      <c r="S5143" s="16" t="e">
        <f>IF($P5143&lt;=$D$34,Daten!H5146,NA())</f>
        <v>#N/A</v>
      </c>
    </row>
    <row r="5144" spans="12:19" x14ac:dyDescent="0.3">
      <c r="L5144" s="24">
        <f t="shared" si="352"/>
        <v>5138</v>
      </c>
      <c r="M5144" s="16" t="e">
        <f>IF($L5144&lt;=$C$34,Daten!B5147,NA())</f>
        <v>#N/A</v>
      </c>
      <c r="N5144" s="16" t="e">
        <f>IF($L5144&lt;=$C$34,Daten!C5147,NA())</f>
        <v>#N/A</v>
      </c>
      <c r="O5144" s="16" t="e">
        <f>IF($L5144&lt;=$C$34,Daten!D5147,NA())</f>
        <v>#N/A</v>
      </c>
      <c r="P5144" s="24">
        <f t="shared" si="353"/>
        <v>5138</v>
      </c>
      <c r="Q5144" s="16" t="e">
        <f>IF($P5144&lt;=$D$34,Daten!F5147,NA())</f>
        <v>#N/A</v>
      </c>
      <c r="R5144" s="16" t="e">
        <f>IF($P5144&lt;=$D$34,Daten!G5147,NA())</f>
        <v>#N/A</v>
      </c>
      <c r="S5144" s="16" t="e">
        <f>IF($P5144&lt;=$D$34,Daten!H5147,NA())</f>
        <v>#N/A</v>
      </c>
    </row>
    <row r="5145" spans="12:19" x14ac:dyDescent="0.3">
      <c r="L5145" s="24">
        <f t="shared" si="352"/>
        <v>5139</v>
      </c>
      <c r="M5145" s="16" t="e">
        <f>IF($L5145&lt;=$C$34,Daten!B5148,NA())</f>
        <v>#N/A</v>
      </c>
      <c r="N5145" s="16" t="e">
        <f>IF($L5145&lt;=$C$34,Daten!C5148,NA())</f>
        <v>#N/A</v>
      </c>
      <c r="O5145" s="16" t="e">
        <f>IF($L5145&lt;=$C$34,Daten!D5148,NA())</f>
        <v>#N/A</v>
      </c>
      <c r="P5145" s="24">
        <f t="shared" si="353"/>
        <v>5139</v>
      </c>
      <c r="Q5145" s="16" t="e">
        <f>IF($P5145&lt;=$D$34,Daten!F5148,NA())</f>
        <v>#N/A</v>
      </c>
      <c r="R5145" s="16" t="e">
        <f>IF($P5145&lt;=$D$34,Daten!G5148,NA())</f>
        <v>#N/A</v>
      </c>
      <c r="S5145" s="16" t="e">
        <f>IF($P5145&lt;=$D$34,Daten!H5148,NA())</f>
        <v>#N/A</v>
      </c>
    </row>
    <row r="5146" spans="12:19" x14ac:dyDescent="0.3">
      <c r="L5146" s="24">
        <f t="shared" si="352"/>
        <v>5140</v>
      </c>
      <c r="M5146" s="16" t="e">
        <f>IF($L5146&lt;=$C$34,Daten!B5149,NA())</f>
        <v>#N/A</v>
      </c>
      <c r="N5146" s="16" t="e">
        <f>IF($L5146&lt;=$C$34,Daten!C5149,NA())</f>
        <v>#N/A</v>
      </c>
      <c r="O5146" s="16" t="e">
        <f>IF($L5146&lt;=$C$34,Daten!D5149,NA())</f>
        <v>#N/A</v>
      </c>
      <c r="P5146" s="24">
        <f t="shared" si="353"/>
        <v>5140</v>
      </c>
      <c r="Q5146" s="16" t="e">
        <f>IF($P5146&lt;=$D$34,Daten!F5149,NA())</f>
        <v>#N/A</v>
      </c>
      <c r="R5146" s="16" t="e">
        <f>IF($P5146&lt;=$D$34,Daten!G5149,NA())</f>
        <v>#N/A</v>
      </c>
      <c r="S5146" s="16" t="e">
        <f>IF($P5146&lt;=$D$34,Daten!H5149,NA())</f>
        <v>#N/A</v>
      </c>
    </row>
    <row r="5147" spans="12:19" x14ac:dyDescent="0.3">
      <c r="L5147" s="24">
        <f t="shared" si="352"/>
        <v>5141</v>
      </c>
      <c r="M5147" s="16" t="e">
        <f>IF($L5147&lt;=$C$34,Daten!B5150,NA())</f>
        <v>#N/A</v>
      </c>
      <c r="N5147" s="16" t="e">
        <f>IF($L5147&lt;=$C$34,Daten!C5150,NA())</f>
        <v>#N/A</v>
      </c>
      <c r="O5147" s="16" t="e">
        <f>IF($L5147&lt;=$C$34,Daten!D5150,NA())</f>
        <v>#N/A</v>
      </c>
      <c r="P5147" s="24">
        <f t="shared" si="353"/>
        <v>5141</v>
      </c>
      <c r="Q5147" s="16" t="e">
        <f>IF($P5147&lt;=$D$34,Daten!F5150,NA())</f>
        <v>#N/A</v>
      </c>
      <c r="R5147" s="16" t="e">
        <f>IF($P5147&lt;=$D$34,Daten!G5150,NA())</f>
        <v>#N/A</v>
      </c>
      <c r="S5147" s="16" t="e">
        <f>IF($P5147&lt;=$D$34,Daten!H5150,NA())</f>
        <v>#N/A</v>
      </c>
    </row>
    <row r="5148" spans="12:19" x14ac:dyDescent="0.3">
      <c r="L5148" s="24">
        <f t="shared" si="352"/>
        <v>5142</v>
      </c>
      <c r="M5148" s="16" t="e">
        <f>IF($L5148&lt;=$C$34,Daten!B5151,NA())</f>
        <v>#N/A</v>
      </c>
      <c r="N5148" s="16" t="e">
        <f>IF($L5148&lt;=$C$34,Daten!C5151,NA())</f>
        <v>#N/A</v>
      </c>
      <c r="O5148" s="16" t="e">
        <f>IF($L5148&lt;=$C$34,Daten!D5151,NA())</f>
        <v>#N/A</v>
      </c>
      <c r="P5148" s="24">
        <f t="shared" si="353"/>
        <v>5142</v>
      </c>
      <c r="Q5148" s="16" t="e">
        <f>IF($P5148&lt;=$D$34,Daten!F5151,NA())</f>
        <v>#N/A</v>
      </c>
      <c r="R5148" s="16" t="e">
        <f>IF($P5148&lt;=$D$34,Daten!G5151,NA())</f>
        <v>#N/A</v>
      </c>
      <c r="S5148" s="16" t="e">
        <f>IF($P5148&lt;=$D$34,Daten!H5151,NA())</f>
        <v>#N/A</v>
      </c>
    </row>
    <row r="5149" spans="12:19" x14ac:dyDescent="0.3">
      <c r="L5149" s="24">
        <f t="shared" si="352"/>
        <v>5143</v>
      </c>
      <c r="M5149" s="16" t="e">
        <f>IF($L5149&lt;=$C$34,Daten!B5152,NA())</f>
        <v>#N/A</v>
      </c>
      <c r="N5149" s="16" t="e">
        <f>IF($L5149&lt;=$C$34,Daten!C5152,NA())</f>
        <v>#N/A</v>
      </c>
      <c r="O5149" s="16" t="e">
        <f>IF($L5149&lt;=$C$34,Daten!D5152,NA())</f>
        <v>#N/A</v>
      </c>
      <c r="P5149" s="24">
        <f t="shared" si="353"/>
        <v>5143</v>
      </c>
      <c r="Q5149" s="16" t="e">
        <f>IF($P5149&lt;=$D$34,Daten!F5152,NA())</f>
        <v>#N/A</v>
      </c>
      <c r="R5149" s="16" t="e">
        <f>IF($P5149&lt;=$D$34,Daten!G5152,NA())</f>
        <v>#N/A</v>
      </c>
      <c r="S5149" s="16" t="e">
        <f>IF($P5149&lt;=$D$34,Daten!H5152,NA())</f>
        <v>#N/A</v>
      </c>
    </row>
    <row r="5150" spans="12:19" x14ac:dyDescent="0.3">
      <c r="L5150" s="24">
        <f t="shared" si="352"/>
        <v>5144</v>
      </c>
      <c r="M5150" s="16" t="e">
        <f>IF($L5150&lt;=$C$34,Daten!B5153,NA())</f>
        <v>#N/A</v>
      </c>
      <c r="N5150" s="16" t="e">
        <f>IF($L5150&lt;=$C$34,Daten!C5153,NA())</f>
        <v>#N/A</v>
      </c>
      <c r="O5150" s="16" t="e">
        <f>IF($L5150&lt;=$C$34,Daten!D5153,NA())</f>
        <v>#N/A</v>
      </c>
      <c r="P5150" s="24">
        <f t="shared" si="353"/>
        <v>5144</v>
      </c>
      <c r="Q5150" s="16" t="e">
        <f>IF($P5150&lt;=$D$34,Daten!F5153,NA())</f>
        <v>#N/A</v>
      </c>
      <c r="R5150" s="16" t="e">
        <f>IF($P5150&lt;=$D$34,Daten!G5153,NA())</f>
        <v>#N/A</v>
      </c>
      <c r="S5150" s="16" t="e">
        <f>IF($P5150&lt;=$D$34,Daten!H5153,NA())</f>
        <v>#N/A</v>
      </c>
    </row>
    <row r="5151" spans="12:19" x14ac:dyDescent="0.3">
      <c r="L5151" s="24">
        <f t="shared" si="352"/>
        <v>5145</v>
      </c>
      <c r="M5151" s="16" t="e">
        <f>IF($L5151&lt;=$C$34,Daten!B5154,NA())</f>
        <v>#N/A</v>
      </c>
      <c r="N5151" s="16" t="e">
        <f>IF($L5151&lt;=$C$34,Daten!C5154,NA())</f>
        <v>#N/A</v>
      </c>
      <c r="O5151" s="16" t="e">
        <f>IF($L5151&lt;=$C$34,Daten!D5154,NA())</f>
        <v>#N/A</v>
      </c>
      <c r="P5151" s="24">
        <f t="shared" si="353"/>
        <v>5145</v>
      </c>
      <c r="Q5151" s="16" t="e">
        <f>IF($P5151&lt;=$D$34,Daten!F5154,NA())</f>
        <v>#N/A</v>
      </c>
      <c r="R5151" s="16" t="e">
        <f>IF($P5151&lt;=$D$34,Daten!G5154,NA())</f>
        <v>#N/A</v>
      </c>
      <c r="S5151" s="16" t="e">
        <f>IF($P5151&lt;=$D$34,Daten!H5154,NA())</f>
        <v>#N/A</v>
      </c>
    </row>
    <row r="5152" spans="12:19" x14ac:dyDescent="0.3">
      <c r="L5152" s="24">
        <f t="shared" si="352"/>
        <v>5146</v>
      </c>
      <c r="M5152" s="16" t="e">
        <f>IF($L5152&lt;=$C$34,Daten!B5155,NA())</f>
        <v>#N/A</v>
      </c>
      <c r="N5152" s="16" t="e">
        <f>IF($L5152&lt;=$C$34,Daten!C5155,NA())</f>
        <v>#N/A</v>
      </c>
      <c r="O5152" s="16" t="e">
        <f>IF($L5152&lt;=$C$34,Daten!D5155,NA())</f>
        <v>#N/A</v>
      </c>
      <c r="P5152" s="24">
        <f t="shared" si="353"/>
        <v>5146</v>
      </c>
      <c r="Q5152" s="16" t="e">
        <f>IF($P5152&lt;=$D$34,Daten!F5155,NA())</f>
        <v>#N/A</v>
      </c>
      <c r="R5152" s="16" t="e">
        <f>IF($P5152&lt;=$D$34,Daten!G5155,NA())</f>
        <v>#N/A</v>
      </c>
      <c r="S5152" s="16" t="e">
        <f>IF($P5152&lt;=$D$34,Daten!H5155,NA())</f>
        <v>#N/A</v>
      </c>
    </row>
    <row r="5153" spans="12:19" x14ac:dyDescent="0.3">
      <c r="L5153" s="24">
        <f t="shared" si="352"/>
        <v>5147</v>
      </c>
      <c r="M5153" s="16" t="e">
        <f>IF($L5153&lt;=$C$34,Daten!B5156,NA())</f>
        <v>#N/A</v>
      </c>
      <c r="N5153" s="16" t="e">
        <f>IF($L5153&lt;=$C$34,Daten!C5156,NA())</f>
        <v>#N/A</v>
      </c>
      <c r="O5153" s="16" t="e">
        <f>IF($L5153&lt;=$C$34,Daten!D5156,NA())</f>
        <v>#N/A</v>
      </c>
      <c r="P5153" s="24">
        <f t="shared" si="353"/>
        <v>5147</v>
      </c>
      <c r="Q5153" s="16" t="e">
        <f>IF($P5153&lt;=$D$34,Daten!F5156,NA())</f>
        <v>#N/A</v>
      </c>
      <c r="R5153" s="16" t="e">
        <f>IF($P5153&lt;=$D$34,Daten!G5156,NA())</f>
        <v>#N/A</v>
      </c>
      <c r="S5153" s="16" t="e">
        <f>IF($P5153&lt;=$D$34,Daten!H5156,NA())</f>
        <v>#N/A</v>
      </c>
    </row>
    <row r="5154" spans="12:19" x14ac:dyDescent="0.3">
      <c r="L5154" s="24">
        <f t="shared" si="352"/>
        <v>5148</v>
      </c>
      <c r="M5154" s="16" t="e">
        <f>IF($L5154&lt;=$C$34,Daten!B5157,NA())</f>
        <v>#N/A</v>
      </c>
      <c r="N5154" s="16" t="e">
        <f>IF($L5154&lt;=$C$34,Daten!C5157,NA())</f>
        <v>#N/A</v>
      </c>
      <c r="O5154" s="16" t="e">
        <f>IF($L5154&lt;=$C$34,Daten!D5157,NA())</f>
        <v>#N/A</v>
      </c>
      <c r="P5154" s="24">
        <f t="shared" si="353"/>
        <v>5148</v>
      </c>
      <c r="Q5154" s="16" t="e">
        <f>IF($P5154&lt;=$D$34,Daten!F5157,NA())</f>
        <v>#N/A</v>
      </c>
      <c r="R5154" s="16" t="e">
        <f>IF($P5154&lt;=$D$34,Daten!G5157,NA())</f>
        <v>#N/A</v>
      </c>
      <c r="S5154" s="16" t="e">
        <f>IF($P5154&lt;=$D$34,Daten!H5157,NA())</f>
        <v>#N/A</v>
      </c>
    </row>
    <row r="5155" spans="12:19" x14ac:dyDescent="0.3">
      <c r="L5155" s="24">
        <f t="shared" si="352"/>
        <v>5149</v>
      </c>
      <c r="M5155" s="16" t="e">
        <f>IF($L5155&lt;=$C$34,Daten!B5158,NA())</f>
        <v>#N/A</v>
      </c>
      <c r="N5155" s="16" t="e">
        <f>IF($L5155&lt;=$C$34,Daten!C5158,NA())</f>
        <v>#N/A</v>
      </c>
      <c r="O5155" s="16" t="e">
        <f>IF($L5155&lt;=$C$34,Daten!D5158,NA())</f>
        <v>#N/A</v>
      </c>
      <c r="P5155" s="24">
        <f t="shared" si="353"/>
        <v>5149</v>
      </c>
      <c r="Q5155" s="16" t="e">
        <f>IF($P5155&lt;=$D$34,Daten!F5158,NA())</f>
        <v>#N/A</v>
      </c>
      <c r="R5155" s="16" t="e">
        <f>IF($P5155&lt;=$D$34,Daten!G5158,NA())</f>
        <v>#N/A</v>
      </c>
      <c r="S5155" s="16" t="e">
        <f>IF($P5155&lt;=$D$34,Daten!H5158,NA())</f>
        <v>#N/A</v>
      </c>
    </row>
    <row r="5156" spans="12:19" x14ac:dyDescent="0.3">
      <c r="L5156" s="24">
        <f t="shared" si="352"/>
        <v>5150</v>
      </c>
      <c r="M5156" s="16" t="e">
        <f>IF($L5156&lt;=$C$34,Daten!B5159,NA())</f>
        <v>#N/A</v>
      </c>
      <c r="N5156" s="16" t="e">
        <f>IF($L5156&lt;=$C$34,Daten!C5159,NA())</f>
        <v>#N/A</v>
      </c>
      <c r="O5156" s="16" t="e">
        <f>IF($L5156&lt;=$C$34,Daten!D5159,NA())</f>
        <v>#N/A</v>
      </c>
      <c r="P5156" s="24">
        <f t="shared" si="353"/>
        <v>5150</v>
      </c>
      <c r="Q5156" s="16" t="e">
        <f>IF($P5156&lt;=$D$34,Daten!F5159,NA())</f>
        <v>#N/A</v>
      </c>
      <c r="R5156" s="16" t="e">
        <f>IF($P5156&lt;=$D$34,Daten!G5159,NA())</f>
        <v>#N/A</v>
      </c>
      <c r="S5156" s="16" t="e">
        <f>IF($P5156&lt;=$D$34,Daten!H5159,NA())</f>
        <v>#N/A</v>
      </c>
    </row>
    <row r="5157" spans="12:19" x14ac:dyDescent="0.3">
      <c r="L5157" s="24">
        <f t="shared" si="352"/>
        <v>5151</v>
      </c>
      <c r="M5157" s="16" t="e">
        <f>IF($L5157&lt;=$C$34,Daten!B5160,NA())</f>
        <v>#N/A</v>
      </c>
      <c r="N5157" s="16" t="e">
        <f>IF($L5157&lt;=$C$34,Daten!C5160,NA())</f>
        <v>#N/A</v>
      </c>
      <c r="O5157" s="16" t="e">
        <f>IF($L5157&lt;=$C$34,Daten!D5160,NA())</f>
        <v>#N/A</v>
      </c>
      <c r="P5157" s="24">
        <f t="shared" si="353"/>
        <v>5151</v>
      </c>
      <c r="Q5157" s="16" t="e">
        <f>IF($P5157&lt;=$D$34,Daten!F5160,NA())</f>
        <v>#N/A</v>
      </c>
      <c r="R5157" s="16" t="e">
        <f>IF($P5157&lt;=$D$34,Daten!G5160,NA())</f>
        <v>#N/A</v>
      </c>
      <c r="S5157" s="16" t="e">
        <f>IF($P5157&lt;=$D$34,Daten!H5160,NA())</f>
        <v>#N/A</v>
      </c>
    </row>
    <row r="5158" spans="12:19" x14ac:dyDescent="0.3">
      <c r="L5158" s="24">
        <f t="shared" si="352"/>
        <v>5152</v>
      </c>
      <c r="M5158" s="16" t="e">
        <f>IF($L5158&lt;=$C$34,Daten!B5161,NA())</f>
        <v>#N/A</v>
      </c>
      <c r="N5158" s="16" t="e">
        <f>IF($L5158&lt;=$C$34,Daten!C5161,NA())</f>
        <v>#N/A</v>
      </c>
      <c r="O5158" s="16" t="e">
        <f>IF($L5158&lt;=$C$34,Daten!D5161,NA())</f>
        <v>#N/A</v>
      </c>
      <c r="P5158" s="24">
        <f t="shared" si="353"/>
        <v>5152</v>
      </c>
      <c r="Q5158" s="16" t="e">
        <f>IF($P5158&lt;=$D$34,Daten!F5161,NA())</f>
        <v>#N/A</v>
      </c>
      <c r="R5158" s="16" t="e">
        <f>IF($P5158&lt;=$D$34,Daten!G5161,NA())</f>
        <v>#N/A</v>
      </c>
      <c r="S5158" s="16" t="e">
        <f>IF($P5158&lt;=$D$34,Daten!H5161,NA())</f>
        <v>#N/A</v>
      </c>
    </row>
    <row r="5159" spans="12:19" x14ac:dyDescent="0.3">
      <c r="L5159" s="24">
        <f t="shared" si="352"/>
        <v>5153</v>
      </c>
      <c r="M5159" s="16" t="e">
        <f>IF($L5159&lt;=$C$34,Daten!B5162,NA())</f>
        <v>#N/A</v>
      </c>
      <c r="N5159" s="16" t="e">
        <f>IF($L5159&lt;=$C$34,Daten!C5162,NA())</f>
        <v>#N/A</v>
      </c>
      <c r="O5159" s="16" t="e">
        <f>IF($L5159&lt;=$C$34,Daten!D5162,NA())</f>
        <v>#N/A</v>
      </c>
      <c r="P5159" s="24">
        <f t="shared" si="353"/>
        <v>5153</v>
      </c>
      <c r="Q5159" s="16" t="e">
        <f>IF($P5159&lt;=$D$34,Daten!F5162,NA())</f>
        <v>#N/A</v>
      </c>
      <c r="R5159" s="16" t="e">
        <f>IF($P5159&lt;=$D$34,Daten!G5162,NA())</f>
        <v>#N/A</v>
      </c>
      <c r="S5159" s="16" t="e">
        <f>IF($P5159&lt;=$D$34,Daten!H5162,NA())</f>
        <v>#N/A</v>
      </c>
    </row>
    <row r="5160" spans="12:19" x14ac:dyDescent="0.3">
      <c r="L5160" s="24">
        <f t="shared" si="352"/>
        <v>5154</v>
      </c>
      <c r="M5160" s="16" t="e">
        <f>IF($L5160&lt;=$C$34,Daten!B5163,NA())</f>
        <v>#N/A</v>
      </c>
      <c r="N5160" s="16" t="e">
        <f>IF($L5160&lt;=$C$34,Daten!C5163,NA())</f>
        <v>#N/A</v>
      </c>
      <c r="O5160" s="16" t="e">
        <f>IF($L5160&lt;=$C$34,Daten!D5163,NA())</f>
        <v>#N/A</v>
      </c>
      <c r="P5160" s="24">
        <f t="shared" si="353"/>
        <v>5154</v>
      </c>
      <c r="Q5160" s="16" t="e">
        <f>IF($P5160&lt;=$D$34,Daten!F5163,NA())</f>
        <v>#N/A</v>
      </c>
      <c r="R5160" s="16" t="e">
        <f>IF($P5160&lt;=$D$34,Daten!G5163,NA())</f>
        <v>#N/A</v>
      </c>
      <c r="S5160" s="16" t="e">
        <f>IF($P5160&lt;=$D$34,Daten!H5163,NA())</f>
        <v>#N/A</v>
      </c>
    </row>
    <row r="5161" spans="12:19" x14ac:dyDescent="0.3">
      <c r="L5161" s="24">
        <f t="shared" si="352"/>
        <v>5155</v>
      </c>
      <c r="M5161" s="16" t="e">
        <f>IF($L5161&lt;=$C$34,Daten!B5164,NA())</f>
        <v>#N/A</v>
      </c>
      <c r="N5161" s="16" t="e">
        <f>IF($L5161&lt;=$C$34,Daten!C5164,NA())</f>
        <v>#N/A</v>
      </c>
      <c r="O5161" s="16" t="e">
        <f>IF($L5161&lt;=$C$34,Daten!D5164,NA())</f>
        <v>#N/A</v>
      </c>
      <c r="P5161" s="24">
        <f t="shared" si="353"/>
        <v>5155</v>
      </c>
      <c r="Q5161" s="16" t="e">
        <f>IF($P5161&lt;=$D$34,Daten!F5164,NA())</f>
        <v>#N/A</v>
      </c>
      <c r="R5161" s="16" t="e">
        <f>IF($P5161&lt;=$D$34,Daten!G5164,NA())</f>
        <v>#N/A</v>
      </c>
      <c r="S5161" s="16" t="e">
        <f>IF($P5161&lt;=$D$34,Daten!H5164,NA())</f>
        <v>#N/A</v>
      </c>
    </row>
    <row r="5162" spans="12:19" x14ac:dyDescent="0.3">
      <c r="L5162" s="24">
        <f t="shared" si="352"/>
        <v>5156</v>
      </c>
      <c r="M5162" s="16" t="e">
        <f>IF($L5162&lt;=$C$34,Daten!B5165,NA())</f>
        <v>#N/A</v>
      </c>
      <c r="N5162" s="16" t="e">
        <f>IF($L5162&lt;=$C$34,Daten!C5165,NA())</f>
        <v>#N/A</v>
      </c>
      <c r="O5162" s="16" t="e">
        <f>IF($L5162&lt;=$C$34,Daten!D5165,NA())</f>
        <v>#N/A</v>
      </c>
      <c r="P5162" s="24">
        <f t="shared" si="353"/>
        <v>5156</v>
      </c>
      <c r="Q5162" s="16" t="e">
        <f>IF($P5162&lt;=$D$34,Daten!F5165,NA())</f>
        <v>#N/A</v>
      </c>
      <c r="R5162" s="16" t="e">
        <f>IF($P5162&lt;=$D$34,Daten!G5165,NA())</f>
        <v>#N/A</v>
      </c>
      <c r="S5162" s="16" t="e">
        <f>IF($P5162&lt;=$D$34,Daten!H5165,NA())</f>
        <v>#N/A</v>
      </c>
    </row>
    <row r="5163" spans="12:19" x14ac:dyDescent="0.3">
      <c r="L5163" s="24">
        <f t="shared" si="352"/>
        <v>5157</v>
      </c>
      <c r="M5163" s="16" t="e">
        <f>IF($L5163&lt;=$C$34,Daten!B5166,NA())</f>
        <v>#N/A</v>
      </c>
      <c r="N5163" s="16" t="e">
        <f>IF($L5163&lt;=$C$34,Daten!C5166,NA())</f>
        <v>#N/A</v>
      </c>
      <c r="O5163" s="16" t="e">
        <f>IF($L5163&lt;=$C$34,Daten!D5166,NA())</f>
        <v>#N/A</v>
      </c>
      <c r="P5163" s="24">
        <f t="shared" si="353"/>
        <v>5157</v>
      </c>
      <c r="Q5163" s="16" t="e">
        <f>IF($P5163&lt;=$D$34,Daten!F5166,NA())</f>
        <v>#N/A</v>
      </c>
      <c r="R5163" s="16" t="e">
        <f>IF($P5163&lt;=$D$34,Daten!G5166,NA())</f>
        <v>#N/A</v>
      </c>
      <c r="S5163" s="16" t="e">
        <f>IF($P5163&lt;=$D$34,Daten!H5166,NA())</f>
        <v>#N/A</v>
      </c>
    </row>
    <row r="5164" spans="12:19" x14ac:dyDescent="0.3">
      <c r="L5164" s="24">
        <f t="shared" si="352"/>
        <v>5158</v>
      </c>
      <c r="M5164" s="16" t="e">
        <f>IF($L5164&lt;=$C$34,Daten!B5167,NA())</f>
        <v>#N/A</v>
      </c>
      <c r="N5164" s="16" t="e">
        <f>IF($L5164&lt;=$C$34,Daten!C5167,NA())</f>
        <v>#N/A</v>
      </c>
      <c r="O5164" s="16" t="e">
        <f>IF($L5164&lt;=$C$34,Daten!D5167,NA())</f>
        <v>#N/A</v>
      </c>
      <c r="P5164" s="24">
        <f t="shared" si="353"/>
        <v>5158</v>
      </c>
      <c r="Q5164" s="16" t="e">
        <f>IF($P5164&lt;=$D$34,Daten!F5167,NA())</f>
        <v>#N/A</v>
      </c>
      <c r="R5164" s="16" t="e">
        <f>IF($P5164&lt;=$D$34,Daten!G5167,NA())</f>
        <v>#N/A</v>
      </c>
      <c r="S5164" s="16" t="e">
        <f>IF($P5164&lt;=$D$34,Daten!H5167,NA())</f>
        <v>#N/A</v>
      </c>
    </row>
    <row r="5165" spans="12:19" x14ac:dyDescent="0.3">
      <c r="L5165" s="24">
        <f t="shared" si="352"/>
        <v>5159</v>
      </c>
      <c r="M5165" s="16" t="e">
        <f>IF($L5165&lt;=$C$34,Daten!B5168,NA())</f>
        <v>#N/A</v>
      </c>
      <c r="N5165" s="16" t="e">
        <f>IF($L5165&lt;=$C$34,Daten!C5168,NA())</f>
        <v>#N/A</v>
      </c>
      <c r="O5165" s="16" t="e">
        <f>IF($L5165&lt;=$C$34,Daten!D5168,NA())</f>
        <v>#N/A</v>
      </c>
      <c r="P5165" s="24">
        <f t="shared" si="353"/>
        <v>5159</v>
      </c>
      <c r="Q5165" s="16" t="e">
        <f>IF($P5165&lt;=$D$34,Daten!F5168,NA())</f>
        <v>#N/A</v>
      </c>
      <c r="R5165" s="16" t="e">
        <f>IF($P5165&lt;=$D$34,Daten!G5168,NA())</f>
        <v>#N/A</v>
      </c>
      <c r="S5165" s="16" t="e">
        <f>IF($P5165&lt;=$D$34,Daten!H5168,NA())</f>
        <v>#N/A</v>
      </c>
    </row>
    <row r="5166" spans="12:19" x14ac:dyDescent="0.3">
      <c r="L5166" s="24">
        <f t="shared" si="352"/>
        <v>5160</v>
      </c>
      <c r="M5166" s="16" t="e">
        <f>IF($L5166&lt;=$C$34,Daten!B5169,NA())</f>
        <v>#N/A</v>
      </c>
      <c r="N5166" s="16" t="e">
        <f>IF($L5166&lt;=$C$34,Daten!C5169,NA())</f>
        <v>#N/A</v>
      </c>
      <c r="O5166" s="16" t="e">
        <f>IF($L5166&lt;=$C$34,Daten!D5169,NA())</f>
        <v>#N/A</v>
      </c>
      <c r="P5166" s="24">
        <f t="shared" si="353"/>
        <v>5160</v>
      </c>
      <c r="Q5166" s="16" t="e">
        <f>IF($P5166&lt;=$D$34,Daten!F5169,NA())</f>
        <v>#N/A</v>
      </c>
      <c r="R5166" s="16" t="e">
        <f>IF($P5166&lt;=$D$34,Daten!G5169,NA())</f>
        <v>#N/A</v>
      </c>
      <c r="S5166" s="16" t="e">
        <f>IF($P5166&lt;=$D$34,Daten!H5169,NA())</f>
        <v>#N/A</v>
      </c>
    </row>
    <row r="5167" spans="12:19" x14ac:dyDescent="0.3">
      <c r="L5167" s="24">
        <f t="shared" si="352"/>
        <v>5161</v>
      </c>
      <c r="M5167" s="16" t="e">
        <f>IF($L5167&lt;=$C$34,Daten!B5170,NA())</f>
        <v>#N/A</v>
      </c>
      <c r="N5167" s="16" t="e">
        <f>IF($L5167&lt;=$C$34,Daten!C5170,NA())</f>
        <v>#N/A</v>
      </c>
      <c r="O5167" s="16" t="e">
        <f>IF($L5167&lt;=$C$34,Daten!D5170,NA())</f>
        <v>#N/A</v>
      </c>
      <c r="P5167" s="24">
        <f t="shared" si="353"/>
        <v>5161</v>
      </c>
      <c r="Q5167" s="16" t="e">
        <f>IF($P5167&lt;=$D$34,Daten!F5170,NA())</f>
        <v>#N/A</v>
      </c>
      <c r="R5167" s="16" t="e">
        <f>IF($P5167&lt;=$D$34,Daten!G5170,NA())</f>
        <v>#N/A</v>
      </c>
      <c r="S5167" s="16" t="e">
        <f>IF($P5167&lt;=$D$34,Daten!H5170,NA())</f>
        <v>#N/A</v>
      </c>
    </row>
    <row r="5168" spans="12:19" x14ac:dyDescent="0.3">
      <c r="L5168" s="24">
        <f t="shared" si="352"/>
        <v>5162</v>
      </c>
      <c r="M5168" s="16" t="e">
        <f>IF($L5168&lt;=$C$34,Daten!B5171,NA())</f>
        <v>#N/A</v>
      </c>
      <c r="N5168" s="16" t="e">
        <f>IF($L5168&lt;=$C$34,Daten!C5171,NA())</f>
        <v>#N/A</v>
      </c>
      <c r="O5168" s="16" t="e">
        <f>IF($L5168&lt;=$C$34,Daten!D5171,NA())</f>
        <v>#N/A</v>
      </c>
      <c r="P5168" s="24">
        <f t="shared" si="353"/>
        <v>5162</v>
      </c>
      <c r="Q5168" s="16" t="e">
        <f>IF($P5168&lt;=$D$34,Daten!F5171,NA())</f>
        <v>#N/A</v>
      </c>
      <c r="R5168" s="16" t="e">
        <f>IF($P5168&lt;=$D$34,Daten!G5171,NA())</f>
        <v>#N/A</v>
      </c>
      <c r="S5168" s="16" t="e">
        <f>IF($P5168&lt;=$D$34,Daten!H5171,NA())</f>
        <v>#N/A</v>
      </c>
    </row>
    <row r="5169" spans="12:19" x14ac:dyDescent="0.3">
      <c r="L5169" s="24">
        <f t="shared" si="352"/>
        <v>5163</v>
      </c>
      <c r="M5169" s="16" t="e">
        <f>IF($L5169&lt;=$C$34,Daten!B5172,NA())</f>
        <v>#N/A</v>
      </c>
      <c r="N5169" s="16" t="e">
        <f>IF($L5169&lt;=$C$34,Daten!C5172,NA())</f>
        <v>#N/A</v>
      </c>
      <c r="O5169" s="16" t="e">
        <f>IF($L5169&lt;=$C$34,Daten!D5172,NA())</f>
        <v>#N/A</v>
      </c>
      <c r="P5169" s="24">
        <f t="shared" si="353"/>
        <v>5163</v>
      </c>
      <c r="Q5169" s="16" t="e">
        <f>IF($P5169&lt;=$D$34,Daten!F5172,NA())</f>
        <v>#N/A</v>
      </c>
      <c r="R5169" s="16" t="e">
        <f>IF($P5169&lt;=$D$34,Daten!G5172,NA())</f>
        <v>#N/A</v>
      </c>
      <c r="S5169" s="16" t="e">
        <f>IF($P5169&lt;=$D$34,Daten!H5172,NA())</f>
        <v>#N/A</v>
      </c>
    </row>
    <row r="5170" spans="12:19" x14ac:dyDescent="0.3">
      <c r="L5170" s="24">
        <f t="shared" si="352"/>
        <v>5164</v>
      </c>
      <c r="M5170" s="16" t="e">
        <f>IF($L5170&lt;=$C$34,Daten!B5173,NA())</f>
        <v>#N/A</v>
      </c>
      <c r="N5170" s="16" t="e">
        <f>IF($L5170&lt;=$C$34,Daten!C5173,NA())</f>
        <v>#N/A</v>
      </c>
      <c r="O5170" s="16" t="e">
        <f>IF($L5170&lt;=$C$34,Daten!D5173,NA())</f>
        <v>#N/A</v>
      </c>
      <c r="P5170" s="24">
        <f t="shared" si="353"/>
        <v>5164</v>
      </c>
      <c r="Q5170" s="16" t="e">
        <f>IF($P5170&lt;=$D$34,Daten!F5173,NA())</f>
        <v>#N/A</v>
      </c>
      <c r="R5170" s="16" t="e">
        <f>IF($P5170&lt;=$D$34,Daten!G5173,NA())</f>
        <v>#N/A</v>
      </c>
      <c r="S5170" s="16" t="e">
        <f>IF($P5170&lt;=$D$34,Daten!H5173,NA())</f>
        <v>#N/A</v>
      </c>
    </row>
    <row r="5171" spans="12:19" x14ac:dyDescent="0.3">
      <c r="L5171" s="24">
        <f t="shared" si="352"/>
        <v>5165</v>
      </c>
      <c r="M5171" s="16" t="e">
        <f>IF($L5171&lt;=$C$34,Daten!B5174,NA())</f>
        <v>#N/A</v>
      </c>
      <c r="N5171" s="16" t="e">
        <f>IF($L5171&lt;=$C$34,Daten!C5174,NA())</f>
        <v>#N/A</v>
      </c>
      <c r="O5171" s="16" t="e">
        <f>IF($L5171&lt;=$C$34,Daten!D5174,NA())</f>
        <v>#N/A</v>
      </c>
      <c r="P5171" s="24">
        <f t="shared" si="353"/>
        <v>5165</v>
      </c>
      <c r="Q5171" s="16" t="e">
        <f>IF($P5171&lt;=$D$34,Daten!F5174,NA())</f>
        <v>#N/A</v>
      </c>
      <c r="R5171" s="16" t="e">
        <f>IF($P5171&lt;=$D$34,Daten!G5174,NA())</f>
        <v>#N/A</v>
      </c>
      <c r="S5171" s="16" t="e">
        <f>IF($P5171&lt;=$D$34,Daten!H5174,NA())</f>
        <v>#N/A</v>
      </c>
    </row>
    <row r="5172" spans="12:19" x14ac:dyDescent="0.3">
      <c r="L5172" s="24">
        <f t="shared" si="352"/>
        <v>5166</v>
      </c>
      <c r="M5172" s="16" t="e">
        <f>IF($L5172&lt;=$C$34,Daten!B5175,NA())</f>
        <v>#N/A</v>
      </c>
      <c r="N5172" s="16" t="e">
        <f>IF($L5172&lt;=$C$34,Daten!C5175,NA())</f>
        <v>#N/A</v>
      </c>
      <c r="O5172" s="16" t="e">
        <f>IF($L5172&lt;=$C$34,Daten!D5175,NA())</f>
        <v>#N/A</v>
      </c>
      <c r="P5172" s="24">
        <f t="shared" si="353"/>
        <v>5166</v>
      </c>
      <c r="Q5172" s="16" t="e">
        <f>IF($P5172&lt;=$D$34,Daten!F5175,NA())</f>
        <v>#N/A</v>
      </c>
      <c r="R5172" s="16" t="e">
        <f>IF($P5172&lt;=$D$34,Daten!G5175,NA())</f>
        <v>#N/A</v>
      </c>
      <c r="S5172" s="16" t="e">
        <f>IF($P5172&lt;=$D$34,Daten!H5175,NA())</f>
        <v>#N/A</v>
      </c>
    </row>
    <row r="5173" spans="12:19" x14ac:dyDescent="0.3">
      <c r="L5173" s="24">
        <f t="shared" si="352"/>
        <v>5167</v>
      </c>
      <c r="M5173" s="16" t="e">
        <f>IF($L5173&lt;=$C$34,Daten!B5176,NA())</f>
        <v>#N/A</v>
      </c>
      <c r="N5173" s="16" t="e">
        <f>IF($L5173&lt;=$C$34,Daten!C5176,NA())</f>
        <v>#N/A</v>
      </c>
      <c r="O5173" s="16" t="e">
        <f>IF($L5173&lt;=$C$34,Daten!D5176,NA())</f>
        <v>#N/A</v>
      </c>
      <c r="P5173" s="24">
        <f t="shared" si="353"/>
        <v>5167</v>
      </c>
      <c r="Q5173" s="16" t="e">
        <f>IF($P5173&lt;=$D$34,Daten!F5176,NA())</f>
        <v>#N/A</v>
      </c>
      <c r="R5173" s="16" t="e">
        <f>IF($P5173&lt;=$D$34,Daten!G5176,NA())</f>
        <v>#N/A</v>
      </c>
      <c r="S5173" s="16" t="e">
        <f>IF($P5173&lt;=$D$34,Daten!H5176,NA())</f>
        <v>#N/A</v>
      </c>
    </row>
    <row r="5174" spans="12:19" x14ac:dyDescent="0.3">
      <c r="L5174" s="24">
        <f t="shared" si="352"/>
        <v>5168</v>
      </c>
      <c r="M5174" s="16" t="e">
        <f>IF($L5174&lt;=$C$34,Daten!B5177,NA())</f>
        <v>#N/A</v>
      </c>
      <c r="N5174" s="16" t="e">
        <f>IF($L5174&lt;=$C$34,Daten!C5177,NA())</f>
        <v>#N/A</v>
      </c>
      <c r="O5174" s="16" t="e">
        <f>IF($L5174&lt;=$C$34,Daten!D5177,NA())</f>
        <v>#N/A</v>
      </c>
      <c r="P5174" s="24">
        <f t="shared" si="353"/>
        <v>5168</v>
      </c>
      <c r="Q5174" s="16" t="e">
        <f>IF($P5174&lt;=$D$34,Daten!F5177,NA())</f>
        <v>#N/A</v>
      </c>
      <c r="R5174" s="16" t="e">
        <f>IF($P5174&lt;=$D$34,Daten!G5177,NA())</f>
        <v>#N/A</v>
      </c>
      <c r="S5174" s="16" t="e">
        <f>IF($P5174&lt;=$D$34,Daten!H5177,NA())</f>
        <v>#N/A</v>
      </c>
    </row>
    <row r="5175" spans="12:19" x14ac:dyDescent="0.3">
      <c r="L5175" s="24">
        <f t="shared" si="352"/>
        <v>5169</v>
      </c>
      <c r="M5175" s="16" t="e">
        <f>IF($L5175&lt;=$C$34,Daten!B5178,NA())</f>
        <v>#N/A</v>
      </c>
      <c r="N5175" s="16" t="e">
        <f>IF($L5175&lt;=$C$34,Daten!C5178,NA())</f>
        <v>#N/A</v>
      </c>
      <c r="O5175" s="16" t="e">
        <f>IF($L5175&lt;=$C$34,Daten!D5178,NA())</f>
        <v>#N/A</v>
      </c>
      <c r="P5175" s="24">
        <f t="shared" si="353"/>
        <v>5169</v>
      </c>
      <c r="Q5175" s="16" t="e">
        <f>IF($P5175&lt;=$D$34,Daten!F5178,NA())</f>
        <v>#N/A</v>
      </c>
      <c r="R5175" s="16" t="e">
        <f>IF($P5175&lt;=$D$34,Daten!G5178,NA())</f>
        <v>#N/A</v>
      </c>
      <c r="S5175" s="16" t="e">
        <f>IF($P5175&lt;=$D$34,Daten!H5178,NA())</f>
        <v>#N/A</v>
      </c>
    </row>
    <row r="5176" spans="12:19" x14ac:dyDescent="0.3">
      <c r="L5176" s="24">
        <f t="shared" si="352"/>
        <v>5170</v>
      </c>
      <c r="M5176" s="16" t="e">
        <f>IF($L5176&lt;=$C$34,Daten!B5179,NA())</f>
        <v>#N/A</v>
      </c>
      <c r="N5176" s="16" t="e">
        <f>IF($L5176&lt;=$C$34,Daten!C5179,NA())</f>
        <v>#N/A</v>
      </c>
      <c r="O5176" s="16" t="e">
        <f>IF($L5176&lt;=$C$34,Daten!D5179,NA())</f>
        <v>#N/A</v>
      </c>
      <c r="P5176" s="24">
        <f t="shared" si="353"/>
        <v>5170</v>
      </c>
      <c r="Q5176" s="16" t="e">
        <f>IF($P5176&lt;=$D$34,Daten!F5179,NA())</f>
        <v>#N/A</v>
      </c>
      <c r="R5176" s="16" t="e">
        <f>IF($P5176&lt;=$D$34,Daten!G5179,NA())</f>
        <v>#N/A</v>
      </c>
      <c r="S5176" s="16" t="e">
        <f>IF($P5176&lt;=$D$34,Daten!H5179,NA())</f>
        <v>#N/A</v>
      </c>
    </row>
    <row r="5177" spans="12:19" x14ac:dyDescent="0.3">
      <c r="L5177" s="24">
        <f t="shared" si="352"/>
        <v>5171</v>
      </c>
      <c r="M5177" s="16" t="e">
        <f>IF($L5177&lt;=$C$34,Daten!B5180,NA())</f>
        <v>#N/A</v>
      </c>
      <c r="N5177" s="16" t="e">
        <f>IF($L5177&lt;=$C$34,Daten!C5180,NA())</f>
        <v>#N/A</v>
      </c>
      <c r="O5177" s="16" t="e">
        <f>IF($L5177&lt;=$C$34,Daten!D5180,NA())</f>
        <v>#N/A</v>
      </c>
      <c r="P5177" s="24">
        <f t="shared" si="353"/>
        <v>5171</v>
      </c>
      <c r="Q5177" s="16" t="e">
        <f>IF($P5177&lt;=$D$34,Daten!F5180,NA())</f>
        <v>#N/A</v>
      </c>
      <c r="R5177" s="16" t="e">
        <f>IF($P5177&lt;=$D$34,Daten!G5180,NA())</f>
        <v>#N/A</v>
      </c>
      <c r="S5177" s="16" t="e">
        <f>IF($P5177&lt;=$D$34,Daten!H5180,NA())</f>
        <v>#N/A</v>
      </c>
    </row>
    <row r="5178" spans="12:19" x14ac:dyDescent="0.3">
      <c r="L5178" s="24">
        <f t="shared" si="352"/>
        <v>5172</v>
      </c>
      <c r="M5178" s="16" t="e">
        <f>IF($L5178&lt;=$C$34,Daten!B5181,NA())</f>
        <v>#N/A</v>
      </c>
      <c r="N5178" s="16" t="e">
        <f>IF($L5178&lt;=$C$34,Daten!C5181,NA())</f>
        <v>#N/A</v>
      </c>
      <c r="O5178" s="16" t="e">
        <f>IF($L5178&lt;=$C$34,Daten!D5181,NA())</f>
        <v>#N/A</v>
      </c>
      <c r="P5178" s="24">
        <f t="shared" si="353"/>
        <v>5172</v>
      </c>
      <c r="Q5178" s="16" t="e">
        <f>IF($P5178&lt;=$D$34,Daten!F5181,NA())</f>
        <v>#N/A</v>
      </c>
      <c r="R5178" s="16" t="e">
        <f>IF($P5178&lt;=$D$34,Daten!G5181,NA())</f>
        <v>#N/A</v>
      </c>
      <c r="S5178" s="16" t="e">
        <f>IF($P5178&lt;=$D$34,Daten!H5181,NA())</f>
        <v>#N/A</v>
      </c>
    </row>
    <row r="5179" spans="12:19" x14ac:dyDescent="0.3">
      <c r="L5179" s="24">
        <f t="shared" si="352"/>
        <v>5173</v>
      </c>
      <c r="M5179" s="16" t="e">
        <f>IF($L5179&lt;=$C$34,Daten!B5182,NA())</f>
        <v>#N/A</v>
      </c>
      <c r="N5179" s="16" t="e">
        <f>IF($L5179&lt;=$C$34,Daten!C5182,NA())</f>
        <v>#N/A</v>
      </c>
      <c r="O5179" s="16" t="e">
        <f>IF($L5179&lt;=$C$34,Daten!D5182,NA())</f>
        <v>#N/A</v>
      </c>
      <c r="P5179" s="24">
        <f t="shared" si="353"/>
        <v>5173</v>
      </c>
      <c r="Q5179" s="16" t="e">
        <f>IF($P5179&lt;=$D$34,Daten!F5182,NA())</f>
        <v>#N/A</v>
      </c>
      <c r="R5179" s="16" t="e">
        <f>IF($P5179&lt;=$D$34,Daten!G5182,NA())</f>
        <v>#N/A</v>
      </c>
      <c r="S5179" s="16" t="e">
        <f>IF($P5179&lt;=$D$34,Daten!H5182,NA())</f>
        <v>#N/A</v>
      </c>
    </row>
    <row r="5180" spans="12:19" x14ac:dyDescent="0.3">
      <c r="L5180" s="24">
        <f t="shared" si="352"/>
        <v>5174</v>
      </c>
      <c r="M5180" s="16" t="e">
        <f>IF($L5180&lt;=$C$34,Daten!B5183,NA())</f>
        <v>#N/A</v>
      </c>
      <c r="N5180" s="16" t="e">
        <f>IF($L5180&lt;=$C$34,Daten!C5183,NA())</f>
        <v>#N/A</v>
      </c>
      <c r="O5180" s="16" t="e">
        <f>IF($L5180&lt;=$C$34,Daten!D5183,NA())</f>
        <v>#N/A</v>
      </c>
      <c r="P5180" s="24">
        <f t="shared" si="353"/>
        <v>5174</v>
      </c>
      <c r="Q5180" s="16" t="e">
        <f>IF($P5180&lt;=$D$34,Daten!F5183,NA())</f>
        <v>#N/A</v>
      </c>
      <c r="R5180" s="16" t="e">
        <f>IF($P5180&lt;=$D$34,Daten!G5183,NA())</f>
        <v>#N/A</v>
      </c>
      <c r="S5180" s="16" t="e">
        <f>IF($P5180&lt;=$D$34,Daten!H5183,NA())</f>
        <v>#N/A</v>
      </c>
    </row>
    <row r="5181" spans="12:19" x14ac:dyDescent="0.3">
      <c r="L5181" s="24">
        <f t="shared" si="352"/>
        <v>5175</v>
      </c>
      <c r="M5181" s="16" t="e">
        <f>IF($L5181&lt;=$C$34,Daten!B5184,NA())</f>
        <v>#N/A</v>
      </c>
      <c r="N5181" s="16" t="e">
        <f>IF($L5181&lt;=$C$34,Daten!C5184,NA())</f>
        <v>#N/A</v>
      </c>
      <c r="O5181" s="16" t="e">
        <f>IF($L5181&lt;=$C$34,Daten!D5184,NA())</f>
        <v>#N/A</v>
      </c>
      <c r="P5181" s="24">
        <f t="shared" si="353"/>
        <v>5175</v>
      </c>
      <c r="Q5181" s="16" t="e">
        <f>IF($P5181&lt;=$D$34,Daten!F5184,NA())</f>
        <v>#N/A</v>
      </c>
      <c r="R5181" s="16" t="e">
        <f>IF($P5181&lt;=$D$34,Daten!G5184,NA())</f>
        <v>#N/A</v>
      </c>
      <c r="S5181" s="16" t="e">
        <f>IF($P5181&lt;=$D$34,Daten!H5184,NA())</f>
        <v>#N/A</v>
      </c>
    </row>
    <row r="5182" spans="12:19" x14ac:dyDescent="0.3">
      <c r="L5182" s="24">
        <f t="shared" si="352"/>
        <v>5176</v>
      </c>
      <c r="M5182" s="16" t="e">
        <f>IF($L5182&lt;=$C$34,Daten!B5185,NA())</f>
        <v>#N/A</v>
      </c>
      <c r="N5182" s="16" t="e">
        <f>IF($L5182&lt;=$C$34,Daten!C5185,NA())</f>
        <v>#N/A</v>
      </c>
      <c r="O5182" s="16" t="e">
        <f>IF($L5182&lt;=$C$34,Daten!D5185,NA())</f>
        <v>#N/A</v>
      </c>
      <c r="P5182" s="24">
        <f t="shared" si="353"/>
        <v>5176</v>
      </c>
      <c r="Q5182" s="16" t="e">
        <f>IF($P5182&lt;=$D$34,Daten!F5185,NA())</f>
        <v>#N/A</v>
      </c>
      <c r="R5182" s="16" t="e">
        <f>IF($P5182&lt;=$D$34,Daten!G5185,NA())</f>
        <v>#N/A</v>
      </c>
      <c r="S5182" s="16" t="e">
        <f>IF($P5182&lt;=$D$34,Daten!H5185,NA())</f>
        <v>#N/A</v>
      </c>
    </row>
    <row r="5183" spans="12:19" x14ac:dyDescent="0.3">
      <c r="L5183" s="24">
        <f t="shared" si="352"/>
        <v>5177</v>
      </c>
      <c r="M5183" s="16" t="e">
        <f>IF($L5183&lt;=$C$34,Daten!B5186,NA())</f>
        <v>#N/A</v>
      </c>
      <c r="N5183" s="16" t="e">
        <f>IF($L5183&lt;=$C$34,Daten!C5186,NA())</f>
        <v>#N/A</v>
      </c>
      <c r="O5183" s="16" t="e">
        <f>IF($L5183&lt;=$C$34,Daten!D5186,NA())</f>
        <v>#N/A</v>
      </c>
      <c r="P5183" s="24">
        <f t="shared" si="353"/>
        <v>5177</v>
      </c>
      <c r="Q5183" s="16" t="e">
        <f>IF($P5183&lt;=$D$34,Daten!F5186,NA())</f>
        <v>#N/A</v>
      </c>
      <c r="R5183" s="16" t="e">
        <f>IF($P5183&lt;=$D$34,Daten!G5186,NA())</f>
        <v>#N/A</v>
      </c>
      <c r="S5183" s="16" t="e">
        <f>IF($P5183&lt;=$D$34,Daten!H5186,NA())</f>
        <v>#N/A</v>
      </c>
    </row>
    <row r="5184" spans="12:19" x14ac:dyDescent="0.3">
      <c r="L5184" s="24">
        <f t="shared" si="352"/>
        <v>5178</v>
      </c>
      <c r="M5184" s="16" t="e">
        <f>IF($L5184&lt;=$C$34,Daten!B5187,NA())</f>
        <v>#N/A</v>
      </c>
      <c r="N5184" s="16" t="e">
        <f>IF($L5184&lt;=$C$34,Daten!C5187,NA())</f>
        <v>#N/A</v>
      </c>
      <c r="O5184" s="16" t="e">
        <f>IF($L5184&lt;=$C$34,Daten!D5187,NA())</f>
        <v>#N/A</v>
      </c>
      <c r="P5184" s="24">
        <f t="shared" si="353"/>
        <v>5178</v>
      </c>
      <c r="Q5184" s="16" t="e">
        <f>IF($P5184&lt;=$D$34,Daten!F5187,NA())</f>
        <v>#N/A</v>
      </c>
      <c r="R5184" s="16" t="e">
        <f>IF($P5184&lt;=$D$34,Daten!G5187,NA())</f>
        <v>#N/A</v>
      </c>
      <c r="S5184" s="16" t="e">
        <f>IF($P5184&lt;=$D$34,Daten!H5187,NA())</f>
        <v>#N/A</v>
      </c>
    </row>
    <row r="5185" spans="12:19" x14ac:dyDescent="0.3">
      <c r="L5185" s="24">
        <f t="shared" si="352"/>
        <v>5179</v>
      </c>
      <c r="M5185" s="16" t="e">
        <f>IF($L5185&lt;=$C$34,Daten!B5188,NA())</f>
        <v>#N/A</v>
      </c>
      <c r="N5185" s="16" t="e">
        <f>IF($L5185&lt;=$C$34,Daten!C5188,NA())</f>
        <v>#N/A</v>
      </c>
      <c r="O5185" s="16" t="e">
        <f>IF($L5185&lt;=$C$34,Daten!D5188,NA())</f>
        <v>#N/A</v>
      </c>
      <c r="P5185" s="24">
        <f t="shared" si="353"/>
        <v>5179</v>
      </c>
      <c r="Q5185" s="16" t="e">
        <f>IF($P5185&lt;=$D$34,Daten!F5188,NA())</f>
        <v>#N/A</v>
      </c>
      <c r="R5185" s="16" t="e">
        <f>IF($P5185&lt;=$D$34,Daten!G5188,NA())</f>
        <v>#N/A</v>
      </c>
      <c r="S5185" s="16" t="e">
        <f>IF($P5185&lt;=$D$34,Daten!H5188,NA())</f>
        <v>#N/A</v>
      </c>
    </row>
    <row r="5186" spans="12:19" x14ac:dyDescent="0.3">
      <c r="L5186" s="24">
        <f t="shared" si="352"/>
        <v>5180</v>
      </c>
      <c r="M5186" s="16" t="e">
        <f>IF($L5186&lt;=$C$34,Daten!B5189,NA())</f>
        <v>#N/A</v>
      </c>
      <c r="N5186" s="16" t="e">
        <f>IF($L5186&lt;=$C$34,Daten!C5189,NA())</f>
        <v>#N/A</v>
      </c>
      <c r="O5186" s="16" t="e">
        <f>IF($L5186&lt;=$C$34,Daten!D5189,NA())</f>
        <v>#N/A</v>
      </c>
      <c r="P5186" s="24">
        <f t="shared" si="353"/>
        <v>5180</v>
      </c>
      <c r="Q5186" s="16" t="e">
        <f>IF($P5186&lt;=$D$34,Daten!F5189,NA())</f>
        <v>#N/A</v>
      </c>
      <c r="R5186" s="16" t="e">
        <f>IF($P5186&lt;=$D$34,Daten!G5189,NA())</f>
        <v>#N/A</v>
      </c>
      <c r="S5186" s="16" t="e">
        <f>IF($P5186&lt;=$D$34,Daten!H5189,NA())</f>
        <v>#N/A</v>
      </c>
    </row>
    <row r="5187" spans="12:19" x14ac:dyDescent="0.3">
      <c r="L5187" s="24">
        <f t="shared" si="352"/>
        <v>5181</v>
      </c>
      <c r="M5187" s="16" t="e">
        <f>IF($L5187&lt;=$C$34,Daten!B5190,NA())</f>
        <v>#N/A</v>
      </c>
      <c r="N5187" s="16" t="e">
        <f>IF($L5187&lt;=$C$34,Daten!C5190,NA())</f>
        <v>#N/A</v>
      </c>
      <c r="O5187" s="16" t="e">
        <f>IF($L5187&lt;=$C$34,Daten!D5190,NA())</f>
        <v>#N/A</v>
      </c>
      <c r="P5187" s="24">
        <f t="shared" si="353"/>
        <v>5181</v>
      </c>
      <c r="Q5187" s="16" t="e">
        <f>IF($P5187&lt;=$D$34,Daten!F5190,NA())</f>
        <v>#N/A</v>
      </c>
      <c r="R5187" s="16" t="e">
        <f>IF($P5187&lt;=$D$34,Daten!G5190,NA())</f>
        <v>#N/A</v>
      </c>
      <c r="S5187" s="16" t="e">
        <f>IF($P5187&lt;=$D$34,Daten!H5190,NA())</f>
        <v>#N/A</v>
      </c>
    </row>
    <row r="5188" spans="12:19" x14ac:dyDescent="0.3">
      <c r="L5188" s="24">
        <f t="shared" si="352"/>
        <v>5182</v>
      </c>
      <c r="M5188" s="16" t="e">
        <f>IF($L5188&lt;=$C$34,Daten!B5191,NA())</f>
        <v>#N/A</v>
      </c>
      <c r="N5188" s="16" t="e">
        <f>IF($L5188&lt;=$C$34,Daten!C5191,NA())</f>
        <v>#N/A</v>
      </c>
      <c r="O5188" s="16" t="e">
        <f>IF($L5188&lt;=$C$34,Daten!D5191,NA())</f>
        <v>#N/A</v>
      </c>
      <c r="P5188" s="24">
        <f t="shared" si="353"/>
        <v>5182</v>
      </c>
      <c r="Q5188" s="16" t="e">
        <f>IF($P5188&lt;=$D$34,Daten!F5191,NA())</f>
        <v>#N/A</v>
      </c>
      <c r="R5188" s="16" t="e">
        <f>IF($P5188&lt;=$D$34,Daten!G5191,NA())</f>
        <v>#N/A</v>
      </c>
      <c r="S5188" s="16" t="e">
        <f>IF($P5188&lt;=$D$34,Daten!H5191,NA())</f>
        <v>#N/A</v>
      </c>
    </row>
    <row r="5189" spans="12:19" x14ac:dyDescent="0.3">
      <c r="L5189" s="24">
        <f t="shared" si="352"/>
        <v>5183</v>
      </c>
      <c r="M5189" s="16" t="e">
        <f>IF($L5189&lt;=$C$34,Daten!B5192,NA())</f>
        <v>#N/A</v>
      </c>
      <c r="N5189" s="16" t="e">
        <f>IF($L5189&lt;=$C$34,Daten!C5192,NA())</f>
        <v>#N/A</v>
      </c>
      <c r="O5189" s="16" t="e">
        <f>IF($L5189&lt;=$C$34,Daten!D5192,NA())</f>
        <v>#N/A</v>
      </c>
      <c r="P5189" s="24">
        <f t="shared" si="353"/>
        <v>5183</v>
      </c>
      <c r="Q5189" s="16" t="e">
        <f>IF($P5189&lt;=$D$34,Daten!F5192,NA())</f>
        <v>#N/A</v>
      </c>
      <c r="R5189" s="16" t="e">
        <f>IF($P5189&lt;=$D$34,Daten!G5192,NA())</f>
        <v>#N/A</v>
      </c>
      <c r="S5189" s="16" t="e">
        <f>IF($P5189&lt;=$D$34,Daten!H5192,NA())</f>
        <v>#N/A</v>
      </c>
    </row>
    <row r="5190" spans="12:19" x14ac:dyDescent="0.3">
      <c r="L5190" s="24">
        <f t="shared" si="352"/>
        <v>5184</v>
      </c>
      <c r="M5190" s="16" t="e">
        <f>IF($L5190&lt;=$C$34,Daten!B5193,NA())</f>
        <v>#N/A</v>
      </c>
      <c r="N5190" s="16" t="e">
        <f>IF($L5190&lt;=$C$34,Daten!C5193,NA())</f>
        <v>#N/A</v>
      </c>
      <c r="O5190" s="16" t="e">
        <f>IF($L5190&lt;=$C$34,Daten!D5193,NA())</f>
        <v>#N/A</v>
      </c>
      <c r="P5190" s="24">
        <f t="shared" si="353"/>
        <v>5184</v>
      </c>
      <c r="Q5190" s="16" t="e">
        <f>IF($P5190&lt;=$D$34,Daten!F5193,NA())</f>
        <v>#N/A</v>
      </c>
      <c r="R5190" s="16" t="e">
        <f>IF($P5190&lt;=$D$34,Daten!G5193,NA())</f>
        <v>#N/A</v>
      </c>
      <c r="S5190" s="16" t="e">
        <f>IF($P5190&lt;=$D$34,Daten!H5193,NA())</f>
        <v>#N/A</v>
      </c>
    </row>
    <row r="5191" spans="12:19" x14ac:dyDescent="0.3">
      <c r="L5191" s="24">
        <f t="shared" si="352"/>
        <v>5185</v>
      </c>
      <c r="M5191" s="16" t="e">
        <f>IF($L5191&lt;=$C$34,Daten!B5194,NA())</f>
        <v>#N/A</v>
      </c>
      <c r="N5191" s="16" t="e">
        <f>IF($L5191&lt;=$C$34,Daten!C5194,NA())</f>
        <v>#N/A</v>
      </c>
      <c r="O5191" s="16" t="e">
        <f>IF($L5191&lt;=$C$34,Daten!D5194,NA())</f>
        <v>#N/A</v>
      </c>
      <c r="P5191" s="24">
        <f t="shared" si="353"/>
        <v>5185</v>
      </c>
      <c r="Q5191" s="16" t="e">
        <f>IF($P5191&lt;=$D$34,Daten!F5194,NA())</f>
        <v>#N/A</v>
      </c>
      <c r="R5191" s="16" t="e">
        <f>IF($P5191&lt;=$D$34,Daten!G5194,NA())</f>
        <v>#N/A</v>
      </c>
      <c r="S5191" s="16" t="e">
        <f>IF($P5191&lt;=$D$34,Daten!H5194,NA())</f>
        <v>#N/A</v>
      </c>
    </row>
    <row r="5192" spans="12:19" x14ac:dyDescent="0.3">
      <c r="L5192" s="24">
        <f t="shared" si="352"/>
        <v>5186</v>
      </c>
      <c r="M5192" s="16" t="e">
        <f>IF($L5192&lt;=$C$34,Daten!B5195,NA())</f>
        <v>#N/A</v>
      </c>
      <c r="N5192" s="16" t="e">
        <f>IF($L5192&lt;=$C$34,Daten!C5195,NA())</f>
        <v>#N/A</v>
      </c>
      <c r="O5192" s="16" t="e">
        <f>IF($L5192&lt;=$C$34,Daten!D5195,NA())</f>
        <v>#N/A</v>
      </c>
      <c r="P5192" s="24">
        <f t="shared" si="353"/>
        <v>5186</v>
      </c>
      <c r="Q5192" s="16" t="e">
        <f>IF($P5192&lt;=$D$34,Daten!F5195,NA())</f>
        <v>#N/A</v>
      </c>
      <c r="R5192" s="16" t="e">
        <f>IF($P5192&lt;=$D$34,Daten!G5195,NA())</f>
        <v>#N/A</v>
      </c>
      <c r="S5192" s="16" t="e">
        <f>IF($P5192&lt;=$D$34,Daten!H5195,NA())</f>
        <v>#N/A</v>
      </c>
    </row>
    <row r="5193" spans="12:19" x14ac:dyDescent="0.3">
      <c r="L5193" s="24">
        <f t="shared" ref="L5193:L5256" si="354">L5192+1</f>
        <v>5187</v>
      </c>
      <c r="M5193" s="16" t="e">
        <f>IF($L5193&lt;=$C$34,Daten!B5196,NA())</f>
        <v>#N/A</v>
      </c>
      <c r="N5193" s="16" t="e">
        <f>IF($L5193&lt;=$C$34,Daten!C5196,NA())</f>
        <v>#N/A</v>
      </c>
      <c r="O5193" s="16" t="e">
        <f>IF($L5193&lt;=$C$34,Daten!D5196,NA())</f>
        <v>#N/A</v>
      </c>
      <c r="P5193" s="24">
        <f t="shared" ref="P5193:P5256" si="355">P5192+1</f>
        <v>5187</v>
      </c>
      <c r="Q5193" s="16" t="e">
        <f>IF($P5193&lt;=$D$34,Daten!F5196,NA())</f>
        <v>#N/A</v>
      </c>
      <c r="R5193" s="16" t="e">
        <f>IF($P5193&lt;=$D$34,Daten!G5196,NA())</f>
        <v>#N/A</v>
      </c>
      <c r="S5193" s="16" t="e">
        <f>IF($P5193&lt;=$D$34,Daten!H5196,NA())</f>
        <v>#N/A</v>
      </c>
    </row>
    <row r="5194" spans="12:19" x14ac:dyDescent="0.3">
      <c r="L5194" s="24">
        <f t="shared" si="354"/>
        <v>5188</v>
      </c>
      <c r="M5194" s="16" t="e">
        <f>IF($L5194&lt;=$C$34,Daten!B5197,NA())</f>
        <v>#N/A</v>
      </c>
      <c r="N5194" s="16" t="e">
        <f>IF($L5194&lt;=$C$34,Daten!C5197,NA())</f>
        <v>#N/A</v>
      </c>
      <c r="O5194" s="16" t="e">
        <f>IF($L5194&lt;=$C$34,Daten!D5197,NA())</f>
        <v>#N/A</v>
      </c>
      <c r="P5194" s="24">
        <f t="shared" si="355"/>
        <v>5188</v>
      </c>
      <c r="Q5194" s="16" t="e">
        <f>IF($P5194&lt;=$D$34,Daten!F5197,NA())</f>
        <v>#N/A</v>
      </c>
      <c r="R5194" s="16" t="e">
        <f>IF($P5194&lt;=$D$34,Daten!G5197,NA())</f>
        <v>#N/A</v>
      </c>
      <c r="S5194" s="16" t="e">
        <f>IF($P5194&lt;=$D$34,Daten!H5197,NA())</f>
        <v>#N/A</v>
      </c>
    </row>
    <row r="5195" spans="12:19" x14ac:dyDescent="0.3">
      <c r="L5195" s="24">
        <f t="shared" si="354"/>
        <v>5189</v>
      </c>
      <c r="M5195" s="16" t="e">
        <f>IF($L5195&lt;=$C$34,Daten!B5198,NA())</f>
        <v>#N/A</v>
      </c>
      <c r="N5195" s="16" t="e">
        <f>IF($L5195&lt;=$C$34,Daten!C5198,NA())</f>
        <v>#N/A</v>
      </c>
      <c r="O5195" s="16" t="e">
        <f>IF($L5195&lt;=$C$34,Daten!D5198,NA())</f>
        <v>#N/A</v>
      </c>
      <c r="P5195" s="24">
        <f t="shared" si="355"/>
        <v>5189</v>
      </c>
      <c r="Q5195" s="16" t="e">
        <f>IF($P5195&lt;=$D$34,Daten!F5198,NA())</f>
        <v>#N/A</v>
      </c>
      <c r="R5195" s="16" t="e">
        <f>IF($P5195&lt;=$D$34,Daten!G5198,NA())</f>
        <v>#N/A</v>
      </c>
      <c r="S5195" s="16" t="e">
        <f>IF($P5195&lt;=$D$34,Daten!H5198,NA())</f>
        <v>#N/A</v>
      </c>
    </row>
    <row r="5196" spans="12:19" x14ac:dyDescent="0.3">
      <c r="L5196" s="24">
        <f t="shared" si="354"/>
        <v>5190</v>
      </c>
      <c r="M5196" s="16" t="e">
        <f>IF($L5196&lt;=$C$34,Daten!B5199,NA())</f>
        <v>#N/A</v>
      </c>
      <c r="N5196" s="16" t="e">
        <f>IF($L5196&lt;=$C$34,Daten!C5199,NA())</f>
        <v>#N/A</v>
      </c>
      <c r="O5196" s="16" t="e">
        <f>IF($L5196&lt;=$C$34,Daten!D5199,NA())</f>
        <v>#N/A</v>
      </c>
      <c r="P5196" s="24">
        <f t="shared" si="355"/>
        <v>5190</v>
      </c>
      <c r="Q5196" s="16" t="e">
        <f>IF($P5196&lt;=$D$34,Daten!F5199,NA())</f>
        <v>#N/A</v>
      </c>
      <c r="R5196" s="16" t="e">
        <f>IF($P5196&lt;=$D$34,Daten!G5199,NA())</f>
        <v>#N/A</v>
      </c>
      <c r="S5196" s="16" t="e">
        <f>IF($P5196&lt;=$D$34,Daten!H5199,NA())</f>
        <v>#N/A</v>
      </c>
    </row>
    <row r="5197" spans="12:19" x14ac:dyDescent="0.3">
      <c r="L5197" s="24">
        <f t="shared" si="354"/>
        <v>5191</v>
      </c>
      <c r="M5197" s="16" t="e">
        <f>IF($L5197&lt;=$C$34,Daten!B5200,NA())</f>
        <v>#N/A</v>
      </c>
      <c r="N5197" s="16" t="e">
        <f>IF($L5197&lt;=$C$34,Daten!C5200,NA())</f>
        <v>#N/A</v>
      </c>
      <c r="O5197" s="16" t="e">
        <f>IF($L5197&lt;=$C$34,Daten!D5200,NA())</f>
        <v>#N/A</v>
      </c>
      <c r="P5197" s="24">
        <f t="shared" si="355"/>
        <v>5191</v>
      </c>
      <c r="Q5197" s="16" t="e">
        <f>IF($P5197&lt;=$D$34,Daten!F5200,NA())</f>
        <v>#N/A</v>
      </c>
      <c r="R5197" s="16" t="e">
        <f>IF($P5197&lt;=$D$34,Daten!G5200,NA())</f>
        <v>#N/A</v>
      </c>
      <c r="S5197" s="16" t="e">
        <f>IF($P5197&lt;=$D$34,Daten!H5200,NA())</f>
        <v>#N/A</v>
      </c>
    </row>
    <row r="5198" spans="12:19" x14ac:dyDescent="0.3">
      <c r="L5198" s="24">
        <f t="shared" si="354"/>
        <v>5192</v>
      </c>
      <c r="M5198" s="16" t="e">
        <f>IF($L5198&lt;=$C$34,Daten!B5201,NA())</f>
        <v>#N/A</v>
      </c>
      <c r="N5198" s="16" t="e">
        <f>IF($L5198&lt;=$C$34,Daten!C5201,NA())</f>
        <v>#N/A</v>
      </c>
      <c r="O5198" s="16" t="e">
        <f>IF($L5198&lt;=$C$34,Daten!D5201,NA())</f>
        <v>#N/A</v>
      </c>
      <c r="P5198" s="24">
        <f t="shared" si="355"/>
        <v>5192</v>
      </c>
      <c r="Q5198" s="16" t="e">
        <f>IF($P5198&lt;=$D$34,Daten!F5201,NA())</f>
        <v>#N/A</v>
      </c>
      <c r="R5198" s="16" t="e">
        <f>IF($P5198&lt;=$D$34,Daten!G5201,NA())</f>
        <v>#N/A</v>
      </c>
      <c r="S5198" s="16" t="e">
        <f>IF($P5198&lt;=$D$34,Daten!H5201,NA())</f>
        <v>#N/A</v>
      </c>
    </row>
    <row r="5199" spans="12:19" x14ac:dyDescent="0.3">
      <c r="L5199" s="24">
        <f t="shared" si="354"/>
        <v>5193</v>
      </c>
      <c r="M5199" s="16" t="e">
        <f>IF($L5199&lt;=$C$34,Daten!B5202,NA())</f>
        <v>#N/A</v>
      </c>
      <c r="N5199" s="16" t="e">
        <f>IF($L5199&lt;=$C$34,Daten!C5202,NA())</f>
        <v>#N/A</v>
      </c>
      <c r="O5199" s="16" t="e">
        <f>IF($L5199&lt;=$C$34,Daten!D5202,NA())</f>
        <v>#N/A</v>
      </c>
      <c r="P5199" s="24">
        <f t="shared" si="355"/>
        <v>5193</v>
      </c>
      <c r="Q5199" s="16" t="e">
        <f>IF($P5199&lt;=$D$34,Daten!F5202,NA())</f>
        <v>#N/A</v>
      </c>
      <c r="R5199" s="16" t="e">
        <f>IF($P5199&lt;=$D$34,Daten!G5202,NA())</f>
        <v>#N/A</v>
      </c>
      <c r="S5199" s="16" t="e">
        <f>IF($P5199&lt;=$D$34,Daten!H5202,NA())</f>
        <v>#N/A</v>
      </c>
    </row>
    <row r="5200" spans="12:19" x14ac:dyDescent="0.3">
      <c r="L5200" s="24">
        <f t="shared" si="354"/>
        <v>5194</v>
      </c>
      <c r="M5200" s="16" t="e">
        <f>IF($L5200&lt;=$C$34,Daten!B5203,NA())</f>
        <v>#N/A</v>
      </c>
      <c r="N5200" s="16" t="e">
        <f>IF($L5200&lt;=$C$34,Daten!C5203,NA())</f>
        <v>#N/A</v>
      </c>
      <c r="O5200" s="16" t="e">
        <f>IF($L5200&lt;=$C$34,Daten!D5203,NA())</f>
        <v>#N/A</v>
      </c>
      <c r="P5200" s="24">
        <f t="shared" si="355"/>
        <v>5194</v>
      </c>
      <c r="Q5200" s="16" t="e">
        <f>IF($P5200&lt;=$D$34,Daten!F5203,NA())</f>
        <v>#N/A</v>
      </c>
      <c r="R5200" s="16" t="e">
        <f>IF($P5200&lt;=$D$34,Daten!G5203,NA())</f>
        <v>#N/A</v>
      </c>
      <c r="S5200" s="16" t="e">
        <f>IF($P5200&lt;=$D$34,Daten!H5203,NA())</f>
        <v>#N/A</v>
      </c>
    </row>
    <row r="5201" spans="12:19" x14ac:dyDescent="0.3">
      <c r="L5201" s="24">
        <f t="shared" si="354"/>
        <v>5195</v>
      </c>
      <c r="M5201" s="16" t="e">
        <f>IF($L5201&lt;=$C$34,Daten!B5204,NA())</f>
        <v>#N/A</v>
      </c>
      <c r="N5201" s="16" t="e">
        <f>IF($L5201&lt;=$C$34,Daten!C5204,NA())</f>
        <v>#N/A</v>
      </c>
      <c r="O5201" s="16" t="e">
        <f>IF($L5201&lt;=$C$34,Daten!D5204,NA())</f>
        <v>#N/A</v>
      </c>
      <c r="P5201" s="24">
        <f t="shared" si="355"/>
        <v>5195</v>
      </c>
      <c r="Q5201" s="16" t="e">
        <f>IF($P5201&lt;=$D$34,Daten!F5204,NA())</f>
        <v>#N/A</v>
      </c>
      <c r="R5201" s="16" t="e">
        <f>IF($P5201&lt;=$D$34,Daten!G5204,NA())</f>
        <v>#N/A</v>
      </c>
      <c r="S5201" s="16" t="e">
        <f>IF($P5201&lt;=$D$34,Daten!H5204,NA())</f>
        <v>#N/A</v>
      </c>
    </row>
    <row r="5202" spans="12:19" x14ac:dyDescent="0.3">
      <c r="L5202" s="24">
        <f t="shared" si="354"/>
        <v>5196</v>
      </c>
      <c r="M5202" s="16" t="e">
        <f>IF($L5202&lt;=$C$34,Daten!B5205,NA())</f>
        <v>#N/A</v>
      </c>
      <c r="N5202" s="16" t="e">
        <f>IF($L5202&lt;=$C$34,Daten!C5205,NA())</f>
        <v>#N/A</v>
      </c>
      <c r="O5202" s="16" t="e">
        <f>IF($L5202&lt;=$C$34,Daten!D5205,NA())</f>
        <v>#N/A</v>
      </c>
      <c r="P5202" s="24">
        <f t="shared" si="355"/>
        <v>5196</v>
      </c>
      <c r="Q5202" s="16" t="e">
        <f>IF($P5202&lt;=$D$34,Daten!F5205,NA())</f>
        <v>#N/A</v>
      </c>
      <c r="R5202" s="16" t="e">
        <f>IF($P5202&lt;=$D$34,Daten!G5205,NA())</f>
        <v>#N/A</v>
      </c>
      <c r="S5202" s="16" t="e">
        <f>IF($P5202&lt;=$D$34,Daten!H5205,NA())</f>
        <v>#N/A</v>
      </c>
    </row>
    <row r="5203" spans="12:19" x14ac:dyDescent="0.3">
      <c r="L5203" s="24">
        <f t="shared" si="354"/>
        <v>5197</v>
      </c>
      <c r="M5203" s="16" t="e">
        <f>IF($L5203&lt;=$C$34,Daten!B5206,NA())</f>
        <v>#N/A</v>
      </c>
      <c r="N5203" s="16" t="e">
        <f>IF($L5203&lt;=$C$34,Daten!C5206,NA())</f>
        <v>#N/A</v>
      </c>
      <c r="O5203" s="16" t="e">
        <f>IF($L5203&lt;=$C$34,Daten!D5206,NA())</f>
        <v>#N/A</v>
      </c>
      <c r="P5203" s="24">
        <f t="shared" si="355"/>
        <v>5197</v>
      </c>
      <c r="Q5203" s="16" t="e">
        <f>IF($P5203&lt;=$D$34,Daten!F5206,NA())</f>
        <v>#N/A</v>
      </c>
      <c r="R5203" s="16" t="e">
        <f>IF($P5203&lt;=$D$34,Daten!G5206,NA())</f>
        <v>#N/A</v>
      </c>
      <c r="S5203" s="16" t="e">
        <f>IF($P5203&lt;=$D$34,Daten!H5206,NA())</f>
        <v>#N/A</v>
      </c>
    </row>
    <row r="5204" spans="12:19" x14ac:dyDescent="0.3">
      <c r="L5204" s="24">
        <f t="shared" si="354"/>
        <v>5198</v>
      </c>
      <c r="M5204" s="16" t="e">
        <f>IF($L5204&lt;=$C$34,Daten!B5207,NA())</f>
        <v>#N/A</v>
      </c>
      <c r="N5204" s="16" t="e">
        <f>IF($L5204&lt;=$C$34,Daten!C5207,NA())</f>
        <v>#N/A</v>
      </c>
      <c r="O5204" s="16" t="e">
        <f>IF($L5204&lt;=$C$34,Daten!D5207,NA())</f>
        <v>#N/A</v>
      </c>
      <c r="P5204" s="24">
        <f t="shared" si="355"/>
        <v>5198</v>
      </c>
      <c r="Q5204" s="16" t="e">
        <f>IF($P5204&lt;=$D$34,Daten!F5207,NA())</f>
        <v>#N/A</v>
      </c>
      <c r="R5204" s="16" t="e">
        <f>IF($P5204&lt;=$D$34,Daten!G5207,NA())</f>
        <v>#N/A</v>
      </c>
      <c r="S5204" s="16" t="e">
        <f>IF($P5204&lt;=$D$34,Daten!H5207,NA())</f>
        <v>#N/A</v>
      </c>
    </row>
    <row r="5205" spans="12:19" x14ac:dyDescent="0.3">
      <c r="L5205" s="24">
        <f t="shared" si="354"/>
        <v>5199</v>
      </c>
      <c r="M5205" s="16" t="e">
        <f>IF($L5205&lt;=$C$34,Daten!B5208,NA())</f>
        <v>#N/A</v>
      </c>
      <c r="N5205" s="16" t="e">
        <f>IF($L5205&lt;=$C$34,Daten!C5208,NA())</f>
        <v>#N/A</v>
      </c>
      <c r="O5205" s="16" t="e">
        <f>IF($L5205&lt;=$C$34,Daten!D5208,NA())</f>
        <v>#N/A</v>
      </c>
      <c r="P5205" s="24">
        <f t="shared" si="355"/>
        <v>5199</v>
      </c>
      <c r="Q5205" s="16" t="e">
        <f>IF($P5205&lt;=$D$34,Daten!F5208,NA())</f>
        <v>#N/A</v>
      </c>
      <c r="R5205" s="16" t="e">
        <f>IF($P5205&lt;=$D$34,Daten!G5208,NA())</f>
        <v>#N/A</v>
      </c>
      <c r="S5205" s="16" t="e">
        <f>IF($P5205&lt;=$D$34,Daten!H5208,NA())</f>
        <v>#N/A</v>
      </c>
    </row>
    <row r="5206" spans="12:19" x14ac:dyDescent="0.3">
      <c r="L5206" s="24">
        <f t="shared" si="354"/>
        <v>5200</v>
      </c>
      <c r="M5206" s="16" t="e">
        <f>IF($L5206&lt;=$C$34,Daten!B5209,NA())</f>
        <v>#N/A</v>
      </c>
      <c r="N5206" s="16" t="e">
        <f>IF($L5206&lt;=$C$34,Daten!C5209,NA())</f>
        <v>#N/A</v>
      </c>
      <c r="O5206" s="16" t="e">
        <f>IF($L5206&lt;=$C$34,Daten!D5209,NA())</f>
        <v>#N/A</v>
      </c>
      <c r="P5206" s="24">
        <f t="shared" si="355"/>
        <v>5200</v>
      </c>
      <c r="Q5206" s="16" t="e">
        <f>IF($P5206&lt;=$D$34,Daten!F5209,NA())</f>
        <v>#N/A</v>
      </c>
      <c r="R5206" s="16" t="e">
        <f>IF($P5206&lt;=$D$34,Daten!G5209,NA())</f>
        <v>#N/A</v>
      </c>
      <c r="S5206" s="16" t="e">
        <f>IF($P5206&lt;=$D$34,Daten!H5209,NA())</f>
        <v>#N/A</v>
      </c>
    </row>
    <row r="5207" spans="12:19" x14ac:dyDescent="0.3">
      <c r="L5207" s="24">
        <f t="shared" si="354"/>
        <v>5201</v>
      </c>
      <c r="M5207" s="16" t="e">
        <f>IF($L5207&lt;=$C$34,Daten!B5210,NA())</f>
        <v>#N/A</v>
      </c>
      <c r="N5207" s="16" t="e">
        <f>IF($L5207&lt;=$C$34,Daten!C5210,NA())</f>
        <v>#N/A</v>
      </c>
      <c r="O5207" s="16" t="e">
        <f>IF($L5207&lt;=$C$34,Daten!D5210,NA())</f>
        <v>#N/A</v>
      </c>
      <c r="P5207" s="24">
        <f t="shared" si="355"/>
        <v>5201</v>
      </c>
      <c r="Q5207" s="16" t="e">
        <f>IF($P5207&lt;=$D$34,Daten!F5210,NA())</f>
        <v>#N/A</v>
      </c>
      <c r="R5207" s="16" t="e">
        <f>IF($P5207&lt;=$D$34,Daten!G5210,NA())</f>
        <v>#N/A</v>
      </c>
      <c r="S5207" s="16" t="e">
        <f>IF($P5207&lt;=$D$34,Daten!H5210,NA())</f>
        <v>#N/A</v>
      </c>
    </row>
    <row r="5208" spans="12:19" x14ac:dyDescent="0.3">
      <c r="L5208" s="24">
        <f t="shared" si="354"/>
        <v>5202</v>
      </c>
      <c r="M5208" s="16" t="e">
        <f>IF($L5208&lt;=$C$34,Daten!B5211,NA())</f>
        <v>#N/A</v>
      </c>
      <c r="N5208" s="16" t="e">
        <f>IF($L5208&lt;=$C$34,Daten!C5211,NA())</f>
        <v>#N/A</v>
      </c>
      <c r="O5208" s="16" t="e">
        <f>IF($L5208&lt;=$C$34,Daten!D5211,NA())</f>
        <v>#N/A</v>
      </c>
      <c r="P5208" s="24">
        <f t="shared" si="355"/>
        <v>5202</v>
      </c>
      <c r="Q5208" s="16" t="e">
        <f>IF($P5208&lt;=$D$34,Daten!F5211,NA())</f>
        <v>#N/A</v>
      </c>
      <c r="R5208" s="16" t="e">
        <f>IF($P5208&lt;=$D$34,Daten!G5211,NA())</f>
        <v>#N/A</v>
      </c>
      <c r="S5208" s="16" t="e">
        <f>IF($P5208&lt;=$D$34,Daten!H5211,NA())</f>
        <v>#N/A</v>
      </c>
    </row>
    <row r="5209" spans="12:19" x14ac:dyDescent="0.3">
      <c r="L5209" s="24">
        <f t="shared" si="354"/>
        <v>5203</v>
      </c>
      <c r="M5209" s="16" t="e">
        <f>IF($L5209&lt;=$C$34,Daten!B5212,NA())</f>
        <v>#N/A</v>
      </c>
      <c r="N5209" s="16" t="e">
        <f>IF($L5209&lt;=$C$34,Daten!C5212,NA())</f>
        <v>#N/A</v>
      </c>
      <c r="O5209" s="16" t="e">
        <f>IF($L5209&lt;=$C$34,Daten!D5212,NA())</f>
        <v>#N/A</v>
      </c>
      <c r="P5209" s="24">
        <f t="shared" si="355"/>
        <v>5203</v>
      </c>
      <c r="Q5209" s="16" t="e">
        <f>IF($P5209&lt;=$D$34,Daten!F5212,NA())</f>
        <v>#N/A</v>
      </c>
      <c r="R5209" s="16" t="e">
        <f>IF($P5209&lt;=$D$34,Daten!G5212,NA())</f>
        <v>#N/A</v>
      </c>
      <c r="S5209" s="16" t="e">
        <f>IF($P5209&lt;=$D$34,Daten!H5212,NA())</f>
        <v>#N/A</v>
      </c>
    </row>
    <row r="5210" spans="12:19" x14ac:dyDescent="0.3">
      <c r="L5210" s="24">
        <f t="shared" si="354"/>
        <v>5204</v>
      </c>
      <c r="M5210" s="16" t="e">
        <f>IF($L5210&lt;=$C$34,Daten!B5213,NA())</f>
        <v>#N/A</v>
      </c>
      <c r="N5210" s="16" t="e">
        <f>IF($L5210&lt;=$C$34,Daten!C5213,NA())</f>
        <v>#N/A</v>
      </c>
      <c r="O5210" s="16" t="e">
        <f>IF($L5210&lt;=$C$34,Daten!D5213,NA())</f>
        <v>#N/A</v>
      </c>
      <c r="P5210" s="24">
        <f t="shared" si="355"/>
        <v>5204</v>
      </c>
      <c r="Q5210" s="16" t="e">
        <f>IF($P5210&lt;=$D$34,Daten!F5213,NA())</f>
        <v>#N/A</v>
      </c>
      <c r="R5210" s="16" t="e">
        <f>IF($P5210&lt;=$D$34,Daten!G5213,NA())</f>
        <v>#N/A</v>
      </c>
      <c r="S5210" s="16" t="e">
        <f>IF($P5210&lt;=$D$34,Daten!H5213,NA())</f>
        <v>#N/A</v>
      </c>
    </row>
    <row r="5211" spans="12:19" x14ac:dyDescent="0.3">
      <c r="L5211" s="24">
        <f t="shared" si="354"/>
        <v>5205</v>
      </c>
      <c r="M5211" s="16" t="e">
        <f>IF($L5211&lt;=$C$34,Daten!B5214,NA())</f>
        <v>#N/A</v>
      </c>
      <c r="N5211" s="16" t="e">
        <f>IF($L5211&lt;=$C$34,Daten!C5214,NA())</f>
        <v>#N/A</v>
      </c>
      <c r="O5211" s="16" t="e">
        <f>IF($L5211&lt;=$C$34,Daten!D5214,NA())</f>
        <v>#N/A</v>
      </c>
      <c r="P5211" s="24">
        <f t="shared" si="355"/>
        <v>5205</v>
      </c>
      <c r="Q5211" s="16" t="e">
        <f>IF($P5211&lt;=$D$34,Daten!F5214,NA())</f>
        <v>#N/A</v>
      </c>
      <c r="R5211" s="16" t="e">
        <f>IF($P5211&lt;=$D$34,Daten!G5214,NA())</f>
        <v>#N/A</v>
      </c>
      <c r="S5211" s="16" t="e">
        <f>IF($P5211&lt;=$D$34,Daten!H5214,NA())</f>
        <v>#N/A</v>
      </c>
    </row>
    <row r="5212" spans="12:19" x14ac:dyDescent="0.3">
      <c r="L5212" s="24">
        <f t="shared" si="354"/>
        <v>5206</v>
      </c>
      <c r="M5212" s="16" t="e">
        <f>IF($L5212&lt;=$C$34,Daten!B5215,NA())</f>
        <v>#N/A</v>
      </c>
      <c r="N5212" s="16" t="e">
        <f>IF($L5212&lt;=$C$34,Daten!C5215,NA())</f>
        <v>#N/A</v>
      </c>
      <c r="O5212" s="16" t="e">
        <f>IF($L5212&lt;=$C$34,Daten!D5215,NA())</f>
        <v>#N/A</v>
      </c>
      <c r="P5212" s="24">
        <f t="shared" si="355"/>
        <v>5206</v>
      </c>
      <c r="Q5212" s="16" t="e">
        <f>IF($P5212&lt;=$D$34,Daten!F5215,NA())</f>
        <v>#N/A</v>
      </c>
      <c r="R5212" s="16" t="e">
        <f>IF($P5212&lt;=$D$34,Daten!G5215,NA())</f>
        <v>#N/A</v>
      </c>
      <c r="S5212" s="16" t="e">
        <f>IF($P5212&lt;=$D$34,Daten!H5215,NA())</f>
        <v>#N/A</v>
      </c>
    </row>
    <row r="5213" spans="12:19" x14ac:dyDescent="0.3">
      <c r="L5213" s="24">
        <f t="shared" si="354"/>
        <v>5207</v>
      </c>
      <c r="M5213" s="16" t="e">
        <f>IF($L5213&lt;=$C$34,Daten!B5216,NA())</f>
        <v>#N/A</v>
      </c>
      <c r="N5213" s="16" t="e">
        <f>IF($L5213&lt;=$C$34,Daten!C5216,NA())</f>
        <v>#N/A</v>
      </c>
      <c r="O5213" s="16" t="e">
        <f>IF($L5213&lt;=$C$34,Daten!D5216,NA())</f>
        <v>#N/A</v>
      </c>
      <c r="P5213" s="24">
        <f t="shared" si="355"/>
        <v>5207</v>
      </c>
      <c r="Q5213" s="16" t="e">
        <f>IF($P5213&lt;=$D$34,Daten!F5216,NA())</f>
        <v>#N/A</v>
      </c>
      <c r="R5213" s="16" t="e">
        <f>IF($P5213&lt;=$D$34,Daten!G5216,NA())</f>
        <v>#N/A</v>
      </c>
      <c r="S5213" s="16" t="e">
        <f>IF($P5213&lt;=$D$34,Daten!H5216,NA())</f>
        <v>#N/A</v>
      </c>
    </row>
    <row r="5214" spans="12:19" x14ac:dyDescent="0.3">
      <c r="L5214" s="24">
        <f t="shared" si="354"/>
        <v>5208</v>
      </c>
      <c r="M5214" s="16" t="e">
        <f>IF($L5214&lt;=$C$34,Daten!B5217,NA())</f>
        <v>#N/A</v>
      </c>
      <c r="N5214" s="16" t="e">
        <f>IF($L5214&lt;=$C$34,Daten!C5217,NA())</f>
        <v>#N/A</v>
      </c>
      <c r="O5214" s="16" t="e">
        <f>IF($L5214&lt;=$C$34,Daten!D5217,NA())</f>
        <v>#N/A</v>
      </c>
      <c r="P5214" s="24">
        <f t="shared" si="355"/>
        <v>5208</v>
      </c>
      <c r="Q5214" s="16" t="e">
        <f>IF($P5214&lt;=$D$34,Daten!F5217,NA())</f>
        <v>#N/A</v>
      </c>
      <c r="R5214" s="16" t="e">
        <f>IF($P5214&lt;=$D$34,Daten!G5217,NA())</f>
        <v>#N/A</v>
      </c>
      <c r="S5214" s="16" t="e">
        <f>IF($P5214&lt;=$D$34,Daten!H5217,NA())</f>
        <v>#N/A</v>
      </c>
    </row>
    <row r="5215" spans="12:19" x14ac:dyDescent="0.3">
      <c r="L5215" s="24">
        <f t="shared" si="354"/>
        <v>5209</v>
      </c>
      <c r="M5215" s="16" t="e">
        <f>IF($L5215&lt;=$C$34,Daten!B5218,NA())</f>
        <v>#N/A</v>
      </c>
      <c r="N5215" s="16" t="e">
        <f>IF($L5215&lt;=$C$34,Daten!C5218,NA())</f>
        <v>#N/A</v>
      </c>
      <c r="O5215" s="16" t="e">
        <f>IF($L5215&lt;=$C$34,Daten!D5218,NA())</f>
        <v>#N/A</v>
      </c>
      <c r="P5215" s="24">
        <f t="shared" si="355"/>
        <v>5209</v>
      </c>
      <c r="Q5215" s="16" t="e">
        <f>IF($P5215&lt;=$D$34,Daten!F5218,NA())</f>
        <v>#N/A</v>
      </c>
      <c r="R5215" s="16" t="e">
        <f>IF($P5215&lt;=$D$34,Daten!G5218,NA())</f>
        <v>#N/A</v>
      </c>
      <c r="S5215" s="16" t="e">
        <f>IF($P5215&lt;=$D$34,Daten!H5218,NA())</f>
        <v>#N/A</v>
      </c>
    </row>
    <row r="5216" spans="12:19" x14ac:dyDescent="0.3">
      <c r="L5216" s="24">
        <f t="shared" si="354"/>
        <v>5210</v>
      </c>
      <c r="M5216" s="16" t="e">
        <f>IF($L5216&lt;=$C$34,Daten!B5219,NA())</f>
        <v>#N/A</v>
      </c>
      <c r="N5216" s="16" t="e">
        <f>IF($L5216&lt;=$C$34,Daten!C5219,NA())</f>
        <v>#N/A</v>
      </c>
      <c r="O5216" s="16" t="e">
        <f>IF($L5216&lt;=$C$34,Daten!D5219,NA())</f>
        <v>#N/A</v>
      </c>
      <c r="P5216" s="24">
        <f t="shared" si="355"/>
        <v>5210</v>
      </c>
      <c r="Q5216" s="16" t="e">
        <f>IF($P5216&lt;=$D$34,Daten!F5219,NA())</f>
        <v>#N/A</v>
      </c>
      <c r="R5216" s="16" t="e">
        <f>IF($P5216&lt;=$D$34,Daten!G5219,NA())</f>
        <v>#N/A</v>
      </c>
      <c r="S5216" s="16" t="e">
        <f>IF($P5216&lt;=$D$34,Daten!H5219,NA())</f>
        <v>#N/A</v>
      </c>
    </row>
    <row r="5217" spans="12:19" x14ac:dyDescent="0.3">
      <c r="L5217" s="24">
        <f t="shared" si="354"/>
        <v>5211</v>
      </c>
      <c r="M5217" s="16" t="e">
        <f>IF($L5217&lt;=$C$34,Daten!B5220,NA())</f>
        <v>#N/A</v>
      </c>
      <c r="N5217" s="16" t="e">
        <f>IF($L5217&lt;=$C$34,Daten!C5220,NA())</f>
        <v>#N/A</v>
      </c>
      <c r="O5217" s="16" t="e">
        <f>IF($L5217&lt;=$C$34,Daten!D5220,NA())</f>
        <v>#N/A</v>
      </c>
      <c r="P5217" s="24">
        <f t="shared" si="355"/>
        <v>5211</v>
      </c>
      <c r="Q5217" s="16" t="e">
        <f>IF($P5217&lt;=$D$34,Daten!F5220,NA())</f>
        <v>#N/A</v>
      </c>
      <c r="R5217" s="16" t="e">
        <f>IF($P5217&lt;=$D$34,Daten!G5220,NA())</f>
        <v>#N/A</v>
      </c>
      <c r="S5217" s="16" t="e">
        <f>IF($P5217&lt;=$D$34,Daten!H5220,NA())</f>
        <v>#N/A</v>
      </c>
    </row>
    <row r="5218" spans="12:19" x14ac:dyDescent="0.3">
      <c r="L5218" s="24">
        <f t="shared" si="354"/>
        <v>5212</v>
      </c>
      <c r="M5218" s="16" t="e">
        <f>IF($L5218&lt;=$C$34,Daten!B5221,NA())</f>
        <v>#N/A</v>
      </c>
      <c r="N5218" s="16" t="e">
        <f>IF($L5218&lt;=$C$34,Daten!C5221,NA())</f>
        <v>#N/A</v>
      </c>
      <c r="O5218" s="16" t="e">
        <f>IF($L5218&lt;=$C$34,Daten!D5221,NA())</f>
        <v>#N/A</v>
      </c>
      <c r="P5218" s="24">
        <f t="shared" si="355"/>
        <v>5212</v>
      </c>
      <c r="Q5218" s="16" t="e">
        <f>IF($P5218&lt;=$D$34,Daten!F5221,NA())</f>
        <v>#N/A</v>
      </c>
      <c r="R5218" s="16" t="e">
        <f>IF($P5218&lt;=$D$34,Daten!G5221,NA())</f>
        <v>#N/A</v>
      </c>
      <c r="S5218" s="16" t="e">
        <f>IF($P5218&lt;=$D$34,Daten!H5221,NA())</f>
        <v>#N/A</v>
      </c>
    </row>
    <row r="5219" spans="12:19" x14ac:dyDescent="0.3">
      <c r="L5219" s="24">
        <f t="shared" si="354"/>
        <v>5213</v>
      </c>
      <c r="M5219" s="16" t="e">
        <f>IF($L5219&lt;=$C$34,Daten!B5222,NA())</f>
        <v>#N/A</v>
      </c>
      <c r="N5219" s="16" t="e">
        <f>IF($L5219&lt;=$C$34,Daten!C5222,NA())</f>
        <v>#N/A</v>
      </c>
      <c r="O5219" s="16" t="e">
        <f>IF($L5219&lt;=$C$34,Daten!D5222,NA())</f>
        <v>#N/A</v>
      </c>
      <c r="P5219" s="24">
        <f t="shared" si="355"/>
        <v>5213</v>
      </c>
      <c r="Q5219" s="16" t="e">
        <f>IF($P5219&lt;=$D$34,Daten!F5222,NA())</f>
        <v>#N/A</v>
      </c>
      <c r="R5219" s="16" t="e">
        <f>IF($P5219&lt;=$D$34,Daten!G5222,NA())</f>
        <v>#N/A</v>
      </c>
      <c r="S5219" s="16" t="e">
        <f>IF($P5219&lt;=$D$34,Daten!H5222,NA())</f>
        <v>#N/A</v>
      </c>
    </row>
    <row r="5220" spans="12:19" x14ac:dyDescent="0.3">
      <c r="L5220" s="24">
        <f t="shared" si="354"/>
        <v>5214</v>
      </c>
      <c r="M5220" s="16" t="e">
        <f>IF($L5220&lt;=$C$34,Daten!B5223,NA())</f>
        <v>#N/A</v>
      </c>
      <c r="N5220" s="16" t="e">
        <f>IF($L5220&lt;=$C$34,Daten!C5223,NA())</f>
        <v>#N/A</v>
      </c>
      <c r="O5220" s="16" t="e">
        <f>IF($L5220&lt;=$C$34,Daten!D5223,NA())</f>
        <v>#N/A</v>
      </c>
      <c r="P5220" s="24">
        <f t="shared" si="355"/>
        <v>5214</v>
      </c>
      <c r="Q5220" s="16" t="e">
        <f>IF($P5220&lt;=$D$34,Daten!F5223,NA())</f>
        <v>#N/A</v>
      </c>
      <c r="R5220" s="16" t="e">
        <f>IF($P5220&lt;=$D$34,Daten!G5223,NA())</f>
        <v>#N/A</v>
      </c>
      <c r="S5220" s="16" t="e">
        <f>IF($P5220&lt;=$D$34,Daten!H5223,NA())</f>
        <v>#N/A</v>
      </c>
    </row>
    <row r="5221" spans="12:19" x14ac:dyDescent="0.3">
      <c r="L5221" s="24">
        <f t="shared" si="354"/>
        <v>5215</v>
      </c>
      <c r="M5221" s="16" t="e">
        <f>IF($L5221&lt;=$C$34,Daten!B5224,NA())</f>
        <v>#N/A</v>
      </c>
      <c r="N5221" s="16" t="e">
        <f>IF($L5221&lt;=$C$34,Daten!C5224,NA())</f>
        <v>#N/A</v>
      </c>
      <c r="O5221" s="16" t="e">
        <f>IF($L5221&lt;=$C$34,Daten!D5224,NA())</f>
        <v>#N/A</v>
      </c>
      <c r="P5221" s="24">
        <f t="shared" si="355"/>
        <v>5215</v>
      </c>
      <c r="Q5221" s="16" t="e">
        <f>IF($P5221&lt;=$D$34,Daten!F5224,NA())</f>
        <v>#N/A</v>
      </c>
      <c r="R5221" s="16" t="e">
        <f>IF($P5221&lt;=$D$34,Daten!G5224,NA())</f>
        <v>#N/A</v>
      </c>
      <c r="S5221" s="16" t="e">
        <f>IF($P5221&lt;=$D$34,Daten!H5224,NA())</f>
        <v>#N/A</v>
      </c>
    </row>
    <row r="5222" spans="12:19" x14ac:dyDescent="0.3">
      <c r="L5222" s="24">
        <f t="shared" si="354"/>
        <v>5216</v>
      </c>
      <c r="M5222" s="16" t="e">
        <f>IF($L5222&lt;=$C$34,Daten!B5225,NA())</f>
        <v>#N/A</v>
      </c>
      <c r="N5222" s="16" t="e">
        <f>IF($L5222&lt;=$C$34,Daten!C5225,NA())</f>
        <v>#N/A</v>
      </c>
      <c r="O5222" s="16" t="e">
        <f>IF($L5222&lt;=$C$34,Daten!D5225,NA())</f>
        <v>#N/A</v>
      </c>
      <c r="P5222" s="24">
        <f t="shared" si="355"/>
        <v>5216</v>
      </c>
      <c r="Q5222" s="16" t="e">
        <f>IF($P5222&lt;=$D$34,Daten!F5225,NA())</f>
        <v>#N/A</v>
      </c>
      <c r="R5222" s="16" t="e">
        <f>IF($P5222&lt;=$D$34,Daten!G5225,NA())</f>
        <v>#N/A</v>
      </c>
      <c r="S5222" s="16" t="e">
        <f>IF($P5222&lt;=$D$34,Daten!H5225,NA())</f>
        <v>#N/A</v>
      </c>
    </row>
    <row r="5223" spans="12:19" x14ac:dyDescent="0.3">
      <c r="L5223" s="24">
        <f t="shared" si="354"/>
        <v>5217</v>
      </c>
      <c r="M5223" s="16" t="e">
        <f>IF($L5223&lt;=$C$34,Daten!B5226,NA())</f>
        <v>#N/A</v>
      </c>
      <c r="N5223" s="16" t="e">
        <f>IF($L5223&lt;=$C$34,Daten!C5226,NA())</f>
        <v>#N/A</v>
      </c>
      <c r="O5223" s="16" t="e">
        <f>IF($L5223&lt;=$C$34,Daten!D5226,NA())</f>
        <v>#N/A</v>
      </c>
      <c r="P5223" s="24">
        <f t="shared" si="355"/>
        <v>5217</v>
      </c>
      <c r="Q5223" s="16" t="e">
        <f>IF($P5223&lt;=$D$34,Daten!F5226,NA())</f>
        <v>#N/A</v>
      </c>
      <c r="R5223" s="16" t="e">
        <f>IF($P5223&lt;=$D$34,Daten!G5226,NA())</f>
        <v>#N/A</v>
      </c>
      <c r="S5223" s="16" t="e">
        <f>IF($P5223&lt;=$D$34,Daten!H5226,NA())</f>
        <v>#N/A</v>
      </c>
    </row>
    <row r="5224" spans="12:19" x14ac:dyDescent="0.3">
      <c r="L5224" s="24">
        <f t="shared" si="354"/>
        <v>5218</v>
      </c>
      <c r="M5224" s="16" t="e">
        <f>IF($L5224&lt;=$C$34,Daten!B5227,NA())</f>
        <v>#N/A</v>
      </c>
      <c r="N5224" s="16" t="e">
        <f>IF($L5224&lt;=$C$34,Daten!C5227,NA())</f>
        <v>#N/A</v>
      </c>
      <c r="O5224" s="16" t="e">
        <f>IF($L5224&lt;=$C$34,Daten!D5227,NA())</f>
        <v>#N/A</v>
      </c>
      <c r="P5224" s="24">
        <f t="shared" si="355"/>
        <v>5218</v>
      </c>
      <c r="Q5224" s="16" t="e">
        <f>IF($P5224&lt;=$D$34,Daten!F5227,NA())</f>
        <v>#N/A</v>
      </c>
      <c r="R5224" s="16" t="e">
        <f>IF($P5224&lt;=$D$34,Daten!G5227,NA())</f>
        <v>#N/A</v>
      </c>
      <c r="S5224" s="16" t="e">
        <f>IF($P5224&lt;=$D$34,Daten!H5227,NA())</f>
        <v>#N/A</v>
      </c>
    </row>
    <row r="5225" spans="12:19" x14ac:dyDescent="0.3">
      <c r="L5225" s="24">
        <f t="shared" si="354"/>
        <v>5219</v>
      </c>
      <c r="M5225" s="16" t="e">
        <f>IF($L5225&lt;=$C$34,Daten!B5228,NA())</f>
        <v>#N/A</v>
      </c>
      <c r="N5225" s="16" t="e">
        <f>IF($L5225&lt;=$C$34,Daten!C5228,NA())</f>
        <v>#N/A</v>
      </c>
      <c r="O5225" s="16" t="e">
        <f>IF($L5225&lt;=$C$34,Daten!D5228,NA())</f>
        <v>#N/A</v>
      </c>
      <c r="P5225" s="24">
        <f t="shared" si="355"/>
        <v>5219</v>
      </c>
      <c r="Q5225" s="16" t="e">
        <f>IF($P5225&lt;=$D$34,Daten!F5228,NA())</f>
        <v>#N/A</v>
      </c>
      <c r="R5225" s="16" t="e">
        <f>IF($P5225&lt;=$D$34,Daten!G5228,NA())</f>
        <v>#N/A</v>
      </c>
      <c r="S5225" s="16" t="e">
        <f>IF($P5225&lt;=$D$34,Daten!H5228,NA())</f>
        <v>#N/A</v>
      </c>
    </row>
    <row r="5226" spans="12:19" x14ac:dyDescent="0.3">
      <c r="L5226" s="24">
        <f t="shared" si="354"/>
        <v>5220</v>
      </c>
      <c r="M5226" s="16" t="e">
        <f>IF($L5226&lt;=$C$34,Daten!B5229,NA())</f>
        <v>#N/A</v>
      </c>
      <c r="N5226" s="16" t="e">
        <f>IF($L5226&lt;=$C$34,Daten!C5229,NA())</f>
        <v>#N/A</v>
      </c>
      <c r="O5226" s="16" t="e">
        <f>IF($L5226&lt;=$C$34,Daten!D5229,NA())</f>
        <v>#N/A</v>
      </c>
      <c r="P5226" s="24">
        <f t="shared" si="355"/>
        <v>5220</v>
      </c>
      <c r="Q5226" s="16" t="e">
        <f>IF($P5226&lt;=$D$34,Daten!F5229,NA())</f>
        <v>#N/A</v>
      </c>
      <c r="R5226" s="16" t="e">
        <f>IF($P5226&lt;=$D$34,Daten!G5229,NA())</f>
        <v>#N/A</v>
      </c>
      <c r="S5226" s="16" t="e">
        <f>IF($P5226&lt;=$D$34,Daten!H5229,NA())</f>
        <v>#N/A</v>
      </c>
    </row>
    <row r="5227" spans="12:19" x14ac:dyDescent="0.3">
      <c r="L5227" s="24">
        <f t="shared" si="354"/>
        <v>5221</v>
      </c>
      <c r="M5227" s="16" t="e">
        <f>IF($L5227&lt;=$C$34,Daten!B5230,NA())</f>
        <v>#N/A</v>
      </c>
      <c r="N5227" s="16" t="e">
        <f>IF($L5227&lt;=$C$34,Daten!C5230,NA())</f>
        <v>#N/A</v>
      </c>
      <c r="O5227" s="16" t="e">
        <f>IF($L5227&lt;=$C$34,Daten!D5230,NA())</f>
        <v>#N/A</v>
      </c>
      <c r="P5227" s="24">
        <f t="shared" si="355"/>
        <v>5221</v>
      </c>
      <c r="Q5227" s="16" t="e">
        <f>IF($P5227&lt;=$D$34,Daten!F5230,NA())</f>
        <v>#N/A</v>
      </c>
      <c r="R5227" s="16" t="e">
        <f>IF($P5227&lt;=$D$34,Daten!G5230,NA())</f>
        <v>#N/A</v>
      </c>
      <c r="S5227" s="16" t="e">
        <f>IF($P5227&lt;=$D$34,Daten!H5230,NA())</f>
        <v>#N/A</v>
      </c>
    </row>
    <row r="5228" spans="12:19" x14ac:dyDescent="0.3">
      <c r="L5228" s="24">
        <f t="shared" si="354"/>
        <v>5222</v>
      </c>
      <c r="M5228" s="16" t="e">
        <f>IF($L5228&lt;=$C$34,Daten!B5231,NA())</f>
        <v>#N/A</v>
      </c>
      <c r="N5228" s="16" t="e">
        <f>IF($L5228&lt;=$C$34,Daten!C5231,NA())</f>
        <v>#N/A</v>
      </c>
      <c r="O5228" s="16" t="e">
        <f>IF($L5228&lt;=$C$34,Daten!D5231,NA())</f>
        <v>#N/A</v>
      </c>
      <c r="P5228" s="24">
        <f t="shared" si="355"/>
        <v>5222</v>
      </c>
      <c r="Q5228" s="16" t="e">
        <f>IF($P5228&lt;=$D$34,Daten!F5231,NA())</f>
        <v>#N/A</v>
      </c>
      <c r="R5228" s="16" t="e">
        <f>IF($P5228&lt;=$D$34,Daten!G5231,NA())</f>
        <v>#N/A</v>
      </c>
      <c r="S5228" s="16" t="e">
        <f>IF($P5228&lt;=$D$34,Daten!H5231,NA())</f>
        <v>#N/A</v>
      </c>
    </row>
    <row r="5229" spans="12:19" x14ac:dyDescent="0.3">
      <c r="L5229" s="24">
        <f t="shared" si="354"/>
        <v>5223</v>
      </c>
      <c r="M5229" s="16" t="e">
        <f>IF($L5229&lt;=$C$34,Daten!B5232,NA())</f>
        <v>#N/A</v>
      </c>
      <c r="N5229" s="16" t="e">
        <f>IF($L5229&lt;=$C$34,Daten!C5232,NA())</f>
        <v>#N/A</v>
      </c>
      <c r="O5229" s="16" t="e">
        <f>IF($L5229&lt;=$C$34,Daten!D5232,NA())</f>
        <v>#N/A</v>
      </c>
      <c r="P5229" s="24">
        <f t="shared" si="355"/>
        <v>5223</v>
      </c>
      <c r="Q5229" s="16" t="e">
        <f>IF($P5229&lt;=$D$34,Daten!F5232,NA())</f>
        <v>#N/A</v>
      </c>
      <c r="R5229" s="16" t="e">
        <f>IF($P5229&lt;=$D$34,Daten!G5232,NA())</f>
        <v>#N/A</v>
      </c>
      <c r="S5229" s="16" t="e">
        <f>IF($P5229&lt;=$D$34,Daten!H5232,NA())</f>
        <v>#N/A</v>
      </c>
    </row>
    <row r="5230" spans="12:19" x14ac:dyDescent="0.3">
      <c r="L5230" s="24">
        <f t="shared" si="354"/>
        <v>5224</v>
      </c>
      <c r="M5230" s="16" t="e">
        <f>IF($L5230&lt;=$C$34,Daten!B5233,NA())</f>
        <v>#N/A</v>
      </c>
      <c r="N5230" s="16" t="e">
        <f>IF($L5230&lt;=$C$34,Daten!C5233,NA())</f>
        <v>#N/A</v>
      </c>
      <c r="O5230" s="16" t="e">
        <f>IF($L5230&lt;=$C$34,Daten!D5233,NA())</f>
        <v>#N/A</v>
      </c>
      <c r="P5230" s="24">
        <f t="shared" si="355"/>
        <v>5224</v>
      </c>
      <c r="Q5230" s="16" t="e">
        <f>IF($P5230&lt;=$D$34,Daten!F5233,NA())</f>
        <v>#N/A</v>
      </c>
      <c r="R5230" s="16" t="e">
        <f>IF($P5230&lt;=$D$34,Daten!G5233,NA())</f>
        <v>#N/A</v>
      </c>
      <c r="S5230" s="16" t="e">
        <f>IF($P5230&lt;=$D$34,Daten!H5233,NA())</f>
        <v>#N/A</v>
      </c>
    </row>
    <row r="5231" spans="12:19" x14ac:dyDescent="0.3">
      <c r="L5231" s="24">
        <f t="shared" si="354"/>
        <v>5225</v>
      </c>
      <c r="M5231" s="16" t="e">
        <f>IF($L5231&lt;=$C$34,Daten!B5234,NA())</f>
        <v>#N/A</v>
      </c>
      <c r="N5231" s="16" t="e">
        <f>IF($L5231&lt;=$C$34,Daten!C5234,NA())</f>
        <v>#N/A</v>
      </c>
      <c r="O5231" s="16" t="e">
        <f>IF($L5231&lt;=$C$34,Daten!D5234,NA())</f>
        <v>#N/A</v>
      </c>
      <c r="P5231" s="24">
        <f t="shared" si="355"/>
        <v>5225</v>
      </c>
      <c r="Q5231" s="16" t="e">
        <f>IF($P5231&lt;=$D$34,Daten!F5234,NA())</f>
        <v>#N/A</v>
      </c>
      <c r="R5231" s="16" t="e">
        <f>IF($P5231&lt;=$D$34,Daten!G5234,NA())</f>
        <v>#N/A</v>
      </c>
      <c r="S5231" s="16" t="e">
        <f>IF($P5231&lt;=$D$34,Daten!H5234,NA())</f>
        <v>#N/A</v>
      </c>
    </row>
    <row r="5232" spans="12:19" x14ac:dyDescent="0.3">
      <c r="L5232" s="24">
        <f t="shared" si="354"/>
        <v>5226</v>
      </c>
      <c r="M5232" s="16" t="e">
        <f>IF($L5232&lt;=$C$34,Daten!B5235,NA())</f>
        <v>#N/A</v>
      </c>
      <c r="N5232" s="16" t="e">
        <f>IF($L5232&lt;=$C$34,Daten!C5235,NA())</f>
        <v>#N/A</v>
      </c>
      <c r="O5232" s="16" t="e">
        <f>IF($L5232&lt;=$C$34,Daten!D5235,NA())</f>
        <v>#N/A</v>
      </c>
      <c r="P5232" s="24">
        <f t="shared" si="355"/>
        <v>5226</v>
      </c>
      <c r="Q5232" s="16" t="e">
        <f>IF($P5232&lt;=$D$34,Daten!F5235,NA())</f>
        <v>#N/A</v>
      </c>
      <c r="R5232" s="16" t="e">
        <f>IF($P5232&lt;=$D$34,Daten!G5235,NA())</f>
        <v>#N/A</v>
      </c>
      <c r="S5232" s="16" t="e">
        <f>IF($P5232&lt;=$D$34,Daten!H5235,NA())</f>
        <v>#N/A</v>
      </c>
    </row>
    <row r="5233" spans="12:19" x14ac:dyDescent="0.3">
      <c r="L5233" s="24">
        <f t="shared" si="354"/>
        <v>5227</v>
      </c>
      <c r="M5233" s="16" t="e">
        <f>IF($L5233&lt;=$C$34,Daten!B5236,NA())</f>
        <v>#N/A</v>
      </c>
      <c r="N5233" s="16" t="e">
        <f>IF($L5233&lt;=$C$34,Daten!C5236,NA())</f>
        <v>#N/A</v>
      </c>
      <c r="O5233" s="16" t="e">
        <f>IF($L5233&lt;=$C$34,Daten!D5236,NA())</f>
        <v>#N/A</v>
      </c>
      <c r="P5233" s="24">
        <f t="shared" si="355"/>
        <v>5227</v>
      </c>
      <c r="Q5233" s="16" t="e">
        <f>IF($P5233&lt;=$D$34,Daten!F5236,NA())</f>
        <v>#N/A</v>
      </c>
      <c r="R5233" s="16" t="e">
        <f>IF($P5233&lt;=$D$34,Daten!G5236,NA())</f>
        <v>#N/A</v>
      </c>
      <c r="S5233" s="16" t="e">
        <f>IF($P5233&lt;=$D$34,Daten!H5236,NA())</f>
        <v>#N/A</v>
      </c>
    </row>
    <row r="5234" spans="12:19" x14ac:dyDescent="0.3">
      <c r="L5234" s="24">
        <f t="shared" si="354"/>
        <v>5228</v>
      </c>
      <c r="M5234" s="16" t="e">
        <f>IF($L5234&lt;=$C$34,Daten!B5237,NA())</f>
        <v>#N/A</v>
      </c>
      <c r="N5234" s="16" t="e">
        <f>IF($L5234&lt;=$C$34,Daten!C5237,NA())</f>
        <v>#N/A</v>
      </c>
      <c r="O5234" s="16" t="e">
        <f>IF($L5234&lt;=$C$34,Daten!D5237,NA())</f>
        <v>#N/A</v>
      </c>
      <c r="P5234" s="24">
        <f t="shared" si="355"/>
        <v>5228</v>
      </c>
      <c r="Q5234" s="16" t="e">
        <f>IF($P5234&lt;=$D$34,Daten!F5237,NA())</f>
        <v>#N/A</v>
      </c>
      <c r="R5234" s="16" t="e">
        <f>IF($P5234&lt;=$D$34,Daten!G5237,NA())</f>
        <v>#N/A</v>
      </c>
      <c r="S5234" s="16" t="e">
        <f>IF($P5234&lt;=$D$34,Daten!H5237,NA())</f>
        <v>#N/A</v>
      </c>
    </row>
    <row r="5235" spans="12:19" x14ac:dyDescent="0.3">
      <c r="L5235" s="24">
        <f t="shared" si="354"/>
        <v>5229</v>
      </c>
      <c r="M5235" s="16" t="e">
        <f>IF($L5235&lt;=$C$34,Daten!B5238,NA())</f>
        <v>#N/A</v>
      </c>
      <c r="N5235" s="16" t="e">
        <f>IF($L5235&lt;=$C$34,Daten!C5238,NA())</f>
        <v>#N/A</v>
      </c>
      <c r="O5235" s="16" t="e">
        <f>IF($L5235&lt;=$C$34,Daten!D5238,NA())</f>
        <v>#N/A</v>
      </c>
      <c r="P5235" s="24">
        <f t="shared" si="355"/>
        <v>5229</v>
      </c>
      <c r="Q5235" s="16" t="e">
        <f>IF($P5235&lt;=$D$34,Daten!F5238,NA())</f>
        <v>#N/A</v>
      </c>
      <c r="R5235" s="16" t="e">
        <f>IF($P5235&lt;=$D$34,Daten!G5238,NA())</f>
        <v>#N/A</v>
      </c>
      <c r="S5235" s="16" t="e">
        <f>IF($P5235&lt;=$D$34,Daten!H5238,NA())</f>
        <v>#N/A</v>
      </c>
    </row>
    <row r="5236" spans="12:19" x14ac:dyDescent="0.3">
      <c r="L5236" s="24">
        <f t="shared" si="354"/>
        <v>5230</v>
      </c>
      <c r="M5236" s="16" t="e">
        <f>IF($L5236&lt;=$C$34,Daten!B5239,NA())</f>
        <v>#N/A</v>
      </c>
      <c r="N5236" s="16" t="e">
        <f>IF($L5236&lt;=$C$34,Daten!C5239,NA())</f>
        <v>#N/A</v>
      </c>
      <c r="O5236" s="16" t="e">
        <f>IF($L5236&lt;=$C$34,Daten!D5239,NA())</f>
        <v>#N/A</v>
      </c>
      <c r="P5236" s="24">
        <f t="shared" si="355"/>
        <v>5230</v>
      </c>
      <c r="Q5236" s="16" t="e">
        <f>IF($P5236&lt;=$D$34,Daten!F5239,NA())</f>
        <v>#N/A</v>
      </c>
      <c r="R5236" s="16" t="e">
        <f>IF($P5236&lt;=$D$34,Daten!G5239,NA())</f>
        <v>#N/A</v>
      </c>
      <c r="S5236" s="16" t="e">
        <f>IF($P5236&lt;=$D$34,Daten!H5239,NA())</f>
        <v>#N/A</v>
      </c>
    </row>
    <row r="5237" spans="12:19" x14ac:dyDescent="0.3">
      <c r="L5237" s="24">
        <f t="shared" si="354"/>
        <v>5231</v>
      </c>
      <c r="M5237" s="16" t="e">
        <f>IF($L5237&lt;=$C$34,Daten!B5240,NA())</f>
        <v>#N/A</v>
      </c>
      <c r="N5237" s="16" t="e">
        <f>IF($L5237&lt;=$C$34,Daten!C5240,NA())</f>
        <v>#N/A</v>
      </c>
      <c r="O5237" s="16" t="e">
        <f>IF($L5237&lt;=$C$34,Daten!D5240,NA())</f>
        <v>#N/A</v>
      </c>
      <c r="P5237" s="24">
        <f t="shared" si="355"/>
        <v>5231</v>
      </c>
      <c r="Q5237" s="16" t="e">
        <f>IF($P5237&lt;=$D$34,Daten!F5240,NA())</f>
        <v>#N/A</v>
      </c>
      <c r="R5237" s="16" t="e">
        <f>IF($P5237&lt;=$D$34,Daten!G5240,NA())</f>
        <v>#N/A</v>
      </c>
      <c r="S5237" s="16" t="e">
        <f>IF($P5237&lt;=$D$34,Daten!H5240,NA())</f>
        <v>#N/A</v>
      </c>
    </row>
    <row r="5238" spans="12:19" x14ac:dyDescent="0.3">
      <c r="L5238" s="24">
        <f t="shared" si="354"/>
        <v>5232</v>
      </c>
      <c r="M5238" s="16" t="e">
        <f>IF($L5238&lt;=$C$34,Daten!B5241,NA())</f>
        <v>#N/A</v>
      </c>
      <c r="N5238" s="16" t="e">
        <f>IF($L5238&lt;=$C$34,Daten!C5241,NA())</f>
        <v>#N/A</v>
      </c>
      <c r="O5238" s="16" t="e">
        <f>IF($L5238&lt;=$C$34,Daten!D5241,NA())</f>
        <v>#N/A</v>
      </c>
      <c r="P5238" s="24">
        <f t="shared" si="355"/>
        <v>5232</v>
      </c>
      <c r="Q5238" s="16" t="e">
        <f>IF($P5238&lt;=$D$34,Daten!F5241,NA())</f>
        <v>#N/A</v>
      </c>
      <c r="R5238" s="16" t="e">
        <f>IF($P5238&lt;=$D$34,Daten!G5241,NA())</f>
        <v>#N/A</v>
      </c>
      <c r="S5238" s="16" t="e">
        <f>IF($P5238&lt;=$D$34,Daten!H5241,NA())</f>
        <v>#N/A</v>
      </c>
    </row>
    <row r="5239" spans="12:19" x14ac:dyDescent="0.3">
      <c r="L5239" s="24">
        <f t="shared" si="354"/>
        <v>5233</v>
      </c>
      <c r="M5239" s="16" t="e">
        <f>IF($L5239&lt;=$C$34,Daten!B5242,NA())</f>
        <v>#N/A</v>
      </c>
      <c r="N5239" s="16" t="e">
        <f>IF($L5239&lt;=$C$34,Daten!C5242,NA())</f>
        <v>#N/A</v>
      </c>
      <c r="O5239" s="16" t="e">
        <f>IF($L5239&lt;=$C$34,Daten!D5242,NA())</f>
        <v>#N/A</v>
      </c>
      <c r="P5239" s="24">
        <f t="shared" si="355"/>
        <v>5233</v>
      </c>
      <c r="Q5239" s="16" t="e">
        <f>IF($P5239&lt;=$D$34,Daten!F5242,NA())</f>
        <v>#N/A</v>
      </c>
      <c r="R5239" s="16" t="e">
        <f>IF($P5239&lt;=$D$34,Daten!G5242,NA())</f>
        <v>#N/A</v>
      </c>
      <c r="S5239" s="16" t="e">
        <f>IF($P5239&lt;=$D$34,Daten!H5242,NA())</f>
        <v>#N/A</v>
      </c>
    </row>
    <row r="5240" spans="12:19" x14ac:dyDescent="0.3">
      <c r="L5240" s="24">
        <f t="shared" si="354"/>
        <v>5234</v>
      </c>
      <c r="M5240" s="16" t="e">
        <f>IF($L5240&lt;=$C$34,Daten!B5243,NA())</f>
        <v>#N/A</v>
      </c>
      <c r="N5240" s="16" t="e">
        <f>IF($L5240&lt;=$C$34,Daten!C5243,NA())</f>
        <v>#N/A</v>
      </c>
      <c r="O5240" s="16" t="e">
        <f>IF($L5240&lt;=$C$34,Daten!D5243,NA())</f>
        <v>#N/A</v>
      </c>
      <c r="P5240" s="24">
        <f t="shared" si="355"/>
        <v>5234</v>
      </c>
      <c r="Q5240" s="16" t="e">
        <f>IF($P5240&lt;=$D$34,Daten!F5243,NA())</f>
        <v>#N/A</v>
      </c>
      <c r="R5240" s="16" t="e">
        <f>IF($P5240&lt;=$D$34,Daten!G5243,NA())</f>
        <v>#N/A</v>
      </c>
      <c r="S5240" s="16" t="e">
        <f>IF($P5240&lt;=$D$34,Daten!H5243,NA())</f>
        <v>#N/A</v>
      </c>
    </row>
    <row r="5241" spans="12:19" x14ac:dyDescent="0.3">
      <c r="L5241" s="24">
        <f t="shared" si="354"/>
        <v>5235</v>
      </c>
      <c r="M5241" s="16" t="e">
        <f>IF($L5241&lt;=$C$34,Daten!B5244,NA())</f>
        <v>#N/A</v>
      </c>
      <c r="N5241" s="16" t="e">
        <f>IF($L5241&lt;=$C$34,Daten!C5244,NA())</f>
        <v>#N/A</v>
      </c>
      <c r="O5241" s="16" t="e">
        <f>IF($L5241&lt;=$C$34,Daten!D5244,NA())</f>
        <v>#N/A</v>
      </c>
      <c r="P5241" s="24">
        <f t="shared" si="355"/>
        <v>5235</v>
      </c>
      <c r="Q5241" s="16" t="e">
        <f>IF($P5241&lt;=$D$34,Daten!F5244,NA())</f>
        <v>#N/A</v>
      </c>
      <c r="R5241" s="16" t="e">
        <f>IF($P5241&lt;=$D$34,Daten!G5244,NA())</f>
        <v>#N/A</v>
      </c>
      <c r="S5241" s="16" t="e">
        <f>IF($P5241&lt;=$D$34,Daten!H5244,NA())</f>
        <v>#N/A</v>
      </c>
    </row>
    <row r="5242" spans="12:19" x14ac:dyDescent="0.3">
      <c r="L5242" s="24">
        <f t="shared" si="354"/>
        <v>5236</v>
      </c>
      <c r="M5242" s="16" t="e">
        <f>IF($L5242&lt;=$C$34,Daten!B5245,NA())</f>
        <v>#N/A</v>
      </c>
      <c r="N5242" s="16" t="e">
        <f>IF($L5242&lt;=$C$34,Daten!C5245,NA())</f>
        <v>#N/A</v>
      </c>
      <c r="O5242" s="16" t="e">
        <f>IF($L5242&lt;=$C$34,Daten!D5245,NA())</f>
        <v>#N/A</v>
      </c>
      <c r="P5242" s="24">
        <f t="shared" si="355"/>
        <v>5236</v>
      </c>
      <c r="Q5242" s="16" t="e">
        <f>IF($P5242&lt;=$D$34,Daten!F5245,NA())</f>
        <v>#N/A</v>
      </c>
      <c r="R5242" s="16" t="e">
        <f>IF($P5242&lt;=$D$34,Daten!G5245,NA())</f>
        <v>#N/A</v>
      </c>
      <c r="S5242" s="16" t="e">
        <f>IF($P5242&lt;=$D$34,Daten!H5245,NA())</f>
        <v>#N/A</v>
      </c>
    </row>
    <row r="5243" spans="12:19" x14ac:dyDescent="0.3">
      <c r="L5243" s="24">
        <f t="shared" si="354"/>
        <v>5237</v>
      </c>
      <c r="M5243" s="16" t="e">
        <f>IF($L5243&lt;=$C$34,Daten!B5246,NA())</f>
        <v>#N/A</v>
      </c>
      <c r="N5243" s="16" t="e">
        <f>IF($L5243&lt;=$C$34,Daten!C5246,NA())</f>
        <v>#N/A</v>
      </c>
      <c r="O5243" s="16" t="e">
        <f>IF($L5243&lt;=$C$34,Daten!D5246,NA())</f>
        <v>#N/A</v>
      </c>
      <c r="P5243" s="24">
        <f t="shared" si="355"/>
        <v>5237</v>
      </c>
      <c r="Q5243" s="16" t="e">
        <f>IF($P5243&lt;=$D$34,Daten!F5246,NA())</f>
        <v>#N/A</v>
      </c>
      <c r="R5243" s="16" t="e">
        <f>IF($P5243&lt;=$D$34,Daten!G5246,NA())</f>
        <v>#N/A</v>
      </c>
      <c r="S5243" s="16" t="e">
        <f>IF($P5243&lt;=$D$34,Daten!H5246,NA())</f>
        <v>#N/A</v>
      </c>
    </row>
    <row r="5244" spans="12:19" x14ac:dyDescent="0.3">
      <c r="L5244" s="24">
        <f t="shared" si="354"/>
        <v>5238</v>
      </c>
      <c r="M5244" s="16" t="e">
        <f>IF($L5244&lt;=$C$34,Daten!B5247,NA())</f>
        <v>#N/A</v>
      </c>
      <c r="N5244" s="16" t="e">
        <f>IF($L5244&lt;=$C$34,Daten!C5247,NA())</f>
        <v>#N/A</v>
      </c>
      <c r="O5244" s="16" t="e">
        <f>IF($L5244&lt;=$C$34,Daten!D5247,NA())</f>
        <v>#N/A</v>
      </c>
      <c r="P5244" s="24">
        <f t="shared" si="355"/>
        <v>5238</v>
      </c>
      <c r="Q5244" s="16" t="e">
        <f>IF($P5244&lt;=$D$34,Daten!F5247,NA())</f>
        <v>#N/A</v>
      </c>
      <c r="R5244" s="16" t="e">
        <f>IF($P5244&lt;=$D$34,Daten!G5247,NA())</f>
        <v>#N/A</v>
      </c>
      <c r="S5244" s="16" t="e">
        <f>IF($P5244&lt;=$D$34,Daten!H5247,NA())</f>
        <v>#N/A</v>
      </c>
    </row>
    <row r="5245" spans="12:19" x14ac:dyDescent="0.3">
      <c r="L5245" s="24">
        <f t="shared" si="354"/>
        <v>5239</v>
      </c>
      <c r="M5245" s="16" t="e">
        <f>IF($L5245&lt;=$C$34,Daten!B5248,NA())</f>
        <v>#N/A</v>
      </c>
      <c r="N5245" s="16" t="e">
        <f>IF($L5245&lt;=$C$34,Daten!C5248,NA())</f>
        <v>#N/A</v>
      </c>
      <c r="O5245" s="16" t="e">
        <f>IF($L5245&lt;=$C$34,Daten!D5248,NA())</f>
        <v>#N/A</v>
      </c>
      <c r="P5245" s="24">
        <f t="shared" si="355"/>
        <v>5239</v>
      </c>
      <c r="Q5245" s="16" t="e">
        <f>IF($P5245&lt;=$D$34,Daten!F5248,NA())</f>
        <v>#N/A</v>
      </c>
      <c r="R5245" s="16" t="e">
        <f>IF($P5245&lt;=$D$34,Daten!G5248,NA())</f>
        <v>#N/A</v>
      </c>
      <c r="S5245" s="16" t="e">
        <f>IF($P5245&lt;=$D$34,Daten!H5248,NA())</f>
        <v>#N/A</v>
      </c>
    </row>
    <row r="5246" spans="12:19" x14ac:dyDescent="0.3">
      <c r="L5246" s="24">
        <f t="shared" si="354"/>
        <v>5240</v>
      </c>
      <c r="M5246" s="16" t="e">
        <f>IF($L5246&lt;=$C$34,Daten!B5249,NA())</f>
        <v>#N/A</v>
      </c>
      <c r="N5246" s="16" t="e">
        <f>IF($L5246&lt;=$C$34,Daten!C5249,NA())</f>
        <v>#N/A</v>
      </c>
      <c r="O5246" s="16" t="e">
        <f>IF($L5246&lt;=$C$34,Daten!D5249,NA())</f>
        <v>#N/A</v>
      </c>
      <c r="P5246" s="24">
        <f t="shared" si="355"/>
        <v>5240</v>
      </c>
      <c r="Q5246" s="16" t="e">
        <f>IF($P5246&lt;=$D$34,Daten!F5249,NA())</f>
        <v>#N/A</v>
      </c>
      <c r="R5246" s="16" t="e">
        <f>IF($P5246&lt;=$D$34,Daten!G5249,NA())</f>
        <v>#N/A</v>
      </c>
      <c r="S5246" s="16" t="e">
        <f>IF($P5246&lt;=$D$34,Daten!H5249,NA())</f>
        <v>#N/A</v>
      </c>
    </row>
    <row r="5247" spans="12:19" x14ac:dyDescent="0.3">
      <c r="L5247" s="24">
        <f t="shared" si="354"/>
        <v>5241</v>
      </c>
      <c r="M5247" s="16" t="e">
        <f>IF($L5247&lt;=$C$34,Daten!B5250,NA())</f>
        <v>#N/A</v>
      </c>
      <c r="N5247" s="16" t="e">
        <f>IF($L5247&lt;=$C$34,Daten!C5250,NA())</f>
        <v>#N/A</v>
      </c>
      <c r="O5247" s="16" t="e">
        <f>IF($L5247&lt;=$C$34,Daten!D5250,NA())</f>
        <v>#N/A</v>
      </c>
      <c r="P5247" s="24">
        <f t="shared" si="355"/>
        <v>5241</v>
      </c>
      <c r="Q5247" s="16" t="e">
        <f>IF($P5247&lt;=$D$34,Daten!F5250,NA())</f>
        <v>#N/A</v>
      </c>
      <c r="R5247" s="16" t="e">
        <f>IF($P5247&lt;=$D$34,Daten!G5250,NA())</f>
        <v>#N/A</v>
      </c>
      <c r="S5247" s="16" t="e">
        <f>IF($P5247&lt;=$D$34,Daten!H5250,NA())</f>
        <v>#N/A</v>
      </c>
    </row>
    <row r="5248" spans="12:19" x14ac:dyDescent="0.3">
      <c r="L5248" s="24">
        <f t="shared" si="354"/>
        <v>5242</v>
      </c>
      <c r="M5248" s="16" t="e">
        <f>IF($L5248&lt;=$C$34,Daten!B5251,NA())</f>
        <v>#N/A</v>
      </c>
      <c r="N5248" s="16" t="e">
        <f>IF($L5248&lt;=$C$34,Daten!C5251,NA())</f>
        <v>#N/A</v>
      </c>
      <c r="O5248" s="16" t="e">
        <f>IF($L5248&lt;=$C$34,Daten!D5251,NA())</f>
        <v>#N/A</v>
      </c>
      <c r="P5248" s="24">
        <f t="shared" si="355"/>
        <v>5242</v>
      </c>
      <c r="Q5248" s="16" t="e">
        <f>IF($P5248&lt;=$D$34,Daten!F5251,NA())</f>
        <v>#N/A</v>
      </c>
      <c r="R5248" s="16" t="e">
        <f>IF($P5248&lt;=$D$34,Daten!G5251,NA())</f>
        <v>#N/A</v>
      </c>
      <c r="S5248" s="16" t="e">
        <f>IF($P5248&lt;=$D$34,Daten!H5251,NA())</f>
        <v>#N/A</v>
      </c>
    </row>
    <row r="5249" spans="12:19" x14ac:dyDescent="0.3">
      <c r="L5249" s="24">
        <f t="shared" si="354"/>
        <v>5243</v>
      </c>
      <c r="M5249" s="16" t="e">
        <f>IF($L5249&lt;=$C$34,Daten!B5252,NA())</f>
        <v>#N/A</v>
      </c>
      <c r="N5249" s="16" t="e">
        <f>IF($L5249&lt;=$C$34,Daten!C5252,NA())</f>
        <v>#N/A</v>
      </c>
      <c r="O5249" s="16" t="e">
        <f>IF($L5249&lt;=$C$34,Daten!D5252,NA())</f>
        <v>#N/A</v>
      </c>
      <c r="P5249" s="24">
        <f t="shared" si="355"/>
        <v>5243</v>
      </c>
      <c r="Q5249" s="16" t="e">
        <f>IF($P5249&lt;=$D$34,Daten!F5252,NA())</f>
        <v>#N/A</v>
      </c>
      <c r="R5249" s="16" t="e">
        <f>IF($P5249&lt;=$D$34,Daten!G5252,NA())</f>
        <v>#N/A</v>
      </c>
      <c r="S5249" s="16" t="e">
        <f>IF($P5249&lt;=$D$34,Daten!H5252,NA())</f>
        <v>#N/A</v>
      </c>
    </row>
    <row r="5250" spans="12:19" x14ac:dyDescent="0.3">
      <c r="L5250" s="24">
        <f t="shared" si="354"/>
        <v>5244</v>
      </c>
      <c r="M5250" s="16" t="e">
        <f>IF($L5250&lt;=$C$34,Daten!B5253,NA())</f>
        <v>#N/A</v>
      </c>
      <c r="N5250" s="16" t="e">
        <f>IF($L5250&lt;=$C$34,Daten!C5253,NA())</f>
        <v>#N/A</v>
      </c>
      <c r="O5250" s="16" t="e">
        <f>IF($L5250&lt;=$C$34,Daten!D5253,NA())</f>
        <v>#N/A</v>
      </c>
      <c r="P5250" s="24">
        <f t="shared" si="355"/>
        <v>5244</v>
      </c>
      <c r="Q5250" s="16" t="e">
        <f>IF($P5250&lt;=$D$34,Daten!F5253,NA())</f>
        <v>#N/A</v>
      </c>
      <c r="R5250" s="16" t="e">
        <f>IF($P5250&lt;=$D$34,Daten!G5253,NA())</f>
        <v>#N/A</v>
      </c>
      <c r="S5250" s="16" t="e">
        <f>IF($P5250&lt;=$D$34,Daten!H5253,NA())</f>
        <v>#N/A</v>
      </c>
    </row>
    <row r="5251" spans="12:19" x14ac:dyDescent="0.3">
      <c r="L5251" s="24">
        <f t="shared" si="354"/>
        <v>5245</v>
      </c>
      <c r="M5251" s="16" t="e">
        <f>IF($L5251&lt;=$C$34,Daten!B5254,NA())</f>
        <v>#N/A</v>
      </c>
      <c r="N5251" s="16" t="e">
        <f>IF($L5251&lt;=$C$34,Daten!C5254,NA())</f>
        <v>#N/A</v>
      </c>
      <c r="O5251" s="16" t="e">
        <f>IF($L5251&lt;=$C$34,Daten!D5254,NA())</f>
        <v>#N/A</v>
      </c>
      <c r="P5251" s="24">
        <f t="shared" si="355"/>
        <v>5245</v>
      </c>
      <c r="Q5251" s="16" t="e">
        <f>IF($P5251&lt;=$D$34,Daten!F5254,NA())</f>
        <v>#N/A</v>
      </c>
      <c r="R5251" s="16" t="e">
        <f>IF($P5251&lt;=$D$34,Daten!G5254,NA())</f>
        <v>#N/A</v>
      </c>
      <c r="S5251" s="16" t="e">
        <f>IF($P5251&lt;=$D$34,Daten!H5254,NA())</f>
        <v>#N/A</v>
      </c>
    </row>
    <row r="5252" spans="12:19" x14ac:dyDescent="0.3">
      <c r="L5252" s="24">
        <f t="shared" si="354"/>
        <v>5246</v>
      </c>
      <c r="M5252" s="16" t="e">
        <f>IF($L5252&lt;=$C$34,Daten!B5255,NA())</f>
        <v>#N/A</v>
      </c>
      <c r="N5252" s="16" t="e">
        <f>IF($L5252&lt;=$C$34,Daten!C5255,NA())</f>
        <v>#N/A</v>
      </c>
      <c r="O5252" s="16" t="e">
        <f>IF($L5252&lt;=$C$34,Daten!D5255,NA())</f>
        <v>#N/A</v>
      </c>
      <c r="P5252" s="24">
        <f t="shared" si="355"/>
        <v>5246</v>
      </c>
      <c r="Q5252" s="16" t="e">
        <f>IF($P5252&lt;=$D$34,Daten!F5255,NA())</f>
        <v>#N/A</v>
      </c>
      <c r="R5252" s="16" t="e">
        <f>IF($P5252&lt;=$D$34,Daten!G5255,NA())</f>
        <v>#N/A</v>
      </c>
      <c r="S5252" s="16" t="e">
        <f>IF($P5252&lt;=$D$34,Daten!H5255,NA())</f>
        <v>#N/A</v>
      </c>
    </row>
    <row r="5253" spans="12:19" x14ac:dyDescent="0.3">
      <c r="L5253" s="24">
        <f t="shared" si="354"/>
        <v>5247</v>
      </c>
      <c r="M5253" s="16" t="e">
        <f>IF($L5253&lt;=$C$34,Daten!B5256,NA())</f>
        <v>#N/A</v>
      </c>
      <c r="N5253" s="16" t="e">
        <f>IF($L5253&lt;=$C$34,Daten!C5256,NA())</f>
        <v>#N/A</v>
      </c>
      <c r="O5253" s="16" t="e">
        <f>IF($L5253&lt;=$C$34,Daten!D5256,NA())</f>
        <v>#N/A</v>
      </c>
      <c r="P5253" s="24">
        <f t="shared" si="355"/>
        <v>5247</v>
      </c>
      <c r="Q5253" s="16" t="e">
        <f>IF($P5253&lt;=$D$34,Daten!F5256,NA())</f>
        <v>#N/A</v>
      </c>
      <c r="R5253" s="16" t="e">
        <f>IF($P5253&lt;=$D$34,Daten!G5256,NA())</f>
        <v>#N/A</v>
      </c>
      <c r="S5253" s="16" t="e">
        <f>IF($P5253&lt;=$D$34,Daten!H5256,NA())</f>
        <v>#N/A</v>
      </c>
    </row>
    <row r="5254" spans="12:19" x14ac:dyDescent="0.3">
      <c r="L5254" s="24">
        <f t="shared" si="354"/>
        <v>5248</v>
      </c>
      <c r="M5254" s="16" t="e">
        <f>IF($L5254&lt;=$C$34,Daten!B5257,NA())</f>
        <v>#N/A</v>
      </c>
      <c r="N5254" s="16" t="e">
        <f>IF($L5254&lt;=$C$34,Daten!C5257,NA())</f>
        <v>#N/A</v>
      </c>
      <c r="O5254" s="16" t="e">
        <f>IF($L5254&lt;=$C$34,Daten!D5257,NA())</f>
        <v>#N/A</v>
      </c>
      <c r="P5254" s="24">
        <f t="shared" si="355"/>
        <v>5248</v>
      </c>
      <c r="Q5254" s="16" t="e">
        <f>IF($P5254&lt;=$D$34,Daten!F5257,NA())</f>
        <v>#N/A</v>
      </c>
      <c r="R5254" s="16" t="e">
        <f>IF($P5254&lt;=$D$34,Daten!G5257,NA())</f>
        <v>#N/A</v>
      </c>
      <c r="S5254" s="16" t="e">
        <f>IF($P5254&lt;=$D$34,Daten!H5257,NA())</f>
        <v>#N/A</v>
      </c>
    </row>
    <row r="5255" spans="12:19" x14ac:dyDescent="0.3">
      <c r="L5255" s="24">
        <f t="shared" si="354"/>
        <v>5249</v>
      </c>
      <c r="M5255" s="16" t="e">
        <f>IF($L5255&lt;=$C$34,Daten!B5258,NA())</f>
        <v>#N/A</v>
      </c>
      <c r="N5255" s="16" t="e">
        <f>IF($L5255&lt;=$C$34,Daten!C5258,NA())</f>
        <v>#N/A</v>
      </c>
      <c r="O5255" s="16" t="e">
        <f>IF($L5255&lt;=$C$34,Daten!D5258,NA())</f>
        <v>#N/A</v>
      </c>
      <c r="P5255" s="24">
        <f t="shared" si="355"/>
        <v>5249</v>
      </c>
      <c r="Q5255" s="16" t="e">
        <f>IF($P5255&lt;=$D$34,Daten!F5258,NA())</f>
        <v>#N/A</v>
      </c>
      <c r="R5255" s="16" t="e">
        <f>IF($P5255&lt;=$D$34,Daten!G5258,NA())</f>
        <v>#N/A</v>
      </c>
      <c r="S5255" s="16" t="e">
        <f>IF($P5255&lt;=$D$34,Daten!H5258,NA())</f>
        <v>#N/A</v>
      </c>
    </row>
    <row r="5256" spans="12:19" x14ac:dyDescent="0.3">
      <c r="L5256" s="24">
        <f t="shared" si="354"/>
        <v>5250</v>
      </c>
      <c r="M5256" s="16" t="e">
        <f>IF($L5256&lt;=$C$34,Daten!B5259,NA())</f>
        <v>#N/A</v>
      </c>
      <c r="N5256" s="16" t="e">
        <f>IF($L5256&lt;=$C$34,Daten!C5259,NA())</f>
        <v>#N/A</v>
      </c>
      <c r="O5256" s="16" t="e">
        <f>IF($L5256&lt;=$C$34,Daten!D5259,NA())</f>
        <v>#N/A</v>
      </c>
      <c r="P5256" s="24">
        <f t="shared" si="355"/>
        <v>5250</v>
      </c>
      <c r="Q5256" s="16" t="e">
        <f>IF($P5256&lt;=$D$34,Daten!F5259,NA())</f>
        <v>#N/A</v>
      </c>
      <c r="R5256" s="16" t="e">
        <f>IF($P5256&lt;=$D$34,Daten!G5259,NA())</f>
        <v>#N/A</v>
      </c>
      <c r="S5256" s="16" t="e">
        <f>IF($P5256&lt;=$D$34,Daten!H5259,NA())</f>
        <v>#N/A</v>
      </c>
    </row>
    <row r="5257" spans="12:19" x14ac:dyDescent="0.3">
      <c r="L5257" s="24">
        <f t="shared" ref="L5257:L5320" si="356">L5256+1</f>
        <v>5251</v>
      </c>
      <c r="M5257" s="16" t="e">
        <f>IF($L5257&lt;=$C$34,Daten!B5260,NA())</f>
        <v>#N/A</v>
      </c>
      <c r="N5257" s="16" t="e">
        <f>IF($L5257&lt;=$C$34,Daten!C5260,NA())</f>
        <v>#N/A</v>
      </c>
      <c r="O5257" s="16" t="e">
        <f>IF($L5257&lt;=$C$34,Daten!D5260,NA())</f>
        <v>#N/A</v>
      </c>
      <c r="P5257" s="24">
        <f t="shared" ref="P5257:P5320" si="357">P5256+1</f>
        <v>5251</v>
      </c>
      <c r="Q5257" s="16" t="e">
        <f>IF($P5257&lt;=$D$34,Daten!F5260,NA())</f>
        <v>#N/A</v>
      </c>
      <c r="R5257" s="16" t="e">
        <f>IF($P5257&lt;=$D$34,Daten!G5260,NA())</f>
        <v>#N/A</v>
      </c>
      <c r="S5257" s="16" t="e">
        <f>IF($P5257&lt;=$D$34,Daten!H5260,NA())</f>
        <v>#N/A</v>
      </c>
    </row>
    <row r="5258" spans="12:19" x14ac:dyDescent="0.3">
      <c r="L5258" s="24">
        <f t="shared" si="356"/>
        <v>5252</v>
      </c>
      <c r="M5258" s="16" t="e">
        <f>IF($L5258&lt;=$C$34,Daten!B5261,NA())</f>
        <v>#N/A</v>
      </c>
      <c r="N5258" s="16" t="e">
        <f>IF($L5258&lt;=$C$34,Daten!C5261,NA())</f>
        <v>#N/A</v>
      </c>
      <c r="O5258" s="16" t="e">
        <f>IF($L5258&lt;=$C$34,Daten!D5261,NA())</f>
        <v>#N/A</v>
      </c>
      <c r="P5258" s="24">
        <f t="shared" si="357"/>
        <v>5252</v>
      </c>
      <c r="Q5258" s="16" t="e">
        <f>IF($P5258&lt;=$D$34,Daten!F5261,NA())</f>
        <v>#N/A</v>
      </c>
      <c r="R5258" s="16" t="e">
        <f>IF($P5258&lt;=$D$34,Daten!G5261,NA())</f>
        <v>#N/A</v>
      </c>
      <c r="S5258" s="16" t="e">
        <f>IF($P5258&lt;=$D$34,Daten!H5261,NA())</f>
        <v>#N/A</v>
      </c>
    </row>
    <row r="5259" spans="12:19" x14ac:dyDescent="0.3">
      <c r="L5259" s="24">
        <f t="shared" si="356"/>
        <v>5253</v>
      </c>
      <c r="M5259" s="16" t="e">
        <f>IF($L5259&lt;=$C$34,Daten!B5262,NA())</f>
        <v>#N/A</v>
      </c>
      <c r="N5259" s="16" t="e">
        <f>IF($L5259&lt;=$C$34,Daten!C5262,NA())</f>
        <v>#N/A</v>
      </c>
      <c r="O5259" s="16" t="e">
        <f>IF($L5259&lt;=$C$34,Daten!D5262,NA())</f>
        <v>#N/A</v>
      </c>
      <c r="P5259" s="24">
        <f t="shared" si="357"/>
        <v>5253</v>
      </c>
      <c r="Q5259" s="16" t="e">
        <f>IF($P5259&lt;=$D$34,Daten!F5262,NA())</f>
        <v>#N/A</v>
      </c>
      <c r="R5259" s="16" t="e">
        <f>IF($P5259&lt;=$D$34,Daten!G5262,NA())</f>
        <v>#N/A</v>
      </c>
      <c r="S5259" s="16" t="e">
        <f>IF($P5259&lt;=$D$34,Daten!H5262,NA())</f>
        <v>#N/A</v>
      </c>
    </row>
    <row r="5260" spans="12:19" x14ac:dyDescent="0.3">
      <c r="L5260" s="24">
        <f t="shared" si="356"/>
        <v>5254</v>
      </c>
      <c r="M5260" s="16" t="e">
        <f>IF($L5260&lt;=$C$34,Daten!B5263,NA())</f>
        <v>#N/A</v>
      </c>
      <c r="N5260" s="16" t="e">
        <f>IF($L5260&lt;=$C$34,Daten!C5263,NA())</f>
        <v>#N/A</v>
      </c>
      <c r="O5260" s="16" t="e">
        <f>IF($L5260&lt;=$C$34,Daten!D5263,NA())</f>
        <v>#N/A</v>
      </c>
      <c r="P5260" s="24">
        <f t="shared" si="357"/>
        <v>5254</v>
      </c>
      <c r="Q5260" s="16" t="e">
        <f>IF($P5260&lt;=$D$34,Daten!F5263,NA())</f>
        <v>#N/A</v>
      </c>
      <c r="R5260" s="16" t="e">
        <f>IF($P5260&lt;=$D$34,Daten!G5263,NA())</f>
        <v>#N/A</v>
      </c>
      <c r="S5260" s="16" t="e">
        <f>IF($P5260&lt;=$D$34,Daten!H5263,NA())</f>
        <v>#N/A</v>
      </c>
    </row>
    <row r="5261" spans="12:19" x14ac:dyDescent="0.3">
      <c r="L5261" s="24">
        <f t="shared" si="356"/>
        <v>5255</v>
      </c>
      <c r="M5261" s="16" t="e">
        <f>IF($L5261&lt;=$C$34,Daten!B5264,NA())</f>
        <v>#N/A</v>
      </c>
      <c r="N5261" s="16" t="e">
        <f>IF($L5261&lt;=$C$34,Daten!C5264,NA())</f>
        <v>#N/A</v>
      </c>
      <c r="O5261" s="16" t="e">
        <f>IF($L5261&lt;=$C$34,Daten!D5264,NA())</f>
        <v>#N/A</v>
      </c>
      <c r="P5261" s="24">
        <f t="shared" si="357"/>
        <v>5255</v>
      </c>
      <c r="Q5261" s="16" t="e">
        <f>IF($P5261&lt;=$D$34,Daten!F5264,NA())</f>
        <v>#N/A</v>
      </c>
      <c r="R5261" s="16" t="e">
        <f>IF($P5261&lt;=$D$34,Daten!G5264,NA())</f>
        <v>#N/A</v>
      </c>
      <c r="S5261" s="16" t="e">
        <f>IF($P5261&lt;=$D$34,Daten!H5264,NA())</f>
        <v>#N/A</v>
      </c>
    </row>
    <row r="5262" spans="12:19" x14ac:dyDescent="0.3">
      <c r="L5262" s="24">
        <f t="shared" si="356"/>
        <v>5256</v>
      </c>
      <c r="M5262" s="16" t="e">
        <f>IF($L5262&lt;=$C$34,Daten!B5265,NA())</f>
        <v>#N/A</v>
      </c>
      <c r="N5262" s="16" t="e">
        <f>IF($L5262&lt;=$C$34,Daten!C5265,NA())</f>
        <v>#N/A</v>
      </c>
      <c r="O5262" s="16" t="e">
        <f>IF($L5262&lt;=$C$34,Daten!D5265,NA())</f>
        <v>#N/A</v>
      </c>
      <c r="P5262" s="24">
        <f t="shared" si="357"/>
        <v>5256</v>
      </c>
      <c r="Q5262" s="16" t="e">
        <f>IF($P5262&lt;=$D$34,Daten!F5265,NA())</f>
        <v>#N/A</v>
      </c>
      <c r="R5262" s="16" t="e">
        <f>IF($P5262&lt;=$D$34,Daten!G5265,NA())</f>
        <v>#N/A</v>
      </c>
      <c r="S5262" s="16" t="e">
        <f>IF($P5262&lt;=$D$34,Daten!H5265,NA())</f>
        <v>#N/A</v>
      </c>
    </row>
    <row r="5263" spans="12:19" x14ac:dyDescent="0.3">
      <c r="L5263" s="24">
        <f t="shared" si="356"/>
        <v>5257</v>
      </c>
      <c r="M5263" s="16" t="e">
        <f>IF($L5263&lt;=$C$34,Daten!B5266,NA())</f>
        <v>#N/A</v>
      </c>
      <c r="N5263" s="16" t="e">
        <f>IF($L5263&lt;=$C$34,Daten!C5266,NA())</f>
        <v>#N/A</v>
      </c>
      <c r="O5263" s="16" t="e">
        <f>IF($L5263&lt;=$C$34,Daten!D5266,NA())</f>
        <v>#N/A</v>
      </c>
      <c r="P5263" s="24">
        <f t="shared" si="357"/>
        <v>5257</v>
      </c>
      <c r="Q5263" s="16" t="e">
        <f>IF($P5263&lt;=$D$34,Daten!F5266,NA())</f>
        <v>#N/A</v>
      </c>
      <c r="R5263" s="16" t="e">
        <f>IF($P5263&lt;=$D$34,Daten!G5266,NA())</f>
        <v>#N/A</v>
      </c>
      <c r="S5263" s="16" t="e">
        <f>IF($P5263&lt;=$D$34,Daten!H5266,NA())</f>
        <v>#N/A</v>
      </c>
    </row>
    <row r="5264" spans="12:19" x14ac:dyDescent="0.3">
      <c r="L5264" s="24">
        <f t="shared" si="356"/>
        <v>5258</v>
      </c>
      <c r="M5264" s="16" t="e">
        <f>IF($L5264&lt;=$C$34,Daten!B5267,NA())</f>
        <v>#N/A</v>
      </c>
      <c r="N5264" s="16" t="e">
        <f>IF($L5264&lt;=$C$34,Daten!C5267,NA())</f>
        <v>#N/A</v>
      </c>
      <c r="O5264" s="16" t="e">
        <f>IF($L5264&lt;=$C$34,Daten!D5267,NA())</f>
        <v>#N/A</v>
      </c>
      <c r="P5264" s="24">
        <f t="shared" si="357"/>
        <v>5258</v>
      </c>
      <c r="Q5264" s="16" t="e">
        <f>IF($P5264&lt;=$D$34,Daten!F5267,NA())</f>
        <v>#N/A</v>
      </c>
      <c r="R5264" s="16" t="e">
        <f>IF($P5264&lt;=$D$34,Daten!G5267,NA())</f>
        <v>#N/A</v>
      </c>
      <c r="S5264" s="16" t="e">
        <f>IF($P5264&lt;=$D$34,Daten!H5267,NA())</f>
        <v>#N/A</v>
      </c>
    </row>
    <row r="5265" spans="12:19" x14ac:dyDescent="0.3">
      <c r="L5265" s="24">
        <f t="shared" si="356"/>
        <v>5259</v>
      </c>
      <c r="M5265" s="16" t="e">
        <f>IF($L5265&lt;=$C$34,Daten!B5268,NA())</f>
        <v>#N/A</v>
      </c>
      <c r="N5265" s="16" t="e">
        <f>IF($L5265&lt;=$C$34,Daten!C5268,NA())</f>
        <v>#N/A</v>
      </c>
      <c r="O5265" s="16" t="e">
        <f>IF($L5265&lt;=$C$34,Daten!D5268,NA())</f>
        <v>#N/A</v>
      </c>
      <c r="P5265" s="24">
        <f t="shared" si="357"/>
        <v>5259</v>
      </c>
      <c r="Q5265" s="16" t="e">
        <f>IF($P5265&lt;=$D$34,Daten!F5268,NA())</f>
        <v>#N/A</v>
      </c>
      <c r="R5265" s="16" t="e">
        <f>IF($P5265&lt;=$D$34,Daten!G5268,NA())</f>
        <v>#N/A</v>
      </c>
      <c r="S5265" s="16" t="e">
        <f>IF($P5265&lt;=$D$34,Daten!H5268,NA())</f>
        <v>#N/A</v>
      </c>
    </row>
    <row r="5266" spans="12:19" x14ac:dyDescent="0.3">
      <c r="L5266" s="24">
        <f t="shared" si="356"/>
        <v>5260</v>
      </c>
      <c r="M5266" s="16" t="e">
        <f>IF($L5266&lt;=$C$34,Daten!B5269,NA())</f>
        <v>#N/A</v>
      </c>
      <c r="N5266" s="16" t="e">
        <f>IF($L5266&lt;=$C$34,Daten!C5269,NA())</f>
        <v>#N/A</v>
      </c>
      <c r="O5266" s="16" t="e">
        <f>IF($L5266&lt;=$C$34,Daten!D5269,NA())</f>
        <v>#N/A</v>
      </c>
      <c r="P5266" s="24">
        <f t="shared" si="357"/>
        <v>5260</v>
      </c>
      <c r="Q5266" s="16" t="e">
        <f>IF($P5266&lt;=$D$34,Daten!F5269,NA())</f>
        <v>#N/A</v>
      </c>
      <c r="R5266" s="16" t="e">
        <f>IF($P5266&lt;=$D$34,Daten!G5269,NA())</f>
        <v>#N/A</v>
      </c>
      <c r="S5266" s="16" t="e">
        <f>IF($P5266&lt;=$D$34,Daten!H5269,NA())</f>
        <v>#N/A</v>
      </c>
    </row>
    <row r="5267" spans="12:19" x14ac:dyDescent="0.3">
      <c r="L5267" s="24">
        <f t="shared" si="356"/>
        <v>5261</v>
      </c>
      <c r="M5267" s="16" t="e">
        <f>IF($L5267&lt;=$C$34,Daten!B5270,NA())</f>
        <v>#N/A</v>
      </c>
      <c r="N5267" s="16" t="e">
        <f>IF($L5267&lt;=$C$34,Daten!C5270,NA())</f>
        <v>#N/A</v>
      </c>
      <c r="O5267" s="16" t="e">
        <f>IF($L5267&lt;=$C$34,Daten!D5270,NA())</f>
        <v>#N/A</v>
      </c>
      <c r="P5267" s="24">
        <f t="shared" si="357"/>
        <v>5261</v>
      </c>
      <c r="Q5267" s="16" t="e">
        <f>IF($P5267&lt;=$D$34,Daten!F5270,NA())</f>
        <v>#N/A</v>
      </c>
      <c r="R5267" s="16" t="e">
        <f>IF($P5267&lt;=$D$34,Daten!G5270,NA())</f>
        <v>#N/A</v>
      </c>
      <c r="S5267" s="16" t="e">
        <f>IF($P5267&lt;=$D$34,Daten!H5270,NA())</f>
        <v>#N/A</v>
      </c>
    </row>
    <row r="5268" spans="12:19" x14ac:dyDescent="0.3">
      <c r="L5268" s="24">
        <f t="shared" si="356"/>
        <v>5262</v>
      </c>
      <c r="M5268" s="16" t="e">
        <f>IF($L5268&lt;=$C$34,Daten!B5271,NA())</f>
        <v>#N/A</v>
      </c>
      <c r="N5268" s="16" t="e">
        <f>IF($L5268&lt;=$C$34,Daten!C5271,NA())</f>
        <v>#N/A</v>
      </c>
      <c r="O5268" s="16" t="e">
        <f>IF($L5268&lt;=$C$34,Daten!D5271,NA())</f>
        <v>#N/A</v>
      </c>
      <c r="P5268" s="24">
        <f t="shared" si="357"/>
        <v>5262</v>
      </c>
      <c r="Q5268" s="16" t="e">
        <f>IF($P5268&lt;=$D$34,Daten!F5271,NA())</f>
        <v>#N/A</v>
      </c>
      <c r="R5268" s="16" t="e">
        <f>IF($P5268&lt;=$D$34,Daten!G5271,NA())</f>
        <v>#N/A</v>
      </c>
      <c r="S5268" s="16" t="e">
        <f>IF($P5268&lt;=$D$34,Daten!H5271,NA())</f>
        <v>#N/A</v>
      </c>
    </row>
    <row r="5269" spans="12:19" x14ac:dyDescent="0.3">
      <c r="L5269" s="24">
        <f t="shared" si="356"/>
        <v>5263</v>
      </c>
      <c r="M5269" s="16" t="e">
        <f>IF($L5269&lt;=$C$34,Daten!B5272,NA())</f>
        <v>#N/A</v>
      </c>
      <c r="N5269" s="16" t="e">
        <f>IF($L5269&lt;=$C$34,Daten!C5272,NA())</f>
        <v>#N/A</v>
      </c>
      <c r="O5269" s="16" t="e">
        <f>IF($L5269&lt;=$C$34,Daten!D5272,NA())</f>
        <v>#N/A</v>
      </c>
      <c r="P5269" s="24">
        <f t="shared" si="357"/>
        <v>5263</v>
      </c>
      <c r="Q5269" s="16" t="e">
        <f>IF($P5269&lt;=$D$34,Daten!F5272,NA())</f>
        <v>#N/A</v>
      </c>
      <c r="R5269" s="16" t="e">
        <f>IF($P5269&lt;=$D$34,Daten!G5272,NA())</f>
        <v>#N/A</v>
      </c>
      <c r="S5269" s="16" t="e">
        <f>IF($P5269&lt;=$D$34,Daten!H5272,NA())</f>
        <v>#N/A</v>
      </c>
    </row>
    <row r="5270" spans="12:19" x14ac:dyDescent="0.3">
      <c r="L5270" s="24">
        <f t="shared" si="356"/>
        <v>5264</v>
      </c>
      <c r="M5270" s="16" t="e">
        <f>IF($L5270&lt;=$C$34,Daten!B5273,NA())</f>
        <v>#N/A</v>
      </c>
      <c r="N5270" s="16" t="e">
        <f>IF($L5270&lt;=$C$34,Daten!C5273,NA())</f>
        <v>#N/A</v>
      </c>
      <c r="O5270" s="16" t="e">
        <f>IF($L5270&lt;=$C$34,Daten!D5273,NA())</f>
        <v>#N/A</v>
      </c>
      <c r="P5270" s="24">
        <f t="shared" si="357"/>
        <v>5264</v>
      </c>
      <c r="Q5270" s="16" t="e">
        <f>IF($P5270&lt;=$D$34,Daten!F5273,NA())</f>
        <v>#N/A</v>
      </c>
      <c r="R5270" s="16" t="e">
        <f>IF($P5270&lt;=$D$34,Daten!G5273,NA())</f>
        <v>#N/A</v>
      </c>
      <c r="S5270" s="16" t="e">
        <f>IF($P5270&lt;=$D$34,Daten!H5273,NA())</f>
        <v>#N/A</v>
      </c>
    </row>
    <row r="5271" spans="12:19" x14ac:dyDescent="0.3">
      <c r="L5271" s="24">
        <f t="shared" si="356"/>
        <v>5265</v>
      </c>
      <c r="M5271" s="16" t="e">
        <f>IF($L5271&lt;=$C$34,Daten!B5274,NA())</f>
        <v>#N/A</v>
      </c>
      <c r="N5271" s="16" t="e">
        <f>IF($L5271&lt;=$C$34,Daten!C5274,NA())</f>
        <v>#N/A</v>
      </c>
      <c r="O5271" s="16" t="e">
        <f>IF($L5271&lt;=$C$34,Daten!D5274,NA())</f>
        <v>#N/A</v>
      </c>
      <c r="P5271" s="24">
        <f t="shared" si="357"/>
        <v>5265</v>
      </c>
      <c r="Q5271" s="16" t="e">
        <f>IF($P5271&lt;=$D$34,Daten!F5274,NA())</f>
        <v>#N/A</v>
      </c>
      <c r="R5271" s="16" t="e">
        <f>IF($P5271&lt;=$D$34,Daten!G5274,NA())</f>
        <v>#N/A</v>
      </c>
      <c r="S5271" s="16" t="e">
        <f>IF($P5271&lt;=$D$34,Daten!H5274,NA())</f>
        <v>#N/A</v>
      </c>
    </row>
    <row r="5272" spans="12:19" x14ac:dyDescent="0.3">
      <c r="L5272" s="24">
        <f t="shared" si="356"/>
        <v>5266</v>
      </c>
      <c r="M5272" s="16" t="e">
        <f>IF($L5272&lt;=$C$34,Daten!B5275,NA())</f>
        <v>#N/A</v>
      </c>
      <c r="N5272" s="16" t="e">
        <f>IF($L5272&lt;=$C$34,Daten!C5275,NA())</f>
        <v>#N/A</v>
      </c>
      <c r="O5272" s="16" t="e">
        <f>IF($L5272&lt;=$C$34,Daten!D5275,NA())</f>
        <v>#N/A</v>
      </c>
      <c r="P5272" s="24">
        <f t="shared" si="357"/>
        <v>5266</v>
      </c>
      <c r="Q5272" s="16" t="e">
        <f>IF($P5272&lt;=$D$34,Daten!F5275,NA())</f>
        <v>#N/A</v>
      </c>
      <c r="R5272" s="16" t="e">
        <f>IF($P5272&lt;=$D$34,Daten!G5275,NA())</f>
        <v>#N/A</v>
      </c>
      <c r="S5272" s="16" t="e">
        <f>IF($P5272&lt;=$D$34,Daten!H5275,NA())</f>
        <v>#N/A</v>
      </c>
    </row>
    <row r="5273" spans="12:19" x14ac:dyDescent="0.3">
      <c r="L5273" s="24">
        <f t="shared" si="356"/>
        <v>5267</v>
      </c>
      <c r="M5273" s="16" t="e">
        <f>IF($L5273&lt;=$C$34,Daten!B5276,NA())</f>
        <v>#N/A</v>
      </c>
      <c r="N5273" s="16" t="e">
        <f>IF($L5273&lt;=$C$34,Daten!C5276,NA())</f>
        <v>#N/A</v>
      </c>
      <c r="O5273" s="16" t="e">
        <f>IF($L5273&lt;=$C$34,Daten!D5276,NA())</f>
        <v>#N/A</v>
      </c>
      <c r="P5273" s="24">
        <f t="shared" si="357"/>
        <v>5267</v>
      </c>
      <c r="Q5273" s="16" t="e">
        <f>IF($P5273&lt;=$D$34,Daten!F5276,NA())</f>
        <v>#N/A</v>
      </c>
      <c r="R5273" s="16" t="e">
        <f>IF($P5273&lt;=$D$34,Daten!G5276,NA())</f>
        <v>#N/A</v>
      </c>
      <c r="S5273" s="16" t="e">
        <f>IF($P5273&lt;=$D$34,Daten!H5276,NA())</f>
        <v>#N/A</v>
      </c>
    </row>
    <row r="5274" spans="12:19" x14ac:dyDescent="0.3">
      <c r="L5274" s="24">
        <f t="shared" si="356"/>
        <v>5268</v>
      </c>
      <c r="M5274" s="16" t="e">
        <f>IF($L5274&lt;=$C$34,Daten!B5277,NA())</f>
        <v>#N/A</v>
      </c>
      <c r="N5274" s="16" t="e">
        <f>IF($L5274&lt;=$C$34,Daten!C5277,NA())</f>
        <v>#N/A</v>
      </c>
      <c r="O5274" s="16" t="e">
        <f>IF($L5274&lt;=$C$34,Daten!D5277,NA())</f>
        <v>#N/A</v>
      </c>
      <c r="P5274" s="24">
        <f t="shared" si="357"/>
        <v>5268</v>
      </c>
      <c r="Q5274" s="16" t="e">
        <f>IF($P5274&lt;=$D$34,Daten!F5277,NA())</f>
        <v>#N/A</v>
      </c>
      <c r="R5274" s="16" t="e">
        <f>IF($P5274&lt;=$D$34,Daten!G5277,NA())</f>
        <v>#N/A</v>
      </c>
      <c r="S5274" s="16" t="e">
        <f>IF($P5274&lt;=$D$34,Daten!H5277,NA())</f>
        <v>#N/A</v>
      </c>
    </row>
    <row r="5275" spans="12:19" x14ac:dyDescent="0.3">
      <c r="L5275" s="24">
        <f t="shared" si="356"/>
        <v>5269</v>
      </c>
      <c r="M5275" s="16" t="e">
        <f>IF($L5275&lt;=$C$34,Daten!B5278,NA())</f>
        <v>#N/A</v>
      </c>
      <c r="N5275" s="16" t="e">
        <f>IF($L5275&lt;=$C$34,Daten!C5278,NA())</f>
        <v>#N/A</v>
      </c>
      <c r="O5275" s="16" t="e">
        <f>IF($L5275&lt;=$C$34,Daten!D5278,NA())</f>
        <v>#N/A</v>
      </c>
      <c r="P5275" s="24">
        <f t="shared" si="357"/>
        <v>5269</v>
      </c>
      <c r="Q5275" s="16" t="e">
        <f>IF($P5275&lt;=$D$34,Daten!F5278,NA())</f>
        <v>#N/A</v>
      </c>
      <c r="R5275" s="16" t="e">
        <f>IF($P5275&lt;=$D$34,Daten!G5278,NA())</f>
        <v>#N/A</v>
      </c>
      <c r="S5275" s="16" t="e">
        <f>IF($P5275&lt;=$D$34,Daten!H5278,NA())</f>
        <v>#N/A</v>
      </c>
    </row>
    <row r="5276" spans="12:19" x14ac:dyDescent="0.3">
      <c r="L5276" s="24">
        <f t="shared" si="356"/>
        <v>5270</v>
      </c>
      <c r="M5276" s="16" t="e">
        <f>IF($L5276&lt;=$C$34,Daten!B5279,NA())</f>
        <v>#N/A</v>
      </c>
      <c r="N5276" s="16" t="e">
        <f>IF($L5276&lt;=$C$34,Daten!C5279,NA())</f>
        <v>#N/A</v>
      </c>
      <c r="O5276" s="16" t="e">
        <f>IF($L5276&lt;=$C$34,Daten!D5279,NA())</f>
        <v>#N/A</v>
      </c>
      <c r="P5276" s="24">
        <f t="shared" si="357"/>
        <v>5270</v>
      </c>
      <c r="Q5276" s="16" t="e">
        <f>IF($P5276&lt;=$D$34,Daten!F5279,NA())</f>
        <v>#N/A</v>
      </c>
      <c r="R5276" s="16" t="e">
        <f>IF($P5276&lt;=$D$34,Daten!G5279,NA())</f>
        <v>#N/A</v>
      </c>
      <c r="S5276" s="16" t="e">
        <f>IF($P5276&lt;=$D$34,Daten!H5279,NA())</f>
        <v>#N/A</v>
      </c>
    </row>
    <row r="5277" spans="12:19" x14ac:dyDescent="0.3">
      <c r="L5277" s="24">
        <f t="shared" si="356"/>
        <v>5271</v>
      </c>
      <c r="M5277" s="16" t="e">
        <f>IF($L5277&lt;=$C$34,Daten!B5280,NA())</f>
        <v>#N/A</v>
      </c>
      <c r="N5277" s="16" t="e">
        <f>IF($L5277&lt;=$C$34,Daten!C5280,NA())</f>
        <v>#N/A</v>
      </c>
      <c r="O5277" s="16" t="e">
        <f>IF($L5277&lt;=$C$34,Daten!D5280,NA())</f>
        <v>#N/A</v>
      </c>
      <c r="P5277" s="24">
        <f t="shared" si="357"/>
        <v>5271</v>
      </c>
      <c r="Q5277" s="16" t="e">
        <f>IF($P5277&lt;=$D$34,Daten!F5280,NA())</f>
        <v>#N/A</v>
      </c>
      <c r="R5277" s="16" t="e">
        <f>IF($P5277&lt;=$D$34,Daten!G5280,NA())</f>
        <v>#N/A</v>
      </c>
      <c r="S5277" s="16" t="e">
        <f>IF($P5277&lt;=$D$34,Daten!H5280,NA())</f>
        <v>#N/A</v>
      </c>
    </row>
    <row r="5278" spans="12:19" x14ac:dyDescent="0.3">
      <c r="L5278" s="24">
        <f t="shared" si="356"/>
        <v>5272</v>
      </c>
      <c r="M5278" s="16" t="e">
        <f>IF($L5278&lt;=$C$34,Daten!B5281,NA())</f>
        <v>#N/A</v>
      </c>
      <c r="N5278" s="16" t="e">
        <f>IF($L5278&lt;=$C$34,Daten!C5281,NA())</f>
        <v>#N/A</v>
      </c>
      <c r="O5278" s="16" t="e">
        <f>IF($L5278&lt;=$C$34,Daten!D5281,NA())</f>
        <v>#N/A</v>
      </c>
      <c r="P5278" s="24">
        <f t="shared" si="357"/>
        <v>5272</v>
      </c>
      <c r="Q5278" s="16" t="e">
        <f>IF($P5278&lt;=$D$34,Daten!F5281,NA())</f>
        <v>#N/A</v>
      </c>
      <c r="R5278" s="16" t="e">
        <f>IF($P5278&lt;=$D$34,Daten!G5281,NA())</f>
        <v>#N/A</v>
      </c>
      <c r="S5278" s="16" t="e">
        <f>IF($P5278&lt;=$D$34,Daten!H5281,NA())</f>
        <v>#N/A</v>
      </c>
    </row>
    <row r="5279" spans="12:19" x14ac:dyDescent="0.3">
      <c r="L5279" s="24">
        <f t="shared" si="356"/>
        <v>5273</v>
      </c>
      <c r="M5279" s="16" t="e">
        <f>IF($L5279&lt;=$C$34,Daten!B5282,NA())</f>
        <v>#N/A</v>
      </c>
      <c r="N5279" s="16" t="e">
        <f>IF($L5279&lt;=$C$34,Daten!C5282,NA())</f>
        <v>#N/A</v>
      </c>
      <c r="O5279" s="16" t="e">
        <f>IF($L5279&lt;=$C$34,Daten!D5282,NA())</f>
        <v>#N/A</v>
      </c>
      <c r="P5279" s="24">
        <f t="shared" si="357"/>
        <v>5273</v>
      </c>
      <c r="Q5279" s="16" t="e">
        <f>IF($P5279&lt;=$D$34,Daten!F5282,NA())</f>
        <v>#N/A</v>
      </c>
      <c r="R5279" s="16" t="e">
        <f>IF($P5279&lt;=$D$34,Daten!G5282,NA())</f>
        <v>#N/A</v>
      </c>
      <c r="S5279" s="16" t="e">
        <f>IF($P5279&lt;=$D$34,Daten!H5282,NA())</f>
        <v>#N/A</v>
      </c>
    </row>
    <row r="5280" spans="12:19" x14ac:dyDescent="0.3">
      <c r="L5280" s="24">
        <f t="shared" si="356"/>
        <v>5274</v>
      </c>
      <c r="M5280" s="16" t="e">
        <f>IF($L5280&lt;=$C$34,Daten!B5283,NA())</f>
        <v>#N/A</v>
      </c>
      <c r="N5280" s="16" t="e">
        <f>IF($L5280&lt;=$C$34,Daten!C5283,NA())</f>
        <v>#N/A</v>
      </c>
      <c r="O5280" s="16" t="e">
        <f>IF($L5280&lt;=$C$34,Daten!D5283,NA())</f>
        <v>#N/A</v>
      </c>
      <c r="P5280" s="24">
        <f t="shared" si="357"/>
        <v>5274</v>
      </c>
      <c r="Q5280" s="16" t="e">
        <f>IF($P5280&lt;=$D$34,Daten!F5283,NA())</f>
        <v>#N/A</v>
      </c>
      <c r="R5280" s="16" t="e">
        <f>IF($P5280&lt;=$D$34,Daten!G5283,NA())</f>
        <v>#N/A</v>
      </c>
      <c r="S5280" s="16" t="e">
        <f>IF($P5280&lt;=$D$34,Daten!H5283,NA())</f>
        <v>#N/A</v>
      </c>
    </row>
    <row r="5281" spans="12:19" x14ac:dyDescent="0.3">
      <c r="L5281" s="24">
        <f t="shared" si="356"/>
        <v>5275</v>
      </c>
      <c r="M5281" s="16" t="e">
        <f>IF($L5281&lt;=$C$34,Daten!B5284,NA())</f>
        <v>#N/A</v>
      </c>
      <c r="N5281" s="16" t="e">
        <f>IF($L5281&lt;=$C$34,Daten!C5284,NA())</f>
        <v>#N/A</v>
      </c>
      <c r="O5281" s="16" t="e">
        <f>IF($L5281&lt;=$C$34,Daten!D5284,NA())</f>
        <v>#N/A</v>
      </c>
      <c r="P5281" s="24">
        <f t="shared" si="357"/>
        <v>5275</v>
      </c>
      <c r="Q5281" s="16" t="e">
        <f>IF($P5281&lt;=$D$34,Daten!F5284,NA())</f>
        <v>#N/A</v>
      </c>
      <c r="R5281" s="16" t="e">
        <f>IF($P5281&lt;=$D$34,Daten!G5284,NA())</f>
        <v>#N/A</v>
      </c>
      <c r="S5281" s="16" t="e">
        <f>IF($P5281&lt;=$D$34,Daten!H5284,NA())</f>
        <v>#N/A</v>
      </c>
    </row>
    <row r="5282" spans="12:19" x14ac:dyDescent="0.3">
      <c r="L5282" s="24">
        <f t="shared" si="356"/>
        <v>5276</v>
      </c>
      <c r="M5282" s="16" t="e">
        <f>IF($L5282&lt;=$C$34,Daten!B5285,NA())</f>
        <v>#N/A</v>
      </c>
      <c r="N5282" s="16" t="e">
        <f>IF($L5282&lt;=$C$34,Daten!C5285,NA())</f>
        <v>#N/A</v>
      </c>
      <c r="O5282" s="16" t="e">
        <f>IF($L5282&lt;=$C$34,Daten!D5285,NA())</f>
        <v>#N/A</v>
      </c>
      <c r="P5282" s="24">
        <f t="shared" si="357"/>
        <v>5276</v>
      </c>
      <c r="Q5282" s="16" t="e">
        <f>IF($P5282&lt;=$D$34,Daten!F5285,NA())</f>
        <v>#N/A</v>
      </c>
      <c r="R5282" s="16" t="e">
        <f>IF($P5282&lt;=$D$34,Daten!G5285,NA())</f>
        <v>#N/A</v>
      </c>
      <c r="S5282" s="16" t="e">
        <f>IF($P5282&lt;=$D$34,Daten!H5285,NA())</f>
        <v>#N/A</v>
      </c>
    </row>
    <row r="5283" spans="12:19" x14ac:dyDescent="0.3">
      <c r="L5283" s="24">
        <f t="shared" si="356"/>
        <v>5277</v>
      </c>
      <c r="M5283" s="16" t="e">
        <f>IF($L5283&lt;=$C$34,Daten!B5286,NA())</f>
        <v>#N/A</v>
      </c>
      <c r="N5283" s="16" t="e">
        <f>IF($L5283&lt;=$C$34,Daten!C5286,NA())</f>
        <v>#N/A</v>
      </c>
      <c r="O5283" s="16" t="e">
        <f>IF($L5283&lt;=$C$34,Daten!D5286,NA())</f>
        <v>#N/A</v>
      </c>
      <c r="P5283" s="24">
        <f t="shared" si="357"/>
        <v>5277</v>
      </c>
      <c r="Q5283" s="16" t="e">
        <f>IF($P5283&lt;=$D$34,Daten!F5286,NA())</f>
        <v>#N/A</v>
      </c>
      <c r="R5283" s="16" t="e">
        <f>IF($P5283&lt;=$D$34,Daten!G5286,NA())</f>
        <v>#N/A</v>
      </c>
      <c r="S5283" s="16" t="e">
        <f>IF($P5283&lt;=$D$34,Daten!H5286,NA())</f>
        <v>#N/A</v>
      </c>
    </row>
    <row r="5284" spans="12:19" x14ac:dyDescent="0.3">
      <c r="L5284" s="24">
        <f t="shared" si="356"/>
        <v>5278</v>
      </c>
      <c r="M5284" s="16" t="e">
        <f>IF($L5284&lt;=$C$34,Daten!B5287,NA())</f>
        <v>#N/A</v>
      </c>
      <c r="N5284" s="16" t="e">
        <f>IF($L5284&lt;=$C$34,Daten!C5287,NA())</f>
        <v>#N/A</v>
      </c>
      <c r="O5284" s="16" t="e">
        <f>IF($L5284&lt;=$C$34,Daten!D5287,NA())</f>
        <v>#N/A</v>
      </c>
      <c r="P5284" s="24">
        <f t="shared" si="357"/>
        <v>5278</v>
      </c>
      <c r="Q5284" s="16" t="e">
        <f>IF($P5284&lt;=$D$34,Daten!F5287,NA())</f>
        <v>#N/A</v>
      </c>
      <c r="R5284" s="16" t="e">
        <f>IF($P5284&lt;=$D$34,Daten!G5287,NA())</f>
        <v>#N/A</v>
      </c>
      <c r="S5284" s="16" t="e">
        <f>IF($P5284&lt;=$D$34,Daten!H5287,NA())</f>
        <v>#N/A</v>
      </c>
    </row>
    <row r="5285" spans="12:19" x14ac:dyDescent="0.3">
      <c r="L5285" s="24">
        <f t="shared" si="356"/>
        <v>5279</v>
      </c>
      <c r="M5285" s="16" t="e">
        <f>IF($L5285&lt;=$C$34,Daten!B5288,NA())</f>
        <v>#N/A</v>
      </c>
      <c r="N5285" s="16" t="e">
        <f>IF($L5285&lt;=$C$34,Daten!C5288,NA())</f>
        <v>#N/A</v>
      </c>
      <c r="O5285" s="16" t="e">
        <f>IF($L5285&lt;=$C$34,Daten!D5288,NA())</f>
        <v>#N/A</v>
      </c>
      <c r="P5285" s="24">
        <f t="shared" si="357"/>
        <v>5279</v>
      </c>
      <c r="Q5285" s="16" t="e">
        <f>IF($P5285&lt;=$D$34,Daten!F5288,NA())</f>
        <v>#N/A</v>
      </c>
      <c r="R5285" s="16" t="e">
        <f>IF($P5285&lt;=$D$34,Daten!G5288,NA())</f>
        <v>#N/A</v>
      </c>
      <c r="S5285" s="16" t="e">
        <f>IF($P5285&lt;=$D$34,Daten!H5288,NA())</f>
        <v>#N/A</v>
      </c>
    </row>
    <row r="5286" spans="12:19" x14ac:dyDescent="0.3">
      <c r="L5286" s="24">
        <f t="shared" si="356"/>
        <v>5280</v>
      </c>
      <c r="M5286" s="16" t="e">
        <f>IF($L5286&lt;=$C$34,Daten!B5289,NA())</f>
        <v>#N/A</v>
      </c>
      <c r="N5286" s="16" t="e">
        <f>IF($L5286&lt;=$C$34,Daten!C5289,NA())</f>
        <v>#N/A</v>
      </c>
      <c r="O5286" s="16" t="e">
        <f>IF($L5286&lt;=$C$34,Daten!D5289,NA())</f>
        <v>#N/A</v>
      </c>
      <c r="P5286" s="24">
        <f t="shared" si="357"/>
        <v>5280</v>
      </c>
      <c r="Q5286" s="16" t="e">
        <f>IF($P5286&lt;=$D$34,Daten!F5289,NA())</f>
        <v>#N/A</v>
      </c>
      <c r="R5286" s="16" t="e">
        <f>IF($P5286&lt;=$D$34,Daten!G5289,NA())</f>
        <v>#N/A</v>
      </c>
      <c r="S5286" s="16" t="e">
        <f>IF($P5286&lt;=$D$34,Daten!H5289,NA())</f>
        <v>#N/A</v>
      </c>
    </row>
    <row r="5287" spans="12:19" x14ac:dyDescent="0.3">
      <c r="L5287" s="24">
        <f t="shared" si="356"/>
        <v>5281</v>
      </c>
      <c r="M5287" s="16" t="e">
        <f>IF($L5287&lt;=$C$34,Daten!B5290,NA())</f>
        <v>#N/A</v>
      </c>
      <c r="N5287" s="16" t="e">
        <f>IF($L5287&lt;=$C$34,Daten!C5290,NA())</f>
        <v>#N/A</v>
      </c>
      <c r="O5287" s="16" t="e">
        <f>IF($L5287&lt;=$C$34,Daten!D5290,NA())</f>
        <v>#N/A</v>
      </c>
      <c r="P5287" s="24">
        <f t="shared" si="357"/>
        <v>5281</v>
      </c>
      <c r="Q5287" s="16" t="e">
        <f>IF($P5287&lt;=$D$34,Daten!F5290,NA())</f>
        <v>#N/A</v>
      </c>
      <c r="R5287" s="16" t="e">
        <f>IF($P5287&lt;=$D$34,Daten!G5290,NA())</f>
        <v>#N/A</v>
      </c>
      <c r="S5287" s="16" t="e">
        <f>IF($P5287&lt;=$D$34,Daten!H5290,NA())</f>
        <v>#N/A</v>
      </c>
    </row>
    <row r="5288" spans="12:19" x14ac:dyDescent="0.3">
      <c r="L5288" s="24">
        <f t="shared" si="356"/>
        <v>5282</v>
      </c>
      <c r="M5288" s="16" t="e">
        <f>IF($L5288&lt;=$C$34,Daten!B5291,NA())</f>
        <v>#N/A</v>
      </c>
      <c r="N5288" s="16" t="e">
        <f>IF($L5288&lt;=$C$34,Daten!C5291,NA())</f>
        <v>#N/A</v>
      </c>
      <c r="O5288" s="16" t="e">
        <f>IF($L5288&lt;=$C$34,Daten!D5291,NA())</f>
        <v>#N/A</v>
      </c>
      <c r="P5288" s="24">
        <f t="shared" si="357"/>
        <v>5282</v>
      </c>
      <c r="Q5288" s="16" t="e">
        <f>IF($P5288&lt;=$D$34,Daten!F5291,NA())</f>
        <v>#N/A</v>
      </c>
      <c r="R5288" s="16" t="e">
        <f>IF($P5288&lt;=$D$34,Daten!G5291,NA())</f>
        <v>#N/A</v>
      </c>
      <c r="S5288" s="16" t="e">
        <f>IF($P5288&lt;=$D$34,Daten!H5291,NA())</f>
        <v>#N/A</v>
      </c>
    </row>
    <row r="5289" spans="12:19" x14ac:dyDescent="0.3">
      <c r="L5289" s="24">
        <f t="shared" si="356"/>
        <v>5283</v>
      </c>
      <c r="M5289" s="16" t="e">
        <f>IF($L5289&lt;=$C$34,Daten!B5292,NA())</f>
        <v>#N/A</v>
      </c>
      <c r="N5289" s="16" t="e">
        <f>IF($L5289&lt;=$C$34,Daten!C5292,NA())</f>
        <v>#N/A</v>
      </c>
      <c r="O5289" s="16" t="e">
        <f>IF($L5289&lt;=$C$34,Daten!D5292,NA())</f>
        <v>#N/A</v>
      </c>
      <c r="P5289" s="24">
        <f t="shared" si="357"/>
        <v>5283</v>
      </c>
      <c r="Q5289" s="16" t="e">
        <f>IF($P5289&lt;=$D$34,Daten!F5292,NA())</f>
        <v>#N/A</v>
      </c>
      <c r="R5289" s="16" t="e">
        <f>IF($P5289&lt;=$D$34,Daten!G5292,NA())</f>
        <v>#N/A</v>
      </c>
      <c r="S5289" s="16" t="e">
        <f>IF($P5289&lt;=$D$34,Daten!H5292,NA())</f>
        <v>#N/A</v>
      </c>
    </row>
    <row r="5290" spans="12:19" x14ac:dyDescent="0.3">
      <c r="L5290" s="24">
        <f t="shared" si="356"/>
        <v>5284</v>
      </c>
      <c r="M5290" s="16" t="e">
        <f>IF($L5290&lt;=$C$34,Daten!B5293,NA())</f>
        <v>#N/A</v>
      </c>
      <c r="N5290" s="16" t="e">
        <f>IF($L5290&lt;=$C$34,Daten!C5293,NA())</f>
        <v>#N/A</v>
      </c>
      <c r="O5290" s="16" t="e">
        <f>IF($L5290&lt;=$C$34,Daten!D5293,NA())</f>
        <v>#N/A</v>
      </c>
      <c r="P5290" s="24">
        <f t="shared" si="357"/>
        <v>5284</v>
      </c>
      <c r="Q5290" s="16" t="e">
        <f>IF($P5290&lt;=$D$34,Daten!F5293,NA())</f>
        <v>#N/A</v>
      </c>
      <c r="R5290" s="16" t="e">
        <f>IF($P5290&lt;=$D$34,Daten!G5293,NA())</f>
        <v>#N/A</v>
      </c>
      <c r="S5290" s="16" t="e">
        <f>IF($P5290&lt;=$D$34,Daten!H5293,NA())</f>
        <v>#N/A</v>
      </c>
    </row>
    <row r="5291" spans="12:19" x14ac:dyDescent="0.3">
      <c r="L5291" s="24">
        <f t="shared" si="356"/>
        <v>5285</v>
      </c>
      <c r="M5291" s="16" t="e">
        <f>IF($L5291&lt;=$C$34,Daten!B5294,NA())</f>
        <v>#N/A</v>
      </c>
      <c r="N5291" s="16" t="e">
        <f>IF($L5291&lt;=$C$34,Daten!C5294,NA())</f>
        <v>#N/A</v>
      </c>
      <c r="O5291" s="16" t="e">
        <f>IF($L5291&lt;=$C$34,Daten!D5294,NA())</f>
        <v>#N/A</v>
      </c>
      <c r="P5291" s="24">
        <f t="shared" si="357"/>
        <v>5285</v>
      </c>
      <c r="Q5291" s="16" t="e">
        <f>IF($P5291&lt;=$D$34,Daten!F5294,NA())</f>
        <v>#N/A</v>
      </c>
      <c r="R5291" s="16" t="e">
        <f>IF($P5291&lt;=$D$34,Daten!G5294,NA())</f>
        <v>#N/A</v>
      </c>
      <c r="S5291" s="16" t="e">
        <f>IF($P5291&lt;=$D$34,Daten!H5294,NA())</f>
        <v>#N/A</v>
      </c>
    </row>
    <row r="5292" spans="12:19" x14ac:dyDescent="0.3">
      <c r="L5292" s="24">
        <f t="shared" si="356"/>
        <v>5286</v>
      </c>
      <c r="M5292" s="16" t="e">
        <f>IF($L5292&lt;=$C$34,Daten!B5295,NA())</f>
        <v>#N/A</v>
      </c>
      <c r="N5292" s="16" t="e">
        <f>IF($L5292&lt;=$C$34,Daten!C5295,NA())</f>
        <v>#N/A</v>
      </c>
      <c r="O5292" s="16" t="e">
        <f>IF($L5292&lt;=$C$34,Daten!D5295,NA())</f>
        <v>#N/A</v>
      </c>
      <c r="P5292" s="24">
        <f t="shared" si="357"/>
        <v>5286</v>
      </c>
      <c r="Q5292" s="16" t="e">
        <f>IF($P5292&lt;=$D$34,Daten!F5295,NA())</f>
        <v>#N/A</v>
      </c>
      <c r="R5292" s="16" t="e">
        <f>IF($P5292&lt;=$D$34,Daten!G5295,NA())</f>
        <v>#N/A</v>
      </c>
      <c r="S5292" s="16" t="e">
        <f>IF($P5292&lt;=$D$34,Daten!H5295,NA())</f>
        <v>#N/A</v>
      </c>
    </row>
    <row r="5293" spans="12:19" x14ac:dyDescent="0.3">
      <c r="L5293" s="24">
        <f t="shared" si="356"/>
        <v>5287</v>
      </c>
      <c r="M5293" s="16" t="e">
        <f>IF($L5293&lt;=$C$34,Daten!B5296,NA())</f>
        <v>#N/A</v>
      </c>
      <c r="N5293" s="16" t="e">
        <f>IF($L5293&lt;=$C$34,Daten!C5296,NA())</f>
        <v>#N/A</v>
      </c>
      <c r="O5293" s="16" t="e">
        <f>IF($L5293&lt;=$C$34,Daten!D5296,NA())</f>
        <v>#N/A</v>
      </c>
      <c r="P5293" s="24">
        <f t="shared" si="357"/>
        <v>5287</v>
      </c>
      <c r="Q5293" s="16" t="e">
        <f>IF($P5293&lt;=$D$34,Daten!F5296,NA())</f>
        <v>#N/A</v>
      </c>
      <c r="R5293" s="16" t="e">
        <f>IF($P5293&lt;=$D$34,Daten!G5296,NA())</f>
        <v>#N/A</v>
      </c>
      <c r="S5293" s="16" t="e">
        <f>IF($P5293&lt;=$D$34,Daten!H5296,NA())</f>
        <v>#N/A</v>
      </c>
    </row>
    <row r="5294" spans="12:19" x14ac:dyDescent="0.3">
      <c r="L5294" s="24">
        <f t="shared" si="356"/>
        <v>5288</v>
      </c>
      <c r="M5294" s="16" t="e">
        <f>IF($L5294&lt;=$C$34,Daten!B5297,NA())</f>
        <v>#N/A</v>
      </c>
      <c r="N5294" s="16" t="e">
        <f>IF($L5294&lt;=$C$34,Daten!C5297,NA())</f>
        <v>#N/A</v>
      </c>
      <c r="O5294" s="16" t="e">
        <f>IF($L5294&lt;=$C$34,Daten!D5297,NA())</f>
        <v>#N/A</v>
      </c>
      <c r="P5294" s="24">
        <f t="shared" si="357"/>
        <v>5288</v>
      </c>
      <c r="Q5294" s="16" t="e">
        <f>IF($P5294&lt;=$D$34,Daten!F5297,NA())</f>
        <v>#N/A</v>
      </c>
      <c r="R5294" s="16" t="e">
        <f>IF($P5294&lt;=$D$34,Daten!G5297,NA())</f>
        <v>#N/A</v>
      </c>
      <c r="S5294" s="16" t="e">
        <f>IF($P5294&lt;=$D$34,Daten!H5297,NA())</f>
        <v>#N/A</v>
      </c>
    </row>
    <row r="5295" spans="12:19" x14ac:dyDescent="0.3">
      <c r="L5295" s="24">
        <f t="shared" si="356"/>
        <v>5289</v>
      </c>
      <c r="M5295" s="16" t="e">
        <f>IF($L5295&lt;=$C$34,Daten!B5298,NA())</f>
        <v>#N/A</v>
      </c>
      <c r="N5295" s="16" t="e">
        <f>IF($L5295&lt;=$C$34,Daten!C5298,NA())</f>
        <v>#N/A</v>
      </c>
      <c r="O5295" s="16" t="e">
        <f>IF($L5295&lt;=$C$34,Daten!D5298,NA())</f>
        <v>#N/A</v>
      </c>
      <c r="P5295" s="24">
        <f t="shared" si="357"/>
        <v>5289</v>
      </c>
      <c r="Q5295" s="16" t="e">
        <f>IF($P5295&lt;=$D$34,Daten!F5298,NA())</f>
        <v>#N/A</v>
      </c>
      <c r="R5295" s="16" t="e">
        <f>IF($P5295&lt;=$D$34,Daten!G5298,NA())</f>
        <v>#N/A</v>
      </c>
      <c r="S5295" s="16" t="e">
        <f>IF($P5295&lt;=$D$34,Daten!H5298,NA())</f>
        <v>#N/A</v>
      </c>
    </row>
    <row r="5296" spans="12:19" x14ac:dyDescent="0.3">
      <c r="L5296" s="24">
        <f t="shared" si="356"/>
        <v>5290</v>
      </c>
      <c r="M5296" s="16" t="e">
        <f>IF($L5296&lt;=$C$34,Daten!B5299,NA())</f>
        <v>#N/A</v>
      </c>
      <c r="N5296" s="16" t="e">
        <f>IF($L5296&lt;=$C$34,Daten!C5299,NA())</f>
        <v>#N/A</v>
      </c>
      <c r="O5296" s="16" t="e">
        <f>IF($L5296&lt;=$C$34,Daten!D5299,NA())</f>
        <v>#N/A</v>
      </c>
      <c r="P5296" s="24">
        <f t="shared" si="357"/>
        <v>5290</v>
      </c>
      <c r="Q5296" s="16" t="e">
        <f>IF($P5296&lt;=$D$34,Daten!F5299,NA())</f>
        <v>#N/A</v>
      </c>
      <c r="R5296" s="16" t="e">
        <f>IF($P5296&lt;=$D$34,Daten!G5299,NA())</f>
        <v>#N/A</v>
      </c>
      <c r="S5296" s="16" t="e">
        <f>IF($P5296&lt;=$D$34,Daten!H5299,NA())</f>
        <v>#N/A</v>
      </c>
    </row>
    <row r="5297" spans="12:19" x14ac:dyDescent="0.3">
      <c r="L5297" s="24">
        <f t="shared" si="356"/>
        <v>5291</v>
      </c>
      <c r="M5297" s="16" t="e">
        <f>IF($L5297&lt;=$C$34,Daten!B5300,NA())</f>
        <v>#N/A</v>
      </c>
      <c r="N5297" s="16" t="e">
        <f>IF($L5297&lt;=$C$34,Daten!C5300,NA())</f>
        <v>#N/A</v>
      </c>
      <c r="O5297" s="16" t="e">
        <f>IF($L5297&lt;=$C$34,Daten!D5300,NA())</f>
        <v>#N/A</v>
      </c>
      <c r="P5297" s="24">
        <f t="shared" si="357"/>
        <v>5291</v>
      </c>
      <c r="Q5297" s="16" t="e">
        <f>IF($P5297&lt;=$D$34,Daten!F5300,NA())</f>
        <v>#N/A</v>
      </c>
      <c r="R5297" s="16" t="e">
        <f>IF($P5297&lt;=$D$34,Daten!G5300,NA())</f>
        <v>#N/A</v>
      </c>
      <c r="S5297" s="16" t="e">
        <f>IF($P5297&lt;=$D$34,Daten!H5300,NA())</f>
        <v>#N/A</v>
      </c>
    </row>
    <row r="5298" spans="12:19" x14ac:dyDescent="0.3">
      <c r="L5298" s="24">
        <f t="shared" si="356"/>
        <v>5292</v>
      </c>
      <c r="M5298" s="16" t="e">
        <f>IF($L5298&lt;=$C$34,Daten!B5301,NA())</f>
        <v>#N/A</v>
      </c>
      <c r="N5298" s="16" t="e">
        <f>IF($L5298&lt;=$C$34,Daten!C5301,NA())</f>
        <v>#N/A</v>
      </c>
      <c r="O5298" s="16" t="e">
        <f>IF($L5298&lt;=$C$34,Daten!D5301,NA())</f>
        <v>#N/A</v>
      </c>
      <c r="P5298" s="24">
        <f t="shared" si="357"/>
        <v>5292</v>
      </c>
      <c r="Q5298" s="16" t="e">
        <f>IF($P5298&lt;=$D$34,Daten!F5301,NA())</f>
        <v>#N/A</v>
      </c>
      <c r="R5298" s="16" t="e">
        <f>IF($P5298&lt;=$D$34,Daten!G5301,NA())</f>
        <v>#N/A</v>
      </c>
      <c r="S5298" s="16" t="e">
        <f>IF($P5298&lt;=$D$34,Daten!H5301,NA())</f>
        <v>#N/A</v>
      </c>
    </row>
    <row r="5299" spans="12:19" x14ac:dyDescent="0.3">
      <c r="L5299" s="24">
        <f t="shared" si="356"/>
        <v>5293</v>
      </c>
      <c r="M5299" s="16" t="e">
        <f>IF($L5299&lt;=$C$34,Daten!B5302,NA())</f>
        <v>#N/A</v>
      </c>
      <c r="N5299" s="16" t="e">
        <f>IF($L5299&lt;=$C$34,Daten!C5302,NA())</f>
        <v>#N/A</v>
      </c>
      <c r="O5299" s="16" t="e">
        <f>IF($L5299&lt;=$C$34,Daten!D5302,NA())</f>
        <v>#N/A</v>
      </c>
      <c r="P5299" s="24">
        <f t="shared" si="357"/>
        <v>5293</v>
      </c>
      <c r="Q5299" s="16" t="e">
        <f>IF($P5299&lt;=$D$34,Daten!F5302,NA())</f>
        <v>#N/A</v>
      </c>
      <c r="R5299" s="16" t="e">
        <f>IF($P5299&lt;=$D$34,Daten!G5302,NA())</f>
        <v>#N/A</v>
      </c>
      <c r="S5299" s="16" t="e">
        <f>IF($P5299&lt;=$D$34,Daten!H5302,NA())</f>
        <v>#N/A</v>
      </c>
    </row>
    <row r="5300" spans="12:19" x14ac:dyDescent="0.3">
      <c r="L5300" s="24">
        <f t="shared" si="356"/>
        <v>5294</v>
      </c>
      <c r="M5300" s="16" t="e">
        <f>IF($L5300&lt;=$C$34,Daten!B5303,NA())</f>
        <v>#N/A</v>
      </c>
      <c r="N5300" s="16" t="e">
        <f>IF($L5300&lt;=$C$34,Daten!C5303,NA())</f>
        <v>#N/A</v>
      </c>
      <c r="O5300" s="16" t="e">
        <f>IF($L5300&lt;=$C$34,Daten!D5303,NA())</f>
        <v>#N/A</v>
      </c>
      <c r="P5300" s="24">
        <f t="shared" si="357"/>
        <v>5294</v>
      </c>
      <c r="Q5300" s="16" t="e">
        <f>IF($P5300&lt;=$D$34,Daten!F5303,NA())</f>
        <v>#N/A</v>
      </c>
      <c r="R5300" s="16" t="e">
        <f>IF($P5300&lt;=$D$34,Daten!G5303,NA())</f>
        <v>#N/A</v>
      </c>
      <c r="S5300" s="16" t="e">
        <f>IF($P5300&lt;=$D$34,Daten!H5303,NA())</f>
        <v>#N/A</v>
      </c>
    </row>
    <row r="5301" spans="12:19" x14ac:dyDescent="0.3">
      <c r="L5301" s="24">
        <f t="shared" si="356"/>
        <v>5295</v>
      </c>
      <c r="M5301" s="16" t="e">
        <f>IF($L5301&lt;=$C$34,Daten!B5304,NA())</f>
        <v>#N/A</v>
      </c>
      <c r="N5301" s="16" t="e">
        <f>IF($L5301&lt;=$C$34,Daten!C5304,NA())</f>
        <v>#N/A</v>
      </c>
      <c r="O5301" s="16" t="e">
        <f>IF($L5301&lt;=$C$34,Daten!D5304,NA())</f>
        <v>#N/A</v>
      </c>
      <c r="P5301" s="24">
        <f t="shared" si="357"/>
        <v>5295</v>
      </c>
      <c r="Q5301" s="16" t="e">
        <f>IF($P5301&lt;=$D$34,Daten!F5304,NA())</f>
        <v>#N/A</v>
      </c>
      <c r="R5301" s="16" t="e">
        <f>IF($P5301&lt;=$D$34,Daten!G5304,NA())</f>
        <v>#N/A</v>
      </c>
      <c r="S5301" s="16" t="e">
        <f>IF($P5301&lt;=$D$34,Daten!H5304,NA())</f>
        <v>#N/A</v>
      </c>
    </row>
    <row r="5302" spans="12:19" x14ac:dyDescent="0.3">
      <c r="L5302" s="24">
        <f t="shared" si="356"/>
        <v>5296</v>
      </c>
      <c r="M5302" s="16" t="e">
        <f>IF($L5302&lt;=$C$34,Daten!B5305,NA())</f>
        <v>#N/A</v>
      </c>
      <c r="N5302" s="16" t="e">
        <f>IF($L5302&lt;=$C$34,Daten!C5305,NA())</f>
        <v>#N/A</v>
      </c>
      <c r="O5302" s="16" t="e">
        <f>IF($L5302&lt;=$C$34,Daten!D5305,NA())</f>
        <v>#N/A</v>
      </c>
      <c r="P5302" s="24">
        <f t="shared" si="357"/>
        <v>5296</v>
      </c>
      <c r="Q5302" s="16" t="e">
        <f>IF($P5302&lt;=$D$34,Daten!F5305,NA())</f>
        <v>#N/A</v>
      </c>
      <c r="R5302" s="16" t="e">
        <f>IF($P5302&lt;=$D$34,Daten!G5305,NA())</f>
        <v>#N/A</v>
      </c>
      <c r="S5302" s="16" t="e">
        <f>IF($P5302&lt;=$D$34,Daten!H5305,NA())</f>
        <v>#N/A</v>
      </c>
    </row>
    <row r="5303" spans="12:19" x14ac:dyDescent="0.3">
      <c r="L5303" s="24">
        <f t="shared" si="356"/>
        <v>5297</v>
      </c>
      <c r="M5303" s="16" t="e">
        <f>IF($L5303&lt;=$C$34,Daten!B5306,NA())</f>
        <v>#N/A</v>
      </c>
      <c r="N5303" s="16" t="e">
        <f>IF($L5303&lt;=$C$34,Daten!C5306,NA())</f>
        <v>#N/A</v>
      </c>
      <c r="O5303" s="16" t="e">
        <f>IF($L5303&lt;=$C$34,Daten!D5306,NA())</f>
        <v>#N/A</v>
      </c>
      <c r="P5303" s="24">
        <f t="shared" si="357"/>
        <v>5297</v>
      </c>
      <c r="Q5303" s="16" t="e">
        <f>IF($P5303&lt;=$D$34,Daten!F5306,NA())</f>
        <v>#N/A</v>
      </c>
      <c r="R5303" s="16" t="e">
        <f>IF($P5303&lt;=$D$34,Daten!G5306,NA())</f>
        <v>#N/A</v>
      </c>
      <c r="S5303" s="16" t="e">
        <f>IF($P5303&lt;=$D$34,Daten!H5306,NA())</f>
        <v>#N/A</v>
      </c>
    </row>
    <row r="5304" spans="12:19" x14ac:dyDescent="0.3">
      <c r="L5304" s="24">
        <f t="shared" si="356"/>
        <v>5298</v>
      </c>
      <c r="M5304" s="16" t="e">
        <f>IF($L5304&lt;=$C$34,Daten!B5307,NA())</f>
        <v>#N/A</v>
      </c>
      <c r="N5304" s="16" t="e">
        <f>IF($L5304&lt;=$C$34,Daten!C5307,NA())</f>
        <v>#N/A</v>
      </c>
      <c r="O5304" s="16" t="e">
        <f>IF($L5304&lt;=$C$34,Daten!D5307,NA())</f>
        <v>#N/A</v>
      </c>
      <c r="P5304" s="24">
        <f t="shared" si="357"/>
        <v>5298</v>
      </c>
      <c r="Q5304" s="16" t="e">
        <f>IF($P5304&lt;=$D$34,Daten!F5307,NA())</f>
        <v>#N/A</v>
      </c>
      <c r="R5304" s="16" t="e">
        <f>IF($P5304&lt;=$D$34,Daten!G5307,NA())</f>
        <v>#N/A</v>
      </c>
      <c r="S5304" s="16" t="e">
        <f>IF($P5304&lt;=$D$34,Daten!H5307,NA())</f>
        <v>#N/A</v>
      </c>
    </row>
    <row r="5305" spans="12:19" x14ac:dyDescent="0.3">
      <c r="L5305" s="24">
        <f t="shared" si="356"/>
        <v>5299</v>
      </c>
      <c r="M5305" s="16" t="e">
        <f>IF($L5305&lt;=$C$34,Daten!B5308,NA())</f>
        <v>#N/A</v>
      </c>
      <c r="N5305" s="16" t="e">
        <f>IF($L5305&lt;=$C$34,Daten!C5308,NA())</f>
        <v>#N/A</v>
      </c>
      <c r="O5305" s="16" t="e">
        <f>IF($L5305&lt;=$C$34,Daten!D5308,NA())</f>
        <v>#N/A</v>
      </c>
      <c r="P5305" s="24">
        <f t="shared" si="357"/>
        <v>5299</v>
      </c>
      <c r="Q5305" s="16" t="e">
        <f>IF($P5305&lt;=$D$34,Daten!F5308,NA())</f>
        <v>#N/A</v>
      </c>
      <c r="R5305" s="16" t="e">
        <f>IF($P5305&lt;=$D$34,Daten!G5308,NA())</f>
        <v>#N/A</v>
      </c>
      <c r="S5305" s="16" t="e">
        <f>IF($P5305&lt;=$D$34,Daten!H5308,NA())</f>
        <v>#N/A</v>
      </c>
    </row>
    <row r="5306" spans="12:19" x14ac:dyDescent="0.3">
      <c r="L5306" s="24">
        <f t="shared" si="356"/>
        <v>5300</v>
      </c>
      <c r="M5306" s="16" t="e">
        <f>IF($L5306&lt;=$C$34,Daten!B5309,NA())</f>
        <v>#N/A</v>
      </c>
      <c r="N5306" s="16" t="e">
        <f>IF($L5306&lt;=$C$34,Daten!C5309,NA())</f>
        <v>#N/A</v>
      </c>
      <c r="O5306" s="16" t="e">
        <f>IF($L5306&lt;=$C$34,Daten!D5309,NA())</f>
        <v>#N/A</v>
      </c>
      <c r="P5306" s="24">
        <f t="shared" si="357"/>
        <v>5300</v>
      </c>
      <c r="Q5306" s="16" t="e">
        <f>IF($P5306&lt;=$D$34,Daten!F5309,NA())</f>
        <v>#N/A</v>
      </c>
      <c r="R5306" s="16" t="e">
        <f>IF($P5306&lt;=$D$34,Daten!G5309,NA())</f>
        <v>#N/A</v>
      </c>
      <c r="S5306" s="16" t="e">
        <f>IF($P5306&lt;=$D$34,Daten!H5309,NA())</f>
        <v>#N/A</v>
      </c>
    </row>
    <row r="5307" spans="12:19" x14ac:dyDescent="0.3">
      <c r="L5307" s="24">
        <f t="shared" si="356"/>
        <v>5301</v>
      </c>
      <c r="M5307" s="16" t="e">
        <f>IF($L5307&lt;=$C$34,Daten!B5310,NA())</f>
        <v>#N/A</v>
      </c>
      <c r="N5307" s="16" t="e">
        <f>IF($L5307&lt;=$C$34,Daten!C5310,NA())</f>
        <v>#N/A</v>
      </c>
      <c r="O5307" s="16" t="e">
        <f>IF($L5307&lt;=$C$34,Daten!D5310,NA())</f>
        <v>#N/A</v>
      </c>
      <c r="P5307" s="24">
        <f t="shared" si="357"/>
        <v>5301</v>
      </c>
      <c r="Q5307" s="16" t="e">
        <f>IF($P5307&lt;=$D$34,Daten!F5310,NA())</f>
        <v>#N/A</v>
      </c>
      <c r="R5307" s="16" t="e">
        <f>IF($P5307&lt;=$D$34,Daten!G5310,NA())</f>
        <v>#N/A</v>
      </c>
      <c r="S5307" s="16" t="e">
        <f>IF($P5307&lt;=$D$34,Daten!H5310,NA())</f>
        <v>#N/A</v>
      </c>
    </row>
    <row r="5308" spans="12:19" x14ac:dyDescent="0.3">
      <c r="L5308" s="24">
        <f t="shared" si="356"/>
        <v>5302</v>
      </c>
      <c r="M5308" s="16" t="e">
        <f>IF($L5308&lt;=$C$34,Daten!B5311,NA())</f>
        <v>#N/A</v>
      </c>
      <c r="N5308" s="16" t="e">
        <f>IF($L5308&lt;=$C$34,Daten!C5311,NA())</f>
        <v>#N/A</v>
      </c>
      <c r="O5308" s="16" t="e">
        <f>IF($L5308&lt;=$C$34,Daten!D5311,NA())</f>
        <v>#N/A</v>
      </c>
      <c r="P5308" s="24">
        <f t="shared" si="357"/>
        <v>5302</v>
      </c>
      <c r="Q5308" s="16" t="e">
        <f>IF($P5308&lt;=$D$34,Daten!F5311,NA())</f>
        <v>#N/A</v>
      </c>
      <c r="R5308" s="16" t="e">
        <f>IF($P5308&lt;=$D$34,Daten!G5311,NA())</f>
        <v>#N/A</v>
      </c>
      <c r="S5308" s="16" t="e">
        <f>IF($P5308&lt;=$D$34,Daten!H5311,NA())</f>
        <v>#N/A</v>
      </c>
    </row>
    <row r="5309" spans="12:19" x14ac:dyDescent="0.3">
      <c r="L5309" s="24">
        <f t="shared" si="356"/>
        <v>5303</v>
      </c>
      <c r="M5309" s="16" t="e">
        <f>IF($L5309&lt;=$C$34,Daten!B5312,NA())</f>
        <v>#N/A</v>
      </c>
      <c r="N5309" s="16" t="e">
        <f>IF($L5309&lt;=$C$34,Daten!C5312,NA())</f>
        <v>#N/A</v>
      </c>
      <c r="O5309" s="16" t="e">
        <f>IF($L5309&lt;=$C$34,Daten!D5312,NA())</f>
        <v>#N/A</v>
      </c>
      <c r="P5309" s="24">
        <f t="shared" si="357"/>
        <v>5303</v>
      </c>
      <c r="Q5309" s="16" t="e">
        <f>IF($P5309&lt;=$D$34,Daten!F5312,NA())</f>
        <v>#N/A</v>
      </c>
      <c r="R5309" s="16" t="e">
        <f>IF($P5309&lt;=$D$34,Daten!G5312,NA())</f>
        <v>#N/A</v>
      </c>
      <c r="S5309" s="16" t="e">
        <f>IF($P5309&lt;=$D$34,Daten!H5312,NA())</f>
        <v>#N/A</v>
      </c>
    </row>
    <row r="5310" spans="12:19" x14ac:dyDescent="0.3">
      <c r="L5310" s="24">
        <f t="shared" si="356"/>
        <v>5304</v>
      </c>
      <c r="M5310" s="16" t="e">
        <f>IF($L5310&lt;=$C$34,Daten!B5313,NA())</f>
        <v>#N/A</v>
      </c>
      <c r="N5310" s="16" t="e">
        <f>IF($L5310&lt;=$C$34,Daten!C5313,NA())</f>
        <v>#N/A</v>
      </c>
      <c r="O5310" s="16" t="e">
        <f>IF($L5310&lt;=$C$34,Daten!D5313,NA())</f>
        <v>#N/A</v>
      </c>
      <c r="P5310" s="24">
        <f t="shared" si="357"/>
        <v>5304</v>
      </c>
      <c r="Q5310" s="16" t="e">
        <f>IF($P5310&lt;=$D$34,Daten!F5313,NA())</f>
        <v>#N/A</v>
      </c>
      <c r="R5310" s="16" t="e">
        <f>IF($P5310&lt;=$D$34,Daten!G5313,NA())</f>
        <v>#N/A</v>
      </c>
      <c r="S5310" s="16" t="e">
        <f>IF($P5310&lt;=$D$34,Daten!H5313,NA())</f>
        <v>#N/A</v>
      </c>
    </row>
    <row r="5311" spans="12:19" x14ac:dyDescent="0.3">
      <c r="L5311" s="24">
        <f t="shared" si="356"/>
        <v>5305</v>
      </c>
      <c r="M5311" s="16" t="e">
        <f>IF($L5311&lt;=$C$34,Daten!B5314,NA())</f>
        <v>#N/A</v>
      </c>
      <c r="N5311" s="16" t="e">
        <f>IF($L5311&lt;=$C$34,Daten!C5314,NA())</f>
        <v>#N/A</v>
      </c>
      <c r="O5311" s="16" t="e">
        <f>IF($L5311&lt;=$C$34,Daten!D5314,NA())</f>
        <v>#N/A</v>
      </c>
      <c r="P5311" s="24">
        <f t="shared" si="357"/>
        <v>5305</v>
      </c>
      <c r="Q5311" s="16" t="e">
        <f>IF($P5311&lt;=$D$34,Daten!F5314,NA())</f>
        <v>#N/A</v>
      </c>
      <c r="R5311" s="16" t="e">
        <f>IF($P5311&lt;=$D$34,Daten!G5314,NA())</f>
        <v>#N/A</v>
      </c>
      <c r="S5311" s="16" t="e">
        <f>IF($P5311&lt;=$D$34,Daten!H5314,NA())</f>
        <v>#N/A</v>
      </c>
    </row>
    <row r="5312" spans="12:19" x14ac:dyDescent="0.3">
      <c r="L5312" s="24">
        <f t="shared" si="356"/>
        <v>5306</v>
      </c>
      <c r="M5312" s="16" t="e">
        <f>IF($L5312&lt;=$C$34,Daten!B5315,NA())</f>
        <v>#N/A</v>
      </c>
      <c r="N5312" s="16" t="e">
        <f>IF($L5312&lt;=$C$34,Daten!C5315,NA())</f>
        <v>#N/A</v>
      </c>
      <c r="O5312" s="16" t="e">
        <f>IF($L5312&lt;=$C$34,Daten!D5315,NA())</f>
        <v>#N/A</v>
      </c>
      <c r="P5312" s="24">
        <f t="shared" si="357"/>
        <v>5306</v>
      </c>
      <c r="Q5312" s="16" t="e">
        <f>IF($P5312&lt;=$D$34,Daten!F5315,NA())</f>
        <v>#N/A</v>
      </c>
      <c r="R5312" s="16" t="e">
        <f>IF($P5312&lt;=$D$34,Daten!G5315,NA())</f>
        <v>#N/A</v>
      </c>
      <c r="S5312" s="16" t="e">
        <f>IF($P5312&lt;=$D$34,Daten!H5315,NA())</f>
        <v>#N/A</v>
      </c>
    </row>
    <row r="5313" spans="12:19" x14ac:dyDescent="0.3">
      <c r="L5313" s="24">
        <f t="shared" si="356"/>
        <v>5307</v>
      </c>
      <c r="M5313" s="16" t="e">
        <f>IF($L5313&lt;=$C$34,Daten!B5316,NA())</f>
        <v>#N/A</v>
      </c>
      <c r="N5313" s="16" t="e">
        <f>IF($L5313&lt;=$C$34,Daten!C5316,NA())</f>
        <v>#N/A</v>
      </c>
      <c r="O5313" s="16" t="e">
        <f>IF($L5313&lt;=$C$34,Daten!D5316,NA())</f>
        <v>#N/A</v>
      </c>
      <c r="P5313" s="24">
        <f t="shared" si="357"/>
        <v>5307</v>
      </c>
      <c r="Q5313" s="16" t="e">
        <f>IF($P5313&lt;=$D$34,Daten!F5316,NA())</f>
        <v>#N/A</v>
      </c>
      <c r="R5313" s="16" t="e">
        <f>IF($P5313&lt;=$D$34,Daten!G5316,NA())</f>
        <v>#N/A</v>
      </c>
      <c r="S5313" s="16" t="e">
        <f>IF($P5313&lt;=$D$34,Daten!H5316,NA())</f>
        <v>#N/A</v>
      </c>
    </row>
    <row r="5314" spans="12:19" x14ac:dyDescent="0.3">
      <c r="L5314" s="24">
        <f t="shared" si="356"/>
        <v>5308</v>
      </c>
      <c r="M5314" s="16" t="e">
        <f>IF($L5314&lt;=$C$34,Daten!B5317,NA())</f>
        <v>#N/A</v>
      </c>
      <c r="N5314" s="16" t="e">
        <f>IF($L5314&lt;=$C$34,Daten!C5317,NA())</f>
        <v>#N/A</v>
      </c>
      <c r="O5314" s="16" t="e">
        <f>IF($L5314&lt;=$C$34,Daten!D5317,NA())</f>
        <v>#N/A</v>
      </c>
      <c r="P5314" s="24">
        <f t="shared" si="357"/>
        <v>5308</v>
      </c>
      <c r="Q5314" s="16" t="e">
        <f>IF($P5314&lt;=$D$34,Daten!F5317,NA())</f>
        <v>#N/A</v>
      </c>
      <c r="R5314" s="16" t="e">
        <f>IF($P5314&lt;=$D$34,Daten!G5317,NA())</f>
        <v>#N/A</v>
      </c>
      <c r="S5314" s="16" t="e">
        <f>IF($P5314&lt;=$D$34,Daten!H5317,NA())</f>
        <v>#N/A</v>
      </c>
    </row>
    <row r="5315" spans="12:19" x14ac:dyDescent="0.3">
      <c r="L5315" s="24">
        <f t="shared" si="356"/>
        <v>5309</v>
      </c>
      <c r="M5315" s="16" t="e">
        <f>IF($L5315&lt;=$C$34,Daten!B5318,NA())</f>
        <v>#N/A</v>
      </c>
      <c r="N5315" s="16" t="e">
        <f>IF($L5315&lt;=$C$34,Daten!C5318,NA())</f>
        <v>#N/A</v>
      </c>
      <c r="O5315" s="16" t="e">
        <f>IF($L5315&lt;=$C$34,Daten!D5318,NA())</f>
        <v>#N/A</v>
      </c>
      <c r="P5315" s="24">
        <f t="shared" si="357"/>
        <v>5309</v>
      </c>
      <c r="Q5315" s="16" t="e">
        <f>IF($P5315&lt;=$D$34,Daten!F5318,NA())</f>
        <v>#N/A</v>
      </c>
      <c r="R5315" s="16" t="e">
        <f>IF($P5315&lt;=$D$34,Daten!G5318,NA())</f>
        <v>#N/A</v>
      </c>
      <c r="S5315" s="16" t="e">
        <f>IF($P5315&lt;=$D$34,Daten!H5318,NA())</f>
        <v>#N/A</v>
      </c>
    </row>
    <row r="5316" spans="12:19" x14ac:dyDescent="0.3">
      <c r="L5316" s="24">
        <f t="shared" si="356"/>
        <v>5310</v>
      </c>
      <c r="M5316" s="16" t="e">
        <f>IF($L5316&lt;=$C$34,Daten!B5319,NA())</f>
        <v>#N/A</v>
      </c>
      <c r="N5316" s="16" t="e">
        <f>IF($L5316&lt;=$C$34,Daten!C5319,NA())</f>
        <v>#N/A</v>
      </c>
      <c r="O5316" s="16" t="e">
        <f>IF($L5316&lt;=$C$34,Daten!D5319,NA())</f>
        <v>#N/A</v>
      </c>
      <c r="P5316" s="24">
        <f t="shared" si="357"/>
        <v>5310</v>
      </c>
      <c r="Q5316" s="16" t="e">
        <f>IF($P5316&lt;=$D$34,Daten!F5319,NA())</f>
        <v>#N/A</v>
      </c>
      <c r="R5316" s="16" t="e">
        <f>IF($P5316&lt;=$D$34,Daten!G5319,NA())</f>
        <v>#N/A</v>
      </c>
      <c r="S5316" s="16" t="e">
        <f>IF($P5316&lt;=$D$34,Daten!H5319,NA())</f>
        <v>#N/A</v>
      </c>
    </row>
    <row r="5317" spans="12:19" x14ac:dyDescent="0.3">
      <c r="L5317" s="24">
        <f t="shared" si="356"/>
        <v>5311</v>
      </c>
      <c r="M5317" s="16" t="e">
        <f>IF($L5317&lt;=$C$34,Daten!B5320,NA())</f>
        <v>#N/A</v>
      </c>
      <c r="N5317" s="16" t="e">
        <f>IF($L5317&lt;=$C$34,Daten!C5320,NA())</f>
        <v>#N/A</v>
      </c>
      <c r="O5317" s="16" t="e">
        <f>IF($L5317&lt;=$C$34,Daten!D5320,NA())</f>
        <v>#N/A</v>
      </c>
      <c r="P5317" s="24">
        <f t="shared" si="357"/>
        <v>5311</v>
      </c>
      <c r="Q5317" s="16" t="e">
        <f>IF($P5317&lt;=$D$34,Daten!F5320,NA())</f>
        <v>#N/A</v>
      </c>
      <c r="R5317" s="16" t="e">
        <f>IF($P5317&lt;=$D$34,Daten!G5320,NA())</f>
        <v>#N/A</v>
      </c>
      <c r="S5317" s="16" t="e">
        <f>IF($P5317&lt;=$D$34,Daten!H5320,NA())</f>
        <v>#N/A</v>
      </c>
    </row>
    <row r="5318" spans="12:19" x14ac:dyDescent="0.3">
      <c r="L5318" s="24">
        <f t="shared" si="356"/>
        <v>5312</v>
      </c>
      <c r="M5318" s="16" t="e">
        <f>IF($L5318&lt;=$C$34,Daten!B5321,NA())</f>
        <v>#N/A</v>
      </c>
      <c r="N5318" s="16" t="e">
        <f>IF($L5318&lt;=$C$34,Daten!C5321,NA())</f>
        <v>#N/A</v>
      </c>
      <c r="O5318" s="16" t="e">
        <f>IF($L5318&lt;=$C$34,Daten!D5321,NA())</f>
        <v>#N/A</v>
      </c>
      <c r="P5318" s="24">
        <f t="shared" si="357"/>
        <v>5312</v>
      </c>
      <c r="Q5318" s="16" t="e">
        <f>IF($P5318&lt;=$D$34,Daten!F5321,NA())</f>
        <v>#N/A</v>
      </c>
      <c r="R5318" s="16" t="e">
        <f>IF($P5318&lt;=$D$34,Daten!G5321,NA())</f>
        <v>#N/A</v>
      </c>
      <c r="S5318" s="16" t="e">
        <f>IF($P5318&lt;=$D$34,Daten!H5321,NA())</f>
        <v>#N/A</v>
      </c>
    </row>
    <row r="5319" spans="12:19" x14ac:dyDescent="0.3">
      <c r="L5319" s="24">
        <f t="shared" si="356"/>
        <v>5313</v>
      </c>
      <c r="M5319" s="16" t="e">
        <f>IF($L5319&lt;=$C$34,Daten!B5322,NA())</f>
        <v>#N/A</v>
      </c>
      <c r="N5319" s="16" t="e">
        <f>IF($L5319&lt;=$C$34,Daten!C5322,NA())</f>
        <v>#N/A</v>
      </c>
      <c r="O5319" s="16" t="e">
        <f>IF($L5319&lt;=$C$34,Daten!D5322,NA())</f>
        <v>#N/A</v>
      </c>
      <c r="P5319" s="24">
        <f t="shared" si="357"/>
        <v>5313</v>
      </c>
      <c r="Q5319" s="16" t="e">
        <f>IF($P5319&lt;=$D$34,Daten!F5322,NA())</f>
        <v>#N/A</v>
      </c>
      <c r="R5319" s="16" t="e">
        <f>IF($P5319&lt;=$D$34,Daten!G5322,NA())</f>
        <v>#N/A</v>
      </c>
      <c r="S5319" s="16" t="e">
        <f>IF($P5319&lt;=$D$34,Daten!H5322,NA())</f>
        <v>#N/A</v>
      </c>
    </row>
    <row r="5320" spans="12:19" x14ac:dyDescent="0.3">
      <c r="L5320" s="24">
        <f t="shared" si="356"/>
        <v>5314</v>
      </c>
      <c r="M5320" s="16" t="e">
        <f>IF($L5320&lt;=$C$34,Daten!B5323,NA())</f>
        <v>#N/A</v>
      </c>
      <c r="N5320" s="16" t="e">
        <f>IF($L5320&lt;=$C$34,Daten!C5323,NA())</f>
        <v>#N/A</v>
      </c>
      <c r="O5320" s="16" t="e">
        <f>IF($L5320&lt;=$C$34,Daten!D5323,NA())</f>
        <v>#N/A</v>
      </c>
      <c r="P5320" s="24">
        <f t="shared" si="357"/>
        <v>5314</v>
      </c>
      <c r="Q5320" s="16" t="e">
        <f>IF($P5320&lt;=$D$34,Daten!F5323,NA())</f>
        <v>#N/A</v>
      </c>
      <c r="R5320" s="16" t="e">
        <f>IF($P5320&lt;=$D$34,Daten!G5323,NA())</f>
        <v>#N/A</v>
      </c>
      <c r="S5320" s="16" t="e">
        <f>IF($P5320&lt;=$D$34,Daten!H5323,NA())</f>
        <v>#N/A</v>
      </c>
    </row>
    <row r="5321" spans="12:19" x14ac:dyDescent="0.3">
      <c r="L5321" s="24">
        <f t="shared" ref="L5321:L5384" si="358">L5320+1</f>
        <v>5315</v>
      </c>
      <c r="M5321" s="16" t="e">
        <f>IF($L5321&lt;=$C$34,Daten!B5324,NA())</f>
        <v>#N/A</v>
      </c>
      <c r="N5321" s="16" t="e">
        <f>IF($L5321&lt;=$C$34,Daten!C5324,NA())</f>
        <v>#N/A</v>
      </c>
      <c r="O5321" s="16" t="e">
        <f>IF($L5321&lt;=$C$34,Daten!D5324,NA())</f>
        <v>#N/A</v>
      </c>
      <c r="P5321" s="24">
        <f t="shared" ref="P5321:P5384" si="359">P5320+1</f>
        <v>5315</v>
      </c>
      <c r="Q5321" s="16" t="e">
        <f>IF($P5321&lt;=$D$34,Daten!F5324,NA())</f>
        <v>#N/A</v>
      </c>
      <c r="R5321" s="16" t="e">
        <f>IF($P5321&lt;=$D$34,Daten!G5324,NA())</f>
        <v>#N/A</v>
      </c>
      <c r="S5321" s="16" t="e">
        <f>IF($P5321&lt;=$D$34,Daten!H5324,NA())</f>
        <v>#N/A</v>
      </c>
    </row>
    <row r="5322" spans="12:19" x14ac:dyDescent="0.3">
      <c r="L5322" s="24">
        <f t="shared" si="358"/>
        <v>5316</v>
      </c>
      <c r="M5322" s="16" t="e">
        <f>IF($L5322&lt;=$C$34,Daten!B5325,NA())</f>
        <v>#N/A</v>
      </c>
      <c r="N5322" s="16" t="e">
        <f>IF($L5322&lt;=$C$34,Daten!C5325,NA())</f>
        <v>#N/A</v>
      </c>
      <c r="O5322" s="16" t="e">
        <f>IF($L5322&lt;=$C$34,Daten!D5325,NA())</f>
        <v>#N/A</v>
      </c>
      <c r="P5322" s="24">
        <f t="shared" si="359"/>
        <v>5316</v>
      </c>
      <c r="Q5322" s="16" t="e">
        <f>IF($P5322&lt;=$D$34,Daten!F5325,NA())</f>
        <v>#N/A</v>
      </c>
      <c r="R5322" s="16" t="e">
        <f>IF($P5322&lt;=$D$34,Daten!G5325,NA())</f>
        <v>#N/A</v>
      </c>
      <c r="S5322" s="16" t="e">
        <f>IF($P5322&lt;=$D$34,Daten!H5325,NA())</f>
        <v>#N/A</v>
      </c>
    </row>
    <row r="5323" spans="12:19" x14ac:dyDescent="0.3">
      <c r="L5323" s="24">
        <f t="shared" si="358"/>
        <v>5317</v>
      </c>
      <c r="M5323" s="16" t="e">
        <f>IF($L5323&lt;=$C$34,Daten!B5326,NA())</f>
        <v>#N/A</v>
      </c>
      <c r="N5323" s="16" t="e">
        <f>IF($L5323&lt;=$C$34,Daten!C5326,NA())</f>
        <v>#N/A</v>
      </c>
      <c r="O5323" s="16" t="e">
        <f>IF($L5323&lt;=$C$34,Daten!D5326,NA())</f>
        <v>#N/A</v>
      </c>
      <c r="P5323" s="24">
        <f t="shared" si="359"/>
        <v>5317</v>
      </c>
      <c r="Q5323" s="16" t="e">
        <f>IF($P5323&lt;=$D$34,Daten!F5326,NA())</f>
        <v>#N/A</v>
      </c>
      <c r="R5323" s="16" t="e">
        <f>IF($P5323&lt;=$D$34,Daten!G5326,NA())</f>
        <v>#N/A</v>
      </c>
      <c r="S5323" s="16" t="e">
        <f>IF($P5323&lt;=$D$34,Daten!H5326,NA())</f>
        <v>#N/A</v>
      </c>
    </row>
    <row r="5324" spans="12:19" x14ac:dyDescent="0.3">
      <c r="L5324" s="24">
        <f t="shared" si="358"/>
        <v>5318</v>
      </c>
      <c r="M5324" s="16" t="e">
        <f>IF($L5324&lt;=$C$34,Daten!B5327,NA())</f>
        <v>#N/A</v>
      </c>
      <c r="N5324" s="16" t="e">
        <f>IF($L5324&lt;=$C$34,Daten!C5327,NA())</f>
        <v>#N/A</v>
      </c>
      <c r="O5324" s="16" t="e">
        <f>IF($L5324&lt;=$C$34,Daten!D5327,NA())</f>
        <v>#N/A</v>
      </c>
      <c r="P5324" s="24">
        <f t="shared" si="359"/>
        <v>5318</v>
      </c>
      <c r="Q5324" s="16" t="e">
        <f>IF($P5324&lt;=$D$34,Daten!F5327,NA())</f>
        <v>#N/A</v>
      </c>
      <c r="R5324" s="16" t="e">
        <f>IF($P5324&lt;=$D$34,Daten!G5327,NA())</f>
        <v>#N/A</v>
      </c>
      <c r="S5324" s="16" t="e">
        <f>IF($P5324&lt;=$D$34,Daten!H5327,NA())</f>
        <v>#N/A</v>
      </c>
    </row>
    <row r="5325" spans="12:19" x14ac:dyDescent="0.3">
      <c r="L5325" s="24">
        <f t="shared" si="358"/>
        <v>5319</v>
      </c>
      <c r="M5325" s="16" t="e">
        <f>IF($L5325&lt;=$C$34,Daten!B5328,NA())</f>
        <v>#N/A</v>
      </c>
      <c r="N5325" s="16" t="e">
        <f>IF($L5325&lt;=$C$34,Daten!C5328,NA())</f>
        <v>#N/A</v>
      </c>
      <c r="O5325" s="16" t="e">
        <f>IF($L5325&lt;=$C$34,Daten!D5328,NA())</f>
        <v>#N/A</v>
      </c>
      <c r="P5325" s="24">
        <f t="shared" si="359"/>
        <v>5319</v>
      </c>
      <c r="Q5325" s="16" t="e">
        <f>IF($P5325&lt;=$D$34,Daten!F5328,NA())</f>
        <v>#N/A</v>
      </c>
      <c r="R5325" s="16" t="e">
        <f>IF($P5325&lt;=$D$34,Daten!G5328,NA())</f>
        <v>#N/A</v>
      </c>
      <c r="S5325" s="16" t="e">
        <f>IF($P5325&lt;=$D$34,Daten!H5328,NA())</f>
        <v>#N/A</v>
      </c>
    </row>
    <row r="5326" spans="12:19" x14ac:dyDescent="0.3">
      <c r="L5326" s="24">
        <f t="shared" si="358"/>
        <v>5320</v>
      </c>
      <c r="M5326" s="16" t="e">
        <f>IF($L5326&lt;=$C$34,Daten!B5329,NA())</f>
        <v>#N/A</v>
      </c>
      <c r="N5326" s="16" t="e">
        <f>IF($L5326&lt;=$C$34,Daten!C5329,NA())</f>
        <v>#N/A</v>
      </c>
      <c r="O5326" s="16" t="e">
        <f>IF($L5326&lt;=$C$34,Daten!D5329,NA())</f>
        <v>#N/A</v>
      </c>
      <c r="P5326" s="24">
        <f t="shared" si="359"/>
        <v>5320</v>
      </c>
      <c r="Q5326" s="16" t="e">
        <f>IF($P5326&lt;=$D$34,Daten!F5329,NA())</f>
        <v>#N/A</v>
      </c>
      <c r="R5326" s="16" t="e">
        <f>IF($P5326&lt;=$D$34,Daten!G5329,NA())</f>
        <v>#N/A</v>
      </c>
      <c r="S5326" s="16" t="e">
        <f>IF($P5326&lt;=$D$34,Daten!H5329,NA())</f>
        <v>#N/A</v>
      </c>
    </row>
    <row r="5327" spans="12:19" x14ac:dyDescent="0.3">
      <c r="L5327" s="24">
        <f t="shared" si="358"/>
        <v>5321</v>
      </c>
      <c r="M5327" s="16" t="e">
        <f>IF($L5327&lt;=$C$34,Daten!B5330,NA())</f>
        <v>#N/A</v>
      </c>
      <c r="N5327" s="16" t="e">
        <f>IF($L5327&lt;=$C$34,Daten!C5330,NA())</f>
        <v>#N/A</v>
      </c>
      <c r="O5327" s="16" t="e">
        <f>IF($L5327&lt;=$C$34,Daten!D5330,NA())</f>
        <v>#N/A</v>
      </c>
      <c r="P5327" s="24">
        <f t="shared" si="359"/>
        <v>5321</v>
      </c>
      <c r="Q5327" s="16" t="e">
        <f>IF($P5327&lt;=$D$34,Daten!F5330,NA())</f>
        <v>#N/A</v>
      </c>
      <c r="R5327" s="16" t="e">
        <f>IF($P5327&lt;=$D$34,Daten!G5330,NA())</f>
        <v>#N/A</v>
      </c>
      <c r="S5327" s="16" t="e">
        <f>IF($P5327&lt;=$D$34,Daten!H5330,NA())</f>
        <v>#N/A</v>
      </c>
    </row>
    <row r="5328" spans="12:19" x14ac:dyDescent="0.3">
      <c r="L5328" s="24">
        <f t="shared" si="358"/>
        <v>5322</v>
      </c>
      <c r="M5328" s="16" t="e">
        <f>IF($L5328&lt;=$C$34,Daten!B5331,NA())</f>
        <v>#N/A</v>
      </c>
      <c r="N5328" s="16" t="e">
        <f>IF($L5328&lt;=$C$34,Daten!C5331,NA())</f>
        <v>#N/A</v>
      </c>
      <c r="O5328" s="16" t="e">
        <f>IF($L5328&lt;=$C$34,Daten!D5331,NA())</f>
        <v>#N/A</v>
      </c>
      <c r="P5328" s="24">
        <f t="shared" si="359"/>
        <v>5322</v>
      </c>
      <c r="Q5328" s="16" t="e">
        <f>IF($P5328&lt;=$D$34,Daten!F5331,NA())</f>
        <v>#N/A</v>
      </c>
      <c r="R5328" s="16" t="e">
        <f>IF($P5328&lt;=$D$34,Daten!G5331,NA())</f>
        <v>#N/A</v>
      </c>
      <c r="S5328" s="16" t="e">
        <f>IF($P5328&lt;=$D$34,Daten!H5331,NA())</f>
        <v>#N/A</v>
      </c>
    </row>
    <row r="5329" spans="12:19" x14ac:dyDescent="0.3">
      <c r="L5329" s="24">
        <f t="shared" si="358"/>
        <v>5323</v>
      </c>
      <c r="M5329" s="16" t="e">
        <f>IF($L5329&lt;=$C$34,Daten!B5332,NA())</f>
        <v>#N/A</v>
      </c>
      <c r="N5329" s="16" t="e">
        <f>IF($L5329&lt;=$C$34,Daten!C5332,NA())</f>
        <v>#N/A</v>
      </c>
      <c r="O5329" s="16" t="e">
        <f>IF($L5329&lt;=$C$34,Daten!D5332,NA())</f>
        <v>#N/A</v>
      </c>
      <c r="P5329" s="24">
        <f t="shared" si="359"/>
        <v>5323</v>
      </c>
      <c r="Q5329" s="16" t="e">
        <f>IF($P5329&lt;=$D$34,Daten!F5332,NA())</f>
        <v>#N/A</v>
      </c>
      <c r="R5329" s="16" t="e">
        <f>IF($P5329&lt;=$D$34,Daten!G5332,NA())</f>
        <v>#N/A</v>
      </c>
      <c r="S5329" s="16" t="e">
        <f>IF($P5329&lt;=$D$34,Daten!H5332,NA())</f>
        <v>#N/A</v>
      </c>
    </row>
    <row r="5330" spans="12:19" x14ac:dyDescent="0.3">
      <c r="L5330" s="24">
        <f t="shared" si="358"/>
        <v>5324</v>
      </c>
      <c r="M5330" s="16" t="e">
        <f>IF($L5330&lt;=$C$34,Daten!B5333,NA())</f>
        <v>#N/A</v>
      </c>
      <c r="N5330" s="16" t="e">
        <f>IF($L5330&lt;=$C$34,Daten!C5333,NA())</f>
        <v>#N/A</v>
      </c>
      <c r="O5330" s="16" t="e">
        <f>IF($L5330&lt;=$C$34,Daten!D5333,NA())</f>
        <v>#N/A</v>
      </c>
      <c r="P5330" s="24">
        <f t="shared" si="359"/>
        <v>5324</v>
      </c>
      <c r="Q5330" s="16" t="e">
        <f>IF($P5330&lt;=$D$34,Daten!F5333,NA())</f>
        <v>#N/A</v>
      </c>
      <c r="R5330" s="16" t="e">
        <f>IF($P5330&lt;=$D$34,Daten!G5333,NA())</f>
        <v>#N/A</v>
      </c>
      <c r="S5330" s="16" t="e">
        <f>IF($P5330&lt;=$D$34,Daten!H5333,NA())</f>
        <v>#N/A</v>
      </c>
    </row>
    <row r="5331" spans="12:19" x14ac:dyDescent="0.3">
      <c r="L5331" s="24">
        <f t="shared" si="358"/>
        <v>5325</v>
      </c>
      <c r="M5331" s="16" t="e">
        <f>IF($L5331&lt;=$C$34,Daten!B5334,NA())</f>
        <v>#N/A</v>
      </c>
      <c r="N5331" s="16" t="e">
        <f>IF($L5331&lt;=$C$34,Daten!C5334,NA())</f>
        <v>#N/A</v>
      </c>
      <c r="O5331" s="16" t="e">
        <f>IF($L5331&lt;=$C$34,Daten!D5334,NA())</f>
        <v>#N/A</v>
      </c>
      <c r="P5331" s="24">
        <f t="shared" si="359"/>
        <v>5325</v>
      </c>
      <c r="Q5331" s="16" t="e">
        <f>IF($P5331&lt;=$D$34,Daten!F5334,NA())</f>
        <v>#N/A</v>
      </c>
      <c r="R5331" s="16" t="e">
        <f>IF($P5331&lt;=$D$34,Daten!G5334,NA())</f>
        <v>#N/A</v>
      </c>
      <c r="S5331" s="16" t="e">
        <f>IF($P5331&lt;=$D$34,Daten!H5334,NA())</f>
        <v>#N/A</v>
      </c>
    </row>
    <row r="5332" spans="12:19" x14ac:dyDescent="0.3">
      <c r="L5332" s="24">
        <f t="shared" si="358"/>
        <v>5326</v>
      </c>
      <c r="M5332" s="16" t="e">
        <f>IF($L5332&lt;=$C$34,Daten!B5335,NA())</f>
        <v>#N/A</v>
      </c>
      <c r="N5332" s="16" t="e">
        <f>IF($L5332&lt;=$C$34,Daten!C5335,NA())</f>
        <v>#N/A</v>
      </c>
      <c r="O5332" s="16" t="e">
        <f>IF($L5332&lt;=$C$34,Daten!D5335,NA())</f>
        <v>#N/A</v>
      </c>
      <c r="P5332" s="24">
        <f t="shared" si="359"/>
        <v>5326</v>
      </c>
      <c r="Q5332" s="16" t="e">
        <f>IF($P5332&lt;=$D$34,Daten!F5335,NA())</f>
        <v>#N/A</v>
      </c>
      <c r="R5332" s="16" t="e">
        <f>IF($P5332&lt;=$D$34,Daten!G5335,NA())</f>
        <v>#N/A</v>
      </c>
      <c r="S5332" s="16" t="e">
        <f>IF($P5332&lt;=$D$34,Daten!H5335,NA())</f>
        <v>#N/A</v>
      </c>
    </row>
    <row r="5333" spans="12:19" x14ac:dyDescent="0.3">
      <c r="L5333" s="24">
        <f t="shared" si="358"/>
        <v>5327</v>
      </c>
      <c r="M5333" s="16" t="e">
        <f>IF($L5333&lt;=$C$34,Daten!B5336,NA())</f>
        <v>#N/A</v>
      </c>
      <c r="N5333" s="16" t="e">
        <f>IF($L5333&lt;=$C$34,Daten!C5336,NA())</f>
        <v>#N/A</v>
      </c>
      <c r="O5333" s="16" t="e">
        <f>IF($L5333&lt;=$C$34,Daten!D5336,NA())</f>
        <v>#N/A</v>
      </c>
      <c r="P5333" s="24">
        <f t="shared" si="359"/>
        <v>5327</v>
      </c>
      <c r="Q5333" s="16" t="e">
        <f>IF($P5333&lt;=$D$34,Daten!F5336,NA())</f>
        <v>#N/A</v>
      </c>
      <c r="R5333" s="16" t="e">
        <f>IF($P5333&lt;=$D$34,Daten!G5336,NA())</f>
        <v>#N/A</v>
      </c>
      <c r="S5333" s="16" t="e">
        <f>IF($P5333&lt;=$D$34,Daten!H5336,NA())</f>
        <v>#N/A</v>
      </c>
    </row>
    <row r="5334" spans="12:19" x14ac:dyDescent="0.3">
      <c r="L5334" s="24">
        <f t="shared" si="358"/>
        <v>5328</v>
      </c>
      <c r="M5334" s="16" t="e">
        <f>IF($L5334&lt;=$C$34,Daten!B5337,NA())</f>
        <v>#N/A</v>
      </c>
      <c r="N5334" s="16" t="e">
        <f>IF($L5334&lt;=$C$34,Daten!C5337,NA())</f>
        <v>#N/A</v>
      </c>
      <c r="O5334" s="16" t="e">
        <f>IF($L5334&lt;=$C$34,Daten!D5337,NA())</f>
        <v>#N/A</v>
      </c>
      <c r="P5334" s="24">
        <f t="shared" si="359"/>
        <v>5328</v>
      </c>
      <c r="Q5334" s="16" t="e">
        <f>IF($P5334&lt;=$D$34,Daten!F5337,NA())</f>
        <v>#N/A</v>
      </c>
      <c r="R5334" s="16" t="e">
        <f>IF($P5334&lt;=$D$34,Daten!G5337,NA())</f>
        <v>#N/A</v>
      </c>
      <c r="S5334" s="16" t="e">
        <f>IF($P5334&lt;=$D$34,Daten!H5337,NA())</f>
        <v>#N/A</v>
      </c>
    </row>
    <row r="5335" spans="12:19" x14ac:dyDescent="0.3">
      <c r="L5335" s="24">
        <f t="shared" si="358"/>
        <v>5329</v>
      </c>
      <c r="M5335" s="16" t="e">
        <f>IF($L5335&lt;=$C$34,Daten!B5338,NA())</f>
        <v>#N/A</v>
      </c>
      <c r="N5335" s="16" t="e">
        <f>IF($L5335&lt;=$C$34,Daten!C5338,NA())</f>
        <v>#N/A</v>
      </c>
      <c r="O5335" s="16" t="e">
        <f>IF($L5335&lt;=$C$34,Daten!D5338,NA())</f>
        <v>#N/A</v>
      </c>
      <c r="P5335" s="24">
        <f t="shared" si="359"/>
        <v>5329</v>
      </c>
      <c r="Q5335" s="16" t="e">
        <f>IF($P5335&lt;=$D$34,Daten!F5338,NA())</f>
        <v>#N/A</v>
      </c>
      <c r="R5335" s="16" t="e">
        <f>IF($P5335&lt;=$D$34,Daten!G5338,NA())</f>
        <v>#N/A</v>
      </c>
      <c r="S5335" s="16" t="e">
        <f>IF($P5335&lt;=$D$34,Daten!H5338,NA())</f>
        <v>#N/A</v>
      </c>
    </row>
    <row r="5336" spans="12:19" x14ac:dyDescent="0.3">
      <c r="L5336" s="24">
        <f t="shared" si="358"/>
        <v>5330</v>
      </c>
      <c r="M5336" s="16" t="e">
        <f>IF($L5336&lt;=$C$34,Daten!B5339,NA())</f>
        <v>#N/A</v>
      </c>
      <c r="N5336" s="16" t="e">
        <f>IF($L5336&lt;=$C$34,Daten!C5339,NA())</f>
        <v>#N/A</v>
      </c>
      <c r="O5336" s="16" t="e">
        <f>IF($L5336&lt;=$C$34,Daten!D5339,NA())</f>
        <v>#N/A</v>
      </c>
      <c r="P5336" s="24">
        <f t="shared" si="359"/>
        <v>5330</v>
      </c>
      <c r="Q5336" s="16" t="e">
        <f>IF($P5336&lt;=$D$34,Daten!F5339,NA())</f>
        <v>#N/A</v>
      </c>
      <c r="R5336" s="16" t="e">
        <f>IF($P5336&lt;=$D$34,Daten!G5339,NA())</f>
        <v>#N/A</v>
      </c>
      <c r="S5336" s="16" t="e">
        <f>IF($P5336&lt;=$D$34,Daten!H5339,NA())</f>
        <v>#N/A</v>
      </c>
    </row>
    <row r="5337" spans="12:19" x14ac:dyDescent="0.3">
      <c r="L5337" s="24">
        <f t="shared" si="358"/>
        <v>5331</v>
      </c>
      <c r="M5337" s="16" t="e">
        <f>IF($L5337&lt;=$C$34,Daten!B5340,NA())</f>
        <v>#N/A</v>
      </c>
      <c r="N5337" s="16" t="e">
        <f>IF($L5337&lt;=$C$34,Daten!C5340,NA())</f>
        <v>#N/A</v>
      </c>
      <c r="O5337" s="16" t="e">
        <f>IF($L5337&lt;=$C$34,Daten!D5340,NA())</f>
        <v>#N/A</v>
      </c>
      <c r="P5337" s="24">
        <f t="shared" si="359"/>
        <v>5331</v>
      </c>
      <c r="Q5337" s="16" t="e">
        <f>IF($P5337&lt;=$D$34,Daten!F5340,NA())</f>
        <v>#N/A</v>
      </c>
      <c r="R5337" s="16" t="e">
        <f>IF($P5337&lt;=$D$34,Daten!G5340,NA())</f>
        <v>#N/A</v>
      </c>
      <c r="S5337" s="16" t="e">
        <f>IF($P5337&lt;=$D$34,Daten!H5340,NA())</f>
        <v>#N/A</v>
      </c>
    </row>
    <row r="5338" spans="12:19" x14ac:dyDescent="0.3">
      <c r="L5338" s="24">
        <f t="shared" si="358"/>
        <v>5332</v>
      </c>
      <c r="M5338" s="16" t="e">
        <f>IF($L5338&lt;=$C$34,Daten!B5341,NA())</f>
        <v>#N/A</v>
      </c>
      <c r="N5338" s="16" t="e">
        <f>IF($L5338&lt;=$C$34,Daten!C5341,NA())</f>
        <v>#N/A</v>
      </c>
      <c r="O5338" s="16" t="e">
        <f>IF($L5338&lt;=$C$34,Daten!D5341,NA())</f>
        <v>#N/A</v>
      </c>
      <c r="P5338" s="24">
        <f t="shared" si="359"/>
        <v>5332</v>
      </c>
      <c r="Q5338" s="16" t="e">
        <f>IF($P5338&lt;=$D$34,Daten!F5341,NA())</f>
        <v>#N/A</v>
      </c>
      <c r="R5338" s="16" t="e">
        <f>IF($P5338&lt;=$D$34,Daten!G5341,NA())</f>
        <v>#N/A</v>
      </c>
      <c r="S5338" s="16" t="e">
        <f>IF($P5338&lt;=$D$34,Daten!H5341,NA())</f>
        <v>#N/A</v>
      </c>
    </row>
    <row r="5339" spans="12:19" x14ac:dyDescent="0.3">
      <c r="L5339" s="24">
        <f t="shared" si="358"/>
        <v>5333</v>
      </c>
      <c r="M5339" s="16" t="e">
        <f>IF($L5339&lt;=$C$34,Daten!B5342,NA())</f>
        <v>#N/A</v>
      </c>
      <c r="N5339" s="16" t="e">
        <f>IF($L5339&lt;=$C$34,Daten!C5342,NA())</f>
        <v>#N/A</v>
      </c>
      <c r="O5339" s="16" t="e">
        <f>IF($L5339&lt;=$C$34,Daten!D5342,NA())</f>
        <v>#N/A</v>
      </c>
      <c r="P5339" s="24">
        <f t="shared" si="359"/>
        <v>5333</v>
      </c>
      <c r="Q5339" s="16" t="e">
        <f>IF($P5339&lt;=$D$34,Daten!F5342,NA())</f>
        <v>#N/A</v>
      </c>
      <c r="R5339" s="16" t="e">
        <f>IF($P5339&lt;=$D$34,Daten!G5342,NA())</f>
        <v>#N/A</v>
      </c>
      <c r="S5339" s="16" t="e">
        <f>IF($P5339&lt;=$D$34,Daten!H5342,NA())</f>
        <v>#N/A</v>
      </c>
    </row>
    <row r="5340" spans="12:19" x14ac:dyDescent="0.3">
      <c r="L5340" s="24">
        <f t="shared" si="358"/>
        <v>5334</v>
      </c>
      <c r="M5340" s="16" t="e">
        <f>IF($L5340&lt;=$C$34,Daten!B5343,NA())</f>
        <v>#N/A</v>
      </c>
      <c r="N5340" s="16" t="e">
        <f>IF($L5340&lt;=$C$34,Daten!C5343,NA())</f>
        <v>#N/A</v>
      </c>
      <c r="O5340" s="16" t="e">
        <f>IF($L5340&lt;=$C$34,Daten!D5343,NA())</f>
        <v>#N/A</v>
      </c>
      <c r="P5340" s="24">
        <f t="shared" si="359"/>
        <v>5334</v>
      </c>
      <c r="Q5340" s="16" t="e">
        <f>IF($P5340&lt;=$D$34,Daten!F5343,NA())</f>
        <v>#N/A</v>
      </c>
      <c r="R5340" s="16" t="e">
        <f>IF($P5340&lt;=$D$34,Daten!G5343,NA())</f>
        <v>#N/A</v>
      </c>
      <c r="S5340" s="16" t="e">
        <f>IF($P5340&lt;=$D$34,Daten!H5343,NA())</f>
        <v>#N/A</v>
      </c>
    </row>
    <row r="5341" spans="12:19" x14ac:dyDescent="0.3">
      <c r="L5341" s="24">
        <f t="shared" si="358"/>
        <v>5335</v>
      </c>
      <c r="M5341" s="16" t="e">
        <f>IF($L5341&lt;=$C$34,Daten!B5344,NA())</f>
        <v>#N/A</v>
      </c>
      <c r="N5341" s="16" t="e">
        <f>IF($L5341&lt;=$C$34,Daten!C5344,NA())</f>
        <v>#N/A</v>
      </c>
      <c r="O5341" s="16" t="e">
        <f>IF($L5341&lt;=$C$34,Daten!D5344,NA())</f>
        <v>#N/A</v>
      </c>
      <c r="P5341" s="24">
        <f t="shared" si="359"/>
        <v>5335</v>
      </c>
      <c r="Q5341" s="16" t="e">
        <f>IF($P5341&lt;=$D$34,Daten!F5344,NA())</f>
        <v>#N/A</v>
      </c>
      <c r="R5341" s="16" t="e">
        <f>IF($P5341&lt;=$D$34,Daten!G5344,NA())</f>
        <v>#N/A</v>
      </c>
      <c r="S5341" s="16" t="e">
        <f>IF($P5341&lt;=$D$34,Daten!H5344,NA())</f>
        <v>#N/A</v>
      </c>
    </row>
    <row r="5342" spans="12:19" x14ac:dyDescent="0.3">
      <c r="L5342" s="24">
        <f t="shared" si="358"/>
        <v>5336</v>
      </c>
      <c r="M5342" s="16" t="e">
        <f>IF($L5342&lt;=$C$34,Daten!B5345,NA())</f>
        <v>#N/A</v>
      </c>
      <c r="N5342" s="16" t="e">
        <f>IF($L5342&lt;=$C$34,Daten!C5345,NA())</f>
        <v>#N/A</v>
      </c>
      <c r="O5342" s="16" t="e">
        <f>IF($L5342&lt;=$C$34,Daten!D5345,NA())</f>
        <v>#N/A</v>
      </c>
      <c r="P5342" s="24">
        <f t="shared" si="359"/>
        <v>5336</v>
      </c>
      <c r="Q5342" s="16" t="e">
        <f>IF($P5342&lt;=$D$34,Daten!F5345,NA())</f>
        <v>#N/A</v>
      </c>
      <c r="R5342" s="16" t="e">
        <f>IF($P5342&lt;=$D$34,Daten!G5345,NA())</f>
        <v>#N/A</v>
      </c>
      <c r="S5342" s="16" t="e">
        <f>IF($P5342&lt;=$D$34,Daten!H5345,NA())</f>
        <v>#N/A</v>
      </c>
    </row>
    <row r="5343" spans="12:19" x14ac:dyDescent="0.3">
      <c r="L5343" s="24">
        <f t="shared" si="358"/>
        <v>5337</v>
      </c>
      <c r="M5343" s="16" t="e">
        <f>IF($L5343&lt;=$C$34,Daten!B5346,NA())</f>
        <v>#N/A</v>
      </c>
      <c r="N5343" s="16" t="e">
        <f>IF($L5343&lt;=$C$34,Daten!C5346,NA())</f>
        <v>#N/A</v>
      </c>
      <c r="O5343" s="16" t="e">
        <f>IF($L5343&lt;=$C$34,Daten!D5346,NA())</f>
        <v>#N/A</v>
      </c>
      <c r="P5343" s="24">
        <f t="shared" si="359"/>
        <v>5337</v>
      </c>
      <c r="Q5343" s="16" t="e">
        <f>IF($P5343&lt;=$D$34,Daten!F5346,NA())</f>
        <v>#N/A</v>
      </c>
      <c r="R5343" s="16" t="e">
        <f>IF($P5343&lt;=$D$34,Daten!G5346,NA())</f>
        <v>#N/A</v>
      </c>
      <c r="S5343" s="16" t="e">
        <f>IF($P5343&lt;=$D$34,Daten!H5346,NA())</f>
        <v>#N/A</v>
      </c>
    </row>
    <row r="5344" spans="12:19" x14ac:dyDescent="0.3">
      <c r="L5344" s="24">
        <f t="shared" si="358"/>
        <v>5338</v>
      </c>
      <c r="M5344" s="16" t="e">
        <f>IF($L5344&lt;=$C$34,Daten!B5347,NA())</f>
        <v>#N/A</v>
      </c>
      <c r="N5344" s="16" t="e">
        <f>IF($L5344&lt;=$C$34,Daten!C5347,NA())</f>
        <v>#N/A</v>
      </c>
      <c r="O5344" s="16" t="e">
        <f>IF($L5344&lt;=$C$34,Daten!D5347,NA())</f>
        <v>#N/A</v>
      </c>
      <c r="P5344" s="24">
        <f t="shared" si="359"/>
        <v>5338</v>
      </c>
      <c r="Q5344" s="16" t="e">
        <f>IF($P5344&lt;=$D$34,Daten!F5347,NA())</f>
        <v>#N/A</v>
      </c>
      <c r="R5344" s="16" t="e">
        <f>IF($P5344&lt;=$D$34,Daten!G5347,NA())</f>
        <v>#N/A</v>
      </c>
      <c r="S5344" s="16" t="e">
        <f>IF($P5344&lt;=$D$34,Daten!H5347,NA())</f>
        <v>#N/A</v>
      </c>
    </row>
    <row r="5345" spans="12:19" x14ac:dyDescent="0.3">
      <c r="L5345" s="24">
        <f t="shared" si="358"/>
        <v>5339</v>
      </c>
      <c r="M5345" s="16" t="e">
        <f>IF($L5345&lt;=$C$34,Daten!B5348,NA())</f>
        <v>#N/A</v>
      </c>
      <c r="N5345" s="16" t="e">
        <f>IF($L5345&lt;=$C$34,Daten!C5348,NA())</f>
        <v>#N/A</v>
      </c>
      <c r="O5345" s="16" t="e">
        <f>IF($L5345&lt;=$C$34,Daten!D5348,NA())</f>
        <v>#N/A</v>
      </c>
      <c r="P5345" s="24">
        <f t="shared" si="359"/>
        <v>5339</v>
      </c>
      <c r="Q5345" s="16" t="e">
        <f>IF($P5345&lt;=$D$34,Daten!F5348,NA())</f>
        <v>#N/A</v>
      </c>
      <c r="R5345" s="16" t="e">
        <f>IF($P5345&lt;=$D$34,Daten!G5348,NA())</f>
        <v>#N/A</v>
      </c>
      <c r="S5345" s="16" t="e">
        <f>IF($P5345&lt;=$D$34,Daten!H5348,NA())</f>
        <v>#N/A</v>
      </c>
    </row>
    <row r="5346" spans="12:19" x14ac:dyDescent="0.3">
      <c r="L5346" s="24">
        <f t="shared" si="358"/>
        <v>5340</v>
      </c>
      <c r="M5346" s="16" t="e">
        <f>IF($L5346&lt;=$C$34,Daten!B5349,NA())</f>
        <v>#N/A</v>
      </c>
      <c r="N5346" s="16" t="e">
        <f>IF($L5346&lt;=$C$34,Daten!C5349,NA())</f>
        <v>#N/A</v>
      </c>
      <c r="O5346" s="16" t="e">
        <f>IF($L5346&lt;=$C$34,Daten!D5349,NA())</f>
        <v>#N/A</v>
      </c>
      <c r="P5346" s="24">
        <f t="shared" si="359"/>
        <v>5340</v>
      </c>
      <c r="Q5346" s="16" t="e">
        <f>IF($P5346&lt;=$D$34,Daten!F5349,NA())</f>
        <v>#N/A</v>
      </c>
      <c r="R5346" s="16" t="e">
        <f>IF($P5346&lt;=$D$34,Daten!G5349,NA())</f>
        <v>#N/A</v>
      </c>
      <c r="S5346" s="16" t="e">
        <f>IF($P5346&lt;=$D$34,Daten!H5349,NA())</f>
        <v>#N/A</v>
      </c>
    </row>
    <row r="5347" spans="12:19" x14ac:dyDescent="0.3">
      <c r="L5347" s="24">
        <f t="shared" si="358"/>
        <v>5341</v>
      </c>
      <c r="M5347" s="16" t="e">
        <f>IF($L5347&lt;=$C$34,Daten!B5350,NA())</f>
        <v>#N/A</v>
      </c>
      <c r="N5347" s="16" t="e">
        <f>IF($L5347&lt;=$C$34,Daten!C5350,NA())</f>
        <v>#N/A</v>
      </c>
      <c r="O5347" s="16" t="e">
        <f>IF($L5347&lt;=$C$34,Daten!D5350,NA())</f>
        <v>#N/A</v>
      </c>
      <c r="P5347" s="24">
        <f t="shared" si="359"/>
        <v>5341</v>
      </c>
      <c r="Q5347" s="16" t="e">
        <f>IF($P5347&lt;=$D$34,Daten!F5350,NA())</f>
        <v>#N/A</v>
      </c>
      <c r="R5347" s="16" t="e">
        <f>IF($P5347&lt;=$D$34,Daten!G5350,NA())</f>
        <v>#N/A</v>
      </c>
      <c r="S5347" s="16" t="e">
        <f>IF($P5347&lt;=$D$34,Daten!H5350,NA())</f>
        <v>#N/A</v>
      </c>
    </row>
    <row r="5348" spans="12:19" x14ac:dyDescent="0.3">
      <c r="L5348" s="24">
        <f t="shared" si="358"/>
        <v>5342</v>
      </c>
      <c r="M5348" s="16" t="e">
        <f>IF($L5348&lt;=$C$34,Daten!B5351,NA())</f>
        <v>#N/A</v>
      </c>
      <c r="N5348" s="16" t="e">
        <f>IF($L5348&lt;=$C$34,Daten!C5351,NA())</f>
        <v>#N/A</v>
      </c>
      <c r="O5348" s="16" t="e">
        <f>IF($L5348&lt;=$C$34,Daten!D5351,NA())</f>
        <v>#N/A</v>
      </c>
      <c r="P5348" s="24">
        <f t="shared" si="359"/>
        <v>5342</v>
      </c>
      <c r="Q5348" s="16" t="e">
        <f>IF($P5348&lt;=$D$34,Daten!F5351,NA())</f>
        <v>#N/A</v>
      </c>
      <c r="R5348" s="16" t="e">
        <f>IF($P5348&lt;=$D$34,Daten!G5351,NA())</f>
        <v>#N/A</v>
      </c>
      <c r="S5348" s="16" t="e">
        <f>IF($P5348&lt;=$D$34,Daten!H5351,NA())</f>
        <v>#N/A</v>
      </c>
    </row>
    <row r="5349" spans="12:19" x14ac:dyDescent="0.3">
      <c r="L5349" s="24">
        <f t="shared" si="358"/>
        <v>5343</v>
      </c>
      <c r="M5349" s="16" t="e">
        <f>IF($L5349&lt;=$C$34,Daten!B5352,NA())</f>
        <v>#N/A</v>
      </c>
      <c r="N5349" s="16" t="e">
        <f>IF($L5349&lt;=$C$34,Daten!C5352,NA())</f>
        <v>#N/A</v>
      </c>
      <c r="O5349" s="16" t="e">
        <f>IF($L5349&lt;=$C$34,Daten!D5352,NA())</f>
        <v>#N/A</v>
      </c>
      <c r="P5349" s="24">
        <f t="shared" si="359"/>
        <v>5343</v>
      </c>
      <c r="Q5349" s="16" t="e">
        <f>IF($P5349&lt;=$D$34,Daten!F5352,NA())</f>
        <v>#N/A</v>
      </c>
      <c r="R5349" s="16" t="e">
        <f>IF($P5349&lt;=$D$34,Daten!G5352,NA())</f>
        <v>#N/A</v>
      </c>
      <c r="S5349" s="16" t="e">
        <f>IF($P5349&lt;=$D$34,Daten!H5352,NA())</f>
        <v>#N/A</v>
      </c>
    </row>
    <row r="5350" spans="12:19" x14ac:dyDescent="0.3">
      <c r="L5350" s="24">
        <f t="shared" si="358"/>
        <v>5344</v>
      </c>
      <c r="M5350" s="16" t="e">
        <f>IF($L5350&lt;=$C$34,Daten!B5353,NA())</f>
        <v>#N/A</v>
      </c>
      <c r="N5350" s="16" t="e">
        <f>IF($L5350&lt;=$C$34,Daten!C5353,NA())</f>
        <v>#N/A</v>
      </c>
      <c r="O5350" s="16" t="e">
        <f>IF($L5350&lt;=$C$34,Daten!D5353,NA())</f>
        <v>#N/A</v>
      </c>
      <c r="P5350" s="24">
        <f t="shared" si="359"/>
        <v>5344</v>
      </c>
      <c r="Q5350" s="16" t="e">
        <f>IF($P5350&lt;=$D$34,Daten!F5353,NA())</f>
        <v>#N/A</v>
      </c>
      <c r="R5350" s="16" t="e">
        <f>IF($P5350&lt;=$D$34,Daten!G5353,NA())</f>
        <v>#N/A</v>
      </c>
      <c r="S5350" s="16" t="e">
        <f>IF($P5350&lt;=$D$34,Daten!H5353,NA())</f>
        <v>#N/A</v>
      </c>
    </row>
    <row r="5351" spans="12:19" x14ac:dyDescent="0.3">
      <c r="L5351" s="24">
        <f t="shared" si="358"/>
        <v>5345</v>
      </c>
      <c r="M5351" s="16" t="e">
        <f>IF($L5351&lt;=$C$34,Daten!B5354,NA())</f>
        <v>#N/A</v>
      </c>
      <c r="N5351" s="16" t="e">
        <f>IF($L5351&lt;=$C$34,Daten!C5354,NA())</f>
        <v>#N/A</v>
      </c>
      <c r="O5351" s="16" t="e">
        <f>IF($L5351&lt;=$C$34,Daten!D5354,NA())</f>
        <v>#N/A</v>
      </c>
      <c r="P5351" s="24">
        <f t="shared" si="359"/>
        <v>5345</v>
      </c>
      <c r="Q5351" s="16" t="e">
        <f>IF($P5351&lt;=$D$34,Daten!F5354,NA())</f>
        <v>#N/A</v>
      </c>
      <c r="R5351" s="16" t="e">
        <f>IF($P5351&lt;=$D$34,Daten!G5354,NA())</f>
        <v>#N/A</v>
      </c>
      <c r="S5351" s="16" t="e">
        <f>IF($P5351&lt;=$D$34,Daten!H5354,NA())</f>
        <v>#N/A</v>
      </c>
    </row>
    <row r="5352" spans="12:19" x14ac:dyDescent="0.3">
      <c r="L5352" s="24">
        <f t="shared" si="358"/>
        <v>5346</v>
      </c>
      <c r="M5352" s="16" t="e">
        <f>IF($L5352&lt;=$C$34,Daten!B5355,NA())</f>
        <v>#N/A</v>
      </c>
      <c r="N5352" s="16" t="e">
        <f>IF($L5352&lt;=$C$34,Daten!C5355,NA())</f>
        <v>#N/A</v>
      </c>
      <c r="O5352" s="16" t="e">
        <f>IF($L5352&lt;=$C$34,Daten!D5355,NA())</f>
        <v>#N/A</v>
      </c>
      <c r="P5352" s="24">
        <f t="shared" si="359"/>
        <v>5346</v>
      </c>
      <c r="Q5352" s="16" t="e">
        <f>IF($P5352&lt;=$D$34,Daten!F5355,NA())</f>
        <v>#N/A</v>
      </c>
      <c r="R5352" s="16" t="e">
        <f>IF($P5352&lt;=$D$34,Daten!G5355,NA())</f>
        <v>#N/A</v>
      </c>
      <c r="S5352" s="16" t="e">
        <f>IF($P5352&lt;=$D$34,Daten!H5355,NA())</f>
        <v>#N/A</v>
      </c>
    </row>
    <row r="5353" spans="12:19" x14ac:dyDescent="0.3">
      <c r="L5353" s="24">
        <f t="shared" si="358"/>
        <v>5347</v>
      </c>
      <c r="M5353" s="16" t="e">
        <f>IF($L5353&lt;=$C$34,Daten!B5356,NA())</f>
        <v>#N/A</v>
      </c>
      <c r="N5353" s="16" t="e">
        <f>IF($L5353&lt;=$C$34,Daten!C5356,NA())</f>
        <v>#N/A</v>
      </c>
      <c r="O5353" s="16" t="e">
        <f>IF($L5353&lt;=$C$34,Daten!D5356,NA())</f>
        <v>#N/A</v>
      </c>
      <c r="P5353" s="24">
        <f t="shared" si="359"/>
        <v>5347</v>
      </c>
      <c r="Q5353" s="16" t="e">
        <f>IF($P5353&lt;=$D$34,Daten!F5356,NA())</f>
        <v>#N/A</v>
      </c>
      <c r="R5353" s="16" t="e">
        <f>IF($P5353&lt;=$D$34,Daten!G5356,NA())</f>
        <v>#N/A</v>
      </c>
      <c r="S5353" s="16" t="e">
        <f>IF($P5353&lt;=$D$34,Daten!H5356,NA())</f>
        <v>#N/A</v>
      </c>
    </row>
    <row r="5354" spans="12:19" x14ac:dyDescent="0.3">
      <c r="L5354" s="24">
        <f t="shared" si="358"/>
        <v>5348</v>
      </c>
      <c r="M5354" s="16" t="e">
        <f>IF($L5354&lt;=$C$34,Daten!B5357,NA())</f>
        <v>#N/A</v>
      </c>
      <c r="N5354" s="16" t="e">
        <f>IF($L5354&lt;=$C$34,Daten!C5357,NA())</f>
        <v>#N/A</v>
      </c>
      <c r="O5354" s="16" t="e">
        <f>IF($L5354&lt;=$C$34,Daten!D5357,NA())</f>
        <v>#N/A</v>
      </c>
      <c r="P5354" s="24">
        <f t="shared" si="359"/>
        <v>5348</v>
      </c>
      <c r="Q5354" s="16" t="e">
        <f>IF($P5354&lt;=$D$34,Daten!F5357,NA())</f>
        <v>#N/A</v>
      </c>
      <c r="R5354" s="16" t="e">
        <f>IF($P5354&lt;=$D$34,Daten!G5357,NA())</f>
        <v>#N/A</v>
      </c>
      <c r="S5354" s="16" t="e">
        <f>IF($P5354&lt;=$D$34,Daten!H5357,NA())</f>
        <v>#N/A</v>
      </c>
    </row>
    <row r="5355" spans="12:19" x14ac:dyDescent="0.3">
      <c r="L5355" s="24">
        <f t="shared" si="358"/>
        <v>5349</v>
      </c>
      <c r="M5355" s="16" t="e">
        <f>IF($L5355&lt;=$C$34,Daten!B5358,NA())</f>
        <v>#N/A</v>
      </c>
      <c r="N5355" s="16" t="e">
        <f>IF($L5355&lt;=$C$34,Daten!C5358,NA())</f>
        <v>#N/A</v>
      </c>
      <c r="O5355" s="16" t="e">
        <f>IF($L5355&lt;=$C$34,Daten!D5358,NA())</f>
        <v>#N/A</v>
      </c>
      <c r="P5355" s="24">
        <f t="shared" si="359"/>
        <v>5349</v>
      </c>
      <c r="Q5355" s="16" t="e">
        <f>IF($P5355&lt;=$D$34,Daten!F5358,NA())</f>
        <v>#N/A</v>
      </c>
      <c r="R5355" s="16" t="e">
        <f>IF($P5355&lt;=$D$34,Daten!G5358,NA())</f>
        <v>#N/A</v>
      </c>
      <c r="S5355" s="16" t="e">
        <f>IF($P5355&lt;=$D$34,Daten!H5358,NA())</f>
        <v>#N/A</v>
      </c>
    </row>
    <row r="5356" spans="12:19" x14ac:dyDescent="0.3">
      <c r="L5356" s="24">
        <f t="shared" si="358"/>
        <v>5350</v>
      </c>
      <c r="M5356" s="16" t="e">
        <f>IF($L5356&lt;=$C$34,Daten!B5359,NA())</f>
        <v>#N/A</v>
      </c>
      <c r="N5356" s="16" t="e">
        <f>IF($L5356&lt;=$C$34,Daten!C5359,NA())</f>
        <v>#N/A</v>
      </c>
      <c r="O5356" s="16" t="e">
        <f>IF($L5356&lt;=$C$34,Daten!D5359,NA())</f>
        <v>#N/A</v>
      </c>
      <c r="P5356" s="24">
        <f t="shared" si="359"/>
        <v>5350</v>
      </c>
      <c r="Q5356" s="16" t="e">
        <f>IF($P5356&lt;=$D$34,Daten!F5359,NA())</f>
        <v>#N/A</v>
      </c>
      <c r="R5356" s="16" t="e">
        <f>IF($P5356&lt;=$D$34,Daten!G5359,NA())</f>
        <v>#N/A</v>
      </c>
      <c r="S5356" s="16" t="e">
        <f>IF($P5356&lt;=$D$34,Daten!H5359,NA())</f>
        <v>#N/A</v>
      </c>
    </row>
    <row r="5357" spans="12:19" x14ac:dyDescent="0.3">
      <c r="L5357" s="24">
        <f t="shared" si="358"/>
        <v>5351</v>
      </c>
      <c r="M5357" s="16" t="e">
        <f>IF($L5357&lt;=$C$34,Daten!B5360,NA())</f>
        <v>#N/A</v>
      </c>
      <c r="N5357" s="16" t="e">
        <f>IF($L5357&lt;=$C$34,Daten!C5360,NA())</f>
        <v>#N/A</v>
      </c>
      <c r="O5357" s="16" t="e">
        <f>IF($L5357&lt;=$C$34,Daten!D5360,NA())</f>
        <v>#N/A</v>
      </c>
      <c r="P5357" s="24">
        <f t="shared" si="359"/>
        <v>5351</v>
      </c>
      <c r="Q5357" s="16" t="e">
        <f>IF($P5357&lt;=$D$34,Daten!F5360,NA())</f>
        <v>#N/A</v>
      </c>
      <c r="R5357" s="16" t="e">
        <f>IF($P5357&lt;=$D$34,Daten!G5360,NA())</f>
        <v>#N/A</v>
      </c>
      <c r="S5357" s="16" t="e">
        <f>IF($P5357&lt;=$D$34,Daten!H5360,NA())</f>
        <v>#N/A</v>
      </c>
    </row>
    <row r="5358" spans="12:19" x14ac:dyDescent="0.3">
      <c r="L5358" s="24">
        <f t="shared" si="358"/>
        <v>5352</v>
      </c>
      <c r="M5358" s="16" t="e">
        <f>IF($L5358&lt;=$C$34,Daten!B5361,NA())</f>
        <v>#N/A</v>
      </c>
      <c r="N5358" s="16" t="e">
        <f>IF($L5358&lt;=$C$34,Daten!C5361,NA())</f>
        <v>#N/A</v>
      </c>
      <c r="O5358" s="16" t="e">
        <f>IF($L5358&lt;=$C$34,Daten!D5361,NA())</f>
        <v>#N/A</v>
      </c>
      <c r="P5358" s="24">
        <f t="shared" si="359"/>
        <v>5352</v>
      </c>
      <c r="Q5358" s="16" t="e">
        <f>IF($P5358&lt;=$D$34,Daten!F5361,NA())</f>
        <v>#N/A</v>
      </c>
      <c r="R5358" s="16" t="e">
        <f>IF($P5358&lt;=$D$34,Daten!G5361,NA())</f>
        <v>#N/A</v>
      </c>
      <c r="S5358" s="16" t="e">
        <f>IF($P5358&lt;=$D$34,Daten!H5361,NA())</f>
        <v>#N/A</v>
      </c>
    </row>
    <row r="5359" spans="12:19" x14ac:dyDescent="0.3">
      <c r="L5359" s="24">
        <f t="shared" si="358"/>
        <v>5353</v>
      </c>
      <c r="M5359" s="16" t="e">
        <f>IF($L5359&lt;=$C$34,Daten!B5362,NA())</f>
        <v>#N/A</v>
      </c>
      <c r="N5359" s="16" t="e">
        <f>IF($L5359&lt;=$C$34,Daten!C5362,NA())</f>
        <v>#N/A</v>
      </c>
      <c r="O5359" s="16" t="e">
        <f>IF($L5359&lt;=$C$34,Daten!D5362,NA())</f>
        <v>#N/A</v>
      </c>
      <c r="P5359" s="24">
        <f t="shared" si="359"/>
        <v>5353</v>
      </c>
      <c r="Q5359" s="16" t="e">
        <f>IF($P5359&lt;=$D$34,Daten!F5362,NA())</f>
        <v>#N/A</v>
      </c>
      <c r="R5359" s="16" t="e">
        <f>IF($P5359&lt;=$D$34,Daten!G5362,NA())</f>
        <v>#N/A</v>
      </c>
      <c r="S5359" s="16" t="e">
        <f>IF($P5359&lt;=$D$34,Daten!H5362,NA())</f>
        <v>#N/A</v>
      </c>
    </row>
    <row r="5360" spans="12:19" x14ac:dyDescent="0.3">
      <c r="L5360" s="24">
        <f t="shared" si="358"/>
        <v>5354</v>
      </c>
      <c r="M5360" s="16" t="e">
        <f>IF($L5360&lt;=$C$34,Daten!B5363,NA())</f>
        <v>#N/A</v>
      </c>
      <c r="N5360" s="16" t="e">
        <f>IF($L5360&lt;=$C$34,Daten!C5363,NA())</f>
        <v>#N/A</v>
      </c>
      <c r="O5360" s="16" t="e">
        <f>IF($L5360&lt;=$C$34,Daten!D5363,NA())</f>
        <v>#N/A</v>
      </c>
      <c r="P5360" s="24">
        <f t="shared" si="359"/>
        <v>5354</v>
      </c>
      <c r="Q5360" s="16" t="e">
        <f>IF($P5360&lt;=$D$34,Daten!F5363,NA())</f>
        <v>#N/A</v>
      </c>
      <c r="R5360" s="16" t="e">
        <f>IF($P5360&lt;=$D$34,Daten!G5363,NA())</f>
        <v>#N/A</v>
      </c>
      <c r="S5360" s="16" t="e">
        <f>IF($P5360&lt;=$D$34,Daten!H5363,NA())</f>
        <v>#N/A</v>
      </c>
    </row>
    <row r="5361" spans="12:19" x14ac:dyDescent="0.3">
      <c r="L5361" s="24">
        <f t="shared" si="358"/>
        <v>5355</v>
      </c>
      <c r="M5361" s="16" t="e">
        <f>IF($L5361&lt;=$C$34,Daten!B5364,NA())</f>
        <v>#N/A</v>
      </c>
      <c r="N5361" s="16" t="e">
        <f>IF($L5361&lt;=$C$34,Daten!C5364,NA())</f>
        <v>#N/A</v>
      </c>
      <c r="O5361" s="16" t="e">
        <f>IF($L5361&lt;=$C$34,Daten!D5364,NA())</f>
        <v>#N/A</v>
      </c>
      <c r="P5361" s="24">
        <f t="shared" si="359"/>
        <v>5355</v>
      </c>
      <c r="Q5361" s="16" t="e">
        <f>IF($P5361&lt;=$D$34,Daten!F5364,NA())</f>
        <v>#N/A</v>
      </c>
      <c r="R5361" s="16" t="e">
        <f>IF($P5361&lt;=$D$34,Daten!G5364,NA())</f>
        <v>#N/A</v>
      </c>
      <c r="S5361" s="16" t="e">
        <f>IF($P5361&lt;=$D$34,Daten!H5364,NA())</f>
        <v>#N/A</v>
      </c>
    </row>
    <row r="5362" spans="12:19" x14ac:dyDescent="0.3">
      <c r="L5362" s="24">
        <f t="shared" si="358"/>
        <v>5356</v>
      </c>
      <c r="M5362" s="16" t="e">
        <f>IF($L5362&lt;=$C$34,Daten!B5365,NA())</f>
        <v>#N/A</v>
      </c>
      <c r="N5362" s="16" t="e">
        <f>IF($L5362&lt;=$C$34,Daten!C5365,NA())</f>
        <v>#N/A</v>
      </c>
      <c r="O5362" s="16" t="e">
        <f>IF($L5362&lt;=$C$34,Daten!D5365,NA())</f>
        <v>#N/A</v>
      </c>
      <c r="P5362" s="24">
        <f t="shared" si="359"/>
        <v>5356</v>
      </c>
      <c r="Q5362" s="16" t="e">
        <f>IF($P5362&lt;=$D$34,Daten!F5365,NA())</f>
        <v>#N/A</v>
      </c>
      <c r="R5362" s="16" t="e">
        <f>IF($P5362&lt;=$D$34,Daten!G5365,NA())</f>
        <v>#N/A</v>
      </c>
      <c r="S5362" s="16" t="e">
        <f>IF($P5362&lt;=$D$34,Daten!H5365,NA())</f>
        <v>#N/A</v>
      </c>
    </row>
    <row r="5363" spans="12:19" x14ac:dyDescent="0.3">
      <c r="L5363" s="24">
        <f t="shared" si="358"/>
        <v>5357</v>
      </c>
      <c r="M5363" s="16" t="e">
        <f>IF($L5363&lt;=$C$34,Daten!B5366,NA())</f>
        <v>#N/A</v>
      </c>
      <c r="N5363" s="16" t="e">
        <f>IF($L5363&lt;=$C$34,Daten!C5366,NA())</f>
        <v>#N/A</v>
      </c>
      <c r="O5363" s="16" t="e">
        <f>IF($L5363&lt;=$C$34,Daten!D5366,NA())</f>
        <v>#N/A</v>
      </c>
      <c r="P5363" s="24">
        <f t="shared" si="359"/>
        <v>5357</v>
      </c>
      <c r="Q5363" s="16" t="e">
        <f>IF($P5363&lt;=$D$34,Daten!F5366,NA())</f>
        <v>#N/A</v>
      </c>
      <c r="R5363" s="16" t="e">
        <f>IF($P5363&lt;=$D$34,Daten!G5366,NA())</f>
        <v>#N/A</v>
      </c>
      <c r="S5363" s="16" t="e">
        <f>IF($P5363&lt;=$D$34,Daten!H5366,NA())</f>
        <v>#N/A</v>
      </c>
    </row>
    <row r="5364" spans="12:19" x14ac:dyDescent="0.3">
      <c r="L5364" s="24">
        <f t="shared" si="358"/>
        <v>5358</v>
      </c>
      <c r="M5364" s="16" t="e">
        <f>IF($L5364&lt;=$C$34,Daten!B5367,NA())</f>
        <v>#N/A</v>
      </c>
      <c r="N5364" s="16" t="e">
        <f>IF($L5364&lt;=$C$34,Daten!C5367,NA())</f>
        <v>#N/A</v>
      </c>
      <c r="O5364" s="16" t="e">
        <f>IF($L5364&lt;=$C$34,Daten!D5367,NA())</f>
        <v>#N/A</v>
      </c>
      <c r="P5364" s="24">
        <f t="shared" si="359"/>
        <v>5358</v>
      </c>
      <c r="Q5364" s="16" t="e">
        <f>IF($P5364&lt;=$D$34,Daten!F5367,NA())</f>
        <v>#N/A</v>
      </c>
      <c r="R5364" s="16" t="e">
        <f>IF($P5364&lt;=$D$34,Daten!G5367,NA())</f>
        <v>#N/A</v>
      </c>
      <c r="S5364" s="16" t="e">
        <f>IF($P5364&lt;=$D$34,Daten!H5367,NA())</f>
        <v>#N/A</v>
      </c>
    </row>
    <row r="5365" spans="12:19" x14ac:dyDescent="0.3">
      <c r="L5365" s="24">
        <f t="shared" si="358"/>
        <v>5359</v>
      </c>
      <c r="M5365" s="16" t="e">
        <f>IF($L5365&lt;=$C$34,Daten!B5368,NA())</f>
        <v>#N/A</v>
      </c>
      <c r="N5365" s="16" t="e">
        <f>IF($L5365&lt;=$C$34,Daten!C5368,NA())</f>
        <v>#N/A</v>
      </c>
      <c r="O5365" s="16" t="e">
        <f>IF($L5365&lt;=$C$34,Daten!D5368,NA())</f>
        <v>#N/A</v>
      </c>
      <c r="P5365" s="24">
        <f t="shared" si="359"/>
        <v>5359</v>
      </c>
      <c r="Q5365" s="16" t="e">
        <f>IF($P5365&lt;=$D$34,Daten!F5368,NA())</f>
        <v>#N/A</v>
      </c>
      <c r="R5365" s="16" t="e">
        <f>IF($P5365&lt;=$D$34,Daten!G5368,NA())</f>
        <v>#N/A</v>
      </c>
      <c r="S5365" s="16" t="e">
        <f>IF($P5365&lt;=$D$34,Daten!H5368,NA())</f>
        <v>#N/A</v>
      </c>
    </row>
    <row r="5366" spans="12:19" x14ac:dyDescent="0.3">
      <c r="L5366" s="24">
        <f t="shared" si="358"/>
        <v>5360</v>
      </c>
      <c r="M5366" s="16" t="e">
        <f>IF($L5366&lt;=$C$34,Daten!B5369,NA())</f>
        <v>#N/A</v>
      </c>
      <c r="N5366" s="16" t="e">
        <f>IF($L5366&lt;=$C$34,Daten!C5369,NA())</f>
        <v>#N/A</v>
      </c>
      <c r="O5366" s="16" t="e">
        <f>IF($L5366&lt;=$C$34,Daten!D5369,NA())</f>
        <v>#N/A</v>
      </c>
      <c r="P5366" s="24">
        <f t="shared" si="359"/>
        <v>5360</v>
      </c>
      <c r="Q5366" s="16" t="e">
        <f>IF($P5366&lt;=$D$34,Daten!F5369,NA())</f>
        <v>#N/A</v>
      </c>
      <c r="R5366" s="16" t="e">
        <f>IF($P5366&lt;=$D$34,Daten!G5369,NA())</f>
        <v>#N/A</v>
      </c>
      <c r="S5366" s="16" t="e">
        <f>IF($P5366&lt;=$D$34,Daten!H5369,NA())</f>
        <v>#N/A</v>
      </c>
    </row>
    <row r="5367" spans="12:19" x14ac:dyDescent="0.3">
      <c r="L5367" s="24">
        <f t="shared" si="358"/>
        <v>5361</v>
      </c>
      <c r="M5367" s="16" t="e">
        <f>IF($L5367&lt;=$C$34,Daten!B5370,NA())</f>
        <v>#N/A</v>
      </c>
      <c r="N5367" s="16" t="e">
        <f>IF($L5367&lt;=$C$34,Daten!C5370,NA())</f>
        <v>#N/A</v>
      </c>
      <c r="O5367" s="16" t="e">
        <f>IF($L5367&lt;=$C$34,Daten!D5370,NA())</f>
        <v>#N/A</v>
      </c>
      <c r="P5367" s="24">
        <f t="shared" si="359"/>
        <v>5361</v>
      </c>
      <c r="Q5367" s="16" t="e">
        <f>IF($P5367&lt;=$D$34,Daten!F5370,NA())</f>
        <v>#N/A</v>
      </c>
      <c r="R5367" s="16" t="e">
        <f>IF($P5367&lt;=$D$34,Daten!G5370,NA())</f>
        <v>#N/A</v>
      </c>
      <c r="S5367" s="16" t="e">
        <f>IF($P5367&lt;=$D$34,Daten!H5370,NA())</f>
        <v>#N/A</v>
      </c>
    </row>
    <row r="5368" spans="12:19" x14ac:dyDescent="0.3">
      <c r="L5368" s="24">
        <f t="shared" si="358"/>
        <v>5362</v>
      </c>
      <c r="M5368" s="16" t="e">
        <f>IF($L5368&lt;=$C$34,Daten!B5371,NA())</f>
        <v>#N/A</v>
      </c>
      <c r="N5368" s="16" t="e">
        <f>IF($L5368&lt;=$C$34,Daten!C5371,NA())</f>
        <v>#N/A</v>
      </c>
      <c r="O5368" s="16" t="e">
        <f>IF($L5368&lt;=$C$34,Daten!D5371,NA())</f>
        <v>#N/A</v>
      </c>
      <c r="P5368" s="24">
        <f t="shared" si="359"/>
        <v>5362</v>
      </c>
      <c r="Q5368" s="16" t="e">
        <f>IF($P5368&lt;=$D$34,Daten!F5371,NA())</f>
        <v>#N/A</v>
      </c>
      <c r="R5368" s="16" t="e">
        <f>IF($P5368&lt;=$D$34,Daten!G5371,NA())</f>
        <v>#N/A</v>
      </c>
      <c r="S5368" s="16" t="e">
        <f>IF($P5368&lt;=$D$34,Daten!H5371,NA())</f>
        <v>#N/A</v>
      </c>
    </row>
    <row r="5369" spans="12:19" x14ac:dyDescent="0.3">
      <c r="L5369" s="24">
        <f t="shared" si="358"/>
        <v>5363</v>
      </c>
      <c r="M5369" s="16" t="e">
        <f>IF($L5369&lt;=$C$34,Daten!B5372,NA())</f>
        <v>#N/A</v>
      </c>
      <c r="N5369" s="16" t="e">
        <f>IF($L5369&lt;=$C$34,Daten!C5372,NA())</f>
        <v>#N/A</v>
      </c>
      <c r="O5369" s="16" t="e">
        <f>IF($L5369&lt;=$C$34,Daten!D5372,NA())</f>
        <v>#N/A</v>
      </c>
      <c r="P5369" s="24">
        <f t="shared" si="359"/>
        <v>5363</v>
      </c>
      <c r="Q5369" s="16" t="e">
        <f>IF($P5369&lt;=$D$34,Daten!F5372,NA())</f>
        <v>#N/A</v>
      </c>
      <c r="R5369" s="16" t="e">
        <f>IF($P5369&lt;=$D$34,Daten!G5372,NA())</f>
        <v>#N/A</v>
      </c>
      <c r="S5369" s="16" t="e">
        <f>IF($P5369&lt;=$D$34,Daten!H5372,NA())</f>
        <v>#N/A</v>
      </c>
    </row>
    <row r="5370" spans="12:19" x14ac:dyDescent="0.3">
      <c r="L5370" s="24">
        <f t="shared" si="358"/>
        <v>5364</v>
      </c>
      <c r="M5370" s="16" t="e">
        <f>IF($L5370&lt;=$C$34,Daten!B5373,NA())</f>
        <v>#N/A</v>
      </c>
      <c r="N5370" s="16" t="e">
        <f>IF($L5370&lt;=$C$34,Daten!C5373,NA())</f>
        <v>#N/A</v>
      </c>
      <c r="O5370" s="16" t="e">
        <f>IF($L5370&lt;=$C$34,Daten!D5373,NA())</f>
        <v>#N/A</v>
      </c>
      <c r="P5370" s="24">
        <f t="shared" si="359"/>
        <v>5364</v>
      </c>
      <c r="Q5370" s="16" t="e">
        <f>IF($P5370&lt;=$D$34,Daten!F5373,NA())</f>
        <v>#N/A</v>
      </c>
      <c r="R5370" s="16" t="e">
        <f>IF($P5370&lt;=$D$34,Daten!G5373,NA())</f>
        <v>#N/A</v>
      </c>
      <c r="S5370" s="16" t="e">
        <f>IF($P5370&lt;=$D$34,Daten!H5373,NA())</f>
        <v>#N/A</v>
      </c>
    </row>
    <row r="5371" spans="12:19" x14ac:dyDescent="0.3">
      <c r="L5371" s="24">
        <f t="shared" si="358"/>
        <v>5365</v>
      </c>
      <c r="M5371" s="16" t="e">
        <f>IF($L5371&lt;=$C$34,Daten!B5374,NA())</f>
        <v>#N/A</v>
      </c>
      <c r="N5371" s="16" t="e">
        <f>IF($L5371&lt;=$C$34,Daten!C5374,NA())</f>
        <v>#N/A</v>
      </c>
      <c r="O5371" s="16" t="e">
        <f>IF($L5371&lt;=$C$34,Daten!D5374,NA())</f>
        <v>#N/A</v>
      </c>
      <c r="P5371" s="24">
        <f t="shared" si="359"/>
        <v>5365</v>
      </c>
      <c r="Q5371" s="16" t="e">
        <f>IF($P5371&lt;=$D$34,Daten!F5374,NA())</f>
        <v>#N/A</v>
      </c>
      <c r="R5371" s="16" t="e">
        <f>IF($P5371&lt;=$D$34,Daten!G5374,NA())</f>
        <v>#N/A</v>
      </c>
      <c r="S5371" s="16" t="e">
        <f>IF($P5371&lt;=$D$34,Daten!H5374,NA())</f>
        <v>#N/A</v>
      </c>
    </row>
    <row r="5372" spans="12:19" x14ac:dyDescent="0.3">
      <c r="L5372" s="24">
        <f t="shared" si="358"/>
        <v>5366</v>
      </c>
      <c r="M5372" s="16" t="e">
        <f>IF($L5372&lt;=$C$34,Daten!B5375,NA())</f>
        <v>#N/A</v>
      </c>
      <c r="N5372" s="16" t="e">
        <f>IF($L5372&lt;=$C$34,Daten!C5375,NA())</f>
        <v>#N/A</v>
      </c>
      <c r="O5372" s="16" t="e">
        <f>IF($L5372&lt;=$C$34,Daten!D5375,NA())</f>
        <v>#N/A</v>
      </c>
      <c r="P5372" s="24">
        <f t="shared" si="359"/>
        <v>5366</v>
      </c>
      <c r="Q5372" s="16" t="e">
        <f>IF($P5372&lt;=$D$34,Daten!F5375,NA())</f>
        <v>#N/A</v>
      </c>
      <c r="R5372" s="16" t="e">
        <f>IF($P5372&lt;=$D$34,Daten!G5375,NA())</f>
        <v>#N/A</v>
      </c>
      <c r="S5372" s="16" t="e">
        <f>IF($P5372&lt;=$D$34,Daten!H5375,NA())</f>
        <v>#N/A</v>
      </c>
    </row>
    <row r="5373" spans="12:19" x14ac:dyDescent="0.3">
      <c r="L5373" s="24">
        <f t="shared" si="358"/>
        <v>5367</v>
      </c>
      <c r="M5373" s="16" t="e">
        <f>IF($L5373&lt;=$C$34,Daten!B5376,NA())</f>
        <v>#N/A</v>
      </c>
      <c r="N5373" s="16" t="e">
        <f>IF($L5373&lt;=$C$34,Daten!C5376,NA())</f>
        <v>#N/A</v>
      </c>
      <c r="O5373" s="16" t="e">
        <f>IF($L5373&lt;=$C$34,Daten!D5376,NA())</f>
        <v>#N/A</v>
      </c>
      <c r="P5373" s="24">
        <f t="shared" si="359"/>
        <v>5367</v>
      </c>
      <c r="Q5373" s="16" t="e">
        <f>IF($P5373&lt;=$D$34,Daten!F5376,NA())</f>
        <v>#N/A</v>
      </c>
      <c r="R5373" s="16" t="e">
        <f>IF($P5373&lt;=$D$34,Daten!G5376,NA())</f>
        <v>#N/A</v>
      </c>
      <c r="S5373" s="16" t="e">
        <f>IF($P5373&lt;=$D$34,Daten!H5376,NA())</f>
        <v>#N/A</v>
      </c>
    </row>
    <row r="5374" spans="12:19" x14ac:dyDescent="0.3">
      <c r="L5374" s="24">
        <f t="shared" si="358"/>
        <v>5368</v>
      </c>
      <c r="M5374" s="16" t="e">
        <f>IF($L5374&lt;=$C$34,Daten!B5377,NA())</f>
        <v>#N/A</v>
      </c>
      <c r="N5374" s="16" t="e">
        <f>IF($L5374&lt;=$C$34,Daten!C5377,NA())</f>
        <v>#N/A</v>
      </c>
      <c r="O5374" s="16" t="e">
        <f>IF($L5374&lt;=$C$34,Daten!D5377,NA())</f>
        <v>#N/A</v>
      </c>
      <c r="P5374" s="24">
        <f t="shared" si="359"/>
        <v>5368</v>
      </c>
      <c r="Q5374" s="16" t="e">
        <f>IF($P5374&lt;=$D$34,Daten!F5377,NA())</f>
        <v>#N/A</v>
      </c>
      <c r="R5374" s="16" t="e">
        <f>IF($P5374&lt;=$D$34,Daten!G5377,NA())</f>
        <v>#N/A</v>
      </c>
      <c r="S5374" s="16" t="e">
        <f>IF($P5374&lt;=$D$34,Daten!H5377,NA())</f>
        <v>#N/A</v>
      </c>
    </row>
    <row r="5375" spans="12:19" x14ac:dyDescent="0.3">
      <c r="L5375" s="24">
        <f t="shared" si="358"/>
        <v>5369</v>
      </c>
      <c r="M5375" s="16" t="e">
        <f>IF($L5375&lt;=$C$34,Daten!B5378,NA())</f>
        <v>#N/A</v>
      </c>
      <c r="N5375" s="16" t="e">
        <f>IF($L5375&lt;=$C$34,Daten!C5378,NA())</f>
        <v>#N/A</v>
      </c>
      <c r="O5375" s="16" t="e">
        <f>IF($L5375&lt;=$C$34,Daten!D5378,NA())</f>
        <v>#N/A</v>
      </c>
      <c r="P5375" s="24">
        <f t="shared" si="359"/>
        <v>5369</v>
      </c>
      <c r="Q5375" s="16" t="e">
        <f>IF($P5375&lt;=$D$34,Daten!F5378,NA())</f>
        <v>#N/A</v>
      </c>
      <c r="R5375" s="16" t="e">
        <f>IF($P5375&lt;=$D$34,Daten!G5378,NA())</f>
        <v>#N/A</v>
      </c>
      <c r="S5375" s="16" t="e">
        <f>IF($P5375&lt;=$D$34,Daten!H5378,NA())</f>
        <v>#N/A</v>
      </c>
    </row>
    <row r="5376" spans="12:19" x14ac:dyDescent="0.3">
      <c r="L5376" s="24">
        <f t="shared" si="358"/>
        <v>5370</v>
      </c>
      <c r="M5376" s="16" t="e">
        <f>IF($L5376&lt;=$C$34,Daten!B5379,NA())</f>
        <v>#N/A</v>
      </c>
      <c r="N5376" s="16" t="e">
        <f>IF($L5376&lt;=$C$34,Daten!C5379,NA())</f>
        <v>#N/A</v>
      </c>
      <c r="O5376" s="16" t="e">
        <f>IF($L5376&lt;=$C$34,Daten!D5379,NA())</f>
        <v>#N/A</v>
      </c>
      <c r="P5376" s="24">
        <f t="shared" si="359"/>
        <v>5370</v>
      </c>
      <c r="Q5376" s="16" t="e">
        <f>IF($P5376&lt;=$D$34,Daten!F5379,NA())</f>
        <v>#N/A</v>
      </c>
      <c r="R5376" s="16" t="e">
        <f>IF($P5376&lt;=$D$34,Daten!G5379,NA())</f>
        <v>#N/A</v>
      </c>
      <c r="S5376" s="16" t="e">
        <f>IF($P5376&lt;=$D$34,Daten!H5379,NA())</f>
        <v>#N/A</v>
      </c>
    </row>
    <row r="5377" spans="12:19" x14ac:dyDescent="0.3">
      <c r="L5377" s="24">
        <f t="shared" si="358"/>
        <v>5371</v>
      </c>
      <c r="M5377" s="16" t="e">
        <f>IF($L5377&lt;=$C$34,Daten!B5380,NA())</f>
        <v>#N/A</v>
      </c>
      <c r="N5377" s="16" t="e">
        <f>IF($L5377&lt;=$C$34,Daten!C5380,NA())</f>
        <v>#N/A</v>
      </c>
      <c r="O5377" s="16" t="e">
        <f>IF($L5377&lt;=$C$34,Daten!D5380,NA())</f>
        <v>#N/A</v>
      </c>
      <c r="P5377" s="24">
        <f t="shared" si="359"/>
        <v>5371</v>
      </c>
      <c r="Q5377" s="16" t="e">
        <f>IF($P5377&lt;=$D$34,Daten!F5380,NA())</f>
        <v>#N/A</v>
      </c>
      <c r="R5377" s="16" t="e">
        <f>IF($P5377&lt;=$D$34,Daten!G5380,NA())</f>
        <v>#N/A</v>
      </c>
      <c r="S5377" s="16" t="e">
        <f>IF($P5377&lt;=$D$34,Daten!H5380,NA())</f>
        <v>#N/A</v>
      </c>
    </row>
    <row r="5378" spans="12:19" x14ac:dyDescent="0.3">
      <c r="L5378" s="24">
        <f t="shared" si="358"/>
        <v>5372</v>
      </c>
      <c r="M5378" s="16" t="e">
        <f>IF($L5378&lt;=$C$34,Daten!B5381,NA())</f>
        <v>#N/A</v>
      </c>
      <c r="N5378" s="16" t="e">
        <f>IF($L5378&lt;=$C$34,Daten!C5381,NA())</f>
        <v>#N/A</v>
      </c>
      <c r="O5378" s="16" t="e">
        <f>IF($L5378&lt;=$C$34,Daten!D5381,NA())</f>
        <v>#N/A</v>
      </c>
      <c r="P5378" s="24">
        <f t="shared" si="359"/>
        <v>5372</v>
      </c>
      <c r="Q5378" s="16" t="e">
        <f>IF($P5378&lt;=$D$34,Daten!F5381,NA())</f>
        <v>#N/A</v>
      </c>
      <c r="R5378" s="16" t="e">
        <f>IF($P5378&lt;=$D$34,Daten!G5381,NA())</f>
        <v>#N/A</v>
      </c>
      <c r="S5378" s="16" t="e">
        <f>IF($P5378&lt;=$D$34,Daten!H5381,NA())</f>
        <v>#N/A</v>
      </c>
    </row>
    <row r="5379" spans="12:19" x14ac:dyDescent="0.3">
      <c r="L5379" s="24">
        <f t="shared" si="358"/>
        <v>5373</v>
      </c>
      <c r="M5379" s="16" t="e">
        <f>IF($L5379&lt;=$C$34,Daten!B5382,NA())</f>
        <v>#N/A</v>
      </c>
      <c r="N5379" s="16" t="e">
        <f>IF($L5379&lt;=$C$34,Daten!C5382,NA())</f>
        <v>#N/A</v>
      </c>
      <c r="O5379" s="16" t="e">
        <f>IF($L5379&lt;=$C$34,Daten!D5382,NA())</f>
        <v>#N/A</v>
      </c>
      <c r="P5379" s="24">
        <f t="shared" si="359"/>
        <v>5373</v>
      </c>
      <c r="Q5379" s="16" t="e">
        <f>IF($P5379&lt;=$D$34,Daten!F5382,NA())</f>
        <v>#N/A</v>
      </c>
      <c r="R5379" s="16" t="e">
        <f>IF($P5379&lt;=$D$34,Daten!G5382,NA())</f>
        <v>#N/A</v>
      </c>
      <c r="S5379" s="16" t="e">
        <f>IF($P5379&lt;=$D$34,Daten!H5382,NA())</f>
        <v>#N/A</v>
      </c>
    </row>
    <row r="5380" spans="12:19" x14ac:dyDescent="0.3">
      <c r="L5380" s="24">
        <f t="shared" si="358"/>
        <v>5374</v>
      </c>
      <c r="M5380" s="16" t="e">
        <f>IF($L5380&lt;=$C$34,Daten!B5383,NA())</f>
        <v>#N/A</v>
      </c>
      <c r="N5380" s="16" t="e">
        <f>IF($L5380&lt;=$C$34,Daten!C5383,NA())</f>
        <v>#N/A</v>
      </c>
      <c r="O5380" s="16" t="e">
        <f>IF($L5380&lt;=$C$34,Daten!D5383,NA())</f>
        <v>#N/A</v>
      </c>
      <c r="P5380" s="24">
        <f t="shared" si="359"/>
        <v>5374</v>
      </c>
      <c r="Q5380" s="16" t="e">
        <f>IF($P5380&lt;=$D$34,Daten!F5383,NA())</f>
        <v>#N/A</v>
      </c>
      <c r="R5380" s="16" t="e">
        <f>IF($P5380&lt;=$D$34,Daten!G5383,NA())</f>
        <v>#N/A</v>
      </c>
      <c r="S5380" s="16" t="e">
        <f>IF($P5380&lt;=$D$34,Daten!H5383,NA())</f>
        <v>#N/A</v>
      </c>
    </row>
    <row r="5381" spans="12:19" x14ac:dyDescent="0.3">
      <c r="L5381" s="24">
        <f t="shared" si="358"/>
        <v>5375</v>
      </c>
      <c r="M5381" s="16" t="e">
        <f>IF($L5381&lt;=$C$34,Daten!B5384,NA())</f>
        <v>#N/A</v>
      </c>
      <c r="N5381" s="16" t="e">
        <f>IF($L5381&lt;=$C$34,Daten!C5384,NA())</f>
        <v>#N/A</v>
      </c>
      <c r="O5381" s="16" t="e">
        <f>IF($L5381&lt;=$C$34,Daten!D5384,NA())</f>
        <v>#N/A</v>
      </c>
      <c r="P5381" s="24">
        <f t="shared" si="359"/>
        <v>5375</v>
      </c>
      <c r="Q5381" s="16" t="e">
        <f>IF($P5381&lt;=$D$34,Daten!F5384,NA())</f>
        <v>#N/A</v>
      </c>
      <c r="R5381" s="16" t="e">
        <f>IF($P5381&lt;=$D$34,Daten!G5384,NA())</f>
        <v>#N/A</v>
      </c>
      <c r="S5381" s="16" t="e">
        <f>IF($P5381&lt;=$D$34,Daten!H5384,NA())</f>
        <v>#N/A</v>
      </c>
    </row>
    <row r="5382" spans="12:19" x14ac:dyDescent="0.3">
      <c r="L5382" s="24">
        <f t="shared" si="358"/>
        <v>5376</v>
      </c>
      <c r="M5382" s="16" t="e">
        <f>IF($L5382&lt;=$C$34,Daten!B5385,NA())</f>
        <v>#N/A</v>
      </c>
      <c r="N5382" s="16" t="e">
        <f>IF($L5382&lt;=$C$34,Daten!C5385,NA())</f>
        <v>#N/A</v>
      </c>
      <c r="O5382" s="16" t="e">
        <f>IF($L5382&lt;=$C$34,Daten!D5385,NA())</f>
        <v>#N/A</v>
      </c>
      <c r="P5382" s="24">
        <f t="shared" si="359"/>
        <v>5376</v>
      </c>
      <c r="Q5382" s="16" t="e">
        <f>IF($P5382&lt;=$D$34,Daten!F5385,NA())</f>
        <v>#N/A</v>
      </c>
      <c r="R5382" s="16" t="e">
        <f>IF($P5382&lt;=$D$34,Daten!G5385,NA())</f>
        <v>#N/A</v>
      </c>
      <c r="S5382" s="16" t="e">
        <f>IF($P5382&lt;=$D$34,Daten!H5385,NA())</f>
        <v>#N/A</v>
      </c>
    </row>
    <row r="5383" spans="12:19" x14ac:dyDescent="0.3">
      <c r="L5383" s="24">
        <f t="shared" si="358"/>
        <v>5377</v>
      </c>
      <c r="M5383" s="16" t="e">
        <f>IF($L5383&lt;=$C$34,Daten!B5386,NA())</f>
        <v>#N/A</v>
      </c>
      <c r="N5383" s="16" t="e">
        <f>IF($L5383&lt;=$C$34,Daten!C5386,NA())</f>
        <v>#N/A</v>
      </c>
      <c r="O5383" s="16" t="e">
        <f>IF($L5383&lt;=$C$34,Daten!D5386,NA())</f>
        <v>#N/A</v>
      </c>
      <c r="P5383" s="24">
        <f t="shared" si="359"/>
        <v>5377</v>
      </c>
      <c r="Q5383" s="16" t="e">
        <f>IF($P5383&lt;=$D$34,Daten!F5386,NA())</f>
        <v>#N/A</v>
      </c>
      <c r="R5383" s="16" t="e">
        <f>IF($P5383&lt;=$D$34,Daten!G5386,NA())</f>
        <v>#N/A</v>
      </c>
      <c r="S5383" s="16" t="e">
        <f>IF($P5383&lt;=$D$34,Daten!H5386,NA())</f>
        <v>#N/A</v>
      </c>
    </row>
    <row r="5384" spans="12:19" x14ac:dyDescent="0.3">
      <c r="L5384" s="24">
        <f t="shared" si="358"/>
        <v>5378</v>
      </c>
      <c r="M5384" s="16" t="e">
        <f>IF($L5384&lt;=$C$34,Daten!B5387,NA())</f>
        <v>#N/A</v>
      </c>
      <c r="N5384" s="16" t="e">
        <f>IF($L5384&lt;=$C$34,Daten!C5387,NA())</f>
        <v>#N/A</v>
      </c>
      <c r="O5384" s="16" t="e">
        <f>IF($L5384&lt;=$C$34,Daten!D5387,NA())</f>
        <v>#N/A</v>
      </c>
      <c r="P5384" s="24">
        <f t="shared" si="359"/>
        <v>5378</v>
      </c>
      <c r="Q5384" s="16" t="e">
        <f>IF($P5384&lt;=$D$34,Daten!F5387,NA())</f>
        <v>#N/A</v>
      </c>
      <c r="R5384" s="16" t="e">
        <f>IF($P5384&lt;=$D$34,Daten!G5387,NA())</f>
        <v>#N/A</v>
      </c>
      <c r="S5384" s="16" t="e">
        <f>IF($P5384&lt;=$D$34,Daten!H5387,NA())</f>
        <v>#N/A</v>
      </c>
    </row>
    <row r="5385" spans="12:19" x14ac:dyDescent="0.3">
      <c r="L5385" s="24">
        <f t="shared" ref="L5385:L5448" si="360">L5384+1</f>
        <v>5379</v>
      </c>
      <c r="M5385" s="16" t="e">
        <f>IF($L5385&lt;=$C$34,Daten!B5388,NA())</f>
        <v>#N/A</v>
      </c>
      <c r="N5385" s="16" t="e">
        <f>IF($L5385&lt;=$C$34,Daten!C5388,NA())</f>
        <v>#N/A</v>
      </c>
      <c r="O5385" s="16" t="e">
        <f>IF($L5385&lt;=$C$34,Daten!D5388,NA())</f>
        <v>#N/A</v>
      </c>
      <c r="P5385" s="24">
        <f t="shared" ref="P5385:P5448" si="361">P5384+1</f>
        <v>5379</v>
      </c>
      <c r="Q5385" s="16" t="e">
        <f>IF($P5385&lt;=$D$34,Daten!F5388,NA())</f>
        <v>#N/A</v>
      </c>
      <c r="R5385" s="16" t="e">
        <f>IF($P5385&lt;=$D$34,Daten!G5388,NA())</f>
        <v>#N/A</v>
      </c>
      <c r="S5385" s="16" t="e">
        <f>IF($P5385&lt;=$D$34,Daten!H5388,NA())</f>
        <v>#N/A</v>
      </c>
    </row>
    <row r="5386" spans="12:19" x14ac:dyDescent="0.3">
      <c r="L5386" s="24">
        <f t="shared" si="360"/>
        <v>5380</v>
      </c>
      <c r="M5386" s="16" t="e">
        <f>IF($L5386&lt;=$C$34,Daten!B5389,NA())</f>
        <v>#N/A</v>
      </c>
      <c r="N5386" s="16" t="e">
        <f>IF($L5386&lt;=$C$34,Daten!C5389,NA())</f>
        <v>#N/A</v>
      </c>
      <c r="O5386" s="16" t="e">
        <f>IF($L5386&lt;=$C$34,Daten!D5389,NA())</f>
        <v>#N/A</v>
      </c>
      <c r="P5386" s="24">
        <f t="shared" si="361"/>
        <v>5380</v>
      </c>
      <c r="Q5386" s="16" t="e">
        <f>IF($P5386&lt;=$D$34,Daten!F5389,NA())</f>
        <v>#N/A</v>
      </c>
      <c r="R5386" s="16" t="e">
        <f>IF($P5386&lt;=$D$34,Daten!G5389,NA())</f>
        <v>#N/A</v>
      </c>
      <c r="S5386" s="16" t="e">
        <f>IF($P5386&lt;=$D$34,Daten!H5389,NA())</f>
        <v>#N/A</v>
      </c>
    </row>
    <row r="5387" spans="12:19" x14ac:dyDescent="0.3">
      <c r="L5387" s="24">
        <f t="shared" si="360"/>
        <v>5381</v>
      </c>
      <c r="M5387" s="16" t="e">
        <f>IF($L5387&lt;=$C$34,Daten!B5390,NA())</f>
        <v>#N/A</v>
      </c>
      <c r="N5387" s="16" t="e">
        <f>IF($L5387&lt;=$C$34,Daten!C5390,NA())</f>
        <v>#N/A</v>
      </c>
      <c r="O5387" s="16" t="e">
        <f>IF($L5387&lt;=$C$34,Daten!D5390,NA())</f>
        <v>#N/A</v>
      </c>
      <c r="P5387" s="24">
        <f t="shared" si="361"/>
        <v>5381</v>
      </c>
      <c r="Q5387" s="16" t="e">
        <f>IF($P5387&lt;=$D$34,Daten!F5390,NA())</f>
        <v>#N/A</v>
      </c>
      <c r="R5387" s="16" t="e">
        <f>IF($P5387&lt;=$D$34,Daten!G5390,NA())</f>
        <v>#N/A</v>
      </c>
      <c r="S5387" s="16" t="e">
        <f>IF($P5387&lt;=$D$34,Daten!H5390,NA())</f>
        <v>#N/A</v>
      </c>
    </row>
    <row r="5388" spans="12:19" x14ac:dyDescent="0.3">
      <c r="L5388" s="24">
        <f t="shared" si="360"/>
        <v>5382</v>
      </c>
      <c r="M5388" s="16" t="e">
        <f>IF($L5388&lt;=$C$34,Daten!B5391,NA())</f>
        <v>#N/A</v>
      </c>
      <c r="N5388" s="16" t="e">
        <f>IF($L5388&lt;=$C$34,Daten!C5391,NA())</f>
        <v>#N/A</v>
      </c>
      <c r="O5388" s="16" t="e">
        <f>IF($L5388&lt;=$C$34,Daten!D5391,NA())</f>
        <v>#N/A</v>
      </c>
      <c r="P5388" s="24">
        <f t="shared" si="361"/>
        <v>5382</v>
      </c>
      <c r="Q5388" s="16" t="e">
        <f>IF($P5388&lt;=$D$34,Daten!F5391,NA())</f>
        <v>#N/A</v>
      </c>
      <c r="R5388" s="16" t="e">
        <f>IF($P5388&lt;=$D$34,Daten!G5391,NA())</f>
        <v>#N/A</v>
      </c>
      <c r="S5388" s="16" t="e">
        <f>IF($P5388&lt;=$D$34,Daten!H5391,NA())</f>
        <v>#N/A</v>
      </c>
    </row>
    <row r="5389" spans="12:19" x14ac:dyDescent="0.3">
      <c r="L5389" s="24">
        <f t="shared" si="360"/>
        <v>5383</v>
      </c>
      <c r="M5389" s="16" t="e">
        <f>IF($L5389&lt;=$C$34,Daten!B5392,NA())</f>
        <v>#N/A</v>
      </c>
      <c r="N5389" s="16" t="e">
        <f>IF($L5389&lt;=$C$34,Daten!C5392,NA())</f>
        <v>#N/A</v>
      </c>
      <c r="O5389" s="16" t="e">
        <f>IF($L5389&lt;=$C$34,Daten!D5392,NA())</f>
        <v>#N/A</v>
      </c>
      <c r="P5389" s="24">
        <f t="shared" si="361"/>
        <v>5383</v>
      </c>
      <c r="Q5389" s="16" t="e">
        <f>IF($P5389&lt;=$D$34,Daten!F5392,NA())</f>
        <v>#N/A</v>
      </c>
      <c r="R5389" s="16" t="e">
        <f>IF($P5389&lt;=$D$34,Daten!G5392,NA())</f>
        <v>#N/A</v>
      </c>
      <c r="S5389" s="16" t="e">
        <f>IF($P5389&lt;=$D$34,Daten!H5392,NA())</f>
        <v>#N/A</v>
      </c>
    </row>
    <row r="5390" spans="12:19" x14ac:dyDescent="0.3">
      <c r="L5390" s="24">
        <f t="shared" si="360"/>
        <v>5384</v>
      </c>
      <c r="M5390" s="16" t="e">
        <f>IF($L5390&lt;=$C$34,Daten!B5393,NA())</f>
        <v>#N/A</v>
      </c>
      <c r="N5390" s="16" t="e">
        <f>IF($L5390&lt;=$C$34,Daten!C5393,NA())</f>
        <v>#N/A</v>
      </c>
      <c r="O5390" s="16" t="e">
        <f>IF($L5390&lt;=$C$34,Daten!D5393,NA())</f>
        <v>#N/A</v>
      </c>
      <c r="P5390" s="24">
        <f t="shared" si="361"/>
        <v>5384</v>
      </c>
      <c r="Q5390" s="16" t="e">
        <f>IF($P5390&lt;=$D$34,Daten!F5393,NA())</f>
        <v>#N/A</v>
      </c>
      <c r="R5390" s="16" t="e">
        <f>IF($P5390&lt;=$D$34,Daten!G5393,NA())</f>
        <v>#N/A</v>
      </c>
      <c r="S5390" s="16" t="e">
        <f>IF($P5390&lt;=$D$34,Daten!H5393,NA())</f>
        <v>#N/A</v>
      </c>
    </row>
    <row r="5391" spans="12:19" x14ac:dyDescent="0.3">
      <c r="L5391" s="24">
        <f t="shared" si="360"/>
        <v>5385</v>
      </c>
      <c r="M5391" s="16" t="e">
        <f>IF($L5391&lt;=$C$34,Daten!B5394,NA())</f>
        <v>#N/A</v>
      </c>
      <c r="N5391" s="16" t="e">
        <f>IF($L5391&lt;=$C$34,Daten!C5394,NA())</f>
        <v>#N/A</v>
      </c>
      <c r="O5391" s="16" t="e">
        <f>IF($L5391&lt;=$C$34,Daten!D5394,NA())</f>
        <v>#N/A</v>
      </c>
      <c r="P5391" s="24">
        <f t="shared" si="361"/>
        <v>5385</v>
      </c>
      <c r="Q5391" s="16" t="e">
        <f>IF($P5391&lt;=$D$34,Daten!F5394,NA())</f>
        <v>#N/A</v>
      </c>
      <c r="R5391" s="16" t="e">
        <f>IF($P5391&lt;=$D$34,Daten!G5394,NA())</f>
        <v>#N/A</v>
      </c>
      <c r="S5391" s="16" t="e">
        <f>IF($P5391&lt;=$D$34,Daten!H5394,NA())</f>
        <v>#N/A</v>
      </c>
    </row>
    <row r="5392" spans="12:19" x14ac:dyDescent="0.3">
      <c r="L5392" s="24">
        <f t="shared" si="360"/>
        <v>5386</v>
      </c>
      <c r="M5392" s="16" t="e">
        <f>IF($L5392&lt;=$C$34,Daten!B5395,NA())</f>
        <v>#N/A</v>
      </c>
      <c r="N5392" s="16" t="e">
        <f>IF($L5392&lt;=$C$34,Daten!C5395,NA())</f>
        <v>#N/A</v>
      </c>
      <c r="O5392" s="16" t="e">
        <f>IF($L5392&lt;=$C$34,Daten!D5395,NA())</f>
        <v>#N/A</v>
      </c>
      <c r="P5392" s="24">
        <f t="shared" si="361"/>
        <v>5386</v>
      </c>
      <c r="Q5392" s="16" t="e">
        <f>IF($P5392&lt;=$D$34,Daten!F5395,NA())</f>
        <v>#N/A</v>
      </c>
      <c r="R5392" s="16" t="e">
        <f>IF($P5392&lt;=$D$34,Daten!G5395,NA())</f>
        <v>#N/A</v>
      </c>
      <c r="S5392" s="16" t="e">
        <f>IF($P5392&lt;=$D$34,Daten!H5395,NA())</f>
        <v>#N/A</v>
      </c>
    </row>
    <row r="5393" spans="12:19" x14ac:dyDescent="0.3">
      <c r="L5393" s="24">
        <f t="shared" si="360"/>
        <v>5387</v>
      </c>
      <c r="M5393" s="16" t="e">
        <f>IF($L5393&lt;=$C$34,Daten!B5396,NA())</f>
        <v>#N/A</v>
      </c>
      <c r="N5393" s="16" t="e">
        <f>IF($L5393&lt;=$C$34,Daten!C5396,NA())</f>
        <v>#N/A</v>
      </c>
      <c r="O5393" s="16" t="e">
        <f>IF($L5393&lt;=$C$34,Daten!D5396,NA())</f>
        <v>#N/A</v>
      </c>
      <c r="P5393" s="24">
        <f t="shared" si="361"/>
        <v>5387</v>
      </c>
      <c r="Q5393" s="16" t="e">
        <f>IF($P5393&lt;=$D$34,Daten!F5396,NA())</f>
        <v>#N/A</v>
      </c>
      <c r="R5393" s="16" t="e">
        <f>IF($P5393&lt;=$D$34,Daten!G5396,NA())</f>
        <v>#N/A</v>
      </c>
      <c r="S5393" s="16" t="e">
        <f>IF($P5393&lt;=$D$34,Daten!H5396,NA())</f>
        <v>#N/A</v>
      </c>
    </row>
    <row r="5394" spans="12:19" x14ac:dyDescent="0.3">
      <c r="L5394" s="24">
        <f t="shared" si="360"/>
        <v>5388</v>
      </c>
      <c r="M5394" s="16" t="e">
        <f>IF($L5394&lt;=$C$34,Daten!B5397,NA())</f>
        <v>#N/A</v>
      </c>
      <c r="N5394" s="16" t="e">
        <f>IF($L5394&lt;=$C$34,Daten!C5397,NA())</f>
        <v>#N/A</v>
      </c>
      <c r="O5394" s="16" t="e">
        <f>IF($L5394&lt;=$C$34,Daten!D5397,NA())</f>
        <v>#N/A</v>
      </c>
      <c r="P5394" s="24">
        <f t="shared" si="361"/>
        <v>5388</v>
      </c>
      <c r="Q5394" s="16" t="e">
        <f>IF($P5394&lt;=$D$34,Daten!F5397,NA())</f>
        <v>#N/A</v>
      </c>
      <c r="R5394" s="16" t="e">
        <f>IF($P5394&lt;=$D$34,Daten!G5397,NA())</f>
        <v>#N/A</v>
      </c>
      <c r="S5394" s="16" t="e">
        <f>IF($P5394&lt;=$D$34,Daten!H5397,NA())</f>
        <v>#N/A</v>
      </c>
    </row>
    <row r="5395" spans="12:19" x14ac:dyDescent="0.3">
      <c r="L5395" s="24">
        <f t="shared" si="360"/>
        <v>5389</v>
      </c>
      <c r="M5395" s="16" t="e">
        <f>IF($L5395&lt;=$C$34,Daten!B5398,NA())</f>
        <v>#N/A</v>
      </c>
      <c r="N5395" s="16" t="e">
        <f>IF($L5395&lt;=$C$34,Daten!C5398,NA())</f>
        <v>#N/A</v>
      </c>
      <c r="O5395" s="16" t="e">
        <f>IF($L5395&lt;=$C$34,Daten!D5398,NA())</f>
        <v>#N/A</v>
      </c>
      <c r="P5395" s="24">
        <f t="shared" si="361"/>
        <v>5389</v>
      </c>
      <c r="Q5395" s="16" t="e">
        <f>IF($P5395&lt;=$D$34,Daten!F5398,NA())</f>
        <v>#N/A</v>
      </c>
      <c r="R5395" s="16" t="e">
        <f>IF($P5395&lt;=$D$34,Daten!G5398,NA())</f>
        <v>#N/A</v>
      </c>
      <c r="S5395" s="16" t="e">
        <f>IF($P5395&lt;=$D$34,Daten!H5398,NA())</f>
        <v>#N/A</v>
      </c>
    </row>
    <row r="5396" spans="12:19" x14ac:dyDescent="0.3">
      <c r="L5396" s="24">
        <f t="shared" si="360"/>
        <v>5390</v>
      </c>
      <c r="M5396" s="16" t="e">
        <f>IF($L5396&lt;=$C$34,Daten!B5399,NA())</f>
        <v>#N/A</v>
      </c>
      <c r="N5396" s="16" t="e">
        <f>IF($L5396&lt;=$C$34,Daten!C5399,NA())</f>
        <v>#N/A</v>
      </c>
      <c r="O5396" s="16" t="e">
        <f>IF($L5396&lt;=$C$34,Daten!D5399,NA())</f>
        <v>#N/A</v>
      </c>
      <c r="P5396" s="24">
        <f t="shared" si="361"/>
        <v>5390</v>
      </c>
      <c r="Q5396" s="16" t="e">
        <f>IF($P5396&lt;=$D$34,Daten!F5399,NA())</f>
        <v>#N/A</v>
      </c>
      <c r="R5396" s="16" t="e">
        <f>IF($P5396&lt;=$D$34,Daten!G5399,NA())</f>
        <v>#N/A</v>
      </c>
      <c r="S5396" s="16" t="e">
        <f>IF($P5396&lt;=$D$34,Daten!H5399,NA())</f>
        <v>#N/A</v>
      </c>
    </row>
    <row r="5397" spans="12:19" x14ac:dyDescent="0.3">
      <c r="L5397" s="24">
        <f t="shared" si="360"/>
        <v>5391</v>
      </c>
      <c r="M5397" s="16" t="e">
        <f>IF($L5397&lt;=$C$34,Daten!B5400,NA())</f>
        <v>#N/A</v>
      </c>
      <c r="N5397" s="16" t="e">
        <f>IF($L5397&lt;=$C$34,Daten!C5400,NA())</f>
        <v>#N/A</v>
      </c>
      <c r="O5397" s="16" t="e">
        <f>IF($L5397&lt;=$C$34,Daten!D5400,NA())</f>
        <v>#N/A</v>
      </c>
      <c r="P5397" s="24">
        <f t="shared" si="361"/>
        <v>5391</v>
      </c>
      <c r="Q5397" s="16" t="e">
        <f>IF($P5397&lt;=$D$34,Daten!F5400,NA())</f>
        <v>#N/A</v>
      </c>
      <c r="R5397" s="16" t="e">
        <f>IF($P5397&lt;=$D$34,Daten!G5400,NA())</f>
        <v>#N/A</v>
      </c>
      <c r="S5397" s="16" t="e">
        <f>IF($P5397&lt;=$D$34,Daten!H5400,NA())</f>
        <v>#N/A</v>
      </c>
    </row>
    <row r="5398" spans="12:19" x14ac:dyDescent="0.3">
      <c r="L5398" s="24">
        <f t="shared" si="360"/>
        <v>5392</v>
      </c>
      <c r="M5398" s="16" t="e">
        <f>IF($L5398&lt;=$C$34,Daten!B5401,NA())</f>
        <v>#N/A</v>
      </c>
      <c r="N5398" s="16" t="e">
        <f>IF($L5398&lt;=$C$34,Daten!C5401,NA())</f>
        <v>#N/A</v>
      </c>
      <c r="O5398" s="16" t="e">
        <f>IF($L5398&lt;=$C$34,Daten!D5401,NA())</f>
        <v>#N/A</v>
      </c>
      <c r="P5398" s="24">
        <f t="shared" si="361"/>
        <v>5392</v>
      </c>
      <c r="Q5398" s="16" t="e">
        <f>IF($P5398&lt;=$D$34,Daten!F5401,NA())</f>
        <v>#N/A</v>
      </c>
      <c r="R5398" s="16" t="e">
        <f>IF($P5398&lt;=$D$34,Daten!G5401,NA())</f>
        <v>#N/A</v>
      </c>
      <c r="S5398" s="16" t="e">
        <f>IF($P5398&lt;=$D$34,Daten!H5401,NA())</f>
        <v>#N/A</v>
      </c>
    </row>
    <row r="5399" spans="12:19" x14ac:dyDescent="0.3">
      <c r="L5399" s="24">
        <f t="shared" si="360"/>
        <v>5393</v>
      </c>
      <c r="M5399" s="16" t="e">
        <f>IF($L5399&lt;=$C$34,Daten!B5402,NA())</f>
        <v>#N/A</v>
      </c>
      <c r="N5399" s="16" t="e">
        <f>IF($L5399&lt;=$C$34,Daten!C5402,NA())</f>
        <v>#N/A</v>
      </c>
      <c r="O5399" s="16" t="e">
        <f>IF($L5399&lt;=$C$34,Daten!D5402,NA())</f>
        <v>#N/A</v>
      </c>
      <c r="P5399" s="24">
        <f t="shared" si="361"/>
        <v>5393</v>
      </c>
      <c r="Q5399" s="16" t="e">
        <f>IF($P5399&lt;=$D$34,Daten!F5402,NA())</f>
        <v>#N/A</v>
      </c>
      <c r="R5399" s="16" t="e">
        <f>IF($P5399&lt;=$D$34,Daten!G5402,NA())</f>
        <v>#N/A</v>
      </c>
      <c r="S5399" s="16" t="e">
        <f>IF($P5399&lt;=$D$34,Daten!H5402,NA())</f>
        <v>#N/A</v>
      </c>
    </row>
    <row r="5400" spans="12:19" x14ac:dyDescent="0.3">
      <c r="L5400" s="24">
        <f t="shared" si="360"/>
        <v>5394</v>
      </c>
      <c r="M5400" s="16" t="e">
        <f>IF($L5400&lt;=$C$34,Daten!B5403,NA())</f>
        <v>#N/A</v>
      </c>
      <c r="N5400" s="16" t="e">
        <f>IF($L5400&lt;=$C$34,Daten!C5403,NA())</f>
        <v>#N/A</v>
      </c>
      <c r="O5400" s="16" t="e">
        <f>IF($L5400&lt;=$C$34,Daten!D5403,NA())</f>
        <v>#N/A</v>
      </c>
      <c r="P5400" s="24">
        <f t="shared" si="361"/>
        <v>5394</v>
      </c>
      <c r="Q5400" s="16" t="e">
        <f>IF($P5400&lt;=$D$34,Daten!F5403,NA())</f>
        <v>#N/A</v>
      </c>
      <c r="R5400" s="16" t="e">
        <f>IF($P5400&lt;=$D$34,Daten!G5403,NA())</f>
        <v>#N/A</v>
      </c>
      <c r="S5400" s="16" t="e">
        <f>IF($P5400&lt;=$D$34,Daten!H5403,NA())</f>
        <v>#N/A</v>
      </c>
    </row>
    <row r="5401" spans="12:19" x14ac:dyDescent="0.3">
      <c r="L5401" s="24">
        <f t="shared" si="360"/>
        <v>5395</v>
      </c>
      <c r="M5401" s="16" t="e">
        <f>IF($L5401&lt;=$C$34,Daten!B5404,NA())</f>
        <v>#N/A</v>
      </c>
      <c r="N5401" s="16" t="e">
        <f>IF($L5401&lt;=$C$34,Daten!C5404,NA())</f>
        <v>#N/A</v>
      </c>
      <c r="O5401" s="16" t="e">
        <f>IF($L5401&lt;=$C$34,Daten!D5404,NA())</f>
        <v>#N/A</v>
      </c>
      <c r="P5401" s="24">
        <f t="shared" si="361"/>
        <v>5395</v>
      </c>
      <c r="Q5401" s="16" t="e">
        <f>IF($P5401&lt;=$D$34,Daten!F5404,NA())</f>
        <v>#N/A</v>
      </c>
      <c r="R5401" s="16" t="e">
        <f>IF($P5401&lt;=$D$34,Daten!G5404,NA())</f>
        <v>#N/A</v>
      </c>
      <c r="S5401" s="16" t="e">
        <f>IF($P5401&lt;=$D$34,Daten!H5404,NA())</f>
        <v>#N/A</v>
      </c>
    </row>
    <row r="5402" spans="12:19" x14ac:dyDescent="0.3">
      <c r="L5402" s="24">
        <f t="shared" si="360"/>
        <v>5396</v>
      </c>
      <c r="M5402" s="16" t="e">
        <f>IF($L5402&lt;=$C$34,Daten!B5405,NA())</f>
        <v>#N/A</v>
      </c>
      <c r="N5402" s="16" t="e">
        <f>IF($L5402&lt;=$C$34,Daten!C5405,NA())</f>
        <v>#N/A</v>
      </c>
      <c r="O5402" s="16" t="e">
        <f>IF($L5402&lt;=$C$34,Daten!D5405,NA())</f>
        <v>#N/A</v>
      </c>
      <c r="P5402" s="24">
        <f t="shared" si="361"/>
        <v>5396</v>
      </c>
      <c r="Q5402" s="16" t="e">
        <f>IF($P5402&lt;=$D$34,Daten!F5405,NA())</f>
        <v>#N/A</v>
      </c>
      <c r="R5402" s="16" t="e">
        <f>IF($P5402&lt;=$D$34,Daten!G5405,NA())</f>
        <v>#N/A</v>
      </c>
      <c r="S5402" s="16" t="e">
        <f>IF($P5402&lt;=$D$34,Daten!H5405,NA())</f>
        <v>#N/A</v>
      </c>
    </row>
    <row r="5403" spans="12:19" x14ac:dyDescent="0.3">
      <c r="L5403" s="24">
        <f t="shared" si="360"/>
        <v>5397</v>
      </c>
      <c r="M5403" s="16" t="e">
        <f>IF($L5403&lt;=$C$34,Daten!B5406,NA())</f>
        <v>#N/A</v>
      </c>
      <c r="N5403" s="16" t="e">
        <f>IF($L5403&lt;=$C$34,Daten!C5406,NA())</f>
        <v>#N/A</v>
      </c>
      <c r="O5403" s="16" t="e">
        <f>IF($L5403&lt;=$C$34,Daten!D5406,NA())</f>
        <v>#N/A</v>
      </c>
      <c r="P5403" s="24">
        <f t="shared" si="361"/>
        <v>5397</v>
      </c>
      <c r="Q5403" s="16" t="e">
        <f>IF($P5403&lt;=$D$34,Daten!F5406,NA())</f>
        <v>#N/A</v>
      </c>
      <c r="R5403" s="16" t="e">
        <f>IF($P5403&lt;=$D$34,Daten!G5406,NA())</f>
        <v>#N/A</v>
      </c>
      <c r="S5403" s="16" t="e">
        <f>IF($P5403&lt;=$D$34,Daten!H5406,NA())</f>
        <v>#N/A</v>
      </c>
    </row>
    <row r="5404" spans="12:19" x14ac:dyDescent="0.3">
      <c r="L5404" s="24">
        <f t="shared" si="360"/>
        <v>5398</v>
      </c>
      <c r="M5404" s="16" t="e">
        <f>IF($L5404&lt;=$C$34,Daten!B5407,NA())</f>
        <v>#N/A</v>
      </c>
      <c r="N5404" s="16" t="e">
        <f>IF($L5404&lt;=$C$34,Daten!C5407,NA())</f>
        <v>#N/A</v>
      </c>
      <c r="O5404" s="16" t="e">
        <f>IF($L5404&lt;=$C$34,Daten!D5407,NA())</f>
        <v>#N/A</v>
      </c>
      <c r="P5404" s="24">
        <f t="shared" si="361"/>
        <v>5398</v>
      </c>
      <c r="Q5404" s="16" t="e">
        <f>IF($P5404&lt;=$D$34,Daten!F5407,NA())</f>
        <v>#N/A</v>
      </c>
      <c r="R5404" s="16" t="e">
        <f>IF($P5404&lt;=$D$34,Daten!G5407,NA())</f>
        <v>#N/A</v>
      </c>
      <c r="S5404" s="16" t="e">
        <f>IF($P5404&lt;=$D$34,Daten!H5407,NA())</f>
        <v>#N/A</v>
      </c>
    </row>
    <row r="5405" spans="12:19" x14ac:dyDescent="0.3">
      <c r="L5405" s="24">
        <f t="shared" si="360"/>
        <v>5399</v>
      </c>
      <c r="M5405" s="16" t="e">
        <f>IF($L5405&lt;=$C$34,Daten!B5408,NA())</f>
        <v>#N/A</v>
      </c>
      <c r="N5405" s="16" t="e">
        <f>IF($L5405&lt;=$C$34,Daten!C5408,NA())</f>
        <v>#N/A</v>
      </c>
      <c r="O5405" s="16" t="e">
        <f>IF($L5405&lt;=$C$34,Daten!D5408,NA())</f>
        <v>#N/A</v>
      </c>
      <c r="P5405" s="24">
        <f t="shared" si="361"/>
        <v>5399</v>
      </c>
      <c r="Q5405" s="16" t="e">
        <f>IF($P5405&lt;=$D$34,Daten!F5408,NA())</f>
        <v>#N/A</v>
      </c>
      <c r="R5405" s="16" t="e">
        <f>IF($P5405&lt;=$D$34,Daten!G5408,NA())</f>
        <v>#N/A</v>
      </c>
      <c r="S5405" s="16" t="e">
        <f>IF($P5405&lt;=$D$34,Daten!H5408,NA())</f>
        <v>#N/A</v>
      </c>
    </row>
    <row r="5406" spans="12:19" x14ac:dyDescent="0.3">
      <c r="L5406" s="24">
        <f t="shared" si="360"/>
        <v>5400</v>
      </c>
      <c r="M5406" s="16" t="e">
        <f>IF($L5406&lt;=$C$34,Daten!B5409,NA())</f>
        <v>#N/A</v>
      </c>
      <c r="N5406" s="16" t="e">
        <f>IF($L5406&lt;=$C$34,Daten!C5409,NA())</f>
        <v>#N/A</v>
      </c>
      <c r="O5406" s="16" t="e">
        <f>IF($L5406&lt;=$C$34,Daten!D5409,NA())</f>
        <v>#N/A</v>
      </c>
      <c r="P5406" s="24">
        <f t="shared" si="361"/>
        <v>5400</v>
      </c>
      <c r="Q5406" s="16" t="e">
        <f>IF($P5406&lt;=$D$34,Daten!F5409,NA())</f>
        <v>#N/A</v>
      </c>
      <c r="R5406" s="16" t="e">
        <f>IF($P5406&lt;=$D$34,Daten!G5409,NA())</f>
        <v>#N/A</v>
      </c>
      <c r="S5406" s="16" t="e">
        <f>IF($P5406&lt;=$D$34,Daten!H5409,NA())</f>
        <v>#N/A</v>
      </c>
    </row>
    <row r="5407" spans="12:19" x14ac:dyDescent="0.3">
      <c r="L5407" s="24">
        <f t="shared" si="360"/>
        <v>5401</v>
      </c>
      <c r="M5407" s="16" t="e">
        <f>IF($L5407&lt;=$C$34,Daten!B5410,NA())</f>
        <v>#N/A</v>
      </c>
      <c r="N5407" s="16" t="e">
        <f>IF($L5407&lt;=$C$34,Daten!C5410,NA())</f>
        <v>#N/A</v>
      </c>
      <c r="O5407" s="16" t="e">
        <f>IF($L5407&lt;=$C$34,Daten!D5410,NA())</f>
        <v>#N/A</v>
      </c>
      <c r="P5407" s="24">
        <f t="shared" si="361"/>
        <v>5401</v>
      </c>
      <c r="Q5407" s="16" t="e">
        <f>IF($P5407&lt;=$D$34,Daten!F5410,NA())</f>
        <v>#N/A</v>
      </c>
      <c r="R5407" s="16" t="e">
        <f>IF($P5407&lt;=$D$34,Daten!G5410,NA())</f>
        <v>#N/A</v>
      </c>
      <c r="S5407" s="16" t="e">
        <f>IF($P5407&lt;=$D$34,Daten!H5410,NA())</f>
        <v>#N/A</v>
      </c>
    </row>
    <row r="5408" spans="12:19" x14ac:dyDescent="0.3">
      <c r="L5408" s="24">
        <f t="shared" si="360"/>
        <v>5402</v>
      </c>
      <c r="M5408" s="16" t="e">
        <f>IF($L5408&lt;=$C$34,Daten!B5411,NA())</f>
        <v>#N/A</v>
      </c>
      <c r="N5408" s="16" t="e">
        <f>IF($L5408&lt;=$C$34,Daten!C5411,NA())</f>
        <v>#N/A</v>
      </c>
      <c r="O5408" s="16" t="e">
        <f>IF($L5408&lt;=$C$34,Daten!D5411,NA())</f>
        <v>#N/A</v>
      </c>
      <c r="P5408" s="24">
        <f t="shared" si="361"/>
        <v>5402</v>
      </c>
      <c r="Q5408" s="16" t="e">
        <f>IF($P5408&lt;=$D$34,Daten!F5411,NA())</f>
        <v>#N/A</v>
      </c>
      <c r="R5408" s="16" t="e">
        <f>IF($P5408&lt;=$D$34,Daten!G5411,NA())</f>
        <v>#N/A</v>
      </c>
      <c r="S5408" s="16" t="e">
        <f>IF($P5408&lt;=$D$34,Daten!H5411,NA())</f>
        <v>#N/A</v>
      </c>
    </row>
    <row r="5409" spans="12:19" x14ac:dyDescent="0.3">
      <c r="L5409" s="24">
        <f t="shared" si="360"/>
        <v>5403</v>
      </c>
      <c r="M5409" s="16" t="e">
        <f>IF($L5409&lt;=$C$34,Daten!B5412,NA())</f>
        <v>#N/A</v>
      </c>
      <c r="N5409" s="16" t="e">
        <f>IF($L5409&lt;=$C$34,Daten!C5412,NA())</f>
        <v>#N/A</v>
      </c>
      <c r="O5409" s="16" t="e">
        <f>IF($L5409&lt;=$C$34,Daten!D5412,NA())</f>
        <v>#N/A</v>
      </c>
      <c r="P5409" s="24">
        <f t="shared" si="361"/>
        <v>5403</v>
      </c>
      <c r="Q5409" s="16" t="e">
        <f>IF($P5409&lt;=$D$34,Daten!F5412,NA())</f>
        <v>#N/A</v>
      </c>
      <c r="R5409" s="16" t="e">
        <f>IF($P5409&lt;=$D$34,Daten!G5412,NA())</f>
        <v>#N/A</v>
      </c>
      <c r="S5409" s="16" t="e">
        <f>IF($P5409&lt;=$D$34,Daten!H5412,NA())</f>
        <v>#N/A</v>
      </c>
    </row>
    <row r="5410" spans="12:19" x14ac:dyDescent="0.3">
      <c r="L5410" s="24">
        <f t="shared" si="360"/>
        <v>5404</v>
      </c>
      <c r="M5410" s="16" t="e">
        <f>IF($L5410&lt;=$C$34,Daten!B5413,NA())</f>
        <v>#N/A</v>
      </c>
      <c r="N5410" s="16" t="e">
        <f>IF($L5410&lt;=$C$34,Daten!C5413,NA())</f>
        <v>#N/A</v>
      </c>
      <c r="O5410" s="16" t="e">
        <f>IF($L5410&lt;=$C$34,Daten!D5413,NA())</f>
        <v>#N/A</v>
      </c>
      <c r="P5410" s="24">
        <f t="shared" si="361"/>
        <v>5404</v>
      </c>
      <c r="Q5410" s="16" t="e">
        <f>IF($P5410&lt;=$D$34,Daten!F5413,NA())</f>
        <v>#N/A</v>
      </c>
      <c r="R5410" s="16" t="e">
        <f>IF($P5410&lt;=$D$34,Daten!G5413,NA())</f>
        <v>#N/A</v>
      </c>
      <c r="S5410" s="16" t="e">
        <f>IF($P5410&lt;=$D$34,Daten!H5413,NA())</f>
        <v>#N/A</v>
      </c>
    </row>
    <row r="5411" spans="12:19" x14ac:dyDescent="0.3">
      <c r="L5411" s="24">
        <f t="shared" si="360"/>
        <v>5405</v>
      </c>
      <c r="M5411" s="16" t="e">
        <f>IF($L5411&lt;=$C$34,Daten!B5414,NA())</f>
        <v>#N/A</v>
      </c>
      <c r="N5411" s="16" t="e">
        <f>IF($L5411&lt;=$C$34,Daten!C5414,NA())</f>
        <v>#N/A</v>
      </c>
      <c r="O5411" s="16" t="e">
        <f>IF($L5411&lt;=$C$34,Daten!D5414,NA())</f>
        <v>#N/A</v>
      </c>
      <c r="P5411" s="24">
        <f t="shared" si="361"/>
        <v>5405</v>
      </c>
      <c r="Q5411" s="16" t="e">
        <f>IF($P5411&lt;=$D$34,Daten!F5414,NA())</f>
        <v>#N/A</v>
      </c>
      <c r="R5411" s="16" t="e">
        <f>IF($P5411&lt;=$D$34,Daten!G5414,NA())</f>
        <v>#N/A</v>
      </c>
      <c r="S5411" s="16" t="e">
        <f>IF($P5411&lt;=$D$34,Daten!H5414,NA())</f>
        <v>#N/A</v>
      </c>
    </row>
    <row r="5412" spans="12:19" x14ac:dyDescent="0.3">
      <c r="L5412" s="24">
        <f t="shared" si="360"/>
        <v>5406</v>
      </c>
      <c r="M5412" s="16" t="e">
        <f>IF($L5412&lt;=$C$34,Daten!B5415,NA())</f>
        <v>#N/A</v>
      </c>
      <c r="N5412" s="16" t="e">
        <f>IF($L5412&lt;=$C$34,Daten!C5415,NA())</f>
        <v>#N/A</v>
      </c>
      <c r="O5412" s="16" t="e">
        <f>IF($L5412&lt;=$C$34,Daten!D5415,NA())</f>
        <v>#N/A</v>
      </c>
      <c r="P5412" s="24">
        <f t="shared" si="361"/>
        <v>5406</v>
      </c>
      <c r="Q5412" s="16" t="e">
        <f>IF($P5412&lt;=$D$34,Daten!F5415,NA())</f>
        <v>#N/A</v>
      </c>
      <c r="R5412" s="16" t="e">
        <f>IF($P5412&lt;=$D$34,Daten!G5415,NA())</f>
        <v>#N/A</v>
      </c>
      <c r="S5412" s="16" t="e">
        <f>IF($P5412&lt;=$D$34,Daten!H5415,NA())</f>
        <v>#N/A</v>
      </c>
    </row>
    <row r="5413" spans="12:19" x14ac:dyDescent="0.3">
      <c r="L5413" s="24">
        <f t="shared" si="360"/>
        <v>5407</v>
      </c>
      <c r="M5413" s="16" t="e">
        <f>IF($L5413&lt;=$C$34,Daten!B5416,NA())</f>
        <v>#N/A</v>
      </c>
      <c r="N5413" s="16" t="e">
        <f>IF($L5413&lt;=$C$34,Daten!C5416,NA())</f>
        <v>#N/A</v>
      </c>
      <c r="O5413" s="16" t="e">
        <f>IF($L5413&lt;=$C$34,Daten!D5416,NA())</f>
        <v>#N/A</v>
      </c>
      <c r="P5413" s="24">
        <f t="shared" si="361"/>
        <v>5407</v>
      </c>
      <c r="Q5413" s="16" t="e">
        <f>IF($P5413&lt;=$D$34,Daten!F5416,NA())</f>
        <v>#N/A</v>
      </c>
      <c r="R5413" s="16" t="e">
        <f>IF($P5413&lt;=$D$34,Daten!G5416,NA())</f>
        <v>#N/A</v>
      </c>
      <c r="S5413" s="16" t="e">
        <f>IF($P5413&lt;=$D$34,Daten!H5416,NA())</f>
        <v>#N/A</v>
      </c>
    </row>
    <row r="5414" spans="12:19" x14ac:dyDescent="0.3">
      <c r="L5414" s="24">
        <f t="shared" si="360"/>
        <v>5408</v>
      </c>
      <c r="M5414" s="16" t="e">
        <f>IF($L5414&lt;=$C$34,Daten!B5417,NA())</f>
        <v>#N/A</v>
      </c>
      <c r="N5414" s="16" t="e">
        <f>IF($L5414&lt;=$C$34,Daten!C5417,NA())</f>
        <v>#N/A</v>
      </c>
      <c r="O5414" s="16" t="e">
        <f>IF($L5414&lt;=$C$34,Daten!D5417,NA())</f>
        <v>#N/A</v>
      </c>
      <c r="P5414" s="24">
        <f t="shared" si="361"/>
        <v>5408</v>
      </c>
      <c r="Q5414" s="16" t="e">
        <f>IF($P5414&lt;=$D$34,Daten!F5417,NA())</f>
        <v>#N/A</v>
      </c>
      <c r="R5414" s="16" t="e">
        <f>IF($P5414&lt;=$D$34,Daten!G5417,NA())</f>
        <v>#N/A</v>
      </c>
      <c r="S5414" s="16" t="e">
        <f>IF($P5414&lt;=$D$34,Daten!H5417,NA())</f>
        <v>#N/A</v>
      </c>
    </row>
    <row r="5415" spans="12:19" x14ac:dyDescent="0.3">
      <c r="L5415" s="24">
        <f t="shared" si="360"/>
        <v>5409</v>
      </c>
      <c r="M5415" s="16" t="e">
        <f>IF($L5415&lt;=$C$34,Daten!B5418,NA())</f>
        <v>#N/A</v>
      </c>
      <c r="N5415" s="16" t="e">
        <f>IF($L5415&lt;=$C$34,Daten!C5418,NA())</f>
        <v>#N/A</v>
      </c>
      <c r="O5415" s="16" t="e">
        <f>IF($L5415&lt;=$C$34,Daten!D5418,NA())</f>
        <v>#N/A</v>
      </c>
      <c r="P5415" s="24">
        <f t="shared" si="361"/>
        <v>5409</v>
      </c>
      <c r="Q5415" s="16" t="e">
        <f>IF($P5415&lt;=$D$34,Daten!F5418,NA())</f>
        <v>#N/A</v>
      </c>
      <c r="R5415" s="16" t="e">
        <f>IF($P5415&lt;=$D$34,Daten!G5418,NA())</f>
        <v>#N/A</v>
      </c>
      <c r="S5415" s="16" t="e">
        <f>IF($P5415&lt;=$D$34,Daten!H5418,NA())</f>
        <v>#N/A</v>
      </c>
    </row>
    <row r="5416" spans="12:19" x14ac:dyDescent="0.3">
      <c r="L5416" s="24">
        <f t="shared" si="360"/>
        <v>5410</v>
      </c>
      <c r="M5416" s="16" t="e">
        <f>IF($L5416&lt;=$C$34,Daten!B5419,NA())</f>
        <v>#N/A</v>
      </c>
      <c r="N5416" s="16" t="e">
        <f>IF($L5416&lt;=$C$34,Daten!C5419,NA())</f>
        <v>#N/A</v>
      </c>
      <c r="O5416" s="16" t="e">
        <f>IF($L5416&lt;=$C$34,Daten!D5419,NA())</f>
        <v>#N/A</v>
      </c>
      <c r="P5416" s="24">
        <f t="shared" si="361"/>
        <v>5410</v>
      </c>
      <c r="Q5416" s="16" t="e">
        <f>IF($P5416&lt;=$D$34,Daten!F5419,NA())</f>
        <v>#N/A</v>
      </c>
      <c r="R5416" s="16" t="e">
        <f>IF($P5416&lt;=$D$34,Daten!G5419,NA())</f>
        <v>#N/A</v>
      </c>
      <c r="S5416" s="16" t="e">
        <f>IF($P5416&lt;=$D$34,Daten!H5419,NA())</f>
        <v>#N/A</v>
      </c>
    </row>
    <row r="5417" spans="12:19" x14ac:dyDescent="0.3">
      <c r="L5417" s="24">
        <f t="shared" si="360"/>
        <v>5411</v>
      </c>
      <c r="M5417" s="16" t="e">
        <f>IF($L5417&lt;=$C$34,Daten!B5420,NA())</f>
        <v>#N/A</v>
      </c>
      <c r="N5417" s="16" t="e">
        <f>IF($L5417&lt;=$C$34,Daten!C5420,NA())</f>
        <v>#N/A</v>
      </c>
      <c r="O5417" s="16" t="e">
        <f>IF($L5417&lt;=$C$34,Daten!D5420,NA())</f>
        <v>#N/A</v>
      </c>
      <c r="P5417" s="24">
        <f t="shared" si="361"/>
        <v>5411</v>
      </c>
      <c r="Q5417" s="16" t="e">
        <f>IF($P5417&lt;=$D$34,Daten!F5420,NA())</f>
        <v>#N/A</v>
      </c>
      <c r="R5417" s="16" t="e">
        <f>IF($P5417&lt;=$D$34,Daten!G5420,NA())</f>
        <v>#N/A</v>
      </c>
      <c r="S5417" s="16" t="e">
        <f>IF($P5417&lt;=$D$34,Daten!H5420,NA())</f>
        <v>#N/A</v>
      </c>
    </row>
    <row r="5418" spans="12:19" x14ac:dyDescent="0.3">
      <c r="L5418" s="24">
        <f t="shared" si="360"/>
        <v>5412</v>
      </c>
      <c r="M5418" s="16" t="e">
        <f>IF($L5418&lt;=$C$34,Daten!B5421,NA())</f>
        <v>#N/A</v>
      </c>
      <c r="N5418" s="16" t="e">
        <f>IF($L5418&lt;=$C$34,Daten!C5421,NA())</f>
        <v>#N/A</v>
      </c>
      <c r="O5418" s="16" t="e">
        <f>IF($L5418&lt;=$C$34,Daten!D5421,NA())</f>
        <v>#N/A</v>
      </c>
      <c r="P5418" s="24">
        <f t="shared" si="361"/>
        <v>5412</v>
      </c>
      <c r="Q5418" s="16" t="e">
        <f>IF($P5418&lt;=$D$34,Daten!F5421,NA())</f>
        <v>#N/A</v>
      </c>
      <c r="R5418" s="16" t="e">
        <f>IF($P5418&lt;=$D$34,Daten!G5421,NA())</f>
        <v>#N/A</v>
      </c>
      <c r="S5418" s="16" t="e">
        <f>IF($P5418&lt;=$D$34,Daten!H5421,NA())</f>
        <v>#N/A</v>
      </c>
    </row>
    <row r="5419" spans="12:19" x14ac:dyDescent="0.3">
      <c r="L5419" s="24">
        <f t="shared" si="360"/>
        <v>5413</v>
      </c>
      <c r="M5419" s="16" t="e">
        <f>IF($L5419&lt;=$C$34,Daten!B5422,NA())</f>
        <v>#N/A</v>
      </c>
      <c r="N5419" s="16" t="e">
        <f>IF($L5419&lt;=$C$34,Daten!C5422,NA())</f>
        <v>#N/A</v>
      </c>
      <c r="O5419" s="16" t="e">
        <f>IF($L5419&lt;=$C$34,Daten!D5422,NA())</f>
        <v>#N/A</v>
      </c>
      <c r="P5419" s="24">
        <f t="shared" si="361"/>
        <v>5413</v>
      </c>
      <c r="Q5419" s="16" t="e">
        <f>IF($P5419&lt;=$D$34,Daten!F5422,NA())</f>
        <v>#N/A</v>
      </c>
      <c r="R5419" s="16" t="e">
        <f>IF($P5419&lt;=$D$34,Daten!G5422,NA())</f>
        <v>#N/A</v>
      </c>
      <c r="S5419" s="16" t="e">
        <f>IF($P5419&lt;=$D$34,Daten!H5422,NA())</f>
        <v>#N/A</v>
      </c>
    </row>
    <row r="5420" spans="12:19" x14ac:dyDescent="0.3">
      <c r="L5420" s="24">
        <f t="shared" si="360"/>
        <v>5414</v>
      </c>
      <c r="M5420" s="16" t="e">
        <f>IF($L5420&lt;=$C$34,Daten!B5423,NA())</f>
        <v>#N/A</v>
      </c>
      <c r="N5420" s="16" t="e">
        <f>IF($L5420&lt;=$C$34,Daten!C5423,NA())</f>
        <v>#N/A</v>
      </c>
      <c r="O5420" s="16" t="e">
        <f>IF($L5420&lt;=$C$34,Daten!D5423,NA())</f>
        <v>#N/A</v>
      </c>
      <c r="P5420" s="24">
        <f t="shared" si="361"/>
        <v>5414</v>
      </c>
      <c r="Q5420" s="16" t="e">
        <f>IF($P5420&lt;=$D$34,Daten!F5423,NA())</f>
        <v>#N/A</v>
      </c>
      <c r="R5420" s="16" t="e">
        <f>IF($P5420&lt;=$D$34,Daten!G5423,NA())</f>
        <v>#N/A</v>
      </c>
      <c r="S5420" s="16" t="e">
        <f>IF($P5420&lt;=$D$34,Daten!H5423,NA())</f>
        <v>#N/A</v>
      </c>
    </row>
    <row r="5421" spans="12:19" x14ac:dyDescent="0.3">
      <c r="L5421" s="24">
        <f t="shared" si="360"/>
        <v>5415</v>
      </c>
      <c r="M5421" s="16" t="e">
        <f>IF($L5421&lt;=$C$34,Daten!B5424,NA())</f>
        <v>#N/A</v>
      </c>
      <c r="N5421" s="16" t="e">
        <f>IF($L5421&lt;=$C$34,Daten!C5424,NA())</f>
        <v>#N/A</v>
      </c>
      <c r="O5421" s="16" t="e">
        <f>IF($L5421&lt;=$C$34,Daten!D5424,NA())</f>
        <v>#N/A</v>
      </c>
      <c r="P5421" s="24">
        <f t="shared" si="361"/>
        <v>5415</v>
      </c>
      <c r="Q5421" s="16" t="e">
        <f>IF($P5421&lt;=$D$34,Daten!F5424,NA())</f>
        <v>#N/A</v>
      </c>
      <c r="R5421" s="16" t="e">
        <f>IF($P5421&lt;=$D$34,Daten!G5424,NA())</f>
        <v>#N/A</v>
      </c>
      <c r="S5421" s="16" t="e">
        <f>IF($P5421&lt;=$D$34,Daten!H5424,NA())</f>
        <v>#N/A</v>
      </c>
    </row>
    <row r="5422" spans="12:19" x14ac:dyDescent="0.3">
      <c r="L5422" s="24">
        <f t="shared" si="360"/>
        <v>5416</v>
      </c>
      <c r="M5422" s="16" t="e">
        <f>IF($L5422&lt;=$C$34,Daten!B5425,NA())</f>
        <v>#N/A</v>
      </c>
      <c r="N5422" s="16" t="e">
        <f>IF($L5422&lt;=$C$34,Daten!C5425,NA())</f>
        <v>#N/A</v>
      </c>
      <c r="O5422" s="16" t="e">
        <f>IF($L5422&lt;=$C$34,Daten!D5425,NA())</f>
        <v>#N/A</v>
      </c>
      <c r="P5422" s="24">
        <f t="shared" si="361"/>
        <v>5416</v>
      </c>
      <c r="Q5422" s="16" t="e">
        <f>IF($P5422&lt;=$D$34,Daten!F5425,NA())</f>
        <v>#N/A</v>
      </c>
      <c r="R5422" s="16" t="e">
        <f>IF($P5422&lt;=$D$34,Daten!G5425,NA())</f>
        <v>#N/A</v>
      </c>
      <c r="S5422" s="16" t="e">
        <f>IF($P5422&lt;=$D$34,Daten!H5425,NA())</f>
        <v>#N/A</v>
      </c>
    </row>
    <row r="5423" spans="12:19" x14ac:dyDescent="0.3">
      <c r="L5423" s="24">
        <f t="shared" si="360"/>
        <v>5417</v>
      </c>
      <c r="M5423" s="16" t="e">
        <f>IF($L5423&lt;=$C$34,Daten!B5426,NA())</f>
        <v>#N/A</v>
      </c>
      <c r="N5423" s="16" t="e">
        <f>IF($L5423&lt;=$C$34,Daten!C5426,NA())</f>
        <v>#N/A</v>
      </c>
      <c r="O5423" s="16" t="e">
        <f>IF($L5423&lt;=$C$34,Daten!D5426,NA())</f>
        <v>#N/A</v>
      </c>
      <c r="P5423" s="24">
        <f t="shared" si="361"/>
        <v>5417</v>
      </c>
      <c r="Q5423" s="16" t="e">
        <f>IF($P5423&lt;=$D$34,Daten!F5426,NA())</f>
        <v>#N/A</v>
      </c>
      <c r="R5423" s="16" t="e">
        <f>IF($P5423&lt;=$D$34,Daten!G5426,NA())</f>
        <v>#N/A</v>
      </c>
      <c r="S5423" s="16" t="e">
        <f>IF($P5423&lt;=$D$34,Daten!H5426,NA())</f>
        <v>#N/A</v>
      </c>
    </row>
    <row r="5424" spans="12:19" x14ac:dyDescent="0.3">
      <c r="L5424" s="24">
        <f t="shared" si="360"/>
        <v>5418</v>
      </c>
      <c r="M5424" s="16" t="e">
        <f>IF($L5424&lt;=$C$34,Daten!B5427,NA())</f>
        <v>#N/A</v>
      </c>
      <c r="N5424" s="16" t="e">
        <f>IF($L5424&lt;=$C$34,Daten!C5427,NA())</f>
        <v>#N/A</v>
      </c>
      <c r="O5424" s="16" t="e">
        <f>IF($L5424&lt;=$C$34,Daten!D5427,NA())</f>
        <v>#N/A</v>
      </c>
      <c r="P5424" s="24">
        <f t="shared" si="361"/>
        <v>5418</v>
      </c>
      <c r="Q5424" s="16" t="e">
        <f>IF($P5424&lt;=$D$34,Daten!F5427,NA())</f>
        <v>#N/A</v>
      </c>
      <c r="R5424" s="16" t="e">
        <f>IF($P5424&lt;=$D$34,Daten!G5427,NA())</f>
        <v>#N/A</v>
      </c>
      <c r="S5424" s="16" t="e">
        <f>IF($P5424&lt;=$D$34,Daten!H5427,NA())</f>
        <v>#N/A</v>
      </c>
    </row>
    <row r="5425" spans="12:19" x14ac:dyDescent="0.3">
      <c r="L5425" s="24">
        <f t="shared" si="360"/>
        <v>5419</v>
      </c>
      <c r="M5425" s="16" t="e">
        <f>IF($L5425&lt;=$C$34,Daten!B5428,NA())</f>
        <v>#N/A</v>
      </c>
      <c r="N5425" s="16" t="e">
        <f>IF($L5425&lt;=$C$34,Daten!C5428,NA())</f>
        <v>#N/A</v>
      </c>
      <c r="O5425" s="16" t="e">
        <f>IF($L5425&lt;=$C$34,Daten!D5428,NA())</f>
        <v>#N/A</v>
      </c>
      <c r="P5425" s="24">
        <f t="shared" si="361"/>
        <v>5419</v>
      </c>
      <c r="Q5425" s="16" t="e">
        <f>IF($P5425&lt;=$D$34,Daten!F5428,NA())</f>
        <v>#N/A</v>
      </c>
      <c r="R5425" s="16" t="e">
        <f>IF($P5425&lt;=$D$34,Daten!G5428,NA())</f>
        <v>#N/A</v>
      </c>
      <c r="S5425" s="16" t="e">
        <f>IF($P5425&lt;=$D$34,Daten!H5428,NA())</f>
        <v>#N/A</v>
      </c>
    </row>
    <row r="5426" spans="12:19" x14ac:dyDescent="0.3">
      <c r="L5426" s="24">
        <f t="shared" si="360"/>
        <v>5420</v>
      </c>
      <c r="M5426" s="16" t="e">
        <f>IF($L5426&lt;=$C$34,Daten!B5429,NA())</f>
        <v>#N/A</v>
      </c>
      <c r="N5426" s="16" t="e">
        <f>IF($L5426&lt;=$C$34,Daten!C5429,NA())</f>
        <v>#N/A</v>
      </c>
      <c r="O5426" s="16" t="e">
        <f>IF($L5426&lt;=$C$34,Daten!D5429,NA())</f>
        <v>#N/A</v>
      </c>
      <c r="P5426" s="24">
        <f t="shared" si="361"/>
        <v>5420</v>
      </c>
      <c r="Q5426" s="16" t="e">
        <f>IF($P5426&lt;=$D$34,Daten!F5429,NA())</f>
        <v>#N/A</v>
      </c>
      <c r="R5426" s="16" t="e">
        <f>IF($P5426&lt;=$D$34,Daten!G5429,NA())</f>
        <v>#N/A</v>
      </c>
      <c r="S5426" s="16" t="e">
        <f>IF($P5426&lt;=$D$34,Daten!H5429,NA())</f>
        <v>#N/A</v>
      </c>
    </row>
    <row r="5427" spans="12:19" x14ac:dyDescent="0.3">
      <c r="L5427" s="24">
        <f t="shared" si="360"/>
        <v>5421</v>
      </c>
      <c r="M5427" s="16" t="e">
        <f>IF($L5427&lt;=$C$34,Daten!B5430,NA())</f>
        <v>#N/A</v>
      </c>
      <c r="N5427" s="16" t="e">
        <f>IF($L5427&lt;=$C$34,Daten!C5430,NA())</f>
        <v>#N/A</v>
      </c>
      <c r="O5427" s="16" t="e">
        <f>IF($L5427&lt;=$C$34,Daten!D5430,NA())</f>
        <v>#N/A</v>
      </c>
      <c r="P5427" s="24">
        <f t="shared" si="361"/>
        <v>5421</v>
      </c>
      <c r="Q5427" s="16" t="e">
        <f>IF($P5427&lt;=$D$34,Daten!F5430,NA())</f>
        <v>#N/A</v>
      </c>
      <c r="R5427" s="16" t="e">
        <f>IF($P5427&lt;=$D$34,Daten!G5430,NA())</f>
        <v>#N/A</v>
      </c>
      <c r="S5427" s="16" t="e">
        <f>IF($P5427&lt;=$D$34,Daten!H5430,NA())</f>
        <v>#N/A</v>
      </c>
    </row>
    <row r="5428" spans="12:19" x14ac:dyDescent="0.3">
      <c r="L5428" s="24">
        <f t="shared" si="360"/>
        <v>5422</v>
      </c>
      <c r="M5428" s="16" t="e">
        <f>IF($L5428&lt;=$C$34,Daten!B5431,NA())</f>
        <v>#N/A</v>
      </c>
      <c r="N5428" s="16" t="e">
        <f>IF($L5428&lt;=$C$34,Daten!C5431,NA())</f>
        <v>#N/A</v>
      </c>
      <c r="O5428" s="16" t="e">
        <f>IF($L5428&lt;=$C$34,Daten!D5431,NA())</f>
        <v>#N/A</v>
      </c>
      <c r="P5428" s="24">
        <f t="shared" si="361"/>
        <v>5422</v>
      </c>
      <c r="Q5428" s="16" t="e">
        <f>IF($P5428&lt;=$D$34,Daten!F5431,NA())</f>
        <v>#N/A</v>
      </c>
      <c r="R5428" s="16" t="e">
        <f>IF($P5428&lt;=$D$34,Daten!G5431,NA())</f>
        <v>#N/A</v>
      </c>
      <c r="S5428" s="16" t="e">
        <f>IF($P5428&lt;=$D$34,Daten!H5431,NA())</f>
        <v>#N/A</v>
      </c>
    </row>
    <row r="5429" spans="12:19" x14ac:dyDescent="0.3">
      <c r="L5429" s="24">
        <f t="shared" si="360"/>
        <v>5423</v>
      </c>
      <c r="M5429" s="16" t="e">
        <f>IF($L5429&lt;=$C$34,Daten!B5432,NA())</f>
        <v>#N/A</v>
      </c>
      <c r="N5429" s="16" t="e">
        <f>IF($L5429&lt;=$C$34,Daten!C5432,NA())</f>
        <v>#N/A</v>
      </c>
      <c r="O5429" s="16" t="e">
        <f>IF($L5429&lt;=$C$34,Daten!D5432,NA())</f>
        <v>#N/A</v>
      </c>
      <c r="P5429" s="24">
        <f t="shared" si="361"/>
        <v>5423</v>
      </c>
      <c r="Q5429" s="16" t="e">
        <f>IF($P5429&lt;=$D$34,Daten!F5432,NA())</f>
        <v>#N/A</v>
      </c>
      <c r="R5429" s="16" t="e">
        <f>IF($P5429&lt;=$D$34,Daten!G5432,NA())</f>
        <v>#N/A</v>
      </c>
      <c r="S5429" s="16" t="e">
        <f>IF($P5429&lt;=$D$34,Daten!H5432,NA())</f>
        <v>#N/A</v>
      </c>
    </row>
    <row r="5430" spans="12:19" x14ac:dyDescent="0.3">
      <c r="L5430" s="24">
        <f t="shared" si="360"/>
        <v>5424</v>
      </c>
      <c r="M5430" s="16" t="e">
        <f>IF($L5430&lt;=$C$34,Daten!B5433,NA())</f>
        <v>#N/A</v>
      </c>
      <c r="N5430" s="16" t="e">
        <f>IF($L5430&lt;=$C$34,Daten!C5433,NA())</f>
        <v>#N/A</v>
      </c>
      <c r="O5430" s="16" t="e">
        <f>IF($L5430&lt;=$C$34,Daten!D5433,NA())</f>
        <v>#N/A</v>
      </c>
      <c r="P5430" s="24">
        <f t="shared" si="361"/>
        <v>5424</v>
      </c>
      <c r="Q5430" s="16" t="e">
        <f>IF($P5430&lt;=$D$34,Daten!F5433,NA())</f>
        <v>#N/A</v>
      </c>
      <c r="R5430" s="16" t="e">
        <f>IF($P5430&lt;=$D$34,Daten!G5433,NA())</f>
        <v>#N/A</v>
      </c>
      <c r="S5430" s="16" t="e">
        <f>IF($P5430&lt;=$D$34,Daten!H5433,NA())</f>
        <v>#N/A</v>
      </c>
    </row>
    <row r="5431" spans="12:19" x14ac:dyDescent="0.3">
      <c r="L5431" s="24">
        <f t="shared" si="360"/>
        <v>5425</v>
      </c>
      <c r="M5431" s="16" t="e">
        <f>IF($L5431&lt;=$C$34,Daten!B5434,NA())</f>
        <v>#N/A</v>
      </c>
      <c r="N5431" s="16" t="e">
        <f>IF($L5431&lt;=$C$34,Daten!C5434,NA())</f>
        <v>#N/A</v>
      </c>
      <c r="O5431" s="16" t="e">
        <f>IF($L5431&lt;=$C$34,Daten!D5434,NA())</f>
        <v>#N/A</v>
      </c>
      <c r="P5431" s="24">
        <f t="shared" si="361"/>
        <v>5425</v>
      </c>
      <c r="Q5431" s="16" t="e">
        <f>IF($P5431&lt;=$D$34,Daten!F5434,NA())</f>
        <v>#N/A</v>
      </c>
      <c r="R5431" s="16" t="e">
        <f>IF($P5431&lt;=$D$34,Daten!G5434,NA())</f>
        <v>#N/A</v>
      </c>
      <c r="S5431" s="16" t="e">
        <f>IF($P5431&lt;=$D$34,Daten!H5434,NA())</f>
        <v>#N/A</v>
      </c>
    </row>
    <row r="5432" spans="12:19" x14ac:dyDescent="0.3">
      <c r="L5432" s="24">
        <f t="shared" si="360"/>
        <v>5426</v>
      </c>
      <c r="M5432" s="16" t="e">
        <f>IF($L5432&lt;=$C$34,Daten!B5435,NA())</f>
        <v>#N/A</v>
      </c>
      <c r="N5432" s="16" t="e">
        <f>IF($L5432&lt;=$C$34,Daten!C5435,NA())</f>
        <v>#N/A</v>
      </c>
      <c r="O5432" s="16" t="e">
        <f>IF($L5432&lt;=$C$34,Daten!D5435,NA())</f>
        <v>#N/A</v>
      </c>
      <c r="P5432" s="24">
        <f t="shared" si="361"/>
        <v>5426</v>
      </c>
      <c r="Q5432" s="16" t="e">
        <f>IF($P5432&lt;=$D$34,Daten!F5435,NA())</f>
        <v>#N/A</v>
      </c>
      <c r="R5432" s="16" t="e">
        <f>IF($P5432&lt;=$D$34,Daten!G5435,NA())</f>
        <v>#N/A</v>
      </c>
      <c r="S5432" s="16" t="e">
        <f>IF($P5432&lt;=$D$34,Daten!H5435,NA())</f>
        <v>#N/A</v>
      </c>
    </row>
    <row r="5433" spans="12:19" x14ac:dyDescent="0.3">
      <c r="L5433" s="24">
        <f t="shared" si="360"/>
        <v>5427</v>
      </c>
      <c r="M5433" s="16" t="e">
        <f>IF($L5433&lt;=$C$34,Daten!B5436,NA())</f>
        <v>#N/A</v>
      </c>
      <c r="N5433" s="16" t="e">
        <f>IF($L5433&lt;=$C$34,Daten!C5436,NA())</f>
        <v>#N/A</v>
      </c>
      <c r="O5433" s="16" t="e">
        <f>IF($L5433&lt;=$C$34,Daten!D5436,NA())</f>
        <v>#N/A</v>
      </c>
      <c r="P5433" s="24">
        <f t="shared" si="361"/>
        <v>5427</v>
      </c>
      <c r="Q5433" s="16" t="e">
        <f>IF($P5433&lt;=$D$34,Daten!F5436,NA())</f>
        <v>#N/A</v>
      </c>
      <c r="R5433" s="16" t="e">
        <f>IF($P5433&lt;=$D$34,Daten!G5436,NA())</f>
        <v>#N/A</v>
      </c>
      <c r="S5433" s="16" t="e">
        <f>IF($P5433&lt;=$D$34,Daten!H5436,NA())</f>
        <v>#N/A</v>
      </c>
    </row>
    <row r="5434" spans="12:19" x14ac:dyDescent="0.3">
      <c r="L5434" s="24">
        <f t="shared" si="360"/>
        <v>5428</v>
      </c>
      <c r="M5434" s="16" t="e">
        <f>IF($L5434&lt;=$C$34,Daten!B5437,NA())</f>
        <v>#N/A</v>
      </c>
      <c r="N5434" s="16" t="e">
        <f>IF($L5434&lt;=$C$34,Daten!C5437,NA())</f>
        <v>#N/A</v>
      </c>
      <c r="O5434" s="16" t="e">
        <f>IF($L5434&lt;=$C$34,Daten!D5437,NA())</f>
        <v>#N/A</v>
      </c>
      <c r="P5434" s="24">
        <f t="shared" si="361"/>
        <v>5428</v>
      </c>
      <c r="Q5434" s="16" t="e">
        <f>IF($P5434&lt;=$D$34,Daten!F5437,NA())</f>
        <v>#N/A</v>
      </c>
      <c r="R5434" s="16" t="e">
        <f>IF($P5434&lt;=$D$34,Daten!G5437,NA())</f>
        <v>#N/A</v>
      </c>
      <c r="S5434" s="16" t="e">
        <f>IF($P5434&lt;=$D$34,Daten!H5437,NA())</f>
        <v>#N/A</v>
      </c>
    </row>
    <row r="5435" spans="12:19" x14ac:dyDescent="0.3">
      <c r="L5435" s="24">
        <f t="shared" si="360"/>
        <v>5429</v>
      </c>
      <c r="M5435" s="16" t="e">
        <f>IF($L5435&lt;=$C$34,Daten!B5438,NA())</f>
        <v>#N/A</v>
      </c>
      <c r="N5435" s="16" t="e">
        <f>IF($L5435&lt;=$C$34,Daten!C5438,NA())</f>
        <v>#N/A</v>
      </c>
      <c r="O5435" s="16" t="e">
        <f>IF($L5435&lt;=$C$34,Daten!D5438,NA())</f>
        <v>#N/A</v>
      </c>
      <c r="P5435" s="24">
        <f t="shared" si="361"/>
        <v>5429</v>
      </c>
      <c r="Q5435" s="16" t="e">
        <f>IF($P5435&lt;=$D$34,Daten!F5438,NA())</f>
        <v>#N/A</v>
      </c>
      <c r="R5435" s="16" t="e">
        <f>IF($P5435&lt;=$D$34,Daten!G5438,NA())</f>
        <v>#N/A</v>
      </c>
      <c r="S5435" s="16" t="e">
        <f>IF($P5435&lt;=$D$34,Daten!H5438,NA())</f>
        <v>#N/A</v>
      </c>
    </row>
    <row r="5436" spans="12:19" x14ac:dyDescent="0.3">
      <c r="L5436" s="24">
        <f t="shared" si="360"/>
        <v>5430</v>
      </c>
      <c r="M5436" s="16" t="e">
        <f>IF($L5436&lt;=$C$34,Daten!B5439,NA())</f>
        <v>#N/A</v>
      </c>
      <c r="N5436" s="16" t="e">
        <f>IF($L5436&lt;=$C$34,Daten!C5439,NA())</f>
        <v>#N/A</v>
      </c>
      <c r="O5436" s="16" t="e">
        <f>IF($L5436&lt;=$C$34,Daten!D5439,NA())</f>
        <v>#N/A</v>
      </c>
      <c r="P5436" s="24">
        <f t="shared" si="361"/>
        <v>5430</v>
      </c>
      <c r="Q5436" s="16" t="e">
        <f>IF($P5436&lt;=$D$34,Daten!F5439,NA())</f>
        <v>#N/A</v>
      </c>
      <c r="R5436" s="16" t="e">
        <f>IF($P5436&lt;=$D$34,Daten!G5439,NA())</f>
        <v>#N/A</v>
      </c>
      <c r="S5436" s="16" t="e">
        <f>IF($P5436&lt;=$D$34,Daten!H5439,NA())</f>
        <v>#N/A</v>
      </c>
    </row>
    <row r="5437" spans="12:19" x14ac:dyDescent="0.3">
      <c r="L5437" s="24">
        <f t="shared" si="360"/>
        <v>5431</v>
      </c>
      <c r="M5437" s="16" t="e">
        <f>IF($L5437&lt;=$C$34,Daten!B5440,NA())</f>
        <v>#N/A</v>
      </c>
      <c r="N5437" s="16" t="e">
        <f>IF($L5437&lt;=$C$34,Daten!C5440,NA())</f>
        <v>#N/A</v>
      </c>
      <c r="O5437" s="16" t="e">
        <f>IF($L5437&lt;=$C$34,Daten!D5440,NA())</f>
        <v>#N/A</v>
      </c>
      <c r="P5437" s="24">
        <f t="shared" si="361"/>
        <v>5431</v>
      </c>
      <c r="Q5437" s="16" t="e">
        <f>IF($P5437&lt;=$D$34,Daten!F5440,NA())</f>
        <v>#N/A</v>
      </c>
      <c r="R5437" s="16" t="e">
        <f>IF($P5437&lt;=$D$34,Daten!G5440,NA())</f>
        <v>#N/A</v>
      </c>
      <c r="S5437" s="16" t="e">
        <f>IF($P5437&lt;=$D$34,Daten!H5440,NA())</f>
        <v>#N/A</v>
      </c>
    </row>
    <row r="5438" spans="12:19" x14ac:dyDescent="0.3">
      <c r="L5438" s="24">
        <f t="shared" si="360"/>
        <v>5432</v>
      </c>
      <c r="M5438" s="16" t="e">
        <f>IF($L5438&lt;=$C$34,Daten!B5441,NA())</f>
        <v>#N/A</v>
      </c>
      <c r="N5438" s="16" t="e">
        <f>IF($L5438&lt;=$C$34,Daten!C5441,NA())</f>
        <v>#N/A</v>
      </c>
      <c r="O5438" s="16" t="e">
        <f>IF($L5438&lt;=$C$34,Daten!D5441,NA())</f>
        <v>#N/A</v>
      </c>
      <c r="P5438" s="24">
        <f t="shared" si="361"/>
        <v>5432</v>
      </c>
      <c r="Q5438" s="16" t="e">
        <f>IF($P5438&lt;=$D$34,Daten!F5441,NA())</f>
        <v>#N/A</v>
      </c>
      <c r="R5438" s="16" t="e">
        <f>IF($P5438&lt;=$D$34,Daten!G5441,NA())</f>
        <v>#N/A</v>
      </c>
      <c r="S5438" s="16" t="e">
        <f>IF($P5438&lt;=$D$34,Daten!H5441,NA())</f>
        <v>#N/A</v>
      </c>
    </row>
    <row r="5439" spans="12:19" x14ac:dyDescent="0.3">
      <c r="L5439" s="24">
        <f t="shared" si="360"/>
        <v>5433</v>
      </c>
      <c r="M5439" s="16" t="e">
        <f>IF($L5439&lt;=$C$34,Daten!B5442,NA())</f>
        <v>#N/A</v>
      </c>
      <c r="N5439" s="16" t="e">
        <f>IF($L5439&lt;=$C$34,Daten!C5442,NA())</f>
        <v>#N/A</v>
      </c>
      <c r="O5439" s="16" t="e">
        <f>IF($L5439&lt;=$C$34,Daten!D5442,NA())</f>
        <v>#N/A</v>
      </c>
      <c r="P5439" s="24">
        <f t="shared" si="361"/>
        <v>5433</v>
      </c>
      <c r="Q5439" s="16" t="e">
        <f>IF($P5439&lt;=$D$34,Daten!F5442,NA())</f>
        <v>#N/A</v>
      </c>
      <c r="R5439" s="16" t="e">
        <f>IF($P5439&lt;=$D$34,Daten!G5442,NA())</f>
        <v>#N/A</v>
      </c>
      <c r="S5439" s="16" t="e">
        <f>IF($P5439&lt;=$D$34,Daten!H5442,NA())</f>
        <v>#N/A</v>
      </c>
    </row>
    <row r="5440" spans="12:19" x14ac:dyDescent="0.3">
      <c r="L5440" s="24">
        <f t="shared" si="360"/>
        <v>5434</v>
      </c>
      <c r="M5440" s="16" t="e">
        <f>IF($L5440&lt;=$C$34,Daten!B5443,NA())</f>
        <v>#N/A</v>
      </c>
      <c r="N5440" s="16" t="e">
        <f>IF($L5440&lt;=$C$34,Daten!C5443,NA())</f>
        <v>#N/A</v>
      </c>
      <c r="O5440" s="16" t="e">
        <f>IF($L5440&lt;=$C$34,Daten!D5443,NA())</f>
        <v>#N/A</v>
      </c>
      <c r="P5440" s="24">
        <f t="shared" si="361"/>
        <v>5434</v>
      </c>
      <c r="Q5440" s="16" t="e">
        <f>IF($P5440&lt;=$D$34,Daten!F5443,NA())</f>
        <v>#N/A</v>
      </c>
      <c r="R5440" s="16" t="e">
        <f>IF($P5440&lt;=$D$34,Daten!G5443,NA())</f>
        <v>#N/A</v>
      </c>
      <c r="S5440" s="16" t="e">
        <f>IF($P5440&lt;=$D$34,Daten!H5443,NA())</f>
        <v>#N/A</v>
      </c>
    </row>
    <row r="5441" spans="12:19" x14ac:dyDescent="0.3">
      <c r="L5441" s="24">
        <f t="shared" si="360"/>
        <v>5435</v>
      </c>
      <c r="M5441" s="16" t="e">
        <f>IF($L5441&lt;=$C$34,Daten!B5444,NA())</f>
        <v>#N/A</v>
      </c>
      <c r="N5441" s="16" t="e">
        <f>IF($L5441&lt;=$C$34,Daten!C5444,NA())</f>
        <v>#N/A</v>
      </c>
      <c r="O5441" s="16" t="e">
        <f>IF($L5441&lt;=$C$34,Daten!D5444,NA())</f>
        <v>#N/A</v>
      </c>
      <c r="P5441" s="24">
        <f t="shared" si="361"/>
        <v>5435</v>
      </c>
      <c r="Q5441" s="16" t="e">
        <f>IF($P5441&lt;=$D$34,Daten!F5444,NA())</f>
        <v>#N/A</v>
      </c>
      <c r="R5441" s="16" t="e">
        <f>IF($P5441&lt;=$D$34,Daten!G5444,NA())</f>
        <v>#N/A</v>
      </c>
      <c r="S5441" s="16" t="e">
        <f>IF($P5441&lt;=$D$34,Daten!H5444,NA())</f>
        <v>#N/A</v>
      </c>
    </row>
    <row r="5442" spans="12:19" x14ac:dyDescent="0.3">
      <c r="L5442" s="24">
        <f t="shared" si="360"/>
        <v>5436</v>
      </c>
      <c r="M5442" s="16" t="e">
        <f>IF($L5442&lt;=$C$34,Daten!B5445,NA())</f>
        <v>#N/A</v>
      </c>
      <c r="N5442" s="16" t="e">
        <f>IF($L5442&lt;=$C$34,Daten!C5445,NA())</f>
        <v>#N/A</v>
      </c>
      <c r="O5442" s="16" t="e">
        <f>IF($L5442&lt;=$C$34,Daten!D5445,NA())</f>
        <v>#N/A</v>
      </c>
      <c r="P5442" s="24">
        <f t="shared" si="361"/>
        <v>5436</v>
      </c>
      <c r="Q5442" s="16" t="e">
        <f>IF($P5442&lt;=$D$34,Daten!F5445,NA())</f>
        <v>#N/A</v>
      </c>
      <c r="R5442" s="16" t="e">
        <f>IF($P5442&lt;=$D$34,Daten!G5445,NA())</f>
        <v>#N/A</v>
      </c>
      <c r="S5442" s="16" t="e">
        <f>IF($P5442&lt;=$D$34,Daten!H5445,NA())</f>
        <v>#N/A</v>
      </c>
    </row>
    <row r="5443" spans="12:19" x14ac:dyDescent="0.3">
      <c r="L5443" s="24">
        <f t="shared" si="360"/>
        <v>5437</v>
      </c>
      <c r="M5443" s="16" t="e">
        <f>IF($L5443&lt;=$C$34,Daten!B5446,NA())</f>
        <v>#N/A</v>
      </c>
      <c r="N5443" s="16" t="e">
        <f>IF($L5443&lt;=$C$34,Daten!C5446,NA())</f>
        <v>#N/A</v>
      </c>
      <c r="O5443" s="16" t="e">
        <f>IF($L5443&lt;=$C$34,Daten!D5446,NA())</f>
        <v>#N/A</v>
      </c>
      <c r="P5443" s="24">
        <f t="shared" si="361"/>
        <v>5437</v>
      </c>
      <c r="Q5443" s="16" t="e">
        <f>IF($P5443&lt;=$D$34,Daten!F5446,NA())</f>
        <v>#N/A</v>
      </c>
      <c r="R5443" s="16" t="e">
        <f>IF($P5443&lt;=$D$34,Daten!G5446,NA())</f>
        <v>#N/A</v>
      </c>
      <c r="S5443" s="16" t="e">
        <f>IF($P5443&lt;=$D$34,Daten!H5446,NA())</f>
        <v>#N/A</v>
      </c>
    </row>
    <row r="5444" spans="12:19" x14ac:dyDescent="0.3">
      <c r="L5444" s="24">
        <f t="shared" si="360"/>
        <v>5438</v>
      </c>
      <c r="M5444" s="16" t="e">
        <f>IF($L5444&lt;=$C$34,Daten!B5447,NA())</f>
        <v>#N/A</v>
      </c>
      <c r="N5444" s="16" t="e">
        <f>IF($L5444&lt;=$C$34,Daten!C5447,NA())</f>
        <v>#N/A</v>
      </c>
      <c r="O5444" s="16" t="e">
        <f>IF($L5444&lt;=$C$34,Daten!D5447,NA())</f>
        <v>#N/A</v>
      </c>
      <c r="P5444" s="24">
        <f t="shared" si="361"/>
        <v>5438</v>
      </c>
      <c r="Q5444" s="16" t="e">
        <f>IF($P5444&lt;=$D$34,Daten!F5447,NA())</f>
        <v>#N/A</v>
      </c>
      <c r="R5444" s="16" t="e">
        <f>IF($P5444&lt;=$D$34,Daten!G5447,NA())</f>
        <v>#N/A</v>
      </c>
      <c r="S5444" s="16" t="e">
        <f>IF($P5444&lt;=$D$34,Daten!H5447,NA())</f>
        <v>#N/A</v>
      </c>
    </row>
    <row r="5445" spans="12:19" x14ac:dyDescent="0.3">
      <c r="L5445" s="24">
        <f t="shared" si="360"/>
        <v>5439</v>
      </c>
      <c r="M5445" s="16" t="e">
        <f>IF($L5445&lt;=$C$34,Daten!B5448,NA())</f>
        <v>#N/A</v>
      </c>
      <c r="N5445" s="16" t="e">
        <f>IF($L5445&lt;=$C$34,Daten!C5448,NA())</f>
        <v>#N/A</v>
      </c>
      <c r="O5445" s="16" t="e">
        <f>IF($L5445&lt;=$C$34,Daten!D5448,NA())</f>
        <v>#N/A</v>
      </c>
      <c r="P5445" s="24">
        <f t="shared" si="361"/>
        <v>5439</v>
      </c>
      <c r="Q5445" s="16" t="e">
        <f>IF($P5445&lt;=$D$34,Daten!F5448,NA())</f>
        <v>#N/A</v>
      </c>
      <c r="R5445" s="16" t="e">
        <f>IF($P5445&lt;=$D$34,Daten!G5448,NA())</f>
        <v>#N/A</v>
      </c>
      <c r="S5445" s="16" t="e">
        <f>IF($P5445&lt;=$D$34,Daten!H5448,NA())</f>
        <v>#N/A</v>
      </c>
    </row>
    <row r="5446" spans="12:19" x14ac:dyDescent="0.3">
      <c r="L5446" s="24">
        <f t="shared" si="360"/>
        <v>5440</v>
      </c>
      <c r="M5446" s="16" t="e">
        <f>IF($L5446&lt;=$C$34,Daten!B5449,NA())</f>
        <v>#N/A</v>
      </c>
      <c r="N5446" s="16" t="e">
        <f>IF($L5446&lt;=$C$34,Daten!C5449,NA())</f>
        <v>#N/A</v>
      </c>
      <c r="O5446" s="16" t="e">
        <f>IF($L5446&lt;=$C$34,Daten!D5449,NA())</f>
        <v>#N/A</v>
      </c>
      <c r="P5446" s="24">
        <f t="shared" si="361"/>
        <v>5440</v>
      </c>
      <c r="Q5446" s="16" t="e">
        <f>IF($P5446&lt;=$D$34,Daten!F5449,NA())</f>
        <v>#N/A</v>
      </c>
      <c r="R5446" s="16" t="e">
        <f>IF($P5446&lt;=$D$34,Daten!G5449,NA())</f>
        <v>#N/A</v>
      </c>
      <c r="S5446" s="16" t="e">
        <f>IF($P5446&lt;=$D$34,Daten!H5449,NA())</f>
        <v>#N/A</v>
      </c>
    </row>
    <row r="5447" spans="12:19" x14ac:dyDescent="0.3">
      <c r="L5447" s="24">
        <f t="shared" si="360"/>
        <v>5441</v>
      </c>
      <c r="M5447" s="16" t="e">
        <f>IF($L5447&lt;=$C$34,Daten!B5450,NA())</f>
        <v>#N/A</v>
      </c>
      <c r="N5447" s="16" t="e">
        <f>IF($L5447&lt;=$C$34,Daten!C5450,NA())</f>
        <v>#N/A</v>
      </c>
      <c r="O5447" s="16" t="e">
        <f>IF($L5447&lt;=$C$34,Daten!D5450,NA())</f>
        <v>#N/A</v>
      </c>
      <c r="P5447" s="24">
        <f t="shared" si="361"/>
        <v>5441</v>
      </c>
      <c r="Q5447" s="16" t="e">
        <f>IF($P5447&lt;=$D$34,Daten!F5450,NA())</f>
        <v>#N/A</v>
      </c>
      <c r="R5447" s="16" t="e">
        <f>IF($P5447&lt;=$D$34,Daten!G5450,NA())</f>
        <v>#N/A</v>
      </c>
      <c r="S5447" s="16" t="e">
        <f>IF($P5447&lt;=$D$34,Daten!H5450,NA())</f>
        <v>#N/A</v>
      </c>
    </row>
    <row r="5448" spans="12:19" x14ac:dyDescent="0.3">
      <c r="L5448" s="24">
        <f t="shared" si="360"/>
        <v>5442</v>
      </c>
      <c r="M5448" s="16" t="e">
        <f>IF($L5448&lt;=$C$34,Daten!B5451,NA())</f>
        <v>#N/A</v>
      </c>
      <c r="N5448" s="16" t="e">
        <f>IF($L5448&lt;=$C$34,Daten!C5451,NA())</f>
        <v>#N/A</v>
      </c>
      <c r="O5448" s="16" t="e">
        <f>IF($L5448&lt;=$C$34,Daten!D5451,NA())</f>
        <v>#N/A</v>
      </c>
      <c r="P5448" s="24">
        <f t="shared" si="361"/>
        <v>5442</v>
      </c>
      <c r="Q5448" s="16" t="e">
        <f>IF($P5448&lt;=$D$34,Daten!F5451,NA())</f>
        <v>#N/A</v>
      </c>
      <c r="R5448" s="16" t="e">
        <f>IF($P5448&lt;=$D$34,Daten!G5451,NA())</f>
        <v>#N/A</v>
      </c>
      <c r="S5448" s="16" t="e">
        <f>IF($P5448&lt;=$D$34,Daten!H5451,NA())</f>
        <v>#N/A</v>
      </c>
    </row>
    <row r="5449" spans="12:19" x14ac:dyDescent="0.3">
      <c r="L5449" s="24">
        <f t="shared" ref="L5449:L5512" si="362">L5448+1</f>
        <v>5443</v>
      </c>
      <c r="M5449" s="16" t="e">
        <f>IF($L5449&lt;=$C$34,Daten!B5452,NA())</f>
        <v>#N/A</v>
      </c>
      <c r="N5449" s="16" t="e">
        <f>IF($L5449&lt;=$C$34,Daten!C5452,NA())</f>
        <v>#N/A</v>
      </c>
      <c r="O5449" s="16" t="e">
        <f>IF($L5449&lt;=$C$34,Daten!D5452,NA())</f>
        <v>#N/A</v>
      </c>
      <c r="P5449" s="24">
        <f t="shared" ref="P5449:P5512" si="363">P5448+1</f>
        <v>5443</v>
      </c>
      <c r="Q5449" s="16" t="e">
        <f>IF($P5449&lt;=$D$34,Daten!F5452,NA())</f>
        <v>#N/A</v>
      </c>
      <c r="R5449" s="16" t="e">
        <f>IF($P5449&lt;=$D$34,Daten!G5452,NA())</f>
        <v>#N/A</v>
      </c>
      <c r="S5449" s="16" t="e">
        <f>IF($P5449&lt;=$D$34,Daten!H5452,NA())</f>
        <v>#N/A</v>
      </c>
    </row>
    <row r="5450" spans="12:19" x14ac:dyDescent="0.3">
      <c r="L5450" s="24">
        <f t="shared" si="362"/>
        <v>5444</v>
      </c>
      <c r="M5450" s="16" t="e">
        <f>IF($L5450&lt;=$C$34,Daten!B5453,NA())</f>
        <v>#N/A</v>
      </c>
      <c r="N5450" s="16" t="e">
        <f>IF($L5450&lt;=$C$34,Daten!C5453,NA())</f>
        <v>#N/A</v>
      </c>
      <c r="O5450" s="16" t="e">
        <f>IF($L5450&lt;=$C$34,Daten!D5453,NA())</f>
        <v>#N/A</v>
      </c>
      <c r="P5450" s="24">
        <f t="shared" si="363"/>
        <v>5444</v>
      </c>
      <c r="Q5450" s="16" t="e">
        <f>IF($P5450&lt;=$D$34,Daten!F5453,NA())</f>
        <v>#N/A</v>
      </c>
      <c r="R5450" s="16" t="e">
        <f>IF($P5450&lt;=$D$34,Daten!G5453,NA())</f>
        <v>#N/A</v>
      </c>
      <c r="S5450" s="16" t="e">
        <f>IF($P5450&lt;=$D$34,Daten!H5453,NA())</f>
        <v>#N/A</v>
      </c>
    </row>
    <row r="5451" spans="12:19" x14ac:dyDescent="0.3">
      <c r="L5451" s="24">
        <f t="shared" si="362"/>
        <v>5445</v>
      </c>
      <c r="M5451" s="16" t="e">
        <f>IF($L5451&lt;=$C$34,Daten!B5454,NA())</f>
        <v>#N/A</v>
      </c>
      <c r="N5451" s="16" t="e">
        <f>IF($L5451&lt;=$C$34,Daten!C5454,NA())</f>
        <v>#N/A</v>
      </c>
      <c r="O5451" s="16" t="e">
        <f>IF($L5451&lt;=$C$34,Daten!D5454,NA())</f>
        <v>#N/A</v>
      </c>
      <c r="P5451" s="24">
        <f t="shared" si="363"/>
        <v>5445</v>
      </c>
      <c r="Q5451" s="16" t="e">
        <f>IF($P5451&lt;=$D$34,Daten!F5454,NA())</f>
        <v>#N/A</v>
      </c>
      <c r="R5451" s="16" t="e">
        <f>IF($P5451&lt;=$D$34,Daten!G5454,NA())</f>
        <v>#N/A</v>
      </c>
      <c r="S5451" s="16" t="e">
        <f>IF($P5451&lt;=$D$34,Daten!H5454,NA())</f>
        <v>#N/A</v>
      </c>
    </row>
    <row r="5452" spans="12:19" x14ac:dyDescent="0.3">
      <c r="L5452" s="24">
        <f t="shared" si="362"/>
        <v>5446</v>
      </c>
      <c r="M5452" s="16" t="e">
        <f>IF($L5452&lt;=$C$34,Daten!B5455,NA())</f>
        <v>#N/A</v>
      </c>
      <c r="N5452" s="16" t="e">
        <f>IF($L5452&lt;=$C$34,Daten!C5455,NA())</f>
        <v>#N/A</v>
      </c>
      <c r="O5452" s="16" t="e">
        <f>IF($L5452&lt;=$C$34,Daten!D5455,NA())</f>
        <v>#N/A</v>
      </c>
      <c r="P5452" s="24">
        <f t="shared" si="363"/>
        <v>5446</v>
      </c>
      <c r="Q5452" s="16" t="e">
        <f>IF($P5452&lt;=$D$34,Daten!F5455,NA())</f>
        <v>#N/A</v>
      </c>
      <c r="R5452" s="16" t="e">
        <f>IF($P5452&lt;=$D$34,Daten!G5455,NA())</f>
        <v>#N/A</v>
      </c>
      <c r="S5452" s="16" t="e">
        <f>IF($P5452&lt;=$D$34,Daten!H5455,NA())</f>
        <v>#N/A</v>
      </c>
    </row>
    <row r="5453" spans="12:19" x14ac:dyDescent="0.3">
      <c r="L5453" s="24">
        <f t="shared" si="362"/>
        <v>5447</v>
      </c>
      <c r="M5453" s="16" t="e">
        <f>IF($L5453&lt;=$C$34,Daten!B5456,NA())</f>
        <v>#N/A</v>
      </c>
      <c r="N5453" s="16" t="e">
        <f>IF($L5453&lt;=$C$34,Daten!C5456,NA())</f>
        <v>#N/A</v>
      </c>
      <c r="O5453" s="16" t="e">
        <f>IF($L5453&lt;=$C$34,Daten!D5456,NA())</f>
        <v>#N/A</v>
      </c>
      <c r="P5453" s="24">
        <f t="shared" si="363"/>
        <v>5447</v>
      </c>
      <c r="Q5453" s="16" t="e">
        <f>IF($P5453&lt;=$D$34,Daten!F5456,NA())</f>
        <v>#N/A</v>
      </c>
      <c r="R5453" s="16" t="e">
        <f>IF($P5453&lt;=$D$34,Daten!G5456,NA())</f>
        <v>#N/A</v>
      </c>
      <c r="S5453" s="16" t="e">
        <f>IF($P5453&lt;=$D$34,Daten!H5456,NA())</f>
        <v>#N/A</v>
      </c>
    </row>
    <row r="5454" spans="12:19" x14ac:dyDescent="0.3">
      <c r="L5454" s="24">
        <f t="shared" si="362"/>
        <v>5448</v>
      </c>
      <c r="M5454" s="16" t="e">
        <f>IF($L5454&lt;=$C$34,Daten!B5457,NA())</f>
        <v>#N/A</v>
      </c>
      <c r="N5454" s="16" t="e">
        <f>IF($L5454&lt;=$C$34,Daten!C5457,NA())</f>
        <v>#N/A</v>
      </c>
      <c r="O5454" s="16" t="e">
        <f>IF($L5454&lt;=$C$34,Daten!D5457,NA())</f>
        <v>#N/A</v>
      </c>
      <c r="P5454" s="24">
        <f t="shared" si="363"/>
        <v>5448</v>
      </c>
      <c r="Q5454" s="16" t="e">
        <f>IF($P5454&lt;=$D$34,Daten!F5457,NA())</f>
        <v>#N/A</v>
      </c>
      <c r="R5454" s="16" t="e">
        <f>IF($P5454&lt;=$D$34,Daten!G5457,NA())</f>
        <v>#N/A</v>
      </c>
      <c r="S5454" s="16" t="e">
        <f>IF($P5454&lt;=$D$34,Daten!H5457,NA())</f>
        <v>#N/A</v>
      </c>
    </row>
    <row r="5455" spans="12:19" x14ac:dyDescent="0.3">
      <c r="L5455" s="24">
        <f t="shared" si="362"/>
        <v>5449</v>
      </c>
      <c r="M5455" s="16" t="e">
        <f>IF($L5455&lt;=$C$34,Daten!B5458,NA())</f>
        <v>#N/A</v>
      </c>
      <c r="N5455" s="16" t="e">
        <f>IF($L5455&lt;=$C$34,Daten!C5458,NA())</f>
        <v>#N/A</v>
      </c>
      <c r="O5455" s="16" t="e">
        <f>IF($L5455&lt;=$C$34,Daten!D5458,NA())</f>
        <v>#N/A</v>
      </c>
      <c r="P5455" s="24">
        <f t="shared" si="363"/>
        <v>5449</v>
      </c>
      <c r="Q5455" s="16" t="e">
        <f>IF($P5455&lt;=$D$34,Daten!F5458,NA())</f>
        <v>#N/A</v>
      </c>
      <c r="R5455" s="16" t="e">
        <f>IF($P5455&lt;=$D$34,Daten!G5458,NA())</f>
        <v>#N/A</v>
      </c>
      <c r="S5455" s="16" t="e">
        <f>IF($P5455&lt;=$D$34,Daten!H5458,NA())</f>
        <v>#N/A</v>
      </c>
    </row>
    <row r="5456" spans="12:19" x14ac:dyDescent="0.3">
      <c r="L5456" s="24">
        <f t="shared" si="362"/>
        <v>5450</v>
      </c>
      <c r="M5456" s="16" t="e">
        <f>IF($L5456&lt;=$C$34,Daten!B5459,NA())</f>
        <v>#N/A</v>
      </c>
      <c r="N5456" s="16" t="e">
        <f>IF($L5456&lt;=$C$34,Daten!C5459,NA())</f>
        <v>#N/A</v>
      </c>
      <c r="O5456" s="16" t="e">
        <f>IF($L5456&lt;=$C$34,Daten!D5459,NA())</f>
        <v>#N/A</v>
      </c>
      <c r="P5456" s="24">
        <f t="shared" si="363"/>
        <v>5450</v>
      </c>
      <c r="Q5456" s="16" t="e">
        <f>IF($P5456&lt;=$D$34,Daten!F5459,NA())</f>
        <v>#N/A</v>
      </c>
      <c r="R5456" s="16" t="e">
        <f>IF($P5456&lt;=$D$34,Daten!G5459,NA())</f>
        <v>#N/A</v>
      </c>
      <c r="S5456" s="16" t="e">
        <f>IF($P5456&lt;=$D$34,Daten!H5459,NA())</f>
        <v>#N/A</v>
      </c>
    </row>
    <row r="5457" spans="12:19" x14ac:dyDescent="0.3">
      <c r="L5457" s="24">
        <f t="shared" si="362"/>
        <v>5451</v>
      </c>
      <c r="M5457" s="16" t="e">
        <f>IF($L5457&lt;=$C$34,Daten!B5460,NA())</f>
        <v>#N/A</v>
      </c>
      <c r="N5457" s="16" t="e">
        <f>IF($L5457&lt;=$C$34,Daten!C5460,NA())</f>
        <v>#N/A</v>
      </c>
      <c r="O5457" s="16" t="e">
        <f>IF($L5457&lt;=$C$34,Daten!D5460,NA())</f>
        <v>#N/A</v>
      </c>
      <c r="P5457" s="24">
        <f t="shared" si="363"/>
        <v>5451</v>
      </c>
      <c r="Q5457" s="16" t="e">
        <f>IF($P5457&lt;=$D$34,Daten!F5460,NA())</f>
        <v>#N/A</v>
      </c>
      <c r="R5457" s="16" t="e">
        <f>IF($P5457&lt;=$D$34,Daten!G5460,NA())</f>
        <v>#N/A</v>
      </c>
      <c r="S5457" s="16" t="e">
        <f>IF($P5457&lt;=$D$34,Daten!H5460,NA())</f>
        <v>#N/A</v>
      </c>
    </row>
    <row r="5458" spans="12:19" x14ac:dyDescent="0.3">
      <c r="L5458" s="24">
        <f t="shared" si="362"/>
        <v>5452</v>
      </c>
      <c r="M5458" s="16" t="e">
        <f>IF($L5458&lt;=$C$34,Daten!B5461,NA())</f>
        <v>#N/A</v>
      </c>
      <c r="N5458" s="16" t="e">
        <f>IF($L5458&lt;=$C$34,Daten!C5461,NA())</f>
        <v>#N/A</v>
      </c>
      <c r="O5458" s="16" t="e">
        <f>IF($L5458&lt;=$C$34,Daten!D5461,NA())</f>
        <v>#N/A</v>
      </c>
      <c r="P5458" s="24">
        <f t="shared" si="363"/>
        <v>5452</v>
      </c>
      <c r="Q5458" s="16" t="e">
        <f>IF($P5458&lt;=$D$34,Daten!F5461,NA())</f>
        <v>#N/A</v>
      </c>
      <c r="R5458" s="16" t="e">
        <f>IF($P5458&lt;=$D$34,Daten!G5461,NA())</f>
        <v>#N/A</v>
      </c>
      <c r="S5458" s="16" t="e">
        <f>IF($P5458&lt;=$D$34,Daten!H5461,NA())</f>
        <v>#N/A</v>
      </c>
    </row>
    <row r="5459" spans="12:19" x14ac:dyDescent="0.3">
      <c r="L5459" s="24">
        <f t="shared" si="362"/>
        <v>5453</v>
      </c>
      <c r="M5459" s="16" t="e">
        <f>IF($L5459&lt;=$C$34,Daten!B5462,NA())</f>
        <v>#N/A</v>
      </c>
      <c r="N5459" s="16" t="e">
        <f>IF($L5459&lt;=$C$34,Daten!C5462,NA())</f>
        <v>#N/A</v>
      </c>
      <c r="O5459" s="16" t="e">
        <f>IF($L5459&lt;=$C$34,Daten!D5462,NA())</f>
        <v>#N/A</v>
      </c>
      <c r="P5459" s="24">
        <f t="shared" si="363"/>
        <v>5453</v>
      </c>
      <c r="Q5459" s="16" t="e">
        <f>IF($P5459&lt;=$D$34,Daten!F5462,NA())</f>
        <v>#N/A</v>
      </c>
      <c r="R5459" s="16" t="e">
        <f>IF($P5459&lt;=$D$34,Daten!G5462,NA())</f>
        <v>#N/A</v>
      </c>
      <c r="S5459" s="16" t="e">
        <f>IF($P5459&lt;=$D$34,Daten!H5462,NA())</f>
        <v>#N/A</v>
      </c>
    </row>
    <row r="5460" spans="12:19" x14ac:dyDescent="0.3">
      <c r="L5460" s="24">
        <f t="shared" si="362"/>
        <v>5454</v>
      </c>
      <c r="M5460" s="16" t="e">
        <f>IF($L5460&lt;=$C$34,Daten!B5463,NA())</f>
        <v>#N/A</v>
      </c>
      <c r="N5460" s="16" t="e">
        <f>IF($L5460&lt;=$C$34,Daten!C5463,NA())</f>
        <v>#N/A</v>
      </c>
      <c r="O5460" s="16" t="e">
        <f>IF($L5460&lt;=$C$34,Daten!D5463,NA())</f>
        <v>#N/A</v>
      </c>
      <c r="P5460" s="24">
        <f t="shared" si="363"/>
        <v>5454</v>
      </c>
      <c r="Q5460" s="16" t="e">
        <f>IF($P5460&lt;=$D$34,Daten!F5463,NA())</f>
        <v>#N/A</v>
      </c>
      <c r="R5460" s="16" t="e">
        <f>IF($P5460&lt;=$D$34,Daten!G5463,NA())</f>
        <v>#N/A</v>
      </c>
      <c r="S5460" s="16" t="e">
        <f>IF($P5460&lt;=$D$34,Daten!H5463,NA())</f>
        <v>#N/A</v>
      </c>
    </row>
    <row r="5461" spans="12:19" x14ac:dyDescent="0.3">
      <c r="L5461" s="24">
        <f t="shared" si="362"/>
        <v>5455</v>
      </c>
      <c r="M5461" s="16" t="e">
        <f>IF($L5461&lt;=$C$34,Daten!B5464,NA())</f>
        <v>#N/A</v>
      </c>
      <c r="N5461" s="16" t="e">
        <f>IF($L5461&lt;=$C$34,Daten!C5464,NA())</f>
        <v>#N/A</v>
      </c>
      <c r="O5461" s="16" t="e">
        <f>IF($L5461&lt;=$C$34,Daten!D5464,NA())</f>
        <v>#N/A</v>
      </c>
      <c r="P5461" s="24">
        <f t="shared" si="363"/>
        <v>5455</v>
      </c>
      <c r="Q5461" s="16" t="e">
        <f>IF($P5461&lt;=$D$34,Daten!F5464,NA())</f>
        <v>#N/A</v>
      </c>
      <c r="R5461" s="16" t="e">
        <f>IF($P5461&lt;=$D$34,Daten!G5464,NA())</f>
        <v>#N/A</v>
      </c>
      <c r="S5461" s="16" t="e">
        <f>IF($P5461&lt;=$D$34,Daten!H5464,NA())</f>
        <v>#N/A</v>
      </c>
    </row>
    <row r="5462" spans="12:19" x14ac:dyDescent="0.3">
      <c r="L5462" s="24">
        <f t="shared" si="362"/>
        <v>5456</v>
      </c>
      <c r="M5462" s="16" t="e">
        <f>IF($L5462&lt;=$C$34,Daten!B5465,NA())</f>
        <v>#N/A</v>
      </c>
      <c r="N5462" s="16" t="e">
        <f>IF($L5462&lt;=$C$34,Daten!C5465,NA())</f>
        <v>#N/A</v>
      </c>
      <c r="O5462" s="16" t="e">
        <f>IF($L5462&lt;=$C$34,Daten!D5465,NA())</f>
        <v>#N/A</v>
      </c>
      <c r="P5462" s="24">
        <f t="shared" si="363"/>
        <v>5456</v>
      </c>
      <c r="Q5462" s="16" t="e">
        <f>IF($P5462&lt;=$D$34,Daten!F5465,NA())</f>
        <v>#N/A</v>
      </c>
      <c r="R5462" s="16" t="e">
        <f>IF($P5462&lt;=$D$34,Daten!G5465,NA())</f>
        <v>#N/A</v>
      </c>
      <c r="S5462" s="16" t="e">
        <f>IF($P5462&lt;=$D$34,Daten!H5465,NA())</f>
        <v>#N/A</v>
      </c>
    </row>
    <row r="5463" spans="12:19" x14ac:dyDescent="0.3">
      <c r="L5463" s="24">
        <f t="shared" si="362"/>
        <v>5457</v>
      </c>
      <c r="M5463" s="16" t="e">
        <f>IF($L5463&lt;=$C$34,Daten!B5466,NA())</f>
        <v>#N/A</v>
      </c>
      <c r="N5463" s="16" t="e">
        <f>IF($L5463&lt;=$C$34,Daten!C5466,NA())</f>
        <v>#N/A</v>
      </c>
      <c r="O5463" s="16" t="e">
        <f>IF($L5463&lt;=$C$34,Daten!D5466,NA())</f>
        <v>#N/A</v>
      </c>
      <c r="P5463" s="24">
        <f t="shared" si="363"/>
        <v>5457</v>
      </c>
      <c r="Q5463" s="16" t="e">
        <f>IF($P5463&lt;=$D$34,Daten!F5466,NA())</f>
        <v>#N/A</v>
      </c>
      <c r="R5463" s="16" t="e">
        <f>IF($P5463&lt;=$D$34,Daten!G5466,NA())</f>
        <v>#N/A</v>
      </c>
      <c r="S5463" s="16" t="e">
        <f>IF($P5463&lt;=$D$34,Daten!H5466,NA())</f>
        <v>#N/A</v>
      </c>
    </row>
    <row r="5464" spans="12:19" x14ac:dyDescent="0.3">
      <c r="L5464" s="24">
        <f t="shared" si="362"/>
        <v>5458</v>
      </c>
      <c r="M5464" s="16" t="e">
        <f>IF($L5464&lt;=$C$34,Daten!B5467,NA())</f>
        <v>#N/A</v>
      </c>
      <c r="N5464" s="16" t="e">
        <f>IF($L5464&lt;=$C$34,Daten!C5467,NA())</f>
        <v>#N/A</v>
      </c>
      <c r="O5464" s="16" t="e">
        <f>IF($L5464&lt;=$C$34,Daten!D5467,NA())</f>
        <v>#N/A</v>
      </c>
      <c r="P5464" s="24">
        <f t="shared" si="363"/>
        <v>5458</v>
      </c>
      <c r="Q5464" s="16" t="e">
        <f>IF($P5464&lt;=$D$34,Daten!F5467,NA())</f>
        <v>#N/A</v>
      </c>
      <c r="R5464" s="16" t="e">
        <f>IF($P5464&lt;=$D$34,Daten!G5467,NA())</f>
        <v>#N/A</v>
      </c>
      <c r="S5464" s="16" t="e">
        <f>IF($P5464&lt;=$D$34,Daten!H5467,NA())</f>
        <v>#N/A</v>
      </c>
    </row>
    <row r="5465" spans="12:19" x14ac:dyDescent="0.3">
      <c r="L5465" s="24">
        <f t="shared" si="362"/>
        <v>5459</v>
      </c>
      <c r="M5465" s="16" t="e">
        <f>IF($L5465&lt;=$C$34,Daten!B5468,NA())</f>
        <v>#N/A</v>
      </c>
      <c r="N5465" s="16" t="e">
        <f>IF($L5465&lt;=$C$34,Daten!C5468,NA())</f>
        <v>#N/A</v>
      </c>
      <c r="O5465" s="16" t="e">
        <f>IF($L5465&lt;=$C$34,Daten!D5468,NA())</f>
        <v>#N/A</v>
      </c>
      <c r="P5465" s="24">
        <f t="shared" si="363"/>
        <v>5459</v>
      </c>
      <c r="Q5465" s="16" t="e">
        <f>IF($P5465&lt;=$D$34,Daten!F5468,NA())</f>
        <v>#N/A</v>
      </c>
      <c r="R5465" s="16" t="e">
        <f>IF($P5465&lt;=$D$34,Daten!G5468,NA())</f>
        <v>#N/A</v>
      </c>
      <c r="S5465" s="16" t="e">
        <f>IF($P5465&lt;=$D$34,Daten!H5468,NA())</f>
        <v>#N/A</v>
      </c>
    </row>
    <row r="5466" spans="12:19" x14ac:dyDescent="0.3">
      <c r="L5466" s="24">
        <f t="shared" si="362"/>
        <v>5460</v>
      </c>
      <c r="M5466" s="16" t="e">
        <f>IF($L5466&lt;=$C$34,Daten!B5469,NA())</f>
        <v>#N/A</v>
      </c>
      <c r="N5466" s="16" t="e">
        <f>IF($L5466&lt;=$C$34,Daten!C5469,NA())</f>
        <v>#N/A</v>
      </c>
      <c r="O5466" s="16" t="e">
        <f>IF($L5466&lt;=$C$34,Daten!D5469,NA())</f>
        <v>#N/A</v>
      </c>
      <c r="P5466" s="24">
        <f t="shared" si="363"/>
        <v>5460</v>
      </c>
      <c r="Q5466" s="16" t="e">
        <f>IF($P5466&lt;=$D$34,Daten!F5469,NA())</f>
        <v>#N/A</v>
      </c>
      <c r="R5466" s="16" t="e">
        <f>IF($P5466&lt;=$D$34,Daten!G5469,NA())</f>
        <v>#N/A</v>
      </c>
      <c r="S5466" s="16" t="e">
        <f>IF($P5466&lt;=$D$34,Daten!H5469,NA())</f>
        <v>#N/A</v>
      </c>
    </row>
    <row r="5467" spans="12:19" x14ac:dyDescent="0.3">
      <c r="L5467" s="24">
        <f t="shared" si="362"/>
        <v>5461</v>
      </c>
      <c r="M5467" s="16" t="e">
        <f>IF($L5467&lt;=$C$34,Daten!B5470,NA())</f>
        <v>#N/A</v>
      </c>
      <c r="N5467" s="16" t="e">
        <f>IF($L5467&lt;=$C$34,Daten!C5470,NA())</f>
        <v>#N/A</v>
      </c>
      <c r="O5467" s="16" t="e">
        <f>IF($L5467&lt;=$C$34,Daten!D5470,NA())</f>
        <v>#N/A</v>
      </c>
      <c r="P5467" s="24">
        <f t="shared" si="363"/>
        <v>5461</v>
      </c>
      <c r="Q5467" s="16" t="e">
        <f>IF($P5467&lt;=$D$34,Daten!F5470,NA())</f>
        <v>#N/A</v>
      </c>
      <c r="R5467" s="16" t="e">
        <f>IF($P5467&lt;=$D$34,Daten!G5470,NA())</f>
        <v>#N/A</v>
      </c>
      <c r="S5467" s="16" t="e">
        <f>IF($P5467&lt;=$D$34,Daten!H5470,NA())</f>
        <v>#N/A</v>
      </c>
    </row>
    <row r="5468" spans="12:19" x14ac:dyDescent="0.3">
      <c r="L5468" s="24">
        <f t="shared" si="362"/>
        <v>5462</v>
      </c>
      <c r="M5468" s="16" t="e">
        <f>IF($L5468&lt;=$C$34,Daten!B5471,NA())</f>
        <v>#N/A</v>
      </c>
      <c r="N5468" s="16" t="e">
        <f>IF($L5468&lt;=$C$34,Daten!C5471,NA())</f>
        <v>#N/A</v>
      </c>
      <c r="O5468" s="16" t="e">
        <f>IF($L5468&lt;=$C$34,Daten!D5471,NA())</f>
        <v>#N/A</v>
      </c>
      <c r="P5468" s="24">
        <f t="shared" si="363"/>
        <v>5462</v>
      </c>
      <c r="Q5468" s="16" t="e">
        <f>IF($P5468&lt;=$D$34,Daten!F5471,NA())</f>
        <v>#N/A</v>
      </c>
      <c r="R5468" s="16" t="e">
        <f>IF($P5468&lt;=$D$34,Daten!G5471,NA())</f>
        <v>#N/A</v>
      </c>
      <c r="S5468" s="16" t="e">
        <f>IF($P5468&lt;=$D$34,Daten!H5471,NA())</f>
        <v>#N/A</v>
      </c>
    </row>
    <row r="5469" spans="12:19" x14ac:dyDescent="0.3">
      <c r="L5469" s="24">
        <f t="shared" si="362"/>
        <v>5463</v>
      </c>
      <c r="M5469" s="16" t="e">
        <f>IF($L5469&lt;=$C$34,Daten!B5472,NA())</f>
        <v>#N/A</v>
      </c>
      <c r="N5469" s="16" t="e">
        <f>IF($L5469&lt;=$C$34,Daten!C5472,NA())</f>
        <v>#N/A</v>
      </c>
      <c r="O5469" s="16" t="e">
        <f>IF($L5469&lt;=$C$34,Daten!D5472,NA())</f>
        <v>#N/A</v>
      </c>
      <c r="P5469" s="24">
        <f t="shared" si="363"/>
        <v>5463</v>
      </c>
      <c r="Q5469" s="16" t="e">
        <f>IF($P5469&lt;=$D$34,Daten!F5472,NA())</f>
        <v>#N/A</v>
      </c>
      <c r="R5469" s="16" t="e">
        <f>IF($P5469&lt;=$D$34,Daten!G5472,NA())</f>
        <v>#N/A</v>
      </c>
      <c r="S5469" s="16" t="e">
        <f>IF($P5469&lt;=$D$34,Daten!H5472,NA())</f>
        <v>#N/A</v>
      </c>
    </row>
    <row r="5470" spans="12:19" x14ac:dyDescent="0.3">
      <c r="L5470" s="24">
        <f t="shared" si="362"/>
        <v>5464</v>
      </c>
      <c r="M5470" s="16" t="e">
        <f>IF($L5470&lt;=$C$34,Daten!B5473,NA())</f>
        <v>#N/A</v>
      </c>
      <c r="N5470" s="16" t="e">
        <f>IF($L5470&lt;=$C$34,Daten!C5473,NA())</f>
        <v>#N/A</v>
      </c>
      <c r="O5470" s="16" t="e">
        <f>IF($L5470&lt;=$C$34,Daten!D5473,NA())</f>
        <v>#N/A</v>
      </c>
      <c r="P5470" s="24">
        <f t="shared" si="363"/>
        <v>5464</v>
      </c>
      <c r="Q5470" s="16" t="e">
        <f>IF($P5470&lt;=$D$34,Daten!F5473,NA())</f>
        <v>#N/A</v>
      </c>
      <c r="R5470" s="16" t="e">
        <f>IF($P5470&lt;=$D$34,Daten!G5473,NA())</f>
        <v>#N/A</v>
      </c>
      <c r="S5470" s="16" t="e">
        <f>IF($P5470&lt;=$D$34,Daten!H5473,NA())</f>
        <v>#N/A</v>
      </c>
    </row>
    <row r="5471" spans="12:19" x14ac:dyDescent="0.3">
      <c r="L5471" s="24">
        <f t="shared" si="362"/>
        <v>5465</v>
      </c>
      <c r="M5471" s="16" t="e">
        <f>IF($L5471&lt;=$C$34,Daten!B5474,NA())</f>
        <v>#N/A</v>
      </c>
      <c r="N5471" s="16" t="e">
        <f>IF($L5471&lt;=$C$34,Daten!C5474,NA())</f>
        <v>#N/A</v>
      </c>
      <c r="O5471" s="16" t="e">
        <f>IF($L5471&lt;=$C$34,Daten!D5474,NA())</f>
        <v>#N/A</v>
      </c>
      <c r="P5471" s="24">
        <f t="shared" si="363"/>
        <v>5465</v>
      </c>
      <c r="Q5471" s="16" t="e">
        <f>IF($P5471&lt;=$D$34,Daten!F5474,NA())</f>
        <v>#N/A</v>
      </c>
      <c r="R5471" s="16" t="e">
        <f>IF($P5471&lt;=$D$34,Daten!G5474,NA())</f>
        <v>#N/A</v>
      </c>
      <c r="S5471" s="16" t="e">
        <f>IF($P5471&lt;=$D$34,Daten!H5474,NA())</f>
        <v>#N/A</v>
      </c>
    </row>
    <row r="5472" spans="12:19" x14ac:dyDescent="0.3">
      <c r="L5472" s="24">
        <f t="shared" si="362"/>
        <v>5466</v>
      </c>
      <c r="M5472" s="16" t="e">
        <f>IF($L5472&lt;=$C$34,Daten!B5475,NA())</f>
        <v>#N/A</v>
      </c>
      <c r="N5472" s="16" t="e">
        <f>IF($L5472&lt;=$C$34,Daten!C5475,NA())</f>
        <v>#N/A</v>
      </c>
      <c r="O5472" s="16" t="e">
        <f>IF($L5472&lt;=$C$34,Daten!D5475,NA())</f>
        <v>#N/A</v>
      </c>
      <c r="P5472" s="24">
        <f t="shared" si="363"/>
        <v>5466</v>
      </c>
      <c r="Q5472" s="16" t="e">
        <f>IF($P5472&lt;=$D$34,Daten!F5475,NA())</f>
        <v>#N/A</v>
      </c>
      <c r="R5472" s="16" t="e">
        <f>IF($P5472&lt;=$D$34,Daten!G5475,NA())</f>
        <v>#N/A</v>
      </c>
      <c r="S5472" s="16" t="e">
        <f>IF($P5472&lt;=$D$34,Daten!H5475,NA())</f>
        <v>#N/A</v>
      </c>
    </row>
    <row r="5473" spans="12:19" x14ac:dyDescent="0.3">
      <c r="L5473" s="24">
        <f t="shared" si="362"/>
        <v>5467</v>
      </c>
      <c r="M5473" s="16" t="e">
        <f>IF($L5473&lt;=$C$34,Daten!B5476,NA())</f>
        <v>#N/A</v>
      </c>
      <c r="N5473" s="16" t="e">
        <f>IF($L5473&lt;=$C$34,Daten!C5476,NA())</f>
        <v>#N/A</v>
      </c>
      <c r="O5473" s="16" t="e">
        <f>IF($L5473&lt;=$C$34,Daten!D5476,NA())</f>
        <v>#N/A</v>
      </c>
      <c r="P5473" s="24">
        <f t="shared" si="363"/>
        <v>5467</v>
      </c>
      <c r="Q5473" s="16" t="e">
        <f>IF($P5473&lt;=$D$34,Daten!F5476,NA())</f>
        <v>#N/A</v>
      </c>
      <c r="R5473" s="16" t="e">
        <f>IF($P5473&lt;=$D$34,Daten!G5476,NA())</f>
        <v>#N/A</v>
      </c>
      <c r="S5473" s="16" t="e">
        <f>IF($P5473&lt;=$D$34,Daten!H5476,NA())</f>
        <v>#N/A</v>
      </c>
    </row>
    <row r="5474" spans="12:19" x14ac:dyDescent="0.3">
      <c r="L5474" s="24">
        <f t="shared" si="362"/>
        <v>5468</v>
      </c>
      <c r="M5474" s="16" t="e">
        <f>IF($L5474&lt;=$C$34,Daten!B5477,NA())</f>
        <v>#N/A</v>
      </c>
      <c r="N5474" s="16" t="e">
        <f>IF($L5474&lt;=$C$34,Daten!C5477,NA())</f>
        <v>#N/A</v>
      </c>
      <c r="O5474" s="16" t="e">
        <f>IF($L5474&lt;=$C$34,Daten!D5477,NA())</f>
        <v>#N/A</v>
      </c>
      <c r="P5474" s="24">
        <f t="shared" si="363"/>
        <v>5468</v>
      </c>
      <c r="Q5474" s="16" t="e">
        <f>IF($P5474&lt;=$D$34,Daten!F5477,NA())</f>
        <v>#N/A</v>
      </c>
      <c r="R5474" s="16" t="e">
        <f>IF($P5474&lt;=$D$34,Daten!G5477,NA())</f>
        <v>#N/A</v>
      </c>
      <c r="S5474" s="16" t="e">
        <f>IF($P5474&lt;=$D$34,Daten!H5477,NA())</f>
        <v>#N/A</v>
      </c>
    </row>
    <row r="5475" spans="12:19" x14ac:dyDescent="0.3">
      <c r="L5475" s="24">
        <f t="shared" si="362"/>
        <v>5469</v>
      </c>
      <c r="M5475" s="16" t="e">
        <f>IF($L5475&lt;=$C$34,Daten!B5478,NA())</f>
        <v>#N/A</v>
      </c>
      <c r="N5475" s="16" t="e">
        <f>IF($L5475&lt;=$C$34,Daten!C5478,NA())</f>
        <v>#N/A</v>
      </c>
      <c r="O5475" s="16" t="e">
        <f>IF($L5475&lt;=$C$34,Daten!D5478,NA())</f>
        <v>#N/A</v>
      </c>
      <c r="P5475" s="24">
        <f t="shared" si="363"/>
        <v>5469</v>
      </c>
      <c r="Q5475" s="16" t="e">
        <f>IF($P5475&lt;=$D$34,Daten!F5478,NA())</f>
        <v>#N/A</v>
      </c>
      <c r="R5475" s="16" t="e">
        <f>IF($P5475&lt;=$D$34,Daten!G5478,NA())</f>
        <v>#N/A</v>
      </c>
      <c r="S5475" s="16" t="e">
        <f>IF($P5475&lt;=$D$34,Daten!H5478,NA())</f>
        <v>#N/A</v>
      </c>
    </row>
    <row r="5476" spans="12:19" x14ac:dyDescent="0.3">
      <c r="L5476" s="24">
        <f t="shared" si="362"/>
        <v>5470</v>
      </c>
      <c r="M5476" s="16" t="e">
        <f>IF($L5476&lt;=$C$34,Daten!B5479,NA())</f>
        <v>#N/A</v>
      </c>
      <c r="N5476" s="16" t="e">
        <f>IF($L5476&lt;=$C$34,Daten!C5479,NA())</f>
        <v>#N/A</v>
      </c>
      <c r="O5476" s="16" t="e">
        <f>IF($L5476&lt;=$C$34,Daten!D5479,NA())</f>
        <v>#N/A</v>
      </c>
      <c r="P5476" s="24">
        <f t="shared" si="363"/>
        <v>5470</v>
      </c>
      <c r="Q5476" s="16" t="e">
        <f>IF($P5476&lt;=$D$34,Daten!F5479,NA())</f>
        <v>#N/A</v>
      </c>
      <c r="R5476" s="16" t="e">
        <f>IF($P5476&lt;=$D$34,Daten!G5479,NA())</f>
        <v>#N/A</v>
      </c>
      <c r="S5476" s="16" t="e">
        <f>IF($P5476&lt;=$D$34,Daten!H5479,NA())</f>
        <v>#N/A</v>
      </c>
    </row>
    <row r="5477" spans="12:19" x14ac:dyDescent="0.3">
      <c r="L5477" s="24">
        <f t="shared" si="362"/>
        <v>5471</v>
      </c>
      <c r="M5477" s="16" t="e">
        <f>IF($L5477&lt;=$C$34,Daten!B5480,NA())</f>
        <v>#N/A</v>
      </c>
      <c r="N5477" s="16" t="e">
        <f>IF($L5477&lt;=$C$34,Daten!C5480,NA())</f>
        <v>#N/A</v>
      </c>
      <c r="O5477" s="16" t="e">
        <f>IF($L5477&lt;=$C$34,Daten!D5480,NA())</f>
        <v>#N/A</v>
      </c>
      <c r="P5477" s="24">
        <f t="shared" si="363"/>
        <v>5471</v>
      </c>
      <c r="Q5477" s="16" t="e">
        <f>IF($P5477&lt;=$D$34,Daten!F5480,NA())</f>
        <v>#N/A</v>
      </c>
      <c r="R5477" s="16" t="e">
        <f>IF($P5477&lt;=$D$34,Daten!G5480,NA())</f>
        <v>#N/A</v>
      </c>
      <c r="S5477" s="16" t="e">
        <f>IF($P5477&lt;=$D$34,Daten!H5480,NA())</f>
        <v>#N/A</v>
      </c>
    </row>
    <row r="5478" spans="12:19" x14ac:dyDescent="0.3">
      <c r="L5478" s="24">
        <f t="shared" si="362"/>
        <v>5472</v>
      </c>
      <c r="M5478" s="16" t="e">
        <f>IF($L5478&lt;=$C$34,Daten!B5481,NA())</f>
        <v>#N/A</v>
      </c>
      <c r="N5478" s="16" t="e">
        <f>IF($L5478&lt;=$C$34,Daten!C5481,NA())</f>
        <v>#N/A</v>
      </c>
      <c r="O5478" s="16" t="e">
        <f>IF($L5478&lt;=$C$34,Daten!D5481,NA())</f>
        <v>#N/A</v>
      </c>
      <c r="P5478" s="24">
        <f t="shared" si="363"/>
        <v>5472</v>
      </c>
      <c r="Q5478" s="16" t="e">
        <f>IF($P5478&lt;=$D$34,Daten!F5481,NA())</f>
        <v>#N/A</v>
      </c>
      <c r="R5478" s="16" t="e">
        <f>IF($P5478&lt;=$D$34,Daten!G5481,NA())</f>
        <v>#N/A</v>
      </c>
      <c r="S5478" s="16" t="e">
        <f>IF($P5478&lt;=$D$34,Daten!H5481,NA())</f>
        <v>#N/A</v>
      </c>
    </row>
    <row r="5479" spans="12:19" x14ac:dyDescent="0.3">
      <c r="L5479" s="24">
        <f t="shared" si="362"/>
        <v>5473</v>
      </c>
      <c r="M5479" s="16" t="e">
        <f>IF($L5479&lt;=$C$34,Daten!B5482,NA())</f>
        <v>#N/A</v>
      </c>
      <c r="N5479" s="16" t="e">
        <f>IF($L5479&lt;=$C$34,Daten!C5482,NA())</f>
        <v>#N/A</v>
      </c>
      <c r="O5479" s="16" t="e">
        <f>IF($L5479&lt;=$C$34,Daten!D5482,NA())</f>
        <v>#N/A</v>
      </c>
      <c r="P5479" s="24">
        <f t="shared" si="363"/>
        <v>5473</v>
      </c>
      <c r="Q5479" s="16" t="e">
        <f>IF($P5479&lt;=$D$34,Daten!F5482,NA())</f>
        <v>#N/A</v>
      </c>
      <c r="R5479" s="16" t="e">
        <f>IF($P5479&lt;=$D$34,Daten!G5482,NA())</f>
        <v>#N/A</v>
      </c>
      <c r="S5479" s="16" t="e">
        <f>IF($P5479&lt;=$D$34,Daten!H5482,NA())</f>
        <v>#N/A</v>
      </c>
    </row>
    <row r="5480" spans="12:19" x14ac:dyDescent="0.3">
      <c r="L5480" s="24">
        <f t="shared" si="362"/>
        <v>5474</v>
      </c>
      <c r="M5480" s="16" t="e">
        <f>IF($L5480&lt;=$C$34,Daten!B5483,NA())</f>
        <v>#N/A</v>
      </c>
      <c r="N5480" s="16" t="e">
        <f>IF($L5480&lt;=$C$34,Daten!C5483,NA())</f>
        <v>#N/A</v>
      </c>
      <c r="O5480" s="16" t="e">
        <f>IF($L5480&lt;=$C$34,Daten!D5483,NA())</f>
        <v>#N/A</v>
      </c>
      <c r="P5480" s="24">
        <f t="shared" si="363"/>
        <v>5474</v>
      </c>
      <c r="Q5480" s="16" t="e">
        <f>IF($P5480&lt;=$D$34,Daten!F5483,NA())</f>
        <v>#N/A</v>
      </c>
      <c r="R5480" s="16" t="e">
        <f>IF($P5480&lt;=$D$34,Daten!G5483,NA())</f>
        <v>#N/A</v>
      </c>
      <c r="S5480" s="16" t="e">
        <f>IF($P5480&lt;=$D$34,Daten!H5483,NA())</f>
        <v>#N/A</v>
      </c>
    </row>
    <row r="5481" spans="12:19" x14ac:dyDescent="0.3">
      <c r="L5481" s="24">
        <f t="shared" si="362"/>
        <v>5475</v>
      </c>
      <c r="M5481" s="16" t="e">
        <f>IF($L5481&lt;=$C$34,Daten!B5484,NA())</f>
        <v>#N/A</v>
      </c>
      <c r="N5481" s="16" t="e">
        <f>IF($L5481&lt;=$C$34,Daten!C5484,NA())</f>
        <v>#N/A</v>
      </c>
      <c r="O5481" s="16" t="e">
        <f>IF($L5481&lt;=$C$34,Daten!D5484,NA())</f>
        <v>#N/A</v>
      </c>
      <c r="P5481" s="24">
        <f t="shared" si="363"/>
        <v>5475</v>
      </c>
      <c r="Q5481" s="16" t="e">
        <f>IF($P5481&lt;=$D$34,Daten!F5484,NA())</f>
        <v>#N/A</v>
      </c>
      <c r="R5481" s="16" t="e">
        <f>IF($P5481&lt;=$D$34,Daten!G5484,NA())</f>
        <v>#N/A</v>
      </c>
      <c r="S5481" s="16" t="e">
        <f>IF($P5481&lt;=$D$34,Daten!H5484,NA())</f>
        <v>#N/A</v>
      </c>
    </row>
    <row r="5482" spans="12:19" x14ac:dyDescent="0.3">
      <c r="L5482" s="24">
        <f t="shared" si="362"/>
        <v>5476</v>
      </c>
      <c r="M5482" s="16" t="e">
        <f>IF($L5482&lt;=$C$34,Daten!B5485,NA())</f>
        <v>#N/A</v>
      </c>
      <c r="N5482" s="16" t="e">
        <f>IF($L5482&lt;=$C$34,Daten!C5485,NA())</f>
        <v>#N/A</v>
      </c>
      <c r="O5482" s="16" t="e">
        <f>IF($L5482&lt;=$C$34,Daten!D5485,NA())</f>
        <v>#N/A</v>
      </c>
      <c r="P5482" s="24">
        <f t="shared" si="363"/>
        <v>5476</v>
      </c>
      <c r="Q5482" s="16" t="e">
        <f>IF($P5482&lt;=$D$34,Daten!F5485,NA())</f>
        <v>#N/A</v>
      </c>
      <c r="R5482" s="16" t="e">
        <f>IF($P5482&lt;=$D$34,Daten!G5485,NA())</f>
        <v>#N/A</v>
      </c>
      <c r="S5482" s="16" t="e">
        <f>IF($P5482&lt;=$D$34,Daten!H5485,NA())</f>
        <v>#N/A</v>
      </c>
    </row>
    <row r="5483" spans="12:19" x14ac:dyDescent="0.3">
      <c r="L5483" s="24">
        <f t="shared" si="362"/>
        <v>5477</v>
      </c>
      <c r="M5483" s="16" t="e">
        <f>IF($L5483&lt;=$C$34,Daten!B5486,NA())</f>
        <v>#N/A</v>
      </c>
      <c r="N5483" s="16" t="e">
        <f>IF($L5483&lt;=$C$34,Daten!C5486,NA())</f>
        <v>#N/A</v>
      </c>
      <c r="O5483" s="16" t="e">
        <f>IF($L5483&lt;=$C$34,Daten!D5486,NA())</f>
        <v>#N/A</v>
      </c>
      <c r="P5483" s="24">
        <f t="shared" si="363"/>
        <v>5477</v>
      </c>
      <c r="Q5483" s="16" t="e">
        <f>IF($P5483&lt;=$D$34,Daten!F5486,NA())</f>
        <v>#N/A</v>
      </c>
      <c r="R5483" s="16" t="e">
        <f>IF($P5483&lt;=$D$34,Daten!G5486,NA())</f>
        <v>#N/A</v>
      </c>
      <c r="S5483" s="16" t="e">
        <f>IF($P5483&lt;=$D$34,Daten!H5486,NA())</f>
        <v>#N/A</v>
      </c>
    </row>
    <row r="5484" spans="12:19" x14ac:dyDescent="0.3">
      <c r="L5484" s="24">
        <f t="shared" si="362"/>
        <v>5478</v>
      </c>
      <c r="M5484" s="16" t="e">
        <f>IF($L5484&lt;=$C$34,Daten!B5487,NA())</f>
        <v>#N/A</v>
      </c>
      <c r="N5484" s="16" t="e">
        <f>IF($L5484&lt;=$C$34,Daten!C5487,NA())</f>
        <v>#N/A</v>
      </c>
      <c r="O5484" s="16" t="e">
        <f>IF($L5484&lt;=$C$34,Daten!D5487,NA())</f>
        <v>#N/A</v>
      </c>
      <c r="P5484" s="24">
        <f t="shared" si="363"/>
        <v>5478</v>
      </c>
      <c r="Q5484" s="16" t="e">
        <f>IF($P5484&lt;=$D$34,Daten!F5487,NA())</f>
        <v>#N/A</v>
      </c>
      <c r="R5484" s="16" t="e">
        <f>IF($P5484&lt;=$D$34,Daten!G5487,NA())</f>
        <v>#N/A</v>
      </c>
      <c r="S5484" s="16" t="e">
        <f>IF($P5484&lt;=$D$34,Daten!H5487,NA())</f>
        <v>#N/A</v>
      </c>
    </row>
    <row r="5485" spans="12:19" x14ac:dyDescent="0.3">
      <c r="L5485" s="24">
        <f t="shared" si="362"/>
        <v>5479</v>
      </c>
      <c r="M5485" s="16" t="e">
        <f>IF($L5485&lt;=$C$34,Daten!B5488,NA())</f>
        <v>#N/A</v>
      </c>
      <c r="N5485" s="16" t="e">
        <f>IF($L5485&lt;=$C$34,Daten!C5488,NA())</f>
        <v>#N/A</v>
      </c>
      <c r="O5485" s="16" t="e">
        <f>IF($L5485&lt;=$C$34,Daten!D5488,NA())</f>
        <v>#N/A</v>
      </c>
      <c r="P5485" s="24">
        <f t="shared" si="363"/>
        <v>5479</v>
      </c>
      <c r="Q5485" s="16" t="e">
        <f>IF($P5485&lt;=$D$34,Daten!F5488,NA())</f>
        <v>#N/A</v>
      </c>
      <c r="R5485" s="16" t="e">
        <f>IF($P5485&lt;=$D$34,Daten!G5488,NA())</f>
        <v>#N/A</v>
      </c>
      <c r="S5485" s="16" t="e">
        <f>IF($P5485&lt;=$D$34,Daten!H5488,NA())</f>
        <v>#N/A</v>
      </c>
    </row>
    <row r="5486" spans="12:19" x14ac:dyDescent="0.3">
      <c r="L5486" s="24">
        <f t="shared" si="362"/>
        <v>5480</v>
      </c>
      <c r="M5486" s="16" t="e">
        <f>IF($L5486&lt;=$C$34,Daten!B5489,NA())</f>
        <v>#N/A</v>
      </c>
      <c r="N5486" s="16" t="e">
        <f>IF($L5486&lt;=$C$34,Daten!C5489,NA())</f>
        <v>#N/A</v>
      </c>
      <c r="O5486" s="16" t="e">
        <f>IF($L5486&lt;=$C$34,Daten!D5489,NA())</f>
        <v>#N/A</v>
      </c>
      <c r="P5486" s="24">
        <f t="shared" si="363"/>
        <v>5480</v>
      </c>
      <c r="Q5486" s="16" t="e">
        <f>IF($P5486&lt;=$D$34,Daten!F5489,NA())</f>
        <v>#N/A</v>
      </c>
      <c r="R5486" s="16" t="e">
        <f>IF($P5486&lt;=$D$34,Daten!G5489,NA())</f>
        <v>#N/A</v>
      </c>
      <c r="S5486" s="16" t="e">
        <f>IF($P5486&lt;=$D$34,Daten!H5489,NA())</f>
        <v>#N/A</v>
      </c>
    </row>
    <row r="5487" spans="12:19" x14ac:dyDescent="0.3">
      <c r="L5487" s="24">
        <f t="shared" si="362"/>
        <v>5481</v>
      </c>
      <c r="M5487" s="16" t="e">
        <f>IF($L5487&lt;=$C$34,Daten!B5490,NA())</f>
        <v>#N/A</v>
      </c>
      <c r="N5487" s="16" t="e">
        <f>IF($L5487&lt;=$C$34,Daten!C5490,NA())</f>
        <v>#N/A</v>
      </c>
      <c r="O5487" s="16" t="e">
        <f>IF($L5487&lt;=$C$34,Daten!D5490,NA())</f>
        <v>#N/A</v>
      </c>
      <c r="P5487" s="24">
        <f t="shared" si="363"/>
        <v>5481</v>
      </c>
      <c r="Q5487" s="16" t="e">
        <f>IF($P5487&lt;=$D$34,Daten!F5490,NA())</f>
        <v>#N/A</v>
      </c>
      <c r="R5487" s="16" t="e">
        <f>IF($P5487&lt;=$D$34,Daten!G5490,NA())</f>
        <v>#N/A</v>
      </c>
      <c r="S5487" s="16" t="e">
        <f>IF($P5487&lt;=$D$34,Daten!H5490,NA())</f>
        <v>#N/A</v>
      </c>
    </row>
    <row r="5488" spans="12:19" x14ac:dyDescent="0.3">
      <c r="L5488" s="24">
        <f t="shared" si="362"/>
        <v>5482</v>
      </c>
      <c r="M5488" s="16" t="e">
        <f>IF($L5488&lt;=$C$34,Daten!B5491,NA())</f>
        <v>#N/A</v>
      </c>
      <c r="N5488" s="16" t="e">
        <f>IF($L5488&lt;=$C$34,Daten!C5491,NA())</f>
        <v>#N/A</v>
      </c>
      <c r="O5488" s="16" t="e">
        <f>IF($L5488&lt;=$C$34,Daten!D5491,NA())</f>
        <v>#N/A</v>
      </c>
      <c r="P5488" s="24">
        <f t="shared" si="363"/>
        <v>5482</v>
      </c>
      <c r="Q5488" s="16" t="e">
        <f>IF($P5488&lt;=$D$34,Daten!F5491,NA())</f>
        <v>#N/A</v>
      </c>
      <c r="R5488" s="16" t="e">
        <f>IF($P5488&lt;=$D$34,Daten!G5491,NA())</f>
        <v>#N/A</v>
      </c>
      <c r="S5488" s="16" t="e">
        <f>IF($P5488&lt;=$D$34,Daten!H5491,NA())</f>
        <v>#N/A</v>
      </c>
    </row>
    <row r="5489" spans="12:19" x14ac:dyDescent="0.3">
      <c r="L5489" s="24">
        <f t="shared" si="362"/>
        <v>5483</v>
      </c>
      <c r="M5489" s="16" t="e">
        <f>IF($L5489&lt;=$C$34,Daten!B5492,NA())</f>
        <v>#N/A</v>
      </c>
      <c r="N5489" s="16" t="e">
        <f>IF($L5489&lt;=$C$34,Daten!C5492,NA())</f>
        <v>#N/A</v>
      </c>
      <c r="O5489" s="16" t="e">
        <f>IF($L5489&lt;=$C$34,Daten!D5492,NA())</f>
        <v>#N/A</v>
      </c>
      <c r="P5489" s="24">
        <f t="shared" si="363"/>
        <v>5483</v>
      </c>
      <c r="Q5489" s="16" t="e">
        <f>IF($P5489&lt;=$D$34,Daten!F5492,NA())</f>
        <v>#N/A</v>
      </c>
      <c r="R5489" s="16" t="e">
        <f>IF($P5489&lt;=$D$34,Daten!G5492,NA())</f>
        <v>#N/A</v>
      </c>
      <c r="S5489" s="16" t="e">
        <f>IF($P5489&lt;=$D$34,Daten!H5492,NA())</f>
        <v>#N/A</v>
      </c>
    </row>
    <row r="5490" spans="12:19" x14ac:dyDescent="0.3">
      <c r="L5490" s="24">
        <f t="shared" si="362"/>
        <v>5484</v>
      </c>
      <c r="M5490" s="16" t="e">
        <f>IF($L5490&lt;=$C$34,Daten!B5493,NA())</f>
        <v>#N/A</v>
      </c>
      <c r="N5490" s="16" t="e">
        <f>IF($L5490&lt;=$C$34,Daten!C5493,NA())</f>
        <v>#N/A</v>
      </c>
      <c r="O5490" s="16" t="e">
        <f>IF($L5490&lt;=$C$34,Daten!D5493,NA())</f>
        <v>#N/A</v>
      </c>
      <c r="P5490" s="24">
        <f t="shared" si="363"/>
        <v>5484</v>
      </c>
      <c r="Q5490" s="16" t="e">
        <f>IF($P5490&lt;=$D$34,Daten!F5493,NA())</f>
        <v>#N/A</v>
      </c>
      <c r="R5490" s="16" t="e">
        <f>IF($P5490&lt;=$D$34,Daten!G5493,NA())</f>
        <v>#N/A</v>
      </c>
      <c r="S5490" s="16" t="e">
        <f>IF($P5490&lt;=$D$34,Daten!H5493,NA())</f>
        <v>#N/A</v>
      </c>
    </row>
    <row r="5491" spans="12:19" x14ac:dyDescent="0.3">
      <c r="L5491" s="24">
        <f t="shared" si="362"/>
        <v>5485</v>
      </c>
      <c r="M5491" s="16" t="e">
        <f>IF($L5491&lt;=$C$34,Daten!B5494,NA())</f>
        <v>#N/A</v>
      </c>
      <c r="N5491" s="16" t="e">
        <f>IF($L5491&lt;=$C$34,Daten!C5494,NA())</f>
        <v>#N/A</v>
      </c>
      <c r="O5491" s="16" t="e">
        <f>IF($L5491&lt;=$C$34,Daten!D5494,NA())</f>
        <v>#N/A</v>
      </c>
      <c r="P5491" s="24">
        <f t="shared" si="363"/>
        <v>5485</v>
      </c>
      <c r="Q5491" s="16" t="e">
        <f>IF($P5491&lt;=$D$34,Daten!F5494,NA())</f>
        <v>#N/A</v>
      </c>
      <c r="R5491" s="16" t="e">
        <f>IF($P5491&lt;=$D$34,Daten!G5494,NA())</f>
        <v>#N/A</v>
      </c>
      <c r="S5491" s="16" t="e">
        <f>IF($P5491&lt;=$D$34,Daten!H5494,NA())</f>
        <v>#N/A</v>
      </c>
    </row>
    <row r="5492" spans="12:19" x14ac:dyDescent="0.3">
      <c r="L5492" s="24">
        <f t="shared" si="362"/>
        <v>5486</v>
      </c>
      <c r="M5492" s="16" t="e">
        <f>IF($L5492&lt;=$C$34,Daten!B5495,NA())</f>
        <v>#N/A</v>
      </c>
      <c r="N5492" s="16" t="e">
        <f>IF($L5492&lt;=$C$34,Daten!C5495,NA())</f>
        <v>#N/A</v>
      </c>
      <c r="O5492" s="16" t="e">
        <f>IF($L5492&lt;=$C$34,Daten!D5495,NA())</f>
        <v>#N/A</v>
      </c>
      <c r="P5492" s="24">
        <f t="shared" si="363"/>
        <v>5486</v>
      </c>
      <c r="Q5492" s="16" t="e">
        <f>IF($P5492&lt;=$D$34,Daten!F5495,NA())</f>
        <v>#N/A</v>
      </c>
      <c r="R5492" s="16" t="e">
        <f>IF($P5492&lt;=$D$34,Daten!G5495,NA())</f>
        <v>#N/A</v>
      </c>
      <c r="S5492" s="16" t="e">
        <f>IF($P5492&lt;=$D$34,Daten!H5495,NA())</f>
        <v>#N/A</v>
      </c>
    </row>
    <row r="5493" spans="12:19" x14ac:dyDescent="0.3">
      <c r="L5493" s="24">
        <f t="shared" si="362"/>
        <v>5487</v>
      </c>
      <c r="M5493" s="16" t="e">
        <f>IF($L5493&lt;=$C$34,Daten!B5496,NA())</f>
        <v>#N/A</v>
      </c>
      <c r="N5493" s="16" t="e">
        <f>IF($L5493&lt;=$C$34,Daten!C5496,NA())</f>
        <v>#N/A</v>
      </c>
      <c r="O5493" s="16" t="e">
        <f>IF($L5493&lt;=$C$34,Daten!D5496,NA())</f>
        <v>#N/A</v>
      </c>
      <c r="P5493" s="24">
        <f t="shared" si="363"/>
        <v>5487</v>
      </c>
      <c r="Q5493" s="16" t="e">
        <f>IF($P5493&lt;=$D$34,Daten!F5496,NA())</f>
        <v>#N/A</v>
      </c>
      <c r="R5493" s="16" t="e">
        <f>IF($P5493&lt;=$D$34,Daten!G5496,NA())</f>
        <v>#N/A</v>
      </c>
      <c r="S5493" s="16" t="e">
        <f>IF($P5493&lt;=$D$34,Daten!H5496,NA())</f>
        <v>#N/A</v>
      </c>
    </row>
    <row r="5494" spans="12:19" x14ac:dyDescent="0.3">
      <c r="L5494" s="24">
        <f t="shared" si="362"/>
        <v>5488</v>
      </c>
      <c r="M5494" s="16" t="e">
        <f>IF($L5494&lt;=$C$34,Daten!B5497,NA())</f>
        <v>#N/A</v>
      </c>
      <c r="N5494" s="16" t="e">
        <f>IF($L5494&lt;=$C$34,Daten!C5497,NA())</f>
        <v>#N/A</v>
      </c>
      <c r="O5494" s="16" t="e">
        <f>IF($L5494&lt;=$C$34,Daten!D5497,NA())</f>
        <v>#N/A</v>
      </c>
      <c r="P5494" s="24">
        <f t="shared" si="363"/>
        <v>5488</v>
      </c>
      <c r="Q5494" s="16" t="e">
        <f>IF($P5494&lt;=$D$34,Daten!F5497,NA())</f>
        <v>#N/A</v>
      </c>
      <c r="R5494" s="16" t="e">
        <f>IF($P5494&lt;=$D$34,Daten!G5497,NA())</f>
        <v>#N/A</v>
      </c>
      <c r="S5494" s="16" t="e">
        <f>IF($P5494&lt;=$D$34,Daten!H5497,NA())</f>
        <v>#N/A</v>
      </c>
    </row>
    <row r="5495" spans="12:19" x14ac:dyDescent="0.3">
      <c r="L5495" s="24">
        <f t="shared" si="362"/>
        <v>5489</v>
      </c>
      <c r="M5495" s="16" t="e">
        <f>IF($L5495&lt;=$C$34,Daten!B5498,NA())</f>
        <v>#N/A</v>
      </c>
      <c r="N5495" s="16" t="e">
        <f>IF($L5495&lt;=$C$34,Daten!C5498,NA())</f>
        <v>#N/A</v>
      </c>
      <c r="O5495" s="16" t="e">
        <f>IF($L5495&lt;=$C$34,Daten!D5498,NA())</f>
        <v>#N/A</v>
      </c>
      <c r="P5495" s="24">
        <f t="shared" si="363"/>
        <v>5489</v>
      </c>
      <c r="Q5495" s="16" t="e">
        <f>IF($P5495&lt;=$D$34,Daten!F5498,NA())</f>
        <v>#N/A</v>
      </c>
      <c r="R5495" s="16" t="e">
        <f>IF($P5495&lt;=$D$34,Daten!G5498,NA())</f>
        <v>#N/A</v>
      </c>
      <c r="S5495" s="16" t="e">
        <f>IF($P5495&lt;=$D$34,Daten!H5498,NA())</f>
        <v>#N/A</v>
      </c>
    </row>
    <row r="5496" spans="12:19" x14ac:dyDescent="0.3">
      <c r="L5496" s="24">
        <f t="shared" si="362"/>
        <v>5490</v>
      </c>
      <c r="M5496" s="16" t="e">
        <f>IF($L5496&lt;=$C$34,Daten!B5499,NA())</f>
        <v>#N/A</v>
      </c>
      <c r="N5496" s="16" t="e">
        <f>IF($L5496&lt;=$C$34,Daten!C5499,NA())</f>
        <v>#N/A</v>
      </c>
      <c r="O5496" s="16" t="e">
        <f>IF($L5496&lt;=$C$34,Daten!D5499,NA())</f>
        <v>#N/A</v>
      </c>
      <c r="P5496" s="24">
        <f t="shared" si="363"/>
        <v>5490</v>
      </c>
      <c r="Q5496" s="16" t="e">
        <f>IF($P5496&lt;=$D$34,Daten!F5499,NA())</f>
        <v>#N/A</v>
      </c>
      <c r="R5496" s="16" t="e">
        <f>IF($P5496&lt;=$D$34,Daten!G5499,NA())</f>
        <v>#N/A</v>
      </c>
      <c r="S5496" s="16" t="e">
        <f>IF($P5496&lt;=$D$34,Daten!H5499,NA())</f>
        <v>#N/A</v>
      </c>
    </row>
    <row r="5497" spans="12:19" x14ac:dyDescent="0.3">
      <c r="L5497" s="24">
        <f t="shared" si="362"/>
        <v>5491</v>
      </c>
      <c r="M5497" s="16" t="e">
        <f>IF($L5497&lt;=$C$34,Daten!B5500,NA())</f>
        <v>#N/A</v>
      </c>
      <c r="N5497" s="16" t="e">
        <f>IF($L5497&lt;=$C$34,Daten!C5500,NA())</f>
        <v>#N/A</v>
      </c>
      <c r="O5497" s="16" t="e">
        <f>IF($L5497&lt;=$C$34,Daten!D5500,NA())</f>
        <v>#N/A</v>
      </c>
      <c r="P5497" s="24">
        <f t="shared" si="363"/>
        <v>5491</v>
      </c>
      <c r="Q5497" s="16" t="e">
        <f>IF($P5497&lt;=$D$34,Daten!F5500,NA())</f>
        <v>#N/A</v>
      </c>
      <c r="R5497" s="16" t="e">
        <f>IF($P5497&lt;=$D$34,Daten!G5500,NA())</f>
        <v>#N/A</v>
      </c>
      <c r="S5497" s="16" t="e">
        <f>IF($P5497&lt;=$D$34,Daten!H5500,NA())</f>
        <v>#N/A</v>
      </c>
    </row>
    <row r="5498" spans="12:19" x14ac:dyDescent="0.3">
      <c r="L5498" s="24">
        <f t="shared" si="362"/>
        <v>5492</v>
      </c>
      <c r="M5498" s="16" t="e">
        <f>IF($L5498&lt;=$C$34,Daten!B5501,NA())</f>
        <v>#N/A</v>
      </c>
      <c r="N5498" s="16" t="e">
        <f>IF($L5498&lt;=$C$34,Daten!C5501,NA())</f>
        <v>#N/A</v>
      </c>
      <c r="O5498" s="16" t="e">
        <f>IF($L5498&lt;=$C$34,Daten!D5501,NA())</f>
        <v>#N/A</v>
      </c>
      <c r="P5498" s="24">
        <f t="shared" si="363"/>
        <v>5492</v>
      </c>
      <c r="Q5498" s="16" t="e">
        <f>IF($P5498&lt;=$D$34,Daten!F5501,NA())</f>
        <v>#N/A</v>
      </c>
      <c r="R5498" s="16" t="e">
        <f>IF($P5498&lt;=$D$34,Daten!G5501,NA())</f>
        <v>#N/A</v>
      </c>
      <c r="S5498" s="16" t="e">
        <f>IF($P5498&lt;=$D$34,Daten!H5501,NA())</f>
        <v>#N/A</v>
      </c>
    </row>
    <row r="5499" spans="12:19" x14ac:dyDescent="0.3">
      <c r="L5499" s="24">
        <f t="shared" si="362"/>
        <v>5493</v>
      </c>
      <c r="M5499" s="16" t="e">
        <f>IF($L5499&lt;=$C$34,Daten!B5502,NA())</f>
        <v>#N/A</v>
      </c>
      <c r="N5499" s="16" t="e">
        <f>IF($L5499&lt;=$C$34,Daten!C5502,NA())</f>
        <v>#N/A</v>
      </c>
      <c r="O5499" s="16" t="e">
        <f>IF($L5499&lt;=$C$34,Daten!D5502,NA())</f>
        <v>#N/A</v>
      </c>
      <c r="P5499" s="24">
        <f t="shared" si="363"/>
        <v>5493</v>
      </c>
      <c r="Q5499" s="16" t="e">
        <f>IF($P5499&lt;=$D$34,Daten!F5502,NA())</f>
        <v>#N/A</v>
      </c>
      <c r="R5499" s="16" t="e">
        <f>IF($P5499&lt;=$D$34,Daten!G5502,NA())</f>
        <v>#N/A</v>
      </c>
      <c r="S5499" s="16" t="e">
        <f>IF($P5499&lt;=$D$34,Daten!H5502,NA())</f>
        <v>#N/A</v>
      </c>
    </row>
    <row r="5500" spans="12:19" x14ac:dyDescent="0.3">
      <c r="L5500" s="24">
        <f t="shared" si="362"/>
        <v>5494</v>
      </c>
      <c r="M5500" s="16" t="e">
        <f>IF($L5500&lt;=$C$34,Daten!B5503,NA())</f>
        <v>#N/A</v>
      </c>
      <c r="N5500" s="16" t="e">
        <f>IF($L5500&lt;=$C$34,Daten!C5503,NA())</f>
        <v>#N/A</v>
      </c>
      <c r="O5500" s="16" t="e">
        <f>IF($L5500&lt;=$C$34,Daten!D5503,NA())</f>
        <v>#N/A</v>
      </c>
      <c r="P5500" s="24">
        <f t="shared" si="363"/>
        <v>5494</v>
      </c>
      <c r="Q5500" s="16" t="e">
        <f>IF($P5500&lt;=$D$34,Daten!F5503,NA())</f>
        <v>#N/A</v>
      </c>
      <c r="R5500" s="16" t="e">
        <f>IF($P5500&lt;=$D$34,Daten!G5503,NA())</f>
        <v>#N/A</v>
      </c>
      <c r="S5500" s="16" t="e">
        <f>IF($P5500&lt;=$D$34,Daten!H5503,NA())</f>
        <v>#N/A</v>
      </c>
    </row>
    <row r="5501" spans="12:19" x14ac:dyDescent="0.3">
      <c r="L5501" s="24">
        <f t="shared" si="362"/>
        <v>5495</v>
      </c>
      <c r="M5501" s="16" t="e">
        <f>IF($L5501&lt;=$C$34,Daten!B5504,NA())</f>
        <v>#N/A</v>
      </c>
      <c r="N5501" s="16" t="e">
        <f>IF($L5501&lt;=$C$34,Daten!C5504,NA())</f>
        <v>#N/A</v>
      </c>
      <c r="O5501" s="16" t="e">
        <f>IF($L5501&lt;=$C$34,Daten!D5504,NA())</f>
        <v>#N/A</v>
      </c>
      <c r="P5501" s="24">
        <f t="shared" si="363"/>
        <v>5495</v>
      </c>
      <c r="Q5501" s="16" t="e">
        <f>IF($P5501&lt;=$D$34,Daten!F5504,NA())</f>
        <v>#N/A</v>
      </c>
      <c r="R5501" s="16" t="e">
        <f>IF($P5501&lt;=$D$34,Daten!G5504,NA())</f>
        <v>#N/A</v>
      </c>
      <c r="S5501" s="16" t="e">
        <f>IF($P5501&lt;=$D$34,Daten!H5504,NA())</f>
        <v>#N/A</v>
      </c>
    </row>
    <row r="5502" spans="12:19" x14ac:dyDescent="0.3">
      <c r="L5502" s="24">
        <f t="shared" si="362"/>
        <v>5496</v>
      </c>
      <c r="M5502" s="16" t="e">
        <f>IF($L5502&lt;=$C$34,Daten!B5505,NA())</f>
        <v>#N/A</v>
      </c>
      <c r="N5502" s="16" t="e">
        <f>IF($L5502&lt;=$C$34,Daten!C5505,NA())</f>
        <v>#N/A</v>
      </c>
      <c r="O5502" s="16" t="e">
        <f>IF($L5502&lt;=$C$34,Daten!D5505,NA())</f>
        <v>#N/A</v>
      </c>
      <c r="P5502" s="24">
        <f t="shared" si="363"/>
        <v>5496</v>
      </c>
      <c r="Q5502" s="16" t="e">
        <f>IF($P5502&lt;=$D$34,Daten!F5505,NA())</f>
        <v>#N/A</v>
      </c>
      <c r="R5502" s="16" t="e">
        <f>IF($P5502&lt;=$D$34,Daten!G5505,NA())</f>
        <v>#N/A</v>
      </c>
      <c r="S5502" s="16" t="e">
        <f>IF($P5502&lt;=$D$34,Daten!H5505,NA())</f>
        <v>#N/A</v>
      </c>
    </row>
    <row r="5503" spans="12:19" x14ac:dyDescent="0.3">
      <c r="L5503" s="24">
        <f t="shared" si="362"/>
        <v>5497</v>
      </c>
      <c r="M5503" s="16" t="e">
        <f>IF($L5503&lt;=$C$34,Daten!B5506,NA())</f>
        <v>#N/A</v>
      </c>
      <c r="N5503" s="16" t="e">
        <f>IF($L5503&lt;=$C$34,Daten!C5506,NA())</f>
        <v>#N/A</v>
      </c>
      <c r="O5503" s="16" t="e">
        <f>IF($L5503&lt;=$C$34,Daten!D5506,NA())</f>
        <v>#N/A</v>
      </c>
      <c r="P5503" s="24">
        <f t="shared" si="363"/>
        <v>5497</v>
      </c>
      <c r="Q5503" s="16" t="e">
        <f>IF($P5503&lt;=$D$34,Daten!F5506,NA())</f>
        <v>#N/A</v>
      </c>
      <c r="R5503" s="16" t="e">
        <f>IF($P5503&lt;=$D$34,Daten!G5506,NA())</f>
        <v>#N/A</v>
      </c>
      <c r="S5503" s="16" t="e">
        <f>IF($P5503&lt;=$D$34,Daten!H5506,NA())</f>
        <v>#N/A</v>
      </c>
    </row>
    <row r="5504" spans="12:19" x14ac:dyDescent="0.3">
      <c r="L5504" s="24">
        <f t="shared" si="362"/>
        <v>5498</v>
      </c>
      <c r="M5504" s="16" t="e">
        <f>IF($L5504&lt;=$C$34,Daten!B5507,NA())</f>
        <v>#N/A</v>
      </c>
      <c r="N5504" s="16" t="e">
        <f>IF($L5504&lt;=$C$34,Daten!C5507,NA())</f>
        <v>#N/A</v>
      </c>
      <c r="O5504" s="16" t="e">
        <f>IF($L5504&lt;=$C$34,Daten!D5507,NA())</f>
        <v>#N/A</v>
      </c>
      <c r="P5504" s="24">
        <f t="shared" si="363"/>
        <v>5498</v>
      </c>
      <c r="Q5504" s="16" t="e">
        <f>IF($P5504&lt;=$D$34,Daten!F5507,NA())</f>
        <v>#N/A</v>
      </c>
      <c r="R5504" s="16" t="e">
        <f>IF($P5504&lt;=$D$34,Daten!G5507,NA())</f>
        <v>#N/A</v>
      </c>
      <c r="S5504" s="16" t="e">
        <f>IF($P5504&lt;=$D$34,Daten!H5507,NA())</f>
        <v>#N/A</v>
      </c>
    </row>
    <row r="5505" spans="12:19" x14ac:dyDescent="0.3">
      <c r="L5505" s="24">
        <f t="shared" si="362"/>
        <v>5499</v>
      </c>
      <c r="M5505" s="16" t="e">
        <f>IF($L5505&lt;=$C$34,Daten!B5508,NA())</f>
        <v>#N/A</v>
      </c>
      <c r="N5505" s="16" t="e">
        <f>IF($L5505&lt;=$C$34,Daten!C5508,NA())</f>
        <v>#N/A</v>
      </c>
      <c r="O5505" s="16" t="e">
        <f>IF($L5505&lt;=$C$34,Daten!D5508,NA())</f>
        <v>#N/A</v>
      </c>
      <c r="P5505" s="24">
        <f t="shared" si="363"/>
        <v>5499</v>
      </c>
      <c r="Q5505" s="16" t="e">
        <f>IF($P5505&lt;=$D$34,Daten!F5508,NA())</f>
        <v>#N/A</v>
      </c>
      <c r="R5505" s="16" t="e">
        <f>IF($P5505&lt;=$D$34,Daten!G5508,NA())</f>
        <v>#N/A</v>
      </c>
      <c r="S5505" s="16" t="e">
        <f>IF($P5505&lt;=$D$34,Daten!H5508,NA())</f>
        <v>#N/A</v>
      </c>
    </row>
    <row r="5506" spans="12:19" x14ac:dyDescent="0.3">
      <c r="L5506" s="24">
        <f t="shared" si="362"/>
        <v>5500</v>
      </c>
      <c r="M5506" s="16" t="e">
        <f>IF($L5506&lt;=$C$34,Daten!B5509,NA())</f>
        <v>#N/A</v>
      </c>
      <c r="N5506" s="16" t="e">
        <f>IF($L5506&lt;=$C$34,Daten!C5509,NA())</f>
        <v>#N/A</v>
      </c>
      <c r="O5506" s="16" t="e">
        <f>IF($L5506&lt;=$C$34,Daten!D5509,NA())</f>
        <v>#N/A</v>
      </c>
      <c r="P5506" s="24">
        <f t="shared" si="363"/>
        <v>5500</v>
      </c>
      <c r="Q5506" s="16" t="e">
        <f>IF($P5506&lt;=$D$34,Daten!F5509,NA())</f>
        <v>#N/A</v>
      </c>
      <c r="R5506" s="16" t="e">
        <f>IF($P5506&lt;=$D$34,Daten!G5509,NA())</f>
        <v>#N/A</v>
      </c>
      <c r="S5506" s="16" t="e">
        <f>IF($P5506&lt;=$D$34,Daten!H5509,NA())</f>
        <v>#N/A</v>
      </c>
    </row>
    <row r="5507" spans="12:19" x14ac:dyDescent="0.3">
      <c r="L5507" s="24">
        <f t="shared" si="362"/>
        <v>5501</v>
      </c>
      <c r="M5507" s="16" t="e">
        <f>IF($L5507&lt;=$C$34,Daten!B5510,NA())</f>
        <v>#N/A</v>
      </c>
      <c r="N5507" s="16" t="e">
        <f>IF($L5507&lt;=$C$34,Daten!C5510,NA())</f>
        <v>#N/A</v>
      </c>
      <c r="O5507" s="16" t="e">
        <f>IF($L5507&lt;=$C$34,Daten!D5510,NA())</f>
        <v>#N/A</v>
      </c>
      <c r="P5507" s="24">
        <f t="shared" si="363"/>
        <v>5501</v>
      </c>
      <c r="Q5507" s="16" t="e">
        <f>IF($P5507&lt;=$D$34,Daten!F5510,NA())</f>
        <v>#N/A</v>
      </c>
      <c r="R5507" s="16" t="e">
        <f>IF($P5507&lt;=$D$34,Daten!G5510,NA())</f>
        <v>#N/A</v>
      </c>
      <c r="S5507" s="16" t="e">
        <f>IF($P5507&lt;=$D$34,Daten!H5510,NA())</f>
        <v>#N/A</v>
      </c>
    </row>
    <row r="5508" spans="12:19" x14ac:dyDescent="0.3">
      <c r="L5508" s="24">
        <f t="shared" si="362"/>
        <v>5502</v>
      </c>
      <c r="M5508" s="16" t="e">
        <f>IF($L5508&lt;=$C$34,Daten!B5511,NA())</f>
        <v>#N/A</v>
      </c>
      <c r="N5508" s="16" t="e">
        <f>IF($L5508&lt;=$C$34,Daten!C5511,NA())</f>
        <v>#N/A</v>
      </c>
      <c r="O5508" s="16" t="e">
        <f>IF($L5508&lt;=$C$34,Daten!D5511,NA())</f>
        <v>#N/A</v>
      </c>
      <c r="P5508" s="24">
        <f t="shared" si="363"/>
        <v>5502</v>
      </c>
      <c r="Q5508" s="16" t="e">
        <f>IF($P5508&lt;=$D$34,Daten!F5511,NA())</f>
        <v>#N/A</v>
      </c>
      <c r="R5508" s="16" t="e">
        <f>IF($P5508&lt;=$D$34,Daten!G5511,NA())</f>
        <v>#N/A</v>
      </c>
      <c r="S5508" s="16" t="e">
        <f>IF($P5508&lt;=$D$34,Daten!H5511,NA())</f>
        <v>#N/A</v>
      </c>
    </row>
    <row r="5509" spans="12:19" x14ac:dyDescent="0.3">
      <c r="L5509" s="24">
        <f t="shared" si="362"/>
        <v>5503</v>
      </c>
      <c r="M5509" s="16" t="e">
        <f>IF($L5509&lt;=$C$34,Daten!B5512,NA())</f>
        <v>#N/A</v>
      </c>
      <c r="N5509" s="16" t="e">
        <f>IF($L5509&lt;=$C$34,Daten!C5512,NA())</f>
        <v>#N/A</v>
      </c>
      <c r="O5509" s="16" t="e">
        <f>IF($L5509&lt;=$C$34,Daten!D5512,NA())</f>
        <v>#N/A</v>
      </c>
      <c r="P5509" s="24">
        <f t="shared" si="363"/>
        <v>5503</v>
      </c>
      <c r="Q5509" s="16" t="e">
        <f>IF($P5509&lt;=$D$34,Daten!F5512,NA())</f>
        <v>#N/A</v>
      </c>
      <c r="R5509" s="16" t="e">
        <f>IF($P5509&lt;=$D$34,Daten!G5512,NA())</f>
        <v>#N/A</v>
      </c>
      <c r="S5509" s="16" t="e">
        <f>IF($P5509&lt;=$D$34,Daten!H5512,NA())</f>
        <v>#N/A</v>
      </c>
    </row>
    <row r="5510" spans="12:19" x14ac:dyDescent="0.3">
      <c r="L5510" s="24">
        <f t="shared" si="362"/>
        <v>5504</v>
      </c>
      <c r="M5510" s="16" t="e">
        <f>IF($L5510&lt;=$C$34,Daten!B5513,NA())</f>
        <v>#N/A</v>
      </c>
      <c r="N5510" s="16" t="e">
        <f>IF($L5510&lt;=$C$34,Daten!C5513,NA())</f>
        <v>#N/A</v>
      </c>
      <c r="O5510" s="16" t="e">
        <f>IF($L5510&lt;=$C$34,Daten!D5513,NA())</f>
        <v>#N/A</v>
      </c>
      <c r="P5510" s="24">
        <f t="shared" si="363"/>
        <v>5504</v>
      </c>
      <c r="Q5510" s="16" t="e">
        <f>IF($P5510&lt;=$D$34,Daten!F5513,NA())</f>
        <v>#N/A</v>
      </c>
      <c r="R5510" s="16" t="e">
        <f>IF($P5510&lt;=$D$34,Daten!G5513,NA())</f>
        <v>#N/A</v>
      </c>
      <c r="S5510" s="16" t="e">
        <f>IF($P5510&lt;=$D$34,Daten!H5513,NA())</f>
        <v>#N/A</v>
      </c>
    </row>
    <row r="5511" spans="12:19" x14ac:dyDescent="0.3">
      <c r="L5511" s="24">
        <f t="shared" si="362"/>
        <v>5505</v>
      </c>
      <c r="M5511" s="16" t="e">
        <f>IF($L5511&lt;=$C$34,Daten!B5514,NA())</f>
        <v>#N/A</v>
      </c>
      <c r="N5511" s="16" t="e">
        <f>IF($L5511&lt;=$C$34,Daten!C5514,NA())</f>
        <v>#N/A</v>
      </c>
      <c r="O5511" s="16" t="e">
        <f>IF($L5511&lt;=$C$34,Daten!D5514,NA())</f>
        <v>#N/A</v>
      </c>
      <c r="P5511" s="24">
        <f t="shared" si="363"/>
        <v>5505</v>
      </c>
      <c r="Q5511" s="16" t="e">
        <f>IF($P5511&lt;=$D$34,Daten!F5514,NA())</f>
        <v>#N/A</v>
      </c>
      <c r="R5511" s="16" t="e">
        <f>IF($P5511&lt;=$D$34,Daten!G5514,NA())</f>
        <v>#N/A</v>
      </c>
      <c r="S5511" s="16" t="e">
        <f>IF($P5511&lt;=$D$34,Daten!H5514,NA())</f>
        <v>#N/A</v>
      </c>
    </row>
    <row r="5512" spans="12:19" x14ac:dyDescent="0.3">
      <c r="L5512" s="24">
        <f t="shared" si="362"/>
        <v>5506</v>
      </c>
      <c r="M5512" s="16" t="e">
        <f>IF($L5512&lt;=$C$34,Daten!B5515,NA())</f>
        <v>#N/A</v>
      </c>
      <c r="N5512" s="16" t="e">
        <f>IF($L5512&lt;=$C$34,Daten!C5515,NA())</f>
        <v>#N/A</v>
      </c>
      <c r="O5512" s="16" t="e">
        <f>IF($L5512&lt;=$C$34,Daten!D5515,NA())</f>
        <v>#N/A</v>
      </c>
      <c r="P5512" s="24">
        <f t="shared" si="363"/>
        <v>5506</v>
      </c>
      <c r="Q5512" s="16" t="e">
        <f>IF($P5512&lt;=$D$34,Daten!F5515,NA())</f>
        <v>#N/A</v>
      </c>
      <c r="R5512" s="16" t="e">
        <f>IF($P5512&lt;=$D$34,Daten!G5515,NA())</f>
        <v>#N/A</v>
      </c>
      <c r="S5512" s="16" t="e">
        <f>IF($P5512&lt;=$D$34,Daten!H5515,NA())</f>
        <v>#N/A</v>
      </c>
    </row>
    <row r="5513" spans="12:19" x14ac:dyDescent="0.3">
      <c r="L5513" s="24">
        <f t="shared" ref="L5513:L5576" si="364">L5512+1</f>
        <v>5507</v>
      </c>
      <c r="M5513" s="16" t="e">
        <f>IF($L5513&lt;=$C$34,Daten!B5516,NA())</f>
        <v>#N/A</v>
      </c>
      <c r="N5513" s="16" t="e">
        <f>IF($L5513&lt;=$C$34,Daten!C5516,NA())</f>
        <v>#N/A</v>
      </c>
      <c r="O5513" s="16" t="e">
        <f>IF($L5513&lt;=$C$34,Daten!D5516,NA())</f>
        <v>#N/A</v>
      </c>
      <c r="P5513" s="24">
        <f t="shared" ref="P5513:P5576" si="365">P5512+1</f>
        <v>5507</v>
      </c>
      <c r="Q5513" s="16" t="e">
        <f>IF($P5513&lt;=$D$34,Daten!F5516,NA())</f>
        <v>#N/A</v>
      </c>
      <c r="R5513" s="16" t="e">
        <f>IF($P5513&lt;=$D$34,Daten!G5516,NA())</f>
        <v>#N/A</v>
      </c>
      <c r="S5513" s="16" t="e">
        <f>IF($P5513&lt;=$D$34,Daten!H5516,NA())</f>
        <v>#N/A</v>
      </c>
    </row>
    <row r="5514" spans="12:19" x14ac:dyDescent="0.3">
      <c r="L5514" s="24">
        <f t="shared" si="364"/>
        <v>5508</v>
      </c>
      <c r="M5514" s="16" t="e">
        <f>IF($L5514&lt;=$C$34,Daten!B5517,NA())</f>
        <v>#N/A</v>
      </c>
      <c r="N5514" s="16" t="e">
        <f>IF($L5514&lt;=$C$34,Daten!C5517,NA())</f>
        <v>#N/A</v>
      </c>
      <c r="O5514" s="16" t="e">
        <f>IF($L5514&lt;=$C$34,Daten!D5517,NA())</f>
        <v>#N/A</v>
      </c>
      <c r="P5514" s="24">
        <f t="shared" si="365"/>
        <v>5508</v>
      </c>
      <c r="Q5514" s="16" t="e">
        <f>IF($P5514&lt;=$D$34,Daten!F5517,NA())</f>
        <v>#N/A</v>
      </c>
      <c r="R5514" s="16" t="e">
        <f>IF($P5514&lt;=$D$34,Daten!G5517,NA())</f>
        <v>#N/A</v>
      </c>
      <c r="S5514" s="16" t="e">
        <f>IF($P5514&lt;=$D$34,Daten!H5517,NA())</f>
        <v>#N/A</v>
      </c>
    </row>
    <row r="5515" spans="12:19" x14ac:dyDescent="0.3">
      <c r="L5515" s="24">
        <f t="shared" si="364"/>
        <v>5509</v>
      </c>
      <c r="M5515" s="16" t="e">
        <f>IF($L5515&lt;=$C$34,Daten!B5518,NA())</f>
        <v>#N/A</v>
      </c>
      <c r="N5515" s="16" t="e">
        <f>IF($L5515&lt;=$C$34,Daten!C5518,NA())</f>
        <v>#N/A</v>
      </c>
      <c r="O5515" s="16" t="e">
        <f>IF($L5515&lt;=$C$34,Daten!D5518,NA())</f>
        <v>#N/A</v>
      </c>
      <c r="P5515" s="24">
        <f t="shared" si="365"/>
        <v>5509</v>
      </c>
      <c r="Q5515" s="16" t="e">
        <f>IF($P5515&lt;=$D$34,Daten!F5518,NA())</f>
        <v>#N/A</v>
      </c>
      <c r="R5515" s="16" t="e">
        <f>IF($P5515&lt;=$D$34,Daten!G5518,NA())</f>
        <v>#N/A</v>
      </c>
      <c r="S5515" s="16" t="e">
        <f>IF($P5515&lt;=$D$34,Daten!H5518,NA())</f>
        <v>#N/A</v>
      </c>
    </row>
    <row r="5516" spans="12:19" x14ac:dyDescent="0.3">
      <c r="L5516" s="24">
        <f t="shared" si="364"/>
        <v>5510</v>
      </c>
      <c r="M5516" s="16" t="e">
        <f>IF($L5516&lt;=$C$34,Daten!B5519,NA())</f>
        <v>#N/A</v>
      </c>
      <c r="N5516" s="16" t="e">
        <f>IF($L5516&lt;=$C$34,Daten!C5519,NA())</f>
        <v>#N/A</v>
      </c>
      <c r="O5516" s="16" t="e">
        <f>IF($L5516&lt;=$C$34,Daten!D5519,NA())</f>
        <v>#N/A</v>
      </c>
      <c r="P5516" s="24">
        <f t="shared" si="365"/>
        <v>5510</v>
      </c>
      <c r="Q5516" s="16" t="e">
        <f>IF($P5516&lt;=$D$34,Daten!F5519,NA())</f>
        <v>#N/A</v>
      </c>
      <c r="R5516" s="16" t="e">
        <f>IF($P5516&lt;=$D$34,Daten!G5519,NA())</f>
        <v>#N/A</v>
      </c>
      <c r="S5516" s="16" t="e">
        <f>IF($P5516&lt;=$D$34,Daten!H5519,NA())</f>
        <v>#N/A</v>
      </c>
    </row>
    <row r="5517" spans="12:19" x14ac:dyDescent="0.3">
      <c r="L5517" s="24">
        <f t="shared" si="364"/>
        <v>5511</v>
      </c>
      <c r="M5517" s="16" t="e">
        <f>IF($L5517&lt;=$C$34,Daten!B5520,NA())</f>
        <v>#N/A</v>
      </c>
      <c r="N5517" s="16" t="e">
        <f>IF($L5517&lt;=$C$34,Daten!C5520,NA())</f>
        <v>#N/A</v>
      </c>
      <c r="O5517" s="16" t="e">
        <f>IF($L5517&lt;=$C$34,Daten!D5520,NA())</f>
        <v>#N/A</v>
      </c>
      <c r="P5517" s="24">
        <f t="shared" si="365"/>
        <v>5511</v>
      </c>
      <c r="Q5517" s="16" t="e">
        <f>IF($P5517&lt;=$D$34,Daten!F5520,NA())</f>
        <v>#N/A</v>
      </c>
      <c r="R5517" s="16" t="e">
        <f>IF($P5517&lt;=$D$34,Daten!G5520,NA())</f>
        <v>#N/A</v>
      </c>
      <c r="S5517" s="16" t="e">
        <f>IF($P5517&lt;=$D$34,Daten!H5520,NA())</f>
        <v>#N/A</v>
      </c>
    </row>
    <row r="5518" spans="12:19" x14ac:dyDescent="0.3">
      <c r="L5518" s="24">
        <f t="shared" si="364"/>
        <v>5512</v>
      </c>
      <c r="M5518" s="16" t="e">
        <f>IF($L5518&lt;=$C$34,Daten!B5521,NA())</f>
        <v>#N/A</v>
      </c>
      <c r="N5518" s="16" t="e">
        <f>IF($L5518&lt;=$C$34,Daten!C5521,NA())</f>
        <v>#N/A</v>
      </c>
      <c r="O5518" s="16" t="e">
        <f>IF($L5518&lt;=$C$34,Daten!D5521,NA())</f>
        <v>#N/A</v>
      </c>
      <c r="P5518" s="24">
        <f t="shared" si="365"/>
        <v>5512</v>
      </c>
      <c r="Q5518" s="16" t="e">
        <f>IF($P5518&lt;=$D$34,Daten!F5521,NA())</f>
        <v>#N/A</v>
      </c>
      <c r="R5518" s="16" t="e">
        <f>IF($P5518&lt;=$D$34,Daten!G5521,NA())</f>
        <v>#N/A</v>
      </c>
      <c r="S5518" s="16" t="e">
        <f>IF($P5518&lt;=$D$34,Daten!H5521,NA())</f>
        <v>#N/A</v>
      </c>
    </row>
    <row r="5519" spans="12:19" x14ac:dyDescent="0.3">
      <c r="L5519" s="24">
        <f t="shared" si="364"/>
        <v>5513</v>
      </c>
      <c r="M5519" s="16" t="e">
        <f>IF($L5519&lt;=$C$34,Daten!B5522,NA())</f>
        <v>#N/A</v>
      </c>
      <c r="N5519" s="16" t="e">
        <f>IF($L5519&lt;=$C$34,Daten!C5522,NA())</f>
        <v>#N/A</v>
      </c>
      <c r="O5519" s="16" t="e">
        <f>IF($L5519&lt;=$C$34,Daten!D5522,NA())</f>
        <v>#N/A</v>
      </c>
      <c r="P5519" s="24">
        <f t="shared" si="365"/>
        <v>5513</v>
      </c>
      <c r="Q5519" s="16" t="e">
        <f>IF($P5519&lt;=$D$34,Daten!F5522,NA())</f>
        <v>#N/A</v>
      </c>
      <c r="R5519" s="16" t="e">
        <f>IF($P5519&lt;=$D$34,Daten!G5522,NA())</f>
        <v>#N/A</v>
      </c>
      <c r="S5519" s="16" t="e">
        <f>IF($P5519&lt;=$D$34,Daten!H5522,NA())</f>
        <v>#N/A</v>
      </c>
    </row>
    <row r="5520" spans="12:19" x14ac:dyDescent="0.3">
      <c r="L5520" s="24">
        <f t="shared" si="364"/>
        <v>5514</v>
      </c>
      <c r="M5520" s="16" t="e">
        <f>IF($L5520&lt;=$C$34,Daten!B5523,NA())</f>
        <v>#N/A</v>
      </c>
      <c r="N5520" s="16" t="e">
        <f>IF($L5520&lt;=$C$34,Daten!C5523,NA())</f>
        <v>#N/A</v>
      </c>
      <c r="O5520" s="16" t="e">
        <f>IF($L5520&lt;=$C$34,Daten!D5523,NA())</f>
        <v>#N/A</v>
      </c>
      <c r="P5520" s="24">
        <f t="shared" si="365"/>
        <v>5514</v>
      </c>
      <c r="Q5520" s="16" t="e">
        <f>IF($P5520&lt;=$D$34,Daten!F5523,NA())</f>
        <v>#N/A</v>
      </c>
      <c r="R5520" s="16" t="e">
        <f>IF($P5520&lt;=$D$34,Daten!G5523,NA())</f>
        <v>#N/A</v>
      </c>
      <c r="S5520" s="16" t="e">
        <f>IF($P5520&lt;=$D$34,Daten!H5523,NA())</f>
        <v>#N/A</v>
      </c>
    </row>
    <row r="5521" spans="12:19" x14ac:dyDescent="0.3">
      <c r="L5521" s="24">
        <f t="shared" si="364"/>
        <v>5515</v>
      </c>
      <c r="M5521" s="16" t="e">
        <f>IF($L5521&lt;=$C$34,Daten!B5524,NA())</f>
        <v>#N/A</v>
      </c>
      <c r="N5521" s="16" t="e">
        <f>IF($L5521&lt;=$C$34,Daten!C5524,NA())</f>
        <v>#N/A</v>
      </c>
      <c r="O5521" s="16" t="e">
        <f>IF($L5521&lt;=$C$34,Daten!D5524,NA())</f>
        <v>#N/A</v>
      </c>
      <c r="P5521" s="24">
        <f t="shared" si="365"/>
        <v>5515</v>
      </c>
      <c r="Q5521" s="16" t="e">
        <f>IF($P5521&lt;=$D$34,Daten!F5524,NA())</f>
        <v>#N/A</v>
      </c>
      <c r="R5521" s="16" t="e">
        <f>IF($P5521&lt;=$D$34,Daten!G5524,NA())</f>
        <v>#N/A</v>
      </c>
      <c r="S5521" s="16" t="e">
        <f>IF($P5521&lt;=$D$34,Daten!H5524,NA())</f>
        <v>#N/A</v>
      </c>
    </row>
    <row r="5522" spans="12:19" x14ac:dyDescent="0.3">
      <c r="L5522" s="24">
        <f t="shared" si="364"/>
        <v>5516</v>
      </c>
      <c r="M5522" s="16" t="e">
        <f>IF($L5522&lt;=$C$34,Daten!B5525,NA())</f>
        <v>#N/A</v>
      </c>
      <c r="N5522" s="16" t="e">
        <f>IF($L5522&lt;=$C$34,Daten!C5525,NA())</f>
        <v>#N/A</v>
      </c>
      <c r="O5522" s="16" t="e">
        <f>IF($L5522&lt;=$C$34,Daten!D5525,NA())</f>
        <v>#N/A</v>
      </c>
      <c r="P5522" s="24">
        <f t="shared" si="365"/>
        <v>5516</v>
      </c>
      <c r="Q5522" s="16" t="e">
        <f>IF($P5522&lt;=$D$34,Daten!F5525,NA())</f>
        <v>#N/A</v>
      </c>
      <c r="R5522" s="16" t="e">
        <f>IF($P5522&lt;=$D$34,Daten!G5525,NA())</f>
        <v>#N/A</v>
      </c>
      <c r="S5522" s="16" t="e">
        <f>IF($P5522&lt;=$D$34,Daten!H5525,NA())</f>
        <v>#N/A</v>
      </c>
    </row>
    <row r="5523" spans="12:19" x14ac:dyDescent="0.3">
      <c r="L5523" s="24">
        <f t="shared" si="364"/>
        <v>5517</v>
      </c>
      <c r="M5523" s="16" t="e">
        <f>IF($L5523&lt;=$C$34,Daten!B5526,NA())</f>
        <v>#N/A</v>
      </c>
      <c r="N5523" s="16" t="e">
        <f>IF($L5523&lt;=$C$34,Daten!C5526,NA())</f>
        <v>#N/A</v>
      </c>
      <c r="O5523" s="16" t="e">
        <f>IF($L5523&lt;=$C$34,Daten!D5526,NA())</f>
        <v>#N/A</v>
      </c>
      <c r="P5523" s="24">
        <f t="shared" si="365"/>
        <v>5517</v>
      </c>
      <c r="Q5523" s="16" t="e">
        <f>IF($P5523&lt;=$D$34,Daten!F5526,NA())</f>
        <v>#N/A</v>
      </c>
      <c r="R5523" s="16" t="e">
        <f>IF($P5523&lt;=$D$34,Daten!G5526,NA())</f>
        <v>#N/A</v>
      </c>
      <c r="S5523" s="16" t="e">
        <f>IF($P5523&lt;=$D$34,Daten!H5526,NA())</f>
        <v>#N/A</v>
      </c>
    </row>
    <row r="5524" spans="12:19" x14ac:dyDescent="0.3">
      <c r="L5524" s="24">
        <f t="shared" si="364"/>
        <v>5518</v>
      </c>
      <c r="M5524" s="16" t="e">
        <f>IF($L5524&lt;=$C$34,Daten!B5527,NA())</f>
        <v>#N/A</v>
      </c>
      <c r="N5524" s="16" t="e">
        <f>IF($L5524&lt;=$C$34,Daten!C5527,NA())</f>
        <v>#N/A</v>
      </c>
      <c r="O5524" s="16" t="e">
        <f>IF($L5524&lt;=$C$34,Daten!D5527,NA())</f>
        <v>#N/A</v>
      </c>
      <c r="P5524" s="24">
        <f t="shared" si="365"/>
        <v>5518</v>
      </c>
      <c r="Q5524" s="16" t="e">
        <f>IF($P5524&lt;=$D$34,Daten!F5527,NA())</f>
        <v>#N/A</v>
      </c>
      <c r="R5524" s="16" t="e">
        <f>IF($P5524&lt;=$D$34,Daten!G5527,NA())</f>
        <v>#N/A</v>
      </c>
      <c r="S5524" s="16" t="e">
        <f>IF($P5524&lt;=$D$34,Daten!H5527,NA())</f>
        <v>#N/A</v>
      </c>
    </row>
    <row r="5525" spans="12:19" x14ac:dyDescent="0.3">
      <c r="L5525" s="24">
        <f t="shared" si="364"/>
        <v>5519</v>
      </c>
      <c r="M5525" s="16" t="e">
        <f>IF($L5525&lt;=$C$34,Daten!B5528,NA())</f>
        <v>#N/A</v>
      </c>
      <c r="N5525" s="16" t="e">
        <f>IF($L5525&lt;=$C$34,Daten!C5528,NA())</f>
        <v>#N/A</v>
      </c>
      <c r="O5525" s="16" t="e">
        <f>IF($L5525&lt;=$C$34,Daten!D5528,NA())</f>
        <v>#N/A</v>
      </c>
      <c r="P5525" s="24">
        <f t="shared" si="365"/>
        <v>5519</v>
      </c>
      <c r="Q5525" s="16" t="e">
        <f>IF($P5525&lt;=$D$34,Daten!F5528,NA())</f>
        <v>#N/A</v>
      </c>
      <c r="R5525" s="16" t="e">
        <f>IF($P5525&lt;=$D$34,Daten!G5528,NA())</f>
        <v>#N/A</v>
      </c>
      <c r="S5525" s="16" t="e">
        <f>IF($P5525&lt;=$D$34,Daten!H5528,NA())</f>
        <v>#N/A</v>
      </c>
    </row>
    <row r="5526" spans="12:19" x14ac:dyDescent="0.3">
      <c r="L5526" s="24">
        <f t="shared" si="364"/>
        <v>5520</v>
      </c>
      <c r="M5526" s="16" t="e">
        <f>IF($L5526&lt;=$C$34,Daten!B5529,NA())</f>
        <v>#N/A</v>
      </c>
      <c r="N5526" s="16" t="e">
        <f>IF($L5526&lt;=$C$34,Daten!C5529,NA())</f>
        <v>#N/A</v>
      </c>
      <c r="O5526" s="16" t="e">
        <f>IF($L5526&lt;=$C$34,Daten!D5529,NA())</f>
        <v>#N/A</v>
      </c>
      <c r="P5526" s="24">
        <f t="shared" si="365"/>
        <v>5520</v>
      </c>
      <c r="Q5526" s="16" t="e">
        <f>IF($P5526&lt;=$D$34,Daten!F5529,NA())</f>
        <v>#N/A</v>
      </c>
      <c r="R5526" s="16" t="e">
        <f>IF($P5526&lt;=$D$34,Daten!G5529,NA())</f>
        <v>#N/A</v>
      </c>
      <c r="S5526" s="16" t="e">
        <f>IF($P5526&lt;=$D$34,Daten!H5529,NA())</f>
        <v>#N/A</v>
      </c>
    </row>
    <row r="5527" spans="12:19" x14ac:dyDescent="0.3">
      <c r="L5527" s="24">
        <f t="shared" si="364"/>
        <v>5521</v>
      </c>
      <c r="M5527" s="16" t="e">
        <f>IF($L5527&lt;=$C$34,Daten!B5530,NA())</f>
        <v>#N/A</v>
      </c>
      <c r="N5527" s="16" t="e">
        <f>IF($L5527&lt;=$C$34,Daten!C5530,NA())</f>
        <v>#N/A</v>
      </c>
      <c r="O5527" s="16" t="e">
        <f>IF($L5527&lt;=$C$34,Daten!D5530,NA())</f>
        <v>#N/A</v>
      </c>
      <c r="P5527" s="24">
        <f t="shared" si="365"/>
        <v>5521</v>
      </c>
      <c r="Q5527" s="16" t="e">
        <f>IF($P5527&lt;=$D$34,Daten!F5530,NA())</f>
        <v>#N/A</v>
      </c>
      <c r="R5527" s="16" t="e">
        <f>IF($P5527&lt;=$D$34,Daten!G5530,NA())</f>
        <v>#N/A</v>
      </c>
      <c r="S5527" s="16" t="e">
        <f>IF($P5527&lt;=$D$34,Daten!H5530,NA())</f>
        <v>#N/A</v>
      </c>
    </row>
    <row r="5528" spans="12:19" x14ac:dyDescent="0.3">
      <c r="L5528" s="24">
        <f t="shared" si="364"/>
        <v>5522</v>
      </c>
      <c r="M5528" s="16" t="e">
        <f>IF($L5528&lt;=$C$34,Daten!B5531,NA())</f>
        <v>#N/A</v>
      </c>
      <c r="N5528" s="16" t="e">
        <f>IF($L5528&lt;=$C$34,Daten!C5531,NA())</f>
        <v>#N/A</v>
      </c>
      <c r="O5528" s="16" t="e">
        <f>IF($L5528&lt;=$C$34,Daten!D5531,NA())</f>
        <v>#N/A</v>
      </c>
      <c r="P5528" s="24">
        <f t="shared" si="365"/>
        <v>5522</v>
      </c>
      <c r="Q5528" s="16" t="e">
        <f>IF($P5528&lt;=$D$34,Daten!F5531,NA())</f>
        <v>#N/A</v>
      </c>
      <c r="R5528" s="16" t="e">
        <f>IF($P5528&lt;=$D$34,Daten!G5531,NA())</f>
        <v>#N/A</v>
      </c>
      <c r="S5528" s="16" t="e">
        <f>IF($P5528&lt;=$D$34,Daten!H5531,NA())</f>
        <v>#N/A</v>
      </c>
    </row>
    <row r="5529" spans="12:19" x14ac:dyDescent="0.3">
      <c r="L5529" s="24">
        <f t="shared" si="364"/>
        <v>5523</v>
      </c>
      <c r="M5529" s="16" t="e">
        <f>IF($L5529&lt;=$C$34,Daten!B5532,NA())</f>
        <v>#N/A</v>
      </c>
      <c r="N5529" s="16" t="e">
        <f>IF($L5529&lt;=$C$34,Daten!C5532,NA())</f>
        <v>#N/A</v>
      </c>
      <c r="O5529" s="16" t="e">
        <f>IF($L5529&lt;=$C$34,Daten!D5532,NA())</f>
        <v>#N/A</v>
      </c>
      <c r="P5529" s="24">
        <f t="shared" si="365"/>
        <v>5523</v>
      </c>
      <c r="Q5529" s="16" t="e">
        <f>IF($P5529&lt;=$D$34,Daten!F5532,NA())</f>
        <v>#N/A</v>
      </c>
      <c r="R5529" s="16" t="e">
        <f>IF($P5529&lt;=$D$34,Daten!G5532,NA())</f>
        <v>#N/A</v>
      </c>
      <c r="S5529" s="16" t="e">
        <f>IF($P5529&lt;=$D$34,Daten!H5532,NA())</f>
        <v>#N/A</v>
      </c>
    </row>
    <row r="5530" spans="12:19" x14ac:dyDescent="0.3">
      <c r="L5530" s="24">
        <f t="shared" si="364"/>
        <v>5524</v>
      </c>
      <c r="M5530" s="16" t="e">
        <f>IF($L5530&lt;=$C$34,Daten!B5533,NA())</f>
        <v>#N/A</v>
      </c>
      <c r="N5530" s="16" t="e">
        <f>IF($L5530&lt;=$C$34,Daten!C5533,NA())</f>
        <v>#N/A</v>
      </c>
      <c r="O5530" s="16" t="e">
        <f>IF($L5530&lt;=$C$34,Daten!D5533,NA())</f>
        <v>#N/A</v>
      </c>
      <c r="P5530" s="24">
        <f t="shared" si="365"/>
        <v>5524</v>
      </c>
      <c r="Q5530" s="16" t="e">
        <f>IF($P5530&lt;=$D$34,Daten!F5533,NA())</f>
        <v>#N/A</v>
      </c>
      <c r="R5530" s="16" t="e">
        <f>IF($P5530&lt;=$D$34,Daten!G5533,NA())</f>
        <v>#N/A</v>
      </c>
      <c r="S5530" s="16" t="e">
        <f>IF($P5530&lt;=$D$34,Daten!H5533,NA())</f>
        <v>#N/A</v>
      </c>
    </row>
    <row r="5531" spans="12:19" x14ac:dyDescent="0.3">
      <c r="L5531" s="24">
        <f t="shared" si="364"/>
        <v>5525</v>
      </c>
      <c r="M5531" s="16" t="e">
        <f>IF($L5531&lt;=$C$34,Daten!B5534,NA())</f>
        <v>#N/A</v>
      </c>
      <c r="N5531" s="16" t="e">
        <f>IF($L5531&lt;=$C$34,Daten!C5534,NA())</f>
        <v>#N/A</v>
      </c>
      <c r="O5531" s="16" t="e">
        <f>IF($L5531&lt;=$C$34,Daten!D5534,NA())</f>
        <v>#N/A</v>
      </c>
      <c r="P5531" s="24">
        <f t="shared" si="365"/>
        <v>5525</v>
      </c>
      <c r="Q5531" s="16" t="e">
        <f>IF($P5531&lt;=$D$34,Daten!F5534,NA())</f>
        <v>#N/A</v>
      </c>
      <c r="R5531" s="16" t="e">
        <f>IF($P5531&lt;=$D$34,Daten!G5534,NA())</f>
        <v>#N/A</v>
      </c>
      <c r="S5531" s="16" t="e">
        <f>IF($P5531&lt;=$D$34,Daten!H5534,NA())</f>
        <v>#N/A</v>
      </c>
    </row>
    <row r="5532" spans="12:19" x14ac:dyDescent="0.3">
      <c r="L5532" s="24">
        <f t="shared" si="364"/>
        <v>5526</v>
      </c>
      <c r="M5532" s="16" t="e">
        <f>IF($L5532&lt;=$C$34,Daten!B5535,NA())</f>
        <v>#N/A</v>
      </c>
      <c r="N5532" s="16" t="e">
        <f>IF($L5532&lt;=$C$34,Daten!C5535,NA())</f>
        <v>#N/A</v>
      </c>
      <c r="O5532" s="16" t="e">
        <f>IF($L5532&lt;=$C$34,Daten!D5535,NA())</f>
        <v>#N/A</v>
      </c>
      <c r="P5532" s="24">
        <f t="shared" si="365"/>
        <v>5526</v>
      </c>
      <c r="Q5532" s="16" t="e">
        <f>IF($P5532&lt;=$D$34,Daten!F5535,NA())</f>
        <v>#N/A</v>
      </c>
      <c r="R5532" s="16" t="e">
        <f>IF($P5532&lt;=$D$34,Daten!G5535,NA())</f>
        <v>#N/A</v>
      </c>
      <c r="S5532" s="16" t="e">
        <f>IF($P5532&lt;=$D$34,Daten!H5535,NA())</f>
        <v>#N/A</v>
      </c>
    </row>
    <row r="5533" spans="12:19" x14ac:dyDescent="0.3">
      <c r="L5533" s="24">
        <f t="shared" si="364"/>
        <v>5527</v>
      </c>
      <c r="M5533" s="16" t="e">
        <f>IF($L5533&lt;=$C$34,Daten!B5536,NA())</f>
        <v>#N/A</v>
      </c>
      <c r="N5533" s="16" t="e">
        <f>IF($L5533&lt;=$C$34,Daten!C5536,NA())</f>
        <v>#N/A</v>
      </c>
      <c r="O5533" s="16" t="e">
        <f>IF($L5533&lt;=$C$34,Daten!D5536,NA())</f>
        <v>#N/A</v>
      </c>
      <c r="P5533" s="24">
        <f t="shared" si="365"/>
        <v>5527</v>
      </c>
      <c r="Q5533" s="16" t="e">
        <f>IF($P5533&lt;=$D$34,Daten!F5536,NA())</f>
        <v>#N/A</v>
      </c>
      <c r="R5533" s="16" t="e">
        <f>IF($P5533&lt;=$D$34,Daten!G5536,NA())</f>
        <v>#N/A</v>
      </c>
      <c r="S5533" s="16" t="e">
        <f>IF($P5533&lt;=$D$34,Daten!H5536,NA())</f>
        <v>#N/A</v>
      </c>
    </row>
    <row r="5534" spans="12:19" x14ac:dyDescent="0.3">
      <c r="L5534" s="24">
        <f t="shared" si="364"/>
        <v>5528</v>
      </c>
      <c r="M5534" s="16" t="e">
        <f>IF($L5534&lt;=$C$34,Daten!B5537,NA())</f>
        <v>#N/A</v>
      </c>
      <c r="N5534" s="16" t="e">
        <f>IF($L5534&lt;=$C$34,Daten!C5537,NA())</f>
        <v>#N/A</v>
      </c>
      <c r="O5534" s="16" t="e">
        <f>IF($L5534&lt;=$C$34,Daten!D5537,NA())</f>
        <v>#N/A</v>
      </c>
      <c r="P5534" s="24">
        <f t="shared" si="365"/>
        <v>5528</v>
      </c>
      <c r="Q5534" s="16" t="e">
        <f>IF($P5534&lt;=$D$34,Daten!F5537,NA())</f>
        <v>#N/A</v>
      </c>
      <c r="R5534" s="16" t="e">
        <f>IF($P5534&lt;=$D$34,Daten!G5537,NA())</f>
        <v>#N/A</v>
      </c>
      <c r="S5534" s="16" t="e">
        <f>IF($P5534&lt;=$D$34,Daten!H5537,NA())</f>
        <v>#N/A</v>
      </c>
    </row>
    <row r="5535" spans="12:19" x14ac:dyDescent="0.3">
      <c r="L5535" s="24">
        <f t="shared" si="364"/>
        <v>5529</v>
      </c>
      <c r="M5535" s="16" t="e">
        <f>IF($L5535&lt;=$C$34,Daten!B5538,NA())</f>
        <v>#N/A</v>
      </c>
      <c r="N5535" s="16" t="e">
        <f>IF($L5535&lt;=$C$34,Daten!C5538,NA())</f>
        <v>#N/A</v>
      </c>
      <c r="O5535" s="16" t="e">
        <f>IF($L5535&lt;=$C$34,Daten!D5538,NA())</f>
        <v>#N/A</v>
      </c>
      <c r="P5535" s="24">
        <f t="shared" si="365"/>
        <v>5529</v>
      </c>
      <c r="Q5535" s="16" t="e">
        <f>IF($P5535&lt;=$D$34,Daten!F5538,NA())</f>
        <v>#N/A</v>
      </c>
      <c r="R5535" s="16" t="e">
        <f>IF($P5535&lt;=$D$34,Daten!G5538,NA())</f>
        <v>#N/A</v>
      </c>
      <c r="S5535" s="16" t="e">
        <f>IF($P5535&lt;=$D$34,Daten!H5538,NA())</f>
        <v>#N/A</v>
      </c>
    </row>
    <row r="5536" spans="12:19" x14ac:dyDescent="0.3">
      <c r="L5536" s="24">
        <f t="shared" si="364"/>
        <v>5530</v>
      </c>
      <c r="M5536" s="16" t="e">
        <f>IF($L5536&lt;=$C$34,Daten!B5539,NA())</f>
        <v>#N/A</v>
      </c>
      <c r="N5536" s="16" t="e">
        <f>IF($L5536&lt;=$C$34,Daten!C5539,NA())</f>
        <v>#N/A</v>
      </c>
      <c r="O5536" s="16" t="e">
        <f>IF($L5536&lt;=$C$34,Daten!D5539,NA())</f>
        <v>#N/A</v>
      </c>
      <c r="P5536" s="24">
        <f t="shared" si="365"/>
        <v>5530</v>
      </c>
      <c r="Q5536" s="16" t="e">
        <f>IF($P5536&lt;=$D$34,Daten!F5539,NA())</f>
        <v>#N/A</v>
      </c>
      <c r="R5536" s="16" t="e">
        <f>IF($P5536&lt;=$D$34,Daten!G5539,NA())</f>
        <v>#N/A</v>
      </c>
      <c r="S5536" s="16" t="e">
        <f>IF($P5536&lt;=$D$34,Daten!H5539,NA())</f>
        <v>#N/A</v>
      </c>
    </row>
    <row r="5537" spans="12:19" x14ac:dyDescent="0.3">
      <c r="L5537" s="24">
        <f t="shared" si="364"/>
        <v>5531</v>
      </c>
      <c r="M5537" s="16" t="e">
        <f>IF($L5537&lt;=$C$34,Daten!B5540,NA())</f>
        <v>#N/A</v>
      </c>
      <c r="N5537" s="16" t="e">
        <f>IF($L5537&lt;=$C$34,Daten!C5540,NA())</f>
        <v>#N/A</v>
      </c>
      <c r="O5537" s="16" t="e">
        <f>IF($L5537&lt;=$C$34,Daten!D5540,NA())</f>
        <v>#N/A</v>
      </c>
      <c r="P5537" s="24">
        <f t="shared" si="365"/>
        <v>5531</v>
      </c>
      <c r="Q5537" s="16" t="e">
        <f>IF($P5537&lt;=$D$34,Daten!F5540,NA())</f>
        <v>#N/A</v>
      </c>
      <c r="R5537" s="16" t="e">
        <f>IF($P5537&lt;=$D$34,Daten!G5540,NA())</f>
        <v>#N/A</v>
      </c>
      <c r="S5537" s="16" t="e">
        <f>IF($P5537&lt;=$D$34,Daten!H5540,NA())</f>
        <v>#N/A</v>
      </c>
    </row>
    <row r="5538" spans="12:19" x14ac:dyDescent="0.3">
      <c r="L5538" s="24">
        <f t="shared" si="364"/>
        <v>5532</v>
      </c>
      <c r="M5538" s="16" t="e">
        <f>IF($L5538&lt;=$C$34,Daten!B5541,NA())</f>
        <v>#N/A</v>
      </c>
      <c r="N5538" s="16" t="e">
        <f>IF($L5538&lt;=$C$34,Daten!C5541,NA())</f>
        <v>#N/A</v>
      </c>
      <c r="O5538" s="16" t="e">
        <f>IF($L5538&lt;=$C$34,Daten!D5541,NA())</f>
        <v>#N/A</v>
      </c>
      <c r="P5538" s="24">
        <f t="shared" si="365"/>
        <v>5532</v>
      </c>
      <c r="Q5538" s="16" t="e">
        <f>IF($P5538&lt;=$D$34,Daten!F5541,NA())</f>
        <v>#N/A</v>
      </c>
      <c r="R5538" s="16" t="e">
        <f>IF($P5538&lt;=$D$34,Daten!G5541,NA())</f>
        <v>#N/A</v>
      </c>
      <c r="S5538" s="16" t="e">
        <f>IF($P5538&lt;=$D$34,Daten!H5541,NA())</f>
        <v>#N/A</v>
      </c>
    </row>
    <row r="5539" spans="12:19" x14ac:dyDescent="0.3">
      <c r="L5539" s="24">
        <f t="shared" si="364"/>
        <v>5533</v>
      </c>
      <c r="M5539" s="16" t="e">
        <f>IF($L5539&lt;=$C$34,Daten!B5542,NA())</f>
        <v>#N/A</v>
      </c>
      <c r="N5539" s="16" t="e">
        <f>IF($L5539&lt;=$C$34,Daten!C5542,NA())</f>
        <v>#N/A</v>
      </c>
      <c r="O5539" s="16" t="e">
        <f>IF($L5539&lt;=$C$34,Daten!D5542,NA())</f>
        <v>#N/A</v>
      </c>
      <c r="P5539" s="24">
        <f t="shared" si="365"/>
        <v>5533</v>
      </c>
      <c r="Q5539" s="16" t="e">
        <f>IF($P5539&lt;=$D$34,Daten!F5542,NA())</f>
        <v>#N/A</v>
      </c>
      <c r="R5539" s="16" t="e">
        <f>IF($P5539&lt;=$D$34,Daten!G5542,NA())</f>
        <v>#N/A</v>
      </c>
      <c r="S5539" s="16" t="e">
        <f>IF($P5539&lt;=$D$34,Daten!H5542,NA())</f>
        <v>#N/A</v>
      </c>
    </row>
    <row r="5540" spans="12:19" x14ac:dyDescent="0.3">
      <c r="L5540" s="24">
        <f t="shared" si="364"/>
        <v>5534</v>
      </c>
      <c r="M5540" s="16" t="e">
        <f>IF($L5540&lt;=$C$34,Daten!B5543,NA())</f>
        <v>#N/A</v>
      </c>
      <c r="N5540" s="16" t="e">
        <f>IF($L5540&lt;=$C$34,Daten!C5543,NA())</f>
        <v>#N/A</v>
      </c>
      <c r="O5540" s="16" t="e">
        <f>IF($L5540&lt;=$C$34,Daten!D5543,NA())</f>
        <v>#N/A</v>
      </c>
      <c r="P5540" s="24">
        <f t="shared" si="365"/>
        <v>5534</v>
      </c>
      <c r="Q5540" s="16" t="e">
        <f>IF($P5540&lt;=$D$34,Daten!F5543,NA())</f>
        <v>#N/A</v>
      </c>
      <c r="R5540" s="16" t="e">
        <f>IF($P5540&lt;=$D$34,Daten!G5543,NA())</f>
        <v>#N/A</v>
      </c>
      <c r="S5540" s="16" t="e">
        <f>IF($P5540&lt;=$D$34,Daten!H5543,NA())</f>
        <v>#N/A</v>
      </c>
    </row>
    <row r="5541" spans="12:19" x14ac:dyDescent="0.3">
      <c r="L5541" s="24">
        <f t="shared" si="364"/>
        <v>5535</v>
      </c>
      <c r="M5541" s="16" t="e">
        <f>IF($L5541&lt;=$C$34,Daten!B5544,NA())</f>
        <v>#N/A</v>
      </c>
      <c r="N5541" s="16" t="e">
        <f>IF($L5541&lt;=$C$34,Daten!C5544,NA())</f>
        <v>#N/A</v>
      </c>
      <c r="O5541" s="16" t="e">
        <f>IF($L5541&lt;=$C$34,Daten!D5544,NA())</f>
        <v>#N/A</v>
      </c>
      <c r="P5541" s="24">
        <f t="shared" si="365"/>
        <v>5535</v>
      </c>
      <c r="Q5541" s="16" t="e">
        <f>IF($P5541&lt;=$D$34,Daten!F5544,NA())</f>
        <v>#N/A</v>
      </c>
      <c r="R5541" s="16" t="e">
        <f>IF($P5541&lt;=$D$34,Daten!G5544,NA())</f>
        <v>#N/A</v>
      </c>
      <c r="S5541" s="16" t="e">
        <f>IF($P5541&lt;=$D$34,Daten!H5544,NA())</f>
        <v>#N/A</v>
      </c>
    </row>
    <row r="5542" spans="12:19" x14ac:dyDescent="0.3">
      <c r="L5542" s="24">
        <f t="shared" si="364"/>
        <v>5536</v>
      </c>
      <c r="M5542" s="16" t="e">
        <f>IF($L5542&lt;=$C$34,Daten!B5545,NA())</f>
        <v>#N/A</v>
      </c>
      <c r="N5542" s="16" t="e">
        <f>IF($L5542&lt;=$C$34,Daten!C5545,NA())</f>
        <v>#N/A</v>
      </c>
      <c r="O5542" s="16" t="e">
        <f>IF($L5542&lt;=$C$34,Daten!D5545,NA())</f>
        <v>#N/A</v>
      </c>
      <c r="P5542" s="24">
        <f t="shared" si="365"/>
        <v>5536</v>
      </c>
      <c r="Q5542" s="16" t="e">
        <f>IF($P5542&lt;=$D$34,Daten!F5545,NA())</f>
        <v>#N/A</v>
      </c>
      <c r="R5542" s="16" t="e">
        <f>IF($P5542&lt;=$D$34,Daten!G5545,NA())</f>
        <v>#N/A</v>
      </c>
      <c r="S5542" s="16" t="e">
        <f>IF($P5542&lt;=$D$34,Daten!H5545,NA())</f>
        <v>#N/A</v>
      </c>
    </row>
    <row r="5543" spans="12:19" x14ac:dyDescent="0.3">
      <c r="L5543" s="24">
        <f t="shared" si="364"/>
        <v>5537</v>
      </c>
      <c r="M5543" s="16" t="e">
        <f>IF($L5543&lt;=$C$34,Daten!B5546,NA())</f>
        <v>#N/A</v>
      </c>
      <c r="N5543" s="16" t="e">
        <f>IF($L5543&lt;=$C$34,Daten!C5546,NA())</f>
        <v>#N/A</v>
      </c>
      <c r="O5543" s="16" t="e">
        <f>IF($L5543&lt;=$C$34,Daten!D5546,NA())</f>
        <v>#N/A</v>
      </c>
      <c r="P5543" s="24">
        <f t="shared" si="365"/>
        <v>5537</v>
      </c>
      <c r="Q5543" s="16" t="e">
        <f>IF($P5543&lt;=$D$34,Daten!F5546,NA())</f>
        <v>#N/A</v>
      </c>
      <c r="R5543" s="16" t="e">
        <f>IF($P5543&lt;=$D$34,Daten!G5546,NA())</f>
        <v>#N/A</v>
      </c>
      <c r="S5543" s="16" t="e">
        <f>IF($P5543&lt;=$D$34,Daten!H5546,NA())</f>
        <v>#N/A</v>
      </c>
    </row>
    <row r="5544" spans="12:19" x14ac:dyDescent="0.3">
      <c r="L5544" s="24">
        <f t="shared" si="364"/>
        <v>5538</v>
      </c>
      <c r="M5544" s="16" t="e">
        <f>IF($L5544&lt;=$C$34,Daten!B5547,NA())</f>
        <v>#N/A</v>
      </c>
      <c r="N5544" s="16" t="e">
        <f>IF($L5544&lt;=$C$34,Daten!C5547,NA())</f>
        <v>#N/A</v>
      </c>
      <c r="O5544" s="16" t="e">
        <f>IF($L5544&lt;=$C$34,Daten!D5547,NA())</f>
        <v>#N/A</v>
      </c>
      <c r="P5544" s="24">
        <f t="shared" si="365"/>
        <v>5538</v>
      </c>
      <c r="Q5544" s="16" t="e">
        <f>IF($P5544&lt;=$D$34,Daten!F5547,NA())</f>
        <v>#N/A</v>
      </c>
      <c r="R5544" s="16" t="e">
        <f>IF($P5544&lt;=$D$34,Daten!G5547,NA())</f>
        <v>#N/A</v>
      </c>
      <c r="S5544" s="16" t="e">
        <f>IF($P5544&lt;=$D$34,Daten!H5547,NA())</f>
        <v>#N/A</v>
      </c>
    </row>
    <row r="5545" spans="12:19" x14ac:dyDescent="0.3">
      <c r="L5545" s="24">
        <f t="shared" si="364"/>
        <v>5539</v>
      </c>
      <c r="M5545" s="16" t="e">
        <f>IF($L5545&lt;=$C$34,Daten!B5548,NA())</f>
        <v>#N/A</v>
      </c>
      <c r="N5545" s="16" t="e">
        <f>IF($L5545&lt;=$C$34,Daten!C5548,NA())</f>
        <v>#N/A</v>
      </c>
      <c r="O5545" s="16" t="e">
        <f>IF($L5545&lt;=$C$34,Daten!D5548,NA())</f>
        <v>#N/A</v>
      </c>
      <c r="P5545" s="24">
        <f t="shared" si="365"/>
        <v>5539</v>
      </c>
      <c r="Q5545" s="16" t="e">
        <f>IF($P5545&lt;=$D$34,Daten!F5548,NA())</f>
        <v>#N/A</v>
      </c>
      <c r="R5545" s="16" t="e">
        <f>IF($P5545&lt;=$D$34,Daten!G5548,NA())</f>
        <v>#N/A</v>
      </c>
      <c r="S5545" s="16" t="e">
        <f>IF($P5545&lt;=$D$34,Daten!H5548,NA())</f>
        <v>#N/A</v>
      </c>
    </row>
    <row r="5546" spans="12:19" x14ac:dyDescent="0.3">
      <c r="L5546" s="24">
        <f t="shared" si="364"/>
        <v>5540</v>
      </c>
      <c r="M5546" s="16" t="e">
        <f>IF($L5546&lt;=$C$34,Daten!B5549,NA())</f>
        <v>#N/A</v>
      </c>
      <c r="N5546" s="16" t="e">
        <f>IF($L5546&lt;=$C$34,Daten!C5549,NA())</f>
        <v>#N/A</v>
      </c>
      <c r="O5546" s="16" t="e">
        <f>IF($L5546&lt;=$C$34,Daten!D5549,NA())</f>
        <v>#N/A</v>
      </c>
      <c r="P5546" s="24">
        <f t="shared" si="365"/>
        <v>5540</v>
      </c>
      <c r="Q5546" s="16" t="e">
        <f>IF($P5546&lt;=$D$34,Daten!F5549,NA())</f>
        <v>#N/A</v>
      </c>
      <c r="R5546" s="16" t="e">
        <f>IF($P5546&lt;=$D$34,Daten!G5549,NA())</f>
        <v>#N/A</v>
      </c>
      <c r="S5546" s="16" t="e">
        <f>IF($P5546&lt;=$D$34,Daten!H5549,NA())</f>
        <v>#N/A</v>
      </c>
    </row>
    <row r="5547" spans="12:19" x14ac:dyDescent="0.3">
      <c r="L5547" s="24">
        <f t="shared" si="364"/>
        <v>5541</v>
      </c>
      <c r="M5547" s="16" t="e">
        <f>IF($L5547&lt;=$C$34,Daten!B5550,NA())</f>
        <v>#N/A</v>
      </c>
      <c r="N5547" s="16" t="e">
        <f>IF($L5547&lt;=$C$34,Daten!C5550,NA())</f>
        <v>#N/A</v>
      </c>
      <c r="O5547" s="16" t="e">
        <f>IF($L5547&lt;=$C$34,Daten!D5550,NA())</f>
        <v>#N/A</v>
      </c>
      <c r="P5547" s="24">
        <f t="shared" si="365"/>
        <v>5541</v>
      </c>
      <c r="Q5547" s="16" t="e">
        <f>IF($P5547&lt;=$D$34,Daten!F5550,NA())</f>
        <v>#N/A</v>
      </c>
      <c r="R5547" s="16" t="e">
        <f>IF($P5547&lt;=$D$34,Daten!G5550,NA())</f>
        <v>#N/A</v>
      </c>
      <c r="S5547" s="16" t="e">
        <f>IF($P5547&lt;=$D$34,Daten!H5550,NA())</f>
        <v>#N/A</v>
      </c>
    </row>
    <row r="5548" spans="12:19" x14ac:dyDescent="0.3">
      <c r="L5548" s="24">
        <f t="shared" si="364"/>
        <v>5542</v>
      </c>
      <c r="M5548" s="16" t="e">
        <f>IF($L5548&lt;=$C$34,Daten!B5551,NA())</f>
        <v>#N/A</v>
      </c>
      <c r="N5548" s="16" t="e">
        <f>IF($L5548&lt;=$C$34,Daten!C5551,NA())</f>
        <v>#N/A</v>
      </c>
      <c r="O5548" s="16" t="e">
        <f>IF($L5548&lt;=$C$34,Daten!D5551,NA())</f>
        <v>#N/A</v>
      </c>
      <c r="P5548" s="24">
        <f t="shared" si="365"/>
        <v>5542</v>
      </c>
      <c r="Q5548" s="16" t="e">
        <f>IF($P5548&lt;=$D$34,Daten!F5551,NA())</f>
        <v>#N/A</v>
      </c>
      <c r="R5548" s="16" t="e">
        <f>IF($P5548&lt;=$D$34,Daten!G5551,NA())</f>
        <v>#N/A</v>
      </c>
      <c r="S5548" s="16" t="e">
        <f>IF($P5548&lt;=$D$34,Daten!H5551,NA())</f>
        <v>#N/A</v>
      </c>
    </row>
    <row r="5549" spans="12:19" x14ac:dyDescent="0.3">
      <c r="L5549" s="24">
        <f t="shared" si="364"/>
        <v>5543</v>
      </c>
      <c r="M5549" s="16" t="e">
        <f>IF($L5549&lt;=$C$34,Daten!B5552,NA())</f>
        <v>#N/A</v>
      </c>
      <c r="N5549" s="16" t="e">
        <f>IF($L5549&lt;=$C$34,Daten!C5552,NA())</f>
        <v>#N/A</v>
      </c>
      <c r="O5549" s="16" t="e">
        <f>IF($L5549&lt;=$C$34,Daten!D5552,NA())</f>
        <v>#N/A</v>
      </c>
      <c r="P5549" s="24">
        <f t="shared" si="365"/>
        <v>5543</v>
      </c>
      <c r="Q5549" s="16" t="e">
        <f>IF($P5549&lt;=$D$34,Daten!F5552,NA())</f>
        <v>#N/A</v>
      </c>
      <c r="R5549" s="16" t="e">
        <f>IF($P5549&lt;=$D$34,Daten!G5552,NA())</f>
        <v>#N/A</v>
      </c>
      <c r="S5549" s="16" t="e">
        <f>IF($P5549&lt;=$D$34,Daten!H5552,NA())</f>
        <v>#N/A</v>
      </c>
    </row>
    <row r="5550" spans="12:19" x14ac:dyDescent="0.3">
      <c r="L5550" s="24">
        <f t="shared" si="364"/>
        <v>5544</v>
      </c>
      <c r="M5550" s="16" t="e">
        <f>IF($L5550&lt;=$C$34,Daten!B5553,NA())</f>
        <v>#N/A</v>
      </c>
      <c r="N5550" s="16" t="e">
        <f>IF($L5550&lt;=$C$34,Daten!C5553,NA())</f>
        <v>#N/A</v>
      </c>
      <c r="O5550" s="16" t="e">
        <f>IF($L5550&lt;=$C$34,Daten!D5553,NA())</f>
        <v>#N/A</v>
      </c>
      <c r="P5550" s="24">
        <f t="shared" si="365"/>
        <v>5544</v>
      </c>
      <c r="Q5550" s="16" t="e">
        <f>IF($P5550&lt;=$D$34,Daten!F5553,NA())</f>
        <v>#N/A</v>
      </c>
      <c r="R5550" s="16" t="e">
        <f>IF($P5550&lt;=$D$34,Daten!G5553,NA())</f>
        <v>#N/A</v>
      </c>
      <c r="S5550" s="16" t="e">
        <f>IF($P5550&lt;=$D$34,Daten!H5553,NA())</f>
        <v>#N/A</v>
      </c>
    </row>
    <row r="5551" spans="12:19" x14ac:dyDescent="0.3">
      <c r="L5551" s="24">
        <f t="shared" si="364"/>
        <v>5545</v>
      </c>
      <c r="M5551" s="16" t="e">
        <f>IF($L5551&lt;=$C$34,Daten!B5554,NA())</f>
        <v>#N/A</v>
      </c>
      <c r="N5551" s="16" t="e">
        <f>IF($L5551&lt;=$C$34,Daten!C5554,NA())</f>
        <v>#N/A</v>
      </c>
      <c r="O5551" s="16" t="e">
        <f>IF($L5551&lt;=$C$34,Daten!D5554,NA())</f>
        <v>#N/A</v>
      </c>
      <c r="P5551" s="24">
        <f t="shared" si="365"/>
        <v>5545</v>
      </c>
      <c r="Q5551" s="16" t="e">
        <f>IF($P5551&lt;=$D$34,Daten!F5554,NA())</f>
        <v>#N/A</v>
      </c>
      <c r="R5551" s="16" t="e">
        <f>IF($P5551&lt;=$D$34,Daten!G5554,NA())</f>
        <v>#N/A</v>
      </c>
      <c r="S5551" s="16" t="e">
        <f>IF($P5551&lt;=$D$34,Daten!H5554,NA())</f>
        <v>#N/A</v>
      </c>
    </row>
    <row r="5552" spans="12:19" x14ac:dyDescent="0.3">
      <c r="L5552" s="24">
        <f t="shared" si="364"/>
        <v>5546</v>
      </c>
      <c r="M5552" s="16" t="e">
        <f>IF($L5552&lt;=$C$34,Daten!B5555,NA())</f>
        <v>#N/A</v>
      </c>
      <c r="N5552" s="16" t="e">
        <f>IF($L5552&lt;=$C$34,Daten!C5555,NA())</f>
        <v>#N/A</v>
      </c>
      <c r="O5552" s="16" t="e">
        <f>IF($L5552&lt;=$C$34,Daten!D5555,NA())</f>
        <v>#N/A</v>
      </c>
      <c r="P5552" s="24">
        <f t="shared" si="365"/>
        <v>5546</v>
      </c>
      <c r="Q5552" s="16" t="e">
        <f>IF($P5552&lt;=$D$34,Daten!F5555,NA())</f>
        <v>#N/A</v>
      </c>
      <c r="R5552" s="16" t="e">
        <f>IF($P5552&lt;=$D$34,Daten!G5555,NA())</f>
        <v>#N/A</v>
      </c>
      <c r="S5552" s="16" t="e">
        <f>IF($P5552&lt;=$D$34,Daten!H5555,NA())</f>
        <v>#N/A</v>
      </c>
    </row>
    <row r="5553" spans="12:19" x14ac:dyDescent="0.3">
      <c r="L5553" s="24">
        <f t="shared" si="364"/>
        <v>5547</v>
      </c>
      <c r="M5553" s="16" t="e">
        <f>IF($L5553&lt;=$C$34,Daten!B5556,NA())</f>
        <v>#N/A</v>
      </c>
      <c r="N5553" s="16" t="e">
        <f>IF($L5553&lt;=$C$34,Daten!C5556,NA())</f>
        <v>#N/A</v>
      </c>
      <c r="O5553" s="16" t="e">
        <f>IF($L5553&lt;=$C$34,Daten!D5556,NA())</f>
        <v>#N/A</v>
      </c>
      <c r="P5553" s="24">
        <f t="shared" si="365"/>
        <v>5547</v>
      </c>
      <c r="Q5553" s="16" t="e">
        <f>IF($P5553&lt;=$D$34,Daten!F5556,NA())</f>
        <v>#N/A</v>
      </c>
      <c r="R5553" s="16" t="e">
        <f>IF($P5553&lt;=$D$34,Daten!G5556,NA())</f>
        <v>#N/A</v>
      </c>
      <c r="S5553" s="16" t="e">
        <f>IF($P5553&lt;=$D$34,Daten!H5556,NA())</f>
        <v>#N/A</v>
      </c>
    </row>
    <row r="5554" spans="12:19" x14ac:dyDescent="0.3">
      <c r="L5554" s="24">
        <f t="shared" si="364"/>
        <v>5548</v>
      </c>
      <c r="M5554" s="16" t="e">
        <f>IF($L5554&lt;=$C$34,Daten!B5557,NA())</f>
        <v>#N/A</v>
      </c>
      <c r="N5554" s="16" t="e">
        <f>IF($L5554&lt;=$C$34,Daten!C5557,NA())</f>
        <v>#N/A</v>
      </c>
      <c r="O5554" s="16" t="e">
        <f>IF($L5554&lt;=$C$34,Daten!D5557,NA())</f>
        <v>#N/A</v>
      </c>
      <c r="P5554" s="24">
        <f t="shared" si="365"/>
        <v>5548</v>
      </c>
      <c r="Q5554" s="16" t="e">
        <f>IF($P5554&lt;=$D$34,Daten!F5557,NA())</f>
        <v>#N/A</v>
      </c>
      <c r="R5554" s="16" t="e">
        <f>IF($P5554&lt;=$D$34,Daten!G5557,NA())</f>
        <v>#N/A</v>
      </c>
      <c r="S5554" s="16" t="e">
        <f>IF($P5554&lt;=$D$34,Daten!H5557,NA())</f>
        <v>#N/A</v>
      </c>
    </row>
    <row r="5555" spans="12:19" x14ac:dyDescent="0.3">
      <c r="L5555" s="24">
        <f t="shared" si="364"/>
        <v>5549</v>
      </c>
      <c r="M5555" s="16" t="e">
        <f>IF($L5555&lt;=$C$34,Daten!B5558,NA())</f>
        <v>#N/A</v>
      </c>
      <c r="N5555" s="16" t="e">
        <f>IF($L5555&lt;=$C$34,Daten!C5558,NA())</f>
        <v>#N/A</v>
      </c>
      <c r="O5555" s="16" t="e">
        <f>IF($L5555&lt;=$C$34,Daten!D5558,NA())</f>
        <v>#N/A</v>
      </c>
      <c r="P5555" s="24">
        <f t="shared" si="365"/>
        <v>5549</v>
      </c>
      <c r="Q5555" s="16" t="e">
        <f>IF($P5555&lt;=$D$34,Daten!F5558,NA())</f>
        <v>#N/A</v>
      </c>
      <c r="R5555" s="16" t="e">
        <f>IF($P5555&lt;=$D$34,Daten!G5558,NA())</f>
        <v>#N/A</v>
      </c>
      <c r="S5555" s="16" t="e">
        <f>IF($P5555&lt;=$D$34,Daten!H5558,NA())</f>
        <v>#N/A</v>
      </c>
    </row>
    <row r="5556" spans="12:19" x14ac:dyDescent="0.3">
      <c r="L5556" s="24">
        <f t="shared" si="364"/>
        <v>5550</v>
      </c>
      <c r="M5556" s="16" t="e">
        <f>IF($L5556&lt;=$C$34,Daten!B5559,NA())</f>
        <v>#N/A</v>
      </c>
      <c r="N5556" s="16" t="e">
        <f>IF($L5556&lt;=$C$34,Daten!C5559,NA())</f>
        <v>#N/A</v>
      </c>
      <c r="O5556" s="16" t="e">
        <f>IF($L5556&lt;=$C$34,Daten!D5559,NA())</f>
        <v>#N/A</v>
      </c>
      <c r="P5556" s="24">
        <f t="shared" si="365"/>
        <v>5550</v>
      </c>
      <c r="Q5556" s="16" t="e">
        <f>IF($P5556&lt;=$D$34,Daten!F5559,NA())</f>
        <v>#N/A</v>
      </c>
      <c r="R5556" s="16" t="e">
        <f>IF($P5556&lt;=$D$34,Daten!G5559,NA())</f>
        <v>#N/A</v>
      </c>
      <c r="S5556" s="16" t="e">
        <f>IF($P5556&lt;=$D$34,Daten!H5559,NA())</f>
        <v>#N/A</v>
      </c>
    </row>
    <row r="5557" spans="12:19" x14ac:dyDescent="0.3">
      <c r="L5557" s="24">
        <f t="shared" si="364"/>
        <v>5551</v>
      </c>
      <c r="M5557" s="16" t="e">
        <f>IF($L5557&lt;=$C$34,Daten!B5560,NA())</f>
        <v>#N/A</v>
      </c>
      <c r="N5557" s="16" t="e">
        <f>IF($L5557&lt;=$C$34,Daten!C5560,NA())</f>
        <v>#N/A</v>
      </c>
      <c r="O5557" s="16" t="e">
        <f>IF($L5557&lt;=$C$34,Daten!D5560,NA())</f>
        <v>#N/A</v>
      </c>
      <c r="P5557" s="24">
        <f t="shared" si="365"/>
        <v>5551</v>
      </c>
      <c r="Q5557" s="16" t="e">
        <f>IF($P5557&lt;=$D$34,Daten!F5560,NA())</f>
        <v>#N/A</v>
      </c>
      <c r="R5557" s="16" t="e">
        <f>IF($P5557&lt;=$D$34,Daten!G5560,NA())</f>
        <v>#N/A</v>
      </c>
      <c r="S5557" s="16" t="e">
        <f>IF($P5557&lt;=$D$34,Daten!H5560,NA())</f>
        <v>#N/A</v>
      </c>
    </row>
    <row r="5558" spans="12:19" x14ac:dyDescent="0.3">
      <c r="L5558" s="24">
        <f t="shared" si="364"/>
        <v>5552</v>
      </c>
      <c r="M5558" s="16" t="e">
        <f>IF($L5558&lt;=$C$34,Daten!B5561,NA())</f>
        <v>#N/A</v>
      </c>
      <c r="N5558" s="16" t="e">
        <f>IF($L5558&lt;=$C$34,Daten!C5561,NA())</f>
        <v>#N/A</v>
      </c>
      <c r="O5558" s="16" t="e">
        <f>IF($L5558&lt;=$C$34,Daten!D5561,NA())</f>
        <v>#N/A</v>
      </c>
      <c r="P5558" s="24">
        <f t="shared" si="365"/>
        <v>5552</v>
      </c>
      <c r="Q5558" s="16" t="e">
        <f>IF($P5558&lt;=$D$34,Daten!F5561,NA())</f>
        <v>#N/A</v>
      </c>
      <c r="R5558" s="16" t="e">
        <f>IF($P5558&lt;=$D$34,Daten!G5561,NA())</f>
        <v>#N/A</v>
      </c>
      <c r="S5558" s="16" t="e">
        <f>IF($P5558&lt;=$D$34,Daten!H5561,NA())</f>
        <v>#N/A</v>
      </c>
    </row>
    <row r="5559" spans="12:19" x14ac:dyDescent="0.3">
      <c r="L5559" s="24">
        <f t="shared" si="364"/>
        <v>5553</v>
      </c>
      <c r="M5559" s="16" t="e">
        <f>IF($L5559&lt;=$C$34,Daten!B5562,NA())</f>
        <v>#N/A</v>
      </c>
      <c r="N5559" s="16" t="e">
        <f>IF($L5559&lt;=$C$34,Daten!C5562,NA())</f>
        <v>#N/A</v>
      </c>
      <c r="O5559" s="16" t="e">
        <f>IF($L5559&lt;=$C$34,Daten!D5562,NA())</f>
        <v>#N/A</v>
      </c>
      <c r="P5559" s="24">
        <f t="shared" si="365"/>
        <v>5553</v>
      </c>
      <c r="Q5559" s="16" t="e">
        <f>IF($P5559&lt;=$D$34,Daten!F5562,NA())</f>
        <v>#N/A</v>
      </c>
      <c r="R5559" s="16" t="e">
        <f>IF($P5559&lt;=$D$34,Daten!G5562,NA())</f>
        <v>#N/A</v>
      </c>
      <c r="S5559" s="16" t="e">
        <f>IF($P5559&lt;=$D$34,Daten!H5562,NA())</f>
        <v>#N/A</v>
      </c>
    </row>
    <row r="5560" spans="12:19" x14ac:dyDescent="0.3">
      <c r="L5560" s="24">
        <f t="shared" si="364"/>
        <v>5554</v>
      </c>
      <c r="M5560" s="16" t="e">
        <f>IF($L5560&lt;=$C$34,Daten!B5563,NA())</f>
        <v>#N/A</v>
      </c>
      <c r="N5560" s="16" t="e">
        <f>IF($L5560&lt;=$C$34,Daten!C5563,NA())</f>
        <v>#N/A</v>
      </c>
      <c r="O5560" s="16" t="e">
        <f>IF($L5560&lt;=$C$34,Daten!D5563,NA())</f>
        <v>#N/A</v>
      </c>
      <c r="P5560" s="24">
        <f t="shared" si="365"/>
        <v>5554</v>
      </c>
      <c r="Q5560" s="16" t="e">
        <f>IF($P5560&lt;=$D$34,Daten!F5563,NA())</f>
        <v>#N/A</v>
      </c>
      <c r="R5560" s="16" t="e">
        <f>IF($P5560&lt;=$D$34,Daten!G5563,NA())</f>
        <v>#N/A</v>
      </c>
      <c r="S5560" s="16" t="e">
        <f>IF($P5560&lt;=$D$34,Daten!H5563,NA())</f>
        <v>#N/A</v>
      </c>
    </row>
    <row r="5561" spans="12:19" x14ac:dyDescent="0.3">
      <c r="L5561" s="24">
        <f t="shared" si="364"/>
        <v>5555</v>
      </c>
      <c r="M5561" s="16" t="e">
        <f>IF($L5561&lt;=$C$34,Daten!B5564,NA())</f>
        <v>#N/A</v>
      </c>
      <c r="N5561" s="16" t="e">
        <f>IF($L5561&lt;=$C$34,Daten!C5564,NA())</f>
        <v>#N/A</v>
      </c>
      <c r="O5561" s="16" t="e">
        <f>IF($L5561&lt;=$C$34,Daten!D5564,NA())</f>
        <v>#N/A</v>
      </c>
      <c r="P5561" s="24">
        <f t="shared" si="365"/>
        <v>5555</v>
      </c>
      <c r="Q5561" s="16" t="e">
        <f>IF($P5561&lt;=$D$34,Daten!F5564,NA())</f>
        <v>#N/A</v>
      </c>
      <c r="R5561" s="16" t="e">
        <f>IF($P5561&lt;=$D$34,Daten!G5564,NA())</f>
        <v>#N/A</v>
      </c>
      <c r="S5561" s="16" t="e">
        <f>IF($P5561&lt;=$D$34,Daten!H5564,NA())</f>
        <v>#N/A</v>
      </c>
    </row>
    <row r="5562" spans="12:19" x14ac:dyDescent="0.3">
      <c r="L5562" s="24">
        <f t="shared" si="364"/>
        <v>5556</v>
      </c>
      <c r="M5562" s="16" t="e">
        <f>IF($L5562&lt;=$C$34,Daten!B5565,NA())</f>
        <v>#N/A</v>
      </c>
      <c r="N5562" s="16" t="e">
        <f>IF($L5562&lt;=$C$34,Daten!C5565,NA())</f>
        <v>#N/A</v>
      </c>
      <c r="O5562" s="16" t="e">
        <f>IF($L5562&lt;=$C$34,Daten!D5565,NA())</f>
        <v>#N/A</v>
      </c>
      <c r="P5562" s="24">
        <f t="shared" si="365"/>
        <v>5556</v>
      </c>
      <c r="Q5562" s="16" t="e">
        <f>IF($P5562&lt;=$D$34,Daten!F5565,NA())</f>
        <v>#N/A</v>
      </c>
      <c r="R5562" s="16" t="e">
        <f>IF($P5562&lt;=$D$34,Daten!G5565,NA())</f>
        <v>#N/A</v>
      </c>
      <c r="S5562" s="16" t="e">
        <f>IF($P5562&lt;=$D$34,Daten!H5565,NA())</f>
        <v>#N/A</v>
      </c>
    </row>
    <row r="5563" spans="12:19" x14ac:dyDescent="0.3">
      <c r="L5563" s="24">
        <f t="shared" si="364"/>
        <v>5557</v>
      </c>
      <c r="M5563" s="16" t="e">
        <f>IF($L5563&lt;=$C$34,Daten!B5566,NA())</f>
        <v>#N/A</v>
      </c>
      <c r="N5563" s="16" t="e">
        <f>IF($L5563&lt;=$C$34,Daten!C5566,NA())</f>
        <v>#N/A</v>
      </c>
      <c r="O5563" s="16" t="e">
        <f>IF($L5563&lt;=$C$34,Daten!D5566,NA())</f>
        <v>#N/A</v>
      </c>
      <c r="P5563" s="24">
        <f t="shared" si="365"/>
        <v>5557</v>
      </c>
      <c r="Q5563" s="16" t="e">
        <f>IF($P5563&lt;=$D$34,Daten!F5566,NA())</f>
        <v>#N/A</v>
      </c>
      <c r="R5563" s="16" t="e">
        <f>IF($P5563&lt;=$D$34,Daten!G5566,NA())</f>
        <v>#N/A</v>
      </c>
      <c r="S5563" s="16" t="e">
        <f>IF($P5563&lt;=$D$34,Daten!H5566,NA())</f>
        <v>#N/A</v>
      </c>
    </row>
    <row r="5564" spans="12:19" x14ac:dyDescent="0.3">
      <c r="L5564" s="24">
        <f t="shared" si="364"/>
        <v>5558</v>
      </c>
      <c r="M5564" s="16" t="e">
        <f>IF($L5564&lt;=$C$34,Daten!B5567,NA())</f>
        <v>#N/A</v>
      </c>
      <c r="N5564" s="16" t="e">
        <f>IF($L5564&lt;=$C$34,Daten!C5567,NA())</f>
        <v>#N/A</v>
      </c>
      <c r="O5564" s="16" t="e">
        <f>IF($L5564&lt;=$C$34,Daten!D5567,NA())</f>
        <v>#N/A</v>
      </c>
      <c r="P5564" s="24">
        <f t="shared" si="365"/>
        <v>5558</v>
      </c>
      <c r="Q5564" s="16" t="e">
        <f>IF($P5564&lt;=$D$34,Daten!F5567,NA())</f>
        <v>#N/A</v>
      </c>
      <c r="R5564" s="16" t="e">
        <f>IF($P5564&lt;=$D$34,Daten!G5567,NA())</f>
        <v>#N/A</v>
      </c>
      <c r="S5564" s="16" t="e">
        <f>IF($P5564&lt;=$D$34,Daten!H5567,NA())</f>
        <v>#N/A</v>
      </c>
    </row>
    <row r="5565" spans="12:19" x14ac:dyDescent="0.3">
      <c r="L5565" s="24">
        <f t="shared" si="364"/>
        <v>5559</v>
      </c>
      <c r="M5565" s="16" t="e">
        <f>IF($L5565&lt;=$C$34,Daten!B5568,NA())</f>
        <v>#N/A</v>
      </c>
      <c r="N5565" s="16" t="e">
        <f>IF($L5565&lt;=$C$34,Daten!C5568,NA())</f>
        <v>#N/A</v>
      </c>
      <c r="O5565" s="16" t="e">
        <f>IF($L5565&lt;=$C$34,Daten!D5568,NA())</f>
        <v>#N/A</v>
      </c>
      <c r="P5565" s="24">
        <f t="shared" si="365"/>
        <v>5559</v>
      </c>
      <c r="Q5565" s="16" t="e">
        <f>IF($P5565&lt;=$D$34,Daten!F5568,NA())</f>
        <v>#N/A</v>
      </c>
      <c r="R5565" s="16" t="e">
        <f>IF($P5565&lt;=$D$34,Daten!G5568,NA())</f>
        <v>#N/A</v>
      </c>
      <c r="S5565" s="16" t="e">
        <f>IF($P5565&lt;=$D$34,Daten!H5568,NA())</f>
        <v>#N/A</v>
      </c>
    </row>
    <row r="5566" spans="12:19" x14ac:dyDescent="0.3">
      <c r="L5566" s="24">
        <f t="shared" si="364"/>
        <v>5560</v>
      </c>
      <c r="M5566" s="16" t="e">
        <f>IF($L5566&lt;=$C$34,Daten!B5569,NA())</f>
        <v>#N/A</v>
      </c>
      <c r="N5566" s="16" t="e">
        <f>IF($L5566&lt;=$C$34,Daten!C5569,NA())</f>
        <v>#N/A</v>
      </c>
      <c r="O5566" s="16" t="e">
        <f>IF($L5566&lt;=$C$34,Daten!D5569,NA())</f>
        <v>#N/A</v>
      </c>
      <c r="P5566" s="24">
        <f t="shared" si="365"/>
        <v>5560</v>
      </c>
      <c r="Q5566" s="16" t="e">
        <f>IF($P5566&lt;=$D$34,Daten!F5569,NA())</f>
        <v>#N/A</v>
      </c>
      <c r="R5566" s="16" t="e">
        <f>IF($P5566&lt;=$D$34,Daten!G5569,NA())</f>
        <v>#N/A</v>
      </c>
      <c r="S5566" s="16" t="e">
        <f>IF($P5566&lt;=$D$34,Daten!H5569,NA())</f>
        <v>#N/A</v>
      </c>
    </row>
    <row r="5567" spans="12:19" x14ac:dyDescent="0.3">
      <c r="L5567" s="24">
        <f t="shared" si="364"/>
        <v>5561</v>
      </c>
      <c r="M5567" s="16" t="e">
        <f>IF($L5567&lt;=$C$34,Daten!B5570,NA())</f>
        <v>#N/A</v>
      </c>
      <c r="N5567" s="16" t="e">
        <f>IF($L5567&lt;=$C$34,Daten!C5570,NA())</f>
        <v>#N/A</v>
      </c>
      <c r="O5567" s="16" t="e">
        <f>IF($L5567&lt;=$C$34,Daten!D5570,NA())</f>
        <v>#N/A</v>
      </c>
      <c r="P5567" s="24">
        <f t="shared" si="365"/>
        <v>5561</v>
      </c>
      <c r="Q5567" s="16" t="e">
        <f>IF($P5567&lt;=$D$34,Daten!F5570,NA())</f>
        <v>#N/A</v>
      </c>
      <c r="R5567" s="16" t="e">
        <f>IF($P5567&lt;=$D$34,Daten!G5570,NA())</f>
        <v>#N/A</v>
      </c>
      <c r="S5567" s="16" t="e">
        <f>IF($P5567&lt;=$D$34,Daten!H5570,NA())</f>
        <v>#N/A</v>
      </c>
    </row>
    <row r="5568" spans="12:19" x14ac:dyDescent="0.3">
      <c r="L5568" s="24">
        <f t="shared" si="364"/>
        <v>5562</v>
      </c>
      <c r="M5568" s="16" t="e">
        <f>IF($L5568&lt;=$C$34,Daten!B5571,NA())</f>
        <v>#N/A</v>
      </c>
      <c r="N5568" s="16" t="e">
        <f>IF($L5568&lt;=$C$34,Daten!C5571,NA())</f>
        <v>#N/A</v>
      </c>
      <c r="O5568" s="16" t="e">
        <f>IF($L5568&lt;=$C$34,Daten!D5571,NA())</f>
        <v>#N/A</v>
      </c>
      <c r="P5568" s="24">
        <f t="shared" si="365"/>
        <v>5562</v>
      </c>
      <c r="Q5568" s="16" t="e">
        <f>IF($P5568&lt;=$D$34,Daten!F5571,NA())</f>
        <v>#N/A</v>
      </c>
      <c r="R5568" s="16" t="e">
        <f>IF($P5568&lt;=$D$34,Daten!G5571,NA())</f>
        <v>#N/A</v>
      </c>
      <c r="S5568" s="16" t="e">
        <f>IF($P5568&lt;=$D$34,Daten!H5571,NA())</f>
        <v>#N/A</v>
      </c>
    </row>
    <row r="5569" spans="12:19" x14ac:dyDescent="0.3">
      <c r="L5569" s="24">
        <f t="shared" si="364"/>
        <v>5563</v>
      </c>
      <c r="M5569" s="16" t="e">
        <f>IF($L5569&lt;=$C$34,Daten!B5572,NA())</f>
        <v>#N/A</v>
      </c>
      <c r="N5569" s="16" t="e">
        <f>IF($L5569&lt;=$C$34,Daten!C5572,NA())</f>
        <v>#N/A</v>
      </c>
      <c r="O5569" s="16" t="e">
        <f>IF($L5569&lt;=$C$34,Daten!D5572,NA())</f>
        <v>#N/A</v>
      </c>
      <c r="P5569" s="24">
        <f t="shared" si="365"/>
        <v>5563</v>
      </c>
      <c r="Q5569" s="16" t="e">
        <f>IF($P5569&lt;=$D$34,Daten!F5572,NA())</f>
        <v>#N/A</v>
      </c>
      <c r="R5569" s="16" t="e">
        <f>IF($P5569&lt;=$D$34,Daten!G5572,NA())</f>
        <v>#N/A</v>
      </c>
      <c r="S5569" s="16" t="e">
        <f>IF($P5569&lt;=$D$34,Daten!H5572,NA())</f>
        <v>#N/A</v>
      </c>
    </row>
    <row r="5570" spans="12:19" x14ac:dyDescent="0.3">
      <c r="L5570" s="24">
        <f t="shared" si="364"/>
        <v>5564</v>
      </c>
      <c r="M5570" s="16" t="e">
        <f>IF($L5570&lt;=$C$34,Daten!B5573,NA())</f>
        <v>#N/A</v>
      </c>
      <c r="N5570" s="16" t="e">
        <f>IF($L5570&lt;=$C$34,Daten!C5573,NA())</f>
        <v>#N/A</v>
      </c>
      <c r="O5570" s="16" t="e">
        <f>IF($L5570&lt;=$C$34,Daten!D5573,NA())</f>
        <v>#N/A</v>
      </c>
      <c r="P5570" s="24">
        <f t="shared" si="365"/>
        <v>5564</v>
      </c>
      <c r="Q5570" s="16" t="e">
        <f>IF($P5570&lt;=$D$34,Daten!F5573,NA())</f>
        <v>#N/A</v>
      </c>
      <c r="R5570" s="16" t="e">
        <f>IF($P5570&lt;=$D$34,Daten!G5573,NA())</f>
        <v>#N/A</v>
      </c>
      <c r="S5570" s="16" t="e">
        <f>IF($P5570&lt;=$D$34,Daten!H5573,NA())</f>
        <v>#N/A</v>
      </c>
    </row>
    <row r="5571" spans="12:19" x14ac:dyDescent="0.3">
      <c r="L5571" s="24">
        <f t="shared" si="364"/>
        <v>5565</v>
      </c>
      <c r="M5571" s="16" t="e">
        <f>IF($L5571&lt;=$C$34,Daten!B5574,NA())</f>
        <v>#N/A</v>
      </c>
      <c r="N5571" s="16" t="e">
        <f>IF($L5571&lt;=$C$34,Daten!C5574,NA())</f>
        <v>#N/A</v>
      </c>
      <c r="O5571" s="16" t="e">
        <f>IF($L5571&lt;=$C$34,Daten!D5574,NA())</f>
        <v>#N/A</v>
      </c>
      <c r="P5571" s="24">
        <f t="shared" si="365"/>
        <v>5565</v>
      </c>
      <c r="Q5571" s="16" t="e">
        <f>IF($P5571&lt;=$D$34,Daten!F5574,NA())</f>
        <v>#N/A</v>
      </c>
      <c r="R5571" s="16" t="e">
        <f>IF($P5571&lt;=$D$34,Daten!G5574,NA())</f>
        <v>#N/A</v>
      </c>
      <c r="S5571" s="16" t="e">
        <f>IF($P5571&lt;=$D$34,Daten!H5574,NA())</f>
        <v>#N/A</v>
      </c>
    </row>
    <row r="5572" spans="12:19" x14ac:dyDescent="0.3">
      <c r="L5572" s="24">
        <f t="shared" si="364"/>
        <v>5566</v>
      </c>
      <c r="M5572" s="16" t="e">
        <f>IF($L5572&lt;=$C$34,Daten!B5575,NA())</f>
        <v>#N/A</v>
      </c>
      <c r="N5572" s="16" t="e">
        <f>IF($L5572&lt;=$C$34,Daten!C5575,NA())</f>
        <v>#N/A</v>
      </c>
      <c r="O5572" s="16" t="e">
        <f>IF($L5572&lt;=$C$34,Daten!D5575,NA())</f>
        <v>#N/A</v>
      </c>
      <c r="P5572" s="24">
        <f t="shared" si="365"/>
        <v>5566</v>
      </c>
      <c r="Q5572" s="16" t="e">
        <f>IF($P5572&lt;=$D$34,Daten!F5575,NA())</f>
        <v>#N/A</v>
      </c>
      <c r="R5572" s="16" t="e">
        <f>IF($P5572&lt;=$D$34,Daten!G5575,NA())</f>
        <v>#N/A</v>
      </c>
      <c r="S5572" s="16" t="e">
        <f>IF($P5572&lt;=$D$34,Daten!H5575,NA())</f>
        <v>#N/A</v>
      </c>
    </row>
    <row r="5573" spans="12:19" x14ac:dyDescent="0.3">
      <c r="L5573" s="24">
        <f t="shared" si="364"/>
        <v>5567</v>
      </c>
      <c r="M5573" s="16" t="e">
        <f>IF($L5573&lt;=$C$34,Daten!B5576,NA())</f>
        <v>#N/A</v>
      </c>
      <c r="N5573" s="16" t="e">
        <f>IF($L5573&lt;=$C$34,Daten!C5576,NA())</f>
        <v>#N/A</v>
      </c>
      <c r="O5573" s="16" t="e">
        <f>IF($L5573&lt;=$C$34,Daten!D5576,NA())</f>
        <v>#N/A</v>
      </c>
      <c r="P5573" s="24">
        <f t="shared" si="365"/>
        <v>5567</v>
      </c>
      <c r="Q5573" s="16" t="e">
        <f>IF($P5573&lt;=$D$34,Daten!F5576,NA())</f>
        <v>#N/A</v>
      </c>
      <c r="R5573" s="16" t="e">
        <f>IF($P5573&lt;=$D$34,Daten!G5576,NA())</f>
        <v>#N/A</v>
      </c>
      <c r="S5573" s="16" t="e">
        <f>IF($P5573&lt;=$D$34,Daten!H5576,NA())</f>
        <v>#N/A</v>
      </c>
    </row>
    <row r="5574" spans="12:19" x14ac:dyDescent="0.3">
      <c r="L5574" s="24">
        <f t="shared" si="364"/>
        <v>5568</v>
      </c>
      <c r="M5574" s="16" t="e">
        <f>IF($L5574&lt;=$C$34,Daten!B5577,NA())</f>
        <v>#N/A</v>
      </c>
      <c r="N5574" s="16" t="e">
        <f>IF($L5574&lt;=$C$34,Daten!C5577,NA())</f>
        <v>#N/A</v>
      </c>
      <c r="O5574" s="16" t="e">
        <f>IF($L5574&lt;=$C$34,Daten!D5577,NA())</f>
        <v>#N/A</v>
      </c>
      <c r="P5574" s="24">
        <f t="shared" si="365"/>
        <v>5568</v>
      </c>
      <c r="Q5574" s="16" t="e">
        <f>IF($P5574&lt;=$D$34,Daten!F5577,NA())</f>
        <v>#N/A</v>
      </c>
      <c r="R5574" s="16" t="e">
        <f>IF($P5574&lt;=$D$34,Daten!G5577,NA())</f>
        <v>#N/A</v>
      </c>
      <c r="S5574" s="16" t="e">
        <f>IF($P5574&lt;=$D$34,Daten!H5577,NA())</f>
        <v>#N/A</v>
      </c>
    </row>
    <row r="5575" spans="12:19" x14ac:dyDescent="0.3">
      <c r="L5575" s="24">
        <f t="shared" si="364"/>
        <v>5569</v>
      </c>
      <c r="M5575" s="16" t="e">
        <f>IF($L5575&lt;=$C$34,Daten!B5578,NA())</f>
        <v>#N/A</v>
      </c>
      <c r="N5575" s="16" t="e">
        <f>IF($L5575&lt;=$C$34,Daten!C5578,NA())</f>
        <v>#N/A</v>
      </c>
      <c r="O5575" s="16" t="e">
        <f>IF($L5575&lt;=$C$34,Daten!D5578,NA())</f>
        <v>#N/A</v>
      </c>
      <c r="P5575" s="24">
        <f t="shared" si="365"/>
        <v>5569</v>
      </c>
      <c r="Q5575" s="16" t="e">
        <f>IF($P5575&lt;=$D$34,Daten!F5578,NA())</f>
        <v>#N/A</v>
      </c>
      <c r="R5575" s="16" t="e">
        <f>IF($P5575&lt;=$D$34,Daten!G5578,NA())</f>
        <v>#N/A</v>
      </c>
      <c r="S5575" s="16" t="e">
        <f>IF($P5575&lt;=$D$34,Daten!H5578,NA())</f>
        <v>#N/A</v>
      </c>
    </row>
    <row r="5576" spans="12:19" x14ac:dyDescent="0.3">
      <c r="L5576" s="24">
        <f t="shared" si="364"/>
        <v>5570</v>
      </c>
      <c r="M5576" s="16" t="e">
        <f>IF($L5576&lt;=$C$34,Daten!B5579,NA())</f>
        <v>#N/A</v>
      </c>
      <c r="N5576" s="16" t="e">
        <f>IF($L5576&lt;=$C$34,Daten!C5579,NA())</f>
        <v>#N/A</v>
      </c>
      <c r="O5576" s="16" t="e">
        <f>IF($L5576&lt;=$C$34,Daten!D5579,NA())</f>
        <v>#N/A</v>
      </c>
      <c r="P5576" s="24">
        <f t="shared" si="365"/>
        <v>5570</v>
      </c>
      <c r="Q5576" s="16" t="e">
        <f>IF($P5576&lt;=$D$34,Daten!F5579,NA())</f>
        <v>#N/A</v>
      </c>
      <c r="R5576" s="16" t="e">
        <f>IF($P5576&lt;=$D$34,Daten!G5579,NA())</f>
        <v>#N/A</v>
      </c>
      <c r="S5576" s="16" t="e">
        <f>IF($P5576&lt;=$D$34,Daten!H5579,NA())</f>
        <v>#N/A</v>
      </c>
    </row>
    <row r="5577" spans="12:19" x14ac:dyDescent="0.3">
      <c r="L5577" s="24">
        <f t="shared" ref="L5577:L5640" si="366">L5576+1</f>
        <v>5571</v>
      </c>
      <c r="M5577" s="16" t="e">
        <f>IF($L5577&lt;=$C$34,Daten!B5580,NA())</f>
        <v>#N/A</v>
      </c>
      <c r="N5577" s="16" t="e">
        <f>IF($L5577&lt;=$C$34,Daten!C5580,NA())</f>
        <v>#N/A</v>
      </c>
      <c r="O5577" s="16" t="e">
        <f>IF($L5577&lt;=$C$34,Daten!D5580,NA())</f>
        <v>#N/A</v>
      </c>
      <c r="P5577" s="24">
        <f t="shared" ref="P5577:P5640" si="367">P5576+1</f>
        <v>5571</v>
      </c>
      <c r="Q5577" s="16" t="e">
        <f>IF($P5577&lt;=$D$34,Daten!F5580,NA())</f>
        <v>#N/A</v>
      </c>
      <c r="R5577" s="16" t="e">
        <f>IF($P5577&lt;=$D$34,Daten!G5580,NA())</f>
        <v>#N/A</v>
      </c>
      <c r="S5577" s="16" t="e">
        <f>IF($P5577&lt;=$D$34,Daten!H5580,NA())</f>
        <v>#N/A</v>
      </c>
    </row>
    <row r="5578" spans="12:19" x14ac:dyDescent="0.3">
      <c r="L5578" s="24">
        <f t="shared" si="366"/>
        <v>5572</v>
      </c>
      <c r="M5578" s="16" t="e">
        <f>IF($L5578&lt;=$C$34,Daten!B5581,NA())</f>
        <v>#N/A</v>
      </c>
      <c r="N5578" s="16" t="e">
        <f>IF($L5578&lt;=$C$34,Daten!C5581,NA())</f>
        <v>#N/A</v>
      </c>
      <c r="O5578" s="16" t="e">
        <f>IF($L5578&lt;=$C$34,Daten!D5581,NA())</f>
        <v>#N/A</v>
      </c>
      <c r="P5578" s="24">
        <f t="shared" si="367"/>
        <v>5572</v>
      </c>
      <c r="Q5578" s="16" t="e">
        <f>IF($P5578&lt;=$D$34,Daten!F5581,NA())</f>
        <v>#N/A</v>
      </c>
      <c r="R5578" s="16" t="e">
        <f>IF($P5578&lt;=$D$34,Daten!G5581,NA())</f>
        <v>#N/A</v>
      </c>
      <c r="S5578" s="16" t="e">
        <f>IF($P5578&lt;=$D$34,Daten!H5581,NA())</f>
        <v>#N/A</v>
      </c>
    </row>
    <row r="5579" spans="12:19" x14ac:dyDescent="0.3">
      <c r="L5579" s="24">
        <f t="shared" si="366"/>
        <v>5573</v>
      </c>
      <c r="M5579" s="16" t="e">
        <f>IF($L5579&lt;=$C$34,Daten!B5582,NA())</f>
        <v>#N/A</v>
      </c>
      <c r="N5579" s="16" t="e">
        <f>IF($L5579&lt;=$C$34,Daten!C5582,NA())</f>
        <v>#N/A</v>
      </c>
      <c r="O5579" s="16" t="e">
        <f>IF($L5579&lt;=$C$34,Daten!D5582,NA())</f>
        <v>#N/A</v>
      </c>
      <c r="P5579" s="24">
        <f t="shared" si="367"/>
        <v>5573</v>
      </c>
      <c r="Q5579" s="16" t="e">
        <f>IF($P5579&lt;=$D$34,Daten!F5582,NA())</f>
        <v>#N/A</v>
      </c>
      <c r="R5579" s="16" t="e">
        <f>IF($P5579&lt;=$D$34,Daten!G5582,NA())</f>
        <v>#N/A</v>
      </c>
      <c r="S5579" s="16" t="e">
        <f>IF($P5579&lt;=$D$34,Daten!H5582,NA())</f>
        <v>#N/A</v>
      </c>
    </row>
    <row r="5580" spans="12:19" x14ac:dyDescent="0.3">
      <c r="L5580" s="24">
        <f t="shared" si="366"/>
        <v>5574</v>
      </c>
      <c r="M5580" s="16" t="e">
        <f>IF($L5580&lt;=$C$34,Daten!B5583,NA())</f>
        <v>#N/A</v>
      </c>
      <c r="N5580" s="16" t="e">
        <f>IF($L5580&lt;=$C$34,Daten!C5583,NA())</f>
        <v>#N/A</v>
      </c>
      <c r="O5580" s="16" t="e">
        <f>IF($L5580&lt;=$C$34,Daten!D5583,NA())</f>
        <v>#N/A</v>
      </c>
      <c r="P5580" s="24">
        <f t="shared" si="367"/>
        <v>5574</v>
      </c>
      <c r="Q5580" s="16" t="e">
        <f>IF($P5580&lt;=$D$34,Daten!F5583,NA())</f>
        <v>#N/A</v>
      </c>
      <c r="R5580" s="16" t="e">
        <f>IF($P5580&lt;=$D$34,Daten!G5583,NA())</f>
        <v>#N/A</v>
      </c>
      <c r="S5580" s="16" t="e">
        <f>IF($P5580&lt;=$D$34,Daten!H5583,NA())</f>
        <v>#N/A</v>
      </c>
    </row>
    <row r="5581" spans="12:19" x14ac:dyDescent="0.3">
      <c r="L5581" s="24">
        <f t="shared" si="366"/>
        <v>5575</v>
      </c>
      <c r="M5581" s="16" t="e">
        <f>IF($L5581&lt;=$C$34,Daten!B5584,NA())</f>
        <v>#N/A</v>
      </c>
      <c r="N5581" s="16" t="e">
        <f>IF($L5581&lt;=$C$34,Daten!C5584,NA())</f>
        <v>#N/A</v>
      </c>
      <c r="O5581" s="16" t="e">
        <f>IF($L5581&lt;=$C$34,Daten!D5584,NA())</f>
        <v>#N/A</v>
      </c>
      <c r="P5581" s="24">
        <f t="shared" si="367"/>
        <v>5575</v>
      </c>
      <c r="Q5581" s="16" t="e">
        <f>IF($P5581&lt;=$D$34,Daten!F5584,NA())</f>
        <v>#N/A</v>
      </c>
      <c r="R5581" s="16" t="e">
        <f>IF($P5581&lt;=$D$34,Daten!G5584,NA())</f>
        <v>#N/A</v>
      </c>
      <c r="S5581" s="16" t="e">
        <f>IF($P5581&lt;=$D$34,Daten!H5584,NA())</f>
        <v>#N/A</v>
      </c>
    </row>
    <row r="5582" spans="12:19" x14ac:dyDescent="0.3">
      <c r="L5582" s="24">
        <f t="shared" si="366"/>
        <v>5576</v>
      </c>
      <c r="M5582" s="16" t="e">
        <f>IF($L5582&lt;=$C$34,Daten!B5585,NA())</f>
        <v>#N/A</v>
      </c>
      <c r="N5582" s="16" t="e">
        <f>IF($L5582&lt;=$C$34,Daten!C5585,NA())</f>
        <v>#N/A</v>
      </c>
      <c r="O5582" s="16" t="e">
        <f>IF($L5582&lt;=$C$34,Daten!D5585,NA())</f>
        <v>#N/A</v>
      </c>
      <c r="P5582" s="24">
        <f t="shared" si="367"/>
        <v>5576</v>
      </c>
      <c r="Q5582" s="16" t="e">
        <f>IF($P5582&lt;=$D$34,Daten!F5585,NA())</f>
        <v>#N/A</v>
      </c>
      <c r="R5582" s="16" t="e">
        <f>IF($P5582&lt;=$D$34,Daten!G5585,NA())</f>
        <v>#N/A</v>
      </c>
      <c r="S5582" s="16" t="e">
        <f>IF($P5582&lt;=$D$34,Daten!H5585,NA())</f>
        <v>#N/A</v>
      </c>
    </row>
    <row r="5583" spans="12:19" x14ac:dyDescent="0.3">
      <c r="L5583" s="24">
        <f t="shared" si="366"/>
        <v>5577</v>
      </c>
      <c r="M5583" s="16" t="e">
        <f>IF($L5583&lt;=$C$34,Daten!B5586,NA())</f>
        <v>#N/A</v>
      </c>
      <c r="N5583" s="16" t="e">
        <f>IF($L5583&lt;=$C$34,Daten!C5586,NA())</f>
        <v>#N/A</v>
      </c>
      <c r="O5583" s="16" t="e">
        <f>IF($L5583&lt;=$C$34,Daten!D5586,NA())</f>
        <v>#N/A</v>
      </c>
      <c r="P5583" s="24">
        <f t="shared" si="367"/>
        <v>5577</v>
      </c>
      <c r="Q5583" s="16" t="e">
        <f>IF($P5583&lt;=$D$34,Daten!F5586,NA())</f>
        <v>#N/A</v>
      </c>
      <c r="R5583" s="16" t="e">
        <f>IF($P5583&lt;=$D$34,Daten!G5586,NA())</f>
        <v>#N/A</v>
      </c>
      <c r="S5583" s="16" t="e">
        <f>IF($P5583&lt;=$D$34,Daten!H5586,NA())</f>
        <v>#N/A</v>
      </c>
    </row>
    <row r="5584" spans="12:19" x14ac:dyDescent="0.3">
      <c r="L5584" s="24">
        <f t="shared" si="366"/>
        <v>5578</v>
      </c>
      <c r="M5584" s="16" t="e">
        <f>IF($L5584&lt;=$C$34,Daten!B5587,NA())</f>
        <v>#N/A</v>
      </c>
      <c r="N5584" s="16" t="e">
        <f>IF($L5584&lt;=$C$34,Daten!C5587,NA())</f>
        <v>#N/A</v>
      </c>
      <c r="O5584" s="16" t="e">
        <f>IF($L5584&lt;=$C$34,Daten!D5587,NA())</f>
        <v>#N/A</v>
      </c>
      <c r="P5584" s="24">
        <f t="shared" si="367"/>
        <v>5578</v>
      </c>
      <c r="Q5584" s="16" t="e">
        <f>IF($P5584&lt;=$D$34,Daten!F5587,NA())</f>
        <v>#N/A</v>
      </c>
      <c r="R5584" s="16" t="e">
        <f>IF($P5584&lt;=$D$34,Daten!G5587,NA())</f>
        <v>#N/A</v>
      </c>
      <c r="S5584" s="16" t="e">
        <f>IF($P5584&lt;=$D$34,Daten!H5587,NA())</f>
        <v>#N/A</v>
      </c>
    </row>
    <row r="5585" spans="12:19" x14ac:dyDescent="0.3">
      <c r="L5585" s="24">
        <f t="shared" si="366"/>
        <v>5579</v>
      </c>
      <c r="M5585" s="16" t="e">
        <f>IF($L5585&lt;=$C$34,Daten!B5588,NA())</f>
        <v>#N/A</v>
      </c>
      <c r="N5585" s="16" t="e">
        <f>IF($L5585&lt;=$C$34,Daten!C5588,NA())</f>
        <v>#N/A</v>
      </c>
      <c r="O5585" s="16" t="e">
        <f>IF($L5585&lt;=$C$34,Daten!D5588,NA())</f>
        <v>#N/A</v>
      </c>
      <c r="P5585" s="24">
        <f t="shared" si="367"/>
        <v>5579</v>
      </c>
      <c r="Q5585" s="16" t="e">
        <f>IF($P5585&lt;=$D$34,Daten!F5588,NA())</f>
        <v>#N/A</v>
      </c>
      <c r="R5585" s="16" t="e">
        <f>IF($P5585&lt;=$D$34,Daten!G5588,NA())</f>
        <v>#N/A</v>
      </c>
      <c r="S5585" s="16" t="e">
        <f>IF($P5585&lt;=$D$34,Daten!H5588,NA())</f>
        <v>#N/A</v>
      </c>
    </row>
    <row r="5586" spans="12:19" x14ac:dyDescent="0.3">
      <c r="L5586" s="24">
        <f t="shared" si="366"/>
        <v>5580</v>
      </c>
      <c r="M5586" s="16" t="e">
        <f>IF($L5586&lt;=$C$34,Daten!B5589,NA())</f>
        <v>#N/A</v>
      </c>
      <c r="N5586" s="16" t="e">
        <f>IF($L5586&lt;=$C$34,Daten!C5589,NA())</f>
        <v>#N/A</v>
      </c>
      <c r="O5586" s="16" t="e">
        <f>IF($L5586&lt;=$C$34,Daten!D5589,NA())</f>
        <v>#N/A</v>
      </c>
      <c r="P5586" s="24">
        <f t="shared" si="367"/>
        <v>5580</v>
      </c>
      <c r="Q5586" s="16" t="e">
        <f>IF($P5586&lt;=$D$34,Daten!F5589,NA())</f>
        <v>#N/A</v>
      </c>
      <c r="R5586" s="16" t="e">
        <f>IF($P5586&lt;=$D$34,Daten!G5589,NA())</f>
        <v>#N/A</v>
      </c>
      <c r="S5586" s="16" t="e">
        <f>IF($P5586&lt;=$D$34,Daten!H5589,NA())</f>
        <v>#N/A</v>
      </c>
    </row>
    <row r="5587" spans="12:19" x14ac:dyDescent="0.3">
      <c r="L5587" s="24">
        <f t="shared" si="366"/>
        <v>5581</v>
      </c>
      <c r="M5587" s="16" t="e">
        <f>IF($L5587&lt;=$C$34,Daten!B5590,NA())</f>
        <v>#N/A</v>
      </c>
      <c r="N5587" s="16" t="e">
        <f>IF($L5587&lt;=$C$34,Daten!C5590,NA())</f>
        <v>#N/A</v>
      </c>
      <c r="O5587" s="16" t="e">
        <f>IF($L5587&lt;=$C$34,Daten!D5590,NA())</f>
        <v>#N/A</v>
      </c>
      <c r="P5587" s="24">
        <f t="shared" si="367"/>
        <v>5581</v>
      </c>
      <c r="Q5587" s="16" t="e">
        <f>IF($P5587&lt;=$D$34,Daten!F5590,NA())</f>
        <v>#N/A</v>
      </c>
      <c r="R5587" s="16" t="e">
        <f>IF($P5587&lt;=$D$34,Daten!G5590,NA())</f>
        <v>#N/A</v>
      </c>
      <c r="S5587" s="16" t="e">
        <f>IF($P5587&lt;=$D$34,Daten!H5590,NA())</f>
        <v>#N/A</v>
      </c>
    </row>
    <row r="5588" spans="12:19" x14ac:dyDescent="0.3">
      <c r="L5588" s="24">
        <f t="shared" si="366"/>
        <v>5582</v>
      </c>
      <c r="M5588" s="16" t="e">
        <f>IF($L5588&lt;=$C$34,Daten!B5591,NA())</f>
        <v>#N/A</v>
      </c>
      <c r="N5588" s="16" t="e">
        <f>IF($L5588&lt;=$C$34,Daten!C5591,NA())</f>
        <v>#N/A</v>
      </c>
      <c r="O5588" s="16" t="e">
        <f>IF($L5588&lt;=$C$34,Daten!D5591,NA())</f>
        <v>#N/A</v>
      </c>
      <c r="P5588" s="24">
        <f t="shared" si="367"/>
        <v>5582</v>
      </c>
      <c r="Q5588" s="16" t="e">
        <f>IF($P5588&lt;=$D$34,Daten!F5591,NA())</f>
        <v>#N/A</v>
      </c>
      <c r="R5588" s="16" t="e">
        <f>IF($P5588&lt;=$D$34,Daten!G5591,NA())</f>
        <v>#N/A</v>
      </c>
      <c r="S5588" s="16" t="e">
        <f>IF($P5588&lt;=$D$34,Daten!H5591,NA())</f>
        <v>#N/A</v>
      </c>
    </row>
    <row r="5589" spans="12:19" x14ac:dyDescent="0.3">
      <c r="L5589" s="24">
        <f t="shared" si="366"/>
        <v>5583</v>
      </c>
      <c r="M5589" s="16" t="e">
        <f>IF($L5589&lt;=$C$34,Daten!B5592,NA())</f>
        <v>#N/A</v>
      </c>
      <c r="N5589" s="16" t="e">
        <f>IF($L5589&lt;=$C$34,Daten!C5592,NA())</f>
        <v>#N/A</v>
      </c>
      <c r="O5589" s="16" t="e">
        <f>IF($L5589&lt;=$C$34,Daten!D5592,NA())</f>
        <v>#N/A</v>
      </c>
      <c r="P5589" s="24">
        <f t="shared" si="367"/>
        <v>5583</v>
      </c>
      <c r="Q5589" s="16" t="e">
        <f>IF($P5589&lt;=$D$34,Daten!F5592,NA())</f>
        <v>#N/A</v>
      </c>
      <c r="R5589" s="16" t="e">
        <f>IF($P5589&lt;=$D$34,Daten!G5592,NA())</f>
        <v>#N/A</v>
      </c>
      <c r="S5589" s="16" t="e">
        <f>IF($P5589&lt;=$D$34,Daten!H5592,NA())</f>
        <v>#N/A</v>
      </c>
    </row>
    <row r="5590" spans="12:19" x14ac:dyDescent="0.3">
      <c r="L5590" s="24">
        <f t="shared" si="366"/>
        <v>5584</v>
      </c>
      <c r="M5590" s="16" t="e">
        <f>IF($L5590&lt;=$C$34,Daten!B5593,NA())</f>
        <v>#N/A</v>
      </c>
      <c r="N5590" s="16" t="e">
        <f>IF($L5590&lt;=$C$34,Daten!C5593,NA())</f>
        <v>#N/A</v>
      </c>
      <c r="O5590" s="16" t="e">
        <f>IF($L5590&lt;=$C$34,Daten!D5593,NA())</f>
        <v>#N/A</v>
      </c>
      <c r="P5590" s="24">
        <f t="shared" si="367"/>
        <v>5584</v>
      </c>
      <c r="Q5590" s="16" t="e">
        <f>IF($P5590&lt;=$D$34,Daten!F5593,NA())</f>
        <v>#N/A</v>
      </c>
      <c r="R5590" s="16" t="e">
        <f>IF($P5590&lt;=$D$34,Daten!G5593,NA())</f>
        <v>#N/A</v>
      </c>
      <c r="S5590" s="16" t="e">
        <f>IF($P5590&lt;=$D$34,Daten!H5593,NA())</f>
        <v>#N/A</v>
      </c>
    </row>
    <row r="5591" spans="12:19" x14ac:dyDescent="0.3">
      <c r="L5591" s="24">
        <f t="shared" si="366"/>
        <v>5585</v>
      </c>
      <c r="M5591" s="16" t="e">
        <f>IF($L5591&lt;=$C$34,Daten!B5594,NA())</f>
        <v>#N/A</v>
      </c>
      <c r="N5591" s="16" t="e">
        <f>IF($L5591&lt;=$C$34,Daten!C5594,NA())</f>
        <v>#N/A</v>
      </c>
      <c r="O5591" s="16" t="e">
        <f>IF($L5591&lt;=$C$34,Daten!D5594,NA())</f>
        <v>#N/A</v>
      </c>
      <c r="P5591" s="24">
        <f t="shared" si="367"/>
        <v>5585</v>
      </c>
      <c r="Q5591" s="16" t="e">
        <f>IF($P5591&lt;=$D$34,Daten!F5594,NA())</f>
        <v>#N/A</v>
      </c>
      <c r="R5591" s="16" t="e">
        <f>IF($P5591&lt;=$D$34,Daten!G5594,NA())</f>
        <v>#N/A</v>
      </c>
      <c r="S5591" s="16" t="e">
        <f>IF($P5591&lt;=$D$34,Daten!H5594,NA())</f>
        <v>#N/A</v>
      </c>
    </row>
    <row r="5592" spans="12:19" x14ac:dyDescent="0.3">
      <c r="L5592" s="24">
        <f t="shared" si="366"/>
        <v>5586</v>
      </c>
      <c r="M5592" s="16" t="e">
        <f>IF($L5592&lt;=$C$34,Daten!B5595,NA())</f>
        <v>#N/A</v>
      </c>
      <c r="N5592" s="16" t="e">
        <f>IF($L5592&lt;=$C$34,Daten!C5595,NA())</f>
        <v>#N/A</v>
      </c>
      <c r="O5592" s="16" t="e">
        <f>IF($L5592&lt;=$C$34,Daten!D5595,NA())</f>
        <v>#N/A</v>
      </c>
      <c r="P5592" s="24">
        <f t="shared" si="367"/>
        <v>5586</v>
      </c>
      <c r="Q5592" s="16" t="e">
        <f>IF($P5592&lt;=$D$34,Daten!F5595,NA())</f>
        <v>#N/A</v>
      </c>
      <c r="R5592" s="16" t="e">
        <f>IF($P5592&lt;=$D$34,Daten!G5595,NA())</f>
        <v>#N/A</v>
      </c>
      <c r="S5592" s="16" t="e">
        <f>IF($P5592&lt;=$D$34,Daten!H5595,NA())</f>
        <v>#N/A</v>
      </c>
    </row>
    <row r="5593" spans="12:19" x14ac:dyDescent="0.3">
      <c r="L5593" s="24">
        <f t="shared" si="366"/>
        <v>5587</v>
      </c>
      <c r="M5593" s="16" t="e">
        <f>IF($L5593&lt;=$C$34,Daten!B5596,NA())</f>
        <v>#N/A</v>
      </c>
      <c r="N5593" s="16" t="e">
        <f>IF($L5593&lt;=$C$34,Daten!C5596,NA())</f>
        <v>#N/A</v>
      </c>
      <c r="O5593" s="16" t="e">
        <f>IF($L5593&lt;=$C$34,Daten!D5596,NA())</f>
        <v>#N/A</v>
      </c>
      <c r="P5593" s="24">
        <f t="shared" si="367"/>
        <v>5587</v>
      </c>
      <c r="Q5593" s="16" t="e">
        <f>IF($P5593&lt;=$D$34,Daten!F5596,NA())</f>
        <v>#N/A</v>
      </c>
      <c r="R5593" s="16" t="e">
        <f>IF($P5593&lt;=$D$34,Daten!G5596,NA())</f>
        <v>#N/A</v>
      </c>
      <c r="S5593" s="16" t="e">
        <f>IF($P5593&lt;=$D$34,Daten!H5596,NA())</f>
        <v>#N/A</v>
      </c>
    </row>
    <row r="5594" spans="12:19" x14ac:dyDescent="0.3">
      <c r="L5594" s="24">
        <f t="shared" si="366"/>
        <v>5588</v>
      </c>
      <c r="M5594" s="16" t="e">
        <f>IF($L5594&lt;=$C$34,Daten!B5597,NA())</f>
        <v>#N/A</v>
      </c>
      <c r="N5594" s="16" t="e">
        <f>IF($L5594&lt;=$C$34,Daten!C5597,NA())</f>
        <v>#N/A</v>
      </c>
      <c r="O5594" s="16" t="e">
        <f>IF($L5594&lt;=$C$34,Daten!D5597,NA())</f>
        <v>#N/A</v>
      </c>
      <c r="P5594" s="24">
        <f t="shared" si="367"/>
        <v>5588</v>
      </c>
      <c r="Q5594" s="16" t="e">
        <f>IF($P5594&lt;=$D$34,Daten!F5597,NA())</f>
        <v>#N/A</v>
      </c>
      <c r="R5594" s="16" t="e">
        <f>IF($P5594&lt;=$D$34,Daten!G5597,NA())</f>
        <v>#N/A</v>
      </c>
      <c r="S5594" s="16" t="e">
        <f>IF($P5594&lt;=$D$34,Daten!H5597,NA())</f>
        <v>#N/A</v>
      </c>
    </row>
    <row r="5595" spans="12:19" x14ac:dyDescent="0.3">
      <c r="L5595" s="24">
        <f t="shared" si="366"/>
        <v>5589</v>
      </c>
      <c r="M5595" s="16" t="e">
        <f>IF($L5595&lt;=$C$34,Daten!B5598,NA())</f>
        <v>#N/A</v>
      </c>
      <c r="N5595" s="16" t="e">
        <f>IF($L5595&lt;=$C$34,Daten!C5598,NA())</f>
        <v>#N/A</v>
      </c>
      <c r="O5595" s="16" t="e">
        <f>IF($L5595&lt;=$C$34,Daten!D5598,NA())</f>
        <v>#N/A</v>
      </c>
      <c r="P5595" s="24">
        <f t="shared" si="367"/>
        <v>5589</v>
      </c>
      <c r="Q5595" s="16" t="e">
        <f>IF($P5595&lt;=$D$34,Daten!F5598,NA())</f>
        <v>#N/A</v>
      </c>
      <c r="R5595" s="16" t="e">
        <f>IF($P5595&lt;=$D$34,Daten!G5598,NA())</f>
        <v>#N/A</v>
      </c>
      <c r="S5595" s="16" t="e">
        <f>IF($P5595&lt;=$D$34,Daten!H5598,NA())</f>
        <v>#N/A</v>
      </c>
    </row>
    <row r="5596" spans="12:19" x14ac:dyDescent="0.3">
      <c r="L5596" s="24">
        <f t="shared" si="366"/>
        <v>5590</v>
      </c>
      <c r="M5596" s="16" t="e">
        <f>IF($L5596&lt;=$C$34,Daten!B5599,NA())</f>
        <v>#N/A</v>
      </c>
      <c r="N5596" s="16" t="e">
        <f>IF($L5596&lt;=$C$34,Daten!C5599,NA())</f>
        <v>#N/A</v>
      </c>
      <c r="O5596" s="16" t="e">
        <f>IF($L5596&lt;=$C$34,Daten!D5599,NA())</f>
        <v>#N/A</v>
      </c>
      <c r="P5596" s="24">
        <f t="shared" si="367"/>
        <v>5590</v>
      </c>
      <c r="Q5596" s="16" t="e">
        <f>IF($P5596&lt;=$D$34,Daten!F5599,NA())</f>
        <v>#N/A</v>
      </c>
      <c r="R5596" s="16" t="e">
        <f>IF($P5596&lt;=$D$34,Daten!G5599,NA())</f>
        <v>#N/A</v>
      </c>
      <c r="S5596" s="16" t="e">
        <f>IF($P5596&lt;=$D$34,Daten!H5599,NA())</f>
        <v>#N/A</v>
      </c>
    </row>
    <row r="5597" spans="12:19" x14ac:dyDescent="0.3">
      <c r="L5597" s="24">
        <f t="shared" si="366"/>
        <v>5591</v>
      </c>
      <c r="M5597" s="16" t="e">
        <f>IF($L5597&lt;=$C$34,Daten!B5600,NA())</f>
        <v>#N/A</v>
      </c>
      <c r="N5597" s="16" t="e">
        <f>IF($L5597&lt;=$C$34,Daten!C5600,NA())</f>
        <v>#N/A</v>
      </c>
      <c r="O5597" s="16" t="e">
        <f>IF($L5597&lt;=$C$34,Daten!D5600,NA())</f>
        <v>#N/A</v>
      </c>
      <c r="P5597" s="24">
        <f t="shared" si="367"/>
        <v>5591</v>
      </c>
      <c r="Q5597" s="16" t="e">
        <f>IF($P5597&lt;=$D$34,Daten!F5600,NA())</f>
        <v>#N/A</v>
      </c>
      <c r="R5597" s="16" t="e">
        <f>IF($P5597&lt;=$D$34,Daten!G5600,NA())</f>
        <v>#N/A</v>
      </c>
      <c r="S5597" s="16" t="e">
        <f>IF($P5597&lt;=$D$34,Daten!H5600,NA())</f>
        <v>#N/A</v>
      </c>
    </row>
    <row r="5598" spans="12:19" x14ac:dyDescent="0.3">
      <c r="L5598" s="24">
        <f t="shared" si="366"/>
        <v>5592</v>
      </c>
      <c r="M5598" s="16" t="e">
        <f>IF($L5598&lt;=$C$34,Daten!B5601,NA())</f>
        <v>#N/A</v>
      </c>
      <c r="N5598" s="16" t="e">
        <f>IF($L5598&lt;=$C$34,Daten!C5601,NA())</f>
        <v>#N/A</v>
      </c>
      <c r="O5598" s="16" t="e">
        <f>IF($L5598&lt;=$C$34,Daten!D5601,NA())</f>
        <v>#N/A</v>
      </c>
      <c r="P5598" s="24">
        <f t="shared" si="367"/>
        <v>5592</v>
      </c>
      <c r="Q5598" s="16" t="e">
        <f>IF($P5598&lt;=$D$34,Daten!F5601,NA())</f>
        <v>#N/A</v>
      </c>
      <c r="R5598" s="16" t="e">
        <f>IF($P5598&lt;=$D$34,Daten!G5601,NA())</f>
        <v>#N/A</v>
      </c>
      <c r="S5598" s="16" t="e">
        <f>IF($P5598&lt;=$D$34,Daten!H5601,NA())</f>
        <v>#N/A</v>
      </c>
    </row>
    <row r="5599" spans="12:19" x14ac:dyDescent="0.3">
      <c r="L5599" s="24">
        <f t="shared" si="366"/>
        <v>5593</v>
      </c>
      <c r="M5599" s="16" t="e">
        <f>IF($L5599&lt;=$C$34,Daten!B5602,NA())</f>
        <v>#N/A</v>
      </c>
      <c r="N5599" s="16" t="e">
        <f>IF($L5599&lt;=$C$34,Daten!C5602,NA())</f>
        <v>#N/A</v>
      </c>
      <c r="O5599" s="16" t="e">
        <f>IF($L5599&lt;=$C$34,Daten!D5602,NA())</f>
        <v>#N/A</v>
      </c>
      <c r="P5599" s="24">
        <f t="shared" si="367"/>
        <v>5593</v>
      </c>
      <c r="Q5599" s="16" t="e">
        <f>IF($P5599&lt;=$D$34,Daten!F5602,NA())</f>
        <v>#N/A</v>
      </c>
      <c r="R5599" s="16" t="e">
        <f>IF($P5599&lt;=$D$34,Daten!G5602,NA())</f>
        <v>#N/A</v>
      </c>
      <c r="S5599" s="16" t="e">
        <f>IF($P5599&lt;=$D$34,Daten!H5602,NA())</f>
        <v>#N/A</v>
      </c>
    </row>
    <row r="5600" spans="12:19" x14ac:dyDescent="0.3">
      <c r="L5600" s="24">
        <f t="shared" si="366"/>
        <v>5594</v>
      </c>
      <c r="M5600" s="16" t="e">
        <f>IF($L5600&lt;=$C$34,Daten!B5603,NA())</f>
        <v>#N/A</v>
      </c>
      <c r="N5600" s="16" t="e">
        <f>IF($L5600&lt;=$C$34,Daten!C5603,NA())</f>
        <v>#N/A</v>
      </c>
      <c r="O5600" s="16" t="e">
        <f>IF($L5600&lt;=$C$34,Daten!D5603,NA())</f>
        <v>#N/A</v>
      </c>
      <c r="P5600" s="24">
        <f t="shared" si="367"/>
        <v>5594</v>
      </c>
      <c r="Q5600" s="16" t="e">
        <f>IF($P5600&lt;=$D$34,Daten!F5603,NA())</f>
        <v>#N/A</v>
      </c>
      <c r="R5600" s="16" t="e">
        <f>IF($P5600&lt;=$D$34,Daten!G5603,NA())</f>
        <v>#N/A</v>
      </c>
      <c r="S5600" s="16" t="e">
        <f>IF($P5600&lt;=$D$34,Daten!H5603,NA())</f>
        <v>#N/A</v>
      </c>
    </row>
    <row r="5601" spans="12:19" x14ac:dyDescent="0.3">
      <c r="L5601" s="24">
        <f t="shared" si="366"/>
        <v>5595</v>
      </c>
      <c r="M5601" s="16" t="e">
        <f>IF($L5601&lt;=$C$34,Daten!B5604,NA())</f>
        <v>#N/A</v>
      </c>
      <c r="N5601" s="16" t="e">
        <f>IF($L5601&lt;=$C$34,Daten!C5604,NA())</f>
        <v>#N/A</v>
      </c>
      <c r="O5601" s="16" t="e">
        <f>IF($L5601&lt;=$C$34,Daten!D5604,NA())</f>
        <v>#N/A</v>
      </c>
      <c r="P5601" s="24">
        <f t="shared" si="367"/>
        <v>5595</v>
      </c>
      <c r="Q5601" s="16" t="e">
        <f>IF($P5601&lt;=$D$34,Daten!F5604,NA())</f>
        <v>#N/A</v>
      </c>
      <c r="R5601" s="16" t="e">
        <f>IF($P5601&lt;=$D$34,Daten!G5604,NA())</f>
        <v>#N/A</v>
      </c>
      <c r="S5601" s="16" t="e">
        <f>IF($P5601&lt;=$D$34,Daten!H5604,NA())</f>
        <v>#N/A</v>
      </c>
    </row>
    <row r="5602" spans="12:19" x14ac:dyDescent="0.3">
      <c r="L5602" s="24">
        <f t="shared" si="366"/>
        <v>5596</v>
      </c>
      <c r="M5602" s="16" t="e">
        <f>IF($L5602&lt;=$C$34,Daten!B5605,NA())</f>
        <v>#N/A</v>
      </c>
      <c r="N5602" s="16" t="e">
        <f>IF($L5602&lt;=$C$34,Daten!C5605,NA())</f>
        <v>#N/A</v>
      </c>
      <c r="O5602" s="16" t="e">
        <f>IF($L5602&lt;=$C$34,Daten!D5605,NA())</f>
        <v>#N/A</v>
      </c>
      <c r="P5602" s="24">
        <f t="shared" si="367"/>
        <v>5596</v>
      </c>
      <c r="Q5602" s="16" t="e">
        <f>IF($P5602&lt;=$D$34,Daten!F5605,NA())</f>
        <v>#N/A</v>
      </c>
      <c r="R5602" s="16" t="e">
        <f>IF($P5602&lt;=$D$34,Daten!G5605,NA())</f>
        <v>#N/A</v>
      </c>
      <c r="S5602" s="16" t="e">
        <f>IF($P5602&lt;=$D$34,Daten!H5605,NA())</f>
        <v>#N/A</v>
      </c>
    </row>
    <row r="5603" spans="12:19" x14ac:dyDescent="0.3">
      <c r="L5603" s="24">
        <f t="shared" si="366"/>
        <v>5597</v>
      </c>
      <c r="M5603" s="16" t="e">
        <f>IF($L5603&lt;=$C$34,Daten!B5606,NA())</f>
        <v>#N/A</v>
      </c>
      <c r="N5603" s="16" t="e">
        <f>IF($L5603&lt;=$C$34,Daten!C5606,NA())</f>
        <v>#N/A</v>
      </c>
      <c r="O5603" s="16" t="e">
        <f>IF($L5603&lt;=$C$34,Daten!D5606,NA())</f>
        <v>#N/A</v>
      </c>
      <c r="P5603" s="24">
        <f t="shared" si="367"/>
        <v>5597</v>
      </c>
      <c r="Q5603" s="16" t="e">
        <f>IF($P5603&lt;=$D$34,Daten!F5606,NA())</f>
        <v>#N/A</v>
      </c>
      <c r="R5603" s="16" t="e">
        <f>IF($P5603&lt;=$D$34,Daten!G5606,NA())</f>
        <v>#N/A</v>
      </c>
      <c r="S5603" s="16" t="e">
        <f>IF($P5603&lt;=$D$34,Daten!H5606,NA())</f>
        <v>#N/A</v>
      </c>
    </row>
    <row r="5604" spans="12:19" x14ac:dyDescent="0.3">
      <c r="L5604" s="24">
        <f t="shared" si="366"/>
        <v>5598</v>
      </c>
      <c r="M5604" s="16" t="e">
        <f>IF($L5604&lt;=$C$34,Daten!B5607,NA())</f>
        <v>#N/A</v>
      </c>
      <c r="N5604" s="16" t="e">
        <f>IF($L5604&lt;=$C$34,Daten!C5607,NA())</f>
        <v>#N/A</v>
      </c>
      <c r="O5604" s="16" t="e">
        <f>IF($L5604&lt;=$C$34,Daten!D5607,NA())</f>
        <v>#N/A</v>
      </c>
      <c r="P5604" s="24">
        <f t="shared" si="367"/>
        <v>5598</v>
      </c>
      <c r="Q5604" s="16" t="e">
        <f>IF($P5604&lt;=$D$34,Daten!F5607,NA())</f>
        <v>#N/A</v>
      </c>
      <c r="R5604" s="16" t="e">
        <f>IF($P5604&lt;=$D$34,Daten!G5607,NA())</f>
        <v>#N/A</v>
      </c>
      <c r="S5604" s="16" t="e">
        <f>IF($P5604&lt;=$D$34,Daten!H5607,NA())</f>
        <v>#N/A</v>
      </c>
    </row>
    <row r="5605" spans="12:19" x14ac:dyDescent="0.3">
      <c r="L5605" s="24">
        <f t="shared" si="366"/>
        <v>5599</v>
      </c>
      <c r="M5605" s="16" t="e">
        <f>IF($L5605&lt;=$C$34,Daten!B5608,NA())</f>
        <v>#N/A</v>
      </c>
      <c r="N5605" s="16" t="e">
        <f>IF($L5605&lt;=$C$34,Daten!C5608,NA())</f>
        <v>#N/A</v>
      </c>
      <c r="O5605" s="16" t="e">
        <f>IF($L5605&lt;=$C$34,Daten!D5608,NA())</f>
        <v>#N/A</v>
      </c>
      <c r="P5605" s="24">
        <f t="shared" si="367"/>
        <v>5599</v>
      </c>
      <c r="Q5605" s="16" t="e">
        <f>IF($P5605&lt;=$D$34,Daten!F5608,NA())</f>
        <v>#N/A</v>
      </c>
      <c r="R5605" s="16" t="e">
        <f>IF($P5605&lt;=$D$34,Daten!G5608,NA())</f>
        <v>#N/A</v>
      </c>
      <c r="S5605" s="16" t="e">
        <f>IF($P5605&lt;=$D$34,Daten!H5608,NA())</f>
        <v>#N/A</v>
      </c>
    </row>
    <row r="5606" spans="12:19" x14ac:dyDescent="0.3">
      <c r="L5606" s="24">
        <f t="shared" si="366"/>
        <v>5600</v>
      </c>
      <c r="M5606" s="16" t="e">
        <f>IF($L5606&lt;=$C$34,Daten!B5609,NA())</f>
        <v>#N/A</v>
      </c>
      <c r="N5606" s="16" t="e">
        <f>IF($L5606&lt;=$C$34,Daten!C5609,NA())</f>
        <v>#N/A</v>
      </c>
      <c r="O5606" s="16" t="e">
        <f>IF($L5606&lt;=$C$34,Daten!D5609,NA())</f>
        <v>#N/A</v>
      </c>
      <c r="P5606" s="24">
        <f t="shared" si="367"/>
        <v>5600</v>
      </c>
      <c r="Q5606" s="16" t="e">
        <f>IF($P5606&lt;=$D$34,Daten!F5609,NA())</f>
        <v>#N/A</v>
      </c>
      <c r="R5606" s="16" t="e">
        <f>IF($P5606&lt;=$D$34,Daten!G5609,NA())</f>
        <v>#N/A</v>
      </c>
      <c r="S5606" s="16" t="e">
        <f>IF($P5606&lt;=$D$34,Daten!H5609,NA())</f>
        <v>#N/A</v>
      </c>
    </row>
    <row r="5607" spans="12:19" x14ac:dyDescent="0.3">
      <c r="L5607" s="24">
        <f t="shared" si="366"/>
        <v>5601</v>
      </c>
      <c r="M5607" s="16" t="e">
        <f>IF($L5607&lt;=$C$34,Daten!B5610,NA())</f>
        <v>#N/A</v>
      </c>
      <c r="N5607" s="16" t="e">
        <f>IF($L5607&lt;=$C$34,Daten!C5610,NA())</f>
        <v>#N/A</v>
      </c>
      <c r="O5607" s="16" t="e">
        <f>IF($L5607&lt;=$C$34,Daten!D5610,NA())</f>
        <v>#N/A</v>
      </c>
      <c r="P5607" s="24">
        <f t="shared" si="367"/>
        <v>5601</v>
      </c>
      <c r="Q5607" s="16" t="e">
        <f>IF($P5607&lt;=$D$34,Daten!F5610,NA())</f>
        <v>#N/A</v>
      </c>
      <c r="R5607" s="16" t="e">
        <f>IF($P5607&lt;=$D$34,Daten!G5610,NA())</f>
        <v>#N/A</v>
      </c>
      <c r="S5607" s="16" t="e">
        <f>IF($P5607&lt;=$D$34,Daten!H5610,NA())</f>
        <v>#N/A</v>
      </c>
    </row>
    <row r="5608" spans="12:19" x14ac:dyDescent="0.3">
      <c r="L5608" s="24">
        <f t="shared" si="366"/>
        <v>5602</v>
      </c>
      <c r="M5608" s="16" t="e">
        <f>IF($L5608&lt;=$C$34,Daten!B5611,NA())</f>
        <v>#N/A</v>
      </c>
      <c r="N5608" s="16" t="e">
        <f>IF($L5608&lt;=$C$34,Daten!C5611,NA())</f>
        <v>#N/A</v>
      </c>
      <c r="O5608" s="16" t="e">
        <f>IF($L5608&lt;=$C$34,Daten!D5611,NA())</f>
        <v>#N/A</v>
      </c>
      <c r="P5608" s="24">
        <f t="shared" si="367"/>
        <v>5602</v>
      </c>
      <c r="Q5608" s="16" t="e">
        <f>IF($P5608&lt;=$D$34,Daten!F5611,NA())</f>
        <v>#N/A</v>
      </c>
      <c r="R5608" s="16" t="e">
        <f>IF($P5608&lt;=$D$34,Daten!G5611,NA())</f>
        <v>#N/A</v>
      </c>
      <c r="S5608" s="16" t="e">
        <f>IF($P5608&lt;=$D$34,Daten!H5611,NA())</f>
        <v>#N/A</v>
      </c>
    </row>
    <row r="5609" spans="12:19" x14ac:dyDescent="0.3">
      <c r="L5609" s="24">
        <f t="shared" si="366"/>
        <v>5603</v>
      </c>
      <c r="M5609" s="16" t="e">
        <f>IF($L5609&lt;=$C$34,Daten!B5612,NA())</f>
        <v>#N/A</v>
      </c>
      <c r="N5609" s="16" t="e">
        <f>IF($L5609&lt;=$C$34,Daten!C5612,NA())</f>
        <v>#N/A</v>
      </c>
      <c r="O5609" s="16" t="e">
        <f>IF($L5609&lt;=$C$34,Daten!D5612,NA())</f>
        <v>#N/A</v>
      </c>
      <c r="P5609" s="24">
        <f t="shared" si="367"/>
        <v>5603</v>
      </c>
      <c r="Q5609" s="16" t="e">
        <f>IF($P5609&lt;=$D$34,Daten!F5612,NA())</f>
        <v>#N/A</v>
      </c>
      <c r="R5609" s="16" t="e">
        <f>IF($P5609&lt;=$D$34,Daten!G5612,NA())</f>
        <v>#N/A</v>
      </c>
      <c r="S5609" s="16" t="e">
        <f>IF($P5609&lt;=$D$34,Daten!H5612,NA())</f>
        <v>#N/A</v>
      </c>
    </row>
    <row r="5610" spans="12:19" x14ac:dyDescent="0.3">
      <c r="L5610" s="24">
        <f t="shared" si="366"/>
        <v>5604</v>
      </c>
      <c r="M5610" s="16" t="e">
        <f>IF($L5610&lt;=$C$34,Daten!B5613,NA())</f>
        <v>#N/A</v>
      </c>
      <c r="N5610" s="16" t="e">
        <f>IF($L5610&lt;=$C$34,Daten!C5613,NA())</f>
        <v>#N/A</v>
      </c>
      <c r="O5610" s="16" t="e">
        <f>IF($L5610&lt;=$C$34,Daten!D5613,NA())</f>
        <v>#N/A</v>
      </c>
      <c r="P5610" s="24">
        <f t="shared" si="367"/>
        <v>5604</v>
      </c>
      <c r="Q5610" s="16" t="e">
        <f>IF($P5610&lt;=$D$34,Daten!F5613,NA())</f>
        <v>#N/A</v>
      </c>
      <c r="R5610" s="16" t="e">
        <f>IF($P5610&lt;=$D$34,Daten!G5613,NA())</f>
        <v>#N/A</v>
      </c>
      <c r="S5610" s="16" t="e">
        <f>IF($P5610&lt;=$D$34,Daten!H5613,NA())</f>
        <v>#N/A</v>
      </c>
    </row>
    <row r="5611" spans="12:19" x14ac:dyDescent="0.3">
      <c r="L5611" s="24">
        <f t="shared" si="366"/>
        <v>5605</v>
      </c>
      <c r="M5611" s="16" t="e">
        <f>IF($L5611&lt;=$C$34,Daten!B5614,NA())</f>
        <v>#N/A</v>
      </c>
      <c r="N5611" s="16" t="e">
        <f>IF($L5611&lt;=$C$34,Daten!C5614,NA())</f>
        <v>#N/A</v>
      </c>
      <c r="O5611" s="16" t="e">
        <f>IF($L5611&lt;=$C$34,Daten!D5614,NA())</f>
        <v>#N/A</v>
      </c>
      <c r="P5611" s="24">
        <f t="shared" si="367"/>
        <v>5605</v>
      </c>
      <c r="Q5611" s="16" t="e">
        <f>IF($P5611&lt;=$D$34,Daten!F5614,NA())</f>
        <v>#N/A</v>
      </c>
      <c r="R5611" s="16" t="e">
        <f>IF($P5611&lt;=$D$34,Daten!G5614,NA())</f>
        <v>#N/A</v>
      </c>
      <c r="S5611" s="16" t="e">
        <f>IF($P5611&lt;=$D$34,Daten!H5614,NA())</f>
        <v>#N/A</v>
      </c>
    </row>
    <row r="5612" spans="12:19" x14ac:dyDescent="0.3">
      <c r="L5612" s="24">
        <f t="shared" si="366"/>
        <v>5606</v>
      </c>
      <c r="M5612" s="16" t="e">
        <f>IF($L5612&lt;=$C$34,Daten!B5615,NA())</f>
        <v>#N/A</v>
      </c>
      <c r="N5612" s="16" t="e">
        <f>IF($L5612&lt;=$C$34,Daten!C5615,NA())</f>
        <v>#N/A</v>
      </c>
      <c r="O5612" s="16" t="e">
        <f>IF($L5612&lt;=$C$34,Daten!D5615,NA())</f>
        <v>#N/A</v>
      </c>
      <c r="P5612" s="24">
        <f t="shared" si="367"/>
        <v>5606</v>
      </c>
      <c r="Q5612" s="16" t="e">
        <f>IF($P5612&lt;=$D$34,Daten!F5615,NA())</f>
        <v>#N/A</v>
      </c>
      <c r="R5612" s="16" t="e">
        <f>IF($P5612&lt;=$D$34,Daten!G5615,NA())</f>
        <v>#N/A</v>
      </c>
      <c r="S5612" s="16" t="e">
        <f>IF($P5612&lt;=$D$34,Daten!H5615,NA())</f>
        <v>#N/A</v>
      </c>
    </row>
    <row r="5613" spans="12:19" x14ac:dyDescent="0.3">
      <c r="L5613" s="24">
        <f t="shared" si="366"/>
        <v>5607</v>
      </c>
      <c r="M5613" s="16" t="e">
        <f>IF($L5613&lt;=$C$34,Daten!B5616,NA())</f>
        <v>#N/A</v>
      </c>
      <c r="N5613" s="16" t="e">
        <f>IF($L5613&lt;=$C$34,Daten!C5616,NA())</f>
        <v>#N/A</v>
      </c>
      <c r="O5613" s="16" t="e">
        <f>IF($L5613&lt;=$C$34,Daten!D5616,NA())</f>
        <v>#N/A</v>
      </c>
      <c r="P5613" s="24">
        <f t="shared" si="367"/>
        <v>5607</v>
      </c>
      <c r="Q5613" s="16" t="e">
        <f>IF($P5613&lt;=$D$34,Daten!F5616,NA())</f>
        <v>#N/A</v>
      </c>
      <c r="R5613" s="16" t="e">
        <f>IF($P5613&lt;=$D$34,Daten!G5616,NA())</f>
        <v>#N/A</v>
      </c>
      <c r="S5613" s="16" t="e">
        <f>IF($P5613&lt;=$D$34,Daten!H5616,NA())</f>
        <v>#N/A</v>
      </c>
    </row>
    <row r="5614" spans="12:19" x14ac:dyDescent="0.3">
      <c r="L5614" s="24">
        <f t="shared" si="366"/>
        <v>5608</v>
      </c>
      <c r="M5614" s="16" t="e">
        <f>IF($L5614&lt;=$C$34,Daten!B5617,NA())</f>
        <v>#N/A</v>
      </c>
      <c r="N5614" s="16" t="e">
        <f>IF($L5614&lt;=$C$34,Daten!C5617,NA())</f>
        <v>#N/A</v>
      </c>
      <c r="O5614" s="16" t="e">
        <f>IF($L5614&lt;=$C$34,Daten!D5617,NA())</f>
        <v>#N/A</v>
      </c>
      <c r="P5614" s="24">
        <f t="shared" si="367"/>
        <v>5608</v>
      </c>
      <c r="Q5614" s="16" t="e">
        <f>IF($P5614&lt;=$D$34,Daten!F5617,NA())</f>
        <v>#N/A</v>
      </c>
      <c r="R5614" s="16" t="e">
        <f>IF($P5614&lt;=$D$34,Daten!G5617,NA())</f>
        <v>#N/A</v>
      </c>
      <c r="S5614" s="16" t="e">
        <f>IF($P5614&lt;=$D$34,Daten!H5617,NA())</f>
        <v>#N/A</v>
      </c>
    </row>
    <row r="5615" spans="12:19" x14ac:dyDescent="0.3">
      <c r="L5615" s="24">
        <f t="shared" si="366"/>
        <v>5609</v>
      </c>
      <c r="M5615" s="16" t="e">
        <f>IF($L5615&lt;=$C$34,Daten!B5618,NA())</f>
        <v>#N/A</v>
      </c>
      <c r="N5615" s="16" t="e">
        <f>IF($L5615&lt;=$C$34,Daten!C5618,NA())</f>
        <v>#N/A</v>
      </c>
      <c r="O5615" s="16" t="e">
        <f>IF($L5615&lt;=$C$34,Daten!D5618,NA())</f>
        <v>#N/A</v>
      </c>
      <c r="P5615" s="24">
        <f t="shared" si="367"/>
        <v>5609</v>
      </c>
      <c r="Q5615" s="16" t="e">
        <f>IF($P5615&lt;=$D$34,Daten!F5618,NA())</f>
        <v>#N/A</v>
      </c>
      <c r="R5615" s="16" t="e">
        <f>IF($P5615&lt;=$D$34,Daten!G5618,NA())</f>
        <v>#N/A</v>
      </c>
      <c r="S5615" s="16" t="e">
        <f>IF($P5615&lt;=$D$34,Daten!H5618,NA())</f>
        <v>#N/A</v>
      </c>
    </row>
    <row r="5616" spans="12:19" x14ac:dyDescent="0.3">
      <c r="L5616" s="24">
        <f t="shared" si="366"/>
        <v>5610</v>
      </c>
      <c r="M5616" s="16" t="e">
        <f>IF($L5616&lt;=$C$34,Daten!B5619,NA())</f>
        <v>#N/A</v>
      </c>
      <c r="N5616" s="16" t="e">
        <f>IF($L5616&lt;=$C$34,Daten!C5619,NA())</f>
        <v>#N/A</v>
      </c>
      <c r="O5616" s="16" t="e">
        <f>IF($L5616&lt;=$C$34,Daten!D5619,NA())</f>
        <v>#N/A</v>
      </c>
      <c r="P5616" s="24">
        <f t="shared" si="367"/>
        <v>5610</v>
      </c>
      <c r="Q5616" s="16" t="e">
        <f>IF($P5616&lt;=$D$34,Daten!F5619,NA())</f>
        <v>#N/A</v>
      </c>
      <c r="R5616" s="16" t="e">
        <f>IF($P5616&lt;=$D$34,Daten!G5619,NA())</f>
        <v>#N/A</v>
      </c>
      <c r="S5616" s="16" t="e">
        <f>IF($P5616&lt;=$D$34,Daten!H5619,NA())</f>
        <v>#N/A</v>
      </c>
    </row>
    <row r="5617" spans="12:19" x14ac:dyDescent="0.3">
      <c r="L5617" s="24">
        <f t="shared" si="366"/>
        <v>5611</v>
      </c>
      <c r="M5617" s="16" t="e">
        <f>IF($L5617&lt;=$C$34,Daten!B5620,NA())</f>
        <v>#N/A</v>
      </c>
      <c r="N5617" s="16" t="e">
        <f>IF($L5617&lt;=$C$34,Daten!C5620,NA())</f>
        <v>#N/A</v>
      </c>
      <c r="O5617" s="16" t="e">
        <f>IF($L5617&lt;=$C$34,Daten!D5620,NA())</f>
        <v>#N/A</v>
      </c>
      <c r="P5617" s="24">
        <f t="shared" si="367"/>
        <v>5611</v>
      </c>
      <c r="Q5617" s="16" t="e">
        <f>IF($P5617&lt;=$D$34,Daten!F5620,NA())</f>
        <v>#N/A</v>
      </c>
      <c r="R5617" s="16" t="e">
        <f>IF($P5617&lt;=$D$34,Daten!G5620,NA())</f>
        <v>#N/A</v>
      </c>
      <c r="S5617" s="16" t="e">
        <f>IF($P5617&lt;=$D$34,Daten!H5620,NA())</f>
        <v>#N/A</v>
      </c>
    </row>
    <row r="5618" spans="12:19" x14ac:dyDescent="0.3">
      <c r="L5618" s="24">
        <f t="shared" si="366"/>
        <v>5612</v>
      </c>
      <c r="M5618" s="16" t="e">
        <f>IF($L5618&lt;=$C$34,Daten!B5621,NA())</f>
        <v>#N/A</v>
      </c>
      <c r="N5618" s="16" t="e">
        <f>IF($L5618&lt;=$C$34,Daten!C5621,NA())</f>
        <v>#N/A</v>
      </c>
      <c r="O5618" s="16" t="e">
        <f>IF($L5618&lt;=$C$34,Daten!D5621,NA())</f>
        <v>#N/A</v>
      </c>
      <c r="P5618" s="24">
        <f t="shared" si="367"/>
        <v>5612</v>
      </c>
      <c r="Q5618" s="16" t="e">
        <f>IF($P5618&lt;=$D$34,Daten!F5621,NA())</f>
        <v>#N/A</v>
      </c>
      <c r="R5618" s="16" t="e">
        <f>IF($P5618&lt;=$D$34,Daten!G5621,NA())</f>
        <v>#N/A</v>
      </c>
      <c r="S5618" s="16" t="e">
        <f>IF($P5618&lt;=$D$34,Daten!H5621,NA())</f>
        <v>#N/A</v>
      </c>
    </row>
    <row r="5619" spans="12:19" x14ac:dyDescent="0.3">
      <c r="L5619" s="24">
        <f t="shared" si="366"/>
        <v>5613</v>
      </c>
      <c r="M5619" s="16" t="e">
        <f>IF($L5619&lt;=$C$34,Daten!B5622,NA())</f>
        <v>#N/A</v>
      </c>
      <c r="N5619" s="16" t="e">
        <f>IF($L5619&lt;=$C$34,Daten!C5622,NA())</f>
        <v>#N/A</v>
      </c>
      <c r="O5619" s="16" t="e">
        <f>IF($L5619&lt;=$C$34,Daten!D5622,NA())</f>
        <v>#N/A</v>
      </c>
      <c r="P5619" s="24">
        <f t="shared" si="367"/>
        <v>5613</v>
      </c>
      <c r="Q5619" s="16" t="e">
        <f>IF($P5619&lt;=$D$34,Daten!F5622,NA())</f>
        <v>#N/A</v>
      </c>
      <c r="R5619" s="16" t="e">
        <f>IF($P5619&lt;=$D$34,Daten!G5622,NA())</f>
        <v>#N/A</v>
      </c>
      <c r="S5619" s="16" t="e">
        <f>IF($P5619&lt;=$D$34,Daten!H5622,NA())</f>
        <v>#N/A</v>
      </c>
    </row>
    <row r="5620" spans="12:19" x14ac:dyDescent="0.3">
      <c r="L5620" s="24">
        <f t="shared" si="366"/>
        <v>5614</v>
      </c>
      <c r="M5620" s="16" t="e">
        <f>IF($L5620&lt;=$C$34,Daten!B5623,NA())</f>
        <v>#N/A</v>
      </c>
      <c r="N5620" s="16" t="e">
        <f>IF($L5620&lt;=$C$34,Daten!C5623,NA())</f>
        <v>#N/A</v>
      </c>
      <c r="O5620" s="16" t="e">
        <f>IF($L5620&lt;=$C$34,Daten!D5623,NA())</f>
        <v>#N/A</v>
      </c>
      <c r="P5620" s="24">
        <f t="shared" si="367"/>
        <v>5614</v>
      </c>
      <c r="Q5620" s="16" t="e">
        <f>IF($P5620&lt;=$D$34,Daten!F5623,NA())</f>
        <v>#N/A</v>
      </c>
      <c r="R5620" s="16" t="e">
        <f>IF($P5620&lt;=$D$34,Daten!G5623,NA())</f>
        <v>#N/A</v>
      </c>
      <c r="S5620" s="16" t="e">
        <f>IF($P5620&lt;=$D$34,Daten!H5623,NA())</f>
        <v>#N/A</v>
      </c>
    </row>
    <row r="5621" spans="12:19" x14ac:dyDescent="0.3">
      <c r="L5621" s="24">
        <f t="shared" si="366"/>
        <v>5615</v>
      </c>
      <c r="M5621" s="16" t="e">
        <f>IF($L5621&lt;=$C$34,Daten!B5624,NA())</f>
        <v>#N/A</v>
      </c>
      <c r="N5621" s="16" t="e">
        <f>IF($L5621&lt;=$C$34,Daten!C5624,NA())</f>
        <v>#N/A</v>
      </c>
      <c r="O5621" s="16" t="e">
        <f>IF($L5621&lt;=$C$34,Daten!D5624,NA())</f>
        <v>#N/A</v>
      </c>
      <c r="P5621" s="24">
        <f t="shared" si="367"/>
        <v>5615</v>
      </c>
      <c r="Q5621" s="16" t="e">
        <f>IF($P5621&lt;=$D$34,Daten!F5624,NA())</f>
        <v>#N/A</v>
      </c>
      <c r="R5621" s="16" t="e">
        <f>IF($P5621&lt;=$D$34,Daten!G5624,NA())</f>
        <v>#N/A</v>
      </c>
      <c r="S5621" s="16" t="e">
        <f>IF($P5621&lt;=$D$34,Daten!H5624,NA())</f>
        <v>#N/A</v>
      </c>
    </row>
    <row r="5622" spans="12:19" x14ac:dyDescent="0.3">
      <c r="L5622" s="24">
        <f t="shared" si="366"/>
        <v>5616</v>
      </c>
      <c r="M5622" s="16" t="e">
        <f>IF($L5622&lt;=$C$34,Daten!B5625,NA())</f>
        <v>#N/A</v>
      </c>
      <c r="N5622" s="16" t="e">
        <f>IF($L5622&lt;=$C$34,Daten!C5625,NA())</f>
        <v>#N/A</v>
      </c>
      <c r="O5622" s="16" t="e">
        <f>IF($L5622&lt;=$C$34,Daten!D5625,NA())</f>
        <v>#N/A</v>
      </c>
      <c r="P5622" s="24">
        <f t="shared" si="367"/>
        <v>5616</v>
      </c>
      <c r="Q5622" s="16" t="e">
        <f>IF($P5622&lt;=$D$34,Daten!F5625,NA())</f>
        <v>#N/A</v>
      </c>
      <c r="R5622" s="16" t="e">
        <f>IF($P5622&lt;=$D$34,Daten!G5625,NA())</f>
        <v>#N/A</v>
      </c>
      <c r="S5622" s="16" t="e">
        <f>IF($P5622&lt;=$D$34,Daten!H5625,NA())</f>
        <v>#N/A</v>
      </c>
    </row>
    <row r="5623" spans="12:19" x14ac:dyDescent="0.3">
      <c r="L5623" s="24">
        <f t="shared" si="366"/>
        <v>5617</v>
      </c>
      <c r="M5623" s="16" t="e">
        <f>IF($L5623&lt;=$C$34,Daten!B5626,NA())</f>
        <v>#N/A</v>
      </c>
      <c r="N5623" s="16" t="e">
        <f>IF($L5623&lt;=$C$34,Daten!C5626,NA())</f>
        <v>#N/A</v>
      </c>
      <c r="O5623" s="16" t="e">
        <f>IF($L5623&lt;=$C$34,Daten!D5626,NA())</f>
        <v>#N/A</v>
      </c>
      <c r="P5623" s="24">
        <f t="shared" si="367"/>
        <v>5617</v>
      </c>
      <c r="Q5623" s="16" t="e">
        <f>IF($P5623&lt;=$D$34,Daten!F5626,NA())</f>
        <v>#N/A</v>
      </c>
      <c r="R5623" s="16" t="e">
        <f>IF($P5623&lt;=$D$34,Daten!G5626,NA())</f>
        <v>#N/A</v>
      </c>
      <c r="S5623" s="16" t="e">
        <f>IF($P5623&lt;=$D$34,Daten!H5626,NA())</f>
        <v>#N/A</v>
      </c>
    </row>
    <row r="5624" spans="12:19" x14ac:dyDescent="0.3">
      <c r="L5624" s="24">
        <f t="shared" si="366"/>
        <v>5618</v>
      </c>
      <c r="M5624" s="16" t="e">
        <f>IF($L5624&lt;=$C$34,Daten!B5627,NA())</f>
        <v>#N/A</v>
      </c>
      <c r="N5624" s="16" t="e">
        <f>IF($L5624&lt;=$C$34,Daten!C5627,NA())</f>
        <v>#N/A</v>
      </c>
      <c r="O5624" s="16" t="e">
        <f>IF($L5624&lt;=$C$34,Daten!D5627,NA())</f>
        <v>#N/A</v>
      </c>
      <c r="P5624" s="24">
        <f t="shared" si="367"/>
        <v>5618</v>
      </c>
      <c r="Q5624" s="16" t="e">
        <f>IF($P5624&lt;=$D$34,Daten!F5627,NA())</f>
        <v>#N/A</v>
      </c>
      <c r="R5624" s="16" t="e">
        <f>IF($P5624&lt;=$D$34,Daten!G5627,NA())</f>
        <v>#N/A</v>
      </c>
      <c r="S5624" s="16" t="e">
        <f>IF($P5624&lt;=$D$34,Daten!H5627,NA())</f>
        <v>#N/A</v>
      </c>
    </row>
    <row r="5625" spans="12:19" x14ac:dyDescent="0.3">
      <c r="L5625" s="24">
        <f t="shared" si="366"/>
        <v>5619</v>
      </c>
      <c r="M5625" s="16" t="e">
        <f>IF($L5625&lt;=$C$34,Daten!B5628,NA())</f>
        <v>#N/A</v>
      </c>
      <c r="N5625" s="16" t="e">
        <f>IF($L5625&lt;=$C$34,Daten!C5628,NA())</f>
        <v>#N/A</v>
      </c>
      <c r="O5625" s="16" t="e">
        <f>IF($L5625&lt;=$C$34,Daten!D5628,NA())</f>
        <v>#N/A</v>
      </c>
      <c r="P5625" s="24">
        <f t="shared" si="367"/>
        <v>5619</v>
      </c>
      <c r="Q5625" s="16" t="e">
        <f>IF($P5625&lt;=$D$34,Daten!F5628,NA())</f>
        <v>#N/A</v>
      </c>
      <c r="R5625" s="16" t="e">
        <f>IF($P5625&lt;=$D$34,Daten!G5628,NA())</f>
        <v>#N/A</v>
      </c>
      <c r="S5625" s="16" t="e">
        <f>IF($P5625&lt;=$D$34,Daten!H5628,NA())</f>
        <v>#N/A</v>
      </c>
    </row>
    <row r="5626" spans="12:19" x14ac:dyDescent="0.3">
      <c r="L5626" s="24">
        <f t="shared" si="366"/>
        <v>5620</v>
      </c>
      <c r="M5626" s="16" t="e">
        <f>IF($L5626&lt;=$C$34,Daten!B5629,NA())</f>
        <v>#N/A</v>
      </c>
      <c r="N5626" s="16" t="e">
        <f>IF($L5626&lt;=$C$34,Daten!C5629,NA())</f>
        <v>#N/A</v>
      </c>
      <c r="O5626" s="16" t="e">
        <f>IF($L5626&lt;=$C$34,Daten!D5629,NA())</f>
        <v>#N/A</v>
      </c>
      <c r="P5626" s="24">
        <f t="shared" si="367"/>
        <v>5620</v>
      </c>
      <c r="Q5626" s="16" t="e">
        <f>IF($P5626&lt;=$D$34,Daten!F5629,NA())</f>
        <v>#N/A</v>
      </c>
      <c r="R5626" s="16" t="e">
        <f>IF($P5626&lt;=$D$34,Daten!G5629,NA())</f>
        <v>#N/A</v>
      </c>
      <c r="S5626" s="16" t="e">
        <f>IF($P5626&lt;=$D$34,Daten!H5629,NA())</f>
        <v>#N/A</v>
      </c>
    </row>
    <row r="5627" spans="12:19" x14ac:dyDescent="0.3">
      <c r="L5627" s="24">
        <f t="shared" si="366"/>
        <v>5621</v>
      </c>
      <c r="M5627" s="16" t="e">
        <f>IF($L5627&lt;=$C$34,Daten!B5630,NA())</f>
        <v>#N/A</v>
      </c>
      <c r="N5627" s="16" t="e">
        <f>IF($L5627&lt;=$C$34,Daten!C5630,NA())</f>
        <v>#N/A</v>
      </c>
      <c r="O5627" s="16" t="e">
        <f>IF($L5627&lt;=$C$34,Daten!D5630,NA())</f>
        <v>#N/A</v>
      </c>
      <c r="P5627" s="24">
        <f t="shared" si="367"/>
        <v>5621</v>
      </c>
      <c r="Q5627" s="16" t="e">
        <f>IF($P5627&lt;=$D$34,Daten!F5630,NA())</f>
        <v>#N/A</v>
      </c>
      <c r="R5627" s="16" t="e">
        <f>IF($P5627&lt;=$D$34,Daten!G5630,NA())</f>
        <v>#N/A</v>
      </c>
      <c r="S5627" s="16" t="e">
        <f>IF($P5627&lt;=$D$34,Daten!H5630,NA())</f>
        <v>#N/A</v>
      </c>
    </row>
    <row r="5628" spans="12:19" x14ac:dyDescent="0.3">
      <c r="L5628" s="24">
        <f t="shared" si="366"/>
        <v>5622</v>
      </c>
      <c r="M5628" s="16" t="e">
        <f>IF($L5628&lt;=$C$34,Daten!B5631,NA())</f>
        <v>#N/A</v>
      </c>
      <c r="N5628" s="16" t="e">
        <f>IF($L5628&lt;=$C$34,Daten!C5631,NA())</f>
        <v>#N/A</v>
      </c>
      <c r="O5628" s="16" t="e">
        <f>IF($L5628&lt;=$C$34,Daten!D5631,NA())</f>
        <v>#N/A</v>
      </c>
      <c r="P5628" s="24">
        <f t="shared" si="367"/>
        <v>5622</v>
      </c>
      <c r="Q5628" s="16" t="e">
        <f>IF($P5628&lt;=$D$34,Daten!F5631,NA())</f>
        <v>#N/A</v>
      </c>
      <c r="R5628" s="16" t="e">
        <f>IF($P5628&lt;=$D$34,Daten!G5631,NA())</f>
        <v>#N/A</v>
      </c>
      <c r="S5628" s="16" t="e">
        <f>IF($P5628&lt;=$D$34,Daten!H5631,NA())</f>
        <v>#N/A</v>
      </c>
    </row>
    <row r="5629" spans="12:19" x14ac:dyDescent="0.3">
      <c r="L5629" s="24">
        <f t="shared" si="366"/>
        <v>5623</v>
      </c>
      <c r="M5629" s="16" t="e">
        <f>IF($L5629&lt;=$C$34,Daten!B5632,NA())</f>
        <v>#N/A</v>
      </c>
      <c r="N5629" s="16" t="e">
        <f>IF($L5629&lt;=$C$34,Daten!C5632,NA())</f>
        <v>#N/A</v>
      </c>
      <c r="O5629" s="16" t="e">
        <f>IF($L5629&lt;=$C$34,Daten!D5632,NA())</f>
        <v>#N/A</v>
      </c>
      <c r="P5629" s="24">
        <f t="shared" si="367"/>
        <v>5623</v>
      </c>
      <c r="Q5629" s="16" t="e">
        <f>IF($P5629&lt;=$D$34,Daten!F5632,NA())</f>
        <v>#N/A</v>
      </c>
      <c r="R5629" s="16" t="e">
        <f>IF($P5629&lt;=$D$34,Daten!G5632,NA())</f>
        <v>#N/A</v>
      </c>
      <c r="S5629" s="16" t="e">
        <f>IF($P5629&lt;=$D$34,Daten!H5632,NA())</f>
        <v>#N/A</v>
      </c>
    </row>
    <row r="5630" spans="12:19" x14ac:dyDescent="0.3">
      <c r="L5630" s="24">
        <f t="shared" si="366"/>
        <v>5624</v>
      </c>
      <c r="M5630" s="16" t="e">
        <f>IF($L5630&lt;=$C$34,Daten!B5633,NA())</f>
        <v>#N/A</v>
      </c>
      <c r="N5630" s="16" t="e">
        <f>IF($L5630&lt;=$C$34,Daten!C5633,NA())</f>
        <v>#N/A</v>
      </c>
      <c r="O5630" s="16" t="e">
        <f>IF($L5630&lt;=$C$34,Daten!D5633,NA())</f>
        <v>#N/A</v>
      </c>
      <c r="P5630" s="24">
        <f t="shared" si="367"/>
        <v>5624</v>
      </c>
      <c r="Q5630" s="16" t="e">
        <f>IF($P5630&lt;=$D$34,Daten!F5633,NA())</f>
        <v>#N/A</v>
      </c>
      <c r="R5630" s="16" t="e">
        <f>IF($P5630&lt;=$D$34,Daten!G5633,NA())</f>
        <v>#N/A</v>
      </c>
      <c r="S5630" s="16" t="e">
        <f>IF($P5630&lt;=$D$34,Daten!H5633,NA())</f>
        <v>#N/A</v>
      </c>
    </row>
    <row r="5631" spans="12:19" x14ac:dyDescent="0.3">
      <c r="L5631" s="24">
        <f t="shared" si="366"/>
        <v>5625</v>
      </c>
      <c r="M5631" s="16" t="e">
        <f>IF($L5631&lt;=$C$34,Daten!B5634,NA())</f>
        <v>#N/A</v>
      </c>
      <c r="N5631" s="16" t="e">
        <f>IF($L5631&lt;=$C$34,Daten!C5634,NA())</f>
        <v>#N/A</v>
      </c>
      <c r="O5631" s="16" t="e">
        <f>IF($L5631&lt;=$C$34,Daten!D5634,NA())</f>
        <v>#N/A</v>
      </c>
      <c r="P5631" s="24">
        <f t="shared" si="367"/>
        <v>5625</v>
      </c>
      <c r="Q5631" s="16" t="e">
        <f>IF($P5631&lt;=$D$34,Daten!F5634,NA())</f>
        <v>#N/A</v>
      </c>
      <c r="R5631" s="16" t="e">
        <f>IF($P5631&lt;=$D$34,Daten!G5634,NA())</f>
        <v>#N/A</v>
      </c>
      <c r="S5631" s="16" t="e">
        <f>IF($P5631&lt;=$D$34,Daten!H5634,NA())</f>
        <v>#N/A</v>
      </c>
    </row>
    <row r="5632" spans="12:19" x14ac:dyDescent="0.3">
      <c r="L5632" s="24">
        <f t="shared" si="366"/>
        <v>5626</v>
      </c>
      <c r="M5632" s="16" t="e">
        <f>IF($L5632&lt;=$C$34,Daten!B5635,NA())</f>
        <v>#N/A</v>
      </c>
      <c r="N5632" s="16" t="e">
        <f>IF($L5632&lt;=$C$34,Daten!C5635,NA())</f>
        <v>#N/A</v>
      </c>
      <c r="O5632" s="16" t="e">
        <f>IF($L5632&lt;=$C$34,Daten!D5635,NA())</f>
        <v>#N/A</v>
      </c>
      <c r="P5632" s="24">
        <f t="shared" si="367"/>
        <v>5626</v>
      </c>
      <c r="Q5632" s="16" t="e">
        <f>IF($P5632&lt;=$D$34,Daten!F5635,NA())</f>
        <v>#N/A</v>
      </c>
      <c r="R5632" s="16" t="e">
        <f>IF($P5632&lt;=$D$34,Daten!G5635,NA())</f>
        <v>#N/A</v>
      </c>
      <c r="S5632" s="16" t="e">
        <f>IF($P5632&lt;=$D$34,Daten!H5635,NA())</f>
        <v>#N/A</v>
      </c>
    </row>
    <row r="5633" spans="12:19" x14ac:dyDescent="0.3">
      <c r="L5633" s="24">
        <f t="shared" si="366"/>
        <v>5627</v>
      </c>
      <c r="M5633" s="16" t="e">
        <f>IF($L5633&lt;=$C$34,Daten!B5636,NA())</f>
        <v>#N/A</v>
      </c>
      <c r="N5633" s="16" t="e">
        <f>IF($L5633&lt;=$C$34,Daten!C5636,NA())</f>
        <v>#N/A</v>
      </c>
      <c r="O5633" s="16" t="e">
        <f>IF($L5633&lt;=$C$34,Daten!D5636,NA())</f>
        <v>#N/A</v>
      </c>
      <c r="P5633" s="24">
        <f t="shared" si="367"/>
        <v>5627</v>
      </c>
      <c r="Q5633" s="16" t="e">
        <f>IF($P5633&lt;=$D$34,Daten!F5636,NA())</f>
        <v>#N/A</v>
      </c>
      <c r="R5633" s="16" t="e">
        <f>IF($P5633&lt;=$D$34,Daten!G5636,NA())</f>
        <v>#N/A</v>
      </c>
      <c r="S5633" s="16" t="e">
        <f>IF($P5633&lt;=$D$34,Daten!H5636,NA())</f>
        <v>#N/A</v>
      </c>
    </row>
    <row r="5634" spans="12:19" x14ac:dyDescent="0.3">
      <c r="L5634" s="24">
        <f t="shared" si="366"/>
        <v>5628</v>
      </c>
      <c r="M5634" s="16" t="e">
        <f>IF($L5634&lt;=$C$34,Daten!B5637,NA())</f>
        <v>#N/A</v>
      </c>
      <c r="N5634" s="16" t="e">
        <f>IF($L5634&lt;=$C$34,Daten!C5637,NA())</f>
        <v>#N/A</v>
      </c>
      <c r="O5634" s="16" t="e">
        <f>IF($L5634&lt;=$C$34,Daten!D5637,NA())</f>
        <v>#N/A</v>
      </c>
      <c r="P5634" s="24">
        <f t="shared" si="367"/>
        <v>5628</v>
      </c>
      <c r="Q5634" s="16" t="e">
        <f>IF($P5634&lt;=$D$34,Daten!F5637,NA())</f>
        <v>#N/A</v>
      </c>
      <c r="R5634" s="16" t="e">
        <f>IF($P5634&lt;=$D$34,Daten!G5637,NA())</f>
        <v>#N/A</v>
      </c>
      <c r="S5634" s="16" t="e">
        <f>IF($P5634&lt;=$D$34,Daten!H5637,NA())</f>
        <v>#N/A</v>
      </c>
    </row>
    <row r="5635" spans="12:19" x14ac:dyDescent="0.3">
      <c r="L5635" s="24">
        <f t="shared" si="366"/>
        <v>5629</v>
      </c>
      <c r="M5635" s="16" t="e">
        <f>IF($L5635&lt;=$C$34,Daten!B5638,NA())</f>
        <v>#N/A</v>
      </c>
      <c r="N5635" s="16" t="e">
        <f>IF($L5635&lt;=$C$34,Daten!C5638,NA())</f>
        <v>#N/A</v>
      </c>
      <c r="O5635" s="16" t="e">
        <f>IF($L5635&lt;=$C$34,Daten!D5638,NA())</f>
        <v>#N/A</v>
      </c>
      <c r="P5635" s="24">
        <f t="shared" si="367"/>
        <v>5629</v>
      </c>
      <c r="Q5635" s="16" t="e">
        <f>IF($P5635&lt;=$D$34,Daten!F5638,NA())</f>
        <v>#N/A</v>
      </c>
      <c r="R5635" s="16" t="e">
        <f>IF($P5635&lt;=$D$34,Daten!G5638,NA())</f>
        <v>#N/A</v>
      </c>
      <c r="S5635" s="16" t="e">
        <f>IF($P5635&lt;=$D$34,Daten!H5638,NA())</f>
        <v>#N/A</v>
      </c>
    </row>
    <row r="5636" spans="12:19" x14ac:dyDescent="0.3">
      <c r="L5636" s="24">
        <f t="shared" si="366"/>
        <v>5630</v>
      </c>
      <c r="M5636" s="16" t="e">
        <f>IF($L5636&lt;=$C$34,Daten!B5639,NA())</f>
        <v>#N/A</v>
      </c>
      <c r="N5636" s="16" t="e">
        <f>IF($L5636&lt;=$C$34,Daten!C5639,NA())</f>
        <v>#N/A</v>
      </c>
      <c r="O5636" s="16" t="e">
        <f>IF($L5636&lt;=$C$34,Daten!D5639,NA())</f>
        <v>#N/A</v>
      </c>
      <c r="P5636" s="24">
        <f t="shared" si="367"/>
        <v>5630</v>
      </c>
      <c r="Q5636" s="16" t="e">
        <f>IF($P5636&lt;=$D$34,Daten!F5639,NA())</f>
        <v>#N/A</v>
      </c>
      <c r="R5636" s="16" t="e">
        <f>IF($P5636&lt;=$D$34,Daten!G5639,NA())</f>
        <v>#N/A</v>
      </c>
      <c r="S5636" s="16" t="e">
        <f>IF($P5636&lt;=$D$34,Daten!H5639,NA())</f>
        <v>#N/A</v>
      </c>
    </row>
    <row r="5637" spans="12:19" x14ac:dyDescent="0.3">
      <c r="L5637" s="24">
        <f t="shared" si="366"/>
        <v>5631</v>
      </c>
      <c r="M5637" s="16" t="e">
        <f>IF($L5637&lt;=$C$34,Daten!B5640,NA())</f>
        <v>#N/A</v>
      </c>
      <c r="N5637" s="16" t="e">
        <f>IF($L5637&lt;=$C$34,Daten!C5640,NA())</f>
        <v>#N/A</v>
      </c>
      <c r="O5637" s="16" t="e">
        <f>IF($L5637&lt;=$C$34,Daten!D5640,NA())</f>
        <v>#N/A</v>
      </c>
      <c r="P5637" s="24">
        <f t="shared" si="367"/>
        <v>5631</v>
      </c>
      <c r="Q5637" s="16" t="e">
        <f>IF($P5637&lt;=$D$34,Daten!F5640,NA())</f>
        <v>#N/A</v>
      </c>
      <c r="R5637" s="16" t="e">
        <f>IF($P5637&lt;=$D$34,Daten!G5640,NA())</f>
        <v>#N/A</v>
      </c>
      <c r="S5637" s="16" t="e">
        <f>IF($P5637&lt;=$D$34,Daten!H5640,NA())</f>
        <v>#N/A</v>
      </c>
    </row>
    <row r="5638" spans="12:19" x14ac:dyDescent="0.3">
      <c r="L5638" s="24">
        <f t="shared" si="366"/>
        <v>5632</v>
      </c>
      <c r="M5638" s="16" t="e">
        <f>IF($L5638&lt;=$C$34,Daten!B5641,NA())</f>
        <v>#N/A</v>
      </c>
      <c r="N5638" s="16" t="e">
        <f>IF($L5638&lt;=$C$34,Daten!C5641,NA())</f>
        <v>#N/A</v>
      </c>
      <c r="O5638" s="16" t="e">
        <f>IF($L5638&lt;=$C$34,Daten!D5641,NA())</f>
        <v>#N/A</v>
      </c>
      <c r="P5638" s="24">
        <f t="shared" si="367"/>
        <v>5632</v>
      </c>
      <c r="Q5638" s="16" t="e">
        <f>IF($P5638&lt;=$D$34,Daten!F5641,NA())</f>
        <v>#N/A</v>
      </c>
      <c r="R5638" s="16" t="e">
        <f>IF($P5638&lt;=$D$34,Daten!G5641,NA())</f>
        <v>#N/A</v>
      </c>
      <c r="S5638" s="16" t="e">
        <f>IF($P5638&lt;=$D$34,Daten!H5641,NA())</f>
        <v>#N/A</v>
      </c>
    </row>
    <row r="5639" spans="12:19" x14ac:dyDescent="0.3">
      <c r="L5639" s="24">
        <f t="shared" si="366"/>
        <v>5633</v>
      </c>
      <c r="M5639" s="16" t="e">
        <f>IF($L5639&lt;=$C$34,Daten!B5642,NA())</f>
        <v>#N/A</v>
      </c>
      <c r="N5639" s="16" t="e">
        <f>IF($L5639&lt;=$C$34,Daten!C5642,NA())</f>
        <v>#N/A</v>
      </c>
      <c r="O5639" s="16" t="e">
        <f>IF($L5639&lt;=$C$34,Daten!D5642,NA())</f>
        <v>#N/A</v>
      </c>
      <c r="P5639" s="24">
        <f t="shared" si="367"/>
        <v>5633</v>
      </c>
      <c r="Q5639" s="16" t="e">
        <f>IF($P5639&lt;=$D$34,Daten!F5642,NA())</f>
        <v>#N/A</v>
      </c>
      <c r="R5639" s="16" t="e">
        <f>IF($P5639&lt;=$D$34,Daten!G5642,NA())</f>
        <v>#N/A</v>
      </c>
      <c r="S5639" s="16" t="e">
        <f>IF($P5639&lt;=$D$34,Daten!H5642,NA())</f>
        <v>#N/A</v>
      </c>
    </row>
    <row r="5640" spans="12:19" x14ac:dyDescent="0.3">
      <c r="L5640" s="24">
        <f t="shared" si="366"/>
        <v>5634</v>
      </c>
      <c r="M5640" s="16" t="e">
        <f>IF($L5640&lt;=$C$34,Daten!B5643,NA())</f>
        <v>#N/A</v>
      </c>
      <c r="N5640" s="16" t="e">
        <f>IF($L5640&lt;=$C$34,Daten!C5643,NA())</f>
        <v>#N/A</v>
      </c>
      <c r="O5640" s="16" t="e">
        <f>IF($L5640&lt;=$C$34,Daten!D5643,NA())</f>
        <v>#N/A</v>
      </c>
      <c r="P5640" s="24">
        <f t="shared" si="367"/>
        <v>5634</v>
      </c>
      <c r="Q5640" s="16" t="e">
        <f>IF($P5640&lt;=$D$34,Daten!F5643,NA())</f>
        <v>#N/A</v>
      </c>
      <c r="R5640" s="16" t="e">
        <f>IF($P5640&lt;=$D$34,Daten!G5643,NA())</f>
        <v>#N/A</v>
      </c>
      <c r="S5640" s="16" t="e">
        <f>IF($P5640&lt;=$D$34,Daten!H5643,NA())</f>
        <v>#N/A</v>
      </c>
    </row>
    <row r="5641" spans="12:19" x14ac:dyDescent="0.3">
      <c r="L5641" s="24">
        <f t="shared" ref="L5641:L5704" si="368">L5640+1</f>
        <v>5635</v>
      </c>
      <c r="M5641" s="16" t="e">
        <f>IF($L5641&lt;=$C$34,Daten!B5644,NA())</f>
        <v>#N/A</v>
      </c>
      <c r="N5641" s="16" t="e">
        <f>IF($L5641&lt;=$C$34,Daten!C5644,NA())</f>
        <v>#N/A</v>
      </c>
      <c r="O5641" s="16" t="e">
        <f>IF($L5641&lt;=$C$34,Daten!D5644,NA())</f>
        <v>#N/A</v>
      </c>
      <c r="P5641" s="24">
        <f t="shared" ref="P5641:P5704" si="369">P5640+1</f>
        <v>5635</v>
      </c>
      <c r="Q5641" s="16" t="e">
        <f>IF($P5641&lt;=$D$34,Daten!F5644,NA())</f>
        <v>#N/A</v>
      </c>
      <c r="R5641" s="16" t="e">
        <f>IF($P5641&lt;=$D$34,Daten!G5644,NA())</f>
        <v>#N/A</v>
      </c>
      <c r="S5641" s="16" t="e">
        <f>IF($P5641&lt;=$D$34,Daten!H5644,NA())</f>
        <v>#N/A</v>
      </c>
    </row>
    <row r="5642" spans="12:19" x14ac:dyDescent="0.3">
      <c r="L5642" s="24">
        <f t="shared" si="368"/>
        <v>5636</v>
      </c>
      <c r="M5642" s="16" t="e">
        <f>IF($L5642&lt;=$C$34,Daten!B5645,NA())</f>
        <v>#N/A</v>
      </c>
      <c r="N5642" s="16" t="e">
        <f>IF($L5642&lt;=$C$34,Daten!C5645,NA())</f>
        <v>#N/A</v>
      </c>
      <c r="O5642" s="16" t="e">
        <f>IF($L5642&lt;=$C$34,Daten!D5645,NA())</f>
        <v>#N/A</v>
      </c>
      <c r="P5642" s="24">
        <f t="shared" si="369"/>
        <v>5636</v>
      </c>
      <c r="Q5642" s="16" t="e">
        <f>IF($P5642&lt;=$D$34,Daten!F5645,NA())</f>
        <v>#N/A</v>
      </c>
      <c r="R5642" s="16" t="e">
        <f>IF($P5642&lt;=$D$34,Daten!G5645,NA())</f>
        <v>#N/A</v>
      </c>
      <c r="S5642" s="16" t="e">
        <f>IF($P5642&lt;=$D$34,Daten!H5645,NA())</f>
        <v>#N/A</v>
      </c>
    </row>
    <row r="5643" spans="12:19" x14ac:dyDescent="0.3">
      <c r="L5643" s="24">
        <f t="shared" si="368"/>
        <v>5637</v>
      </c>
      <c r="M5643" s="16" t="e">
        <f>IF($L5643&lt;=$C$34,Daten!B5646,NA())</f>
        <v>#N/A</v>
      </c>
      <c r="N5643" s="16" t="e">
        <f>IF($L5643&lt;=$C$34,Daten!C5646,NA())</f>
        <v>#N/A</v>
      </c>
      <c r="O5643" s="16" t="e">
        <f>IF($L5643&lt;=$C$34,Daten!D5646,NA())</f>
        <v>#N/A</v>
      </c>
      <c r="P5643" s="24">
        <f t="shared" si="369"/>
        <v>5637</v>
      </c>
      <c r="Q5643" s="16" t="e">
        <f>IF($P5643&lt;=$D$34,Daten!F5646,NA())</f>
        <v>#N/A</v>
      </c>
      <c r="R5643" s="16" t="e">
        <f>IF($P5643&lt;=$D$34,Daten!G5646,NA())</f>
        <v>#N/A</v>
      </c>
      <c r="S5643" s="16" t="e">
        <f>IF($P5643&lt;=$D$34,Daten!H5646,NA())</f>
        <v>#N/A</v>
      </c>
    </row>
    <row r="5644" spans="12:19" x14ac:dyDescent="0.3">
      <c r="L5644" s="24">
        <f t="shared" si="368"/>
        <v>5638</v>
      </c>
      <c r="M5644" s="16" t="e">
        <f>IF($L5644&lt;=$C$34,Daten!B5647,NA())</f>
        <v>#N/A</v>
      </c>
      <c r="N5644" s="16" t="e">
        <f>IF($L5644&lt;=$C$34,Daten!C5647,NA())</f>
        <v>#N/A</v>
      </c>
      <c r="O5644" s="16" t="e">
        <f>IF($L5644&lt;=$C$34,Daten!D5647,NA())</f>
        <v>#N/A</v>
      </c>
      <c r="P5644" s="24">
        <f t="shared" si="369"/>
        <v>5638</v>
      </c>
      <c r="Q5644" s="16" t="e">
        <f>IF($P5644&lt;=$D$34,Daten!F5647,NA())</f>
        <v>#N/A</v>
      </c>
      <c r="R5644" s="16" t="e">
        <f>IF($P5644&lt;=$D$34,Daten!G5647,NA())</f>
        <v>#N/A</v>
      </c>
      <c r="S5644" s="16" t="e">
        <f>IF($P5644&lt;=$D$34,Daten!H5647,NA())</f>
        <v>#N/A</v>
      </c>
    </row>
    <row r="5645" spans="12:19" x14ac:dyDescent="0.3">
      <c r="L5645" s="24">
        <f t="shared" si="368"/>
        <v>5639</v>
      </c>
      <c r="M5645" s="16" t="e">
        <f>IF($L5645&lt;=$C$34,Daten!B5648,NA())</f>
        <v>#N/A</v>
      </c>
      <c r="N5645" s="16" t="e">
        <f>IF($L5645&lt;=$C$34,Daten!C5648,NA())</f>
        <v>#N/A</v>
      </c>
      <c r="O5645" s="16" t="e">
        <f>IF($L5645&lt;=$C$34,Daten!D5648,NA())</f>
        <v>#N/A</v>
      </c>
      <c r="P5645" s="24">
        <f t="shared" si="369"/>
        <v>5639</v>
      </c>
      <c r="Q5645" s="16" t="e">
        <f>IF($P5645&lt;=$D$34,Daten!F5648,NA())</f>
        <v>#N/A</v>
      </c>
      <c r="R5645" s="16" t="e">
        <f>IF($P5645&lt;=$D$34,Daten!G5648,NA())</f>
        <v>#N/A</v>
      </c>
      <c r="S5645" s="16" t="e">
        <f>IF($P5645&lt;=$D$34,Daten!H5648,NA())</f>
        <v>#N/A</v>
      </c>
    </row>
    <row r="5646" spans="12:19" x14ac:dyDescent="0.3">
      <c r="L5646" s="24">
        <f t="shared" si="368"/>
        <v>5640</v>
      </c>
      <c r="M5646" s="16" t="e">
        <f>IF($L5646&lt;=$C$34,Daten!B5649,NA())</f>
        <v>#N/A</v>
      </c>
      <c r="N5646" s="16" t="e">
        <f>IF($L5646&lt;=$C$34,Daten!C5649,NA())</f>
        <v>#N/A</v>
      </c>
      <c r="O5646" s="16" t="e">
        <f>IF($L5646&lt;=$C$34,Daten!D5649,NA())</f>
        <v>#N/A</v>
      </c>
      <c r="P5646" s="24">
        <f t="shared" si="369"/>
        <v>5640</v>
      </c>
      <c r="Q5646" s="16" t="e">
        <f>IF($P5646&lt;=$D$34,Daten!F5649,NA())</f>
        <v>#N/A</v>
      </c>
      <c r="R5646" s="16" t="e">
        <f>IF($P5646&lt;=$D$34,Daten!G5649,NA())</f>
        <v>#N/A</v>
      </c>
      <c r="S5646" s="16" t="e">
        <f>IF($P5646&lt;=$D$34,Daten!H5649,NA())</f>
        <v>#N/A</v>
      </c>
    </row>
    <row r="5647" spans="12:19" x14ac:dyDescent="0.3">
      <c r="L5647" s="24">
        <f t="shared" si="368"/>
        <v>5641</v>
      </c>
      <c r="M5647" s="16" t="e">
        <f>IF($L5647&lt;=$C$34,Daten!B5650,NA())</f>
        <v>#N/A</v>
      </c>
      <c r="N5647" s="16" t="e">
        <f>IF($L5647&lt;=$C$34,Daten!C5650,NA())</f>
        <v>#N/A</v>
      </c>
      <c r="O5647" s="16" t="e">
        <f>IF($L5647&lt;=$C$34,Daten!D5650,NA())</f>
        <v>#N/A</v>
      </c>
      <c r="P5647" s="24">
        <f t="shared" si="369"/>
        <v>5641</v>
      </c>
      <c r="Q5647" s="16" t="e">
        <f>IF($P5647&lt;=$D$34,Daten!F5650,NA())</f>
        <v>#N/A</v>
      </c>
      <c r="R5647" s="16" t="e">
        <f>IF($P5647&lt;=$D$34,Daten!G5650,NA())</f>
        <v>#N/A</v>
      </c>
      <c r="S5647" s="16" t="e">
        <f>IF($P5647&lt;=$D$34,Daten!H5650,NA())</f>
        <v>#N/A</v>
      </c>
    </row>
    <row r="5648" spans="12:19" x14ac:dyDescent="0.3">
      <c r="L5648" s="24">
        <f t="shared" si="368"/>
        <v>5642</v>
      </c>
      <c r="M5648" s="16" t="e">
        <f>IF($L5648&lt;=$C$34,Daten!B5651,NA())</f>
        <v>#N/A</v>
      </c>
      <c r="N5648" s="16" t="e">
        <f>IF($L5648&lt;=$C$34,Daten!C5651,NA())</f>
        <v>#N/A</v>
      </c>
      <c r="O5648" s="16" t="e">
        <f>IF($L5648&lt;=$C$34,Daten!D5651,NA())</f>
        <v>#N/A</v>
      </c>
      <c r="P5648" s="24">
        <f t="shared" si="369"/>
        <v>5642</v>
      </c>
      <c r="Q5648" s="16" t="e">
        <f>IF($P5648&lt;=$D$34,Daten!F5651,NA())</f>
        <v>#N/A</v>
      </c>
      <c r="R5648" s="16" t="e">
        <f>IF($P5648&lt;=$D$34,Daten!G5651,NA())</f>
        <v>#N/A</v>
      </c>
      <c r="S5648" s="16" t="e">
        <f>IF($P5648&lt;=$D$34,Daten!H5651,NA())</f>
        <v>#N/A</v>
      </c>
    </row>
    <row r="5649" spans="12:19" x14ac:dyDescent="0.3">
      <c r="L5649" s="24">
        <f t="shared" si="368"/>
        <v>5643</v>
      </c>
      <c r="M5649" s="16" t="e">
        <f>IF($L5649&lt;=$C$34,Daten!B5652,NA())</f>
        <v>#N/A</v>
      </c>
      <c r="N5649" s="16" t="e">
        <f>IF($L5649&lt;=$C$34,Daten!C5652,NA())</f>
        <v>#N/A</v>
      </c>
      <c r="O5649" s="16" t="e">
        <f>IF($L5649&lt;=$C$34,Daten!D5652,NA())</f>
        <v>#N/A</v>
      </c>
      <c r="P5649" s="24">
        <f t="shared" si="369"/>
        <v>5643</v>
      </c>
      <c r="Q5649" s="16" t="e">
        <f>IF($P5649&lt;=$D$34,Daten!F5652,NA())</f>
        <v>#N/A</v>
      </c>
      <c r="R5649" s="16" t="e">
        <f>IF($P5649&lt;=$D$34,Daten!G5652,NA())</f>
        <v>#N/A</v>
      </c>
      <c r="S5649" s="16" t="e">
        <f>IF($P5649&lt;=$D$34,Daten!H5652,NA())</f>
        <v>#N/A</v>
      </c>
    </row>
    <row r="5650" spans="12:19" x14ac:dyDescent="0.3">
      <c r="L5650" s="24">
        <f t="shared" si="368"/>
        <v>5644</v>
      </c>
      <c r="M5650" s="16" t="e">
        <f>IF($L5650&lt;=$C$34,Daten!B5653,NA())</f>
        <v>#N/A</v>
      </c>
      <c r="N5650" s="16" t="e">
        <f>IF($L5650&lt;=$C$34,Daten!C5653,NA())</f>
        <v>#N/A</v>
      </c>
      <c r="O5650" s="16" t="e">
        <f>IF($L5650&lt;=$C$34,Daten!D5653,NA())</f>
        <v>#N/A</v>
      </c>
      <c r="P5650" s="24">
        <f t="shared" si="369"/>
        <v>5644</v>
      </c>
      <c r="Q5650" s="16" t="e">
        <f>IF($P5650&lt;=$D$34,Daten!F5653,NA())</f>
        <v>#N/A</v>
      </c>
      <c r="R5650" s="16" t="e">
        <f>IF($P5650&lt;=$D$34,Daten!G5653,NA())</f>
        <v>#N/A</v>
      </c>
      <c r="S5650" s="16" t="e">
        <f>IF($P5650&lt;=$D$34,Daten!H5653,NA())</f>
        <v>#N/A</v>
      </c>
    </row>
    <row r="5651" spans="12:19" x14ac:dyDescent="0.3">
      <c r="L5651" s="24">
        <f t="shared" si="368"/>
        <v>5645</v>
      </c>
      <c r="M5651" s="16" t="e">
        <f>IF($L5651&lt;=$C$34,Daten!B5654,NA())</f>
        <v>#N/A</v>
      </c>
      <c r="N5651" s="16" t="e">
        <f>IF($L5651&lt;=$C$34,Daten!C5654,NA())</f>
        <v>#N/A</v>
      </c>
      <c r="O5651" s="16" t="e">
        <f>IF($L5651&lt;=$C$34,Daten!D5654,NA())</f>
        <v>#N/A</v>
      </c>
      <c r="P5651" s="24">
        <f t="shared" si="369"/>
        <v>5645</v>
      </c>
      <c r="Q5651" s="16" t="e">
        <f>IF($P5651&lt;=$D$34,Daten!F5654,NA())</f>
        <v>#N/A</v>
      </c>
      <c r="R5651" s="16" t="e">
        <f>IF($P5651&lt;=$D$34,Daten!G5654,NA())</f>
        <v>#N/A</v>
      </c>
      <c r="S5651" s="16" t="e">
        <f>IF($P5651&lt;=$D$34,Daten!H5654,NA())</f>
        <v>#N/A</v>
      </c>
    </row>
    <row r="5652" spans="12:19" x14ac:dyDescent="0.3">
      <c r="L5652" s="24">
        <f t="shared" si="368"/>
        <v>5646</v>
      </c>
      <c r="M5652" s="16" t="e">
        <f>IF($L5652&lt;=$C$34,Daten!B5655,NA())</f>
        <v>#N/A</v>
      </c>
      <c r="N5652" s="16" t="e">
        <f>IF($L5652&lt;=$C$34,Daten!C5655,NA())</f>
        <v>#N/A</v>
      </c>
      <c r="O5652" s="16" t="e">
        <f>IF($L5652&lt;=$C$34,Daten!D5655,NA())</f>
        <v>#N/A</v>
      </c>
      <c r="P5652" s="24">
        <f t="shared" si="369"/>
        <v>5646</v>
      </c>
      <c r="Q5652" s="16" t="e">
        <f>IF($P5652&lt;=$D$34,Daten!F5655,NA())</f>
        <v>#N/A</v>
      </c>
      <c r="R5652" s="16" t="e">
        <f>IF($P5652&lt;=$D$34,Daten!G5655,NA())</f>
        <v>#N/A</v>
      </c>
      <c r="S5652" s="16" t="e">
        <f>IF($P5652&lt;=$D$34,Daten!H5655,NA())</f>
        <v>#N/A</v>
      </c>
    </row>
    <row r="5653" spans="12:19" x14ac:dyDescent="0.3">
      <c r="L5653" s="24">
        <f t="shared" si="368"/>
        <v>5647</v>
      </c>
      <c r="M5653" s="16" t="e">
        <f>IF($L5653&lt;=$C$34,Daten!B5656,NA())</f>
        <v>#N/A</v>
      </c>
      <c r="N5653" s="16" t="e">
        <f>IF($L5653&lt;=$C$34,Daten!C5656,NA())</f>
        <v>#N/A</v>
      </c>
      <c r="O5653" s="16" t="e">
        <f>IF($L5653&lt;=$C$34,Daten!D5656,NA())</f>
        <v>#N/A</v>
      </c>
      <c r="P5653" s="24">
        <f t="shared" si="369"/>
        <v>5647</v>
      </c>
      <c r="Q5653" s="16" t="e">
        <f>IF($P5653&lt;=$D$34,Daten!F5656,NA())</f>
        <v>#N/A</v>
      </c>
      <c r="R5653" s="16" t="e">
        <f>IF($P5653&lt;=$D$34,Daten!G5656,NA())</f>
        <v>#N/A</v>
      </c>
      <c r="S5653" s="16" t="e">
        <f>IF($P5653&lt;=$D$34,Daten!H5656,NA())</f>
        <v>#N/A</v>
      </c>
    </row>
    <row r="5654" spans="12:19" x14ac:dyDescent="0.3">
      <c r="L5654" s="24">
        <f t="shared" si="368"/>
        <v>5648</v>
      </c>
      <c r="M5654" s="16" t="e">
        <f>IF($L5654&lt;=$C$34,Daten!B5657,NA())</f>
        <v>#N/A</v>
      </c>
      <c r="N5654" s="16" t="e">
        <f>IF($L5654&lt;=$C$34,Daten!C5657,NA())</f>
        <v>#N/A</v>
      </c>
      <c r="O5654" s="16" t="e">
        <f>IF($L5654&lt;=$C$34,Daten!D5657,NA())</f>
        <v>#N/A</v>
      </c>
      <c r="P5654" s="24">
        <f t="shared" si="369"/>
        <v>5648</v>
      </c>
      <c r="Q5654" s="16" t="e">
        <f>IF($P5654&lt;=$D$34,Daten!F5657,NA())</f>
        <v>#N/A</v>
      </c>
      <c r="R5654" s="16" t="e">
        <f>IF($P5654&lt;=$D$34,Daten!G5657,NA())</f>
        <v>#N/A</v>
      </c>
      <c r="S5654" s="16" t="e">
        <f>IF($P5654&lt;=$D$34,Daten!H5657,NA())</f>
        <v>#N/A</v>
      </c>
    </row>
    <row r="5655" spans="12:19" x14ac:dyDescent="0.3">
      <c r="L5655" s="24">
        <f t="shared" si="368"/>
        <v>5649</v>
      </c>
      <c r="M5655" s="16" t="e">
        <f>IF($L5655&lt;=$C$34,Daten!B5658,NA())</f>
        <v>#N/A</v>
      </c>
      <c r="N5655" s="16" t="e">
        <f>IF($L5655&lt;=$C$34,Daten!C5658,NA())</f>
        <v>#N/A</v>
      </c>
      <c r="O5655" s="16" t="e">
        <f>IF($L5655&lt;=$C$34,Daten!D5658,NA())</f>
        <v>#N/A</v>
      </c>
      <c r="P5655" s="24">
        <f t="shared" si="369"/>
        <v>5649</v>
      </c>
      <c r="Q5655" s="16" t="e">
        <f>IF($P5655&lt;=$D$34,Daten!F5658,NA())</f>
        <v>#N/A</v>
      </c>
      <c r="R5655" s="16" t="e">
        <f>IF($P5655&lt;=$D$34,Daten!G5658,NA())</f>
        <v>#N/A</v>
      </c>
      <c r="S5655" s="16" t="e">
        <f>IF($P5655&lt;=$D$34,Daten!H5658,NA())</f>
        <v>#N/A</v>
      </c>
    </row>
    <row r="5656" spans="12:19" x14ac:dyDescent="0.3">
      <c r="L5656" s="24">
        <f t="shared" si="368"/>
        <v>5650</v>
      </c>
      <c r="M5656" s="16" t="e">
        <f>IF($L5656&lt;=$C$34,Daten!B5659,NA())</f>
        <v>#N/A</v>
      </c>
      <c r="N5656" s="16" t="e">
        <f>IF($L5656&lt;=$C$34,Daten!C5659,NA())</f>
        <v>#N/A</v>
      </c>
      <c r="O5656" s="16" t="e">
        <f>IF($L5656&lt;=$C$34,Daten!D5659,NA())</f>
        <v>#N/A</v>
      </c>
      <c r="P5656" s="24">
        <f t="shared" si="369"/>
        <v>5650</v>
      </c>
      <c r="Q5656" s="16" t="e">
        <f>IF($P5656&lt;=$D$34,Daten!F5659,NA())</f>
        <v>#N/A</v>
      </c>
      <c r="R5656" s="16" t="e">
        <f>IF($P5656&lt;=$D$34,Daten!G5659,NA())</f>
        <v>#N/A</v>
      </c>
      <c r="S5656" s="16" t="e">
        <f>IF($P5656&lt;=$D$34,Daten!H5659,NA())</f>
        <v>#N/A</v>
      </c>
    </row>
    <row r="5657" spans="12:19" x14ac:dyDescent="0.3">
      <c r="L5657" s="24">
        <f t="shared" si="368"/>
        <v>5651</v>
      </c>
      <c r="M5657" s="16" t="e">
        <f>IF($L5657&lt;=$C$34,Daten!B5660,NA())</f>
        <v>#N/A</v>
      </c>
      <c r="N5657" s="16" t="e">
        <f>IF($L5657&lt;=$C$34,Daten!C5660,NA())</f>
        <v>#N/A</v>
      </c>
      <c r="O5657" s="16" t="e">
        <f>IF($L5657&lt;=$C$34,Daten!D5660,NA())</f>
        <v>#N/A</v>
      </c>
      <c r="P5657" s="24">
        <f t="shared" si="369"/>
        <v>5651</v>
      </c>
      <c r="Q5657" s="16" t="e">
        <f>IF($P5657&lt;=$D$34,Daten!F5660,NA())</f>
        <v>#N/A</v>
      </c>
      <c r="R5657" s="16" t="e">
        <f>IF($P5657&lt;=$D$34,Daten!G5660,NA())</f>
        <v>#N/A</v>
      </c>
      <c r="S5657" s="16" t="e">
        <f>IF($P5657&lt;=$D$34,Daten!H5660,NA())</f>
        <v>#N/A</v>
      </c>
    </row>
    <row r="5658" spans="12:19" x14ac:dyDescent="0.3">
      <c r="L5658" s="24">
        <f t="shared" si="368"/>
        <v>5652</v>
      </c>
      <c r="M5658" s="16" t="e">
        <f>IF($L5658&lt;=$C$34,Daten!B5661,NA())</f>
        <v>#N/A</v>
      </c>
      <c r="N5658" s="16" t="e">
        <f>IF($L5658&lt;=$C$34,Daten!C5661,NA())</f>
        <v>#N/A</v>
      </c>
      <c r="O5658" s="16" t="e">
        <f>IF($L5658&lt;=$C$34,Daten!D5661,NA())</f>
        <v>#N/A</v>
      </c>
      <c r="P5658" s="24">
        <f t="shared" si="369"/>
        <v>5652</v>
      </c>
      <c r="Q5658" s="16" t="e">
        <f>IF($P5658&lt;=$D$34,Daten!F5661,NA())</f>
        <v>#N/A</v>
      </c>
      <c r="R5658" s="16" t="e">
        <f>IF($P5658&lt;=$D$34,Daten!G5661,NA())</f>
        <v>#N/A</v>
      </c>
      <c r="S5658" s="16" t="e">
        <f>IF($P5658&lt;=$D$34,Daten!H5661,NA())</f>
        <v>#N/A</v>
      </c>
    </row>
    <row r="5659" spans="12:19" x14ac:dyDescent="0.3">
      <c r="L5659" s="24">
        <f t="shared" si="368"/>
        <v>5653</v>
      </c>
      <c r="M5659" s="16" t="e">
        <f>IF($L5659&lt;=$C$34,Daten!B5662,NA())</f>
        <v>#N/A</v>
      </c>
      <c r="N5659" s="16" t="e">
        <f>IF($L5659&lt;=$C$34,Daten!C5662,NA())</f>
        <v>#N/A</v>
      </c>
      <c r="O5659" s="16" t="e">
        <f>IF($L5659&lt;=$C$34,Daten!D5662,NA())</f>
        <v>#N/A</v>
      </c>
      <c r="P5659" s="24">
        <f t="shared" si="369"/>
        <v>5653</v>
      </c>
      <c r="Q5659" s="16" t="e">
        <f>IF($P5659&lt;=$D$34,Daten!F5662,NA())</f>
        <v>#N/A</v>
      </c>
      <c r="R5659" s="16" t="e">
        <f>IF($P5659&lt;=$D$34,Daten!G5662,NA())</f>
        <v>#N/A</v>
      </c>
      <c r="S5659" s="16" t="e">
        <f>IF($P5659&lt;=$D$34,Daten!H5662,NA())</f>
        <v>#N/A</v>
      </c>
    </row>
    <row r="5660" spans="12:19" x14ac:dyDescent="0.3">
      <c r="L5660" s="24">
        <f t="shared" si="368"/>
        <v>5654</v>
      </c>
      <c r="M5660" s="16" t="e">
        <f>IF($L5660&lt;=$C$34,Daten!B5663,NA())</f>
        <v>#N/A</v>
      </c>
      <c r="N5660" s="16" t="e">
        <f>IF($L5660&lt;=$C$34,Daten!C5663,NA())</f>
        <v>#N/A</v>
      </c>
      <c r="O5660" s="16" t="e">
        <f>IF($L5660&lt;=$C$34,Daten!D5663,NA())</f>
        <v>#N/A</v>
      </c>
      <c r="P5660" s="24">
        <f t="shared" si="369"/>
        <v>5654</v>
      </c>
      <c r="Q5660" s="16" t="e">
        <f>IF($P5660&lt;=$D$34,Daten!F5663,NA())</f>
        <v>#N/A</v>
      </c>
      <c r="R5660" s="16" t="e">
        <f>IF($P5660&lt;=$D$34,Daten!G5663,NA())</f>
        <v>#N/A</v>
      </c>
      <c r="S5660" s="16" t="e">
        <f>IF($P5660&lt;=$D$34,Daten!H5663,NA())</f>
        <v>#N/A</v>
      </c>
    </row>
    <row r="5661" spans="12:19" x14ac:dyDescent="0.3">
      <c r="L5661" s="24">
        <f t="shared" si="368"/>
        <v>5655</v>
      </c>
      <c r="M5661" s="16" t="e">
        <f>IF($L5661&lt;=$C$34,Daten!B5664,NA())</f>
        <v>#N/A</v>
      </c>
      <c r="N5661" s="16" t="e">
        <f>IF($L5661&lt;=$C$34,Daten!C5664,NA())</f>
        <v>#N/A</v>
      </c>
      <c r="O5661" s="16" t="e">
        <f>IF($L5661&lt;=$C$34,Daten!D5664,NA())</f>
        <v>#N/A</v>
      </c>
      <c r="P5661" s="24">
        <f t="shared" si="369"/>
        <v>5655</v>
      </c>
      <c r="Q5661" s="16" t="e">
        <f>IF($P5661&lt;=$D$34,Daten!F5664,NA())</f>
        <v>#N/A</v>
      </c>
      <c r="R5661" s="16" t="e">
        <f>IF($P5661&lt;=$D$34,Daten!G5664,NA())</f>
        <v>#N/A</v>
      </c>
      <c r="S5661" s="16" t="e">
        <f>IF($P5661&lt;=$D$34,Daten!H5664,NA())</f>
        <v>#N/A</v>
      </c>
    </row>
    <row r="5662" spans="12:19" x14ac:dyDescent="0.3">
      <c r="L5662" s="24">
        <f t="shared" si="368"/>
        <v>5656</v>
      </c>
      <c r="M5662" s="16" t="e">
        <f>IF($L5662&lt;=$C$34,Daten!B5665,NA())</f>
        <v>#N/A</v>
      </c>
      <c r="N5662" s="16" t="e">
        <f>IF($L5662&lt;=$C$34,Daten!C5665,NA())</f>
        <v>#N/A</v>
      </c>
      <c r="O5662" s="16" t="e">
        <f>IF($L5662&lt;=$C$34,Daten!D5665,NA())</f>
        <v>#N/A</v>
      </c>
      <c r="P5662" s="24">
        <f t="shared" si="369"/>
        <v>5656</v>
      </c>
      <c r="Q5662" s="16" t="e">
        <f>IF($P5662&lt;=$D$34,Daten!F5665,NA())</f>
        <v>#N/A</v>
      </c>
      <c r="R5662" s="16" t="e">
        <f>IF($P5662&lt;=$D$34,Daten!G5665,NA())</f>
        <v>#N/A</v>
      </c>
      <c r="S5662" s="16" t="e">
        <f>IF($P5662&lt;=$D$34,Daten!H5665,NA())</f>
        <v>#N/A</v>
      </c>
    </row>
    <row r="5663" spans="12:19" x14ac:dyDescent="0.3">
      <c r="L5663" s="24">
        <f t="shared" si="368"/>
        <v>5657</v>
      </c>
      <c r="M5663" s="16" t="e">
        <f>IF($L5663&lt;=$C$34,Daten!B5666,NA())</f>
        <v>#N/A</v>
      </c>
      <c r="N5663" s="16" t="e">
        <f>IF($L5663&lt;=$C$34,Daten!C5666,NA())</f>
        <v>#N/A</v>
      </c>
      <c r="O5663" s="16" t="e">
        <f>IF($L5663&lt;=$C$34,Daten!D5666,NA())</f>
        <v>#N/A</v>
      </c>
      <c r="P5663" s="24">
        <f t="shared" si="369"/>
        <v>5657</v>
      </c>
      <c r="Q5663" s="16" t="e">
        <f>IF($P5663&lt;=$D$34,Daten!F5666,NA())</f>
        <v>#N/A</v>
      </c>
      <c r="R5663" s="16" t="e">
        <f>IF($P5663&lt;=$D$34,Daten!G5666,NA())</f>
        <v>#N/A</v>
      </c>
      <c r="S5663" s="16" t="e">
        <f>IF($P5663&lt;=$D$34,Daten!H5666,NA())</f>
        <v>#N/A</v>
      </c>
    </row>
    <row r="5664" spans="12:19" x14ac:dyDescent="0.3">
      <c r="L5664" s="24">
        <f t="shared" si="368"/>
        <v>5658</v>
      </c>
      <c r="M5664" s="16" t="e">
        <f>IF($L5664&lt;=$C$34,Daten!B5667,NA())</f>
        <v>#N/A</v>
      </c>
      <c r="N5664" s="16" t="e">
        <f>IF($L5664&lt;=$C$34,Daten!C5667,NA())</f>
        <v>#N/A</v>
      </c>
      <c r="O5664" s="16" t="e">
        <f>IF($L5664&lt;=$C$34,Daten!D5667,NA())</f>
        <v>#N/A</v>
      </c>
      <c r="P5664" s="24">
        <f t="shared" si="369"/>
        <v>5658</v>
      </c>
      <c r="Q5664" s="16" t="e">
        <f>IF($P5664&lt;=$D$34,Daten!F5667,NA())</f>
        <v>#N/A</v>
      </c>
      <c r="R5664" s="16" t="e">
        <f>IF($P5664&lt;=$D$34,Daten!G5667,NA())</f>
        <v>#N/A</v>
      </c>
      <c r="S5664" s="16" t="e">
        <f>IF($P5664&lt;=$D$34,Daten!H5667,NA())</f>
        <v>#N/A</v>
      </c>
    </row>
    <row r="5665" spans="12:19" x14ac:dyDescent="0.3">
      <c r="L5665" s="24">
        <f t="shared" si="368"/>
        <v>5659</v>
      </c>
      <c r="M5665" s="16" t="e">
        <f>IF($L5665&lt;=$C$34,Daten!B5668,NA())</f>
        <v>#N/A</v>
      </c>
      <c r="N5665" s="16" t="e">
        <f>IF($L5665&lt;=$C$34,Daten!C5668,NA())</f>
        <v>#N/A</v>
      </c>
      <c r="O5665" s="16" t="e">
        <f>IF($L5665&lt;=$C$34,Daten!D5668,NA())</f>
        <v>#N/A</v>
      </c>
      <c r="P5665" s="24">
        <f t="shared" si="369"/>
        <v>5659</v>
      </c>
      <c r="Q5665" s="16" t="e">
        <f>IF($P5665&lt;=$D$34,Daten!F5668,NA())</f>
        <v>#N/A</v>
      </c>
      <c r="R5665" s="16" t="e">
        <f>IF($P5665&lt;=$D$34,Daten!G5668,NA())</f>
        <v>#N/A</v>
      </c>
      <c r="S5665" s="16" t="e">
        <f>IF($P5665&lt;=$D$34,Daten!H5668,NA())</f>
        <v>#N/A</v>
      </c>
    </row>
    <row r="5666" spans="12:19" x14ac:dyDescent="0.3">
      <c r="L5666" s="24">
        <f t="shared" si="368"/>
        <v>5660</v>
      </c>
      <c r="M5666" s="16" t="e">
        <f>IF($L5666&lt;=$C$34,Daten!B5669,NA())</f>
        <v>#N/A</v>
      </c>
      <c r="N5666" s="16" t="e">
        <f>IF($L5666&lt;=$C$34,Daten!C5669,NA())</f>
        <v>#N/A</v>
      </c>
      <c r="O5666" s="16" t="e">
        <f>IF($L5666&lt;=$C$34,Daten!D5669,NA())</f>
        <v>#N/A</v>
      </c>
      <c r="P5666" s="24">
        <f t="shared" si="369"/>
        <v>5660</v>
      </c>
      <c r="Q5666" s="16" t="e">
        <f>IF($P5666&lt;=$D$34,Daten!F5669,NA())</f>
        <v>#N/A</v>
      </c>
      <c r="R5666" s="16" t="e">
        <f>IF($P5666&lt;=$D$34,Daten!G5669,NA())</f>
        <v>#N/A</v>
      </c>
      <c r="S5666" s="16" t="e">
        <f>IF($P5666&lt;=$D$34,Daten!H5669,NA())</f>
        <v>#N/A</v>
      </c>
    </row>
    <row r="5667" spans="12:19" x14ac:dyDescent="0.3">
      <c r="L5667" s="24">
        <f t="shared" si="368"/>
        <v>5661</v>
      </c>
      <c r="M5667" s="16" t="e">
        <f>IF($L5667&lt;=$C$34,Daten!B5670,NA())</f>
        <v>#N/A</v>
      </c>
      <c r="N5667" s="16" t="e">
        <f>IF($L5667&lt;=$C$34,Daten!C5670,NA())</f>
        <v>#N/A</v>
      </c>
      <c r="O5667" s="16" t="e">
        <f>IF($L5667&lt;=$C$34,Daten!D5670,NA())</f>
        <v>#N/A</v>
      </c>
      <c r="P5667" s="24">
        <f t="shared" si="369"/>
        <v>5661</v>
      </c>
      <c r="Q5667" s="16" t="e">
        <f>IF($P5667&lt;=$D$34,Daten!F5670,NA())</f>
        <v>#N/A</v>
      </c>
      <c r="R5667" s="16" t="e">
        <f>IF($P5667&lt;=$D$34,Daten!G5670,NA())</f>
        <v>#N/A</v>
      </c>
      <c r="S5667" s="16" t="e">
        <f>IF($P5667&lt;=$D$34,Daten!H5670,NA())</f>
        <v>#N/A</v>
      </c>
    </row>
    <row r="5668" spans="12:19" x14ac:dyDescent="0.3">
      <c r="L5668" s="24">
        <f t="shared" si="368"/>
        <v>5662</v>
      </c>
      <c r="M5668" s="16" t="e">
        <f>IF($L5668&lt;=$C$34,Daten!B5671,NA())</f>
        <v>#N/A</v>
      </c>
      <c r="N5668" s="16" t="e">
        <f>IF($L5668&lt;=$C$34,Daten!C5671,NA())</f>
        <v>#N/A</v>
      </c>
      <c r="O5668" s="16" t="e">
        <f>IF($L5668&lt;=$C$34,Daten!D5671,NA())</f>
        <v>#N/A</v>
      </c>
      <c r="P5668" s="24">
        <f t="shared" si="369"/>
        <v>5662</v>
      </c>
      <c r="Q5668" s="16" t="e">
        <f>IF($P5668&lt;=$D$34,Daten!F5671,NA())</f>
        <v>#N/A</v>
      </c>
      <c r="R5668" s="16" t="e">
        <f>IF($P5668&lt;=$D$34,Daten!G5671,NA())</f>
        <v>#N/A</v>
      </c>
      <c r="S5668" s="16" t="e">
        <f>IF($P5668&lt;=$D$34,Daten!H5671,NA())</f>
        <v>#N/A</v>
      </c>
    </row>
    <row r="5669" spans="12:19" x14ac:dyDescent="0.3">
      <c r="L5669" s="24">
        <f t="shared" si="368"/>
        <v>5663</v>
      </c>
      <c r="M5669" s="16" t="e">
        <f>IF($L5669&lt;=$C$34,Daten!B5672,NA())</f>
        <v>#N/A</v>
      </c>
      <c r="N5669" s="16" t="e">
        <f>IF($L5669&lt;=$C$34,Daten!C5672,NA())</f>
        <v>#N/A</v>
      </c>
      <c r="O5669" s="16" t="e">
        <f>IF($L5669&lt;=$C$34,Daten!D5672,NA())</f>
        <v>#N/A</v>
      </c>
      <c r="P5669" s="24">
        <f t="shared" si="369"/>
        <v>5663</v>
      </c>
      <c r="Q5669" s="16" t="e">
        <f>IF($P5669&lt;=$D$34,Daten!F5672,NA())</f>
        <v>#N/A</v>
      </c>
      <c r="R5669" s="16" t="e">
        <f>IF($P5669&lt;=$D$34,Daten!G5672,NA())</f>
        <v>#N/A</v>
      </c>
      <c r="S5669" s="16" t="e">
        <f>IF($P5669&lt;=$D$34,Daten!H5672,NA())</f>
        <v>#N/A</v>
      </c>
    </row>
    <row r="5670" spans="12:19" x14ac:dyDescent="0.3">
      <c r="L5670" s="24">
        <f t="shared" si="368"/>
        <v>5664</v>
      </c>
      <c r="M5670" s="16" t="e">
        <f>IF($L5670&lt;=$C$34,Daten!B5673,NA())</f>
        <v>#N/A</v>
      </c>
      <c r="N5670" s="16" t="e">
        <f>IF($L5670&lt;=$C$34,Daten!C5673,NA())</f>
        <v>#N/A</v>
      </c>
      <c r="O5670" s="16" t="e">
        <f>IF($L5670&lt;=$C$34,Daten!D5673,NA())</f>
        <v>#N/A</v>
      </c>
      <c r="P5670" s="24">
        <f t="shared" si="369"/>
        <v>5664</v>
      </c>
      <c r="Q5670" s="16" t="e">
        <f>IF($P5670&lt;=$D$34,Daten!F5673,NA())</f>
        <v>#N/A</v>
      </c>
      <c r="R5670" s="16" t="e">
        <f>IF($P5670&lt;=$D$34,Daten!G5673,NA())</f>
        <v>#N/A</v>
      </c>
      <c r="S5670" s="16" t="e">
        <f>IF($P5670&lt;=$D$34,Daten!H5673,NA())</f>
        <v>#N/A</v>
      </c>
    </row>
    <row r="5671" spans="12:19" x14ac:dyDescent="0.3">
      <c r="L5671" s="24">
        <f t="shared" si="368"/>
        <v>5665</v>
      </c>
      <c r="M5671" s="16" t="e">
        <f>IF($L5671&lt;=$C$34,Daten!B5674,NA())</f>
        <v>#N/A</v>
      </c>
      <c r="N5671" s="16" t="e">
        <f>IF($L5671&lt;=$C$34,Daten!C5674,NA())</f>
        <v>#N/A</v>
      </c>
      <c r="O5671" s="16" t="e">
        <f>IF($L5671&lt;=$C$34,Daten!D5674,NA())</f>
        <v>#N/A</v>
      </c>
      <c r="P5671" s="24">
        <f t="shared" si="369"/>
        <v>5665</v>
      </c>
      <c r="Q5671" s="16" t="e">
        <f>IF($P5671&lt;=$D$34,Daten!F5674,NA())</f>
        <v>#N/A</v>
      </c>
      <c r="R5671" s="16" t="e">
        <f>IF($P5671&lt;=$D$34,Daten!G5674,NA())</f>
        <v>#N/A</v>
      </c>
      <c r="S5671" s="16" t="e">
        <f>IF($P5671&lt;=$D$34,Daten!H5674,NA())</f>
        <v>#N/A</v>
      </c>
    </row>
    <row r="5672" spans="12:19" x14ac:dyDescent="0.3">
      <c r="L5672" s="24">
        <f t="shared" si="368"/>
        <v>5666</v>
      </c>
      <c r="M5672" s="16" t="e">
        <f>IF($L5672&lt;=$C$34,Daten!B5675,NA())</f>
        <v>#N/A</v>
      </c>
      <c r="N5672" s="16" t="e">
        <f>IF($L5672&lt;=$C$34,Daten!C5675,NA())</f>
        <v>#N/A</v>
      </c>
      <c r="O5672" s="16" t="e">
        <f>IF($L5672&lt;=$C$34,Daten!D5675,NA())</f>
        <v>#N/A</v>
      </c>
      <c r="P5672" s="24">
        <f t="shared" si="369"/>
        <v>5666</v>
      </c>
      <c r="Q5672" s="16" t="e">
        <f>IF($P5672&lt;=$D$34,Daten!F5675,NA())</f>
        <v>#N/A</v>
      </c>
      <c r="R5672" s="16" t="e">
        <f>IF($P5672&lt;=$D$34,Daten!G5675,NA())</f>
        <v>#N/A</v>
      </c>
      <c r="S5672" s="16" t="e">
        <f>IF($P5672&lt;=$D$34,Daten!H5675,NA())</f>
        <v>#N/A</v>
      </c>
    </row>
    <row r="5673" spans="12:19" x14ac:dyDescent="0.3">
      <c r="L5673" s="24">
        <f t="shared" si="368"/>
        <v>5667</v>
      </c>
      <c r="M5673" s="16" t="e">
        <f>IF($L5673&lt;=$C$34,Daten!B5676,NA())</f>
        <v>#N/A</v>
      </c>
      <c r="N5673" s="16" t="e">
        <f>IF($L5673&lt;=$C$34,Daten!C5676,NA())</f>
        <v>#N/A</v>
      </c>
      <c r="O5673" s="16" t="e">
        <f>IF($L5673&lt;=$C$34,Daten!D5676,NA())</f>
        <v>#N/A</v>
      </c>
      <c r="P5673" s="24">
        <f t="shared" si="369"/>
        <v>5667</v>
      </c>
      <c r="Q5673" s="16" t="e">
        <f>IF($P5673&lt;=$D$34,Daten!F5676,NA())</f>
        <v>#N/A</v>
      </c>
      <c r="R5673" s="16" t="e">
        <f>IF($P5673&lt;=$D$34,Daten!G5676,NA())</f>
        <v>#N/A</v>
      </c>
      <c r="S5673" s="16" t="e">
        <f>IF($P5673&lt;=$D$34,Daten!H5676,NA())</f>
        <v>#N/A</v>
      </c>
    </row>
    <row r="5674" spans="12:19" x14ac:dyDescent="0.3">
      <c r="L5674" s="24">
        <f t="shared" si="368"/>
        <v>5668</v>
      </c>
      <c r="M5674" s="16" t="e">
        <f>IF($L5674&lt;=$C$34,Daten!B5677,NA())</f>
        <v>#N/A</v>
      </c>
      <c r="N5674" s="16" t="e">
        <f>IF($L5674&lt;=$C$34,Daten!C5677,NA())</f>
        <v>#N/A</v>
      </c>
      <c r="O5674" s="16" t="e">
        <f>IF($L5674&lt;=$C$34,Daten!D5677,NA())</f>
        <v>#N/A</v>
      </c>
      <c r="P5674" s="24">
        <f t="shared" si="369"/>
        <v>5668</v>
      </c>
      <c r="Q5674" s="16" t="e">
        <f>IF($P5674&lt;=$D$34,Daten!F5677,NA())</f>
        <v>#N/A</v>
      </c>
      <c r="R5674" s="16" t="e">
        <f>IF($P5674&lt;=$D$34,Daten!G5677,NA())</f>
        <v>#N/A</v>
      </c>
      <c r="S5674" s="16" t="e">
        <f>IF($P5674&lt;=$D$34,Daten!H5677,NA())</f>
        <v>#N/A</v>
      </c>
    </row>
    <row r="5675" spans="12:19" x14ac:dyDescent="0.3">
      <c r="L5675" s="24">
        <f t="shared" si="368"/>
        <v>5669</v>
      </c>
      <c r="M5675" s="16" t="e">
        <f>IF($L5675&lt;=$C$34,Daten!B5678,NA())</f>
        <v>#N/A</v>
      </c>
      <c r="N5675" s="16" t="e">
        <f>IF($L5675&lt;=$C$34,Daten!C5678,NA())</f>
        <v>#N/A</v>
      </c>
      <c r="O5675" s="16" t="e">
        <f>IF($L5675&lt;=$C$34,Daten!D5678,NA())</f>
        <v>#N/A</v>
      </c>
      <c r="P5675" s="24">
        <f t="shared" si="369"/>
        <v>5669</v>
      </c>
      <c r="Q5675" s="16" t="e">
        <f>IF($P5675&lt;=$D$34,Daten!F5678,NA())</f>
        <v>#N/A</v>
      </c>
      <c r="R5675" s="16" t="e">
        <f>IF($P5675&lt;=$D$34,Daten!G5678,NA())</f>
        <v>#N/A</v>
      </c>
      <c r="S5675" s="16" t="e">
        <f>IF($P5675&lt;=$D$34,Daten!H5678,NA())</f>
        <v>#N/A</v>
      </c>
    </row>
    <row r="5676" spans="12:19" x14ac:dyDescent="0.3">
      <c r="L5676" s="24">
        <f t="shared" si="368"/>
        <v>5670</v>
      </c>
      <c r="M5676" s="16" t="e">
        <f>IF($L5676&lt;=$C$34,Daten!B5679,NA())</f>
        <v>#N/A</v>
      </c>
      <c r="N5676" s="16" t="e">
        <f>IF($L5676&lt;=$C$34,Daten!C5679,NA())</f>
        <v>#N/A</v>
      </c>
      <c r="O5676" s="16" t="e">
        <f>IF($L5676&lt;=$C$34,Daten!D5679,NA())</f>
        <v>#N/A</v>
      </c>
      <c r="P5676" s="24">
        <f t="shared" si="369"/>
        <v>5670</v>
      </c>
      <c r="Q5676" s="16" t="e">
        <f>IF($P5676&lt;=$D$34,Daten!F5679,NA())</f>
        <v>#N/A</v>
      </c>
      <c r="R5676" s="16" t="e">
        <f>IF($P5676&lt;=$D$34,Daten!G5679,NA())</f>
        <v>#N/A</v>
      </c>
      <c r="S5676" s="16" t="e">
        <f>IF($P5676&lt;=$D$34,Daten!H5679,NA())</f>
        <v>#N/A</v>
      </c>
    </row>
    <row r="5677" spans="12:19" x14ac:dyDescent="0.3">
      <c r="L5677" s="24">
        <f t="shared" si="368"/>
        <v>5671</v>
      </c>
      <c r="M5677" s="16" t="e">
        <f>IF($L5677&lt;=$C$34,Daten!B5680,NA())</f>
        <v>#N/A</v>
      </c>
      <c r="N5677" s="16" t="e">
        <f>IF($L5677&lt;=$C$34,Daten!C5680,NA())</f>
        <v>#N/A</v>
      </c>
      <c r="O5677" s="16" t="e">
        <f>IF($L5677&lt;=$C$34,Daten!D5680,NA())</f>
        <v>#N/A</v>
      </c>
      <c r="P5677" s="24">
        <f t="shared" si="369"/>
        <v>5671</v>
      </c>
      <c r="Q5677" s="16" t="e">
        <f>IF($P5677&lt;=$D$34,Daten!F5680,NA())</f>
        <v>#N/A</v>
      </c>
      <c r="R5677" s="16" t="e">
        <f>IF($P5677&lt;=$D$34,Daten!G5680,NA())</f>
        <v>#N/A</v>
      </c>
      <c r="S5677" s="16" t="e">
        <f>IF($P5677&lt;=$D$34,Daten!H5680,NA())</f>
        <v>#N/A</v>
      </c>
    </row>
    <row r="5678" spans="12:19" x14ac:dyDescent="0.3">
      <c r="L5678" s="24">
        <f t="shared" si="368"/>
        <v>5672</v>
      </c>
      <c r="M5678" s="16" t="e">
        <f>IF($L5678&lt;=$C$34,Daten!B5681,NA())</f>
        <v>#N/A</v>
      </c>
      <c r="N5678" s="16" t="e">
        <f>IF($L5678&lt;=$C$34,Daten!C5681,NA())</f>
        <v>#N/A</v>
      </c>
      <c r="O5678" s="16" t="e">
        <f>IF($L5678&lt;=$C$34,Daten!D5681,NA())</f>
        <v>#N/A</v>
      </c>
      <c r="P5678" s="24">
        <f t="shared" si="369"/>
        <v>5672</v>
      </c>
      <c r="Q5678" s="16" t="e">
        <f>IF($P5678&lt;=$D$34,Daten!F5681,NA())</f>
        <v>#N/A</v>
      </c>
      <c r="R5678" s="16" t="e">
        <f>IF($P5678&lt;=$D$34,Daten!G5681,NA())</f>
        <v>#N/A</v>
      </c>
      <c r="S5678" s="16" t="e">
        <f>IF($P5678&lt;=$D$34,Daten!H5681,NA())</f>
        <v>#N/A</v>
      </c>
    </row>
    <row r="5679" spans="12:19" x14ac:dyDescent="0.3">
      <c r="L5679" s="24">
        <f t="shared" si="368"/>
        <v>5673</v>
      </c>
      <c r="M5679" s="16" t="e">
        <f>IF($L5679&lt;=$C$34,Daten!B5682,NA())</f>
        <v>#N/A</v>
      </c>
      <c r="N5679" s="16" t="e">
        <f>IF($L5679&lt;=$C$34,Daten!C5682,NA())</f>
        <v>#N/A</v>
      </c>
      <c r="O5679" s="16" t="e">
        <f>IF($L5679&lt;=$C$34,Daten!D5682,NA())</f>
        <v>#N/A</v>
      </c>
      <c r="P5679" s="24">
        <f t="shared" si="369"/>
        <v>5673</v>
      </c>
      <c r="Q5679" s="16" t="e">
        <f>IF($P5679&lt;=$D$34,Daten!F5682,NA())</f>
        <v>#N/A</v>
      </c>
      <c r="R5679" s="16" t="e">
        <f>IF($P5679&lt;=$D$34,Daten!G5682,NA())</f>
        <v>#N/A</v>
      </c>
      <c r="S5679" s="16" t="e">
        <f>IF($P5679&lt;=$D$34,Daten!H5682,NA())</f>
        <v>#N/A</v>
      </c>
    </row>
    <row r="5680" spans="12:19" x14ac:dyDescent="0.3">
      <c r="L5680" s="24">
        <f t="shared" si="368"/>
        <v>5674</v>
      </c>
      <c r="M5680" s="16" t="e">
        <f>IF($L5680&lt;=$C$34,Daten!B5683,NA())</f>
        <v>#N/A</v>
      </c>
      <c r="N5680" s="16" t="e">
        <f>IF($L5680&lt;=$C$34,Daten!C5683,NA())</f>
        <v>#N/A</v>
      </c>
      <c r="O5680" s="16" t="e">
        <f>IF($L5680&lt;=$C$34,Daten!D5683,NA())</f>
        <v>#N/A</v>
      </c>
      <c r="P5680" s="24">
        <f t="shared" si="369"/>
        <v>5674</v>
      </c>
      <c r="Q5680" s="16" t="e">
        <f>IF($P5680&lt;=$D$34,Daten!F5683,NA())</f>
        <v>#N/A</v>
      </c>
      <c r="R5680" s="16" t="e">
        <f>IF($P5680&lt;=$D$34,Daten!G5683,NA())</f>
        <v>#N/A</v>
      </c>
      <c r="S5680" s="16" t="e">
        <f>IF($P5680&lt;=$D$34,Daten!H5683,NA())</f>
        <v>#N/A</v>
      </c>
    </row>
    <row r="5681" spans="12:19" x14ac:dyDescent="0.3">
      <c r="L5681" s="24">
        <f t="shared" si="368"/>
        <v>5675</v>
      </c>
      <c r="M5681" s="16" t="e">
        <f>IF($L5681&lt;=$C$34,Daten!B5684,NA())</f>
        <v>#N/A</v>
      </c>
      <c r="N5681" s="16" t="e">
        <f>IF($L5681&lt;=$C$34,Daten!C5684,NA())</f>
        <v>#N/A</v>
      </c>
      <c r="O5681" s="16" t="e">
        <f>IF($L5681&lt;=$C$34,Daten!D5684,NA())</f>
        <v>#N/A</v>
      </c>
      <c r="P5681" s="24">
        <f t="shared" si="369"/>
        <v>5675</v>
      </c>
      <c r="Q5681" s="16" t="e">
        <f>IF($P5681&lt;=$D$34,Daten!F5684,NA())</f>
        <v>#N/A</v>
      </c>
      <c r="R5681" s="16" t="e">
        <f>IF($P5681&lt;=$D$34,Daten!G5684,NA())</f>
        <v>#N/A</v>
      </c>
      <c r="S5681" s="16" t="e">
        <f>IF($P5681&lt;=$D$34,Daten!H5684,NA())</f>
        <v>#N/A</v>
      </c>
    </row>
    <row r="5682" spans="12:19" x14ac:dyDescent="0.3">
      <c r="L5682" s="24">
        <f t="shared" si="368"/>
        <v>5676</v>
      </c>
      <c r="M5682" s="16" t="e">
        <f>IF($L5682&lt;=$C$34,Daten!B5685,NA())</f>
        <v>#N/A</v>
      </c>
      <c r="N5682" s="16" t="e">
        <f>IF($L5682&lt;=$C$34,Daten!C5685,NA())</f>
        <v>#N/A</v>
      </c>
      <c r="O5682" s="16" t="e">
        <f>IF($L5682&lt;=$C$34,Daten!D5685,NA())</f>
        <v>#N/A</v>
      </c>
      <c r="P5682" s="24">
        <f t="shared" si="369"/>
        <v>5676</v>
      </c>
      <c r="Q5682" s="16" t="e">
        <f>IF($P5682&lt;=$D$34,Daten!F5685,NA())</f>
        <v>#N/A</v>
      </c>
      <c r="R5682" s="16" t="e">
        <f>IF($P5682&lt;=$D$34,Daten!G5685,NA())</f>
        <v>#N/A</v>
      </c>
      <c r="S5682" s="16" t="e">
        <f>IF($P5682&lt;=$D$34,Daten!H5685,NA())</f>
        <v>#N/A</v>
      </c>
    </row>
    <row r="5683" spans="12:19" x14ac:dyDescent="0.3">
      <c r="L5683" s="24">
        <f t="shared" si="368"/>
        <v>5677</v>
      </c>
      <c r="M5683" s="16" t="e">
        <f>IF($L5683&lt;=$C$34,Daten!B5686,NA())</f>
        <v>#N/A</v>
      </c>
      <c r="N5683" s="16" t="e">
        <f>IF($L5683&lt;=$C$34,Daten!C5686,NA())</f>
        <v>#N/A</v>
      </c>
      <c r="O5683" s="16" t="e">
        <f>IF($L5683&lt;=$C$34,Daten!D5686,NA())</f>
        <v>#N/A</v>
      </c>
      <c r="P5683" s="24">
        <f t="shared" si="369"/>
        <v>5677</v>
      </c>
      <c r="Q5683" s="16" t="e">
        <f>IF($P5683&lt;=$D$34,Daten!F5686,NA())</f>
        <v>#N/A</v>
      </c>
      <c r="R5683" s="16" t="e">
        <f>IF($P5683&lt;=$D$34,Daten!G5686,NA())</f>
        <v>#N/A</v>
      </c>
      <c r="S5683" s="16" t="e">
        <f>IF($P5683&lt;=$D$34,Daten!H5686,NA())</f>
        <v>#N/A</v>
      </c>
    </row>
    <row r="5684" spans="12:19" x14ac:dyDescent="0.3">
      <c r="L5684" s="24">
        <f t="shared" si="368"/>
        <v>5678</v>
      </c>
      <c r="M5684" s="16" t="e">
        <f>IF($L5684&lt;=$C$34,Daten!B5687,NA())</f>
        <v>#N/A</v>
      </c>
      <c r="N5684" s="16" t="e">
        <f>IF($L5684&lt;=$C$34,Daten!C5687,NA())</f>
        <v>#N/A</v>
      </c>
      <c r="O5684" s="16" t="e">
        <f>IF($L5684&lt;=$C$34,Daten!D5687,NA())</f>
        <v>#N/A</v>
      </c>
      <c r="P5684" s="24">
        <f t="shared" si="369"/>
        <v>5678</v>
      </c>
      <c r="Q5684" s="16" t="e">
        <f>IF($P5684&lt;=$D$34,Daten!F5687,NA())</f>
        <v>#N/A</v>
      </c>
      <c r="R5684" s="16" t="e">
        <f>IF($P5684&lt;=$D$34,Daten!G5687,NA())</f>
        <v>#N/A</v>
      </c>
      <c r="S5684" s="16" t="e">
        <f>IF($P5684&lt;=$D$34,Daten!H5687,NA())</f>
        <v>#N/A</v>
      </c>
    </row>
    <row r="5685" spans="12:19" x14ac:dyDescent="0.3">
      <c r="L5685" s="24">
        <f t="shared" si="368"/>
        <v>5679</v>
      </c>
      <c r="M5685" s="16" t="e">
        <f>IF($L5685&lt;=$C$34,Daten!B5688,NA())</f>
        <v>#N/A</v>
      </c>
      <c r="N5685" s="16" t="e">
        <f>IF($L5685&lt;=$C$34,Daten!C5688,NA())</f>
        <v>#N/A</v>
      </c>
      <c r="O5685" s="16" t="e">
        <f>IF($L5685&lt;=$C$34,Daten!D5688,NA())</f>
        <v>#N/A</v>
      </c>
      <c r="P5685" s="24">
        <f t="shared" si="369"/>
        <v>5679</v>
      </c>
      <c r="Q5685" s="16" t="e">
        <f>IF($P5685&lt;=$D$34,Daten!F5688,NA())</f>
        <v>#N/A</v>
      </c>
      <c r="R5685" s="16" t="e">
        <f>IF($P5685&lt;=$D$34,Daten!G5688,NA())</f>
        <v>#N/A</v>
      </c>
      <c r="S5685" s="16" t="e">
        <f>IF($P5685&lt;=$D$34,Daten!H5688,NA())</f>
        <v>#N/A</v>
      </c>
    </row>
    <row r="5686" spans="12:19" x14ac:dyDescent="0.3">
      <c r="L5686" s="24">
        <f t="shared" si="368"/>
        <v>5680</v>
      </c>
      <c r="M5686" s="16" t="e">
        <f>IF($L5686&lt;=$C$34,Daten!B5689,NA())</f>
        <v>#N/A</v>
      </c>
      <c r="N5686" s="16" t="e">
        <f>IF($L5686&lt;=$C$34,Daten!C5689,NA())</f>
        <v>#N/A</v>
      </c>
      <c r="O5686" s="16" t="e">
        <f>IF($L5686&lt;=$C$34,Daten!D5689,NA())</f>
        <v>#N/A</v>
      </c>
      <c r="P5686" s="24">
        <f t="shared" si="369"/>
        <v>5680</v>
      </c>
      <c r="Q5686" s="16" t="e">
        <f>IF($P5686&lt;=$D$34,Daten!F5689,NA())</f>
        <v>#N/A</v>
      </c>
      <c r="R5686" s="16" t="e">
        <f>IF($P5686&lt;=$D$34,Daten!G5689,NA())</f>
        <v>#N/A</v>
      </c>
      <c r="S5686" s="16" t="e">
        <f>IF($P5686&lt;=$D$34,Daten!H5689,NA())</f>
        <v>#N/A</v>
      </c>
    </row>
    <row r="5687" spans="12:19" x14ac:dyDescent="0.3">
      <c r="L5687" s="24">
        <f t="shared" si="368"/>
        <v>5681</v>
      </c>
      <c r="M5687" s="16" t="e">
        <f>IF($L5687&lt;=$C$34,Daten!B5690,NA())</f>
        <v>#N/A</v>
      </c>
      <c r="N5687" s="16" t="e">
        <f>IF($L5687&lt;=$C$34,Daten!C5690,NA())</f>
        <v>#N/A</v>
      </c>
      <c r="O5687" s="16" t="e">
        <f>IF($L5687&lt;=$C$34,Daten!D5690,NA())</f>
        <v>#N/A</v>
      </c>
      <c r="P5687" s="24">
        <f t="shared" si="369"/>
        <v>5681</v>
      </c>
      <c r="Q5687" s="16" t="e">
        <f>IF($P5687&lt;=$D$34,Daten!F5690,NA())</f>
        <v>#N/A</v>
      </c>
      <c r="R5687" s="16" t="e">
        <f>IF($P5687&lt;=$D$34,Daten!G5690,NA())</f>
        <v>#N/A</v>
      </c>
      <c r="S5687" s="16" t="e">
        <f>IF($P5687&lt;=$D$34,Daten!H5690,NA())</f>
        <v>#N/A</v>
      </c>
    </row>
    <row r="5688" spans="12:19" x14ac:dyDescent="0.3">
      <c r="L5688" s="24">
        <f t="shared" si="368"/>
        <v>5682</v>
      </c>
      <c r="M5688" s="16" t="e">
        <f>IF($L5688&lt;=$C$34,Daten!B5691,NA())</f>
        <v>#N/A</v>
      </c>
      <c r="N5688" s="16" t="e">
        <f>IF($L5688&lt;=$C$34,Daten!C5691,NA())</f>
        <v>#N/A</v>
      </c>
      <c r="O5688" s="16" t="e">
        <f>IF($L5688&lt;=$C$34,Daten!D5691,NA())</f>
        <v>#N/A</v>
      </c>
      <c r="P5688" s="24">
        <f t="shared" si="369"/>
        <v>5682</v>
      </c>
      <c r="Q5688" s="16" t="e">
        <f>IF($P5688&lt;=$D$34,Daten!F5691,NA())</f>
        <v>#N/A</v>
      </c>
      <c r="R5688" s="16" t="e">
        <f>IF($P5688&lt;=$D$34,Daten!G5691,NA())</f>
        <v>#N/A</v>
      </c>
      <c r="S5688" s="16" t="e">
        <f>IF($P5688&lt;=$D$34,Daten!H5691,NA())</f>
        <v>#N/A</v>
      </c>
    </row>
    <row r="5689" spans="12:19" x14ac:dyDescent="0.3">
      <c r="L5689" s="24">
        <f t="shared" si="368"/>
        <v>5683</v>
      </c>
      <c r="M5689" s="16" t="e">
        <f>IF($L5689&lt;=$C$34,Daten!B5692,NA())</f>
        <v>#N/A</v>
      </c>
      <c r="N5689" s="16" t="e">
        <f>IF($L5689&lt;=$C$34,Daten!C5692,NA())</f>
        <v>#N/A</v>
      </c>
      <c r="O5689" s="16" t="e">
        <f>IF($L5689&lt;=$C$34,Daten!D5692,NA())</f>
        <v>#N/A</v>
      </c>
      <c r="P5689" s="24">
        <f t="shared" si="369"/>
        <v>5683</v>
      </c>
      <c r="Q5689" s="16" t="e">
        <f>IF($P5689&lt;=$D$34,Daten!F5692,NA())</f>
        <v>#N/A</v>
      </c>
      <c r="R5689" s="16" t="e">
        <f>IF($P5689&lt;=$D$34,Daten!G5692,NA())</f>
        <v>#N/A</v>
      </c>
      <c r="S5689" s="16" t="e">
        <f>IF($P5689&lt;=$D$34,Daten!H5692,NA())</f>
        <v>#N/A</v>
      </c>
    </row>
    <row r="5690" spans="12:19" x14ac:dyDescent="0.3">
      <c r="L5690" s="24">
        <f t="shared" si="368"/>
        <v>5684</v>
      </c>
      <c r="M5690" s="16" t="e">
        <f>IF($L5690&lt;=$C$34,Daten!B5693,NA())</f>
        <v>#N/A</v>
      </c>
      <c r="N5690" s="16" t="e">
        <f>IF($L5690&lt;=$C$34,Daten!C5693,NA())</f>
        <v>#N/A</v>
      </c>
      <c r="O5690" s="16" t="e">
        <f>IF($L5690&lt;=$C$34,Daten!D5693,NA())</f>
        <v>#N/A</v>
      </c>
      <c r="P5690" s="24">
        <f t="shared" si="369"/>
        <v>5684</v>
      </c>
      <c r="Q5690" s="16" t="e">
        <f>IF($P5690&lt;=$D$34,Daten!F5693,NA())</f>
        <v>#N/A</v>
      </c>
      <c r="R5690" s="16" t="e">
        <f>IF($P5690&lt;=$D$34,Daten!G5693,NA())</f>
        <v>#N/A</v>
      </c>
      <c r="S5690" s="16" t="e">
        <f>IF($P5690&lt;=$D$34,Daten!H5693,NA())</f>
        <v>#N/A</v>
      </c>
    </row>
    <row r="5691" spans="12:19" x14ac:dyDescent="0.3">
      <c r="L5691" s="24">
        <f t="shared" si="368"/>
        <v>5685</v>
      </c>
      <c r="M5691" s="16" t="e">
        <f>IF($L5691&lt;=$C$34,Daten!B5694,NA())</f>
        <v>#N/A</v>
      </c>
      <c r="N5691" s="16" t="e">
        <f>IF($L5691&lt;=$C$34,Daten!C5694,NA())</f>
        <v>#N/A</v>
      </c>
      <c r="O5691" s="16" t="e">
        <f>IF($L5691&lt;=$C$34,Daten!D5694,NA())</f>
        <v>#N/A</v>
      </c>
      <c r="P5691" s="24">
        <f t="shared" si="369"/>
        <v>5685</v>
      </c>
      <c r="Q5691" s="16" t="e">
        <f>IF($P5691&lt;=$D$34,Daten!F5694,NA())</f>
        <v>#N/A</v>
      </c>
      <c r="R5691" s="16" t="e">
        <f>IF($P5691&lt;=$D$34,Daten!G5694,NA())</f>
        <v>#N/A</v>
      </c>
      <c r="S5691" s="16" t="e">
        <f>IF($P5691&lt;=$D$34,Daten!H5694,NA())</f>
        <v>#N/A</v>
      </c>
    </row>
    <row r="5692" spans="12:19" x14ac:dyDescent="0.3">
      <c r="L5692" s="24">
        <f t="shared" si="368"/>
        <v>5686</v>
      </c>
      <c r="M5692" s="16" t="e">
        <f>IF($L5692&lt;=$C$34,Daten!B5695,NA())</f>
        <v>#N/A</v>
      </c>
      <c r="N5692" s="16" t="e">
        <f>IF($L5692&lt;=$C$34,Daten!C5695,NA())</f>
        <v>#N/A</v>
      </c>
      <c r="O5692" s="16" t="e">
        <f>IF($L5692&lt;=$C$34,Daten!D5695,NA())</f>
        <v>#N/A</v>
      </c>
      <c r="P5692" s="24">
        <f t="shared" si="369"/>
        <v>5686</v>
      </c>
      <c r="Q5692" s="16" t="e">
        <f>IF($P5692&lt;=$D$34,Daten!F5695,NA())</f>
        <v>#N/A</v>
      </c>
      <c r="R5692" s="16" t="e">
        <f>IF($P5692&lt;=$D$34,Daten!G5695,NA())</f>
        <v>#N/A</v>
      </c>
      <c r="S5692" s="16" t="e">
        <f>IF($P5692&lt;=$D$34,Daten!H5695,NA())</f>
        <v>#N/A</v>
      </c>
    </row>
    <row r="5693" spans="12:19" x14ac:dyDescent="0.3">
      <c r="L5693" s="24">
        <f t="shared" si="368"/>
        <v>5687</v>
      </c>
      <c r="M5693" s="16" t="e">
        <f>IF($L5693&lt;=$C$34,Daten!B5696,NA())</f>
        <v>#N/A</v>
      </c>
      <c r="N5693" s="16" t="e">
        <f>IF($L5693&lt;=$C$34,Daten!C5696,NA())</f>
        <v>#N/A</v>
      </c>
      <c r="O5693" s="16" t="e">
        <f>IF($L5693&lt;=$C$34,Daten!D5696,NA())</f>
        <v>#N/A</v>
      </c>
      <c r="P5693" s="24">
        <f t="shared" si="369"/>
        <v>5687</v>
      </c>
      <c r="Q5693" s="16" t="e">
        <f>IF($P5693&lt;=$D$34,Daten!F5696,NA())</f>
        <v>#N/A</v>
      </c>
      <c r="R5693" s="16" t="e">
        <f>IF($P5693&lt;=$D$34,Daten!G5696,NA())</f>
        <v>#N/A</v>
      </c>
      <c r="S5693" s="16" t="e">
        <f>IF($P5693&lt;=$D$34,Daten!H5696,NA())</f>
        <v>#N/A</v>
      </c>
    </row>
    <row r="5694" spans="12:19" x14ac:dyDescent="0.3">
      <c r="L5694" s="24">
        <f t="shared" si="368"/>
        <v>5688</v>
      </c>
      <c r="M5694" s="16" t="e">
        <f>IF($L5694&lt;=$C$34,Daten!B5697,NA())</f>
        <v>#N/A</v>
      </c>
      <c r="N5694" s="16" t="e">
        <f>IF($L5694&lt;=$C$34,Daten!C5697,NA())</f>
        <v>#N/A</v>
      </c>
      <c r="O5694" s="16" t="e">
        <f>IF($L5694&lt;=$C$34,Daten!D5697,NA())</f>
        <v>#N/A</v>
      </c>
      <c r="P5694" s="24">
        <f t="shared" si="369"/>
        <v>5688</v>
      </c>
      <c r="Q5694" s="16" t="e">
        <f>IF($P5694&lt;=$D$34,Daten!F5697,NA())</f>
        <v>#N/A</v>
      </c>
      <c r="R5694" s="16" t="e">
        <f>IF($P5694&lt;=$D$34,Daten!G5697,NA())</f>
        <v>#N/A</v>
      </c>
      <c r="S5694" s="16" t="e">
        <f>IF($P5694&lt;=$D$34,Daten!H5697,NA())</f>
        <v>#N/A</v>
      </c>
    </row>
    <row r="5695" spans="12:19" x14ac:dyDescent="0.3">
      <c r="L5695" s="24">
        <f t="shared" si="368"/>
        <v>5689</v>
      </c>
      <c r="M5695" s="16" t="e">
        <f>IF($L5695&lt;=$C$34,Daten!B5698,NA())</f>
        <v>#N/A</v>
      </c>
      <c r="N5695" s="16" t="e">
        <f>IF($L5695&lt;=$C$34,Daten!C5698,NA())</f>
        <v>#N/A</v>
      </c>
      <c r="O5695" s="16" t="e">
        <f>IF($L5695&lt;=$C$34,Daten!D5698,NA())</f>
        <v>#N/A</v>
      </c>
      <c r="P5695" s="24">
        <f t="shared" si="369"/>
        <v>5689</v>
      </c>
      <c r="Q5695" s="16" t="e">
        <f>IF($P5695&lt;=$D$34,Daten!F5698,NA())</f>
        <v>#N/A</v>
      </c>
      <c r="R5695" s="16" t="e">
        <f>IF($P5695&lt;=$D$34,Daten!G5698,NA())</f>
        <v>#N/A</v>
      </c>
      <c r="S5695" s="16" t="e">
        <f>IF($P5695&lt;=$D$34,Daten!H5698,NA())</f>
        <v>#N/A</v>
      </c>
    </row>
    <row r="5696" spans="12:19" x14ac:dyDescent="0.3">
      <c r="L5696" s="24">
        <f t="shared" si="368"/>
        <v>5690</v>
      </c>
      <c r="M5696" s="16" t="e">
        <f>IF($L5696&lt;=$C$34,Daten!B5699,NA())</f>
        <v>#N/A</v>
      </c>
      <c r="N5696" s="16" t="e">
        <f>IF($L5696&lt;=$C$34,Daten!C5699,NA())</f>
        <v>#N/A</v>
      </c>
      <c r="O5696" s="16" t="e">
        <f>IF($L5696&lt;=$C$34,Daten!D5699,NA())</f>
        <v>#N/A</v>
      </c>
      <c r="P5696" s="24">
        <f t="shared" si="369"/>
        <v>5690</v>
      </c>
      <c r="Q5696" s="16" t="e">
        <f>IF($P5696&lt;=$D$34,Daten!F5699,NA())</f>
        <v>#N/A</v>
      </c>
      <c r="R5696" s="16" t="e">
        <f>IF($P5696&lt;=$D$34,Daten!G5699,NA())</f>
        <v>#N/A</v>
      </c>
      <c r="S5696" s="16" t="e">
        <f>IF($P5696&lt;=$D$34,Daten!H5699,NA())</f>
        <v>#N/A</v>
      </c>
    </row>
    <row r="5697" spans="12:19" x14ac:dyDescent="0.3">
      <c r="L5697" s="24">
        <f t="shared" si="368"/>
        <v>5691</v>
      </c>
      <c r="M5697" s="16" t="e">
        <f>IF($L5697&lt;=$C$34,Daten!B5700,NA())</f>
        <v>#N/A</v>
      </c>
      <c r="N5697" s="16" t="e">
        <f>IF($L5697&lt;=$C$34,Daten!C5700,NA())</f>
        <v>#N/A</v>
      </c>
      <c r="O5697" s="16" t="e">
        <f>IF($L5697&lt;=$C$34,Daten!D5700,NA())</f>
        <v>#N/A</v>
      </c>
      <c r="P5697" s="24">
        <f t="shared" si="369"/>
        <v>5691</v>
      </c>
      <c r="Q5697" s="16" t="e">
        <f>IF($P5697&lt;=$D$34,Daten!F5700,NA())</f>
        <v>#N/A</v>
      </c>
      <c r="R5697" s="16" t="e">
        <f>IF($P5697&lt;=$D$34,Daten!G5700,NA())</f>
        <v>#N/A</v>
      </c>
      <c r="S5697" s="16" t="e">
        <f>IF($P5697&lt;=$D$34,Daten!H5700,NA())</f>
        <v>#N/A</v>
      </c>
    </row>
    <row r="5698" spans="12:19" x14ac:dyDescent="0.3">
      <c r="L5698" s="24">
        <f t="shared" si="368"/>
        <v>5692</v>
      </c>
      <c r="M5698" s="16" t="e">
        <f>IF($L5698&lt;=$C$34,Daten!B5701,NA())</f>
        <v>#N/A</v>
      </c>
      <c r="N5698" s="16" t="e">
        <f>IF($L5698&lt;=$C$34,Daten!C5701,NA())</f>
        <v>#N/A</v>
      </c>
      <c r="O5698" s="16" t="e">
        <f>IF($L5698&lt;=$C$34,Daten!D5701,NA())</f>
        <v>#N/A</v>
      </c>
      <c r="P5698" s="24">
        <f t="shared" si="369"/>
        <v>5692</v>
      </c>
      <c r="Q5698" s="16" t="e">
        <f>IF($P5698&lt;=$D$34,Daten!F5701,NA())</f>
        <v>#N/A</v>
      </c>
      <c r="R5698" s="16" t="e">
        <f>IF($P5698&lt;=$D$34,Daten!G5701,NA())</f>
        <v>#N/A</v>
      </c>
      <c r="S5698" s="16" t="e">
        <f>IF($P5698&lt;=$D$34,Daten!H5701,NA())</f>
        <v>#N/A</v>
      </c>
    </row>
    <row r="5699" spans="12:19" x14ac:dyDescent="0.3">
      <c r="L5699" s="24">
        <f t="shared" si="368"/>
        <v>5693</v>
      </c>
      <c r="M5699" s="16" t="e">
        <f>IF($L5699&lt;=$C$34,Daten!B5702,NA())</f>
        <v>#N/A</v>
      </c>
      <c r="N5699" s="16" t="e">
        <f>IF($L5699&lt;=$C$34,Daten!C5702,NA())</f>
        <v>#N/A</v>
      </c>
      <c r="O5699" s="16" t="e">
        <f>IF($L5699&lt;=$C$34,Daten!D5702,NA())</f>
        <v>#N/A</v>
      </c>
      <c r="P5699" s="24">
        <f t="shared" si="369"/>
        <v>5693</v>
      </c>
      <c r="Q5699" s="16" t="e">
        <f>IF($P5699&lt;=$D$34,Daten!F5702,NA())</f>
        <v>#N/A</v>
      </c>
      <c r="R5699" s="16" t="e">
        <f>IF($P5699&lt;=$D$34,Daten!G5702,NA())</f>
        <v>#N/A</v>
      </c>
      <c r="S5699" s="16" t="e">
        <f>IF($P5699&lt;=$D$34,Daten!H5702,NA())</f>
        <v>#N/A</v>
      </c>
    </row>
    <row r="5700" spans="12:19" x14ac:dyDescent="0.3">
      <c r="L5700" s="24">
        <f t="shared" si="368"/>
        <v>5694</v>
      </c>
      <c r="M5700" s="16" t="e">
        <f>IF($L5700&lt;=$C$34,Daten!B5703,NA())</f>
        <v>#N/A</v>
      </c>
      <c r="N5700" s="16" t="e">
        <f>IF($L5700&lt;=$C$34,Daten!C5703,NA())</f>
        <v>#N/A</v>
      </c>
      <c r="O5700" s="16" t="e">
        <f>IF($L5700&lt;=$C$34,Daten!D5703,NA())</f>
        <v>#N/A</v>
      </c>
      <c r="P5700" s="24">
        <f t="shared" si="369"/>
        <v>5694</v>
      </c>
      <c r="Q5700" s="16" t="e">
        <f>IF($P5700&lt;=$D$34,Daten!F5703,NA())</f>
        <v>#N/A</v>
      </c>
      <c r="R5700" s="16" t="e">
        <f>IF($P5700&lt;=$D$34,Daten!G5703,NA())</f>
        <v>#N/A</v>
      </c>
      <c r="S5700" s="16" t="e">
        <f>IF($P5700&lt;=$D$34,Daten!H5703,NA())</f>
        <v>#N/A</v>
      </c>
    </row>
    <row r="5701" spans="12:19" x14ac:dyDescent="0.3">
      <c r="L5701" s="24">
        <f t="shared" si="368"/>
        <v>5695</v>
      </c>
      <c r="M5701" s="16" t="e">
        <f>IF($L5701&lt;=$C$34,Daten!B5704,NA())</f>
        <v>#N/A</v>
      </c>
      <c r="N5701" s="16" t="e">
        <f>IF($L5701&lt;=$C$34,Daten!C5704,NA())</f>
        <v>#N/A</v>
      </c>
      <c r="O5701" s="16" t="e">
        <f>IF($L5701&lt;=$C$34,Daten!D5704,NA())</f>
        <v>#N/A</v>
      </c>
      <c r="P5701" s="24">
        <f t="shared" si="369"/>
        <v>5695</v>
      </c>
      <c r="Q5701" s="16" t="e">
        <f>IF($P5701&lt;=$D$34,Daten!F5704,NA())</f>
        <v>#N/A</v>
      </c>
      <c r="R5701" s="16" t="e">
        <f>IF($P5701&lt;=$D$34,Daten!G5704,NA())</f>
        <v>#N/A</v>
      </c>
      <c r="S5701" s="16" t="e">
        <f>IF($P5701&lt;=$D$34,Daten!H5704,NA())</f>
        <v>#N/A</v>
      </c>
    </row>
    <row r="5702" spans="12:19" x14ac:dyDescent="0.3">
      <c r="L5702" s="24">
        <f t="shared" si="368"/>
        <v>5696</v>
      </c>
      <c r="M5702" s="16" t="e">
        <f>IF($L5702&lt;=$C$34,Daten!B5705,NA())</f>
        <v>#N/A</v>
      </c>
      <c r="N5702" s="16" t="e">
        <f>IF($L5702&lt;=$C$34,Daten!C5705,NA())</f>
        <v>#N/A</v>
      </c>
      <c r="O5702" s="16" t="e">
        <f>IF($L5702&lt;=$C$34,Daten!D5705,NA())</f>
        <v>#N/A</v>
      </c>
      <c r="P5702" s="24">
        <f t="shared" si="369"/>
        <v>5696</v>
      </c>
      <c r="Q5702" s="16" t="e">
        <f>IF($P5702&lt;=$D$34,Daten!F5705,NA())</f>
        <v>#N/A</v>
      </c>
      <c r="R5702" s="16" t="e">
        <f>IF($P5702&lt;=$D$34,Daten!G5705,NA())</f>
        <v>#N/A</v>
      </c>
      <c r="S5702" s="16" t="e">
        <f>IF($P5702&lt;=$D$34,Daten!H5705,NA())</f>
        <v>#N/A</v>
      </c>
    </row>
    <row r="5703" spans="12:19" x14ac:dyDescent="0.3">
      <c r="L5703" s="24">
        <f t="shared" si="368"/>
        <v>5697</v>
      </c>
      <c r="M5703" s="16" t="e">
        <f>IF($L5703&lt;=$C$34,Daten!B5706,NA())</f>
        <v>#N/A</v>
      </c>
      <c r="N5703" s="16" t="e">
        <f>IF($L5703&lt;=$C$34,Daten!C5706,NA())</f>
        <v>#N/A</v>
      </c>
      <c r="O5703" s="16" t="e">
        <f>IF($L5703&lt;=$C$34,Daten!D5706,NA())</f>
        <v>#N/A</v>
      </c>
      <c r="P5703" s="24">
        <f t="shared" si="369"/>
        <v>5697</v>
      </c>
      <c r="Q5703" s="16" t="e">
        <f>IF($P5703&lt;=$D$34,Daten!F5706,NA())</f>
        <v>#N/A</v>
      </c>
      <c r="R5703" s="16" t="e">
        <f>IF($P5703&lt;=$D$34,Daten!G5706,NA())</f>
        <v>#N/A</v>
      </c>
      <c r="S5703" s="16" t="e">
        <f>IF($P5703&lt;=$D$34,Daten!H5706,NA())</f>
        <v>#N/A</v>
      </c>
    </row>
    <row r="5704" spans="12:19" x14ac:dyDescent="0.3">
      <c r="L5704" s="24">
        <f t="shared" si="368"/>
        <v>5698</v>
      </c>
      <c r="M5704" s="16" t="e">
        <f>IF($L5704&lt;=$C$34,Daten!B5707,NA())</f>
        <v>#N/A</v>
      </c>
      <c r="N5704" s="16" t="e">
        <f>IF($L5704&lt;=$C$34,Daten!C5707,NA())</f>
        <v>#N/A</v>
      </c>
      <c r="O5704" s="16" t="e">
        <f>IF($L5704&lt;=$C$34,Daten!D5707,NA())</f>
        <v>#N/A</v>
      </c>
      <c r="P5704" s="24">
        <f t="shared" si="369"/>
        <v>5698</v>
      </c>
      <c r="Q5704" s="16" t="e">
        <f>IF($P5704&lt;=$D$34,Daten!F5707,NA())</f>
        <v>#N/A</v>
      </c>
      <c r="R5704" s="16" t="e">
        <f>IF($P5704&lt;=$D$34,Daten!G5707,NA())</f>
        <v>#N/A</v>
      </c>
      <c r="S5704" s="16" t="e">
        <f>IF($P5704&lt;=$D$34,Daten!H5707,NA())</f>
        <v>#N/A</v>
      </c>
    </row>
    <row r="5705" spans="12:19" x14ac:dyDescent="0.3">
      <c r="L5705" s="24">
        <f t="shared" ref="L5705:L5768" si="370">L5704+1</f>
        <v>5699</v>
      </c>
      <c r="M5705" s="16" t="e">
        <f>IF($L5705&lt;=$C$34,Daten!B5708,NA())</f>
        <v>#N/A</v>
      </c>
      <c r="N5705" s="16" t="e">
        <f>IF($L5705&lt;=$C$34,Daten!C5708,NA())</f>
        <v>#N/A</v>
      </c>
      <c r="O5705" s="16" t="e">
        <f>IF($L5705&lt;=$C$34,Daten!D5708,NA())</f>
        <v>#N/A</v>
      </c>
      <c r="P5705" s="24">
        <f t="shared" ref="P5705:P5768" si="371">P5704+1</f>
        <v>5699</v>
      </c>
      <c r="Q5705" s="16" t="e">
        <f>IF($P5705&lt;=$D$34,Daten!F5708,NA())</f>
        <v>#N/A</v>
      </c>
      <c r="R5705" s="16" t="e">
        <f>IF($P5705&lt;=$D$34,Daten!G5708,NA())</f>
        <v>#N/A</v>
      </c>
      <c r="S5705" s="16" t="e">
        <f>IF($P5705&lt;=$D$34,Daten!H5708,NA())</f>
        <v>#N/A</v>
      </c>
    </row>
    <row r="5706" spans="12:19" x14ac:dyDescent="0.3">
      <c r="L5706" s="24">
        <f t="shared" si="370"/>
        <v>5700</v>
      </c>
      <c r="M5706" s="16" t="e">
        <f>IF($L5706&lt;=$C$34,Daten!B5709,NA())</f>
        <v>#N/A</v>
      </c>
      <c r="N5706" s="16" t="e">
        <f>IF($L5706&lt;=$C$34,Daten!C5709,NA())</f>
        <v>#N/A</v>
      </c>
      <c r="O5706" s="16" t="e">
        <f>IF($L5706&lt;=$C$34,Daten!D5709,NA())</f>
        <v>#N/A</v>
      </c>
      <c r="P5706" s="24">
        <f t="shared" si="371"/>
        <v>5700</v>
      </c>
      <c r="Q5706" s="16" t="e">
        <f>IF($P5706&lt;=$D$34,Daten!F5709,NA())</f>
        <v>#N/A</v>
      </c>
      <c r="R5706" s="16" t="e">
        <f>IF($P5706&lt;=$D$34,Daten!G5709,NA())</f>
        <v>#N/A</v>
      </c>
      <c r="S5706" s="16" t="e">
        <f>IF($P5706&lt;=$D$34,Daten!H5709,NA())</f>
        <v>#N/A</v>
      </c>
    </row>
    <row r="5707" spans="12:19" x14ac:dyDescent="0.3">
      <c r="L5707" s="24">
        <f t="shared" si="370"/>
        <v>5701</v>
      </c>
      <c r="M5707" s="16" t="e">
        <f>IF($L5707&lt;=$C$34,Daten!B5710,NA())</f>
        <v>#N/A</v>
      </c>
      <c r="N5707" s="16" t="e">
        <f>IF($L5707&lt;=$C$34,Daten!C5710,NA())</f>
        <v>#N/A</v>
      </c>
      <c r="O5707" s="16" t="e">
        <f>IF($L5707&lt;=$C$34,Daten!D5710,NA())</f>
        <v>#N/A</v>
      </c>
      <c r="P5707" s="24">
        <f t="shared" si="371"/>
        <v>5701</v>
      </c>
      <c r="Q5707" s="16" t="e">
        <f>IF($P5707&lt;=$D$34,Daten!F5710,NA())</f>
        <v>#N/A</v>
      </c>
      <c r="R5707" s="16" t="e">
        <f>IF($P5707&lt;=$D$34,Daten!G5710,NA())</f>
        <v>#N/A</v>
      </c>
      <c r="S5707" s="16" t="e">
        <f>IF($P5707&lt;=$D$34,Daten!H5710,NA())</f>
        <v>#N/A</v>
      </c>
    </row>
    <row r="5708" spans="12:19" x14ac:dyDescent="0.3">
      <c r="L5708" s="24">
        <f t="shared" si="370"/>
        <v>5702</v>
      </c>
      <c r="M5708" s="16" t="e">
        <f>IF($L5708&lt;=$C$34,Daten!B5711,NA())</f>
        <v>#N/A</v>
      </c>
      <c r="N5708" s="16" t="e">
        <f>IF($L5708&lt;=$C$34,Daten!C5711,NA())</f>
        <v>#N/A</v>
      </c>
      <c r="O5708" s="16" t="e">
        <f>IF($L5708&lt;=$C$34,Daten!D5711,NA())</f>
        <v>#N/A</v>
      </c>
      <c r="P5708" s="24">
        <f t="shared" si="371"/>
        <v>5702</v>
      </c>
      <c r="Q5708" s="16" t="e">
        <f>IF($P5708&lt;=$D$34,Daten!F5711,NA())</f>
        <v>#N/A</v>
      </c>
      <c r="R5708" s="16" t="e">
        <f>IF($P5708&lt;=$D$34,Daten!G5711,NA())</f>
        <v>#N/A</v>
      </c>
      <c r="S5708" s="16" t="e">
        <f>IF($P5708&lt;=$D$34,Daten!H5711,NA())</f>
        <v>#N/A</v>
      </c>
    </row>
    <row r="5709" spans="12:19" x14ac:dyDescent="0.3">
      <c r="L5709" s="24">
        <f t="shared" si="370"/>
        <v>5703</v>
      </c>
      <c r="M5709" s="16" t="e">
        <f>IF($L5709&lt;=$C$34,Daten!B5712,NA())</f>
        <v>#N/A</v>
      </c>
      <c r="N5709" s="16" t="e">
        <f>IF($L5709&lt;=$C$34,Daten!C5712,NA())</f>
        <v>#N/A</v>
      </c>
      <c r="O5709" s="16" t="e">
        <f>IF($L5709&lt;=$C$34,Daten!D5712,NA())</f>
        <v>#N/A</v>
      </c>
      <c r="P5709" s="24">
        <f t="shared" si="371"/>
        <v>5703</v>
      </c>
      <c r="Q5709" s="16" t="e">
        <f>IF($P5709&lt;=$D$34,Daten!F5712,NA())</f>
        <v>#N/A</v>
      </c>
      <c r="R5709" s="16" t="e">
        <f>IF($P5709&lt;=$D$34,Daten!G5712,NA())</f>
        <v>#N/A</v>
      </c>
      <c r="S5709" s="16" t="e">
        <f>IF($P5709&lt;=$D$34,Daten!H5712,NA())</f>
        <v>#N/A</v>
      </c>
    </row>
    <row r="5710" spans="12:19" x14ac:dyDescent="0.3">
      <c r="L5710" s="24">
        <f t="shared" si="370"/>
        <v>5704</v>
      </c>
      <c r="M5710" s="16" t="e">
        <f>IF($L5710&lt;=$C$34,Daten!B5713,NA())</f>
        <v>#N/A</v>
      </c>
      <c r="N5710" s="16" t="e">
        <f>IF($L5710&lt;=$C$34,Daten!C5713,NA())</f>
        <v>#N/A</v>
      </c>
      <c r="O5710" s="16" t="e">
        <f>IF($L5710&lt;=$C$34,Daten!D5713,NA())</f>
        <v>#N/A</v>
      </c>
      <c r="P5710" s="24">
        <f t="shared" si="371"/>
        <v>5704</v>
      </c>
      <c r="Q5710" s="16" t="e">
        <f>IF($P5710&lt;=$D$34,Daten!F5713,NA())</f>
        <v>#N/A</v>
      </c>
      <c r="R5710" s="16" t="e">
        <f>IF($P5710&lt;=$D$34,Daten!G5713,NA())</f>
        <v>#N/A</v>
      </c>
      <c r="S5710" s="16" t="e">
        <f>IF($P5710&lt;=$D$34,Daten!H5713,NA())</f>
        <v>#N/A</v>
      </c>
    </row>
    <row r="5711" spans="12:19" x14ac:dyDescent="0.3">
      <c r="L5711" s="24">
        <f t="shared" si="370"/>
        <v>5705</v>
      </c>
      <c r="M5711" s="16" t="e">
        <f>IF($L5711&lt;=$C$34,Daten!B5714,NA())</f>
        <v>#N/A</v>
      </c>
      <c r="N5711" s="16" t="e">
        <f>IF($L5711&lt;=$C$34,Daten!C5714,NA())</f>
        <v>#N/A</v>
      </c>
      <c r="O5711" s="16" t="e">
        <f>IF($L5711&lt;=$C$34,Daten!D5714,NA())</f>
        <v>#N/A</v>
      </c>
      <c r="P5711" s="24">
        <f t="shared" si="371"/>
        <v>5705</v>
      </c>
      <c r="Q5711" s="16" t="e">
        <f>IF($P5711&lt;=$D$34,Daten!F5714,NA())</f>
        <v>#N/A</v>
      </c>
      <c r="R5711" s="16" t="e">
        <f>IF($P5711&lt;=$D$34,Daten!G5714,NA())</f>
        <v>#N/A</v>
      </c>
      <c r="S5711" s="16" t="e">
        <f>IF($P5711&lt;=$D$34,Daten!H5714,NA())</f>
        <v>#N/A</v>
      </c>
    </row>
    <row r="5712" spans="12:19" x14ac:dyDescent="0.3">
      <c r="L5712" s="24">
        <f t="shared" si="370"/>
        <v>5706</v>
      </c>
      <c r="M5712" s="16" t="e">
        <f>IF($L5712&lt;=$C$34,Daten!B5715,NA())</f>
        <v>#N/A</v>
      </c>
      <c r="N5712" s="16" t="e">
        <f>IF($L5712&lt;=$C$34,Daten!C5715,NA())</f>
        <v>#N/A</v>
      </c>
      <c r="O5712" s="16" t="e">
        <f>IF($L5712&lt;=$C$34,Daten!D5715,NA())</f>
        <v>#N/A</v>
      </c>
      <c r="P5712" s="24">
        <f t="shared" si="371"/>
        <v>5706</v>
      </c>
      <c r="Q5712" s="16" t="e">
        <f>IF($P5712&lt;=$D$34,Daten!F5715,NA())</f>
        <v>#N/A</v>
      </c>
      <c r="R5712" s="16" t="e">
        <f>IF($P5712&lt;=$D$34,Daten!G5715,NA())</f>
        <v>#N/A</v>
      </c>
      <c r="S5712" s="16" t="e">
        <f>IF($P5712&lt;=$D$34,Daten!H5715,NA())</f>
        <v>#N/A</v>
      </c>
    </row>
    <row r="5713" spans="12:19" x14ac:dyDescent="0.3">
      <c r="L5713" s="24">
        <f t="shared" si="370"/>
        <v>5707</v>
      </c>
      <c r="M5713" s="16" t="e">
        <f>IF($L5713&lt;=$C$34,Daten!B5716,NA())</f>
        <v>#N/A</v>
      </c>
      <c r="N5713" s="16" t="e">
        <f>IF($L5713&lt;=$C$34,Daten!C5716,NA())</f>
        <v>#N/A</v>
      </c>
      <c r="O5713" s="16" t="e">
        <f>IF($L5713&lt;=$C$34,Daten!D5716,NA())</f>
        <v>#N/A</v>
      </c>
      <c r="P5713" s="24">
        <f t="shared" si="371"/>
        <v>5707</v>
      </c>
      <c r="Q5713" s="16" t="e">
        <f>IF($P5713&lt;=$D$34,Daten!F5716,NA())</f>
        <v>#N/A</v>
      </c>
      <c r="R5713" s="16" t="e">
        <f>IF($P5713&lt;=$D$34,Daten!G5716,NA())</f>
        <v>#N/A</v>
      </c>
      <c r="S5713" s="16" t="e">
        <f>IF($P5713&lt;=$D$34,Daten!H5716,NA())</f>
        <v>#N/A</v>
      </c>
    </row>
    <row r="5714" spans="12:19" x14ac:dyDescent="0.3">
      <c r="L5714" s="24">
        <f t="shared" si="370"/>
        <v>5708</v>
      </c>
      <c r="M5714" s="16" t="e">
        <f>IF($L5714&lt;=$C$34,Daten!B5717,NA())</f>
        <v>#N/A</v>
      </c>
      <c r="N5714" s="16" t="e">
        <f>IF($L5714&lt;=$C$34,Daten!C5717,NA())</f>
        <v>#N/A</v>
      </c>
      <c r="O5714" s="16" t="e">
        <f>IF($L5714&lt;=$C$34,Daten!D5717,NA())</f>
        <v>#N/A</v>
      </c>
      <c r="P5714" s="24">
        <f t="shared" si="371"/>
        <v>5708</v>
      </c>
      <c r="Q5714" s="16" t="e">
        <f>IF($P5714&lt;=$D$34,Daten!F5717,NA())</f>
        <v>#N/A</v>
      </c>
      <c r="R5714" s="16" t="e">
        <f>IF($P5714&lt;=$D$34,Daten!G5717,NA())</f>
        <v>#N/A</v>
      </c>
      <c r="S5714" s="16" t="e">
        <f>IF($P5714&lt;=$D$34,Daten!H5717,NA())</f>
        <v>#N/A</v>
      </c>
    </row>
    <row r="5715" spans="12:19" x14ac:dyDescent="0.3">
      <c r="L5715" s="24">
        <f t="shared" si="370"/>
        <v>5709</v>
      </c>
      <c r="M5715" s="16" t="e">
        <f>IF($L5715&lt;=$C$34,Daten!B5718,NA())</f>
        <v>#N/A</v>
      </c>
      <c r="N5715" s="16" t="e">
        <f>IF($L5715&lt;=$C$34,Daten!C5718,NA())</f>
        <v>#N/A</v>
      </c>
      <c r="O5715" s="16" t="e">
        <f>IF($L5715&lt;=$C$34,Daten!D5718,NA())</f>
        <v>#N/A</v>
      </c>
      <c r="P5715" s="24">
        <f t="shared" si="371"/>
        <v>5709</v>
      </c>
      <c r="Q5715" s="16" t="e">
        <f>IF($P5715&lt;=$D$34,Daten!F5718,NA())</f>
        <v>#N/A</v>
      </c>
      <c r="R5715" s="16" t="e">
        <f>IF($P5715&lt;=$D$34,Daten!G5718,NA())</f>
        <v>#N/A</v>
      </c>
      <c r="S5715" s="16" t="e">
        <f>IF($P5715&lt;=$D$34,Daten!H5718,NA())</f>
        <v>#N/A</v>
      </c>
    </row>
    <row r="5716" spans="12:19" x14ac:dyDescent="0.3">
      <c r="L5716" s="24">
        <f t="shared" si="370"/>
        <v>5710</v>
      </c>
      <c r="M5716" s="16" t="e">
        <f>IF($L5716&lt;=$C$34,Daten!B5719,NA())</f>
        <v>#N/A</v>
      </c>
      <c r="N5716" s="16" t="e">
        <f>IF($L5716&lt;=$C$34,Daten!C5719,NA())</f>
        <v>#N/A</v>
      </c>
      <c r="O5716" s="16" t="e">
        <f>IF($L5716&lt;=$C$34,Daten!D5719,NA())</f>
        <v>#N/A</v>
      </c>
      <c r="P5716" s="24">
        <f t="shared" si="371"/>
        <v>5710</v>
      </c>
      <c r="Q5716" s="16" t="e">
        <f>IF($P5716&lt;=$D$34,Daten!F5719,NA())</f>
        <v>#N/A</v>
      </c>
      <c r="R5716" s="16" t="e">
        <f>IF($P5716&lt;=$D$34,Daten!G5719,NA())</f>
        <v>#N/A</v>
      </c>
      <c r="S5716" s="16" t="e">
        <f>IF($P5716&lt;=$D$34,Daten!H5719,NA())</f>
        <v>#N/A</v>
      </c>
    </row>
    <row r="5717" spans="12:19" x14ac:dyDescent="0.3">
      <c r="L5717" s="24">
        <f t="shared" si="370"/>
        <v>5711</v>
      </c>
      <c r="M5717" s="16" t="e">
        <f>IF($L5717&lt;=$C$34,Daten!B5720,NA())</f>
        <v>#N/A</v>
      </c>
      <c r="N5717" s="16" t="e">
        <f>IF($L5717&lt;=$C$34,Daten!C5720,NA())</f>
        <v>#N/A</v>
      </c>
      <c r="O5717" s="16" t="e">
        <f>IF($L5717&lt;=$C$34,Daten!D5720,NA())</f>
        <v>#N/A</v>
      </c>
      <c r="P5717" s="24">
        <f t="shared" si="371"/>
        <v>5711</v>
      </c>
      <c r="Q5717" s="16" t="e">
        <f>IF($P5717&lt;=$D$34,Daten!F5720,NA())</f>
        <v>#N/A</v>
      </c>
      <c r="R5717" s="16" t="e">
        <f>IF($P5717&lt;=$D$34,Daten!G5720,NA())</f>
        <v>#N/A</v>
      </c>
      <c r="S5717" s="16" t="e">
        <f>IF($P5717&lt;=$D$34,Daten!H5720,NA())</f>
        <v>#N/A</v>
      </c>
    </row>
    <row r="5718" spans="12:19" x14ac:dyDescent="0.3">
      <c r="L5718" s="24">
        <f t="shared" si="370"/>
        <v>5712</v>
      </c>
      <c r="M5718" s="16" t="e">
        <f>IF($L5718&lt;=$C$34,Daten!B5721,NA())</f>
        <v>#N/A</v>
      </c>
      <c r="N5718" s="16" t="e">
        <f>IF($L5718&lt;=$C$34,Daten!C5721,NA())</f>
        <v>#N/A</v>
      </c>
      <c r="O5718" s="16" t="e">
        <f>IF($L5718&lt;=$C$34,Daten!D5721,NA())</f>
        <v>#N/A</v>
      </c>
      <c r="P5718" s="24">
        <f t="shared" si="371"/>
        <v>5712</v>
      </c>
      <c r="Q5718" s="16" t="e">
        <f>IF($P5718&lt;=$D$34,Daten!F5721,NA())</f>
        <v>#N/A</v>
      </c>
      <c r="R5718" s="16" t="e">
        <f>IF($P5718&lt;=$D$34,Daten!G5721,NA())</f>
        <v>#N/A</v>
      </c>
      <c r="S5718" s="16" t="e">
        <f>IF($P5718&lt;=$D$34,Daten!H5721,NA())</f>
        <v>#N/A</v>
      </c>
    </row>
    <row r="5719" spans="12:19" x14ac:dyDescent="0.3">
      <c r="L5719" s="24">
        <f t="shared" si="370"/>
        <v>5713</v>
      </c>
      <c r="M5719" s="16" t="e">
        <f>IF($L5719&lt;=$C$34,Daten!B5722,NA())</f>
        <v>#N/A</v>
      </c>
      <c r="N5719" s="16" t="e">
        <f>IF($L5719&lt;=$C$34,Daten!C5722,NA())</f>
        <v>#N/A</v>
      </c>
      <c r="O5719" s="16" t="e">
        <f>IF($L5719&lt;=$C$34,Daten!D5722,NA())</f>
        <v>#N/A</v>
      </c>
      <c r="P5719" s="24">
        <f t="shared" si="371"/>
        <v>5713</v>
      </c>
      <c r="Q5719" s="16" t="e">
        <f>IF($P5719&lt;=$D$34,Daten!F5722,NA())</f>
        <v>#N/A</v>
      </c>
      <c r="R5719" s="16" t="e">
        <f>IF($P5719&lt;=$D$34,Daten!G5722,NA())</f>
        <v>#N/A</v>
      </c>
      <c r="S5719" s="16" t="e">
        <f>IF($P5719&lt;=$D$34,Daten!H5722,NA())</f>
        <v>#N/A</v>
      </c>
    </row>
    <row r="5720" spans="12:19" x14ac:dyDescent="0.3">
      <c r="L5720" s="24">
        <f t="shared" si="370"/>
        <v>5714</v>
      </c>
      <c r="M5720" s="16" t="e">
        <f>IF($L5720&lt;=$C$34,Daten!B5723,NA())</f>
        <v>#N/A</v>
      </c>
      <c r="N5720" s="16" t="e">
        <f>IF($L5720&lt;=$C$34,Daten!C5723,NA())</f>
        <v>#N/A</v>
      </c>
      <c r="O5720" s="16" t="e">
        <f>IF($L5720&lt;=$C$34,Daten!D5723,NA())</f>
        <v>#N/A</v>
      </c>
      <c r="P5720" s="24">
        <f t="shared" si="371"/>
        <v>5714</v>
      </c>
      <c r="Q5720" s="16" t="e">
        <f>IF($P5720&lt;=$D$34,Daten!F5723,NA())</f>
        <v>#N/A</v>
      </c>
      <c r="R5720" s="16" t="e">
        <f>IF($P5720&lt;=$D$34,Daten!G5723,NA())</f>
        <v>#N/A</v>
      </c>
      <c r="S5720" s="16" t="e">
        <f>IF($P5720&lt;=$D$34,Daten!H5723,NA())</f>
        <v>#N/A</v>
      </c>
    </row>
    <row r="5721" spans="12:19" x14ac:dyDescent="0.3">
      <c r="L5721" s="24">
        <f t="shared" si="370"/>
        <v>5715</v>
      </c>
      <c r="M5721" s="16" t="e">
        <f>IF($L5721&lt;=$C$34,Daten!B5724,NA())</f>
        <v>#N/A</v>
      </c>
      <c r="N5721" s="16" t="e">
        <f>IF($L5721&lt;=$C$34,Daten!C5724,NA())</f>
        <v>#N/A</v>
      </c>
      <c r="O5721" s="16" t="e">
        <f>IF($L5721&lt;=$C$34,Daten!D5724,NA())</f>
        <v>#N/A</v>
      </c>
      <c r="P5721" s="24">
        <f t="shared" si="371"/>
        <v>5715</v>
      </c>
      <c r="Q5721" s="16" t="e">
        <f>IF($P5721&lt;=$D$34,Daten!F5724,NA())</f>
        <v>#N/A</v>
      </c>
      <c r="R5721" s="16" t="e">
        <f>IF($P5721&lt;=$D$34,Daten!G5724,NA())</f>
        <v>#N/A</v>
      </c>
      <c r="S5721" s="16" t="e">
        <f>IF($P5721&lt;=$D$34,Daten!H5724,NA())</f>
        <v>#N/A</v>
      </c>
    </row>
    <row r="5722" spans="12:19" x14ac:dyDescent="0.3">
      <c r="L5722" s="24">
        <f t="shared" si="370"/>
        <v>5716</v>
      </c>
      <c r="M5722" s="16" t="e">
        <f>IF($L5722&lt;=$C$34,Daten!B5725,NA())</f>
        <v>#N/A</v>
      </c>
      <c r="N5722" s="16" t="e">
        <f>IF($L5722&lt;=$C$34,Daten!C5725,NA())</f>
        <v>#N/A</v>
      </c>
      <c r="O5722" s="16" t="e">
        <f>IF($L5722&lt;=$C$34,Daten!D5725,NA())</f>
        <v>#N/A</v>
      </c>
      <c r="P5722" s="24">
        <f t="shared" si="371"/>
        <v>5716</v>
      </c>
      <c r="Q5722" s="16" t="e">
        <f>IF($P5722&lt;=$D$34,Daten!F5725,NA())</f>
        <v>#N/A</v>
      </c>
      <c r="R5722" s="16" t="e">
        <f>IF($P5722&lt;=$D$34,Daten!G5725,NA())</f>
        <v>#N/A</v>
      </c>
      <c r="S5722" s="16" t="e">
        <f>IF($P5722&lt;=$D$34,Daten!H5725,NA())</f>
        <v>#N/A</v>
      </c>
    </row>
    <row r="5723" spans="12:19" x14ac:dyDescent="0.3">
      <c r="L5723" s="24">
        <f t="shared" si="370"/>
        <v>5717</v>
      </c>
      <c r="M5723" s="16" t="e">
        <f>IF($L5723&lt;=$C$34,Daten!B5726,NA())</f>
        <v>#N/A</v>
      </c>
      <c r="N5723" s="16" t="e">
        <f>IF($L5723&lt;=$C$34,Daten!C5726,NA())</f>
        <v>#N/A</v>
      </c>
      <c r="O5723" s="16" t="e">
        <f>IF($L5723&lt;=$C$34,Daten!D5726,NA())</f>
        <v>#N/A</v>
      </c>
      <c r="P5723" s="24">
        <f t="shared" si="371"/>
        <v>5717</v>
      </c>
      <c r="Q5723" s="16" t="e">
        <f>IF($P5723&lt;=$D$34,Daten!F5726,NA())</f>
        <v>#N/A</v>
      </c>
      <c r="R5723" s="16" t="e">
        <f>IF($P5723&lt;=$D$34,Daten!G5726,NA())</f>
        <v>#N/A</v>
      </c>
      <c r="S5723" s="16" t="e">
        <f>IF($P5723&lt;=$D$34,Daten!H5726,NA())</f>
        <v>#N/A</v>
      </c>
    </row>
    <row r="5724" spans="12:19" x14ac:dyDescent="0.3">
      <c r="L5724" s="24">
        <f t="shared" si="370"/>
        <v>5718</v>
      </c>
      <c r="M5724" s="16" t="e">
        <f>IF($L5724&lt;=$C$34,Daten!B5727,NA())</f>
        <v>#N/A</v>
      </c>
      <c r="N5724" s="16" t="e">
        <f>IF($L5724&lt;=$C$34,Daten!C5727,NA())</f>
        <v>#N/A</v>
      </c>
      <c r="O5724" s="16" t="e">
        <f>IF($L5724&lt;=$C$34,Daten!D5727,NA())</f>
        <v>#N/A</v>
      </c>
      <c r="P5724" s="24">
        <f t="shared" si="371"/>
        <v>5718</v>
      </c>
      <c r="Q5724" s="16" t="e">
        <f>IF($P5724&lt;=$D$34,Daten!F5727,NA())</f>
        <v>#N/A</v>
      </c>
      <c r="R5724" s="16" t="e">
        <f>IF($P5724&lt;=$D$34,Daten!G5727,NA())</f>
        <v>#N/A</v>
      </c>
      <c r="S5724" s="16" t="e">
        <f>IF($P5724&lt;=$D$34,Daten!H5727,NA())</f>
        <v>#N/A</v>
      </c>
    </row>
    <row r="5725" spans="12:19" x14ac:dyDescent="0.3">
      <c r="L5725" s="24">
        <f t="shared" si="370"/>
        <v>5719</v>
      </c>
      <c r="M5725" s="16" t="e">
        <f>IF($L5725&lt;=$C$34,Daten!B5728,NA())</f>
        <v>#N/A</v>
      </c>
      <c r="N5725" s="16" t="e">
        <f>IF($L5725&lt;=$C$34,Daten!C5728,NA())</f>
        <v>#N/A</v>
      </c>
      <c r="O5725" s="16" t="e">
        <f>IF($L5725&lt;=$C$34,Daten!D5728,NA())</f>
        <v>#N/A</v>
      </c>
      <c r="P5725" s="24">
        <f t="shared" si="371"/>
        <v>5719</v>
      </c>
      <c r="Q5725" s="16" t="e">
        <f>IF($P5725&lt;=$D$34,Daten!F5728,NA())</f>
        <v>#N/A</v>
      </c>
      <c r="R5725" s="16" t="e">
        <f>IF($P5725&lt;=$D$34,Daten!G5728,NA())</f>
        <v>#N/A</v>
      </c>
      <c r="S5725" s="16" t="e">
        <f>IF($P5725&lt;=$D$34,Daten!H5728,NA())</f>
        <v>#N/A</v>
      </c>
    </row>
    <row r="5726" spans="12:19" x14ac:dyDescent="0.3">
      <c r="L5726" s="24">
        <f t="shared" si="370"/>
        <v>5720</v>
      </c>
      <c r="M5726" s="16" t="e">
        <f>IF($L5726&lt;=$C$34,Daten!B5729,NA())</f>
        <v>#N/A</v>
      </c>
      <c r="N5726" s="16" t="e">
        <f>IF($L5726&lt;=$C$34,Daten!C5729,NA())</f>
        <v>#N/A</v>
      </c>
      <c r="O5726" s="16" t="e">
        <f>IF($L5726&lt;=$C$34,Daten!D5729,NA())</f>
        <v>#N/A</v>
      </c>
      <c r="P5726" s="24">
        <f t="shared" si="371"/>
        <v>5720</v>
      </c>
      <c r="Q5726" s="16" t="e">
        <f>IF($P5726&lt;=$D$34,Daten!F5729,NA())</f>
        <v>#N/A</v>
      </c>
      <c r="R5726" s="16" t="e">
        <f>IF($P5726&lt;=$D$34,Daten!G5729,NA())</f>
        <v>#N/A</v>
      </c>
      <c r="S5726" s="16" t="e">
        <f>IF($P5726&lt;=$D$34,Daten!H5729,NA())</f>
        <v>#N/A</v>
      </c>
    </row>
    <row r="5727" spans="12:19" x14ac:dyDescent="0.3">
      <c r="L5727" s="24">
        <f t="shared" si="370"/>
        <v>5721</v>
      </c>
      <c r="M5727" s="16" t="e">
        <f>IF($L5727&lt;=$C$34,Daten!B5730,NA())</f>
        <v>#N/A</v>
      </c>
      <c r="N5727" s="16" t="e">
        <f>IF($L5727&lt;=$C$34,Daten!C5730,NA())</f>
        <v>#N/A</v>
      </c>
      <c r="O5727" s="16" t="e">
        <f>IF($L5727&lt;=$C$34,Daten!D5730,NA())</f>
        <v>#N/A</v>
      </c>
      <c r="P5727" s="24">
        <f t="shared" si="371"/>
        <v>5721</v>
      </c>
      <c r="Q5727" s="16" t="e">
        <f>IF($P5727&lt;=$D$34,Daten!F5730,NA())</f>
        <v>#N/A</v>
      </c>
      <c r="R5727" s="16" t="e">
        <f>IF($P5727&lt;=$D$34,Daten!G5730,NA())</f>
        <v>#N/A</v>
      </c>
      <c r="S5727" s="16" t="e">
        <f>IF($P5727&lt;=$D$34,Daten!H5730,NA())</f>
        <v>#N/A</v>
      </c>
    </row>
    <row r="5728" spans="12:19" x14ac:dyDescent="0.3">
      <c r="L5728" s="24">
        <f t="shared" si="370"/>
        <v>5722</v>
      </c>
      <c r="M5728" s="16" t="e">
        <f>IF($L5728&lt;=$C$34,Daten!B5731,NA())</f>
        <v>#N/A</v>
      </c>
      <c r="N5728" s="16" t="e">
        <f>IF($L5728&lt;=$C$34,Daten!C5731,NA())</f>
        <v>#N/A</v>
      </c>
      <c r="O5728" s="16" t="e">
        <f>IF($L5728&lt;=$C$34,Daten!D5731,NA())</f>
        <v>#N/A</v>
      </c>
      <c r="P5728" s="24">
        <f t="shared" si="371"/>
        <v>5722</v>
      </c>
      <c r="Q5728" s="16" t="e">
        <f>IF($P5728&lt;=$D$34,Daten!F5731,NA())</f>
        <v>#N/A</v>
      </c>
      <c r="R5728" s="16" t="e">
        <f>IF($P5728&lt;=$D$34,Daten!G5731,NA())</f>
        <v>#N/A</v>
      </c>
      <c r="S5728" s="16" t="e">
        <f>IF($P5728&lt;=$D$34,Daten!H5731,NA())</f>
        <v>#N/A</v>
      </c>
    </row>
    <row r="5729" spans="12:19" x14ac:dyDescent="0.3">
      <c r="L5729" s="24">
        <f t="shared" si="370"/>
        <v>5723</v>
      </c>
      <c r="M5729" s="16" t="e">
        <f>IF($L5729&lt;=$C$34,Daten!B5732,NA())</f>
        <v>#N/A</v>
      </c>
      <c r="N5729" s="16" t="e">
        <f>IF($L5729&lt;=$C$34,Daten!C5732,NA())</f>
        <v>#N/A</v>
      </c>
      <c r="O5729" s="16" t="e">
        <f>IF($L5729&lt;=$C$34,Daten!D5732,NA())</f>
        <v>#N/A</v>
      </c>
      <c r="P5729" s="24">
        <f t="shared" si="371"/>
        <v>5723</v>
      </c>
      <c r="Q5729" s="16" t="e">
        <f>IF($P5729&lt;=$D$34,Daten!F5732,NA())</f>
        <v>#N/A</v>
      </c>
      <c r="R5729" s="16" t="e">
        <f>IF($P5729&lt;=$D$34,Daten!G5732,NA())</f>
        <v>#N/A</v>
      </c>
      <c r="S5729" s="16" t="e">
        <f>IF($P5729&lt;=$D$34,Daten!H5732,NA())</f>
        <v>#N/A</v>
      </c>
    </row>
    <row r="5730" spans="12:19" x14ac:dyDescent="0.3">
      <c r="L5730" s="24">
        <f t="shared" si="370"/>
        <v>5724</v>
      </c>
      <c r="M5730" s="16" t="e">
        <f>IF($L5730&lt;=$C$34,Daten!B5733,NA())</f>
        <v>#N/A</v>
      </c>
      <c r="N5730" s="16" t="e">
        <f>IF($L5730&lt;=$C$34,Daten!C5733,NA())</f>
        <v>#N/A</v>
      </c>
      <c r="O5730" s="16" t="e">
        <f>IF($L5730&lt;=$C$34,Daten!D5733,NA())</f>
        <v>#N/A</v>
      </c>
      <c r="P5730" s="24">
        <f t="shared" si="371"/>
        <v>5724</v>
      </c>
      <c r="Q5730" s="16" t="e">
        <f>IF($P5730&lt;=$D$34,Daten!F5733,NA())</f>
        <v>#N/A</v>
      </c>
      <c r="R5730" s="16" t="e">
        <f>IF($P5730&lt;=$D$34,Daten!G5733,NA())</f>
        <v>#N/A</v>
      </c>
      <c r="S5730" s="16" t="e">
        <f>IF($P5730&lt;=$D$34,Daten!H5733,NA())</f>
        <v>#N/A</v>
      </c>
    </row>
    <row r="5731" spans="12:19" x14ac:dyDescent="0.3">
      <c r="L5731" s="24">
        <f t="shared" si="370"/>
        <v>5725</v>
      </c>
      <c r="M5731" s="16" t="e">
        <f>IF($L5731&lt;=$C$34,Daten!B5734,NA())</f>
        <v>#N/A</v>
      </c>
      <c r="N5731" s="16" t="e">
        <f>IF($L5731&lt;=$C$34,Daten!C5734,NA())</f>
        <v>#N/A</v>
      </c>
      <c r="O5731" s="16" t="e">
        <f>IF($L5731&lt;=$C$34,Daten!D5734,NA())</f>
        <v>#N/A</v>
      </c>
      <c r="P5731" s="24">
        <f t="shared" si="371"/>
        <v>5725</v>
      </c>
      <c r="Q5731" s="16" t="e">
        <f>IF($P5731&lt;=$D$34,Daten!F5734,NA())</f>
        <v>#N/A</v>
      </c>
      <c r="R5731" s="16" t="e">
        <f>IF($P5731&lt;=$D$34,Daten!G5734,NA())</f>
        <v>#N/A</v>
      </c>
      <c r="S5731" s="16" t="e">
        <f>IF($P5731&lt;=$D$34,Daten!H5734,NA())</f>
        <v>#N/A</v>
      </c>
    </row>
    <row r="5732" spans="12:19" x14ac:dyDescent="0.3">
      <c r="L5732" s="24">
        <f t="shared" si="370"/>
        <v>5726</v>
      </c>
      <c r="M5732" s="16" t="e">
        <f>IF($L5732&lt;=$C$34,Daten!B5735,NA())</f>
        <v>#N/A</v>
      </c>
      <c r="N5732" s="16" t="e">
        <f>IF($L5732&lt;=$C$34,Daten!C5735,NA())</f>
        <v>#N/A</v>
      </c>
      <c r="O5732" s="16" t="e">
        <f>IF($L5732&lt;=$C$34,Daten!D5735,NA())</f>
        <v>#N/A</v>
      </c>
      <c r="P5732" s="24">
        <f t="shared" si="371"/>
        <v>5726</v>
      </c>
      <c r="Q5732" s="16" t="e">
        <f>IF($P5732&lt;=$D$34,Daten!F5735,NA())</f>
        <v>#N/A</v>
      </c>
      <c r="R5732" s="16" t="e">
        <f>IF($P5732&lt;=$D$34,Daten!G5735,NA())</f>
        <v>#N/A</v>
      </c>
      <c r="S5732" s="16" t="e">
        <f>IF($P5732&lt;=$D$34,Daten!H5735,NA())</f>
        <v>#N/A</v>
      </c>
    </row>
    <row r="5733" spans="12:19" x14ac:dyDescent="0.3">
      <c r="L5733" s="24">
        <f t="shared" si="370"/>
        <v>5727</v>
      </c>
      <c r="M5733" s="16" t="e">
        <f>IF($L5733&lt;=$C$34,Daten!B5736,NA())</f>
        <v>#N/A</v>
      </c>
      <c r="N5733" s="16" t="e">
        <f>IF($L5733&lt;=$C$34,Daten!C5736,NA())</f>
        <v>#N/A</v>
      </c>
      <c r="O5733" s="16" t="e">
        <f>IF($L5733&lt;=$C$34,Daten!D5736,NA())</f>
        <v>#N/A</v>
      </c>
      <c r="P5733" s="24">
        <f t="shared" si="371"/>
        <v>5727</v>
      </c>
      <c r="Q5733" s="16" t="e">
        <f>IF($P5733&lt;=$D$34,Daten!F5736,NA())</f>
        <v>#N/A</v>
      </c>
      <c r="R5733" s="16" t="e">
        <f>IF($P5733&lt;=$D$34,Daten!G5736,NA())</f>
        <v>#N/A</v>
      </c>
      <c r="S5733" s="16" t="e">
        <f>IF($P5733&lt;=$D$34,Daten!H5736,NA())</f>
        <v>#N/A</v>
      </c>
    </row>
    <row r="5734" spans="12:19" x14ac:dyDescent="0.3">
      <c r="L5734" s="24">
        <f t="shared" si="370"/>
        <v>5728</v>
      </c>
      <c r="M5734" s="16" t="e">
        <f>IF($L5734&lt;=$C$34,Daten!B5737,NA())</f>
        <v>#N/A</v>
      </c>
      <c r="N5734" s="16" t="e">
        <f>IF($L5734&lt;=$C$34,Daten!C5737,NA())</f>
        <v>#N/A</v>
      </c>
      <c r="O5734" s="16" t="e">
        <f>IF($L5734&lt;=$C$34,Daten!D5737,NA())</f>
        <v>#N/A</v>
      </c>
      <c r="P5734" s="24">
        <f t="shared" si="371"/>
        <v>5728</v>
      </c>
      <c r="Q5734" s="16" t="e">
        <f>IF($P5734&lt;=$D$34,Daten!F5737,NA())</f>
        <v>#N/A</v>
      </c>
      <c r="R5734" s="16" t="e">
        <f>IF($P5734&lt;=$D$34,Daten!G5737,NA())</f>
        <v>#N/A</v>
      </c>
      <c r="S5734" s="16" t="e">
        <f>IF($P5734&lt;=$D$34,Daten!H5737,NA())</f>
        <v>#N/A</v>
      </c>
    </row>
    <row r="5735" spans="12:19" x14ac:dyDescent="0.3">
      <c r="L5735" s="24">
        <f t="shared" si="370"/>
        <v>5729</v>
      </c>
      <c r="M5735" s="16" t="e">
        <f>IF($L5735&lt;=$C$34,Daten!B5738,NA())</f>
        <v>#N/A</v>
      </c>
      <c r="N5735" s="16" t="e">
        <f>IF($L5735&lt;=$C$34,Daten!C5738,NA())</f>
        <v>#N/A</v>
      </c>
      <c r="O5735" s="16" t="e">
        <f>IF($L5735&lt;=$C$34,Daten!D5738,NA())</f>
        <v>#N/A</v>
      </c>
      <c r="P5735" s="24">
        <f t="shared" si="371"/>
        <v>5729</v>
      </c>
      <c r="Q5735" s="16" t="e">
        <f>IF($P5735&lt;=$D$34,Daten!F5738,NA())</f>
        <v>#N/A</v>
      </c>
      <c r="R5735" s="16" t="e">
        <f>IF($P5735&lt;=$D$34,Daten!G5738,NA())</f>
        <v>#N/A</v>
      </c>
      <c r="S5735" s="16" t="e">
        <f>IF($P5735&lt;=$D$34,Daten!H5738,NA())</f>
        <v>#N/A</v>
      </c>
    </row>
    <row r="5736" spans="12:19" x14ac:dyDescent="0.3">
      <c r="L5736" s="24">
        <f t="shared" si="370"/>
        <v>5730</v>
      </c>
      <c r="M5736" s="16" t="e">
        <f>IF($L5736&lt;=$C$34,Daten!B5739,NA())</f>
        <v>#N/A</v>
      </c>
      <c r="N5736" s="16" t="e">
        <f>IF($L5736&lt;=$C$34,Daten!C5739,NA())</f>
        <v>#N/A</v>
      </c>
      <c r="O5736" s="16" t="e">
        <f>IF($L5736&lt;=$C$34,Daten!D5739,NA())</f>
        <v>#N/A</v>
      </c>
      <c r="P5736" s="24">
        <f t="shared" si="371"/>
        <v>5730</v>
      </c>
      <c r="Q5736" s="16" t="e">
        <f>IF($P5736&lt;=$D$34,Daten!F5739,NA())</f>
        <v>#N/A</v>
      </c>
      <c r="R5736" s="16" t="e">
        <f>IF($P5736&lt;=$D$34,Daten!G5739,NA())</f>
        <v>#N/A</v>
      </c>
      <c r="S5736" s="16" t="e">
        <f>IF($P5736&lt;=$D$34,Daten!H5739,NA())</f>
        <v>#N/A</v>
      </c>
    </row>
    <row r="5737" spans="12:19" x14ac:dyDescent="0.3">
      <c r="L5737" s="24">
        <f t="shared" si="370"/>
        <v>5731</v>
      </c>
      <c r="M5737" s="16" t="e">
        <f>IF($L5737&lt;=$C$34,Daten!B5740,NA())</f>
        <v>#N/A</v>
      </c>
      <c r="N5737" s="16" t="e">
        <f>IF($L5737&lt;=$C$34,Daten!C5740,NA())</f>
        <v>#N/A</v>
      </c>
      <c r="O5737" s="16" t="e">
        <f>IF($L5737&lt;=$C$34,Daten!D5740,NA())</f>
        <v>#N/A</v>
      </c>
      <c r="P5737" s="24">
        <f t="shared" si="371"/>
        <v>5731</v>
      </c>
      <c r="Q5737" s="16" t="e">
        <f>IF($P5737&lt;=$D$34,Daten!F5740,NA())</f>
        <v>#N/A</v>
      </c>
      <c r="R5737" s="16" t="e">
        <f>IF($P5737&lt;=$D$34,Daten!G5740,NA())</f>
        <v>#N/A</v>
      </c>
      <c r="S5737" s="16" t="e">
        <f>IF($P5737&lt;=$D$34,Daten!H5740,NA())</f>
        <v>#N/A</v>
      </c>
    </row>
    <row r="5738" spans="12:19" x14ac:dyDescent="0.3">
      <c r="L5738" s="24">
        <f t="shared" si="370"/>
        <v>5732</v>
      </c>
      <c r="M5738" s="16" t="e">
        <f>IF($L5738&lt;=$C$34,Daten!B5741,NA())</f>
        <v>#N/A</v>
      </c>
      <c r="N5738" s="16" t="e">
        <f>IF($L5738&lt;=$C$34,Daten!C5741,NA())</f>
        <v>#N/A</v>
      </c>
      <c r="O5738" s="16" t="e">
        <f>IF($L5738&lt;=$C$34,Daten!D5741,NA())</f>
        <v>#N/A</v>
      </c>
      <c r="P5738" s="24">
        <f t="shared" si="371"/>
        <v>5732</v>
      </c>
      <c r="Q5738" s="16" t="e">
        <f>IF($P5738&lt;=$D$34,Daten!F5741,NA())</f>
        <v>#N/A</v>
      </c>
      <c r="R5738" s="16" t="e">
        <f>IF($P5738&lt;=$D$34,Daten!G5741,NA())</f>
        <v>#N/A</v>
      </c>
      <c r="S5738" s="16" t="e">
        <f>IF($P5738&lt;=$D$34,Daten!H5741,NA())</f>
        <v>#N/A</v>
      </c>
    </row>
    <row r="5739" spans="12:19" x14ac:dyDescent="0.3">
      <c r="L5739" s="24">
        <f t="shared" si="370"/>
        <v>5733</v>
      </c>
      <c r="M5739" s="16" t="e">
        <f>IF($L5739&lt;=$C$34,Daten!B5742,NA())</f>
        <v>#N/A</v>
      </c>
      <c r="N5739" s="16" t="e">
        <f>IF($L5739&lt;=$C$34,Daten!C5742,NA())</f>
        <v>#N/A</v>
      </c>
      <c r="O5739" s="16" t="e">
        <f>IF($L5739&lt;=$C$34,Daten!D5742,NA())</f>
        <v>#N/A</v>
      </c>
      <c r="P5739" s="24">
        <f t="shared" si="371"/>
        <v>5733</v>
      </c>
      <c r="Q5739" s="16" t="e">
        <f>IF($P5739&lt;=$D$34,Daten!F5742,NA())</f>
        <v>#N/A</v>
      </c>
      <c r="R5739" s="16" t="e">
        <f>IF($P5739&lt;=$D$34,Daten!G5742,NA())</f>
        <v>#N/A</v>
      </c>
      <c r="S5739" s="16" t="e">
        <f>IF($P5739&lt;=$D$34,Daten!H5742,NA())</f>
        <v>#N/A</v>
      </c>
    </row>
    <row r="5740" spans="12:19" x14ac:dyDescent="0.3">
      <c r="L5740" s="24">
        <f t="shared" si="370"/>
        <v>5734</v>
      </c>
      <c r="M5740" s="16" t="e">
        <f>IF($L5740&lt;=$C$34,Daten!B5743,NA())</f>
        <v>#N/A</v>
      </c>
      <c r="N5740" s="16" t="e">
        <f>IF($L5740&lt;=$C$34,Daten!C5743,NA())</f>
        <v>#N/A</v>
      </c>
      <c r="O5740" s="16" t="e">
        <f>IF($L5740&lt;=$C$34,Daten!D5743,NA())</f>
        <v>#N/A</v>
      </c>
      <c r="P5740" s="24">
        <f t="shared" si="371"/>
        <v>5734</v>
      </c>
      <c r="Q5740" s="16" t="e">
        <f>IF($P5740&lt;=$D$34,Daten!F5743,NA())</f>
        <v>#N/A</v>
      </c>
      <c r="R5740" s="16" t="e">
        <f>IF($P5740&lt;=$D$34,Daten!G5743,NA())</f>
        <v>#N/A</v>
      </c>
      <c r="S5740" s="16" t="e">
        <f>IF($P5740&lt;=$D$34,Daten!H5743,NA())</f>
        <v>#N/A</v>
      </c>
    </row>
    <row r="5741" spans="12:19" x14ac:dyDescent="0.3">
      <c r="L5741" s="24">
        <f t="shared" si="370"/>
        <v>5735</v>
      </c>
      <c r="M5741" s="16" t="e">
        <f>IF($L5741&lt;=$C$34,Daten!B5744,NA())</f>
        <v>#N/A</v>
      </c>
      <c r="N5741" s="16" t="e">
        <f>IF($L5741&lt;=$C$34,Daten!C5744,NA())</f>
        <v>#N/A</v>
      </c>
      <c r="O5741" s="16" t="e">
        <f>IF($L5741&lt;=$C$34,Daten!D5744,NA())</f>
        <v>#N/A</v>
      </c>
      <c r="P5741" s="24">
        <f t="shared" si="371"/>
        <v>5735</v>
      </c>
      <c r="Q5741" s="16" t="e">
        <f>IF($P5741&lt;=$D$34,Daten!F5744,NA())</f>
        <v>#N/A</v>
      </c>
      <c r="R5741" s="16" t="e">
        <f>IF($P5741&lt;=$D$34,Daten!G5744,NA())</f>
        <v>#N/A</v>
      </c>
      <c r="S5741" s="16" t="e">
        <f>IF($P5741&lt;=$D$34,Daten!H5744,NA())</f>
        <v>#N/A</v>
      </c>
    </row>
    <row r="5742" spans="12:19" x14ac:dyDescent="0.3">
      <c r="L5742" s="24">
        <f t="shared" si="370"/>
        <v>5736</v>
      </c>
      <c r="M5742" s="16" t="e">
        <f>IF($L5742&lt;=$C$34,Daten!B5745,NA())</f>
        <v>#N/A</v>
      </c>
      <c r="N5742" s="16" t="e">
        <f>IF($L5742&lt;=$C$34,Daten!C5745,NA())</f>
        <v>#N/A</v>
      </c>
      <c r="O5742" s="16" t="e">
        <f>IF($L5742&lt;=$C$34,Daten!D5745,NA())</f>
        <v>#N/A</v>
      </c>
      <c r="P5742" s="24">
        <f t="shared" si="371"/>
        <v>5736</v>
      </c>
      <c r="Q5742" s="16" t="e">
        <f>IF($P5742&lt;=$D$34,Daten!F5745,NA())</f>
        <v>#N/A</v>
      </c>
      <c r="R5742" s="16" t="e">
        <f>IF($P5742&lt;=$D$34,Daten!G5745,NA())</f>
        <v>#N/A</v>
      </c>
      <c r="S5742" s="16" t="e">
        <f>IF($P5742&lt;=$D$34,Daten!H5745,NA())</f>
        <v>#N/A</v>
      </c>
    </row>
    <row r="5743" spans="12:19" x14ac:dyDescent="0.3">
      <c r="L5743" s="24">
        <f t="shared" si="370"/>
        <v>5737</v>
      </c>
      <c r="M5743" s="16" t="e">
        <f>IF($L5743&lt;=$C$34,Daten!B5746,NA())</f>
        <v>#N/A</v>
      </c>
      <c r="N5743" s="16" t="e">
        <f>IF($L5743&lt;=$C$34,Daten!C5746,NA())</f>
        <v>#N/A</v>
      </c>
      <c r="O5743" s="16" t="e">
        <f>IF($L5743&lt;=$C$34,Daten!D5746,NA())</f>
        <v>#N/A</v>
      </c>
      <c r="P5743" s="24">
        <f t="shared" si="371"/>
        <v>5737</v>
      </c>
      <c r="Q5743" s="16" t="e">
        <f>IF($P5743&lt;=$D$34,Daten!F5746,NA())</f>
        <v>#N/A</v>
      </c>
      <c r="R5743" s="16" t="e">
        <f>IF($P5743&lt;=$D$34,Daten!G5746,NA())</f>
        <v>#N/A</v>
      </c>
      <c r="S5743" s="16" t="e">
        <f>IF($P5743&lt;=$D$34,Daten!H5746,NA())</f>
        <v>#N/A</v>
      </c>
    </row>
    <row r="5744" spans="12:19" x14ac:dyDescent="0.3">
      <c r="L5744" s="24">
        <f t="shared" si="370"/>
        <v>5738</v>
      </c>
      <c r="M5744" s="16" t="e">
        <f>IF($L5744&lt;=$C$34,Daten!B5747,NA())</f>
        <v>#N/A</v>
      </c>
      <c r="N5744" s="16" t="e">
        <f>IF($L5744&lt;=$C$34,Daten!C5747,NA())</f>
        <v>#N/A</v>
      </c>
      <c r="O5744" s="16" t="e">
        <f>IF($L5744&lt;=$C$34,Daten!D5747,NA())</f>
        <v>#N/A</v>
      </c>
      <c r="P5744" s="24">
        <f t="shared" si="371"/>
        <v>5738</v>
      </c>
      <c r="Q5744" s="16" t="e">
        <f>IF($P5744&lt;=$D$34,Daten!F5747,NA())</f>
        <v>#N/A</v>
      </c>
      <c r="R5744" s="16" t="e">
        <f>IF($P5744&lt;=$D$34,Daten!G5747,NA())</f>
        <v>#N/A</v>
      </c>
      <c r="S5744" s="16" t="e">
        <f>IF($P5744&lt;=$D$34,Daten!H5747,NA())</f>
        <v>#N/A</v>
      </c>
    </row>
    <row r="5745" spans="12:19" x14ac:dyDescent="0.3">
      <c r="L5745" s="24">
        <f t="shared" si="370"/>
        <v>5739</v>
      </c>
      <c r="M5745" s="16" t="e">
        <f>IF($L5745&lt;=$C$34,Daten!B5748,NA())</f>
        <v>#N/A</v>
      </c>
      <c r="N5745" s="16" t="e">
        <f>IF($L5745&lt;=$C$34,Daten!C5748,NA())</f>
        <v>#N/A</v>
      </c>
      <c r="O5745" s="16" t="e">
        <f>IF($L5745&lt;=$C$34,Daten!D5748,NA())</f>
        <v>#N/A</v>
      </c>
      <c r="P5745" s="24">
        <f t="shared" si="371"/>
        <v>5739</v>
      </c>
      <c r="Q5745" s="16" t="e">
        <f>IF($P5745&lt;=$D$34,Daten!F5748,NA())</f>
        <v>#N/A</v>
      </c>
      <c r="R5745" s="16" t="e">
        <f>IF($P5745&lt;=$D$34,Daten!G5748,NA())</f>
        <v>#N/A</v>
      </c>
      <c r="S5745" s="16" t="e">
        <f>IF($P5745&lt;=$D$34,Daten!H5748,NA())</f>
        <v>#N/A</v>
      </c>
    </row>
    <row r="5746" spans="12:19" x14ac:dyDescent="0.3">
      <c r="L5746" s="24">
        <f t="shared" si="370"/>
        <v>5740</v>
      </c>
      <c r="M5746" s="16" t="e">
        <f>IF($L5746&lt;=$C$34,Daten!B5749,NA())</f>
        <v>#N/A</v>
      </c>
      <c r="N5746" s="16" t="e">
        <f>IF($L5746&lt;=$C$34,Daten!C5749,NA())</f>
        <v>#N/A</v>
      </c>
      <c r="O5746" s="16" t="e">
        <f>IF($L5746&lt;=$C$34,Daten!D5749,NA())</f>
        <v>#N/A</v>
      </c>
      <c r="P5746" s="24">
        <f t="shared" si="371"/>
        <v>5740</v>
      </c>
      <c r="Q5746" s="16" t="e">
        <f>IF($P5746&lt;=$D$34,Daten!F5749,NA())</f>
        <v>#N/A</v>
      </c>
      <c r="R5746" s="16" t="e">
        <f>IF($P5746&lt;=$D$34,Daten!G5749,NA())</f>
        <v>#N/A</v>
      </c>
      <c r="S5746" s="16" t="e">
        <f>IF($P5746&lt;=$D$34,Daten!H5749,NA())</f>
        <v>#N/A</v>
      </c>
    </row>
    <row r="5747" spans="12:19" x14ac:dyDescent="0.3">
      <c r="L5747" s="24">
        <f t="shared" si="370"/>
        <v>5741</v>
      </c>
      <c r="M5747" s="16" t="e">
        <f>IF($L5747&lt;=$C$34,Daten!B5750,NA())</f>
        <v>#N/A</v>
      </c>
      <c r="N5747" s="16" t="e">
        <f>IF($L5747&lt;=$C$34,Daten!C5750,NA())</f>
        <v>#N/A</v>
      </c>
      <c r="O5747" s="16" t="e">
        <f>IF($L5747&lt;=$C$34,Daten!D5750,NA())</f>
        <v>#N/A</v>
      </c>
      <c r="P5747" s="24">
        <f t="shared" si="371"/>
        <v>5741</v>
      </c>
      <c r="Q5747" s="16" t="e">
        <f>IF($P5747&lt;=$D$34,Daten!F5750,NA())</f>
        <v>#N/A</v>
      </c>
      <c r="R5747" s="16" t="e">
        <f>IF($P5747&lt;=$D$34,Daten!G5750,NA())</f>
        <v>#N/A</v>
      </c>
      <c r="S5747" s="16" t="e">
        <f>IF($P5747&lt;=$D$34,Daten!H5750,NA())</f>
        <v>#N/A</v>
      </c>
    </row>
    <row r="5748" spans="12:19" x14ac:dyDescent="0.3">
      <c r="L5748" s="24">
        <f t="shared" si="370"/>
        <v>5742</v>
      </c>
      <c r="M5748" s="16" t="e">
        <f>IF($L5748&lt;=$C$34,Daten!B5751,NA())</f>
        <v>#N/A</v>
      </c>
      <c r="N5748" s="16" t="e">
        <f>IF($L5748&lt;=$C$34,Daten!C5751,NA())</f>
        <v>#N/A</v>
      </c>
      <c r="O5748" s="16" t="e">
        <f>IF($L5748&lt;=$C$34,Daten!D5751,NA())</f>
        <v>#N/A</v>
      </c>
      <c r="P5748" s="24">
        <f t="shared" si="371"/>
        <v>5742</v>
      </c>
      <c r="Q5748" s="16" t="e">
        <f>IF($P5748&lt;=$D$34,Daten!F5751,NA())</f>
        <v>#N/A</v>
      </c>
      <c r="R5748" s="16" t="e">
        <f>IF($P5748&lt;=$D$34,Daten!G5751,NA())</f>
        <v>#N/A</v>
      </c>
      <c r="S5748" s="16" t="e">
        <f>IF($P5748&lt;=$D$34,Daten!H5751,NA())</f>
        <v>#N/A</v>
      </c>
    </row>
    <row r="5749" spans="12:19" x14ac:dyDescent="0.3">
      <c r="L5749" s="24">
        <f t="shared" si="370"/>
        <v>5743</v>
      </c>
      <c r="M5749" s="16" t="e">
        <f>IF($L5749&lt;=$C$34,Daten!B5752,NA())</f>
        <v>#N/A</v>
      </c>
      <c r="N5749" s="16" t="e">
        <f>IF($L5749&lt;=$C$34,Daten!C5752,NA())</f>
        <v>#N/A</v>
      </c>
      <c r="O5749" s="16" t="e">
        <f>IF($L5749&lt;=$C$34,Daten!D5752,NA())</f>
        <v>#N/A</v>
      </c>
      <c r="P5749" s="24">
        <f t="shared" si="371"/>
        <v>5743</v>
      </c>
      <c r="Q5749" s="16" t="e">
        <f>IF($P5749&lt;=$D$34,Daten!F5752,NA())</f>
        <v>#N/A</v>
      </c>
      <c r="R5749" s="16" t="e">
        <f>IF($P5749&lt;=$D$34,Daten!G5752,NA())</f>
        <v>#N/A</v>
      </c>
      <c r="S5749" s="16" t="e">
        <f>IF($P5749&lt;=$D$34,Daten!H5752,NA())</f>
        <v>#N/A</v>
      </c>
    </row>
    <row r="5750" spans="12:19" x14ac:dyDescent="0.3">
      <c r="L5750" s="24">
        <f t="shared" si="370"/>
        <v>5744</v>
      </c>
      <c r="M5750" s="16" t="e">
        <f>IF($L5750&lt;=$C$34,Daten!B5753,NA())</f>
        <v>#N/A</v>
      </c>
      <c r="N5750" s="16" t="e">
        <f>IF($L5750&lt;=$C$34,Daten!C5753,NA())</f>
        <v>#N/A</v>
      </c>
      <c r="O5750" s="16" t="e">
        <f>IF($L5750&lt;=$C$34,Daten!D5753,NA())</f>
        <v>#N/A</v>
      </c>
      <c r="P5750" s="24">
        <f t="shared" si="371"/>
        <v>5744</v>
      </c>
      <c r="Q5750" s="16" t="e">
        <f>IF($P5750&lt;=$D$34,Daten!F5753,NA())</f>
        <v>#N/A</v>
      </c>
      <c r="R5750" s="16" t="e">
        <f>IF($P5750&lt;=$D$34,Daten!G5753,NA())</f>
        <v>#N/A</v>
      </c>
      <c r="S5750" s="16" t="e">
        <f>IF($P5750&lt;=$D$34,Daten!H5753,NA())</f>
        <v>#N/A</v>
      </c>
    </row>
    <row r="5751" spans="12:19" x14ac:dyDescent="0.3">
      <c r="L5751" s="24">
        <f t="shared" si="370"/>
        <v>5745</v>
      </c>
      <c r="M5751" s="16" t="e">
        <f>IF($L5751&lt;=$C$34,Daten!B5754,NA())</f>
        <v>#N/A</v>
      </c>
      <c r="N5751" s="16" t="e">
        <f>IF($L5751&lt;=$C$34,Daten!C5754,NA())</f>
        <v>#N/A</v>
      </c>
      <c r="O5751" s="16" t="e">
        <f>IF($L5751&lt;=$C$34,Daten!D5754,NA())</f>
        <v>#N/A</v>
      </c>
      <c r="P5751" s="24">
        <f t="shared" si="371"/>
        <v>5745</v>
      </c>
      <c r="Q5751" s="16" t="e">
        <f>IF($P5751&lt;=$D$34,Daten!F5754,NA())</f>
        <v>#N/A</v>
      </c>
      <c r="R5751" s="16" t="e">
        <f>IF($P5751&lt;=$D$34,Daten!G5754,NA())</f>
        <v>#N/A</v>
      </c>
      <c r="S5751" s="16" t="e">
        <f>IF($P5751&lt;=$D$34,Daten!H5754,NA())</f>
        <v>#N/A</v>
      </c>
    </row>
    <row r="5752" spans="12:19" x14ac:dyDescent="0.3">
      <c r="L5752" s="24">
        <f t="shared" si="370"/>
        <v>5746</v>
      </c>
      <c r="M5752" s="16" t="e">
        <f>IF($L5752&lt;=$C$34,Daten!B5755,NA())</f>
        <v>#N/A</v>
      </c>
      <c r="N5752" s="16" t="e">
        <f>IF($L5752&lt;=$C$34,Daten!C5755,NA())</f>
        <v>#N/A</v>
      </c>
      <c r="O5752" s="16" t="e">
        <f>IF($L5752&lt;=$C$34,Daten!D5755,NA())</f>
        <v>#N/A</v>
      </c>
      <c r="P5752" s="24">
        <f t="shared" si="371"/>
        <v>5746</v>
      </c>
      <c r="Q5752" s="16" t="e">
        <f>IF($P5752&lt;=$D$34,Daten!F5755,NA())</f>
        <v>#N/A</v>
      </c>
      <c r="R5752" s="16" t="e">
        <f>IF($P5752&lt;=$D$34,Daten!G5755,NA())</f>
        <v>#N/A</v>
      </c>
      <c r="S5752" s="16" t="e">
        <f>IF($P5752&lt;=$D$34,Daten!H5755,NA())</f>
        <v>#N/A</v>
      </c>
    </row>
    <row r="5753" spans="12:19" x14ac:dyDescent="0.3">
      <c r="L5753" s="24">
        <f t="shared" si="370"/>
        <v>5747</v>
      </c>
      <c r="M5753" s="16" t="e">
        <f>IF($L5753&lt;=$C$34,Daten!B5756,NA())</f>
        <v>#N/A</v>
      </c>
      <c r="N5753" s="16" t="e">
        <f>IF($L5753&lt;=$C$34,Daten!C5756,NA())</f>
        <v>#N/A</v>
      </c>
      <c r="O5753" s="16" t="e">
        <f>IF($L5753&lt;=$C$34,Daten!D5756,NA())</f>
        <v>#N/A</v>
      </c>
      <c r="P5753" s="24">
        <f t="shared" si="371"/>
        <v>5747</v>
      </c>
      <c r="Q5753" s="16" t="e">
        <f>IF($P5753&lt;=$D$34,Daten!F5756,NA())</f>
        <v>#N/A</v>
      </c>
      <c r="R5753" s="16" t="e">
        <f>IF($P5753&lt;=$D$34,Daten!G5756,NA())</f>
        <v>#N/A</v>
      </c>
      <c r="S5753" s="16" t="e">
        <f>IF($P5753&lt;=$D$34,Daten!H5756,NA())</f>
        <v>#N/A</v>
      </c>
    </row>
    <row r="5754" spans="12:19" x14ac:dyDescent="0.3">
      <c r="L5754" s="24">
        <f t="shared" si="370"/>
        <v>5748</v>
      </c>
      <c r="M5754" s="16" t="e">
        <f>IF($L5754&lt;=$C$34,Daten!B5757,NA())</f>
        <v>#N/A</v>
      </c>
      <c r="N5754" s="16" t="e">
        <f>IF($L5754&lt;=$C$34,Daten!C5757,NA())</f>
        <v>#N/A</v>
      </c>
      <c r="O5754" s="16" t="e">
        <f>IF($L5754&lt;=$C$34,Daten!D5757,NA())</f>
        <v>#N/A</v>
      </c>
      <c r="P5754" s="24">
        <f t="shared" si="371"/>
        <v>5748</v>
      </c>
      <c r="Q5754" s="16" t="e">
        <f>IF($P5754&lt;=$D$34,Daten!F5757,NA())</f>
        <v>#N/A</v>
      </c>
      <c r="R5754" s="16" t="e">
        <f>IF($P5754&lt;=$D$34,Daten!G5757,NA())</f>
        <v>#N/A</v>
      </c>
      <c r="S5754" s="16" t="e">
        <f>IF($P5754&lt;=$D$34,Daten!H5757,NA())</f>
        <v>#N/A</v>
      </c>
    </row>
    <row r="5755" spans="12:19" x14ac:dyDescent="0.3">
      <c r="L5755" s="24">
        <f t="shared" si="370"/>
        <v>5749</v>
      </c>
      <c r="M5755" s="16" t="e">
        <f>IF($L5755&lt;=$C$34,Daten!B5758,NA())</f>
        <v>#N/A</v>
      </c>
      <c r="N5755" s="16" t="e">
        <f>IF($L5755&lt;=$C$34,Daten!C5758,NA())</f>
        <v>#N/A</v>
      </c>
      <c r="O5755" s="16" t="e">
        <f>IF($L5755&lt;=$C$34,Daten!D5758,NA())</f>
        <v>#N/A</v>
      </c>
      <c r="P5755" s="24">
        <f t="shared" si="371"/>
        <v>5749</v>
      </c>
      <c r="Q5755" s="16" t="e">
        <f>IF($P5755&lt;=$D$34,Daten!F5758,NA())</f>
        <v>#N/A</v>
      </c>
      <c r="R5755" s="16" t="e">
        <f>IF($P5755&lt;=$D$34,Daten!G5758,NA())</f>
        <v>#N/A</v>
      </c>
      <c r="S5755" s="16" t="e">
        <f>IF($P5755&lt;=$D$34,Daten!H5758,NA())</f>
        <v>#N/A</v>
      </c>
    </row>
    <row r="5756" spans="12:19" x14ac:dyDescent="0.3">
      <c r="L5756" s="24">
        <f t="shared" si="370"/>
        <v>5750</v>
      </c>
      <c r="M5756" s="16" t="e">
        <f>IF($L5756&lt;=$C$34,Daten!B5759,NA())</f>
        <v>#N/A</v>
      </c>
      <c r="N5756" s="16" t="e">
        <f>IF($L5756&lt;=$C$34,Daten!C5759,NA())</f>
        <v>#N/A</v>
      </c>
      <c r="O5756" s="16" t="e">
        <f>IF($L5756&lt;=$C$34,Daten!D5759,NA())</f>
        <v>#N/A</v>
      </c>
      <c r="P5756" s="24">
        <f t="shared" si="371"/>
        <v>5750</v>
      </c>
      <c r="Q5756" s="16" t="e">
        <f>IF($P5756&lt;=$D$34,Daten!F5759,NA())</f>
        <v>#N/A</v>
      </c>
      <c r="R5756" s="16" t="e">
        <f>IF($P5756&lt;=$D$34,Daten!G5759,NA())</f>
        <v>#N/A</v>
      </c>
      <c r="S5756" s="16" t="e">
        <f>IF($P5756&lt;=$D$34,Daten!H5759,NA())</f>
        <v>#N/A</v>
      </c>
    </row>
    <row r="5757" spans="12:19" x14ac:dyDescent="0.3">
      <c r="L5757" s="24">
        <f t="shared" si="370"/>
        <v>5751</v>
      </c>
      <c r="M5757" s="16" t="e">
        <f>IF($L5757&lt;=$C$34,Daten!B5760,NA())</f>
        <v>#N/A</v>
      </c>
      <c r="N5757" s="16" t="e">
        <f>IF($L5757&lt;=$C$34,Daten!C5760,NA())</f>
        <v>#N/A</v>
      </c>
      <c r="O5757" s="16" t="e">
        <f>IF($L5757&lt;=$C$34,Daten!D5760,NA())</f>
        <v>#N/A</v>
      </c>
      <c r="P5757" s="24">
        <f t="shared" si="371"/>
        <v>5751</v>
      </c>
      <c r="Q5757" s="16" t="e">
        <f>IF($P5757&lt;=$D$34,Daten!F5760,NA())</f>
        <v>#N/A</v>
      </c>
      <c r="R5757" s="16" t="e">
        <f>IF($P5757&lt;=$D$34,Daten!G5760,NA())</f>
        <v>#N/A</v>
      </c>
      <c r="S5757" s="16" t="e">
        <f>IF($P5757&lt;=$D$34,Daten!H5760,NA())</f>
        <v>#N/A</v>
      </c>
    </row>
    <row r="5758" spans="12:19" x14ac:dyDescent="0.3">
      <c r="L5758" s="24">
        <f t="shared" si="370"/>
        <v>5752</v>
      </c>
      <c r="M5758" s="16" t="e">
        <f>IF($L5758&lt;=$C$34,Daten!B5761,NA())</f>
        <v>#N/A</v>
      </c>
      <c r="N5758" s="16" t="e">
        <f>IF($L5758&lt;=$C$34,Daten!C5761,NA())</f>
        <v>#N/A</v>
      </c>
      <c r="O5758" s="16" t="e">
        <f>IF($L5758&lt;=$C$34,Daten!D5761,NA())</f>
        <v>#N/A</v>
      </c>
      <c r="P5758" s="24">
        <f t="shared" si="371"/>
        <v>5752</v>
      </c>
      <c r="Q5758" s="16" t="e">
        <f>IF($P5758&lt;=$D$34,Daten!F5761,NA())</f>
        <v>#N/A</v>
      </c>
      <c r="R5758" s="16" t="e">
        <f>IF($P5758&lt;=$D$34,Daten!G5761,NA())</f>
        <v>#N/A</v>
      </c>
      <c r="S5758" s="16" t="e">
        <f>IF($P5758&lt;=$D$34,Daten!H5761,NA())</f>
        <v>#N/A</v>
      </c>
    </row>
    <row r="5759" spans="12:19" x14ac:dyDescent="0.3">
      <c r="L5759" s="24">
        <f t="shared" si="370"/>
        <v>5753</v>
      </c>
      <c r="M5759" s="16" t="e">
        <f>IF($L5759&lt;=$C$34,Daten!B5762,NA())</f>
        <v>#N/A</v>
      </c>
      <c r="N5759" s="16" t="e">
        <f>IF($L5759&lt;=$C$34,Daten!C5762,NA())</f>
        <v>#N/A</v>
      </c>
      <c r="O5759" s="16" t="e">
        <f>IF($L5759&lt;=$C$34,Daten!D5762,NA())</f>
        <v>#N/A</v>
      </c>
      <c r="P5759" s="24">
        <f t="shared" si="371"/>
        <v>5753</v>
      </c>
      <c r="Q5759" s="16" t="e">
        <f>IF($P5759&lt;=$D$34,Daten!F5762,NA())</f>
        <v>#N/A</v>
      </c>
      <c r="R5759" s="16" t="e">
        <f>IF($P5759&lt;=$D$34,Daten!G5762,NA())</f>
        <v>#N/A</v>
      </c>
      <c r="S5759" s="16" t="e">
        <f>IF($P5759&lt;=$D$34,Daten!H5762,NA())</f>
        <v>#N/A</v>
      </c>
    </row>
    <row r="5760" spans="12:19" x14ac:dyDescent="0.3">
      <c r="L5760" s="24">
        <f t="shared" si="370"/>
        <v>5754</v>
      </c>
      <c r="M5760" s="16" t="e">
        <f>IF($L5760&lt;=$C$34,Daten!B5763,NA())</f>
        <v>#N/A</v>
      </c>
      <c r="N5760" s="16" t="e">
        <f>IF($L5760&lt;=$C$34,Daten!C5763,NA())</f>
        <v>#N/A</v>
      </c>
      <c r="O5760" s="16" t="e">
        <f>IF($L5760&lt;=$C$34,Daten!D5763,NA())</f>
        <v>#N/A</v>
      </c>
      <c r="P5760" s="24">
        <f t="shared" si="371"/>
        <v>5754</v>
      </c>
      <c r="Q5760" s="16" t="e">
        <f>IF($P5760&lt;=$D$34,Daten!F5763,NA())</f>
        <v>#N/A</v>
      </c>
      <c r="R5760" s="16" t="e">
        <f>IF($P5760&lt;=$D$34,Daten!G5763,NA())</f>
        <v>#N/A</v>
      </c>
      <c r="S5760" s="16" t="e">
        <f>IF($P5760&lt;=$D$34,Daten!H5763,NA())</f>
        <v>#N/A</v>
      </c>
    </row>
    <row r="5761" spans="12:19" x14ac:dyDescent="0.3">
      <c r="L5761" s="24">
        <f t="shared" si="370"/>
        <v>5755</v>
      </c>
      <c r="M5761" s="16" t="e">
        <f>IF($L5761&lt;=$C$34,Daten!B5764,NA())</f>
        <v>#N/A</v>
      </c>
      <c r="N5761" s="16" t="e">
        <f>IF($L5761&lt;=$C$34,Daten!C5764,NA())</f>
        <v>#N/A</v>
      </c>
      <c r="O5761" s="16" t="e">
        <f>IF($L5761&lt;=$C$34,Daten!D5764,NA())</f>
        <v>#N/A</v>
      </c>
      <c r="P5761" s="24">
        <f t="shared" si="371"/>
        <v>5755</v>
      </c>
      <c r="Q5761" s="16" t="e">
        <f>IF($P5761&lt;=$D$34,Daten!F5764,NA())</f>
        <v>#N/A</v>
      </c>
      <c r="R5761" s="16" t="e">
        <f>IF($P5761&lt;=$D$34,Daten!G5764,NA())</f>
        <v>#N/A</v>
      </c>
      <c r="S5761" s="16" t="e">
        <f>IF($P5761&lt;=$D$34,Daten!H5764,NA())</f>
        <v>#N/A</v>
      </c>
    </row>
    <row r="5762" spans="12:19" x14ac:dyDescent="0.3">
      <c r="L5762" s="24">
        <f t="shared" si="370"/>
        <v>5756</v>
      </c>
      <c r="M5762" s="16" t="e">
        <f>IF($L5762&lt;=$C$34,Daten!B5765,NA())</f>
        <v>#N/A</v>
      </c>
      <c r="N5762" s="16" t="e">
        <f>IF($L5762&lt;=$C$34,Daten!C5765,NA())</f>
        <v>#N/A</v>
      </c>
      <c r="O5762" s="16" t="e">
        <f>IF($L5762&lt;=$C$34,Daten!D5765,NA())</f>
        <v>#N/A</v>
      </c>
      <c r="P5762" s="24">
        <f t="shared" si="371"/>
        <v>5756</v>
      </c>
      <c r="Q5762" s="16" t="e">
        <f>IF($P5762&lt;=$D$34,Daten!F5765,NA())</f>
        <v>#N/A</v>
      </c>
      <c r="R5762" s="16" t="e">
        <f>IF($P5762&lt;=$D$34,Daten!G5765,NA())</f>
        <v>#N/A</v>
      </c>
      <c r="S5762" s="16" t="e">
        <f>IF($P5762&lt;=$D$34,Daten!H5765,NA())</f>
        <v>#N/A</v>
      </c>
    </row>
    <row r="5763" spans="12:19" x14ac:dyDescent="0.3">
      <c r="L5763" s="24">
        <f t="shared" si="370"/>
        <v>5757</v>
      </c>
      <c r="M5763" s="16" t="e">
        <f>IF($L5763&lt;=$C$34,Daten!B5766,NA())</f>
        <v>#N/A</v>
      </c>
      <c r="N5763" s="16" t="e">
        <f>IF($L5763&lt;=$C$34,Daten!C5766,NA())</f>
        <v>#N/A</v>
      </c>
      <c r="O5763" s="16" t="e">
        <f>IF($L5763&lt;=$C$34,Daten!D5766,NA())</f>
        <v>#N/A</v>
      </c>
      <c r="P5763" s="24">
        <f t="shared" si="371"/>
        <v>5757</v>
      </c>
      <c r="Q5763" s="16" t="e">
        <f>IF($P5763&lt;=$D$34,Daten!F5766,NA())</f>
        <v>#N/A</v>
      </c>
      <c r="R5763" s="16" t="e">
        <f>IF($P5763&lt;=$D$34,Daten!G5766,NA())</f>
        <v>#N/A</v>
      </c>
      <c r="S5763" s="16" t="e">
        <f>IF($P5763&lt;=$D$34,Daten!H5766,NA())</f>
        <v>#N/A</v>
      </c>
    </row>
    <row r="5764" spans="12:19" x14ac:dyDescent="0.3">
      <c r="L5764" s="24">
        <f t="shared" si="370"/>
        <v>5758</v>
      </c>
      <c r="M5764" s="16" t="e">
        <f>IF($L5764&lt;=$C$34,Daten!B5767,NA())</f>
        <v>#N/A</v>
      </c>
      <c r="N5764" s="16" t="e">
        <f>IF($L5764&lt;=$C$34,Daten!C5767,NA())</f>
        <v>#N/A</v>
      </c>
      <c r="O5764" s="16" t="e">
        <f>IF($L5764&lt;=$C$34,Daten!D5767,NA())</f>
        <v>#N/A</v>
      </c>
      <c r="P5764" s="24">
        <f t="shared" si="371"/>
        <v>5758</v>
      </c>
      <c r="Q5764" s="16" t="e">
        <f>IF($P5764&lt;=$D$34,Daten!F5767,NA())</f>
        <v>#N/A</v>
      </c>
      <c r="R5764" s="16" t="e">
        <f>IF($P5764&lt;=$D$34,Daten!G5767,NA())</f>
        <v>#N/A</v>
      </c>
      <c r="S5764" s="16" t="e">
        <f>IF($P5764&lt;=$D$34,Daten!H5767,NA())</f>
        <v>#N/A</v>
      </c>
    </row>
    <row r="5765" spans="12:19" x14ac:dyDescent="0.3">
      <c r="L5765" s="24">
        <f t="shared" si="370"/>
        <v>5759</v>
      </c>
      <c r="M5765" s="16" t="e">
        <f>IF($L5765&lt;=$C$34,Daten!B5768,NA())</f>
        <v>#N/A</v>
      </c>
      <c r="N5765" s="16" t="e">
        <f>IF($L5765&lt;=$C$34,Daten!C5768,NA())</f>
        <v>#N/A</v>
      </c>
      <c r="O5765" s="16" t="e">
        <f>IF($L5765&lt;=$C$34,Daten!D5768,NA())</f>
        <v>#N/A</v>
      </c>
      <c r="P5765" s="24">
        <f t="shared" si="371"/>
        <v>5759</v>
      </c>
      <c r="Q5765" s="16" t="e">
        <f>IF($P5765&lt;=$D$34,Daten!F5768,NA())</f>
        <v>#N/A</v>
      </c>
      <c r="R5765" s="16" t="e">
        <f>IF($P5765&lt;=$D$34,Daten!G5768,NA())</f>
        <v>#N/A</v>
      </c>
      <c r="S5765" s="16" t="e">
        <f>IF($P5765&lt;=$D$34,Daten!H5768,NA())</f>
        <v>#N/A</v>
      </c>
    </row>
    <row r="5766" spans="12:19" x14ac:dyDescent="0.3">
      <c r="L5766" s="24">
        <f t="shared" si="370"/>
        <v>5760</v>
      </c>
      <c r="M5766" s="16" t="e">
        <f>IF($L5766&lt;=$C$34,Daten!B5769,NA())</f>
        <v>#N/A</v>
      </c>
      <c r="N5766" s="16" t="e">
        <f>IF($L5766&lt;=$C$34,Daten!C5769,NA())</f>
        <v>#N/A</v>
      </c>
      <c r="O5766" s="16" t="e">
        <f>IF($L5766&lt;=$C$34,Daten!D5769,NA())</f>
        <v>#N/A</v>
      </c>
      <c r="P5766" s="24">
        <f t="shared" si="371"/>
        <v>5760</v>
      </c>
      <c r="Q5766" s="16" t="e">
        <f>IF($P5766&lt;=$D$34,Daten!F5769,NA())</f>
        <v>#N/A</v>
      </c>
      <c r="R5766" s="16" t="e">
        <f>IF($P5766&lt;=$D$34,Daten!G5769,NA())</f>
        <v>#N/A</v>
      </c>
      <c r="S5766" s="16" t="e">
        <f>IF($P5766&lt;=$D$34,Daten!H5769,NA())</f>
        <v>#N/A</v>
      </c>
    </row>
    <row r="5767" spans="12:19" x14ac:dyDescent="0.3">
      <c r="L5767" s="24">
        <f t="shared" si="370"/>
        <v>5761</v>
      </c>
      <c r="M5767" s="16" t="e">
        <f>IF($L5767&lt;=$C$34,Daten!B5770,NA())</f>
        <v>#N/A</v>
      </c>
      <c r="N5767" s="16" t="e">
        <f>IF($L5767&lt;=$C$34,Daten!C5770,NA())</f>
        <v>#N/A</v>
      </c>
      <c r="O5767" s="16" t="e">
        <f>IF($L5767&lt;=$C$34,Daten!D5770,NA())</f>
        <v>#N/A</v>
      </c>
      <c r="P5767" s="24">
        <f t="shared" si="371"/>
        <v>5761</v>
      </c>
      <c r="Q5767" s="16" t="e">
        <f>IF($P5767&lt;=$D$34,Daten!F5770,NA())</f>
        <v>#N/A</v>
      </c>
      <c r="R5767" s="16" t="e">
        <f>IF($P5767&lt;=$D$34,Daten!G5770,NA())</f>
        <v>#N/A</v>
      </c>
      <c r="S5767" s="16" t="e">
        <f>IF($P5767&lt;=$D$34,Daten!H5770,NA())</f>
        <v>#N/A</v>
      </c>
    </row>
    <row r="5768" spans="12:19" x14ac:dyDescent="0.3">
      <c r="L5768" s="24">
        <f t="shared" si="370"/>
        <v>5762</v>
      </c>
      <c r="M5768" s="16" t="e">
        <f>IF($L5768&lt;=$C$34,Daten!B5771,NA())</f>
        <v>#N/A</v>
      </c>
      <c r="N5768" s="16" t="e">
        <f>IF($L5768&lt;=$C$34,Daten!C5771,NA())</f>
        <v>#N/A</v>
      </c>
      <c r="O5768" s="16" t="e">
        <f>IF($L5768&lt;=$C$34,Daten!D5771,NA())</f>
        <v>#N/A</v>
      </c>
      <c r="P5768" s="24">
        <f t="shared" si="371"/>
        <v>5762</v>
      </c>
      <c r="Q5768" s="16" t="e">
        <f>IF($P5768&lt;=$D$34,Daten!F5771,NA())</f>
        <v>#N/A</v>
      </c>
      <c r="R5768" s="16" t="e">
        <f>IF($P5768&lt;=$D$34,Daten!G5771,NA())</f>
        <v>#N/A</v>
      </c>
      <c r="S5768" s="16" t="e">
        <f>IF($P5768&lt;=$D$34,Daten!H5771,NA())</f>
        <v>#N/A</v>
      </c>
    </row>
    <row r="5769" spans="12:19" x14ac:dyDescent="0.3">
      <c r="L5769" s="24">
        <f t="shared" ref="L5769:L5832" si="372">L5768+1</f>
        <v>5763</v>
      </c>
      <c r="M5769" s="16" t="e">
        <f>IF($L5769&lt;=$C$34,Daten!B5772,NA())</f>
        <v>#N/A</v>
      </c>
      <c r="N5769" s="16" t="e">
        <f>IF($L5769&lt;=$C$34,Daten!C5772,NA())</f>
        <v>#N/A</v>
      </c>
      <c r="O5769" s="16" t="e">
        <f>IF($L5769&lt;=$C$34,Daten!D5772,NA())</f>
        <v>#N/A</v>
      </c>
      <c r="P5769" s="24">
        <f t="shared" ref="P5769:P5832" si="373">P5768+1</f>
        <v>5763</v>
      </c>
      <c r="Q5769" s="16" t="e">
        <f>IF($P5769&lt;=$D$34,Daten!F5772,NA())</f>
        <v>#N/A</v>
      </c>
      <c r="R5769" s="16" t="e">
        <f>IF($P5769&lt;=$D$34,Daten!G5772,NA())</f>
        <v>#N/A</v>
      </c>
      <c r="S5769" s="16" t="e">
        <f>IF($P5769&lt;=$D$34,Daten!H5772,NA())</f>
        <v>#N/A</v>
      </c>
    </row>
    <row r="5770" spans="12:19" x14ac:dyDescent="0.3">
      <c r="L5770" s="24">
        <f t="shared" si="372"/>
        <v>5764</v>
      </c>
      <c r="M5770" s="16" t="e">
        <f>IF($L5770&lt;=$C$34,Daten!B5773,NA())</f>
        <v>#N/A</v>
      </c>
      <c r="N5770" s="16" t="e">
        <f>IF($L5770&lt;=$C$34,Daten!C5773,NA())</f>
        <v>#N/A</v>
      </c>
      <c r="O5770" s="16" t="e">
        <f>IF($L5770&lt;=$C$34,Daten!D5773,NA())</f>
        <v>#N/A</v>
      </c>
      <c r="P5770" s="24">
        <f t="shared" si="373"/>
        <v>5764</v>
      </c>
      <c r="Q5770" s="16" t="e">
        <f>IF($P5770&lt;=$D$34,Daten!F5773,NA())</f>
        <v>#N/A</v>
      </c>
      <c r="R5770" s="16" t="e">
        <f>IF($P5770&lt;=$D$34,Daten!G5773,NA())</f>
        <v>#N/A</v>
      </c>
      <c r="S5770" s="16" t="e">
        <f>IF($P5770&lt;=$D$34,Daten!H5773,NA())</f>
        <v>#N/A</v>
      </c>
    </row>
    <row r="5771" spans="12:19" x14ac:dyDescent="0.3">
      <c r="L5771" s="24">
        <f t="shared" si="372"/>
        <v>5765</v>
      </c>
      <c r="M5771" s="16" t="e">
        <f>IF($L5771&lt;=$C$34,Daten!B5774,NA())</f>
        <v>#N/A</v>
      </c>
      <c r="N5771" s="16" t="e">
        <f>IF($L5771&lt;=$C$34,Daten!C5774,NA())</f>
        <v>#N/A</v>
      </c>
      <c r="O5771" s="16" t="e">
        <f>IF($L5771&lt;=$C$34,Daten!D5774,NA())</f>
        <v>#N/A</v>
      </c>
      <c r="P5771" s="24">
        <f t="shared" si="373"/>
        <v>5765</v>
      </c>
      <c r="Q5771" s="16" t="e">
        <f>IF($P5771&lt;=$D$34,Daten!F5774,NA())</f>
        <v>#N/A</v>
      </c>
      <c r="R5771" s="16" t="e">
        <f>IF($P5771&lt;=$D$34,Daten!G5774,NA())</f>
        <v>#N/A</v>
      </c>
      <c r="S5771" s="16" t="e">
        <f>IF($P5771&lt;=$D$34,Daten!H5774,NA())</f>
        <v>#N/A</v>
      </c>
    </row>
    <row r="5772" spans="12:19" x14ac:dyDescent="0.3">
      <c r="L5772" s="24">
        <f t="shared" si="372"/>
        <v>5766</v>
      </c>
      <c r="M5772" s="16" t="e">
        <f>IF($L5772&lt;=$C$34,Daten!B5775,NA())</f>
        <v>#N/A</v>
      </c>
      <c r="N5772" s="16" t="e">
        <f>IF($L5772&lt;=$C$34,Daten!C5775,NA())</f>
        <v>#N/A</v>
      </c>
      <c r="O5772" s="16" t="e">
        <f>IF($L5772&lt;=$C$34,Daten!D5775,NA())</f>
        <v>#N/A</v>
      </c>
      <c r="P5772" s="24">
        <f t="shared" si="373"/>
        <v>5766</v>
      </c>
      <c r="Q5772" s="16" t="e">
        <f>IF($P5772&lt;=$D$34,Daten!F5775,NA())</f>
        <v>#N/A</v>
      </c>
      <c r="R5772" s="16" t="e">
        <f>IF($P5772&lt;=$D$34,Daten!G5775,NA())</f>
        <v>#N/A</v>
      </c>
      <c r="S5772" s="16" t="e">
        <f>IF($P5772&lt;=$D$34,Daten!H5775,NA())</f>
        <v>#N/A</v>
      </c>
    </row>
    <row r="5773" spans="12:19" x14ac:dyDescent="0.3">
      <c r="L5773" s="24">
        <f t="shared" si="372"/>
        <v>5767</v>
      </c>
      <c r="M5773" s="16" t="e">
        <f>IF($L5773&lt;=$C$34,Daten!B5776,NA())</f>
        <v>#N/A</v>
      </c>
      <c r="N5773" s="16" t="e">
        <f>IF($L5773&lt;=$C$34,Daten!C5776,NA())</f>
        <v>#N/A</v>
      </c>
      <c r="O5773" s="16" t="e">
        <f>IF($L5773&lt;=$C$34,Daten!D5776,NA())</f>
        <v>#N/A</v>
      </c>
      <c r="P5773" s="24">
        <f t="shared" si="373"/>
        <v>5767</v>
      </c>
      <c r="Q5773" s="16" t="e">
        <f>IF($P5773&lt;=$D$34,Daten!F5776,NA())</f>
        <v>#N/A</v>
      </c>
      <c r="R5773" s="16" t="e">
        <f>IF($P5773&lt;=$D$34,Daten!G5776,NA())</f>
        <v>#N/A</v>
      </c>
      <c r="S5773" s="16" t="e">
        <f>IF($P5773&lt;=$D$34,Daten!H5776,NA())</f>
        <v>#N/A</v>
      </c>
    </row>
    <row r="5774" spans="12:19" x14ac:dyDescent="0.3">
      <c r="L5774" s="24">
        <f t="shared" si="372"/>
        <v>5768</v>
      </c>
      <c r="M5774" s="16" t="e">
        <f>IF($L5774&lt;=$C$34,Daten!B5777,NA())</f>
        <v>#N/A</v>
      </c>
      <c r="N5774" s="16" t="e">
        <f>IF($L5774&lt;=$C$34,Daten!C5777,NA())</f>
        <v>#N/A</v>
      </c>
      <c r="O5774" s="16" t="e">
        <f>IF($L5774&lt;=$C$34,Daten!D5777,NA())</f>
        <v>#N/A</v>
      </c>
      <c r="P5774" s="24">
        <f t="shared" si="373"/>
        <v>5768</v>
      </c>
      <c r="Q5774" s="16" t="e">
        <f>IF($P5774&lt;=$D$34,Daten!F5777,NA())</f>
        <v>#N/A</v>
      </c>
      <c r="R5774" s="16" t="e">
        <f>IF($P5774&lt;=$D$34,Daten!G5777,NA())</f>
        <v>#N/A</v>
      </c>
      <c r="S5774" s="16" t="e">
        <f>IF($P5774&lt;=$D$34,Daten!H5777,NA())</f>
        <v>#N/A</v>
      </c>
    </row>
    <row r="5775" spans="12:19" x14ac:dyDescent="0.3">
      <c r="L5775" s="24">
        <f t="shared" si="372"/>
        <v>5769</v>
      </c>
      <c r="M5775" s="16" t="e">
        <f>IF($L5775&lt;=$C$34,Daten!B5778,NA())</f>
        <v>#N/A</v>
      </c>
      <c r="N5775" s="16" t="e">
        <f>IF($L5775&lt;=$C$34,Daten!C5778,NA())</f>
        <v>#N/A</v>
      </c>
      <c r="O5775" s="16" t="e">
        <f>IF($L5775&lt;=$C$34,Daten!D5778,NA())</f>
        <v>#N/A</v>
      </c>
      <c r="P5775" s="24">
        <f t="shared" si="373"/>
        <v>5769</v>
      </c>
      <c r="Q5775" s="16" t="e">
        <f>IF($P5775&lt;=$D$34,Daten!F5778,NA())</f>
        <v>#N/A</v>
      </c>
      <c r="R5775" s="16" t="e">
        <f>IF($P5775&lt;=$D$34,Daten!G5778,NA())</f>
        <v>#N/A</v>
      </c>
      <c r="S5775" s="16" t="e">
        <f>IF($P5775&lt;=$D$34,Daten!H5778,NA())</f>
        <v>#N/A</v>
      </c>
    </row>
    <row r="5776" spans="12:19" x14ac:dyDescent="0.3">
      <c r="L5776" s="24">
        <f t="shared" si="372"/>
        <v>5770</v>
      </c>
      <c r="M5776" s="16" t="e">
        <f>IF($L5776&lt;=$C$34,Daten!B5779,NA())</f>
        <v>#N/A</v>
      </c>
      <c r="N5776" s="16" t="e">
        <f>IF($L5776&lt;=$C$34,Daten!C5779,NA())</f>
        <v>#N/A</v>
      </c>
      <c r="O5776" s="16" t="e">
        <f>IF($L5776&lt;=$C$34,Daten!D5779,NA())</f>
        <v>#N/A</v>
      </c>
      <c r="P5776" s="24">
        <f t="shared" si="373"/>
        <v>5770</v>
      </c>
      <c r="Q5776" s="16" t="e">
        <f>IF($P5776&lt;=$D$34,Daten!F5779,NA())</f>
        <v>#N/A</v>
      </c>
      <c r="R5776" s="16" t="e">
        <f>IF($P5776&lt;=$D$34,Daten!G5779,NA())</f>
        <v>#N/A</v>
      </c>
      <c r="S5776" s="16" t="e">
        <f>IF($P5776&lt;=$D$34,Daten!H5779,NA())</f>
        <v>#N/A</v>
      </c>
    </row>
    <row r="5777" spans="12:19" x14ac:dyDescent="0.3">
      <c r="L5777" s="24">
        <f t="shared" si="372"/>
        <v>5771</v>
      </c>
      <c r="M5777" s="16" t="e">
        <f>IF($L5777&lt;=$C$34,Daten!B5780,NA())</f>
        <v>#N/A</v>
      </c>
      <c r="N5777" s="16" t="e">
        <f>IF($L5777&lt;=$C$34,Daten!C5780,NA())</f>
        <v>#N/A</v>
      </c>
      <c r="O5777" s="16" t="e">
        <f>IF($L5777&lt;=$C$34,Daten!D5780,NA())</f>
        <v>#N/A</v>
      </c>
      <c r="P5777" s="24">
        <f t="shared" si="373"/>
        <v>5771</v>
      </c>
      <c r="Q5777" s="16" t="e">
        <f>IF($P5777&lt;=$D$34,Daten!F5780,NA())</f>
        <v>#N/A</v>
      </c>
      <c r="R5777" s="16" t="e">
        <f>IF($P5777&lt;=$D$34,Daten!G5780,NA())</f>
        <v>#N/A</v>
      </c>
      <c r="S5777" s="16" t="e">
        <f>IF($P5777&lt;=$D$34,Daten!H5780,NA())</f>
        <v>#N/A</v>
      </c>
    </row>
    <row r="5778" spans="12:19" x14ac:dyDescent="0.3">
      <c r="L5778" s="24">
        <f t="shared" si="372"/>
        <v>5772</v>
      </c>
      <c r="M5778" s="16" t="e">
        <f>IF($L5778&lt;=$C$34,Daten!B5781,NA())</f>
        <v>#N/A</v>
      </c>
      <c r="N5778" s="16" t="e">
        <f>IF($L5778&lt;=$C$34,Daten!C5781,NA())</f>
        <v>#N/A</v>
      </c>
      <c r="O5778" s="16" t="e">
        <f>IF($L5778&lt;=$C$34,Daten!D5781,NA())</f>
        <v>#N/A</v>
      </c>
      <c r="P5778" s="24">
        <f t="shared" si="373"/>
        <v>5772</v>
      </c>
      <c r="Q5778" s="16" t="e">
        <f>IF($P5778&lt;=$D$34,Daten!F5781,NA())</f>
        <v>#N/A</v>
      </c>
      <c r="R5778" s="16" t="e">
        <f>IF($P5778&lt;=$D$34,Daten!G5781,NA())</f>
        <v>#N/A</v>
      </c>
      <c r="S5778" s="16" t="e">
        <f>IF($P5778&lt;=$D$34,Daten!H5781,NA())</f>
        <v>#N/A</v>
      </c>
    </row>
    <row r="5779" spans="12:19" x14ac:dyDescent="0.3">
      <c r="L5779" s="24">
        <f t="shared" si="372"/>
        <v>5773</v>
      </c>
      <c r="M5779" s="16" t="e">
        <f>IF($L5779&lt;=$C$34,Daten!B5782,NA())</f>
        <v>#N/A</v>
      </c>
      <c r="N5779" s="16" t="e">
        <f>IF($L5779&lt;=$C$34,Daten!C5782,NA())</f>
        <v>#N/A</v>
      </c>
      <c r="O5779" s="16" t="e">
        <f>IF($L5779&lt;=$C$34,Daten!D5782,NA())</f>
        <v>#N/A</v>
      </c>
      <c r="P5779" s="24">
        <f t="shared" si="373"/>
        <v>5773</v>
      </c>
      <c r="Q5779" s="16" t="e">
        <f>IF($P5779&lt;=$D$34,Daten!F5782,NA())</f>
        <v>#N/A</v>
      </c>
      <c r="R5779" s="16" t="e">
        <f>IF($P5779&lt;=$D$34,Daten!G5782,NA())</f>
        <v>#N/A</v>
      </c>
      <c r="S5779" s="16" t="e">
        <f>IF($P5779&lt;=$D$34,Daten!H5782,NA())</f>
        <v>#N/A</v>
      </c>
    </row>
    <row r="5780" spans="12:19" x14ac:dyDescent="0.3">
      <c r="L5780" s="24">
        <f t="shared" si="372"/>
        <v>5774</v>
      </c>
      <c r="M5780" s="16" t="e">
        <f>IF($L5780&lt;=$C$34,Daten!B5783,NA())</f>
        <v>#N/A</v>
      </c>
      <c r="N5780" s="16" t="e">
        <f>IF($L5780&lt;=$C$34,Daten!C5783,NA())</f>
        <v>#N/A</v>
      </c>
      <c r="O5780" s="16" t="e">
        <f>IF($L5780&lt;=$C$34,Daten!D5783,NA())</f>
        <v>#N/A</v>
      </c>
      <c r="P5780" s="24">
        <f t="shared" si="373"/>
        <v>5774</v>
      </c>
      <c r="Q5780" s="16" t="e">
        <f>IF($P5780&lt;=$D$34,Daten!F5783,NA())</f>
        <v>#N/A</v>
      </c>
      <c r="R5780" s="16" t="e">
        <f>IF($P5780&lt;=$D$34,Daten!G5783,NA())</f>
        <v>#N/A</v>
      </c>
      <c r="S5780" s="16" t="e">
        <f>IF($P5780&lt;=$D$34,Daten!H5783,NA())</f>
        <v>#N/A</v>
      </c>
    </row>
    <row r="5781" spans="12:19" x14ac:dyDescent="0.3">
      <c r="L5781" s="24">
        <f t="shared" si="372"/>
        <v>5775</v>
      </c>
      <c r="M5781" s="16" t="e">
        <f>IF($L5781&lt;=$C$34,Daten!B5784,NA())</f>
        <v>#N/A</v>
      </c>
      <c r="N5781" s="16" t="e">
        <f>IF($L5781&lt;=$C$34,Daten!C5784,NA())</f>
        <v>#N/A</v>
      </c>
      <c r="O5781" s="16" t="e">
        <f>IF($L5781&lt;=$C$34,Daten!D5784,NA())</f>
        <v>#N/A</v>
      </c>
      <c r="P5781" s="24">
        <f t="shared" si="373"/>
        <v>5775</v>
      </c>
      <c r="Q5781" s="16" t="e">
        <f>IF($P5781&lt;=$D$34,Daten!F5784,NA())</f>
        <v>#N/A</v>
      </c>
      <c r="R5781" s="16" t="e">
        <f>IF($P5781&lt;=$D$34,Daten!G5784,NA())</f>
        <v>#N/A</v>
      </c>
      <c r="S5781" s="16" t="e">
        <f>IF($P5781&lt;=$D$34,Daten!H5784,NA())</f>
        <v>#N/A</v>
      </c>
    </row>
    <row r="5782" spans="12:19" x14ac:dyDescent="0.3">
      <c r="L5782" s="24">
        <f t="shared" si="372"/>
        <v>5776</v>
      </c>
      <c r="M5782" s="16" t="e">
        <f>IF($L5782&lt;=$C$34,Daten!B5785,NA())</f>
        <v>#N/A</v>
      </c>
      <c r="N5782" s="16" t="e">
        <f>IF($L5782&lt;=$C$34,Daten!C5785,NA())</f>
        <v>#N/A</v>
      </c>
      <c r="O5782" s="16" t="e">
        <f>IF($L5782&lt;=$C$34,Daten!D5785,NA())</f>
        <v>#N/A</v>
      </c>
      <c r="P5782" s="24">
        <f t="shared" si="373"/>
        <v>5776</v>
      </c>
      <c r="Q5782" s="16" t="e">
        <f>IF($P5782&lt;=$D$34,Daten!F5785,NA())</f>
        <v>#N/A</v>
      </c>
      <c r="R5782" s="16" t="e">
        <f>IF($P5782&lt;=$D$34,Daten!G5785,NA())</f>
        <v>#N/A</v>
      </c>
      <c r="S5782" s="16" t="e">
        <f>IF($P5782&lt;=$D$34,Daten!H5785,NA())</f>
        <v>#N/A</v>
      </c>
    </row>
    <row r="5783" spans="12:19" x14ac:dyDescent="0.3">
      <c r="L5783" s="24">
        <f t="shared" si="372"/>
        <v>5777</v>
      </c>
      <c r="M5783" s="16" t="e">
        <f>IF($L5783&lt;=$C$34,Daten!B5786,NA())</f>
        <v>#N/A</v>
      </c>
      <c r="N5783" s="16" t="e">
        <f>IF($L5783&lt;=$C$34,Daten!C5786,NA())</f>
        <v>#N/A</v>
      </c>
      <c r="O5783" s="16" t="e">
        <f>IF($L5783&lt;=$C$34,Daten!D5786,NA())</f>
        <v>#N/A</v>
      </c>
      <c r="P5783" s="24">
        <f t="shared" si="373"/>
        <v>5777</v>
      </c>
      <c r="Q5783" s="16" t="e">
        <f>IF($P5783&lt;=$D$34,Daten!F5786,NA())</f>
        <v>#N/A</v>
      </c>
      <c r="R5783" s="16" t="e">
        <f>IF($P5783&lt;=$D$34,Daten!G5786,NA())</f>
        <v>#N/A</v>
      </c>
      <c r="S5783" s="16" t="e">
        <f>IF($P5783&lt;=$D$34,Daten!H5786,NA())</f>
        <v>#N/A</v>
      </c>
    </row>
    <row r="5784" spans="12:19" x14ac:dyDescent="0.3">
      <c r="L5784" s="24">
        <f t="shared" si="372"/>
        <v>5778</v>
      </c>
      <c r="M5784" s="16" t="e">
        <f>IF($L5784&lt;=$C$34,Daten!B5787,NA())</f>
        <v>#N/A</v>
      </c>
      <c r="N5784" s="16" t="e">
        <f>IF($L5784&lt;=$C$34,Daten!C5787,NA())</f>
        <v>#N/A</v>
      </c>
      <c r="O5784" s="16" t="e">
        <f>IF($L5784&lt;=$C$34,Daten!D5787,NA())</f>
        <v>#N/A</v>
      </c>
      <c r="P5784" s="24">
        <f t="shared" si="373"/>
        <v>5778</v>
      </c>
      <c r="Q5784" s="16" t="e">
        <f>IF($P5784&lt;=$D$34,Daten!F5787,NA())</f>
        <v>#N/A</v>
      </c>
      <c r="R5784" s="16" t="e">
        <f>IF($P5784&lt;=$D$34,Daten!G5787,NA())</f>
        <v>#N/A</v>
      </c>
      <c r="S5784" s="16" t="e">
        <f>IF($P5784&lt;=$D$34,Daten!H5787,NA())</f>
        <v>#N/A</v>
      </c>
    </row>
    <row r="5785" spans="12:19" x14ac:dyDescent="0.3">
      <c r="L5785" s="24">
        <f t="shared" si="372"/>
        <v>5779</v>
      </c>
      <c r="M5785" s="16" t="e">
        <f>IF($L5785&lt;=$C$34,Daten!B5788,NA())</f>
        <v>#N/A</v>
      </c>
      <c r="N5785" s="16" t="e">
        <f>IF($L5785&lt;=$C$34,Daten!C5788,NA())</f>
        <v>#N/A</v>
      </c>
      <c r="O5785" s="16" t="e">
        <f>IF($L5785&lt;=$C$34,Daten!D5788,NA())</f>
        <v>#N/A</v>
      </c>
      <c r="P5785" s="24">
        <f t="shared" si="373"/>
        <v>5779</v>
      </c>
      <c r="Q5785" s="16" t="e">
        <f>IF($P5785&lt;=$D$34,Daten!F5788,NA())</f>
        <v>#N/A</v>
      </c>
      <c r="R5785" s="16" t="e">
        <f>IF($P5785&lt;=$D$34,Daten!G5788,NA())</f>
        <v>#N/A</v>
      </c>
      <c r="S5785" s="16" t="e">
        <f>IF($P5785&lt;=$D$34,Daten!H5788,NA())</f>
        <v>#N/A</v>
      </c>
    </row>
    <row r="5786" spans="12:19" x14ac:dyDescent="0.3">
      <c r="L5786" s="24">
        <f t="shared" si="372"/>
        <v>5780</v>
      </c>
      <c r="M5786" s="16" t="e">
        <f>IF($L5786&lt;=$C$34,Daten!B5789,NA())</f>
        <v>#N/A</v>
      </c>
      <c r="N5786" s="16" t="e">
        <f>IF($L5786&lt;=$C$34,Daten!C5789,NA())</f>
        <v>#N/A</v>
      </c>
      <c r="O5786" s="16" t="e">
        <f>IF($L5786&lt;=$C$34,Daten!D5789,NA())</f>
        <v>#N/A</v>
      </c>
      <c r="P5786" s="24">
        <f t="shared" si="373"/>
        <v>5780</v>
      </c>
      <c r="Q5786" s="16" t="e">
        <f>IF($P5786&lt;=$D$34,Daten!F5789,NA())</f>
        <v>#N/A</v>
      </c>
      <c r="R5786" s="16" t="e">
        <f>IF($P5786&lt;=$D$34,Daten!G5789,NA())</f>
        <v>#N/A</v>
      </c>
      <c r="S5786" s="16" t="e">
        <f>IF($P5786&lt;=$D$34,Daten!H5789,NA())</f>
        <v>#N/A</v>
      </c>
    </row>
    <row r="5787" spans="12:19" x14ac:dyDescent="0.3">
      <c r="L5787" s="24">
        <f t="shared" si="372"/>
        <v>5781</v>
      </c>
      <c r="M5787" s="16" t="e">
        <f>IF($L5787&lt;=$C$34,Daten!B5790,NA())</f>
        <v>#N/A</v>
      </c>
      <c r="N5787" s="16" t="e">
        <f>IF($L5787&lt;=$C$34,Daten!C5790,NA())</f>
        <v>#N/A</v>
      </c>
      <c r="O5787" s="16" t="e">
        <f>IF($L5787&lt;=$C$34,Daten!D5790,NA())</f>
        <v>#N/A</v>
      </c>
      <c r="P5787" s="24">
        <f t="shared" si="373"/>
        <v>5781</v>
      </c>
      <c r="Q5787" s="16" t="e">
        <f>IF($P5787&lt;=$D$34,Daten!F5790,NA())</f>
        <v>#N/A</v>
      </c>
      <c r="R5787" s="16" t="e">
        <f>IF($P5787&lt;=$D$34,Daten!G5790,NA())</f>
        <v>#N/A</v>
      </c>
      <c r="S5787" s="16" t="e">
        <f>IF($P5787&lt;=$D$34,Daten!H5790,NA())</f>
        <v>#N/A</v>
      </c>
    </row>
    <row r="5788" spans="12:19" x14ac:dyDescent="0.3">
      <c r="L5788" s="24">
        <f t="shared" si="372"/>
        <v>5782</v>
      </c>
      <c r="M5788" s="16" t="e">
        <f>IF($L5788&lt;=$C$34,Daten!B5791,NA())</f>
        <v>#N/A</v>
      </c>
      <c r="N5788" s="16" t="e">
        <f>IF($L5788&lt;=$C$34,Daten!C5791,NA())</f>
        <v>#N/A</v>
      </c>
      <c r="O5788" s="16" t="e">
        <f>IF($L5788&lt;=$C$34,Daten!D5791,NA())</f>
        <v>#N/A</v>
      </c>
      <c r="P5788" s="24">
        <f t="shared" si="373"/>
        <v>5782</v>
      </c>
      <c r="Q5788" s="16" t="e">
        <f>IF($P5788&lt;=$D$34,Daten!F5791,NA())</f>
        <v>#N/A</v>
      </c>
      <c r="R5788" s="16" t="e">
        <f>IF($P5788&lt;=$D$34,Daten!G5791,NA())</f>
        <v>#N/A</v>
      </c>
      <c r="S5788" s="16" t="e">
        <f>IF($P5788&lt;=$D$34,Daten!H5791,NA())</f>
        <v>#N/A</v>
      </c>
    </row>
    <row r="5789" spans="12:19" x14ac:dyDescent="0.3">
      <c r="L5789" s="24">
        <f t="shared" si="372"/>
        <v>5783</v>
      </c>
      <c r="M5789" s="16" t="e">
        <f>IF($L5789&lt;=$C$34,Daten!B5792,NA())</f>
        <v>#N/A</v>
      </c>
      <c r="N5789" s="16" t="e">
        <f>IF($L5789&lt;=$C$34,Daten!C5792,NA())</f>
        <v>#N/A</v>
      </c>
      <c r="O5789" s="16" t="e">
        <f>IF($L5789&lt;=$C$34,Daten!D5792,NA())</f>
        <v>#N/A</v>
      </c>
      <c r="P5789" s="24">
        <f t="shared" si="373"/>
        <v>5783</v>
      </c>
      <c r="Q5789" s="16" t="e">
        <f>IF($P5789&lt;=$D$34,Daten!F5792,NA())</f>
        <v>#N/A</v>
      </c>
      <c r="R5789" s="16" t="e">
        <f>IF($P5789&lt;=$D$34,Daten!G5792,NA())</f>
        <v>#N/A</v>
      </c>
      <c r="S5789" s="16" t="e">
        <f>IF($P5789&lt;=$D$34,Daten!H5792,NA())</f>
        <v>#N/A</v>
      </c>
    </row>
    <row r="5790" spans="12:19" x14ac:dyDescent="0.3">
      <c r="L5790" s="24">
        <f t="shared" si="372"/>
        <v>5784</v>
      </c>
      <c r="M5790" s="16" t="e">
        <f>IF($L5790&lt;=$C$34,Daten!B5793,NA())</f>
        <v>#N/A</v>
      </c>
      <c r="N5790" s="16" t="e">
        <f>IF($L5790&lt;=$C$34,Daten!C5793,NA())</f>
        <v>#N/A</v>
      </c>
      <c r="O5790" s="16" t="e">
        <f>IF($L5790&lt;=$C$34,Daten!D5793,NA())</f>
        <v>#N/A</v>
      </c>
      <c r="P5790" s="24">
        <f t="shared" si="373"/>
        <v>5784</v>
      </c>
      <c r="Q5790" s="16" t="e">
        <f>IF($P5790&lt;=$D$34,Daten!F5793,NA())</f>
        <v>#N/A</v>
      </c>
      <c r="R5790" s="16" t="e">
        <f>IF($P5790&lt;=$D$34,Daten!G5793,NA())</f>
        <v>#N/A</v>
      </c>
      <c r="S5790" s="16" t="e">
        <f>IF($P5790&lt;=$D$34,Daten!H5793,NA())</f>
        <v>#N/A</v>
      </c>
    </row>
    <row r="5791" spans="12:19" x14ac:dyDescent="0.3">
      <c r="L5791" s="24">
        <f t="shared" si="372"/>
        <v>5785</v>
      </c>
      <c r="M5791" s="16" t="e">
        <f>IF($L5791&lt;=$C$34,Daten!B5794,NA())</f>
        <v>#N/A</v>
      </c>
      <c r="N5791" s="16" t="e">
        <f>IF($L5791&lt;=$C$34,Daten!C5794,NA())</f>
        <v>#N/A</v>
      </c>
      <c r="O5791" s="16" t="e">
        <f>IF($L5791&lt;=$C$34,Daten!D5794,NA())</f>
        <v>#N/A</v>
      </c>
      <c r="P5791" s="24">
        <f t="shared" si="373"/>
        <v>5785</v>
      </c>
      <c r="Q5791" s="16" t="e">
        <f>IF($P5791&lt;=$D$34,Daten!F5794,NA())</f>
        <v>#N/A</v>
      </c>
      <c r="R5791" s="16" t="e">
        <f>IF($P5791&lt;=$D$34,Daten!G5794,NA())</f>
        <v>#N/A</v>
      </c>
      <c r="S5791" s="16" t="e">
        <f>IF($P5791&lt;=$D$34,Daten!H5794,NA())</f>
        <v>#N/A</v>
      </c>
    </row>
    <row r="5792" spans="12:19" x14ac:dyDescent="0.3">
      <c r="L5792" s="24">
        <f t="shared" si="372"/>
        <v>5786</v>
      </c>
      <c r="M5792" s="16" t="e">
        <f>IF($L5792&lt;=$C$34,Daten!B5795,NA())</f>
        <v>#N/A</v>
      </c>
      <c r="N5792" s="16" t="e">
        <f>IF($L5792&lt;=$C$34,Daten!C5795,NA())</f>
        <v>#N/A</v>
      </c>
      <c r="O5792" s="16" t="e">
        <f>IF($L5792&lt;=$C$34,Daten!D5795,NA())</f>
        <v>#N/A</v>
      </c>
      <c r="P5792" s="24">
        <f t="shared" si="373"/>
        <v>5786</v>
      </c>
      <c r="Q5792" s="16" t="e">
        <f>IF($P5792&lt;=$D$34,Daten!F5795,NA())</f>
        <v>#N/A</v>
      </c>
      <c r="R5792" s="16" t="e">
        <f>IF($P5792&lt;=$D$34,Daten!G5795,NA())</f>
        <v>#N/A</v>
      </c>
      <c r="S5792" s="16" t="e">
        <f>IF($P5792&lt;=$D$34,Daten!H5795,NA())</f>
        <v>#N/A</v>
      </c>
    </row>
    <row r="5793" spans="12:19" x14ac:dyDescent="0.3">
      <c r="L5793" s="24">
        <f t="shared" si="372"/>
        <v>5787</v>
      </c>
      <c r="M5793" s="16" t="e">
        <f>IF($L5793&lt;=$C$34,Daten!B5796,NA())</f>
        <v>#N/A</v>
      </c>
      <c r="N5793" s="16" t="e">
        <f>IF($L5793&lt;=$C$34,Daten!C5796,NA())</f>
        <v>#N/A</v>
      </c>
      <c r="O5793" s="16" t="e">
        <f>IF($L5793&lt;=$C$34,Daten!D5796,NA())</f>
        <v>#N/A</v>
      </c>
      <c r="P5793" s="24">
        <f t="shared" si="373"/>
        <v>5787</v>
      </c>
      <c r="Q5793" s="16" t="e">
        <f>IF($P5793&lt;=$D$34,Daten!F5796,NA())</f>
        <v>#N/A</v>
      </c>
      <c r="R5793" s="16" t="e">
        <f>IF($P5793&lt;=$D$34,Daten!G5796,NA())</f>
        <v>#N/A</v>
      </c>
      <c r="S5793" s="16" t="e">
        <f>IF($P5793&lt;=$D$34,Daten!H5796,NA())</f>
        <v>#N/A</v>
      </c>
    </row>
    <row r="5794" spans="12:19" x14ac:dyDescent="0.3">
      <c r="L5794" s="24">
        <f t="shared" si="372"/>
        <v>5788</v>
      </c>
      <c r="M5794" s="16" t="e">
        <f>IF($L5794&lt;=$C$34,Daten!B5797,NA())</f>
        <v>#N/A</v>
      </c>
      <c r="N5794" s="16" t="e">
        <f>IF($L5794&lt;=$C$34,Daten!C5797,NA())</f>
        <v>#N/A</v>
      </c>
      <c r="O5794" s="16" t="e">
        <f>IF($L5794&lt;=$C$34,Daten!D5797,NA())</f>
        <v>#N/A</v>
      </c>
      <c r="P5794" s="24">
        <f t="shared" si="373"/>
        <v>5788</v>
      </c>
      <c r="Q5794" s="16" t="e">
        <f>IF($P5794&lt;=$D$34,Daten!F5797,NA())</f>
        <v>#N/A</v>
      </c>
      <c r="R5794" s="16" t="e">
        <f>IF($P5794&lt;=$D$34,Daten!G5797,NA())</f>
        <v>#N/A</v>
      </c>
      <c r="S5794" s="16" t="e">
        <f>IF($P5794&lt;=$D$34,Daten!H5797,NA())</f>
        <v>#N/A</v>
      </c>
    </row>
    <row r="5795" spans="12:19" x14ac:dyDescent="0.3">
      <c r="L5795" s="24">
        <f t="shared" si="372"/>
        <v>5789</v>
      </c>
      <c r="M5795" s="16" t="e">
        <f>IF($L5795&lt;=$C$34,Daten!B5798,NA())</f>
        <v>#N/A</v>
      </c>
      <c r="N5795" s="16" t="e">
        <f>IF($L5795&lt;=$C$34,Daten!C5798,NA())</f>
        <v>#N/A</v>
      </c>
      <c r="O5795" s="16" t="e">
        <f>IF($L5795&lt;=$C$34,Daten!D5798,NA())</f>
        <v>#N/A</v>
      </c>
      <c r="P5795" s="24">
        <f t="shared" si="373"/>
        <v>5789</v>
      </c>
      <c r="Q5795" s="16" t="e">
        <f>IF($P5795&lt;=$D$34,Daten!F5798,NA())</f>
        <v>#N/A</v>
      </c>
      <c r="R5795" s="16" t="e">
        <f>IF($P5795&lt;=$D$34,Daten!G5798,NA())</f>
        <v>#N/A</v>
      </c>
      <c r="S5795" s="16" t="e">
        <f>IF($P5795&lt;=$D$34,Daten!H5798,NA())</f>
        <v>#N/A</v>
      </c>
    </row>
    <row r="5796" spans="12:19" x14ac:dyDescent="0.3">
      <c r="L5796" s="24">
        <f t="shared" si="372"/>
        <v>5790</v>
      </c>
      <c r="M5796" s="16" t="e">
        <f>IF($L5796&lt;=$C$34,Daten!B5799,NA())</f>
        <v>#N/A</v>
      </c>
      <c r="N5796" s="16" t="e">
        <f>IF($L5796&lt;=$C$34,Daten!C5799,NA())</f>
        <v>#N/A</v>
      </c>
      <c r="O5796" s="16" t="e">
        <f>IF($L5796&lt;=$C$34,Daten!D5799,NA())</f>
        <v>#N/A</v>
      </c>
      <c r="P5796" s="24">
        <f t="shared" si="373"/>
        <v>5790</v>
      </c>
      <c r="Q5796" s="16" t="e">
        <f>IF($P5796&lt;=$D$34,Daten!F5799,NA())</f>
        <v>#N/A</v>
      </c>
      <c r="R5796" s="16" t="e">
        <f>IF($P5796&lt;=$D$34,Daten!G5799,NA())</f>
        <v>#N/A</v>
      </c>
      <c r="S5796" s="16" t="e">
        <f>IF($P5796&lt;=$D$34,Daten!H5799,NA())</f>
        <v>#N/A</v>
      </c>
    </row>
    <row r="5797" spans="12:19" x14ac:dyDescent="0.3">
      <c r="L5797" s="24">
        <f t="shared" si="372"/>
        <v>5791</v>
      </c>
      <c r="M5797" s="16" t="e">
        <f>IF($L5797&lt;=$C$34,Daten!B5800,NA())</f>
        <v>#N/A</v>
      </c>
      <c r="N5797" s="16" t="e">
        <f>IF($L5797&lt;=$C$34,Daten!C5800,NA())</f>
        <v>#N/A</v>
      </c>
      <c r="O5797" s="16" t="e">
        <f>IF($L5797&lt;=$C$34,Daten!D5800,NA())</f>
        <v>#N/A</v>
      </c>
      <c r="P5797" s="24">
        <f t="shared" si="373"/>
        <v>5791</v>
      </c>
      <c r="Q5797" s="16" t="e">
        <f>IF($P5797&lt;=$D$34,Daten!F5800,NA())</f>
        <v>#N/A</v>
      </c>
      <c r="R5797" s="16" t="e">
        <f>IF($P5797&lt;=$D$34,Daten!G5800,NA())</f>
        <v>#N/A</v>
      </c>
      <c r="S5797" s="16" t="e">
        <f>IF($P5797&lt;=$D$34,Daten!H5800,NA())</f>
        <v>#N/A</v>
      </c>
    </row>
    <row r="5798" spans="12:19" x14ac:dyDescent="0.3">
      <c r="L5798" s="24">
        <f t="shared" si="372"/>
        <v>5792</v>
      </c>
      <c r="M5798" s="16" t="e">
        <f>IF($L5798&lt;=$C$34,Daten!B5801,NA())</f>
        <v>#N/A</v>
      </c>
      <c r="N5798" s="16" t="e">
        <f>IF($L5798&lt;=$C$34,Daten!C5801,NA())</f>
        <v>#N/A</v>
      </c>
      <c r="O5798" s="16" t="e">
        <f>IF($L5798&lt;=$C$34,Daten!D5801,NA())</f>
        <v>#N/A</v>
      </c>
      <c r="P5798" s="24">
        <f t="shared" si="373"/>
        <v>5792</v>
      </c>
      <c r="Q5798" s="16" t="e">
        <f>IF($P5798&lt;=$D$34,Daten!F5801,NA())</f>
        <v>#N/A</v>
      </c>
      <c r="R5798" s="16" t="e">
        <f>IF($P5798&lt;=$D$34,Daten!G5801,NA())</f>
        <v>#N/A</v>
      </c>
      <c r="S5798" s="16" t="e">
        <f>IF($P5798&lt;=$D$34,Daten!H5801,NA())</f>
        <v>#N/A</v>
      </c>
    </row>
    <row r="5799" spans="12:19" x14ac:dyDescent="0.3">
      <c r="L5799" s="24">
        <f t="shared" si="372"/>
        <v>5793</v>
      </c>
      <c r="M5799" s="16" t="e">
        <f>IF($L5799&lt;=$C$34,Daten!B5802,NA())</f>
        <v>#N/A</v>
      </c>
      <c r="N5799" s="16" t="e">
        <f>IF($L5799&lt;=$C$34,Daten!C5802,NA())</f>
        <v>#N/A</v>
      </c>
      <c r="O5799" s="16" t="e">
        <f>IF($L5799&lt;=$C$34,Daten!D5802,NA())</f>
        <v>#N/A</v>
      </c>
      <c r="P5799" s="24">
        <f t="shared" si="373"/>
        <v>5793</v>
      </c>
      <c r="Q5799" s="16" t="e">
        <f>IF($P5799&lt;=$D$34,Daten!F5802,NA())</f>
        <v>#N/A</v>
      </c>
      <c r="R5799" s="16" t="e">
        <f>IF($P5799&lt;=$D$34,Daten!G5802,NA())</f>
        <v>#N/A</v>
      </c>
      <c r="S5799" s="16" t="e">
        <f>IF($P5799&lt;=$D$34,Daten!H5802,NA())</f>
        <v>#N/A</v>
      </c>
    </row>
    <row r="5800" spans="12:19" x14ac:dyDescent="0.3">
      <c r="L5800" s="24">
        <f t="shared" si="372"/>
        <v>5794</v>
      </c>
      <c r="M5800" s="16" t="e">
        <f>IF($L5800&lt;=$C$34,Daten!B5803,NA())</f>
        <v>#N/A</v>
      </c>
      <c r="N5800" s="16" t="e">
        <f>IF($L5800&lt;=$C$34,Daten!C5803,NA())</f>
        <v>#N/A</v>
      </c>
      <c r="O5800" s="16" t="e">
        <f>IF($L5800&lt;=$C$34,Daten!D5803,NA())</f>
        <v>#N/A</v>
      </c>
      <c r="P5800" s="24">
        <f t="shared" si="373"/>
        <v>5794</v>
      </c>
      <c r="Q5800" s="16" t="e">
        <f>IF($P5800&lt;=$D$34,Daten!F5803,NA())</f>
        <v>#N/A</v>
      </c>
      <c r="R5800" s="16" t="e">
        <f>IF($P5800&lt;=$D$34,Daten!G5803,NA())</f>
        <v>#N/A</v>
      </c>
      <c r="S5800" s="16" t="e">
        <f>IF($P5800&lt;=$D$34,Daten!H5803,NA())</f>
        <v>#N/A</v>
      </c>
    </row>
    <row r="5801" spans="12:19" x14ac:dyDescent="0.3">
      <c r="L5801" s="24">
        <f t="shared" si="372"/>
        <v>5795</v>
      </c>
      <c r="M5801" s="16" t="e">
        <f>IF($L5801&lt;=$C$34,Daten!B5804,NA())</f>
        <v>#N/A</v>
      </c>
      <c r="N5801" s="16" t="e">
        <f>IF($L5801&lt;=$C$34,Daten!C5804,NA())</f>
        <v>#N/A</v>
      </c>
      <c r="O5801" s="16" t="e">
        <f>IF($L5801&lt;=$C$34,Daten!D5804,NA())</f>
        <v>#N/A</v>
      </c>
      <c r="P5801" s="24">
        <f t="shared" si="373"/>
        <v>5795</v>
      </c>
      <c r="Q5801" s="16" t="e">
        <f>IF($P5801&lt;=$D$34,Daten!F5804,NA())</f>
        <v>#N/A</v>
      </c>
      <c r="R5801" s="16" t="e">
        <f>IF($P5801&lt;=$D$34,Daten!G5804,NA())</f>
        <v>#N/A</v>
      </c>
      <c r="S5801" s="16" t="e">
        <f>IF($P5801&lt;=$D$34,Daten!H5804,NA())</f>
        <v>#N/A</v>
      </c>
    </row>
    <row r="5802" spans="12:19" x14ac:dyDescent="0.3">
      <c r="L5802" s="24">
        <f t="shared" si="372"/>
        <v>5796</v>
      </c>
      <c r="M5802" s="16" t="e">
        <f>IF($L5802&lt;=$C$34,Daten!B5805,NA())</f>
        <v>#N/A</v>
      </c>
      <c r="N5802" s="16" t="e">
        <f>IF($L5802&lt;=$C$34,Daten!C5805,NA())</f>
        <v>#N/A</v>
      </c>
      <c r="O5802" s="16" t="e">
        <f>IF($L5802&lt;=$C$34,Daten!D5805,NA())</f>
        <v>#N/A</v>
      </c>
      <c r="P5802" s="24">
        <f t="shared" si="373"/>
        <v>5796</v>
      </c>
      <c r="Q5802" s="16" t="e">
        <f>IF($P5802&lt;=$D$34,Daten!F5805,NA())</f>
        <v>#N/A</v>
      </c>
      <c r="R5802" s="16" t="e">
        <f>IF($P5802&lt;=$D$34,Daten!G5805,NA())</f>
        <v>#N/A</v>
      </c>
      <c r="S5802" s="16" t="e">
        <f>IF($P5802&lt;=$D$34,Daten!H5805,NA())</f>
        <v>#N/A</v>
      </c>
    </row>
    <row r="5803" spans="12:19" x14ac:dyDescent="0.3">
      <c r="L5803" s="24">
        <f t="shared" si="372"/>
        <v>5797</v>
      </c>
      <c r="M5803" s="16" t="e">
        <f>IF($L5803&lt;=$C$34,Daten!B5806,NA())</f>
        <v>#N/A</v>
      </c>
      <c r="N5803" s="16" t="e">
        <f>IF($L5803&lt;=$C$34,Daten!C5806,NA())</f>
        <v>#N/A</v>
      </c>
      <c r="O5803" s="16" t="e">
        <f>IF($L5803&lt;=$C$34,Daten!D5806,NA())</f>
        <v>#N/A</v>
      </c>
      <c r="P5803" s="24">
        <f t="shared" si="373"/>
        <v>5797</v>
      </c>
      <c r="Q5803" s="16" t="e">
        <f>IF($P5803&lt;=$D$34,Daten!F5806,NA())</f>
        <v>#N/A</v>
      </c>
      <c r="R5803" s="16" t="e">
        <f>IF($P5803&lt;=$D$34,Daten!G5806,NA())</f>
        <v>#N/A</v>
      </c>
      <c r="S5803" s="16" t="e">
        <f>IF($P5803&lt;=$D$34,Daten!H5806,NA())</f>
        <v>#N/A</v>
      </c>
    </row>
    <row r="5804" spans="12:19" x14ac:dyDescent="0.3">
      <c r="L5804" s="24">
        <f t="shared" si="372"/>
        <v>5798</v>
      </c>
      <c r="M5804" s="16" t="e">
        <f>IF($L5804&lt;=$C$34,Daten!B5807,NA())</f>
        <v>#N/A</v>
      </c>
      <c r="N5804" s="16" t="e">
        <f>IF($L5804&lt;=$C$34,Daten!C5807,NA())</f>
        <v>#N/A</v>
      </c>
      <c r="O5804" s="16" t="e">
        <f>IF($L5804&lt;=$C$34,Daten!D5807,NA())</f>
        <v>#N/A</v>
      </c>
      <c r="P5804" s="24">
        <f t="shared" si="373"/>
        <v>5798</v>
      </c>
      <c r="Q5804" s="16" t="e">
        <f>IF($P5804&lt;=$D$34,Daten!F5807,NA())</f>
        <v>#N/A</v>
      </c>
      <c r="R5804" s="16" t="e">
        <f>IF($P5804&lt;=$D$34,Daten!G5807,NA())</f>
        <v>#N/A</v>
      </c>
      <c r="S5804" s="16" t="e">
        <f>IF($P5804&lt;=$D$34,Daten!H5807,NA())</f>
        <v>#N/A</v>
      </c>
    </row>
    <row r="5805" spans="12:19" x14ac:dyDescent="0.3">
      <c r="L5805" s="24">
        <f t="shared" si="372"/>
        <v>5799</v>
      </c>
      <c r="M5805" s="16" t="e">
        <f>IF($L5805&lt;=$C$34,Daten!B5808,NA())</f>
        <v>#N/A</v>
      </c>
      <c r="N5805" s="16" t="e">
        <f>IF($L5805&lt;=$C$34,Daten!C5808,NA())</f>
        <v>#N/A</v>
      </c>
      <c r="O5805" s="16" t="e">
        <f>IF($L5805&lt;=$C$34,Daten!D5808,NA())</f>
        <v>#N/A</v>
      </c>
      <c r="P5805" s="24">
        <f t="shared" si="373"/>
        <v>5799</v>
      </c>
      <c r="Q5805" s="16" t="e">
        <f>IF($P5805&lt;=$D$34,Daten!F5808,NA())</f>
        <v>#N/A</v>
      </c>
      <c r="R5805" s="16" t="e">
        <f>IF($P5805&lt;=$D$34,Daten!G5808,NA())</f>
        <v>#N/A</v>
      </c>
      <c r="S5805" s="16" t="e">
        <f>IF($P5805&lt;=$D$34,Daten!H5808,NA())</f>
        <v>#N/A</v>
      </c>
    </row>
    <row r="5806" spans="12:19" x14ac:dyDescent="0.3">
      <c r="L5806" s="24">
        <f t="shared" si="372"/>
        <v>5800</v>
      </c>
      <c r="M5806" s="16" t="e">
        <f>IF($L5806&lt;=$C$34,Daten!B5809,NA())</f>
        <v>#N/A</v>
      </c>
      <c r="N5806" s="16" t="e">
        <f>IF($L5806&lt;=$C$34,Daten!C5809,NA())</f>
        <v>#N/A</v>
      </c>
      <c r="O5806" s="16" t="e">
        <f>IF($L5806&lt;=$C$34,Daten!D5809,NA())</f>
        <v>#N/A</v>
      </c>
      <c r="P5806" s="24">
        <f t="shared" si="373"/>
        <v>5800</v>
      </c>
      <c r="Q5806" s="16" t="e">
        <f>IF($P5806&lt;=$D$34,Daten!F5809,NA())</f>
        <v>#N/A</v>
      </c>
      <c r="R5806" s="16" t="e">
        <f>IF($P5806&lt;=$D$34,Daten!G5809,NA())</f>
        <v>#N/A</v>
      </c>
      <c r="S5806" s="16" t="e">
        <f>IF($P5806&lt;=$D$34,Daten!H5809,NA())</f>
        <v>#N/A</v>
      </c>
    </row>
    <row r="5807" spans="12:19" x14ac:dyDescent="0.3">
      <c r="L5807" s="24">
        <f t="shared" si="372"/>
        <v>5801</v>
      </c>
      <c r="M5807" s="16" t="e">
        <f>IF($L5807&lt;=$C$34,Daten!B5810,NA())</f>
        <v>#N/A</v>
      </c>
      <c r="N5807" s="16" t="e">
        <f>IF($L5807&lt;=$C$34,Daten!C5810,NA())</f>
        <v>#N/A</v>
      </c>
      <c r="O5807" s="16" t="e">
        <f>IF($L5807&lt;=$C$34,Daten!D5810,NA())</f>
        <v>#N/A</v>
      </c>
      <c r="P5807" s="24">
        <f t="shared" si="373"/>
        <v>5801</v>
      </c>
      <c r="Q5807" s="16" t="e">
        <f>IF($P5807&lt;=$D$34,Daten!F5810,NA())</f>
        <v>#N/A</v>
      </c>
      <c r="R5807" s="16" t="e">
        <f>IF($P5807&lt;=$D$34,Daten!G5810,NA())</f>
        <v>#N/A</v>
      </c>
      <c r="S5807" s="16" t="e">
        <f>IF($P5807&lt;=$D$34,Daten!H5810,NA())</f>
        <v>#N/A</v>
      </c>
    </row>
    <row r="5808" spans="12:19" x14ac:dyDescent="0.3">
      <c r="L5808" s="24">
        <f t="shared" si="372"/>
        <v>5802</v>
      </c>
      <c r="M5808" s="16" t="e">
        <f>IF($L5808&lt;=$C$34,Daten!B5811,NA())</f>
        <v>#N/A</v>
      </c>
      <c r="N5808" s="16" t="e">
        <f>IF($L5808&lt;=$C$34,Daten!C5811,NA())</f>
        <v>#N/A</v>
      </c>
      <c r="O5808" s="16" t="e">
        <f>IF($L5808&lt;=$C$34,Daten!D5811,NA())</f>
        <v>#N/A</v>
      </c>
      <c r="P5808" s="24">
        <f t="shared" si="373"/>
        <v>5802</v>
      </c>
      <c r="Q5808" s="16" t="e">
        <f>IF($P5808&lt;=$D$34,Daten!F5811,NA())</f>
        <v>#N/A</v>
      </c>
      <c r="R5808" s="16" t="e">
        <f>IF($P5808&lt;=$D$34,Daten!G5811,NA())</f>
        <v>#N/A</v>
      </c>
      <c r="S5808" s="16" t="e">
        <f>IF($P5808&lt;=$D$34,Daten!H5811,NA())</f>
        <v>#N/A</v>
      </c>
    </row>
    <row r="5809" spans="12:19" x14ac:dyDescent="0.3">
      <c r="L5809" s="24">
        <f t="shared" si="372"/>
        <v>5803</v>
      </c>
      <c r="M5809" s="16" t="e">
        <f>IF($L5809&lt;=$C$34,Daten!B5812,NA())</f>
        <v>#N/A</v>
      </c>
      <c r="N5809" s="16" t="e">
        <f>IF($L5809&lt;=$C$34,Daten!C5812,NA())</f>
        <v>#N/A</v>
      </c>
      <c r="O5809" s="16" t="e">
        <f>IF($L5809&lt;=$C$34,Daten!D5812,NA())</f>
        <v>#N/A</v>
      </c>
      <c r="P5809" s="24">
        <f t="shared" si="373"/>
        <v>5803</v>
      </c>
      <c r="Q5809" s="16" t="e">
        <f>IF($P5809&lt;=$D$34,Daten!F5812,NA())</f>
        <v>#N/A</v>
      </c>
      <c r="R5809" s="16" t="e">
        <f>IF($P5809&lt;=$D$34,Daten!G5812,NA())</f>
        <v>#N/A</v>
      </c>
      <c r="S5809" s="16" t="e">
        <f>IF($P5809&lt;=$D$34,Daten!H5812,NA())</f>
        <v>#N/A</v>
      </c>
    </row>
    <row r="5810" spans="12:19" x14ac:dyDescent="0.3">
      <c r="L5810" s="24">
        <f t="shared" si="372"/>
        <v>5804</v>
      </c>
      <c r="M5810" s="16" t="e">
        <f>IF($L5810&lt;=$C$34,Daten!B5813,NA())</f>
        <v>#N/A</v>
      </c>
      <c r="N5810" s="16" t="e">
        <f>IF($L5810&lt;=$C$34,Daten!C5813,NA())</f>
        <v>#N/A</v>
      </c>
      <c r="O5810" s="16" t="e">
        <f>IF($L5810&lt;=$C$34,Daten!D5813,NA())</f>
        <v>#N/A</v>
      </c>
      <c r="P5810" s="24">
        <f t="shared" si="373"/>
        <v>5804</v>
      </c>
      <c r="Q5810" s="16" t="e">
        <f>IF($P5810&lt;=$D$34,Daten!F5813,NA())</f>
        <v>#N/A</v>
      </c>
      <c r="R5810" s="16" t="e">
        <f>IF($P5810&lt;=$D$34,Daten!G5813,NA())</f>
        <v>#N/A</v>
      </c>
      <c r="S5810" s="16" t="e">
        <f>IF($P5810&lt;=$D$34,Daten!H5813,NA())</f>
        <v>#N/A</v>
      </c>
    </row>
    <row r="5811" spans="12:19" x14ac:dyDescent="0.3">
      <c r="L5811" s="24">
        <f t="shared" si="372"/>
        <v>5805</v>
      </c>
      <c r="M5811" s="16" t="e">
        <f>IF($L5811&lt;=$C$34,Daten!B5814,NA())</f>
        <v>#N/A</v>
      </c>
      <c r="N5811" s="16" t="e">
        <f>IF($L5811&lt;=$C$34,Daten!C5814,NA())</f>
        <v>#N/A</v>
      </c>
      <c r="O5811" s="16" t="e">
        <f>IF($L5811&lt;=$C$34,Daten!D5814,NA())</f>
        <v>#N/A</v>
      </c>
      <c r="P5811" s="24">
        <f t="shared" si="373"/>
        <v>5805</v>
      </c>
      <c r="Q5811" s="16" t="e">
        <f>IF($P5811&lt;=$D$34,Daten!F5814,NA())</f>
        <v>#N/A</v>
      </c>
      <c r="R5811" s="16" t="e">
        <f>IF($P5811&lt;=$D$34,Daten!G5814,NA())</f>
        <v>#N/A</v>
      </c>
      <c r="S5811" s="16" t="e">
        <f>IF($P5811&lt;=$D$34,Daten!H5814,NA())</f>
        <v>#N/A</v>
      </c>
    </row>
    <row r="5812" spans="12:19" x14ac:dyDescent="0.3">
      <c r="L5812" s="24">
        <f t="shared" si="372"/>
        <v>5806</v>
      </c>
      <c r="M5812" s="16" t="e">
        <f>IF($L5812&lt;=$C$34,Daten!B5815,NA())</f>
        <v>#N/A</v>
      </c>
      <c r="N5812" s="16" t="e">
        <f>IF($L5812&lt;=$C$34,Daten!C5815,NA())</f>
        <v>#N/A</v>
      </c>
      <c r="O5812" s="16" t="e">
        <f>IF($L5812&lt;=$C$34,Daten!D5815,NA())</f>
        <v>#N/A</v>
      </c>
      <c r="P5812" s="24">
        <f t="shared" si="373"/>
        <v>5806</v>
      </c>
      <c r="Q5812" s="16" t="e">
        <f>IF($P5812&lt;=$D$34,Daten!F5815,NA())</f>
        <v>#N/A</v>
      </c>
      <c r="R5812" s="16" t="e">
        <f>IF($P5812&lt;=$D$34,Daten!G5815,NA())</f>
        <v>#N/A</v>
      </c>
      <c r="S5812" s="16" t="e">
        <f>IF($P5812&lt;=$D$34,Daten!H5815,NA())</f>
        <v>#N/A</v>
      </c>
    </row>
    <row r="5813" spans="12:19" x14ac:dyDescent="0.3">
      <c r="L5813" s="24">
        <f t="shared" si="372"/>
        <v>5807</v>
      </c>
      <c r="M5813" s="16" t="e">
        <f>IF($L5813&lt;=$C$34,Daten!B5816,NA())</f>
        <v>#N/A</v>
      </c>
      <c r="N5813" s="16" t="e">
        <f>IF($L5813&lt;=$C$34,Daten!C5816,NA())</f>
        <v>#N/A</v>
      </c>
      <c r="O5813" s="16" t="e">
        <f>IF($L5813&lt;=$C$34,Daten!D5816,NA())</f>
        <v>#N/A</v>
      </c>
      <c r="P5813" s="24">
        <f t="shared" si="373"/>
        <v>5807</v>
      </c>
      <c r="Q5813" s="16" t="e">
        <f>IF($P5813&lt;=$D$34,Daten!F5816,NA())</f>
        <v>#N/A</v>
      </c>
      <c r="R5813" s="16" t="e">
        <f>IF($P5813&lt;=$D$34,Daten!G5816,NA())</f>
        <v>#N/A</v>
      </c>
      <c r="S5813" s="16" t="e">
        <f>IF($P5813&lt;=$D$34,Daten!H5816,NA())</f>
        <v>#N/A</v>
      </c>
    </row>
    <row r="5814" spans="12:19" x14ac:dyDescent="0.3">
      <c r="L5814" s="24">
        <f t="shared" si="372"/>
        <v>5808</v>
      </c>
      <c r="M5814" s="16" t="e">
        <f>IF($L5814&lt;=$C$34,Daten!B5817,NA())</f>
        <v>#N/A</v>
      </c>
      <c r="N5814" s="16" t="e">
        <f>IF($L5814&lt;=$C$34,Daten!C5817,NA())</f>
        <v>#N/A</v>
      </c>
      <c r="O5814" s="16" t="e">
        <f>IF($L5814&lt;=$C$34,Daten!D5817,NA())</f>
        <v>#N/A</v>
      </c>
      <c r="P5814" s="24">
        <f t="shared" si="373"/>
        <v>5808</v>
      </c>
      <c r="Q5814" s="16" t="e">
        <f>IF($P5814&lt;=$D$34,Daten!F5817,NA())</f>
        <v>#N/A</v>
      </c>
      <c r="R5814" s="16" t="e">
        <f>IF($P5814&lt;=$D$34,Daten!G5817,NA())</f>
        <v>#N/A</v>
      </c>
      <c r="S5814" s="16" t="e">
        <f>IF($P5814&lt;=$D$34,Daten!H5817,NA())</f>
        <v>#N/A</v>
      </c>
    </row>
    <row r="5815" spans="12:19" x14ac:dyDescent="0.3">
      <c r="L5815" s="24">
        <f t="shared" si="372"/>
        <v>5809</v>
      </c>
      <c r="M5815" s="16" t="e">
        <f>IF($L5815&lt;=$C$34,Daten!B5818,NA())</f>
        <v>#N/A</v>
      </c>
      <c r="N5815" s="16" t="e">
        <f>IF($L5815&lt;=$C$34,Daten!C5818,NA())</f>
        <v>#N/A</v>
      </c>
      <c r="O5815" s="16" t="e">
        <f>IF($L5815&lt;=$C$34,Daten!D5818,NA())</f>
        <v>#N/A</v>
      </c>
      <c r="P5815" s="24">
        <f t="shared" si="373"/>
        <v>5809</v>
      </c>
      <c r="Q5815" s="16" t="e">
        <f>IF($P5815&lt;=$D$34,Daten!F5818,NA())</f>
        <v>#N/A</v>
      </c>
      <c r="R5815" s="16" t="e">
        <f>IF($P5815&lt;=$D$34,Daten!G5818,NA())</f>
        <v>#N/A</v>
      </c>
      <c r="S5815" s="16" t="e">
        <f>IF($P5815&lt;=$D$34,Daten!H5818,NA())</f>
        <v>#N/A</v>
      </c>
    </row>
    <row r="5816" spans="12:19" x14ac:dyDescent="0.3">
      <c r="L5816" s="24">
        <f t="shared" si="372"/>
        <v>5810</v>
      </c>
      <c r="M5816" s="16" t="e">
        <f>IF($L5816&lt;=$C$34,Daten!B5819,NA())</f>
        <v>#N/A</v>
      </c>
      <c r="N5816" s="16" t="e">
        <f>IF($L5816&lt;=$C$34,Daten!C5819,NA())</f>
        <v>#N/A</v>
      </c>
      <c r="O5816" s="16" t="e">
        <f>IF($L5816&lt;=$C$34,Daten!D5819,NA())</f>
        <v>#N/A</v>
      </c>
      <c r="P5816" s="24">
        <f t="shared" si="373"/>
        <v>5810</v>
      </c>
      <c r="Q5816" s="16" t="e">
        <f>IF($P5816&lt;=$D$34,Daten!F5819,NA())</f>
        <v>#N/A</v>
      </c>
      <c r="R5816" s="16" t="e">
        <f>IF($P5816&lt;=$D$34,Daten!G5819,NA())</f>
        <v>#N/A</v>
      </c>
      <c r="S5816" s="16" t="e">
        <f>IF($P5816&lt;=$D$34,Daten!H5819,NA())</f>
        <v>#N/A</v>
      </c>
    </row>
    <row r="5817" spans="12:19" x14ac:dyDescent="0.3">
      <c r="L5817" s="24">
        <f t="shared" si="372"/>
        <v>5811</v>
      </c>
      <c r="M5817" s="16" t="e">
        <f>IF($L5817&lt;=$C$34,Daten!B5820,NA())</f>
        <v>#N/A</v>
      </c>
      <c r="N5817" s="16" t="e">
        <f>IF($L5817&lt;=$C$34,Daten!C5820,NA())</f>
        <v>#N/A</v>
      </c>
      <c r="O5817" s="16" t="e">
        <f>IF($L5817&lt;=$C$34,Daten!D5820,NA())</f>
        <v>#N/A</v>
      </c>
      <c r="P5817" s="24">
        <f t="shared" si="373"/>
        <v>5811</v>
      </c>
      <c r="Q5817" s="16" t="e">
        <f>IF($P5817&lt;=$D$34,Daten!F5820,NA())</f>
        <v>#N/A</v>
      </c>
      <c r="R5817" s="16" t="e">
        <f>IF($P5817&lt;=$D$34,Daten!G5820,NA())</f>
        <v>#N/A</v>
      </c>
      <c r="S5817" s="16" t="e">
        <f>IF($P5817&lt;=$D$34,Daten!H5820,NA())</f>
        <v>#N/A</v>
      </c>
    </row>
    <row r="5818" spans="12:19" x14ac:dyDescent="0.3">
      <c r="L5818" s="24">
        <f t="shared" si="372"/>
        <v>5812</v>
      </c>
      <c r="M5818" s="16" t="e">
        <f>IF($L5818&lt;=$C$34,Daten!B5821,NA())</f>
        <v>#N/A</v>
      </c>
      <c r="N5818" s="16" t="e">
        <f>IF($L5818&lt;=$C$34,Daten!C5821,NA())</f>
        <v>#N/A</v>
      </c>
      <c r="O5818" s="16" t="e">
        <f>IF($L5818&lt;=$C$34,Daten!D5821,NA())</f>
        <v>#N/A</v>
      </c>
      <c r="P5818" s="24">
        <f t="shared" si="373"/>
        <v>5812</v>
      </c>
      <c r="Q5818" s="16" t="e">
        <f>IF($P5818&lt;=$D$34,Daten!F5821,NA())</f>
        <v>#N/A</v>
      </c>
      <c r="R5818" s="16" t="e">
        <f>IF($P5818&lt;=$D$34,Daten!G5821,NA())</f>
        <v>#N/A</v>
      </c>
      <c r="S5818" s="16" t="e">
        <f>IF($P5818&lt;=$D$34,Daten!H5821,NA())</f>
        <v>#N/A</v>
      </c>
    </row>
    <row r="5819" spans="12:19" x14ac:dyDescent="0.3">
      <c r="L5819" s="24">
        <f t="shared" si="372"/>
        <v>5813</v>
      </c>
      <c r="M5819" s="16" t="e">
        <f>IF($L5819&lt;=$C$34,Daten!B5822,NA())</f>
        <v>#N/A</v>
      </c>
      <c r="N5819" s="16" t="e">
        <f>IF($L5819&lt;=$C$34,Daten!C5822,NA())</f>
        <v>#N/A</v>
      </c>
      <c r="O5819" s="16" t="e">
        <f>IF($L5819&lt;=$C$34,Daten!D5822,NA())</f>
        <v>#N/A</v>
      </c>
      <c r="P5819" s="24">
        <f t="shared" si="373"/>
        <v>5813</v>
      </c>
      <c r="Q5819" s="16" t="e">
        <f>IF($P5819&lt;=$D$34,Daten!F5822,NA())</f>
        <v>#N/A</v>
      </c>
      <c r="R5819" s="16" t="e">
        <f>IF($P5819&lt;=$D$34,Daten!G5822,NA())</f>
        <v>#N/A</v>
      </c>
      <c r="S5819" s="16" t="e">
        <f>IF($P5819&lt;=$D$34,Daten!H5822,NA())</f>
        <v>#N/A</v>
      </c>
    </row>
    <row r="5820" spans="12:19" x14ac:dyDescent="0.3">
      <c r="L5820" s="24">
        <f t="shared" si="372"/>
        <v>5814</v>
      </c>
      <c r="M5820" s="16" t="e">
        <f>IF($L5820&lt;=$C$34,Daten!B5823,NA())</f>
        <v>#N/A</v>
      </c>
      <c r="N5820" s="16" t="e">
        <f>IF($L5820&lt;=$C$34,Daten!C5823,NA())</f>
        <v>#N/A</v>
      </c>
      <c r="O5820" s="16" t="e">
        <f>IF($L5820&lt;=$C$34,Daten!D5823,NA())</f>
        <v>#N/A</v>
      </c>
      <c r="P5820" s="24">
        <f t="shared" si="373"/>
        <v>5814</v>
      </c>
      <c r="Q5820" s="16" t="e">
        <f>IF($P5820&lt;=$D$34,Daten!F5823,NA())</f>
        <v>#N/A</v>
      </c>
      <c r="R5820" s="16" t="e">
        <f>IF($P5820&lt;=$D$34,Daten!G5823,NA())</f>
        <v>#N/A</v>
      </c>
      <c r="S5820" s="16" t="e">
        <f>IF($P5820&lt;=$D$34,Daten!H5823,NA())</f>
        <v>#N/A</v>
      </c>
    </row>
    <row r="5821" spans="12:19" x14ac:dyDescent="0.3">
      <c r="L5821" s="24">
        <f t="shared" si="372"/>
        <v>5815</v>
      </c>
      <c r="M5821" s="16" t="e">
        <f>IF($L5821&lt;=$C$34,Daten!B5824,NA())</f>
        <v>#N/A</v>
      </c>
      <c r="N5821" s="16" t="e">
        <f>IF($L5821&lt;=$C$34,Daten!C5824,NA())</f>
        <v>#N/A</v>
      </c>
      <c r="O5821" s="16" t="e">
        <f>IF($L5821&lt;=$C$34,Daten!D5824,NA())</f>
        <v>#N/A</v>
      </c>
      <c r="P5821" s="24">
        <f t="shared" si="373"/>
        <v>5815</v>
      </c>
      <c r="Q5821" s="16" t="e">
        <f>IF($P5821&lt;=$D$34,Daten!F5824,NA())</f>
        <v>#N/A</v>
      </c>
      <c r="R5821" s="16" t="e">
        <f>IF($P5821&lt;=$D$34,Daten!G5824,NA())</f>
        <v>#N/A</v>
      </c>
      <c r="S5821" s="16" t="e">
        <f>IF($P5821&lt;=$D$34,Daten!H5824,NA())</f>
        <v>#N/A</v>
      </c>
    </row>
    <row r="5822" spans="12:19" x14ac:dyDescent="0.3">
      <c r="L5822" s="24">
        <f t="shared" si="372"/>
        <v>5816</v>
      </c>
      <c r="M5822" s="16" t="e">
        <f>IF($L5822&lt;=$C$34,Daten!B5825,NA())</f>
        <v>#N/A</v>
      </c>
      <c r="N5822" s="16" t="e">
        <f>IF($L5822&lt;=$C$34,Daten!C5825,NA())</f>
        <v>#N/A</v>
      </c>
      <c r="O5822" s="16" t="e">
        <f>IF($L5822&lt;=$C$34,Daten!D5825,NA())</f>
        <v>#N/A</v>
      </c>
      <c r="P5822" s="24">
        <f t="shared" si="373"/>
        <v>5816</v>
      </c>
      <c r="Q5822" s="16" t="e">
        <f>IF($P5822&lt;=$D$34,Daten!F5825,NA())</f>
        <v>#N/A</v>
      </c>
      <c r="R5822" s="16" t="e">
        <f>IF($P5822&lt;=$D$34,Daten!G5825,NA())</f>
        <v>#N/A</v>
      </c>
      <c r="S5822" s="16" t="e">
        <f>IF($P5822&lt;=$D$34,Daten!H5825,NA())</f>
        <v>#N/A</v>
      </c>
    </row>
    <row r="5823" spans="12:19" x14ac:dyDescent="0.3">
      <c r="L5823" s="24">
        <f t="shared" si="372"/>
        <v>5817</v>
      </c>
      <c r="M5823" s="16" t="e">
        <f>IF($L5823&lt;=$C$34,Daten!B5826,NA())</f>
        <v>#N/A</v>
      </c>
      <c r="N5823" s="16" t="e">
        <f>IF($L5823&lt;=$C$34,Daten!C5826,NA())</f>
        <v>#N/A</v>
      </c>
      <c r="O5823" s="16" t="e">
        <f>IF($L5823&lt;=$C$34,Daten!D5826,NA())</f>
        <v>#N/A</v>
      </c>
      <c r="P5823" s="24">
        <f t="shared" si="373"/>
        <v>5817</v>
      </c>
      <c r="Q5823" s="16" t="e">
        <f>IF($P5823&lt;=$D$34,Daten!F5826,NA())</f>
        <v>#N/A</v>
      </c>
      <c r="R5823" s="16" t="e">
        <f>IF($P5823&lt;=$D$34,Daten!G5826,NA())</f>
        <v>#N/A</v>
      </c>
      <c r="S5823" s="16" t="e">
        <f>IF($P5823&lt;=$D$34,Daten!H5826,NA())</f>
        <v>#N/A</v>
      </c>
    </row>
    <row r="5824" spans="12:19" x14ac:dyDescent="0.3">
      <c r="L5824" s="24">
        <f t="shared" si="372"/>
        <v>5818</v>
      </c>
      <c r="M5824" s="16" t="e">
        <f>IF($L5824&lt;=$C$34,Daten!B5827,NA())</f>
        <v>#N/A</v>
      </c>
      <c r="N5824" s="16" t="e">
        <f>IF($L5824&lt;=$C$34,Daten!C5827,NA())</f>
        <v>#N/A</v>
      </c>
      <c r="O5824" s="16" t="e">
        <f>IF($L5824&lt;=$C$34,Daten!D5827,NA())</f>
        <v>#N/A</v>
      </c>
      <c r="P5824" s="24">
        <f t="shared" si="373"/>
        <v>5818</v>
      </c>
      <c r="Q5824" s="16" t="e">
        <f>IF($P5824&lt;=$D$34,Daten!F5827,NA())</f>
        <v>#N/A</v>
      </c>
      <c r="R5824" s="16" t="e">
        <f>IF($P5824&lt;=$D$34,Daten!G5827,NA())</f>
        <v>#N/A</v>
      </c>
      <c r="S5824" s="16" t="e">
        <f>IF($P5824&lt;=$D$34,Daten!H5827,NA())</f>
        <v>#N/A</v>
      </c>
    </row>
    <row r="5825" spans="12:19" x14ac:dyDescent="0.3">
      <c r="L5825" s="24">
        <f t="shared" si="372"/>
        <v>5819</v>
      </c>
      <c r="M5825" s="16" t="e">
        <f>IF($L5825&lt;=$C$34,Daten!B5828,NA())</f>
        <v>#N/A</v>
      </c>
      <c r="N5825" s="16" t="e">
        <f>IF($L5825&lt;=$C$34,Daten!C5828,NA())</f>
        <v>#N/A</v>
      </c>
      <c r="O5825" s="16" t="e">
        <f>IF($L5825&lt;=$C$34,Daten!D5828,NA())</f>
        <v>#N/A</v>
      </c>
      <c r="P5825" s="24">
        <f t="shared" si="373"/>
        <v>5819</v>
      </c>
      <c r="Q5825" s="16" t="e">
        <f>IF($P5825&lt;=$D$34,Daten!F5828,NA())</f>
        <v>#N/A</v>
      </c>
      <c r="R5825" s="16" t="e">
        <f>IF($P5825&lt;=$D$34,Daten!G5828,NA())</f>
        <v>#N/A</v>
      </c>
      <c r="S5825" s="16" t="e">
        <f>IF($P5825&lt;=$D$34,Daten!H5828,NA())</f>
        <v>#N/A</v>
      </c>
    </row>
    <row r="5826" spans="12:19" x14ac:dyDescent="0.3">
      <c r="L5826" s="24">
        <f t="shared" si="372"/>
        <v>5820</v>
      </c>
      <c r="M5826" s="16" t="e">
        <f>IF($L5826&lt;=$C$34,Daten!B5829,NA())</f>
        <v>#N/A</v>
      </c>
      <c r="N5826" s="16" t="e">
        <f>IF($L5826&lt;=$C$34,Daten!C5829,NA())</f>
        <v>#N/A</v>
      </c>
      <c r="O5826" s="16" t="e">
        <f>IF($L5826&lt;=$C$34,Daten!D5829,NA())</f>
        <v>#N/A</v>
      </c>
      <c r="P5826" s="24">
        <f t="shared" si="373"/>
        <v>5820</v>
      </c>
      <c r="Q5826" s="16" t="e">
        <f>IF($P5826&lt;=$D$34,Daten!F5829,NA())</f>
        <v>#N/A</v>
      </c>
      <c r="R5826" s="16" t="e">
        <f>IF($P5826&lt;=$D$34,Daten!G5829,NA())</f>
        <v>#N/A</v>
      </c>
      <c r="S5826" s="16" t="e">
        <f>IF($P5826&lt;=$D$34,Daten!H5829,NA())</f>
        <v>#N/A</v>
      </c>
    </row>
    <row r="5827" spans="12:19" x14ac:dyDescent="0.3">
      <c r="L5827" s="24">
        <f t="shared" si="372"/>
        <v>5821</v>
      </c>
      <c r="M5827" s="16" t="e">
        <f>IF($L5827&lt;=$C$34,Daten!B5830,NA())</f>
        <v>#N/A</v>
      </c>
      <c r="N5827" s="16" t="e">
        <f>IF($L5827&lt;=$C$34,Daten!C5830,NA())</f>
        <v>#N/A</v>
      </c>
      <c r="O5827" s="16" t="e">
        <f>IF($L5827&lt;=$C$34,Daten!D5830,NA())</f>
        <v>#N/A</v>
      </c>
      <c r="P5827" s="24">
        <f t="shared" si="373"/>
        <v>5821</v>
      </c>
      <c r="Q5827" s="16" t="e">
        <f>IF($P5827&lt;=$D$34,Daten!F5830,NA())</f>
        <v>#N/A</v>
      </c>
      <c r="R5827" s="16" t="e">
        <f>IF($P5827&lt;=$D$34,Daten!G5830,NA())</f>
        <v>#N/A</v>
      </c>
      <c r="S5827" s="16" t="e">
        <f>IF($P5827&lt;=$D$34,Daten!H5830,NA())</f>
        <v>#N/A</v>
      </c>
    </row>
    <row r="5828" spans="12:19" x14ac:dyDescent="0.3">
      <c r="L5828" s="24">
        <f t="shared" si="372"/>
        <v>5822</v>
      </c>
      <c r="M5828" s="16" t="e">
        <f>IF($L5828&lt;=$C$34,Daten!B5831,NA())</f>
        <v>#N/A</v>
      </c>
      <c r="N5828" s="16" t="e">
        <f>IF($L5828&lt;=$C$34,Daten!C5831,NA())</f>
        <v>#N/A</v>
      </c>
      <c r="O5828" s="16" t="e">
        <f>IF($L5828&lt;=$C$34,Daten!D5831,NA())</f>
        <v>#N/A</v>
      </c>
      <c r="P5828" s="24">
        <f t="shared" si="373"/>
        <v>5822</v>
      </c>
      <c r="Q5828" s="16" t="e">
        <f>IF($P5828&lt;=$D$34,Daten!F5831,NA())</f>
        <v>#N/A</v>
      </c>
      <c r="R5828" s="16" t="e">
        <f>IF($P5828&lt;=$D$34,Daten!G5831,NA())</f>
        <v>#N/A</v>
      </c>
      <c r="S5828" s="16" t="e">
        <f>IF($P5828&lt;=$D$34,Daten!H5831,NA())</f>
        <v>#N/A</v>
      </c>
    </row>
    <row r="5829" spans="12:19" x14ac:dyDescent="0.3">
      <c r="L5829" s="24">
        <f t="shared" si="372"/>
        <v>5823</v>
      </c>
      <c r="M5829" s="16" t="e">
        <f>IF($L5829&lt;=$C$34,Daten!B5832,NA())</f>
        <v>#N/A</v>
      </c>
      <c r="N5829" s="16" t="e">
        <f>IF($L5829&lt;=$C$34,Daten!C5832,NA())</f>
        <v>#N/A</v>
      </c>
      <c r="O5829" s="16" t="e">
        <f>IF($L5829&lt;=$C$34,Daten!D5832,NA())</f>
        <v>#N/A</v>
      </c>
      <c r="P5829" s="24">
        <f t="shared" si="373"/>
        <v>5823</v>
      </c>
      <c r="Q5829" s="16" t="e">
        <f>IF($P5829&lt;=$D$34,Daten!F5832,NA())</f>
        <v>#N/A</v>
      </c>
      <c r="R5829" s="16" t="e">
        <f>IF($P5829&lt;=$D$34,Daten!G5832,NA())</f>
        <v>#N/A</v>
      </c>
      <c r="S5829" s="16" t="e">
        <f>IF($P5829&lt;=$D$34,Daten!H5832,NA())</f>
        <v>#N/A</v>
      </c>
    </row>
    <row r="5830" spans="12:19" x14ac:dyDescent="0.3">
      <c r="L5830" s="24">
        <f t="shared" si="372"/>
        <v>5824</v>
      </c>
      <c r="M5830" s="16" t="e">
        <f>IF($L5830&lt;=$C$34,Daten!B5833,NA())</f>
        <v>#N/A</v>
      </c>
      <c r="N5830" s="16" t="e">
        <f>IF($L5830&lt;=$C$34,Daten!C5833,NA())</f>
        <v>#N/A</v>
      </c>
      <c r="O5830" s="16" t="e">
        <f>IF($L5830&lt;=$C$34,Daten!D5833,NA())</f>
        <v>#N/A</v>
      </c>
      <c r="P5830" s="24">
        <f t="shared" si="373"/>
        <v>5824</v>
      </c>
      <c r="Q5830" s="16" t="e">
        <f>IF($P5830&lt;=$D$34,Daten!F5833,NA())</f>
        <v>#N/A</v>
      </c>
      <c r="R5830" s="16" t="e">
        <f>IF($P5830&lt;=$D$34,Daten!G5833,NA())</f>
        <v>#N/A</v>
      </c>
      <c r="S5830" s="16" t="e">
        <f>IF($P5830&lt;=$D$34,Daten!H5833,NA())</f>
        <v>#N/A</v>
      </c>
    </row>
    <row r="5831" spans="12:19" x14ac:dyDescent="0.3">
      <c r="L5831" s="24">
        <f t="shared" si="372"/>
        <v>5825</v>
      </c>
      <c r="M5831" s="16" t="e">
        <f>IF($L5831&lt;=$C$34,Daten!B5834,NA())</f>
        <v>#N/A</v>
      </c>
      <c r="N5831" s="16" t="e">
        <f>IF($L5831&lt;=$C$34,Daten!C5834,NA())</f>
        <v>#N/A</v>
      </c>
      <c r="O5831" s="16" t="e">
        <f>IF($L5831&lt;=$C$34,Daten!D5834,NA())</f>
        <v>#N/A</v>
      </c>
      <c r="P5831" s="24">
        <f t="shared" si="373"/>
        <v>5825</v>
      </c>
      <c r="Q5831" s="16" t="e">
        <f>IF($P5831&lt;=$D$34,Daten!F5834,NA())</f>
        <v>#N/A</v>
      </c>
      <c r="R5831" s="16" t="e">
        <f>IF($P5831&lt;=$D$34,Daten!G5834,NA())</f>
        <v>#N/A</v>
      </c>
      <c r="S5831" s="16" t="e">
        <f>IF($P5831&lt;=$D$34,Daten!H5834,NA())</f>
        <v>#N/A</v>
      </c>
    </row>
    <row r="5832" spans="12:19" x14ac:dyDescent="0.3">
      <c r="L5832" s="24">
        <f t="shared" si="372"/>
        <v>5826</v>
      </c>
      <c r="M5832" s="16" t="e">
        <f>IF($L5832&lt;=$C$34,Daten!B5835,NA())</f>
        <v>#N/A</v>
      </c>
      <c r="N5832" s="16" t="e">
        <f>IF($L5832&lt;=$C$34,Daten!C5835,NA())</f>
        <v>#N/A</v>
      </c>
      <c r="O5832" s="16" t="e">
        <f>IF($L5832&lt;=$C$34,Daten!D5835,NA())</f>
        <v>#N/A</v>
      </c>
      <c r="P5832" s="24">
        <f t="shared" si="373"/>
        <v>5826</v>
      </c>
      <c r="Q5832" s="16" t="e">
        <f>IF($P5832&lt;=$D$34,Daten!F5835,NA())</f>
        <v>#N/A</v>
      </c>
      <c r="R5832" s="16" t="e">
        <f>IF($P5832&lt;=$D$34,Daten!G5835,NA())</f>
        <v>#N/A</v>
      </c>
      <c r="S5832" s="16" t="e">
        <f>IF($P5832&lt;=$D$34,Daten!H5835,NA())</f>
        <v>#N/A</v>
      </c>
    </row>
    <row r="5833" spans="12:19" x14ac:dyDescent="0.3">
      <c r="L5833" s="24">
        <f t="shared" ref="L5833:L5896" si="374">L5832+1</f>
        <v>5827</v>
      </c>
      <c r="M5833" s="16" t="e">
        <f>IF($L5833&lt;=$C$34,Daten!B5836,NA())</f>
        <v>#N/A</v>
      </c>
      <c r="N5833" s="16" t="e">
        <f>IF($L5833&lt;=$C$34,Daten!C5836,NA())</f>
        <v>#N/A</v>
      </c>
      <c r="O5833" s="16" t="e">
        <f>IF($L5833&lt;=$C$34,Daten!D5836,NA())</f>
        <v>#N/A</v>
      </c>
      <c r="P5833" s="24">
        <f t="shared" ref="P5833:P5896" si="375">P5832+1</f>
        <v>5827</v>
      </c>
      <c r="Q5833" s="16" t="e">
        <f>IF($P5833&lt;=$D$34,Daten!F5836,NA())</f>
        <v>#N/A</v>
      </c>
      <c r="R5833" s="16" t="e">
        <f>IF($P5833&lt;=$D$34,Daten!G5836,NA())</f>
        <v>#N/A</v>
      </c>
      <c r="S5833" s="16" t="e">
        <f>IF($P5833&lt;=$D$34,Daten!H5836,NA())</f>
        <v>#N/A</v>
      </c>
    </row>
    <row r="5834" spans="12:19" x14ac:dyDescent="0.3">
      <c r="L5834" s="24">
        <f t="shared" si="374"/>
        <v>5828</v>
      </c>
      <c r="M5834" s="16" t="e">
        <f>IF($L5834&lt;=$C$34,Daten!B5837,NA())</f>
        <v>#N/A</v>
      </c>
      <c r="N5834" s="16" t="e">
        <f>IF($L5834&lt;=$C$34,Daten!C5837,NA())</f>
        <v>#N/A</v>
      </c>
      <c r="O5834" s="16" t="e">
        <f>IF($L5834&lt;=$C$34,Daten!D5837,NA())</f>
        <v>#N/A</v>
      </c>
      <c r="P5834" s="24">
        <f t="shared" si="375"/>
        <v>5828</v>
      </c>
      <c r="Q5834" s="16" t="e">
        <f>IF($P5834&lt;=$D$34,Daten!F5837,NA())</f>
        <v>#N/A</v>
      </c>
      <c r="R5834" s="16" t="e">
        <f>IF($P5834&lt;=$D$34,Daten!G5837,NA())</f>
        <v>#N/A</v>
      </c>
      <c r="S5834" s="16" t="e">
        <f>IF($P5834&lt;=$D$34,Daten!H5837,NA())</f>
        <v>#N/A</v>
      </c>
    </row>
    <row r="5835" spans="12:19" x14ac:dyDescent="0.3">
      <c r="L5835" s="24">
        <f t="shared" si="374"/>
        <v>5829</v>
      </c>
      <c r="M5835" s="16" t="e">
        <f>IF($L5835&lt;=$C$34,Daten!B5838,NA())</f>
        <v>#N/A</v>
      </c>
      <c r="N5835" s="16" t="e">
        <f>IF($L5835&lt;=$C$34,Daten!C5838,NA())</f>
        <v>#N/A</v>
      </c>
      <c r="O5835" s="16" t="e">
        <f>IF($L5835&lt;=$C$34,Daten!D5838,NA())</f>
        <v>#N/A</v>
      </c>
      <c r="P5835" s="24">
        <f t="shared" si="375"/>
        <v>5829</v>
      </c>
      <c r="Q5835" s="16" t="e">
        <f>IF($P5835&lt;=$D$34,Daten!F5838,NA())</f>
        <v>#N/A</v>
      </c>
      <c r="R5835" s="16" t="e">
        <f>IF($P5835&lt;=$D$34,Daten!G5838,NA())</f>
        <v>#N/A</v>
      </c>
      <c r="S5835" s="16" t="e">
        <f>IF($P5835&lt;=$D$34,Daten!H5838,NA())</f>
        <v>#N/A</v>
      </c>
    </row>
    <row r="5836" spans="12:19" x14ac:dyDescent="0.3">
      <c r="L5836" s="24">
        <f t="shared" si="374"/>
        <v>5830</v>
      </c>
      <c r="M5836" s="16" t="e">
        <f>IF($L5836&lt;=$C$34,Daten!B5839,NA())</f>
        <v>#N/A</v>
      </c>
      <c r="N5836" s="16" t="e">
        <f>IF($L5836&lt;=$C$34,Daten!C5839,NA())</f>
        <v>#N/A</v>
      </c>
      <c r="O5836" s="16" t="e">
        <f>IF($L5836&lt;=$C$34,Daten!D5839,NA())</f>
        <v>#N/A</v>
      </c>
      <c r="P5836" s="24">
        <f t="shared" si="375"/>
        <v>5830</v>
      </c>
      <c r="Q5836" s="16" t="e">
        <f>IF($P5836&lt;=$D$34,Daten!F5839,NA())</f>
        <v>#N/A</v>
      </c>
      <c r="R5836" s="16" t="e">
        <f>IF($P5836&lt;=$D$34,Daten!G5839,NA())</f>
        <v>#N/A</v>
      </c>
      <c r="S5836" s="16" t="e">
        <f>IF($P5836&lt;=$D$34,Daten!H5839,NA())</f>
        <v>#N/A</v>
      </c>
    </row>
    <row r="5837" spans="12:19" x14ac:dyDescent="0.3">
      <c r="L5837" s="24">
        <f t="shared" si="374"/>
        <v>5831</v>
      </c>
      <c r="M5837" s="16" t="e">
        <f>IF($L5837&lt;=$C$34,Daten!B5840,NA())</f>
        <v>#N/A</v>
      </c>
      <c r="N5837" s="16" t="e">
        <f>IF($L5837&lt;=$C$34,Daten!C5840,NA())</f>
        <v>#N/A</v>
      </c>
      <c r="O5837" s="16" t="e">
        <f>IF($L5837&lt;=$C$34,Daten!D5840,NA())</f>
        <v>#N/A</v>
      </c>
      <c r="P5837" s="24">
        <f t="shared" si="375"/>
        <v>5831</v>
      </c>
      <c r="Q5837" s="16" t="e">
        <f>IF($P5837&lt;=$D$34,Daten!F5840,NA())</f>
        <v>#N/A</v>
      </c>
      <c r="R5837" s="16" t="e">
        <f>IF($P5837&lt;=$D$34,Daten!G5840,NA())</f>
        <v>#N/A</v>
      </c>
      <c r="S5837" s="16" t="e">
        <f>IF($P5837&lt;=$D$34,Daten!H5840,NA())</f>
        <v>#N/A</v>
      </c>
    </row>
    <row r="5838" spans="12:19" x14ac:dyDescent="0.3">
      <c r="L5838" s="24">
        <f t="shared" si="374"/>
        <v>5832</v>
      </c>
      <c r="M5838" s="16" t="e">
        <f>IF($L5838&lt;=$C$34,Daten!B5841,NA())</f>
        <v>#N/A</v>
      </c>
      <c r="N5838" s="16" t="e">
        <f>IF($L5838&lt;=$C$34,Daten!C5841,NA())</f>
        <v>#N/A</v>
      </c>
      <c r="O5838" s="16" t="e">
        <f>IF($L5838&lt;=$C$34,Daten!D5841,NA())</f>
        <v>#N/A</v>
      </c>
      <c r="P5838" s="24">
        <f t="shared" si="375"/>
        <v>5832</v>
      </c>
      <c r="Q5838" s="16" t="e">
        <f>IF($P5838&lt;=$D$34,Daten!F5841,NA())</f>
        <v>#N/A</v>
      </c>
      <c r="R5838" s="16" t="e">
        <f>IF($P5838&lt;=$D$34,Daten!G5841,NA())</f>
        <v>#N/A</v>
      </c>
      <c r="S5838" s="16" t="e">
        <f>IF($P5838&lt;=$D$34,Daten!H5841,NA())</f>
        <v>#N/A</v>
      </c>
    </row>
    <row r="5839" spans="12:19" x14ac:dyDescent="0.3">
      <c r="L5839" s="24">
        <f t="shared" si="374"/>
        <v>5833</v>
      </c>
      <c r="M5839" s="16" t="e">
        <f>IF($L5839&lt;=$C$34,Daten!B5842,NA())</f>
        <v>#N/A</v>
      </c>
      <c r="N5839" s="16" t="e">
        <f>IF($L5839&lt;=$C$34,Daten!C5842,NA())</f>
        <v>#N/A</v>
      </c>
      <c r="O5839" s="16" t="e">
        <f>IF($L5839&lt;=$C$34,Daten!D5842,NA())</f>
        <v>#N/A</v>
      </c>
      <c r="P5839" s="24">
        <f t="shared" si="375"/>
        <v>5833</v>
      </c>
      <c r="Q5839" s="16" t="e">
        <f>IF($P5839&lt;=$D$34,Daten!F5842,NA())</f>
        <v>#N/A</v>
      </c>
      <c r="R5839" s="16" t="e">
        <f>IF($P5839&lt;=$D$34,Daten!G5842,NA())</f>
        <v>#N/A</v>
      </c>
      <c r="S5839" s="16" t="e">
        <f>IF($P5839&lt;=$D$34,Daten!H5842,NA())</f>
        <v>#N/A</v>
      </c>
    </row>
    <row r="5840" spans="12:19" x14ac:dyDescent="0.3">
      <c r="L5840" s="24">
        <f t="shared" si="374"/>
        <v>5834</v>
      </c>
      <c r="M5840" s="16" t="e">
        <f>IF($L5840&lt;=$C$34,Daten!B5843,NA())</f>
        <v>#N/A</v>
      </c>
      <c r="N5840" s="16" t="e">
        <f>IF($L5840&lt;=$C$34,Daten!C5843,NA())</f>
        <v>#N/A</v>
      </c>
      <c r="O5840" s="16" t="e">
        <f>IF($L5840&lt;=$C$34,Daten!D5843,NA())</f>
        <v>#N/A</v>
      </c>
      <c r="P5840" s="24">
        <f t="shared" si="375"/>
        <v>5834</v>
      </c>
      <c r="Q5840" s="16" t="e">
        <f>IF($P5840&lt;=$D$34,Daten!F5843,NA())</f>
        <v>#N/A</v>
      </c>
      <c r="R5840" s="16" t="e">
        <f>IF($P5840&lt;=$D$34,Daten!G5843,NA())</f>
        <v>#N/A</v>
      </c>
      <c r="S5840" s="16" t="e">
        <f>IF($P5840&lt;=$D$34,Daten!H5843,NA())</f>
        <v>#N/A</v>
      </c>
    </row>
    <row r="5841" spans="12:19" x14ac:dyDescent="0.3">
      <c r="L5841" s="24">
        <f t="shared" si="374"/>
        <v>5835</v>
      </c>
      <c r="M5841" s="16" t="e">
        <f>IF($L5841&lt;=$C$34,Daten!B5844,NA())</f>
        <v>#N/A</v>
      </c>
      <c r="N5841" s="16" t="e">
        <f>IF($L5841&lt;=$C$34,Daten!C5844,NA())</f>
        <v>#N/A</v>
      </c>
      <c r="O5841" s="16" t="e">
        <f>IF($L5841&lt;=$C$34,Daten!D5844,NA())</f>
        <v>#N/A</v>
      </c>
      <c r="P5841" s="24">
        <f t="shared" si="375"/>
        <v>5835</v>
      </c>
      <c r="Q5841" s="16" t="e">
        <f>IF($P5841&lt;=$D$34,Daten!F5844,NA())</f>
        <v>#N/A</v>
      </c>
      <c r="R5841" s="16" t="e">
        <f>IF($P5841&lt;=$D$34,Daten!G5844,NA())</f>
        <v>#N/A</v>
      </c>
      <c r="S5841" s="16" t="e">
        <f>IF($P5841&lt;=$D$34,Daten!H5844,NA())</f>
        <v>#N/A</v>
      </c>
    </row>
    <row r="5842" spans="12:19" x14ac:dyDescent="0.3">
      <c r="L5842" s="24">
        <f t="shared" si="374"/>
        <v>5836</v>
      </c>
      <c r="M5842" s="16" t="e">
        <f>IF($L5842&lt;=$C$34,Daten!B5845,NA())</f>
        <v>#N/A</v>
      </c>
      <c r="N5842" s="16" t="e">
        <f>IF($L5842&lt;=$C$34,Daten!C5845,NA())</f>
        <v>#N/A</v>
      </c>
      <c r="O5842" s="16" t="e">
        <f>IF($L5842&lt;=$C$34,Daten!D5845,NA())</f>
        <v>#N/A</v>
      </c>
      <c r="P5842" s="24">
        <f t="shared" si="375"/>
        <v>5836</v>
      </c>
      <c r="Q5842" s="16" t="e">
        <f>IF($P5842&lt;=$D$34,Daten!F5845,NA())</f>
        <v>#N/A</v>
      </c>
      <c r="R5842" s="16" t="e">
        <f>IF($P5842&lt;=$D$34,Daten!G5845,NA())</f>
        <v>#N/A</v>
      </c>
      <c r="S5842" s="16" t="e">
        <f>IF($P5842&lt;=$D$34,Daten!H5845,NA())</f>
        <v>#N/A</v>
      </c>
    </row>
    <row r="5843" spans="12:19" x14ac:dyDescent="0.3">
      <c r="L5843" s="24">
        <f t="shared" si="374"/>
        <v>5837</v>
      </c>
      <c r="M5843" s="16" t="e">
        <f>IF($L5843&lt;=$C$34,Daten!B5846,NA())</f>
        <v>#N/A</v>
      </c>
      <c r="N5843" s="16" t="e">
        <f>IF($L5843&lt;=$C$34,Daten!C5846,NA())</f>
        <v>#N/A</v>
      </c>
      <c r="O5843" s="16" t="e">
        <f>IF($L5843&lt;=$C$34,Daten!D5846,NA())</f>
        <v>#N/A</v>
      </c>
      <c r="P5843" s="24">
        <f t="shared" si="375"/>
        <v>5837</v>
      </c>
      <c r="Q5843" s="16" t="e">
        <f>IF($P5843&lt;=$D$34,Daten!F5846,NA())</f>
        <v>#N/A</v>
      </c>
      <c r="R5843" s="16" t="e">
        <f>IF($P5843&lt;=$D$34,Daten!G5846,NA())</f>
        <v>#N/A</v>
      </c>
      <c r="S5843" s="16" t="e">
        <f>IF($P5843&lt;=$D$34,Daten!H5846,NA())</f>
        <v>#N/A</v>
      </c>
    </row>
    <row r="5844" spans="12:19" x14ac:dyDescent="0.3">
      <c r="L5844" s="24">
        <f t="shared" si="374"/>
        <v>5838</v>
      </c>
      <c r="M5844" s="16" t="e">
        <f>IF($L5844&lt;=$C$34,Daten!B5847,NA())</f>
        <v>#N/A</v>
      </c>
      <c r="N5844" s="16" t="e">
        <f>IF($L5844&lt;=$C$34,Daten!C5847,NA())</f>
        <v>#N/A</v>
      </c>
      <c r="O5844" s="16" t="e">
        <f>IF($L5844&lt;=$C$34,Daten!D5847,NA())</f>
        <v>#N/A</v>
      </c>
      <c r="P5844" s="24">
        <f t="shared" si="375"/>
        <v>5838</v>
      </c>
      <c r="Q5844" s="16" t="e">
        <f>IF($P5844&lt;=$D$34,Daten!F5847,NA())</f>
        <v>#N/A</v>
      </c>
      <c r="R5844" s="16" t="e">
        <f>IF($P5844&lt;=$D$34,Daten!G5847,NA())</f>
        <v>#N/A</v>
      </c>
      <c r="S5844" s="16" t="e">
        <f>IF($P5844&lt;=$D$34,Daten!H5847,NA())</f>
        <v>#N/A</v>
      </c>
    </row>
    <row r="5845" spans="12:19" x14ac:dyDescent="0.3">
      <c r="L5845" s="24">
        <f t="shared" si="374"/>
        <v>5839</v>
      </c>
      <c r="M5845" s="16" t="e">
        <f>IF($L5845&lt;=$C$34,Daten!B5848,NA())</f>
        <v>#N/A</v>
      </c>
      <c r="N5845" s="16" t="e">
        <f>IF($L5845&lt;=$C$34,Daten!C5848,NA())</f>
        <v>#N/A</v>
      </c>
      <c r="O5845" s="16" t="e">
        <f>IF($L5845&lt;=$C$34,Daten!D5848,NA())</f>
        <v>#N/A</v>
      </c>
      <c r="P5845" s="24">
        <f t="shared" si="375"/>
        <v>5839</v>
      </c>
      <c r="Q5845" s="16" t="e">
        <f>IF($P5845&lt;=$D$34,Daten!F5848,NA())</f>
        <v>#N/A</v>
      </c>
      <c r="R5845" s="16" t="e">
        <f>IF($P5845&lt;=$D$34,Daten!G5848,NA())</f>
        <v>#N/A</v>
      </c>
      <c r="S5845" s="16" t="e">
        <f>IF($P5845&lt;=$D$34,Daten!H5848,NA())</f>
        <v>#N/A</v>
      </c>
    </row>
    <row r="5846" spans="12:19" x14ac:dyDescent="0.3">
      <c r="L5846" s="24">
        <f t="shared" si="374"/>
        <v>5840</v>
      </c>
      <c r="M5846" s="16" t="e">
        <f>IF($L5846&lt;=$C$34,Daten!B5849,NA())</f>
        <v>#N/A</v>
      </c>
      <c r="N5846" s="16" t="e">
        <f>IF($L5846&lt;=$C$34,Daten!C5849,NA())</f>
        <v>#N/A</v>
      </c>
      <c r="O5846" s="16" t="e">
        <f>IF($L5846&lt;=$C$34,Daten!D5849,NA())</f>
        <v>#N/A</v>
      </c>
      <c r="P5846" s="24">
        <f t="shared" si="375"/>
        <v>5840</v>
      </c>
      <c r="Q5846" s="16" t="e">
        <f>IF($P5846&lt;=$D$34,Daten!F5849,NA())</f>
        <v>#N/A</v>
      </c>
      <c r="R5846" s="16" t="e">
        <f>IF($P5846&lt;=$D$34,Daten!G5849,NA())</f>
        <v>#N/A</v>
      </c>
      <c r="S5846" s="16" t="e">
        <f>IF($P5846&lt;=$D$34,Daten!H5849,NA())</f>
        <v>#N/A</v>
      </c>
    </row>
    <row r="5847" spans="12:19" x14ac:dyDescent="0.3">
      <c r="L5847" s="24">
        <f t="shared" si="374"/>
        <v>5841</v>
      </c>
      <c r="M5847" s="16" t="e">
        <f>IF($L5847&lt;=$C$34,Daten!B5850,NA())</f>
        <v>#N/A</v>
      </c>
      <c r="N5847" s="16" t="e">
        <f>IF($L5847&lt;=$C$34,Daten!C5850,NA())</f>
        <v>#N/A</v>
      </c>
      <c r="O5847" s="16" t="e">
        <f>IF($L5847&lt;=$C$34,Daten!D5850,NA())</f>
        <v>#N/A</v>
      </c>
      <c r="P5847" s="24">
        <f t="shared" si="375"/>
        <v>5841</v>
      </c>
      <c r="Q5847" s="16" t="e">
        <f>IF($P5847&lt;=$D$34,Daten!F5850,NA())</f>
        <v>#N/A</v>
      </c>
      <c r="R5847" s="16" t="e">
        <f>IF($P5847&lt;=$D$34,Daten!G5850,NA())</f>
        <v>#N/A</v>
      </c>
      <c r="S5847" s="16" t="e">
        <f>IF($P5847&lt;=$D$34,Daten!H5850,NA())</f>
        <v>#N/A</v>
      </c>
    </row>
    <row r="5848" spans="12:19" x14ac:dyDescent="0.3">
      <c r="L5848" s="24">
        <f t="shared" si="374"/>
        <v>5842</v>
      </c>
      <c r="M5848" s="16" t="e">
        <f>IF($L5848&lt;=$C$34,Daten!B5851,NA())</f>
        <v>#N/A</v>
      </c>
      <c r="N5848" s="16" t="e">
        <f>IF($L5848&lt;=$C$34,Daten!C5851,NA())</f>
        <v>#N/A</v>
      </c>
      <c r="O5848" s="16" t="e">
        <f>IF($L5848&lt;=$C$34,Daten!D5851,NA())</f>
        <v>#N/A</v>
      </c>
      <c r="P5848" s="24">
        <f t="shared" si="375"/>
        <v>5842</v>
      </c>
      <c r="Q5848" s="16" t="e">
        <f>IF($P5848&lt;=$D$34,Daten!F5851,NA())</f>
        <v>#N/A</v>
      </c>
      <c r="R5848" s="16" t="e">
        <f>IF($P5848&lt;=$D$34,Daten!G5851,NA())</f>
        <v>#N/A</v>
      </c>
      <c r="S5848" s="16" t="e">
        <f>IF($P5848&lt;=$D$34,Daten!H5851,NA())</f>
        <v>#N/A</v>
      </c>
    </row>
    <row r="5849" spans="12:19" x14ac:dyDescent="0.3">
      <c r="L5849" s="24">
        <f t="shared" si="374"/>
        <v>5843</v>
      </c>
      <c r="M5849" s="16" t="e">
        <f>IF($L5849&lt;=$C$34,Daten!B5852,NA())</f>
        <v>#N/A</v>
      </c>
      <c r="N5849" s="16" t="e">
        <f>IF($L5849&lt;=$C$34,Daten!C5852,NA())</f>
        <v>#N/A</v>
      </c>
      <c r="O5849" s="16" t="e">
        <f>IF($L5849&lt;=$C$34,Daten!D5852,NA())</f>
        <v>#N/A</v>
      </c>
      <c r="P5849" s="24">
        <f t="shared" si="375"/>
        <v>5843</v>
      </c>
      <c r="Q5849" s="16" t="e">
        <f>IF($P5849&lt;=$D$34,Daten!F5852,NA())</f>
        <v>#N/A</v>
      </c>
      <c r="R5849" s="16" t="e">
        <f>IF($P5849&lt;=$D$34,Daten!G5852,NA())</f>
        <v>#N/A</v>
      </c>
      <c r="S5849" s="16" t="e">
        <f>IF($P5849&lt;=$D$34,Daten!H5852,NA())</f>
        <v>#N/A</v>
      </c>
    </row>
    <row r="5850" spans="12:19" x14ac:dyDescent="0.3">
      <c r="L5850" s="24">
        <f t="shared" si="374"/>
        <v>5844</v>
      </c>
      <c r="M5850" s="16" t="e">
        <f>IF($L5850&lt;=$C$34,Daten!B5853,NA())</f>
        <v>#N/A</v>
      </c>
      <c r="N5850" s="16" t="e">
        <f>IF($L5850&lt;=$C$34,Daten!C5853,NA())</f>
        <v>#N/A</v>
      </c>
      <c r="O5850" s="16" t="e">
        <f>IF($L5850&lt;=$C$34,Daten!D5853,NA())</f>
        <v>#N/A</v>
      </c>
      <c r="P5850" s="24">
        <f t="shared" si="375"/>
        <v>5844</v>
      </c>
      <c r="Q5850" s="16" t="e">
        <f>IF($P5850&lt;=$D$34,Daten!F5853,NA())</f>
        <v>#N/A</v>
      </c>
      <c r="R5850" s="16" t="e">
        <f>IF($P5850&lt;=$D$34,Daten!G5853,NA())</f>
        <v>#N/A</v>
      </c>
      <c r="S5850" s="16" t="e">
        <f>IF($P5850&lt;=$D$34,Daten!H5853,NA())</f>
        <v>#N/A</v>
      </c>
    </row>
    <row r="5851" spans="12:19" x14ac:dyDescent="0.3">
      <c r="L5851" s="24">
        <f t="shared" si="374"/>
        <v>5845</v>
      </c>
      <c r="M5851" s="16" t="e">
        <f>IF($L5851&lt;=$C$34,Daten!B5854,NA())</f>
        <v>#N/A</v>
      </c>
      <c r="N5851" s="16" t="e">
        <f>IF($L5851&lt;=$C$34,Daten!C5854,NA())</f>
        <v>#N/A</v>
      </c>
      <c r="O5851" s="16" t="e">
        <f>IF($L5851&lt;=$C$34,Daten!D5854,NA())</f>
        <v>#N/A</v>
      </c>
      <c r="P5851" s="24">
        <f t="shared" si="375"/>
        <v>5845</v>
      </c>
      <c r="Q5851" s="16" t="e">
        <f>IF($P5851&lt;=$D$34,Daten!F5854,NA())</f>
        <v>#N/A</v>
      </c>
      <c r="R5851" s="16" t="e">
        <f>IF($P5851&lt;=$D$34,Daten!G5854,NA())</f>
        <v>#N/A</v>
      </c>
      <c r="S5851" s="16" t="e">
        <f>IF($P5851&lt;=$D$34,Daten!H5854,NA())</f>
        <v>#N/A</v>
      </c>
    </row>
    <row r="5852" spans="12:19" x14ac:dyDescent="0.3">
      <c r="L5852" s="24">
        <f t="shared" si="374"/>
        <v>5846</v>
      </c>
      <c r="M5852" s="16" t="e">
        <f>IF($L5852&lt;=$C$34,Daten!B5855,NA())</f>
        <v>#N/A</v>
      </c>
      <c r="N5852" s="16" t="e">
        <f>IF($L5852&lt;=$C$34,Daten!C5855,NA())</f>
        <v>#N/A</v>
      </c>
      <c r="O5852" s="16" t="e">
        <f>IF($L5852&lt;=$C$34,Daten!D5855,NA())</f>
        <v>#N/A</v>
      </c>
      <c r="P5852" s="24">
        <f t="shared" si="375"/>
        <v>5846</v>
      </c>
      <c r="Q5852" s="16" t="e">
        <f>IF($P5852&lt;=$D$34,Daten!F5855,NA())</f>
        <v>#N/A</v>
      </c>
      <c r="R5852" s="16" t="e">
        <f>IF($P5852&lt;=$D$34,Daten!G5855,NA())</f>
        <v>#N/A</v>
      </c>
      <c r="S5852" s="16" t="e">
        <f>IF($P5852&lt;=$D$34,Daten!H5855,NA())</f>
        <v>#N/A</v>
      </c>
    </row>
    <row r="5853" spans="12:19" x14ac:dyDescent="0.3">
      <c r="L5853" s="24">
        <f t="shared" si="374"/>
        <v>5847</v>
      </c>
      <c r="M5853" s="16" t="e">
        <f>IF($L5853&lt;=$C$34,Daten!B5856,NA())</f>
        <v>#N/A</v>
      </c>
      <c r="N5853" s="16" t="e">
        <f>IF($L5853&lt;=$C$34,Daten!C5856,NA())</f>
        <v>#N/A</v>
      </c>
      <c r="O5853" s="16" t="e">
        <f>IF($L5853&lt;=$C$34,Daten!D5856,NA())</f>
        <v>#N/A</v>
      </c>
      <c r="P5853" s="24">
        <f t="shared" si="375"/>
        <v>5847</v>
      </c>
      <c r="Q5853" s="16" t="e">
        <f>IF($P5853&lt;=$D$34,Daten!F5856,NA())</f>
        <v>#N/A</v>
      </c>
      <c r="R5853" s="16" t="e">
        <f>IF($P5853&lt;=$D$34,Daten!G5856,NA())</f>
        <v>#N/A</v>
      </c>
      <c r="S5853" s="16" t="e">
        <f>IF($P5853&lt;=$D$34,Daten!H5856,NA())</f>
        <v>#N/A</v>
      </c>
    </row>
    <row r="5854" spans="12:19" x14ac:dyDescent="0.3">
      <c r="L5854" s="24">
        <f t="shared" si="374"/>
        <v>5848</v>
      </c>
      <c r="M5854" s="16" t="e">
        <f>IF($L5854&lt;=$C$34,Daten!B5857,NA())</f>
        <v>#N/A</v>
      </c>
      <c r="N5854" s="16" t="e">
        <f>IF($L5854&lt;=$C$34,Daten!C5857,NA())</f>
        <v>#N/A</v>
      </c>
      <c r="O5854" s="16" t="e">
        <f>IF($L5854&lt;=$C$34,Daten!D5857,NA())</f>
        <v>#N/A</v>
      </c>
      <c r="P5854" s="24">
        <f t="shared" si="375"/>
        <v>5848</v>
      </c>
      <c r="Q5854" s="16" t="e">
        <f>IF($P5854&lt;=$D$34,Daten!F5857,NA())</f>
        <v>#N/A</v>
      </c>
      <c r="R5854" s="16" t="e">
        <f>IF($P5854&lt;=$D$34,Daten!G5857,NA())</f>
        <v>#N/A</v>
      </c>
      <c r="S5854" s="16" t="e">
        <f>IF($P5854&lt;=$D$34,Daten!H5857,NA())</f>
        <v>#N/A</v>
      </c>
    </row>
    <row r="5855" spans="12:19" x14ac:dyDescent="0.3">
      <c r="L5855" s="24">
        <f t="shared" si="374"/>
        <v>5849</v>
      </c>
      <c r="M5855" s="16" t="e">
        <f>IF($L5855&lt;=$C$34,Daten!B5858,NA())</f>
        <v>#N/A</v>
      </c>
      <c r="N5855" s="16" t="e">
        <f>IF($L5855&lt;=$C$34,Daten!C5858,NA())</f>
        <v>#N/A</v>
      </c>
      <c r="O5855" s="16" t="e">
        <f>IF($L5855&lt;=$C$34,Daten!D5858,NA())</f>
        <v>#N/A</v>
      </c>
      <c r="P5855" s="24">
        <f t="shared" si="375"/>
        <v>5849</v>
      </c>
      <c r="Q5855" s="16" t="e">
        <f>IF($P5855&lt;=$D$34,Daten!F5858,NA())</f>
        <v>#N/A</v>
      </c>
      <c r="R5855" s="16" t="e">
        <f>IF($P5855&lt;=$D$34,Daten!G5858,NA())</f>
        <v>#N/A</v>
      </c>
      <c r="S5855" s="16" t="e">
        <f>IF($P5855&lt;=$D$34,Daten!H5858,NA())</f>
        <v>#N/A</v>
      </c>
    </row>
    <row r="5856" spans="12:19" x14ac:dyDescent="0.3">
      <c r="L5856" s="24">
        <f t="shared" si="374"/>
        <v>5850</v>
      </c>
      <c r="M5856" s="16" t="e">
        <f>IF($L5856&lt;=$C$34,Daten!B5859,NA())</f>
        <v>#N/A</v>
      </c>
      <c r="N5856" s="16" t="e">
        <f>IF($L5856&lt;=$C$34,Daten!C5859,NA())</f>
        <v>#N/A</v>
      </c>
      <c r="O5856" s="16" t="e">
        <f>IF($L5856&lt;=$C$34,Daten!D5859,NA())</f>
        <v>#N/A</v>
      </c>
      <c r="P5856" s="24">
        <f t="shared" si="375"/>
        <v>5850</v>
      </c>
      <c r="Q5856" s="16" t="e">
        <f>IF($P5856&lt;=$D$34,Daten!F5859,NA())</f>
        <v>#N/A</v>
      </c>
      <c r="R5856" s="16" t="e">
        <f>IF($P5856&lt;=$D$34,Daten!G5859,NA())</f>
        <v>#N/A</v>
      </c>
      <c r="S5856" s="16" t="e">
        <f>IF($P5856&lt;=$D$34,Daten!H5859,NA())</f>
        <v>#N/A</v>
      </c>
    </row>
    <row r="5857" spans="12:19" x14ac:dyDescent="0.3">
      <c r="L5857" s="24">
        <f t="shared" si="374"/>
        <v>5851</v>
      </c>
      <c r="M5857" s="16" t="e">
        <f>IF($L5857&lt;=$C$34,Daten!B5860,NA())</f>
        <v>#N/A</v>
      </c>
      <c r="N5857" s="16" t="e">
        <f>IF($L5857&lt;=$C$34,Daten!C5860,NA())</f>
        <v>#N/A</v>
      </c>
      <c r="O5857" s="16" t="e">
        <f>IF($L5857&lt;=$C$34,Daten!D5860,NA())</f>
        <v>#N/A</v>
      </c>
      <c r="P5857" s="24">
        <f t="shared" si="375"/>
        <v>5851</v>
      </c>
      <c r="Q5857" s="16" t="e">
        <f>IF($P5857&lt;=$D$34,Daten!F5860,NA())</f>
        <v>#N/A</v>
      </c>
      <c r="R5857" s="16" t="e">
        <f>IF($P5857&lt;=$D$34,Daten!G5860,NA())</f>
        <v>#N/A</v>
      </c>
      <c r="S5857" s="16" t="e">
        <f>IF($P5857&lt;=$D$34,Daten!H5860,NA())</f>
        <v>#N/A</v>
      </c>
    </row>
    <row r="5858" spans="12:19" x14ac:dyDescent="0.3">
      <c r="L5858" s="24">
        <f t="shared" si="374"/>
        <v>5852</v>
      </c>
      <c r="M5858" s="16" t="e">
        <f>IF($L5858&lt;=$C$34,Daten!B5861,NA())</f>
        <v>#N/A</v>
      </c>
      <c r="N5858" s="16" t="e">
        <f>IF($L5858&lt;=$C$34,Daten!C5861,NA())</f>
        <v>#N/A</v>
      </c>
      <c r="O5858" s="16" t="e">
        <f>IF($L5858&lt;=$C$34,Daten!D5861,NA())</f>
        <v>#N/A</v>
      </c>
      <c r="P5858" s="24">
        <f t="shared" si="375"/>
        <v>5852</v>
      </c>
      <c r="Q5858" s="16" t="e">
        <f>IF($P5858&lt;=$D$34,Daten!F5861,NA())</f>
        <v>#N/A</v>
      </c>
      <c r="R5858" s="16" t="e">
        <f>IF($P5858&lt;=$D$34,Daten!G5861,NA())</f>
        <v>#N/A</v>
      </c>
      <c r="S5858" s="16" t="e">
        <f>IF($P5858&lt;=$D$34,Daten!H5861,NA())</f>
        <v>#N/A</v>
      </c>
    </row>
    <row r="5859" spans="12:19" x14ac:dyDescent="0.3">
      <c r="L5859" s="24">
        <f t="shared" si="374"/>
        <v>5853</v>
      </c>
      <c r="M5859" s="16" t="e">
        <f>IF($L5859&lt;=$C$34,Daten!B5862,NA())</f>
        <v>#N/A</v>
      </c>
      <c r="N5859" s="16" t="e">
        <f>IF($L5859&lt;=$C$34,Daten!C5862,NA())</f>
        <v>#N/A</v>
      </c>
      <c r="O5859" s="16" t="e">
        <f>IF($L5859&lt;=$C$34,Daten!D5862,NA())</f>
        <v>#N/A</v>
      </c>
      <c r="P5859" s="24">
        <f t="shared" si="375"/>
        <v>5853</v>
      </c>
      <c r="Q5859" s="16" t="e">
        <f>IF($P5859&lt;=$D$34,Daten!F5862,NA())</f>
        <v>#N/A</v>
      </c>
      <c r="R5859" s="16" t="e">
        <f>IF($P5859&lt;=$D$34,Daten!G5862,NA())</f>
        <v>#N/A</v>
      </c>
      <c r="S5859" s="16" t="e">
        <f>IF($P5859&lt;=$D$34,Daten!H5862,NA())</f>
        <v>#N/A</v>
      </c>
    </row>
    <row r="5860" spans="12:19" x14ac:dyDescent="0.3">
      <c r="L5860" s="24">
        <f t="shared" si="374"/>
        <v>5854</v>
      </c>
      <c r="M5860" s="16" t="e">
        <f>IF($L5860&lt;=$C$34,Daten!B5863,NA())</f>
        <v>#N/A</v>
      </c>
      <c r="N5860" s="16" t="e">
        <f>IF($L5860&lt;=$C$34,Daten!C5863,NA())</f>
        <v>#N/A</v>
      </c>
      <c r="O5860" s="16" t="e">
        <f>IF($L5860&lt;=$C$34,Daten!D5863,NA())</f>
        <v>#N/A</v>
      </c>
      <c r="P5860" s="24">
        <f t="shared" si="375"/>
        <v>5854</v>
      </c>
      <c r="Q5860" s="16" t="e">
        <f>IF($P5860&lt;=$D$34,Daten!F5863,NA())</f>
        <v>#N/A</v>
      </c>
      <c r="R5860" s="16" t="e">
        <f>IF($P5860&lt;=$D$34,Daten!G5863,NA())</f>
        <v>#N/A</v>
      </c>
      <c r="S5860" s="16" t="e">
        <f>IF($P5860&lt;=$D$34,Daten!H5863,NA())</f>
        <v>#N/A</v>
      </c>
    </row>
    <row r="5861" spans="12:19" x14ac:dyDescent="0.3">
      <c r="L5861" s="24">
        <f t="shared" si="374"/>
        <v>5855</v>
      </c>
      <c r="M5861" s="16" t="e">
        <f>IF($L5861&lt;=$C$34,Daten!B5864,NA())</f>
        <v>#N/A</v>
      </c>
      <c r="N5861" s="16" t="e">
        <f>IF($L5861&lt;=$C$34,Daten!C5864,NA())</f>
        <v>#N/A</v>
      </c>
      <c r="O5861" s="16" t="e">
        <f>IF($L5861&lt;=$C$34,Daten!D5864,NA())</f>
        <v>#N/A</v>
      </c>
      <c r="P5861" s="24">
        <f t="shared" si="375"/>
        <v>5855</v>
      </c>
      <c r="Q5861" s="16" t="e">
        <f>IF($P5861&lt;=$D$34,Daten!F5864,NA())</f>
        <v>#N/A</v>
      </c>
      <c r="R5861" s="16" t="e">
        <f>IF($P5861&lt;=$D$34,Daten!G5864,NA())</f>
        <v>#N/A</v>
      </c>
      <c r="S5861" s="16" t="e">
        <f>IF($P5861&lt;=$D$34,Daten!H5864,NA())</f>
        <v>#N/A</v>
      </c>
    </row>
    <row r="5862" spans="12:19" x14ac:dyDescent="0.3">
      <c r="L5862" s="24">
        <f t="shared" si="374"/>
        <v>5856</v>
      </c>
      <c r="M5862" s="16" t="e">
        <f>IF($L5862&lt;=$C$34,Daten!B5865,NA())</f>
        <v>#N/A</v>
      </c>
      <c r="N5862" s="16" t="e">
        <f>IF($L5862&lt;=$C$34,Daten!C5865,NA())</f>
        <v>#N/A</v>
      </c>
      <c r="O5862" s="16" t="e">
        <f>IF($L5862&lt;=$C$34,Daten!D5865,NA())</f>
        <v>#N/A</v>
      </c>
      <c r="P5862" s="24">
        <f t="shared" si="375"/>
        <v>5856</v>
      </c>
      <c r="Q5862" s="16" t="e">
        <f>IF($P5862&lt;=$D$34,Daten!F5865,NA())</f>
        <v>#N/A</v>
      </c>
      <c r="R5862" s="16" t="e">
        <f>IF($P5862&lt;=$D$34,Daten!G5865,NA())</f>
        <v>#N/A</v>
      </c>
      <c r="S5862" s="16" t="e">
        <f>IF($P5862&lt;=$D$34,Daten!H5865,NA())</f>
        <v>#N/A</v>
      </c>
    </row>
    <row r="5863" spans="12:19" x14ac:dyDescent="0.3">
      <c r="L5863" s="24">
        <f t="shared" si="374"/>
        <v>5857</v>
      </c>
      <c r="M5863" s="16" t="e">
        <f>IF($L5863&lt;=$C$34,Daten!B5866,NA())</f>
        <v>#N/A</v>
      </c>
      <c r="N5863" s="16" t="e">
        <f>IF($L5863&lt;=$C$34,Daten!C5866,NA())</f>
        <v>#N/A</v>
      </c>
      <c r="O5863" s="16" t="e">
        <f>IF($L5863&lt;=$C$34,Daten!D5866,NA())</f>
        <v>#N/A</v>
      </c>
      <c r="P5863" s="24">
        <f t="shared" si="375"/>
        <v>5857</v>
      </c>
      <c r="Q5863" s="16" t="e">
        <f>IF($P5863&lt;=$D$34,Daten!F5866,NA())</f>
        <v>#N/A</v>
      </c>
      <c r="R5863" s="16" t="e">
        <f>IF($P5863&lt;=$D$34,Daten!G5866,NA())</f>
        <v>#N/A</v>
      </c>
      <c r="S5863" s="16" t="e">
        <f>IF($P5863&lt;=$D$34,Daten!H5866,NA())</f>
        <v>#N/A</v>
      </c>
    </row>
    <row r="5864" spans="12:19" x14ac:dyDescent="0.3">
      <c r="L5864" s="24">
        <f t="shared" si="374"/>
        <v>5858</v>
      </c>
      <c r="M5864" s="16" t="e">
        <f>IF($L5864&lt;=$C$34,Daten!B5867,NA())</f>
        <v>#N/A</v>
      </c>
      <c r="N5864" s="16" t="e">
        <f>IF($L5864&lt;=$C$34,Daten!C5867,NA())</f>
        <v>#N/A</v>
      </c>
      <c r="O5864" s="16" t="e">
        <f>IF($L5864&lt;=$C$34,Daten!D5867,NA())</f>
        <v>#N/A</v>
      </c>
      <c r="P5864" s="24">
        <f t="shared" si="375"/>
        <v>5858</v>
      </c>
      <c r="Q5864" s="16" t="e">
        <f>IF($P5864&lt;=$D$34,Daten!F5867,NA())</f>
        <v>#N/A</v>
      </c>
      <c r="R5864" s="16" t="e">
        <f>IF($P5864&lt;=$D$34,Daten!G5867,NA())</f>
        <v>#N/A</v>
      </c>
      <c r="S5864" s="16" t="e">
        <f>IF($P5864&lt;=$D$34,Daten!H5867,NA())</f>
        <v>#N/A</v>
      </c>
    </row>
    <row r="5865" spans="12:19" x14ac:dyDescent="0.3">
      <c r="L5865" s="24">
        <f t="shared" si="374"/>
        <v>5859</v>
      </c>
      <c r="M5865" s="16" t="e">
        <f>IF($L5865&lt;=$C$34,Daten!B5868,NA())</f>
        <v>#N/A</v>
      </c>
      <c r="N5865" s="16" t="e">
        <f>IF($L5865&lt;=$C$34,Daten!C5868,NA())</f>
        <v>#N/A</v>
      </c>
      <c r="O5865" s="16" t="e">
        <f>IF($L5865&lt;=$C$34,Daten!D5868,NA())</f>
        <v>#N/A</v>
      </c>
      <c r="P5865" s="24">
        <f t="shared" si="375"/>
        <v>5859</v>
      </c>
      <c r="Q5865" s="16" t="e">
        <f>IF($P5865&lt;=$D$34,Daten!F5868,NA())</f>
        <v>#N/A</v>
      </c>
      <c r="R5865" s="16" t="e">
        <f>IF($P5865&lt;=$D$34,Daten!G5868,NA())</f>
        <v>#N/A</v>
      </c>
      <c r="S5865" s="16" t="e">
        <f>IF($P5865&lt;=$D$34,Daten!H5868,NA())</f>
        <v>#N/A</v>
      </c>
    </row>
    <row r="5866" spans="12:19" x14ac:dyDescent="0.3">
      <c r="L5866" s="24">
        <f t="shared" si="374"/>
        <v>5860</v>
      </c>
      <c r="M5866" s="16" t="e">
        <f>IF($L5866&lt;=$C$34,Daten!B5869,NA())</f>
        <v>#N/A</v>
      </c>
      <c r="N5866" s="16" t="e">
        <f>IF($L5866&lt;=$C$34,Daten!C5869,NA())</f>
        <v>#N/A</v>
      </c>
      <c r="O5866" s="16" t="e">
        <f>IF($L5866&lt;=$C$34,Daten!D5869,NA())</f>
        <v>#N/A</v>
      </c>
      <c r="P5866" s="24">
        <f t="shared" si="375"/>
        <v>5860</v>
      </c>
      <c r="Q5866" s="16" t="e">
        <f>IF($P5866&lt;=$D$34,Daten!F5869,NA())</f>
        <v>#N/A</v>
      </c>
      <c r="R5866" s="16" t="e">
        <f>IF($P5866&lt;=$D$34,Daten!G5869,NA())</f>
        <v>#N/A</v>
      </c>
      <c r="S5866" s="16" t="e">
        <f>IF($P5866&lt;=$D$34,Daten!H5869,NA())</f>
        <v>#N/A</v>
      </c>
    </row>
    <row r="5867" spans="12:19" x14ac:dyDescent="0.3">
      <c r="L5867" s="24">
        <f t="shared" si="374"/>
        <v>5861</v>
      </c>
      <c r="M5867" s="16" t="e">
        <f>IF($L5867&lt;=$C$34,Daten!B5870,NA())</f>
        <v>#N/A</v>
      </c>
      <c r="N5867" s="16" t="e">
        <f>IF($L5867&lt;=$C$34,Daten!C5870,NA())</f>
        <v>#N/A</v>
      </c>
      <c r="O5867" s="16" t="e">
        <f>IF($L5867&lt;=$C$34,Daten!D5870,NA())</f>
        <v>#N/A</v>
      </c>
      <c r="P5867" s="24">
        <f t="shared" si="375"/>
        <v>5861</v>
      </c>
      <c r="Q5867" s="16" t="e">
        <f>IF($P5867&lt;=$D$34,Daten!F5870,NA())</f>
        <v>#N/A</v>
      </c>
      <c r="R5867" s="16" t="e">
        <f>IF($P5867&lt;=$D$34,Daten!G5870,NA())</f>
        <v>#N/A</v>
      </c>
      <c r="S5867" s="16" t="e">
        <f>IF($P5867&lt;=$D$34,Daten!H5870,NA())</f>
        <v>#N/A</v>
      </c>
    </row>
    <row r="5868" spans="12:19" x14ac:dyDescent="0.3">
      <c r="L5868" s="24">
        <f t="shared" si="374"/>
        <v>5862</v>
      </c>
      <c r="M5868" s="16" t="e">
        <f>IF($L5868&lt;=$C$34,Daten!B5871,NA())</f>
        <v>#N/A</v>
      </c>
      <c r="N5868" s="16" t="e">
        <f>IF($L5868&lt;=$C$34,Daten!C5871,NA())</f>
        <v>#N/A</v>
      </c>
      <c r="O5868" s="16" t="e">
        <f>IF($L5868&lt;=$C$34,Daten!D5871,NA())</f>
        <v>#N/A</v>
      </c>
      <c r="P5868" s="24">
        <f t="shared" si="375"/>
        <v>5862</v>
      </c>
      <c r="Q5868" s="16" t="e">
        <f>IF($P5868&lt;=$D$34,Daten!F5871,NA())</f>
        <v>#N/A</v>
      </c>
      <c r="R5868" s="16" t="e">
        <f>IF($P5868&lt;=$D$34,Daten!G5871,NA())</f>
        <v>#N/A</v>
      </c>
      <c r="S5868" s="16" t="e">
        <f>IF($P5868&lt;=$D$34,Daten!H5871,NA())</f>
        <v>#N/A</v>
      </c>
    </row>
    <row r="5869" spans="12:19" x14ac:dyDescent="0.3">
      <c r="L5869" s="24">
        <f t="shared" si="374"/>
        <v>5863</v>
      </c>
      <c r="M5869" s="16" t="e">
        <f>IF($L5869&lt;=$C$34,Daten!B5872,NA())</f>
        <v>#N/A</v>
      </c>
      <c r="N5869" s="16" t="e">
        <f>IF($L5869&lt;=$C$34,Daten!C5872,NA())</f>
        <v>#N/A</v>
      </c>
      <c r="O5869" s="16" t="e">
        <f>IF($L5869&lt;=$C$34,Daten!D5872,NA())</f>
        <v>#N/A</v>
      </c>
      <c r="P5869" s="24">
        <f t="shared" si="375"/>
        <v>5863</v>
      </c>
      <c r="Q5869" s="16" t="e">
        <f>IF($P5869&lt;=$D$34,Daten!F5872,NA())</f>
        <v>#N/A</v>
      </c>
      <c r="R5869" s="16" t="e">
        <f>IF($P5869&lt;=$D$34,Daten!G5872,NA())</f>
        <v>#N/A</v>
      </c>
      <c r="S5869" s="16" t="e">
        <f>IF($P5869&lt;=$D$34,Daten!H5872,NA())</f>
        <v>#N/A</v>
      </c>
    </row>
    <row r="5870" spans="12:19" x14ac:dyDescent="0.3">
      <c r="L5870" s="24">
        <f t="shared" si="374"/>
        <v>5864</v>
      </c>
      <c r="M5870" s="16" t="e">
        <f>IF($L5870&lt;=$C$34,Daten!B5873,NA())</f>
        <v>#N/A</v>
      </c>
      <c r="N5870" s="16" t="e">
        <f>IF($L5870&lt;=$C$34,Daten!C5873,NA())</f>
        <v>#N/A</v>
      </c>
      <c r="O5870" s="16" t="e">
        <f>IF($L5870&lt;=$C$34,Daten!D5873,NA())</f>
        <v>#N/A</v>
      </c>
      <c r="P5870" s="24">
        <f t="shared" si="375"/>
        <v>5864</v>
      </c>
      <c r="Q5870" s="16" t="e">
        <f>IF($P5870&lt;=$D$34,Daten!F5873,NA())</f>
        <v>#N/A</v>
      </c>
      <c r="R5870" s="16" t="e">
        <f>IF($P5870&lt;=$D$34,Daten!G5873,NA())</f>
        <v>#N/A</v>
      </c>
      <c r="S5870" s="16" t="e">
        <f>IF($P5870&lt;=$D$34,Daten!H5873,NA())</f>
        <v>#N/A</v>
      </c>
    </row>
    <row r="5871" spans="12:19" x14ac:dyDescent="0.3">
      <c r="L5871" s="24">
        <f t="shared" si="374"/>
        <v>5865</v>
      </c>
      <c r="M5871" s="16" t="e">
        <f>IF($L5871&lt;=$C$34,Daten!B5874,NA())</f>
        <v>#N/A</v>
      </c>
      <c r="N5871" s="16" t="e">
        <f>IF($L5871&lt;=$C$34,Daten!C5874,NA())</f>
        <v>#N/A</v>
      </c>
      <c r="O5871" s="16" t="e">
        <f>IF($L5871&lt;=$C$34,Daten!D5874,NA())</f>
        <v>#N/A</v>
      </c>
      <c r="P5871" s="24">
        <f t="shared" si="375"/>
        <v>5865</v>
      </c>
      <c r="Q5871" s="16" t="e">
        <f>IF($P5871&lt;=$D$34,Daten!F5874,NA())</f>
        <v>#N/A</v>
      </c>
      <c r="R5871" s="16" t="e">
        <f>IF($P5871&lt;=$D$34,Daten!G5874,NA())</f>
        <v>#N/A</v>
      </c>
      <c r="S5871" s="16" t="e">
        <f>IF($P5871&lt;=$D$34,Daten!H5874,NA())</f>
        <v>#N/A</v>
      </c>
    </row>
    <row r="5872" spans="12:19" x14ac:dyDescent="0.3">
      <c r="L5872" s="24">
        <f t="shared" si="374"/>
        <v>5866</v>
      </c>
      <c r="M5872" s="16" t="e">
        <f>IF($L5872&lt;=$C$34,Daten!B5875,NA())</f>
        <v>#N/A</v>
      </c>
      <c r="N5872" s="16" t="e">
        <f>IF($L5872&lt;=$C$34,Daten!C5875,NA())</f>
        <v>#N/A</v>
      </c>
      <c r="O5872" s="16" t="e">
        <f>IF($L5872&lt;=$C$34,Daten!D5875,NA())</f>
        <v>#N/A</v>
      </c>
      <c r="P5872" s="24">
        <f t="shared" si="375"/>
        <v>5866</v>
      </c>
      <c r="Q5872" s="16" t="e">
        <f>IF($P5872&lt;=$D$34,Daten!F5875,NA())</f>
        <v>#N/A</v>
      </c>
      <c r="R5872" s="16" t="e">
        <f>IF($P5872&lt;=$D$34,Daten!G5875,NA())</f>
        <v>#N/A</v>
      </c>
      <c r="S5872" s="16" t="e">
        <f>IF($P5872&lt;=$D$34,Daten!H5875,NA())</f>
        <v>#N/A</v>
      </c>
    </row>
    <row r="5873" spans="12:19" x14ac:dyDescent="0.3">
      <c r="L5873" s="24">
        <f t="shared" si="374"/>
        <v>5867</v>
      </c>
      <c r="M5873" s="16" t="e">
        <f>IF($L5873&lt;=$C$34,Daten!B5876,NA())</f>
        <v>#N/A</v>
      </c>
      <c r="N5873" s="16" t="e">
        <f>IF($L5873&lt;=$C$34,Daten!C5876,NA())</f>
        <v>#N/A</v>
      </c>
      <c r="O5873" s="16" t="e">
        <f>IF($L5873&lt;=$C$34,Daten!D5876,NA())</f>
        <v>#N/A</v>
      </c>
      <c r="P5873" s="24">
        <f t="shared" si="375"/>
        <v>5867</v>
      </c>
      <c r="Q5873" s="16" t="e">
        <f>IF($P5873&lt;=$D$34,Daten!F5876,NA())</f>
        <v>#N/A</v>
      </c>
      <c r="R5873" s="16" t="e">
        <f>IF($P5873&lt;=$D$34,Daten!G5876,NA())</f>
        <v>#N/A</v>
      </c>
      <c r="S5873" s="16" t="e">
        <f>IF($P5873&lt;=$D$34,Daten!H5876,NA())</f>
        <v>#N/A</v>
      </c>
    </row>
    <row r="5874" spans="12:19" x14ac:dyDescent="0.3">
      <c r="L5874" s="24">
        <f t="shared" si="374"/>
        <v>5868</v>
      </c>
      <c r="M5874" s="16" t="e">
        <f>IF($L5874&lt;=$C$34,Daten!B5877,NA())</f>
        <v>#N/A</v>
      </c>
      <c r="N5874" s="16" t="e">
        <f>IF($L5874&lt;=$C$34,Daten!C5877,NA())</f>
        <v>#N/A</v>
      </c>
      <c r="O5874" s="16" t="e">
        <f>IF($L5874&lt;=$C$34,Daten!D5877,NA())</f>
        <v>#N/A</v>
      </c>
      <c r="P5874" s="24">
        <f t="shared" si="375"/>
        <v>5868</v>
      </c>
      <c r="Q5874" s="16" t="e">
        <f>IF($P5874&lt;=$D$34,Daten!F5877,NA())</f>
        <v>#N/A</v>
      </c>
      <c r="R5874" s="16" t="e">
        <f>IF($P5874&lt;=$D$34,Daten!G5877,NA())</f>
        <v>#N/A</v>
      </c>
      <c r="S5874" s="16" t="e">
        <f>IF($P5874&lt;=$D$34,Daten!H5877,NA())</f>
        <v>#N/A</v>
      </c>
    </row>
    <row r="5875" spans="12:19" x14ac:dyDescent="0.3">
      <c r="L5875" s="24">
        <f t="shared" si="374"/>
        <v>5869</v>
      </c>
      <c r="M5875" s="16" t="e">
        <f>IF($L5875&lt;=$C$34,Daten!B5878,NA())</f>
        <v>#N/A</v>
      </c>
      <c r="N5875" s="16" t="e">
        <f>IF($L5875&lt;=$C$34,Daten!C5878,NA())</f>
        <v>#N/A</v>
      </c>
      <c r="O5875" s="16" t="e">
        <f>IF($L5875&lt;=$C$34,Daten!D5878,NA())</f>
        <v>#N/A</v>
      </c>
      <c r="P5875" s="24">
        <f t="shared" si="375"/>
        <v>5869</v>
      </c>
      <c r="Q5875" s="16" t="e">
        <f>IF($P5875&lt;=$D$34,Daten!F5878,NA())</f>
        <v>#N/A</v>
      </c>
      <c r="R5875" s="16" t="e">
        <f>IF($P5875&lt;=$D$34,Daten!G5878,NA())</f>
        <v>#N/A</v>
      </c>
      <c r="S5875" s="16" t="e">
        <f>IF($P5875&lt;=$D$34,Daten!H5878,NA())</f>
        <v>#N/A</v>
      </c>
    </row>
    <row r="5876" spans="12:19" x14ac:dyDescent="0.3">
      <c r="L5876" s="24">
        <f t="shared" si="374"/>
        <v>5870</v>
      </c>
      <c r="M5876" s="16" t="e">
        <f>IF($L5876&lt;=$C$34,Daten!B5879,NA())</f>
        <v>#N/A</v>
      </c>
      <c r="N5876" s="16" t="e">
        <f>IF($L5876&lt;=$C$34,Daten!C5879,NA())</f>
        <v>#N/A</v>
      </c>
      <c r="O5876" s="16" t="e">
        <f>IF($L5876&lt;=$C$34,Daten!D5879,NA())</f>
        <v>#N/A</v>
      </c>
      <c r="P5876" s="24">
        <f t="shared" si="375"/>
        <v>5870</v>
      </c>
      <c r="Q5876" s="16" t="e">
        <f>IF($P5876&lt;=$D$34,Daten!F5879,NA())</f>
        <v>#N/A</v>
      </c>
      <c r="R5876" s="16" t="e">
        <f>IF($P5876&lt;=$D$34,Daten!G5879,NA())</f>
        <v>#N/A</v>
      </c>
      <c r="S5876" s="16" t="e">
        <f>IF($P5876&lt;=$D$34,Daten!H5879,NA())</f>
        <v>#N/A</v>
      </c>
    </row>
    <row r="5877" spans="12:19" x14ac:dyDescent="0.3">
      <c r="L5877" s="24">
        <f t="shared" si="374"/>
        <v>5871</v>
      </c>
      <c r="M5877" s="16" t="e">
        <f>IF($L5877&lt;=$C$34,Daten!B5880,NA())</f>
        <v>#N/A</v>
      </c>
      <c r="N5877" s="16" t="e">
        <f>IF($L5877&lt;=$C$34,Daten!C5880,NA())</f>
        <v>#N/A</v>
      </c>
      <c r="O5877" s="16" t="e">
        <f>IF($L5877&lt;=$C$34,Daten!D5880,NA())</f>
        <v>#N/A</v>
      </c>
      <c r="P5877" s="24">
        <f t="shared" si="375"/>
        <v>5871</v>
      </c>
      <c r="Q5877" s="16" t="e">
        <f>IF($P5877&lt;=$D$34,Daten!F5880,NA())</f>
        <v>#N/A</v>
      </c>
      <c r="R5877" s="16" t="e">
        <f>IF($P5877&lt;=$D$34,Daten!G5880,NA())</f>
        <v>#N/A</v>
      </c>
      <c r="S5877" s="16" t="e">
        <f>IF($P5877&lt;=$D$34,Daten!H5880,NA())</f>
        <v>#N/A</v>
      </c>
    </row>
    <row r="5878" spans="12:19" x14ac:dyDescent="0.3">
      <c r="L5878" s="24">
        <f t="shared" si="374"/>
        <v>5872</v>
      </c>
      <c r="M5878" s="16" t="e">
        <f>IF($L5878&lt;=$C$34,Daten!B5881,NA())</f>
        <v>#N/A</v>
      </c>
      <c r="N5878" s="16" t="e">
        <f>IF($L5878&lt;=$C$34,Daten!C5881,NA())</f>
        <v>#N/A</v>
      </c>
      <c r="O5878" s="16" t="e">
        <f>IF($L5878&lt;=$C$34,Daten!D5881,NA())</f>
        <v>#N/A</v>
      </c>
      <c r="P5878" s="24">
        <f t="shared" si="375"/>
        <v>5872</v>
      </c>
      <c r="Q5878" s="16" t="e">
        <f>IF($P5878&lt;=$D$34,Daten!F5881,NA())</f>
        <v>#N/A</v>
      </c>
      <c r="R5878" s="16" t="e">
        <f>IF($P5878&lt;=$D$34,Daten!G5881,NA())</f>
        <v>#N/A</v>
      </c>
      <c r="S5878" s="16" t="e">
        <f>IF($P5878&lt;=$D$34,Daten!H5881,NA())</f>
        <v>#N/A</v>
      </c>
    </row>
    <row r="5879" spans="12:19" x14ac:dyDescent="0.3">
      <c r="L5879" s="24">
        <f t="shared" si="374"/>
        <v>5873</v>
      </c>
      <c r="M5879" s="16" t="e">
        <f>IF($L5879&lt;=$C$34,Daten!B5882,NA())</f>
        <v>#N/A</v>
      </c>
      <c r="N5879" s="16" t="e">
        <f>IF($L5879&lt;=$C$34,Daten!C5882,NA())</f>
        <v>#N/A</v>
      </c>
      <c r="O5879" s="16" t="e">
        <f>IF($L5879&lt;=$C$34,Daten!D5882,NA())</f>
        <v>#N/A</v>
      </c>
      <c r="P5879" s="24">
        <f t="shared" si="375"/>
        <v>5873</v>
      </c>
      <c r="Q5879" s="16" t="e">
        <f>IF($P5879&lt;=$D$34,Daten!F5882,NA())</f>
        <v>#N/A</v>
      </c>
      <c r="R5879" s="16" t="e">
        <f>IF($P5879&lt;=$D$34,Daten!G5882,NA())</f>
        <v>#N/A</v>
      </c>
      <c r="S5879" s="16" t="e">
        <f>IF($P5879&lt;=$D$34,Daten!H5882,NA())</f>
        <v>#N/A</v>
      </c>
    </row>
    <row r="5880" spans="12:19" x14ac:dyDescent="0.3">
      <c r="L5880" s="24">
        <f t="shared" si="374"/>
        <v>5874</v>
      </c>
      <c r="M5880" s="16" t="e">
        <f>IF($L5880&lt;=$C$34,Daten!B5883,NA())</f>
        <v>#N/A</v>
      </c>
      <c r="N5880" s="16" t="e">
        <f>IF($L5880&lt;=$C$34,Daten!C5883,NA())</f>
        <v>#N/A</v>
      </c>
      <c r="O5880" s="16" t="e">
        <f>IF($L5880&lt;=$C$34,Daten!D5883,NA())</f>
        <v>#N/A</v>
      </c>
      <c r="P5880" s="24">
        <f t="shared" si="375"/>
        <v>5874</v>
      </c>
      <c r="Q5880" s="16" t="e">
        <f>IF($P5880&lt;=$D$34,Daten!F5883,NA())</f>
        <v>#N/A</v>
      </c>
      <c r="R5880" s="16" t="e">
        <f>IF($P5880&lt;=$D$34,Daten!G5883,NA())</f>
        <v>#N/A</v>
      </c>
      <c r="S5880" s="16" t="e">
        <f>IF($P5880&lt;=$D$34,Daten!H5883,NA())</f>
        <v>#N/A</v>
      </c>
    </row>
    <row r="5881" spans="12:19" x14ac:dyDescent="0.3">
      <c r="L5881" s="24">
        <f t="shared" si="374"/>
        <v>5875</v>
      </c>
      <c r="M5881" s="16" t="e">
        <f>IF($L5881&lt;=$C$34,Daten!B5884,NA())</f>
        <v>#N/A</v>
      </c>
      <c r="N5881" s="16" t="e">
        <f>IF($L5881&lt;=$C$34,Daten!C5884,NA())</f>
        <v>#N/A</v>
      </c>
      <c r="O5881" s="16" t="e">
        <f>IF($L5881&lt;=$C$34,Daten!D5884,NA())</f>
        <v>#N/A</v>
      </c>
      <c r="P5881" s="24">
        <f t="shared" si="375"/>
        <v>5875</v>
      </c>
      <c r="Q5881" s="16" t="e">
        <f>IF($P5881&lt;=$D$34,Daten!F5884,NA())</f>
        <v>#N/A</v>
      </c>
      <c r="R5881" s="16" t="e">
        <f>IF($P5881&lt;=$D$34,Daten!G5884,NA())</f>
        <v>#N/A</v>
      </c>
      <c r="S5881" s="16" t="e">
        <f>IF($P5881&lt;=$D$34,Daten!H5884,NA())</f>
        <v>#N/A</v>
      </c>
    </row>
    <row r="5882" spans="12:19" x14ac:dyDescent="0.3">
      <c r="L5882" s="24">
        <f t="shared" si="374"/>
        <v>5876</v>
      </c>
      <c r="M5882" s="16" t="e">
        <f>IF($L5882&lt;=$C$34,Daten!B5885,NA())</f>
        <v>#N/A</v>
      </c>
      <c r="N5882" s="16" t="e">
        <f>IF($L5882&lt;=$C$34,Daten!C5885,NA())</f>
        <v>#N/A</v>
      </c>
      <c r="O5882" s="16" t="e">
        <f>IF($L5882&lt;=$C$34,Daten!D5885,NA())</f>
        <v>#N/A</v>
      </c>
      <c r="P5882" s="24">
        <f t="shared" si="375"/>
        <v>5876</v>
      </c>
      <c r="Q5882" s="16" t="e">
        <f>IF($P5882&lt;=$D$34,Daten!F5885,NA())</f>
        <v>#N/A</v>
      </c>
      <c r="R5882" s="16" t="e">
        <f>IF($P5882&lt;=$D$34,Daten!G5885,NA())</f>
        <v>#N/A</v>
      </c>
      <c r="S5882" s="16" t="e">
        <f>IF($P5882&lt;=$D$34,Daten!H5885,NA())</f>
        <v>#N/A</v>
      </c>
    </row>
    <row r="5883" spans="12:19" x14ac:dyDescent="0.3">
      <c r="L5883" s="24">
        <f t="shared" si="374"/>
        <v>5877</v>
      </c>
      <c r="M5883" s="16" t="e">
        <f>IF($L5883&lt;=$C$34,Daten!B5886,NA())</f>
        <v>#N/A</v>
      </c>
      <c r="N5883" s="16" t="e">
        <f>IF($L5883&lt;=$C$34,Daten!C5886,NA())</f>
        <v>#N/A</v>
      </c>
      <c r="O5883" s="16" t="e">
        <f>IF($L5883&lt;=$C$34,Daten!D5886,NA())</f>
        <v>#N/A</v>
      </c>
      <c r="P5883" s="24">
        <f t="shared" si="375"/>
        <v>5877</v>
      </c>
      <c r="Q5883" s="16" t="e">
        <f>IF($P5883&lt;=$D$34,Daten!F5886,NA())</f>
        <v>#N/A</v>
      </c>
      <c r="R5883" s="16" t="e">
        <f>IF($P5883&lt;=$D$34,Daten!G5886,NA())</f>
        <v>#N/A</v>
      </c>
      <c r="S5883" s="16" t="e">
        <f>IF($P5883&lt;=$D$34,Daten!H5886,NA())</f>
        <v>#N/A</v>
      </c>
    </row>
    <row r="5884" spans="12:19" x14ac:dyDescent="0.3">
      <c r="L5884" s="24">
        <f t="shared" si="374"/>
        <v>5878</v>
      </c>
      <c r="M5884" s="16" t="e">
        <f>IF($L5884&lt;=$C$34,Daten!B5887,NA())</f>
        <v>#N/A</v>
      </c>
      <c r="N5884" s="16" t="e">
        <f>IF($L5884&lt;=$C$34,Daten!C5887,NA())</f>
        <v>#N/A</v>
      </c>
      <c r="O5884" s="16" t="e">
        <f>IF($L5884&lt;=$C$34,Daten!D5887,NA())</f>
        <v>#N/A</v>
      </c>
      <c r="P5884" s="24">
        <f t="shared" si="375"/>
        <v>5878</v>
      </c>
      <c r="Q5884" s="16" t="e">
        <f>IF($P5884&lt;=$D$34,Daten!F5887,NA())</f>
        <v>#N/A</v>
      </c>
      <c r="R5884" s="16" t="e">
        <f>IF($P5884&lt;=$D$34,Daten!G5887,NA())</f>
        <v>#N/A</v>
      </c>
      <c r="S5884" s="16" t="e">
        <f>IF($P5884&lt;=$D$34,Daten!H5887,NA())</f>
        <v>#N/A</v>
      </c>
    </row>
    <row r="5885" spans="12:19" x14ac:dyDescent="0.3">
      <c r="L5885" s="24">
        <f t="shared" si="374"/>
        <v>5879</v>
      </c>
      <c r="M5885" s="16" t="e">
        <f>IF($L5885&lt;=$C$34,Daten!B5888,NA())</f>
        <v>#N/A</v>
      </c>
      <c r="N5885" s="16" t="e">
        <f>IF($L5885&lt;=$C$34,Daten!C5888,NA())</f>
        <v>#N/A</v>
      </c>
      <c r="O5885" s="16" t="e">
        <f>IF($L5885&lt;=$C$34,Daten!D5888,NA())</f>
        <v>#N/A</v>
      </c>
      <c r="P5885" s="24">
        <f t="shared" si="375"/>
        <v>5879</v>
      </c>
      <c r="Q5885" s="16" t="e">
        <f>IF($P5885&lt;=$D$34,Daten!F5888,NA())</f>
        <v>#N/A</v>
      </c>
      <c r="R5885" s="16" t="e">
        <f>IF($P5885&lt;=$D$34,Daten!G5888,NA())</f>
        <v>#N/A</v>
      </c>
      <c r="S5885" s="16" t="e">
        <f>IF($P5885&lt;=$D$34,Daten!H5888,NA())</f>
        <v>#N/A</v>
      </c>
    </row>
    <row r="5886" spans="12:19" x14ac:dyDescent="0.3">
      <c r="L5886" s="24">
        <f t="shared" si="374"/>
        <v>5880</v>
      </c>
      <c r="M5886" s="16" t="e">
        <f>IF($L5886&lt;=$C$34,Daten!B5889,NA())</f>
        <v>#N/A</v>
      </c>
      <c r="N5886" s="16" t="e">
        <f>IF($L5886&lt;=$C$34,Daten!C5889,NA())</f>
        <v>#N/A</v>
      </c>
      <c r="O5886" s="16" t="e">
        <f>IF($L5886&lt;=$C$34,Daten!D5889,NA())</f>
        <v>#N/A</v>
      </c>
      <c r="P5886" s="24">
        <f t="shared" si="375"/>
        <v>5880</v>
      </c>
      <c r="Q5886" s="16" t="e">
        <f>IF($P5886&lt;=$D$34,Daten!F5889,NA())</f>
        <v>#N/A</v>
      </c>
      <c r="R5886" s="16" t="e">
        <f>IF($P5886&lt;=$D$34,Daten!G5889,NA())</f>
        <v>#N/A</v>
      </c>
      <c r="S5886" s="16" t="e">
        <f>IF($P5886&lt;=$D$34,Daten!H5889,NA())</f>
        <v>#N/A</v>
      </c>
    </row>
    <row r="5887" spans="12:19" x14ac:dyDescent="0.3">
      <c r="L5887" s="24">
        <f t="shared" si="374"/>
        <v>5881</v>
      </c>
      <c r="M5887" s="16" t="e">
        <f>IF($L5887&lt;=$C$34,Daten!B5890,NA())</f>
        <v>#N/A</v>
      </c>
      <c r="N5887" s="16" t="e">
        <f>IF($L5887&lt;=$C$34,Daten!C5890,NA())</f>
        <v>#N/A</v>
      </c>
      <c r="O5887" s="16" t="e">
        <f>IF($L5887&lt;=$C$34,Daten!D5890,NA())</f>
        <v>#N/A</v>
      </c>
      <c r="P5887" s="24">
        <f t="shared" si="375"/>
        <v>5881</v>
      </c>
      <c r="Q5887" s="16" t="e">
        <f>IF($P5887&lt;=$D$34,Daten!F5890,NA())</f>
        <v>#N/A</v>
      </c>
      <c r="R5887" s="16" t="e">
        <f>IF($P5887&lt;=$D$34,Daten!G5890,NA())</f>
        <v>#N/A</v>
      </c>
      <c r="S5887" s="16" t="e">
        <f>IF($P5887&lt;=$D$34,Daten!H5890,NA())</f>
        <v>#N/A</v>
      </c>
    </row>
    <row r="5888" spans="12:19" x14ac:dyDescent="0.3">
      <c r="L5888" s="24">
        <f t="shared" si="374"/>
        <v>5882</v>
      </c>
      <c r="M5888" s="16" t="e">
        <f>IF($L5888&lt;=$C$34,Daten!B5891,NA())</f>
        <v>#N/A</v>
      </c>
      <c r="N5888" s="16" t="e">
        <f>IF($L5888&lt;=$C$34,Daten!C5891,NA())</f>
        <v>#N/A</v>
      </c>
      <c r="O5888" s="16" t="e">
        <f>IF($L5888&lt;=$C$34,Daten!D5891,NA())</f>
        <v>#N/A</v>
      </c>
      <c r="P5888" s="24">
        <f t="shared" si="375"/>
        <v>5882</v>
      </c>
      <c r="Q5888" s="16" t="e">
        <f>IF($P5888&lt;=$D$34,Daten!F5891,NA())</f>
        <v>#N/A</v>
      </c>
      <c r="R5888" s="16" t="e">
        <f>IF($P5888&lt;=$D$34,Daten!G5891,NA())</f>
        <v>#N/A</v>
      </c>
      <c r="S5888" s="16" t="e">
        <f>IF($P5888&lt;=$D$34,Daten!H5891,NA())</f>
        <v>#N/A</v>
      </c>
    </row>
    <row r="5889" spans="12:19" x14ac:dyDescent="0.3">
      <c r="L5889" s="24">
        <f t="shared" si="374"/>
        <v>5883</v>
      </c>
      <c r="M5889" s="16" t="e">
        <f>IF($L5889&lt;=$C$34,Daten!B5892,NA())</f>
        <v>#N/A</v>
      </c>
      <c r="N5889" s="16" t="e">
        <f>IF($L5889&lt;=$C$34,Daten!C5892,NA())</f>
        <v>#N/A</v>
      </c>
      <c r="O5889" s="16" t="e">
        <f>IF($L5889&lt;=$C$34,Daten!D5892,NA())</f>
        <v>#N/A</v>
      </c>
      <c r="P5889" s="24">
        <f t="shared" si="375"/>
        <v>5883</v>
      </c>
      <c r="Q5889" s="16" t="e">
        <f>IF($P5889&lt;=$D$34,Daten!F5892,NA())</f>
        <v>#N/A</v>
      </c>
      <c r="R5889" s="16" t="e">
        <f>IF($P5889&lt;=$D$34,Daten!G5892,NA())</f>
        <v>#N/A</v>
      </c>
      <c r="S5889" s="16" t="e">
        <f>IF($P5889&lt;=$D$34,Daten!H5892,NA())</f>
        <v>#N/A</v>
      </c>
    </row>
    <row r="5890" spans="12:19" x14ac:dyDescent="0.3">
      <c r="L5890" s="24">
        <f t="shared" si="374"/>
        <v>5884</v>
      </c>
      <c r="M5890" s="16" t="e">
        <f>IF($L5890&lt;=$C$34,Daten!B5893,NA())</f>
        <v>#N/A</v>
      </c>
      <c r="N5890" s="16" t="e">
        <f>IF($L5890&lt;=$C$34,Daten!C5893,NA())</f>
        <v>#N/A</v>
      </c>
      <c r="O5890" s="16" t="e">
        <f>IF($L5890&lt;=$C$34,Daten!D5893,NA())</f>
        <v>#N/A</v>
      </c>
      <c r="P5890" s="24">
        <f t="shared" si="375"/>
        <v>5884</v>
      </c>
      <c r="Q5890" s="16" t="e">
        <f>IF($P5890&lt;=$D$34,Daten!F5893,NA())</f>
        <v>#N/A</v>
      </c>
      <c r="R5890" s="16" t="e">
        <f>IF($P5890&lt;=$D$34,Daten!G5893,NA())</f>
        <v>#N/A</v>
      </c>
      <c r="S5890" s="16" t="e">
        <f>IF($P5890&lt;=$D$34,Daten!H5893,NA())</f>
        <v>#N/A</v>
      </c>
    </row>
    <row r="5891" spans="12:19" x14ac:dyDescent="0.3">
      <c r="L5891" s="24">
        <f t="shared" si="374"/>
        <v>5885</v>
      </c>
      <c r="M5891" s="16" t="e">
        <f>IF($L5891&lt;=$C$34,Daten!B5894,NA())</f>
        <v>#N/A</v>
      </c>
      <c r="N5891" s="16" t="e">
        <f>IF($L5891&lt;=$C$34,Daten!C5894,NA())</f>
        <v>#N/A</v>
      </c>
      <c r="O5891" s="16" t="e">
        <f>IF($L5891&lt;=$C$34,Daten!D5894,NA())</f>
        <v>#N/A</v>
      </c>
      <c r="P5891" s="24">
        <f t="shared" si="375"/>
        <v>5885</v>
      </c>
      <c r="Q5891" s="16" t="e">
        <f>IF($P5891&lt;=$D$34,Daten!F5894,NA())</f>
        <v>#N/A</v>
      </c>
      <c r="R5891" s="16" t="e">
        <f>IF($P5891&lt;=$D$34,Daten!G5894,NA())</f>
        <v>#N/A</v>
      </c>
      <c r="S5891" s="16" t="e">
        <f>IF($P5891&lt;=$D$34,Daten!H5894,NA())</f>
        <v>#N/A</v>
      </c>
    </row>
    <row r="5892" spans="12:19" x14ac:dyDescent="0.3">
      <c r="L5892" s="24">
        <f t="shared" si="374"/>
        <v>5886</v>
      </c>
      <c r="M5892" s="16" t="e">
        <f>IF($L5892&lt;=$C$34,Daten!B5895,NA())</f>
        <v>#N/A</v>
      </c>
      <c r="N5892" s="16" t="e">
        <f>IF($L5892&lt;=$C$34,Daten!C5895,NA())</f>
        <v>#N/A</v>
      </c>
      <c r="O5892" s="16" t="e">
        <f>IF($L5892&lt;=$C$34,Daten!D5895,NA())</f>
        <v>#N/A</v>
      </c>
      <c r="P5892" s="24">
        <f t="shared" si="375"/>
        <v>5886</v>
      </c>
      <c r="Q5892" s="16" t="e">
        <f>IF($P5892&lt;=$D$34,Daten!F5895,NA())</f>
        <v>#N/A</v>
      </c>
      <c r="R5892" s="16" t="e">
        <f>IF($P5892&lt;=$D$34,Daten!G5895,NA())</f>
        <v>#N/A</v>
      </c>
      <c r="S5892" s="16" t="e">
        <f>IF($P5892&lt;=$D$34,Daten!H5895,NA())</f>
        <v>#N/A</v>
      </c>
    </row>
    <row r="5893" spans="12:19" x14ac:dyDescent="0.3">
      <c r="L5893" s="24">
        <f t="shared" si="374"/>
        <v>5887</v>
      </c>
      <c r="M5893" s="16" t="e">
        <f>IF($L5893&lt;=$C$34,Daten!B5896,NA())</f>
        <v>#N/A</v>
      </c>
      <c r="N5893" s="16" t="e">
        <f>IF($L5893&lt;=$C$34,Daten!C5896,NA())</f>
        <v>#N/A</v>
      </c>
      <c r="O5893" s="16" t="e">
        <f>IF($L5893&lt;=$C$34,Daten!D5896,NA())</f>
        <v>#N/A</v>
      </c>
      <c r="P5893" s="24">
        <f t="shared" si="375"/>
        <v>5887</v>
      </c>
      <c r="Q5893" s="16" t="e">
        <f>IF($P5893&lt;=$D$34,Daten!F5896,NA())</f>
        <v>#N/A</v>
      </c>
      <c r="R5893" s="16" t="e">
        <f>IF($P5893&lt;=$D$34,Daten!G5896,NA())</f>
        <v>#N/A</v>
      </c>
      <c r="S5893" s="16" t="e">
        <f>IF($P5893&lt;=$D$34,Daten!H5896,NA())</f>
        <v>#N/A</v>
      </c>
    </row>
    <row r="5894" spans="12:19" x14ac:dyDescent="0.3">
      <c r="L5894" s="24">
        <f t="shared" si="374"/>
        <v>5888</v>
      </c>
      <c r="M5894" s="16" t="e">
        <f>IF($L5894&lt;=$C$34,Daten!B5897,NA())</f>
        <v>#N/A</v>
      </c>
      <c r="N5894" s="16" t="e">
        <f>IF($L5894&lt;=$C$34,Daten!C5897,NA())</f>
        <v>#N/A</v>
      </c>
      <c r="O5894" s="16" t="e">
        <f>IF($L5894&lt;=$C$34,Daten!D5897,NA())</f>
        <v>#N/A</v>
      </c>
      <c r="P5894" s="24">
        <f t="shared" si="375"/>
        <v>5888</v>
      </c>
      <c r="Q5894" s="16" t="e">
        <f>IF($P5894&lt;=$D$34,Daten!F5897,NA())</f>
        <v>#N/A</v>
      </c>
      <c r="R5894" s="16" t="e">
        <f>IF($P5894&lt;=$D$34,Daten!G5897,NA())</f>
        <v>#N/A</v>
      </c>
      <c r="S5894" s="16" t="e">
        <f>IF($P5894&lt;=$D$34,Daten!H5897,NA())</f>
        <v>#N/A</v>
      </c>
    </row>
    <row r="5895" spans="12:19" x14ac:dyDescent="0.3">
      <c r="L5895" s="24">
        <f t="shared" si="374"/>
        <v>5889</v>
      </c>
      <c r="M5895" s="16" t="e">
        <f>IF($L5895&lt;=$C$34,Daten!B5898,NA())</f>
        <v>#N/A</v>
      </c>
      <c r="N5895" s="16" t="e">
        <f>IF($L5895&lt;=$C$34,Daten!C5898,NA())</f>
        <v>#N/A</v>
      </c>
      <c r="O5895" s="16" t="e">
        <f>IF($L5895&lt;=$C$34,Daten!D5898,NA())</f>
        <v>#N/A</v>
      </c>
      <c r="P5895" s="24">
        <f t="shared" si="375"/>
        <v>5889</v>
      </c>
      <c r="Q5895" s="16" t="e">
        <f>IF($P5895&lt;=$D$34,Daten!F5898,NA())</f>
        <v>#N/A</v>
      </c>
      <c r="R5895" s="16" t="e">
        <f>IF($P5895&lt;=$D$34,Daten!G5898,NA())</f>
        <v>#N/A</v>
      </c>
      <c r="S5895" s="16" t="e">
        <f>IF($P5895&lt;=$D$34,Daten!H5898,NA())</f>
        <v>#N/A</v>
      </c>
    </row>
    <row r="5896" spans="12:19" x14ac:dyDescent="0.3">
      <c r="L5896" s="24">
        <f t="shared" si="374"/>
        <v>5890</v>
      </c>
      <c r="M5896" s="16" t="e">
        <f>IF($L5896&lt;=$C$34,Daten!B5899,NA())</f>
        <v>#N/A</v>
      </c>
      <c r="N5896" s="16" t="e">
        <f>IF($L5896&lt;=$C$34,Daten!C5899,NA())</f>
        <v>#N/A</v>
      </c>
      <c r="O5896" s="16" t="e">
        <f>IF($L5896&lt;=$C$34,Daten!D5899,NA())</f>
        <v>#N/A</v>
      </c>
      <c r="P5896" s="24">
        <f t="shared" si="375"/>
        <v>5890</v>
      </c>
      <c r="Q5896" s="16" t="e">
        <f>IF($P5896&lt;=$D$34,Daten!F5899,NA())</f>
        <v>#N/A</v>
      </c>
      <c r="R5896" s="16" t="e">
        <f>IF($P5896&lt;=$D$34,Daten!G5899,NA())</f>
        <v>#N/A</v>
      </c>
      <c r="S5896" s="16" t="e">
        <f>IF($P5896&lt;=$D$34,Daten!H5899,NA())</f>
        <v>#N/A</v>
      </c>
    </row>
    <row r="5897" spans="12:19" x14ac:dyDescent="0.3">
      <c r="L5897" s="24">
        <f t="shared" ref="L5897:L5960" si="376">L5896+1</f>
        <v>5891</v>
      </c>
      <c r="M5897" s="16" t="e">
        <f>IF($L5897&lt;=$C$34,Daten!B5900,NA())</f>
        <v>#N/A</v>
      </c>
      <c r="N5897" s="16" t="e">
        <f>IF($L5897&lt;=$C$34,Daten!C5900,NA())</f>
        <v>#N/A</v>
      </c>
      <c r="O5897" s="16" t="e">
        <f>IF($L5897&lt;=$C$34,Daten!D5900,NA())</f>
        <v>#N/A</v>
      </c>
      <c r="P5897" s="24">
        <f t="shared" ref="P5897:P5960" si="377">P5896+1</f>
        <v>5891</v>
      </c>
      <c r="Q5897" s="16" t="e">
        <f>IF($P5897&lt;=$D$34,Daten!F5900,NA())</f>
        <v>#N/A</v>
      </c>
      <c r="R5897" s="16" t="e">
        <f>IF($P5897&lt;=$D$34,Daten!G5900,NA())</f>
        <v>#N/A</v>
      </c>
      <c r="S5897" s="16" t="e">
        <f>IF($P5897&lt;=$D$34,Daten!H5900,NA())</f>
        <v>#N/A</v>
      </c>
    </row>
    <row r="5898" spans="12:19" x14ac:dyDescent="0.3">
      <c r="L5898" s="24">
        <f t="shared" si="376"/>
        <v>5892</v>
      </c>
      <c r="M5898" s="16" t="e">
        <f>IF($L5898&lt;=$C$34,Daten!B5901,NA())</f>
        <v>#N/A</v>
      </c>
      <c r="N5898" s="16" t="e">
        <f>IF($L5898&lt;=$C$34,Daten!C5901,NA())</f>
        <v>#N/A</v>
      </c>
      <c r="O5898" s="16" t="e">
        <f>IF($L5898&lt;=$C$34,Daten!D5901,NA())</f>
        <v>#N/A</v>
      </c>
      <c r="P5898" s="24">
        <f t="shared" si="377"/>
        <v>5892</v>
      </c>
      <c r="Q5898" s="16" t="e">
        <f>IF($P5898&lt;=$D$34,Daten!F5901,NA())</f>
        <v>#N/A</v>
      </c>
      <c r="R5898" s="16" t="e">
        <f>IF($P5898&lt;=$D$34,Daten!G5901,NA())</f>
        <v>#N/A</v>
      </c>
      <c r="S5898" s="16" t="e">
        <f>IF($P5898&lt;=$D$34,Daten!H5901,NA())</f>
        <v>#N/A</v>
      </c>
    </row>
    <row r="5899" spans="12:19" x14ac:dyDescent="0.3">
      <c r="L5899" s="24">
        <f t="shared" si="376"/>
        <v>5893</v>
      </c>
      <c r="M5899" s="16" t="e">
        <f>IF($L5899&lt;=$C$34,Daten!B5902,NA())</f>
        <v>#N/A</v>
      </c>
      <c r="N5899" s="16" t="e">
        <f>IF($L5899&lt;=$C$34,Daten!C5902,NA())</f>
        <v>#N/A</v>
      </c>
      <c r="O5899" s="16" t="e">
        <f>IF($L5899&lt;=$C$34,Daten!D5902,NA())</f>
        <v>#N/A</v>
      </c>
      <c r="P5899" s="24">
        <f t="shared" si="377"/>
        <v>5893</v>
      </c>
      <c r="Q5899" s="16" t="e">
        <f>IF($P5899&lt;=$D$34,Daten!F5902,NA())</f>
        <v>#N/A</v>
      </c>
      <c r="R5899" s="16" t="e">
        <f>IF($P5899&lt;=$D$34,Daten!G5902,NA())</f>
        <v>#N/A</v>
      </c>
      <c r="S5899" s="16" t="e">
        <f>IF($P5899&lt;=$D$34,Daten!H5902,NA())</f>
        <v>#N/A</v>
      </c>
    </row>
    <row r="5900" spans="12:19" x14ac:dyDescent="0.3">
      <c r="L5900" s="24">
        <f t="shared" si="376"/>
        <v>5894</v>
      </c>
      <c r="M5900" s="16" t="e">
        <f>IF($L5900&lt;=$C$34,Daten!B5903,NA())</f>
        <v>#N/A</v>
      </c>
      <c r="N5900" s="16" t="e">
        <f>IF($L5900&lt;=$C$34,Daten!C5903,NA())</f>
        <v>#N/A</v>
      </c>
      <c r="O5900" s="16" t="e">
        <f>IF($L5900&lt;=$C$34,Daten!D5903,NA())</f>
        <v>#N/A</v>
      </c>
      <c r="P5900" s="24">
        <f t="shared" si="377"/>
        <v>5894</v>
      </c>
      <c r="Q5900" s="16" t="e">
        <f>IF($P5900&lt;=$D$34,Daten!F5903,NA())</f>
        <v>#N/A</v>
      </c>
      <c r="R5900" s="16" t="e">
        <f>IF($P5900&lt;=$D$34,Daten!G5903,NA())</f>
        <v>#N/A</v>
      </c>
      <c r="S5900" s="16" t="e">
        <f>IF($P5900&lt;=$D$34,Daten!H5903,NA())</f>
        <v>#N/A</v>
      </c>
    </row>
    <row r="5901" spans="12:19" x14ac:dyDescent="0.3">
      <c r="L5901" s="24">
        <f t="shared" si="376"/>
        <v>5895</v>
      </c>
      <c r="M5901" s="16" t="e">
        <f>IF($L5901&lt;=$C$34,Daten!B5904,NA())</f>
        <v>#N/A</v>
      </c>
      <c r="N5901" s="16" t="e">
        <f>IF($L5901&lt;=$C$34,Daten!C5904,NA())</f>
        <v>#N/A</v>
      </c>
      <c r="O5901" s="16" t="e">
        <f>IF($L5901&lt;=$C$34,Daten!D5904,NA())</f>
        <v>#N/A</v>
      </c>
      <c r="P5901" s="24">
        <f t="shared" si="377"/>
        <v>5895</v>
      </c>
      <c r="Q5901" s="16" t="e">
        <f>IF($P5901&lt;=$D$34,Daten!F5904,NA())</f>
        <v>#N/A</v>
      </c>
      <c r="R5901" s="16" t="e">
        <f>IF($P5901&lt;=$D$34,Daten!G5904,NA())</f>
        <v>#N/A</v>
      </c>
      <c r="S5901" s="16" t="e">
        <f>IF($P5901&lt;=$D$34,Daten!H5904,NA())</f>
        <v>#N/A</v>
      </c>
    </row>
    <row r="5902" spans="12:19" x14ac:dyDescent="0.3">
      <c r="L5902" s="24">
        <f t="shared" si="376"/>
        <v>5896</v>
      </c>
      <c r="M5902" s="16" t="e">
        <f>IF($L5902&lt;=$C$34,Daten!B5905,NA())</f>
        <v>#N/A</v>
      </c>
      <c r="N5902" s="16" t="e">
        <f>IF($L5902&lt;=$C$34,Daten!C5905,NA())</f>
        <v>#N/A</v>
      </c>
      <c r="O5902" s="16" t="e">
        <f>IF($L5902&lt;=$C$34,Daten!D5905,NA())</f>
        <v>#N/A</v>
      </c>
      <c r="P5902" s="24">
        <f t="shared" si="377"/>
        <v>5896</v>
      </c>
      <c r="Q5902" s="16" t="e">
        <f>IF($P5902&lt;=$D$34,Daten!F5905,NA())</f>
        <v>#N/A</v>
      </c>
      <c r="R5902" s="16" t="e">
        <f>IF($P5902&lt;=$D$34,Daten!G5905,NA())</f>
        <v>#N/A</v>
      </c>
      <c r="S5902" s="16" t="e">
        <f>IF($P5902&lt;=$D$34,Daten!H5905,NA())</f>
        <v>#N/A</v>
      </c>
    </row>
    <row r="5903" spans="12:19" x14ac:dyDescent="0.3">
      <c r="L5903" s="24">
        <f t="shared" si="376"/>
        <v>5897</v>
      </c>
      <c r="M5903" s="16" t="e">
        <f>IF($L5903&lt;=$C$34,Daten!B5906,NA())</f>
        <v>#N/A</v>
      </c>
      <c r="N5903" s="16" t="e">
        <f>IF($L5903&lt;=$C$34,Daten!C5906,NA())</f>
        <v>#N/A</v>
      </c>
      <c r="O5903" s="16" t="e">
        <f>IF($L5903&lt;=$C$34,Daten!D5906,NA())</f>
        <v>#N/A</v>
      </c>
      <c r="P5903" s="24">
        <f t="shared" si="377"/>
        <v>5897</v>
      </c>
      <c r="Q5903" s="16" t="e">
        <f>IF($P5903&lt;=$D$34,Daten!F5906,NA())</f>
        <v>#N/A</v>
      </c>
      <c r="R5903" s="16" t="e">
        <f>IF($P5903&lt;=$D$34,Daten!G5906,NA())</f>
        <v>#N/A</v>
      </c>
      <c r="S5903" s="16" t="e">
        <f>IF($P5903&lt;=$D$34,Daten!H5906,NA())</f>
        <v>#N/A</v>
      </c>
    </row>
    <row r="5904" spans="12:19" x14ac:dyDescent="0.3">
      <c r="L5904" s="24">
        <f t="shared" si="376"/>
        <v>5898</v>
      </c>
      <c r="M5904" s="16" t="e">
        <f>IF($L5904&lt;=$C$34,Daten!B5907,NA())</f>
        <v>#N/A</v>
      </c>
      <c r="N5904" s="16" t="e">
        <f>IF($L5904&lt;=$C$34,Daten!C5907,NA())</f>
        <v>#N/A</v>
      </c>
      <c r="O5904" s="16" t="e">
        <f>IF($L5904&lt;=$C$34,Daten!D5907,NA())</f>
        <v>#N/A</v>
      </c>
      <c r="P5904" s="24">
        <f t="shared" si="377"/>
        <v>5898</v>
      </c>
      <c r="Q5904" s="16" t="e">
        <f>IF($P5904&lt;=$D$34,Daten!F5907,NA())</f>
        <v>#N/A</v>
      </c>
      <c r="R5904" s="16" t="e">
        <f>IF($P5904&lt;=$D$34,Daten!G5907,NA())</f>
        <v>#N/A</v>
      </c>
      <c r="S5904" s="16" t="e">
        <f>IF($P5904&lt;=$D$34,Daten!H5907,NA())</f>
        <v>#N/A</v>
      </c>
    </row>
    <row r="5905" spans="12:19" x14ac:dyDescent="0.3">
      <c r="L5905" s="24">
        <f t="shared" si="376"/>
        <v>5899</v>
      </c>
      <c r="M5905" s="16" t="e">
        <f>IF($L5905&lt;=$C$34,Daten!B5908,NA())</f>
        <v>#N/A</v>
      </c>
      <c r="N5905" s="16" t="e">
        <f>IF($L5905&lt;=$C$34,Daten!C5908,NA())</f>
        <v>#N/A</v>
      </c>
      <c r="O5905" s="16" t="e">
        <f>IF($L5905&lt;=$C$34,Daten!D5908,NA())</f>
        <v>#N/A</v>
      </c>
      <c r="P5905" s="24">
        <f t="shared" si="377"/>
        <v>5899</v>
      </c>
      <c r="Q5905" s="16" t="e">
        <f>IF($P5905&lt;=$D$34,Daten!F5908,NA())</f>
        <v>#N/A</v>
      </c>
      <c r="R5905" s="16" t="e">
        <f>IF($P5905&lt;=$D$34,Daten!G5908,NA())</f>
        <v>#N/A</v>
      </c>
      <c r="S5905" s="16" t="e">
        <f>IF($P5905&lt;=$D$34,Daten!H5908,NA())</f>
        <v>#N/A</v>
      </c>
    </row>
    <row r="5906" spans="12:19" x14ac:dyDescent="0.3">
      <c r="L5906" s="24">
        <f t="shared" si="376"/>
        <v>5900</v>
      </c>
      <c r="M5906" s="16" t="e">
        <f>IF($L5906&lt;=$C$34,Daten!B5909,NA())</f>
        <v>#N/A</v>
      </c>
      <c r="N5906" s="16" t="e">
        <f>IF($L5906&lt;=$C$34,Daten!C5909,NA())</f>
        <v>#N/A</v>
      </c>
      <c r="O5906" s="16" t="e">
        <f>IF($L5906&lt;=$C$34,Daten!D5909,NA())</f>
        <v>#N/A</v>
      </c>
      <c r="P5906" s="24">
        <f t="shared" si="377"/>
        <v>5900</v>
      </c>
      <c r="Q5906" s="16" t="e">
        <f>IF($P5906&lt;=$D$34,Daten!F5909,NA())</f>
        <v>#N/A</v>
      </c>
      <c r="R5906" s="16" t="e">
        <f>IF($P5906&lt;=$D$34,Daten!G5909,NA())</f>
        <v>#N/A</v>
      </c>
      <c r="S5906" s="16" t="e">
        <f>IF($P5906&lt;=$D$34,Daten!H5909,NA())</f>
        <v>#N/A</v>
      </c>
    </row>
    <row r="5907" spans="12:19" x14ac:dyDescent="0.3">
      <c r="L5907" s="24">
        <f t="shared" si="376"/>
        <v>5901</v>
      </c>
      <c r="M5907" s="16" t="e">
        <f>IF($L5907&lt;=$C$34,Daten!B5910,NA())</f>
        <v>#N/A</v>
      </c>
      <c r="N5907" s="16" t="e">
        <f>IF($L5907&lt;=$C$34,Daten!C5910,NA())</f>
        <v>#N/A</v>
      </c>
      <c r="O5907" s="16" t="e">
        <f>IF($L5907&lt;=$C$34,Daten!D5910,NA())</f>
        <v>#N/A</v>
      </c>
      <c r="P5907" s="24">
        <f t="shared" si="377"/>
        <v>5901</v>
      </c>
      <c r="Q5907" s="16" t="e">
        <f>IF($P5907&lt;=$D$34,Daten!F5910,NA())</f>
        <v>#N/A</v>
      </c>
      <c r="R5907" s="16" t="e">
        <f>IF($P5907&lt;=$D$34,Daten!G5910,NA())</f>
        <v>#N/A</v>
      </c>
      <c r="S5907" s="16" t="e">
        <f>IF($P5907&lt;=$D$34,Daten!H5910,NA())</f>
        <v>#N/A</v>
      </c>
    </row>
    <row r="5908" spans="12:19" x14ac:dyDescent="0.3">
      <c r="L5908" s="24">
        <f t="shared" si="376"/>
        <v>5902</v>
      </c>
      <c r="M5908" s="16" t="e">
        <f>IF($L5908&lt;=$C$34,Daten!B5911,NA())</f>
        <v>#N/A</v>
      </c>
      <c r="N5908" s="16" t="e">
        <f>IF($L5908&lt;=$C$34,Daten!C5911,NA())</f>
        <v>#N/A</v>
      </c>
      <c r="O5908" s="16" t="e">
        <f>IF($L5908&lt;=$C$34,Daten!D5911,NA())</f>
        <v>#N/A</v>
      </c>
      <c r="P5908" s="24">
        <f t="shared" si="377"/>
        <v>5902</v>
      </c>
      <c r="Q5908" s="16" t="e">
        <f>IF($P5908&lt;=$D$34,Daten!F5911,NA())</f>
        <v>#N/A</v>
      </c>
      <c r="R5908" s="16" t="e">
        <f>IF($P5908&lt;=$D$34,Daten!G5911,NA())</f>
        <v>#N/A</v>
      </c>
      <c r="S5908" s="16" t="e">
        <f>IF($P5908&lt;=$D$34,Daten!H5911,NA())</f>
        <v>#N/A</v>
      </c>
    </row>
    <row r="5909" spans="12:19" x14ac:dyDescent="0.3">
      <c r="L5909" s="24">
        <f t="shared" si="376"/>
        <v>5903</v>
      </c>
      <c r="M5909" s="16" t="e">
        <f>IF($L5909&lt;=$C$34,Daten!B5912,NA())</f>
        <v>#N/A</v>
      </c>
      <c r="N5909" s="16" t="e">
        <f>IF($L5909&lt;=$C$34,Daten!C5912,NA())</f>
        <v>#N/A</v>
      </c>
      <c r="O5909" s="16" t="e">
        <f>IF($L5909&lt;=$C$34,Daten!D5912,NA())</f>
        <v>#N/A</v>
      </c>
      <c r="P5909" s="24">
        <f t="shared" si="377"/>
        <v>5903</v>
      </c>
      <c r="Q5909" s="16" t="e">
        <f>IF($P5909&lt;=$D$34,Daten!F5912,NA())</f>
        <v>#N/A</v>
      </c>
      <c r="R5909" s="16" t="e">
        <f>IF($P5909&lt;=$D$34,Daten!G5912,NA())</f>
        <v>#N/A</v>
      </c>
      <c r="S5909" s="16" t="e">
        <f>IF($P5909&lt;=$D$34,Daten!H5912,NA())</f>
        <v>#N/A</v>
      </c>
    </row>
    <row r="5910" spans="12:19" x14ac:dyDescent="0.3">
      <c r="L5910" s="24">
        <f t="shared" si="376"/>
        <v>5904</v>
      </c>
      <c r="M5910" s="16" t="e">
        <f>IF($L5910&lt;=$C$34,Daten!B5913,NA())</f>
        <v>#N/A</v>
      </c>
      <c r="N5910" s="16" t="e">
        <f>IF($L5910&lt;=$C$34,Daten!C5913,NA())</f>
        <v>#N/A</v>
      </c>
      <c r="O5910" s="16" t="e">
        <f>IF($L5910&lt;=$C$34,Daten!D5913,NA())</f>
        <v>#N/A</v>
      </c>
      <c r="P5910" s="24">
        <f t="shared" si="377"/>
        <v>5904</v>
      </c>
      <c r="Q5910" s="16" t="e">
        <f>IF($P5910&lt;=$D$34,Daten!F5913,NA())</f>
        <v>#N/A</v>
      </c>
      <c r="R5910" s="16" t="e">
        <f>IF($P5910&lt;=$D$34,Daten!G5913,NA())</f>
        <v>#N/A</v>
      </c>
      <c r="S5910" s="16" t="e">
        <f>IF($P5910&lt;=$D$34,Daten!H5913,NA())</f>
        <v>#N/A</v>
      </c>
    </row>
    <row r="5911" spans="12:19" x14ac:dyDescent="0.3">
      <c r="L5911" s="24">
        <f t="shared" si="376"/>
        <v>5905</v>
      </c>
      <c r="M5911" s="16" t="e">
        <f>IF($L5911&lt;=$C$34,Daten!B5914,NA())</f>
        <v>#N/A</v>
      </c>
      <c r="N5911" s="16" t="e">
        <f>IF($L5911&lt;=$C$34,Daten!C5914,NA())</f>
        <v>#N/A</v>
      </c>
      <c r="O5911" s="16" t="e">
        <f>IF($L5911&lt;=$C$34,Daten!D5914,NA())</f>
        <v>#N/A</v>
      </c>
      <c r="P5911" s="24">
        <f t="shared" si="377"/>
        <v>5905</v>
      </c>
      <c r="Q5911" s="16" t="e">
        <f>IF($P5911&lt;=$D$34,Daten!F5914,NA())</f>
        <v>#N/A</v>
      </c>
      <c r="R5911" s="16" t="e">
        <f>IF($P5911&lt;=$D$34,Daten!G5914,NA())</f>
        <v>#N/A</v>
      </c>
      <c r="S5911" s="16" t="e">
        <f>IF($P5911&lt;=$D$34,Daten!H5914,NA())</f>
        <v>#N/A</v>
      </c>
    </row>
    <row r="5912" spans="12:19" x14ac:dyDescent="0.3">
      <c r="L5912" s="24">
        <f t="shared" si="376"/>
        <v>5906</v>
      </c>
      <c r="M5912" s="16" t="e">
        <f>IF($L5912&lt;=$C$34,Daten!B5915,NA())</f>
        <v>#N/A</v>
      </c>
      <c r="N5912" s="16" t="e">
        <f>IF($L5912&lt;=$C$34,Daten!C5915,NA())</f>
        <v>#N/A</v>
      </c>
      <c r="O5912" s="16" t="e">
        <f>IF($L5912&lt;=$C$34,Daten!D5915,NA())</f>
        <v>#N/A</v>
      </c>
      <c r="P5912" s="24">
        <f t="shared" si="377"/>
        <v>5906</v>
      </c>
      <c r="Q5912" s="16" t="e">
        <f>IF($P5912&lt;=$D$34,Daten!F5915,NA())</f>
        <v>#N/A</v>
      </c>
      <c r="R5912" s="16" t="e">
        <f>IF($P5912&lt;=$D$34,Daten!G5915,NA())</f>
        <v>#N/A</v>
      </c>
      <c r="S5912" s="16" t="e">
        <f>IF($P5912&lt;=$D$34,Daten!H5915,NA())</f>
        <v>#N/A</v>
      </c>
    </row>
    <row r="5913" spans="12:19" x14ac:dyDescent="0.3">
      <c r="L5913" s="24">
        <f t="shared" si="376"/>
        <v>5907</v>
      </c>
      <c r="M5913" s="16" t="e">
        <f>IF($L5913&lt;=$C$34,Daten!B5916,NA())</f>
        <v>#N/A</v>
      </c>
      <c r="N5913" s="16" t="e">
        <f>IF($L5913&lt;=$C$34,Daten!C5916,NA())</f>
        <v>#N/A</v>
      </c>
      <c r="O5913" s="16" t="e">
        <f>IF($L5913&lt;=$C$34,Daten!D5916,NA())</f>
        <v>#N/A</v>
      </c>
      <c r="P5913" s="24">
        <f t="shared" si="377"/>
        <v>5907</v>
      </c>
      <c r="Q5913" s="16" t="e">
        <f>IF($P5913&lt;=$D$34,Daten!F5916,NA())</f>
        <v>#N/A</v>
      </c>
      <c r="R5913" s="16" t="e">
        <f>IF($P5913&lt;=$D$34,Daten!G5916,NA())</f>
        <v>#N/A</v>
      </c>
      <c r="S5913" s="16" t="e">
        <f>IF($P5913&lt;=$D$34,Daten!H5916,NA())</f>
        <v>#N/A</v>
      </c>
    </row>
    <row r="5914" spans="12:19" x14ac:dyDescent="0.3">
      <c r="L5914" s="24">
        <f t="shared" si="376"/>
        <v>5908</v>
      </c>
      <c r="M5914" s="16" t="e">
        <f>IF($L5914&lt;=$C$34,Daten!B5917,NA())</f>
        <v>#N/A</v>
      </c>
      <c r="N5914" s="16" t="e">
        <f>IF($L5914&lt;=$C$34,Daten!C5917,NA())</f>
        <v>#N/A</v>
      </c>
      <c r="O5914" s="16" t="e">
        <f>IF($L5914&lt;=$C$34,Daten!D5917,NA())</f>
        <v>#N/A</v>
      </c>
      <c r="P5914" s="24">
        <f t="shared" si="377"/>
        <v>5908</v>
      </c>
      <c r="Q5914" s="16" t="e">
        <f>IF($P5914&lt;=$D$34,Daten!F5917,NA())</f>
        <v>#N/A</v>
      </c>
      <c r="R5914" s="16" t="e">
        <f>IF($P5914&lt;=$D$34,Daten!G5917,NA())</f>
        <v>#N/A</v>
      </c>
      <c r="S5914" s="16" t="e">
        <f>IF($P5914&lt;=$D$34,Daten!H5917,NA())</f>
        <v>#N/A</v>
      </c>
    </row>
    <row r="5915" spans="12:19" x14ac:dyDescent="0.3">
      <c r="L5915" s="24">
        <f t="shared" si="376"/>
        <v>5909</v>
      </c>
      <c r="M5915" s="16" t="e">
        <f>IF($L5915&lt;=$C$34,Daten!B5918,NA())</f>
        <v>#N/A</v>
      </c>
      <c r="N5915" s="16" t="e">
        <f>IF($L5915&lt;=$C$34,Daten!C5918,NA())</f>
        <v>#N/A</v>
      </c>
      <c r="O5915" s="16" t="e">
        <f>IF($L5915&lt;=$C$34,Daten!D5918,NA())</f>
        <v>#N/A</v>
      </c>
      <c r="P5915" s="24">
        <f t="shared" si="377"/>
        <v>5909</v>
      </c>
      <c r="Q5915" s="16" t="e">
        <f>IF($P5915&lt;=$D$34,Daten!F5918,NA())</f>
        <v>#N/A</v>
      </c>
      <c r="R5915" s="16" t="e">
        <f>IF($P5915&lt;=$D$34,Daten!G5918,NA())</f>
        <v>#N/A</v>
      </c>
      <c r="S5915" s="16" t="e">
        <f>IF($P5915&lt;=$D$34,Daten!H5918,NA())</f>
        <v>#N/A</v>
      </c>
    </row>
    <row r="5916" spans="12:19" x14ac:dyDescent="0.3">
      <c r="L5916" s="24">
        <f t="shared" si="376"/>
        <v>5910</v>
      </c>
      <c r="M5916" s="16" t="e">
        <f>IF($L5916&lt;=$C$34,Daten!B5919,NA())</f>
        <v>#N/A</v>
      </c>
      <c r="N5916" s="16" t="e">
        <f>IF($L5916&lt;=$C$34,Daten!C5919,NA())</f>
        <v>#N/A</v>
      </c>
      <c r="O5916" s="16" t="e">
        <f>IF($L5916&lt;=$C$34,Daten!D5919,NA())</f>
        <v>#N/A</v>
      </c>
      <c r="P5916" s="24">
        <f t="shared" si="377"/>
        <v>5910</v>
      </c>
      <c r="Q5916" s="16" t="e">
        <f>IF($P5916&lt;=$D$34,Daten!F5919,NA())</f>
        <v>#N/A</v>
      </c>
      <c r="R5916" s="16" t="e">
        <f>IF($P5916&lt;=$D$34,Daten!G5919,NA())</f>
        <v>#N/A</v>
      </c>
      <c r="S5916" s="16" t="e">
        <f>IF($P5916&lt;=$D$34,Daten!H5919,NA())</f>
        <v>#N/A</v>
      </c>
    </row>
    <row r="5917" spans="12:19" x14ac:dyDescent="0.3">
      <c r="L5917" s="24">
        <f t="shared" si="376"/>
        <v>5911</v>
      </c>
      <c r="M5917" s="16" t="e">
        <f>IF($L5917&lt;=$C$34,Daten!B5920,NA())</f>
        <v>#N/A</v>
      </c>
      <c r="N5917" s="16" t="e">
        <f>IF($L5917&lt;=$C$34,Daten!C5920,NA())</f>
        <v>#N/A</v>
      </c>
      <c r="O5917" s="16" t="e">
        <f>IF($L5917&lt;=$C$34,Daten!D5920,NA())</f>
        <v>#N/A</v>
      </c>
      <c r="P5917" s="24">
        <f t="shared" si="377"/>
        <v>5911</v>
      </c>
      <c r="Q5917" s="16" t="e">
        <f>IF($P5917&lt;=$D$34,Daten!F5920,NA())</f>
        <v>#N/A</v>
      </c>
      <c r="R5917" s="16" t="e">
        <f>IF($P5917&lt;=$D$34,Daten!G5920,NA())</f>
        <v>#N/A</v>
      </c>
      <c r="S5917" s="16" t="e">
        <f>IF($P5917&lt;=$D$34,Daten!H5920,NA())</f>
        <v>#N/A</v>
      </c>
    </row>
    <row r="5918" spans="12:19" x14ac:dyDescent="0.3">
      <c r="L5918" s="24">
        <f t="shared" si="376"/>
        <v>5912</v>
      </c>
      <c r="M5918" s="16" t="e">
        <f>IF($L5918&lt;=$C$34,Daten!B5921,NA())</f>
        <v>#N/A</v>
      </c>
      <c r="N5918" s="16" t="e">
        <f>IF($L5918&lt;=$C$34,Daten!C5921,NA())</f>
        <v>#N/A</v>
      </c>
      <c r="O5918" s="16" t="e">
        <f>IF($L5918&lt;=$C$34,Daten!D5921,NA())</f>
        <v>#N/A</v>
      </c>
      <c r="P5918" s="24">
        <f t="shared" si="377"/>
        <v>5912</v>
      </c>
      <c r="Q5918" s="16" t="e">
        <f>IF($P5918&lt;=$D$34,Daten!F5921,NA())</f>
        <v>#N/A</v>
      </c>
      <c r="R5918" s="16" t="e">
        <f>IF($P5918&lt;=$D$34,Daten!G5921,NA())</f>
        <v>#N/A</v>
      </c>
      <c r="S5918" s="16" t="e">
        <f>IF($P5918&lt;=$D$34,Daten!H5921,NA())</f>
        <v>#N/A</v>
      </c>
    </row>
    <row r="5919" spans="12:19" x14ac:dyDescent="0.3">
      <c r="L5919" s="24">
        <f t="shared" si="376"/>
        <v>5913</v>
      </c>
      <c r="M5919" s="16" t="e">
        <f>IF($L5919&lt;=$C$34,Daten!B5922,NA())</f>
        <v>#N/A</v>
      </c>
      <c r="N5919" s="16" t="e">
        <f>IF($L5919&lt;=$C$34,Daten!C5922,NA())</f>
        <v>#N/A</v>
      </c>
      <c r="O5919" s="16" t="e">
        <f>IF($L5919&lt;=$C$34,Daten!D5922,NA())</f>
        <v>#N/A</v>
      </c>
      <c r="P5919" s="24">
        <f t="shared" si="377"/>
        <v>5913</v>
      </c>
      <c r="Q5919" s="16" t="e">
        <f>IF($P5919&lt;=$D$34,Daten!F5922,NA())</f>
        <v>#N/A</v>
      </c>
      <c r="R5919" s="16" t="e">
        <f>IF($P5919&lt;=$D$34,Daten!G5922,NA())</f>
        <v>#N/A</v>
      </c>
      <c r="S5919" s="16" t="e">
        <f>IF($P5919&lt;=$D$34,Daten!H5922,NA())</f>
        <v>#N/A</v>
      </c>
    </row>
    <row r="5920" spans="12:19" x14ac:dyDescent="0.3">
      <c r="L5920" s="24">
        <f t="shared" si="376"/>
        <v>5914</v>
      </c>
      <c r="M5920" s="16" t="e">
        <f>IF($L5920&lt;=$C$34,Daten!B5923,NA())</f>
        <v>#N/A</v>
      </c>
      <c r="N5920" s="16" t="e">
        <f>IF($L5920&lt;=$C$34,Daten!C5923,NA())</f>
        <v>#N/A</v>
      </c>
      <c r="O5920" s="16" t="e">
        <f>IF($L5920&lt;=$C$34,Daten!D5923,NA())</f>
        <v>#N/A</v>
      </c>
      <c r="P5920" s="24">
        <f t="shared" si="377"/>
        <v>5914</v>
      </c>
      <c r="Q5920" s="16" t="e">
        <f>IF($P5920&lt;=$D$34,Daten!F5923,NA())</f>
        <v>#N/A</v>
      </c>
      <c r="R5920" s="16" t="e">
        <f>IF($P5920&lt;=$D$34,Daten!G5923,NA())</f>
        <v>#N/A</v>
      </c>
      <c r="S5920" s="16" t="e">
        <f>IF($P5920&lt;=$D$34,Daten!H5923,NA())</f>
        <v>#N/A</v>
      </c>
    </row>
    <row r="5921" spans="12:19" x14ac:dyDescent="0.3">
      <c r="L5921" s="24">
        <f t="shared" si="376"/>
        <v>5915</v>
      </c>
      <c r="M5921" s="16" t="e">
        <f>IF($L5921&lt;=$C$34,Daten!B5924,NA())</f>
        <v>#N/A</v>
      </c>
      <c r="N5921" s="16" t="e">
        <f>IF($L5921&lt;=$C$34,Daten!C5924,NA())</f>
        <v>#N/A</v>
      </c>
      <c r="O5921" s="16" t="e">
        <f>IF($L5921&lt;=$C$34,Daten!D5924,NA())</f>
        <v>#N/A</v>
      </c>
      <c r="P5921" s="24">
        <f t="shared" si="377"/>
        <v>5915</v>
      </c>
      <c r="Q5921" s="16" t="e">
        <f>IF($P5921&lt;=$D$34,Daten!F5924,NA())</f>
        <v>#N/A</v>
      </c>
      <c r="R5921" s="16" t="e">
        <f>IF($P5921&lt;=$D$34,Daten!G5924,NA())</f>
        <v>#N/A</v>
      </c>
      <c r="S5921" s="16" t="e">
        <f>IF($P5921&lt;=$D$34,Daten!H5924,NA())</f>
        <v>#N/A</v>
      </c>
    </row>
    <row r="5922" spans="12:19" x14ac:dyDescent="0.3">
      <c r="L5922" s="24">
        <f t="shared" si="376"/>
        <v>5916</v>
      </c>
      <c r="M5922" s="16" t="e">
        <f>IF($L5922&lt;=$C$34,Daten!B5925,NA())</f>
        <v>#N/A</v>
      </c>
      <c r="N5922" s="16" t="e">
        <f>IF($L5922&lt;=$C$34,Daten!C5925,NA())</f>
        <v>#N/A</v>
      </c>
      <c r="O5922" s="16" t="e">
        <f>IF($L5922&lt;=$C$34,Daten!D5925,NA())</f>
        <v>#N/A</v>
      </c>
      <c r="P5922" s="24">
        <f t="shared" si="377"/>
        <v>5916</v>
      </c>
      <c r="Q5922" s="16" t="e">
        <f>IF($P5922&lt;=$D$34,Daten!F5925,NA())</f>
        <v>#N/A</v>
      </c>
      <c r="R5922" s="16" t="e">
        <f>IF($P5922&lt;=$D$34,Daten!G5925,NA())</f>
        <v>#N/A</v>
      </c>
      <c r="S5922" s="16" t="e">
        <f>IF($P5922&lt;=$D$34,Daten!H5925,NA())</f>
        <v>#N/A</v>
      </c>
    </row>
    <row r="5923" spans="12:19" x14ac:dyDescent="0.3">
      <c r="L5923" s="24">
        <f t="shared" si="376"/>
        <v>5917</v>
      </c>
      <c r="M5923" s="16" t="e">
        <f>IF($L5923&lt;=$C$34,Daten!B5926,NA())</f>
        <v>#N/A</v>
      </c>
      <c r="N5923" s="16" t="e">
        <f>IF($L5923&lt;=$C$34,Daten!C5926,NA())</f>
        <v>#N/A</v>
      </c>
      <c r="O5923" s="16" t="e">
        <f>IF($L5923&lt;=$C$34,Daten!D5926,NA())</f>
        <v>#N/A</v>
      </c>
      <c r="P5923" s="24">
        <f t="shared" si="377"/>
        <v>5917</v>
      </c>
      <c r="Q5923" s="16" t="e">
        <f>IF($P5923&lt;=$D$34,Daten!F5926,NA())</f>
        <v>#N/A</v>
      </c>
      <c r="R5923" s="16" t="e">
        <f>IF($P5923&lt;=$D$34,Daten!G5926,NA())</f>
        <v>#N/A</v>
      </c>
      <c r="S5923" s="16" t="e">
        <f>IF($P5923&lt;=$D$34,Daten!H5926,NA())</f>
        <v>#N/A</v>
      </c>
    </row>
    <row r="5924" spans="12:19" x14ac:dyDescent="0.3">
      <c r="L5924" s="24">
        <f t="shared" si="376"/>
        <v>5918</v>
      </c>
      <c r="M5924" s="16" t="e">
        <f>IF($L5924&lt;=$C$34,Daten!B5927,NA())</f>
        <v>#N/A</v>
      </c>
      <c r="N5924" s="16" t="e">
        <f>IF($L5924&lt;=$C$34,Daten!C5927,NA())</f>
        <v>#N/A</v>
      </c>
      <c r="O5924" s="16" t="e">
        <f>IF($L5924&lt;=$C$34,Daten!D5927,NA())</f>
        <v>#N/A</v>
      </c>
      <c r="P5924" s="24">
        <f t="shared" si="377"/>
        <v>5918</v>
      </c>
      <c r="Q5924" s="16" t="e">
        <f>IF($P5924&lt;=$D$34,Daten!F5927,NA())</f>
        <v>#N/A</v>
      </c>
      <c r="R5924" s="16" t="e">
        <f>IF($P5924&lt;=$D$34,Daten!G5927,NA())</f>
        <v>#N/A</v>
      </c>
      <c r="S5924" s="16" t="e">
        <f>IF($P5924&lt;=$D$34,Daten!H5927,NA())</f>
        <v>#N/A</v>
      </c>
    </row>
    <row r="5925" spans="12:19" x14ac:dyDescent="0.3">
      <c r="L5925" s="24">
        <f t="shared" si="376"/>
        <v>5919</v>
      </c>
      <c r="M5925" s="16" t="e">
        <f>IF($L5925&lt;=$C$34,Daten!B5928,NA())</f>
        <v>#N/A</v>
      </c>
      <c r="N5925" s="16" t="e">
        <f>IF($L5925&lt;=$C$34,Daten!C5928,NA())</f>
        <v>#N/A</v>
      </c>
      <c r="O5925" s="16" t="e">
        <f>IF($L5925&lt;=$C$34,Daten!D5928,NA())</f>
        <v>#N/A</v>
      </c>
      <c r="P5925" s="24">
        <f t="shared" si="377"/>
        <v>5919</v>
      </c>
      <c r="Q5925" s="16" t="e">
        <f>IF($P5925&lt;=$D$34,Daten!F5928,NA())</f>
        <v>#N/A</v>
      </c>
      <c r="R5925" s="16" t="e">
        <f>IF($P5925&lt;=$D$34,Daten!G5928,NA())</f>
        <v>#N/A</v>
      </c>
      <c r="S5925" s="16" t="e">
        <f>IF($P5925&lt;=$D$34,Daten!H5928,NA())</f>
        <v>#N/A</v>
      </c>
    </row>
    <row r="5926" spans="12:19" x14ac:dyDescent="0.3">
      <c r="L5926" s="24">
        <f t="shared" si="376"/>
        <v>5920</v>
      </c>
      <c r="M5926" s="16" t="e">
        <f>IF($L5926&lt;=$C$34,Daten!B5929,NA())</f>
        <v>#N/A</v>
      </c>
      <c r="N5926" s="16" t="e">
        <f>IF($L5926&lt;=$C$34,Daten!C5929,NA())</f>
        <v>#N/A</v>
      </c>
      <c r="O5926" s="16" t="e">
        <f>IF($L5926&lt;=$C$34,Daten!D5929,NA())</f>
        <v>#N/A</v>
      </c>
      <c r="P5926" s="24">
        <f t="shared" si="377"/>
        <v>5920</v>
      </c>
      <c r="Q5926" s="16" t="e">
        <f>IF($P5926&lt;=$D$34,Daten!F5929,NA())</f>
        <v>#N/A</v>
      </c>
      <c r="R5926" s="16" t="e">
        <f>IF($P5926&lt;=$D$34,Daten!G5929,NA())</f>
        <v>#N/A</v>
      </c>
      <c r="S5926" s="16" t="e">
        <f>IF($P5926&lt;=$D$34,Daten!H5929,NA())</f>
        <v>#N/A</v>
      </c>
    </row>
    <row r="5927" spans="12:19" x14ac:dyDescent="0.3">
      <c r="L5927" s="24">
        <f t="shared" si="376"/>
        <v>5921</v>
      </c>
      <c r="M5927" s="16" t="e">
        <f>IF($L5927&lt;=$C$34,Daten!B5930,NA())</f>
        <v>#N/A</v>
      </c>
      <c r="N5927" s="16" t="e">
        <f>IF($L5927&lt;=$C$34,Daten!C5930,NA())</f>
        <v>#N/A</v>
      </c>
      <c r="O5927" s="16" t="e">
        <f>IF($L5927&lt;=$C$34,Daten!D5930,NA())</f>
        <v>#N/A</v>
      </c>
      <c r="P5927" s="24">
        <f t="shared" si="377"/>
        <v>5921</v>
      </c>
      <c r="Q5927" s="16" t="e">
        <f>IF($P5927&lt;=$D$34,Daten!F5930,NA())</f>
        <v>#N/A</v>
      </c>
      <c r="R5927" s="16" t="e">
        <f>IF($P5927&lt;=$D$34,Daten!G5930,NA())</f>
        <v>#N/A</v>
      </c>
      <c r="S5927" s="16" t="e">
        <f>IF($P5927&lt;=$D$34,Daten!H5930,NA())</f>
        <v>#N/A</v>
      </c>
    </row>
    <row r="5928" spans="12:19" x14ac:dyDescent="0.3">
      <c r="L5928" s="24">
        <f t="shared" si="376"/>
        <v>5922</v>
      </c>
      <c r="M5928" s="16" t="e">
        <f>IF($L5928&lt;=$C$34,Daten!B5931,NA())</f>
        <v>#N/A</v>
      </c>
      <c r="N5928" s="16" t="e">
        <f>IF($L5928&lt;=$C$34,Daten!C5931,NA())</f>
        <v>#N/A</v>
      </c>
      <c r="O5928" s="16" t="e">
        <f>IF($L5928&lt;=$C$34,Daten!D5931,NA())</f>
        <v>#N/A</v>
      </c>
      <c r="P5928" s="24">
        <f t="shared" si="377"/>
        <v>5922</v>
      </c>
      <c r="Q5928" s="16" t="e">
        <f>IF($P5928&lt;=$D$34,Daten!F5931,NA())</f>
        <v>#N/A</v>
      </c>
      <c r="R5928" s="16" t="e">
        <f>IF($P5928&lt;=$D$34,Daten!G5931,NA())</f>
        <v>#N/A</v>
      </c>
      <c r="S5928" s="16" t="e">
        <f>IF($P5928&lt;=$D$34,Daten!H5931,NA())</f>
        <v>#N/A</v>
      </c>
    </row>
    <row r="5929" spans="12:19" x14ac:dyDescent="0.3">
      <c r="L5929" s="24">
        <f t="shared" si="376"/>
        <v>5923</v>
      </c>
      <c r="M5929" s="16" t="e">
        <f>IF($L5929&lt;=$C$34,Daten!B5932,NA())</f>
        <v>#N/A</v>
      </c>
      <c r="N5929" s="16" t="e">
        <f>IF($L5929&lt;=$C$34,Daten!C5932,NA())</f>
        <v>#N/A</v>
      </c>
      <c r="O5929" s="16" t="e">
        <f>IF($L5929&lt;=$C$34,Daten!D5932,NA())</f>
        <v>#N/A</v>
      </c>
      <c r="P5929" s="24">
        <f t="shared" si="377"/>
        <v>5923</v>
      </c>
      <c r="Q5929" s="16" t="e">
        <f>IF($P5929&lt;=$D$34,Daten!F5932,NA())</f>
        <v>#N/A</v>
      </c>
      <c r="R5929" s="16" t="e">
        <f>IF($P5929&lt;=$D$34,Daten!G5932,NA())</f>
        <v>#N/A</v>
      </c>
      <c r="S5929" s="16" t="e">
        <f>IF($P5929&lt;=$D$34,Daten!H5932,NA())</f>
        <v>#N/A</v>
      </c>
    </row>
    <row r="5930" spans="12:19" x14ac:dyDescent="0.3">
      <c r="L5930" s="24">
        <f t="shared" si="376"/>
        <v>5924</v>
      </c>
      <c r="M5930" s="16" t="e">
        <f>IF($L5930&lt;=$C$34,Daten!B5933,NA())</f>
        <v>#N/A</v>
      </c>
      <c r="N5930" s="16" t="e">
        <f>IF($L5930&lt;=$C$34,Daten!C5933,NA())</f>
        <v>#N/A</v>
      </c>
      <c r="O5930" s="16" t="e">
        <f>IF($L5930&lt;=$C$34,Daten!D5933,NA())</f>
        <v>#N/A</v>
      </c>
      <c r="P5930" s="24">
        <f t="shared" si="377"/>
        <v>5924</v>
      </c>
      <c r="Q5930" s="16" t="e">
        <f>IF($P5930&lt;=$D$34,Daten!F5933,NA())</f>
        <v>#N/A</v>
      </c>
      <c r="R5930" s="16" t="e">
        <f>IF($P5930&lt;=$D$34,Daten!G5933,NA())</f>
        <v>#N/A</v>
      </c>
      <c r="S5930" s="16" t="e">
        <f>IF($P5930&lt;=$D$34,Daten!H5933,NA())</f>
        <v>#N/A</v>
      </c>
    </row>
    <row r="5931" spans="12:19" x14ac:dyDescent="0.3">
      <c r="L5931" s="24">
        <f t="shared" si="376"/>
        <v>5925</v>
      </c>
      <c r="M5931" s="16" t="e">
        <f>IF($L5931&lt;=$C$34,Daten!B5934,NA())</f>
        <v>#N/A</v>
      </c>
      <c r="N5931" s="16" t="e">
        <f>IF($L5931&lt;=$C$34,Daten!C5934,NA())</f>
        <v>#N/A</v>
      </c>
      <c r="O5931" s="16" t="e">
        <f>IF($L5931&lt;=$C$34,Daten!D5934,NA())</f>
        <v>#N/A</v>
      </c>
      <c r="P5931" s="24">
        <f t="shared" si="377"/>
        <v>5925</v>
      </c>
      <c r="Q5931" s="16" t="e">
        <f>IF($P5931&lt;=$D$34,Daten!F5934,NA())</f>
        <v>#N/A</v>
      </c>
      <c r="R5931" s="16" t="e">
        <f>IF($P5931&lt;=$D$34,Daten!G5934,NA())</f>
        <v>#N/A</v>
      </c>
      <c r="S5931" s="16" t="e">
        <f>IF($P5931&lt;=$D$34,Daten!H5934,NA())</f>
        <v>#N/A</v>
      </c>
    </row>
    <row r="5932" spans="12:19" x14ac:dyDescent="0.3">
      <c r="L5932" s="24">
        <f t="shared" si="376"/>
        <v>5926</v>
      </c>
      <c r="M5932" s="16" t="e">
        <f>IF($L5932&lt;=$C$34,Daten!B5935,NA())</f>
        <v>#N/A</v>
      </c>
      <c r="N5932" s="16" t="e">
        <f>IF($L5932&lt;=$C$34,Daten!C5935,NA())</f>
        <v>#N/A</v>
      </c>
      <c r="O5932" s="16" t="e">
        <f>IF($L5932&lt;=$C$34,Daten!D5935,NA())</f>
        <v>#N/A</v>
      </c>
      <c r="P5932" s="24">
        <f t="shared" si="377"/>
        <v>5926</v>
      </c>
      <c r="Q5932" s="16" t="e">
        <f>IF($P5932&lt;=$D$34,Daten!F5935,NA())</f>
        <v>#N/A</v>
      </c>
      <c r="R5932" s="16" t="e">
        <f>IF($P5932&lt;=$D$34,Daten!G5935,NA())</f>
        <v>#N/A</v>
      </c>
      <c r="S5932" s="16" t="e">
        <f>IF($P5932&lt;=$D$34,Daten!H5935,NA())</f>
        <v>#N/A</v>
      </c>
    </row>
    <row r="5933" spans="12:19" x14ac:dyDescent="0.3">
      <c r="L5933" s="24">
        <f t="shared" si="376"/>
        <v>5927</v>
      </c>
      <c r="M5933" s="16" t="e">
        <f>IF($L5933&lt;=$C$34,Daten!B5936,NA())</f>
        <v>#N/A</v>
      </c>
      <c r="N5933" s="16" t="e">
        <f>IF($L5933&lt;=$C$34,Daten!C5936,NA())</f>
        <v>#N/A</v>
      </c>
      <c r="O5933" s="16" t="e">
        <f>IF($L5933&lt;=$C$34,Daten!D5936,NA())</f>
        <v>#N/A</v>
      </c>
      <c r="P5933" s="24">
        <f t="shared" si="377"/>
        <v>5927</v>
      </c>
      <c r="Q5933" s="16" t="e">
        <f>IF($P5933&lt;=$D$34,Daten!F5936,NA())</f>
        <v>#N/A</v>
      </c>
      <c r="R5933" s="16" t="e">
        <f>IF($P5933&lt;=$D$34,Daten!G5936,NA())</f>
        <v>#N/A</v>
      </c>
      <c r="S5933" s="16" t="e">
        <f>IF($P5933&lt;=$D$34,Daten!H5936,NA())</f>
        <v>#N/A</v>
      </c>
    </row>
    <row r="5934" spans="12:19" x14ac:dyDescent="0.3">
      <c r="L5934" s="24">
        <f t="shared" si="376"/>
        <v>5928</v>
      </c>
      <c r="M5934" s="16" t="e">
        <f>IF($L5934&lt;=$C$34,Daten!B5937,NA())</f>
        <v>#N/A</v>
      </c>
      <c r="N5934" s="16" t="e">
        <f>IF($L5934&lt;=$C$34,Daten!C5937,NA())</f>
        <v>#N/A</v>
      </c>
      <c r="O5934" s="16" t="e">
        <f>IF($L5934&lt;=$C$34,Daten!D5937,NA())</f>
        <v>#N/A</v>
      </c>
      <c r="P5934" s="24">
        <f t="shared" si="377"/>
        <v>5928</v>
      </c>
      <c r="Q5934" s="16" t="e">
        <f>IF($P5934&lt;=$D$34,Daten!F5937,NA())</f>
        <v>#N/A</v>
      </c>
      <c r="R5934" s="16" t="e">
        <f>IF($P5934&lt;=$D$34,Daten!G5937,NA())</f>
        <v>#N/A</v>
      </c>
      <c r="S5934" s="16" t="e">
        <f>IF($P5934&lt;=$D$34,Daten!H5937,NA())</f>
        <v>#N/A</v>
      </c>
    </row>
    <row r="5935" spans="12:19" x14ac:dyDescent="0.3">
      <c r="L5935" s="24">
        <f t="shared" si="376"/>
        <v>5929</v>
      </c>
      <c r="M5935" s="16" t="e">
        <f>IF($L5935&lt;=$C$34,Daten!B5938,NA())</f>
        <v>#N/A</v>
      </c>
      <c r="N5935" s="16" t="e">
        <f>IF($L5935&lt;=$C$34,Daten!C5938,NA())</f>
        <v>#N/A</v>
      </c>
      <c r="O5935" s="16" t="e">
        <f>IF($L5935&lt;=$C$34,Daten!D5938,NA())</f>
        <v>#N/A</v>
      </c>
      <c r="P5935" s="24">
        <f t="shared" si="377"/>
        <v>5929</v>
      </c>
      <c r="Q5935" s="16" t="e">
        <f>IF($P5935&lt;=$D$34,Daten!F5938,NA())</f>
        <v>#N/A</v>
      </c>
      <c r="R5935" s="16" t="e">
        <f>IF($P5935&lt;=$D$34,Daten!G5938,NA())</f>
        <v>#N/A</v>
      </c>
      <c r="S5935" s="16" t="e">
        <f>IF($P5935&lt;=$D$34,Daten!H5938,NA())</f>
        <v>#N/A</v>
      </c>
    </row>
    <row r="5936" spans="12:19" x14ac:dyDescent="0.3">
      <c r="L5936" s="24">
        <f t="shared" si="376"/>
        <v>5930</v>
      </c>
      <c r="M5936" s="16" t="e">
        <f>IF($L5936&lt;=$C$34,Daten!B5939,NA())</f>
        <v>#N/A</v>
      </c>
      <c r="N5936" s="16" t="e">
        <f>IF($L5936&lt;=$C$34,Daten!C5939,NA())</f>
        <v>#N/A</v>
      </c>
      <c r="O5936" s="16" t="e">
        <f>IF($L5936&lt;=$C$34,Daten!D5939,NA())</f>
        <v>#N/A</v>
      </c>
      <c r="P5936" s="24">
        <f t="shared" si="377"/>
        <v>5930</v>
      </c>
      <c r="Q5936" s="16" t="e">
        <f>IF($P5936&lt;=$D$34,Daten!F5939,NA())</f>
        <v>#N/A</v>
      </c>
      <c r="R5936" s="16" t="e">
        <f>IF($P5936&lt;=$D$34,Daten!G5939,NA())</f>
        <v>#N/A</v>
      </c>
      <c r="S5936" s="16" t="e">
        <f>IF($P5936&lt;=$D$34,Daten!H5939,NA())</f>
        <v>#N/A</v>
      </c>
    </row>
    <row r="5937" spans="12:19" x14ac:dyDescent="0.3">
      <c r="L5937" s="24">
        <f t="shared" si="376"/>
        <v>5931</v>
      </c>
      <c r="M5937" s="16" t="e">
        <f>IF($L5937&lt;=$C$34,Daten!B5940,NA())</f>
        <v>#N/A</v>
      </c>
      <c r="N5937" s="16" t="e">
        <f>IF($L5937&lt;=$C$34,Daten!C5940,NA())</f>
        <v>#N/A</v>
      </c>
      <c r="O5937" s="16" t="e">
        <f>IF($L5937&lt;=$C$34,Daten!D5940,NA())</f>
        <v>#N/A</v>
      </c>
      <c r="P5937" s="24">
        <f t="shared" si="377"/>
        <v>5931</v>
      </c>
      <c r="Q5937" s="16" t="e">
        <f>IF($P5937&lt;=$D$34,Daten!F5940,NA())</f>
        <v>#N/A</v>
      </c>
      <c r="R5937" s="16" t="e">
        <f>IF($P5937&lt;=$D$34,Daten!G5940,NA())</f>
        <v>#N/A</v>
      </c>
      <c r="S5937" s="16" t="e">
        <f>IF($P5937&lt;=$D$34,Daten!H5940,NA())</f>
        <v>#N/A</v>
      </c>
    </row>
    <row r="5938" spans="12:19" x14ac:dyDescent="0.3">
      <c r="L5938" s="24">
        <f t="shared" si="376"/>
        <v>5932</v>
      </c>
      <c r="M5938" s="16" t="e">
        <f>IF($L5938&lt;=$C$34,Daten!B5941,NA())</f>
        <v>#N/A</v>
      </c>
      <c r="N5938" s="16" t="e">
        <f>IF($L5938&lt;=$C$34,Daten!C5941,NA())</f>
        <v>#N/A</v>
      </c>
      <c r="O5938" s="16" t="e">
        <f>IF($L5938&lt;=$C$34,Daten!D5941,NA())</f>
        <v>#N/A</v>
      </c>
      <c r="P5938" s="24">
        <f t="shared" si="377"/>
        <v>5932</v>
      </c>
      <c r="Q5938" s="16" t="e">
        <f>IF($P5938&lt;=$D$34,Daten!F5941,NA())</f>
        <v>#N/A</v>
      </c>
      <c r="R5938" s="16" t="e">
        <f>IF($P5938&lt;=$D$34,Daten!G5941,NA())</f>
        <v>#N/A</v>
      </c>
      <c r="S5938" s="16" t="e">
        <f>IF($P5938&lt;=$D$34,Daten!H5941,NA())</f>
        <v>#N/A</v>
      </c>
    </row>
    <row r="5939" spans="12:19" x14ac:dyDescent="0.3">
      <c r="L5939" s="24">
        <f t="shared" si="376"/>
        <v>5933</v>
      </c>
      <c r="M5939" s="16" t="e">
        <f>IF($L5939&lt;=$C$34,Daten!B5942,NA())</f>
        <v>#N/A</v>
      </c>
      <c r="N5939" s="16" t="e">
        <f>IF($L5939&lt;=$C$34,Daten!C5942,NA())</f>
        <v>#N/A</v>
      </c>
      <c r="O5939" s="16" t="e">
        <f>IF($L5939&lt;=$C$34,Daten!D5942,NA())</f>
        <v>#N/A</v>
      </c>
      <c r="P5939" s="24">
        <f t="shared" si="377"/>
        <v>5933</v>
      </c>
      <c r="Q5939" s="16" t="e">
        <f>IF($P5939&lt;=$D$34,Daten!F5942,NA())</f>
        <v>#N/A</v>
      </c>
      <c r="R5939" s="16" t="e">
        <f>IF($P5939&lt;=$D$34,Daten!G5942,NA())</f>
        <v>#N/A</v>
      </c>
      <c r="S5939" s="16" t="e">
        <f>IF($P5939&lt;=$D$34,Daten!H5942,NA())</f>
        <v>#N/A</v>
      </c>
    </row>
    <row r="5940" spans="12:19" x14ac:dyDescent="0.3">
      <c r="L5940" s="24">
        <f t="shared" si="376"/>
        <v>5934</v>
      </c>
      <c r="M5940" s="16" t="e">
        <f>IF($L5940&lt;=$C$34,Daten!B5943,NA())</f>
        <v>#N/A</v>
      </c>
      <c r="N5940" s="16" t="e">
        <f>IF($L5940&lt;=$C$34,Daten!C5943,NA())</f>
        <v>#N/A</v>
      </c>
      <c r="O5940" s="16" t="e">
        <f>IF($L5940&lt;=$C$34,Daten!D5943,NA())</f>
        <v>#N/A</v>
      </c>
      <c r="P5940" s="24">
        <f t="shared" si="377"/>
        <v>5934</v>
      </c>
      <c r="Q5940" s="16" t="e">
        <f>IF($P5940&lt;=$D$34,Daten!F5943,NA())</f>
        <v>#N/A</v>
      </c>
      <c r="R5940" s="16" t="e">
        <f>IF($P5940&lt;=$D$34,Daten!G5943,NA())</f>
        <v>#N/A</v>
      </c>
      <c r="S5940" s="16" t="e">
        <f>IF($P5940&lt;=$D$34,Daten!H5943,NA())</f>
        <v>#N/A</v>
      </c>
    </row>
    <row r="5941" spans="12:19" x14ac:dyDescent="0.3">
      <c r="L5941" s="24">
        <f t="shared" si="376"/>
        <v>5935</v>
      </c>
      <c r="M5941" s="16" t="e">
        <f>IF($L5941&lt;=$C$34,Daten!B5944,NA())</f>
        <v>#N/A</v>
      </c>
      <c r="N5941" s="16" t="e">
        <f>IF($L5941&lt;=$C$34,Daten!C5944,NA())</f>
        <v>#N/A</v>
      </c>
      <c r="O5941" s="16" t="e">
        <f>IF($L5941&lt;=$C$34,Daten!D5944,NA())</f>
        <v>#N/A</v>
      </c>
      <c r="P5941" s="24">
        <f t="shared" si="377"/>
        <v>5935</v>
      </c>
      <c r="Q5941" s="16" t="e">
        <f>IF($P5941&lt;=$D$34,Daten!F5944,NA())</f>
        <v>#N/A</v>
      </c>
      <c r="R5941" s="16" t="e">
        <f>IF($P5941&lt;=$D$34,Daten!G5944,NA())</f>
        <v>#N/A</v>
      </c>
      <c r="S5941" s="16" t="e">
        <f>IF($P5941&lt;=$D$34,Daten!H5944,NA())</f>
        <v>#N/A</v>
      </c>
    </row>
    <row r="5942" spans="12:19" x14ac:dyDescent="0.3">
      <c r="L5942" s="24">
        <f t="shared" si="376"/>
        <v>5936</v>
      </c>
      <c r="M5942" s="16" t="e">
        <f>IF($L5942&lt;=$C$34,Daten!B5945,NA())</f>
        <v>#N/A</v>
      </c>
      <c r="N5942" s="16" t="e">
        <f>IF($L5942&lt;=$C$34,Daten!C5945,NA())</f>
        <v>#N/A</v>
      </c>
      <c r="O5942" s="16" t="e">
        <f>IF($L5942&lt;=$C$34,Daten!D5945,NA())</f>
        <v>#N/A</v>
      </c>
      <c r="P5942" s="24">
        <f t="shared" si="377"/>
        <v>5936</v>
      </c>
      <c r="Q5942" s="16" t="e">
        <f>IF($P5942&lt;=$D$34,Daten!F5945,NA())</f>
        <v>#N/A</v>
      </c>
      <c r="R5942" s="16" t="e">
        <f>IF($P5942&lt;=$D$34,Daten!G5945,NA())</f>
        <v>#N/A</v>
      </c>
      <c r="S5942" s="16" t="e">
        <f>IF($P5942&lt;=$D$34,Daten!H5945,NA())</f>
        <v>#N/A</v>
      </c>
    </row>
    <row r="5943" spans="12:19" x14ac:dyDescent="0.3">
      <c r="L5943" s="24">
        <f t="shared" si="376"/>
        <v>5937</v>
      </c>
      <c r="M5943" s="16" t="e">
        <f>IF($L5943&lt;=$C$34,Daten!B5946,NA())</f>
        <v>#N/A</v>
      </c>
      <c r="N5943" s="16" t="e">
        <f>IF($L5943&lt;=$C$34,Daten!C5946,NA())</f>
        <v>#N/A</v>
      </c>
      <c r="O5943" s="16" t="e">
        <f>IF($L5943&lt;=$C$34,Daten!D5946,NA())</f>
        <v>#N/A</v>
      </c>
      <c r="P5943" s="24">
        <f t="shared" si="377"/>
        <v>5937</v>
      </c>
      <c r="Q5943" s="16" t="e">
        <f>IF($P5943&lt;=$D$34,Daten!F5946,NA())</f>
        <v>#N/A</v>
      </c>
      <c r="R5943" s="16" t="e">
        <f>IF($P5943&lt;=$D$34,Daten!G5946,NA())</f>
        <v>#N/A</v>
      </c>
      <c r="S5943" s="16" t="e">
        <f>IF($P5943&lt;=$D$34,Daten!H5946,NA())</f>
        <v>#N/A</v>
      </c>
    </row>
    <row r="5944" spans="12:19" x14ac:dyDescent="0.3">
      <c r="L5944" s="24">
        <f t="shared" si="376"/>
        <v>5938</v>
      </c>
      <c r="M5944" s="16" t="e">
        <f>IF($L5944&lt;=$C$34,Daten!B5947,NA())</f>
        <v>#N/A</v>
      </c>
      <c r="N5944" s="16" t="e">
        <f>IF($L5944&lt;=$C$34,Daten!C5947,NA())</f>
        <v>#N/A</v>
      </c>
      <c r="O5944" s="16" t="e">
        <f>IF($L5944&lt;=$C$34,Daten!D5947,NA())</f>
        <v>#N/A</v>
      </c>
      <c r="P5944" s="24">
        <f t="shared" si="377"/>
        <v>5938</v>
      </c>
      <c r="Q5944" s="16" t="e">
        <f>IF($P5944&lt;=$D$34,Daten!F5947,NA())</f>
        <v>#N/A</v>
      </c>
      <c r="R5944" s="16" t="e">
        <f>IF($P5944&lt;=$D$34,Daten!G5947,NA())</f>
        <v>#N/A</v>
      </c>
      <c r="S5944" s="16" t="e">
        <f>IF($P5944&lt;=$D$34,Daten!H5947,NA())</f>
        <v>#N/A</v>
      </c>
    </row>
    <row r="5945" spans="12:19" x14ac:dyDescent="0.3">
      <c r="L5945" s="24">
        <f t="shared" si="376"/>
        <v>5939</v>
      </c>
      <c r="M5945" s="16" t="e">
        <f>IF($L5945&lt;=$C$34,Daten!B5948,NA())</f>
        <v>#N/A</v>
      </c>
      <c r="N5945" s="16" t="e">
        <f>IF($L5945&lt;=$C$34,Daten!C5948,NA())</f>
        <v>#N/A</v>
      </c>
      <c r="O5945" s="16" t="e">
        <f>IF($L5945&lt;=$C$34,Daten!D5948,NA())</f>
        <v>#N/A</v>
      </c>
      <c r="P5945" s="24">
        <f t="shared" si="377"/>
        <v>5939</v>
      </c>
      <c r="Q5945" s="16" t="e">
        <f>IF($P5945&lt;=$D$34,Daten!F5948,NA())</f>
        <v>#N/A</v>
      </c>
      <c r="R5945" s="16" t="e">
        <f>IF($P5945&lt;=$D$34,Daten!G5948,NA())</f>
        <v>#N/A</v>
      </c>
      <c r="S5945" s="16" t="e">
        <f>IF($P5945&lt;=$D$34,Daten!H5948,NA())</f>
        <v>#N/A</v>
      </c>
    </row>
    <row r="5946" spans="12:19" x14ac:dyDescent="0.3">
      <c r="L5946" s="24">
        <f t="shared" si="376"/>
        <v>5940</v>
      </c>
      <c r="M5946" s="16" t="e">
        <f>IF($L5946&lt;=$C$34,Daten!B5949,NA())</f>
        <v>#N/A</v>
      </c>
      <c r="N5946" s="16" t="e">
        <f>IF($L5946&lt;=$C$34,Daten!C5949,NA())</f>
        <v>#N/A</v>
      </c>
      <c r="O5946" s="16" t="e">
        <f>IF($L5946&lt;=$C$34,Daten!D5949,NA())</f>
        <v>#N/A</v>
      </c>
      <c r="P5946" s="24">
        <f t="shared" si="377"/>
        <v>5940</v>
      </c>
      <c r="Q5946" s="16" t="e">
        <f>IF($P5946&lt;=$D$34,Daten!F5949,NA())</f>
        <v>#N/A</v>
      </c>
      <c r="R5946" s="16" t="e">
        <f>IF($P5946&lt;=$D$34,Daten!G5949,NA())</f>
        <v>#N/A</v>
      </c>
      <c r="S5946" s="16" t="e">
        <f>IF($P5946&lt;=$D$34,Daten!H5949,NA())</f>
        <v>#N/A</v>
      </c>
    </row>
    <row r="5947" spans="12:19" x14ac:dyDescent="0.3">
      <c r="L5947" s="24">
        <f t="shared" si="376"/>
        <v>5941</v>
      </c>
      <c r="M5947" s="16" t="e">
        <f>IF($L5947&lt;=$C$34,Daten!B5950,NA())</f>
        <v>#N/A</v>
      </c>
      <c r="N5947" s="16" t="e">
        <f>IF($L5947&lt;=$C$34,Daten!C5950,NA())</f>
        <v>#N/A</v>
      </c>
      <c r="O5947" s="16" t="e">
        <f>IF($L5947&lt;=$C$34,Daten!D5950,NA())</f>
        <v>#N/A</v>
      </c>
      <c r="P5947" s="24">
        <f t="shared" si="377"/>
        <v>5941</v>
      </c>
      <c r="Q5947" s="16" t="e">
        <f>IF($P5947&lt;=$D$34,Daten!F5950,NA())</f>
        <v>#N/A</v>
      </c>
      <c r="R5947" s="16" t="e">
        <f>IF($P5947&lt;=$D$34,Daten!G5950,NA())</f>
        <v>#N/A</v>
      </c>
      <c r="S5947" s="16" t="e">
        <f>IF($P5947&lt;=$D$34,Daten!H5950,NA())</f>
        <v>#N/A</v>
      </c>
    </row>
    <row r="5948" spans="12:19" x14ac:dyDescent="0.3">
      <c r="L5948" s="24">
        <f t="shared" si="376"/>
        <v>5942</v>
      </c>
      <c r="M5948" s="16" t="e">
        <f>IF($L5948&lt;=$C$34,Daten!B5951,NA())</f>
        <v>#N/A</v>
      </c>
      <c r="N5948" s="16" t="e">
        <f>IF($L5948&lt;=$C$34,Daten!C5951,NA())</f>
        <v>#N/A</v>
      </c>
      <c r="O5948" s="16" t="e">
        <f>IF($L5948&lt;=$C$34,Daten!D5951,NA())</f>
        <v>#N/A</v>
      </c>
      <c r="P5948" s="24">
        <f t="shared" si="377"/>
        <v>5942</v>
      </c>
      <c r="Q5948" s="16" t="e">
        <f>IF($P5948&lt;=$D$34,Daten!F5951,NA())</f>
        <v>#N/A</v>
      </c>
      <c r="R5948" s="16" t="e">
        <f>IF($P5948&lt;=$D$34,Daten!G5951,NA())</f>
        <v>#N/A</v>
      </c>
      <c r="S5948" s="16" t="e">
        <f>IF($P5948&lt;=$D$34,Daten!H5951,NA())</f>
        <v>#N/A</v>
      </c>
    </row>
    <row r="5949" spans="12:19" x14ac:dyDescent="0.3">
      <c r="L5949" s="24">
        <f t="shared" si="376"/>
        <v>5943</v>
      </c>
      <c r="M5949" s="16" t="e">
        <f>IF($L5949&lt;=$C$34,Daten!B5952,NA())</f>
        <v>#N/A</v>
      </c>
      <c r="N5949" s="16" t="e">
        <f>IF($L5949&lt;=$C$34,Daten!C5952,NA())</f>
        <v>#N/A</v>
      </c>
      <c r="O5949" s="16" t="e">
        <f>IF($L5949&lt;=$C$34,Daten!D5952,NA())</f>
        <v>#N/A</v>
      </c>
      <c r="P5949" s="24">
        <f t="shared" si="377"/>
        <v>5943</v>
      </c>
      <c r="Q5949" s="16" t="e">
        <f>IF($P5949&lt;=$D$34,Daten!F5952,NA())</f>
        <v>#N/A</v>
      </c>
      <c r="R5949" s="16" t="e">
        <f>IF($P5949&lt;=$D$34,Daten!G5952,NA())</f>
        <v>#N/A</v>
      </c>
      <c r="S5949" s="16" t="e">
        <f>IF($P5949&lt;=$D$34,Daten!H5952,NA())</f>
        <v>#N/A</v>
      </c>
    </row>
    <row r="5950" spans="12:19" x14ac:dyDescent="0.3">
      <c r="L5950" s="24">
        <f t="shared" si="376"/>
        <v>5944</v>
      </c>
      <c r="M5950" s="16" t="e">
        <f>IF($L5950&lt;=$C$34,Daten!B5953,NA())</f>
        <v>#N/A</v>
      </c>
      <c r="N5950" s="16" t="e">
        <f>IF($L5950&lt;=$C$34,Daten!C5953,NA())</f>
        <v>#N/A</v>
      </c>
      <c r="O5950" s="16" t="e">
        <f>IF($L5950&lt;=$C$34,Daten!D5953,NA())</f>
        <v>#N/A</v>
      </c>
      <c r="P5950" s="24">
        <f t="shared" si="377"/>
        <v>5944</v>
      </c>
      <c r="Q5950" s="16" t="e">
        <f>IF($P5950&lt;=$D$34,Daten!F5953,NA())</f>
        <v>#N/A</v>
      </c>
      <c r="R5950" s="16" t="e">
        <f>IF($P5950&lt;=$D$34,Daten!G5953,NA())</f>
        <v>#N/A</v>
      </c>
      <c r="S5950" s="16" t="e">
        <f>IF($P5950&lt;=$D$34,Daten!H5953,NA())</f>
        <v>#N/A</v>
      </c>
    </row>
    <row r="5951" spans="12:19" x14ac:dyDescent="0.3">
      <c r="L5951" s="24">
        <f t="shared" si="376"/>
        <v>5945</v>
      </c>
      <c r="M5951" s="16" t="e">
        <f>IF($L5951&lt;=$C$34,Daten!B5954,NA())</f>
        <v>#N/A</v>
      </c>
      <c r="N5951" s="16" t="e">
        <f>IF($L5951&lt;=$C$34,Daten!C5954,NA())</f>
        <v>#N/A</v>
      </c>
      <c r="O5951" s="16" t="e">
        <f>IF($L5951&lt;=$C$34,Daten!D5954,NA())</f>
        <v>#N/A</v>
      </c>
      <c r="P5951" s="24">
        <f t="shared" si="377"/>
        <v>5945</v>
      </c>
      <c r="Q5951" s="16" t="e">
        <f>IF($P5951&lt;=$D$34,Daten!F5954,NA())</f>
        <v>#N/A</v>
      </c>
      <c r="R5951" s="16" t="e">
        <f>IF($P5951&lt;=$D$34,Daten!G5954,NA())</f>
        <v>#N/A</v>
      </c>
      <c r="S5951" s="16" t="e">
        <f>IF($P5951&lt;=$D$34,Daten!H5954,NA())</f>
        <v>#N/A</v>
      </c>
    </row>
    <row r="5952" spans="12:19" x14ac:dyDescent="0.3">
      <c r="L5952" s="24">
        <f t="shared" si="376"/>
        <v>5946</v>
      </c>
      <c r="M5952" s="16" t="e">
        <f>IF($L5952&lt;=$C$34,Daten!B5955,NA())</f>
        <v>#N/A</v>
      </c>
      <c r="N5952" s="16" t="e">
        <f>IF($L5952&lt;=$C$34,Daten!C5955,NA())</f>
        <v>#N/A</v>
      </c>
      <c r="O5952" s="16" t="e">
        <f>IF($L5952&lt;=$C$34,Daten!D5955,NA())</f>
        <v>#N/A</v>
      </c>
      <c r="P5952" s="24">
        <f t="shared" si="377"/>
        <v>5946</v>
      </c>
      <c r="Q5952" s="16" t="e">
        <f>IF($P5952&lt;=$D$34,Daten!F5955,NA())</f>
        <v>#N/A</v>
      </c>
      <c r="R5952" s="16" t="e">
        <f>IF($P5952&lt;=$D$34,Daten!G5955,NA())</f>
        <v>#N/A</v>
      </c>
      <c r="S5952" s="16" t="e">
        <f>IF($P5952&lt;=$D$34,Daten!H5955,NA())</f>
        <v>#N/A</v>
      </c>
    </row>
    <row r="5953" spans="12:19" x14ac:dyDescent="0.3">
      <c r="L5953" s="24">
        <f t="shared" si="376"/>
        <v>5947</v>
      </c>
      <c r="M5953" s="16" t="e">
        <f>IF($L5953&lt;=$C$34,Daten!B5956,NA())</f>
        <v>#N/A</v>
      </c>
      <c r="N5953" s="16" t="e">
        <f>IF($L5953&lt;=$C$34,Daten!C5956,NA())</f>
        <v>#N/A</v>
      </c>
      <c r="O5953" s="16" t="e">
        <f>IF($L5953&lt;=$C$34,Daten!D5956,NA())</f>
        <v>#N/A</v>
      </c>
      <c r="P5953" s="24">
        <f t="shared" si="377"/>
        <v>5947</v>
      </c>
      <c r="Q5953" s="16" t="e">
        <f>IF($P5953&lt;=$D$34,Daten!F5956,NA())</f>
        <v>#N/A</v>
      </c>
      <c r="R5953" s="16" t="e">
        <f>IF($P5953&lt;=$D$34,Daten!G5956,NA())</f>
        <v>#N/A</v>
      </c>
      <c r="S5953" s="16" t="e">
        <f>IF($P5953&lt;=$D$34,Daten!H5956,NA())</f>
        <v>#N/A</v>
      </c>
    </row>
    <row r="5954" spans="12:19" x14ac:dyDescent="0.3">
      <c r="L5954" s="24">
        <f t="shared" si="376"/>
        <v>5948</v>
      </c>
      <c r="M5954" s="16" t="e">
        <f>IF($L5954&lt;=$C$34,Daten!B5957,NA())</f>
        <v>#N/A</v>
      </c>
      <c r="N5954" s="16" t="e">
        <f>IF($L5954&lt;=$C$34,Daten!C5957,NA())</f>
        <v>#N/A</v>
      </c>
      <c r="O5954" s="16" t="e">
        <f>IF($L5954&lt;=$C$34,Daten!D5957,NA())</f>
        <v>#N/A</v>
      </c>
      <c r="P5954" s="24">
        <f t="shared" si="377"/>
        <v>5948</v>
      </c>
      <c r="Q5954" s="16" t="e">
        <f>IF($P5954&lt;=$D$34,Daten!F5957,NA())</f>
        <v>#N/A</v>
      </c>
      <c r="R5954" s="16" t="e">
        <f>IF($P5954&lt;=$D$34,Daten!G5957,NA())</f>
        <v>#N/A</v>
      </c>
      <c r="S5954" s="16" t="e">
        <f>IF($P5954&lt;=$D$34,Daten!H5957,NA())</f>
        <v>#N/A</v>
      </c>
    </row>
    <row r="5955" spans="12:19" x14ac:dyDescent="0.3">
      <c r="L5955" s="24">
        <f t="shared" si="376"/>
        <v>5949</v>
      </c>
      <c r="M5955" s="16" t="e">
        <f>IF($L5955&lt;=$C$34,Daten!B5958,NA())</f>
        <v>#N/A</v>
      </c>
      <c r="N5955" s="16" t="e">
        <f>IF($L5955&lt;=$C$34,Daten!C5958,NA())</f>
        <v>#N/A</v>
      </c>
      <c r="O5955" s="16" t="e">
        <f>IF($L5955&lt;=$C$34,Daten!D5958,NA())</f>
        <v>#N/A</v>
      </c>
      <c r="P5955" s="24">
        <f t="shared" si="377"/>
        <v>5949</v>
      </c>
      <c r="Q5955" s="16" t="e">
        <f>IF($P5955&lt;=$D$34,Daten!F5958,NA())</f>
        <v>#N/A</v>
      </c>
      <c r="R5955" s="16" t="e">
        <f>IF($P5955&lt;=$D$34,Daten!G5958,NA())</f>
        <v>#N/A</v>
      </c>
      <c r="S5955" s="16" t="e">
        <f>IF($P5955&lt;=$D$34,Daten!H5958,NA())</f>
        <v>#N/A</v>
      </c>
    </row>
    <row r="5956" spans="12:19" x14ac:dyDescent="0.3">
      <c r="L5956" s="24">
        <f t="shared" si="376"/>
        <v>5950</v>
      </c>
      <c r="M5956" s="16" t="e">
        <f>IF($L5956&lt;=$C$34,Daten!B5959,NA())</f>
        <v>#N/A</v>
      </c>
      <c r="N5956" s="16" t="e">
        <f>IF($L5956&lt;=$C$34,Daten!C5959,NA())</f>
        <v>#N/A</v>
      </c>
      <c r="O5956" s="16" t="e">
        <f>IF($L5956&lt;=$C$34,Daten!D5959,NA())</f>
        <v>#N/A</v>
      </c>
      <c r="P5956" s="24">
        <f t="shared" si="377"/>
        <v>5950</v>
      </c>
      <c r="Q5956" s="16" t="e">
        <f>IF($P5956&lt;=$D$34,Daten!F5959,NA())</f>
        <v>#N/A</v>
      </c>
      <c r="R5956" s="16" t="e">
        <f>IF($P5956&lt;=$D$34,Daten!G5959,NA())</f>
        <v>#N/A</v>
      </c>
      <c r="S5956" s="16" t="e">
        <f>IF($P5956&lt;=$D$34,Daten!H5959,NA())</f>
        <v>#N/A</v>
      </c>
    </row>
    <row r="5957" spans="12:19" x14ac:dyDescent="0.3">
      <c r="L5957" s="24">
        <f t="shared" si="376"/>
        <v>5951</v>
      </c>
      <c r="M5957" s="16" t="e">
        <f>IF($L5957&lt;=$C$34,Daten!B5960,NA())</f>
        <v>#N/A</v>
      </c>
      <c r="N5957" s="16" t="e">
        <f>IF($L5957&lt;=$C$34,Daten!C5960,NA())</f>
        <v>#N/A</v>
      </c>
      <c r="O5957" s="16" t="e">
        <f>IF($L5957&lt;=$C$34,Daten!D5960,NA())</f>
        <v>#N/A</v>
      </c>
      <c r="P5957" s="24">
        <f t="shared" si="377"/>
        <v>5951</v>
      </c>
      <c r="Q5957" s="16" t="e">
        <f>IF($P5957&lt;=$D$34,Daten!F5960,NA())</f>
        <v>#N/A</v>
      </c>
      <c r="R5957" s="16" t="e">
        <f>IF($P5957&lt;=$D$34,Daten!G5960,NA())</f>
        <v>#N/A</v>
      </c>
      <c r="S5957" s="16" t="e">
        <f>IF($P5957&lt;=$D$34,Daten!H5960,NA())</f>
        <v>#N/A</v>
      </c>
    </row>
    <row r="5958" spans="12:19" x14ac:dyDescent="0.3">
      <c r="L5958" s="24">
        <f t="shared" si="376"/>
        <v>5952</v>
      </c>
      <c r="M5958" s="16" t="e">
        <f>IF($L5958&lt;=$C$34,Daten!B5961,NA())</f>
        <v>#N/A</v>
      </c>
      <c r="N5958" s="16" t="e">
        <f>IF($L5958&lt;=$C$34,Daten!C5961,NA())</f>
        <v>#N/A</v>
      </c>
      <c r="O5958" s="16" t="e">
        <f>IF($L5958&lt;=$C$34,Daten!D5961,NA())</f>
        <v>#N/A</v>
      </c>
      <c r="P5958" s="24">
        <f t="shared" si="377"/>
        <v>5952</v>
      </c>
      <c r="Q5958" s="16" t="e">
        <f>IF($P5958&lt;=$D$34,Daten!F5961,NA())</f>
        <v>#N/A</v>
      </c>
      <c r="R5958" s="16" t="e">
        <f>IF($P5958&lt;=$D$34,Daten!G5961,NA())</f>
        <v>#N/A</v>
      </c>
      <c r="S5958" s="16" t="e">
        <f>IF($P5958&lt;=$D$34,Daten!H5961,NA())</f>
        <v>#N/A</v>
      </c>
    </row>
    <row r="5959" spans="12:19" x14ac:dyDescent="0.3">
      <c r="L5959" s="24">
        <f t="shared" si="376"/>
        <v>5953</v>
      </c>
      <c r="M5959" s="16" t="e">
        <f>IF($L5959&lt;=$C$34,Daten!B5962,NA())</f>
        <v>#N/A</v>
      </c>
      <c r="N5959" s="16" t="e">
        <f>IF($L5959&lt;=$C$34,Daten!C5962,NA())</f>
        <v>#N/A</v>
      </c>
      <c r="O5959" s="16" t="e">
        <f>IF($L5959&lt;=$C$34,Daten!D5962,NA())</f>
        <v>#N/A</v>
      </c>
      <c r="P5959" s="24">
        <f t="shared" si="377"/>
        <v>5953</v>
      </c>
      <c r="Q5959" s="16" t="e">
        <f>IF($P5959&lt;=$D$34,Daten!F5962,NA())</f>
        <v>#N/A</v>
      </c>
      <c r="R5959" s="16" t="e">
        <f>IF($P5959&lt;=$D$34,Daten!G5962,NA())</f>
        <v>#N/A</v>
      </c>
      <c r="S5959" s="16" t="e">
        <f>IF($P5959&lt;=$D$34,Daten!H5962,NA())</f>
        <v>#N/A</v>
      </c>
    </row>
    <row r="5960" spans="12:19" x14ac:dyDescent="0.3">
      <c r="L5960" s="24">
        <f t="shared" si="376"/>
        <v>5954</v>
      </c>
      <c r="M5960" s="16" t="e">
        <f>IF($L5960&lt;=$C$34,Daten!B5963,NA())</f>
        <v>#N/A</v>
      </c>
      <c r="N5960" s="16" t="e">
        <f>IF($L5960&lt;=$C$34,Daten!C5963,NA())</f>
        <v>#N/A</v>
      </c>
      <c r="O5960" s="16" t="e">
        <f>IF($L5960&lt;=$C$34,Daten!D5963,NA())</f>
        <v>#N/A</v>
      </c>
      <c r="P5960" s="24">
        <f t="shared" si="377"/>
        <v>5954</v>
      </c>
      <c r="Q5960" s="16" t="e">
        <f>IF($P5960&lt;=$D$34,Daten!F5963,NA())</f>
        <v>#N/A</v>
      </c>
      <c r="R5960" s="16" t="e">
        <f>IF($P5960&lt;=$D$34,Daten!G5963,NA())</f>
        <v>#N/A</v>
      </c>
      <c r="S5960" s="16" t="e">
        <f>IF($P5960&lt;=$D$34,Daten!H5963,NA())</f>
        <v>#N/A</v>
      </c>
    </row>
    <row r="5961" spans="12:19" x14ac:dyDescent="0.3">
      <c r="L5961" s="24">
        <f t="shared" ref="L5961:L6024" si="378">L5960+1</f>
        <v>5955</v>
      </c>
      <c r="M5961" s="16" t="e">
        <f>IF($L5961&lt;=$C$34,Daten!B5964,NA())</f>
        <v>#N/A</v>
      </c>
      <c r="N5961" s="16" t="e">
        <f>IF($L5961&lt;=$C$34,Daten!C5964,NA())</f>
        <v>#N/A</v>
      </c>
      <c r="O5961" s="16" t="e">
        <f>IF($L5961&lt;=$C$34,Daten!D5964,NA())</f>
        <v>#N/A</v>
      </c>
      <c r="P5961" s="24">
        <f t="shared" ref="P5961:P6024" si="379">P5960+1</f>
        <v>5955</v>
      </c>
      <c r="Q5961" s="16" t="e">
        <f>IF($P5961&lt;=$D$34,Daten!F5964,NA())</f>
        <v>#N/A</v>
      </c>
      <c r="R5961" s="16" t="e">
        <f>IF($P5961&lt;=$D$34,Daten!G5964,NA())</f>
        <v>#N/A</v>
      </c>
      <c r="S5961" s="16" t="e">
        <f>IF($P5961&lt;=$D$34,Daten!H5964,NA())</f>
        <v>#N/A</v>
      </c>
    </row>
    <row r="5962" spans="12:19" x14ac:dyDescent="0.3">
      <c r="L5962" s="24">
        <f t="shared" si="378"/>
        <v>5956</v>
      </c>
      <c r="M5962" s="16" t="e">
        <f>IF($L5962&lt;=$C$34,Daten!B5965,NA())</f>
        <v>#N/A</v>
      </c>
      <c r="N5962" s="16" t="e">
        <f>IF($L5962&lt;=$C$34,Daten!C5965,NA())</f>
        <v>#N/A</v>
      </c>
      <c r="O5962" s="16" t="e">
        <f>IF($L5962&lt;=$C$34,Daten!D5965,NA())</f>
        <v>#N/A</v>
      </c>
      <c r="P5962" s="24">
        <f t="shared" si="379"/>
        <v>5956</v>
      </c>
      <c r="Q5962" s="16" t="e">
        <f>IF($P5962&lt;=$D$34,Daten!F5965,NA())</f>
        <v>#N/A</v>
      </c>
      <c r="R5962" s="16" t="e">
        <f>IF($P5962&lt;=$D$34,Daten!G5965,NA())</f>
        <v>#N/A</v>
      </c>
      <c r="S5962" s="16" t="e">
        <f>IF($P5962&lt;=$D$34,Daten!H5965,NA())</f>
        <v>#N/A</v>
      </c>
    </row>
    <row r="5963" spans="12:19" x14ac:dyDescent="0.3">
      <c r="L5963" s="24">
        <f t="shared" si="378"/>
        <v>5957</v>
      </c>
      <c r="M5963" s="16" t="e">
        <f>IF($L5963&lt;=$C$34,Daten!B5966,NA())</f>
        <v>#N/A</v>
      </c>
      <c r="N5963" s="16" t="e">
        <f>IF($L5963&lt;=$C$34,Daten!C5966,NA())</f>
        <v>#N/A</v>
      </c>
      <c r="O5963" s="16" t="e">
        <f>IF($L5963&lt;=$C$34,Daten!D5966,NA())</f>
        <v>#N/A</v>
      </c>
      <c r="P5963" s="24">
        <f t="shared" si="379"/>
        <v>5957</v>
      </c>
      <c r="Q5963" s="16" t="e">
        <f>IF($P5963&lt;=$D$34,Daten!F5966,NA())</f>
        <v>#N/A</v>
      </c>
      <c r="R5963" s="16" t="e">
        <f>IF($P5963&lt;=$D$34,Daten!G5966,NA())</f>
        <v>#N/A</v>
      </c>
      <c r="S5963" s="16" t="e">
        <f>IF($P5963&lt;=$D$34,Daten!H5966,NA())</f>
        <v>#N/A</v>
      </c>
    </row>
    <row r="5964" spans="12:19" x14ac:dyDescent="0.3">
      <c r="L5964" s="24">
        <f t="shared" si="378"/>
        <v>5958</v>
      </c>
      <c r="M5964" s="16" t="e">
        <f>IF($L5964&lt;=$C$34,Daten!B5967,NA())</f>
        <v>#N/A</v>
      </c>
      <c r="N5964" s="16" t="e">
        <f>IF($L5964&lt;=$C$34,Daten!C5967,NA())</f>
        <v>#N/A</v>
      </c>
      <c r="O5964" s="16" t="e">
        <f>IF($L5964&lt;=$C$34,Daten!D5967,NA())</f>
        <v>#N/A</v>
      </c>
      <c r="P5964" s="24">
        <f t="shared" si="379"/>
        <v>5958</v>
      </c>
      <c r="Q5964" s="16" t="e">
        <f>IF($P5964&lt;=$D$34,Daten!F5967,NA())</f>
        <v>#N/A</v>
      </c>
      <c r="R5964" s="16" t="e">
        <f>IF($P5964&lt;=$D$34,Daten!G5967,NA())</f>
        <v>#N/A</v>
      </c>
      <c r="S5964" s="16" t="e">
        <f>IF($P5964&lt;=$D$34,Daten!H5967,NA())</f>
        <v>#N/A</v>
      </c>
    </row>
    <row r="5965" spans="12:19" x14ac:dyDescent="0.3">
      <c r="L5965" s="24">
        <f t="shared" si="378"/>
        <v>5959</v>
      </c>
      <c r="M5965" s="16" t="e">
        <f>IF($L5965&lt;=$C$34,Daten!B5968,NA())</f>
        <v>#N/A</v>
      </c>
      <c r="N5965" s="16" t="e">
        <f>IF($L5965&lt;=$C$34,Daten!C5968,NA())</f>
        <v>#N/A</v>
      </c>
      <c r="O5965" s="16" t="e">
        <f>IF($L5965&lt;=$C$34,Daten!D5968,NA())</f>
        <v>#N/A</v>
      </c>
      <c r="P5965" s="24">
        <f t="shared" si="379"/>
        <v>5959</v>
      </c>
      <c r="Q5965" s="16" t="e">
        <f>IF($P5965&lt;=$D$34,Daten!F5968,NA())</f>
        <v>#N/A</v>
      </c>
      <c r="R5965" s="16" t="e">
        <f>IF($P5965&lt;=$D$34,Daten!G5968,NA())</f>
        <v>#N/A</v>
      </c>
      <c r="S5965" s="16" t="e">
        <f>IF($P5965&lt;=$D$34,Daten!H5968,NA())</f>
        <v>#N/A</v>
      </c>
    </row>
    <row r="5966" spans="12:19" x14ac:dyDescent="0.3">
      <c r="L5966" s="24">
        <f t="shared" si="378"/>
        <v>5960</v>
      </c>
      <c r="M5966" s="16" t="e">
        <f>IF($L5966&lt;=$C$34,Daten!B5969,NA())</f>
        <v>#N/A</v>
      </c>
      <c r="N5966" s="16" t="e">
        <f>IF($L5966&lt;=$C$34,Daten!C5969,NA())</f>
        <v>#N/A</v>
      </c>
      <c r="O5966" s="16" t="e">
        <f>IF($L5966&lt;=$C$34,Daten!D5969,NA())</f>
        <v>#N/A</v>
      </c>
      <c r="P5966" s="24">
        <f t="shared" si="379"/>
        <v>5960</v>
      </c>
      <c r="Q5966" s="16" t="e">
        <f>IF($P5966&lt;=$D$34,Daten!F5969,NA())</f>
        <v>#N/A</v>
      </c>
      <c r="R5966" s="16" t="e">
        <f>IF($P5966&lt;=$D$34,Daten!G5969,NA())</f>
        <v>#N/A</v>
      </c>
      <c r="S5966" s="16" t="e">
        <f>IF($P5966&lt;=$D$34,Daten!H5969,NA())</f>
        <v>#N/A</v>
      </c>
    </row>
    <row r="5967" spans="12:19" x14ac:dyDescent="0.3">
      <c r="L5967" s="24">
        <f t="shared" si="378"/>
        <v>5961</v>
      </c>
      <c r="M5967" s="16" t="e">
        <f>IF($L5967&lt;=$C$34,Daten!B5970,NA())</f>
        <v>#N/A</v>
      </c>
      <c r="N5967" s="16" t="e">
        <f>IF($L5967&lt;=$C$34,Daten!C5970,NA())</f>
        <v>#N/A</v>
      </c>
      <c r="O5967" s="16" t="e">
        <f>IF($L5967&lt;=$C$34,Daten!D5970,NA())</f>
        <v>#N/A</v>
      </c>
      <c r="P5967" s="24">
        <f t="shared" si="379"/>
        <v>5961</v>
      </c>
      <c r="Q5967" s="16" t="e">
        <f>IF($P5967&lt;=$D$34,Daten!F5970,NA())</f>
        <v>#N/A</v>
      </c>
      <c r="R5967" s="16" t="e">
        <f>IF($P5967&lt;=$D$34,Daten!G5970,NA())</f>
        <v>#N/A</v>
      </c>
      <c r="S5967" s="16" t="e">
        <f>IF($P5967&lt;=$D$34,Daten!H5970,NA())</f>
        <v>#N/A</v>
      </c>
    </row>
    <row r="5968" spans="12:19" x14ac:dyDescent="0.3">
      <c r="L5968" s="24">
        <f t="shared" si="378"/>
        <v>5962</v>
      </c>
      <c r="M5968" s="16" t="e">
        <f>IF($L5968&lt;=$C$34,Daten!B5971,NA())</f>
        <v>#N/A</v>
      </c>
      <c r="N5968" s="16" t="e">
        <f>IF($L5968&lt;=$C$34,Daten!C5971,NA())</f>
        <v>#N/A</v>
      </c>
      <c r="O5968" s="16" t="e">
        <f>IF($L5968&lt;=$C$34,Daten!D5971,NA())</f>
        <v>#N/A</v>
      </c>
      <c r="P5968" s="24">
        <f t="shared" si="379"/>
        <v>5962</v>
      </c>
      <c r="Q5968" s="16" t="e">
        <f>IF($P5968&lt;=$D$34,Daten!F5971,NA())</f>
        <v>#N/A</v>
      </c>
      <c r="R5968" s="16" t="e">
        <f>IF($P5968&lt;=$D$34,Daten!G5971,NA())</f>
        <v>#N/A</v>
      </c>
      <c r="S5968" s="16" t="e">
        <f>IF($P5968&lt;=$D$34,Daten!H5971,NA())</f>
        <v>#N/A</v>
      </c>
    </row>
    <row r="5969" spans="12:19" x14ac:dyDescent="0.3">
      <c r="L5969" s="24">
        <f t="shared" si="378"/>
        <v>5963</v>
      </c>
      <c r="M5969" s="16" t="e">
        <f>IF($L5969&lt;=$C$34,Daten!B5972,NA())</f>
        <v>#N/A</v>
      </c>
      <c r="N5969" s="16" t="e">
        <f>IF($L5969&lt;=$C$34,Daten!C5972,NA())</f>
        <v>#N/A</v>
      </c>
      <c r="O5969" s="16" t="e">
        <f>IF($L5969&lt;=$C$34,Daten!D5972,NA())</f>
        <v>#N/A</v>
      </c>
      <c r="P5969" s="24">
        <f t="shared" si="379"/>
        <v>5963</v>
      </c>
      <c r="Q5969" s="16" t="e">
        <f>IF($P5969&lt;=$D$34,Daten!F5972,NA())</f>
        <v>#N/A</v>
      </c>
      <c r="R5969" s="16" t="e">
        <f>IF($P5969&lt;=$D$34,Daten!G5972,NA())</f>
        <v>#N/A</v>
      </c>
      <c r="S5969" s="16" t="e">
        <f>IF($P5969&lt;=$D$34,Daten!H5972,NA())</f>
        <v>#N/A</v>
      </c>
    </row>
    <row r="5970" spans="12:19" x14ac:dyDescent="0.3">
      <c r="L5970" s="24">
        <f t="shared" si="378"/>
        <v>5964</v>
      </c>
      <c r="M5970" s="16" t="e">
        <f>IF($L5970&lt;=$C$34,Daten!B5973,NA())</f>
        <v>#N/A</v>
      </c>
      <c r="N5970" s="16" t="e">
        <f>IF($L5970&lt;=$C$34,Daten!C5973,NA())</f>
        <v>#N/A</v>
      </c>
      <c r="O5970" s="16" t="e">
        <f>IF($L5970&lt;=$C$34,Daten!D5973,NA())</f>
        <v>#N/A</v>
      </c>
      <c r="P5970" s="24">
        <f t="shared" si="379"/>
        <v>5964</v>
      </c>
      <c r="Q5970" s="16" t="e">
        <f>IF($P5970&lt;=$D$34,Daten!F5973,NA())</f>
        <v>#N/A</v>
      </c>
      <c r="R5970" s="16" t="e">
        <f>IF($P5970&lt;=$D$34,Daten!G5973,NA())</f>
        <v>#N/A</v>
      </c>
      <c r="S5970" s="16" t="e">
        <f>IF($P5970&lt;=$D$34,Daten!H5973,NA())</f>
        <v>#N/A</v>
      </c>
    </row>
    <row r="5971" spans="12:19" x14ac:dyDescent="0.3">
      <c r="L5971" s="24">
        <f t="shared" si="378"/>
        <v>5965</v>
      </c>
      <c r="M5971" s="16" t="e">
        <f>IF($L5971&lt;=$C$34,Daten!B5974,NA())</f>
        <v>#N/A</v>
      </c>
      <c r="N5971" s="16" t="e">
        <f>IF($L5971&lt;=$C$34,Daten!C5974,NA())</f>
        <v>#N/A</v>
      </c>
      <c r="O5971" s="16" t="e">
        <f>IF($L5971&lt;=$C$34,Daten!D5974,NA())</f>
        <v>#N/A</v>
      </c>
      <c r="P5971" s="24">
        <f t="shared" si="379"/>
        <v>5965</v>
      </c>
      <c r="Q5971" s="16" t="e">
        <f>IF($P5971&lt;=$D$34,Daten!F5974,NA())</f>
        <v>#N/A</v>
      </c>
      <c r="R5971" s="16" t="e">
        <f>IF($P5971&lt;=$D$34,Daten!G5974,NA())</f>
        <v>#N/A</v>
      </c>
      <c r="S5971" s="16" t="e">
        <f>IF($P5971&lt;=$D$34,Daten!H5974,NA())</f>
        <v>#N/A</v>
      </c>
    </row>
    <row r="5972" spans="12:19" x14ac:dyDescent="0.3">
      <c r="L5972" s="24">
        <f t="shared" si="378"/>
        <v>5966</v>
      </c>
      <c r="M5972" s="16" t="e">
        <f>IF($L5972&lt;=$C$34,Daten!B5975,NA())</f>
        <v>#N/A</v>
      </c>
      <c r="N5972" s="16" t="e">
        <f>IF($L5972&lt;=$C$34,Daten!C5975,NA())</f>
        <v>#N/A</v>
      </c>
      <c r="O5972" s="16" t="e">
        <f>IF($L5972&lt;=$C$34,Daten!D5975,NA())</f>
        <v>#N/A</v>
      </c>
      <c r="P5972" s="24">
        <f t="shared" si="379"/>
        <v>5966</v>
      </c>
      <c r="Q5972" s="16" t="e">
        <f>IF($P5972&lt;=$D$34,Daten!F5975,NA())</f>
        <v>#N/A</v>
      </c>
      <c r="R5972" s="16" t="e">
        <f>IF($P5972&lt;=$D$34,Daten!G5975,NA())</f>
        <v>#N/A</v>
      </c>
      <c r="S5972" s="16" t="e">
        <f>IF($P5972&lt;=$D$34,Daten!H5975,NA())</f>
        <v>#N/A</v>
      </c>
    </row>
    <row r="5973" spans="12:19" x14ac:dyDescent="0.3">
      <c r="L5973" s="24">
        <f t="shared" si="378"/>
        <v>5967</v>
      </c>
      <c r="M5973" s="16" t="e">
        <f>IF($L5973&lt;=$C$34,Daten!B5976,NA())</f>
        <v>#N/A</v>
      </c>
      <c r="N5973" s="16" t="e">
        <f>IF($L5973&lt;=$C$34,Daten!C5976,NA())</f>
        <v>#N/A</v>
      </c>
      <c r="O5973" s="16" t="e">
        <f>IF($L5973&lt;=$C$34,Daten!D5976,NA())</f>
        <v>#N/A</v>
      </c>
      <c r="P5973" s="24">
        <f t="shared" si="379"/>
        <v>5967</v>
      </c>
      <c r="Q5973" s="16" t="e">
        <f>IF($P5973&lt;=$D$34,Daten!F5976,NA())</f>
        <v>#N/A</v>
      </c>
      <c r="R5973" s="16" t="e">
        <f>IF($P5973&lt;=$D$34,Daten!G5976,NA())</f>
        <v>#N/A</v>
      </c>
      <c r="S5973" s="16" t="e">
        <f>IF($P5973&lt;=$D$34,Daten!H5976,NA())</f>
        <v>#N/A</v>
      </c>
    </row>
    <row r="5974" spans="12:19" x14ac:dyDescent="0.3">
      <c r="L5974" s="24">
        <f t="shared" si="378"/>
        <v>5968</v>
      </c>
      <c r="M5974" s="16" t="e">
        <f>IF($L5974&lt;=$C$34,Daten!B5977,NA())</f>
        <v>#N/A</v>
      </c>
      <c r="N5974" s="16" t="e">
        <f>IF($L5974&lt;=$C$34,Daten!C5977,NA())</f>
        <v>#N/A</v>
      </c>
      <c r="O5974" s="16" t="e">
        <f>IF($L5974&lt;=$C$34,Daten!D5977,NA())</f>
        <v>#N/A</v>
      </c>
      <c r="P5974" s="24">
        <f t="shared" si="379"/>
        <v>5968</v>
      </c>
      <c r="Q5974" s="16" t="e">
        <f>IF($P5974&lt;=$D$34,Daten!F5977,NA())</f>
        <v>#N/A</v>
      </c>
      <c r="R5974" s="16" t="e">
        <f>IF($P5974&lt;=$D$34,Daten!G5977,NA())</f>
        <v>#N/A</v>
      </c>
      <c r="S5974" s="16" t="e">
        <f>IF($P5974&lt;=$D$34,Daten!H5977,NA())</f>
        <v>#N/A</v>
      </c>
    </row>
    <row r="5975" spans="12:19" x14ac:dyDescent="0.3">
      <c r="L5975" s="24">
        <f t="shared" si="378"/>
        <v>5969</v>
      </c>
      <c r="M5975" s="16" t="e">
        <f>IF($L5975&lt;=$C$34,Daten!B5978,NA())</f>
        <v>#N/A</v>
      </c>
      <c r="N5975" s="16" t="e">
        <f>IF($L5975&lt;=$C$34,Daten!C5978,NA())</f>
        <v>#N/A</v>
      </c>
      <c r="O5975" s="16" t="e">
        <f>IF($L5975&lt;=$C$34,Daten!D5978,NA())</f>
        <v>#N/A</v>
      </c>
      <c r="P5975" s="24">
        <f t="shared" si="379"/>
        <v>5969</v>
      </c>
      <c r="Q5975" s="16" t="e">
        <f>IF($P5975&lt;=$D$34,Daten!F5978,NA())</f>
        <v>#N/A</v>
      </c>
      <c r="R5975" s="16" t="e">
        <f>IF($P5975&lt;=$D$34,Daten!G5978,NA())</f>
        <v>#N/A</v>
      </c>
      <c r="S5975" s="16" t="e">
        <f>IF($P5975&lt;=$D$34,Daten!H5978,NA())</f>
        <v>#N/A</v>
      </c>
    </row>
    <row r="5976" spans="12:19" x14ac:dyDescent="0.3">
      <c r="L5976" s="24">
        <f t="shared" si="378"/>
        <v>5970</v>
      </c>
      <c r="M5976" s="16" t="e">
        <f>IF($L5976&lt;=$C$34,Daten!B5979,NA())</f>
        <v>#N/A</v>
      </c>
      <c r="N5976" s="16" t="e">
        <f>IF($L5976&lt;=$C$34,Daten!C5979,NA())</f>
        <v>#N/A</v>
      </c>
      <c r="O5976" s="16" t="e">
        <f>IF($L5976&lt;=$C$34,Daten!D5979,NA())</f>
        <v>#N/A</v>
      </c>
      <c r="P5976" s="24">
        <f t="shared" si="379"/>
        <v>5970</v>
      </c>
      <c r="Q5976" s="16" t="e">
        <f>IF($P5976&lt;=$D$34,Daten!F5979,NA())</f>
        <v>#N/A</v>
      </c>
      <c r="R5976" s="16" t="e">
        <f>IF($P5976&lt;=$D$34,Daten!G5979,NA())</f>
        <v>#N/A</v>
      </c>
      <c r="S5976" s="16" t="e">
        <f>IF($P5976&lt;=$D$34,Daten!H5979,NA())</f>
        <v>#N/A</v>
      </c>
    </row>
    <row r="5977" spans="12:19" x14ac:dyDescent="0.3">
      <c r="L5977" s="24">
        <f t="shared" si="378"/>
        <v>5971</v>
      </c>
      <c r="M5977" s="16" t="e">
        <f>IF($L5977&lt;=$C$34,Daten!B5980,NA())</f>
        <v>#N/A</v>
      </c>
      <c r="N5977" s="16" t="e">
        <f>IF($L5977&lt;=$C$34,Daten!C5980,NA())</f>
        <v>#N/A</v>
      </c>
      <c r="O5977" s="16" t="e">
        <f>IF($L5977&lt;=$C$34,Daten!D5980,NA())</f>
        <v>#N/A</v>
      </c>
      <c r="P5977" s="24">
        <f t="shared" si="379"/>
        <v>5971</v>
      </c>
      <c r="Q5977" s="16" t="e">
        <f>IF($P5977&lt;=$D$34,Daten!F5980,NA())</f>
        <v>#N/A</v>
      </c>
      <c r="R5977" s="16" t="e">
        <f>IF($P5977&lt;=$D$34,Daten!G5980,NA())</f>
        <v>#N/A</v>
      </c>
      <c r="S5977" s="16" t="e">
        <f>IF($P5977&lt;=$D$34,Daten!H5980,NA())</f>
        <v>#N/A</v>
      </c>
    </row>
    <row r="5978" spans="12:19" x14ac:dyDescent="0.3">
      <c r="L5978" s="24">
        <f t="shared" si="378"/>
        <v>5972</v>
      </c>
      <c r="M5978" s="16" t="e">
        <f>IF($L5978&lt;=$C$34,Daten!B5981,NA())</f>
        <v>#N/A</v>
      </c>
      <c r="N5978" s="16" t="e">
        <f>IF($L5978&lt;=$C$34,Daten!C5981,NA())</f>
        <v>#N/A</v>
      </c>
      <c r="O5978" s="16" t="e">
        <f>IF($L5978&lt;=$C$34,Daten!D5981,NA())</f>
        <v>#N/A</v>
      </c>
      <c r="P5978" s="24">
        <f t="shared" si="379"/>
        <v>5972</v>
      </c>
      <c r="Q5978" s="16" t="e">
        <f>IF($P5978&lt;=$D$34,Daten!F5981,NA())</f>
        <v>#N/A</v>
      </c>
      <c r="R5978" s="16" t="e">
        <f>IF($P5978&lt;=$D$34,Daten!G5981,NA())</f>
        <v>#N/A</v>
      </c>
      <c r="S5978" s="16" t="e">
        <f>IF($P5978&lt;=$D$34,Daten!H5981,NA())</f>
        <v>#N/A</v>
      </c>
    </row>
    <row r="5979" spans="12:19" x14ac:dyDescent="0.3">
      <c r="L5979" s="24">
        <f t="shared" si="378"/>
        <v>5973</v>
      </c>
      <c r="M5979" s="16" t="e">
        <f>IF($L5979&lt;=$C$34,Daten!B5982,NA())</f>
        <v>#N/A</v>
      </c>
      <c r="N5979" s="16" t="e">
        <f>IF($L5979&lt;=$C$34,Daten!C5982,NA())</f>
        <v>#N/A</v>
      </c>
      <c r="O5979" s="16" t="e">
        <f>IF($L5979&lt;=$C$34,Daten!D5982,NA())</f>
        <v>#N/A</v>
      </c>
      <c r="P5979" s="24">
        <f t="shared" si="379"/>
        <v>5973</v>
      </c>
      <c r="Q5979" s="16" t="e">
        <f>IF($P5979&lt;=$D$34,Daten!F5982,NA())</f>
        <v>#N/A</v>
      </c>
      <c r="R5979" s="16" t="e">
        <f>IF($P5979&lt;=$D$34,Daten!G5982,NA())</f>
        <v>#N/A</v>
      </c>
      <c r="S5979" s="16" t="e">
        <f>IF($P5979&lt;=$D$34,Daten!H5982,NA())</f>
        <v>#N/A</v>
      </c>
    </row>
    <row r="5980" spans="12:19" x14ac:dyDescent="0.3">
      <c r="L5980" s="24">
        <f t="shared" si="378"/>
        <v>5974</v>
      </c>
      <c r="M5980" s="16" t="e">
        <f>IF($L5980&lt;=$C$34,Daten!B5983,NA())</f>
        <v>#N/A</v>
      </c>
      <c r="N5980" s="16" t="e">
        <f>IF($L5980&lt;=$C$34,Daten!C5983,NA())</f>
        <v>#N/A</v>
      </c>
      <c r="O5980" s="16" t="e">
        <f>IF($L5980&lt;=$C$34,Daten!D5983,NA())</f>
        <v>#N/A</v>
      </c>
      <c r="P5980" s="24">
        <f t="shared" si="379"/>
        <v>5974</v>
      </c>
      <c r="Q5980" s="16" t="e">
        <f>IF($P5980&lt;=$D$34,Daten!F5983,NA())</f>
        <v>#N/A</v>
      </c>
      <c r="R5980" s="16" t="e">
        <f>IF($P5980&lt;=$D$34,Daten!G5983,NA())</f>
        <v>#N/A</v>
      </c>
      <c r="S5980" s="16" t="e">
        <f>IF($P5980&lt;=$D$34,Daten!H5983,NA())</f>
        <v>#N/A</v>
      </c>
    </row>
    <row r="5981" spans="12:19" x14ac:dyDescent="0.3">
      <c r="L5981" s="24">
        <f t="shared" si="378"/>
        <v>5975</v>
      </c>
      <c r="M5981" s="16" t="e">
        <f>IF($L5981&lt;=$C$34,Daten!B5984,NA())</f>
        <v>#N/A</v>
      </c>
      <c r="N5981" s="16" t="e">
        <f>IF($L5981&lt;=$C$34,Daten!C5984,NA())</f>
        <v>#N/A</v>
      </c>
      <c r="O5981" s="16" t="e">
        <f>IF($L5981&lt;=$C$34,Daten!D5984,NA())</f>
        <v>#N/A</v>
      </c>
      <c r="P5981" s="24">
        <f t="shared" si="379"/>
        <v>5975</v>
      </c>
      <c r="Q5981" s="16" t="e">
        <f>IF($P5981&lt;=$D$34,Daten!F5984,NA())</f>
        <v>#N/A</v>
      </c>
      <c r="R5981" s="16" t="e">
        <f>IF($P5981&lt;=$D$34,Daten!G5984,NA())</f>
        <v>#N/A</v>
      </c>
      <c r="S5981" s="16" t="e">
        <f>IF($P5981&lt;=$D$34,Daten!H5984,NA())</f>
        <v>#N/A</v>
      </c>
    </row>
    <row r="5982" spans="12:19" x14ac:dyDescent="0.3">
      <c r="L5982" s="24">
        <f t="shared" si="378"/>
        <v>5976</v>
      </c>
      <c r="M5982" s="16" t="e">
        <f>IF($L5982&lt;=$C$34,Daten!B5985,NA())</f>
        <v>#N/A</v>
      </c>
      <c r="N5982" s="16" t="e">
        <f>IF($L5982&lt;=$C$34,Daten!C5985,NA())</f>
        <v>#N/A</v>
      </c>
      <c r="O5982" s="16" t="e">
        <f>IF($L5982&lt;=$C$34,Daten!D5985,NA())</f>
        <v>#N/A</v>
      </c>
      <c r="P5982" s="24">
        <f t="shared" si="379"/>
        <v>5976</v>
      </c>
      <c r="Q5982" s="16" t="e">
        <f>IF($P5982&lt;=$D$34,Daten!F5985,NA())</f>
        <v>#N/A</v>
      </c>
      <c r="R5982" s="16" t="e">
        <f>IF($P5982&lt;=$D$34,Daten!G5985,NA())</f>
        <v>#N/A</v>
      </c>
      <c r="S5982" s="16" t="e">
        <f>IF($P5982&lt;=$D$34,Daten!H5985,NA())</f>
        <v>#N/A</v>
      </c>
    </row>
    <row r="5983" spans="12:19" x14ac:dyDescent="0.3">
      <c r="L5983" s="24">
        <f t="shared" si="378"/>
        <v>5977</v>
      </c>
      <c r="M5983" s="16" t="e">
        <f>IF($L5983&lt;=$C$34,Daten!B5986,NA())</f>
        <v>#N/A</v>
      </c>
      <c r="N5983" s="16" t="e">
        <f>IF($L5983&lt;=$C$34,Daten!C5986,NA())</f>
        <v>#N/A</v>
      </c>
      <c r="O5983" s="16" t="e">
        <f>IF($L5983&lt;=$C$34,Daten!D5986,NA())</f>
        <v>#N/A</v>
      </c>
      <c r="P5983" s="24">
        <f t="shared" si="379"/>
        <v>5977</v>
      </c>
      <c r="Q5983" s="16" t="e">
        <f>IF($P5983&lt;=$D$34,Daten!F5986,NA())</f>
        <v>#N/A</v>
      </c>
      <c r="R5983" s="16" t="e">
        <f>IF($P5983&lt;=$D$34,Daten!G5986,NA())</f>
        <v>#N/A</v>
      </c>
      <c r="S5983" s="16" t="e">
        <f>IF($P5983&lt;=$D$34,Daten!H5986,NA())</f>
        <v>#N/A</v>
      </c>
    </row>
    <row r="5984" spans="12:19" x14ac:dyDescent="0.3">
      <c r="L5984" s="24">
        <f t="shared" si="378"/>
        <v>5978</v>
      </c>
      <c r="M5984" s="16" t="e">
        <f>IF($L5984&lt;=$C$34,Daten!B5987,NA())</f>
        <v>#N/A</v>
      </c>
      <c r="N5984" s="16" t="e">
        <f>IF($L5984&lt;=$C$34,Daten!C5987,NA())</f>
        <v>#N/A</v>
      </c>
      <c r="O5984" s="16" t="e">
        <f>IF($L5984&lt;=$C$34,Daten!D5987,NA())</f>
        <v>#N/A</v>
      </c>
      <c r="P5984" s="24">
        <f t="shared" si="379"/>
        <v>5978</v>
      </c>
      <c r="Q5984" s="16" t="e">
        <f>IF($P5984&lt;=$D$34,Daten!F5987,NA())</f>
        <v>#N/A</v>
      </c>
      <c r="R5984" s="16" t="e">
        <f>IF($P5984&lt;=$D$34,Daten!G5987,NA())</f>
        <v>#N/A</v>
      </c>
      <c r="S5984" s="16" t="e">
        <f>IF($P5984&lt;=$D$34,Daten!H5987,NA())</f>
        <v>#N/A</v>
      </c>
    </row>
    <row r="5985" spans="12:19" x14ac:dyDescent="0.3">
      <c r="L5985" s="24">
        <f t="shared" si="378"/>
        <v>5979</v>
      </c>
      <c r="M5985" s="16" t="e">
        <f>IF($L5985&lt;=$C$34,Daten!B5988,NA())</f>
        <v>#N/A</v>
      </c>
      <c r="N5985" s="16" t="e">
        <f>IF($L5985&lt;=$C$34,Daten!C5988,NA())</f>
        <v>#N/A</v>
      </c>
      <c r="O5985" s="16" t="e">
        <f>IF($L5985&lt;=$C$34,Daten!D5988,NA())</f>
        <v>#N/A</v>
      </c>
      <c r="P5985" s="24">
        <f t="shared" si="379"/>
        <v>5979</v>
      </c>
      <c r="Q5985" s="16" t="e">
        <f>IF($P5985&lt;=$D$34,Daten!F5988,NA())</f>
        <v>#N/A</v>
      </c>
      <c r="R5985" s="16" t="e">
        <f>IF($P5985&lt;=$D$34,Daten!G5988,NA())</f>
        <v>#N/A</v>
      </c>
      <c r="S5985" s="16" t="e">
        <f>IF($P5985&lt;=$D$34,Daten!H5988,NA())</f>
        <v>#N/A</v>
      </c>
    </row>
    <row r="5986" spans="12:19" x14ac:dyDescent="0.3">
      <c r="L5986" s="24">
        <f t="shared" si="378"/>
        <v>5980</v>
      </c>
      <c r="M5986" s="16" t="e">
        <f>IF($L5986&lt;=$C$34,Daten!B5989,NA())</f>
        <v>#N/A</v>
      </c>
      <c r="N5986" s="16" t="e">
        <f>IF($L5986&lt;=$C$34,Daten!C5989,NA())</f>
        <v>#N/A</v>
      </c>
      <c r="O5986" s="16" t="e">
        <f>IF($L5986&lt;=$C$34,Daten!D5989,NA())</f>
        <v>#N/A</v>
      </c>
      <c r="P5986" s="24">
        <f t="shared" si="379"/>
        <v>5980</v>
      </c>
      <c r="Q5986" s="16" t="e">
        <f>IF($P5986&lt;=$D$34,Daten!F5989,NA())</f>
        <v>#N/A</v>
      </c>
      <c r="R5986" s="16" t="e">
        <f>IF($P5986&lt;=$D$34,Daten!G5989,NA())</f>
        <v>#N/A</v>
      </c>
      <c r="S5986" s="16" t="e">
        <f>IF($P5986&lt;=$D$34,Daten!H5989,NA())</f>
        <v>#N/A</v>
      </c>
    </row>
    <row r="5987" spans="12:19" x14ac:dyDescent="0.3">
      <c r="L5987" s="24">
        <f t="shared" si="378"/>
        <v>5981</v>
      </c>
      <c r="M5987" s="16" t="e">
        <f>IF($L5987&lt;=$C$34,Daten!B5990,NA())</f>
        <v>#N/A</v>
      </c>
      <c r="N5987" s="16" t="e">
        <f>IF($L5987&lt;=$C$34,Daten!C5990,NA())</f>
        <v>#N/A</v>
      </c>
      <c r="O5987" s="16" t="e">
        <f>IF($L5987&lt;=$C$34,Daten!D5990,NA())</f>
        <v>#N/A</v>
      </c>
      <c r="P5987" s="24">
        <f t="shared" si="379"/>
        <v>5981</v>
      </c>
      <c r="Q5987" s="16" t="e">
        <f>IF($P5987&lt;=$D$34,Daten!F5990,NA())</f>
        <v>#N/A</v>
      </c>
      <c r="R5987" s="16" t="e">
        <f>IF($P5987&lt;=$D$34,Daten!G5990,NA())</f>
        <v>#N/A</v>
      </c>
      <c r="S5987" s="16" t="e">
        <f>IF($P5987&lt;=$D$34,Daten!H5990,NA())</f>
        <v>#N/A</v>
      </c>
    </row>
    <row r="5988" spans="12:19" x14ac:dyDescent="0.3">
      <c r="L5988" s="24">
        <f t="shared" si="378"/>
        <v>5982</v>
      </c>
      <c r="M5988" s="16" t="e">
        <f>IF($L5988&lt;=$C$34,Daten!B5991,NA())</f>
        <v>#N/A</v>
      </c>
      <c r="N5988" s="16" t="e">
        <f>IF($L5988&lt;=$C$34,Daten!C5991,NA())</f>
        <v>#N/A</v>
      </c>
      <c r="O5988" s="16" t="e">
        <f>IF($L5988&lt;=$C$34,Daten!D5991,NA())</f>
        <v>#N/A</v>
      </c>
      <c r="P5988" s="24">
        <f t="shared" si="379"/>
        <v>5982</v>
      </c>
      <c r="Q5988" s="16" t="e">
        <f>IF($P5988&lt;=$D$34,Daten!F5991,NA())</f>
        <v>#N/A</v>
      </c>
      <c r="R5988" s="16" t="e">
        <f>IF($P5988&lt;=$D$34,Daten!G5991,NA())</f>
        <v>#N/A</v>
      </c>
      <c r="S5988" s="16" t="e">
        <f>IF($P5988&lt;=$D$34,Daten!H5991,NA())</f>
        <v>#N/A</v>
      </c>
    </row>
    <row r="5989" spans="12:19" x14ac:dyDescent="0.3">
      <c r="L5989" s="24">
        <f t="shared" si="378"/>
        <v>5983</v>
      </c>
      <c r="M5989" s="16" t="e">
        <f>IF($L5989&lt;=$C$34,Daten!B5992,NA())</f>
        <v>#N/A</v>
      </c>
      <c r="N5989" s="16" t="e">
        <f>IF($L5989&lt;=$C$34,Daten!C5992,NA())</f>
        <v>#N/A</v>
      </c>
      <c r="O5989" s="16" t="e">
        <f>IF($L5989&lt;=$C$34,Daten!D5992,NA())</f>
        <v>#N/A</v>
      </c>
      <c r="P5989" s="24">
        <f t="shared" si="379"/>
        <v>5983</v>
      </c>
      <c r="Q5989" s="16" t="e">
        <f>IF($P5989&lt;=$D$34,Daten!F5992,NA())</f>
        <v>#N/A</v>
      </c>
      <c r="R5989" s="16" t="e">
        <f>IF($P5989&lt;=$D$34,Daten!G5992,NA())</f>
        <v>#N/A</v>
      </c>
      <c r="S5989" s="16" t="e">
        <f>IF($P5989&lt;=$D$34,Daten!H5992,NA())</f>
        <v>#N/A</v>
      </c>
    </row>
    <row r="5990" spans="12:19" x14ac:dyDescent="0.3">
      <c r="L5990" s="24">
        <f t="shared" si="378"/>
        <v>5984</v>
      </c>
      <c r="M5990" s="16" t="e">
        <f>IF($L5990&lt;=$C$34,Daten!B5993,NA())</f>
        <v>#N/A</v>
      </c>
      <c r="N5990" s="16" t="e">
        <f>IF($L5990&lt;=$C$34,Daten!C5993,NA())</f>
        <v>#N/A</v>
      </c>
      <c r="O5990" s="16" t="e">
        <f>IF($L5990&lt;=$C$34,Daten!D5993,NA())</f>
        <v>#N/A</v>
      </c>
      <c r="P5990" s="24">
        <f t="shared" si="379"/>
        <v>5984</v>
      </c>
      <c r="Q5990" s="16" t="e">
        <f>IF($P5990&lt;=$D$34,Daten!F5993,NA())</f>
        <v>#N/A</v>
      </c>
      <c r="R5990" s="16" t="e">
        <f>IF($P5990&lt;=$D$34,Daten!G5993,NA())</f>
        <v>#N/A</v>
      </c>
      <c r="S5990" s="16" t="e">
        <f>IF($P5990&lt;=$D$34,Daten!H5993,NA())</f>
        <v>#N/A</v>
      </c>
    </row>
    <row r="5991" spans="12:19" x14ac:dyDescent="0.3">
      <c r="L5991" s="24">
        <f t="shared" si="378"/>
        <v>5985</v>
      </c>
      <c r="M5991" s="16" t="e">
        <f>IF($L5991&lt;=$C$34,Daten!B5994,NA())</f>
        <v>#N/A</v>
      </c>
      <c r="N5991" s="16" t="e">
        <f>IF($L5991&lt;=$C$34,Daten!C5994,NA())</f>
        <v>#N/A</v>
      </c>
      <c r="O5991" s="16" t="e">
        <f>IF($L5991&lt;=$C$34,Daten!D5994,NA())</f>
        <v>#N/A</v>
      </c>
      <c r="P5991" s="24">
        <f t="shared" si="379"/>
        <v>5985</v>
      </c>
      <c r="Q5991" s="16" t="e">
        <f>IF($P5991&lt;=$D$34,Daten!F5994,NA())</f>
        <v>#N/A</v>
      </c>
      <c r="R5991" s="16" t="e">
        <f>IF($P5991&lt;=$D$34,Daten!G5994,NA())</f>
        <v>#N/A</v>
      </c>
      <c r="S5991" s="16" t="e">
        <f>IF($P5991&lt;=$D$34,Daten!H5994,NA())</f>
        <v>#N/A</v>
      </c>
    </row>
    <row r="5992" spans="12:19" x14ac:dyDescent="0.3">
      <c r="L5992" s="24">
        <f t="shared" si="378"/>
        <v>5986</v>
      </c>
      <c r="M5992" s="16" t="e">
        <f>IF($L5992&lt;=$C$34,Daten!B5995,NA())</f>
        <v>#N/A</v>
      </c>
      <c r="N5992" s="16" t="e">
        <f>IF($L5992&lt;=$C$34,Daten!C5995,NA())</f>
        <v>#N/A</v>
      </c>
      <c r="O5992" s="16" t="e">
        <f>IF($L5992&lt;=$C$34,Daten!D5995,NA())</f>
        <v>#N/A</v>
      </c>
      <c r="P5992" s="24">
        <f t="shared" si="379"/>
        <v>5986</v>
      </c>
      <c r="Q5992" s="16" t="e">
        <f>IF($P5992&lt;=$D$34,Daten!F5995,NA())</f>
        <v>#N/A</v>
      </c>
      <c r="R5992" s="16" t="e">
        <f>IF($P5992&lt;=$D$34,Daten!G5995,NA())</f>
        <v>#N/A</v>
      </c>
      <c r="S5992" s="16" t="e">
        <f>IF($P5992&lt;=$D$34,Daten!H5995,NA())</f>
        <v>#N/A</v>
      </c>
    </row>
    <row r="5993" spans="12:19" x14ac:dyDescent="0.3">
      <c r="L5993" s="24">
        <f t="shared" si="378"/>
        <v>5987</v>
      </c>
      <c r="M5993" s="16" t="e">
        <f>IF($L5993&lt;=$C$34,Daten!B5996,NA())</f>
        <v>#N/A</v>
      </c>
      <c r="N5993" s="16" t="e">
        <f>IF($L5993&lt;=$C$34,Daten!C5996,NA())</f>
        <v>#N/A</v>
      </c>
      <c r="O5993" s="16" t="e">
        <f>IF($L5993&lt;=$C$34,Daten!D5996,NA())</f>
        <v>#N/A</v>
      </c>
      <c r="P5993" s="24">
        <f t="shared" si="379"/>
        <v>5987</v>
      </c>
      <c r="Q5993" s="16" t="e">
        <f>IF($P5993&lt;=$D$34,Daten!F5996,NA())</f>
        <v>#N/A</v>
      </c>
      <c r="R5993" s="16" t="e">
        <f>IF($P5993&lt;=$D$34,Daten!G5996,NA())</f>
        <v>#N/A</v>
      </c>
      <c r="S5993" s="16" t="e">
        <f>IF($P5993&lt;=$D$34,Daten!H5996,NA())</f>
        <v>#N/A</v>
      </c>
    </row>
    <row r="5994" spans="12:19" x14ac:dyDescent="0.3">
      <c r="L5994" s="24">
        <f t="shared" si="378"/>
        <v>5988</v>
      </c>
      <c r="M5994" s="16" t="e">
        <f>IF($L5994&lt;=$C$34,Daten!B5997,NA())</f>
        <v>#N/A</v>
      </c>
      <c r="N5994" s="16" t="e">
        <f>IF($L5994&lt;=$C$34,Daten!C5997,NA())</f>
        <v>#N/A</v>
      </c>
      <c r="O5994" s="16" t="e">
        <f>IF($L5994&lt;=$C$34,Daten!D5997,NA())</f>
        <v>#N/A</v>
      </c>
      <c r="P5994" s="24">
        <f t="shared" si="379"/>
        <v>5988</v>
      </c>
      <c r="Q5994" s="16" t="e">
        <f>IF($P5994&lt;=$D$34,Daten!F5997,NA())</f>
        <v>#N/A</v>
      </c>
      <c r="R5994" s="16" t="e">
        <f>IF($P5994&lt;=$D$34,Daten!G5997,NA())</f>
        <v>#N/A</v>
      </c>
      <c r="S5994" s="16" t="e">
        <f>IF($P5994&lt;=$D$34,Daten!H5997,NA())</f>
        <v>#N/A</v>
      </c>
    </row>
    <row r="5995" spans="12:19" x14ac:dyDescent="0.3">
      <c r="L5995" s="24">
        <f t="shared" si="378"/>
        <v>5989</v>
      </c>
      <c r="M5995" s="16" t="e">
        <f>IF($L5995&lt;=$C$34,Daten!B5998,NA())</f>
        <v>#N/A</v>
      </c>
      <c r="N5995" s="16" t="e">
        <f>IF($L5995&lt;=$C$34,Daten!C5998,NA())</f>
        <v>#N/A</v>
      </c>
      <c r="O5995" s="16" t="e">
        <f>IF($L5995&lt;=$C$34,Daten!D5998,NA())</f>
        <v>#N/A</v>
      </c>
      <c r="P5995" s="24">
        <f t="shared" si="379"/>
        <v>5989</v>
      </c>
      <c r="Q5995" s="16" t="e">
        <f>IF($P5995&lt;=$D$34,Daten!F5998,NA())</f>
        <v>#N/A</v>
      </c>
      <c r="R5995" s="16" t="e">
        <f>IF($P5995&lt;=$D$34,Daten!G5998,NA())</f>
        <v>#N/A</v>
      </c>
      <c r="S5995" s="16" t="e">
        <f>IF($P5995&lt;=$D$34,Daten!H5998,NA())</f>
        <v>#N/A</v>
      </c>
    </row>
    <row r="5996" spans="12:19" x14ac:dyDescent="0.3">
      <c r="L5996" s="24">
        <f t="shared" si="378"/>
        <v>5990</v>
      </c>
      <c r="M5996" s="16" t="e">
        <f>IF($L5996&lt;=$C$34,Daten!B5999,NA())</f>
        <v>#N/A</v>
      </c>
      <c r="N5996" s="16" t="e">
        <f>IF($L5996&lt;=$C$34,Daten!C5999,NA())</f>
        <v>#N/A</v>
      </c>
      <c r="O5996" s="16" t="e">
        <f>IF($L5996&lt;=$C$34,Daten!D5999,NA())</f>
        <v>#N/A</v>
      </c>
      <c r="P5996" s="24">
        <f t="shared" si="379"/>
        <v>5990</v>
      </c>
      <c r="Q5996" s="16" t="e">
        <f>IF($P5996&lt;=$D$34,Daten!F5999,NA())</f>
        <v>#N/A</v>
      </c>
      <c r="R5996" s="16" t="e">
        <f>IF($P5996&lt;=$D$34,Daten!G5999,NA())</f>
        <v>#N/A</v>
      </c>
      <c r="S5996" s="16" t="e">
        <f>IF($P5996&lt;=$D$34,Daten!H5999,NA())</f>
        <v>#N/A</v>
      </c>
    </row>
    <row r="5997" spans="12:19" x14ac:dyDescent="0.3">
      <c r="L5997" s="24">
        <f t="shared" si="378"/>
        <v>5991</v>
      </c>
      <c r="M5997" s="16" t="e">
        <f>IF($L5997&lt;=$C$34,Daten!B6000,NA())</f>
        <v>#N/A</v>
      </c>
      <c r="N5997" s="16" t="e">
        <f>IF($L5997&lt;=$C$34,Daten!C6000,NA())</f>
        <v>#N/A</v>
      </c>
      <c r="O5997" s="16" t="e">
        <f>IF($L5997&lt;=$C$34,Daten!D6000,NA())</f>
        <v>#N/A</v>
      </c>
      <c r="P5997" s="24">
        <f t="shared" si="379"/>
        <v>5991</v>
      </c>
      <c r="Q5997" s="16" t="e">
        <f>IF($P5997&lt;=$D$34,Daten!F6000,NA())</f>
        <v>#N/A</v>
      </c>
      <c r="R5997" s="16" t="e">
        <f>IF($P5997&lt;=$D$34,Daten!G6000,NA())</f>
        <v>#N/A</v>
      </c>
      <c r="S5997" s="16" t="e">
        <f>IF($P5997&lt;=$D$34,Daten!H6000,NA())</f>
        <v>#N/A</v>
      </c>
    </row>
    <row r="5998" spans="12:19" x14ac:dyDescent="0.3">
      <c r="L5998" s="24">
        <f t="shared" si="378"/>
        <v>5992</v>
      </c>
      <c r="M5998" s="16" t="e">
        <f>IF($L5998&lt;=$C$34,Daten!B6001,NA())</f>
        <v>#N/A</v>
      </c>
      <c r="N5998" s="16" t="e">
        <f>IF($L5998&lt;=$C$34,Daten!C6001,NA())</f>
        <v>#N/A</v>
      </c>
      <c r="O5998" s="16" t="e">
        <f>IF($L5998&lt;=$C$34,Daten!D6001,NA())</f>
        <v>#N/A</v>
      </c>
      <c r="P5998" s="24">
        <f t="shared" si="379"/>
        <v>5992</v>
      </c>
      <c r="Q5998" s="16" t="e">
        <f>IF($P5998&lt;=$D$34,Daten!F6001,NA())</f>
        <v>#N/A</v>
      </c>
      <c r="R5998" s="16" t="e">
        <f>IF($P5998&lt;=$D$34,Daten!G6001,NA())</f>
        <v>#N/A</v>
      </c>
      <c r="S5998" s="16" t="e">
        <f>IF($P5998&lt;=$D$34,Daten!H6001,NA())</f>
        <v>#N/A</v>
      </c>
    </row>
    <row r="5999" spans="12:19" x14ac:dyDescent="0.3">
      <c r="L5999" s="24">
        <f t="shared" si="378"/>
        <v>5993</v>
      </c>
      <c r="M5999" s="16" t="e">
        <f>IF($L5999&lt;=$C$34,Daten!B6002,NA())</f>
        <v>#N/A</v>
      </c>
      <c r="N5999" s="16" t="e">
        <f>IF($L5999&lt;=$C$34,Daten!C6002,NA())</f>
        <v>#N/A</v>
      </c>
      <c r="O5999" s="16" t="e">
        <f>IF($L5999&lt;=$C$34,Daten!D6002,NA())</f>
        <v>#N/A</v>
      </c>
      <c r="P5999" s="24">
        <f t="shared" si="379"/>
        <v>5993</v>
      </c>
      <c r="Q5999" s="16" t="e">
        <f>IF($P5999&lt;=$D$34,Daten!F6002,NA())</f>
        <v>#N/A</v>
      </c>
      <c r="R5999" s="16" t="e">
        <f>IF($P5999&lt;=$D$34,Daten!G6002,NA())</f>
        <v>#N/A</v>
      </c>
      <c r="S5999" s="16" t="e">
        <f>IF($P5999&lt;=$D$34,Daten!H6002,NA())</f>
        <v>#N/A</v>
      </c>
    </row>
    <row r="6000" spans="12:19" x14ac:dyDescent="0.3">
      <c r="L6000" s="24">
        <f t="shared" si="378"/>
        <v>5994</v>
      </c>
      <c r="M6000" s="16" t="e">
        <f>IF($L6000&lt;=$C$34,Daten!B6003,NA())</f>
        <v>#N/A</v>
      </c>
      <c r="N6000" s="16" t="e">
        <f>IF($L6000&lt;=$C$34,Daten!C6003,NA())</f>
        <v>#N/A</v>
      </c>
      <c r="O6000" s="16" t="e">
        <f>IF($L6000&lt;=$C$34,Daten!D6003,NA())</f>
        <v>#N/A</v>
      </c>
      <c r="P6000" s="24">
        <f t="shared" si="379"/>
        <v>5994</v>
      </c>
      <c r="Q6000" s="16" t="e">
        <f>IF($P6000&lt;=$D$34,Daten!F6003,NA())</f>
        <v>#N/A</v>
      </c>
      <c r="R6000" s="16" t="e">
        <f>IF($P6000&lt;=$D$34,Daten!G6003,NA())</f>
        <v>#N/A</v>
      </c>
      <c r="S6000" s="16" t="e">
        <f>IF($P6000&lt;=$D$34,Daten!H6003,NA())</f>
        <v>#N/A</v>
      </c>
    </row>
    <row r="6001" spans="12:19" x14ac:dyDescent="0.3">
      <c r="L6001" s="24">
        <f t="shared" si="378"/>
        <v>5995</v>
      </c>
      <c r="M6001" s="16" t="e">
        <f>IF($L6001&lt;=$C$34,Daten!B6004,NA())</f>
        <v>#N/A</v>
      </c>
      <c r="N6001" s="16" t="e">
        <f>IF($L6001&lt;=$C$34,Daten!C6004,NA())</f>
        <v>#N/A</v>
      </c>
      <c r="O6001" s="16" t="e">
        <f>IF($L6001&lt;=$C$34,Daten!D6004,NA())</f>
        <v>#N/A</v>
      </c>
      <c r="P6001" s="24">
        <f t="shared" si="379"/>
        <v>5995</v>
      </c>
      <c r="Q6001" s="16" t="e">
        <f>IF($P6001&lt;=$D$34,Daten!F6004,NA())</f>
        <v>#N/A</v>
      </c>
      <c r="R6001" s="16" t="e">
        <f>IF($P6001&lt;=$D$34,Daten!G6004,NA())</f>
        <v>#N/A</v>
      </c>
      <c r="S6001" s="16" t="e">
        <f>IF($P6001&lt;=$D$34,Daten!H6004,NA())</f>
        <v>#N/A</v>
      </c>
    </row>
    <row r="6002" spans="12:19" x14ac:dyDescent="0.3">
      <c r="L6002" s="24">
        <f t="shared" si="378"/>
        <v>5996</v>
      </c>
      <c r="M6002" s="16" t="e">
        <f>IF($L6002&lt;=$C$34,Daten!B6005,NA())</f>
        <v>#N/A</v>
      </c>
      <c r="N6002" s="16" t="e">
        <f>IF($L6002&lt;=$C$34,Daten!C6005,NA())</f>
        <v>#N/A</v>
      </c>
      <c r="O6002" s="16" t="e">
        <f>IF($L6002&lt;=$C$34,Daten!D6005,NA())</f>
        <v>#N/A</v>
      </c>
      <c r="P6002" s="24">
        <f t="shared" si="379"/>
        <v>5996</v>
      </c>
      <c r="Q6002" s="16" t="e">
        <f>IF($P6002&lt;=$D$34,Daten!F6005,NA())</f>
        <v>#N/A</v>
      </c>
      <c r="R6002" s="16" t="e">
        <f>IF($P6002&lt;=$D$34,Daten!G6005,NA())</f>
        <v>#N/A</v>
      </c>
      <c r="S6002" s="16" t="e">
        <f>IF($P6002&lt;=$D$34,Daten!H6005,NA())</f>
        <v>#N/A</v>
      </c>
    </row>
    <row r="6003" spans="12:19" x14ac:dyDescent="0.3">
      <c r="L6003" s="24">
        <f t="shared" si="378"/>
        <v>5997</v>
      </c>
      <c r="M6003" s="16" t="e">
        <f>IF($L6003&lt;=$C$34,Daten!B6006,NA())</f>
        <v>#N/A</v>
      </c>
      <c r="N6003" s="16" t="e">
        <f>IF($L6003&lt;=$C$34,Daten!C6006,NA())</f>
        <v>#N/A</v>
      </c>
      <c r="O6003" s="16" t="e">
        <f>IF($L6003&lt;=$C$34,Daten!D6006,NA())</f>
        <v>#N/A</v>
      </c>
      <c r="P6003" s="24">
        <f t="shared" si="379"/>
        <v>5997</v>
      </c>
      <c r="Q6003" s="16" t="e">
        <f>IF($P6003&lt;=$D$34,Daten!F6006,NA())</f>
        <v>#N/A</v>
      </c>
      <c r="R6003" s="16" t="e">
        <f>IF($P6003&lt;=$D$34,Daten!G6006,NA())</f>
        <v>#N/A</v>
      </c>
      <c r="S6003" s="16" t="e">
        <f>IF($P6003&lt;=$D$34,Daten!H6006,NA())</f>
        <v>#N/A</v>
      </c>
    </row>
    <row r="6004" spans="12:19" x14ac:dyDescent="0.3">
      <c r="L6004" s="24">
        <f t="shared" si="378"/>
        <v>5998</v>
      </c>
      <c r="M6004" s="16" t="e">
        <f>IF($L6004&lt;=$C$34,Daten!B6007,NA())</f>
        <v>#N/A</v>
      </c>
      <c r="N6004" s="16" t="e">
        <f>IF($L6004&lt;=$C$34,Daten!C6007,NA())</f>
        <v>#N/A</v>
      </c>
      <c r="O6004" s="16" t="e">
        <f>IF($L6004&lt;=$C$34,Daten!D6007,NA())</f>
        <v>#N/A</v>
      </c>
      <c r="P6004" s="24">
        <f t="shared" si="379"/>
        <v>5998</v>
      </c>
      <c r="Q6004" s="16" t="e">
        <f>IF($P6004&lt;=$D$34,Daten!F6007,NA())</f>
        <v>#N/A</v>
      </c>
      <c r="R6004" s="16" t="e">
        <f>IF($P6004&lt;=$D$34,Daten!G6007,NA())</f>
        <v>#N/A</v>
      </c>
      <c r="S6004" s="16" t="e">
        <f>IF($P6004&lt;=$D$34,Daten!H6007,NA())</f>
        <v>#N/A</v>
      </c>
    </row>
    <row r="6005" spans="12:19" x14ac:dyDescent="0.3">
      <c r="L6005" s="24">
        <f t="shared" si="378"/>
        <v>5999</v>
      </c>
      <c r="M6005" s="16" t="e">
        <f>IF($L6005&lt;=$C$34,Daten!B6008,NA())</f>
        <v>#N/A</v>
      </c>
      <c r="N6005" s="16" t="e">
        <f>IF($L6005&lt;=$C$34,Daten!C6008,NA())</f>
        <v>#N/A</v>
      </c>
      <c r="O6005" s="16" t="e">
        <f>IF($L6005&lt;=$C$34,Daten!D6008,NA())</f>
        <v>#N/A</v>
      </c>
      <c r="P6005" s="24">
        <f t="shared" si="379"/>
        <v>5999</v>
      </c>
      <c r="Q6005" s="16" t="e">
        <f>IF($P6005&lt;=$D$34,Daten!F6008,NA())</f>
        <v>#N/A</v>
      </c>
      <c r="R6005" s="16" t="e">
        <f>IF($P6005&lt;=$D$34,Daten!G6008,NA())</f>
        <v>#N/A</v>
      </c>
      <c r="S6005" s="16" t="e">
        <f>IF($P6005&lt;=$D$34,Daten!H6008,NA())</f>
        <v>#N/A</v>
      </c>
    </row>
    <row r="6006" spans="12:19" x14ac:dyDescent="0.3">
      <c r="L6006" s="24">
        <f t="shared" si="378"/>
        <v>6000</v>
      </c>
      <c r="M6006" s="16" t="e">
        <f>IF($L6006&lt;=$C$34,Daten!B6009,NA())</f>
        <v>#N/A</v>
      </c>
      <c r="N6006" s="16" t="e">
        <f>IF($L6006&lt;=$C$34,Daten!C6009,NA())</f>
        <v>#N/A</v>
      </c>
      <c r="O6006" s="16" t="e">
        <f>IF($L6006&lt;=$C$34,Daten!D6009,NA())</f>
        <v>#N/A</v>
      </c>
      <c r="P6006" s="24">
        <f t="shared" si="379"/>
        <v>6000</v>
      </c>
      <c r="Q6006" s="16" t="e">
        <f>IF($P6006&lt;=$D$34,Daten!F6009,NA())</f>
        <v>#N/A</v>
      </c>
      <c r="R6006" s="16" t="e">
        <f>IF($P6006&lt;=$D$34,Daten!G6009,NA())</f>
        <v>#N/A</v>
      </c>
      <c r="S6006" s="16" t="e">
        <f>IF($P6006&lt;=$D$34,Daten!H6009,NA())</f>
        <v>#N/A</v>
      </c>
    </row>
    <row r="6007" spans="12:19" x14ac:dyDescent="0.3">
      <c r="L6007" s="24">
        <f t="shared" si="378"/>
        <v>6001</v>
      </c>
      <c r="M6007" s="16" t="e">
        <f>IF($L6007&lt;=$C$34,Daten!B6010,NA())</f>
        <v>#N/A</v>
      </c>
      <c r="N6007" s="16" t="e">
        <f>IF($L6007&lt;=$C$34,Daten!C6010,NA())</f>
        <v>#N/A</v>
      </c>
      <c r="O6007" s="16" t="e">
        <f>IF($L6007&lt;=$C$34,Daten!D6010,NA())</f>
        <v>#N/A</v>
      </c>
      <c r="P6007" s="24">
        <f t="shared" si="379"/>
        <v>6001</v>
      </c>
      <c r="Q6007" s="16" t="e">
        <f>IF($P6007&lt;=$D$34,Daten!F6010,NA())</f>
        <v>#N/A</v>
      </c>
      <c r="R6007" s="16" t="e">
        <f>IF($P6007&lt;=$D$34,Daten!G6010,NA())</f>
        <v>#N/A</v>
      </c>
      <c r="S6007" s="16" t="e">
        <f>IF($P6007&lt;=$D$34,Daten!H6010,NA())</f>
        <v>#N/A</v>
      </c>
    </row>
    <row r="6008" spans="12:19" x14ac:dyDescent="0.3">
      <c r="L6008" s="24">
        <f t="shared" si="378"/>
        <v>6002</v>
      </c>
      <c r="M6008" s="16" t="e">
        <f>IF($L6008&lt;=$C$34,Daten!B6011,NA())</f>
        <v>#N/A</v>
      </c>
      <c r="N6008" s="16" t="e">
        <f>IF($L6008&lt;=$C$34,Daten!C6011,NA())</f>
        <v>#N/A</v>
      </c>
      <c r="O6008" s="16" t="e">
        <f>IF($L6008&lt;=$C$34,Daten!D6011,NA())</f>
        <v>#N/A</v>
      </c>
      <c r="P6008" s="24">
        <f t="shared" si="379"/>
        <v>6002</v>
      </c>
      <c r="Q6008" s="16" t="e">
        <f>IF($P6008&lt;=$D$34,Daten!F6011,NA())</f>
        <v>#N/A</v>
      </c>
      <c r="R6008" s="16" t="e">
        <f>IF($P6008&lt;=$D$34,Daten!G6011,NA())</f>
        <v>#N/A</v>
      </c>
      <c r="S6008" s="16" t="e">
        <f>IF($P6008&lt;=$D$34,Daten!H6011,NA())</f>
        <v>#N/A</v>
      </c>
    </row>
    <row r="6009" spans="12:19" x14ac:dyDescent="0.3">
      <c r="L6009" s="24">
        <f t="shared" si="378"/>
        <v>6003</v>
      </c>
      <c r="M6009" s="16" t="e">
        <f>IF($L6009&lt;=$C$34,Daten!B6012,NA())</f>
        <v>#N/A</v>
      </c>
      <c r="N6009" s="16" t="e">
        <f>IF($L6009&lt;=$C$34,Daten!C6012,NA())</f>
        <v>#N/A</v>
      </c>
      <c r="O6009" s="16" t="e">
        <f>IF($L6009&lt;=$C$34,Daten!D6012,NA())</f>
        <v>#N/A</v>
      </c>
      <c r="P6009" s="24">
        <f t="shared" si="379"/>
        <v>6003</v>
      </c>
      <c r="Q6009" s="16" t="e">
        <f>IF($P6009&lt;=$D$34,Daten!F6012,NA())</f>
        <v>#N/A</v>
      </c>
      <c r="R6009" s="16" t="e">
        <f>IF($P6009&lt;=$D$34,Daten!G6012,NA())</f>
        <v>#N/A</v>
      </c>
      <c r="S6009" s="16" t="e">
        <f>IF($P6009&lt;=$D$34,Daten!H6012,NA())</f>
        <v>#N/A</v>
      </c>
    </row>
    <row r="6010" spans="12:19" x14ac:dyDescent="0.3">
      <c r="L6010" s="24">
        <f t="shared" si="378"/>
        <v>6004</v>
      </c>
      <c r="M6010" s="16" t="e">
        <f>IF($L6010&lt;=$C$34,Daten!B6013,NA())</f>
        <v>#N/A</v>
      </c>
      <c r="N6010" s="16" t="e">
        <f>IF($L6010&lt;=$C$34,Daten!C6013,NA())</f>
        <v>#N/A</v>
      </c>
      <c r="O6010" s="16" t="e">
        <f>IF($L6010&lt;=$C$34,Daten!D6013,NA())</f>
        <v>#N/A</v>
      </c>
      <c r="P6010" s="24">
        <f t="shared" si="379"/>
        <v>6004</v>
      </c>
      <c r="Q6010" s="16" t="e">
        <f>IF($P6010&lt;=$D$34,Daten!F6013,NA())</f>
        <v>#N/A</v>
      </c>
      <c r="R6010" s="16" t="e">
        <f>IF($P6010&lt;=$D$34,Daten!G6013,NA())</f>
        <v>#N/A</v>
      </c>
      <c r="S6010" s="16" t="e">
        <f>IF($P6010&lt;=$D$34,Daten!H6013,NA())</f>
        <v>#N/A</v>
      </c>
    </row>
    <row r="6011" spans="12:19" x14ac:dyDescent="0.3">
      <c r="L6011" s="24">
        <f t="shared" si="378"/>
        <v>6005</v>
      </c>
      <c r="M6011" s="16" t="e">
        <f>IF($L6011&lt;=$C$34,Daten!B6014,NA())</f>
        <v>#N/A</v>
      </c>
      <c r="N6011" s="16" t="e">
        <f>IF($L6011&lt;=$C$34,Daten!C6014,NA())</f>
        <v>#N/A</v>
      </c>
      <c r="O6011" s="16" t="e">
        <f>IF($L6011&lt;=$C$34,Daten!D6014,NA())</f>
        <v>#N/A</v>
      </c>
      <c r="P6011" s="24">
        <f t="shared" si="379"/>
        <v>6005</v>
      </c>
      <c r="Q6011" s="16" t="e">
        <f>IF($P6011&lt;=$D$34,Daten!F6014,NA())</f>
        <v>#N/A</v>
      </c>
      <c r="R6011" s="16" t="e">
        <f>IF($P6011&lt;=$D$34,Daten!G6014,NA())</f>
        <v>#N/A</v>
      </c>
      <c r="S6011" s="16" t="e">
        <f>IF($P6011&lt;=$D$34,Daten!H6014,NA())</f>
        <v>#N/A</v>
      </c>
    </row>
    <row r="6012" spans="12:19" x14ac:dyDescent="0.3">
      <c r="L6012" s="24">
        <f t="shared" si="378"/>
        <v>6006</v>
      </c>
      <c r="M6012" s="16" t="e">
        <f>IF($L6012&lt;=$C$34,Daten!B6015,NA())</f>
        <v>#N/A</v>
      </c>
      <c r="N6012" s="16" t="e">
        <f>IF($L6012&lt;=$C$34,Daten!C6015,NA())</f>
        <v>#N/A</v>
      </c>
      <c r="O6012" s="16" t="e">
        <f>IF($L6012&lt;=$C$34,Daten!D6015,NA())</f>
        <v>#N/A</v>
      </c>
      <c r="P6012" s="24">
        <f t="shared" si="379"/>
        <v>6006</v>
      </c>
      <c r="Q6012" s="16" t="e">
        <f>IF($P6012&lt;=$D$34,Daten!F6015,NA())</f>
        <v>#N/A</v>
      </c>
      <c r="R6012" s="16" t="e">
        <f>IF($P6012&lt;=$D$34,Daten!G6015,NA())</f>
        <v>#N/A</v>
      </c>
      <c r="S6012" s="16" t="e">
        <f>IF($P6012&lt;=$D$34,Daten!H6015,NA())</f>
        <v>#N/A</v>
      </c>
    </row>
    <row r="6013" spans="12:19" x14ac:dyDescent="0.3">
      <c r="L6013" s="24">
        <f t="shared" si="378"/>
        <v>6007</v>
      </c>
      <c r="M6013" s="16" t="e">
        <f>IF($L6013&lt;=$C$34,Daten!B6016,NA())</f>
        <v>#N/A</v>
      </c>
      <c r="N6013" s="16" t="e">
        <f>IF($L6013&lt;=$C$34,Daten!C6016,NA())</f>
        <v>#N/A</v>
      </c>
      <c r="O6013" s="16" t="e">
        <f>IF($L6013&lt;=$C$34,Daten!D6016,NA())</f>
        <v>#N/A</v>
      </c>
      <c r="P6013" s="24">
        <f t="shared" si="379"/>
        <v>6007</v>
      </c>
      <c r="Q6013" s="16" t="e">
        <f>IF($P6013&lt;=$D$34,Daten!F6016,NA())</f>
        <v>#N/A</v>
      </c>
      <c r="R6013" s="16" t="e">
        <f>IF($P6013&lt;=$D$34,Daten!G6016,NA())</f>
        <v>#N/A</v>
      </c>
      <c r="S6013" s="16" t="e">
        <f>IF($P6013&lt;=$D$34,Daten!H6016,NA())</f>
        <v>#N/A</v>
      </c>
    </row>
    <row r="6014" spans="12:19" x14ac:dyDescent="0.3">
      <c r="L6014" s="24">
        <f t="shared" si="378"/>
        <v>6008</v>
      </c>
      <c r="M6014" s="16" t="e">
        <f>IF($L6014&lt;=$C$34,Daten!B6017,NA())</f>
        <v>#N/A</v>
      </c>
      <c r="N6014" s="16" t="e">
        <f>IF($L6014&lt;=$C$34,Daten!C6017,NA())</f>
        <v>#N/A</v>
      </c>
      <c r="O6014" s="16" t="e">
        <f>IF($L6014&lt;=$C$34,Daten!D6017,NA())</f>
        <v>#N/A</v>
      </c>
      <c r="P6014" s="24">
        <f t="shared" si="379"/>
        <v>6008</v>
      </c>
      <c r="Q6014" s="16" t="e">
        <f>IF($P6014&lt;=$D$34,Daten!F6017,NA())</f>
        <v>#N/A</v>
      </c>
      <c r="R6014" s="16" t="e">
        <f>IF($P6014&lt;=$D$34,Daten!G6017,NA())</f>
        <v>#N/A</v>
      </c>
      <c r="S6014" s="16" t="e">
        <f>IF($P6014&lt;=$D$34,Daten!H6017,NA())</f>
        <v>#N/A</v>
      </c>
    </row>
    <row r="6015" spans="12:19" x14ac:dyDescent="0.3">
      <c r="L6015" s="24">
        <f t="shared" si="378"/>
        <v>6009</v>
      </c>
      <c r="M6015" s="16" t="e">
        <f>IF($L6015&lt;=$C$34,Daten!B6018,NA())</f>
        <v>#N/A</v>
      </c>
      <c r="N6015" s="16" t="e">
        <f>IF($L6015&lt;=$C$34,Daten!C6018,NA())</f>
        <v>#N/A</v>
      </c>
      <c r="O6015" s="16" t="e">
        <f>IF($L6015&lt;=$C$34,Daten!D6018,NA())</f>
        <v>#N/A</v>
      </c>
      <c r="P6015" s="24">
        <f t="shared" si="379"/>
        <v>6009</v>
      </c>
      <c r="Q6015" s="16" t="e">
        <f>IF($P6015&lt;=$D$34,Daten!F6018,NA())</f>
        <v>#N/A</v>
      </c>
      <c r="R6015" s="16" t="e">
        <f>IF($P6015&lt;=$D$34,Daten!G6018,NA())</f>
        <v>#N/A</v>
      </c>
      <c r="S6015" s="16" t="e">
        <f>IF($P6015&lt;=$D$34,Daten!H6018,NA())</f>
        <v>#N/A</v>
      </c>
    </row>
    <row r="6016" spans="12:19" x14ac:dyDescent="0.3">
      <c r="L6016" s="24">
        <f t="shared" si="378"/>
        <v>6010</v>
      </c>
      <c r="M6016" s="16" t="e">
        <f>IF($L6016&lt;=$C$34,Daten!B6019,NA())</f>
        <v>#N/A</v>
      </c>
      <c r="N6016" s="16" t="e">
        <f>IF($L6016&lt;=$C$34,Daten!C6019,NA())</f>
        <v>#N/A</v>
      </c>
      <c r="O6016" s="16" t="e">
        <f>IF($L6016&lt;=$C$34,Daten!D6019,NA())</f>
        <v>#N/A</v>
      </c>
      <c r="P6016" s="24">
        <f t="shared" si="379"/>
        <v>6010</v>
      </c>
      <c r="Q6016" s="16" t="e">
        <f>IF($P6016&lt;=$D$34,Daten!F6019,NA())</f>
        <v>#N/A</v>
      </c>
      <c r="R6016" s="16" t="e">
        <f>IF($P6016&lt;=$D$34,Daten!G6019,NA())</f>
        <v>#N/A</v>
      </c>
      <c r="S6016" s="16" t="e">
        <f>IF($P6016&lt;=$D$34,Daten!H6019,NA())</f>
        <v>#N/A</v>
      </c>
    </row>
    <row r="6017" spans="12:19" x14ac:dyDescent="0.3">
      <c r="L6017" s="24">
        <f t="shared" si="378"/>
        <v>6011</v>
      </c>
      <c r="M6017" s="16" t="e">
        <f>IF($L6017&lt;=$C$34,Daten!B6020,NA())</f>
        <v>#N/A</v>
      </c>
      <c r="N6017" s="16" t="e">
        <f>IF($L6017&lt;=$C$34,Daten!C6020,NA())</f>
        <v>#N/A</v>
      </c>
      <c r="O6017" s="16" t="e">
        <f>IF($L6017&lt;=$C$34,Daten!D6020,NA())</f>
        <v>#N/A</v>
      </c>
      <c r="P6017" s="24">
        <f t="shared" si="379"/>
        <v>6011</v>
      </c>
      <c r="Q6017" s="16" t="e">
        <f>IF($P6017&lt;=$D$34,Daten!F6020,NA())</f>
        <v>#N/A</v>
      </c>
      <c r="R6017" s="16" t="e">
        <f>IF($P6017&lt;=$D$34,Daten!G6020,NA())</f>
        <v>#N/A</v>
      </c>
      <c r="S6017" s="16" t="e">
        <f>IF($P6017&lt;=$D$34,Daten!H6020,NA())</f>
        <v>#N/A</v>
      </c>
    </row>
    <row r="6018" spans="12:19" x14ac:dyDescent="0.3">
      <c r="L6018" s="24">
        <f t="shared" si="378"/>
        <v>6012</v>
      </c>
      <c r="M6018" s="16" t="e">
        <f>IF($L6018&lt;=$C$34,Daten!B6021,NA())</f>
        <v>#N/A</v>
      </c>
      <c r="N6018" s="16" t="e">
        <f>IF($L6018&lt;=$C$34,Daten!C6021,NA())</f>
        <v>#N/A</v>
      </c>
      <c r="O6018" s="16" t="e">
        <f>IF($L6018&lt;=$C$34,Daten!D6021,NA())</f>
        <v>#N/A</v>
      </c>
      <c r="P6018" s="24">
        <f t="shared" si="379"/>
        <v>6012</v>
      </c>
      <c r="Q6018" s="16" t="e">
        <f>IF($P6018&lt;=$D$34,Daten!F6021,NA())</f>
        <v>#N/A</v>
      </c>
      <c r="R6018" s="16" t="e">
        <f>IF($P6018&lt;=$D$34,Daten!G6021,NA())</f>
        <v>#N/A</v>
      </c>
      <c r="S6018" s="16" t="e">
        <f>IF($P6018&lt;=$D$34,Daten!H6021,NA())</f>
        <v>#N/A</v>
      </c>
    </row>
    <row r="6019" spans="12:19" x14ac:dyDescent="0.3">
      <c r="L6019" s="24">
        <f t="shared" si="378"/>
        <v>6013</v>
      </c>
      <c r="M6019" s="16" t="e">
        <f>IF($L6019&lt;=$C$34,Daten!B6022,NA())</f>
        <v>#N/A</v>
      </c>
      <c r="N6019" s="16" t="e">
        <f>IF($L6019&lt;=$C$34,Daten!C6022,NA())</f>
        <v>#N/A</v>
      </c>
      <c r="O6019" s="16" t="e">
        <f>IF($L6019&lt;=$C$34,Daten!D6022,NA())</f>
        <v>#N/A</v>
      </c>
      <c r="P6019" s="24">
        <f t="shared" si="379"/>
        <v>6013</v>
      </c>
      <c r="Q6019" s="16" t="e">
        <f>IF($P6019&lt;=$D$34,Daten!F6022,NA())</f>
        <v>#N/A</v>
      </c>
      <c r="R6019" s="16" t="e">
        <f>IF($P6019&lt;=$D$34,Daten!G6022,NA())</f>
        <v>#N/A</v>
      </c>
      <c r="S6019" s="16" t="e">
        <f>IF($P6019&lt;=$D$34,Daten!H6022,NA())</f>
        <v>#N/A</v>
      </c>
    </row>
    <row r="6020" spans="12:19" x14ac:dyDescent="0.3">
      <c r="L6020" s="24">
        <f t="shared" si="378"/>
        <v>6014</v>
      </c>
      <c r="M6020" s="16" t="e">
        <f>IF($L6020&lt;=$C$34,Daten!B6023,NA())</f>
        <v>#N/A</v>
      </c>
      <c r="N6020" s="16" t="e">
        <f>IF($L6020&lt;=$C$34,Daten!C6023,NA())</f>
        <v>#N/A</v>
      </c>
      <c r="O6020" s="16" t="e">
        <f>IF($L6020&lt;=$C$34,Daten!D6023,NA())</f>
        <v>#N/A</v>
      </c>
      <c r="P6020" s="24">
        <f t="shared" si="379"/>
        <v>6014</v>
      </c>
      <c r="Q6020" s="16" t="e">
        <f>IF($P6020&lt;=$D$34,Daten!F6023,NA())</f>
        <v>#N/A</v>
      </c>
      <c r="R6020" s="16" t="e">
        <f>IF($P6020&lt;=$D$34,Daten!G6023,NA())</f>
        <v>#N/A</v>
      </c>
      <c r="S6020" s="16" t="e">
        <f>IF($P6020&lt;=$D$34,Daten!H6023,NA())</f>
        <v>#N/A</v>
      </c>
    </row>
    <row r="6021" spans="12:19" x14ac:dyDescent="0.3">
      <c r="L6021" s="24">
        <f t="shared" si="378"/>
        <v>6015</v>
      </c>
      <c r="M6021" s="16" t="e">
        <f>IF($L6021&lt;=$C$34,Daten!B6024,NA())</f>
        <v>#N/A</v>
      </c>
      <c r="N6021" s="16" t="e">
        <f>IF($L6021&lt;=$C$34,Daten!C6024,NA())</f>
        <v>#N/A</v>
      </c>
      <c r="O6021" s="16" t="e">
        <f>IF($L6021&lt;=$C$34,Daten!D6024,NA())</f>
        <v>#N/A</v>
      </c>
      <c r="P6021" s="24">
        <f t="shared" si="379"/>
        <v>6015</v>
      </c>
      <c r="Q6021" s="16" t="e">
        <f>IF($P6021&lt;=$D$34,Daten!F6024,NA())</f>
        <v>#N/A</v>
      </c>
      <c r="R6021" s="16" t="e">
        <f>IF($P6021&lt;=$D$34,Daten!G6024,NA())</f>
        <v>#N/A</v>
      </c>
      <c r="S6021" s="16" t="e">
        <f>IF($P6021&lt;=$D$34,Daten!H6024,NA())</f>
        <v>#N/A</v>
      </c>
    </row>
    <row r="6022" spans="12:19" x14ac:dyDescent="0.3">
      <c r="L6022" s="24">
        <f t="shared" si="378"/>
        <v>6016</v>
      </c>
      <c r="M6022" s="16" t="e">
        <f>IF($L6022&lt;=$C$34,Daten!B6025,NA())</f>
        <v>#N/A</v>
      </c>
      <c r="N6022" s="16" t="e">
        <f>IF($L6022&lt;=$C$34,Daten!C6025,NA())</f>
        <v>#N/A</v>
      </c>
      <c r="O6022" s="16" t="e">
        <f>IF($L6022&lt;=$C$34,Daten!D6025,NA())</f>
        <v>#N/A</v>
      </c>
      <c r="P6022" s="24">
        <f t="shared" si="379"/>
        <v>6016</v>
      </c>
      <c r="Q6022" s="16" t="e">
        <f>IF($P6022&lt;=$D$34,Daten!F6025,NA())</f>
        <v>#N/A</v>
      </c>
      <c r="R6022" s="16" t="e">
        <f>IF($P6022&lt;=$D$34,Daten!G6025,NA())</f>
        <v>#N/A</v>
      </c>
      <c r="S6022" s="16" t="e">
        <f>IF($P6022&lt;=$D$34,Daten!H6025,NA())</f>
        <v>#N/A</v>
      </c>
    </row>
    <row r="6023" spans="12:19" x14ac:dyDescent="0.3">
      <c r="L6023" s="24">
        <f t="shared" si="378"/>
        <v>6017</v>
      </c>
      <c r="M6023" s="16" t="e">
        <f>IF($L6023&lt;=$C$34,Daten!B6026,NA())</f>
        <v>#N/A</v>
      </c>
      <c r="N6023" s="16" t="e">
        <f>IF($L6023&lt;=$C$34,Daten!C6026,NA())</f>
        <v>#N/A</v>
      </c>
      <c r="O6023" s="16" t="e">
        <f>IF($L6023&lt;=$C$34,Daten!D6026,NA())</f>
        <v>#N/A</v>
      </c>
      <c r="P6023" s="24">
        <f t="shared" si="379"/>
        <v>6017</v>
      </c>
      <c r="Q6023" s="16" t="e">
        <f>IF($P6023&lt;=$D$34,Daten!F6026,NA())</f>
        <v>#N/A</v>
      </c>
      <c r="R6023" s="16" t="e">
        <f>IF($P6023&lt;=$D$34,Daten!G6026,NA())</f>
        <v>#N/A</v>
      </c>
      <c r="S6023" s="16" t="e">
        <f>IF($P6023&lt;=$D$34,Daten!H6026,NA())</f>
        <v>#N/A</v>
      </c>
    </row>
    <row r="6024" spans="12:19" x14ac:dyDescent="0.3">
      <c r="L6024" s="24">
        <f t="shared" si="378"/>
        <v>6018</v>
      </c>
      <c r="M6024" s="16" t="e">
        <f>IF($L6024&lt;=$C$34,Daten!B6027,NA())</f>
        <v>#N/A</v>
      </c>
      <c r="N6024" s="16" t="e">
        <f>IF($L6024&lt;=$C$34,Daten!C6027,NA())</f>
        <v>#N/A</v>
      </c>
      <c r="O6024" s="16" t="e">
        <f>IF($L6024&lt;=$C$34,Daten!D6027,NA())</f>
        <v>#N/A</v>
      </c>
      <c r="P6024" s="24">
        <f t="shared" si="379"/>
        <v>6018</v>
      </c>
      <c r="Q6024" s="16" t="e">
        <f>IF($P6024&lt;=$D$34,Daten!F6027,NA())</f>
        <v>#N/A</v>
      </c>
      <c r="R6024" s="16" t="e">
        <f>IF($P6024&lt;=$D$34,Daten!G6027,NA())</f>
        <v>#N/A</v>
      </c>
      <c r="S6024" s="16" t="e">
        <f>IF($P6024&lt;=$D$34,Daten!H6027,NA())</f>
        <v>#N/A</v>
      </c>
    </row>
    <row r="6025" spans="12:19" x14ac:dyDescent="0.3">
      <c r="L6025" s="24">
        <f t="shared" ref="L6025:L6088" si="380">L6024+1</f>
        <v>6019</v>
      </c>
      <c r="M6025" s="16" t="e">
        <f>IF($L6025&lt;=$C$34,Daten!B6028,NA())</f>
        <v>#N/A</v>
      </c>
      <c r="N6025" s="16" t="e">
        <f>IF($L6025&lt;=$C$34,Daten!C6028,NA())</f>
        <v>#N/A</v>
      </c>
      <c r="O6025" s="16" t="e">
        <f>IF($L6025&lt;=$C$34,Daten!D6028,NA())</f>
        <v>#N/A</v>
      </c>
      <c r="P6025" s="24">
        <f t="shared" ref="P6025:P6088" si="381">P6024+1</f>
        <v>6019</v>
      </c>
      <c r="Q6025" s="16" t="e">
        <f>IF($P6025&lt;=$D$34,Daten!F6028,NA())</f>
        <v>#N/A</v>
      </c>
      <c r="R6025" s="16" t="e">
        <f>IF($P6025&lt;=$D$34,Daten!G6028,NA())</f>
        <v>#N/A</v>
      </c>
      <c r="S6025" s="16" t="e">
        <f>IF($P6025&lt;=$D$34,Daten!H6028,NA())</f>
        <v>#N/A</v>
      </c>
    </row>
    <row r="6026" spans="12:19" x14ac:dyDescent="0.3">
      <c r="L6026" s="24">
        <f t="shared" si="380"/>
        <v>6020</v>
      </c>
      <c r="M6026" s="16" t="e">
        <f>IF($L6026&lt;=$C$34,Daten!B6029,NA())</f>
        <v>#N/A</v>
      </c>
      <c r="N6026" s="16" t="e">
        <f>IF($L6026&lt;=$C$34,Daten!C6029,NA())</f>
        <v>#N/A</v>
      </c>
      <c r="O6026" s="16" t="e">
        <f>IF($L6026&lt;=$C$34,Daten!D6029,NA())</f>
        <v>#N/A</v>
      </c>
      <c r="P6026" s="24">
        <f t="shared" si="381"/>
        <v>6020</v>
      </c>
      <c r="Q6026" s="16" t="e">
        <f>IF($P6026&lt;=$D$34,Daten!F6029,NA())</f>
        <v>#N/A</v>
      </c>
      <c r="R6026" s="16" t="e">
        <f>IF($P6026&lt;=$D$34,Daten!G6029,NA())</f>
        <v>#N/A</v>
      </c>
      <c r="S6026" s="16" t="e">
        <f>IF($P6026&lt;=$D$34,Daten!H6029,NA())</f>
        <v>#N/A</v>
      </c>
    </row>
    <row r="6027" spans="12:19" x14ac:dyDescent="0.3">
      <c r="L6027" s="24">
        <f t="shared" si="380"/>
        <v>6021</v>
      </c>
      <c r="M6027" s="16" t="e">
        <f>IF($L6027&lt;=$C$34,Daten!B6030,NA())</f>
        <v>#N/A</v>
      </c>
      <c r="N6027" s="16" t="e">
        <f>IF($L6027&lt;=$C$34,Daten!C6030,NA())</f>
        <v>#N/A</v>
      </c>
      <c r="O6027" s="16" t="e">
        <f>IF($L6027&lt;=$C$34,Daten!D6030,NA())</f>
        <v>#N/A</v>
      </c>
      <c r="P6027" s="24">
        <f t="shared" si="381"/>
        <v>6021</v>
      </c>
      <c r="Q6027" s="16" t="e">
        <f>IF($P6027&lt;=$D$34,Daten!F6030,NA())</f>
        <v>#N/A</v>
      </c>
      <c r="R6027" s="16" t="e">
        <f>IF($P6027&lt;=$D$34,Daten!G6030,NA())</f>
        <v>#N/A</v>
      </c>
      <c r="S6027" s="16" t="e">
        <f>IF($P6027&lt;=$D$34,Daten!H6030,NA())</f>
        <v>#N/A</v>
      </c>
    </row>
    <row r="6028" spans="12:19" x14ac:dyDescent="0.3">
      <c r="L6028" s="24">
        <f t="shared" si="380"/>
        <v>6022</v>
      </c>
      <c r="M6028" s="16" t="e">
        <f>IF($L6028&lt;=$C$34,Daten!B6031,NA())</f>
        <v>#N/A</v>
      </c>
      <c r="N6028" s="16" t="e">
        <f>IF($L6028&lt;=$C$34,Daten!C6031,NA())</f>
        <v>#N/A</v>
      </c>
      <c r="O6028" s="16" t="e">
        <f>IF($L6028&lt;=$C$34,Daten!D6031,NA())</f>
        <v>#N/A</v>
      </c>
      <c r="P6028" s="24">
        <f t="shared" si="381"/>
        <v>6022</v>
      </c>
      <c r="Q6028" s="16" t="e">
        <f>IF($P6028&lt;=$D$34,Daten!F6031,NA())</f>
        <v>#N/A</v>
      </c>
      <c r="R6028" s="16" t="e">
        <f>IF($P6028&lt;=$D$34,Daten!G6031,NA())</f>
        <v>#N/A</v>
      </c>
      <c r="S6028" s="16" t="e">
        <f>IF($P6028&lt;=$D$34,Daten!H6031,NA())</f>
        <v>#N/A</v>
      </c>
    </row>
    <row r="6029" spans="12:19" x14ac:dyDescent="0.3">
      <c r="L6029" s="24">
        <f t="shared" si="380"/>
        <v>6023</v>
      </c>
      <c r="M6029" s="16" t="e">
        <f>IF($L6029&lt;=$C$34,Daten!B6032,NA())</f>
        <v>#N/A</v>
      </c>
      <c r="N6029" s="16" t="e">
        <f>IF($L6029&lt;=$C$34,Daten!C6032,NA())</f>
        <v>#N/A</v>
      </c>
      <c r="O6029" s="16" t="e">
        <f>IF($L6029&lt;=$C$34,Daten!D6032,NA())</f>
        <v>#N/A</v>
      </c>
      <c r="P6029" s="24">
        <f t="shared" si="381"/>
        <v>6023</v>
      </c>
      <c r="Q6029" s="16" t="e">
        <f>IF($P6029&lt;=$D$34,Daten!F6032,NA())</f>
        <v>#N/A</v>
      </c>
      <c r="R6029" s="16" t="e">
        <f>IF($P6029&lt;=$D$34,Daten!G6032,NA())</f>
        <v>#N/A</v>
      </c>
      <c r="S6029" s="16" t="e">
        <f>IF($P6029&lt;=$D$34,Daten!H6032,NA())</f>
        <v>#N/A</v>
      </c>
    </row>
    <row r="6030" spans="12:19" x14ac:dyDescent="0.3">
      <c r="L6030" s="24">
        <f t="shared" si="380"/>
        <v>6024</v>
      </c>
      <c r="M6030" s="16" t="e">
        <f>IF($L6030&lt;=$C$34,Daten!B6033,NA())</f>
        <v>#N/A</v>
      </c>
      <c r="N6030" s="16" t="e">
        <f>IF($L6030&lt;=$C$34,Daten!C6033,NA())</f>
        <v>#N/A</v>
      </c>
      <c r="O6030" s="16" t="e">
        <f>IF($L6030&lt;=$C$34,Daten!D6033,NA())</f>
        <v>#N/A</v>
      </c>
      <c r="P6030" s="24">
        <f t="shared" si="381"/>
        <v>6024</v>
      </c>
      <c r="Q6030" s="16" t="e">
        <f>IF($P6030&lt;=$D$34,Daten!F6033,NA())</f>
        <v>#N/A</v>
      </c>
      <c r="R6030" s="16" t="e">
        <f>IF($P6030&lt;=$D$34,Daten!G6033,NA())</f>
        <v>#N/A</v>
      </c>
      <c r="S6030" s="16" t="e">
        <f>IF($P6030&lt;=$D$34,Daten!H6033,NA())</f>
        <v>#N/A</v>
      </c>
    </row>
    <row r="6031" spans="12:19" x14ac:dyDescent="0.3">
      <c r="L6031" s="24">
        <f t="shared" si="380"/>
        <v>6025</v>
      </c>
      <c r="M6031" s="16" t="e">
        <f>IF($L6031&lt;=$C$34,Daten!B6034,NA())</f>
        <v>#N/A</v>
      </c>
      <c r="N6031" s="16" t="e">
        <f>IF($L6031&lt;=$C$34,Daten!C6034,NA())</f>
        <v>#N/A</v>
      </c>
      <c r="O6031" s="16" t="e">
        <f>IF($L6031&lt;=$C$34,Daten!D6034,NA())</f>
        <v>#N/A</v>
      </c>
      <c r="P6031" s="24">
        <f t="shared" si="381"/>
        <v>6025</v>
      </c>
      <c r="Q6031" s="16" t="e">
        <f>IF($P6031&lt;=$D$34,Daten!F6034,NA())</f>
        <v>#N/A</v>
      </c>
      <c r="R6031" s="16" t="e">
        <f>IF($P6031&lt;=$D$34,Daten!G6034,NA())</f>
        <v>#N/A</v>
      </c>
      <c r="S6031" s="16" t="e">
        <f>IF($P6031&lt;=$D$34,Daten!H6034,NA())</f>
        <v>#N/A</v>
      </c>
    </row>
    <row r="6032" spans="12:19" x14ac:dyDescent="0.3">
      <c r="L6032" s="24">
        <f t="shared" si="380"/>
        <v>6026</v>
      </c>
      <c r="M6032" s="16" t="e">
        <f>IF($L6032&lt;=$C$34,Daten!B6035,NA())</f>
        <v>#N/A</v>
      </c>
      <c r="N6032" s="16" t="e">
        <f>IF($L6032&lt;=$C$34,Daten!C6035,NA())</f>
        <v>#N/A</v>
      </c>
      <c r="O6032" s="16" t="e">
        <f>IF($L6032&lt;=$C$34,Daten!D6035,NA())</f>
        <v>#N/A</v>
      </c>
      <c r="P6032" s="24">
        <f t="shared" si="381"/>
        <v>6026</v>
      </c>
      <c r="Q6032" s="16" t="e">
        <f>IF($P6032&lt;=$D$34,Daten!F6035,NA())</f>
        <v>#N/A</v>
      </c>
      <c r="R6032" s="16" t="e">
        <f>IF($P6032&lt;=$D$34,Daten!G6035,NA())</f>
        <v>#N/A</v>
      </c>
      <c r="S6032" s="16" t="e">
        <f>IF($P6032&lt;=$D$34,Daten!H6035,NA())</f>
        <v>#N/A</v>
      </c>
    </row>
    <row r="6033" spans="12:19" x14ac:dyDescent="0.3">
      <c r="L6033" s="24">
        <f t="shared" si="380"/>
        <v>6027</v>
      </c>
      <c r="M6033" s="16" t="e">
        <f>IF($L6033&lt;=$C$34,Daten!B6036,NA())</f>
        <v>#N/A</v>
      </c>
      <c r="N6033" s="16" t="e">
        <f>IF($L6033&lt;=$C$34,Daten!C6036,NA())</f>
        <v>#N/A</v>
      </c>
      <c r="O6033" s="16" t="e">
        <f>IF($L6033&lt;=$C$34,Daten!D6036,NA())</f>
        <v>#N/A</v>
      </c>
      <c r="P6033" s="24">
        <f t="shared" si="381"/>
        <v>6027</v>
      </c>
      <c r="Q6033" s="16" t="e">
        <f>IF($P6033&lt;=$D$34,Daten!F6036,NA())</f>
        <v>#N/A</v>
      </c>
      <c r="R6033" s="16" t="e">
        <f>IF($P6033&lt;=$D$34,Daten!G6036,NA())</f>
        <v>#N/A</v>
      </c>
      <c r="S6033" s="16" t="e">
        <f>IF($P6033&lt;=$D$34,Daten!H6036,NA())</f>
        <v>#N/A</v>
      </c>
    </row>
    <row r="6034" spans="12:19" x14ac:dyDescent="0.3">
      <c r="L6034" s="24">
        <f t="shared" si="380"/>
        <v>6028</v>
      </c>
      <c r="M6034" s="16" t="e">
        <f>IF($L6034&lt;=$C$34,Daten!B6037,NA())</f>
        <v>#N/A</v>
      </c>
      <c r="N6034" s="16" t="e">
        <f>IF($L6034&lt;=$C$34,Daten!C6037,NA())</f>
        <v>#N/A</v>
      </c>
      <c r="O6034" s="16" t="e">
        <f>IF($L6034&lt;=$C$34,Daten!D6037,NA())</f>
        <v>#N/A</v>
      </c>
      <c r="P6034" s="24">
        <f t="shared" si="381"/>
        <v>6028</v>
      </c>
      <c r="Q6034" s="16" t="e">
        <f>IF($P6034&lt;=$D$34,Daten!F6037,NA())</f>
        <v>#N/A</v>
      </c>
      <c r="R6034" s="16" t="e">
        <f>IF($P6034&lt;=$D$34,Daten!G6037,NA())</f>
        <v>#N/A</v>
      </c>
      <c r="S6034" s="16" t="e">
        <f>IF($P6034&lt;=$D$34,Daten!H6037,NA())</f>
        <v>#N/A</v>
      </c>
    </row>
    <row r="6035" spans="12:19" x14ac:dyDescent="0.3">
      <c r="L6035" s="24">
        <f t="shared" si="380"/>
        <v>6029</v>
      </c>
      <c r="M6035" s="16" t="e">
        <f>IF($L6035&lt;=$C$34,Daten!B6038,NA())</f>
        <v>#N/A</v>
      </c>
      <c r="N6035" s="16" t="e">
        <f>IF($L6035&lt;=$C$34,Daten!C6038,NA())</f>
        <v>#N/A</v>
      </c>
      <c r="O6035" s="16" t="e">
        <f>IF($L6035&lt;=$C$34,Daten!D6038,NA())</f>
        <v>#N/A</v>
      </c>
      <c r="P6035" s="24">
        <f t="shared" si="381"/>
        <v>6029</v>
      </c>
      <c r="Q6035" s="16" t="e">
        <f>IF($P6035&lt;=$D$34,Daten!F6038,NA())</f>
        <v>#N/A</v>
      </c>
      <c r="R6035" s="16" t="e">
        <f>IF($P6035&lt;=$D$34,Daten!G6038,NA())</f>
        <v>#N/A</v>
      </c>
      <c r="S6035" s="16" t="e">
        <f>IF($P6035&lt;=$D$34,Daten!H6038,NA())</f>
        <v>#N/A</v>
      </c>
    </row>
    <row r="6036" spans="12:19" x14ac:dyDescent="0.3">
      <c r="L6036" s="24">
        <f t="shared" si="380"/>
        <v>6030</v>
      </c>
      <c r="M6036" s="16" t="e">
        <f>IF($L6036&lt;=$C$34,Daten!B6039,NA())</f>
        <v>#N/A</v>
      </c>
      <c r="N6036" s="16" t="e">
        <f>IF($L6036&lt;=$C$34,Daten!C6039,NA())</f>
        <v>#N/A</v>
      </c>
      <c r="O6036" s="16" t="e">
        <f>IF($L6036&lt;=$C$34,Daten!D6039,NA())</f>
        <v>#N/A</v>
      </c>
      <c r="P6036" s="24">
        <f t="shared" si="381"/>
        <v>6030</v>
      </c>
      <c r="Q6036" s="16" t="e">
        <f>IF($P6036&lt;=$D$34,Daten!F6039,NA())</f>
        <v>#N/A</v>
      </c>
      <c r="R6036" s="16" t="e">
        <f>IF($P6036&lt;=$D$34,Daten!G6039,NA())</f>
        <v>#N/A</v>
      </c>
      <c r="S6036" s="16" t="e">
        <f>IF($P6036&lt;=$D$34,Daten!H6039,NA())</f>
        <v>#N/A</v>
      </c>
    </row>
    <row r="6037" spans="12:19" x14ac:dyDescent="0.3">
      <c r="L6037" s="24">
        <f t="shared" si="380"/>
        <v>6031</v>
      </c>
      <c r="M6037" s="16" t="e">
        <f>IF($L6037&lt;=$C$34,Daten!B6040,NA())</f>
        <v>#N/A</v>
      </c>
      <c r="N6037" s="16" t="e">
        <f>IF($L6037&lt;=$C$34,Daten!C6040,NA())</f>
        <v>#N/A</v>
      </c>
      <c r="O6037" s="16" t="e">
        <f>IF($L6037&lt;=$C$34,Daten!D6040,NA())</f>
        <v>#N/A</v>
      </c>
      <c r="P6037" s="24">
        <f t="shared" si="381"/>
        <v>6031</v>
      </c>
      <c r="Q6037" s="16" t="e">
        <f>IF($P6037&lt;=$D$34,Daten!F6040,NA())</f>
        <v>#N/A</v>
      </c>
      <c r="R6037" s="16" t="e">
        <f>IF($P6037&lt;=$D$34,Daten!G6040,NA())</f>
        <v>#N/A</v>
      </c>
      <c r="S6037" s="16" t="e">
        <f>IF($P6037&lt;=$D$34,Daten!H6040,NA())</f>
        <v>#N/A</v>
      </c>
    </row>
    <row r="6038" spans="12:19" x14ac:dyDescent="0.3">
      <c r="L6038" s="24">
        <f t="shared" si="380"/>
        <v>6032</v>
      </c>
      <c r="M6038" s="16" t="e">
        <f>IF($L6038&lt;=$C$34,Daten!B6041,NA())</f>
        <v>#N/A</v>
      </c>
      <c r="N6038" s="16" t="e">
        <f>IF($L6038&lt;=$C$34,Daten!C6041,NA())</f>
        <v>#N/A</v>
      </c>
      <c r="O6038" s="16" t="e">
        <f>IF($L6038&lt;=$C$34,Daten!D6041,NA())</f>
        <v>#N/A</v>
      </c>
      <c r="P6038" s="24">
        <f t="shared" si="381"/>
        <v>6032</v>
      </c>
      <c r="Q6038" s="16" t="e">
        <f>IF($P6038&lt;=$D$34,Daten!F6041,NA())</f>
        <v>#N/A</v>
      </c>
      <c r="R6038" s="16" t="e">
        <f>IF($P6038&lt;=$D$34,Daten!G6041,NA())</f>
        <v>#N/A</v>
      </c>
      <c r="S6038" s="16" t="e">
        <f>IF($P6038&lt;=$D$34,Daten!H6041,NA())</f>
        <v>#N/A</v>
      </c>
    </row>
    <row r="6039" spans="12:19" x14ac:dyDescent="0.3">
      <c r="L6039" s="24">
        <f t="shared" si="380"/>
        <v>6033</v>
      </c>
      <c r="M6039" s="16" t="e">
        <f>IF($L6039&lt;=$C$34,Daten!B6042,NA())</f>
        <v>#N/A</v>
      </c>
      <c r="N6039" s="16" t="e">
        <f>IF($L6039&lt;=$C$34,Daten!C6042,NA())</f>
        <v>#N/A</v>
      </c>
      <c r="O6039" s="16" t="e">
        <f>IF($L6039&lt;=$C$34,Daten!D6042,NA())</f>
        <v>#N/A</v>
      </c>
      <c r="P6039" s="24">
        <f t="shared" si="381"/>
        <v>6033</v>
      </c>
      <c r="Q6039" s="16" t="e">
        <f>IF($P6039&lt;=$D$34,Daten!F6042,NA())</f>
        <v>#N/A</v>
      </c>
      <c r="R6039" s="16" t="e">
        <f>IF($P6039&lt;=$D$34,Daten!G6042,NA())</f>
        <v>#N/A</v>
      </c>
      <c r="S6039" s="16" t="e">
        <f>IF($P6039&lt;=$D$34,Daten!H6042,NA())</f>
        <v>#N/A</v>
      </c>
    </row>
    <row r="6040" spans="12:19" x14ac:dyDescent="0.3">
      <c r="L6040" s="24">
        <f t="shared" si="380"/>
        <v>6034</v>
      </c>
      <c r="M6040" s="16" t="e">
        <f>IF($L6040&lt;=$C$34,Daten!B6043,NA())</f>
        <v>#N/A</v>
      </c>
      <c r="N6040" s="16" t="e">
        <f>IF($L6040&lt;=$C$34,Daten!C6043,NA())</f>
        <v>#N/A</v>
      </c>
      <c r="O6040" s="16" t="e">
        <f>IF($L6040&lt;=$C$34,Daten!D6043,NA())</f>
        <v>#N/A</v>
      </c>
      <c r="P6040" s="24">
        <f t="shared" si="381"/>
        <v>6034</v>
      </c>
      <c r="Q6040" s="16" t="e">
        <f>IF($P6040&lt;=$D$34,Daten!F6043,NA())</f>
        <v>#N/A</v>
      </c>
      <c r="R6040" s="16" t="e">
        <f>IF($P6040&lt;=$D$34,Daten!G6043,NA())</f>
        <v>#N/A</v>
      </c>
      <c r="S6040" s="16" t="e">
        <f>IF($P6040&lt;=$D$34,Daten!H6043,NA())</f>
        <v>#N/A</v>
      </c>
    </row>
    <row r="6041" spans="12:19" x14ac:dyDescent="0.3">
      <c r="L6041" s="24">
        <f t="shared" si="380"/>
        <v>6035</v>
      </c>
      <c r="M6041" s="16" t="e">
        <f>IF($L6041&lt;=$C$34,Daten!B6044,NA())</f>
        <v>#N/A</v>
      </c>
      <c r="N6041" s="16" t="e">
        <f>IF($L6041&lt;=$C$34,Daten!C6044,NA())</f>
        <v>#N/A</v>
      </c>
      <c r="O6041" s="16" t="e">
        <f>IF($L6041&lt;=$C$34,Daten!D6044,NA())</f>
        <v>#N/A</v>
      </c>
      <c r="P6041" s="24">
        <f t="shared" si="381"/>
        <v>6035</v>
      </c>
      <c r="Q6041" s="16" t="e">
        <f>IF($P6041&lt;=$D$34,Daten!F6044,NA())</f>
        <v>#N/A</v>
      </c>
      <c r="R6041" s="16" t="e">
        <f>IF($P6041&lt;=$D$34,Daten!G6044,NA())</f>
        <v>#N/A</v>
      </c>
      <c r="S6041" s="16" t="e">
        <f>IF($P6041&lt;=$D$34,Daten!H6044,NA())</f>
        <v>#N/A</v>
      </c>
    </row>
    <row r="6042" spans="12:19" x14ac:dyDescent="0.3">
      <c r="L6042" s="24">
        <f t="shared" si="380"/>
        <v>6036</v>
      </c>
      <c r="M6042" s="16" t="e">
        <f>IF($L6042&lt;=$C$34,Daten!B6045,NA())</f>
        <v>#N/A</v>
      </c>
      <c r="N6042" s="16" t="e">
        <f>IF($L6042&lt;=$C$34,Daten!C6045,NA())</f>
        <v>#N/A</v>
      </c>
      <c r="O6042" s="16" t="e">
        <f>IF($L6042&lt;=$C$34,Daten!D6045,NA())</f>
        <v>#N/A</v>
      </c>
      <c r="P6042" s="24">
        <f t="shared" si="381"/>
        <v>6036</v>
      </c>
      <c r="Q6042" s="16" t="e">
        <f>IF($P6042&lt;=$D$34,Daten!F6045,NA())</f>
        <v>#N/A</v>
      </c>
      <c r="R6042" s="16" t="e">
        <f>IF($P6042&lt;=$D$34,Daten!G6045,NA())</f>
        <v>#N/A</v>
      </c>
      <c r="S6042" s="16" t="e">
        <f>IF($P6042&lt;=$D$34,Daten!H6045,NA())</f>
        <v>#N/A</v>
      </c>
    </row>
    <row r="6043" spans="12:19" x14ac:dyDescent="0.3">
      <c r="L6043" s="24">
        <f t="shared" si="380"/>
        <v>6037</v>
      </c>
      <c r="M6043" s="16" t="e">
        <f>IF($L6043&lt;=$C$34,Daten!B6046,NA())</f>
        <v>#N/A</v>
      </c>
      <c r="N6043" s="16" t="e">
        <f>IF($L6043&lt;=$C$34,Daten!C6046,NA())</f>
        <v>#N/A</v>
      </c>
      <c r="O6043" s="16" t="e">
        <f>IF($L6043&lt;=$C$34,Daten!D6046,NA())</f>
        <v>#N/A</v>
      </c>
      <c r="P6043" s="24">
        <f t="shared" si="381"/>
        <v>6037</v>
      </c>
      <c r="Q6043" s="16" t="e">
        <f>IF($P6043&lt;=$D$34,Daten!F6046,NA())</f>
        <v>#N/A</v>
      </c>
      <c r="R6043" s="16" t="e">
        <f>IF($P6043&lt;=$D$34,Daten!G6046,NA())</f>
        <v>#N/A</v>
      </c>
      <c r="S6043" s="16" t="e">
        <f>IF($P6043&lt;=$D$34,Daten!H6046,NA())</f>
        <v>#N/A</v>
      </c>
    </row>
    <row r="6044" spans="12:19" x14ac:dyDescent="0.3">
      <c r="L6044" s="24">
        <f t="shared" si="380"/>
        <v>6038</v>
      </c>
      <c r="M6044" s="16" t="e">
        <f>IF($L6044&lt;=$C$34,Daten!B6047,NA())</f>
        <v>#N/A</v>
      </c>
      <c r="N6044" s="16" t="e">
        <f>IF($L6044&lt;=$C$34,Daten!C6047,NA())</f>
        <v>#N/A</v>
      </c>
      <c r="O6044" s="16" t="e">
        <f>IF($L6044&lt;=$C$34,Daten!D6047,NA())</f>
        <v>#N/A</v>
      </c>
      <c r="P6044" s="24">
        <f t="shared" si="381"/>
        <v>6038</v>
      </c>
      <c r="Q6044" s="16" t="e">
        <f>IF($P6044&lt;=$D$34,Daten!F6047,NA())</f>
        <v>#N/A</v>
      </c>
      <c r="R6044" s="16" t="e">
        <f>IF($P6044&lt;=$D$34,Daten!G6047,NA())</f>
        <v>#N/A</v>
      </c>
      <c r="S6044" s="16" t="e">
        <f>IF($P6044&lt;=$D$34,Daten!H6047,NA())</f>
        <v>#N/A</v>
      </c>
    </row>
    <row r="6045" spans="12:19" x14ac:dyDescent="0.3">
      <c r="L6045" s="24">
        <f t="shared" si="380"/>
        <v>6039</v>
      </c>
      <c r="M6045" s="16" t="e">
        <f>IF($L6045&lt;=$C$34,Daten!B6048,NA())</f>
        <v>#N/A</v>
      </c>
      <c r="N6045" s="16" t="e">
        <f>IF($L6045&lt;=$C$34,Daten!C6048,NA())</f>
        <v>#N/A</v>
      </c>
      <c r="O6045" s="16" t="e">
        <f>IF($L6045&lt;=$C$34,Daten!D6048,NA())</f>
        <v>#N/A</v>
      </c>
      <c r="P6045" s="24">
        <f t="shared" si="381"/>
        <v>6039</v>
      </c>
      <c r="Q6045" s="16" t="e">
        <f>IF($P6045&lt;=$D$34,Daten!F6048,NA())</f>
        <v>#N/A</v>
      </c>
      <c r="R6045" s="16" t="e">
        <f>IF($P6045&lt;=$D$34,Daten!G6048,NA())</f>
        <v>#N/A</v>
      </c>
      <c r="S6045" s="16" t="e">
        <f>IF($P6045&lt;=$D$34,Daten!H6048,NA())</f>
        <v>#N/A</v>
      </c>
    </row>
    <row r="6046" spans="12:19" x14ac:dyDescent="0.3">
      <c r="L6046" s="24">
        <f t="shared" si="380"/>
        <v>6040</v>
      </c>
      <c r="M6046" s="16" t="e">
        <f>IF($L6046&lt;=$C$34,Daten!B6049,NA())</f>
        <v>#N/A</v>
      </c>
      <c r="N6046" s="16" t="e">
        <f>IF($L6046&lt;=$C$34,Daten!C6049,NA())</f>
        <v>#N/A</v>
      </c>
      <c r="O6046" s="16" t="e">
        <f>IF($L6046&lt;=$C$34,Daten!D6049,NA())</f>
        <v>#N/A</v>
      </c>
      <c r="P6046" s="24">
        <f t="shared" si="381"/>
        <v>6040</v>
      </c>
      <c r="Q6046" s="16" t="e">
        <f>IF($P6046&lt;=$D$34,Daten!F6049,NA())</f>
        <v>#N/A</v>
      </c>
      <c r="R6046" s="16" t="e">
        <f>IF($P6046&lt;=$D$34,Daten!G6049,NA())</f>
        <v>#N/A</v>
      </c>
      <c r="S6046" s="16" t="e">
        <f>IF($P6046&lt;=$D$34,Daten!H6049,NA())</f>
        <v>#N/A</v>
      </c>
    </row>
    <row r="6047" spans="12:19" x14ac:dyDescent="0.3">
      <c r="L6047" s="24">
        <f t="shared" si="380"/>
        <v>6041</v>
      </c>
      <c r="M6047" s="16" t="e">
        <f>IF($L6047&lt;=$C$34,Daten!B6050,NA())</f>
        <v>#N/A</v>
      </c>
      <c r="N6047" s="16" t="e">
        <f>IF($L6047&lt;=$C$34,Daten!C6050,NA())</f>
        <v>#N/A</v>
      </c>
      <c r="O6047" s="16" t="e">
        <f>IF($L6047&lt;=$C$34,Daten!D6050,NA())</f>
        <v>#N/A</v>
      </c>
      <c r="P6047" s="24">
        <f t="shared" si="381"/>
        <v>6041</v>
      </c>
      <c r="Q6047" s="16" t="e">
        <f>IF($P6047&lt;=$D$34,Daten!F6050,NA())</f>
        <v>#N/A</v>
      </c>
      <c r="R6047" s="16" t="e">
        <f>IF($P6047&lt;=$D$34,Daten!G6050,NA())</f>
        <v>#N/A</v>
      </c>
      <c r="S6047" s="16" t="e">
        <f>IF($P6047&lt;=$D$34,Daten!H6050,NA())</f>
        <v>#N/A</v>
      </c>
    </row>
    <row r="6048" spans="12:19" x14ac:dyDescent="0.3">
      <c r="L6048" s="24">
        <f t="shared" si="380"/>
        <v>6042</v>
      </c>
      <c r="M6048" s="16" t="e">
        <f>IF($L6048&lt;=$C$34,Daten!B6051,NA())</f>
        <v>#N/A</v>
      </c>
      <c r="N6048" s="16" t="e">
        <f>IF($L6048&lt;=$C$34,Daten!C6051,NA())</f>
        <v>#N/A</v>
      </c>
      <c r="O6048" s="16" t="e">
        <f>IF($L6048&lt;=$C$34,Daten!D6051,NA())</f>
        <v>#N/A</v>
      </c>
      <c r="P6048" s="24">
        <f t="shared" si="381"/>
        <v>6042</v>
      </c>
      <c r="Q6048" s="16" t="e">
        <f>IF($P6048&lt;=$D$34,Daten!F6051,NA())</f>
        <v>#N/A</v>
      </c>
      <c r="R6048" s="16" t="e">
        <f>IF($P6048&lt;=$D$34,Daten!G6051,NA())</f>
        <v>#N/A</v>
      </c>
      <c r="S6048" s="16" t="e">
        <f>IF($P6048&lt;=$D$34,Daten!H6051,NA())</f>
        <v>#N/A</v>
      </c>
    </row>
    <row r="6049" spans="12:19" x14ac:dyDescent="0.3">
      <c r="L6049" s="24">
        <f t="shared" si="380"/>
        <v>6043</v>
      </c>
      <c r="M6049" s="16" t="e">
        <f>IF($L6049&lt;=$C$34,Daten!B6052,NA())</f>
        <v>#N/A</v>
      </c>
      <c r="N6049" s="16" t="e">
        <f>IF($L6049&lt;=$C$34,Daten!C6052,NA())</f>
        <v>#N/A</v>
      </c>
      <c r="O6049" s="16" t="e">
        <f>IF($L6049&lt;=$C$34,Daten!D6052,NA())</f>
        <v>#N/A</v>
      </c>
      <c r="P6049" s="24">
        <f t="shared" si="381"/>
        <v>6043</v>
      </c>
      <c r="Q6049" s="16" t="e">
        <f>IF($P6049&lt;=$D$34,Daten!F6052,NA())</f>
        <v>#N/A</v>
      </c>
      <c r="R6049" s="16" t="e">
        <f>IF($P6049&lt;=$D$34,Daten!G6052,NA())</f>
        <v>#N/A</v>
      </c>
      <c r="S6049" s="16" t="e">
        <f>IF($P6049&lt;=$D$34,Daten!H6052,NA())</f>
        <v>#N/A</v>
      </c>
    </row>
    <row r="6050" spans="12:19" x14ac:dyDescent="0.3">
      <c r="L6050" s="24">
        <f t="shared" si="380"/>
        <v>6044</v>
      </c>
      <c r="M6050" s="16" t="e">
        <f>IF($L6050&lt;=$C$34,Daten!B6053,NA())</f>
        <v>#N/A</v>
      </c>
      <c r="N6050" s="16" t="e">
        <f>IF($L6050&lt;=$C$34,Daten!C6053,NA())</f>
        <v>#N/A</v>
      </c>
      <c r="O6050" s="16" t="e">
        <f>IF($L6050&lt;=$C$34,Daten!D6053,NA())</f>
        <v>#N/A</v>
      </c>
      <c r="P6050" s="24">
        <f t="shared" si="381"/>
        <v>6044</v>
      </c>
      <c r="Q6050" s="16" t="e">
        <f>IF($P6050&lt;=$D$34,Daten!F6053,NA())</f>
        <v>#N/A</v>
      </c>
      <c r="R6050" s="16" t="e">
        <f>IF($P6050&lt;=$D$34,Daten!G6053,NA())</f>
        <v>#N/A</v>
      </c>
      <c r="S6050" s="16" t="e">
        <f>IF($P6050&lt;=$D$34,Daten!H6053,NA())</f>
        <v>#N/A</v>
      </c>
    </row>
    <row r="6051" spans="12:19" x14ac:dyDescent="0.3">
      <c r="L6051" s="24">
        <f t="shared" si="380"/>
        <v>6045</v>
      </c>
      <c r="M6051" s="16" t="e">
        <f>IF($L6051&lt;=$C$34,Daten!B6054,NA())</f>
        <v>#N/A</v>
      </c>
      <c r="N6051" s="16" t="e">
        <f>IF($L6051&lt;=$C$34,Daten!C6054,NA())</f>
        <v>#N/A</v>
      </c>
      <c r="O6051" s="16" t="e">
        <f>IF($L6051&lt;=$C$34,Daten!D6054,NA())</f>
        <v>#N/A</v>
      </c>
      <c r="P6051" s="24">
        <f t="shared" si="381"/>
        <v>6045</v>
      </c>
      <c r="Q6051" s="16" t="e">
        <f>IF($P6051&lt;=$D$34,Daten!F6054,NA())</f>
        <v>#N/A</v>
      </c>
      <c r="R6051" s="16" t="e">
        <f>IF($P6051&lt;=$D$34,Daten!G6054,NA())</f>
        <v>#N/A</v>
      </c>
      <c r="S6051" s="16" t="e">
        <f>IF($P6051&lt;=$D$34,Daten!H6054,NA())</f>
        <v>#N/A</v>
      </c>
    </row>
    <row r="6052" spans="12:19" x14ac:dyDescent="0.3">
      <c r="L6052" s="24">
        <f t="shared" si="380"/>
        <v>6046</v>
      </c>
      <c r="M6052" s="16" t="e">
        <f>IF($L6052&lt;=$C$34,Daten!B6055,NA())</f>
        <v>#N/A</v>
      </c>
      <c r="N6052" s="16" t="e">
        <f>IF($L6052&lt;=$C$34,Daten!C6055,NA())</f>
        <v>#N/A</v>
      </c>
      <c r="O6052" s="16" t="e">
        <f>IF($L6052&lt;=$C$34,Daten!D6055,NA())</f>
        <v>#N/A</v>
      </c>
      <c r="P6052" s="24">
        <f t="shared" si="381"/>
        <v>6046</v>
      </c>
      <c r="Q6052" s="16" t="e">
        <f>IF($P6052&lt;=$D$34,Daten!F6055,NA())</f>
        <v>#N/A</v>
      </c>
      <c r="R6052" s="16" t="e">
        <f>IF($P6052&lt;=$D$34,Daten!G6055,NA())</f>
        <v>#N/A</v>
      </c>
      <c r="S6052" s="16" t="e">
        <f>IF($P6052&lt;=$D$34,Daten!H6055,NA())</f>
        <v>#N/A</v>
      </c>
    </row>
    <row r="6053" spans="12:19" x14ac:dyDescent="0.3">
      <c r="L6053" s="24">
        <f t="shared" si="380"/>
        <v>6047</v>
      </c>
      <c r="M6053" s="16" t="e">
        <f>IF($L6053&lt;=$C$34,Daten!B6056,NA())</f>
        <v>#N/A</v>
      </c>
      <c r="N6053" s="16" t="e">
        <f>IF($L6053&lt;=$C$34,Daten!C6056,NA())</f>
        <v>#N/A</v>
      </c>
      <c r="O6053" s="16" t="e">
        <f>IF($L6053&lt;=$C$34,Daten!D6056,NA())</f>
        <v>#N/A</v>
      </c>
      <c r="P6053" s="24">
        <f t="shared" si="381"/>
        <v>6047</v>
      </c>
      <c r="Q6053" s="16" t="e">
        <f>IF($P6053&lt;=$D$34,Daten!F6056,NA())</f>
        <v>#N/A</v>
      </c>
      <c r="R6053" s="16" t="e">
        <f>IF($P6053&lt;=$D$34,Daten!G6056,NA())</f>
        <v>#N/A</v>
      </c>
      <c r="S6053" s="16" t="e">
        <f>IF($P6053&lt;=$D$34,Daten!H6056,NA())</f>
        <v>#N/A</v>
      </c>
    </row>
    <row r="6054" spans="12:19" x14ac:dyDescent="0.3">
      <c r="L6054" s="24">
        <f t="shared" si="380"/>
        <v>6048</v>
      </c>
      <c r="M6054" s="16" t="e">
        <f>IF($L6054&lt;=$C$34,Daten!B6057,NA())</f>
        <v>#N/A</v>
      </c>
      <c r="N6054" s="16" t="e">
        <f>IF($L6054&lt;=$C$34,Daten!C6057,NA())</f>
        <v>#N/A</v>
      </c>
      <c r="O6054" s="16" t="e">
        <f>IF($L6054&lt;=$C$34,Daten!D6057,NA())</f>
        <v>#N/A</v>
      </c>
      <c r="P6054" s="24">
        <f t="shared" si="381"/>
        <v>6048</v>
      </c>
      <c r="Q6054" s="16" t="e">
        <f>IF($P6054&lt;=$D$34,Daten!F6057,NA())</f>
        <v>#N/A</v>
      </c>
      <c r="R6054" s="16" t="e">
        <f>IF($P6054&lt;=$D$34,Daten!G6057,NA())</f>
        <v>#N/A</v>
      </c>
      <c r="S6054" s="16" t="e">
        <f>IF($P6054&lt;=$D$34,Daten!H6057,NA())</f>
        <v>#N/A</v>
      </c>
    </row>
    <row r="6055" spans="12:19" x14ac:dyDescent="0.3">
      <c r="L6055" s="24">
        <f t="shared" si="380"/>
        <v>6049</v>
      </c>
      <c r="M6055" s="16" t="e">
        <f>IF($L6055&lt;=$C$34,Daten!B6058,NA())</f>
        <v>#N/A</v>
      </c>
      <c r="N6055" s="16" t="e">
        <f>IF($L6055&lt;=$C$34,Daten!C6058,NA())</f>
        <v>#N/A</v>
      </c>
      <c r="O6055" s="16" t="e">
        <f>IF($L6055&lt;=$C$34,Daten!D6058,NA())</f>
        <v>#N/A</v>
      </c>
      <c r="P6055" s="24">
        <f t="shared" si="381"/>
        <v>6049</v>
      </c>
      <c r="Q6055" s="16" t="e">
        <f>IF($P6055&lt;=$D$34,Daten!F6058,NA())</f>
        <v>#N/A</v>
      </c>
      <c r="R6055" s="16" t="e">
        <f>IF($P6055&lt;=$D$34,Daten!G6058,NA())</f>
        <v>#N/A</v>
      </c>
      <c r="S6055" s="16" t="e">
        <f>IF($P6055&lt;=$D$34,Daten!H6058,NA())</f>
        <v>#N/A</v>
      </c>
    </row>
    <row r="6056" spans="12:19" x14ac:dyDescent="0.3">
      <c r="L6056" s="24">
        <f t="shared" si="380"/>
        <v>6050</v>
      </c>
      <c r="M6056" s="16" t="e">
        <f>IF($L6056&lt;=$C$34,Daten!B6059,NA())</f>
        <v>#N/A</v>
      </c>
      <c r="N6056" s="16" t="e">
        <f>IF($L6056&lt;=$C$34,Daten!C6059,NA())</f>
        <v>#N/A</v>
      </c>
      <c r="O6056" s="16" t="e">
        <f>IF($L6056&lt;=$C$34,Daten!D6059,NA())</f>
        <v>#N/A</v>
      </c>
      <c r="P6056" s="24">
        <f t="shared" si="381"/>
        <v>6050</v>
      </c>
      <c r="Q6056" s="16" t="e">
        <f>IF($P6056&lt;=$D$34,Daten!F6059,NA())</f>
        <v>#N/A</v>
      </c>
      <c r="R6056" s="16" t="e">
        <f>IF($P6056&lt;=$D$34,Daten!G6059,NA())</f>
        <v>#N/A</v>
      </c>
      <c r="S6056" s="16" t="e">
        <f>IF($P6056&lt;=$D$34,Daten!H6059,NA())</f>
        <v>#N/A</v>
      </c>
    </row>
    <row r="6057" spans="12:19" x14ac:dyDescent="0.3">
      <c r="L6057" s="24">
        <f t="shared" si="380"/>
        <v>6051</v>
      </c>
      <c r="M6057" s="16" t="e">
        <f>IF($L6057&lt;=$C$34,Daten!B6060,NA())</f>
        <v>#N/A</v>
      </c>
      <c r="N6057" s="16" t="e">
        <f>IF($L6057&lt;=$C$34,Daten!C6060,NA())</f>
        <v>#N/A</v>
      </c>
      <c r="O6057" s="16" t="e">
        <f>IF($L6057&lt;=$C$34,Daten!D6060,NA())</f>
        <v>#N/A</v>
      </c>
      <c r="P6057" s="24">
        <f t="shared" si="381"/>
        <v>6051</v>
      </c>
      <c r="Q6057" s="16" t="e">
        <f>IF($P6057&lt;=$D$34,Daten!F6060,NA())</f>
        <v>#N/A</v>
      </c>
      <c r="R6057" s="16" t="e">
        <f>IF($P6057&lt;=$D$34,Daten!G6060,NA())</f>
        <v>#N/A</v>
      </c>
      <c r="S6057" s="16" t="e">
        <f>IF($P6057&lt;=$D$34,Daten!H6060,NA())</f>
        <v>#N/A</v>
      </c>
    </row>
    <row r="6058" spans="12:19" x14ac:dyDescent="0.3">
      <c r="L6058" s="24">
        <f t="shared" si="380"/>
        <v>6052</v>
      </c>
      <c r="M6058" s="16" t="e">
        <f>IF($L6058&lt;=$C$34,Daten!B6061,NA())</f>
        <v>#N/A</v>
      </c>
      <c r="N6058" s="16" t="e">
        <f>IF($L6058&lt;=$C$34,Daten!C6061,NA())</f>
        <v>#N/A</v>
      </c>
      <c r="O6058" s="16" t="e">
        <f>IF($L6058&lt;=$C$34,Daten!D6061,NA())</f>
        <v>#N/A</v>
      </c>
      <c r="P6058" s="24">
        <f t="shared" si="381"/>
        <v>6052</v>
      </c>
      <c r="Q6058" s="16" t="e">
        <f>IF($P6058&lt;=$D$34,Daten!F6061,NA())</f>
        <v>#N/A</v>
      </c>
      <c r="R6058" s="16" t="e">
        <f>IF($P6058&lt;=$D$34,Daten!G6061,NA())</f>
        <v>#N/A</v>
      </c>
      <c r="S6058" s="16" t="e">
        <f>IF($P6058&lt;=$D$34,Daten!H6061,NA())</f>
        <v>#N/A</v>
      </c>
    </row>
    <row r="6059" spans="12:19" x14ac:dyDescent="0.3">
      <c r="L6059" s="24">
        <f t="shared" si="380"/>
        <v>6053</v>
      </c>
      <c r="M6059" s="16" t="e">
        <f>IF($L6059&lt;=$C$34,Daten!B6062,NA())</f>
        <v>#N/A</v>
      </c>
      <c r="N6059" s="16" t="e">
        <f>IF($L6059&lt;=$C$34,Daten!C6062,NA())</f>
        <v>#N/A</v>
      </c>
      <c r="O6059" s="16" t="e">
        <f>IF($L6059&lt;=$C$34,Daten!D6062,NA())</f>
        <v>#N/A</v>
      </c>
      <c r="P6059" s="24">
        <f t="shared" si="381"/>
        <v>6053</v>
      </c>
      <c r="Q6059" s="16" t="e">
        <f>IF($P6059&lt;=$D$34,Daten!F6062,NA())</f>
        <v>#N/A</v>
      </c>
      <c r="R6059" s="16" t="e">
        <f>IF($P6059&lt;=$D$34,Daten!G6062,NA())</f>
        <v>#N/A</v>
      </c>
      <c r="S6059" s="16" t="e">
        <f>IF($P6059&lt;=$D$34,Daten!H6062,NA())</f>
        <v>#N/A</v>
      </c>
    </row>
    <row r="6060" spans="12:19" x14ac:dyDescent="0.3">
      <c r="L6060" s="24">
        <f t="shared" si="380"/>
        <v>6054</v>
      </c>
      <c r="M6060" s="16" t="e">
        <f>IF($L6060&lt;=$C$34,Daten!B6063,NA())</f>
        <v>#N/A</v>
      </c>
      <c r="N6060" s="16" t="e">
        <f>IF($L6060&lt;=$C$34,Daten!C6063,NA())</f>
        <v>#N/A</v>
      </c>
      <c r="O6060" s="16" t="e">
        <f>IF($L6060&lt;=$C$34,Daten!D6063,NA())</f>
        <v>#N/A</v>
      </c>
      <c r="P6060" s="24">
        <f t="shared" si="381"/>
        <v>6054</v>
      </c>
      <c r="Q6060" s="16" t="e">
        <f>IF($P6060&lt;=$D$34,Daten!F6063,NA())</f>
        <v>#N/A</v>
      </c>
      <c r="R6060" s="16" t="e">
        <f>IF($P6060&lt;=$D$34,Daten!G6063,NA())</f>
        <v>#N/A</v>
      </c>
      <c r="S6060" s="16" t="e">
        <f>IF($P6060&lt;=$D$34,Daten!H6063,NA())</f>
        <v>#N/A</v>
      </c>
    </row>
    <row r="6061" spans="12:19" x14ac:dyDescent="0.3">
      <c r="L6061" s="24">
        <f t="shared" si="380"/>
        <v>6055</v>
      </c>
      <c r="M6061" s="16" t="e">
        <f>IF($L6061&lt;=$C$34,Daten!B6064,NA())</f>
        <v>#N/A</v>
      </c>
      <c r="N6061" s="16" t="e">
        <f>IF($L6061&lt;=$C$34,Daten!C6064,NA())</f>
        <v>#N/A</v>
      </c>
      <c r="O6061" s="16" t="e">
        <f>IF($L6061&lt;=$C$34,Daten!D6064,NA())</f>
        <v>#N/A</v>
      </c>
      <c r="P6061" s="24">
        <f t="shared" si="381"/>
        <v>6055</v>
      </c>
      <c r="Q6061" s="16" t="e">
        <f>IF($P6061&lt;=$D$34,Daten!F6064,NA())</f>
        <v>#N/A</v>
      </c>
      <c r="R6061" s="16" t="e">
        <f>IF($P6061&lt;=$D$34,Daten!G6064,NA())</f>
        <v>#N/A</v>
      </c>
      <c r="S6061" s="16" t="e">
        <f>IF($P6061&lt;=$D$34,Daten!H6064,NA())</f>
        <v>#N/A</v>
      </c>
    </row>
    <row r="6062" spans="12:19" x14ac:dyDescent="0.3">
      <c r="L6062" s="24">
        <f t="shared" si="380"/>
        <v>6056</v>
      </c>
      <c r="M6062" s="16" t="e">
        <f>IF($L6062&lt;=$C$34,Daten!B6065,NA())</f>
        <v>#N/A</v>
      </c>
      <c r="N6062" s="16" t="e">
        <f>IF($L6062&lt;=$C$34,Daten!C6065,NA())</f>
        <v>#N/A</v>
      </c>
      <c r="O6062" s="16" t="e">
        <f>IF($L6062&lt;=$C$34,Daten!D6065,NA())</f>
        <v>#N/A</v>
      </c>
      <c r="P6062" s="24">
        <f t="shared" si="381"/>
        <v>6056</v>
      </c>
      <c r="Q6062" s="16" t="e">
        <f>IF($P6062&lt;=$D$34,Daten!F6065,NA())</f>
        <v>#N/A</v>
      </c>
      <c r="R6062" s="16" t="e">
        <f>IF($P6062&lt;=$D$34,Daten!G6065,NA())</f>
        <v>#N/A</v>
      </c>
      <c r="S6062" s="16" t="e">
        <f>IF($P6062&lt;=$D$34,Daten!H6065,NA())</f>
        <v>#N/A</v>
      </c>
    </row>
    <row r="6063" spans="12:19" x14ac:dyDescent="0.3">
      <c r="L6063" s="24">
        <f t="shared" si="380"/>
        <v>6057</v>
      </c>
      <c r="M6063" s="16" t="e">
        <f>IF($L6063&lt;=$C$34,Daten!B6066,NA())</f>
        <v>#N/A</v>
      </c>
      <c r="N6063" s="16" t="e">
        <f>IF($L6063&lt;=$C$34,Daten!C6066,NA())</f>
        <v>#N/A</v>
      </c>
      <c r="O6063" s="16" t="e">
        <f>IF($L6063&lt;=$C$34,Daten!D6066,NA())</f>
        <v>#N/A</v>
      </c>
      <c r="P6063" s="24">
        <f t="shared" si="381"/>
        <v>6057</v>
      </c>
      <c r="Q6063" s="16" t="e">
        <f>IF($P6063&lt;=$D$34,Daten!F6066,NA())</f>
        <v>#N/A</v>
      </c>
      <c r="R6063" s="16" t="e">
        <f>IF($P6063&lt;=$D$34,Daten!G6066,NA())</f>
        <v>#N/A</v>
      </c>
      <c r="S6063" s="16" t="e">
        <f>IF($P6063&lt;=$D$34,Daten!H6066,NA())</f>
        <v>#N/A</v>
      </c>
    </row>
    <row r="6064" spans="12:19" x14ac:dyDescent="0.3">
      <c r="L6064" s="24">
        <f t="shared" si="380"/>
        <v>6058</v>
      </c>
      <c r="M6064" s="16" t="e">
        <f>IF($L6064&lt;=$C$34,Daten!B6067,NA())</f>
        <v>#N/A</v>
      </c>
      <c r="N6064" s="16" t="e">
        <f>IF($L6064&lt;=$C$34,Daten!C6067,NA())</f>
        <v>#N/A</v>
      </c>
      <c r="O6064" s="16" t="e">
        <f>IF($L6064&lt;=$C$34,Daten!D6067,NA())</f>
        <v>#N/A</v>
      </c>
      <c r="P6064" s="24">
        <f t="shared" si="381"/>
        <v>6058</v>
      </c>
      <c r="Q6064" s="16" t="e">
        <f>IF($P6064&lt;=$D$34,Daten!F6067,NA())</f>
        <v>#N/A</v>
      </c>
      <c r="R6064" s="16" t="e">
        <f>IF($P6064&lt;=$D$34,Daten!G6067,NA())</f>
        <v>#N/A</v>
      </c>
      <c r="S6064" s="16" t="e">
        <f>IF($P6064&lt;=$D$34,Daten!H6067,NA())</f>
        <v>#N/A</v>
      </c>
    </row>
    <row r="6065" spans="12:19" x14ac:dyDescent="0.3">
      <c r="L6065" s="24">
        <f t="shared" si="380"/>
        <v>6059</v>
      </c>
      <c r="M6065" s="16" t="e">
        <f>IF($L6065&lt;=$C$34,Daten!B6068,NA())</f>
        <v>#N/A</v>
      </c>
      <c r="N6065" s="16" t="e">
        <f>IF($L6065&lt;=$C$34,Daten!C6068,NA())</f>
        <v>#N/A</v>
      </c>
      <c r="O6065" s="16" t="e">
        <f>IF($L6065&lt;=$C$34,Daten!D6068,NA())</f>
        <v>#N/A</v>
      </c>
      <c r="P6065" s="24">
        <f t="shared" si="381"/>
        <v>6059</v>
      </c>
      <c r="Q6065" s="16" t="e">
        <f>IF($P6065&lt;=$D$34,Daten!F6068,NA())</f>
        <v>#N/A</v>
      </c>
      <c r="R6065" s="16" t="e">
        <f>IF($P6065&lt;=$D$34,Daten!G6068,NA())</f>
        <v>#N/A</v>
      </c>
      <c r="S6065" s="16" t="e">
        <f>IF($P6065&lt;=$D$34,Daten!H6068,NA())</f>
        <v>#N/A</v>
      </c>
    </row>
    <row r="6066" spans="12:19" x14ac:dyDescent="0.3">
      <c r="L6066" s="24">
        <f t="shared" si="380"/>
        <v>6060</v>
      </c>
      <c r="M6066" s="16" t="e">
        <f>IF($L6066&lt;=$C$34,Daten!B6069,NA())</f>
        <v>#N/A</v>
      </c>
      <c r="N6066" s="16" t="e">
        <f>IF($L6066&lt;=$C$34,Daten!C6069,NA())</f>
        <v>#N/A</v>
      </c>
      <c r="O6066" s="16" t="e">
        <f>IF($L6066&lt;=$C$34,Daten!D6069,NA())</f>
        <v>#N/A</v>
      </c>
      <c r="P6066" s="24">
        <f t="shared" si="381"/>
        <v>6060</v>
      </c>
      <c r="Q6066" s="16" t="e">
        <f>IF($P6066&lt;=$D$34,Daten!F6069,NA())</f>
        <v>#N/A</v>
      </c>
      <c r="R6066" s="16" t="e">
        <f>IF($P6066&lt;=$D$34,Daten!G6069,NA())</f>
        <v>#N/A</v>
      </c>
      <c r="S6066" s="16" t="e">
        <f>IF($P6066&lt;=$D$34,Daten!H6069,NA())</f>
        <v>#N/A</v>
      </c>
    </row>
    <row r="6067" spans="12:19" x14ac:dyDescent="0.3">
      <c r="L6067" s="24">
        <f t="shared" si="380"/>
        <v>6061</v>
      </c>
      <c r="M6067" s="16" t="e">
        <f>IF($L6067&lt;=$C$34,Daten!B6070,NA())</f>
        <v>#N/A</v>
      </c>
      <c r="N6067" s="16" t="e">
        <f>IF($L6067&lt;=$C$34,Daten!C6070,NA())</f>
        <v>#N/A</v>
      </c>
      <c r="O6067" s="16" t="e">
        <f>IF($L6067&lt;=$C$34,Daten!D6070,NA())</f>
        <v>#N/A</v>
      </c>
      <c r="P6067" s="24">
        <f t="shared" si="381"/>
        <v>6061</v>
      </c>
      <c r="Q6067" s="16" t="e">
        <f>IF($P6067&lt;=$D$34,Daten!F6070,NA())</f>
        <v>#N/A</v>
      </c>
      <c r="R6067" s="16" t="e">
        <f>IF($P6067&lt;=$D$34,Daten!G6070,NA())</f>
        <v>#N/A</v>
      </c>
      <c r="S6067" s="16" t="e">
        <f>IF($P6067&lt;=$D$34,Daten!H6070,NA())</f>
        <v>#N/A</v>
      </c>
    </row>
    <row r="6068" spans="12:19" x14ac:dyDescent="0.3">
      <c r="L6068" s="24">
        <f t="shared" si="380"/>
        <v>6062</v>
      </c>
      <c r="M6068" s="16" t="e">
        <f>IF($L6068&lt;=$C$34,Daten!B6071,NA())</f>
        <v>#N/A</v>
      </c>
      <c r="N6068" s="16" t="e">
        <f>IF($L6068&lt;=$C$34,Daten!C6071,NA())</f>
        <v>#N/A</v>
      </c>
      <c r="O6068" s="16" t="e">
        <f>IF($L6068&lt;=$C$34,Daten!D6071,NA())</f>
        <v>#N/A</v>
      </c>
      <c r="P6068" s="24">
        <f t="shared" si="381"/>
        <v>6062</v>
      </c>
      <c r="Q6068" s="16" t="e">
        <f>IF($P6068&lt;=$D$34,Daten!F6071,NA())</f>
        <v>#N/A</v>
      </c>
      <c r="R6068" s="16" t="e">
        <f>IF($P6068&lt;=$D$34,Daten!G6071,NA())</f>
        <v>#N/A</v>
      </c>
      <c r="S6068" s="16" t="e">
        <f>IF($P6068&lt;=$D$34,Daten!H6071,NA())</f>
        <v>#N/A</v>
      </c>
    </row>
    <row r="6069" spans="12:19" x14ac:dyDescent="0.3">
      <c r="L6069" s="24">
        <f t="shared" si="380"/>
        <v>6063</v>
      </c>
      <c r="M6069" s="16" t="e">
        <f>IF($L6069&lt;=$C$34,Daten!B6072,NA())</f>
        <v>#N/A</v>
      </c>
      <c r="N6069" s="16" t="e">
        <f>IF($L6069&lt;=$C$34,Daten!C6072,NA())</f>
        <v>#N/A</v>
      </c>
      <c r="O6069" s="16" t="e">
        <f>IF($L6069&lt;=$C$34,Daten!D6072,NA())</f>
        <v>#N/A</v>
      </c>
      <c r="P6069" s="24">
        <f t="shared" si="381"/>
        <v>6063</v>
      </c>
      <c r="Q6069" s="16" t="e">
        <f>IF($P6069&lt;=$D$34,Daten!F6072,NA())</f>
        <v>#N/A</v>
      </c>
      <c r="R6069" s="16" t="e">
        <f>IF($P6069&lt;=$D$34,Daten!G6072,NA())</f>
        <v>#N/A</v>
      </c>
      <c r="S6069" s="16" t="e">
        <f>IF($P6069&lt;=$D$34,Daten!H6072,NA())</f>
        <v>#N/A</v>
      </c>
    </row>
    <row r="6070" spans="12:19" x14ac:dyDescent="0.3">
      <c r="L6070" s="24">
        <f t="shared" si="380"/>
        <v>6064</v>
      </c>
      <c r="M6070" s="16" t="e">
        <f>IF($L6070&lt;=$C$34,Daten!B6073,NA())</f>
        <v>#N/A</v>
      </c>
      <c r="N6070" s="16" t="e">
        <f>IF($L6070&lt;=$C$34,Daten!C6073,NA())</f>
        <v>#N/A</v>
      </c>
      <c r="O6070" s="16" t="e">
        <f>IF($L6070&lt;=$C$34,Daten!D6073,NA())</f>
        <v>#N/A</v>
      </c>
      <c r="P6070" s="24">
        <f t="shared" si="381"/>
        <v>6064</v>
      </c>
      <c r="Q6070" s="16" t="e">
        <f>IF($P6070&lt;=$D$34,Daten!F6073,NA())</f>
        <v>#N/A</v>
      </c>
      <c r="R6070" s="16" t="e">
        <f>IF($P6070&lt;=$D$34,Daten!G6073,NA())</f>
        <v>#N/A</v>
      </c>
      <c r="S6070" s="16" t="e">
        <f>IF($P6070&lt;=$D$34,Daten!H6073,NA())</f>
        <v>#N/A</v>
      </c>
    </row>
    <row r="6071" spans="12:19" x14ac:dyDescent="0.3">
      <c r="L6071" s="24">
        <f t="shared" si="380"/>
        <v>6065</v>
      </c>
      <c r="M6071" s="16" t="e">
        <f>IF($L6071&lt;=$C$34,Daten!B6074,NA())</f>
        <v>#N/A</v>
      </c>
      <c r="N6071" s="16" t="e">
        <f>IF($L6071&lt;=$C$34,Daten!C6074,NA())</f>
        <v>#N/A</v>
      </c>
      <c r="O6071" s="16" t="e">
        <f>IF($L6071&lt;=$C$34,Daten!D6074,NA())</f>
        <v>#N/A</v>
      </c>
      <c r="P6071" s="24">
        <f t="shared" si="381"/>
        <v>6065</v>
      </c>
      <c r="Q6071" s="16" t="e">
        <f>IF($P6071&lt;=$D$34,Daten!F6074,NA())</f>
        <v>#N/A</v>
      </c>
      <c r="R6071" s="16" t="e">
        <f>IF($P6071&lt;=$D$34,Daten!G6074,NA())</f>
        <v>#N/A</v>
      </c>
      <c r="S6071" s="16" t="e">
        <f>IF($P6071&lt;=$D$34,Daten!H6074,NA())</f>
        <v>#N/A</v>
      </c>
    </row>
    <row r="6072" spans="12:19" x14ac:dyDescent="0.3">
      <c r="L6072" s="24">
        <f t="shared" si="380"/>
        <v>6066</v>
      </c>
      <c r="M6072" s="16" t="e">
        <f>IF($L6072&lt;=$C$34,Daten!B6075,NA())</f>
        <v>#N/A</v>
      </c>
      <c r="N6072" s="16" t="e">
        <f>IF($L6072&lt;=$C$34,Daten!C6075,NA())</f>
        <v>#N/A</v>
      </c>
      <c r="O6072" s="16" t="e">
        <f>IF($L6072&lt;=$C$34,Daten!D6075,NA())</f>
        <v>#N/A</v>
      </c>
      <c r="P6072" s="24">
        <f t="shared" si="381"/>
        <v>6066</v>
      </c>
      <c r="Q6072" s="16" t="e">
        <f>IF($P6072&lt;=$D$34,Daten!F6075,NA())</f>
        <v>#N/A</v>
      </c>
      <c r="R6072" s="16" t="e">
        <f>IF($P6072&lt;=$D$34,Daten!G6075,NA())</f>
        <v>#N/A</v>
      </c>
      <c r="S6072" s="16" t="e">
        <f>IF($P6072&lt;=$D$34,Daten!H6075,NA())</f>
        <v>#N/A</v>
      </c>
    </row>
    <row r="6073" spans="12:19" x14ac:dyDescent="0.3">
      <c r="L6073" s="24">
        <f t="shared" si="380"/>
        <v>6067</v>
      </c>
      <c r="M6073" s="16" t="e">
        <f>IF($L6073&lt;=$C$34,Daten!B6076,NA())</f>
        <v>#N/A</v>
      </c>
      <c r="N6073" s="16" t="e">
        <f>IF($L6073&lt;=$C$34,Daten!C6076,NA())</f>
        <v>#N/A</v>
      </c>
      <c r="O6073" s="16" t="e">
        <f>IF($L6073&lt;=$C$34,Daten!D6076,NA())</f>
        <v>#N/A</v>
      </c>
      <c r="P6073" s="24">
        <f t="shared" si="381"/>
        <v>6067</v>
      </c>
      <c r="Q6073" s="16" t="e">
        <f>IF($P6073&lt;=$D$34,Daten!F6076,NA())</f>
        <v>#N/A</v>
      </c>
      <c r="R6073" s="16" t="e">
        <f>IF($P6073&lt;=$D$34,Daten!G6076,NA())</f>
        <v>#N/A</v>
      </c>
      <c r="S6073" s="16" t="e">
        <f>IF($P6073&lt;=$D$34,Daten!H6076,NA())</f>
        <v>#N/A</v>
      </c>
    </row>
    <row r="6074" spans="12:19" x14ac:dyDescent="0.3">
      <c r="L6074" s="24">
        <f t="shared" si="380"/>
        <v>6068</v>
      </c>
      <c r="M6074" s="16" t="e">
        <f>IF($L6074&lt;=$C$34,Daten!B6077,NA())</f>
        <v>#N/A</v>
      </c>
      <c r="N6074" s="16" t="e">
        <f>IF($L6074&lt;=$C$34,Daten!C6077,NA())</f>
        <v>#N/A</v>
      </c>
      <c r="O6074" s="16" t="e">
        <f>IF($L6074&lt;=$C$34,Daten!D6077,NA())</f>
        <v>#N/A</v>
      </c>
      <c r="P6074" s="24">
        <f t="shared" si="381"/>
        <v>6068</v>
      </c>
      <c r="Q6074" s="16" t="e">
        <f>IF($P6074&lt;=$D$34,Daten!F6077,NA())</f>
        <v>#N/A</v>
      </c>
      <c r="R6074" s="16" t="e">
        <f>IF($P6074&lt;=$D$34,Daten!G6077,NA())</f>
        <v>#N/A</v>
      </c>
      <c r="S6074" s="16" t="e">
        <f>IF($P6074&lt;=$D$34,Daten!H6077,NA())</f>
        <v>#N/A</v>
      </c>
    </row>
    <row r="6075" spans="12:19" x14ac:dyDescent="0.3">
      <c r="L6075" s="24">
        <f t="shared" si="380"/>
        <v>6069</v>
      </c>
      <c r="M6075" s="16" t="e">
        <f>IF($L6075&lt;=$C$34,Daten!B6078,NA())</f>
        <v>#N/A</v>
      </c>
      <c r="N6075" s="16" t="e">
        <f>IF($L6075&lt;=$C$34,Daten!C6078,NA())</f>
        <v>#N/A</v>
      </c>
      <c r="O6075" s="16" t="e">
        <f>IF($L6075&lt;=$C$34,Daten!D6078,NA())</f>
        <v>#N/A</v>
      </c>
      <c r="P6075" s="24">
        <f t="shared" si="381"/>
        <v>6069</v>
      </c>
      <c r="Q6075" s="16" t="e">
        <f>IF($P6075&lt;=$D$34,Daten!F6078,NA())</f>
        <v>#N/A</v>
      </c>
      <c r="R6075" s="16" t="e">
        <f>IF($P6075&lt;=$D$34,Daten!G6078,NA())</f>
        <v>#N/A</v>
      </c>
      <c r="S6075" s="16" t="e">
        <f>IF($P6075&lt;=$D$34,Daten!H6078,NA())</f>
        <v>#N/A</v>
      </c>
    </row>
    <row r="6076" spans="12:19" x14ac:dyDescent="0.3">
      <c r="L6076" s="24">
        <f t="shared" si="380"/>
        <v>6070</v>
      </c>
      <c r="M6076" s="16" t="e">
        <f>IF($L6076&lt;=$C$34,Daten!B6079,NA())</f>
        <v>#N/A</v>
      </c>
      <c r="N6076" s="16" t="e">
        <f>IF($L6076&lt;=$C$34,Daten!C6079,NA())</f>
        <v>#N/A</v>
      </c>
      <c r="O6076" s="16" t="e">
        <f>IF($L6076&lt;=$C$34,Daten!D6079,NA())</f>
        <v>#N/A</v>
      </c>
      <c r="P6076" s="24">
        <f t="shared" si="381"/>
        <v>6070</v>
      </c>
      <c r="Q6076" s="16" t="e">
        <f>IF($P6076&lt;=$D$34,Daten!F6079,NA())</f>
        <v>#N/A</v>
      </c>
      <c r="R6076" s="16" t="e">
        <f>IF($P6076&lt;=$D$34,Daten!G6079,NA())</f>
        <v>#N/A</v>
      </c>
      <c r="S6076" s="16" t="e">
        <f>IF($P6076&lt;=$D$34,Daten!H6079,NA())</f>
        <v>#N/A</v>
      </c>
    </row>
    <row r="6077" spans="12:19" x14ac:dyDescent="0.3">
      <c r="L6077" s="24">
        <f t="shared" si="380"/>
        <v>6071</v>
      </c>
      <c r="M6077" s="16" t="e">
        <f>IF($L6077&lt;=$C$34,Daten!B6080,NA())</f>
        <v>#N/A</v>
      </c>
      <c r="N6077" s="16" t="e">
        <f>IF($L6077&lt;=$C$34,Daten!C6080,NA())</f>
        <v>#N/A</v>
      </c>
      <c r="O6077" s="16" t="e">
        <f>IF($L6077&lt;=$C$34,Daten!D6080,NA())</f>
        <v>#N/A</v>
      </c>
      <c r="P6077" s="24">
        <f t="shared" si="381"/>
        <v>6071</v>
      </c>
      <c r="Q6077" s="16" t="e">
        <f>IF($P6077&lt;=$D$34,Daten!F6080,NA())</f>
        <v>#N/A</v>
      </c>
      <c r="R6077" s="16" t="e">
        <f>IF($P6077&lt;=$D$34,Daten!G6080,NA())</f>
        <v>#N/A</v>
      </c>
      <c r="S6077" s="16" t="e">
        <f>IF($P6077&lt;=$D$34,Daten!H6080,NA())</f>
        <v>#N/A</v>
      </c>
    </row>
    <row r="6078" spans="12:19" x14ac:dyDescent="0.3">
      <c r="L6078" s="24">
        <f t="shared" si="380"/>
        <v>6072</v>
      </c>
      <c r="M6078" s="16" t="e">
        <f>IF($L6078&lt;=$C$34,Daten!B6081,NA())</f>
        <v>#N/A</v>
      </c>
      <c r="N6078" s="16" t="e">
        <f>IF($L6078&lt;=$C$34,Daten!C6081,NA())</f>
        <v>#N/A</v>
      </c>
      <c r="O6078" s="16" t="e">
        <f>IF($L6078&lt;=$C$34,Daten!D6081,NA())</f>
        <v>#N/A</v>
      </c>
      <c r="P6078" s="24">
        <f t="shared" si="381"/>
        <v>6072</v>
      </c>
      <c r="Q6078" s="16" t="e">
        <f>IF($P6078&lt;=$D$34,Daten!F6081,NA())</f>
        <v>#N/A</v>
      </c>
      <c r="R6078" s="16" t="e">
        <f>IF($P6078&lt;=$D$34,Daten!G6081,NA())</f>
        <v>#N/A</v>
      </c>
      <c r="S6078" s="16" t="e">
        <f>IF($P6078&lt;=$D$34,Daten!H6081,NA())</f>
        <v>#N/A</v>
      </c>
    </row>
    <row r="6079" spans="12:19" x14ac:dyDescent="0.3">
      <c r="L6079" s="24">
        <f t="shared" si="380"/>
        <v>6073</v>
      </c>
      <c r="M6079" s="16" t="e">
        <f>IF($L6079&lt;=$C$34,Daten!B6082,NA())</f>
        <v>#N/A</v>
      </c>
      <c r="N6079" s="16" t="e">
        <f>IF($L6079&lt;=$C$34,Daten!C6082,NA())</f>
        <v>#N/A</v>
      </c>
      <c r="O6079" s="16" t="e">
        <f>IF($L6079&lt;=$C$34,Daten!D6082,NA())</f>
        <v>#N/A</v>
      </c>
      <c r="P6079" s="24">
        <f t="shared" si="381"/>
        <v>6073</v>
      </c>
      <c r="Q6079" s="16" t="e">
        <f>IF($P6079&lt;=$D$34,Daten!F6082,NA())</f>
        <v>#N/A</v>
      </c>
      <c r="R6079" s="16" t="e">
        <f>IF($P6079&lt;=$D$34,Daten!G6082,NA())</f>
        <v>#N/A</v>
      </c>
      <c r="S6079" s="16" t="e">
        <f>IF($P6079&lt;=$D$34,Daten!H6082,NA())</f>
        <v>#N/A</v>
      </c>
    </row>
    <row r="6080" spans="12:19" x14ac:dyDescent="0.3">
      <c r="L6080" s="24">
        <f t="shared" si="380"/>
        <v>6074</v>
      </c>
      <c r="M6080" s="16" t="e">
        <f>IF($L6080&lt;=$C$34,Daten!B6083,NA())</f>
        <v>#N/A</v>
      </c>
      <c r="N6080" s="16" t="e">
        <f>IF($L6080&lt;=$C$34,Daten!C6083,NA())</f>
        <v>#N/A</v>
      </c>
      <c r="O6080" s="16" t="e">
        <f>IF($L6080&lt;=$C$34,Daten!D6083,NA())</f>
        <v>#N/A</v>
      </c>
      <c r="P6080" s="24">
        <f t="shared" si="381"/>
        <v>6074</v>
      </c>
      <c r="Q6080" s="16" t="e">
        <f>IF($P6080&lt;=$D$34,Daten!F6083,NA())</f>
        <v>#N/A</v>
      </c>
      <c r="R6080" s="16" t="e">
        <f>IF($P6080&lt;=$D$34,Daten!G6083,NA())</f>
        <v>#N/A</v>
      </c>
      <c r="S6080" s="16" t="e">
        <f>IF($P6080&lt;=$D$34,Daten!H6083,NA())</f>
        <v>#N/A</v>
      </c>
    </row>
    <row r="6081" spans="12:19" x14ac:dyDescent="0.3">
      <c r="L6081" s="24">
        <f t="shared" si="380"/>
        <v>6075</v>
      </c>
      <c r="M6081" s="16" t="e">
        <f>IF($L6081&lt;=$C$34,Daten!B6084,NA())</f>
        <v>#N/A</v>
      </c>
      <c r="N6081" s="16" t="e">
        <f>IF($L6081&lt;=$C$34,Daten!C6084,NA())</f>
        <v>#N/A</v>
      </c>
      <c r="O6081" s="16" t="e">
        <f>IF($L6081&lt;=$C$34,Daten!D6084,NA())</f>
        <v>#N/A</v>
      </c>
      <c r="P6081" s="24">
        <f t="shared" si="381"/>
        <v>6075</v>
      </c>
      <c r="Q6081" s="16" t="e">
        <f>IF($P6081&lt;=$D$34,Daten!F6084,NA())</f>
        <v>#N/A</v>
      </c>
      <c r="R6081" s="16" t="e">
        <f>IF($P6081&lt;=$D$34,Daten!G6084,NA())</f>
        <v>#N/A</v>
      </c>
      <c r="S6081" s="16" t="e">
        <f>IF($P6081&lt;=$D$34,Daten!H6084,NA())</f>
        <v>#N/A</v>
      </c>
    </row>
    <row r="6082" spans="12:19" x14ac:dyDescent="0.3">
      <c r="L6082" s="24">
        <f t="shared" si="380"/>
        <v>6076</v>
      </c>
      <c r="M6082" s="16" t="e">
        <f>IF($L6082&lt;=$C$34,Daten!B6085,NA())</f>
        <v>#N/A</v>
      </c>
      <c r="N6082" s="16" t="e">
        <f>IF($L6082&lt;=$C$34,Daten!C6085,NA())</f>
        <v>#N/A</v>
      </c>
      <c r="O6082" s="16" t="e">
        <f>IF($L6082&lt;=$C$34,Daten!D6085,NA())</f>
        <v>#N/A</v>
      </c>
      <c r="P6082" s="24">
        <f t="shared" si="381"/>
        <v>6076</v>
      </c>
      <c r="Q6082" s="16" t="e">
        <f>IF($P6082&lt;=$D$34,Daten!F6085,NA())</f>
        <v>#N/A</v>
      </c>
      <c r="R6082" s="16" t="e">
        <f>IF($P6082&lt;=$D$34,Daten!G6085,NA())</f>
        <v>#N/A</v>
      </c>
      <c r="S6082" s="16" t="e">
        <f>IF($P6082&lt;=$D$34,Daten!H6085,NA())</f>
        <v>#N/A</v>
      </c>
    </row>
    <row r="6083" spans="12:19" x14ac:dyDescent="0.3">
      <c r="L6083" s="24">
        <f t="shared" si="380"/>
        <v>6077</v>
      </c>
      <c r="M6083" s="16" t="e">
        <f>IF($L6083&lt;=$C$34,Daten!B6086,NA())</f>
        <v>#N/A</v>
      </c>
      <c r="N6083" s="16" t="e">
        <f>IF($L6083&lt;=$C$34,Daten!C6086,NA())</f>
        <v>#N/A</v>
      </c>
      <c r="O6083" s="16" t="e">
        <f>IF($L6083&lt;=$C$34,Daten!D6086,NA())</f>
        <v>#N/A</v>
      </c>
      <c r="P6083" s="24">
        <f t="shared" si="381"/>
        <v>6077</v>
      </c>
      <c r="Q6083" s="16" t="e">
        <f>IF($P6083&lt;=$D$34,Daten!F6086,NA())</f>
        <v>#N/A</v>
      </c>
      <c r="R6083" s="16" t="e">
        <f>IF($P6083&lt;=$D$34,Daten!G6086,NA())</f>
        <v>#N/A</v>
      </c>
      <c r="S6083" s="16" t="e">
        <f>IF($P6083&lt;=$D$34,Daten!H6086,NA())</f>
        <v>#N/A</v>
      </c>
    </row>
    <row r="6084" spans="12:19" x14ac:dyDescent="0.3">
      <c r="L6084" s="24">
        <f t="shared" si="380"/>
        <v>6078</v>
      </c>
      <c r="M6084" s="16" t="e">
        <f>IF($L6084&lt;=$C$34,Daten!B6087,NA())</f>
        <v>#N/A</v>
      </c>
      <c r="N6084" s="16" t="e">
        <f>IF($L6084&lt;=$C$34,Daten!C6087,NA())</f>
        <v>#N/A</v>
      </c>
      <c r="O6084" s="16" t="e">
        <f>IF($L6084&lt;=$C$34,Daten!D6087,NA())</f>
        <v>#N/A</v>
      </c>
      <c r="P6084" s="24">
        <f t="shared" si="381"/>
        <v>6078</v>
      </c>
      <c r="Q6084" s="16" t="e">
        <f>IF($P6084&lt;=$D$34,Daten!F6087,NA())</f>
        <v>#N/A</v>
      </c>
      <c r="R6084" s="16" t="e">
        <f>IF($P6084&lt;=$D$34,Daten!G6087,NA())</f>
        <v>#N/A</v>
      </c>
      <c r="S6084" s="16" t="e">
        <f>IF($P6084&lt;=$D$34,Daten!H6087,NA())</f>
        <v>#N/A</v>
      </c>
    </row>
    <row r="6085" spans="12:19" x14ac:dyDescent="0.3">
      <c r="L6085" s="24">
        <f t="shared" si="380"/>
        <v>6079</v>
      </c>
      <c r="M6085" s="16" t="e">
        <f>IF($L6085&lt;=$C$34,Daten!B6088,NA())</f>
        <v>#N/A</v>
      </c>
      <c r="N6085" s="16" t="e">
        <f>IF($L6085&lt;=$C$34,Daten!C6088,NA())</f>
        <v>#N/A</v>
      </c>
      <c r="O6085" s="16" t="e">
        <f>IF($L6085&lt;=$C$34,Daten!D6088,NA())</f>
        <v>#N/A</v>
      </c>
      <c r="P6085" s="24">
        <f t="shared" si="381"/>
        <v>6079</v>
      </c>
      <c r="Q6085" s="16" t="e">
        <f>IF($P6085&lt;=$D$34,Daten!F6088,NA())</f>
        <v>#N/A</v>
      </c>
      <c r="R6085" s="16" t="e">
        <f>IF($P6085&lt;=$D$34,Daten!G6088,NA())</f>
        <v>#N/A</v>
      </c>
      <c r="S6085" s="16" t="e">
        <f>IF($P6085&lt;=$D$34,Daten!H6088,NA())</f>
        <v>#N/A</v>
      </c>
    </row>
    <row r="6086" spans="12:19" x14ac:dyDescent="0.3">
      <c r="L6086" s="24">
        <f t="shared" si="380"/>
        <v>6080</v>
      </c>
      <c r="M6086" s="16" t="e">
        <f>IF($L6086&lt;=$C$34,Daten!B6089,NA())</f>
        <v>#N/A</v>
      </c>
      <c r="N6086" s="16" t="e">
        <f>IF($L6086&lt;=$C$34,Daten!C6089,NA())</f>
        <v>#N/A</v>
      </c>
      <c r="O6086" s="16" t="e">
        <f>IF($L6086&lt;=$C$34,Daten!D6089,NA())</f>
        <v>#N/A</v>
      </c>
      <c r="P6086" s="24">
        <f t="shared" si="381"/>
        <v>6080</v>
      </c>
      <c r="Q6086" s="16" t="e">
        <f>IF($P6086&lt;=$D$34,Daten!F6089,NA())</f>
        <v>#N/A</v>
      </c>
      <c r="R6086" s="16" t="e">
        <f>IF($P6086&lt;=$D$34,Daten!G6089,NA())</f>
        <v>#N/A</v>
      </c>
      <c r="S6086" s="16" t="e">
        <f>IF($P6086&lt;=$D$34,Daten!H6089,NA())</f>
        <v>#N/A</v>
      </c>
    </row>
    <row r="6087" spans="12:19" x14ac:dyDescent="0.3">
      <c r="L6087" s="24">
        <f t="shared" si="380"/>
        <v>6081</v>
      </c>
      <c r="M6087" s="16" t="e">
        <f>IF($L6087&lt;=$C$34,Daten!B6090,NA())</f>
        <v>#N/A</v>
      </c>
      <c r="N6087" s="16" t="e">
        <f>IF($L6087&lt;=$C$34,Daten!C6090,NA())</f>
        <v>#N/A</v>
      </c>
      <c r="O6087" s="16" t="e">
        <f>IF($L6087&lt;=$C$34,Daten!D6090,NA())</f>
        <v>#N/A</v>
      </c>
      <c r="P6087" s="24">
        <f t="shared" si="381"/>
        <v>6081</v>
      </c>
      <c r="Q6087" s="16" t="e">
        <f>IF($P6087&lt;=$D$34,Daten!F6090,NA())</f>
        <v>#N/A</v>
      </c>
      <c r="R6087" s="16" t="e">
        <f>IF($P6087&lt;=$D$34,Daten!G6090,NA())</f>
        <v>#N/A</v>
      </c>
      <c r="S6087" s="16" t="e">
        <f>IF($P6087&lt;=$D$34,Daten!H6090,NA())</f>
        <v>#N/A</v>
      </c>
    </row>
    <row r="6088" spans="12:19" x14ac:dyDescent="0.3">
      <c r="L6088" s="24">
        <f t="shared" si="380"/>
        <v>6082</v>
      </c>
      <c r="M6088" s="16" t="e">
        <f>IF($L6088&lt;=$C$34,Daten!B6091,NA())</f>
        <v>#N/A</v>
      </c>
      <c r="N6088" s="16" t="e">
        <f>IF($L6088&lt;=$C$34,Daten!C6091,NA())</f>
        <v>#N/A</v>
      </c>
      <c r="O6088" s="16" t="e">
        <f>IF($L6088&lt;=$C$34,Daten!D6091,NA())</f>
        <v>#N/A</v>
      </c>
      <c r="P6088" s="24">
        <f t="shared" si="381"/>
        <v>6082</v>
      </c>
      <c r="Q6088" s="16" t="e">
        <f>IF($P6088&lt;=$D$34,Daten!F6091,NA())</f>
        <v>#N/A</v>
      </c>
      <c r="R6088" s="16" t="e">
        <f>IF($P6088&lt;=$D$34,Daten!G6091,NA())</f>
        <v>#N/A</v>
      </c>
      <c r="S6088" s="16" t="e">
        <f>IF($P6088&lt;=$D$34,Daten!H6091,NA())</f>
        <v>#N/A</v>
      </c>
    </row>
    <row r="6089" spans="12:19" x14ac:dyDescent="0.3">
      <c r="L6089" s="24">
        <f t="shared" ref="L6089:L6152" si="382">L6088+1</f>
        <v>6083</v>
      </c>
      <c r="M6089" s="16" t="e">
        <f>IF($L6089&lt;=$C$34,Daten!B6092,NA())</f>
        <v>#N/A</v>
      </c>
      <c r="N6089" s="16" t="e">
        <f>IF($L6089&lt;=$C$34,Daten!C6092,NA())</f>
        <v>#N/A</v>
      </c>
      <c r="O6089" s="16" t="e">
        <f>IF($L6089&lt;=$C$34,Daten!D6092,NA())</f>
        <v>#N/A</v>
      </c>
      <c r="P6089" s="24">
        <f t="shared" ref="P6089:P6152" si="383">P6088+1</f>
        <v>6083</v>
      </c>
      <c r="Q6089" s="16" t="e">
        <f>IF($P6089&lt;=$D$34,Daten!F6092,NA())</f>
        <v>#N/A</v>
      </c>
      <c r="R6089" s="16" t="e">
        <f>IF($P6089&lt;=$D$34,Daten!G6092,NA())</f>
        <v>#N/A</v>
      </c>
      <c r="S6089" s="16" t="e">
        <f>IF($P6089&lt;=$D$34,Daten!H6092,NA())</f>
        <v>#N/A</v>
      </c>
    </row>
    <row r="6090" spans="12:19" x14ac:dyDescent="0.3">
      <c r="L6090" s="24">
        <f t="shared" si="382"/>
        <v>6084</v>
      </c>
      <c r="M6090" s="16" t="e">
        <f>IF($L6090&lt;=$C$34,Daten!B6093,NA())</f>
        <v>#N/A</v>
      </c>
      <c r="N6090" s="16" t="e">
        <f>IF($L6090&lt;=$C$34,Daten!C6093,NA())</f>
        <v>#N/A</v>
      </c>
      <c r="O6090" s="16" t="e">
        <f>IF($L6090&lt;=$C$34,Daten!D6093,NA())</f>
        <v>#N/A</v>
      </c>
      <c r="P6090" s="24">
        <f t="shared" si="383"/>
        <v>6084</v>
      </c>
      <c r="Q6090" s="16" t="e">
        <f>IF($P6090&lt;=$D$34,Daten!F6093,NA())</f>
        <v>#N/A</v>
      </c>
      <c r="R6090" s="16" t="e">
        <f>IF($P6090&lt;=$D$34,Daten!G6093,NA())</f>
        <v>#N/A</v>
      </c>
      <c r="S6090" s="16" t="e">
        <f>IF($P6090&lt;=$D$34,Daten!H6093,NA())</f>
        <v>#N/A</v>
      </c>
    </row>
    <row r="6091" spans="12:19" x14ac:dyDescent="0.3">
      <c r="L6091" s="24">
        <f t="shared" si="382"/>
        <v>6085</v>
      </c>
      <c r="M6091" s="16" t="e">
        <f>IF($L6091&lt;=$C$34,Daten!B6094,NA())</f>
        <v>#N/A</v>
      </c>
      <c r="N6091" s="16" t="e">
        <f>IF($L6091&lt;=$C$34,Daten!C6094,NA())</f>
        <v>#N/A</v>
      </c>
      <c r="O6091" s="16" t="e">
        <f>IF($L6091&lt;=$C$34,Daten!D6094,NA())</f>
        <v>#N/A</v>
      </c>
      <c r="P6091" s="24">
        <f t="shared" si="383"/>
        <v>6085</v>
      </c>
      <c r="Q6091" s="16" t="e">
        <f>IF($P6091&lt;=$D$34,Daten!F6094,NA())</f>
        <v>#N/A</v>
      </c>
      <c r="R6091" s="16" t="e">
        <f>IF($P6091&lt;=$D$34,Daten!G6094,NA())</f>
        <v>#N/A</v>
      </c>
      <c r="S6091" s="16" t="e">
        <f>IF($P6091&lt;=$D$34,Daten!H6094,NA())</f>
        <v>#N/A</v>
      </c>
    </row>
    <row r="6092" spans="12:19" x14ac:dyDescent="0.3">
      <c r="L6092" s="24">
        <f t="shared" si="382"/>
        <v>6086</v>
      </c>
      <c r="M6092" s="16" t="e">
        <f>IF($L6092&lt;=$C$34,Daten!B6095,NA())</f>
        <v>#N/A</v>
      </c>
      <c r="N6092" s="16" t="e">
        <f>IF($L6092&lt;=$C$34,Daten!C6095,NA())</f>
        <v>#N/A</v>
      </c>
      <c r="O6092" s="16" t="e">
        <f>IF($L6092&lt;=$C$34,Daten!D6095,NA())</f>
        <v>#N/A</v>
      </c>
      <c r="P6092" s="24">
        <f t="shared" si="383"/>
        <v>6086</v>
      </c>
      <c r="Q6092" s="16" t="e">
        <f>IF($P6092&lt;=$D$34,Daten!F6095,NA())</f>
        <v>#N/A</v>
      </c>
      <c r="R6092" s="16" t="e">
        <f>IF($P6092&lt;=$D$34,Daten!G6095,NA())</f>
        <v>#N/A</v>
      </c>
      <c r="S6092" s="16" t="e">
        <f>IF($P6092&lt;=$D$34,Daten!H6095,NA())</f>
        <v>#N/A</v>
      </c>
    </row>
    <row r="6093" spans="12:19" x14ac:dyDescent="0.3">
      <c r="L6093" s="24">
        <f t="shared" si="382"/>
        <v>6087</v>
      </c>
      <c r="M6093" s="16" t="e">
        <f>IF($L6093&lt;=$C$34,Daten!B6096,NA())</f>
        <v>#N/A</v>
      </c>
      <c r="N6093" s="16" t="e">
        <f>IF($L6093&lt;=$C$34,Daten!C6096,NA())</f>
        <v>#N/A</v>
      </c>
      <c r="O6093" s="16" t="e">
        <f>IF($L6093&lt;=$C$34,Daten!D6096,NA())</f>
        <v>#N/A</v>
      </c>
      <c r="P6093" s="24">
        <f t="shared" si="383"/>
        <v>6087</v>
      </c>
      <c r="Q6093" s="16" t="e">
        <f>IF($P6093&lt;=$D$34,Daten!F6096,NA())</f>
        <v>#N/A</v>
      </c>
      <c r="R6093" s="16" t="e">
        <f>IF($P6093&lt;=$D$34,Daten!G6096,NA())</f>
        <v>#N/A</v>
      </c>
      <c r="S6093" s="16" t="e">
        <f>IF($P6093&lt;=$D$34,Daten!H6096,NA())</f>
        <v>#N/A</v>
      </c>
    </row>
    <row r="6094" spans="12:19" x14ac:dyDescent="0.3">
      <c r="L6094" s="24">
        <f t="shared" si="382"/>
        <v>6088</v>
      </c>
      <c r="M6094" s="16" t="e">
        <f>IF($L6094&lt;=$C$34,Daten!B6097,NA())</f>
        <v>#N/A</v>
      </c>
      <c r="N6094" s="16" t="e">
        <f>IF($L6094&lt;=$C$34,Daten!C6097,NA())</f>
        <v>#N/A</v>
      </c>
      <c r="O6094" s="16" t="e">
        <f>IF($L6094&lt;=$C$34,Daten!D6097,NA())</f>
        <v>#N/A</v>
      </c>
      <c r="P6094" s="24">
        <f t="shared" si="383"/>
        <v>6088</v>
      </c>
      <c r="Q6094" s="16" t="e">
        <f>IF($P6094&lt;=$D$34,Daten!F6097,NA())</f>
        <v>#N/A</v>
      </c>
      <c r="R6094" s="16" t="e">
        <f>IF($P6094&lt;=$D$34,Daten!G6097,NA())</f>
        <v>#N/A</v>
      </c>
      <c r="S6094" s="16" t="e">
        <f>IF($P6094&lt;=$D$34,Daten!H6097,NA())</f>
        <v>#N/A</v>
      </c>
    </row>
    <row r="6095" spans="12:19" x14ac:dyDescent="0.3">
      <c r="L6095" s="24">
        <f t="shared" si="382"/>
        <v>6089</v>
      </c>
      <c r="M6095" s="16" t="e">
        <f>IF($L6095&lt;=$C$34,Daten!B6098,NA())</f>
        <v>#N/A</v>
      </c>
      <c r="N6095" s="16" t="e">
        <f>IF($L6095&lt;=$C$34,Daten!C6098,NA())</f>
        <v>#N/A</v>
      </c>
      <c r="O6095" s="16" t="e">
        <f>IF($L6095&lt;=$C$34,Daten!D6098,NA())</f>
        <v>#N/A</v>
      </c>
      <c r="P6095" s="24">
        <f t="shared" si="383"/>
        <v>6089</v>
      </c>
      <c r="Q6095" s="16" t="e">
        <f>IF($P6095&lt;=$D$34,Daten!F6098,NA())</f>
        <v>#N/A</v>
      </c>
      <c r="R6095" s="16" t="e">
        <f>IF($P6095&lt;=$D$34,Daten!G6098,NA())</f>
        <v>#N/A</v>
      </c>
      <c r="S6095" s="16" t="e">
        <f>IF($P6095&lt;=$D$34,Daten!H6098,NA())</f>
        <v>#N/A</v>
      </c>
    </row>
    <row r="6096" spans="12:19" x14ac:dyDescent="0.3">
      <c r="L6096" s="24">
        <f t="shared" si="382"/>
        <v>6090</v>
      </c>
      <c r="M6096" s="16" t="e">
        <f>IF($L6096&lt;=$C$34,Daten!B6099,NA())</f>
        <v>#N/A</v>
      </c>
      <c r="N6096" s="16" t="e">
        <f>IF($L6096&lt;=$C$34,Daten!C6099,NA())</f>
        <v>#N/A</v>
      </c>
      <c r="O6096" s="16" t="e">
        <f>IF($L6096&lt;=$C$34,Daten!D6099,NA())</f>
        <v>#N/A</v>
      </c>
      <c r="P6096" s="24">
        <f t="shared" si="383"/>
        <v>6090</v>
      </c>
      <c r="Q6096" s="16" t="e">
        <f>IF($P6096&lt;=$D$34,Daten!F6099,NA())</f>
        <v>#N/A</v>
      </c>
      <c r="R6096" s="16" t="e">
        <f>IF($P6096&lt;=$D$34,Daten!G6099,NA())</f>
        <v>#N/A</v>
      </c>
      <c r="S6096" s="16" t="e">
        <f>IF($P6096&lt;=$D$34,Daten!H6099,NA())</f>
        <v>#N/A</v>
      </c>
    </row>
    <row r="6097" spans="12:19" x14ac:dyDescent="0.3">
      <c r="L6097" s="24">
        <f t="shared" si="382"/>
        <v>6091</v>
      </c>
      <c r="M6097" s="16" t="e">
        <f>IF($L6097&lt;=$C$34,Daten!B6100,NA())</f>
        <v>#N/A</v>
      </c>
      <c r="N6097" s="16" t="e">
        <f>IF($L6097&lt;=$C$34,Daten!C6100,NA())</f>
        <v>#N/A</v>
      </c>
      <c r="O6097" s="16" t="e">
        <f>IF($L6097&lt;=$C$34,Daten!D6100,NA())</f>
        <v>#N/A</v>
      </c>
      <c r="P6097" s="24">
        <f t="shared" si="383"/>
        <v>6091</v>
      </c>
      <c r="Q6097" s="16" t="e">
        <f>IF($P6097&lt;=$D$34,Daten!F6100,NA())</f>
        <v>#N/A</v>
      </c>
      <c r="R6097" s="16" t="e">
        <f>IF($P6097&lt;=$D$34,Daten!G6100,NA())</f>
        <v>#N/A</v>
      </c>
      <c r="S6097" s="16" t="e">
        <f>IF($P6097&lt;=$D$34,Daten!H6100,NA())</f>
        <v>#N/A</v>
      </c>
    </row>
    <row r="6098" spans="12:19" x14ac:dyDescent="0.3">
      <c r="L6098" s="24">
        <f t="shared" si="382"/>
        <v>6092</v>
      </c>
      <c r="M6098" s="16" t="e">
        <f>IF($L6098&lt;=$C$34,Daten!B6101,NA())</f>
        <v>#N/A</v>
      </c>
      <c r="N6098" s="16" t="e">
        <f>IF($L6098&lt;=$C$34,Daten!C6101,NA())</f>
        <v>#N/A</v>
      </c>
      <c r="O6098" s="16" t="e">
        <f>IF($L6098&lt;=$C$34,Daten!D6101,NA())</f>
        <v>#N/A</v>
      </c>
      <c r="P6098" s="24">
        <f t="shared" si="383"/>
        <v>6092</v>
      </c>
      <c r="Q6098" s="16" t="e">
        <f>IF($P6098&lt;=$D$34,Daten!F6101,NA())</f>
        <v>#N/A</v>
      </c>
      <c r="R6098" s="16" t="e">
        <f>IF($P6098&lt;=$D$34,Daten!G6101,NA())</f>
        <v>#N/A</v>
      </c>
      <c r="S6098" s="16" t="e">
        <f>IF($P6098&lt;=$D$34,Daten!H6101,NA())</f>
        <v>#N/A</v>
      </c>
    </row>
    <row r="6099" spans="12:19" x14ac:dyDescent="0.3">
      <c r="L6099" s="24">
        <f t="shared" si="382"/>
        <v>6093</v>
      </c>
      <c r="M6099" s="16" t="e">
        <f>IF($L6099&lt;=$C$34,Daten!B6102,NA())</f>
        <v>#N/A</v>
      </c>
      <c r="N6099" s="16" t="e">
        <f>IF($L6099&lt;=$C$34,Daten!C6102,NA())</f>
        <v>#N/A</v>
      </c>
      <c r="O6099" s="16" t="e">
        <f>IF($L6099&lt;=$C$34,Daten!D6102,NA())</f>
        <v>#N/A</v>
      </c>
      <c r="P6099" s="24">
        <f t="shared" si="383"/>
        <v>6093</v>
      </c>
      <c r="Q6099" s="16" t="e">
        <f>IF($P6099&lt;=$D$34,Daten!F6102,NA())</f>
        <v>#N/A</v>
      </c>
      <c r="R6099" s="16" t="e">
        <f>IF($P6099&lt;=$D$34,Daten!G6102,NA())</f>
        <v>#N/A</v>
      </c>
      <c r="S6099" s="16" t="e">
        <f>IF($P6099&lt;=$D$34,Daten!H6102,NA())</f>
        <v>#N/A</v>
      </c>
    </row>
    <row r="6100" spans="12:19" x14ac:dyDescent="0.3">
      <c r="L6100" s="24">
        <f t="shared" si="382"/>
        <v>6094</v>
      </c>
      <c r="M6100" s="16" t="e">
        <f>IF($L6100&lt;=$C$34,Daten!B6103,NA())</f>
        <v>#N/A</v>
      </c>
      <c r="N6100" s="16" t="e">
        <f>IF($L6100&lt;=$C$34,Daten!C6103,NA())</f>
        <v>#N/A</v>
      </c>
      <c r="O6100" s="16" t="e">
        <f>IF($L6100&lt;=$C$34,Daten!D6103,NA())</f>
        <v>#N/A</v>
      </c>
      <c r="P6100" s="24">
        <f t="shared" si="383"/>
        <v>6094</v>
      </c>
      <c r="Q6100" s="16" t="e">
        <f>IF($P6100&lt;=$D$34,Daten!F6103,NA())</f>
        <v>#N/A</v>
      </c>
      <c r="R6100" s="16" t="e">
        <f>IF($P6100&lt;=$D$34,Daten!G6103,NA())</f>
        <v>#N/A</v>
      </c>
      <c r="S6100" s="16" t="e">
        <f>IF($P6100&lt;=$D$34,Daten!H6103,NA())</f>
        <v>#N/A</v>
      </c>
    </row>
    <row r="6101" spans="12:19" x14ac:dyDescent="0.3">
      <c r="L6101" s="24">
        <f t="shared" si="382"/>
        <v>6095</v>
      </c>
      <c r="M6101" s="16" t="e">
        <f>IF($L6101&lt;=$C$34,Daten!B6104,NA())</f>
        <v>#N/A</v>
      </c>
      <c r="N6101" s="16" t="e">
        <f>IF($L6101&lt;=$C$34,Daten!C6104,NA())</f>
        <v>#N/A</v>
      </c>
      <c r="O6101" s="16" t="e">
        <f>IF($L6101&lt;=$C$34,Daten!D6104,NA())</f>
        <v>#N/A</v>
      </c>
      <c r="P6101" s="24">
        <f t="shared" si="383"/>
        <v>6095</v>
      </c>
      <c r="Q6101" s="16" t="e">
        <f>IF($P6101&lt;=$D$34,Daten!F6104,NA())</f>
        <v>#N/A</v>
      </c>
      <c r="R6101" s="16" t="e">
        <f>IF($P6101&lt;=$D$34,Daten!G6104,NA())</f>
        <v>#N/A</v>
      </c>
      <c r="S6101" s="16" t="e">
        <f>IF($P6101&lt;=$D$34,Daten!H6104,NA())</f>
        <v>#N/A</v>
      </c>
    </row>
    <row r="6102" spans="12:19" x14ac:dyDescent="0.3">
      <c r="L6102" s="24">
        <f t="shared" si="382"/>
        <v>6096</v>
      </c>
      <c r="M6102" s="16" t="e">
        <f>IF($L6102&lt;=$C$34,Daten!B6105,NA())</f>
        <v>#N/A</v>
      </c>
      <c r="N6102" s="16" t="e">
        <f>IF($L6102&lt;=$C$34,Daten!C6105,NA())</f>
        <v>#N/A</v>
      </c>
      <c r="O6102" s="16" t="e">
        <f>IF($L6102&lt;=$C$34,Daten!D6105,NA())</f>
        <v>#N/A</v>
      </c>
      <c r="P6102" s="24">
        <f t="shared" si="383"/>
        <v>6096</v>
      </c>
      <c r="Q6102" s="16" t="e">
        <f>IF($P6102&lt;=$D$34,Daten!F6105,NA())</f>
        <v>#N/A</v>
      </c>
      <c r="R6102" s="16" t="e">
        <f>IF($P6102&lt;=$D$34,Daten!G6105,NA())</f>
        <v>#N/A</v>
      </c>
      <c r="S6102" s="16" t="e">
        <f>IF($P6102&lt;=$D$34,Daten!H6105,NA())</f>
        <v>#N/A</v>
      </c>
    </row>
    <row r="6103" spans="12:19" x14ac:dyDescent="0.3">
      <c r="L6103" s="24">
        <f t="shared" si="382"/>
        <v>6097</v>
      </c>
      <c r="M6103" s="16" t="e">
        <f>IF($L6103&lt;=$C$34,Daten!B6106,NA())</f>
        <v>#N/A</v>
      </c>
      <c r="N6103" s="16" t="e">
        <f>IF($L6103&lt;=$C$34,Daten!C6106,NA())</f>
        <v>#N/A</v>
      </c>
      <c r="O6103" s="16" t="e">
        <f>IF($L6103&lt;=$C$34,Daten!D6106,NA())</f>
        <v>#N/A</v>
      </c>
      <c r="P6103" s="24">
        <f t="shared" si="383"/>
        <v>6097</v>
      </c>
      <c r="Q6103" s="16" t="e">
        <f>IF($P6103&lt;=$D$34,Daten!F6106,NA())</f>
        <v>#N/A</v>
      </c>
      <c r="R6103" s="16" t="e">
        <f>IF($P6103&lt;=$D$34,Daten!G6106,NA())</f>
        <v>#N/A</v>
      </c>
      <c r="S6103" s="16" t="e">
        <f>IF($P6103&lt;=$D$34,Daten!H6106,NA())</f>
        <v>#N/A</v>
      </c>
    </row>
    <row r="6104" spans="12:19" x14ac:dyDescent="0.3">
      <c r="L6104" s="24">
        <f t="shared" si="382"/>
        <v>6098</v>
      </c>
      <c r="M6104" s="16" t="e">
        <f>IF($L6104&lt;=$C$34,Daten!B6107,NA())</f>
        <v>#N/A</v>
      </c>
      <c r="N6104" s="16" t="e">
        <f>IF($L6104&lt;=$C$34,Daten!C6107,NA())</f>
        <v>#N/A</v>
      </c>
      <c r="O6104" s="16" t="e">
        <f>IF($L6104&lt;=$C$34,Daten!D6107,NA())</f>
        <v>#N/A</v>
      </c>
      <c r="P6104" s="24">
        <f t="shared" si="383"/>
        <v>6098</v>
      </c>
      <c r="Q6104" s="16" t="e">
        <f>IF($P6104&lt;=$D$34,Daten!F6107,NA())</f>
        <v>#N/A</v>
      </c>
      <c r="R6104" s="16" t="e">
        <f>IF($P6104&lt;=$D$34,Daten!G6107,NA())</f>
        <v>#N/A</v>
      </c>
      <c r="S6104" s="16" t="e">
        <f>IF($P6104&lt;=$D$34,Daten!H6107,NA())</f>
        <v>#N/A</v>
      </c>
    </row>
    <row r="6105" spans="12:19" x14ac:dyDescent="0.3">
      <c r="L6105" s="24">
        <f t="shared" si="382"/>
        <v>6099</v>
      </c>
      <c r="M6105" s="16" t="e">
        <f>IF($L6105&lt;=$C$34,Daten!B6108,NA())</f>
        <v>#N/A</v>
      </c>
      <c r="N6105" s="16" t="e">
        <f>IF($L6105&lt;=$C$34,Daten!C6108,NA())</f>
        <v>#N/A</v>
      </c>
      <c r="O6105" s="16" t="e">
        <f>IF($L6105&lt;=$C$34,Daten!D6108,NA())</f>
        <v>#N/A</v>
      </c>
      <c r="P6105" s="24">
        <f t="shared" si="383"/>
        <v>6099</v>
      </c>
      <c r="Q6105" s="16" t="e">
        <f>IF($P6105&lt;=$D$34,Daten!F6108,NA())</f>
        <v>#N/A</v>
      </c>
      <c r="R6105" s="16" t="e">
        <f>IF($P6105&lt;=$D$34,Daten!G6108,NA())</f>
        <v>#N/A</v>
      </c>
      <c r="S6105" s="16" t="e">
        <f>IF($P6105&lt;=$D$34,Daten!H6108,NA())</f>
        <v>#N/A</v>
      </c>
    </row>
    <row r="6106" spans="12:19" x14ac:dyDescent="0.3">
      <c r="L6106" s="24">
        <f t="shared" si="382"/>
        <v>6100</v>
      </c>
      <c r="M6106" s="16" t="e">
        <f>IF($L6106&lt;=$C$34,Daten!B6109,NA())</f>
        <v>#N/A</v>
      </c>
      <c r="N6106" s="16" t="e">
        <f>IF($L6106&lt;=$C$34,Daten!C6109,NA())</f>
        <v>#N/A</v>
      </c>
      <c r="O6106" s="16" t="e">
        <f>IF($L6106&lt;=$C$34,Daten!D6109,NA())</f>
        <v>#N/A</v>
      </c>
      <c r="P6106" s="24">
        <f t="shared" si="383"/>
        <v>6100</v>
      </c>
      <c r="Q6106" s="16" t="e">
        <f>IF($P6106&lt;=$D$34,Daten!F6109,NA())</f>
        <v>#N/A</v>
      </c>
      <c r="R6106" s="16" t="e">
        <f>IF($P6106&lt;=$D$34,Daten!G6109,NA())</f>
        <v>#N/A</v>
      </c>
      <c r="S6106" s="16" t="e">
        <f>IF($P6106&lt;=$D$34,Daten!H6109,NA())</f>
        <v>#N/A</v>
      </c>
    </row>
    <row r="6107" spans="12:19" x14ac:dyDescent="0.3">
      <c r="L6107" s="24">
        <f t="shared" si="382"/>
        <v>6101</v>
      </c>
      <c r="M6107" s="16" t="e">
        <f>IF($L6107&lt;=$C$34,Daten!B6110,NA())</f>
        <v>#N/A</v>
      </c>
      <c r="N6107" s="16" t="e">
        <f>IF($L6107&lt;=$C$34,Daten!C6110,NA())</f>
        <v>#N/A</v>
      </c>
      <c r="O6107" s="16" t="e">
        <f>IF($L6107&lt;=$C$34,Daten!D6110,NA())</f>
        <v>#N/A</v>
      </c>
      <c r="P6107" s="24">
        <f t="shared" si="383"/>
        <v>6101</v>
      </c>
      <c r="Q6107" s="16" t="e">
        <f>IF($P6107&lt;=$D$34,Daten!F6110,NA())</f>
        <v>#N/A</v>
      </c>
      <c r="R6107" s="16" t="e">
        <f>IF($P6107&lt;=$D$34,Daten!G6110,NA())</f>
        <v>#N/A</v>
      </c>
      <c r="S6107" s="16" t="e">
        <f>IF($P6107&lt;=$D$34,Daten!H6110,NA())</f>
        <v>#N/A</v>
      </c>
    </row>
    <row r="6108" spans="12:19" x14ac:dyDescent="0.3">
      <c r="L6108" s="24">
        <f t="shared" si="382"/>
        <v>6102</v>
      </c>
      <c r="M6108" s="16" t="e">
        <f>IF($L6108&lt;=$C$34,Daten!B6111,NA())</f>
        <v>#N/A</v>
      </c>
      <c r="N6108" s="16" t="e">
        <f>IF($L6108&lt;=$C$34,Daten!C6111,NA())</f>
        <v>#N/A</v>
      </c>
      <c r="O6108" s="16" t="e">
        <f>IF($L6108&lt;=$C$34,Daten!D6111,NA())</f>
        <v>#N/A</v>
      </c>
      <c r="P6108" s="24">
        <f t="shared" si="383"/>
        <v>6102</v>
      </c>
      <c r="Q6108" s="16" t="e">
        <f>IF($P6108&lt;=$D$34,Daten!F6111,NA())</f>
        <v>#N/A</v>
      </c>
      <c r="R6108" s="16" t="e">
        <f>IF($P6108&lt;=$D$34,Daten!G6111,NA())</f>
        <v>#N/A</v>
      </c>
      <c r="S6108" s="16" t="e">
        <f>IF($P6108&lt;=$D$34,Daten!H6111,NA())</f>
        <v>#N/A</v>
      </c>
    </row>
    <row r="6109" spans="12:19" x14ac:dyDescent="0.3">
      <c r="L6109" s="24">
        <f t="shared" si="382"/>
        <v>6103</v>
      </c>
      <c r="M6109" s="16" t="e">
        <f>IF($L6109&lt;=$C$34,Daten!B6112,NA())</f>
        <v>#N/A</v>
      </c>
      <c r="N6109" s="16" t="e">
        <f>IF($L6109&lt;=$C$34,Daten!C6112,NA())</f>
        <v>#N/A</v>
      </c>
      <c r="O6109" s="16" t="e">
        <f>IF($L6109&lt;=$C$34,Daten!D6112,NA())</f>
        <v>#N/A</v>
      </c>
      <c r="P6109" s="24">
        <f t="shared" si="383"/>
        <v>6103</v>
      </c>
      <c r="Q6109" s="16" t="e">
        <f>IF($P6109&lt;=$D$34,Daten!F6112,NA())</f>
        <v>#N/A</v>
      </c>
      <c r="R6109" s="16" t="e">
        <f>IF($P6109&lt;=$D$34,Daten!G6112,NA())</f>
        <v>#N/A</v>
      </c>
      <c r="S6109" s="16" t="e">
        <f>IF($P6109&lt;=$D$34,Daten!H6112,NA())</f>
        <v>#N/A</v>
      </c>
    </row>
    <row r="6110" spans="12:19" x14ac:dyDescent="0.3">
      <c r="L6110" s="24">
        <f t="shared" si="382"/>
        <v>6104</v>
      </c>
      <c r="M6110" s="16" t="e">
        <f>IF($L6110&lt;=$C$34,Daten!B6113,NA())</f>
        <v>#N/A</v>
      </c>
      <c r="N6110" s="16" t="e">
        <f>IF($L6110&lt;=$C$34,Daten!C6113,NA())</f>
        <v>#N/A</v>
      </c>
      <c r="O6110" s="16" t="e">
        <f>IF($L6110&lt;=$C$34,Daten!D6113,NA())</f>
        <v>#N/A</v>
      </c>
      <c r="P6110" s="24">
        <f t="shared" si="383"/>
        <v>6104</v>
      </c>
      <c r="Q6110" s="16" t="e">
        <f>IF($P6110&lt;=$D$34,Daten!F6113,NA())</f>
        <v>#N/A</v>
      </c>
      <c r="R6110" s="16" t="e">
        <f>IF($P6110&lt;=$D$34,Daten!G6113,NA())</f>
        <v>#N/A</v>
      </c>
      <c r="S6110" s="16" t="e">
        <f>IF($P6110&lt;=$D$34,Daten!H6113,NA())</f>
        <v>#N/A</v>
      </c>
    </row>
    <row r="6111" spans="12:19" x14ac:dyDescent="0.3">
      <c r="L6111" s="24">
        <f t="shared" si="382"/>
        <v>6105</v>
      </c>
      <c r="M6111" s="16" t="e">
        <f>IF($L6111&lt;=$C$34,Daten!B6114,NA())</f>
        <v>#N/A</v>
      </c>
      <c r="N6111" s="16" t="e">
        <f>IF($L6111&lt;=$C$34,Daten!C6114,NA())</f>
        <v>#N/A</v>
      </c>
      <c r="O6111" s="16" t="e">
        <f>IF($L6111&lt;=$C$34,Daten!D6114,NA())</f>
        <v>#N/A</v>
      </c>
      <c r="P6111" s="24">
        <f t="shared" si="383"/>
        <v>6105</v>
      </c>
      <c r="Q6111" s="16" t="e">
        <f>IF($P6111&lt;=$D$34,Daten!F6114,NA())</f>
        <v>#N/A</v>
      </c>
      <c r="R6111" s="16" t="e">
        <f>IF($P6111&lt;=$D$34,Daten!G6114,NA())</f>
        <v>#N/A</v>
      </c>
      <c r="S6111" s="16" t="e">
        <f>IF($P6111&lt;=$D$34,Daten!H6114,NA())</f>
        <v>#N/A</v>
      </c>
    </row>
    <row r="6112" spans="12:19" x14ac:dyDescent="0.3">
      <c r="L6112" s="24">
        <f t="shared" si="382"/>
        <v>6106</v>
      </c>
      <c r="M6112" s="16" t="e">
        <f>IF($L6112&lt;=$C$34,Daten!B6115,NA())</f>
        <v>#N/A</v>
      </c>
      <c r="N6112" s="16" t="e">
        <f>IF($L6112&lt;=$C$34,Daten!C6115,NA())</f>
        <v>#N/A</v>
      </c>
      <c r="O6112" s="16" t="e">
        <f>IF($L6112&lt;=$C$34,Daten!D6115,NA())</f>
        <v>#N/A</v>
      </c>
      <c r="P6112" s="24">
        <f t="shared" si="383"/>
        <v>6106</v>
      </c>
      <c r="Q6112" s="16" t="e">
        <f>IF($P6112&lt;=$D$34,Daten!F6115,NA())</f>
        <v>#N/A</v>
      </c>
      <c r="R6112" s="16" t="e">
        <f>IF($P6112&lt;=$D$34,Daten!G6115,NA())</f>
        <v>#N/A</v>
      </c>
      <c r="S6112" s="16" t="e">
        <f>IF($P6112&lt;=$D$34,Daten!H6115,NA())</f>
        <v>#N/A</v>
      </c>
    </row>
    <row r="6113" spans="12:19" x14ac:dyDescent="0.3">
      <c r="L6113" s="24">
        <f t="shared" si="382"/>
        <v>6107</v>
      </c>
      <c r="M6113" s="16" t="e">
        <f>IF($L6113&lt;=$C$34,Daten!B6116,NA())</f>
        <v>#N/A</v>
      </c>
      <c r="N6113" s="16" t="e">
        <f>IF($L6113&lt;=$C$34,Daten!C6116,NA())</f>
        <v>#N/A</v>
      </c>
      <c r="O6113" s="16" t="e">
        <f>IF($L6113&lt;=$C$34,Daten!D6116,NA())</f>
        <v>#N/A</v>
      </c>
      <c r="P6113" s="24">
        <f t="shared" si="383"/>
        <v>6107</v>
      </c>
      <c r="Q6113" s="16" t="e">
        <f>IF($P6113&lt;=$D$34,Daten!F6116,NA())</f>
        <v>#N/A</v>
      </c>
      <c r="R6113" s="16" t="e">
        <f>IF($P6113&lt;=$D$34,Daten!G6116,NA())</f>
        <v>#N/A</v>
      </c>
      <c r="S6113" s="16" t="e">
        <f>IF($P6113&lt;=$D$34,Daten!H6116,NA())</f>
        <v>#N/A</v>
      </c>
    </row>
    <row r="6114" spans="12:19" x14ac:dyDescent="0.3">
      <c r="L6114" s="24">
        <f t="shared" si="382"/>
        <v>6108</v>
      </c>
      <c r="M6114" s="16" t="e">
        <f>IF($L6114&lt;=$C$34,Daten!B6117,NA())</f>
        <v>#N/A</v>
      </c>
      <c r="N6114" s="16" t="e">
        <f>IF($L6114&lt;=$C$34,Daten!C6117,NA())</f>
        <v>#N/A</v>
      </c>
      <c r="O6114" s="16" t="e">
        <f>IF($L6114&lt;=$C$34,Daten!D6117,NA())</f>
        <v>#N/A</v>
      </c>
      <c r="P6114" s="24">
        <f t="shared" si="383"/>
        <v>6108</v>
      </c>
      <c r="Q6114" s="16" t="e">
        <f>IF($P6114&lt;=$D$34,Daten!F6117,NA())</f>
        <v>#N/A</v>
      </c>
      <c r="R6114" s="16" t="e">
        <f>IF($P6114&lt;=$D$34,Daten!G6117,NA())</f>
        <v>#N/A</v>
      </c>
      <c r="S6114" s="16" t="e">
        <f>IF($P6114&lt;=$D$34,Daten!H6117,NA())</f>
        <v>#N/A</v>
      </c>
    </row>
    <row r="6115" spans="12:19" x14ac:dyDescent="0.3">
      <c r="L6115" s="24">
        <f t="shared" si="382"/>
        <v>6109</v>
      </c>
      <c r="M6115" s="16" t="e">
        <f>IF($L6115&lt;=$C$34,Daten!B6118,NA())</f>
        <v>#N/A</v>
      </c>
      <c r="N6115" s="16" t="e">
        <f>IF($L6115&lt;=$C$34,Daten!C6118,NA())</f>
        <v>#N/A</v>
      </c>
      <c r="O6115" s="16" t="e">
        <f>IF($L6115&lt;=$C$34,Daten!D6118,NA())</f>
        <v>#N/A</v>
      </c>
      <c r="P6115" s="24">
        <f t="shared" si="383"/>
        <v>6109</v>
      </c>
      <c r="Q6115" s="16" t="e">
        <f>IF($P6115&lt;=$D$34,Daten!F6118,NA())</f>
        <v>#N/A</v>
      </c>
      <c r="R6115" s="16" t="e">
        <f>IF($P6115&lt;=$D$34,Daten!G6118,NA())</f>
        <v>#N/A</v>
      </c>
      <c r="S6115" s="16" t="e">
        <f>IF($P6115&lt;=$D$34,Daten!H6118,NA())</f>
        <v>#N/A</v>
      </c>
    </row>
    <row r="6116" spans="12:19" x14ac:dyDescent="0.3">
      <c r="L6116" s="24">
        <f t="shared" si="382"/>
        <v>6110</v>
      </c>
      <c r="M6116" s="16" t="e">
        <f>IF($L6116&lt;=$C$34,Daten!B6119,NA())</f>
        <v>#N/A</v>
      </c>
      <c r="N6116" s="16" t="e">
        <f>IF($L6116&lt;=$C$34,Daten!C6119,NA())</f>
        <v>#N/A</v>
      </c>
      <c r="O6116" s="16" t="e">
        <f>IF($L6116&lt;=$C$34,Daten!D6119,NA())</f>
        <v>#N/A</v>
      </c>
      <c r="P6116" s="24">
        <f t="shared" si="383"/>
        <v>6110</v>
      </c>
      <c r="Q6116" s="16" t="e">
        <f>IF($P6116&lt;=$D$34,Daten!F6119,NA())</f>
        <v>#N/A</v>
      </c>
      <c r="R6116" s="16" t="e">
        <f>IF($P6116&lt;=$D$34,Daten!G6119,NA())</f>
        <v>#N/A</v>
      </c>
      <c r="S6116" s="16" t="e">
        <f>IF($P6116&lt;=$D$34,Daten!H6119,NA())</f>
        <v>#N/A</v>
      </c>
    </row>
    <row r="6117" spans="12:19" x14ac:dyDescent="0.3">
      <c r="L6117" s="24">
        <f t="shared" si="382"/>
        <v>6111</v>
      </c>
      <c r="M6117" s="16" t="e">
        <f>IF($L6117&lt;=$C$34,Daten!B6120,NA())</f>
        <v>#N/A</v>
      </c>
      <c r="N6117" s="16" t="e">
        <f>IF($L6117&lt;=$C$34,Daten!C6120,NA())</f>
        <v>#N/A</v>
      </c>
      <c r="O6117" s="16" t="e">
        <f>IF($L6117&lt;=$C$34,Daten!D6120,NA())</f>
        <v>#N/A</v>
      </c>
      <c r="P6117" s="24">
        <f t="shared" si="383"/>
        <v>6111</v>
      </c>
      <c r="Q6117" s="16" t="e">
        <f>IF($P6117&lt;=$D$34,Daten!F6120,NA())</f>
        <v>#N/A</v>
      </c>
      <c r="R6117" s="16" t="e">
        <f>IF($P6117&lt;=$D$34,Daten!G6120,NA())</f>
        <v>#N/A</v>
      </c>
      <c r="S6117" s="16" t="e">
        <f>IF($P6117&lt;=$D$34,Daten!H6120,NA())</f>
        <v>#N/A</v>
      </c>
    </row>
    <row r="6118" spans="12:19" x14ac:dyDescent="0.3">
      <c r="L6118" s="24">
        <f t="shared" si="382"/>
        <v>6112</v>
      </c>
      <c r="M6118" s="16" t="e">
        <f>IF($L6118&lt;=$C$34,Daten!B6121,NA())</f>
        <v>#N/A</v>
      </c>
      <c r="N6118" s="16" t="e">
        <f>IF($L6118&lt;=$C$34,Daten!C6121,NA())</f>
        <v>#N/A</v>
      </c>
      <c r="O6118" s="16" t="e">
        <f>IF($L6118&lt;=$C$34,Daten!D6121,NA())</f>
        <v>#N/A</v>
      </c>
      <c r="P6118" s="24">
        <f t="shared" si="383"/>
        <v>6112</v>
      </c>
      <c r="Q6118" s="16" t="e">
        <f>IF($P6118&lt;=$D$34,Daten!F6121,NA())</f>
        <v>#N/A</v>
      </c>
      <c r="R6118" s="16" t="e">
        <f>IF($P6118&lt;=$D$34,Daten!G6121,NA())</f>
        <v>#N/A</v>
      </c>
      <c r="S6118" s="16" t="e">
        <f>IF($P6118&lt;=$D$34,Daten!H6121,NA())</f>
        <v>#N/A</v>
      </c>
    </row>
    <row r="6119" spans="12:19" x14ac:dyDescent="0.3">
      <c r="L6119" s="24">
        <f t="shared" si="382"/>
        <v>6113</v>
      </c>
      <c r="M6119" s="16" t="e">
        <f>IF($L6119&lt;=$C$34,Daten!B6122,NA())</f>
        <v>#N/A</v>
      </c>
      <c r="N6119" s="16" t="e">
        <f>IF($L6119&lt;=$C$34,Daten!C6122,NA())</f>
        <v>#N/A</v>
      </c>
      <c r="O6119" s="16" t="e">
        <f>IF($L6119&lt;=$C$34,Daten!D6122,NA())</f>
        <v>#N/A</v>
      </c>
      <c r="P6119" s="24">
        <f t="shared" si="383"/>
        <v>6113</v>
      </c>
      <c r="Q6119" s="16" t="e">
        <f>IF($P6119&lt;=$D$34,Daten!F6122,NA())</f>
        <v>#N/A</v>
      </c>
      <c r="R6119" s="16" t="e">
        <f>IF($P6119&lt;=$D$34,Daten!G6122,NA())</f>
        <v>#N/A</v>
      </c>
      <c r="S6119" s="16" t="e">
        <f>IF($P6119&lt;=$D$34,Daten!H6122,NA())</f>
        <v>#N/A</v>
      </c>
    </row>
    <row r="6120" spans="12:19" x14ac:dyDescent="0.3">
      <c r="L6120" s="24">
        <f t="shared" si="382"/>
        <v>6114</v>
      </c>
      <c r="M6120" s="16" t="e">
        <f>IF($L6120&lt;=$C$34,Daten!B6123,NA())</f>
        <v>#N/A</v>
      </c>
      <c r="N6120" s="16" t="e">
        <f>IF($L6120&lt;=$C$34,Daten!C6123,NA())</f>
        <v>#N/A</v>
      </c>
      <c r="O6120" s="16" t="e">
        <f>IF($L6120&lt;=$C$34,Daten!D6123,NA())</f>
        <v>#N/A</v>
      </c>
      <c r="P6120" s="24">
        <f t="shared" si="383"/>
        <v>6114</v>
      </c>
      <c r="Q6120" s="16" t="e">
        <f>IF($P6120&lt;=$D$34,Daten!F6123,NA())</f>
        <v>#N/A</v>
      </c>
      <c r="R6120" s="16" t="e">
        <f>IF($P6120&lt;=$D$34,Daten!G6123,NA())</f>
        <v>#N/A</v>
      </c>
      <c r="S6120" s="16" t="e">
        <f>IF($P6120&lt;=$D$34,Daten!H6123,NA())</f>
        <v>#N/A</v>
      </c>
    </row>
    <row r="6121" spans="12:19" x14ac:dyDescent="0.3">
      <c r="L6121" s="24">
        <f t="shared" si="382"/>
        <v>6115</v>
      </c>
      <c r="M6121" s="16" t="e">
        <f>IF($L6121&lt;=$C$34,Daten!B6124,NA())</f>
        <v>#N/A</v>
      </c>
      <c r="N6121" s="16" t="e">
        <f>IF($L6121&lt;=$C$34,Daten!C6124,NA())</f>
        <v>#N/A</v>
      </c>
      <c r="O6121" s="16" t="e">
        <f>IF($L6121&lt;=$C$34,Daten!D6124,NA())</f>
        <v>#N/A</v>
      </c>
      <c r="P6121" s="24">
        <f t="shared" si="383"/>
        <v>6115</v>
      </c>
      <c r="Q6121" s="16" t="e">
        <f>IF($P6121&lt;=$D$34,Daten!F6124,NA())</f>
        <v>#N/A</v>
      </c>
      <c r="R6121" s="16" t="e">
        <f>IF($P6121&lt;=$D$34,Daten!G6124,NA())</f>
        <v>#N/A</v>
      </c>
      <c r="S6121" s="16" t="e">
        <f>IF($P6121&lt;=$D$34,Daten!H6124,NA())</f>
        <v>#N/A</v>
      </c>
    </row>
    <row r="6122" spans="12:19" x14ac:dyDescent="0.3">
      <c r="L6122" s="24">
        <f t="shared" si="382"/>
        <v>6116</v>
      </c>
      <c r="M6122" s="16" t="e">
        <f>IF($L6122&lt;=$C$34,Daten!B6125,NA())</f>
        <v>#N/A</v>
      </c>
      <c r="N6122" s="16" t="e">
        <f>IF($L6122&lt;=$C$34,Daten!C6125,NA())</f>
        <v>#N/A</v>
      </c>
      <c r="O6122" s="16" t="e">
        <f>IF($L6122&lt;=$C$34,Daten!D6125,NA())</f>
        <v>#N/A</v>
      </c>
      <c r="P6122" s="24">
        <f t="shared" si="383"/>
        <v>6116</v>
      </c>
      <c r="Q6122" s="16" t="e">
        <f>IF($P6122&lt;=$D$34,Daten!F6125,NA())</f>
        <v>#N/A</v>
      </c>
      <c r="R6122" s="16" t="e">
        <f>IF($P6122&lt;=$D$34,Daten!G6125,NA())</f>
        <v>#N/A</v>
      </c>
      <c r="S6122" s="16" t="e">
        <f>IF($P6122&lt;=$D$34,Daten!H6125,NA())</f>
        <v>#N/A</v>
      </c>
    </row>
    <row r="6123" spans="12:19" x14ac:dyDescent="0.3">
      <c r="L6123" s="24">
        <f t="shared" si="382"/>
        <v>6117</v>
      </c>
      <c r="M6123" s="16" t="e">
        <f>IF($L6123&lt;=$C$34,Daten!B6126,NA())</f>
        <v>#N/A</v>
      </c>
      <c r="N6123" s="16" t="e">
        <f>IF($L6123&lt;=$C$34,Daten!C6126,NA())</f>
        <v>#N/A</v>
      </c>
      <c r="O6123" s="16" t="e">
        <f>IF($L6123&lt;=$C$34,Daten!D6126,NA())</f>
        <v>#N/A</v>
      </c>
      <c r="P6123" s="24">
        <f t="shared" si="383"/>
        <v>6117</v>
      </c>
      <c r="Q6123" s="16" t="e">
        <f>IF($P6123&lt;=$D$34,Daten!F6126,NA())</f>
        <v>#N/A</v>
      </c>
      <c r="R6123" s="16" t="e">
        <f>IF($P6123&lt;=$D$34,Daten!G6126,NA())</f>
        <v>#N/A</v>
      </c>
      <c r="S6123" s="16" t="e">
        <f>IF($P6123&lt;=$D$34,Daten!H6126,NA())</f>
        <v>#N/A</v>
      </c>
    </row>
    <row r="6124" spans="12:19" x14ac:dyDescent="0.3">
      <c r="L6124" s="24">
        <f t="shared" si="382"/>
        <v>6118</v>
      </c>
      <c r="M6124" s="16" t="e">
        <f>IF($L6124&lt;=$C$34,Daten!B6127,NA())</f>
        <v>#N/A</v>
      </c>
      <c r="N6124" s="16" t="e">
        <f>IF($L6124&lt;=$C$34,Daten!C6127,NA())</f>
        <v>#N/A</v>
      </c>
      <c r="O6124" s="16" t="e">
        <f>IF($L6124&lt;=$C$34,Daten!D6127,NA())</f>
        <v>#N/A</v>
      </c>
      <c r="P6124" s="24">
        <f t="shared" si="383"/>
        <v>6118</v>
      </c>
      <c r="Q6124" s="16" t="e">
        <f>IF($P6124&lt;=$D$34,Daten!F6127,NA())</f>
        <v>#N/A</v>
      </c>
      <c r="R6124" s="16" t="e">
        <f>IF($P6124&lt;=$D$34,Daten!G6127,NA())</f>
        <v>#N/A</v>
      </c>
      <c r="S6124" s="16" t="e">
        <f>IF($P6124&lt;=$D$34,Daten!H6127,NA())</f>
        <v>#N/A</v>
      </c>
    </row>
    <row r="6125" spans="12:19" x14ac:dyDescent="0.3">
      <c r="L6125" s="24">
        <f t="shared" si="382"/>
        <v>6119</v>
      </c>
      <c r="M6125" s="16" t="e">
        <f>IF($L6125&lt;=$C$34,Daten!B6128,NA())</f>
        <v>#N/A</v>
      </c>
      <c r="N6125" s="16" t="e">
        <f>IF($L6125&lt;=$C$34,Daten!C6128,NA())</f>
        <v>#N/A</v>
      </c>
      <c r="O6125" s="16" t="e">
        <f>IF($L6125&lt;=$C$34,Daten!D6128,NA())</f>
        <v>#N/A</v>
      </c>
      <c r="P6125" s="24">
        <f t="shared" si="383"/>
        <v>6119</v>
      </c>
      <c r="Q6125" s="16" t="e">
        <f>IF($P6125&lt;=$D$34,Daten!F6128,NA())</f>
        <v>#N/A</v>
      </c>
      <c r="R6125" s="16" t="e">
        <f>IF($P6125&lt;=$D$34,Daten!G6128,NA())</f>
        <v>#N/A</v>
      </c>
      <c r="S6125" s="16" t="e">
        <f>IF($P6125&lt;=$D$34,Daten!H6128,NA())</f>
        <v>#N/A</v>
      </c>
    </row>
    <row r="6126" spans="12:19" x14ac:dyDescent="0.3">
      <c r="L6126" s="24">
        <f t="shared" si="382"/>
        <v>6120</v>
      </c>
      <c r="M6126" s="16" t="e">
        <f>IF($L6126&lt;=$C$34,Daten!B6129,NA())</f>
        <v>#N/A</v>
      </c>
      <c r="N6126" s="16" t="e">
        <f>IF($L6126&lt;=$C$34,Daten!C6129,NA())</f>
        <v>#N/A</v>
      </c>
      <c r="O6126" s="16" t="e">
        <f>IF($L6126&lt;=$C$34,Daten!D6129,NA())</f>
        <v>#N/A</v>
      </c>
      <c r="P6126" s="24">
        <f t="shared" si="383"/>
        <v>6120</v>
      </c>
      <c r="Q6126" s="16" t="e">
        <f>IF($P6126&lt;=$D$34,Daten!F6129,NA())</f>
        <v>#N/A</v>
      </c>
      <c r="R6126" s="16" t="e">
        <f>IF($P6126&lt;=$D$34,Daten!G6129,NA())</f>
        <v>#N/A</v>
      </c>
      <c r="S6126" s="16" t="e">
        <f>IF($P6126&lt;=$D$34,Daten!H6129,NA())</f>
        <v>#N/A</v>
      </c>
    </row>
    <row r="6127" spans="12:19" x14ac:dyDescent="0.3">
      <c r="L6127" s="24">
        <f t="shared" si="382"/>
        <v>6121</v>
      </c>
      <c r="M6127" s="16" t="e">
        <f>IF($L6127&lt;=$C$34,Daten!B6130,NA())</f>
        <v>#N/A</v>
      </c>
      <c r="N6127" s="16" t="e">
        <f>IF($L6127&lt;=$C$34,Daten!C6130,NA())</f>
        <v>#N/A</v>
      </c>
      <c r="O6127" s="16" t="e">
        <f>IF($L6127&lt;=$C$34,Daten!D6130,NA())</f>
        <v>#N/A</v>
      </c>
      <c r="P6127" s="24">
        <f t="shared" si="383"/>
        <v>6121</v>
      </c>
      <c r="Q6127" s="16" t="e">
        <f>IF($P6127&lt;=$D$34,Daten!F6130,NA())</f>
        <v>#N/A</v>
      </c>
      <c r="R6127" s="16" t="e">
        <f>IF($P6127&lt;=$D$34,Daten!G6130,NA())</f>
        <v>#N/A</v>
      </c>
      <c r="S6127" s="16" t="e">
        <f>IF($P6127&lt;=$D$34,Daten!H6130,NA())</f>
        <v>#N/A</v>
      </c>
    </row>
    <row r="6128" spans="12:19" x14ac:dyDescent="0.3">
      <c r="L6128" s="24">
        <f t="shared" si="382"/>
        <v>6122</v>
      </c>
      <c r="M6128" s="16" t="e">
        <f>IF($L6128&lt;=$C$34,Daten!B6131,NA())</f>
        <v>#N/A</v>
      </c>
      <c r="N6128" s="16" t="e">
        <f>IF($L6128&lt;=$C$34,Daten!C6131,NA())</f>
        <v>#N/A</v>
      </c>
      <c r="O6128" s="16" t="e">
        <f>IF($L6128&lt;=$C$34,Daten!D6131,NA())</f>
        <v>#N/A</v>
      </c>
      <c r="P6128" s="24">
        <f t="shared" si="383"/>
        <v>6122</v>
      </c>
      <c r="Q6128" s="16" t="e">
        <f>IF($P6128&lt;=$D$34,Daten!F6131,NA())</f>
        <v>#N/A</v>
      </c>
      <c r="R6128" s="16" t="e">
        <f>IF($P6128&lt;=$D$34,Daten!G6131,NA())</f>
        <v>#N/A</v>
      </c>
      <c r="S6128" s="16" t="e">
        <f>IF($P6128&lt;=$D$34,Daten!H6131,NA())</f>
        <v>#N/A</v>
      </c>
    </row>
    <row r="6129" spans="12:19" x14ac:dyDescent="0.3">
      <c r="L6129" s="24">
        <f t="shared" si="382"/>
        <v>6123</v>
      </c>
      <c r="M6129" s="16" t="e">
        <f>IF($L6129&lt;=$C$34,Daten!B6132,NA())</f>
        <v>#N/A</v>
      </c>
      <c r="N6129" s="16" t="e">
        <f>IF($L6129&lt;=$C$34,Daten!C6132,NA())</f>
        <v>#N/A</v>
      </c>
      <c r="O6129" s="16" t="e">
        <f>IF($L6129&lt;=$C$34,Daten!D6132,NA())</f>
        <v>#N/A</v>
      </c>
      <c r="P6129" s="24">
        <f t="shared" si="383"/>
        <v>6123</v>
      </c>
      <c r="Q6129" s="16" t="e">
        <f>IF($P6129&lt;=$D$34,Daten!F6132,NA())</f>
        <v>#N/A</v>
      </c>
      <c r="R6129" s="16" t="e">
        <f>IF($P6129&lt;=$D$34,Daten!G6132,NA())</f>
        <v>#N/A</v>
      </c>
      <c r="S6129" s="16" t="e">
        <f>IF($P6129&lt;=$D$34,Daten!H6132,NA())</f>
        <v>#N/A</v>
      </c>
    </row>
    <row r="6130" spans="12:19" x14ac:dyDescent="0.3">
      <c r="L6130" s="24">
        <f t="shared" si="382"/>
        <v>6124</v>
      </c>
      <c r="M6130" s="16" t="e">
        <f>IF($L6130&lt;=$C$34,Daten!B6133,NA())</f>
        <v>#N/A</v>
      </c>
      <c r="N6130" s="16" t="e">
        <f>IF($L6130&lt;=$C$34,Daten!C6133,NA())</f>
        <v>#N/A</v>
      </c>
      <c r="O6130" s="16" t="e">
        <f>IF($L6130&lt;=$C$34,Daten!D6133,NA())</f>
        <v>#N/A</v>
      </c>
      <c r="P6130" s="24">
        <f t="shared" si="383"/>
        <v>6124</v>
      </c>
      <c r="Q6130" s="16" t="e">
        <f>IF($P6130&lt;=$D$34,Daten!F6133,NA())</f>
        <v>#N/A</v>
      </c>
      <c r="R6130" s="16" t="e">
        <f>IF($P6130&lt;=$D$34,Daten!G6133,NA())</f>
        <v>#N/A</v>
      </c>
      <c r="S6130" s="16" t="e">
        <f>IF($P6130&lt;=$D$34,Daten!H6133,NA())</f>
        <v>#N/A</v>
      </c>
    </row>
    <row r="6131" spans="12:19" x14ac:dyDescent="0.3">
      <c r="L6131" s="24">
        <f t="shared" si="382"/>
        <v>6125</v>
      </c>
      <c r="M6131" s="16" t="e">
        <f>IF($L6131&lt;=$C$34,Daten!B6134,NA())</f>
        <v>#N/A</v>
      </c>
      <c r="N6131" s="16" t="e">
        <f>IF($L6131&lt;=$C$34,Daten!C6134,NA())</f>
        <v>#N/A</v>
      </c>
      <c r="O6131" s="16" t="e">
        <f>IF($L6131&lt;=$C$34,Daten!D6134,NA())</f>
        <v>#N/A</v>
      </c>
      <c r="P6131" s="24">
        <f t="shared" si="383"/>
        <v>6125</v>
      </c>
      <c r="Q6131" s="16" t="e">
        <f>IF($P6131&lt;=$D$34,Daten!F6134,NA())</f>
        <v>#N/A</v>
      </c>
      <c r="R6131" s="16" t="e">
        <f>IF($P6131&lt;=$D$34,Daten!G6134,NA())</f>
        <v>#N/A</v>
      </c>
      <c r="S6131" s="16" t="e">
        <f>IF($P6131&lt;=$D$34,Daten!H6134,NA())</f>
        <v>#N/A</v>
      </c>
    </row>
    <row r="6132" spans="12:19" x14ac:dyDescent="0.3">
      <c r="L6132" s="24">
        <f t="shared" si="382"/>
        <v>6126</v>
      </c>
      <c r="M6132" s="16" t="e">
        <f>IF($L6132&lt;=$C$34,Daten!B6135,NA())</f>
        <v>#N/A</v>
      </c>
      <c r="N6132" s="16" t="e">
        <f>IF($L6132&lt;=$C$34,Daten!C6135,NA())</f>
        <v>#N/A</v>
      </c>
      <c r="O6132" s="16" t="e">
        <f>IF($L6132&lt;=$C$34,Daten!D6135,NA())</f>
        <v>#N/A</v>
      </c>
      <c r="P6132" s="24">
        <f t="shared" si="383"/>
        <v>6126</v>
      </c>
      <c r="Q6132" s="16" t="e">
        <f>IF($P6132&lt;=$D$34,Daten!F6135,NA())</f>
        <v>#N/A</v>
      </c>
      <c r="R6132" s="16" t="e">
        <f>IF($P6132&lt;=$D$34,Daten!G6135,NA())</f>
        <v>#N/A</v>
      </c>
      <c r="S6132" s="16" t="e">
        <f>IF($P6132&lt;=$D$34,Daten!H6135,NA())</f>
        <v>#N/A</v>
      </c>
    </row>
    <row r="6133" spans="12:19" x14ac:dyDescent="0.3">
      <c r="L6133" s="24">
        <f t="shared" si="382"/>
        <v>6127</v>
      </c>
      <c r="M6133" s="16" t="e">
        <f>IF($L6133&lt;=$C$34,Daten!B6136,NA())</f>
        <v>#N/A</v>
      </c>
      <c r="N6133" s="16" t="e">
        <f>IF($L6133&lt;=$C$34,Daten!C6136,NA())</f>
        <v>#N/A</v>
      </c>
      <c r="O6133" s="16" t="e">
        <f>IF($L6133&lt;=$C$34,Daten!D6136,NA())</f>
        <v>#N/A</v>
      </c>
      <c r="P6133" s="24">
        <f t="shared" si="383"/>
        <v>6127</v>
      </c>
      <c r="Q6133" s="16" t="e">
        <f>IF($P6133&lt;=$D$34,Daten!F6136,NA())</f>
        <v>#N/A</v>
      </c>
      <c r="R6133" s="16" t="e">
        <f>IF($P6133&lt;=$D$34,Daten!G6136,NA())</f>
        <v>#N/A</v>
      </c>
      <c r="S6133" s="16" t="e">
        <f>IF($P6133&lt;=$D$34,Daten!H6136,NA())</f>
        <v>#N/A</v>
      </c>
    </row>
    <row r="6134" spans="12:19" x14ac:dyDescent="0.3">
      <c r="L6134" s="24">
        <f t="shared" si="382"/>
        <v>6128</v>
      </c>
      <c r="M6134" s="16" t="e">
        <f>IF($L6134&lt;=$C$34,Daten!B6137,NA())</f>
        <v>#N/A</v>
      </c>
      <c r="N6134" s="16" t="e">
        <f>IF($L6134&lt;=$C$34,Daten!C6137,NA())</f>
        <v>#N/A</v>
      </c>
      <c r="O6134" s="16" t="e">
        <f>IF($L6134&lt;=$C$34,Daten!D6137,NA())</f>
        <v>#N/A</v>
      </c>
      <c r="P6134" s="24">
        <f t="shared" si="383"/>
        <v>6128</v>
      </c>
      <c r="Q6134" s="16" t="e">
        <f>IF($P6134&lt;=$D$34,Daten!F6137,NA())</f>
        <v>#N/A</v>
      </c>
      <c r="R6134" s="16" t="e">
        <f>IF($P6134&lt;=$D$34,Daten!G6137,NA())</f>
        <v>#N/A</v>
      </c>
      <c r="S6134" s="16" t="e">
        <f>IF($P6134&lt;=$D$34,Daten!H6137,NA())</f>
        <v>#N/A</v>
      </c>
    </row>
    <row r="6135" spans="12:19" x14ac:dyDescent="0.3">
      <c r="L6135" s="24">
        <f t="shared" si="382"/>
        <v>6129</v>
      </c>
      <c r="M6135" s="16" t="e">
        <f>IF($L6135&lt;=$C$34,Daten!B6138,NA())</f>
        <v>#N/A</v>
      </c>
      <c r="N6135" s="16" t="e">
        <f>IF($L6135&lt;=$C$34,Daten!C6138,NA())</f>
        <v>#N/A</v>
      </c>
      <c r="O6135" s="16" t="e">
        <f>IF($L6135&lt;=$C$34,Daten!D6138,NA())</f>
        <v>#N/A</v>
      </c>
      <c r="P6135" s="24">
        <f t="shared" si="383"/>
        <v>6129</v>
      </c>
      <c r="Q6135" s="16" t="e">
        <f>IF($P6135&lt;=$D$34,Daten!F6138,NA())</f>
        <v>#N/A</v>
      </c>
      <c r="R6135" s="16" t="e">
        <f>IF($P6135&lt;=$D$34,Daten!G6138,NA())</f>
        <v>#N/A</v>
      </c>
      <c r="S6135" s="16" t="e">
        <f>IF($P6135&lt;=$D$34,Daten!H6138,NA())</f>
        <v>#N/A</v>
      </c>
    </row>
    <row r="6136" spans="12:19" x14ac:dyDescent="0.3">
      <c r="L6136" s="24">
        <f t="shared" si="382"/>
        <v>6130</v>
      </c>
      <c r="M6136" s="16" t="e">
        <f>IF($L6136&lt;=$C$34,Daten!B6139,NA())</f>
        <v>#N/A</v>
      </c>
      <c r="N6136" s="16" t="e">
        <f>IF($L6136&lt;=$C$34,Daten!C6139,NA())</f>
        <v>#N/A</v>
      </c>
      <c r="O6136" s="16" t="e">
        <f>IF($L6136&lt;=$C$34,Daten!D6139,NA())</f>
        <v>#N/A</v>
      </c>
      <c r="P6136" s="24">
        <f t="shared" si="383"/>
        <v>6130</v>
      </c>
      <c r="Q6136" s="16" t="e">
        <f>IF($P6136&lt;=$D$34,Daten!F6139,NA())</f>
        <v>#N/A</v>
      </c>
      <c r="R6136" s="16" t="e">
        <f>IF($P6136&lt;=$D$34,Daten!G6139,NA())</f>
        <v>#N/A</v>
      </c>
      <c r="S6136" s="16" t="e">
        <f>IF($P6136&lt;=$D$34,Daten!H6139,NA())</f>
        <v>#N/A</v>
      </c>
    </row>
    <row r="6137" spans="12:19" x14ac:dyDescent="0.3">
      <c r="L6137" s="24">
        <f t="shared" si="382"/>
        <v>6131</v>
      </c>
      <c r="M6137" s="16" t="e">
        <f>IF($L6137&lt;=$C$34,Daten!B6140,NA())</f>
        <v>#N/A</v>
      </c>
      <c r="N6137" s="16" t="e">
        <f>IF($L6137&lt;=$C$34,Daten!C6140,NA())</f>
        <v>#N/A</v>
      </c>
      <c r="O6137" s="16" t="e">
        <f>IF($L6137&lt;=$C$34,Daten!D6140,NA())</f>
        <v>#N/A</v>
      </c>
      <c r="P6137" s="24">
        <f t="shared" si="383"/>
        <v>6131</v>
      </c>
      <c r="Q6137" s="16" t="e">
        <f>IF($P6137&lt;=$D$34,Daten!F6140,NA())</f>
        <v>#N/A</v>
      </c>
      <c r="R6137" s="16" t="e">
        <f>IF($P6137&lt;=$D$34,Daten!G6140,NA())</f>
        <v>#N/A</v>
      </c>
      <c r="S6137" s="16" t="e">
        <f>IF($P6137&lt;=$D$34,Daten!H6140,NA())</f>
        <v>#N/A</v>
      </c>
    </row>
    <row r="6138" spans="12:19" x14ac:dyDescent="0.3">
      <c r="L6138" s="24">
        <f t="shared" si="382"/>
        <v>6132</v>
      </c>
      <c r="M6138" s="16" t="e">
        <f>IF($L6138&lt;=$C$34,Daten!B6141,NA())</f>
        <v>#N/A</v>
      </c>
      <c r="N6138" s="16" t="e">
        <f>IF($L6138&lt;=$C$34,Daten!C6141,NA())</f>
        <v>#N/A</v>
      </c>
      <c r="O6138" s="16" t="e">
        <f>IF($L6138&lt;=$C$34,Daten!D6141,NA())</f>
        <v>#N/A</v>
      </c>
      <c r="P6138" s="24">
        <f t="shared" si="383"/>
        <v>6132</v>
      </c>
      <c r="Q6138" s="16" t="e">
        <f>IF($P6138&lt;=$D$34,Daten!F6141,NA())</f>
        <v>#N/A</v>
      </c>
      <c r="R6138" s="16" t="e">
        <f>IF($P6138&lt;=$D$34,Daten!G6141,NA())</f>
        <v>#N/A</v>
      </c>
      <c r="S6138" s="16" t="e">
        <f>IF($P6138&lt;=$D$34,Daten!H6141,NA())</f>
        <v>#N/A</v>
      </c>
    </row>
    <row r="6139" spans="12:19" x14ac:dyDescent="0.3">
      <c r="L6139" s="24">
        <f t="shared" si="382"/>
        <v>6133</v>
      </c>
      <c r="M6139" s="16" t="e">
        <f>IF($L6139&lt;=$C$34,Daten!B6142,NA())</f>
        <v>#N/A</v>
      </c>
      <c r="N6139" s="16" t="e">
        <f>IF($L6139&lt;=$C$34,Daten!C6142,NA())</f>
        <v>#N/A</v>
      </c>
      <c r="O6139" s="16" t="e">
        <f>IF($L6139&lt;=$C$34,Daten!D6142,NA())</f>
        <v>#N/A</v>
      </c>
      <c r="P6139" s="24">
        <f t="shared" si="383"/>
        <v>6133</v>
      </c>
      <c r="Q6139" s="16" t="e">
        <f>IF($P6139&lt;=$D$34,Daten!F6142,NA())</f>
        <v>#N/A</v>
      </c>
      <c r="R6139" s="16" t="e">
        <f>IF($P6139&lt;=$D$34,Daten!G6142,NA())</f>
        <v>#N/A</v>
      </c>
      <c r="S6139" s="16" t="e">
        <f>IF($P6139&lt;=$D$34,Daten!H6142,NA())</f>
        <v>#N/A</v>
      </c>
    </row>
    <row r="6140" spans="12:19" x14ac:dyDescent="0.3">
      <c r="L6140" s="24">
        <f t="shared" si="382"/>
        <v>6134</v>
      </c>
      <c r="M6140" s="16" t="e">
        <f>IF($L6140&lt;=$C$34,Daten!B6143,NA())</f>
        <v>#N/A</v>
      </c>
      <c r="N6140" s="16" t="e">
        <f>IF($L6140&lt;=$C$34,Daten!C6143,NA())</f>
        <v>#N/A</v>
      </c>
      <c r="O6140" s="16" t="e">
        <f>IF($L6140&lt;=$C$34,Daten!D6143,NA())</f>
        <v>#N/A</v>
      </c>
      <c r="P6140" s="24">
        <f t="shared" si="383"/>
        <v>6134</v>
      </c>
      <c r="Q6140" s="16" t="e">
        <f>IF($P6140&lt;=$D$34,Daten!F6143,NA())</f>
        <v>#N/A</v>
      </c>
      <c r="R6140" s="16" t="e">
        <f>IF($P6140&lt;=$D$34,Daten!G6143,NA())</f>
        <v>#N/A</v>
      </c>
      <c r="S6140" s="16" t="e">
        <f>IF($P6140&lt;=$D$34,Daten!H6143,NA())</f>
        <v>#N/A</v>
      </c>
    </row>
    <row r="6141" spans="12:19" x14ac:dyDescent="0.3">
      <c r="L6141" s="24">
        <f t="shared" si="382"/>
        <v>6135</v>
      </c>
      <c r="M6141" s="16" t="e">
        <f>IF($L6141&lt;=$C$34,Daten!B6144,NA())</f>
        <v>#N/A</v>
      </c>
      <c r="N6141" s="16" t="e">
        <f>IF($L6141&lt;=$C$34,Daten!C6144,NA())</f>
        <v>#N/A</v>
      </c>
      <c r="O6141" s="16" t="e">
        <f>IF($L6141&lt;=$C$34,Daten!D6144,NA())</f>
        <v>#N/A</v>
      </c>
      <c r="P6141" s="24">
        <f t="shared" si="383"/>
        <v>6135</v>
      </c>
      <c r="Q6141" s="16" t="e">
        <f>IF($P6141&lt;=$D$34,Daten!F6144,NA())</f>
        <v>#N/A</v>
      </c>
      <c r="R6141" s="16" t="e">
        <f>IF($P6141&lt;=$D$34,Daten!G6144,NA())</f>
        <v>#N/A</v>
      </c>
      <c r="S6141" s="16" t="e">
        <f>IF($P6141&lt;=$D$34,Daten!H6144,NA())</f>
        <v>#N/A</v>
      </c>
    </row>
    <row r="6142" spans="12:19" x14ac:dyDescent="0.3">
      <c r="L6142" s="24">
        <f t="shared" si="382"/>
        <v>6136</v>
      </c>
      <c r="M6142" s="16" t="e">
        <f>IF($L6142&lt;=$C$34,Daten!B6145,NA())</f>
        <v>#N/A</v>
      </c>
      <c r="N6142" s="16" t="e">
        <f>IF($L6142&lt;=$C$34,Daten!C6145,NA())</f>
        <v>#N/A</v>
      </c>
      <c r="O6142" s="16" t="e">
        <f>IF($L6142&lt;=$C$34,Daten!D6145,NA())</f>
        <v>#N/A</v>
      </c>
      <c r="P6142" s="24">
        <f t="shared" si="383"/>
        <v>6136</v>
      </c>
      <c r="Q6142" s="16" t="e">
        <f>IF($P6142&lt;=$D$34,Daten!F6145,NA())</f>
        <v>#N/A</v>
      </c>
      <c r="R6142" s="16" t="e">
        <f>IF($P6142&lt;=$D$34,Daten!G6145,NA())</f>
        <v>#N/A</v>
      </c>
      <c r="S6142" s="16" t="e">
        <f>IF($P6142&lt;=$D$34,Daten!H6145,NA())</f>
        <v>#N/A</v>
      </c>
    </row>
    <row r="6143" spans="12:19" x14ac:dyDescent="0.3">
      <c r="L6143" s="24">
        <f t="shared" si="382"/>
        <v>6137</v>
      </c>
      <c r="M6143" s="16" t="e">
        <f>IF($L6143&lt;=$C$34,Daten!B6146,NA())</f>
        <v>#N/A</v>
      </c>
      <c r="N6143" s="16" t="e">
        <f>IF($L6143&lt;=$C$34,Daten!C6146,NA())</f>
        <v>#N/A</v>
      </c>
      <c r="O6143" s="16" t="e">
        <f>IF($L6143&lt;=$C$34,Daten!D6146,NA())</f>
        <v>#N/A</v>
      </c>
      <c r="P6143" s="24">
        <f t="shared" si="383"/>
        <v>6137</v>
      </c>
      <c r="Q6143" s="16" t="e">
        <f>IF($P6143&lt;=$D$34,Daten!F6146,NA())</f>
        <v>#N/A</v>
      </c>
      <c r="R6143" s="16" t="e">
        <f>IF($P6143&lt;=$D$34,Daten!G6146,NA())</f>
        <v>#N/A</v>
      </c>
      <c r="S6143" s="16" t="e">
        <f>IF($P6143&lt;=$D$34,Daten!H6146,NA())</f>
        <v>#N/A</v>
      </c>
    </row>
    <row r="6144" spans="12:19" x14ac:dyDescent="0.3">
      <c r="L6144" s="24">
        <f t="shared" si="382"/>
        <v>6138</v>
      </c>
      <c r="M6144" s="16" t="e">
        <f>IF($L6144&lt;=$C$34,Daten!B6147,NA())</f>
        <v>#N/A</v>
      </c>
      <c r="N6144" s="16" t="e">
        <f>IF($L6144&lt;=$C$34,Daten!C6147,NA())</f>
        <v>#N/A</v>
      </c>
      <c r="O6144" s="16" t="e">
        <f>IF($L6144&lt;=$C$34,Daten!D6147,NA())</f>
        <v>#N/A</v>
      </c>
      <c r="P6144" s="24">
        <f t="shared" si="383"/>
        <v>6138</v>
      </c>
      <c r="Q6144" s="16" t="e">
        <f>IF($P6144&lt;=$D$34,Daten!F6147,NA())</f>
        <v>#N/A</v>
      </c>
      <c r="R6144" s="16" t="e">
        <f>IF($P6144&lt;=$D$34,Daten!G6147,NA())</f>
        <v>#N/A</v>
      </c>
      <c r="S6144" s="16" t="e">
        <f>IF($P6144&lt;=$D$34,Daten!H6147,NA())</f>
        <v>#N/A</v>
      </c>
    </row>
    <row r="6145" spans="12:19" x14ac:dyDescent="0.3">
      <c r="L6145" s="24">
        <f t="shared" si="382"/>
        <v>6139</v>
      </c>
      <c r="M6145" s="16" t="e">
        <f>IF($L6145&lt;=$C$34,Daten!B6148,NA())</f>
        <v>#N/A</v>
      </c>
      <c r="N6145" s="16" t="e">
        <f>IF($L6145&lt;=$C$34,Daten!C6148,NA())</f>
        <v>#N/A</v>
      </c>
      <c r="O6145" s="16" t="e">
        <f>IF($L6145&lt;=$C$34,Daten!D6148,NA())</f>
        <v>#N/A</v>
      </c>
      <c r="P6145" s="24">
        <f t="shared" si="383"/>
        <v>6139</v>
      </c>
      <c r="Q6145" s="16" t="e">
        <f>IF($P6145&lt;=$D$34,Daten!F6148,NA())</f>
        <v>#N/A</v>
      </c>
      <c r="R6145" s="16" t="e">
        <f>IF($P6145&lt;=$D$34,Daten!G6148,NA())</f>
        <v>#N/A</v>
      </c>
      <c r="S6145" s="16" t="e">
        <f>IF($P6145&lt;=$D$34,Daten!H6148,NA())</f>
        <v>#N/A</v>
      </c>
    </row>
    <row r="6146" spans="12:19" x14ac:dyDescent="0.3">
      <c r="L6146" s="24">
        <f t="shared" si="382"/>
        <v>6140</v>
      </c>
      <c r="M6146" s="16" t="e">
        <f>IF($L6146&lt;=$C$34,Daten!B6149,NA())</f>
        <v>#N/A</v>
      </c>
      <c r="N6146" s="16" t="e">
        <f>IF($L6146&lt;=$C$34,Daten!C6149,NA())</f>
        <v>#N/A</v>
      </c>
      <c r="O6146" s="16" t="e">
        <f>IF($L6146&lt;=$C$34,Daten!D6149,NA())</f>
        <v>#N/A</v>
      </c>
      <c r="P6146" s="24">
        <f t="shared" si="383"/>
        <v>6140</v>
      </c>
      <c r="Q6146" s="16" t="e">
        <f>IF($P6146&lt;=$D$34,Daten!F6149,NA())</f>
        <v>#N/A</v>
      </c>
      <c r="R6146" s="16" t="e">
        <f>IF($P6146&lt;=$D$34,Daten!G6149,NA())</f>
        <v>#N/A</v>
      </c>
      <c r="S6146" s="16" t="e">
        <f>IF($P6146&lt;=$D$34,Daten!H6149,NA())</f>
        <v>#N/A</v>
      </c>
    </row>
    <row r="6147" spans="12:19" x14ac:dyDescent="0.3">
      <c r="L6147" s="24">
        <f t="shared" si="382"/>
        <v>6141</v>
      </c>
      <c r="M6147" s="16" t="e">
        <f>IF($L6147&lt;=$C$34,Daten!B6150,NA())</f>
        <v>#N/A</v>
      </c>
      <c r="N6147" s="16" t="e">
        <f>IF($L6147&lt;=$C$34,Daten!C6150,NA())</f>
        <v>#N/A</v>
      </c>
      <c r="O6147" s="16" t="e">
        <f>IF($L6147&lt;=$C$34,Daten!D6150,NA())</f>
        <v>#N/A</v>
      </c>
      <c r="P6147" s="24">
        <f t="shared" si="383"/>
        <v>6141</v>
      </c>
      <c r="Q6147" s="16" t="e">
        <f>IF($P6147&lt;=$D$34,Daten!F6150,NA())</f>
        <v>#N/A</v>
      </c>
      <c r="R6147" s="16" t="e">
        <f>IF($P6147&lt;=$D$34,Daten!G6150,NA())</f>
        <v>#N/A</v>
      </c>
      <c r="S6147" s="16" t="e">
        <f>IF($P6147&lt;=$D$34,Daten!H6150,NA())</f>
        <v>#N/A</v>
      </c>
    </row>
    <row r="6148" spans="12:19" x14ac:dyDescent="0.3">
      <c r="L6148" s="24">
        <f t="shared" si="382"/>
        <v>6142</v>
      </c>
      <c r="M6148" s="16" t="e">
        <f>IF($L6148&lt;=$C$34,Daten!B6151,NA())</f>
        <v>#N/A</v>
      </c>
      <c r="N6148" s="16" t="e">
        <f>IF($L6148&lt;=$C$34,Daten!C6151,NA())</f>
        <v>#N/A</v>
      </c>
      <c r="O6148" s="16" t="e">
        <f>IF($L6148&lt;=$C$34,Daten!D6151,NA())</f>
        <v>#N/A</v>
      </c>
      <c r="P6148" s="24">
        <f t="shared" si="383"/>
        <v>6142</v>
      </c>
      <c r="Q6148" s="16" t="e">
        <f>IF($P6148&lt;=$D$34,Daten!F6151,NA())</f>
        <v>#N/A</v>
      </c>
      <c r="R6148" s="16" t="e">
        <f>IF($P6148&lt;=$D$34,Daten!G6151,NA())</f>
        <v>#N/A</v>
      </c>
      <c r="S6148" s="16" t="e">
        <f>IF($P6148&lt;=$D$34,Daten!H6151,NA())</f>
        <v>#N/A</v>
      </c>
    </row>
    <row r="6149" spans="12:19" x14ac:dyDescent="0.3">
      <c r="L6149" s="24">
        <f t="shared" si="382"/>
        <v>6143</v>
      </c>
      <c r="M6149" s="16" t="e">
        <f>IF($L6149&lt;=$C$34,Daten!B6152,NA())</f>
        <v>#N/A</v>
      </c>
      <c r="N6149" s="16" t="e">
        <f>IF($L6149&lt;=$C$34,Daten!C6152,NA())</f>
        <v>#N/A</v>
      </c>
      <c r="O6149" s="16" t="e">
        <f>IF($L6149&lt;=$C$34,Daten!D6152,NA())</f>
        <v>#N/A</v>
      </c>
      <c r="P6149" s="24">
        <f t="shared" si="383"/>
        <v>6143</v>
      </c>
      <c r="Q6149" s="16" t="e">
        <f>IF($P6149&lt;=$D$34,Daten!F6152,NA())</f>
        <v>#N/A</v>
      </c>
      <c r="R6149" s="16" t="e">
        <f>IF($P6149&lt;=$D$34,Daten!G6152,NA())</f>
        <v>#N/A</v>
      </c>
      <c r="S6149" s="16" t="e">
        <f>IF($P6149&lt;=$D$34,Daten!H6152,NA())</f>
        <v>#N/A</v>
      </c>
    </row>
    <row r="6150" spans="12:19" x14ac:dyDescent="0.3">
      <c r="L6150" s="24">
        <f t="shared" si="382"/>
        <v>6144</v>
      </c>
      <c r="M6150" s="16" t="e">
        <f>IF($L6150&lt;=$C$34,Daten!B6153,NA())</f>
        <v>#N/A</v>
      </c>
      <c r="N6150" s="16" t="e">
        <f>IF($L6150&lt;=$C$34,Daten!C6153,NA())</f>
        <v>#N/A</v>
      </c>
      <c r="O6150" s="16" t="e">
        <f>IF($L6150&lt;=$C$34,Daten!D6153,NA())</f>
        <v>#N/A</v>
      </c>
      <c r="P6150" s="24">
        <f t="shared" si="383"/>
        <v>6144</v>
      </c>
      <c r="Q6150" s="16" t="e">
        <f>IF($P6150&lt;=$D$34,Daten!F6153,NA())</f>
        <v>#N/A</v>
      </c>
      <c r="R6150" s="16" t="e">
        <f>IF($P6150&lt;=$D$34,Daten!G6153,NA())</f>
        <v>#N/A</v>
      </c>
      <c r="S6150" s="16" t="e">
        <f>IF($P6150&lt;=$D$34,Daten!H6153,NA())</f>
        <v>#N/A</v>
      </c>
    </row>
    <row r="6151" spans="12:19" x14ac:dyDescent="0.3">
      <c r="L6151" s="24">
        <f t="shared" si="382"/>
        <v>6145</v>
      </c>
      <c r="M6151" s="16" t="e">
        <f>IF($L6151&lt;=$C$34,Daten!B6154,NA())</f>
        <v>#N/A</v>
      </c>
      <c r="N6151" s="16" t="e">
        <f>IF($L6151&lt;=$C$34,Daten!C6154,NA())</f>
        <v>#N/A</v>
      </c>
      <c r="O6151" s="16" t="e">
        <f>IF($L6151&lt;=$C$34,Daten!D6154,NA())</f>
        <v>#N/A</v>
      </c>
      <c r="P6151" s="24">
        <f t="shared" si="383"/>
        <v>6145</v>
      </c>
      <c r="Q6151" s="16" t="e">
        <f>IF($P6151&lt;=$D$34,Daten!F6154,NA())</f>
        <v>#N/A</v>
      </c>
      <c r="R6151" s="16" t="e">
        <f>IF($P6151&lt;=$D$34,Daten!G6154,NA())</f>
        <v>#N/A</v>
      </c>
      <c r="S6151" s="16" t="e">
        <f>IF($P6151&lt;=$D$34,Daten!H6154,NA())</f>
        <v>#N/A</v>
      </c>
    </row>
    <row r="6152" spans="12:19" x14ac:dyDescent="0.3">
      <c r="L6152" s="24">
        <f t="shared" si="382"/>
        <v>6146</v>
      </c>
      <c r="M6152" s="16" t="e">
        <f>IF($L6152&lt;=$C$34,Daten!B6155,NA())</f>
        <v>#N/A</v>
      </c>
      <c r="N6152" s="16" t="e">
        <f>IF($L6152&lt;=$C$34,Daten!C6155,NA())</f>
        <v>#N/A</v>
      </c>
      <c r="O6152" s="16" t="e">
        <f>IF($L6152&lt;=$C$34,Daten!D6155,NA())</f>
        <v>#N/A</v>
      </c>
      <c r="P6152" s="24">
        <f t="shared" si="383"/>
        <v>6146</v>
      </c>
      <c r="Q6152" s="16" t="e">
        <f>IF($P6152&lt;=$D$34,Daten!F6155,NA())</f>
        <v>#N/A</v>
      </c>
      <c r="R6152" s="16" t="e">
        <f>IF($P6152&lt;=$D$34,Daten!G6155,NA())</f>
        <v>#N/A</v>
      </c>
      <c r="S6152" s="16" t="e">
        <f>IF($P6152&lt;=$D$34,Daten!H6155,NA())</f>
        <v>#N/A</v>
      </c>
    </row>
    <row r="6153" spans="12:19" x14ac:dyDescent="0.3">
      <c r="L6153" s="24">
        <f t="shared" ref="L6153:L6216" si="384">L6152+1</f>
        <v>6147</v>
      </c>
      <c r="M6153" s="16" t="e">
        <f>IF($L6153&lt;=$C$34,Daten!B6156,NA())</f>
        <v>#N/A</v>
      </c>
      <c r="N6153" s="16" t="e">
        <f>IF($L6153&lt;=$C$34,Daten!C6156,NA())</f>
        <v>#N/A</v>
      </c>
      <c r="O6153" s="16" t="e">
        <f>IF($L6153&lt;=$C$34,Daten!D6156,NA())</f>
        <v>#N/A</v>
      </c>
      <c r="P6153" s="24">
        <f t="shared" ref="P6153:P6216" si="385">P6152+1</f>
        <v>6147</v>
      </c>
      <c r="Q6153" s="16" t="e">
        <f>IF($P6153&lt;=$D$34,Daten!F6156,NA())</f>
        <v>#N/A</v>
      </c>
      <c r="R6153" s="16" t="e">
        <f>IF($P6153&lt;=$D$34,Daten!G6156,NA())</f>
        <v>#N/A</v>
      </c>
      <c r="S6153" s="16" t="e">
        <f>IF($P6153&lt;=$D$34,Daten!H6156,NA())</f>
        <v>#N/A</v>
      </c>
    </row>
    <row r="6154" spans="12:19" x14ac:dyDescent="0.3">
      <c r="L6154" s="24">
        <f t="shared" si="384"/>
        <v>6148</v>
      </c>
      <c r="M6154" s="16" t="e">
        <f>IF($L6154&lt;=$C$34,Daten!B6157,NA())</f>
        <v>#N/A</v>
      </c>
      <c r="N6154" s="16" t="e">
        <f>IF($L6154&lt;=$C$34,Daten!C6157,NA())</f>
        <v>#N/A</v>
      </c>
      <c r="O6154" s="16" t="e">
        <f>IF($L6154&lt;=$C$34,Daten!D6157,NA())</f>
        <v>#N/A</v>
      </c>
      <c r="P6154" s="24">
        <f t="shared" si="385"/>
        <v>6148</v>
      </c>
      <c r="Q6154" s="16" t="e">
        <f>IF($P6154&lt;=$D$34,Daten!F6157,NA())</f>
        <v>#N/A</v>
      </c>
      <c r="R6154" s="16" t="e">
        <f>IF($P6154&lt;=$D$34,Daten!G6157,NA())</f>
        <v>#N/A</v>
      </c>
      <c r="S6154" s="16" t="e">
        <f>IF($P6154&lt;=$D$34,Daten!H6157,NA())</f>
        <v>#N/A</v>
      </c>
    </row>
    <row r="6155" spans="12:19" x14ac:dyDescent="0.3">
      <c r="L6155" s="24">
        <f t="shared" si="384"/>
        <v>6149</v>
      </c>
      <c r="M6155" s="16" t="e">
        <f>IF($L6155&lt;=$C$34,Daten!B6158,NA())</f>
        <v>#N/A</v>
      </c>
      <c r="N6155" s="16" t="e">
        <f>IF($L6155&lt;=$C$34,Daten!C6158,NA())</f>
        <v>#N/A</v>
      </c>
      <c r="O6155" s="16" t="e">
        <f>IF($L6155&lt;=$C$34,Daten!D6158,NA())</f>
        <v>#N/A</v>
      </c>
      <c r="P6155" s="24">
        <f t="shared" si="385"/>
        <v>6149</v>
      </c>
      <c r="Q6155" s="16" t="e">
        <f>IF($P6155&lt;=$D$34,Daten!F6158,NA())</f>
        <v>#N/A</v>
      </c>
      <c r="R6155" s="16" t="e">
        <f>IF($P6155&lt;=$D$34,Daten!G6158,NA())</f>
        <v>#N/A</v>
      </c>
      <c r="S6155" s="16" t="e">
        <f>IF($P6155&lt;=$D$34,Daten!H6158,NA())</f>
        <v>#N/A</v>
      </c>
    </row>
    <row r="6156" spans="12:19" x14ac:dyDescent="0.3">
      <c r="L6156" s="24">
        <f t="shared" si="384"/>
        <v>6150</v>
      </c>
      <c r="M6156" s="16" t="e">
        <f>IF($L6156&lt;=$C$34,Daten!B6159,NA())</f>
        <v>#N/A</v>
      </c>
      <c r="N6156" s="16" t="e">
        <f>IF($L6156&lt;=$C$34,Daten!C6159,NA())</f>
        <v>#N/A</v>
      </c>
      <c r="O6156" s="16" t="e">
        <f>IF($L6156&lt;=$C$34,Daten!D6159,NA())</f>
        <v>#N/A</v>
      </c>
      <c r="P6156" s="24">
        <f t="shared" si="385"/>
        <v>6150</v>
      </c>
      <c r="Q6156" s="16" t="e">
        <f>IF($P6156&lt;=$D$34,Daten!F6159,NA())</f>
        <v>#N/A</v>
      </c>
      <c r="R6156" s="16" t="e">
        <f>IF($P6156&lt;=$D$34,Daten!G6159,NA())</f>
        <v>#N/A</v>
      </c>
      <c r="S6156" s="16" t="e">
        <f>IF($P6156&lt;=$D$34,Daten!H6159,NA())</f>
        <v>#N/A</v>
      </c>
    </row>
    <row r="6157" spans="12:19" x14ac:dyDescent="0.3">
      <c r="L6157" s="24">
        <f t="shared" si="384"/>
        <v>6151</v>
      </c>
      <c r="M6157" s="16" t="e">
        <f>IF($L6157&lt;=$C$34,Daten!B6160,NA())</f>
        <v>#N/A</v>
      </c>
      <c r="N6157" s="16" t="e">
        <f>IF($L6157&lt;=$C$34,Daten!C6160,NA())</f>
        <v>#N/A</v>
      </c>
      <c r="O6157" s="16" t="e">
        <f>IF($L6157&lt;=$C$34,Daten!D6160,NA())</f>
        <v>#N/A</v>
      </c>
      <c r="P6157" s="24">
        <f t="shared" si="385"/>
        <v>6151</v>
      </c>
      <c r="Q6157" s="16" t="e">
        <f>IF($P6157&lt;=$D$34,Daten!F6160,NA())</f>
        <v>#N/A</v>
      </c>
      <c r="R6157" s="16" t="e">
        <f>IF($P6157&lt;=$D$34,Daten!G6160,NA())</f>
        <v>#N/A</v>
      </c>
      <c r="S6157" s="16" t="e">
        <f>IF($P6157&lt;=$D$34,Daten!H6160,NA())</f>
        <v>#N/A</v>
      </c>
    </row>
    <row r="6158" spans="12:19" x14ac:dyDescent="0.3">
      <c r="L6158" s="24">
        <f t="shared" si="384"/>
        <v>6152</v>
      </c>
      <c r="M6158" s="16" t="e">
        <f>IF($L6158&lt;=$C$34,Daten!B6161,NA())</f>
        <v>#N/A</v>
      </c>
      <c r="N6158" s="16" t="e">
        <f>IF($L6158&lt;=$C$34,Daten!C6161,NA())</f>
        <v>#N/A</v>
      </c>
      <c r="O6158" s="16" t="e">
        <f>IF($L6158&lt;=$C$34,Daten!D6161,NA())</f>
        <v>#N/A</v>
      </c>
      <c r="P6158" s="24">
        <f t="shared" si="385"/>
        <v>6152</v>
      </c>
      <c r="Q6158" s="16" t="e">
        <f>IF($P6158&lt;=$D$34,Daten!F6161,NA())</f>
        <v>#N/A</v>
      </c>
      <c r="R6158" s="16" t="e">
        <f>IF($P6158&lt;=$D$34,Daten!G6161,NA())</f>
        <v>#N/A</v>
      </c>
      <c r="S6158" s="16" t="e">
        <f>IF($P6158&lt;=$D$34,Daten!H6161,NA())</f>
        <v>#N/A</v>
      </c>
    </row>
    <row r="6159" spans="12:19" x14ac:dyDescent="0.3">
      <c r="L6159" s="24">
        <f t="shared" si="384"/>
        <v>6153</v>
      </c>
      <c r="M6159" s="16" t="e">
        <f>IF($L6159&lt;=$C$34,Daten!B6162,NA())</f>
        <v>#N/A</v>
      </c>
      <c r="N6159" s="16" t="e">
        <f>IF($L6159&lt;=$C$34,Daten!C6162,NA())</f>
        <v>#N/A</v>
      </c>
      <c r="O6159" s="16" t="e">
        <f>IF($L6159&lt;=$C$34,Daten!D6162,NA())</f>
        <v>#N/A</v>
      </c>
      <c r="P6159" s="24">
        <f t="shared" si="385"/>
        <v>6153</v>
      </c>
      <c r="Q6159" s="16" t="e">
        <f>IF($P6159&lt;=$D$34,Daten!F6162,NA())</f>
        <v>#N/A</v>
      </c>
      <c r="R6159" s="16" t="e">
        <f>IF($P6159&lt;=$D$34,Daten!G6162,NA())</f>
        <v>#N/A</v>
      </c>
      <c r="S6159" s="16" t="e">
        <f>IF($P6159&lt;=$D$34,Daten!H6162,NA())</f>
        <v>#N/A</v>
      </c>
    </row>
    <row r="6160" spans="12:19" x14ac:dyDescent="0.3">
      <c r="L6160" s="24">
        <f t="shared" si="384"/>
        <v>6154</v>
      </c>
      <c r="M6160" s="16" t="e">
        <f>IF($L6160&lt;=$C$34,Daten!B6163,NA())</f>
        <v>#N/A</v>
      </c>
      <c r="N6160" s="16" t="e">
        <f>IF($L6160&lt;=$C$34,Daten!C6163,NA())</f>
        <v>#N/A</v>
      </c>
      <c r="O6160" s="16" t="e">
        <f>IF($L6160&lt;=$C$34,Daten!D6163,NA())</f>
        <v>#N/A</v>
      </c>
      <c r="P6160" s="24">
        <f t="shared" si="385"/>
        <v>6154</v>
      </c>
      <c r="Q6160" s="16" t="e">
        <f>IF($P6160&lt;=$D$34,Daten!F6163,NA())</f>
        <v>#N/A</v>
      </c>
      <c r="R6160" s="16" t="e">
        <f>IF($P6160&lt;=$D$34,Daten!G6163,NA())</f>
        <v>#N/A</v>
      </c>
      <c r="S6160" s="16" t="e">
        <f>IF($P6160&lt;=$D$34,Daten!H6163,NA())</f>
        <v>#N/A</v>
      </c>
    </row>
    <row r="6161" spans="12:19" x14ac:dyDescent="0.3">
      <c r="L6161" s="24">
        <f t="shared" si="384"/>
        <v>6155</v>
      </c>
      <c r="M6161" s="16" t="e">
        <f>IF($L6161&lt;=$C$34,Daten!B6164,NA())</f>
        <v>#N/A</v>
      </c>
      <c r="N6161" s="16" t="e">
        <f>IF($L6161&lt;=$C$34,Daten!C6164,NA())</f>
        <v>#N/A</v>
      </c>
      <c r="O6161" s="16" t="e">
        <f>IF($L6161&lt;=$C$34,Daten!D6164,NA())</f>
        <v>#N/A</v>
      </c>
      <c r="P6161" s="24">
        <f t="shared" si="385"/>
        <v>6155</v>
      </c>
      <c r="Q6161" s="16" t="e">
        <f>IF($P6161&lt;=$D$34,Daten!F6164,NA())</f>
        <v>#N/A</v>
      </c>
      <c r="R6161" s="16" t="e">
        <f>IF($P6161&lt;=$D$34,Daten!G6164,NA())</f>
        <v>#N/A</v>
      </c>
      <c r="S6161" s="16" t="e">
        <f>IF($P6161&lt;=$D$34,Daten!H6164,NA())</f>
        <v>#N/A</v>
      </c>
    </row>
    <row r="6162" spans="12:19" x14ac:dyDescent="0.3">
      <c r="L6162" s="24">
        <f t="shared" si="384"/>
        <v>6156</v>
      </c>
      <c r="M6162" s="16" t="e">
        <f>IF($L6162&lt;=$C$34,Daten!B6165,NA())</f>
        <v>#N/A</v>
      </c>
      <c r="N6162" s="16" t="e">
        <f>IF($L6162&lt;=$C$34,Daten!C6165,NA())</f>
        <v>#N/A</v>
      </c>
      <c r="O6162" s="16" t="e">
        <f>IF($L6162&lt;=$C$34,Daten!D6165,NA())</f>
        <v>#N/A</v>
      </c>
      <c r="P6162" s="24">
        <f t="shared" si="385"/>
        <v>6156</v>
      </c>
      <c r="Q6162" s="16" t="e">
        <f>IF($P6162&lt;=$D$34,Daten!F6165,NA())</f>
        <v>#N/A</v>
      </c>
      <c r="R6162" s="16" t="e">
        <f>IF($P6162&lt;=$D$34,Daten!G6165,NA())</f>
        <v>#N/A</v>
      </c>
      <c r="S6162" s="16" t="e">
        <f>IF($P6162&lt;=$D$34,Daten!H6165,NA())</f>
        <v>#N/A</v>
      </c>
    </row>
    <row r="6163" spans="12:19" x14ac:dyDescent="0.3">
      <c r="L6163" s="24">
        <f t="shared" si="384"/>
        <v>6157</v>
      </c>
      <c r="M6163" s="16" t="e">
        <f>IF($L6163&lt;=$C$34,Daten!B6166,NA())</f>
        <v>#N/A</v>
      </c>
      <c r="N6163" s="16" t="e">
        <f>IF($L6163&lt;=$C$34,Daten!C6166,NA())</f>
        <v>#N/A</v>
      </c>
      <c r="O6163" s="16" t="e">
        <f>IF($L6163&lt;=$C$34,Daten!D6166,NA())</f>
        <v>#N/A</v>
      </c>
      <c r="P6163" s="24">
        <f t="shared" si="385"/>
        <v>6157</v>
      </c>
      <c r="Q6163" s="16" t="e">
        <f>IF($P6163&lt;=$D$34,Daten!F6166,NA())</f>
        <v>#N/A</v>
      </c>
      <c r="R6163" s="16" t="e">
        <f>IF($P6163&lt;=$D$34,Daten!G6166,NA())</f>
        <v>#N/A</v>
      </c>
      <c r="S6163" s="16" t="e">
        <f>IF($P6163&lt;=$D$34,Daten!H6166,NA())</f>
        <v>#N/A</v>
      </c>
    </row>
    <row r="6164" spans="12:19" x14ac:dyDescent="0.3">
      <c r="L6164" s="24">
        <f t="shared" si="384"/>
        <v>6158</v>
      </c>
      <c r="M6164" s="16" t="e">
        <f>IF($L6164&lt;=$C$34,Daten!B6167,NA())</f>
        <v>#N/A</v>
      </c>
      <c r="N6164" s="16" t="e">
        <f>IF($L6164&lt;=$C$34,Daten!C6167,NA())</f>
        <v>#N/A</v>
      </c>
      <c r="O6164" s="16" t="e">
        <f>IF($L6164&lt;=$C$34,Daten!D6167,NA())</f>
        <v>#N/A</v>
      </c>
      <c r="P6164" s="24">
        <f t="shared" si="385"/>
        <v>6158</v>
      </c>
      <c r="Q6164" s="16" t="e">
        <f>IF($P6164&lt;=$D$34,Daten!F6167,NA())</f>
        <v>#N/A</v>
      </c>
      <c r="R6164" s="16" t="e">
        <f>IF($P6164&lt;=$D$34,Daten!G6167,NA())</f>
        <v>#N/A</v>
      </c>
      <c r="S6164" s="16" t="e">
        <f>IF($P6164&lt;=$D$34,Daten!H6167,NA())</f>
        <v>#N/A</v>
      </c>
    </row>
    <row r="6165" spans="12:19" x14ac:dyDescent="0.3">
      <c r="L6165" s="24">
        <f t="shared" si="384"/>
        <v>6159</v>
      </c>
      <c r="M6165" s="16" t="e">
        <f>IF($L6165&lt;=$C$34,Daten!B6168,NA())</f>
        <v>#N/A</v>
      </c>
      <c r="N6165" s="16" t="e">
        <f>IF($L6165&lt;=$C$34,Daten!C6168,NA())</f>
        <v>#N/A</v>
      </c>
      <c r="O6165" s="16" t="e">
        <f>IF($L6165&lt;=$C$34,Daten!D6168,NA())</f>
        <v>#N/A</v>
      </c>
      <c r="P6165" s="24">
        <f t="shared" si="385"/>
        <v>6159</v>
      </c>
      <c r="Q6165" s="16" t="e">
        <f>IF($P6165&lt;=$D$34,Daten!F6168,NA())</f>
        <v>#N/A</v>
      </c>
      <c r="R6165" s="16" t="e">
        <f>IF($P6165&lt;=$D$34,Daten!G6168,NA())</f>
        <v>#N/A</v>
      </c>
      <c r="S6165" s="16" t="e">
        <f>IF($P6165&lt;=$D$34,Daten!H6168,NA())</f>
        <v>#N/A</v>
      </c>
    </row>
    <row r="6166" spans="12:19" x14ac:dyDescent="0.3">
      <c r="L6166" s="24">
        <f t="shared" si="384"/>
        <v>6160</v>
      </c>
      <c r="M6166" s="16" t="e">
        <f>IF($L6166&lt;=$C$34,Daten!B6169,NA())</f>
        <v>#N/A</v>
      </c>
      <c r="N6166" s="16" t="e">
        <f>IF($L6166&lt;=$C$34,Daten!C6169,NA())</f>
        <v>#N/A</v>
      </c>
      <c r="O6166" s="16" t="e">
        <f>IF($L6166&lt;=$C$34,Daten!D6169,NA())</f>
        <v>#N/A</v>
      </c>
      <c r="P6166" s="24">
        <f t="shared" si="385"/>
        <v>6160</v>
      </c>
      <c r="Q6166" s="16" t="e">
        <f>IF($P6166&lt;=$D$34,Daten!F6169,NA())</f>
        <v>#N/A</v>
      </c>
      <c r="R6166" s="16" t="e">
        <f>IF($P6166&lt;=$D$34,Daten!G6169,NA())</f>
        <v>#N/A</v>
      </c>
      <c r="S6166" s="16" t="e">
        <f>IF($P6166&lt;=$D$34,Daten!H6169,NA())</f>
        <v>#N/A</v>
      </c>
    </row>
    <row r="6167" spans="12:19" x14ac:dyDescent="0.3">
      <c r="L6167" s="24">
        <f t="shared" si="384"/>
        <v>6161</v>
      </c>
      <c r="M6167" s="16" t="e">
        <f>IF($L6167&lt;=$C$34,Daten!B6170,NA())</f>
        <v>#N/A</v>
      </c>
      <c r="N6167" s="16" t="e">
        <f>IF($L6167&lt;=$C$34,Daten!C6170,NA())</f>
        <v>#N/A</v>
      </c>
      <c r="O6167" s="16" t="e">
        <f>IF($L6167&lt;=$C$34,Daten!D6170,NA())</f>
        <v>#N/A</v>
      </c>
      <c r="P6167" s="24">
        <f t="shared" si="385"/>
        <v>6161</v>
      </c>
      <c r="Q6167" s="16" t="e">
        <f>IF($P6167&lt;=$D$34,Daten!F6170,NA())</f>
        <v>#N/A</v>
      </c>
      <c r="R6167" s="16" t="e">
        <f>IF($P6167&lt;=$D$34,Daten!G6170,NA())</f>
        <v>#N/A</v>
      </c>
      <c r="S6167" s="16" t="e">
        <f>IF($P6167&lt;=$D$34,Daten!H6170,NA())</f>
        <v>#N/A</v>
      </c>
    </row>
    <row r="6168" spans="12:19" x14ac:dyDescent="0.3">
      <c r="L6168" s="24">
        <f t="shared" si="384"/>
        <v>6162</v>
      </c>
      <c r="M6168" s="16" t="e">
        <f>IF($L6168&lt;=$C$34,Daten!B6171,NA())</f>
        <v>#N/A</v>
      </c>
      <c r="N6168" s="16" t="e">
        <f>IF($L6168&lt;=$C$34,Daten!C6171,NA())</f>
        <v>#N/A</v>
      </c>
      <c r="O6168" s="16" t="e">
        <f>IF($L6168&lt;=$C$34,Daten!D6171,NA())</f>
        <v>#N/A</v>
      </c>
      <c r="P6168" s="24">
        <f t="shared" si="385"/>
        <v>6162</v>
      </c>
      <c r="Q6168" s="16" t="e">
        <f>IF($P6168&lt;=$D$34,Daten!F6171,NA())</f>
        <v>#N/A</v>
      </c>
      <c r="R6168" s="16" t="e">
        <f>IF($P6168&lt;=$D$34,Daten!G6171,NA())</f>
        <v>#N/A</v>
      </c>
      <c r="S6168" s="16" t="e">
        <f>IF($P6168&lt;=$D$34,Daten!H6171,NA())</f>
        <v>#N/A</v>
      </c>
    </row>
    <row r="6169" spans="12:19" x14ac:dyDescent="0.3">
      <c r="L6169" s="24">
        <f t="shared" si="384"/>
        <v>6163</v>
      </c>
      <c r="M6169" s="16" t="e">
        <f>IF($L6169&lt;=$C$34,Daten!B6172,NA())</f>
        <v>#N/A</v>
      </c>
      <c r="N6169" s="16" t="e">
        <f>IF($L6169&lt;=$C$34,Daten!C6172,NA())</f>
        <v>#N/A</v>
      </c>
      <c r="O6169" s="16" t="e">
        <f>IF($L6169&lt;=$C$34,Daten!D6172,NA())</f>
        <v>#N/A</v>
      </c>
      <c r="P6169" s="24">
        <f t="shared" si="385"/>
        <v>6163</v>
      </c>
      <c r="Q6169" s="16" t="e">
        <f>IF($P6169&lt;=$D$34,Daten!F6172,NA())</f>
        <v>#N/A</v>
      </c>
      <c r="R6169" s="16" t="e">
        <f>IF($P6169&lt;=$D$34,Daten!G6172,NA())</f>
        <v>#N/A</v>
      </c>
      <c r="S6169" s="16" t="e">
        <f>IF($P6169&lt;=$D$34,Daten!H6172,NA())</f>
        <v>#N/A</v>
      </c>
    </row>
    <row r="6170" spans="12:19" x14ac:dyDescent="0.3">
      <c r="L6170" s="24">
        <f t="shared" si="384"/>
        <v>6164</v>
      </c>
      <c r="M6170" s="16" t="e">
        <f>IF($L6170&lt;=$C$34,Daten!B6173,NA())</f>
        <v>#N/A</v>
      </c>
      <c r="N6170" s="16" t="e">
        <f>IF($L6170&lt;=$C$34,Daten!C6173,NA())</f>
        <v>#N/A</v>
      </c>
      <c r="O6170" s="16" t="e">
        <f>IF($L6170&lt;=$C$34,Daten!D6173,NA())</f>
        <v>#N/A</v>
      </c>
      <c r="P6170" s="24">
        <f t="shared" si="385"/>
        <v>6164</v>
      </c>
      <c r="Q6170" s="16" t="e">
        <f>IF($P6170&lt;=$D$34,Daten!F6173,NA())</f>
        <v>#N/A</v>
      </c>
      <c r="R6170" s="16" t="e">
        <f>IF($P6170&lt;=$D$34,Daten!G6173,NA())</f>
        <v>#N/A</v>
      </c>
      <c r="S6170" s="16" t="e">
        <f>IF($P6170&lt;=$D$34,Daten!H6173,NA())</f>
        <v>#N/A</v>
      </c>
    </row>
    <row r="6171" spans="12:19" x14ac:dyDescent="0.3">
      <c r="L6171" s="24">
        <f t="shared" si="384"/>
        <v>6165</v>
      </c>
      <c r="M6171" s="16" t="e">
        <f>IF($L6171&lt;=$C$34,Daten!B6174,NA())</f>
        <v>#N/A</v>
      </c>
      <c r="N6171" s="16" t="e">
        <f>IF($L6171&lt;=$C$34,Daten!C6174,NA())</f>
        <v>#N/A</v>
      </c>
      <c r="O6171" s="16" t="e">
        <f>IF($L6171&lt;=$C$34,Daten!D6174,NA())</f>
        <v>#N/A</v>
      </c>
      <c r="P6171" s="24">
        <f t="shared" si="385"/>
        <v>6165</v>
      </c>
      <c r="Q6171" s="16" t="e">
        <f>IF($P6171&lt;=$D$34,Daten!F6174,NA())</f>
        <v>#N/A</v>
      </c>
      <c r="R6171" s="16" t="e">
        <f>IF($P6171&lt;=$D$34,Daten!G6174,NA())</f>
        <v>#N/A</v>
      </c>
      <c r="S6171" s="16" t="e">
        <f>IF($P6171&lt;=$D$34,Daten!H6174,NA())</f>
        <v>#N/A</v>
      </c>
    </row>
    <row r="6172" spans="12:19" x14ac:dyDescent="0.3">
      <c r="L6172" s="24">
        <f t="shared" si="384"/>
        <v>6166</v>
      </c>
      <c r="M6172" s="16" t="e">
        <f>IF($L6172&lt;=$C$34,Daten!B6175,NA())</f>
        <v>#N/A</v>
      </c>
      <c r="N6172" s="16" t="e">
        <f>IF($L6172&lt;=$C$34,Daten!C6175,NA())</f>
        <v>#N/A</v>
      </c>
      <c r="O6172" s="16" t="e">
        <f>IF($L6172&lt;=$C$34,Daten!D6175,NA())</f>
        <v>#N/A</v>
      </c>
      <c r="P6172" s="24">
        <f t="shared" si="385"/>
        <v>6166</v>
      </c>
      <c r="Q6172" s="16" t="e">
        <f>IF($P6172&lt;=$D$34,Daten!F6175,NA())</f>
        <v>#N/A</v>
      </c>
      <c r="R6172" s="16" t="e">
        <f>IF($P6172&lt;=$D$34,Daten!G6175,NA())</f>
        <v>#N/A</v>
      </c>
      <c r="S6172" s="16" t="e">
        <f>IF($P6172&lt;=$D$34,Daten!H6175,NA())</f>
        <v>#N/A</v>
      </c>
    </row>
    <row r="6173" spans="12:19" x14ac:dyDescent="0.3">
      <c r="L6173" s="24">
        <f t="shared" si="384"/>
        <v>6167</v>
      </c>
      <c r="M6173" s="16" t="e">
        <f>IF($L6173&lt;=$C$34,Daten!B6176,NA())</f>
        <v>#N/A</v>
      </c>
      <c r="N6173" s="16" t="e">
        <f>IF($L6173&lt;=$C$34,Daten!C6176,NA())</f>
        <v>#N/A</v>
      </c>
      <c r="O6173" s="16" t="e">
        <f>IF($L6173&lt;=$C$34,Daten!D6176,NA())</f>
        <v>#N/A</v>
      </c>
      <c r="P6173" s="24">
        <f t="shared" si="385"/>
        <v>6167</v>
      </c>
      <c r="Q6173" s="16" t="e">
        <f>IF($P6173&lt;=$D$34,Daten!F6176,NA())</f>
        <v>#N/A</v>
      </c>
      <c r="R6173" s="16" t="e">
        <f>IF($P6173&lt;=$D$34,Daten!G6176,NA())</f>
        <v>#N/A</v>
      </c>
      <c r="S6173" s="16" t="e">
        <f>IF($P6173&lt;=$D$34,Daten!H6176,NA())</f>
        <v>#N/A</v>
      </c>
    </row>
    <row r="6174" spans="12:19" x14ac:dyDescent="0.3">
      <c r="L6174" s="24">
        <f t="shared" si="384"/>
        <v>6168</v>
      </c>
      <c r="M6174" s="16" t="e">
        <f>IF($L6174&lt;=$C$34,Daten!B6177,NA())</f>
        <v>#N/A</v>
      </c>
      <c r="N6174" s="16" t="e">
        <f>IF($L6174&lt;=$C$34,Daten!C6177,NA())</f>
        <v>#N/A</v>
      </c>
      <c r="O6174" s="16" t="e">
        <f>IF($L6174&lt;=$C$34,Daten!D6177,NA())</f>
        <v>#N/A</v>
      </c>
      <c r="P6174" s="24">
        <f t="shared" si="385"/>
        <v>6168</v>
      </c>
      <c r="Q6174" s="16" t="e">
        <f>IF($P6174&lt;=$D$34,Daten!F6177,NA())</f>
        <v>#N/A</v>
      </c>
      <c r="R6174" s="16" t="e">
        <f>IF($P6174&lt;=$D$34,Daten!G6177,NA())</f>
        <v>#N/A</v>
      </c>
      <c r="S6174" s="16" t="e">
        <f>IF($P6174&lt;=$D$34,Daten!H6177,NA())</f>
        <v>#N/A</v>
      </c>
    </row>
    <row r="6175" spans="12:19" x14ac:dyDescent="0.3">
      <c r="L6175" s="24">
        <f t="shared" si="384"/>
        <v>6169</v>
      </c>
      <c r="M6175" s="16" t="e">
        <f>IF($L6175&lt;=$C$34,Daten!B6178,NA())</f>
        <v>#N/A</v>
      </c>
      <c r="N6175" s="16" t="e">
        <f>IF($L6175&lt;=$C$34,Daten!C6178,NA())</f>
        <v>#N/A</v>
      </c>
      <c r="O6175" s="16" t="e">
        <f>IF($L6175&lt;=$C$34,Daten!D6178,NA())</f>
        <v>#N/A</v>
      </c>
      <c r="P6175" s="24">
        <f t="shared" si="385"/>
        <v>6169</v>
      </c>
      <c r="Q6175" s="16" t="e">
        <f>IF($P6175&lt;=$D$34,Daten!F6178,NA())</f>
        <v>#N/A</v>
      </c>
      <c r="R6175" s="16" t="e">
        <f>IF($P6175&lt;=$D$34,Daten!G6178,NA())</f>
        <v>#N/A</v>
      </c>
      <c r="S6175" s="16" t="e">
        <f>IF($P6175&lt;=$D$34,Daten!H6178,NA())</f>
        <v>#N/A</v>
      </c>
    </row>
    <row r="6176" spans="12:19" x14ac:dyDescent="0.3">
      <c r="L6176" s="24">
        <f t="shared" si="384"/>
        <v>6170</v>
      </c>
      <c r="M6176" s="16" t="e">
        <f>IF($L6176&lt;=$C$34,Daten!B6179,NA())</f>
        <v>#N/A</v>
      </c>
      <c r="N6176" s="16" t="e">
        <f>IF($L6176&lt;=$C$34,Daten!C6179,NA())</f>
        <v>#N/A</v>
      </c>
      <c r="O6176" s="16" t="e">
        <f>IF($L6176&lt;=$C$34,Daten!D6179,NA())</f>
        <v>#N/A</v>
      </c>
      <c r="P6176" s="24">
        <f t="shared" si="385"/>
        <v>6170</v>
      </c>
      <c r="Q6176" s="16" t="e">
        <f>IF($P6176&lt;=$D$34,Daten!F6179,NA())</f>
        <v>#N/A</v>
      </c>
      <c r="R6176" s="16" t="e">
        <f>IF($P6176&lt;=$D$34,Daten!G6179,NA())</f>
        <v>#N/A</v>
      </c>
      <c r="S6176" s="16" t="e">
        <f>IF($P6176&lt;=$D$34,Daten!H6179,NA())</f>
        <v>#N/A</v>
      </c>
    </row>
    <row r="6177" spans="12:19" x14ac:dyDescent="0.3">
      <c r="L6177" s="24">
        <f t="shared" si="384"/>
        <v>6171</v>
      </c>
      <c r="M6177" s="16" t="e">
        <f>IF($L6177&lt;=$C$34,Daten!B6180,NA())</f>
        <v>#N/A</v>
      </c>
      <c r="N6177" s="16" t="e">
        <f>IF($L6177&lt;=$C$34,Daten!C6180,NA())</f>
        <v>#N/A</v>
      </c>
      <c r="O6177" s="16" t="e">
        <f>IF($L6177&lt;=$C$34,Daten!D6180,NA())</f>
        <v>#N/A</v>
      </c>
      <c r="P6177" s="24">
        <f t="shared" si="385"/>
        <v>6171</v>
      </c>
      <c r="Q6177" s="16" t="e">
        <f>IF($P6177&lt;=$D$34,Daten!F6180,NA())</f>
        <v>#N/A</v>
      </c>
      <c r="R6177" s="16" t="e">
        <f>IF($P6177&lt;=$D$34,Daten!G6180,NA())</f>
        <v>#N/A</v>
      </c>
      <c r="S6177" s="16" t="e">
        <f>IF($P6177&lt;=$D$34,Daten!H6180,NA())</f>
        <v>#N/A</v>
      </c>
    </row>
    <row r="6178" spans="12:19" x14ac:dyDescent="0.3">
      <c r="L6178" s="24">
        <f t="shared" si="384"/>
        <v>6172</v>
      </c>
      <c r="M6178" s="16" t="e">
        <f>IF($L6178&lt;=$C$34,Daten!B6181,NA())</f>
        <v>#N/A</v>
      </c>
      <c r="N6178" s="16" t="e">
        <f>IF($L6178&lt;=$C$34,Daten!C6181,NA())</f>
        <v>#N/A</v>
      </c>
      <c r="O6178" s="16" t="e">
        <f>IF($L6178&lt;=$C$34,Daten!D6181,NA())</f>
        <v>#N/A</v>
      </c>
      <c r="P6178" s="24">
        <f t="shared" si="385"/>
        <v>6172</v>
      </c>
      <c r="Q6178" s="16" t="e">
        <f>IF($P6178&lt;=$D$34,Daten!F6181,NA())</f>
        <v>#N/A</v>
      </c>
      <c r="R6178" s="16" t="e">
        <f>IF($P6178&lt;=$D$34,Daten!G6181,NA())</f>
        <v>#N/A</v>
      </c>
      <c r="S6178" s="16" t="e">
        <f>IF($P6178&lt;=$D$34,Daten!H6181,NA())</f>
        <v>#N/A</v>
      </c>
    </row>
    <row r="6179" spans="12:19" x14ac:dyDescent="0.3">
      <c r="L6179" s="24">
        <f t="shared" si="384"/>
        <v>6173</v>
      </c>
      <c r="M6179" s="16" t="e">
        <f>IF($L6179&lt;=$C$34,Daten!B6182,NA())</f>
        <v>#N/A</v>
      </c>
      <c r="N6179" s="16" t="e">
        <f>IF($L6179&lt;=$C$34,Daten!C6182,NA())</f>
        <v>#N/A</v>
      </c>
      <c r="O6179" s="16" t="e">
        <f>IF($L6179&lt;=$C$34,Daten!D6182,NA())</f>
        <v>#N/A</v>
      </c>
      <c r="P6179" s="24">
        <f t="shared" si="385"/>
        <v>6173</v>
      </c>
      <c r="Q6179" s="16" t="e">
        <f>IF($P6179&lt;=$D$34,Daten!F6182,NA())</f>
        <v>#N/A</v>
      </c>
      <c r="R6179" s="16" t="e">
        <f>IF($P6179&lt;=$D$34,Daten!G6182,NA())</f>
        <v>#N/A</v>
      </c>
      <c r="S6179" s="16" t="e">
        <f>IF($P6179&lt;=$D$34,Daten!H6182,NA())</f>
        <v>#N/A</v>
      </c>
    </row>
    <row r="6180" spans="12:19" x14ac:dyDescent="0.3">
      <c r="L6180" s="24">
        <f t="shared" si="384"/>
        <v>6174</v>
      </c>
      <c r="M6180" s="16" t="e">
        <f>IF($L6180&lt;=$C$34,Daten!B6183,NA())</f>
        <v>#N/A</v>
      </c>
      <c r="N6180" s="16" t="e">
        <f>IF($L6180&lt;=$C$34,Daten!C6183,NA())</f>
        <v>#N/A</v>
      </c>
      <c r="O6180" s="16" t="e">
        <f>IF($L6180&lt;=$C$34,Daten!D6183,NA())</f>
        <v>#N/A</v>
      </c>
      <c r="P6180" s="24">
        <f t="shared" si="385"/>
        <v>6174</v>
      </c>
      <c r="Q6180" s="16" t="e">
        <f>IF($P6180&lt;=$D$34,Daten!F6183,NA())</f>
        <v>#N/A</v>
      </c>
      <c r="R6180" s="16" t="e">
        <f>IF($P6180&lt;=$D$34,Daten!G6183,NA())</f>
        <v>#N/A</v>
      </c>
      <c r="S6180" s="16" t="e">
        <f>IF($P6180&lt;=$D$34,Daten!H6183,NA())</f>
        <v>#N/A</v>
      </c>
    </row>
    <row r="6181" spans="12:19" x14ac:dyDescent="0.3">
      <c r="L6181" s="24">
        <f t="shared" si="384"/>
        <v>6175</v>
      </c>
      <c r="M6181" s="16" t="e">
        <f>IF($L6181&lt;=$C$34,Daten!B6184,NA())</f>
        <v>#N/A</v>
      </c>
      <c r="N6181" s="16" t="e">
        <f>IF($L6181&lt;=$C$34,Daten!C6184,NA())</f>
        <v>#N/A</v>
      </c>
      <c r="O6181" s="16" t="e">
        <f>IF($L6181&lt;=$C$34,Daten!D6184,NA())</f>
        <v>#N/A</v>
      </c>
      <c r="P6181" s="24">
        <f t="shared" si="385"/>
        <v>6175</v>
      </c>
      <c r="Q6181" s="16" t="e">
        <f>IF($P6181&lt;=$D$34,Daten!F6184,NA())</f>
        <v>#N/A</v>
      </c>
      <c r="R6181" s="16" t="e">
        <f>IF($P6181&lt;=$D$34,Daten!G6184,NA())</f>
        <v>#N/A</v>
      </c>
      <c r="S6181" s="16" t="e">
        <f>IF($P6181&lt;=$D$34,Daten!H6184,NA())</f>
        <v>#N/A</v>
      </c>
    </row>
    <row r="6182" spans="12:19" x14ac:dyDescent="0.3">
      <c r="L6182" s="24">
        <f t="shared" si="384"/>
        <v>6176</v>
      </c>
      <c r="M6182" s="16" t="e">
        <f>IF($L6182&lt;=$C$34,Daten!B6185,NA())</f>
        <v>#N/A</v>
      </c>
      <c r="N6182" s="16" t="e">
        <f>IF($L6182&lt;=$C$34,Daten!C6185,NA())</f>
        <v>#N/A</v>
      </c>
      <c r="O6182" s="16" t="e">
        <f>IF($L6182&lt;=$C$34,Daten!D6185,NA())</f>
        <v>#N/A</v>
      </c>
      <c r="P6182" s="24">
        <f t="shared" si="385"/>
        <v>6176</v>
      </c>
      <c r="Q6182" s="16" t="e">
        <f>IF($P6182&lt;=$D$34,Daten!F6185,NA())</f>
        <v>#N/A</v>
      </c>
      <c r="R6182" s="16" t="e">
        <f>IF($P6182&lt;=$D$34,Daten!G6185,NA())</f>
        <v>#N/A</v>
      </c>
      <c r="S6182" s="16" t="e">
        <f>IF($P6182&lt;=$D$34,Daten!H6185,NA())</f>
        <v>#N/A</v>
      </c>
    </row>
    <row r="6183" spans="12:19" x14ac:dyDescent="0.3">
      <c r="L6183" s="24">
        <f t="shared" si="384"/>
        <v>6177</v>
      </c>
      <c r="M6183" s="16" t="e">
        <f>IF($L6183&lt;=$C$34,Daten!B6186,NA())</f>
        <v>#N/A</v>
      </c>
      <c r="N6183" s="16" t="e">
        <f>IF($L6183&lt;=$C$34,Daten!C6186,NA())</f>
        <v>#N/A</v>
      </c>
      <c r="O6183" s="16" t="e">
        <f>IF($L6183&lt;=$C$34,Daten!D6186,NA())</f>
        <v>#N/A</v>
      </c>
      <c r="P6183" s="24">
        <f t="shared" si="385"/>
        <v>6177</v>
      </c>
      <c r="Q6183" s="16" t="e">
        <f>IF($P6183&lt;=$D$34,Daten!F6186,NA())</f>
        <v>#N/A</v>
      </c>
      <c r="R6183" s="16" t="e">
        <f>IF($P6183&lt;=$D$34,Daten!G6186,NA())</f>
        <v>#N/A</v>
      </c>
      <c r="S6183" s="16" t="e">
        <f>IF($P6183&lt;=$D$34,Daten!H6186,NA())</f>
        <v>#N/A</v>
      </c>
    </row>
    <row r="6184" spans="12:19" x14ac:dyDescent="0.3">
      <c r="L6184" s="24">
        <f t="shared" si="384"/>
        <v>6178</v>
      </c>
      <c r="M6184" s="16" t="e">
        <f>IF($L6184&lt;=$C$34,Daten!B6187,NA())</f>
        <v>#N/A</v>
      </c>
      <c r="N6184" s="16" t="e">
        <f>IF($L6184&lt;=$C$34,Daten!C6187,NA())</f>
        <v>#N/A</v>
      </c>
      <c r="O6184" s="16" t="e">
        <f>IF($L6184&lt;=$C$34,Daten!D6187,NA())</f>
        <v>#N/A</v>
      </c>
      <c r="P6184" s="24">
        <f t="shared" si="385"/>
        <v>6178</v>
      </c>
      <c r="Q6184" s="16" t="e">
        <f>IF($P6184&lt;=$D$34,Daten!F6187,NA())</f>
        <v>#N/A</v>
      </c>
      <c r="R6184" s="16" t="e">
        <f>IF($P6184&lt;=$D$34,Daten!G6187,NA())</f>
        <v>#N/A</v>
      </c>
      <c r="S6184" s="16" t="e">
        <f>IF($P6184&lt;=$D$34,Daten!H6187,NA())</f>
        <v>#N/A</v>
      </c>
    </row>
    <row r="6185" spans="12:19" x14ac:dyDescent="0.3">
      <c r="L6185" s="24">
        <f t="shared" si="384"/>
        <v>6179</v>
      </c>
      <c r="M6185" s="16" t="e">
        <f>IF($L6185&lt;=$C$34,Daten!B6188,NA())</f>
        <v>#N/A</v>
      </c>
      <c r="N6185" s="16" t="e">
        <f>IF($L6185&lt;=$C$34,Daten!C6188,NA())</f>
        <v>#N/A</v>
      </c>
      <c r="O6185" s="16" t="e">
        <f>IF($L6185&lt;=$C$34,Daten!D6188,NA())</f>
        <v>#N/A</v>
      </c>
      <c r="P6185" s="24">
        <f t="shared" si="385"/>
        <v>6179</v>
      </c>
      <c r="Q6185" s="16" t="e">
        <f>IF($P6185&lt;=$D$34,Daten!F6188,NA())</f>
        <v>#N/A</v>
      </c>
      <c r="R6185" s="16" t="e">
        <f>IF($P6185&lt;=$D$34,Daten!G6188,NA())</f>
        <v>#N/A</v>
      </c>
      <c r="S6185" s="16" t="e">
        <f>IF($P6185&lt;=$D$34,Daten!H6188,NA())</f>
        <v>#N/A</v>
      </c>
    </row>
    <row r="6186" spans="12:19" x14ac:dyDescent="0.3">
      <c r="L6186" s="24">
        <f t="shared" si="384"/>
        <v>6180</v>
      </c>
      <c r="M6186" s="16" t="e">
        <f>IF($L6186&lt;=$C$34,Daten!B6189,NA())</f>
        <v>#N/A</v>
      </c>
      <c r="N6186" s="16" t="e">
        <f>IF($L6186&lt;=$C$34,Daten!C6189,NA())</f>
        <v>#N/A</v>
      </c>
      <c r="O6186" s="16" t="e">
        <f>IF($L6186&lt;=$C$34,Daten!D6189,NA())</f>
        <v>#N/A</v>
      </c>
      <c r="P6186" s="24">
        <f t="shared" si="385"/>
        <v>6180</v>
      </c>
      <c r="Q6186" s="16" t="e">
        <f>IF($P6186&lt;=$D$34,Daten!F6189,NA())</f>
        <v>#N/A</v>
      </c>
      <c r="R6186" s="16" t="e">
        <f>IF($P6186&lt;=$D$34,Daten!G6189,NA())</f>
        <v>#N/A</v>
      </c>
      <c r="S6186" s="16" t="e">
        <f>IF($P6186&lt;=$D$34,Daten!H6189,NA())</f>
        <v>#N/A</v>
      </c>
    </row>
    <row r="6187" spans="12:19" x14ac:dyDescent="0.3">
      <c r="L6187" s="24">
        <f t="shared" si="384"/>
        <v>6181</v>
      </c>
      <c r="M6187" s="16" t="e">
        <f>IF($L6187&lt;=$C$34,Daten!B6190,NA())</f>
        <v>#N/A</v>
      </c>
      <c r="N6187" s="16" t="e">
        <f>IF($L6187&lt;=$C$34,Daten!C6190,NA())</f>
        <v>#N/A</v>
      </c>
      <c r="O6187" s="16" t="e">
        <f>IF($L6187&lt;=$C$34,Daten!D6190,NA())</f>
        <v>#N/A</v>
      </c>
      <c r="P6187" s="24">
        <f t="shared" si="385"/>
        <v>6181</v>
      </c>
      <c r="Q6187" s="16" t="e">
        <f>IF($P6187&lt;=$D$34,Daten!F6190,NA())</f>
        <v>#N/A</v>
      </c>
      <c r="R6187" s="16" t="e">
        <f>IF($P6187&lt;=$D$34,Daten!G6190,NA())</f>
        <v>#N/A</v>
      </c>
      <c r="S6187" s="16" t="e">
        <f>IF($P6187&lt;=$D$34,Daten!H6190,NA())</f>
        <v>#N/A</v>
      </c>
    </row>
    <row r="6188" spans="12:19" x14ac:dyDescent="0.3">
      <c r="L6188" s="24">
        <f t="shared" si="384"/>
        <v>6182</v>
      </c>
      <c r="M6188" s="16" t="e">
        <f>IF($L6188&lt;=$C$34,Daten!B6191,NA())</f>
        <v>#N/A</v>
      </c>
      <c r="N6188" s="16" t="e">
        <f>IF($L6188&lt;=$C$34,Daten!C6191,NA())</f>
        <v>#N/A</v>
      </c>
      <c r="O6188" s="16" t="e">
        <f>IF($L6188&lt;=$C$34,Daten!D6191,NA())</f>
        <v>#N/A</v>
      </c>
      <c r="P6188" s="24">
        <f t="shared" si="385"/>
        <v>6182</v>
      </c>
      <c r="Q6188" s="16" t="e">
        <f>IF($P6188&lt;=$D$34,Daten!F6191,NA())</f>
        <v>#N/A</v>
      </c>
      <c r="R6188" s="16" t="e">
        <f>IF($P6188&lt;=$D$34,Daten!G6191,NA())</f>
        <v>#N/A</v>
      </c>
      <c r="S6188" s="16" t="e">
        <f>IF($P6188&lt;=$D$34,Daten!H6191,NA())</f>
        <v>#N/A</v>
      </c>
    </row>
    <row r="6189" spans="12:19" x14ac:dyDescent="0.3">
      <c r="L6189" s="24">
        <f t="shared" si="384"/>
        <v>6183</v>
      </c>
      <c r="M6189" s="16" t="e">
        <f>IF($L6189&lt;=$C$34,Daten!B6192,NA())</f>
        <v>#N/A</v>
      </c>
      <c r="N6189" s="16" t="e">
        <f>IF($L6189&lt;=$C$34,Daten!C6192,NA())</f>
        <v>#N/A</v>
      </c>
      <c r="O6189" s="16" t="e">
        <f>IF($L6189&lt;=$C$34,Daten!D6192,NA())</f>
        <v>#N/A</v>
      </c>
      <c r="P6189" s="24">
        <f t="shared" si="385"/>
        <v>6183</v>
      </c>
      <c r="Q6189" s="16" t="e">
        <f>IF($P6189&lt;=$D$34,Daten!F6192,NA())</f>
        <v>#N/A</v>
      </c>
      <c r="R6189" s="16" t="e">
        <f>IF($P6189&lt;=$D$34,Daten!G6192,NA())</f>
        <v>#N/A</v>
      </c>
      <c r="S6189" s="16" t="e">
        <f>IF($P6189&lt;=$D$34,Daten!H6192,NA())</f>
        <v>#N/A</v>
      </c>
    </row>
    <row r="6190" spans="12:19" x14ac:dyDescent="0.3">
      <c r="L6190" s="24">
        <f t="shared" si="384"/>
        <v>6184</v>
      </c>
      <c r="M6190" s="16" t="e">
        <f>IF($L6190&lt;=$C$34,Daten!B6193,NA())</f>
        <v>#N/A</v>
      </c>
      <c r="N6190" s="16" t="e">
        <f>IF($L6190&lt;=$C$34,Daten!C6193,NA())</f>
        <v>#N/A</v>
      </c>
      <c r="O6190" s="16" t="e">
        <f>IF($L6190&lt;=$C$34,Daten!D6193,NA())</f>
        <v>#N/A</v>
      </c>
      <c r="P6190" s="24">
        <f t="shared" si="385"/>
        <v>6184</v>
      </c>
      <c r="Q6190" s="16" t="e">
        <f>IF($P6190&lt;=$D$34,Daten!F6193,NA())</f>
        <v>#N/A</v>
      </c>
      <c r="R6190" s="16" t="e">
        <f>IF($P6190&lt;=$D$34,Daten!G6193,NA())</f>
        <v>#N/A</v>
      </c>
      <c r="S6190" s="16" t="e">
        <f>IF($P6190&lt;=$D$34,Daten!H6193,NA())</f>
        <v>#N/A</v>
      </c>
    </row>
    <row r="6191" spans="12:19" x14ac:dyDescent="0.3">
      <c r="L6191" s="24">
        <f t="shared" si="384"/>
        <v>6185</v>
      </c>
      <c r="M6191" s="16" t="e">
        <f>IF($L6191&lt;=$C$34,Daten!B6194,NA())</f>
        <v>#N/A</v>
      </c>
      <c r="N6191" s="16" t="e">
        <f>IF($L6191&lt;=$C$34,Daten!C6194,NA())</f>
        <v>#N/A</v>
      </c>
      <c r="O6191" s="16" t="e">
        <f>IF($L6191&lt;=$C$34,Daten!D6194,NA())</f>
        <v>#N/A</v>
      </c>
      <c r="P6191" s="24">
        <f t="shared" si="385"/>
        <v>6185</v>
      </c>
      <c r="Q6191" s="16" t="e">
        <f>IF($P6191&lt;=$D$34,Daten!F6194,NA())</f>
        <v>#N/A</v>
      </c>
      <c r="R6191" s="16" t="e">
        <f>IF($P6191&lt;=$D$34,Daten!G6194,NA())</f>
        <v>#N/A</v>
      </c>
      <c r="S6191" s="16" t="e">
        <f>IF($P6191&lt;=$D$34,Daten!H6194,NA())</f>
        <v>#N/A</v>
      </c>
    </row>
    <row r="6192" spans="12:19" x14ac:dyDescent="0.3">
      <c r="L6192" s="24">
        <f t="shared" si="384"/>
        <v>6186</v>
      </c>
      <c r="M6192" s="16" t="e">
        <f>IF($L6192&lt;=$C$34,Daten!B6195,NA())</f>
        <v>#N/A</v>
      </c>
      <c r="N6192" s="16" t="e">
        <f>IF($L6192&lt;=$C$34,Daten!C6195,NA())</f>
        <v>#N/A</v>
      </c>
      <c r="O6192" s="16" t="e">
        <f>IF($L6192&lt;=$C$34,Daten!D6195,NA())</f>
        <v>#N/A</v>
      </c>
      <c r="P6192" s="24">
        <f t="shared" si="385"/>
        <v>6186</v>
      </c>
      <c r="Q6192" s="16" t="e">
        <f>IF($P6192&lt;=$D$34,Daten!F6195,NA())</f>
        <v>#N/A</v>
      </c>
      <c r="R6192" s="16" t="e">
        <f>IF($P6192&lt;=$D$34,Daten!G6195,NA())</f>
        <v>#N/A</v>
      </c>
      <c r="S6192" s="16" t="e">
        <f>IF($P6192&lt;=$D$34,Daten!H6195,NA())</f>
        <v>#N/A</v>
      </c>
    </row>
    <row r="6193" spans="12:19" x14ac:dyDescent="0.3">
      <c r="L6193" s="24">
        <f t="shared" si="384"/>
        <v>6187</v>
      </c>
      <c r="M6193" s="16" t="e">
        <f>IF($L6193&lt;=$C$34,Daten!B6196,NA())</f>
        <v>#N/A</v>
      </c>
      <c r="N6193" s="16" t="e">
        <f>IF($L6193&lt;=$C$34,Daten!C6196,NA())</f>
        <v>#N/A</v>
      </c>
      <c r="O6193" s="16" t="e">
        <f>IF($L6193&lt;=$C$34,Daten!D6196,NA())</f>
        <v>#N/A</v>
      </c>
      <c r="P6193" s="24">
        <f t="shared" si="385"/>
        <v>6187</v>
      </c>
      <c r="Q6193" s="16" t="e">
        <f>IF($P6193&lt;=$D$34,Daten!F6196,NA())</f>
        <v>#N/A</v>
      </c>
      <c r="R6193" s="16" t="e">
        <f>IF($P6193&lt;=$D$34,Daten!G6196,NA())</f>
        <v>#N/A</v>
      </c>
      <c r="S6193" s="16" t="e">
        <f>IF($P6193&lt;=$D$34,Daten!H6196,NA())</f>
        <v>#N/A</v>
      </c>
    </row>
    <row r="6194" spans="12:19" x14ac:dyDescent="0.3">
      <c r="L6194" s="24">
        <f t="shared" si="384"/>
        <v>6188</v>
      </c>
      <c r="M6194" s="16" t="e">
        <f>IF($L6194&lt;=$C$34,Daten!B6197,NA())</f>
        <v>#N/A</v>
      </c>
      <c r="N6194" s="16" t="e">
        <f>IF($L6194&lt;=$C$34,Daten!C6197,NA())</f>
        <v>#N/A</v>
      </c>
      <c r="O6194" s="16" t="e">
        <f>IF($L6194&lt;=$C$34,Daten!D6197,NA())</f>
        <v>#N/A</v>
      </c>
      <c r="P6194" s="24">
        <f t="shared" si="385"/>
        <v>6188</v>
      </c>
      <c r="Q6194" s="16" t="e">
        <f>IF($P6194&lt;=$D$34,Daten!F6197,NA())</f>
        <v>#N/A</v>
      </c>
      <c r="R6194" s="16" t="e">
        <f>IF($P6194&lt;=$D$34,Daten!G6197,NA())</f>
        <v>#N/A</v>
      </c>
      <c r="S6194" s="16" t="e">
        <f>IF($P6194&lt;=$D$34,Daten!H6197,NA())</f>
        <v>#N/A</v>
      </c>
    </row>
    <row r="6195" spans="12:19" x14ac:dyDescent="0.3">
      <c r="L6195" s="24">
        <f t="shared" si="384"/>
        <v>6189</v>
      </c>
      <c r="M6195" s="16" t="e">
        <f>IF($L6195&lt;=$C$34,Daten!B6198,NA())</f>
        <v>#N/A</v>
      </c>
      <c r="N6195" s="16" t="e">
        <f>IF($L6195&lt;=$C$34,Daten!C6198,NA())</f>
        <v>#N/A</v>
      </c>
      <c r="O6195" s="16" t="e">
        <f>IF($L6195&lt;=$C$34,Daten!D6198,NA())</f>
        <v>#N/A</v>
      </c>
      <c r="P6195" s="24">
        <f t="shared" si="385"/>
        <v>6189</v>
      </c>
      <c r="Q6195" s="16" t="e">
        <f>IF($P6195&lt;=$D$34,Daten!F6198,NA())</f>
        <v>#N/A</v>
      </c>
      <c r="R6195" s="16" t="e">
        <f>IF($P6195&lt;=$D$34,Daten!G6198,NA())</f>
        <v>#N/A</v>
      </c>
      <c r="S6195" s="16" t="e">
        <f>IF($P6195&lt;=$D$34,Daten!H6198,NA())</f>
        <v>#N/A</v>
      </c>
    </row>
    <row r="6196" spans="12:19" x14ac:dyDescent="0.3">
      <c r="L6196" s="24">
        <f t="shared" si="384"/>
        <v>6190</v>
      </c>
      <c r="M6196" s="16" t="e">
        <f>IF($L6196&lt;=$C$34,Daten!B6199,NA())</f>
        <v>#N/A</v>
      </c>
      <c r="N6196" s="16" t="e">
        <f>IF($L6196&lt;=$C$34,Daten!C6199,NA())</f>
        <v>#N/A</v>
      </c>
      <c r="O6196" s="16" t="e">
        <f>IF($L6196&lt;=$C$34,Daten!D6199,NA())</f>
        <v>#N/A</v>
      </c>
      <c r="P6196" s="24">
        <f t="shared" si="385"/>
        <v>6190</v>
      </c>
      <c r="Q6196" s="16" t="e">
        <f>IF($P6196&lt;=$D$34,Daten!F6199,NA())</f>
        <v>#N/A</v>
      </c>
      <c r="R6196" s="16" t="e">
        <f>IF($P6196&lt;=$D$34,Daten!G6199,NA())</f>
        <v>#N/A</v>
      </c>
      <c r="S6196" s="16" t="e">
        <f>IF($P6196&lt;=$D$34,Daten!H6199,NA())</f>
        <v>#N/A</v>
      </c>
    </row>
    <row r="6197" spans="12:19" x14ac:dyDescent="0.3">
      <c r="L6197" s="24">
        <f t="shared" si="384"/>
        <v>6191</v>
      </c>
      <c r="M6197" s="16" t="e">
        <f>IF($L6197&lt;=$C$34,Daten!B6200,NA())</f>
        <v>#N/A</v>
      </c>
      <c r="N6197" s="16" t="e">
        <f>IF($L6197&lt;=$C$34,Daten!C6200,NA())</f>
        <v>#N/A</v>
      </c>
      <c r="O6197" s="16" t="e">
        <f>IF($L6197&lt;=$C$34,Daten!D6200,NA())</f>
        <v>#N/A</v>
      </c>
      <c r="P6197" s="24">
        <f t="shared" si="385"/>
        <v>6191</v>
      </c>
      <c r="Q6197" s="16" t="e">
        <f>IF($P6197&lt;=$D$34,Daten!F6200,NA())</f>
        <v>#N/A</v>
      </c>
      <c r="R6197" s="16" t="e">
        <f>IF($P6197&lt;=$D$34,Daten!G6200,NA())</f>
        <v>#N/A</v>
      </c>
      <c r="S6197" s="16" t="e">
        <f>IF($P6197&lt;=$D$34,Daten!H6200,NA())</f>
        <v>#N/A</v>
      </c>
    </row>
    <row r="6198" spans="12:19" x14ac:dyDescent="0.3">
      <c r="L6198" s="24">
        <f t="shared" si="384"/>
        <v>6192</v>
      </c>
      <c r="M6198" s="16" t="e">
        <f>IF($L6198&lt;=$C$34,Daten!B6201,NA())</f>
        <v>#N/A</v>
      </c>
      <c r="N6198" s="16" t="e">
        <f>IF($L6198&lt;=$C$34,Daten!C6201,NA())</f>
        <v>#N/A</v>
      </c>
      <c r="O6198" s="16" t="e">
        <f>IF($L6198&lt;=$C$34,Daten!D6201,NA())</f>
        <v>#N/A</v>
      </c>
      <c r="P6198" s="24">
        <f t="shared" si="385"/>
        <v>6192</v>
      </c>
      <c r="Q6198" s="16" t="e">
        <f>IF($P6198&lt;=$D$34,Daten!F6201,NA())</f>
        <v>#N/A</v>
      </c>
      <c r="R6198" s="16" t="e">
        <f>IF($P6198&lt;=$D$34,Daten!G6201,NA())</f>
        <v>#N/A</v>
      </c>
      <c r="S6198" s="16" t="e">
        <f>IF($P6198&lt;=$D$34,Daten!H6201,NA())</f>
        <v>#N/A</v>
      </c>
    </row>
    <row r="6199" spans="12:19" x14ac:dyDescent="0.3">
      <c r="L6199" s="24">
        <f t="shared" si="384"/>
        <v>6193</v>
      </c>
      <c r="M6199" s="16" t="e">
        <f>IF($L6199&lt;=$C$34,Daten!B6202,NA())</f>
        <v>#N/A</v>
      </c>
      <c r="N6199" s="16" t="e">
        <f>IF($L6199&lt;=$C$34,Daten!C6202,NA())</f>
        <v>#N/A</v>
      </c>
      <c r="O6199" s="16" t="e">
        <f>IF($L6199&lt;=$C$34,Daten!D6202,NA())</f>
        <v>#N/A</v>
      </c>
      <c r="P6199" s="24">
        <f t="shared" si="385"/>
        <v>6193</v>
      </c>
      <c r="Q6199" s="16" t="e">
        <f>IF($P6199&lt;=$D$34,Daten!F6202,NA())</f>
        <v>#N/A</v>
      </c>
      <c r="R6199" s="16" t="e">
        <f>IF($P6199&lt;=$D$34,Daten!G6202,NA())</f>
        <v>#N/A</v>
      </c>
      <c r="S6199" s="16" t="e">
        <f>IF($P6199&lt;=$D$34,Daten!H6202,NA())</f>
        <v>#N/A</v>
      </c>
    </row>
    <row r="6200" spans="12:19" x14ac:dyDescent="0.3">
      <c r="L6200" s="24">
        <f t="shared" si="384"/>
        <v>6194</v>
      </c>
      <c r="M6200" s="16" t="e">
        <f>IF($L6200&lt;=$C$34,Daten!B6203,NA())</f>
        <v>#N/A</v>
      </c>
      <c r="N6200" s="16" t="e">
        <f>IF($L6200&lt;=$C$34,Daten!C6203,NA())</f>
        <v>#N/A</v>
      </c>
      <c r="O6200" s="16" t="e">
        <f>IF($L6200&lt;=$C$34,Daten!D6203,NA())</f>
        <v>#N/A</v>
      </c>
      <c r="P6200" s="24">
        <f t="shared" si="385"/>
        <v>6194</v>
      </c>
      <c r="Q6200" s="16" t="e">
        <f>IF($P6200&lt;=$D$34,Daten!F6203,NA())</f>
        <v>#N/A</v>
      </c>
      <c r="R6200" s="16" t="e">
        <f>IF($P6200&lt;=$D$34,Daten!G6203,NA())</f>
        <v>#N/A</v>
      </c>
      <c r="S6200" s="16" t="e">
        <f>IF($P6200&lt;=$D$34,Daten!H6203,NA())</f>
        <v>#N/A</v>
      </c>
    </row>
    <row r="6201" spans="12:19" x14ac:dyDescent="0.3">
      <c r="L6201" s="24">
        <f t="shared" si="384"/>
        <v>6195</v>
      </c>
      <c r="M6201" s="16" t="e">
        <f>IF($L6201&lt;=$C$34,Daten!B6204,NA())</f>
        <v>#N/A</v>
      </c>
      <c r="N6201" s="16" t="e">
        <f>IF($L6201&lt;=$C$34,Daten!C6204,NA())</f>
        <v>#N/A</v>
      </c>
      <c r="O6201" s="16" t="e">
        <f>IF($L6201&lt;=$C$34,Daten!D6204,NA())</f>
        <v>#N/A</v>
      </c>
      <c r="P6201" s="24">
        <f t="shared" si="385"/>
        <v>6195</v>
      </c>
      <c r="Q6201" s="16" t="e">
        <f>IF($P6201&lt;=$D$34,Daten!F6204,NA())</f>
        <v>#N/A</v>
      </c>
      <c r="R6201" s="16" t="e">
        <f>IF($P6201&lt;=$D$34,Daten!G6204,NA())</f>
        <v>#N/A</v>
      </c>
      <c r="S6201" s="16" t="e">
        <f>IF($P6201&lt;=$D$34,Daten!H6204,NA())</f>
        <v>#N/A</v>
      </c>
    </row>
    <row r="6202" spans="12:19" x14ac:dyDescent="0.3">
      <c r="L6202" s="24">
        <f t="shared" si="384"/>
        <v>6196</v>
      </c>
      <c r="M6202" s="16" t="e">
        <f>IF($L6202&lt;=$C$34,Daten!B6205,NA())</f>
        <v>#N/A</v>
      </c>
      <c r="N6202" s="16" t="e">
        <f>IF($L6202&lt;=$C$34,Daten!C6205,NA())</f>
        <v>#N/A</v>
      </c>
      <c r="O6202" s="16" t="e">
        <f>IF($L6202&lt;=$C$34,Daten!D6205,NA())</f>
        <v>#N/A</v>
      </c>
      <c r="P6202" s="24">
        <f t="shared" si="385"/>
        <v>6196</v>
      </c>
      <c r="Q6202" s="16" t="e">
        <f>IF($P6202&lt;=$D$34,Daten!F6205,NA())</f>
        <v>#N/A</v>
      </c>
      <c r="R6202" s="16" t="e">
        <f>IF($P6202&lt;=$D$34,Daten!G6205,NA())</f>
        <v>#N/A</v>
      </c>
      <c r="S6202" s="16" t="e">
        <f>IF($P6202&lt;=$D$34,Daten!H6205,NA())</f>
        <v>#N/A</v>
      </c>
    </row>
    <row r="6203" spans="12:19" x14ac:dyDescent="0.3">
      <c r="L6203" s="24">
        <f t="shared" si="384"/>
        <v>6197</v>
      </c>
      <c r="M6203" s="16" t="e">
        <f>IF($L6203&lt;=$C$34,Daten!B6206,NA())</f>
        <v>#N/A</v>
      </c>
      <c r="N6203" s="16" t="e">
        <f>IF($L6203&lt;=$C$34,Daten!C6206,NA())</f>
        <v>#N/A</v>
      </c>
      <c r="O6203" s="16" t="e">
        <f>IF($L6203&lt;=$C$34,Daten!D6206,NA())</f>
        <v>#N/A</v>
      </c>
      <c r="P6203" s="24">
        <f t="shared" si="385"/>
        <v>6197</v>
      </c>
      <c r="Q6203" s="16" t="e">
        <f>IF($P6203&lt;=$D$34,Daten!F6206,NA())</f>
        <v>#N/A</v>
      </c>
      <c r="R6203" s="16" t="e">
        <f>IF($P6203&lt;=$D$34,Daten!G6206,NA())</f>
        <v>#N/A</v>
      </c>
      <c r="S6203" s="16" t="e">
        <f>IF($P6203&lt;=$D$34,Daten!H6206,NA())</f>
        <v>#N/A</v>
      </c>
    </row>
    <row r="6204" spans="12:19" x14ac:dyDescent="0.3">
      <c r="L6204" s="24">
        <f t="shared" si="384"/>
        <v>6198</v>
      </c>
      <c r="M6204" s="16" t="e">
        <f>IF($L6204&lt;=$C$34,Daten!B6207,NA())</f>
        <v>#N/A</v>
      </c>
      <c r="N6204" s="16" t="e">
        <f>IF($L6204&lt;=$C$34,Daten!C6207,NA())</f>
        <v>#N/A</v>
      </c>
      <c r="O6204" s="16" t="e">
        <f>IF($L6204&lt;=$C$34,Daten!D6207,NA())</f>
        <v>#N/A</v>
      </c>
      <c r="P6204" s="24">
        <f t="shared" si="385"/>
        <v>6198</v>
      </c>
      <c r="Q6204" s="16" t="e">
        <f>IF($P6204&lt;=$D$34,Daten!F6207,NA())</f>
        <v>#N/A</v>
      </c>
      <c r="R6204" s="16" t="e">
        <f>IF($P6204&lt;=$D$34,Daten!G6207,NA())</f>
        <v>#N/A</v>
      </c>
      <c r="S6204" s="16" t="e">
        <f>IF($P6204&lt;=$D$34,Daten!H6207,NA())</f>
        <v>#N/A</v>
      </c>
    </row>
    <row r="6205" spans="12:19" x14ac:dyDescent="0.3">
      <c r="L6205" s="24">
        <f t="shared" si="384"/>
        <v>6199</v>
      </c>
      <c r="M6205" s="16" t="e">
        <f>IF($L6205&lt;=$C$34,Daten!B6208,NA())</f>
        <v>#N/A</v>
      </c>
      <c r="N6205" s="16" t="e">
        <f>IF($L6205&lt;=$C$34,Daten!C6208,NA())</f>
        <v>#N/A</v>
      </c>
      <c r="O6205" s="16" t="e">
        <f>IF($L6205&lt;=$C$34,Daten!D6208,NA())</f>
        <v>#N/A</v>
      </c>
      <c r="P6205" s="24">
        <f t="shared" si="385"/>
        <v>6199</v>
      </c>
      <c r="Q6205" s="16" t="e">
        <f>IF($P6205&lt;=$D$34,Daten!F6208,NA())</f>
        <v>#N/A</v>
      </c>
      <c r="R6205" s="16" t="e">
        <f>IF($P6205&lt;=$D$34,Daten!G6208,NA())</f>
        <v>#N/A</v>
      </c>
      <c r="S6205" s="16" t="e">
        <f>IF($P6205&lt;=$D$34,Daten!H6208,NA())</f>
        <v>#N/A</v>
      </c>
    </row>
    <row r="6206" spans="12:19" x14ac:dyDescent="0.3">
      <c r="L6206" s="24">
        <f t="shared" si="384"/>
        <v>6200</v>
      </c>
      <c r="M6206" s="16" t="e">
        <f>IF($L6206&lt;=$C$34,Daten!B6209,NA())</f>
        <v>#N/A</v>
      </c>
      <c r="N6206" s="16" t="e">
        <f>IF($L6206&lt;=$C$34,Daten!C6209,NA())</f>
        <v>#N/A</v>
      </c>
      <c r="O6206" s="16" t="e">
        <f>IF($L6206&lt;=$C$34,Daten!D6209,NA())</f>
        <v>#N/A</v>
      </c>
      <c r="P6206" s="24">
        <f t="shared" si="385"/>
        <v>6200</v>
      </c>
      <c r="Q6206" s="16" t="e">
        <f>IF($P6206&lt;=$D$34,Daten!F6209,NA())</f>
        <v>#N/A</v>
      </c>
      <c r="R6206" s="16" t="e">
        <f>IF($P6206&lt;=$D$34,Daten!G6209,NA())</f>
        <v>#N/A</v>
      </c>
      <c r="S6206" s="16" t="e">
        <f>IF($P6206&lt;=$D$34,Daten!H6209,NA())</f>
        <v>#N/A</v>
      </c>
    </row>
    <row r="6207" spans="12:19" x14ac:dyDescent="0.3">
      <c r="L6207" s="24">
        <f t="shared" si="384"/>
        <v>6201</v>
      </c>
      <c r="M6207" s="16" t="e">
        <f>IF($L6207&lt;=$C$34,Daten!B6210,NA())</f>
        <v>#N/A</v>
      </c>
      <c r="N6207" s="16" t="e">
        <f>IF($L6207&lt;=$C$34,Daten!C6210,NA())</f>
        <v>#N/A</v>
      </c>
      <c r="O6207" s="16" t="e">
        <f>IF($L6207&lt;=$C$34,Daten!D6210,NA())</f>
        <v>#N/A</v>
      </c>
      <c r="P6207" s="24">
        <f t="shared" si="385"/>
        <v>6201</v>
      </c>
      <c r="Q6207" s="16" t="e">
        <f>IF($P6207&lt;=$D$34,Daten!F6210,NA())</f>
        <v>#N/A</v>
      </c>
      <c r="R6207" s="16" t="e">
        <f>IF($P6207&lt;=$D$34,Daten!G6210,NA())</f>
        <v>#N/A</v>
      </c>
      <c r="S6207" s="16" t="e">
        <f>IF($P6207&lt;=$D$34,Daten!H6210,NA())</f>
        <v>#N/A</v>
      </c>
    </row>
    <row r="6208" spans="12:19" x14ac:dyDescent="0.3">
      <c r="L6208" s="24">
        <f t="shared" si="384"/>
        <v>6202</v>
      </c>
      <c r="M6208" s="16" t="e">
        <f>IF($L6208&lt;=$C$34,Daten!B6211,NA())</f>
        <v>#N/A</v>
      </c>
      <c r="N6208" s="16" t="e">
        <f>IF($L6208&lt;=$C$34,Daten!C6211,NA())</f>
        <v>#N/A</v>
      </c>
      <c r="O6208" s="16" t="e">
        <f>IF($L6208&lt;=$C$34,Daten!D6211,NA())</f>
        <v>#N/A</v>
      </c>
      <c r="P6208" s="24">
        <f t="shared" si="385"/>
        <v>6202</v>
      </c>
      <c r="Q6208" s="16" t="e">
        <f>IF($P6208&lt;=$D$34,Daten!F6211,NA())</f>
        <v>#N/A</v>
      </c>
      <c r="R6208" s="16" t="e">
        <f>IF($P6208&lt;=$D$34,Daten!G6211,NA())</f>
        <v>#N/A</v>
      </c>
      <c r="S6208" s="16" t="e">
        <f>IF($P6208&lt;=$D$34,Daten!H6211,NA())</f>
        <v>#N/A</v>
      </c>
    </row>
    <row r="6209" spans="12:19" x14ac:dyDescent="0.3">
      <c r="L6209" s="24">
        <f t="shared" si="384"/>
        <v>6203</v>
      </c>
      <c r="M6209" s="16" t="e">
        <f>IF($L6209&lt;=$C$34,Daten!B6212,NA())</f>
        <v>#N/A</v>
      </c>
      <c r="N6209" s="16" t="e">
        <f>IF($L6209&lt;=$C$34,Daten!C6212,NA())</f>
        <v>#N/A</v>
      </c>
      <c r="O6209" s="16" t="e">
        <f>IF($L6209&lt;=$C$34,Daten!D6212,NA())</f>
        <v>#N/A</v>
      </c>
      <c r="P6209" s="24">
        <f t="shared" si="385"/>
        <v>6203</v>
      </c>
      <c r="Q6209" s="16" t="e">
        <f>IF($P6209&lt;=$D$34,Daten!F6212,NA())</f>
        <v>#N/A</v>
      </c>
      <c r="R6209" s="16" t="e">
        <f>IF($P6209&lt;=$D$34,Daten!G6212,NA())</f>
        <v>#N/A</v>
      </c>
      <c r="S6209" s="16" t="e">
        <f>IF($P6209&lt;=$D$34,Daten!H6212,NA())</f>
        <v>#N/A</v>
      </c>
    </row>
    <row r="6210" spans="12:19" x14ac:dyDescent="0.3">
      <c r="L6210" s="24">
        <f t="shared" si="384"/>
        <v>6204</v>
      </c>
      <c r="M6210" s="16" t="e">
        <f>IF($L6210&lt;=$C$34,Daten!B6213,NA())</f>
        <v>#N/A</v>
      </c>
      <c r="N6210" s="16" t="e">
        <f>IF($L6210&lt;=$C$34,Daten!C6213,NA())</f>
        <v>#N/A</v>
      </c>
      <c r="O6210" s="16" t="e">
        <f>IF($L6210&lt;=$C$34,Daten!D6213,NA())</f>
        <v>#N/A</v>
      </c>
      <c r="P6210" s="24">
        <f t="shared" si="385"/>
        <v>6204</v>
      </c>
      <c r="Q6210" s="16" t="e">
        <f>IF($P6210&lt;=$D$34,Daten!F6213,NA())</f>
        <v>#N/A</v>
      </c>
      <c r="R6210" s="16" t="e">
        <f>IF($P6210&lt;=$D$34,Daten!G6213,NA())</f>
        <v>#N/A</v>
      </c>
      <c r="S6210" s="16" t="e">
        <f>IF($P6210&lt;=$D$34,Daten!H6213,NA())</f>
        <v>#N/A</v>
      </c>
    </row>
    <row r="6211" spans="12:19" x14ac:dyDescent="0.3">
      <c r="L6211" s="24">
        <f t="shared" si="384"/>
        <v>6205</v>
      </c>
      <c r="M6211" s="16" t="e">
        <f>IF($L6211&lt;=$C$34,Daten!B6214,NA())</f>
        <v>#N/A</v>
      </c>
      <c r="N6211" s="16" t="e">
        <f>IF($L6211&lt;=$C$34,Daten!C6214,NA())</f>
        <v>#N/A</v>
      </c>
      <c r="O6211" s="16" t="e">
        <f>IF($L6211&lt;=$C$34,Daten!D6214,NA())</f>
        <v>#N/A</v>
      </c>
      <c r="P6211" s="24">
        <f t="shared" si="385"/>
        <v>6205</v>
      </c>
      <c r="Q6211" s="16" t="e">
        <f>IF($P6211&lt;=$D$34,Daten!F6214,NA())</f>
        <v>#N/A</v>
      </c>
      <c r="R6211" s="16" t="e">
        <f>IF($P6211&lt;=$D$34,Daten!G6214,NA())</f>
        <v>#N/A</v>
      </c>
      <c r="S6211" s="16" t="e">
        <f>IF($P6211&lt;=$D$34,Daten!H6214,NA())</f>
        <v>#N/A</v>
      </c>
    </row>
    <row r="6212" spans="12:19" x14ac:dyDescent="0.3">
      <c r="L6212" s="24">
        <f t="shared" si="384"/>
        <v>6206</v>
      </c>
      <c r="M6212" s="16" t="e">
        <f>IF($L6212&lt;=$C$34,Daten!B6215,NA())</f>
        <v>#N/A</v>
      </c>
      <c r="N6212" s="16" t="e">
        <f>IF($L6212&lt;=$C$34,Daten!C6215,NA())</f>
        <v>#N/A</v>
      </c>
      <c r="O6212" s="16" t="e">
        <f>IF($L6212&lt;=$C$34,Daten!D6215,NA())</f>
        <v>#N/A</v>
      </c>
      <c r="P6212" s="24">
        <f t="shared" si="385"/>
        <v>6206</v>
      </c>
      <c r="Q6212" s="16" t="e">
        <f>IF($P6212&lt;=$D$34,Daten!F6215,NA())</f>
        <v>#N/A</v>
      </c>
      <c r="R6212" s="16" t="e">
        <f>IF($P6212&lt;=$D$34,Daten!G6215,NA())</f>
        <v>#N/A</v>
      </c>
      <c r="S6212" s="16" t="e">
        <f>IF($P6212&lt;=$D$34,Daten!H6215,NA())</f>
        <v>#N/A</v>
      </c>
    </row>
    <row r="6213" spans="12:19" x14ac:dyDescent="0.3">
      <c r="L6213" s="24">
        <f t="shared" si="384"/>
        <v>6207</v>
      </c>
      <c r="M6213" s="16" t="e">
        <f>IF($L6213&lt;=$C$34,Daten!B6216,NA())</f>
        <v>#N/A</v>
      </c>
      <c r="N6213" s="16" t="e">
        <f>IF($L6213&lt;=$C$34,Daten!C6216,NA())</f>
        <v>#N/A</v>
      </c>
      <c r="O6213" s="16" t="e">
        <f>IF($L6213&lt;=$C$34,Daten!D6216,NA())</f>
        <v>#N/A</v>
      </c>
      <c r="P6213" s="24">
        <f t="shared" si="385"/>
        <v>6207</v>
      </c>
      <c r="Q6213" s="16" t="e">
        <f>IF($P6213&lt;=$D$34,Daten!F6216,NA())</f>
        <v>#N/A</v>
      </c>
      <c r="R6213" s="16" t="e">
        <f>IF($P6213&lt;=$D$34,Daten!G6216,NA())</f>
        <v>#N/A</v>
      </c>
      <c r="S6213" s="16" t="e">
        <f>IF($P6213&lt;=$D$34,Daten!H6216,NA())</f>
        <v>#N/A</v>
      </c>
    </row>
    <row r="6214" spans="12:19" x14ac:dyDescent="0.3">
      <c r="L6214" s="24">
        <f t="shared" si="384"/>
        <v>6208</v>
      </c>
      <c r="M6214" s="16" t="e">
        <f>IF($L6214&lt;=$C$34,Daten!B6217,NA())</f>
        <v>#N/A</v>
      </c>
      <c r="N6214" s="16" t="e">
        <f>IF($L6214&lt;=$C$34,Daten!C6217,NA())</f>
        <v>#N/A</v>
      </c>
      <c r="O6214" s="16" t="e">
        <f>IF($L6214&lt;=$C$34,Daten!D6217,NA())</f>
        <v>#N/A</v>
      </c>
      <c r="P6214" s="24">
        <f t="shared" si="385"/>
        <v>6208</v>
      </c>
      <c r="Q6214" s="16" t="e">
        <f>IF($P6214&lt;=$D$34,Daten!F6217,NA())</f>
        <v>#N/A</v>
      </c>
      <c r="R6214" s="16" t="e">
        <f>IF($P6214&lt;=$D$34,Daten!G6217,NA())</f>
        <v>#N/A</v>
      </c>
      <c r="S6214" s="16" t="e">
        <f>IF($P6214&lt;=$D$34,Daten!H6217,NA())</f>
        <v>#N/A</v>
      </c>
    </row>
    <row r="6215" spans="12:19" x14ac:dyDescent="0.3">
      <c r="L6215" s="24">
        <f t="shared" si="384"/>
        <v>6209</v>
      </c>
      <c r="M6215" s="16" t="e">
        <f>IF($L6215&lt;=$C$34,Daten!B6218,NA())</f>
        <v>#N/A</v>
      </c>
      <c r="N6215" s="16" t="e">
        <f>IF($L6215&lt;=$C$34,Daten!C6218,NA())</f>
        <v>#N/A</v>
      </c>
      <c r="O6215" s="16" t="e">
        <f>IF($L6215&lt;=$C$34,Daten!D6218,NA())</f>
        <v>#N/A</v>
      </c>
      <c r="P6215" s="24">
        <f t="shared" si="385"/>
        <v>6209</v>
      </c>
      <c r="Q6215" s="16" t="e">
        <f>IF($P6215&lt;=$D$34,Daten!F6218,NA())</f>
        <v>#N/A</v>
      </c>
      <c r="R6215" s="16" t="e">
        <f>IF($P6215&lt;=$D$34,Daten!G6218,NA())</f>
        <v>#N/A</v>
      </c>
      <c r="S6215" s="16" t="e">
        <f>IF($P6215&lt;=$D$34,Daten!H6218,NA())</f>
        <v>#N/A</v>
      </c>
    </row>
    <row r="6216" spans="12:19" x14ac:dyDescent="0.3">
      <c r="L6216" s="24">
        <f t="shared" si="384"/>
        <v>6210</v>
      </c>
      <c r="M6216" s="16" t="e">
        <f>IF($L6216&lt;=$C$34,Daten!B6219,NA())</f>
        <v>#N/A</v>
      </c>
      <c r="N6216" s="16" t="e">
        <f>IF($L6216&lt;=$C$34,Daten!C6219,NA())</f>
        <v>#N/A</v>
      </c>
      <c r="O6216" s="16" t="e">
        <f>IF($L6216&lt;=$C$34,Daten!D6219,NA())</f>
        <v>#N/A</v>
      </c>
      <c r="P6216" s="24">
        <f t="shared" si="385"/>
        <v>6210</v>
      </c>
      <c r="Q6216" s="16" t="e">
        <f>IF($P6216&lt;=$D$34,Daten!F6219,NA())</f>
        <v>#N/A</v>
      </c>
      <c r="R6216" s="16" t="e">
        <f>IF($P6216&lt;=$D$34,Daten!G6219,NA())</f>
        <v>#N/A</v>
      </c>
      <c r="S6216" s="16" t="e">
        <f>IF($P6216&lt;=$D$34,Daten!H6219,NA())</f>
        <v>#N/A</v>
      </c>
    </row>
    <row r="6217" spans="12:19" x14ac:dyDescent="0.3">
      <c r="L6217" s="24">
        <f t="shared" ref="L6217:L6280" si="386">L6216+1</f>
        <v>6211</v>
      </c>
      <c r="M6217" s="16" t="e">
        <f>IF($L6217&lt;=$C$34,Daten!B6220,NA())</f>
        <v>#N/A</v>
      </c>
      <c r="N6217" s="16" t="e">
        <f>IF($L6217&lt;=$C$34,Daten!C6220,NA())</f>
        <v>#N/A</v>
      </c>
      <c r="O6217" s="16" t="e">
        <f>IF($L6217&lt;=$C$34,Daten!D6220,NA())</f>
        <v>#N/A</v>
      </c>
      <c r="P6217" s="24">
        <f t="shared" ref="P6217:P6280" si="387">P6216+1</f>
        <v>6211</v>
      </c>
      <c r="Q6217" s="16" t="e">
        <f>IF($P6217&lt;=$D$34,Daten!F6220,NA())</f>
        <v>#N/A</v>
      </c>
      <c r="R6217" s="16" t="e">
        <f>IF($P6217&lt;=$D$34,Daten!G6220,NA())</f>
        <v>#N/A</v>
      </c>
      <c r="S6217" s="16" t="e">
        <f>IF($P6217&lt;=$D$34,Daten!H6220,NA())</f>
        <v>#N/A</v>
      </c>
    </row>
    <row r="6218" spans="12:19" x14ac:dyDescent="0.3">
      <c r="L6218" s="24">
        <f t="shared" si="386"/>
        <v>6212</v>
      </c>
      <c r="M6218" s="16" t="e">
        <f>IF($L6218&lt;=$C$34,Daten!B6221,NA())</f>
        <v>#N/A</v>
      </c>
      <c r="N6218" s="16" t="e">
        <f>IF($L6218&lt;=$C$34,Daten!C6221,NA())</f>
        <v>#N/A</v>
      </c>
      <c r="O6218" s="16" t="e">
        <f>IF($L6218&lt;=$C$34,Daten!D6221,NA())</f>
        <v>#N/A</v>
      </c>
      <c r="P6218" s="24">
        <f t="shared" si="387"/>
        <v>6212</v>
      </c>
      <c r="Q6218" s="16" t="e">
        <f>IF($P6218&lt;=$D$34,Daten!F6221,NA())</f>
        <v>#N/A</v>
      </c>
      <c r="R6218" s="16" t="e">
        <f>IF($P6218&lt;=$D$34,Daten!G6221,NA())</f>
        <v>#N/A</v>
      </c>
      <c r="S6218" s="16" t="e">
        <f>IF($P6218&lt;=$D$34,Daten!H6221,NA())</f>
        <v>#N/A</v>
      </c>
    </row>
    <row r="6219" spans="12:19" x14ac:dyDescent="0.3">
      <c r="L6219" s="24">
        <f t="shared" si="386"/>
        <v>6213</v>
      </c>
      <c r="M6219" s="16" t="e">
        <f>IF($L6219&lt;=$C$34,Daten!B6222,NA())</f>
        <v>#N/A</v>
      </c>
      <c r="N6219" s="16" t="e">
        <f>IF($L6219&lt;=$C$34,Daten!C6222,NA())</f>
        <v>#N/A</v>
      </c>
      <c r="O6219" s="16" t="e">
        <f>IF($L6219&lt;=$C$34,Daten!D6222,NA())</f>
        <v>#N/A</v>
      </c>
      <c r="P6219" s="24">
        <f t="shared" si="387"/>
        <v>6213</v>
      </c>
      <c r="Q6219" s="16" t="e">
        <f>IF($P6219&lt;=$D$34,Daten!F6222,NA())</f>
        <v>#N/A</v>
      </c>
      <c r="R6219" s="16" t="e">
        <f>IF($P6219&lt;=$D$34,Daten!G6222,NA())</f>
        <v>#N/A</v>
      </c>
      <c r="S6219" s="16" t="e">
        <f>IF($P6219&lt;=$D$34,Daten!H6222,NA())</f>
        <v>#N/A</v>
      </c>
    </row>
    <row r="6220" spans="12:19" x14ac:dyDescent="0.3">
      <c r="L6220" s="24">
        <f t="shared" si="386"/>
        <v>6214</v>
      </c>
      <c r="M6220" s="16" t="e">
        <f>IF($L6220&lt;=$C$34,Daten!B6223,NA())</f>
        <v>#N/A</v>
      </c>
      <c r="N6220" s="16" t="e">
        <f>IF($L6220&lt;=$C$34,Daten!C6223,NA())</f>
        <v>#N/A</v>
      </c>
      <c r="O6220" s="16" t="e">
        <f>IF($L6220&lt;=$C$34,Daten!D6223,NA())</f>
        <v>#N/A</v>
      </c>
      <c r="P6220" s="24">
        <f t="shared" si="387"/>
        <v>6214</v>
      </c>
      <c r="Q6220" s="16" t="e">
        <f>IF($P6220&lt;=$D$34,Daten!F6223,NA())</f>
        <v>#N/A</v>
      </c>
      <c r="R6220" s="16" t="e">
        <f>IF($P6220&lt;=$D$34,Daten!G6223,NA())</f>
        <v>#N/A</v>
      </c>
      <c r="S6220" s="16" t="e">
        <f>IF($P6220&lt;=$D$34,Daten!H6223,NA())</f>
        <v>#N/A</v>
      </c>
    </row>
    <row r="6221" spans="12:19" x14ac:dyDescent="0.3">
      <c r="L6221" s="24">
        <f t="shared" si="386"/>
        <v>6215</v>
      </c>
      <c r="M6221" s="16" t="e">
        <f>IF($L6221&lt;=$C$34,Daten!B6224,NA())</f>
        <v>#N/A</v>
      </c>
      <c r="N6221" s="16" t="e">
        <f>IF($L6221&lt;=$C$34,Daten!C6224,NA())</f>
        <v>#N/A</v>
      </c>
      <c r="O6221" s="16" t="e">
        <f>IF($L6221&lt;=$C$34,Daten!D6224,NA())</f>
        <v>#N/A</v>
      </c>
      <c r="P6221" s="24">
        <f t="shared" si="387"/>
        <v>6215</v>
      </c>
      <c r="Q6221" s="16" t="e">
        <f>IF($P6221&lt;=$D$34,Daten!F6224,NA())</f>
        <v>#N/A</v>
      </c>
      <c r="R6221" s="16" t="e">
        <f>IF($P6221&lt;=$D$34,Daten!G6224,NA())</f>
        <v>#N/A</v>
      </c>
      <c r="S6221" s="16" t="e">
        <f>IF($P6221&lt;=$D$34,Daten!H6224,NA())</f>
        <v>#N/A</v>
      </c>
    </row>
    <row r="6222" spans="12:19" x14ac:dyDescent="0.3">
      <c r="L6222" s="24">
        <f t="shared" si="386"/>
        <v>6216</v>
      </c>
      <c r="M6222" s="16" t="e">
        <f>IF($L6222&lt;=$C$34,Daten!B6225,NA())</f>
        <v>#N/A</v>
      </c>
      <c r="N6222" s="16" t="e">
        <f>IF($L6222&lt;=$C$34,Daten!C6225,NA())</f>
        <v>#N/A</v>
      </c>
      <c r="O6222" s="16" t="e">
        <f>IF($L6222&lt;=$C$34,Daten!D6225,NA())</f>
        <v>#N/A</v>
      </c>
      <c r="P6222" s="24">
        <f t="shared" si="387"/>
        <v>6216</v>
      </c>
      <c r="Q6222" s="16" t="e">
        <f>IF($P6222&lt;=$D$34,Daten!F6225,NA())</f>
        <v>#N/A</v>
      </c>
      <c r="R6222" s="16" t="e">
        <f>IF($P6222&lt;=$D$34,Daten!G6225,NA())</f>
        <v>#N/A</v>
      </c>
      <c r="S6222" s="16" t="e">
        <f>IF($P6222&lt;=$D$34,Daten!H6225,NA())</f>
        <v>#N/A</v>
      </c>
    </row>
    <row r="6223" spans="12:19" x14ac:dyDescent="0.3">
      <c r="L6223" s="24">
        <f t="shared" si="386"/>
        <v>6217</v>
      </c>
      <c r="M6223" s="16" t="e">
        <f>IF($L6223&lt;=$C$34,Daten!B6226,NA())</f>
        <v>#N/A</v>
      </c>
      <c r="N6223" s="16" t="e">
        <f>IF($L6223&lt;=$C$34,Daten!C6226,NA())</f>
        <v>#N/A</v>
      </c>
      <c r="O6223" s="16" t="e">
        <f>IF($L6223&lt;=$C$34,Daten!D6226,NA())</f>
        <v>#N/A</v>
      </c>
      <c r="P6223" s="24">
        <f t="shared" si="387"/>
        <v>6217</v>
      </c>
      <c r="Q6223" s="16" t="e">
        <f>IF($P6223&lt;=$D$34,Daten!F6226,NA())</f>
        <v>#N/A</v>
      </c>
      <c r="R6223" s="16" t="e">
        <f>IF($P6223&lt;=$D$34,Daten!G6226,NA())</f>
        <v>#N/A</v>
      </c>
      <c r="S6223" s="16" t="e">
        <f>IF($P6223&lt;=$D$34,Daten!H6226,NA())</f>
        <v>#N/A</v>
      </c>
    </row>
    <row r="6224" spans="12:19" x14ac:dyDescent="0.3">
      <c r="L6224" s="24">
        <f t="shared" si="386"/>
        <v>6218</v>
      </c>
      <c r="M6224" s="16" t="e">
        <f>IF($L6224&lt;=$C$34,Daten!B6227,NA())</f>
        <v>#N/A</v>
      </c>
      <c r="N6224" s="16" t="e">
        <f>IF($L6224&lt;=$C$34,Daten!C6227,NA())</f>
        <v>#N/A</v>
      </c>
      <c r="O6224" s="16" t="e">
        <f>IF($L6224&lt;=$C$34,Daten!D6227,NA())</f>
        <v>#N/A</v>
      </c>
      <c r="P6224" s="24">
        <f t="shared" si="387"/>
        <v>6218</v>
      </c>
      <c r="Q6224" s="16" t="e">
        <f>IF($P6224&lt;=$D$34,Daten!F6227,NA())</f>
        <v>#N/A</v>
      </c>
      <c r="R6224" s="16" t="e">
        <f>IF($P6224&lt;=$D$34,Daten!G6227,NA())</f>
        <v>#N/A</v>
      </c>
      <c r="S6224" s="16" t="e">
        <f>IF($P6224&lt;=$D$34,Daten!H6227,NA())</f>
        <v>#N/A</v>
      </c>
    </row>
    <row r="6225" spans="12:19" x14ac:dyDescent="0.3">
      <c r="L6225" s="24">
        <f t="shared" si="386"/>
        <v>6219</v>
      </c>
      <c r="M6225" s="16" t="e">
        <f>IF($L6225&lt;=$C$34,Daten!B6228,NA())</f>
        <v>#N/A</v>
      </c>
      <c r="N6225" s="16" t="e">
        <f>IF($L6225&lt;=$C$34,Daten!C6228,NA())</f>
        <v>#N/A</v>
      </c>
      <c r="O6225" s="16" t="e">
        <f>IF($L6225&lt;=$C$34,Daten!D6228,NA())</f>
        <v>#N/A</v>
      </c>
      <c r="P6225" s="24">
        <f t="shared" si="387"/>
        <v>6219</v>
      </c>
      <c r="Q6225" s="16" t="e">
        <f>IF($P6225&lt;=$D$34,Daten!F6228,NA())</f>
        <v>#N/A</v>
      </c>
      <c r="R6225" s="16" t="e">
        <f>IF($P6225&lt;=$D$34,Daten!G6228,NA())</f>
        <v>#N/A</v>
      </c>
      <c r="S6225" s="16" t="e">
        <f>IF($P6225&lt;=$D$34,Daten!H6228,NA())</f>
        <v>#N/A</v>
      </c>
    </row>
    <row r="6226" spans="12:19" x14ac:dyDescent="0.3">
      <c r="L6226" s="24">
        <f t="shared" si="386"/>
        <v>6220</v>
      </c>
      <c r="M6226" s="16" t="e">
        <f>IF($L6226&lt;=$C$34,Daten!B6229,NA())</f>
        <v>#N/A</v>
      </c>
      <c r="N6226" s="16" t="e">
        <f>IF($L6226&lt;=$C$34,Daten!C6229,NA())</f>
        <v>#N/A</v>
      </c>
      <c r="O6226" s="16" t="e">
        <f>IF($L6226&lt;=$C$34,Daten!D6229,NA())</f>
        <v>#N/A</v>
      </c>
      <c r="P6226" s="24">
        <f t="shared" si="387"/>
        <v>6220</v>
      </c>
      <c r="Q6226" s="16" t="e">
        <f>IF($P6226&lt;=$D$34,Daten!F6229,NA())</f>
        <v>#N/A</v>
      </c>
      <c r="R6226" s="16" t="e">
        <f>IF($P6226&lt;=$D$34,Daten!G6229,NA())</f>
        <v>#N/A</v>
      </c>
      <c r="S6226" s="16" t="e">
        <f>IF($P6226&lt;=$D$34,Daten!H6229,NA())</f>
        <v>#N/A</v>
      </c>
    </row>
    <row r="6227" spans="12:19" x14ac:dyDescent="0.3">
      <c r="L6227" s="24">
        <f t="shared" si="386"/>
        <v>6221</v>
      </c>
      <c r="M6227" s="16" t="e">
        <f>IF($L6227&lt;=$C$34,Daten!B6230,NA())</f>
        <v>#N/A</v>
      </c>
      <c r="N6227" s="16" t="e">
        <f>IF($L6227&lt;=$C$34,Daten!C6230,NA())</f>
        <v>#N/A</v>
      </c>
      <c r="O6227" s="16" t="e">
        <f>IF($L6227&lt;=$C$34,Daten!D6230,NA())</f>
        <v>#N/A</v>
      </c>
      <c r="P6227" s="24">
        <f t="shared" si="387"/>
        <v>6221</v>
      </c>
      <c r="Q6227" s="16" t="e">
        <f>IF($P6227&lt;=$D$34,Daten!F6230,NA())</f>
        <v>#N/A</v>
      </c>
      <c r="R6227" s="16" t="e">
        <f>IF($P6227&lt;=$D$34,Daten!G6230,NA())</f>
        <v>#N/A</v>
      </c>
      <c r="S6227" s="16" t="e">
        <f>IF($P6227&lt;=$D$34,Daten!H6230,NA())</f>
        <v>#N/A</v>
      </c>
    </row>
    <row r="6228" spans="12:19" x14ac:dyDescent="0.3">
      <c r="L6228" s="24">
        <f t="shared" si="386"/>
        <v>6222</v>
      </c>
      <c r="M6228" s="16" t="e">
        <f>IF($L6228&lt;=$C$34,Daten!B6231,NA())</f>
        <v>#N/A</v>
      </c>
      <c r="N6228" s="16" t="e">
        <f>IF($L6228&lt;=$C$34,Daten!C6231,NA())</f>
        <v>#N/A</v>
      </c>
      <c r="O6228" s="16" t="e">
        <f>IF($L6228&lt;=$C$34,Daten!D6231,NA())</f>
        <v>#N/A</v>
      </c>
      <c r="P6228" s="24">
        <f t="shared" si="387"/>
        <v>6222</v>
      </c>
      <c r="Q6228" s="16" t="e">
        <f>IF($P6228&lt;=$D$34,Daten!F6231,NA())</f>
        <v>#N/A</v>
      </c>
      <c r="R6228" s="16" t="e">
        <f>IF($P6228&lt;=$D$34,Daten!G6231,NA())</f>
        <v>#N/A</v>
      </c>
      <c r="S6228" s="16" t="e">
        <f>IF($P6228&lt;=$D$34,Daten!H6231,NA())</f>
        <v>#N/A</v>
      </c>
    </row>
    <row r="6229" spans="12:19" x14ac:dyDescent="0.3">
      <c r="L6229" s="24">
        <f t="shared" si="386"/>
        <v>6223</v>
      </c>
      <c r="M6229" s="16" t="e">
        <f>IF($L6229&lt;=$C$34,Daten!B6232,NA())</f>
        <v>#N/A</v>
      </c>
      <c r="N6229" s="16" t="e">
        <f>IF($L6229&lt;=$C$34,Daten!C6232,NA())</f>
        <v>#N/A</v>
      </c>
      <c r="O6229" s="16" t="e">
        <f>IF($L6229&lt;=$C$34,Daten!D6232,NA())</f>
        <v>#N/A</v>
      </c>
      <c r="P6229" s="24">
        <f t="shared" si="387"/>
        <v>6223</v>
      </c>
      <c r="Q6229" s="16" t="e">
        <f>IF($P6229&lt;=$D$34,Daten!F6232,NA())</f>
        <v>#N/A</v>
      </c>
      <c r="R6229" s="16" t="e">
        <f>IF($P6229&lt;=$D$34,Daten!G6232,NA())</f>
        <v>#N/A</v>
      </c>
      <c r="S6229" s="16" t="e">
        <f>IF($P6229&lt;=$D$34,Daten!H6232,NA())</f>
        <v>#N/A</v>
      </c>
    </row>
    <row r="6230" spans="12:19" x14ac:dyDescent="0.3">
      <c r="L6230" s="24">
        <f t="shared" si="386"/>
        <v>6224</v>
      </c>
      <c r="M6230" s="16" t="e">
        <f>IF($L6230&lt;=$C$34,Daten!B6233,NA())</f>
        <v>#N/A</v>
      </c>
      <c r="N6230" s="16" t="e">
        <f>IF($L6230&lt;=$C$34,Daten!C6233,NA())</f>
        <v>#N/A</v>
      </c>
      <c r="O6230" s="16" t="e">
        <f>IF($L6230&lt;=$C$34,Daten!D6233,NA())</f>
        <v>#N/A</v>
      </c>
      <c r="P6230" s="24">
        <f t="shared" si="387"/>
        <v>6224</v>
      </c>
      <c r="Q6230" s="16" t="e">
        <f>IF($P6230&lt;=$D$34,Daten!F6233,NA())</f>
        <v>#N/A</v>
      </c>
      <c r="R6230" s="16" t="e">
        <f>IF($P6230&lt;=$D$34,Daten!G6233,NA())</f>
        <v>#N/A</v>
      </c>
      <c r="S6230" s="16" t="e">
        <f>IF($P6230&lt;=$D$34,Daten!H6233,NA())</f>
        <v>#N/A</v>
      </c>
    </row>
    <row r="6231" spans="12:19" x14ac:dyDescent="0.3">
      <c r="L6231" s="24">
        <f t="shared" si="386"/>
        <v>6225</v>
      </c>
      <c r="M6231" s="16" t="e">
        <f>IF($L6231&lt;=$C$34,Daten!B6234,NA())</f>
        <v>#N/A</v>
      </c>
      <c r="N6231" s="16" t="e">
        <f>IF($L6231&lt;=$C$34,Daten!C6234,NA())</f>
        <v>#N/A</v>
      </c>
      <c r="O6231" s="16" t="e">
        <f>IF($L6231&lt;=$C$34,Daten!D6234,NA())</f>
        <v>#N/A</v>
      </c>
      <c r="P6231" s="24">
        <f t="shared" si="387"/>
        <v>6225</v>
      </c>
      <c r="Q6231" s="16" t="e">
        <f>IF($P6231&lt;=$D$34,Daten!F6234,NA())</f>
        <v>#N/A</v>
      </c>
      <c r="R6231" s="16" t="e">
        <f>IF($P6231&lt;=$D$34,Daten!G6234,NA())</f>
        <v>#N/A</v>
      </c>
      <c r="S6231" s="16" t="e">
        <f>IF($P6231&lt;=$D$34,Daten!H6234,NA())</f>
        <v>#N/A</v>
      </c>
    </row>
    <row r="6232" spans="12:19" x14ac:dyDescent="0.3">
      <c r="L6232" s="24">
        <f t="shared" si="386"/>
        <v>6226</v>
      </c>
      <c r="M6232" s="16" t="e">
        <f>IF($L6232&lt;=$C$34,Daten!B6235,NA())</f>
        <v>#N/A</v>
      </c>
      <c r="N6232" s="16" t="e">
        <f>IF($L6232&lt;=$C$34,Daten!C6235,NA())</f>
        <v>#N/A</v>
      </c>
      <c r="O6232" s="16" t="e">
        <f>IF($L6232&lt;=$C$34,Daten!D6235,NA())</f>
        <v>#N/A</v>
      </c>
      <c r="P6232" s="24">
        <f t="shared" si="387"/>
        <v>6226</v>
      </c>
      <c r="Q6232" s="16" t="e">
        <f>IF($P6232&lt;=$D$34,Daten!F6235,NA())</f>
        <v>#N/A</v>
      </c>
      <c r="R6232" s="16" t="e">
        <f>IF($P6232&lt;=$D$34,Daten!G6235,NA())</f>
        <v>#N/A</v>
      </c>
      <c r="S6232" s="16" t="e">
        <f>IF($P6232&lt;=$D$34,Daten!H6235,NA())</f>
        <v>#N/A</v>
      </c>
    </row>
    <row r="6233" spans="12:19" x14ac:dyDescent="0.3">
      <c r="L6233" s="24">
        <f t="shared" si="386"/>
        <v>6227</v>
      </c>
      <c r="M6233" s="16" t="e">
        <f>IF($L6233&lt;=$C$34,Daten!B6236,NA())</f>
        <v>#N/A</v>
      </c>
      <c r="N6233" s="16" t="e">
        <f>IF($L6233&lt;=$C$34,Daten!C6236,NA())</f>
        <v>#N/A</v>
      </c>
      <c r="O6233" s="16" t="e">
        <f>IF($L6233&lt;=$C$34,Daten!D6236,NA())</f>
        <v>#N/A</v>
      </c>
      <c r="P6233" s="24">
        <f t="shared" si="387"/>
        <v>6227</v>
      </c>
      <c r="Q6233" s="16" t="e">
        <f>IF($P6233&lt;=$D$34,Daten!F6236,NA())</f>
        <v>#N/A</v>
      </c>
      <c r="R6233" s="16" t="e">
        <f>IF($P6233&lt;=$D$34,Daten!G6236,NA())</f>
        <v>#N/A</v>
      </c>
      <c r="S6233" s="16" t="e">
        <f>IF($P6233&lt;=$D$34,Daten!H6236,NA())</f>
        <v>#N/A</v>
      </c>
    </row>
    <row r="6234" spans="12:19" x14ac:dyDescent="0.3">
      <c r="L6234" s="24">
        <f t="shared" si="386"/>
        <v>6228</v>
      </c>
      <c r="M6234" s="16" t="e">
        <f>IF($L6234&lt;=$C$34,Daten!B6237,NA())</f>
        <v>#N/A</v>
      </c>
      <c r="N6234" s="16" t="e">
        <f>IF($L6234&lt;=$C$34,Daten!C6237,NA())</f>
        <v>#N/A</v>
      </c>
      <c r="O6234" s="16" t="e">
        <f>IF($L6234&lt;=$C$34,Daten!D6237,NA())</f>
        <v>#N/A</v>
      </c>
      <c r="P6234" s="24">
        <f t="shared" si="387"/>
        <v>6228</v>
      </c>
      <c r="Q6234" s="16" t="e">
        <f>IF($P6234&lt;=$D$34,Daten!F6237,NA())</f>
        <v>#N/A</v>
      </c>
      <c r="R6234" s="16" t="e">
        <f>IF($P6234&lt;=$D$34,Daten!G6237,NA())</f>
        <v>#N/A</v>
      </c>
      <c r="S6234" s="16" t="e">
        <f>IF($P6234&lt;=$D$34,Daten!H6237,NA())</f>
        <v>#N/A</v>
      </c>
    </row>
    <row r="6235" spans="12:19" x14ac:dyDescent="0.3">
      <c r="L6235" s="24">
        <f t="shared" si="386"/>
        <v>6229</v>
      </c>
      <c r="M6235" s="16" t="e">
        <f>IF($L6235&lt;=$C$34,Daten!B6238,NA())</f>
        <v>#N/A</v>
      </c>
      <c r="N6235" s="16" t="e">
        <f>IF($L6235&lt;=$C$34,Daten!C6238,NA())</f>
        <v>#N/A</v>
      </c>
      <c r="O6235" s="16" t="e">
        <f>IF($L6235&lt;=$C$34,Daten!D6238,NA())</f>
        <v>#N/A</v>
      </c>
      <c r="P6235" s="24">
        <f t="shared" si="387"/>
        <v>6229</v>
      </c>
      <c r="Q6235" s="16" t="e">
        <f>IF($P6235&lt;=$D$34,Daten!F6238,NA())</f>
        <v>#N/A</v>
      </c>
      <c r="R6235" s="16" t="e">
        <f>IF($P6235&lt;=$D$34,Daten!G6238,NA())</f>
        <v>#N/A</v>
      </c>
      <c r="S6235" s="16" t="e">
        <f>IF($P6235&lt;=$D$34,Daten!H6238,NA())</f>
        <v>#N/A</v>
      </c>
    </row>
    <row r="6236" spans="12:19" x14ac:dyDescent="0.3">
      <c r="L6236" s="24">
        <f t="shared" si="386"/>
        <v>6230</v>
      </c>
      <c r="M6236" s="16" t="e">
        <f>IF($L6236&lt;=$C$34,Daten!B6239,NA())</f>
        <v>#N/A</v>
      </c>
      <c r="N6236" s="16" t="e">
        <f>IF($L6236&lt;=$C$34,Daten!C6239,NA())</f>
        <v>#N/A</v>
      </c>
      <c r="O6236" s="16" t="e">
        <f>IF($L6236&lt;=$C$34,Daten!D6239,NA())</f>
        <v>#N/A</v>
      </c>
      <c r="P6236" s="24">
        <f t="shared" si="387"/>
        <v>6230</v>
      </c>
      <c r="Q6236" s="16" t="e">
        <f>IF($P6236&lt;=$D$34,Daten!F6239,NA())</f>
        <v>#N/A</v>
      </c>
      <c r="R6236" s="16" t="e">
        <f>IF($P6236&lt;=$D$34,Daten!G6239,NA())</f>
        <v>#N/A</v>
      </c>
      <c r="S6236" s="16" t="e">
        <f>IF($P6236&lt;=$D$34,Daten!H6239,NA())</f>
        <v>#N/A</v>
      </c>
    </row>
    <row r="6237" spans="12:19" x14ac:dyDescent="0.3">
      <c r="L6237" s="24">
        <f t="shared" si="386"/>
        <v>6231</v>
      </c>
      <c r="M6237" s="16" t="e">
        <f>IF($L6237&lt;=$C$34,Daten!B6240,NA())</f>
        <v>#N/A</v>
      </c>
      <c r="N6237" s="16" t="e">
        <f>IF($L6237&lt;=$C$34,Daten!C6240,NA())</f>
        <v>#N/A</v>
      </c>
      <c r="O6237" s="16" t="e">
        <f>IF($L6237&lt;=$C$34,Daten!D6240,NA())</f>
        <v>#N/A</v>
      </c>
      <c r="P6237" s="24">
        <f t="shared" si="387"/>
        <v>6231</v>
      </c>
      <c r="Q6237" s="16" t="e">
        <f>IF($P6237&lt;=$D$34,Daten!F6240,NA())</f>
        <v>#N/A</v>
      </c>
      <c r="R6237" s="16" t="e">
        <f>IF($P6237&lt;=$D$34,Daten!G6240,NA())</f>
        <v>#N/A</v>
      </c>
      <c r="S6237" s="16" t="e">
        <f>IF($P6237&lt;=$D$34,Daten!H6240,NA())</f>
        <v>#N/A</v>
      </c>
    </row>
    <row r="6238" spans="12:19" x14ac:dyDescent="0.3">
      <c r="L6238" s="24">
        <f t="shared" si="386"/>
        <v>6232</v>
      </c>
      <c r="M6238" s="16" t="e">
        <f>IF($L6238&lt;=$C$34,Daten!B6241,NA())</f>
        <v>#N/A</v>
      </c>
      <c r="N6238" s="16" t="e">
        <f>IF($L6238&lt;=$C$34,Daten!C6241,NA())</f>
        <v>#N/A</v>
      </c>
      <c r="O6238" s="16" t="e">
        <f>IF($L6238&lt;=$C$34,Daten!D6241,NA())</f>
        <v>#N/A</v>
      </c>
      <c r="P6238" s="24">
        <f t="shared" si="387"/>
        <v>6232</v>
      </c>
      <c r="Q6238" s="16" t="e">
        <f>IF($P6238&lt;=$D$34,Daten!F6241,NA())</f>
        <v>#N/A</v>
      </c>
      <c r="R6238" s="16" t="e">
        <f>IF($P6238&lt;=$D$34,Daten!G6241,NA())</f>
        <v>#N/A</v>
      </c>
      <c r="S6238" s="16" t="e">
        <f>IF($P6238&lt;=$D$34,Daten!H6241,NA())</f>
        <v>#N/A</v>
      </c>
    </row>
    <row r="6239" spans="12:19" x14ac:dyDescent="0.3">
      <c r="L6239" s="24">
        <f t="shared" si="386"/>
        <v>6233</v>
      </c>
      <c r="M6239" s="16" t="e">
        <f>IF($L6239&lt;=$C$34,Daten!B6242,NA())</f>
        <v>#N/A</v>
      </c>
      <c r="N6239" s="16" t="e">
        <f>IF($L6239&lt;=$C$34,Daten!C6242,NA())</f>
        <v>#N/A</v>
      </c>
      <c r="O6239" s="16" t="e">
        <f>IF($L6239&lt;=$C$34,Daten!D6242,NA())</f>
        <v>#N/A</v>
      </c>
      <c r="P6239" s="24">
        <f t="shared" si="387"/>
        <v>6233</v>
      </c>
      <c r="Q6239" s="16" t="e">
        <f>IF($P6239&lt;=$D$34,Daten!F6242,NA())</f>
        <v>#N/A</v>
      </c>
      <c r="R6239" s="16" t="e">
        <f>IF($P6239&lt;=$D$34,Daten!G6242,NA())</f>
        <v>#N/A</v>
      </c>
      <c r="S6239" s="16" t="e">
        <f>IF($P6239&lt;=$D$34,Daten!H6242,NA())</f>
        <v>#N/A</v>
      </c>
    </row>
    <row r="6240" spans="12:19" x14ac:dyDescent="0.3">
      <c r="L6240" s="24">
        <f t="shared" si="386"/>
        <v>6234</v>
      </c>
      <c r="M6240" s="16" t="e">
        <f>IF($L6240&lt;=$C$34,Daten!B6243,NA())</f>
        <v>#N/A</v>
      </c>
      <c r="N6240" s="16" t="e">
        <f>IF($L6240&lt;=$C$34,Daten!C6243,NA())</f>
        <v>#N/A</v>
      </c>
      <c r="O6240" s="16" t="e">
        <f>IF($L6240&lt;=$C$34,Daten!D6243,NA())</f>
        <v>#N/A</v>
      </c>
      <c r="P6240" s="24">
        <f t="shared" si="387"/>
        <v>6234</v>
      </c>
      <c r="Q6240" s="16" t="e">
        <f>IF($P6240&lt;=$D$34,Daten!F6243,NA())</f>
        <v>#N/A</v>
      </c>
      <c r="R6240" s="16" t="e">
        <f>IF($P6240&lt;=$D$34,Daten!G6243,NA())</f>
        <v>#N/A</v>
      </c>
      <c r="S6240" s="16" t="e">
        <f>IF($P6240&lt;=$D$34,Daten!H6243,NA())</f>
        <v>#N/A</v>
      </c>
    </row>
    <row r="6241" spans="12:19" x14ac:dyDescent="0.3">
      <c r="L6241" s="24">
        <f t="shared" si="386"/>
        <v>6235</v>
      </c>
      <c r="M6241" s="16" t="e">
        <f>IF($L6241&lt;=$C$34,Daten!B6244,NA())</f>
        <v>#N/A</v>
      </c>
      <c r="N6241" s="16" t="e">
        <f>IF($L6241&lt;=$C$34,Daten!C6244,NA())</f>
        <v>#N/A</v>
      </c>
      <c r="O6241" s="16" t="e">
        <f>IF($L6241&lt;=$C$34,Daten!D6244,NA())</f>
        <v>#N/A</v>
      </c>
      <c r="P6241" s="24">
        <f t="shared" si="387"/>
        <v>6235</v>
      </c>
      <c r="Q6241" s="16" t="e">
        <f>IF($P6241&lt;=$D$34,Daten!F6244,NA())</f>
        <v>#N/A</v>
      </c>
      <c r="R6241" s="16" t="e">
        <f>IF($P6241&lt;=$D$34,Daten!G6244,NA())</f>
        <v>#N/A</v>
      </c>
      <c r="S6241" s="16" t="e">
        <f>IF($P6241&lt;=$D$34,Daten!H6244,NA())</f>
        <v>#N/A</v>
      </c>
    </row>
    <row r="6242" spans="12:19" x14ac:dyDescent="0.3">
      <c r="L6242" s="24">
        <f t="shared" si="386"/>
        <v>6236</v>
      </c>
      <c r="M6242" s="16" t="e">
        <f>IF($L6242&lt;=$C$34,Daten!B6245,NA())</f>
        <v>#N/A</v>
      </c>
      <c r="N6242" s="16" t="e">
        <f>IF($L6242&lt;=$C$34,Daten!C6245,NA())</f>
        <v>#N/A</v>
      </c>
      <c r="O6242" s="16" t="e">
        <f>IF($L6242&lt;=$C$34,Daten!D6245,NA())</f>
        <v>#N/A</v>
      </c>
      <c r="P6242" s="24">
        <f t="shared" si="387"/>
        <v>6236</v>
      </c>
      <c r="Q6242" s="16" t="e">
        <f>IF($P6242&lt;=$D$34,Daten!F6245,NA())</f>
        <v>#N/A</v>
      </c>
      <c r="R6242" s="16" t="e">
        <f>IF($P6242&lt;=$D$34,Daten!G6245,NA())</f>
        <v>#N/A</v>
      </c>
      <c r="S6242" s="16" t="e">
        <f>IF($P6242&lt;=$D$34,Daten!H6245,NA())</f>
        <v>#N/A</v>
      </c>
    </row>
    <row r="6243" spans="12:19" x14ac:dyDescent="0.3">
      <c r="L6243" s="24">
        <f t="shared" si="386"/>
        <v>6237</v>
      </c>
      <c r="M6243" s="16" t="e">
        <f>IF($L6243&lt;=$C$34,Daten!B6246,NA())</f>
        <v>#N/A</v>
      </c>
      <c r="N6243" s="16" t="e">
        <f>IF($L6243&lt;=$C$34,Daten!C6246,NA())</f>
        <v>#N/A</v>
      </c>
      <c r="O6243" s="16" t="e">
        <f>IF($L6243&lt;=$C$34,Daten!D6246,NA())</f>
        <v>#N/A</v>
      </c>
      <c r="P6243" s="24">
        <f t="shared" si="387"/>
        <v>6237</v>
      </c>
      <c r="Q6243" s="16" t="e">
        <f>IF($P6243&lt;=$D$34,Daten!F6246,NA())</f>
        <v>#N/A</v>
      </c>
      <c r="R6243" s="16" t="e">
        <f>IF($P6243&lt;=$D$34,Daten!G6246,NA())</f>
        <v>#N/A</v>
      </c>
      <c r="S6243" s="16" t="e">
        <f>IF($P6243&lt;=$D$34,Daten!H6246,NA())</f>
        <v>#N/A</v>
      </c>
    </row>
    <row r="6244" spans="12:19" x14ac:dyDescent="0.3">
      <c r="L6244" s="24">
        <f t="shared" si="386"/>
        <v>6238</v>
      </c>
      <c r="M6244" s="16" t="e">
        <f>IF($L6244&lt;=$C$34,Daten!B6247,NA())</f>
        <v>#N/A</v>
      </c>
      <c r="N6244" s="16" t="e">
        <f>IF($L6244&lt;=$C$34,Daten!C6247,NA())</f>
        <v>#N/A</v>
      </c>
      <c r="O6244" s="16" t="e">
        <f>IF($L6244&lt;=$C$34,Daten!D6247,NA())</f>
        <v>#N/A</v>
      </c>
      <c r="P6244" s="24">
        <f t="shared" si="387"/>
        <v>6238</v>
      </c>
      <c r="Q6244" s="16" t="e">
        <f>IF($P6244&lt;=$D$34,Daten!F6247,NA())</f>
        <v>#N/A</v>
      </c>
      <c r="R6244" s="16" t="e">
        <f>IF($P6244&lt;=$D$34,Daten!G6247,NA())</f>
        <v>#N/A</v>
      </c>
      <c r="S6244" s="16" t="e">
        <f>IF($P6244&lt;=$D$34,Daten!H6247,NA())</f>
        <v>#N/A</v>
      </c>
    </row>
    <row r="6245" spans="12:19" x14ac:dyDescent="0.3">
      <c r="L6245" s="24">
        <f t="shared" si="386"/>
        <v>6239</v>
      </c>
      <c r="M6245" s="16" t="e">
        <f>IF($L6245&lt;=$C$34,Daten!B6248,NA())</f>
        <v>#N/A</v>
      </c>
      <c r="N6245" s="16" t="e">
        <f>IF($L6245&lt;=$C$34,Daten!C6248,NA())</f>
        <v>#N/A</v>
      </c>
      <c r="O6245" s="16" t="e">
        <f>IF($L6245&lt;=$C$34,Daten!D6248,NA())</f>
        <v>#N/A</v>
      </c>
      <c r="P6245" s="24">
        <f t="shared" si="387"/>
        <v>6239</v>
      </c>
      <c r="Q6245" s="16" t="e">
        <f>IF($P6245&lt;=$D$34,Daten!F6248,NA())</f>
        <v>#N/A</v>
      </c>
      <c r="R6245" s="16" t="e">
        <f>IF($P6245&lt;=$D$34,Daten!G6248,NA())</f>
        <v>#N/A</v>
      </c>
      <c r="S6245" s="16" t="e">
        <f>IF($P6245&lt;=$D$34,Daten!H6248,NA())</f>
        <v>#N/A</v>
      </c>
    </row>
    <row r="6246" spans="12:19" x14ac:dyDescent="0.3">
      <c r="L6246" s="24">
        <f t="shared" si="386"/>
        <v>6240</v>
      </c>
      <c r="M6246" s="16" t="e">
        <f>IF($L6246&lt;=$C$34,Daten!B6249,NA())</f>
        <v>#N/A</v>
      </c>
      <c r="N6246" s="16" t="e">
        <f>IF($L6246&lt;=$C$34,Daten!C6249,NA())</f>
        <v>#N/A</v>
      </c>
      <c r="O6246" s="16" t="e">
        <f>IF($L6246&lt;=$C$34,Daten!D6249,NA())</f>
        <v>#N/A</v>
      </c>
      <c r="P6246" s="24">
        <f t="shared" si="387"/>
        <v>6240</v>
      </c>
      <c r="Q6246" s="16" t="e">
        <f>IF($P6246&lt;=$D$34,Daten!F6249,NA())</f>
        <v>#N/A</v>
      </c>
      <c r="R6246" s="16" t="e">
        <f>IF($P6246&lt;=$D$34,Daten!G6249,NA())</f>
        <v>#N/A</v>
      </c>
      <c r="S6246" s="16" t="e">
        <f>IF($P6246&lt;=$D$34,Daten!H6249,NA())</f>
        <v>#N/A</v>
      </c>
    </row>
    <row r="6247" spans="12:19" x14ac:dyDescent="0.3">
      <c r="L6247" s="24">
        <f t="shared" si="386"/>
        <v>6241</v>
      </c>
      <c r="M6247" s="16" t="e">
        <f>IF($L6247&lt;=$C$34,Daten!B6250,NA())</f>
        <v>#N/A</v>
      </c>
      <c r="N6247" s="16" t="e">
        <f>IF($L6247&lt;=$C$34,Daten!C6250,NA())</f>
        <v>#N/A</v>
      </c>
      <c r="O6247" s="16" t="e">
        <f>IF($L6247&lt;=$C$34,Daten!D6250,NA())</f>
        <v>#N/A</v>
      </c>
      <c r="P6247" s="24">
        <f t="shared" si="387"/>
        <v>6241</v>
      </c>
      <c r="Q6247" s="16" t="e">
        <f>IF($P6247&lt;=$D$34,Daten!F6250,NA())</f>
        <v>#N/A</v>
      </c>
      <c r="R6247" s="16" t="e">
        <f>IF($P6247&lt;=$D$34,Daten!G6250,NA())</f>
        <v>#N/A</v>
      </c>
      <c r="S6247" s="16" t="e">
        <f>IF($P6247&lt;=$D$34,Daten!H6250,NA())</f>
        <v>#N/A</v>
      </c>
    </row>
    <row r="6248" spans="12:19" x14ac:dyDescent="0.3">
      <c r="L6248" s="24">
        <f t="shared" si="386"/>
        <v>6242</v>
      </c>
      <c r="M6248" s="16" t="e">
        <f>IF($L6248&lt;=$C$34,Daten!B6251,NA())</f>
        <v>#N/A</v>
      </c>
      <c r="N6248" s="16" t="e">
        <f>IF($L6248&lt;=$C$34,Daten!C6251,NA())</f>
        <v>#N/A</v>
      </c>
      <c r="O6248" s="16" t="e">
        <f>IF($L6248&lt;=$C$34,Daten!D6251,NA())</f>
        <v>#N/A</v>
      </c>
      <c r="P6248" s="24">
        <f t="shared" si="387"/>
        <v>6242</v>
      </c>
      <c r="Q6248" s="16" t="e">
        <f>IF($P6248&lt;=$D$34,Daten!F6251,NA())</f>
        <v>#N/A</v>
      </c>
      <c r="R6248" s="16" t="e">
        <f>IF($P6248&lt;=$D$34,Daten!G6251,NA())</f>
        <v>#N/A</v>
      </c>
      <c r="S6248" s="16" t="e">
        <f>IF($P6248&lt;=$D$34,Daten!H6251,NA())</f>
        <v>#N/A</v>
      </c>
    </row>
    <row r="6249" spans="12:19" x14ac:dyDescent="0.3">
      <c r="L6249" s="24">
        <f t="shared" si="386"/>
        <v>6243</v>
      </c>
      <c r="M6249" s="16" t="e">
        <f>IF($L6249&lt;=$C$34,Daten!B6252,NA())</f>
        <v>#N/A</v>
      </c>
      <c r="N6249" s="16" t="e">
        <f>IF($L6249&lt;=$C$34,Daten!C6252,NA())</f>
        <v>#N/A</v>
      </c>
      <c r="O6249" s="16" t="e">
        <f>IF($L6249&lt;=$C$34,Daten!D6252,NA())</f>
        <v>#N/A</v>
      </c>
      <c r="P6249" s="24">
        <f t="shared" si="387"/>
        <v>6243</v>
      </c>
      <c r="Q6249" s="16" t="e">
        <f>IF($P6249&lt;=$D$34,Daten!F6252,NA())</f>
        <v>#N/A</v>
      </c>
      <c r="R6249" s="16" t="e">
        <f>IF($P6249&lt;=$D$34,Daten!G6252,NA())</f>
        <v>#N/A</v>
      </c>
      <c r="S6249" s="16" t="e">
        <f>IF($P6249&lt;=$D$34,Daten!H6252,NA())</f>
        <v>#N/A</v>
      </c>
    </row>
    <row r="6250" spans="12:19" x14ac:dyDescent="0.3">
      <c r="L6250" s="24">
        <f t="shared" si="386"/>
        <v>6244</v>
      </c>
      <c r="M6250" s="16" t="e">
        <f>IF($L6250&lt;=$C$34,Daten!B6253,NA())</f>
        <v>#N/A</v>
      </c>
      <c r="N6250" s="16" t="e">
        <f>IF($L6250&lt;=$C$34,Daten!C6253,NA())</f>
        <v>#N/A</v>
      </c>
      <c r="O6250" s="16" t="e">
        <f>IF($L6250&lt;=$C$34,Daten!D6253,NA())</f>
        <v>#N/A</v>
      </c>
      <c r="P6250" s="24">
        <f t="shared" si="387"/>
        <v>6244</v>
      </c>
      <c r="Q6250" s="16" t="e">
        <f>IF($P6250&lt;=$D$34,Daten!F6253,NA())</f>
        <v>#N/A</v>
      </c>
      <c r="R6250" s="16" t="e">
        <f>IF($P6250&lt;=$D$34,Daten!G6253,NA())</f>
        <v>#N/A</v>
      </c>
      <c r="S6250" s="16" t="e">
        <f>IF($P6250&lt;=$D$34,Daten!H6253,NA())</f>
        <v>#N/A</v>
      </c>
    </row>
    <row r="6251" spans="12:19" x14ac:dyDescent="0.3">
      <c r="L6251" s="24">
        <f t="shared" si="386"/>
        <v>6245</v>
      </c>
      <c r="M6251" s="16" t="e">
        <f>IF($L6251&lt;=$C$34,Daten!B6254,NA())</f>
        <v>#N/A</v>
      </c>
      <c r="N6251" s="16" t="e">
        <f>IF($L6251&lt;=$C$34,Daten!C6254,NA())</f>
        <v>#N/A</v>
      </c>
      <c r="O6251" s="16" t="e">
        <f>IF($L6251&lt;=$C$34,Daten!D6254,NA())</f>
        <v>#N/A</v>
      </c>
      <c r="P6251" s="24">
        <f t="shared" si="387"/>
        <v>6245</v>
      </c>
      <c r="Q6251" s="16" t="e">
        <f>IF($P6251&lt;=$D$34,Daten!F6254,NA())</f>
        <v>#N/A</v>
      </c>
      <c r="R6251" s="16" t="e">
        <f>IF($P6251&lt;=$D$34,Daten!G6254,NA())</f>
        <v>#N/A</v>
      </c>
      <c r="S6251" s="16" t="e">
        <f>IF($P6251&lt;=$D$34,Daten!H6254,NA())</f>
        <v>#N/A</v>
      </c>
    </row>
    <row r="6252" spans="12:19" x14ac:dyDescent="0.3">
      <c r="L6252" s="24">
        <f t="shared" si="386"/>
        <v>6246</v>
      </c>
      <c r="M6252" s="16" t="e">
        <f>IF($L6252&lt;=$C$34,Daten!B6255,NA())</f>
        <v>#N/A</v>
      </c>
      <c r="N6252" s="16" t="e">
        <f>IF($L6252&lt;=$C$34,Daten!C6255,NA())</f>
        <v>#N/A</v>
      </c>
      <c r="O6252" s="16" t="e">
        <f>IF($L6252&lt;=$C$34,Daten!D6255,NA())</f>
        <v>#N/A</v>
      </c>
      <c r="P6252" s="24">
        <f t="shared" si="387"/>
        <v>6246</v>
      </c>
      <c r="Q6252" s="16" t="e">
        <f>IF($P6252&lt;=$D$34,Daten!F6255,NA())</f>
        <v>#N/A</v>
      </c>
      <c r="R6252" s="16" t="e">
        <f>IF($P6252&lt;=$D$34,Daten!G6255,NA())</f>
        <v>#N/A</v>
      </c>
      <c r="S6252" s="16" t="e">
        <f>IF($P6252&lt;=$D$34,Daten!H6255,NA())</f>
        <v>#N/A</v>
      </c>
    </row>
    <row r="6253" spans="12:19" x14ac:dyDescent="0.3">
      <c r="L6253" s="24">
        <f t="shared" si="386"/>
        <v>6247</v>
      </c>
      <c r="M6253" s="16" t="e">
        <f>IF($L6253&lt;=$C$34,Daten!B6256,NA())</f>
        <v>#N/A</v>
      </c>
      <c r="N6253" s="16" t="e">
        <f>IF($L6253&lt;=$C$34,Daten!C6256,NA())</f>
        <v>#N/A</v>
      </c>
      <c r="O6253" s="16" t="e">
        <f>IF($L6253&lt;=$C$34,Daten!D6256,NA())</f>
        <v>#N/A</v>
      </c>
      <c r="P6253" s="24">
        <f t="shared" si="387"/>
        <v>6247</v>
      </c>
      <c r="Q6253" s="16" t="e">
        <f>IF($P6253&lt;=$D$34,Daten!F6256,NA())</f>
        <v>#N/A</v>
      </c>
      <c r="R6253" s="16" t="e">
        <f>IF($P6253&lt;=$D$34,Daten!G6256,NA())</f>
        <v>#N/A</v>
      </c>
      <c r="S6253" s="16" t="e">
        <f>IF($P6253&lt;=$D$34,Daten!H6256,NA())</f>
        <v>#N/A</v>
      </c>
    </row>
    <row r="6254" spans="12:19" x14ac:dyDescent="0.3">
      <c r="L6254" s="24">
        <f t="shared" si="386"/>
        <v>6248</v>
      </c>
      <c r="M6254" s="16" t="e">
        <f>IF($L6254&lt;=$C$34,Daten!B6257,NA())</f>
        <v>#N/A</v>
      </c>
      <c r="N6254" s="16" t="e">
        <f>IF($L6254&lt;=$C$34,Daten!C6257,NA())</f>
        <v>#N/A</v>
      </c>
      <c r="O6254" s="16" t="e">
        <f>IF($L6254&lt;=$C$34,Daten!D6257,NA())</f>
        <v>#N/A</v>
      </c>
      <c r="P6254" s="24">
        <f t="shared" si="387"/>
        <v>6248</v>
      </c>
      <c r="Q6254" s="16" t="e">
        <f>IF($P6254&lt;=$D$34,Daten!F6257,NA())</f>
        <v>#N/A</v>
      </c>
      <c r="R6254" s="16" t="e">
        <f>IF($P6254&lt;=$D$34,Daten!G6257,NA())</f>
        <v>#N/A</v>
      </c>
      <c r="S6254" s="16" t="e">
        <f>IF($P6254&lt;=$D$34,Daten!H6257,NA())</f>
        <v>#N/A</v>
      </c>
    </row>
    <row r="6255" spans="12:19" x14ac:dyDescent="0.3">
      <c r="L6255" s="24">
        <f t="shared" si="386"/>
        <v>6249</v>
      </c>
      <c r="M6255" s="16" t="e">
        <f>IF($L6255&lt;=$C$34,Daten!B6258,NA())</f>
        <v>#N/A</v>
      </c>
      <c r="N6255" s="16" t="e">
        <f>IF($L6255&lt;=$C$34,Daten!C6258,NA())</f>
        <v>#N/A</v>
      </c>
      <c r="O6255" s="16" t="e">
        <f>IF($L6255&lt;=$C$34,Daten!D6258,NA())</f>
        <v>#N/A</v>
      </c>
      <c r="P6255" s="24">
        <f t="shared" si="387"/>
        <v>6249</v>
      </c>
      <c r="Q6255" s="16" t="e">
        <f>IF($P6255&lt;=$D$34,Daten!F6258,NA())</f>
        <v>#N/A</v>
      </c>
      <c r="R6255" s="16" t="e">
        <f>IF($P6255&lt;=$D$34,Daten!G6258,NA())</f>
        <v>#N/A</v>
      </c>
      <c r="S6255" s="16" t="e">
        <f>IF($P6255&lt;=$D$34,Daten!H6258,NA())</f>
        <v>#N/A</v>
      </c>
    </row>
    <row r="6256" spans="12:19" x14ac:dyDescent="0.3">
      <c r="L6256" s="24">
        <f t="shared" si="386"/>
        <v>6250</v>
      </c>
      <c r="M6256" s="16" t="e">
        <f>IF($L6256&lt;=$C$34,Daten!B6259,NA())</f>
        <v>#N/A</v>
      </c>
      <c r="N6256" s="16" t="e">
        <f>IF($L6256&lt;=$C$34,Daten!C6259,NA())</f>
        <v>#N/A</v>
      </c>
      <c r="O6256" s="16" t="e">
        <f>IF($L6256&lt;=$C$34,Daten!D6259,NA())</f>
        <v>#N/A</v>
      </c>
      <c r="P6256" s="24">
        <f t="shared" si="387"/>
        <v>6250</v>
      </c>
      <c r="Q6256" s="16" t="e">
        <f>IF($P6256&lt;=$D$34,Daten!F6259,NA())</f>
        <v>#N/A</v>
      </c>
      <c r="R6256" s="16" t="e">
        <f>IF($P6256&lt;=$D$34,Daten!G6259,NA())</f>
        <v>#N/A</v>
      </c>
      <c r="S6256" s="16" t="e">
        <f>IF($P6256&lt;=$D$34,Daten!H6259,NA())</f>
        <v>#N/A</v>
      </c>
    </row>
    <row r="6257" spans="12:19" x14ac:dyDescent="0.3">
      <c r="L6257" s="24">
        <f t="shared" si="386"/>
        <v>6251</v>
      </c>
      <c r="M6257" s="16" t="e">
        <f>IF($L6257&lt;=$C$34,Daten!B6260,NA())</f>
        <v>#N/A</v>
      </c>
      <c r="N6257" s="16" t="e">
        <f>IF($L6257&lt;=$C$34,Daten!C6260,NA())</f>
        <v>#N/A</v>
      </c>
      <c r="O6257" s="16" t="e">
        <f>IF($L6257&lt;=$C$34,Daten!D6260,NA())</f>
        <v>#N/A</v>
      </c>
      <c r="P6257" s="24">
        <f t="shared" si="387"/>
        <v>6251</v>
      </c>
      <c r="Q6257" s="16" t="e">
        <f>IF($P6257&lt;=$D$34,Daten!F6260,NA())</f>
        <v>#N/A</v>
      </c>
      <c r="R6257" s="16" t="e">
        <f>IF($P6257&lt;=$D$34,Daten!G6260,NA())</f>
        <v>#N/A</v>
      </c>
      <c r="S6257" s="16" t="e">
        <f>IF($P6257&lt;=$D$34,Daten!H6260,NA())</f>
        <v>#N/A</v>
      </c>
    </row>
    <row r="6258" spans="12:19" x14ac:dyDescent="0.3">
      <c r="L6258" s="24">
        <f t="shared" si="386"/>
        <v>6252</v>
      </c>
      <c r="M6258" s="16" t="e">
        <f>IF($L6258&lt;=$C$34,Daten!B6261,NA())</f>
        <v>#N/A</v>
      </c>
      <c r="N6258" s="16" t="e">
        <f>IF($L6258&lt;=$C$34,Daten!C6261,NA())</f>
        <v>#N/A</v>
      </c>
      <c r="O6258" s="16" t="e">
        <f>IF($L6258&lt;=$C$34,Daten!D6261,NA())</f>
        <v>#N/A</v>
      </c>
      <c r="P6258" s="24">
        <f t="shared" si="387"/>
        <v>6252</v>
      </c>
      <c r="Q6258" s="16" t="e">
        <f>IF($P6258&lt;=$D$34,Daten!F6261,NA())</f>
        <v>#N/A</v>
      </c>
      <c r="R6258" s="16" t="e">
        <f>IF($P6258&lt;=$D$34,Daten!G6261,NA())</f>
        <v>#N/A</v>
      </c>
      <c r="S6258" s="16" t="e">
        <f>IF($P6258&lt;=$D$34,Daten!H6261,NA())</f>
        <v>#N/A</v>
      </c>
    </row>
    <row r="6259" spans="12:19" x14ac:dyDescent="0.3">
      <c r="L6259" s="24">
        <f t="shared" si="386"/>
        <v>6253</v>
      </c>
      <c r="M6259" s="16" t="e">
        <f>IF($L6259&lt;=$C$34,Daten!B6262,NA())</f>
        <v>#N/A</v>
      </c>
      <c r="N6259" s="16" t="e">
        <f>IF($L6259&lt;=$C$34,Daten!C6262,NA())</f>
        <v>#N/A</v>
      </c>
      <c r="O6259" s="16" t="e">
        <f>IF($L6259&lt;=$C$34,Daten!D6262,NA())</f>
        <v>#N/A</v>
      </c>
      <c r="P6259" s="24">
        <f t="shared" si="387"/>
        <v>6253</v>
      </c>
      <c r="Q6259" s="16" t="e">
        <f>IF($P6259&lt;=$D$34,Daten!F6262,NA())</f>
        <v>#N/A</v>
      </c>
      <c r="R6259" s="16" t="e">
        <f>IF($P6259&lt;=$D$34,Daten!G6262,NA())</f>
        <v>#N/A</v>
      </c>
      <c r="S6259" s="16" t="e">
        <f>IF($P6259&lt;=$D$34,Daten!H6262,NA())</f>
        <v>#N/A</v>
      </c>
    </row>
    <row r="6260" spans="12:19" x14ac:dyDescent="0.3">
      <c r="L6260" s="24">
        <f t="shared" si="386"/>
        <v>6254</v>
      </c>
      <c r="M6260" s="16" t="e">
        <f>IF($L6260&lt;=$C$34,Daten!B6263,NA())</f>
        <v>#N/A</v>
      </c>
      <c r="N6260" s="16" t="e">
        <f>IF($L6260&lt;=$C$34,Daten!C6263,NA())</f>
        <v>#N/A</v>
      </c>
      <c r="O6260" s="16" t="e">
        <f>IF($L6260&lt;=$C$34,Daten!D6263,NA())</f>
        <v>#N/A</v>
      </c>
      <c r="P6260" s="24">
        <f t="shared" si="387"/>
        <v>6254</v>
      </c>
      <c r="Q6260" s="16" t="e">
        <f>IF($P6260&lt;=$D$34,Daten!F6263,NA())</f>
        <v>#N/A</v>
      </c>
      <c r="R6260" s="16" t="e">
        <f>IF($P6260&lt;=$D$34,Daten!G6263,NA())</f>
        <v>#N/A</v>
      </c>
      <c r="S6260" s="16" t="e">
        <f>IF($P6260&lt;=$D$34,Daten!H6263,NA())</f>
        <v>#N/A</v>
      </c>
    </row>
    <row r="6261" spans="12:19" x14ac:dyDescent="0.3">
      <c r="L6261" s="24">
        <f t="shared" si="386"/>
        <v>6255</v>
      </c>
      <c r="M6261" s="16" t="e">
        <f>IF($L6261&lt;=$C$34,Daten!B6264,NA())</f>
        <v>#N/A</v>
      </c>
      <c r="N6261" s="16" t="e">
        <f>IF($L6261&lt;=$C$34,Daten!C6264,NA())</f>
        <v>#N/A</v>
      </c>
      <c r="O6261" s="16" t="e">
        <f>IF($L6261&lt;=$C$34,Daten!D6264,NA())</f>
        <v>#N/A</v>
      </c>
      <c r="P6261" s="24">
        <f t="shared" si="387"/>
        <v>6255</v>
      </c>
      <c r="Q6261" s="16" t="e">
        <f>IF($P6261&lt;=$D$34,Daten!F6264,NA())</f>
        <v>#N/A</v>
      </c>
      <c r="R6261" s="16" t="e">
        <f>IF($P6261&lt;=$D$34,Daten!G6264,NA())</f>
        <v>#N/A</v>
      </c>
      <c r="S6261" s="16" t="e">
        <f>IF($P6261&lt;=$D$34,Daten!H6264,NA())</f>
        <v>#N/A</v>
      </c>
    </row>
    <row r="6262" spans="12:19" x14ac:dyDescent="0.3">
      <c r="L6262" s="24">
        <f t="shared" si="386"/>
        <v>6256</v>
      </c>
      <c r="M6262" s="16" t="e">
        <f>IF($L6262&lt;=$C$34,Daten!B6265,NA())</f>
        <v>#N/A</v>
      </c>
      <c r="N6262" s="16" t="e">
        <f>IF($L6262&lt;=$C$34,Daten!C6265,NA())</f>
        <v>#N/A</v>
      </c>
      <c r="O6262" s="16" t="e">
        <f>IF($L6262&lt;=$C$34,Daten!D6265,NA())</f>
        <v>#N/A</v>
      </c>
      <c r="P6262" s="24">
        <f t="shared" si="387"/>
        <v>6256</v>
      </c>
      <c r="Q6262" s="16" t="e">
        <f>IF($P6262&lt;=$D$34,Daten!F6265,NA())</f>
        <v>#N/A</v>
      </c>
      <c r="R6262" s="16" t="e">
        <f>IF($P6262&lt;=$D$34,Daten!G6265,NA())</f>
        <v>#N/A</v>
      </c>
      <c r="S6262" s="16" t="e">
        <f>IF($P6262&lt;=$D$34,Daten!H6265,NA())</f>
        <v>#N/A</v>
      </c>
    </row>
    <row r="6263" spans="12:19" x14ac:dyDescent="0.3">
      <c r="L6263" s="24">
        <f t="shared" si="386"/>
        <v>6257</v>
      </c>
      <c r="M6263" s="16" t="e">
        <f>IF($L6263&lt;=$C$34,Daten!B6266,NA())</f>
        <v>#N/A</v>
      </c>
      <c r="N6263" s="16" t="e">
        <f>IF($L6263&lt;=$C$34,Daten!C6266,NA())</f>
        <v>#N/A</v>
      </c>
      <c r="O6263" s="16" t="e">
        <f>IF($L6263&lt;=$C$34,Daten!D6266,NA())</f>
        <v>#N/A</v>
      </c>
      <c r="P6263" s="24">
        <f t="shared" si="387"/>
        <v>6257</v>
      </c>
      <c r="Q6263" s="16" t="e">
        <f>IF($P6263&lt;=$D$34,Daten!F6266,NA())</f>
        <v>#N/A</v>
      </c>
      <c r="R6263" s="16" t="e">
        <f>IF($P6263&lt;=$D$34,Daten!G6266,NA())</f>
        <v>#N/A</v>
      </c>
      <c r="S6263" s="16" t="e">
        <f>IF($P6263&lt;=$D$34,Daten!H6266,NA())</f>
        <v>#N/A</v>
      </c>
    </row>
    <row r="6264" spans="12:19" x14ac:dyDescent="0.3">
      <c r="L6264" s="24">
        <f t="shared" si="386"/>
        <v>6258</v>
      </c>
      <c r="M6264" s="16" t="e">
        <f>IF($L6264&lt;=$C$34,Daten!B6267,NA())</f>
        <v>#N/A</v>
      </c>
      <c r="N6264" s="16" t="e">
        <f>IF($L6264&lt;=$C$34,Daten!C6267,NA())</f>
        <v>#N/A</v>
      </c>
      <c r="O6264" s="16" t="e">
        <f>IF($L6264&lt;=$C$34,Daten!D6267,NA())</f>
        <v>#N/A</v>
      </c>
      <c r="P6264" s="24">
        <f t="shared" si="387"/>
        <v>6258</v>
      </c>
      <c r="Q6264" s="16" t="e">
        <f>IF($P6264&lt;=$D$34,Daten!F6267,NA())</f>
        <v>#N/A</v>
      </c>
      <c r="R6264" s="16" t="e">
        <f>IF($P6264&lt;=$D$34,Daten!G6267,NA())</f>
        <v>#N/A</v>
      </c>
      <c r="S6264" s="16" t="e">
        <f>IF($P6264&lt;=$D$34,Daten!H6267,NA())</f>
        <v>#N/A</v>
      </c>
    </row>
    <row r="6265" spans="12:19" x14ac:dyDescent="0.3">
      <c r="L6265" s="24">
        <f t="shared" si="386"/>
        <v>6259</v>
      </c>
      <c r="M6265" s="16" t="e">
        <f>IF($L6265&lt;=$C$34,Daten!B6268,NA())</f>
        <v>#N/A</v>
      </c>
      <c r="N6265" s="16" t="e">
        <f>IF($L6265&lt;=$C$34,Daten!C6268,NA())</f>
        <v>#N/A</v>
      </c>
      <c r="O6265" s="16" t="e">
        <f>IF($L6265&lt;=$C$34,Daten!D6268,NA())</f>
        <v>#N/A</v>
      </c>
      <c r="P6265" s="24">
        <f t="shared" si="387"/>
        <v>6259</v>
      </c>
      <c r="Q6265" s="16" t="e">
        <f>IF($P6265&lt;=$D$34,Daten!F6268,NA())</f>
        <v>#N/A</v>
      </c>
      <c r="R6265" s="16" t="e">
        <f>IF($P6265&lt;=$D$34,Daten!G6268,NA())</f>
        <v>#N/A</v>
      </c>
      <c r="S6265" s="16" t="e">
        <f>IF($P6265&lt;=$D$34,Daten!H6268,NA())</f>
        <v>#N/A</v>
      </c>
    </row>
    <row r="6266" spans="12:19" x14ac:dyDescent="0.3">
      <c r="L6266" s="24">
        <f t="shared" si="386"/>
        <v>6260</v>
      </c>
      <c r="M6266" s="16" t="e">
        <f>IF($L6266&lt;=$C$34,Daten!B6269,NA())</f>
        <v>#N/A</v>
      </c>
      <c r="N6266" s="16" t="e">
        <f>IF($L6266&lt;=$C$34,Daten!C6269,NA())</f>
        <v>#N/A</v>
      </c>
      <c r="O6266" s="16" t="e">
        <f>IF($L6266&lt;=$C$34,Daten!D6269,NA())</f>
        <v>#N/A</v>
      </c>
      <c r="P6266" s="24">
        <f t="shared" si="387"/>
        <v>6260</v>
      </c>
      <c r="Q6266" s="16" t="e">
        <f>IF($P6266&lt;=$D$34,Daten!F6269,NA())</f>
        <v>#N/A</v>
      </c>
      <c r="R6266" s="16" t="e">
        <f>IF($P6266&lt;=$D$34,Daten!G6269,NA())</f>
        <v>#N/A</v>
      </c>
      <c r="S6266" s="16" t="e">
        <f>IF($P6266&lt;=$D$34,Daten!H6269,NA())</f>
        <v>#N/A</v>
      </c>
    </row>
    <row r="6267" spans="12:19" x14ac:dyDescent="0.3">
      <c r="L6267" s="24">
        <f t="shared" si="386"/>
        <v>6261</v>
      </c>
      <c r="M6267" s="16" t="e">
        <f>IF($L6267&lt;=$C$34,Daten!B6270,NA())</f>
        <v>#N/A</v>
      </c>
      <c r="N6267" s="16" t="e">
        <f>IF($L6267&lt;=$C$34,Daten!C6270,NA())</f>
        <v>#N/A</v>
      </c>
      <c r="O6267" s="16" t="e">
        <f>IF($L6267&lt;=$C$34,Daten!D6270,NA())</f>
        <v>#N/A</v>
      </c>
      <c r="P6267" s="24">
        <f t="shared" si="387"/>
        <v>6261</v>
      </c>
      <c r="Q6267" s="16" t="e">
        <f>IF($P6267&lt;=$D$34,Daten!F6270,NA())</f>
        <v>#N/A</v>
      </c>
      <c r="R6267" s="16" t="e">
        <f>IF($P6267&lt;=$D$34,Daten!G6270,NA())</f>
        <v>#N/A</v>
      </c>
      <c r="S6267" s="16" t="e">
        <f>IF($P6267&lt;=$D$34,Daten!H6270,NA())</f>
        <v>#N/A</v>
      </c>
    </row>
    <row r="6268" spans="12:19" x14ac:dyDescent="0.3">
      <c r="L6268" s="24">
        <f t="shared" si="386"/>
        <v>6262</v>
      </c>
      <c r="M6268" s="16" t="e">
        <f>IF($L6268&lt;=$C$34,Daten!B6271,NA())</f>
        <v>#N/A</v>
      </c>
      <c r="N6268" s="16" t="e">
        <f>IF($L6268&lt;=$C$34,Daten!C6271,NA())</f>
        <v>#N/A</v>
      </c>
      <c r="O6268" s="16" t="e">
        <f>IF($L6268&lt;=$C$34,Daten!D6271,NA())</f>
        <v>#N/A</v>
      </c>
      <c r="P6268" s="24">
        <f t="shared" si="387"/>
        <v>6262</v>
      </c>
      <c r="Q6268" s="16" t="e">
        <f>IF($P6268&lt;=$D$34,Daten!F6271,NA())</f>
        <v>#N/A</v>
      </c>
      <c r="R6268" s="16" t="e">
        <f>IF($P6268&lt;=$D$34,Daten!G6271,NA())</f>
        <v>#N/A</v>
      </c>
      <c r="S6268" s="16" t="e">
        <f>IF($P6268&lt;=$D$34,Daten!H6271,NA())</f>
        <v>#N/A</v>
      </c>
    </row>
    <row r="6269" spans="12:19" x14ac:dyDescent="0.3">
      <c r="L6269" s="24">
        <f t="shared" si="386"/>
        <v>6263</v>
      </c>
      <c r="M6269" s="16" t="e">
        <f>IF($L6269&lt;=$C$34,Daten!B6272,NA())</f>
        <v>#N/A</v>
      </c>
      <c r="N6269" s="16" t="e">
        <f>IF($L6269&lt;=$C$34,Daten!C6272,NA())</f>
        <v>#N/A</v>
      </c>
      <c r="O6269" s="16" t="e">
        <f>IF($L6269&lt;=$C$34,Daten!D6272,NA())</f>
        <v>#N/A</v>
      </c>
      <c r="P6269" s="24">
        <f t="shared" si="387"/>
        <v>6263</v>
      </c>
      <c r="Q6269" s="16" t="e">
        <f>IF($P6269&lt;=$D$34,Daten!F6272,NA())</f>
        <v>#N/A</v>
      </c>
      <c r="R6269" s="16" t="e">
        <f>IF($P6269&lt;=$D$34,Daten!G6272,NA())</f>
        <v>#N/A</v>
      </c>
      <c r="S6269" s="16" t="e">
        <f>IF($P6269&lt;=$D$34,Daten!H6272,NA())</f>
        <v>#N/A</v>
      </c>
    </row>
    <row r="6270" spans="12:19" x14ac:dyDescent="0.3">
      <c r="L6270" s="24">
        <f t="shared" si="386"/>
        <v>6264</v>
      </c>
      <c r="M6270" s="16" t="e">
        <f>IF($L6270&lt;=$C$34,Daten!B6273,NA())</f>
        <v>#N/A</v>
      </c>
      <c r="N6270" s="16" t="e">
        <f>IF($L6270&lt;=$C$34,Daten!C6273,NA())</f>
        <v>#N/A</v>
      </c>
      <c r="O6270" s="16" t="e">
        <f>IF($L6270&lt;=$C$34,Daten!D6273,NA())</f>
        <v>#N/A</v>
      </c>
      <c r="P6270" s="24">
        <f t="shared" si="387"/>
        <v>6264</v>
      </c>
      <c r="Q6270" s="16" t="e">
        <f>IF($P6270&lt;=$D$34,Daten!F6273,NA())</f>
        <v>#N/A</v>
      </c>
      <c r="R6270" s="16" t="e">
        <f>IF($P6270&lt;=$D$34,Daten!G6273,NA())</f>
        <v>#N/A</v>
      </c>
      <c r="S6270" s="16" t="e">
        <f>IF($P6270&lt;=$D$34,Daten!H6273,NA())</f>
        <v>#N/A</v>
      </c>
    </row>
    <row r="6271" spans="12:19" x14ac:dyDescent="0.3">
      <c r="L6271" s="24">
        <f t="shared" si="386"/>
        <v>6265</v>
      </c>
      <c r="M6271" s="16" t="e">
        <f>IF($L6271&lt;=$C$34,Daten!B6274,NA())</f>
        <v>#N/A</v>
      </c>
      <c r="N6271" s="16" t="e">
        <f>IF($L6271&lt;=$C$34,Daten!C6274,NA())</f>
        <v>#N/A</v>
      </c>
      <c r="O6271" s="16" t="e">
        <f>IF($L6271&lt;=$C$34,Daten!D6274,NA())</f>
        <v>#N/A</v>
      </c>
      <c r="P6271" s="24">
        <f t="shared" si="387"/>
        <v>6265</v>
      </c>
      <c r="Q6271" s="16" t="e">
        <f>IF($P6271&lt;=$D$34,Daten!F6274,NA())</f>
        <v>#N/A</v>
      </c>
      <c r="R6271" s="16" t="e">
        <f>IF($P6271&lt;=$D$34,Daten!G6274,NA())</f>
        <v>#N/A</v>
      </c>
      <c r="S6271" s="16" t="e">
        <f>IF($P6271&lt;=$D$34,Daten!H6274,NA())</f>
        <v>#N/A</v>
      </c>
    </row>
    <row r="6272" spans="12:19" x14ac:dyDescent="0.3">
      <c r="L6272" s="24">
        <f t="shared" si="386"/>
        <v>6266</v>
      </c>
      <c r="M6272" s="16" t="e">
        <f>IF($L6272&lt;=$C$34,Daten!B6275,NA())</f>
        <v>#N/A</v>
      </c>
      <c r="N6272" s="16" t="e">
        <f>IF($L6272&lt;=$C$34,Daten!C6275,NA())</f>
        <v>#N/A</v>
      </c>
      <c r="O6272" s="16" t="e">
        <f>IF($L6272&lt;=$C$34,Daten!D6275,NA())</f>
        <v>#N/A</v>
      </c>
      <c r="P6272" s="24">
        <f t="shared" si="387"/>
        <v>6266</v>
      </c>
      <c r="Q6272" s="16" t="e">
        <f>IF($P6272&lt;=$D$34,Daten!F6275,NA())</f>
        <v>#N/A</v>
      </c>
      <c r="R6272" s="16" t="e">
        <f>IF($P6272&lt;=$D$34,Daten!G6275,NA())</f>
        <v>#N/A</v>
      </c>
      <c r="S6272" s="16" t="e">
        <f>IF($P6272&lt;=$D$34,Daten!H6275,NA())</f>
        <v>#N/A</v>
      </c>
    </row>
    <row r="6273" spans="12:19" x14ac:dyDescent="0.3">
      <c r="L6273" s="24">
        <f t="shared" si="386"/>
        <v>6267</v>
      </c>
      <c r="M6273" s="16" t="e">
        <f>IF($L6273&lt;=$C$34,Daten!B6276,NA())</f>
        <v>#N/A</v>
      </c>
      <c r="N6273" s="16" t="e">
        <f>IF($L6273&lt;=$C$34,Daten!C6276,NA())</f>
        <v>#N/A</v>
      </c>
      <c r="O6273" s="16" t="e">
        <f>IF($L6273&lt;=$C$34,Daten!D6276,NA())</f>
        <v>#N/A</v>
      </c>
      <c r="P6273" s="24">
        <f t="shared" si="387"/>
        <v>6267</v>
      </c>
      <c r="Q6273" s="16" t="e">
        <f>IF($P6273&lt;=$D$34,Daten!F6276,NA())</f>
        <v>#N/A</v>
      </c>
      <c r="R6273" s="16" t="e">
        <f>IF($P6273&lt;=$D$34,Daten!G6276,NA())</f>
        <v>#N/A</v>
      </c>
      <c r="S6273" s="16" t="e">
        <f>IF($P6273&lt;=$D$34,Daten!H6276,NA())</f>
        <v>#N/A</v>
      </c>
    </row>
    <row r="6274" spans="12:19" x14ac:dyDescent="0.3">
      <c r="L6274" s="24">
        <f t="shared" si="386"/>
        <v>6268</v>
      </c>
      <c r="M6274" s="16" t="e">
        <f>IF($L6274&lt;=$C$34,Daten!B6277,NA())</f>
        <v>#N/A</v>
      </c>
      <c r="N6274" s="16" t="e">
        <f>IF($L6274&lt;=$C$34,Daten!C6277,NA())</f>
        <v>#N/A</v>
      </c>
      <c r="O6274" s="16" t="e">
        <f>IF($L6274&lt;=$C$34,Daten!D6277,NA())</f>
        <v>#N/A</v>
      </c>
      <c r="P6274" s="24">
        <f t="shared" si="387"/>
        <v>6268</v>
      </c>
      <c r="Q6274" s="16" t="e">
        <f>IF($P6274&lt;=$D$34,Daten!F6277,NA())</f>
        <v>#N/A</v>
      </c>
      <c r="R6274" s="16" t="e">
        <f>IF($P6274&lt;=$D$34,Daten!G6277,NA())</f>
        <v>#N/A</v>
      </c>
      <c r="S6274" s="16" t="e">
        <f>IF($P6274&lt;=$D$34,Daten!H6277,NA())</f>
        <v>#N/A</v>
      </c>
    </row>
    <row r="6275" spans="12:19" x14ac:dyDescent="0.3">
      <c r="L6275" s="24">
        <f t="shared" si="386"/>
        <v>6269</v>
      </c>
      <c r="M6275" s="16" t="e">
        <f>IF($L6275&lt;=$C$34,Daten!B6278,NA())</f>
        <v>#N/A</v>
      </c>
      <c r="N6275" s="16" t="e">
        <f>IF($L6275&lt;=$C$34,Daten!C6278,NA())</f>
        <v>#N/A</v>
      </c>
      <c r="O6275" s="16" t="e">
        <f>IF($L6275&lt;=$C$34,Daten!D6278,NA())</f>
        <v>#N/A</v>
      </c>
      <c r="P6275" s="24">
        <f t="shared" si="387"/>
        <v>6269</v>
      </c>
      <c r="Q6275" s="16" t="e">
        <f>IF($P6275&lt;=$D$34,Daten!F6278,NA())</f>
        <v>#N/A</v>
      </c>
      <c r="R6275" s="16" t="e">
        <f>IF($P6275&lt;=$D$34,Daten!G6278,NA())</f>
        <v>#N/A</v>
      </c>
      <c r="S6275" s="16" t="e">
        <f>IF($P6275&lt;=$D$34,Daten!H6278,NA())</f>
        <v>#N/A</v>
      </c>
    </row>
    <row r="6276" spans="12:19" x14ac:dyDescent="0.3">
      <c r="L6276" s="24">
        <f t="shared" si="386"/>
        <v>6270</v>
      </c>
      <c r="M6276" s="16" t="e">
        <f>IF($L6276&lt;=$C$34,Daten!B6279,NA())</f>
        <v>#N/A</v>
      </c>
      <c r="N6276" s="16" t="e">
        <f>IF($L6276&lt;=$C$34,Daten!C6279,NA())</f>
        <v>#N/A</v>
      </c>
      <c r="O6276" s="16" t="e">
        <f>IF($L6276&lt;=$C$34,Daten!D6279,NA())</f>
        <v>#N/A</v>
      </c>
      <c r="P6276" s="24">
        <f t="shared" si="387"/>
        <v>6270</v>
      </c>
      <c r="Q6276" s="16" t="e">
        <f>IF($P6276&lt;=$D$34,Daten!F6279,NA())</f>
        <v>#N/A</v>
      </c>
      <c r="R6276" s="16" t="e">
        <f>IF($P6276&lt;=$D$34,Daten!G6279,NA())</f>
        <v>#N/A</v>
      </c>
      <c r="S6276" s="16" t="e">
        <f>IF($P6276&lt;=$D$34,Daten!H6279,NA())</f>
        <v>#N/A</v>
      </c>
    </row>
    <row r="6277" spans="12:19" x14ac:dyDescent="0.3">
      <c r="L6277" s="24">
        <f t="shared" si="386"/>
        <v>6271</v>
      </c>
      <c r="M6277" s="16" t="e">
        <f>IF($L6277&lt;=$C$34,Daten!B6280,NA())</f>
        <v>#N/A</v>
      </c>
      <c r="N6277" s="16" t="e">
        <f>IF($L6277&lt;=$C$34,Daten!C6280,NA())</f>
        <v>#N/A</v>
      </c>
      <c r="O6277" s="16" t="e">
        <f>IF($L6277&lt;=$C$34,Daten!D6280,NA())</f>
        <v>#N/A</v>
      </c>
      <c r="P6277" s="24">
        <f t="shared" si="387"/>
        <v>6271</v>
      </c>
      <c r="Q6277" s="16" t="e">
        <f>IF($P6277&lt;=$D$34,Daten!F6280,NA())</f>
        <v>#N/A</v>
      </c>
      <c r="R6277" s="16" t="e">
        <f>IF($P6277&lt;=$D$34,Daten!G6280,NA())</f>
        <v>#N/A</v>
      </c>
      <c r="S6277" s="16" t="e">
        <f>IF($P6277&lt;=$D$34,Daten!H6280,NA())</f>
        <v>#N/A</v>
      </c>
    </row>
    <row r="6278" spans="12:19" x14ac:dyDescent="0.3">
      <c r="L6278" s="24">
        <f t="shared" si="386"/>
        <v>6272</v>
      </c>
      <c r="M6278" s="16" t="e">
        <f>IF($L6278&lt;=$C$34,Daten!B6281,NA())</f>
        <v>#N/A</v>
      </c>
      <c r="N6278" s="16" t="e">
        <f>IF($L6278&lt;=$C$34,Daten!C6281,NA())</f>
        <v>#N/A</v>
      </c>
      <c r="O6278" s="16" t="e">
        <f>IF($L6278&lt;=$C$34,Daten!D6281,NA())</f>
        <v>#N/A</v>
      </c>
      <c r="P6278" s="24">
        <f t="shared" si="387"/>
        <v>6272</v>
      </c>
      <c r="Q6278" s="16" t="e">
        <f>IF($P6278&lt;=$D$34,Daten!F6281,NA())</f>
        <v>#N/A</v>
      </c>
      <c r="R6278" s="16" t="e">
        <f>IF($P6278&lt;=$D$34,Daten!G6281,NA())</f>
        <v>#N/A</v>
      </c>
      <c r="S6278" s="16" t="e">
        <f>IF($P6278&lt;=$D$34,Daten!H6281,NA())</f>
        <v>#N/A</v>
      </c>
    </row>
    <row r="6279" spans="12:19" x14ac:dyDescent="0.3">
      <c r="L6279" s="24">
        <f t="shared" si="386"/>
        <v>6273</v>
      </c>
      <c r="M6279" s="16" t="e">
        <f>IF($L6279&lt;=$C$34,Daten!B6282,NA())</f>
        <v>#N/A</v>
      </c>
      <c r="N6279" s="16" t="e">
        <f>IF($L6279&lt;=$C$34,Daten!C6282,NA())</f>
        <v>#N/A</v>
      </c>
      <c r="O6279" s="16" t="e">
        <f>IF($L6279&lt;=$C$34,Daten!D6282,NA())</f>
        <v>#N/A</v>
      </c>
      <c r="P6279" s="24">
        <f t="shared" si="387"/>
        <v>6273</v>
      </c>
      <c r="Q6279" s="16" t="e">
        <f>IF($P6279&lt;=$D$34,Daten!F6282,NA())</f>
        <v>#N/A</v>
      </c>
      <c r="R6279" s="16" t="e">
        <f>IF($P6279&lt;=$D$34,Daten!G6282,NA())</f>
        <v>#N/A</v>
      </c>
      <c r="S6279" s="16" t="e">
        <f>IF($P6279&lt;=$D$34,Daten!H6282,NA())</f>
        <v>#N/A</v>
      </c>
    </row>
    <row r="6280" spans="12:19" x14ac:dyDescent="0.3">
      <c r="L6280" s="24">
        <f t="shared" si="386"/>
        <v>6274</v>
      </c>
      <c r="M6280" s="16" t="e">
        <f>IF($L6280&lt;=$C$34,Daten!B6283,NA())</f>
        <v>#N/A</v>
      </c>
      <c r="N6280" s="16" t="e">
        <f>IF($L6280&lt;=$C$34,Daten!C6283,NA())</f>
        <v>#N/A</v>
      </c>
      <c r="O6280" s="16" t="e">
        <f>IF($L6280&lt;=$C$34,Daten!D6283,NA())</f>
        <v>#N/A</v>
      </c>
      <c r="P6280" s="24">
        <f t="shared" si="387"/>
        <v>6274</v>
      </c>
      <c r="Q6280" s="16" t="e">
        <f>IF($P6280&lt;=$D$34,Daten!F6283,NA())</f>
        <v>#N/A</v>
      </c>
      <c r="R6280" s="16" t="e">
        <f>IF($P6280&lt;=$D$34,Daten!G6283,NA())</f>
        <v>#N/A</v>
      </c>
      <c r="S6280" s="16" t="e">
        <f>IF($P6280&lt;=$D$34,Daten!H6283,NA())</f>
        <v>#N/A</v>
      </c>
    </row>
    <row r="6281" spans="12:19" x14ac:dyDescent="0.3">
      <c r="L6281" s="24">
        <f t="shared" ref="L6281:L6344" si="388">L6280+1</f>
        <v>6275</v>
      </c>
      <c r="M6281" s="16" t="e">
        <f>IF($L6281&lt;=$C$34,Daten!B6284,NA())</f>
        <v>#N/A</v>
      </c>
      <c r="N6281" s="16" t="e">
        <f>IF($L6281&lt;=$C$34,Daten!C6284,NA())</f>
        <v>#N/A</v>
      </c>
      <c r="O6281" s="16" t="e">
        <f>IF($L6281&lt;=$C$34,Daten!D6284,NA())</f>
        <v>#N/A</v>
      </c>
      <c r="P6281" s="24">
        <f t="shared" ref="P6281:P6344" si="389">P6280+1</f>
        <v>6275</v>
      </c>
      <c r="Q6281" s="16" t="e">
        <f>IF($P6281&lt;=$D$34,Daten!F6284,NA())</f>
        <v>#N/A</v>
      </c>
      <c r="R6281" s="16" t="e">
        <f>IF($P6281&lt;=$D$34,Daten!G6284,NA())</f>
        <v>#N/A</v>
      </c>
      <c r="S6281" s="16" t="e">
        <f>IF($P6281&lt;=$D$34,Daten!H6284,NA())</f>
        <v>#N/A</v>
      </c>
    </row>
    <row r="6282" spans="12:19" x14ac:dyDescent="0.3">
      <c r="L6282" s="24">
        <f t="shared" si="388"/>
        <v>6276</v>
      </c>
      <c r="M6282" s="16" t="e">
        <f>IF($L6282&lt;=$C$34,Daten!B6285,NA())</f>
        <v>#N/A</v>
      </c>
      <c r="N6282" s="16" t="e">
        <f>IF($L6282&lt;=$C$34,Daten!C6285,NA())</f>
        <v>#N/A</v>
      </c>
      <c r="O6282" s="16" t="e">
        <f>IF($L6282&lt;=$C$34,Daten!D6285,NA())</f>
        <v>#N/A</v>
      </c>
      <c r="P6282" s="24">
        <f t="shared" si="389"/>
        <v>6276</v>
      </c>
      <c r="Q6282" s="16" t="e">
        <f>IF($P6282&lt;=$D$34,Daten!F6285,NA())</f>
        <v>#N/A</v>
      </c>
      <c r="R6282" s="16" t="e">
        <f>IF($P6282&lt;=$D$34,Daten!G6285,NA())</f>
        <v>#N/A</v>
      </c>
      <c r="S6282" s="16" t="e">
        <f>IF($P6282&lt;=$D$34,Daten!H6285,NA())</f>
        <v>#N/A</v>
      </c>
    </row>
    <row r="6283" spans="12:19" x14ac:dyDescent="0.3">
      <c r="L6283" s="24">
        <f t="shared" si="388"/>
        <v>6277</v>
      </c>
      <c r="M6283" s="16" t="e">
        <f>IF($L6283&lt;=$C$34,Daten!B6286,NA())</f>
        <v>#N/A</v>
      </c>
      <c r="N6283" s="16" t="e">
        <f>IF($L6283&lt;=$C$34,Daten!C6286,NA())</f>
        <v>#N/A</v>
      </c>
      <c r="O6283" s="16" t="e">
        <f>IF($L6283&lt;=$C$34,Daten!D6286,NA())</f>
        <v>#N/A</v>
      </c>
      <c r="P6283" s="24">
        <f t="shared" si="389"/>
        <v>6277</v>
      </c>
      <c r="Q6283" s="16" t="e">
        <f>IF($P6283&lt;=$D$34,Daten!F6286,NA())</f>
        <v>#N/A</v>
      </c>
      <c r="R6283" s="16" t="e">
        <f>IF($P6283&lt;=$D$34,Daten!G6286,NA())</f>
        <v>#N/A</v>
      </c>
      <c r="S6283" s="16" t="e">
        <f>IF($P6283&lt;=$D$34,Daten!H6286,NA())</f>
        <v>#N/A</v>
      </c>
    </row>
    <row r="6284" spans="12:19" x14ac:dyDescent="0.3">
      <c r="L6284" s="24">
        <f t="shared" si="388"/>
        <v>6278</v>
      </c>
      <c r="M6284" s="16" t="e">
        <f>IF($L6284&lt;=$C$34,Daten!B6287,NA())</f>
        <v>#N/A</v>
      </c>
      <c r="N6284" s="16" t="e">
        <f>IF($L6284&lt;=$C$34,Daten!C6287,NA())</f>
        <v>#N/A</v>
      </c>
      <c r="O6284" s="16" t="e">
        <f>IF($L6284&lt;=$C$34,Daten!D6287,NA())</f>
        <v>#N/A</v>
      </c>
      <c r="P6284" s="24">
        <f t="shared" si="389"/>
        <v>6278</v>
      </c>
      <c r="Q6284" s="16" t="e">
        <f>IF($P6284&lt;=$D$34,Daten!F6287,NA())</f>
        <v>#N/A</v>
      </c>
      <c r="R6284" s="16" t="e">
        <f>IF($P6284&lt;=$D$34,Daten!G6287,NA())</f>
        <v>#N/A</v>
      </c>
      <c r="S6284" s="16" t="e">
        <f>IF($P6284&lt;=$D$34,Daten!H6287,NA())</f>
        <v>#N/A</v>
      </c>
    </row>
    <row r="6285" spans="12:19" x14ac:dyDescent="0.3">
      <c r="L6285" s="24">
        <f t="shared" si="388"/>
        <v>6279</v>
      </c>
      <c r="M6285" s="16" t="e">
        <f>IF($L6285&lt;=$C$34,Daten!B6288,NA())</f>
        <v>#N/A</v>
      </c>
      <c r="N6285" s="16" t="e">
        <f>IF($L6285&lt;=$C$34,Daten!C6288,NA())</f>
        <v>#N/A</v>
      </c>
      <c r="O6285" s="16" t="e">
        <f>IF($L6285&lt;=$C$34,Daten!D6288,NA())</f>
        <v>#N/A</v>
      </c>
      <c r="P6285" s="24">
        <f t="shared" si="389"/>
        <v>6279</v>
      </c>
      <c r="Q6285" s="16" t="e">
        <f>IF($P6285&lt;=$D$34,Daten!F6288,NA())</f>
        <v>#N/A</v>
      </c>
      <c r="R6285" s="16" t="e">
        <f>IF($P6285&lt;=$D$34,Daten!G6288,NA())</f>
        <v>#N/A</v>
      </c>
      <c r="S6285" s="16" t="e">
        <f>IF($P6285&lt;=$D$34,Daten!H6288,NA())</f>
        <v>#N/A</v>
      </c>
    </row>
    <row r="6286" spans="12:19" x14ac:dyDescent="0.3">
      <c r="L6286" s="24">
        <f t="shared" si="388"/>
        <v>6280</v>
      </c>
      <c r="M6286" s="16" t="e">
        <f>IF($L6286&lt;=$C$34,Daten!B6289,NA())</f>
        <v>#N/A</v>
      </c>
      <c r="N6286" s="16" t="e">
        <f>IF($L6286&lt;=$C$34,Daten!C6289,NA())</f>
        <v>#N/A</v>
      </c>
      <c r="O6286" s="16" t="e">
        <f>IF($L6286&lt;=$C$34,Daten!D6289,NA())</f>
        <v>#N/A</v>
      </c>
      <c r="P6286" s="24">
        <f t="shared" si="389"/>
        <v>6280</v>
      </c>
      <c r="Q6286" s="16" t="e">
        <f>IF($P6286&lt;=$D$34,Daten!F6289,NA())</f>
        <v>#N/A</v>
      </c>
      <c r="R6286" s="16" t="e">
        <f>IF($P6286&lt;=$D$34,Daten!G6289,NA())</f>
        <v>#N/A</v>
      </c>
      <c r="S6286" s="16" t="e">
        <f>IF($P6286&lt;=$D$34,Daten!H6289,NA())</f>
        <v>#N/A</v>
      </c>
    </row>
    <row r="6287" spans="12:19" x14ac:dyDescent="0.3">
      <c r="L6287" s="24">
        <f t="shared" si="388"/>
        <v>6281</v>
      </c>
      <c r="M6287" s="16" t="e">
        <f>IF($L6287&lt;=$C$34,Daten!B6290,NA())</f>
        <v>#N/A</v>
      </c>
      <c r="N6287" s="16" t="e">
        <f>IF($L6287&lt;=$C$34,Daten!C6290,NA())</f>
        <v>#N/A</v>
      </c>
      <c r="O6287" s="16" t="e">
        <f>IF($L6287&lt;=$C$34,Daten!D6290,NA())</f>
        <v>#N/A</v>
      </c>
      <c r="P6287" s="24">
        <f t="shared" si="389"/>
        <v>6281</v>
      </c>
      <c r="Q6287" s="16" t="e">
        <f>IF($P6287&lt;=$D$34,Daten!F6290,NA())</f>
        <v>#N/A</v>
      </c>
      <c r="R6287" s="16" t="e">
        <f>IF($P6287&lt;=$D$34,Daten!G6290,NA())</f>
        <v>#N/A</v>
      </c>
      <c r="S6287" s="16" t="e">
        <f>IF($P6287&lt;=$D$34,Daten!H6290,NA())</f>
        <v>#N/A</v>
      </c>
    </row>
    <row r="6288" spans="12:19" x14ac:dyDescent="0.3">
      <c r="L6288" s="24">
        <f t="shared" si="388"/>
        <v>6282</v>
      </c>
      <c r="M6288" s="16" t="e">
        <f>IF($L6288&lt;=$C$34,Daten!B6291,NA())</f>
        <v>#N/A</v>
      </c>
      <c r="N6288" s="16" t="e">
        <f>IF($L6288&lt;=$C$34,Daten!C6291,NA())</f>
        <v>#N/A</v>
      </c>
      <c r="O6288" s="16" t="e">
        <f>IF($L6288&lt;=$C$34,Daten!D6291,NA())</f>
        <v>#N/A</v>
      </c>
      <c r="P6288" s="24">
        <f t="shared" si="389"/>
        <v>6282</v>
      </c>
      <c r="Q6288" s="16" t="e">
        <f>IF($P6288&lt;=$D$34,Daten!F6291,NA())</f>
        <v>#N/A</v>
      </c>
      <c r="R6288" s="16" t="e">
        <f>IF($P6288&lt;=$D$34,Daten!G6291,NA())</f>
        <v>#N/A</v>
      </c>
      <c r="S6288" s="16" t="e">
        <f>IF($P6288&lt;=$D$34,Daten!H6291,NA())</f>
        <v>#N/A</v>
      </c>
    </row>
    <row r="6289" spans="12:19" x14ac:dyDescent="0.3">
      <c r="L6289" s="24">
        <f t="shared" si="388"/>
        <v>6283</v>
      </c>
      <c r="M6289" s="16" t="e">
        <f>IF($L6289&lt;=$C$34,Daten!B6292,NA())</f>
        <v>#N/A</v>
      </c>
      <c r="N6289" s="16" t="e">
        <f>IF($L6289&lt;=$C$34,Daten!C6292,NA())</f>
        <v>#N/A</v>
      </c>
      <c r="O6289" s="16" t="e">
        <f>IF($L6289&lt;=$C$34,Daten!D6292,NA())</f>
        <v>#N/A</v>
      </c>
      <c r="P6289" s="24">
        <f t="shared" si="389"/>
        <v>6283</v>
      </c>
      <c r="Q6289" s="16" t="e">
        <f>IF($P6289&lt;=$D$34,Daten!F6292,NA())</f>
        <v>#N/A</v>
      </c>
      <c r="R6289" s="16" t="e">
        <f>IF($P6289&lt;=$D$34,Daten!G6292,NA())</f>
        <v>#N/A</v>
      </c>
      <c r="S6289" s="16" t="e">
        <f>IF($P6289&lt;=$D$34,Daten!H6292,NA())</f>
        <v>#N/A</v>
      </c>
    </row>
    <row r="6290" spans="12:19" x14ac:dyDescent="0.3">
      <c r="L6290" s="24">
        <f t="shared" si="388"/>
        <v>6284</v>
      </c>
      <c r="M6290" s="16" t="e">
        <f>IF($L6290&lt;=$C$34,Daten!B6293,NA())</f>
        <v>#N/A</v>
      </c>
      <c r="N6290" s="16" t="e">
        <f>IF($L6290&lt;=$C$34,Daten!C6293,NA())</f>
        <v>#N/A</v>
      </c>
      <c r="O6290" s="16" t="e">
        <f>IF($L6290&lt;=$C$34,Daten!D6293,NA())</f>
        <v>#N/A</v>
      </c>
      <c r="P6290" s="24">
        <f t="shared" si="389"/>
        <v>6284</v>
      </c>
      <c r="Q6290" s="16" t="e">
        <f>IF($P6290&lt;=$D$34,Daten!F6293,NA())</f>
        <v>#N/A</v>
      </c>
      <c r="R6290" s="16" t="e">
        <f>IF($P6290&lt;=$D$34,Daten!G6293,NA())</f>
        <v>#N/A</v>
      </c>
      <c r="S6290" s="16" t="e">
        <f>IF($P6290&lt;=$D$34,Daten!H6293,NA())</f>
        <v>#N/A</v>
      </c>
    </row>
    <row r="6291" spans="12:19" x14ac:dyDescent="0.3">
      <c r="L6291" s="24">
        <f t="shared" si="388"/>
        <v>6285</v>
      </c>
      <c r="M6291" s="16" t="e">
        <f>IF($L6291&lt;=$C$34,Daten!B6294,NA())</f>
        <v>#N/A</v>
      </c>
      <c r="N6291" s="16" t="e">
        <f>IF($L6291&lt;=$C$34,Daten!C6294,NA())</f>
        <v>#N/A</v>
      </c>
      <c r="O6291" s="16" t="e">
        <f>IF($L6291&lt;=$C$34,Daten!D6294,NA())</f>
        <v>#N/A</v>
      </c>
      <c r="P6291" s="24">
        <f t="shared" si="389"/>
        <v>6285</v>
      </c>
      <c r="Q6291" s="16" t="e">
        <f>IF($P6291&lt;=$D$34,Daten!F6294,NA())</f>
        <v>#N/A</v>
      </c>
      <c r="R6291" s="16" t="e">
        <f>IF($P6291&lt;=$D$34,Daten!G6294,NA())</f>
        <v>#N/A</v>
      </c>
      <c r="S6291" s="16" t="e">
        <f>IF($P6291&lt;=$D$34,Daten!H6294,NA())</f>
        <v>#N/A</v>
      </c>
    </row>
    <row r="6292" spans="12:19" x14ac:dyDescent="0.3">
      <c r="L6292" s="24">
        <f t="shared" si="388"/>
        <v>6286</v>
      </c>
      <c r="M6292" s="16" t="e">
        <f>IF($L6292&lt;=$C$34,Daten!B6295,NA())</f>
        <v>#N/A</v>
      </c>
      <c r="N6292" s="16" t="e">
        <f>IF($L6292&lt;=$C$34,Daten!C6295,NA())</f>
        <v>#N/A</v>
      </c>
      <c r="O6292" s="16" t="e">
        <f>IF($L6292&lt;=$C$34,Daten!D6295,NA())</f>
        <v>#N/A</v>
      </c>
      <c r="P6292" s="24">
        <f t="shared" si="389"/>
        <v>6286</v>
      </c>
      <c r="Q6292" s="16" t="e">
        <f>IF($P6292&lt;=$D$34,Daten!F6295,NA())</f>
        <v>#N/A</v>
      </c>
      <c r="R6292" s="16" t="e">
        <f>IF($P6292&lt;=$D$34,Daten!G6295,NA())</f>
        <v>#N/A</v>
      </c>
      <c r="S6292" s="16" t="e">
        <f>IF($P6292&lt;=$D$34,Daten!H6295,NA())</f>
        <v>#N/A</v>
      </c>
    </row>
    <row r="6293" spans="12:19" x14ac:dyDescent="0.3">
      <c r="L6293" s="24">
        <f t="shared" si="388"/>
        <v>6287</v>
      </c>
      <c r="M6293" s="16" t="e">
        <f>IF($L6293&lt;=$C$34,Daten!B6296,NA())</f>
        <v>#N/A</v>
      </c>
      <c r="N6293" s="16" t="e">
        <f>IF($L6293&lt;=$C$34,Daten!C6296,NA())</f>
        <v>#N/A</v>
      </c>
      <c r="O6293" s="16" t="e">
        <f>IF($L6293&lt;=$C$34,Daten!D6296,NA())</f>
        <v>#N/A</v>
      </c>
      <c r="P6293" s="24">
        <f t="shared" si="389"/>
        <v>6287</v>
      </c>
      <c r="Q6293" s="16" t="e">
        <f>IF($P6293&lt;=$D$34,Daten!F6296,NA())</f>
        <v>#N/A</v>
      </c>
      <c r="R6293" s="16" t="e">
        <f>IF($P6293&lt;=$D$34,Daten!G6296,NA())</f>
        <v>#N/A</v>
      </c>
      <c r="S6293" s="16" t="e">
        <f>IF($P6293&lt;=$D$34,Daten!H6296,NA())</f>
        <v>#N/A</v>
      </c>
    </row>
    <row r="6294" spans="12:19" x14ac:dyDescent="0.3">
      <c r="L6294" s="24">
        <f t="shared" si="388"/>
        <v>6288</v>
      </c>
      <c r="M6294" s="16" t="e">
        <f>IF($L6294&lt;=$C$34,Daten!B6297,NA())</f>
        <v>#N/A</v>
      </c>
      <c r="N6294" s="16" t="e">
        <f>IF($L6294&lt;=$C$34,Daten!C6297,NA())</f>
        <v>#N/A</v>
      </c>
      <c r="O6294" s="16" t="e">
        <f>IF($L6294&lt;=$C$34,Daten!D6297,NA())</f>
        <v>#N/A</v>
      </c>
      <c r="P6294" s="24">
        <f t="shared" si="389"/>
        <v>6288</v>
      </c>
      <c r="Q6294" s="16" t="e">
        <f>IF($P6294&lt;=$D$34,Daten!F6297,NA())</f>
        <v>#N/A</v>
      </c>
      <c r="R6294" s="16" t="e">
        <f>IF($P6294&lt;=$D$34,Daten!G6297,NA())</f>
        <v>#N/A</v>
      </c>
      <c r="S6294" s="16" t="e">
        <f>IF($P6294&lt;=$D$34,Daten!H6297,NA())</f>
        <v>#N/A</v>
      </c>
    </row>
    <row r="6295" spans="12:19" x14ac:dyDescent="0.3">
      <c r="L6295" s="24">
        <f t="shared" si="388"/>
        <v>6289</v>
      </c>
      <c r="M6295" s="16" t="e">
        <f>IF($L6295&lt;=$C$34,Daten!B6298,NA())</f>
        <v>#N/A</v>
      </c>
      <c r="N6295" s="16" t="e">
        <f>IF($L6295&lt;=$C$34,Daten!C6298,NA())</f>
        <v>#N/A</v>
      </c>
      <c r="O6295" s="16" t="e">
        <f>IF($L6295&lt;=$C$34,Daten!D6298,NA())</f>
        <v>#N/A</v>
      </c>
      <c r="P6295" s="24">
        <f t="shared" si="389"/>
        <v>6289</v>
      </c>
      <c r="Q6295" s="16" t="e">
        <f>IF($P6295&lt;=$D$34,Daten!F6298,NA())</f>
        <v>#N/A</v>
      </c>
      <c r="R6295" s="16" t="e">
        <f>IF($P6295&lt;=$D$34,Daten!G6298,NA())</f>
        <v>#N/A</v>
      </c>
      <c r="S6295" s="16" t="e">
        <f>IF($P6295&lt;=$D$34,Daten!H6298,NA())</f>
        <v>#N/A</v>
      </c>
    </row>
    <row r="6296" spans="12:19" x14ac:dyDescent="0.3">
      <c r="L6296" s="24">
        <f t="shared" si="388"/>
        <v>6290</v>
      </c>
      <c r="M6296" s="16" t="e">
        <f>IF($L6296&lt;=$C$34,Daten!B6299,NA())</f>
        <v>#N/A</v>
      </c>
      <c r="N6296" s="16" t="e">
        <f>IF($L6296&lt;=$C$34,Daten!C6299,NA())</f>
        <v>#N/A</v>
      </c>
      <c r="O6296" s="16" t="e">
        <f>IF($L6296&lt;=$C$34,Daten!D6299,NA())</f>
        <v>#N/A</v>
      </c>
      <c r="P6296" s="24">
        <f t="shared" si="389"/>
        <v>6290</v>
      </c>
      <c r="Q6296" s="16" t="e">
        <f>IF($P6296&lt;=$D$34,Daten!F6299,NA())</f>
        <v>#N/A</v>
      </c>
      <c r="R6296" s="16" t="e">
        <f>IF($P6296&lt;=$D$34,Daten!G6299,NA())</f>
        <v>#N/A</v>
      </c>
      <c r="S6296" s="16" t="e">
        <f>IF($P6296&lt;=$D$34,Daten!H6299,NA())</f>
        <v>#N/A</v>
      </c>
    </row>
    <row r="6297" spans="12:19" x14ac:dyDescent="0.3">
      <c r="L6297" s="24">
        <f t="shared" si="388"/>
        <v>6291</v>
      </c>
      <c r="M6297" s="16" t="e">
        <f>IF($L6297&lt;=$C$34,Daten!B6300,NA())</f>
        <v>#N/A</v>
      </c>
      <c r="N6297" s="16" t="e">
        <f>IF($L6297&lt;=$C$34,Daten!C6300,NA())</f>
        <v>#N/A</v>
      </c>
      <c r="O6297" s="16" t="e">
        <f>IF($L6297&lt;=$C$34,Daten!D6300,NA())</f>
        <v>#N/A</v>
      </c>
      <c r="P6297" s="24">
        <f t="shared" si="389"/>
        <v>6291</v>
      </c>
      <c r="Q6297" s="16" t="e">
        <f>IF($P6297&lt;=$D$34,Daten!F6300,NA())</f>
        <v>#N/A</v>
      </c>
      <c r="R6297" s="16" t="e">
        <f>IF($P6297&lt;=$D$34,Daten!G6300,NA())</f>
        <v>#N/A</v>
      </c>
      <c r="S6297" s="16" t="e">
        <f>IF($P6297&lt;=$D$34,Daten!H6300,NA())</f>
        <v>#N/A</v>
      </c>
    </row>
    <row r="6298" spans="12:19" x14ac:dyDescent="0.3">
      <c r="L6298" s="24">
        <f t="shared" si="388"/>
        <v>6292</v>
      </c>
      <c r="M6298" s="16" t="e">
        <f>IF($L6298&lt;=$C$34,Daten!B6301,NA())</f>
        <v>#N/A</v>
      </c>
      <c r="N6298" s="16" t="e">
        <f>IF($L6298&lt;=$C$34,Daten!C6301,NA())</f>
        <v>#N/A</v>
      </c>
      <c r="O6298" s="16" t="e">
        <f>IF($L6298&lt;=$C$34,Daten!D6301,NA())</f>
        <v>#N/A</v>
      </c>
      <c r="P6298" s="24">
        <f t="shared" si="389"/>
        <v>6292</v>
      </c>
      <c r="Q6298" s="16" t="e">
        <f>IF($P6298&lt;=$D$34,Daten!F6301,NA())</f>
        <v>#N/A</v>
      </c>
      <c r="R6298" s="16" t="e">
        <f>IF($P6298&lt;=$D$34,Daten!G6301,NA())</f>
        <v>#N/A</v>
      </c>
      <c r="S6298" s="16" t="e">
        <f>IF($P6298&lt;=$D$34,Daten!H6301,NA())</f>
        <v>#N/A</v>
      </c>
    </row>
    <row r="6299" spans="12:19" x14ac:dyDescent="0.3">
      <c r="L6299" s="24">
        <f t="shared" si="388"/>
        <v>6293</v>
      </c>
      <c r="M6299" s="16" t="e">
        <f>IF($L6299&lt;=$C$34,Daten!B6302,NA())</f>
        <v>#N/A</v>
      </c>
      <c r="N6299" s="16" t="e">
        <f>IF($L6299&lt;=$C$34,Daten!C6302,NA())</f>
        <v>#N/A</v>
      </c>
      <c r="O6299" s="16" t="e">
        <f>IF($L6299&lt;=$C$34,Daten!D6302,NA())</f>
        <v>#N/A</v>
      </c>
      <c r="P6299" s="24">
        <f t="shared" si="389"/>
        <v>6293</v>
      </c>
      <c r="Q6299" s="16" t="e">
        <f>IF($P6299&lt;=$D$34,Daten!F6302,NA())</f>
        <v>#N/A</v>
      </c>
      <c r="R6299" s="16" t="e">
        <f>IF($P6299&lt;=$D$34,Daten!G6302,NA())</f>
        <v>#N/A</v>
      </c>
      <c r="S6299" s="16" t="e">
        <f>IF($P6299&lt;=$D$34,Daten!H6302,NA())</f>
        <v>#N/A</v>
      </c>
    </row>
    <row r="6300" spans="12:19" x14ac:dyDescent="0.3">
      <c r="L6300" s="24">
        <f t="shared" si="388"/>
        <v>6294</v>
      </c>
      <c r="M6300" s="16" t="e">
        <f>IF($L6300&lt;=$C$34,Daten!B6303,NA())</f>
        <v>#N/A</v>
      </c>
      <c r="N6300" s="16" t="e">
        <f>IF($L6300&lt;=$C$34,Daten!C6303,NA())</f>
        <v>#N/A</v>
      </c>
      <c r="O6300" s="16" t="e">
        <f>IF($L6300&lt;=$C$34,Daten!D6303,NA())</f>
        <v>#N/A</v>
      </c>
      <c r="P6300" s="24">
        <f t="shared" si="389"/>
        <v>6294</v>
      </c>
      <c r="Q6300" s="16" t="e">
        <f>IF($P6300&lt;=$D$34,Daten!F6303,NA())</f>
        <v>#N/A</v>
      </c>
      <c r="R6300" s="16" t="e">
        <f>IF($P6300&lt;=$D$34,Daten!G6303,NA())</f>
        <v>#N/A</v>
      </c>
      <c r="S6300" s="16" t="e">
        <f>IF($P6300&lt;=$D$34,Daten!H6303,NA())</f>
        <v>#N/A</v>
      </c>
    </row>
    <row r="6301" spans="12:19" x14ac:dyDescent="0.3">
      <c r="L6301" s="24">
        <f t="shared" si="388"/>
        <v>6295</v>
      </c>
      <c r="M6301" s="16" t="e">
        <f>IF($L6301&lt;=$C$34,Daten!B6304,NA())</f>
        <v>#N/A</v>
      </c>
      <c r="N6301" s="16" t="e">
        <f>IF($L6301&lt;=$C$34,Daten!C6304,NA())</f>
        <v>#N/A</v>
      </c>
      <c r="O6301" s="16" t="e">
        <f>IF($L6301&lt;=$C$34,Daten!D6304,NA())</f>
        <v>#N/A</v>
      </c>
      <c r="P6301" s="24">
        <f t="shared" si="389"/>
        <v>6295</v>
      </c>
      <c r="Q6301" s="16" t="e">
        <f>IF($P6301&lt;=$D$34,Daten!F6304,NA())</f>
        <v>#N/A</v>
      </c>
      <c r="R6301" s="16" t="e">
        <f>IF($P6301&lt;=$D$34,Daten!G6304,NA())</f>
        <v>#N/A</v>
      </c>
      <c r="S6301" s="16" t="e">
        <f>IF($P6301&lt;=$D$34,Daten!H6304,NA())</f>
        <v>#N/A</v>
      </c>
    </row>
    <row r="6302" spans="12:19" x14ac:dyDescent="0.3">
      <c r="L6302" s="24">
        <f t="shared" si="388"/>
        <v>6296</v>
      </c>
      <c r="M6302" s="16" t="e">
        <f>IF($L6302&lt;=$C$34,Daten!B6305,NA())</f>
        <v>#N/A</v>
      </c>
      <c r="N6302" s="16" t="e">
        <f>IF($L6302&lt;=$C$34,Daten!C6305,NA())</f>
        <v>#N/A</v>
      </c>
      <c r="O6302" s="16" t="e">
        <f>IF($L6302&lt;=$C$34,Daten!D6305,NA())</f>
        <v>#N/A</v>
      </c>
      <c r="P6302" s="24">
        <f t="shared" si="389"/>
        <v>6296</v>
      </c>
      <c r="Q6302" s="16" t="e">
        <f>IF($P6302&lt;=$D$34,Daten!F6305,NA())</f>
        <v>#N/A</v>
      </c>
      <c r="R6302" s="16" t="e">
        <f>IF($P6302&lt;=$D$34,Daten!G6305,NA())</f>
        <v>#N/A</v>
      </c>
      <c r="S6302" s="16" t="e">
        <f>IF($P6302&lt;=$D$34,Daten!H6305,NA())</f>
        <v>#N/A</v>
      </c>
    </row>
    <row r="6303" spans="12:19" x14ac:dyDescent="0.3">
      <c r="L6303" s="24">
        <f t="shared" si="388"/>
        <v>6297</v>
      </c>
      <c r="M6303" s="16" t="e">
        <f>IF($L6303&lt;=$C$34,Daten!B6306,NA())</f>
        <v>#N/A</v>
      </c>
      <c r="N6303" s="16" t="e">
        <f>IF($L6303&lt;=$C$34,Daten!C6306,NA())</f>
        <v>#N/A</v>
      </c>
      <c r="O6303" s="16" t="e">
        <f>IF($L6303&lt;=$C$34,Daten!D6306,NA())</f>
        <v>#N/A</v>
      </c>
      <c r="P6303" s="24">
        <f t="shared" si="389"/>
        <v>6297</v>
      </c>
      <c r="Q6303" s="16" t="e">
        <f>IF($P6303&lt;=$D$34,Daten!F6306,NA())</f>
        <v>#N/A</v>
      </c>
      <c r="R6303" s="16" t="e">
        <f>IF($P6303&lt;=$D$34,Daten!G6306,NA())</f>
        <v>#N/A</v>
      </c>
      <c r="S6303" s="16" t="e">
        <f>IF($P6303&lt;=$D$34,Daten!H6306,NA())</f>
        <v>#N/A</v>
      </c>
    </row>
    <row r="6304" spans="12:19" x14ac:dyDescent="0.3">
      <c r="L6304" s="24">
        <f t="shared" si="388"/>
        <v>6298</v>
      </c>
      <c r="M6304" s="16" t="e">
        <f>IF($L6304&lt;=$C$34,Daten!B6307,NA())</f>
        <v>#N/A</v>
      </c>
      <c r="N6304" s="16" t="e">
        <f>IF($L6304&lt;=$C$34,Daten!C6307,NA())</f>
        <v>#N/A</v>
      </c>
      <c r="O6304" s="16" t="e">
        <f>IF($L6304&lt;=$C$34,Daten!D6307,NA())</f>
        <v>#N/A</v>
      </c>
      <c r="P6304" s="24">
        <f t="shared" si="389"/>
        <v>6298</v>
      </c>
      <c r="Q6304" s="16" t="e">
        <f>IF($P6304&lt;=$D$34,Daten!F6307,NA())</f>
        <v>#N/A</v>
      </c>
      <c r="R6304" s="16" t="e">
        <f>IF($P6304&lt;=$D$34,Daten!G6307,NA())</f>
        <v>#N/A</v>
      </c>
      <c r="S6304" s="16" t="e">
        <f>IF($P6304&lt;=$D$34,Daten!H6307,NA())</f>
        <v>#N/A</v>
      </c>
    </row>
    <row r="6305" spans="12:19" x14ac:dyDescent="0.3">
      <c r="L6305" s="24">
        <f t="shared" si="388"/>
        <v>6299</v>
      </c>
      <c r="M6305" s="16" t="e">
        <f>IF($L6305&lt;=$C$34,Daten!B6308,NA())</f>
        <v>#N/A</v>
      </c>
      <c r="N6305" s="16" t="e">
        <f>IF($L6305&lt;=$C$34,Daten!C6308,NA())</f>
        <v>#N/A</v>
      </c>
      <c r="O6305" s="16" t="e">
        <f>IF($L6305&lt;=$C$34,Daten!D6308,NA())</f>
        <v>#N/A</v>
      </c>
      <c r="P6305" s="24">
        <f t="shared" si="389"/>
        <v>6299</v>
      </c>
      <c r="Q6305" s="16" t="e">
        <f>IF($P6305&lt;=$D$34,Daten!F6308,NA())</f>
        <v>#N/A</v>
      </c>
      <c r="R6305" s="16" t="e">
        <f>IF($P6305&lt;=$D$34,Daten!G6308,NA())</f>
        <v>#N/A</v>
      </c>
      <c r="S6305" s="16" t="e">
        <f>IF($P6305&lt;=$D$34,Daten!H6308,NA())</f>
        <v>#N/A</v>
      </c>
    </row>
    <row r="6306" spans="12:19" x14ac:dyDescent="0.3">
      <c r="L6306" s="24">
        <f t="shared" si="388"/>
        <v>6300</v>
      </c>
      <c r="M6306" s="16" t="e">
        <f>IF($L6306&lt;=$C$34,Daten!B6309,NA())</f>
        <v>#N/A</v>
      </c>
      <c r="N6306" s="16" t="e">
        <f>IF($L6306&lt;=$C$34,Daten!C6309,NA())</f>
        <v>#N/A</v>
      </c>
      <c r="O6306" s="16" t="e">
        <f>IF($L6306&lt;=$C$34,Daten!D6309,NA())</f>
        <v>#N/A</v>
      </c>
      <c r="P6306" s="24">
        <f t="shared" si="389"/>
        <v>6300</v>
      </c>
      <c r="Q6306" s="16" t="e">
        <f>IF($P6306&lt;=$D$34,Daten!F6309,NA())</f>
        <v>#N/A</v>
      </c>
      <c r="R6306" s="16" t="e">
        <f>IF($P6306&lt;=$D$34,Daten!G6309,NA())</f>
        <v>#N/A</v>
      </c>
      <c r="S6306" s="16" t="e">
        <f>IF($P6306&lt;=$D$34,Daten!H6309,NA())</f>
        <v>#N/A</v>
      </c>
    </row>
    <row r="6307" spans="12:19" x14ac:dyDescent="0.3">
      <c r="L6307" s="24">
        <f t="shared" si="388"/>
        <v>6301</v>
      </c>
      <c r="M6307" s="16" t="e">
        <f>IF($L6307&lt;=$C$34,Daten!B6310,NA())</f>
        <v>#N/A</v>
      </c>
      <c r="N6307" s="16" t="e">
        <f>IF($L6307&lt;=$C$34,Daten!C6310,NA())</f>
        <v>#N/A</v>
      </c>
      <c r="O6307" s="16" t="e">
        <f>IF($L6307&lt;=$C$34,Daten!D6310,NA())</f>
        <v>#N/A</v>
      </c>
      <c r="P6307" s="24">
        <f t="shared" si="389"/>
        <v>6301</v>
      </c>
      <c r="Q6307" s="16" t="e">
        <f>IF($P6307&lt;=$D$34,Daten!F6310,NA())</f>
        <v>#N/A</v>
      </c>
      <c r="R6307" s="16" t="e">
        <f>IF($P6307&lt;=$D$34,Daten!G6310,NA())</f>
        <v>#N/A</v>
      </c>
      <c r="S6307" s="16" t="e">
        <f>IF($P6307&lt;=$D$34,Daten!H6310,NA())</f>
        <v>#N/A</v>
      </c>
    </row>
    <row r="6308" spans="12:19" x14ac:dyDescent="0.3">
      <c r="L6308" s="24">
        <f t="shared" si="388"/>
        <v>6302</v>
      </c>
      <c r="M6308" s="16" t="e">
        <f>IF($L6308&lt;=$C$34,Daten!B6311,NA())</f>
        <v>#N/A</v>
      </c>
      <c r="N6308" s="16" t="e">
        <f>IF($L6308&lt;=$C$34,Daten!C6311,NA())</f>
        <v>#N/A</v>
      </c>
      <c r="O6308" s="16" t="e">
        <f>IF($L6308&lt;=$C$34,Daten!D6311,NA())</f>
        <v>#N/A</v>
      </c>
      <c r="P6308" s="24">
        <f t="shared" si="389"/>
        <v>6302</v>
      </c>
      <c r="Q6308" s="16" t="e">
        <f>IF($P6308&lt;=$D$34,Daten!F6311,NA())</f>
        <v>#N/A</v>
      </c>
      <c r="R6308" s="16" t="e">
        <f>IF($P6308&lt;=$D$34,Daten!G6311,NA())</f>
        <v>#N/A</v>
      </c>
      <c r="S6308" s="16" t="e">
        <f>IF($P6308&lt;=$D$34,Daten!H6311,NA())</f>
        <v>#N/A</v>
      </c>
    </row>
    <row r="6309" spans="12:19" x14ac:dyDescent="0.3">
      <c r="L6309" s="24">
        <f t="shared" si="388"/>
        <v>6303</v>
      </c>
      <c r="M6309" s="16" t="e">
        <f>IF($L6309&lt;=$C$34,Daten!B6312,NA())</f>
        <v>#N/A</v>
      </c>
      <c r="N6309" s="16" t="e">
        <f>IF($L6309&lt;=$C$34,Daten!C6312,NA())</f>
        <v>#N/A</v>
      </c>
      <c r="O6309" s="16" t="e">
        <f>IF($L6309&lt;=$C$34,Daten!D6312,NA())</f>
        <v>#N/A</v>
      </c>
      <c r="P6309" s="24">
        <f t="shared" si="389"/>
        <v>6303</v>
      </c>
      <c r="Q6309" s="16" t="e">
        <f>IF($P6309&lt;=$D$34,Daten!F6312,NA())</f>
        <v>#N/A</v>
      </c>
      <c r="R6309" s="16" t="e">
        <f>IF($P6309&lt;=$D$34,Daten!G6312,NA())</f>
        <v>#N/A</v>
      </c>
      <c r="S6309" s="16" t="e">
        <f>IF($P6309&lt;=$D$34,Daten!H6312,NA())</f>
        <v>#N/A</v>
      </c>
    </row>
    <row r="6310" spans="12:19" x14ac:dyDescent="0.3">
      <c r="L6310" s="24">
        <f t="shared" si="388"/>
        <v>6304</v>
      </c>
      <c r="M6310" s="16" t="e">
        <f>IF($L6310&lt;=$C$34,Daten!B6313,NA())</f>
        <v>#N/A</v>
      </c>
      <c r="N6310" s="16" t="e">
        <f>IF($L6310&lt;=$C$34,Daten!C6313,NA())</f>
        <v>#N/A</v>
      </c>
      <c r="O6310" s="16" t="e">
        <f>IF($L6310&lt;=$C$34,Daten!D6313,NA())</f>
        <v>#N/A</v>
      </c>
      <c r="P6310" s="24">
        <f t="shared" si="389"/>
        <v>6304</v>
      </c>
      <c r="Q6310" s="16" t="e">
        <f>IF($P6310&lt;=$D$34,Daten!F6313,NA())</f>
        <v>#N/A</v>
      </c>
      <c r="R6310" s="16" t="e">
        <f>IF($P6310&lt;=$D$34,Daten!G6313,NA())</f>
        <v>#N/A</v>
      </c>
      <c r="S6310" s="16" t="e">
        <f>IF($P6310&lt;=$D$34,Daten!H6313,NA())</f>
        <v>#N/A</v>
      </c>
    </row>
    <row r="6311" spans="12:19" x14ac:dyDescent="0.3">
      <c r="L6311" s="24">
        <f t="shared" si="388"/>
        <v>6305</v>
      </c>
      <c r="M6311" s="16" t="e">
        <f>IF($L6311&lt;=$C$34,Daten!B6314,NA())</f>
        <v>#N/A</v>
      </c>
      <c r="N6311" s="16" t="e">
        <f>IF($L6311&lt;=$C$34,Daten!C6314,NA())</f>
        <v>#N/A</v>
      </c>
      <c r="O6311" s="16" t="e">
        <f>IF($L6311&lt;=$C$34,Daten!D6314,NA())</f>
        <v>#N/A</v>
      </c>
      <c r="P6311" s="24">
        <f t="shared" si="389"/>
        <v>6305</v>
      </c>
      <c r="Q6311" s="16" t="e">
        <f>IF($P6311&lt;=$D$34,Daten!F6314,NA())</f>
        <v>#N/A</v>
      </c>
      <c r="R6311" s="16" t="e">
        <f>IF($P6311&lt;=$D$34,Daten!G6314,NA())</f>
        <v>#N/A</v>
      </c>
      <c r="S6311" s="16" t="e">
        <f>IF($P6311&lt;=$D$34,Daten!H6314,NA())</f>
        <v>#N/A</v>
      </c>
    </row>
    <row r="6312" spans="12:19" x14ac:dyDescent="0.3">
      <c r="L6312" s="24">
        <f t="shared" si="388"/>
        <v>6306</v>
      </c>
      <c r="M6312" s="16" t="e">
        <f>IF($L6312&lt;=$C$34,Daten!B6315,NA())</f>
        <v>#N/A</v>
      </c>
      <c r="N6312" s="16" t="e">
        <f>IF($L6312&lt;=$C$34,Daten!C6315,NA())</f>
        <v>#N/A</v>
      </c>
      <c r="O6312" s="16" t="e">
        <f>IF($L6312&lt;=$C$34,Daten!D6315,NA())</f>
        <v>#N/A</v>
      </c>
      <c r="P6312" s="24">
        <f t="shared" si="389"/>
        <v>6306</v>
      </c>
      <c r="Q6312" s="16" t="e">
        <f>IF($P6312&lt;=$D$34,Daten!F6315,NA())</f>
        <v>#N/A</v>
      </c>
      <c r="R6312" s="16" t="e">
        <f>IF($P6312&lt;=$D$34,Daten!G6315,NA())</f>
        <v>#N/A</v>
      </c>
      <c r="S6312" s="16" t="e">
        <f>IF($P6312&lt;=$D$34,Daten!H6315,NA())</f>
        <v>#N/A</v>
      </c>
    </row>
    <row r="6313" spans="12:19" x14ac:dyDescent="0.3">
      <c r="L6313" s="24">
        <f t="shared" si="388"/>
        <v>6307</v>
      </c>
      <c r="M6313" s="16" t="e">
        <f>IF($L6313&lt;=$C$34,Daten!B6316,NA())</f>
        <v>#N/A</v>
      </c>
      <c r="N6313" s="16" t="e">
        <f>IF($L6313&lt;=$C$34,Daten!C6316,NA())</f>
        <v>#N/A</v>
      </c>
      <c r="O6313" s="16" t="e">
        <f>IF($L6313&lt;=$C$34,Daten!D6316,NA())</f>
        <v>#N/A</v>
      </c>
      <c r="P6313" s="24">
        <f t="shared" si="389"/>
        <v>6307</v>
      </c>
      <c r="Q6313" s="16" t="e">
        <f>IF($P6313&lt;=$D$34,Daten!F6316,NA())</f>
        <v>#N/A</v>
      </c>
      <c r="R6313" s="16" t="e">
        <f>IF($P6313&lt;=$D$34,Daten!G6316,NA())</f>
        <v>#N/A</v>
      </c>
      <c r="S6313" s="16" t="e">
        <f>IF($P6313&lt;=$D$34,Daten!H6316,NA())</f>
        <v>#N/A</v>
      </c>
    </row>
    <row r="6314" spans="12:19" x14ac:dyDescent="0.3">
      <c r="L6314" s="24">
        <f t="shared" si="388"/>
        <v>6308</v>
      </c>
      <c r="M6314" s="16" t="e">
        <f>IF($L6314&lt;=$C$34,Daten!B6317,NA())</f>
        <v>#N/A</v>
      </c>
      <c r="N6314" s="16" t="e">
        <f>IF($L6314&lt;=$C$34,Daten!C6317,NA())</f>
        <v>#N/A</v>
      </c>
      <c r="O6314" s="16" t="e">
        <f>IF($L6314&lt;=$C$34,Daten!D6317,NA())</f>
        <v>#N/A</v>
      </c>
      <c r="P6314" s="24">
        <f t="shared" si="389"/>
        <v>6308</v>
      </c>
      <c r="Q6314" s="16" t="e">
        <f>IF($P6314&lt;=$D$34,Daten!F6317,NA())</f>
        <v>#N/A</v>
      </c>
      <c r="R6314" s="16" t="e">
        <f>IF($P6314&lt;=$D$34,Daten!G6317,NA())</f>
        <v>#N/A</v>
      </c>
      <c r="S6314" s="16" t="e">
        <f>IF($P6314&lt;=$D$34,Daten!H6317,NA())</f>
        <v>#N/A</v>
      </c>
    </row>
    <row r="6315" spans="12:19" x14ac:dyDescent="0.3">
      <c r="L6315" s="24">
        <f t="shared" si="388"/>
        <v>6309</v>
      </c>
      <c r="M6315" s="16" t="e">
        <f>IF($L6315&lt;=$C$34,Daten!B6318,NA())</f>
        <v>#N/A</v>
      </c>
      <c r="N6315" s="16" t="e">
        <f>IF($L6315&lt;=$C$34,Daten!C6318,NA())</f>
        <v>#N/A</v>
      </c>
      <c r="O6315" s="16" t="e">
        <f>IF($L6315&lt;=$C$34,Daten!D6318,NA())</f>
        <v>#N/A</v>
      </c>
      <c r="P6315" s="24">
        <f t="shared" si="389"/>
        <v>6309</v>
      </c>
      <c r="Q6315" s="16" t="e">
        <f>IF($P6315&lt;=$D$34,Daten!F6318,NA())</f>
        <v>#N/A</v>
      </c>
      <c r="R6315" s="16" t="e">
        <f>IF($P6315&lt;=$D$34,Daten!G6318,NA())</f>
        <v>#N/A</v>
      </c>
      <c r="S6315" s="16" t="e">
        <f>IF($P6315&lt;=$D$34,Daten!H6318,NA())</f>
        <v>#N/A</v>
      </c>
    </row>
    <row r="6316" spans="12:19" x14ac:dyDescent="0.3">
      <c r="L6316" s="24">
        <f t="shared" si="388"/>
        <v>6310</v>
      </c>
      <c r="M6316" s="16" t="e">
        <f>IF($L6316&lt;=$C$34,Daten!B6319,NA())</f>
        <v>#N/A</v>
      </c>
      <c r="N6316" s="16" t="e">
        <f>IF($L6316&lt;=$C$34,Daten!C6319,NA())</f>
        <v>#N/A</v>
      </c>
      <c r="O6316" s="16" t="e">
        <f>IF($L6316&lt;=$C$34,Daten!D6319,NA())</f>
        <v>#N/A</v>
      </c>
      <c r="P6316" s="24">
        <f t="shared" si="389"/>
        <v>6310</v>
      </c>
      <c r="Q6316" s="16" t="e">
        <f>IF($P6316&lt;=$D$34,Daten!F6319,NA())</f>
        <v>#N/A</v>
      </c>
      <c r="R6316" s="16" t="e">
        <f>IF($P6316&lt;=$D$34,Daten!G6319,NA())</f>
        <v>#N/A</v>
      </c>
      <c r="S6316" s="16" t="e">
        <f>IF($P6316&lt;=$D$34,Daten!H6319,NA())</f>
        <v>#N/A</v>
      </c>
    </row>
    <row r="6317" spans="12:19" x14ac:dyDescent="0.3">
      <c r="L6317" s="24">
        <f t="shared" si="388"/>
        <v>6311</v>
      </c>
      <c r="M6317" s="16" t="e">
        <f>IF($L6317&lt;=$C$34,Daten!B6320,NA())</f>
        <v>#N/A</v>
      </c>
      <c r="N6317" s="16" t="e">
        <f>IF($L6317&lt;=$C$34,Daten!C6320,NA())</f>
        <v>#N/A</v>
      </c>
      <c r="O6317" s="16" t="e">
        <f>IF($L6317&lt;=$C$34,Daten!D6320,NA())</f>
        <v>#N/A</v>
      </c>
      <c r="P6317" s="24">
        <f t="shared" si="389"/>
        <v>6311</v>
      </c>
      <c r="Q6317" s="16" t="e">
        <f>IF($P6317&lt;=$D$34,Daten!F6320,NA())</f>
        <v>#N/A</v>
      </c>
      <c r="R6317" s="16" t="e">
        <f>IF($P6317&lt;=$D$34,Daten!G6320,NA())</f>
        <v>#N/A</v>
      </c>
      <c r="S6317" s="16" t="e">
        <f>IF($P6317&lt;=$D$34,Daten!H6320,NA())</f>
        <v>#N/A</v>
      </c>
    </row>
    <row r="6318" spans="12:19" x14ac:dyDescent="0.3">
      <c r="L6318" s="24">
        <f t="shared" si="388"/>
        <v>6312</v>
      </c>
      <c r="M6318" s="16" t="e">
        <f>IF($L6318&lt;=$C$34,Daten!B6321,NA())</f>
        <v>#N/A</v>
      </c>
      <c r="N6318" s="16" t="e">
        <f>IF($L6318&lt;=$C$34,Daten!C6321,NA())</f>
        <v>#N/A</v>
      </c>
      <c r="O6318" s="16" t="e">
        <f>IF($L6318&lt;=$C$34,Daten!D6321,NA())</f>
        <v>#N/A</v>
      </c>
      <c r="P6318" s="24">
        <f t="shared" si="389"/>
        <v>6312</v>
      </c>
      <c r="Q6318" s="16" t="e">
        <f>IF($P6318&lt;=$D$34,Daten!F6321,NA())</f>
        <v>#N/A</v>
      </c>
      <c r="R6318" s="16" t="e">
        <f>IF($P6318&lt;=$D$34,Daten!G6321,NA())</f>
        <v>#N/A</v>
      </c>
      <c r="S6318" s="16" t="e">
        <f>IF($P6318&lt;=$D$34,Daten!H6321,NA())</f>
        <v>#N/A</v>
      </c>
    </row>
    <row r="6319" spans="12:19" x14ac:dyDescent="0.3">
      <c r="L6319" s="24">
        <f t="shared" si="388"/>
        <v>6313</v>
      </c>
      <c r="M6319" s="16" t="e">
        <f>IF($L6319&lt;=$C$34,Daten!B6322,NA())</f>
        <v>#N/A</v>
      </c>
      <c r="N6319" s="16" t="e">
        <f>IF($L6319&lt;=$C$34,Daten!C6322,NA())</f>
        <v>#N/A</v>
      </c>
      <c r="O6319" s="16" t="e">
        <f>IF($L6319&lt;=$C$34,Daten!D6322,NA())</f>
        <v>#N/A</v>
      </c>
      <c r="P6319" s="24">
        <f t="shared" si="389"/>
        <v>6313</v>
      </c>
      <c r="Q6319" s="16" t="e">
        <f>IF($P6319&lt;=$D$34,Daten!F6322,NA())</f>
        <v>#N/A</v>
      </c>
      <c r="R6319" s="16" t="e">
        <f>IF($P6319&lt;=$D$34,Daten!G6322,NA())</f>
        <v>#N/A</v>
      </c>
      <c r="S6319" s="16" t="e">
        <f>IF($P6319&lt;=$D$34,Daten!H6322,NA())</f>
        <v>#N/A</v>
      </c>
    </row>
    <row r="6320" spans="12:19" x14ac:dyDescent="0.3">
      <c r="L6320" s="24">
        <f t="shared" si="388"/>
        <v>6314</v>
      </c>
      <c r="M6320" s="16" t="e">
        <f>IF($L6320&lt;=$C$34,Daten!B6323,NA())</f>
        <v>#N/A</v>
      </c>
      <c r="N6320" s="16" t="e">
        <f>IF($L6320&lt;=$C$34,Daten!C6323,NA())</f>
        <v>#N/A</v>
      </c>
      <c r="O6320" s="16" t="e">
        <f>IF($L6320&lt;=$C$34,Daten!D6323,NA())</f>
        <v>#N/A</v>
      </c>
      <c r="P6320" s="24">
        <f t="shared" si="389"/>
        <v>6314</v>
      </c>
      <c r="Q6320" s="16" t="e">
        <f>IF($P6320&lt;=$D$34,Daten!F6323,NA())</f>
        <v>#N/A</v>
      </c>
      <c r="R6320" s="16" t="e">
        <f>IF($P6320&lt;=$D$34,Daten!G6323,NA())</f>
        <v>#N/A</v>
      </c>
      <c r="S6320" s="16" t="e">
        <f>IF($P6320&lt;=$D$34,Daten!H6323,NA())</f>
        <v>#N/A</v>
      </c>
    </row>
    <row r="6321" spans="12:19" x14ac:dyDescent="0.3">
      <c r="L6321" s="24">
        <f t="shared" si="388"/>
        <v>6315</v>
      </c>
      <c r="M6321" s="16" t="e">
        <f>IF($L6321&lt;=$C$34,Daten!B6324,NA())</f>
        <v>#N/A</v>
      </c>
      <c r="N6321" s="16" t="e">
        <f>IF($L6321&lt;=$C$34,Daten!C6324,NA())</f>
        <v>#N/A</v>
      </c>
      <c r="O6321" s="16" t="e">
        <f>IF($L6321&lt;=$C$34,Daten!D6324,NA())</f>
        <v>#N/A</v>
      </c>
      <c r="P6321" s="24">
        <f t="shared" si="389"/>
        <v>6315</v>
      </c>
      <c r="Q6321" s="16" t="e">
        <f>IF($P6321&lt;=$D$34,Daten!F6324,NA())</f>
        <v>#N/A</v>
      </c>
      <c r="R6321" s="16" t="e">
        <f>IF($P6321&lt;=$D$34,Daten!G6324,NA())</f>
        <v>#N/A</v>
      </c>
      <c r="S6321" s="16" t="e">
        <f>IF($P6321&lt;=$D$34,Daten!H6324,NA())</f>
        <v>#N/A</v>
      </c>
    </row>
    <row r="6322" spans="12:19" x14ac:dyDescent="0.3">
      <c r="L6322" s="24">
        <f t="shared" si="388"/>
        <v>6316</v>
      </c>
      <c r="M6322" s="16" t="e">
        <f>IF($L6322&lt;=$C$34,Daten!B6325,NA())</f>
        <v>#N/A</v>
      </c>
      <c r="N6322" s="16" t="e">
        <f>IF($L6322&lt;=$C$34,Daten!C6325,NA())</f>
        <v>#N/A</v>
      </c>
      <c r="O6322" s="16" t="e">
        <f>IF($L6322&lt;=$C$34,Daten!D6325,NA())</f>
        <v>#N/A</v>
      </c>
      <c r="P6322" s="24">
        <f t="shared" si="389"/>
        <v>6316</v>
      </c>
      <c r="Q6322" s="16" t="e">
        <f>IF($P6322&lt;=$D$34,Daten!F6325,NA())</f>
        <v>#N/A</v>
      </c>
      <c r="R6322" s="16" t="e">
        <f>IF($P6322&lt;=$D$34,Daten!G6325,NA())</f>
        <v>#N/A</v>
      </c>
      <c r="S6322" s="16" t="e">
        <f>IF($P6322&lt;=$D$34,Daten!H6325,NA())</f>
        <v>#N/A</v>
      </c>
    </row>
    <row r="6323" spans="12:19" x14ac:dyDescent="0.3">
      <c r="L6323" s="24">
        <f t="shared" si="388"/>
        <v>6317</v>
      </c>
      <c r="M6323" s="16" t="e">
        <f>IF($L6323&lt;=$C$34,Daten!B6326,NA())</f>
        <v>#N/A</v>
      </c>
      <c r="N6323" s="16" t="e">
        <f>IF($L6323&lt;=$C$34,Daten!C6326,NA())</f>
        <v>#N/A</v>
      </c>
      <c r="O6323" s="16" t="e">
        <f>IF($L6323&lt;=$C$34,Daten!D6326,NA())</f>
        <v>#N/A</v>
      </c>
      <c r="P6323" s="24">
        <f t="shared" si="389"/>
        <v>6317</v>
      </c>
      <c r="Q6323" s="16" t="e">
        <f>IF($P6323&lt;=$D$34,Daten!F6326,NA())</f>
        <v>#N/A</v>
      </c>
      <c r="R6323" s="16" t="e">
        <f>IF($P6323&lt;=$D$34,Daten!G6326,NA())</f>
        <v>#N/A</v>
      </c>
      <c r="S6323" s="16" t="e">
        <f>IF($P6323&lt;=$D$34,Daten!H6326,NA())</f>
        <v>#N/A</v>
      </c>
    </row>
    <row r="6324" spans="12:19" x14ac:dyDescent="0.3">
      <c r="L6324" s="24">
        <f t="shared" si="388"/>
        <v>6318</v>
      </c>
      <c r="M6324" s="16" t="e">
        <f>IF($L6324&lt;=$C$34,Daten!B6327,NA())</f>
        <v>#N/A</v>
      </c>
      <c r="N6324" s="16" t="e">
        <f>IF($L6324&lt;=$C$34,Daten!C6327,NA())</f>
        <v>#N/A</v>
      </c>
      <c r="O6324" s="16" t="e">
        <f>IF($L6324&lt;=$C$34,Daten!D6327,NA())</f>
        <v>#N/A</v>
      </c>
      <c r="P6324" s="24">
        <f t="shared" si="389"/>
        <v>6318</v>
      </c>
      <c r="Q6324" s="16" t="e">
        <f>IF($P6324&lt;=$D$34,Daten!F6327,NA())</f>
        <v>#N/A</v>
      </c>
      <c r="R6324" s="16" t="e">
        <f>IF($P6324&lt;=$D$34,Daten!G6327,NA())</f>
        <v>#N/A</v>
      </c>
      <c r="S6324" s="16" t="e">
        <f>IF($P6324&lt;=$D$34,Daten!H6327,NA())</f>
        <v>#N/A</v>
      </c>
    </row>
    <row r="6325" spans="12:19" x14ac:dyDescent="0.3">
      <c r="L6325" s="24">
        <f t="shared" si="388"/>
        <v>6319</v>
      </c>
      <c r="M6325" s="16" t="e">
        <f>IF($L6325&lt;=$C$34,Daten!B6328,NA())</f>
        <v>#N/A</v>
      </c>
      <c r="N6325" s="16" t="e">
        <f>IF($L6325&lt;=$C$34,Daten!C6328,NA())</f>
        <v>#N/A</v>
      </c>
      <c r="O6325" s="16" t="e">
        <f>IF($L6325&lt;=$C$34,Daten!D6328,NA())</f>
        <v>#N/A</v>
      </c>
      <c r="P6325" s="24">
        <f t="shared" si="389"/>
        <v>6319</v>
      </c>
      <c r="Q6325" s="16" t="e">
        <f>IF($P6325&lt;=$D$34,Daten!F6328,NA())</f>
        <v>#N/A</v>
      </c>
      <c r="R6325" s="16" t="e">
        <f>IF($P6325&lt;=$D$34,Daten!G6328,NA())</f>
        <v>#N/A</v>
      </c>
      <c r="S6325" s="16" t="e">
        <f>IF($P6325&lt;=$D$34,Daten!H6328,NA())</f>
        <v>#N/A</v>
      </c>
    </row>
    <row r="6326" spans="12:19" x14ac:dyDescent="0.3">
      <c r="L6326" s="24">
        <f t="shared" si="388"/>
        <v>6320</v>
      </c>
      <c r="M6326" s="16" t="e">
        <f>IF($L6326&lt;=$C$34,Daten!B6329,NA())</f>
        <v>#N/A</v>
      </c>
      <c r="N6326" s="16" t="e">
        <f>IF($L6326&lt;=$C$34,Daten!C6329,NA())</f>
        <v>#N/A</v>
      </c>
      <c r="O6326" s="16" t="e">
        <f>IF($L6326&lt;=$C$34,Daten!D6329,NA())</f>
        <v>#N/A</v>
      </c>
      <c r="P6326" s="24">
        <f t="shared" si="389"/>
        <v>6320</v>
      </c>
      <c r="Q6326" s="16" t="e">
        <f>IF($P6326&lt;=$D$34,Daten!F6329,NA())</f>
        <v>#N/A</v>
      </c>
      <c r="R6326" s="16" t="e">
        <f>IF($P6326&lt;=$D$34,Daten!G6329,NA())</f>
        <v>#N/A</v>
      </c>
      <c r="S6326" s="16" t="e">
        <f>IF($P6326&lt;=$D$34,Daten!H6329,NA())</f>
        <v>#N/A</v>
      </c>
    </row>
    <row r="6327" spans="12:19" x14ac:dyDescent="0.3">
      <c r="L6327" s="24">
        <f t="shared" si="388"/>
        <v>6321</v>
      </c>
      <c r="M6327" s="16" t="e">
        <f>IF($L6327&lt;=$C$34,Daten!B6330,NA())</f>
        <v>#N/A</v>
      </c>
      <c r="N6327" s="16" t="e">
        <f>IF($L6327&lt;=$C$34,Daten!C6330,NA())</f>
        <v>#N/A</v>
      </c>
      <c r="O6327" s="16" t="e">
        <f>IF($L6327&lt;=$C$34,Daten!D6330,NA())</f>
        <v>#N/A</v>
      </c>
      <c r="P6327" s="24">
        <f t="shared" si="389"/>
        <v>6321</v>
      </c>
      <c r="Q6327" s="16" t="e">
        <f>IF($P6327&lt;=$D$34,Daten!F6330,NA())</f>
        <v>#N/A</v>
      </c>
      <c r="R6327" s="16" t="e">
        <f>IF($P6327&lt;=$D$34,Daten!G6330,NA())</f>
        <v>#N/A</v>
      </c>
      <c r="S6327" s="16" t="e">
        <f>IF($P6327&lt;=$D$34,Daten!H6330,NA())</f>
        <v>#N/A</v>
      </c>
    </row>
    <row r="6328" spans="12:19" x14ac:dyDescent="0.3">
      <c r="L6328" s="24">
        <f t="shared" si="388"/>
        <v>6322</v>
      </c>
      <c r="M6328" s="16" t="e">
        <f>IF($L6328&lt;=$C$34,Daten!B6331,NA())</f>
        <v>#N/A</v>
      </c>
      <c r="N6328" s="16" t="e">
        <f>IF($L6328&lt;=$C$34,Daten!C6331,NA())</f>
        <v>#N/A</v>
      </c>
      <c r="O6328" s="16" t="e">
        <f>IF($L6328&lt;=$C$34,Daten!D6331,NA())</f>
        <v>#N/A</v>
      </c>
      <c r="P6328" s="24">
        <f t="shared" si="389"/>
        <v>6322</v>
      </c>
      <c r="Q6328" s="16" t="e">
        <f>IF($P6328&lt;=$D$34,Daten!F6331,NA())</f>
        <v>#N/A</v>
      </c>
      <c r="R6328" s="16" t="e">
        <f>IF($P6328&lt;=$D$34,Daten!G6331,NA())</f>
        <v>#N/A</v>
      </c>
      <c r="S6328" s="16" t="e">
        <f>IF($P6328&lt;=$D$34,Daten!H6331,NA())</f>
        <v>#N/A</v>
      </c>
    </row>
    <row r="6329" spans="12:19" x14ac:dyDescent="0.3">
      <c r="L6329" s="24">
        <f t="shared" si="388"/>
        <v>6323</v>
      </c>
      <c r="M6329" s="16" t="e">
        <f>IF($L6329&lt;=$C$34,Daten!B6332,NA())</f>
        <v>#N/A</v>
      </c>
      <c r="N6329" s="16" t="e">
        <f>IF($L6329&lt;=$C$34,Daten!C6332,NA())</f>
        <v>#N/A</v>
      </c>
      <c r="O6329" s="16" t="e">
        <f>IF($L6329&lt;=$C$34,Daten!D6332,NA())</f>
        <v>#N/A</v>
      </c>
      <c r="P6329" s="24">
        <f t="shared" si="389"/>
        <v>6323</v>
      </c>
      <c r="Q6329" s="16" t="e">
        <f>IF($P6329&lt;=$D$34,Daten!F6332,NA())</f>
        <v>#N/A</v>
      </c>
      <c r="R6329" s="16" t="e">
        <f>IF($P6329&lt;=$D$34,Daten!G6332,NA())</f>
        <v>#N/A</v>
      </c>
      <c r="S6329" s="16" t="e">
        <f>IF($P6329&lt;=$D$34,Daten!H6332,NA())</f>
        <v>#N/A</v>
      </c>
    </row>
    <row r="6330" spans="12:19" x14ac:dyDescent="0.3">
      <c r="L6330" s="24">
        <f t="shared" si="388"/>
        <v>6324</v>
      </c>
      <c r="M6330" s="16" t="e">
        <f>IF($L6330&lt;=$C$34,Daten!B6333,NA())</f>
        <v>#N/A</v>
      </c>
      <c r="N6330" s="16" t="e">
        <f>IF($L6330&lt;=$C$34,Daten!C6333,NA())</f>
        <v>#N/A</v>
      </c>
      <c r="O6330" s="16" t="e">
        <f>IF($L6330&lt;=$C$34,Daten!D6333,NA())</f>
        <v>#N/A</v>
      </c>
      <c r="P6330" s="24">
        <f t="shared" si="389"/>
        <v>6324</v>
      </c>
      <c r="Q6330" s="16" t="e">
        <f>IF($P6330&lt;=$D$34,Daten!F6333,NA())</f>
        <v>#N/A</v>
      </c>
      <c r="R6330" s="16" t="e">
        <f>IF($P6330&lt;=$D$34,Daten!G6333,NA())</f>
        <v>#N/A</v>
      </c>
      <c r="S6330" s="16" t="e">
        <f>IF($P6330&lt;=$D$34,Daten!H6333,NA())</f>
        <v>#N/A</v>
      </c>
    </row>
    <row r="6331" spans="12:19" x14ac:dyDescent="0.3">
      <c r="L6331" s="24">
        <f t="shared" si="388"/>
        <v>6325</v>
      </c>
      <c r="M6331" s="16" t="e">
        <f>IF($L6331&lt;=$C$34,Daten!B6334,NA())</f>
        <v>#N/A</v>
      </c>
      <c r="N6331" s="16" t="e">
        <f>IF($L6331&lt;=$C$34,Daten!C6334,NA())</f>
        <v>#N/A</v>
      </c>
      <c r="O6331" s="16" t="e">
        <f>IF($L6331&lt;=$C$34,Daten!D6334,NA())</f>
        <v>#N/A</v>
      </c>
      <c r="P6331" s="24">
        <f t="shared" si="389"/>
        <v>6325</v>
      </c>
      <c r="Q6331" s="16" t="e">
        <f>IF($P6331&lt;=$D$34,Daten!F6334,NA())</f>
        <v>#N/A</v>
      </c>
      <c r="R6331" s="16" t="e">
        <f>IF($P6331&lt;=$D$34,Daten!G6334,NA())</f>
        <v>#N/A</v>
      </c>
      <c r="S6331" s="16" t="e">
        <f>IF($P6331&lt;=$D$34,Daten!H6334,NA())</f>
        <v>#N/A</v>
      </c>
    </row>
    <row r="6332" spans="12:19" x14ac:dyDescent="0.3">
      <c r="L6332" s="24">
        <f t="shared" si="388"/>
        <v>6326</v>
      </c>
      <c r="M6332" s="16" t="e">
        <f>IF($L6332&lt;=$C$34,Daten!B6335,NA())</f>
        <v>#N/A</v>
      </c>
      <c r="N6332" s="16" t="e">
        <f>IF($L6332&lt;=$C$34,Daten!C6335,NA())</f>
        <v>#N/A</v>
      </c>
      <c r="O6332" s="16" t="e">
        <f>IF($L6332&lt;=$C$34,Daten!D6335,NA())</f>
        <v>#N/A</v>
      </c>
      <c r="P6332" s="24">
        <f t="shared" si="389"/>
        <v>6326</v>
      </c>
      <c r="Q6332" s="16" t="e">
        <f>IF($P6332&lt;=$D$34,Daten!F6335,NA())</f>
        <v>#N/A</v>
      </c>
      <c r="R6332" s="16" t="e">
        <f>IF($P6332&lt;=$D$34,Daten!G6335,NA())</f>
        <v>#N/A</v>
      </c>
      <c r="S6332" s="16" t="e">
        <f>IF($P6332&lt;=$D$34,Daten!H6335,NA())</f>
        <v>#N/A</v>
      </c>
    </row>
    <row r="6333" spans="12:19" x14ac:dyDescent="0.3">
      <c r="L6333" s="24">
        <f t="shared" si="388"/>
        <v>6327</v>
      </c>
      <c r="M6333" s="16" t="e">
        <f>IF($L6333&lt;=$C$34,Daten!B6336,NA())</f>
        <v>#N/A</v>
      </c>
      <c r="N6333" s="16" t="e">
        <f>IF($L6333&lt;=$C$34,Daten!C6336,NA())</f>
        <v>#N/A</v>
      </c>
      <c r="O6333" s="16" t="e">
        <f>IF($L6333&lt;=$C$34,Daten!D6336,NA())</f>
        <v>#N/A</v>
      </c>
      <c r="P6333" s="24">
        <f t="shared" si="389"/>
        <v>6327</v>
      </c>
      <c r="Q6333" s="16" t="e">
        <f>IF($P6333&lt;=$D$34,Daten!F6336,NA())</f>
        <v>#N/A</v>
      </c>
      <c r="R6333" s="16" t="e">
        <f>IF($P6333&lt;=$D$34,Daten!G6336,NA())</f>
        <v>#N/A</v>
      </c>
      <c r="S6333" s="16" t="e">
        <f>IF($P6333&lt;=$D$34,Daten!H6336,NA())</f>
        <v>#N/A</v>
      </c>
    </row>
    <row r="6334" spans="12:19" x14ac:dyDescent="0.3">
      <c r="L6334" s="24">
        <f t="shared" si="388"/>
        <v>6328</v>
      </c>
      <c r="M6334" s="16" t="e">
        <f>IF($L6334&lt;=$C$34,Daten!B6337,NA())</f>
        <v>#N/A</v>
      </c>
      <c r="N6334" s="16" t="e">
        <f>IF($L6334&lt;=$C$34,Daten!C6337,NA())</f>
        <v>#N/A</v>
      </c>
      <c r="O6334" s="16" t="e">
        <f>IF($L6334&lt;=$C$34,Daten!D6337,NA())</f>
        <v>#N/A</v>
      </c>
      <c r="P6334" s="24">
        <f t="shared" si="389"/>
        <v>6328</v>
      </c>
      <c r="Q6334" s="16" t="e">
        <f>IF($P6334&lt;=$D$34,Daten!F6337,NA())</f>
        <v>#N/A</v>
      </c>
      <c r="R6334" s="16" t="e">
        <f>IF($P6334&lt;=$D$34,Daten!G6337,NA())</f>
        <v>#N/A</v>
      </c>
      <c r="S6334" s="16" t="e">
        <f>IF($P6334&lt;=$D$34,Daten!H6337,NA())</f>
        <v>#N/A</v>
      </c>
    </row>
    <row r="6335" spans="12:19" x14ac:dyDescent="0.3">
      <c r="L6335" s="24">
        <f t="shared" si="388"/>
        <v>6329</v>
      </c>
      <c r="M6335" s="16" t="e">
        <f>IF($L6335&lt;=$C$34,Daten!B6338,NA())</f>
        <v>#N/A</v>
      </c>
      <c r="N6335" s="16" t="e">
        <f>IF($L6335&lt;=$C$34,Daten!C6338,NA())</f>
        <v>#N/A</v>
      </c>
      <c r="O6335" s="16" t="e">
        <f>IF($L6335&lt;=$C$34,Daten!D6338,NA())</f>
        <v>#N/A</v>
      </c>
      <c r="P6335" s="24">
        <f t="shared" si="389"/>
        <v>6329</v>
      </c>
      <c r="Q6335" s="16" t="e">
        <f>IF($P6335&lt;=$D$34,Daten!F6338,NA())</f>
        <v>#N/A</v>
      </c>
      <c r="R6335" s="16" t="e">
        <f>IF($P6335&lt;=$D$34,Daten!G6338,NA())</f>
        <v>#N/A</v>
      </c>
      <c r="S6335" s="16" t="e">
        <f>IF($P6335&lt;=$D$34,Daten!H6338,NA())</f>
        <v>#N/A</v>
      </c>
    </row>
    <row r="6336" spans="12:19" x14ac:dyDescent="0.3">
      <c r="L6336" s="24">
        <f t="shared" si="388"/>
        <v>6330</v>
      </c>
      <c r="M6336" s="16" t="e">
        <f>IF($L6336&lt;=$C$34,Daten!B6339,NA())</f>
        <v>#N/A</v>
      </c>
      <c r="N6336" s="16" t="e">
        <f>IF($L6336&lt;=$C$34,Daten!C6339,NA())</f>
        <v>#N/A</v>
      </c>
      <c r="O6336" s="16" t="e">
        <f>IF($L6336&lt;=$C$34,Daten!D6339,NA())</f>
        <v>#N/A</v>
      </c>
      <c r="P6336" s="24">
        <f t="shared" si="389"/>
        <v>6330</v>
      </c>
      <c r="Q6336" s="16" t="e">
        <f>IF($P6336&lt;=$D$34,Daten!F6339,NA())</f>
        <v>#N/A</v>
      </c>
      <c r="R6336" s="16" t="e">
        <f>IF($P6336&lt;=$D$34,Daten!G6339,NA())</f>
        <v>#N/A</v>
      </c>
      <c r="S6336" s="16" t="e">
        <f>IF($P6336&lt;=$D$34,Daten!H6339,NA())</f>
        <v>#N/A</v>
      </c>
    </row>
    <row r="6337" spans="12:19" x14ac:dyDescent="0.3">
      <c r="L6337" s="24">
        <f t="shared" si="388"/>
        <v>6331</v>
      </c>
      <c r="M6337" s="16" t="e">
        <f>IF($L6337&lt;=$C$34,Daten!B6340,NA())</f>
        <v>#N/A</v>
      </c>
      <c r="N6337" s="16" t="e">
        <f>IF($L6337&lt;=$C$34,Daten!C6340,NA())</f>
        <v>#N/A</v>
      </c>
      <c r="O6337" s="16" t="e">
        <f>IF($L6337&lt;=$C$34,Daten!D6340,NA())</f>
        <v>#N/A</v>
      </c>
      <c r="P6337" s="24">
        <f t="shared" si="389"/>
        <v>6331</v>
      </c>
      <c r="Q6337" s="16" t="e">
        <f>IF($P6337&lt;=$D$34,Daten!F6340,NA())</f>
        <v>#N/A</v>
      </c>
      <c r="R6337" s="16" t="e">
        <f>IF($P6337&lt;=$D$34,Daten!G6340,NA())</f>
        <v>#N/A</v>
      </c>
      <c r="S6337" s="16" t="e">
        <f>IF($P6337&lt;=$D$34,Daten!H6340,NA())</f>
        <v>#N/A</v>
      </c>
    </row>
    <row r="6338" spans="12:19" x14ac:dyDescent="0.3">
      <c r="L6338" s="24">
        <f t="shared" si="388"/>
        <v>6332</v>
      </c>
      <c r="M6338" s="16" t="e">
        <f>IF($L6338&lt;=$C$34,Daten!B6341,NA())</f>
        <v>#N/A</v>
      </c>
      <c r="N6338" s="16" t="e">
        <f>IF($L6338&lt;=$C$34,Daten!C6341,NA())</f>
        <v>#N/A</v>
      </c>
      <c r="O6338" s="16" t="e">
        <f>IF($L6338&lt;=$C$34,Daten!D6341,NA())</f>
        <v>#N/A</v>
      </c>
      <c r="P6338" s="24">
        <f t="shared" si="389"/>
        <v>6332</v>
      </c>
      <c r="Q6338" s="16" t="e">
        <f>IF($P6338&lt;=$D$34,Daten!F6341,NA())</f>
        <v>#N/A</v>
      </c>
      <c r="R6338" s="16" t="e">
        <f>IF($P6338&lt;=$D$34,Daten!G6341,NA())</f>
        <v>#N/A</v>
      </c>
      <c r="S6338" s="16" t="e">
        <f>IF($P6338&lt;=$D$34,Daten!H6341,NA())</f>
        <v>#N/A</v>
      </c>
    </row>
    <row r="6339" spans="12:19" x14ac:dyDescent="0.3">
      <c r="L6339" s="24">
        <f t="shared" si="388"/>
        <v>6333</v>
      </c>
      <c r="M6339" s="16" t="e">
        <f>IF($L6339&lt;=$C$34,Daten!B6342,NA())</f>
        <v>#N/A</v>
      </c>
      <c r="N6339" s="16" t="e">
        <f>IF($L6339&lt;=$C$34,Daten!C6342,NA())</f>
        <v>#N/A</v>
      </c>
      <c r="O6339" s="16" t="e">
        <f>IF($L6339&lt;=$C$34,Daten!D6342,NA())</f>
        <v>#N/A</v>
      </c>
      <c r="P6339" s="24">
        <f t="shared" si="389"/>
        <v>6333</v>
      </c>
      <c r="Q6339" s="16" t="e">
        <f>IF($P6339&lt;=$D$34,Daten!F6342,NA())</f>
        <v>#N/A</v>
      </c>
      <c r="R6339" s="16" t="e">
        <f>IF($P6339&lt;=$D$34,Daten!G6342,NA())</f>
        <v>#N/A</v>
      </c>
      <c r="S6339" s="16" t="e">
        <f>IF($P6339&lt;=$D$34,Daten!H6342,NA())</f>
        <v>#N/A</v>
      </c>
    </row>
    <row r="6340" spans="12:19" x14ac:dyDescent="0.3">
      <c r="L6340" s="24">
        <f t="shared" si="388"/>
        <v>6334</v>
      </c>
      <c r="M6340" s="16" t="e">
        <f>IF($L6340&lt;=$C$34,Daten!B6343,NA())</f>
        <v>#N/A</v>
      </c>
      <c r="N6340" s="16" t="e">
        <f>IF($L6340&lt;=$C$34,Daten!C6343,NA())</f>
        <v>#N/A</v>
      </c>
      <c r="O6340" s="16" t="e">
        <f>IF($L6340&lt;=$C$34,Daten!D6343,NA())</f>
        <v>#N/A</v>
      </c>
      <c r="P6340" s="24">
        <f t="shared" si="389"/>
        <v>6334</v>
      </c>
      <c r="Q6340" s="16" t="e">
        <f>IF($P6340&lt;=$D$34,Daten!F6343,NA())</f>
        <v>#N/A</v>
      </c>
      <c r="R6340" s="16" t="e">
        <f>IF($P6340&lt;=$D$34,Daten!G6343,NA())</f>
        <v>#N/A</v>
      </c>
      <c r="S6340" s="16" t="e">
        <f>IF($P6340&lt;=$D$34,Daten!H6343,NA())</f>
        <v>#N/A</v>
      </c>
    </row>
    <row r="6341" spans="12:19" x14ac:dyDescent="0.3">
      <c r="L6341" s="24">
        <f t="shared" si="388"/>
        <v>6335</v>
      </c>
      <c r="M6341" s="16" t="e">
        <f>IF($L6341&lt;=$C$34,Daten!B6344,NA())</f>
        <v>#N/A</v>
      </c>
      <c r="N6341" s="16" t="e">
        <f>IF($L6341&lt;=$C$34,Daten!C6344,NA())</f>
        <v>#N/A</v>
      </c>
      <c r="O6341" s="16" t="e">
        <f>IF($L6341&lt;=$C$34,Daten!D6344,NA())</f>
        <v>#N/A</v>
      </c>
      <c r="P6341" s="24">
        <f t="shared" si="389"/>
        <v>6335</v>
      </c>
      <c r="Q6341" s="16" t="e">
        <f>IF($P6341&lt;=$D$34,Daten!F6344,NA())</f>
        <v>#N/A</v>
      </c>
      <c r="R6341" s="16" t="e">
        <f>IF($P6341&lt;=$D$34,Daten!G6344,NA())</f>
        <v>#N/A</v>
      </c>
      <c r="S6341" s="16" t="e">
        <f>IF($P6341&lt;=$D$34,Daten!H6344,NA())</f>
        <v>#N/A</v>
      </c>
    </row>
    <row r="6342" spans="12:19" x14ac:dyDescent="0.3">
      <c r="L6342" s="24">
        <f t="shared" si="388"/>
        <v>6336</v>
      </c>
      <c r="M6342" s="16" t="e">
        <f>IF($L6342&lt;=$C$34,Daten!B6345,NA())</f>
        <v>#N/A</v>
      </c>
      <c r="N6342" s="16" t="e">
        <f>IF($L6342&lt;=$C$34,Daten!C6345,NA())</f>
        <v>#N/A</v>
      </c>
      <c r="O6342" s="16" t="e">
        <f>IF($L6342&lt;=$C$34,Daten!D6345,NA())</f>
        <v>#N/A</v>
      </c>
      <c r="P6342" s="24">
        <f t="shared" si="389"/>
        <v>6336</v>
      </c>
      <c r="Q6342" s="16" t="e">
        <f>IF($P6342&lt;=$D$34,Daten!F6345,NA())</f>
        <v>#N/A</v>
      </c>
      <c r="R6342" s="16" t="e">
        <f>IF($P6342&lt;=$D$34,Daten!G6345,NA())</f>
        <v>#N/A</v>
      </c>
      <c r="S6342" s="16" t="e">
        <f>IF($P6342&lt;=$D$34,Daten!H6345,NA())</f>
        <v>#N/A</v>
      </c>
    </row>
    <row r="6343" spans="12:19" x14ac:dyDescent="0.3">
      <c r="L6343" s="24">
        <f t="shared" si="388"/>
        <v>6337</v>
      </c>
      <c r="M6343" s="16" t="e">
        <f>IF($L6343&lt;=$C$34,Daten!B6346,NA())</f>
        <v>#N/A</v>
      </c>
      <c r="N6343" s="16" t="e">
        <f>IF($L6343&lt;=$C$34,Daten!C6346,NA())</f>
        <v>#N/A</v>
      </c>
      <c r="O6343" s="16" t="e">
        <f>IF($L6343&lt;=$C$34,Daten!D6346,NA())</f>
        <v>#N/A</v>
      </c>
      <c r="P6343" s="24">
        <f t="shared" si="389"/>
        <v>6337</v>
      </c>
      <c r="Q6343" s="16" t="e">
        <f>IF($P6343&lt;=$D$34,Daten!F6346,NA())</f>
        <v>#N/A</v>
      </c>
      <c r="R6343" s="16" t="e">
        <f>IF($P6343&lt;=$D$34,Daten!G6346,NA())</f>
        <v>#N/A</v>
      </c>
      <c r="S6343" s="16" t="e">
        <f>IF($P6343&lt;=$D$34,Daten!H6346,NA())</f>
        <v>#N/A</v>
      </c>
    </row>
    <row r="6344" spans="12:19" x14ac:dyDescent="0.3">
      <c r="L6344" s="24">
        <f t="shared" si="388"/>
        <v>6338</v>
      </c>
      <c r="M6344" s="16" t="e">
        <f>IF($L6344&lt;=$C$34,Daten!B6347,NA())</f>
        <v>#N/A</v>
      </c>
      <c r="N6344" s="16" t="e">
        <f>IF($L6344&lt;=$C$34,Daten!C6347,NA())</f>
        <v>#N/A</v>
      </c>
      <c r="O6344" s="16" t="e">
        <f>IF($L6344&lt;=$C$34,Daten!D6347,NA())</f>
        <v>#N/A</v>
      </c>
      <c r="P6344" s="24">
        <f t="shared" si="389"/>
        <v>6338</v>
      </c>
      <c r="Q6344" s="16" t="e">
        <f>IF($P6344&lt;=$D$34,Daten!F6347,NA())</f>
        <v>#N/A</v>
      </c>
      <c r="R6344" s="16" t="e">
        <f>IF($P6344&lt;=$D$34,Daten!G6347,NA())</f>
        <v>#N/A</v>
      </c>
      <c r="S6344" s="16" t="e">
        <f>IF($P6344&lt;=$D$34,Daten!H6347,NA())</f>
        <v>#N/A</v>
      </c>
    </row>
    <row r="6345" spans="12:19" x14ac:dyDescent="0.3">
      <c r="L6345" s="24">
        <f t="shared" ref="L6345:L6408" si="390">L6344+1</f>
        <v>6339</v>
      </c>
      <c r="M6345" s="16" t="e">
        <f>IF($L6345&lt;=$C$34,Daten!B6348,NA())</f>
        <v>#N/A</v>
      </c>
      <c r="N6345" s="16" t="e">
        <f>IF($L6345&lt;=$C$34,Daten!C6348,NA())</f>
        <v>#N/A</v>
      </c>
      <c r="O6345" s="16" t="e">
        <f>IF($L6345&lt;=$C$34,Daten!D6348,NA())</f>
        <v>#N/A</v>
      </c>
      <c r="P6345" s="24">
        <f t="shared" ref="P6345:P6408" si="391">P6344+1</f>
        <v>6339</v>
      </c>
      <c r="Q6345" s="16" t="e">
        <f>IF($P6345&lt;=$D$34,Daten!F6348,NA())</f>
        <v>#N/A</v>
      </c>
      <c r="R6345" s="16" t="e">
        <f>IF($P6345&lt;=$D$34,Daten!G6348,NA())</f>
        <v>#N/A</v>
      </c>
      <c r="S6345" s="16" t="e">
        <f>IF($P6345&lt;=$D$34,Daten!H6348,NA())</f>
        <v>#N/A</v>
      </c>
    </row>
    <row r="6346" spans="12:19" x14ac:dyDescent="0.3">
      <c r="L6346" s="24">
        <f t="shared" si="390"/>
        <v>6340</v>
      </c>
      <c r="M6346" s="16" t="e">
        <f>IF($L6346&lt;=$C$34,Daten!B6349,NA())</f>
        <v>#N/A</v>
      </c>
      <c r="N6346" s="16" t="e">
        <f>IF($L6346&lt;=$C$34,Daten!C6349,NA())</f>
        <v>#N/A</v>
      </c>
      <c r="O6346" s="16" t="e">
        <f>IF($L6346&lt;=$C$34,Daten!D6349,NA())</f>
        <v>#N/A</v>
      </c>
      <c r="P6346" s="24">
        <f t="shared" si="391"/>
        <v>6340</v>
      </c>
      <c r="Q6346" s="16" t="e">
        <f>IF($P6346&lt;=$D$34,Daten!F6349,NA())</f>
        <v>#N/A</v>
      </c>
      <c r="R6346" s="16" t="e">
        <f>IF($P6346&lt;=$D$34,Daten!G6349,NA())</f>
        <v>#N/A</v>
      </c>
      <c r="S6346" s="16" t="e">
        <f>IF($P6346&lt;=$D$34,Daten!H6349,NA())</f>
        <v>#N/A</v>
      </c>
    </row>
    <row r="6347" spans="12:19" x14ac:dyDescent="0.3">
      <c r="L6347" s="24">
        <f t="shared" si="390"/>
        <v>6341</v>
      </c>
      <c r="M6347" s="16" t="e">
        <f>IF($L6347&lt;=$C$34,Daten!B6350,NA())</f>
        <v>#N/A</v>
      </c>
      <c r="N6347" s="16" t="e">
        <f>IF($L6347&lt;=$C$34,Daten!C6350,NA())</f>
        <v>#N/A</v>
      </c>
      <c r="O6347" s="16" t="e">
        <f>IF($L6347&lt;=$C$34,Daten!D6350,NA())</f>
        <v>#N/A</v>
      </c>
      <c r="P6347" s="24">
        <f t="shared" si="391"/>
        <v>6341</v>
      </c>
      <c r="Q6347" s="16" t="e">
        <f>IF($P6347&lt;=$D$34,Daten!F6350,NA())</f>
        <v>#N/A</v>
      </c>
      <c r="R6347" s="16" t="e">
        <f>IF($P6347&lt;=$D$34,Daten!G6350,NA())</f>
        <v>#N/A</v>
      </c>
      <c r="S6347" s="16" t="e">
        <f>IF($P6347&lt;=$D$34,Daten!H6350,NA())</f>
        <v>#N/A</v>
      </c>
    </row>
    <row r="6348" spans="12:19" x14ac:dyDescent="0.3">
      <c r="L6348" s="24">
        <f t="shared" si="390"/>
        <v>6342</v>
      </c>
      <c r="M6348" s="16" t="e">
        <f>IF($L6348&lt;=$C$34,Daten!B6351,NA())</f>
        <v>#N/A</v>
      </c>
      <c r="N6348" s="16" t="e">
        <f>IF($L6348&lt;=$C$34,Daten!C6351,NA())</f>
        <v>#N/A</v>
      </c>
      <c r="O6348" s="16" t="e">
        <f>IF($L6348&lt;=$C$34,Daten!D6351,NA())</f>
        <v>#N/A</v>
      </c>
      <c r="P6348" s="24">
        <f t="shared" si="391"/>
        <v>6342</v>
      </c>
      <c r="Q6348" s="16" t="e">
        <f>IF($P6348&lt;=$D$34,Daten!F6351,NA())</f>
        <v>#N/A</v>
      </c>
      <c r="R6348" s="16" t="e">
        <f>IF($P6348&lt;=$D$34,Daten!G6351,NA())</f>
        <v>#N/A</v>
      </c>
      <c r="S6348" s="16" t="e">
        <f>IF($P6348&lt;=$D$34,Daten!H6351,NA())</f>
        <v>#N/A</v>
      </c>
    </row>
    <row r="6349" spans="12:19" x14ac:dyDescent="0.3">
      <c r="L6349" s="24">
        <f t="shared" si="390"/>
        <v>6343</v>
      </c>
      <c r="M6349" s="16" t="e">
        <f>IF($L6349&lt;=$C$34,Daten!B6352,NA())</f>
        <v>#N/A</v>
      </c>
      <c r="N6349" s="16" t="e">
        <f>IF($L6349&lt;=$C$34,Daten!C6352,NA())</f>
        <v>#N/A</v>
      </c>
      <c r="O6349" s="16" t="e">
        <f>IF($L6349&lt;=$C$34,Daten!D6352,NA())</f>
        <v>#N/A</v>
      </c>
      <c r="P6349" s="24">
        <f t="shared" si="391"/>
        <v>6343</v>
      </c>
      <c r="Q6349" s="16" t="e">
        <f>IF($P6349&lt;=$D$34,Daten!F6352,NA())</f>
        <v>#N/A</v>
      </c>
      <c r="R6349" s="16" t="e">
        <f>IF($P6349&lt;=$D$34,Daten!G6352,NA())</f>
        <v>#N/A</v>
      </c>
      <c r="S6349" s="16" t="e">
        <f>IF($P6349&lt;=$D$34,Daten!H6352,NA())</f>
        <v>#N/A</v>
      </c>
    </row>
    <row r="6350" spans="12:19" x14ac:dyDescent="0.3">
      <c r="L6350" s="24">
        <f t="shared" si="390"/>
        <v>6344</v>
      </c>
      <c r="M6350" s="16" t="e">
        <f>IF($L6350&lt;=$C$34,Daten!B6353,NA())</f>
        <v>#N/A</v>
      </c>
      <c r="N6350" s="16" t="e">
        <f>IF($L6350&lt;=$C$34,Daten!C6353,NA())</f>
        <v>#N/A</v>
      </c>
      <c r="O6350" s="16" t="e">
        <f>IF($L6350&lt;=$C$34,Daten!D6353,NA())</f>
        <v>#N/A</v>
      </c>
      <c r="P6350" s="24">
        <f t="shared" si="391"/>
        <v>6344</v>
      </c>
      <c r="Q6350" s="16" t="e">
        <f>IF($P6350&lt;=$D$34,Daten!F6353,NA())</f>
        <v>#N/A</v>
      </c>
      <c r="R6350" s="16" t="e">
        <f>IF($P6350&lt;=$D$34,Daten!G6353,NA())</f>
        <v>#N/A</v>
      </c>
      <c r="S6350" s="16" t="e">
        <f>IF($P6350&lt;=$D$34,Daten!H6353,NA())</f>
        <v>#N/A</v>
      </c>
    </row>
    <row r="6351" spans="12:19" x14ac:dyDescent="0.3">
      <c r="L6351" s="24">
        <f t="shared" si="390"/>
        <v>6345</v>
      </c>
      <c r="M6351" s="16" t="e">
        <f>IF($L6351&lt;=$C$34,Daten!B6354,NA())</f>
        <v>#N/A</v>
      </c>
      <c r="N6351" s="16" t="e">
        <f>IF($L6351&lt;=$C$34,Daten!C6354,NA())</f>
        <v>#N/A</v>
      </c>
      <c r="O6351" s="16" t="e">
        <f>IF($L6351&lt;=$C$34,Daten!D6354,NA())</f>
        <v>#N/A</v>
      </c>
      <c r="P6351" s="24">
        <f t="shared" si="391"/>
        <v>6345</v>
      </c>
      <c r="Q6351" s="16" t="e">
        <f>IF($P6351&lt;=$D$34,Daten!F6354,NA())</f>
        <v>#N/A</v>
      </c>
      <c r="R6351" s="16" t="e">
        <f>IF($P6351&lt;=$D$34,Daten!G6354,NA())</f>
        <v>#N/A</v>
      </c>
      <c r="S6351" s="16" t="e">
        <f>IF($P6351&lt;=$D$34,Daten!H6354,NA())</f>
        <v>#N/A</v>
      </c>
    </row>
    <row r="6352" spans="12:19" x14ac:dyDescent="0.3">
      <c r="L6352" s="24">
        <f t="shared" si="390"/>
        <v>6346</v>
      </c>
      <c r="M6352" s="16" t="e">
        <f>IF($L6352&lt;=$C$34,Daten!B6355,NA())</f>
        <v>#N/A</v>
      </c>
      <c r="N6352" s="16" t="e">
        <f>IF($L6352&lt;=$C$34,Daten!C6355,NA())</f>
        <v>#N/A</v>
      </c>
      <c r="O6352" s="16" t="e">
        <f>IF($L6352&lt;=$C$34,Daten!D6355,NA())</f>
        <v>#N/A</v>
      </c>
      <c r="P6352" s="24">
        <f t="shared" si="391"/>
        <v>6346</v>
      </c>
      <c r="Q6352" s="16" t="e">
        <f>IF($P6352&lt;=$D$34,Daten!F6355,NA())</f>
        <v>#N/A</v>
      </c>
      <c r="R6352" s="16" t="e">
        <f>IF($P6352&lt;=$D$34,Daten!G6355,NA())</f>
        <v>#N/A</v>
      </c>
      <c r="S6352" s="16" t="e">
        <f>IF($P6352&lt;=$D$34,Daten!H6355,NA())</f>
        <v>#N/A</v>
      </c>
    </row>
    <row r="6353" spans="12:19" x14ac:dyDescent="0.3">
      <c r="L6353" s="24">
        <f t="shared" si="390"/>
        <v>6347</v>
      </c>
      <c r="M6353" s="16" t="e">
        <f>IF($L6353&lt;=$C$34,Daten!B6356,NA())</f>
        <v>#N/A</v>
      </c>
      <c r="N6353" s="16" t="e">
        <f>IF($L6353&lt;=$C$34,Daten!C6356,NA())</f>
        <v>#N/A</v>
      </c>
      <c r="O6353" s="16" t="e">
        <f>IF($L6353&lt;=$C$34,Daten!D6356,NA())</f>
        <v>#N/A</v>
      </c>
      <c r="P6353" s="24">
        <f t="shared" si="391"/>
        <v>6347</v>
      </c>
      <c r="Q6353" s="16" t="e">
        <f>IF($P6353&lt;=$D$34,Daten!F6356,NA())</f>
        <v>#N/A</v>
      </c>
      <c r="R6353" s="16" t="e">
        <f>IF($P6353&lt;=$D$34,Daten!G6356,NA())</f>
        <v>#N/A</v>
      </c>
      <c r="S6353" s="16" t="e">
        <f>IF($P6353&lt;=$D$34,Daten!H6356,NA())</f>
        <v>#N/A</v>
      </c>
    </row>
    <row r="6354" spans="12:19" x14ac:dyDescent="0.3">
      <c r="L6354" s="24">
        <f t="shared" si="390"/>
        <v>6348</v>
      </c>
      <c r="M6354" s="16" t="e">
        <f>IF($L6354&lt;=$C$34,Daten!B6357,NA())</f>
        <v>#N/A</v>
      </c>
      <c r="N6354" s="16" t="e">
        <f>IF($L6354&lt;=$C$34,Daten!C6357,NA())</f>
        <v>#N/A</v>
      </c>
      <c r="O6354" s="16" t="e">
        <f>IF($L6354&lt;=$C$34,Daten!D6357,NA())</f>
        <v>#N/A</v>
      </c>
      <c r="P6354" s="24">
        <f t="shared" si="391"/>
        <v>6348</v>
      </c>
      <c r="Q6354" s="16" t="e">
        <f>IF($P6354&lt;=$D$34,Daten!F6357,NA())</f>
        <v>#N/A</v>
      </c>
      <c r="R6354" s="16" t="e">
        <f>IF($P6354&lt;=$D$34,Daten!G6357,NA())</f>
        <v>#N/A</v>
      </c>
      <c r="S6354" s="16" t="e">
        <f>IF($P6354&lt;=$D$34,Daten!H6357,NA())</f>
        <v>#N/A</v>
      </c>
    </row>
    <row r="6355" spans="12:19" x14ac:dyDescent="0.3">
      <c r="L6355" s="24">
        <f t="shared" si="390"/>
        <v>6349</v>
      </c>
      <c r="M6355" s="16" t="e">
        <f>IF($L6355&lt;=$C$34,Daten!B6358,NA())</f>
        <v>#N/A</v>
      </c>
      <c r="N6355" s="16" t="e">
        <f>IF($L6355&lt;=$C$34,Daten!C6358,NA())</f>
        <v>#N/A</v>
      </c>
      <c r="O6355" s="16" t="e">
        <f>IF($L6355&lt;=$C$34,Daten!D6358,NA())</f>
        <v>#N/A</v>
      </c>
      <c r="P6355" s="24">
        <f t="shared" si="391"/>
        <v>6349</v>
      </c>
      <c r="Q6355" s="16" t="e">
        <f>IF($P6355&lt;=$D$34,Daten!F6358,NA())</f>
        <v>#N/A</v>
      </c>
      <c r="R6355" s="16" t="e">
        <f>IF($P6355&lt;=$D$34,Daten!G6358,NA())</f>
        <v>#N/A</v>
      </c>
      <c r="S6355" s="16" t="e">
        <f>IF($P6355&lt;=$D$34,Daten!H6358,NA())</f>
        <v>#N/A</v>
      </c>
    </row>
    <row r="6356" spans="12:19" x14ac:dyDescent="0.3">
      <c r="L6356" s="24">
        <f t="shared" si="390"/>
        <v>6350</v>
      </c>
      <c r="M6356" s="16" t="e">
        <f>IF($L6356&lt;=$C$34,Daten!B6359,NA())</f>
        <v>#N/A</v>
      </c>
      <c r="N6356" s="16" t="e">
        <f>IF($L6356&lt;=$C$34,Daten!C6359,NA())</f>
        <v>#N/A</v>
      </c>
      <c r="O6356" s="16" t="e">
        <f>IF($L6356&lt;=$C$34,Daten!D6359,NA())</f>
        <v>#N/A</v>
      </c>
      <c r="P6356" s="24">
        <f t="shared" si="391"/>
        <v>6350</v>
      </c>
      <c r="Q6356" s="16" t="e">
        <f>IF($P6356&lt;=$D$34,Daten!F6359,NA())</f>
        <v>#N/A</v>
      </c>
      <c r="R6356" s="16" t="e">
        <f>IF($P6356&lt;=$D$34,Daten!G6359,NA())</f>
        <v>#N/A</v>
      </c>
      <c r="S6356" s="16" t="e">
        <f>IF($P6356&lt;=$D$34,Daten!H6359,NA())</f>
        <v>#N/A</v>
      </c>
    </row>
    <row r="6357" spans="12:19" x14ac:dyDescent="0.3">
      <c r="L6357" s="24">
        <f t="shared" si="390"/>
        <v>6351</v>
      </c>
      <c r="M6357" s="16" t="e">
        <f>IF($L6357&lt;=$C$34,Daten!B6360,NA())</f>
        <v>#N/A</v>
      </c>
      <c r="N6357" s="16" t="e">
        <f>IF($L6357&lt;=$C$34,Daten!C6360,NA())</f>
        <v>#N/A</v>
      </c>
      <c r="O6357" s="16" t="e">
        <f>IF($L6357&lt;=$C$34,Daten!D6360,NA())</f>
        <v>#N/A</v>
      </c>
      <c r="P6357" s="24">
        <f t="shared" si="391"/>
        <v>6351</v>
      </c>
      <c r="Q6357" s="16" t="e">
        <f>IF($P6357&lt;=$D$34,Daten!F6360,NA())</f>
        <v>#N/A</v>
      </c>
      <c r="R6357" s="16" t="e">
        <f>IF($P6357&lt;=$D$34,Daten!G6360,NA())</f>
        <v>#N/A</v>
      </c>
      <c r="S6357" s="16" t="e">
        <f>IF($P6357&lt;=$D$34,Daten!H6360,NA())</f>
        <v>#N/A</v>
      </c>
    </row>
    <row r="6358" spans="12:19" x14ac:dyDescent="0.3">
      <c r="L6358" s="24">
        <f t="shared" si="390"/>
        <v>6352</v>
      </c>
      <c r="M6358" s="16" t="e">
        <f>IF($L6358&lt;=$C$34,Daten!B6361,NA())</f>
        <v>#N/A</v>
      </c>
      <c r="N6358" s="16" t="e">
        <f>IF($L6358&lt;=$C$34,Daten!C6361,NA())</f>
        <v>#N/A</v>
      </c>
      <c r="O6358" s="16" t="e">
        <f>IF($L6358&lt;=$C$34,Daten!D6361,NA())</f>
        <v>#N/A</v>
      </c>
      <c r="P6358" s="24">
        <f t="shared" si="391"/>
        <v>6352</v>
      </c>
      <c r="Q6358" s="16" t="e">
        <f>IF($P6358&lt;=$D$34,Daten!F6361,NA())</f>
        <v>#N/A</v>
      </c>
      <c r="R6358" s="16" t="e">
        <f>IF($P6358&lt;=$D$34,Daten!G6361,NA())</f>
        <v>#N/A</v>
      </c>
      <c r="S6358" s="16" t="e">
        <f>IF($P6358&lt;=$D$34,Daten!H6361,NA())</f>
        <v>#N/A</v>
      </c>
    </row>
    <row r="6359" spans="12:19" x14ac:dyDescent="0.3">
      <c r="L6359" s="24">
        <f t="shared" si="390"/>
        <v>6353</v>
      </c>
      <c r="M6359" s="16" t="e">
        <f>IF($L6359&lt;=$C$34,Daten!B6362,NA())</f>
        <v>#N/A</v>
      </c>
      <c r="N6359" s="16" t="e">
        <f>IF($L6359&lt;=$C$34,Daten!C6362,NA())</f>
        <v>#N/A</v>
      </c>
      <c r="O6359" s="16" t="e">
        <f>IF($L6359&lt;=$C$34,Daten!D6362,NA())</f>
        <v>#N/A</v>
      </c>
      <c r="P6359" s="24">
        <f t="shared" si="391"/>
        <v>6353</v>
      </c>
      <c r="Q6359" s="16" t="e">
        <f>IF($P6359&lt;=$D$34,Daten!F6362,NA())</f>
        <v>#N/A</v>
      </c>
      <c r="R6359" s="16" t="e">
        <f>IF($P6359&lt;=$D$34,Daten!G6362,NA())</f>
        <v>#N/A</v>
      </c>
      <c r="S6359" s="16" t="e">
        <f>IF($P6359&lt;=$D$34,Daten!H6362,NA())</f>
        <v>#N/A</v>
      </c>
    </row>
    <row r="6360" spans="12:19" x14ac:dyDescent="0.3">
      <c r="L6360" s="24">
        <f t="shared" si="390"/>
        <v>6354</v>
      </c>
      <c r="M6360" s="16" t="e">
        <f>IF($L6360&lt;=$C$34,Daten!B6363,NA())</f>
        <v>#N/A</v>
      </c>
      <c r="N6360" s="16" t="e">
        <f>IF($L6360&lt;=$C$34,Daten!C6363,NA())</f>
        <v>#N/A</v>
      </c>
      <c r="O6360" s="16" t="e">
        <f>IF($L6360&lt;=$C$34,Daten!D6363,NA())</f>
        <v>#N/A</v>
      </c>
      <c r="P6360" s="24">
        <f t="shared" si="391"/>
        <v>6354</v>
      </c>
      <c r="Q6360" s="16" t="e">
        <f>IF($P6360&lt;=$D$34,Daten!F6363,NA())</f>
        <v>#N/A</v>
      </c>
      <c r="R6360" s="16" t="e">
        <f>IF($P6360&lt;=$D$34,Daten!G6363,NA())</f>
        <v>#N/A</v>
      </c>
      <c r="S6360" s="16" t="e">
        <f>IF($P6360&lt;=$D$34,Daten!H6363,NA())</f>
        <v>#N/A</v>
      </c>
    </row>
    <row r="6361" spans="12:19" x14ac:dyDescent="0.3">
      <c r="L6361" s="24">
        <f t="shared" si="390"/>
        <v>6355</v>
      </c>
      <c r="M6361" s="16" t="e">
        <f>IF($L6361&lt;=$C$34,Daten!B6364,NA())</f>
        <v>#N/A</v>
      </c>
      <c r="N6361" s="16" t="e">
        <f>IF($L6361&lt;=$C$34,Daten!C6364,NA())</f>
        <v>#N/A</v>
      </c>
      <c r="O6361" s="16" t="e">
        <f>IF($L6361&lt;=$C$34,Daten!D6364,NA())</f>
        <v>#N/A</v>
      </c>
      <c r="P6361" s="24">
        <f t="shared" si="391"/>
        <v>6355</v>
      </c>
      <c r="Q6361" s="16" t="e">
        <f>IF($P6361&lt;=$D$34,Daten!F6364,NA())</f>
        <v>#N/A</v>
      </c>
      <c r="R6361" s="16" t="e">
        <f>IF($P6361&lt;=$D$34,Daten!G6364,NA())</f>
        <v>#N/A</v>
      </c>
      <c r="S6361" s="16" t="e">
        <f>IF($P6361&lt;=$D$34,Daten!H6364,NA())</f>
        <v>#N/A</v>
      </c>
    </row>
    <row r="6362" spans="12:19" x14ac:dyDescent="0.3">
      <c r="L6362" s="24">
        <f t="shared" si="390"/>
        <v>6356</v>
      </c>
      <c r="M6362" s="16" t="e">
        <f>IF($L6362&lt;=$C$34,Daten!B6365,NA())</f>
        <v>#N/A</v>
      </c>
      <c r="N6362" s="16" t="e">
        <f>IF($L6362&lt;=$C$34,Daten!C6365,NA())</f>
        <v>#N/A</v>
      </c>
      <c r="O6362" s="16" t="e">
        <f>IF($L6362&lt;=$C$34,Daten!D6365,NA())</f>
        <v>#N/A</v>
      </c>
      <c r="P6362" s="24">
        <f t="shared" si="391"/>
        <v>6356</v>
      </c>
      <c r="Q6362" s="16" t="e">
        <f>IF($P6362&lt;=$D$34,Daten!F6365,NA())</f>
        <v>#N/A</v>
      </c>
      <c r="R6362" s="16" t="e">
        <f>IF($P6362&lt;=$D$34,Daten!G6365,NA())</f>
        <v>#N/A</v>
      </c>
      <c r="S6362" s="16" t="e">
        <f>IF($P6362&lt;=$D$34,Daten!H6365,NA())</f>
        <v>#N/A</v>
      </c>
    </row>
    <row r="6363" spans="12:19" x14ac:dyDescent="0.3">
      <c r="L6363" s="24">
        <f t="shared" si="390"/>
        <v>6357</v>
      </c>
      <c r="M6363" s="16" t="e">
        <f>IF($L6363&lt;=$C$34,Daten!B6366,NA())</f>
        <v>#N/A</v>
      </c>
      <c r="N6363" s="16" t="e">
        <f>IF($L6363&lt;=$C$34,Daten!C6366,NA())</f>
        <v>#N/A</v>
      </c>
      <c r="O6363" s="16" t="e">
        <f>IF($L6363&lt;=$C$34,Daten!D6366,NA())</f>
        <v>#N/A</v>
      </c>
      <c r="P6363" s="24">
        <f t="shared" si="391"/>
        <v>6357</v>
      </c>
      <c r="Q6363" s="16" t="e">
        <f>IF($P6363&lt;=$D$34,Daten!F6366,NA())</f>
        <v>#N/A</v>
      </c>
      <c r="R6363" s="16" t="e">
        <f>IF($P6363&lt;=$D$34,Daten!G6366,NA())</f>
        <v>#N/A</v>
      </c>
      <c r="S6363" s="16" t="e">
        <f>IF($P6363&lt;=$D$34,Daten!H6366,NA())</f>
        <v>#N/A</v>
      </c>
    </row>
    <row r="6364" spans="12:19" x14ac:dyDescent="0.3">
      <c r="L6364" s="24">
        <f t="shared" si="390"/>
        <v>6358</v>
      </c>
      <c r="M6364" s="16" t="e">
        <f>IF($L6364&lt;=$C$34,Daten!B6367,NA())</f>
        <v>#N/A</v>
      </c>
      <c r="N6364" s="16" t="e">
        <f>IF($L6364&lt;=$C$34,Daten!C6367,NA())</f>
        <v>#N/A</v>
      </c>
      <c r="O6364" s="16" t="e">
        <f>IF($L6364&lt;=$C$34,Daten!D6367,NA())</f>
        <v>#N/A</v>
      </c>
      <c r="P6364" s="24">
        <f t="shared" si="391"/>
        <v>6358</v>
      </c>
      <c r="Q6364" s="16" t="e">
        <f>IF($P6364&lt;=$D$34,Daten!F6367,NA())</f>
        <v>#N/A</v>
      </c>
      <c r="R6364" s="16" t="e">
        <f>IF($P6364&lt;=$D$34,Daten!G6367,NA())</f>
        <v>#N/A</v>
      </c>
      <c r="S6364" s="16" t="e">
        <f>IF($P6364&lt;=$D$34,Daten!H6367,NA())</f>
        <v>#N/A</v>
      </c>
    </row>
    <row r="6365" spans="12:19" x14ac:dyDescent="0.3">
      <c r="L6365" s="24">
        <f t="shared" si="390"/>
        <v>6359</v>
      </c>
      <c r="M6365" s="16" t="e">
        <f>IF($L6365&lt;=$C$34,Daten!B6368,NA())</f>
        <v>#N/A</v>
      </c>
      <c r="N6365" s="16" t="e">
        <f>IF($L6365&lt;=$C$34,Daten!C6368,NA())</f>
        <v>#N/A</v>
      </c>
      <c r="O6365" s="16" t="e">
        <f>IF($L6365&lt;=$C$34,Daten!D6368,NA())</f>
        <v>#N/A</v>
      </c>
      <c r="P6365" s="24">
        <f t="shared" si="391"/>
        <v>6359</v>
      </c>
      <c r="Q6365" s="16" t="e">
        <f>IF($P6365&lt;=$D$34,Daten!F6368,NA())</f>
        <v>#N/A</v>
      </c>
      <c r="R6365" s="16" t="e">
        <f>IF($P6365&lt;=$D$34,Daten!G6368,NA())</f>
        <v>#N/A</v>
      </c>
      <c r="S6365" s="16" t="e">
        <f>IF($P6365&lt;=$D$34,Daten!H6368,NA())</f>
        <v>#N/A</v>
      </c>
    </row>
    <row r="6366" spans="12:19" x14ac:dyDescent="0.3">
      <c r="L6366" s="24">
        <f t="shared" si="390"/>
        <v>6360</v>
      </c>
      <c r="M6366" s="16" t="e">
        <f>IF($L6366&lt;=$C$34,Daten!B6369,NA())</f>
        <v>#N/A</v>
      </c>
      <c r="N6366" s="16" t="e">
        <f>IF($L6366&lt;=$C$34,Daten!C6369,NA())</f>
        <v>#N/A</v>
      </c>
      <c r="O6366" s="16" t="e">
        <f>IF($L6366&lt;=$C$34,Daten!D6369,NA())</f>
        <v>#N/A</v>
      </c>
      <c r="P6366" s="24">
        <f t="shared" si="391"/>
        <v>6360</v>
      </c>
      <c r="Q6366" s="16" t="e">
        <f>IF($P6366&lt;=$D$34,Daten!F6369,NA())</f>
        <v>#N/A</v>
      </c>
      <c r="R6366" s="16" t="e">
        <f>IF($P6366&lt;=$D$34,Daten!G6369,NA())</f>
        <v>#N/A</v>
      </c>
      <c r="S6366" s="16" t="e">
        <f>IF($P6366&lt;=$D$34,Daten!H6369,NA())</f>
        <v>#N/A</v>
      </c>
    </row>
    <row r="6367" spans="12:19" x14ac:dyDescent="0.3">
      <c r="L6367" s="24">
        <f t="shared" si="390"/>
        <v>6361</v>
      </c>
      <c r="M6367" s="16" t="e">
        <f>IF($L6367&lt;=$C$34,Daten!B6370,NA())</f>
        <v>#N/A</v>
      </c>
      <c r="N6367" s="16" t="e">
        <f>IF($L6367&lt;=$C$34,Daten!C6370,NA())</f>
        <v>#N/A</v>
      </c>
      <c r="O6367" s="16" t="e">
        <f>IF($L6367&lt;=$C$34,Daten!D6370,NA())</f>
        <v>#N/A</v>
      </c>
      <c r="P6367" s="24">
        <f t="shared" si="391"/>
        <v>6361</v>
      </c>
      <c r="Q6367" s="16" t="e">
        <f>IF($P6367&lt;=$D$34,Daten!F6370,NA())</f>
        <v>#N/A</v>
      </c>
      <c r="R6367" s="16" t="e">
        <f>IF($P6367&lt;=$D$34,Daten!G6370,NA())</f>
        <v>#N/A</v>
      </c>
      <c r="S6367" s="16" t="e">
        <f>IF($P6367&lt;=$D$34,Daten!H6370,NA())</f>
        <v>#N/A</v>
      </c>
    </row>
    <row r="6368" spans="12:19" x14ac:dyDescent="0.3">
      <c r="L6368" s="24">
        <f t="shared" si="390"/>
        <v>6362</v>
      </c>
      <c r="M6368" s="16" t="e">
        <f>IF($L6368&lt;=$C$34,Daten!B6371,NA())</f>
        <v>#N/A</v>
      </c>
      <c r="N6368" s="16" t="e">
        <f>IF($L6368&lt;=$C$34,Daten!C6371,NA())</f>
        <v>#N/A</v>
      </c>
      <c r="O6368" s="16" t="e">
        <f>IF($L6368&lt;=$C$34,Daten!D6371,NA())</f>
        <v>#N/A</v>
      </c>
      <c r="P6368" s="24">
        <f t="shared" si="391"/>
        <v>6362</v>
      </c>
      <c r="Q6368" s="16" t="e">
        <f>IF($P6368&lt;=$D$34,Daten!F6371,NA())</f>
        <v>#N/A</v>
      </c>
      <c r="R6368" s="16" t="e">
        <f>IF($P6368&lt;=$D$34,Daten!G6371,NA())</f>
        <v>#N/A</v>
      </c>
      <c r="S6368" s="16" t="e">
        <f>IF($P6368&lt;=$D$34,Daten!H6371,NA())</f>
        <v>#N/A</v>
      </c>
    </row>
    <row r="6369" spans="12:19" x14ac:dyDescent="0.3">
      <c r="L6369" s="24">
        <f t="shared" si="390"/>
        <v>6363</v>
      </c>
      <c r="M6369" s="16" t="e">
        <f>IF($L6369&lt;=$C$34,Daten!B6372,NA())</f>
        <v>#N/A</v>
      </c>
      <c r="N6369" s="16" t="e">
        <f>IF($L6369&lt;=$C$34,Daten!C6372,NA())</f>
        <v>#N/A</v>
      </c>
      <c r="O6369" s="16" t="e">
        <f>IF($L6369&lt;=$C$34,Daten!D6372,NA())</f>
        <v>#N/A</v>
      </c>
      <c r="P6369" s="24">
        <f t="shared" si="391"/>
        <v>6363</v>
      </c>
      <c r="Q6369" s="16" t="e">
        <f>IF($P6369&lt;=$D$34,Daten!F6372,NA())</f>
        <v>#N/A</v>
      </c>
      <c r="R6369" s="16" t="e">
        <f>IF($P6369&lt;=$D$34,Daten!G6372,NA())</f>
        <v>#N/A</v>
      </c>
      <c r="S6369" s="16" t="e">
        <f>IF($P6369&lt;=$D$34,Daten!H6372,NA())</f>
        <v>#N/A</v>
      </c>
    </row>
    <row r="6370" spans="12:19" x14ac:dyDescent="0.3">
      <c r="L6370" s="24">
        <f t="shared" si="390"/>
        <v>6364</v>
      </c>
      <c r="M6370" s="16" t="e">
        <f>IF($L6370&lt;=$C$34,Daten!B6373,NA())</f>
        <v>#N/A</v>
      </c>
      <c r="N6370" s="16" t="e">
        <f>IF($L6370&lt;=$C$34,Daten!C6373,NA())</f>
        <v>#N/A</v>
      </c>
      <c r="O6370" s="16" t="e">
        <f>IF($L6370&lt;=$C$34,Daten!D6373,NA())</f>
        <v>#N/A</v>
      </c>
      <c r="P6370" s="24">
        <f t="shared" si="391"/>
        <v>6364</v>
      </c>
      <c r="Q6370" s="16" t="e">
        <f>IF($P6370&lt;=$D$34,Daten!F6373,NA())</f>
        <v>#N/A</v>
      </c>
      <c r="R6370" s="16" t="e">
        <f>IF($P6370&lt;=$D$34,Daten!G6373,NA())</f>
        <v>#N/A</v>
      </c>
      <c r="S6370" s="16" t="e">
        <f>IF($P6370&lt;=$D$34,Daten!H6373,NA())</f>
        <v>#N/A</v>
      </c>
    </row>
    <row r="6371" spans="12:19" x14ac:dyDescent="0.3">
      <c r="L6371" s="24">
        <f t="shared" si="390"/>
        <v>6365</v>
      </c>
      <c r="M6371" s="16" t="e">
        <f>IF($L6371&lt;=$C$34,Daten!B6374,NA())</f>
        <v>#N/A</v>
      </c>
      <c r="N6371" s="16" t="e">
        <f>IF($L6371&lt;=$C$34,Daten!C6374,NA())</f>
        <v>#N/A</v>
      </c>
      <c r="O6371" s="16" t="e">
        <f>IF($L6371&lt;=$C$34,Daten!D6374,NA())</f>
        <v>#N/A</v>
      </c>
      <c r="P6371" s="24">
        <f t="shared" si="391"/>
        <v>6365</v>
      </c>
      <c r="Q6371" s="16" t="e">
        <f>IF($P6371&lt;=$D$34,Daten!F6374,NA())</f>
        <v>#N/A</v>
      </c>
      <c r="R6371" s="16" t="e">
        <f>IF($P6371&lt;=$D$34,Daten!G6374,NA())</f>
        <v>#N/A</v>
      </c>
      <c r="S6371" s="16" t="e">
        <f>IF($P6371&lt;=$D$34,Daten!H6374,NA())</f>
        <v>#N/A</v>
      </c>
    </row>
    <row r="6372" spans="12:19" x14ac:dyDescent="0.3">
      <c r="L6372" s="24">
        <f t="shared" si="390"/>
        <v>6366</v>
      </c>
      <c r="M6372" s="16" t="e">
        <f>IF($L6372&lt;=$C$34,Daten!B6375,NA())</f>
        <v>#N/A</v>
      </c>
      <c r="N6372" s="16" t="e">
        <f>IF($L6372&lt;=$C$34,Daten!C6375,NA())</f>
        <v>#N/A</v>
      </c>
      <c r="O6372" s="16" t="e">
        <f>IF($L6372&lt;=$C$34,Daten!D6375,NA())</f>
        <v>#N/A</v>
      </c>
      <c r="P6372" s="24">
        <f t="shared" si="391"/>
        <v>6366</v>
      </c>
      <c r="Q6372" s="16" t="e">
        <f>IF($P6372&lt;=$D$34,Daten!F6375,NA())</f>
        <v>#N/A</v>
      </c>
      <c r="R6372" s="16" t="e">
        <f>IF($P6372&lt;=$D$34,Daten!G6375,NA())</f>
        <v>#N/A</v>
      </c>
      <c r="S6372" s="16" t="e">
        <f>IF($P6372&lt;=$D$34,Daten!H6375,NA())</f>
        <v>#N/A</v>
      </c>
    </row>
    <row r="6373" spans="12:19" x14ac:dyDescent="0.3">
      <c r="L6373" s="24">
        <f t="shared" si="390"/>
        <v>6367</v>
      </c>
      <c r="M6373" s="16" t="e">
        <f>IF($L6373&lt;=$C$34,Daten!B6376,NA())</f>
        <v>#N/A</v>
      </c>
      <c r="N6373" s="16" t="e">
        <f>IF($L6373&lt;=$C$34,Daten!C6376,NA())</f>
        <v>#N/A</v>
      </c>
      <c r="O6373" s="16" t="e">
        <f>IF($L6373&lt;=$C$34,Daten!D6376,NA())</f>
        <v>#N/A</v>
      </c>
      <c r="P6373" s="24">
        <f t="shared" si="391"/>
        <v>6367</v>
      </c>
      <c r="Q6373" s="16" t="e">
        <f>IF($P6373&lt;=$D$34,Daten!F6376,NA())</f>
        <v>#N/A</v>
      </c>
      <c r="R6373" s="16" t="e">
        <f>IF($P6373&lt;=$D$34,Daten!G6376,NA())</f>
        <v>#N/A</v>
      </c>
      <c r="S6373" s="16" t="e">
        <f>IF($P6373&lt;=$D$34,Daten!H6376,NA())</f>
        <v>#N/A</v>
      </c>
    </row>
    <row r="6374" spans="12:19" x14ac:dyDescent="0.3">
      <c r="L6374" s="24">
        <f t="shared" si="390"/>
        <v>6368</v>
      </c>
      <c r="M6374" s="16" t="e">
        <f>IF($L6374&lt;=$C$34,Daten!B6377,NA())</f>
        <v>#N/A</v>
      </c>
      <c r="N6374" s="16" t="e">
        <f>IF($L6374&lt;=$C$34,Daten!C6377,NA())</f>
        <v>#N/A</v>
      </c>
      <c r="O6374" s="16" t="e">
        <f>IF($L6374&lt;=$C$34,Daten!D6377,NA())</f>
        <v>#N/A</v>
      </c>
      <c r="P6374" s="24">
        <f t="shared" si="391"/>
        <v>6368</v>
      </c>
      <c r="Q6374" s="16" t="e">
        <f>IF($P6374&lt;=$D$34,Daten!F6377,NA())</f>
        <v>#N/A</v>
      </c>
      <c r="R6374" s="16" t="e">
        <f>IF($P6374&lt;=$D$34,Daten!G6377,NA())</f>
        <v>#N/A</v>
      </c>
      <c r="S6374" s="16" t="e">
        <f>IF($P6374&lt;=$D$34,Daten!H6377,NA())</f>
        <v>#N/A</v>
      </c>
    </row>
    <row r="6375" spans="12:19" x14ac:dyDescent="0.3">
      <c r="L6375" s="24">
        <f t="shared" si="390"/>
        <v>6369</v>
      </c>
      <c r="M6375" s="16" t="e">
        <f>IF($L6375&lt;=$C$34,Daten!B6378,NA())</f>
        <v>#N/A</v>
      </c>
      <c r="N6375" s="16" t="e">
        <f>IF($L6375&lt;=$C$34,Daten!C6378,NA())</f>
        <v>#N/A</v>
      </c>
      <c r="O6375" s="16" t="e">
        <f>IF($L6375&lt;=$C$34,Daten!D6378,NA())</f>
        <v>#N/A</v>
      </c>
      <c r="P6375" s="24">
        <f t="shared" si="391"/>
        <v>6369</v>
      </c>
      <c r="Q6375" s="16" t="e">
        <f>IF($P6375&lt;=$D$34,Daten!F6378,NA())</f>
        <v>#N/A</v>
      </c>
      <c r="R6375" s="16" t="e">
        <f>IF($P6375&lt;=$D$34,Daten!G6378,NA())</f>
        <v>#N/A</v>
      </c>
      <c r="S6375" s="16" t="e">
        <f>IF($P6375&lt;=$D$34,Daten!H6378,NA())</f>
        <v>#N/A</v>
      </c>
    </row>
    <row r="6376" spans="12:19" x14ac:dyDescent="0.3">
      <c r="L6376" s="24">
        <f t="shared" si="390"/>
        <v>6370</v>
      </c>
      <c r="M6376" s="16" t="e">
        <f>IF($L6376&lt;=$C$34,Daten!B6379,NA())</f>
        <v>#N/A</v>
      </c>
      <c r="N6376" s="16" t="e">
        <f>IF($L6376&lt;=$C$34,Daten!C6379,NA())</f>
        <v>#N/A</v>
      </c>
      <c r="O6376" s="16" t="e">
        <f>IF($L6376&lt;=$C$34,Daten!D6379,NA())</f>
        <v>#N/A</v>
      </c>
      <c r="P6376" s="24">
        <f t="shared" si="391"/>
        <v>6370</v>
      </c>
      <c r="Q6376" s="16" t="e">
        <f>IF($P6376&lt;=$D$34,Daten!F6379,NA())</f>
        <v>#N/A</v>
      </c>
      <c r="R6376" s="16" t="e">
        <f>IF($P6376&lt;=$D$34,Daten!G6379,NA())</f>
        <v>#N/A</v>
      </c>
      <c r="S6376" s="16" t="e">
        <f>IF($P6376&lt;=$D$34,Daten!H6379,NA())</f>
        <v>#N/A</v>
      </c>
    </row>
    <row r="6377" spans="12:19" x14ac:dyDescent="0.3">
      <c r="L6377" s="24">
        <f t="shared" si="390"/>
        <v>6371</v>
      </c>
      <c r="M6377" s="16" t="e">
        <f>IF($L6377&lt;=$C$34,Daten!B6380,NA())</f>
        <v>#N/A</v>
      </c>
      <c r="N6377" s="16" t="e">
        <f>IF($L6377&lt;=$C$34,Daten!C6380,NA())</f>
        <v>#N/A</v>
      </c>
      <c r="O6377" s="16" t="e">
        <f>IF($L6377&lt;=$C$34,Daten!D6380,NA())</f>
        <v>#N/A</v>
      </c>
      <c r="P6377" s="24">
        <f t="shared" si="391"/>
        <v>6371</v>
      </c>
      <c r="Q6377" s="16" t="e">
        <f>IF($P6377&lt;=$D$34,Daten!F6380,NA())</f>
        <v>#N/A</v>
      </c>
      <c r="R6377" s="16" t="e">
        <f>IF($P6377&lt;=$D$34,Daten!G6380,NA())</f>
        <v>#N/A</v>
      </c>
      <c r="S6377" s="16" t="e">
        <f>IF($P6377&lt;=$D$34,Daten!H6380,NA())</f>
        <v>#N/A</v>
      </c>
    </row>
    <row r="6378" spans="12:19" x14ac:dyDescent="0.3">
      <c r="L6378" s="24">
        <f t="shared" si="390"/>
        <v>6372</v>
      </c>
      <c r="M6378" s="16" t="e">
        <f>IF($L6378&lt;=$C$34,Daten!B6381,NA())</f>
        <v>#N/A</v>
      </c>
      <c r="N6378" s="16" t="e">
        <f>IF($L6378&lt;=$C$34,Daten!C6381,NA())</f>
        <v>#N/A</v>
      </c>
      <c r="O6378" s="16" t="e">
        <f>IF($L6378&lt;=$C$34,Daten!D6381,NA())</f>
        <v>#N/A</v>
      </c>
      <c r="P6378" s="24">
        <f t="shared" si="391"/>
        <v>6372</v>
      </c>
      <c r="Q6378" s="16" t="e">
        <f>IF($P6378&lt;=$D$34,Daten!F6381,NA())</f>
        <v>#N/A</v>
      </c>
      <c r="R6378" s="16" t="e">
        <f>IF($P6378&lt;=$D$34,Daten!G6381,NA())</f>
        <v>#N/A</v>
      </c>
      <c r="S6378" s="16" t="e">
        <f>IF($P6378&lt;=$D$34,Daten!H6381,NA())</f>
        <v>#N/A</v>
      </c>
    </row>
    <row r="6379" spans="12:19" x14ac:dyDescent="0.3">
      <c r="L6379" s="24">
        <f t="shared" si="390"/>
        <v>6373</v>
      </c>
      <c r="M6379" s="16" t="e">
        <f>IF($L6379&lt;=$C$34,Daten!B6382,NA())</f>
        <v>#N/A</v>
      </c>
      <c r="N6379" s="16" t="e">
        <f>IF($L6379&lt;=$C$34,Daten!C6382,NA())</f>
        <v>#N/A</v>
      </c>
      <c r="O6379" s="16" t="e">
        <f>IF($L6379&lt;=$C$34,Daten!D6382,NA())</f>
        <v>#N/A</v>
      </c>
      <c r="P6379" s="24">
        <f t="shared" si="391"/>
        <v>6373</v>
      </c>
      <c r="Q6379" s="16" t="e">
        <f>IF($P6379&lt;=$D$34,Daten!F6382,NA())</f>
        <v>#N/A</v>
      </c>
      <c r="R6379" s="16" t="e">
        <f>IF($P6379&lt;=$D$34,Daten!G6382,NA())</f>
        <v>#N/A</v>
      </c>
      <c r="S6379" s="16" t="e">
        <f>IF($P6379&lt;=$D$34,Daten!H6382,NA())</f>
        <v>#N/A</v>
      </c>
    </row>
    <row r="6380" spans="12:19" x14ac:dyDescent="0.3">
      <c r="L6380" s="24">
        <f t="shared" si="390"/>
        <v>6374</v>
      </c>
      <c r="M6380" s="16" t="e">
        <f>IF($L6380&lt;=$C$34,Daten!B6383,NA())</f>
        <v>#N/A</v>
      </c>
      <c r="N6380" s="16" t="e">
        <f>IF($L6380&lt;=$C$34,Daten!C6383,NA())</f>
        <v>#N/A</v>
      </c>
      <c r="O6380" s="16" t="e">
        <f>IF($L6380&lt;=$C$34,Daten!D6383,NA())</f>
        <v>#N/A</v>
      </c>
      <c r="P6380" s="24">
        <f t="shared" si="391"/>
        <v>6374</v>
      </c>
      <c r="Q6380" s="16" t="e">
        <f>IF($P6380&lt;=$D$34,Daten!F6383,NA())</f>
        <v>#N/A</v>
      </c>
      <c r="R6380" s="16" t="e">
        <f>IF($P6380&lt;=$D$34,Daten!G6383,NA())</f>
        <v>#N/A</v>
      </c>
      <c r="S6380" s="16" t="e">
        <f>IF($P6380&lt;=$D$34,Daten!H6383,NA())</f>
        <v>#N/A</v>
      </c>
    </row>
    <row r="6381" spans="12:19" x14ac:dyDescent="0.3">
      <c r="L6381" s="24">
        <f t="shared" si="390"/>
        <v>6375</v>
      </c>
      <c r="M6381" s="16" t="e">
        <f>IF($L6381&lt;=$C$34,Daten!B6384,NA())</f>
        <v>#N/A</v>
      </c>
      <c r="N6381" s="16" t="e">
        <f>IF($L6381&lt;=$C$34,Daten!C6384,NA())</f>
        <v>#N/A</v>
      </c>
      <c r="O6381" s="16" t="e">
        <f>IF($L6381&lt;=$C$34,Daten!D6384,NA())</f>
        <v>#N/A</v>
      </c>
      <c r="P6381" s="24">
        <f t="shared" si="391"/>
        <v>6375</v>
      </c>
      <c r="Q6381" s="16" t="e">
        <f>IF($P6381&lt;=$D$34,Daten!F6384,NA())</f>
        <v>#N/A</v>
      </c>
      <c r="R6381" s="16" t="e">
        <f>IF($P6381&lt;=$D$34,Daten!G6384,NA())</f>
        <v>#N/A</v>
      </c>
      <c r="S6381" s="16" t="e">
        <f>IF($P6381&lt;=$D$34,Daten!H6384,NA())</f>
        <v>#N/A</v>
      </c>
    </row>
    <row r="6382" spans="12:19" x14ac:dyDescent="0.3">
      <c r="L6382" s="24">
        <f t="shared" si="390"/>
        <v>6376</v>
      </c>
      <c r="M6382" s="16" t="e">
        <f>IF($L6382&lt;=$C$34,Daten!B6385,NA())</f>
        <v>#N/A</v>
      </c>
      <c r="N6382" s="16" t="e">
        <f>IF($L6382&lt;=$C$34,Daten!C6385,NA())</f>
        <v>#N/A</v>
      </c>
      <c r="O6382" s="16" t="e">
        <f>IF($L6382&lt;=$C$34,Daten!D6385,NA())</f>
        <v>#N/A</v>
      </c>
      <c r="P6382" s="24">
        <f t="shared" si="391"/>
        <v>6376</v>
      </c>
      <c r="Q6382" s="16" t="e">
        <f>IF($P6382&lt;=$D$34,Daten!F6385,NA())</f>
        <v>#N/A</v>
      </c>
      <c r="R6382" s="16" t="e">
        <f>IF($P6382&lt;=$D$34,Daten!G6385,NA())</f>
        <v>#N/A</v>
      </c>
      <c r="S6382" s="16" t="e">
        <f>IF($P6382&lt;=$D$34,Daten!H6385,NA())</f>
        <v>#N/A</v>
      </c>
    </row>
    <row r="6383" spans="12:19" x14ac:dyDescent="0.3">
      <c r="L6383" s="24">
        <f t="shared" si="390"/>
        <v>6377</v>
      </c>
      <c r="M6383" s="16" t="e">
        <f>IF($L6383&lt;=$C$34,Daten!B6386,NA())</f>
        <v>#N/A</v>
      </c>
      <c r="N6383" s="16" t="e">
        <f>IF($L6383&lt;=$C$34,Daten!C6386,NA())</f>
        <v>#N/A</v>
      </c>
      <c r="O6383" s="16" t="e">
        <f>IF($L6383&lt;=$C$34,Daten!D6386,NA())</f>
        <v>#N/A</v>
      </c>
      <c r="P6383" s="24">
        <f t="shared" si="391"/>
        <v>6377</v>
      </c>
      <c r="Q6383" s="16" t="e">
        <f>IF($P6383&lt;=$D$34,Daten!F6386,NA())</f>
        <v>#N/A</v>
      </c>
      <c r="R6383" s="16" t="e">
        <f>IF($P6383&lt;=$D$34,Daten!G6386,NA())</f>
        <v>#N/A</v>
      </c>
      <c r="S6383" s="16" t="e">
        <f>IF($P6383&lt;=$D$34,Daten!H6386,NA())</f>
        <v>#N/A</v>
      </c>
    </row>
    <row r="6384" spans="12:19" x14ac:dyDescent="0.3">
      <c r="L6384" s="24">
        <f t="shared" si="390"/>
        <v>6378</v>
      </c>
      <c r="M6384" s="16" t="e">
        <f>IF($L6384&lt;=$C$34,Daten!B6387,NA())</f>
        <v>#N/A</v>
      </c>
      <c r="N6384" s="16" t="e">
        <f>IF($L6384&lt;=$C$34,Daten!C6387,NA())</f>
        <v>#N/A</v>
      </c>
      <c r="O6384" s="16" t="e">
        <f>IF($L6384&lt;=$C$34,Daten!D6387,NA())</f>
        <v>#N/A</v>
      </c>
      <c r="P6384" s="24">
        <f t="shared" si="391"/>
        <v>6378</v>
      </c>
      <c r="Q6384" s="16" t="e">
        <f>IF($P6384&lt;=$D$34,Daten!F6387,NA())</f>
        <v>#N/A</v>
      </c>
      <c r="R6384" s="16" t="e">
        <f>IF($P6384&lt;=$D$34,Daten!G6387,NA())</f>
        <v>#N/A</v>
      </c>
      <c r="S6384" s="16" t="e">
        <f>IF($P6384&lt;=$D$34,Daten!H6387,NA())</f>
        <v>#N/A</v>
      </c>
    </row>
    <row r="6385" spans="12:19" x14ac:dyDescent="0.3">
      <c r="L6385" s="24">
        <f t="shared" si="390"/>
        <v>6379</v>
      </c>
      <c r="M6385" s="16" t="e">
        <f>IF($L6385&lt;=$C$34,Daten!B6388,NA())</f>
        <v>#N/A</v>
      </c>
      <c r="N6385" s="16" t="e">
        <f>IF($L6385&lt;=$C$34,Daten!C6388,NA())</f>
        <v>#N/A</v>
      </c>
      <c r="O6385" s="16" t="e">
        <f>IF($L6385&lt;=$C$34,Daten!D6388,NA())</f>
        <v>#N/A</v>
      </c>
      <c r="P6385" s="24">
        <f t="shared" si="391"/>
        <v>6379</v>
      </c>
      <c r="Q6385" s="16" t="e">
        <f>IF($P6385&lt;=$D$34,Daten!F6388,NA())</f>
        <v>#N/A</v>
      </c>
      <c r="R6385" s="16" t="e">
        <f>IF($P6385&lt;=$D$34,Daten!G6388,NA())</f>
        <v>#N/A</v>
      </c>
      <c r="S6385" s="16" t="e">
        <f>IF($P6385&lt;=$D$34,Daten!H6388,NA())</f>
        <v>#N/A</v>
      </c>
    </row>
    <row r="6386" spans="12:19" x14ac:dyDescent="0.3">
      <c r="L6386" s="24">
        <f t="shared" si="390"/>
        <v>6380</v>
      </c>
      <c r="M6386" s="16" t="e">
        <f>IF($L6386&lt;=$C$34,Daten!B6389,NA())</f>
        <v>#N/A</v>
      </c>
      <c r="N6386" s="16" t="e">
        <f>IF($L6386&lt;=$C$34,Daten!C6389,NA())</f>
        <v>#N/A</v>
      </c>
      <c r="O6386" s="16" t="e">
        <f>IF($L6386&lt;=$C$34,Daten!D6389,NA())</f>
        <v>#N/A</v>
      </c>
      <c r="P6386" s="24">
        <f t="shared" si="391"/>
        <v>6380</v>
      </c>
      <c r="Q6386" s="16" t="e">
        <f>IF($P6386&lt;=$D$34,Daten!F6389,NA())</f>
        <v>#N/A</v>
      </c>
      <c r="R6386" s="16" t="e">
        <f>IF($P6386&lt;=$D$34,Daten!G6389,NA())</f>
        <v>#N/A</v>
      </c>
      <c r="S6386" s="16" t="e">
        <f>IF($P6386&lt;=$D$34,Daten!H6389,NA())</f>
        <v>#N/A</v>
      </c>
    </row>
    <row r="6387" spans="12:19" x14ac:dyDescent="0.3">
      <c r="L6387" s="24">
        <f t="shared" si="390"/>
        <v>6381</v>
      </c>
      <c r="M6387" s="16" t="e">
        <f>IF($L6387&lt;=$C$34,Daten!B6390,NA())</f>
        <v>#N/A</v>
      </c>
      <c r="N6387" s="16" t="e">
        <f>IF($L6387&lt;=$C$34,Daten!C6390,NA())</f>
        <v>#N/A</v>
      </c>
      <c r="O6387" s="16" t="e">
        <f>IF($L6387&lt;=$C$34,Daten!D6390,NA())</f>
        <v>#N/A</v>
      </c>
      <c r="P6387" s="24">
        <f t="shared" si="391"/>
        <v>6381</v>
      </c>
      <c r="Q6387" s="16" t="e">
        <f>IF($P6387&lt;=$D$34,Daten!F6390,NA())</f>
        <v>#N/A</v>
      </c>
      <c r="R6387" s="16" t="e">
        <f>IF($P6387&lt;=$D$34,Daten!G6390,NA())</f>
        <v>#N/A</v>
      </c>
      <c r="S6387" s="16" t="e">
        <f>IF($P6387&lt;=$D$34,Daten!H6390,NA())</f>
        <v>#N/A</v>
      </c>
    </row>
    <row r="6388" spans="12:19" x14ac:dyDescent="0.3">
      <c r="L6388" s="24">
        <f t="shared" si="390"/>
        <v>6382</v>
      </c>
      <c r="M6388" s="16" t="e">
        <f>IF($L6388&lt;=$C$34,Daten!B6391,NA())</f>
        <v>#N/A</v>
      </c>
      <c r="N6388" s="16" t="e">
        <f>IF($L6388&lt;=$C$34,Daten!C6391,NA())</f>
        <v>#N/A</v>
      </c>
      <c r="O6388" s="16" t="e">
        <f>IF($L6388&lt;=$C$34,Daten!D6391,NA())</f>
        <v>#N/A</v>
      </c>
      <c r="P6388" s="24">
        <f t="shared" si="391"/>
        <v>6382</v>
      </c>
      <c r="Q6388" s="16" t="e">
        <f>IF($P6388&lt;=$D$34,Daten!F6391,NA())</f>
        <v>#N/A</v>
      </c>
      <c r="R6388" s="16" t="e">
        <f>IF($P6388&lt;=$D$34,Daten!G6391,NA())</f>
        <v>#N/A</v>
      </c>
      <c r="S6388" s="16" t="e">
        <f>IF($P6388&lt;=$D$34,Daten!H6391,NA())</f>
        <v>#N/A</v>
      </c>
    </row>
    <row r="6389" spans="12:19" x14ac:dyDescent="0.3">
      <c r="L6389" s="24">
        <f t="shared" si="390"/>
        <v>6383</v>
      </c>
      <c r="M6389" s="16" t="e">
        <f>IF($L6389&lt;=$C$34,Daten!B6392,NA())</f>
        <v>#N/A</v>
      </c>
      <c r="N6389" s="16" t="e">
        <f>IF($L6389&lt;=$C$34,Daten!C6392,NA())</f>
        <v>#N/A</v>
      </c>
      <c r="O6389" s="16" t="e">
        <f>IF($L6389&lt;=$C$34,Daten!D6392,NA())</f>
        <v>#N/A</v>
      </c>
      <c r="P6389" s="24">
        <f t="shared" si="391"/>
        <v>6383</v>
      </c>
      <c r="Q6389" s="16" t="e">
        <f>IF($P6389&lt;=$D$34,Daten!F6392,NA())</f>
        <v>#N/A</v>
      </c>
      <c r="R6389" s="16" t="e">
        <f>IF($P6389&lt;=$D$34,Daten!G6392,NA())</f>
        <v>#N/A</v>
      </c>
      <c r="S6389" s="16" t="e">
        <f>IF($P6389&lt;=$D$34,Daten!H6392,NA())</f>
        <v>#N/A</v>
      </c>
    </row>
    <row r="6390" spans="12:19" x14ac:dyDescent="0.3">
      <c r="L6390" s="24">
        <f t="shared" si="390"/>
        <v>6384</v>
      </c>
      <c r="M6390" s="16" t="e">
        <f>IF($L6390&lt;=$C$34,Daten!B6393,NA())</f>
        <v>#N/A</v>
      </c>
      <c r="N6390" s="16" t="e">
        <f>IF($L6390&lt;=$C$34,Daten!C6393,NA())</f>
        <v>#N/A</v>
      </c>
      <c r="O6390" s="16" t="e">
        <f>IF($L6390&lt;=$C$34,Daten!D6393,NA())</f>
        <v>#N/A</v>
      </c>
      <c r="P6390" s="24">
        <f t="shared" si="391"/>
        <v>6384</v>
      </c>
      <c r="Q6390" s="16" t="e">
        <f>IF($P6390&lt;=$D$34,Daten!F6393,NA())</f>
        <v>#N/A</v>
      </c>
      <c r="R6390" s="16" t="e">
        <f>IF($P6390&lt;=$D$34,Daten!G6393,NA())</f>
        <v>#N/A</v>
      </c>
      <c r="S6390" s="16" t="e">
        <f>IF($P6390&lt;=$D$34,Daten!H6393,NA())</f>
        <v>#N/A</v>
      </c>
    </row>
    <row r="6391" spans="12:19" x14ac:dyDescent="0.3">
      <c r="L6391" s="24">
        <f t="shared" si="390"/>
        <v>6385</v>
      </c>
      <c r="M6391" s="16" t="e">
        <f>IF($L6391&lt;=$C$34,Daten!B6394,NA())</f>
        <v>#N/A</v>
      </c>
      <c r="N6391" s="16" t="e">
        <f>IF($L6391&lt;=$C$34,Daten!C6394,NA())</f>
        <v>#N/A</v>
      </c>
      <c r="O6391" s="16" t="e">
        <f>IF($L6391&lt;=$C$34,Daten!D6394,NA())</f>
        <v>#N/A</v>
      </c>
      <c r="P6391" s="24">
        <f t="shared" si="391"/>
        <v>6385</v>
      </c>
      <c r="Q6391" s="16" t="e">
        <f>IF($P6391&lt;=$D$34,Daten!F6394,NA())</f>
        <v>#N/A</v>
      </c>
      <c r="R6391" s="16" t="e">
        <f>IF($P6391&lt;=$D$34,Daten!G6394,NA())</f>
        <v>#N/A</v>
      </c>
      <c r="S6391" s="16" t="e">
        <f>IF($P6391&lt;=$D$34,Daten!H6394,NA())</f>
        <v>#N/A</v>
      </c>
    </row>
    <row r="6392" spans="12:19" x14ac:dyDescent="0.3">
      <c r="L6392" s="24">
        <f t="shared" si="390"/>
        <v>6386</v>
      </c>
      <c r="M6392" s="16" t="e">
        <f>IF($L6392&lt;=$C$34,Daten!B6395,NA())</f>
        <v>#N/A</v>
      </c>
      <c r="N6392" s="16" t="e">
        <f>IF($L6392&lt;=$C$34,Daten!C6395,NA())</f>
        <v>#N/A</v>
      </c>
      <c r="O6392" s="16" t="e">
        <f>IF($L6392&lt;=$C$34,Daten!D6395,NA())</f>
        <v>#N/A</v>
      </c>
      <c r="P6392" s="24">
        <f t="shared" si="391"/>
        <v>6386</v>
      </c>
      <c r="Q6392" s="16" t="e">
        <f>IF($P6392&lt;=$D$34,Daten!F6395,NA())</f>
        <v>#N/A</v>
      </c>
      <c r="R6392" s="16" t="e">
        <f>IF($P6392&lt;=$D$34,Daten!G6395,NA())</f>
        <v>#N/A</v>
      </c>
      <c r="S6392" s="16" t="e">
        <f>IF($P6392&lt;=$D$34,Daten!H6395,NA())</f>
        <v>#N/A</v>
      </c>
    </row>
    <row r="6393" spans="12:19" x14ac:dyDescent="0.3">
      <c r="L6393" s="24">
        <f t="shared" si="390"/>
        <v>6387</v>
      </c>
      <c r="M6393" s="16" t="e">
        <f>IF($L6393&lt;=$C$34,Daten!B6396,NA())</f>
        <v>#N/A</v>
      </c>
      <c r="N6393" s="16" t="e">
        <f>IF($L6393&lt;=$C$34,Daten!C6396,NA())</f>
        <v>#N/A</v>
      </c>
      <c r="O6393" s="16" t="e">
        <f>IF($L6393&lt;=$C$34,Daten!D6396,NA())</f>
        <v>#N/A</v>
      </c>
      <c r="P6393" s="24">
        <f t="shared" si="391"/>
        <v>6387</v>
      </c>
      <c r="Q6393" s="16" t="e">
        <f>IF($P6393&lt;=$D$34,Daten!F6396,NA())</f>
        <v>#N/A</v>
      </c>
      <c r="R6393" s="16" t="e">
        <f>IF($P6393&lt;=$D$34,Daten!G6396,NA())</f>
        <v>#N/A</v>
      </c>
      <c r="S6393" s="16" t="e">
        <f>IF($P6393&lt;=$D$34,Daten!H6396,NA())</f>
        <v>#N/A</v>
      </c>
    </row>
    <row r="6394" spans="12:19" x14ac:dyDescent="0.3">
      <c r="L6394" s="24">
        <f t="shared" si="390"/>
        <v>6388</v>
      </c>
      <c r="M6394" s="16" t="e">
        <f>IF($L6394&lt;=$C$34,Daten!B6397,NA())</f>
        <v>#N/A</v>
      </c>
      <c r="N6394" s="16" t="e">
        <f>IF($L6394&lt;=$C$34,Daten!C6397,NA())</f>
        <v>#N/A</v>
      </c>
      <c r="O6394" s="16" t="e">
        <f>IF($L6394&lt;=$C$34,Daten!D6397,NA())</f>
        <v>#N/A</v>
      </c>
      <c r="P6394" s="24">
        <f t="shared" si="391"/>
        <v>6388</v>
      </c>
      <c r="Q6394" s="16" t="e">
        <f>IF($P6394&lt;=$D$34,Daten!F6397,NA())</f>
        <v>#N/A</v>
      </c>
      <c r="R6394" s="16" t="e">
        <f>IF($P6394&lt;=$D$34,Daten!G6397,NA())</f>
        <v>#N/A</v>
      </c>
      <c r="S6394" s="16" t="e">
        <f>IF($P6394&lt;=$D$34,Daten!H6397,NA())</f>
        <v>#N/A</v>
      </c>
    </row>
    <row r="6395" spans="12:19" x14ac:dyDescent="0.3">
      <c r="L6395" s="24">
        <f t="shared" si="390"/>
        <v>6389</v>
      </c>
      <c r="M6395" s="16" t="e">
        <f>IF($L6395&lt;=$C$34,Daten!B6398,NA())</f>
        <v>#N/A</v>
      </c>
      <c r="N6395" s="16" t="e">
        <f>IF($L6395&lt;=$C$34,Daten!C6398,NA())</f>
        <v>#N/A</v>
      </c>
      <c r="O6395" s="16" t="e">
        <f>IF($L6395&lt;=$C$34,Daten!D6398,NA())</f>
        <v>#N/A</v>
      </c>
      <c r="P6395" s="24">
        <f t="shared" si="391"/>
        <v>6389</v>
      </c>
      <c r="Q6395" s="16" t="e">
        <f>IF($P6395&lt;=$D$34,Daten!F6398,NA())</f>
        <v>#N/A</v>
      </c>
      <c r="R6395" s="16" t="e">
        <f>IF($P6395&lt;=$D$34,Daten!G6398,NA())</f>
        <v>#N/A</v>
      </c>
      <c r="S6395" s="16" t="e">
        <f>IF($P6395&lt;=$D$34,Daten!H6398,NA())</f>
        <v>#N/A</v>
      </c>
    </row>
    <row r="6396" spans="12:19" x14ac:dyDescent="0.3">
      <c r="L6396" s="24">
        <f t="shared" si="390"/>
        <v>6390</v>
      </c>
      <c r="M6396" s="16" t="e">
        <f>IF($L6396&lt;=$C$34,Daten!B6399,NA())</f>
        <v>#N/A</v>
      </c>
      <c r="N6396" s="16" t="e">
        <f>IF($L6396&lt;=$C$34,Daten!C6399,NA())</f>
        <v>#N/A</v>
      </c>
      <c r="O6396" s="16" t="e">
        <f>IF($L6396&lt;=$C$34,Daten!D6399,NA())</f>
        <v>#N/A</v>
      </c>
      <c r="P6396" s="24">
        <f t="shared" si="391"/>
        <v>6390</v>
      </c>
      <c r="Q6396" s="16" t="e">
        <f>IF($P6396&lt;=$D$34,Daten!F6399,NA())</f>
        <v>#N/A</v>
      </c>
      <c r="R6396" s="16" t="e">
        <f>IF($P6396&lt;=$D$34,Daten!G6399,NA())</f>
        <v>#N/A</v>
      </c>
      <c r="S6396" s="16" t="e">
        <f>IF($P6396&lt;=$D$34,Daten!H6399,NA())</f>
        <v>#N/A</v>
      </c>
    </row>
    <row r="6397" spans="12:19" x14ac:dyDescent="0.3">
      <c r="L6397" s="24">
        <f t="shared" si="390"/>
        <v>6391</v>
      </c>
      <c r="M6397" s="16" t="e">
        <f>IF($L6397&lt;=$C$34,Daten!B6400,NA())</f>
        <v>#N/A</v>
      </c>
      <c r="N6397" s="16" t="e">
        <f>IF($L6397&lt;=$C$34,Daten!C6400,NA())</f>
        <v>#N/A</v>
      </c>
      <c r="O6397" s="16" t="e">
        <f>IF($L6397&lt;=$C$34,Daten!D6400,NA())</f>
        <v>#N/A</v>
      </c>
      <c r="P6397" s="24">
        <f t="shared" si="391"/>
        <v>6391</v>
      </c>
      <c r="Q6397" s="16" t="e">
        <f>IF($P6397&lt;=$D$34,Daten!F6400,NA())</f>
        <v>#N/A</v>
      </c>
      <c r="R6397" s="16" t="e">
        <f>IF($P6397&lt;=$D$34,Daten!G6400,NA())</f>
        <v>#N/A</v>
      </c>
      <c r="S6397" s="16" t="e">
        <f>IF($P6397&lt;=$D$34,Daten!H6400,NA())</f>
        <v>#N/A</v>
      </c>
    </row>
    <row r="6398" spans="12:19" x14ac:dyDescent="0.3">
      <c r="L6398" s="24">
        <f t="shared" si="390"/>
        <v>6392</v>
      </c>
      <c r="M6398" s="16" t="e">
        <f>IF($L6398&lt;=$C$34,Daten!B6401,NA())</f>
        <v>#N/A</v>
      </c>
      <c r="N6398" s="16" t="e">
        <f>IF($L6398&lt;=$C$34,Daten!C6401,NA())</f>
        <v>#N/A</v>
      </c>
      <c r="O6398" s="16" t="e">
        <f>IF($L6398&lt;=$C$34,Daten!D6401,NA())</f>
        <v>#N/A</v>
      </c>
      <c r="P6398" s="24">
        <f t="shared" si="391"/>
        <v>6392</v>
      </c>
      <c r="Q6398" s="16" t="e">
        <f>IF($P6398&lt;=$D$34,Daten!F6401,NA())</f>
        <v>#N/A</v>
      </c>
      <c r="R6398" s="16" t="e">
        <f>IF($P6398&lt;=$D$34,Daten!G6401,NA())</f>
        <v>#N/A</v>
      </c>
      <c r="S6398" s="16" t="e">
        <f>IF($P6398&lt;=$D$34,Daten!H6401,NA())</f>
        <v>#N/A</v>
      </c>
    </row>
    <row r="6399" spans="12:19" x14ac:dyDescent="0.3">
      <c r="L6399" s="24">
        <f t="shared" si="390"/>
        <v>6393</v>
      </c>
      <c r="M6399" s="16" t="e">
        <f>IF($L6399&lt;=$C$34,Daten!B6402,NA())</f>
        <v>#N/A</v>
      </c>
      <c r="N6399" s="16" t="e">
        <f>IF($L6399&lt;=$C$34,Daten!C6402,NA())</f>
        <v>#N/A</v>
      </c>
      <c r="O6399" s="16" t="e">
        <f>IF($L6399&lt;=$C$34,Daten!D6402,NA())</f>
        <v>#N/A</v>
      </c>
      <c r="P6399" s="24">
        <f t="shared" si="391"/>
        <v>6393</v>
      </c>
      <c r="Q6399" s="16" t="e">
        <f>IF($P6399&lt;=$D$34,Daten!F6402,NA())</f>
        <v>#N/A</v>
      </c>
      <c r="R6399" s="16" t="e">
        <f>IF($P6399&lt;=$D$34,Daten!G6402,NA())</f>
        <v>#N/A</v>
      </c>
      <c r="S6399" s="16" t="e">
        <f>IF($P6399&lt;=$D$34,Daten!H6402,NA())</f>
        <v>#N/A</v>
      </c>
    </row>
    <row r="6400" spans="12:19" x14ac:dyDescent="0.3">
      <c r="L6400" s="24">
        <f t="shared" si="390"/>
        <v>6394</v>
      </c>
      <c r="M6400" s="16" t="e">
        <f>IF($L6400&lt;=$C$34,Daten!B6403,NA())</f>
        <v>#N/A</v>
      </c>
      <c r="N6400" s="16" t="e">
        <f>IF($L6400&lt;=$C$34,Daten!C6403,NA())</f>
        <v>#N/A</v>
      </c>
      <c r="O6400" s="16" t="e">
        <f>IF($L6400&lt;=$C$34,Daten!D6403,NA())</f>
        <v>#N/A</v>
      </c>
      <c r="P6400" s="24">
        <f t="shared" si="391"/>
        <v>6394</v>
      </c>
      <c r="Q6400" s="16" t="e">
        <f>IF($P6400&lt;=$D$34,Daten!F6403,NA())</f>
        <v>#N/A</v>
      </c>
      <c r="R6400" s="16" t="e">
        <f>IF($P6400&lt;=$D$34,Daten!G6403,NA())</f>
        <v>#N/A</v>
      </c>
      <c r="S6400" s="16" t="e">
        <f>IF($P6400&lt;=$D$34,Daten!H6403,NA())</f>
        <v>#N/A</v>
      </c>
    </row>
    <row r="6401" spans="12:19" x14ac:dyDescent="0.3">
      <c r="L6401" s="24">
        <f t="shared" si="390"/>
        <v>6395</v>
      </c>
      <c r="M6401" s="16" t="e">
        <f>IF($L6401&lt;=$C$34,Daten!B6404,NA())</f>
        <v>#N/A</v>
      </c>
      <c r="N6401" s="16" t="e">
        <f>IF($L6401&lt;=$C$34,Daten!C6404,NA())</f>
        <v>#N/A</v>
      </c>
      <c r="O6401" s="16" t="e">
        <f>IF($L6401&lt;=$C$34,Daten!D6404,NA())</f>
        <v>#N/A</v>
      </c>
      <c r="P6401" s="24">
        <f t="shared" si="391"/>
        <v>6395</v>
      </c>
      <c r="Q6401" s="16" t="e">
        <f>IF($P6401&lt;=$D$34,Daten!F6404,NA())</f>
        <v>#N/A</v>
      </c>
      <c r="R6401" s="16" t="e">
        <f>IF($P6401&lt;=$D$34,Daten!G6404,NA())</f>
        <v>#N/A</v>
      </c>
      <c r="S6401" s="16" t="e">
        <f>IF($P6401&lt;=$D$34,Daten!H6404,NA())</f>
        <v>#N/A</v>
      </c>
    </row>
    <row r="6402" spans="12:19" x14ac:dyDescent="0.3">
      <c r="L6402" s="24">
        <f t="shared" si="390"/>
        <v>6396</v>
      </c>
      <c r="M6402" s="16" t="e">
        <f>IF($L6402&lt;=$C$34,Daten!B6405,NA())</f>
        <v>#N/A</v>
      </c>
      <c r="N6402" s="16" t="e">
        <f>IF($L6402&lt;=$C$34,Daten!C6405,NA())</f>
        <v>#N/A</v>
      </c>
      <c r="O6402" s="16" t="e">
        <f>IF($L6402&lt;=$C$34,Daten!D6405,NA())</f>
        <v>#N/A</v>
      </c>
      <c r="P6402" s="24">
        <f t="shared" si="391"/>
        <v>6396</v>
      </c>
      <c r="Q6402" s="16" t="e">
        <f>IF($P6402&lt;=$D$34,Daten!F6405,NA())</f>
        <v>#N/A</v>
      </c>
      <c r="R6402" s="16" t="e">
        <f>IF($P6402&lt;=$D$34,Daten!G6405,NA())</f>
        <v>#N/A</v>
      </c>
      <c r="S6402" s="16" t="e">
        <f>IF($P6402&lt;=$D$34,Daten!H6405,NA())</f>
        <v>#N/A</v>
      </c>
    </row>
    <row r="6403" spans="12:19" x14ac:dyDescent="0.3">
      <c r="L6403" s="24">
        <f t="shared" si="390"/>
        <v>6397</v>
      </c>
      <c r="M6403" s="16" t="e">
        <f>IF($L6403&lt;=$C$34,Daten!B6406,NA())</f>
        <v>#N/A</v>
      </c>
      <c r="N6403" s="16" t="e">
        <f>IF($L6403&lt;=$C$34,Daten!C6406,NA())</f>
        <v>#N/A</v>
      </c>
      <c r="O6403" s="16" t="e">
        <f>IF($L6403&lt;=$C$34,Daten!D6406,NA())</f>
        <v>#N/A</v>
      </c>
      <c r="P6403" s="24">
        <f t="shared" si="391"/>
        <v>6397</v>
      </c>
      <c r="Q6403" s="16" t="e">
        <f>IF($P6403&lt;=$D$34,Daten!F6406,NA())</f>
        <v>#N/A</v>
      </c>
      <c r="R6403" s="16" t="e">
        <f>IF($P6403&lt;=$D$34,Daten!G6406,NA())</f>
        <v>#N/A</v>
      </c>
      <c r="S6403" s="16" t="e">
        <f>IF($P6403&lt;=$D$34,Daten!H6406,NA())</f>
        <v>#N/A</v>
      </c>
    </row>
    <row r="6404" spans="12:19" x14ac:dyDescent="0.3">
      <c r="L6404" s="24">
        <f t="shared" si="390"/>
        <v>6398</v>
      </c>
      <c r="M6404" s="16" t="e">
        <f>IF($L6404&lt;=$C$34,Daten!B6407,NA())</f>
        <v>#N/A</v>
      </c>
      <c r="N6404" s="16" t="e">
        <f>IF($L6404&lt;=$C$34,Daten!C6407,NA())</f>
        <v>#N/A</v>
      </c>
      <c r="O6404" s="16" t="e">
        <f>IF($L6404&lt;=$C$34,Daten!D6407,NA())</f>
        <v>#N/A</v>
      </c>
      <c r="P6404" s="24">
        <f t="shared" si="391"/>
        <v>6398</v>
      </c>
      <c r="Q6404" s="16" t="e">
        <f>IF($P6404&lt;=$D$34,Daten!F6407,NA())</f>
        <v>#N/A</v>
      </c>
      <c r="R6404" s="16" t="e">
        <f>IF($P6404&lt;=$D$34,Daten!G6407,NA())</f>
        <v>#N/A</v>
      </c>
      <c r="S6404" s="16" t="e">
        <f>IF($P6404&lt;=$D$34,Daten!H6407,NA())</f>
        <v>#N/A</v>
      </c>
    </row>
    <row r="6405" spans="12:19" x14ac:dyDescent="0.3">
      <c r="L6405" s="24">
        <f t="shared" si="390"/>
        <v>6399</v>
      </c>
      <c r="M6405" s="16" t="e">
        <f>IF($L6405&lt;=$C$34,Daten!B6408,NA())</f>
        <v>#N/A</v>
      </c>
      <c r="N6405" s="16" t="e">
        <f>IF($L6405&lt;=$C$34,Daten!C6408,NA())</f>
        <v>#N/A</v>
      </c>
      <c r="O6405" s="16" t="e">
        <f>IF($L6405&lt;=$C$34,Daten!D6408,NA())</f>
        <v>#N/A</v>
      </c>
      <c r="P6405" s="24">
        <f t="shared" si="391"/>
        <v>6399</v>
      </c>
      <c r="Q6405" s="16" t="e">
        <f>IF($P6405&lt;=$D$34,Daten!F6408,NA())</f>
        <v>#N/A</v>
      </c>
      <c r="R6405" s="16" t="e">
        <f>IF($P6405&lt;=$D$34,Daten!G6408,NA())</f>
        <v>#N/A</v>
      </c>
      <c r="S6405" s="16" t="e">
        <f>IF($P6405&lt;=$D$34,Daten!H6408,NA())</f>
        <v>#N/A</v>
      </c>
    </row>
    <row r="6406" spans="12:19" x14ac:dyDescent="0.3">
      <c r="L6406" s="24">
        <f t="shared" si="390"/>
        <v>6400</v>
      </c>
      <c r="M6406" s="16" t="e">
        <f>IF($L6406&lt;=$C$34,Daten!B6409,NA())</f>
        <v>#N/A</v>
      </c>
      <c r="N6406" s="16" t="e">
        <f>IF($L6406&lt;=$C$34,Daten!C6409,NA())</f>
        <v>#N/A</v>
      </c>
      <c r="O6406" s="16" t="e">
        <f>IF($L6406&lt;=$C$34,Daten!D6409,NA())</f>
        <v>#N/A</v>
      </c>
      <c r="P6406" s="24">
        <f t="shared" si="391"/>
        <v>6400</v>
      </c>
      <c r="Q6406" s="16" t="e">
        <f>IF($P6406&lt;=$D$34,Daten!F6409,NA())</f>
        <v>#N/A</v>
      </c>
      <c r="R6406" s="16" t="e">
        <f>IF($P6406&lt;=$D$34,Daten!G6409,NA())</f>
        <v>#N/A</v>
      </c>
      <c r="S6406" s="16" t="e">
        <f>IF($P6406&lt;=$D$34,Daten!H6409,NA())</f>
        <v>#N/A</v>
      </c>
    </row>
    <row r="6407" spans="12:19" x14ac:dyDescent="0.3">
      <c r="L6407" s="24">
        <f t="shared" si="390"/>
        <v>6401</v>
      </c>
      <c r="M6407" s="16" t="e">
        <f>IF($L6407&lt;=$C$34,Daten!B6410,NA())</f>
        <v>#N/A</v>
      </c>
      <c r="N6407" s="16" t="e">
        <f>IF($L6407&lt;=$C$34,Daten!C6410,NA())</f>
        <v>#N/A</v>
      </c>
      <c r="O6407" s="16" t="e">
        <f>IF($L6407&lt;=$C$34,Daten!D6410,NA())</f>
        <v>#N/A</v>
      </c>
      <c r="P6407" s="24">
        <f t="shared" si="391"/>
        <v>6401</v>
      </c>
      <c r="Q6407" s="16" t="e">
        <f>IF($P6407&lt;=$D$34,Daten!F6410,NA())</f>
        <v>#N/A</v>
      </c>
      <c r="R6407" s="16" t="e">
        <f>IF($P6407&lt;=$D$34,Daten!G6410,NA())</f>
        <v>#N/A</v>
      </c>
      <c r="S6407" s="16" t="e">
        <f>IF($P6407&lt;=$D$34,Daten!H6410,NA())</f>
        <v>#N/A</v>
      </c>
    </row>
    <row r="6408" spans="12:19" x14ac:dyDescent="0.3">
      <c r="L6408" s="24">
        <f t="shared" si="390"/>
        <v>6402</v>
      </c>
      <c r="M6408" s="16" t="e">
        <f>IF($L6408&lt;=$C$34,Daten!B6411,NA())</f>
        <v>#N/A</v>
      </c>
      <c r="N6408" s="16" t="e">
        <f>IF($L6408&lt;=$C$34,Daten!C6411,NA())</f>
        <v>#N/A</v>
      </c>
      <c r="O6408" s="16" t="e">
        <f>IF($L6408&lt;=$C$34,Daten!D6411,NA())</f>
        <v>#N/A</v>
      </c>
      <c r="P6408" s="24">
        <f t="shared" si="391"/>
        <v>6402</v>
      </c>
      <c r="Q6408" s="16" t="e">
        <f>IF($P6408&lt;=$D$34,Daten!F6411,NA())</f>
        <v>#N/A</v>
      </c>
      <c r="R6408" s="16" t="e">
        <f>IF($P6408&lt;=$D$34,Daten!G6411,NA())</f>
        <v>#N/A</v>
      </c>
      <c r="S6408" s="16" t="e">
        <f>IF($P6408&lt;=$D$34,Daten!H6411,NA())</f>
        <v>#N/A</v>
      </c>
    </row>
    <row r="6409" spans="12:19" x14ac:dyDescent="0.3">
      <c r="L6409" s="24">
        <f t="shared" ref="L6409:L6472" si="392">L6408+1</f>
        <v>6403</v>
      </c>
      <c r="M6409" s="16" t="e">
        <f>IF($L6409&lt;=$C$34,Daten!B6412,NA())</f>
        <v>#N/A</v>
      </c>
      <c r="N6409" s="16" t="e">
        <f>IF($L6409&lt;=$C$34,Daten!C6412,NA())</f>
        <v>#N/A</v>
      </c>
      <c r="O6409" s="16" t="e">
        <f>IF($L6409&lt;=$C$34,Daten!D6412,NA())</f>
        <v>#N/A</v>
      </c>
      <c r="P6409" s="24">
        <f t="shared" ref="P6409:P6472" si="393">P6408+1</f>
        <v>6403</v>
      </c>
      <c r="Q6409" s="16" t="e">
        <f>IF($P6409&lt;=$D$34,Daten!F6412,NA())</f>
        <v>#N/A</v>
      </c>
      <c r="R6409" s="16" t="e">
        <f>IF($P6409&lt;=$D$34,Daten!G6412,NA())</f>
        <v>#N/A</v>
      </c>
      <c r="S6409" s="16" t="e">
        <f>IF($P6409&lt;=$D$34,Daten!H6412,NA())</f>
        <v>#N/A</v>
      </c>
    </row>
    <row r="6410" spans="12:19" x14ac:dyDescent="0.3">
      <c r="L6410" s="24">
        <f t="shared" si="392"/>
        <v>6404</v>
      </c>
      <c r="M6410" s="16" t="e">
        <f>IF($L6410&lt;=$C$34,Daten!B6413,NA())</f>
        <v>#N/A</v>
      </c>
      <c r="N6410" s="16" t="e">
        <f>IF($L6410&lt;=$C$34,Daten!C6413,NA())</f>
        <v>#N/A</v>
      </c>
      <c r="O6410" s="16" t="e">
        <f>IF($L6410&lt;=$C$34,Daten!D6413,NA())</f>
        <v>#N/A</v>
      </c>
      <c r="P6410" s="24">
        <f t="shared" si="393"/>
        <v>6404</v>
      </c>
      <c r="Q6410" s="16" t="e">
        <f>IF($P6410&lt;=$D$34,Daten!F6413,NA())</f>
        <v>#N/A</v>
      </c>
      <c r="R6410" s="16" t="e">
        <f>IF($P6410&lt;=$D$34,Daten!G6413,NA())</f>
        <v>#N/A</v>
      </c>
      <c r="S6410" s="16" t="e">
        <f>IF($P6410&lt;=$D$34,Daten!H6413,NA())</f>
        <v>#N/A</v>
      </c>
    </row>
    <row r="6411" spans="12:19" x14ac:dyDescent="0.3">
      <c r="L6411" s="24">
        <f t="shared" si="392"/>
        <v>6405</v>
      </c>
      <c r="M6411" s="16" t="e">
        <f>IF($L6411&lt;=$C$34,Daten!B6414,NA())</f>
        <v>#N/A</v>
      </c>
      <c r="N6411" s="16" t="e">
        <f>IF($L6411&lt;=$C$34,Daten!C6414,NA())</f>
        <v>#N/A</v>
      </c>
      <c r="O6411" s="16" t="e">
        <f>IF($L6411&lt;=$C$34,Daten!D6414,NA())</f>
        <v>#N/A</v>
      </c>
      <c r="P6411" s="24">
        <f t="shared" si="393"/>
        <v>6405</v>
      </c>
      <c r="Q6411" s="16" t="e">
        <f>IF($P6411&lt;=$D$34,Daten!F6414,NA())</f>
        <v>#N/A</v>
      </c>
      <c r="R6411" s="16" t="e">
        <f>IF($P6411&lt;=$D$34,Daten!G6414,NA())</f>
        <v>#N/A</v>
      </c>
      <c r="S6411" s="16" t="e">
        <f>IF($P6411&lt;=$D$34,Daten!H6414,NA())</f>
        <v>#N/A</v>
      </c>
    </row>
    <row r="6412" spans="12:19" x14ac:dyDescent="0.3">
      <c r="L6412" s="24">
        <f t="shared" si="392"/>
        <v>6406</v>
      </c>
      <c r="M6412" s="16" t="e">
        <f>IF($L6412&lt;=$C$34,Daten!B6415,NA())</f>
        <v>#N/A</v>
      </c>
      <c r="N6412" s="16" t="e">
        <f>IF($L6412&lt;=$C$34,Daten!C6415,NA())</f>
        <v>#N/A</v>
      </c>
      <c r="O6412" s="16" t="e">
        <f>IF($L6412&lt;=$C$34,Daten!D6415,NA())</f>
        <v>#N/A</v>
      </c>
      <c r="P6412" s="24">
        <f t="shared" si="393"/>
        <v>6406</v>
      </c>
      <c r="Q6412" s="16" t="e">
        <f>IF($P6412&lt;=$D$34,Daten!F6415,NA())</f>
        <v>#N/A</v>
      </c>
      <c r="R6412" s="16" t="e">
        <f>IF($P6412&lt;=$D$34,Daten!G6415,NA())</f>
        <v>#N/A</v>
      </c>
      <c r="S6412" s="16" t="e">
        <f>IF($P6412&lt;=$D$34,Daten!H6415,NA())</f>
        <v>#N/A</v>
      </c>
    </row>
    <row r="6413" spans="12:19" x14ac:dyDescent="0.3">
      <c r="L6413" s="24">
        <f t="shared" si="392"/>
        <v>6407</v>
      </c>
      <c r="M6413" s="16" t="e">
        <f>IF($L6413&lt;=$C$34,Daten!B6416,NA())</f>
        <v>#N/A</v>
      </c>
      <c r="N6413" s="16" t="e">
        <f>IF($L6413&lt;=$C$34,Daten!C6416,NA())</f>
        <v>#N/A</v>
      </c>
      <c r="O6413" s="16" t="e">
        <f>IF($L6413&lt;=$C$34,Daten!D6416,NA())</f>
        <v>#N/A</v>
      </c>
      <c r="P6413" s="24">
        <f t="shared" si="393"/>
        <v>6407</v>
      </c>
      <c r="Q6413" s="16" t="e">
        <f>IF($P6413&lt;=$D$34,Daten!F6416,NA())</f>
        <v>#N/A</v>
      </c>
      <c r="R6413" s="16" t="e">
        <f>IF($P6413&lt;=$D$34,Daten!G6416,NA())</f>
        <v>#N/A</v>
      </c>
      <c r="S6413" s="16" t="e">
        <f>IF($P6413&lt;=$D$34,Daten!H6416,NA())</f>
        <v>#N/A</v>
      </c>
    </row>
    <row r="6414" spans="12:19" x14ac:dyDescent="0.3">
      <c r="L6414" s="24">
        <f t="shared" si="392"/>
        <v>6408</v>
      </c>
      <c r="M6414" s="16" t="e">
        <f>IF($L6414&lt;=$C$34,Daten!B6417,NA())</f>
        <v>#N/A</v>
      </c>
      <c r="N6414" s="16" t="e">
        <f>IF($L6414&lt;=$C$34,Daten!C6417,NA())</f>
        <v>#N/A</v>
      </c>
      <c r="O6414" s="16" t="e">
        <f>IF($L6414&lt;=$C$34,Daten!D6417,NA())</f>
        <v>#N/A</v>
      </c>
      <c r="P6414" s="24">
        <f t="shared" si="393"/>
        <v>6408</v>
      </c>
      <c r="Q6414" s="16" t="e">
        <f>IF($P6414&lt;=$D$34,Daten!F6417,NA())</f>
        <v>#N/A</v>
      </c>
      <c r="R6414" s="16" t="e">
        <f>IF($P6414&lt;=$D$34,Daten!G6417,NA())</f>
        <v>#N/A</v>
      </c>
      <c r="S6414" s="16" t="e">
        <f>IF($P6414&lt;=$D$34,Daten!H6417,NA())</f>
        <v>#N/A</v>
      </c>
    </row>
    <row r="6415" spans="12:19" x14ac:dyDescent="0.3">
      <c r="L6415" s="24">
        <f t="shared" si="392"/>
        <v>6409</v>
      </c>
      <c r="M6415" s="16" t="e">
        <f>IF($L6415&lt;=$C$34,Daten!B6418,NA())</f>
        <v>#N/A</v>
      </c>
      <c r="N6415" s="16" t="e">
        <f>IF($L6415&lt;=$C$34,Daten!C6418,NA())</f>
        <v>#N/A</v>
      </c>
      <c r="O6415" s="16" t="e">
        <f>IF($L6415&lt;=$C$34,Daten!D6418,NA())</f>
        <v>#N/A</v>
      </c>
      <c r="P6415" s="24">
        <f t="shared" si="393"/>
        <v>6409</v>
      </c>
      <c r="Q6415" s="16" t="e">
        <f>IF($P6415&lt;=$D$34,Daten!F6418,NA())</f>
        <v>#N/A</v>
      </c>
      <c r="R6415" s="16" t="e">
        <f>IF($P6415&lt;=$D$34,Daten!G6418,NA())</f>
        <v>#N/A</v>
      </c>
      <c r="S6415" s="16" t="e">
        <f>IF($P6415&lt;=$D$34,Daten!H6418,NA())</f>
        <v>#N/A</v>
      </c>
    </row>
    <row r="6416" spans="12:19" x14ac:dyDescent="0.3">
      <c r="L6416" s="24">
        <f t="shared" si="392"/>
        <v>6410</v>
      </c>
      <c r="M6416" s="16" t="e">
        <f>IF($L6416&lt;=$C$34,Daten!B6419,NA())</f>
        <v>#N/A</v>
      </c>
      <c r="N6416" s="16" t="e">
        <f>IF($L6416&lt;=$C$34,Daten!C6419,NA())</f>
        <v>#N/A</v>
      </c>
      <c r="O6416" s="16" t="e">
        <f>IF($L6416&lt;=$C$34,Daten!D6419,NA())</f>
        <v>#N/A</v>
      </c>
      <c r="P6416" s="24">
        <f t="shared" si="393"/>
        <v>6410</v>
      </c>
      <c r="Q6416" s="16" t="e">
        <f>IF($P6416&lt;=$D$34,Daten!F6419,NA())</f>
        <v>#N/A</v>
      </c>
      <c r="R6416" s="16" t="e">
        <f>IF($P6416&lt;=$D$34,Daten!G6419,NA())</f>
        <v>#N/A</v>
      </c>
      <c r="S6416" s="16" t="e">
        <f>IF($P6416&lt;=$D$34,Daten!H6419,NA())</f>
        <v>#N/A</v>
      </c>
    </row>
    <row r="6417" spans="12:19" x14ac:dyDescent="0.3">
      <c r="L6417" s="24">
        <f t="shared" si="392"/>
        <v>6411</v>
      </c>
      <c r="M6417" s="16" t="e">
        <f>IF($L6417&lt;=$C$34,Daten!B6420,NA())</f>
        <v>#N/A</v>
      </c>
      <c r="N6417" s="16" t="e">
        <f>IF($L6417&lt;=$C$34,Daten!C6420,NA())</f>
        <v>#N/A</v>
      </c>
      <c r="O6417" s="16" t="e">
        <f>IF($L6417&lt;=$C$34,Daten!D6420,NA())</f>
        <v>#N/A</v>
      </c>
      <c r="P6417" s="24">
        <f t="shared" si="393"/>
        <v>6411</v>
      </c>
      <c r="Q6417" s="16" t="e">
        <f>IF($P6417&lt;=$D$34,Daten!F6420,NA())</f>
        <v>#N/A</v>
      </c>
      <c r="R6417" s="16" t="e">
        <f>IF($P6417&lt;=$D$34,Daten!G6420,NA())</f>
        <v>#N/A</v>
      </c>
      <c r="S6417" s="16" t="e">
        <f>IF($P6417&lt;=$D$34,Daten!H6420,NA())</f>
        <v>#N/A</v>
      </c>
    </row>
    <row r="6418" spans="12:19" x14ac:dyDescent="0.3">
      <c r="L6418" s="24">
        <f t="shared" si="392"/>
        <v>6412</v>
      </c>
      <c r="M6418" s="16" t="e">
        <f>IF($L6418&lt;=$C$34,Daten!B6421,NA())</f>
        <v>#N/A</v>
      </c>
      <c r="N6418" s="16" t="e">
        <f>IF($L6418&lt;=$C$34,Daten!C6421,NA())</f>
        <v>#N/A</v>
      </c>
      <c r="O6418" s="16" t="e">
        <f>IF($L6418&lt;=$C$34,Daten!D6421,NA())</f>
        <v>#N/A</v>
      </c>
      <c r="P6418" s="24">
        <f t="shared" si="393"/>
        <v>6412</v>
      </c>
      <c r="Q6418" s="16" t="e">
        <f>IF($P6418&lt;=$D$34,Daten!F6421,NA())</f>
        <v>#N/A</v>
      </c>
      <c r="R6418" s="16" t="e">
        <f>IF($P6418&lt;=$D$34,Daten!G6421,NA())</f>
        <v>#N/A</v>
      </c>
      <c r="S6418" s="16" t="e">
        <f>IF($P6418&lt;=$D$34,Daten!H6421,NA())</f>
        <v>#N/A</v>
      </c>
    </row>
    <row r="6419" spans="12:19" x14ac:dyDescent="0.3">
      <c r="L6419" s="24">
        <f t="shared" si="392"/>
        <v>6413</v>
      </c>
      <c r="M6419" s="16" t="e">
        <f>IF($L6419&lt;=$C$34,Daten!B6422,NA())</f>
        <v>#N/A</v>
      </c>
      <c r="N6419" s="16" t="e">
        <f>IF($L6419&lt;=$C$34,Daten!C6422,NA())</f>
        <v>#N/A</v>
      </c>
      <c r="O6419" s="16" t="e">
        <f>IF($L6419&lt;=$C$34,Daten!D6422,NA())</f>
        <v>#N/A</v>
      </c>
      <c r="P6419" s="24">
        <f t="shared" si="393"/>
        <v>6413</v>
      </c>
      <c r="Q6419" s="16" t="e">
        <f>IF($P6419&lt;=$D$34,Daten!F6422,NA())</f>
        <v>#N/A</v>
      </c>
      <c r="R6419" s="16" t="e">
        <f>IF($P6419&lt;=$D$34,Daten!G6422,NA())</f>
        <v>#N/A</v>
      </c>
      <c r="S6419" s="16" t="e">
        <f>IF($P6419&lt;=$D$34,Daten!H6422,NA())</f>
        <v>#N/A</v>
      </c>
    </row>
    <row r="6420" spans="12:19" x14ac:dyDescent="0.3">
      <c r="L6420" s="24">
        <f t="shared" si="392"/>
        <v>6414</v>
      </c>
      <c r="M6420" s="16" t="e">
        <f>IF($L6420&lt;=$C$34,Daten!B6423,NA())</f>
        <v>#N/A</v>
      </c>
      <c r="N6420" s="16" t="e">
        <f>IF($L6420&lt;=$C$34,Daten!C6423,NA())</f>
        <v>#N/A</v>
      </c>
      <c r="O6420" s="16" t="e">
        <f>IF($L6420&lt;=$C$34,Daten!D6423,NA())</f>
        <v>#N/A</v>
      </c>
      <c r="P6420" s="24">
        <f t="shared" si="393"/>
        <v>6414</v>
      </c>
      <c r="Q6420" s="16" t="e">
        <f>IF($P6420&lt;=$D$34,Daten!F6423,NA())</f>
        <v>#N/A</v>
      </c>
      <c r="R6420" s="16" t="e">
        <f>IF($P6420&lt;=$D$34,Daten!G6423,NA())</f>
        <v>#N/A</v>
      </c>
      <c r="S6420" s="16" t="e">
        <f>IF($P6420&lt;=$D$34,Daten!H6423,NA())</f>
        <v>#N/A</v>
      </c>
    </row>
    <row r="6421" spans="12:19" x14ac:dyDescent="0.3">
      <c r="L6421" s="24">
        <f t="shared" si="392"/>
        <v>6415</v>
      </c>
      <c r="M6421" s="16" t="e">
        <f>IF($L6421&lt;=$C$34,Daten!B6424,NA())</f>
        <v>#N/A</v>
      </c>
      <c r="N6421" s="16" t="e">
        <f>IF($L6421&lt;=$C$34,Daten!C6424,NA())</f>
        <v>#N/A</v>
      </c>
      <c r="O6421" s="16" t="e">
        <f>IF($L6421&lt;=$C$34,Daten!D6424,NA())</f>
        <v>#N/A</v>
      </c>
      <c r="P6421" s="24">
        <f t="shared" si="393"/>
        <v>6415</v>
      </c>
      <c r="Q6421" s="16" t="e">
        <f>IF($P6421&lt;=$D$34,Daten!F6424,NA())</f>
        <v>#N/A</v>
      </c>
      <c r="R6421" s="16" t="e">
        <f>IF($P6421&lt;=$D$34,Daten!G6424,NA())</f>
        <v>#N/A</v>
      </c>
      <c r="S6421" s="16" t="e">
        <f>IF($P6421&lt;=$D$34,Daten!H6424,NA())</f>
        <v>#N/A</v>
      </c>
    </row>
    <row r="6422" spans="12:19" x14ac:dyDescent="0.3">
      <c r="L6422" s="24">
        <f t="shared" si="392"/>
        <v>6416</v>
      </c>
      <c r="M6422" s="16" t="e">
        <f>IF($L6422&lt;=$C$34,Daten!B6425,NA())</f>
        <v>#N/A</v>
      </c>
      <c r="N6422" s="16" t="e">
        <f>IF($L6422&lt;=$C$34,Daten!C6425,NA())</f>
        <v>#N/A</v>
      </c>
      <c r="O6422" s="16" t="e">
        <f>IF($L6422&lt;=$C$34,Daten!D6425,NA())</f>
        <v>#N/A</v>
      </c>
      <c r="P6422" s="24">
        <f t="shared" si="393"/>
        <v>6416</v>
      </c>
      <c r="Q6422" s="16" t="e">
        <f>IF($P6422&lt;=$D$34,Daten!F6425,NA())</f>
        <v>#N/A</v>
      </c>
      <c r="R6422" s="16" t="e">
        <f>IF($P6422&lt;=$D$34,Daten!G6425,NA())</f>
        <v>#N/A</v>
      </c>
      <c r="S6422" s="16" t="e">
        <f>IF($P6422&lt;=$D$34,Daten!H6425,NA())</f>
        <v>#N/A</v>
      </c>
    </row>
    <row r="6423" spans="12:19" x14ac:dyDescent="0.3">
      <c r="L6423" s="24">
        <f t="shared" si="392"/>
        <v>6417</v>
      </c>
      <c r="M6423" s="16" t="e">
        <f>IF($L6423&lt;=$C$34,Daten!B6426,NA())</f>
        <v>#N/A</v>
      </c>
      <c r="N6423" s="16" t="e">
        <f>IF($L6423&lt;=$C$34,Daten!C6426,NA())</f>
        <v>#N/A</v>
      </c>
      <c r="O6423" s="16" t="e">
        <f>IF($L6423&lt;=$C$34,Daten!D6426,NA())</f>
        <v>#N/A</v>
      </c>
      <c r="P6423" s="24">
        <f t="shared" si="393"/>
        <v>6417</v>
      </c>
      <c r="Q6423" s="16" t="e">
        <f>IF($P6423&lt;=$D$34,Daten!F6426,NA())</f>
        <v>#N/A</v>
      </c>
      <c r="R6423" s="16" t="e">
        <f>IF($P6423&lt;=$D$34,Daten!G6426,NA())</f>
        <v>#N/A</v>
      </c>
      <c r="S6423" s="16" t="e">
        <f>IF($P6423&lt;=$D$34,Daten!H6426,NA())</f>
        <v>#N/A</v>
      </c>
    </row>
    <row r="6424" spans="12:19" x14ac:dyDescent="0.3">
      <c r="L6424" s="24">
        <f t="shared" si="392"/>
        <v>6418</v>
      </c>
      <c r="M6424" s="16" t="e">
        <f>IF($L6424&lt;=$C$34,Daten!B6427,NA())</f>
        <v>#N/A</v>
      </c>
      <c r="N6424" s="16" t="e">
        <f>IF($L6424&lt;=$C$34,Daten!C6427,NA())</f>
        <v>#N/A</v>
      </c>
      <c r="O6424" s="16" t="e">
        <f>IF($L6424&lt;=$C$34,Daten!D6427,NA())</f>
        <v>#N/A</v>
      </c>
      <c r="P6424" s="24">
        <f t="shared" si="393"/>
        <v>6418</v>
      </c>
      <c r="Q6424" s="16" t="e">
        <f>IF($P6424&lt;=$D$34,Daten!F6427,NA())</f>
        <v>#N/A</v>
      </c>
      <c r="R6424" s="16" t="e">
        <f>IF($P6424&lt;=$D$34,Daten!G6427,NA())</f>
        <v>#N/A</v>
      </c>
      <c r="S6424" s="16" t="e">
        <f>IF($P6424&lt;=$D$34,Daten!H6427,NA())</f>
        <v>#N/A</v>
      </c>
    </row>
    <row r="6425" spans="12:19" x14ac:dyDescent="0.3">
      <c r="L6425" s="24">
        <f t="shared" si="392"/>
        <v>6419</v>
      </c>
      <c r="M6425" s="16" t="e">
        <f>IF($L6425&lt;=$C$34,Daten!B6428,NA())</f>
        <v>#N/A</v>
      </c>
      <c r="N6425" s="16" t="e">
        <f>IF($L6425&lt;=$C$34,Daten!C6428,NA())</f>
        <v>#N/A</v>
      </c>
      <c r="O6425" s="16" t="e">
        <f>IF($L6425&lt;=$C$34,Daten!D6428,NA())</f>
        <v>#N/A</v>
      </c>
      <c r="P6425" s="24">
        <f t="shared" si="393"/>
        <v>6419</v>
      </c>
      <c r="Q6425" s="16" t="e">
        <f>IF($P6425&lt;=$D$34,Daten!F6428,NA())</f>
        <v>#N/A</v>
      </c>
      <c r="R6425" s="16" t="e">
        <f>IF($P6425&lt;=$D$34,Daten!G6428,NA())</f>
        <v>#N/A</v>
      </c>
      <c r="S6425" s="16" t="e">
        <f>IF($P6425&lt;=$D$34,Daten!H6428,NA())</f>
        <v>#N/A</v>
      </c>
    </row>
    <row r="6426" spans="12:19" x14ac:dyDescent="0.3">
      <c r="L6426" s="24">
        <f t="shared" si="392"/>
        <v>6420</v>
      </c>
      <c r="M6426" s="16" t="e">
        <f>IF($L6426&lt;=$C$34,Daten!B6429,NA())</f>
        <v>#N/A</v>
      </c>
      <c r="N6426" s="16" t="e">
        <f>IF($L6426&lt;=$C$34,Daten!C6429,NA())</f>
        <v>#N/A</v>
      </c>
      <c r="O6426" s="16" t="e">
        <f>IF($L6426&lt;=$C$34,Daten!D6429,NA())</f>
        <v>#N/A</v>
      </c>
      <c r="P6426" s="24">
        <f t="shared" si="393"/>
        <v>6420</v>
      </c>
      <c r="Q6426" s="16" t="e">
        <f>IF($P6426&lt;=$D$34,Daten!F6429,NA())</f>
        <v>#N/A</v>
      </c>
      <c r="R6426" s="16" t="e">
        <f>IF($P6426&lt;=$D$34,Daten!G6429,NA())</f>
        <v>#N/A</v>
      </c>
      <c r="S6426" s="16" t="e">
        <f>IF($P6426&lt;=$D$34,Daten!H6429,NA())</f>
        <v>#N/A</v>
      </c>
    </row>
    <row r="6427" spans="12:19" x14ac:dyDescent="0.3">
      <c r="L6427" s="24">
        <f t="shared" si="392"/>
        <v>6421</v>
      </c>
      <c r="M6427" s="16" t="e">
        <f>IF($L6427&lt;=$C$34,Daten!B6430,NA())</f>
        <v>#N/A</v>
      </c>
      <c r="N6427" s="16" t="e">
        <f>IF($L6427&lt;=$C$34,Daten!C6430,NA())</f>
        <v>#N/A</v>
      </c>
      <c r="O6427" s="16" t="e">
        <f>IF($L6427&lt;=$C$34,Daten!D6430,NA())</f>
        <v>#N/A</v>
      </c>
      <c r="P6427" s="24">
        <f t="shared" si="393"/>
        <v>6421</v>
      </c>
      <c r="Q6427" s="16" t="e">
        <f>IF($P6427&lt;=$D$34,Daten!F6430,NA())</f>
        <v>#N/A</v>
      </c>
      <c r="R6427" s="16" t="e">
        <f>IF($P6427&lt;=$D$34,Daten!G6430,NA())</f>
        <v>#N/A</v>
      </c>
      <c r="S6427" s="16" t="e">
        <f>IF($P6427&lt;=$D$34,Daten!H6430,NA())</f>
        <v>#N/A</v>
      </c>
    </row>
    <row r="6428" spans="12:19" x14ac:dyDescent="0.3">
      <c r="L6428" s="24">
        <f t="shared" si="392"/>
        <v>6422</v>
      </c>
      <c r="M6428" s="16" t="e">
        <f>IF($L6428&lt;=$C$34,Daten!B6431,NA())</f>
        <v>#N/A</v>
      </c>
      <c r="N6428" s="16" t="e">
        <f>IF($L6428&lt;=$C$34,Daten!C6431,NA())</f>
        <v>#N/A</v>
      </c>
      <c r="O6428" s="16" t="e">
        <f>IF($L6428&lt;=$C$34,Daten!D6431,NA())</f>
        <v>#N/A</v>
      </c>
      <c r="P6428" s="24">
        <f t="shared" si="393"/>
        <v>6422</v>
      </c>
      <c r="Q6428" s="16" t="e">
        <f>IF($P6428&lt;=$D$34,Daten!F6431,NA())</f>
        <v>#N/A</v>
      </c>
      <c r="R6428" s="16" t="e">
        <f>IF($P6428&lt;=$D$34,Daten!G6431,NA())</f>
        <v>#N/A</v>
      </c>
      <c r="S6428" s="16" t="e">
        <f>IF($P6428&lt;=$D$34,Daten!H6431,NA())</f>
        <v>#N/A</v>
      </c>
    </row>
    <row r="6429" spans="12:19" x14ac:dyDescent="0.3">
      <c r="L6429" s="24">
        <f t="shared" si="392"/>
        <v>6423</v>
      </c>
      <c r="M6429" s="16" t="e">
        <f>IF($L6429&lt;=$C$34,Daten!B6432,NA())</f>
        <v>#N/A</v>
      </c>
      <c r="N6429" s="16" t="e">
        <f>IF($L6429&lt;=$C$34,Daten!C6432,NA())</f>
        <v>#N/A</v>
      </c>
      <c r="O6429" s="16" t="e">
        <f>IF($L6429&lt;=$C$34,Daten!D6432,NA())</f>
        <v>#N/A</v>
      </c>
      <c r="P6429" s="24">
        <f t="shared" si="393"/>
        <v>6423</v>
      </c>
      <c r="Q6429" s="16" t="e">
        <f>IF($P6429&lt;=$D$34,Daten!F6432,NA())</f>
        <v>#N/A</v>
      </c>
      <c r="R6429" s="16" t="e">
        <f>IF($P6429&lt;=$D$34,Daten!G6432,NA())</f>
        <v>#N/A</v>
      </c>
      <c r="S6429" s="16" t="e">
        <f>IF($P6429&lt;=$D$34,Daten!H6432,NA())</f>
        <v>#N/A</v>
      </c>
    </row>
    <row r="6430" spans="12:19" x14ac:dyDescent="0.3">
      <c r="L6430" s="24">
        <f t="shared" si="392"/>
        <v>6424</v>
      </c>
      <c r="M6430" s="16" t="e">
        <f>IF($L6430&lt;=$C$34,Daten!B6433,NA())</f>
        <v>#N/A</v>
      </c>
      <c r="N6430" s="16" t="e">
        <f>IF($L6430&lt;=$C$34,Daten!C6433,NA())</f>
        <v>#N/A</v>
      </c>
      <c r="O6430" s="16" t="e">
        <f>IF($L6430&lt;=$C$34,Daten!D6433,NA())</f>
        <v>#N/A</v>
      </c>
      <c r="P6430" s="24">
        <f t="shared" si="393"/>
        <v>6424</v>
      </c>
      <c r="Q6430" s="16" t="e">
        <f>IF($P6430&lt;=$D$34,Daten!F6433,NA())</f>
        <v>#N/A</v>
      </c>
      <c r="R6430" s="16" t="e">
        <f>IF($P6430&lt;=$D$34,Daten!G6433,NA())</f>
        <v>#N/A</v>
      </c>
      <c r="S6430" s="16" t="e">
        <f>IF($P6430&lt;=$D$34,Daten!H6433,NA())</f>
        <v>#N/A</v>
      </c>
    </row>
    <row r="6431" spans="12:19" x14ac:dyDescent="0.3">
      <c r="L6431" s="24">
        <f t="shared" si="392"/>
        <v>6425</v>
      </c>
      <c r="M6431" s="16" t="e">
        <f>IF($L6431&lt;=$C$34,Daten!B6434,NA())</f>
        <v>#N/A</v>
      </c>
      <c r="N6431" s="16" t="e">
        <f>IF($L6431&lt;=$C$34,Daten!C6434,NA())</f>
        <v>#N/A</v>
      </c>
      <c r="O6431" s="16" t="e">
        <f>IF($L6431&lt;=$C$34,Daten!D6434,NA())</f>
        <v>#N/A</v>
      </c>
      <c r="P6431" s="24">
        <f t="shared" si="393"/>
        <v>6425</v>
      </c>
      <c r="Q6431" s="16" t="e">
        <f>IF($P6431&lt;=$D$34,Daten!F6434,NA())</f>
        <v>#N/A</v>
      </c>
      <c r="R6431" s="16" t="e">
        <f>IF($P6431&lt;=$D$34,Daten!G6434,NA())</f>
        <v>#N/A</v>
      </c>
      <c r="S6431" s="16" t="e">
        <f>IF($P6431&lt;=$D$34,Daten!H6434,NA())</f>
        <v>#N/A</v>
      </c>
    </row>
    <row r="6432" spans="12:19" x14ac:dyDescent="0.3">
      <c r="L6432" s="24">
        <f t="shared" si="392"/>
        <v>6426</v>
      </c>
      <c r="M6432" s="16" t="e">
        <f>IF($L6432&lt;=$C$34,Daten!B6435,NA())</f>
        <v>#N/A</v>
      </c>
      <c r="N6432" s="16" t="e">
        <f>IF($L6432&lt;=$C$34,Daten!C6435,NA())</f>
        <v>#N/A</v>
      </c>
      <c r="O6432" s="16" t="e">
        <f>IF($L6432&lt;=$C$34,Daten!D6435,NA())</f>
        <v>#N/A</v>
      </c>
      <c r="P6432" s="24">
        <f t="shared" si="393"/>
        <v>6426</v>
      </c>
      <c r="Q6432" s="16" t="e">
        <f>IF($P6432&lt;=$D$34,Daten!F6435,NA())</f>
        <v>#N/A</v>
      </c>
      <c r="R6432" s="16" t="e">
        <f>IF($P6432&lt;=$D$34,Daten!G6435,NA())</f>
        <v>#N/A</v>
      </c>
      <c r="S6432" s="16" t="e">
        <f>IF($P6432&lt;=$D$34,Daten!H6435,NA())</f>
        <v>#N/A</v>
      </c>
    </row>
    <row r="6433" spans="12:19" x14ac:dyDescent="0.3">
      <c r="L6433" s="24">
        <f t="shared" si="392"/>
        <v>6427</v>
      </c>
      <c r="M6433" s="16" t="e">
        <f>IF($L6433&lt;=$C$34,Daten!B6436,NA())</f>
        <v>#N/A</v>
      </c>
      <c r="N6433" s="16" t="e">
        <f>IF($L6433&lt;=$C$34,Daten!C6436,NA())</f>
        <v>#N/A</v>
      </c>
      <c r="O6433" s="16" t="e">
        <f>IF($L6433&lt;=$C$34,Daten!D6436,NA())</f>
        <v>#N/A</v>
      </c>
      <c r="P6433" s="24">
        <f t="shared" si="393"/>
        <v>6427</v>
      </c>
      <c r="Q6433" s="16" t="e">
        <f>IF($P6433&lt;=$D$34,Daten!F6436,NA())</f>
        <v>#N/A</v>
      </c>
      <c r="R6433" s="16" t="e">
        <f>IF($P6433&lt;=$D$34,Daten!G6436,NA())</f>
        <v>#N/A</v>
      </c>
      <c r="S6433" s="16" t="e">
        <f>IF($P6433&lt;=$D$34,Daten!H6436,NA())</f>
        <v>#N/A</v>
      </c>
    </row>
    <row r="6434" spans="12:19" x14ac:dyDescent="0.3">
      <c r="L6434" s="24">
        <f t="shared" si="392"/>
        <v>6428</v>
      </c>
      <c r="M6434" s="16" t="e">
        <f>IF($L6434&lt;=$C$34,Daten!B6437,NA())</f>
        <v>#N/A</v>
      </c>
      <c r="N6434" s="16" t="e">
        <f>IF($L6434&lt;=$C$34,Daten!C6437,NA())</f>
        <v>#N/A</v>
      </c>
      <c r="O6434" s="16" t="e">
        <f>IF($L6434&lt;=$C$34,Daten!D6437,NA())</f>
        <v>#N/A</v>
      </c>
      <c r="P6434" s="24">
        <f t="shared" si="393"/>
        <v>6428</v>
      </c>
      <c r="Q6434" s="16" t="e">
        <f>IF($P6434&lt;=$D$34,Daten!F6437,NA())</f>
        <v>#N/A</v>
      </c>
      <c r="R6434" s="16" t="e">
        <f>IF($P6434&lt;=$D$34,Daten!G6437,NA())</f>
        <v>#N/A</v>
      </c>
      <c r="S6434" s="16" t="e">
        <f>IF($P6434&lt;=$D$34,Daten!H6437,NA())</f>
        <v>#N/A</v>
      </c>
    </row>
    <row r="6435" spans="12:19" x14ac:dyDescent="0.3">
      <c r="L6435" s="24">
        <f t="shared" si="392"/>
        <v>6429</v>
      </c>
      <c r="M6435" s="16" t="e">
        <f>IF($L6435&lt;=$C$34,Daten!B6438,NA())</f>
        <v>#N/A</v>
      </c>
      <c r="N6435" s="16" t="e">
        <f>IF($L6435&lt;=$C$34,Daten!C6438,NA())</f>
        <v>#N/A</v>
      </c>
      <c r="O6435" s="16" t="e">
        <f>IF($L6435&lt;=$C$34,Daten!D6438,NA())</f>
        <v>#N/A</v>
      </c>
      <c r="P6435" s="24">
        <f t="shared" si="393"/>
        <v>6429</v>
      </c>
      <c r="Q6435" s="16" t="e">
        <f>IF($P6435&lt;=$D$34,Daten!F6438,NA())</f>
        <v>#N/A</v>
      </c>
      <c r="R6435" s="16" t="e">
        <f>IF($P6435&lt;=$D$34,Daten!G6438,NA())</f>
        <v>#N/A</v>
      </c>
      <c r="S6435" s="16" t="e">
        <f>IF($P6435&lt;=$D$34,Daten!H6438,NA())</f>
        <v>#N/A</v>
      </c>
    </row>
    <row r="6436" spans="12:19" x14ac:dyDescent="0.3">
      <c r="L6436" s="24">
        <f t="shared" si="392"/>
        <v>6430</v>
      </c>
      <c r="M6436" s="16" t="e">
        <f>IF($L6436&lt;=$C$34,Daten!B6439,NA())</f>
        <v>#N/A</v>
      </c>
      <c r="N6436" s="16" t="e">
        <f>IF($L6436&lt;=$C$34,Daten!C6439,NA())</f>
        <v>#N/A</v>
      </c>
      <c r="O6436" s="16" t="e">
        <f>IF($L6436&lt;=$C$34,Daten!D6439,NA())</f>
        <v>#N/A</v>
      </c>
      <c r="P6436" s="24">
        <f t="shared" si="393"/>
        <v>6430</v>
      </c>
      <c r="Q6436" s="16" t="e">
        <f>IF($P6436&lt;=$D$34,Daten!F6439,NA())</f>
        <v>#N/A</v>
      </c>
      <c r="R6436" s="16" t="e">
        <f>IF($P6436&lt;=$D$34,Daten!G6439,NA())</f>
        <v>#N/A</v>
      </c>
      <c r="S6436" s="16" t="e">
        <f>IF($P6436&lt;=$D$34,Daten!H6439,NA())</f>
        <v>#N/A</v>
      </c>
    </row>
    <row r="6437" spans="12:19" x14ac:dyDescent="0.3">
      <c r="L6437" s="24">
        <f t="shared" si="392"/>
        <v>6431</v>
      </c>
      <c r="M6437" s="16" t="e">
        <f>IF($L6437&lt;=$C$34,Daten!B6440,NA())</f>
        <v>#N/A</v>
      </c>
      <c r="N6437" s="16" t="e">
        <f>IF($L6437&lt;=$C$34,Daten!C6440,NA())</f>
        <v>#N/A</v>
      </c>
      <c r="O6437" s="16" t="e">
        <f>IF($L6437&lt;=$C$34,Daten!D6440,NA())</f>
        <v>#N/A</v>
      </c>
      <c r="P6437" s="24">
        <f t="shared" si="393"/>
        <v>6431</v>
      </c>
      <c r="Q6437" s="16" t="e">
        <f>IF($P6437&lt;=$D$34,Daten!F6440,NA())</f>
        <v>#N/A</v>
      </c>
      <c r="R6437" s="16" t="e">
        <f>IF($P6437&lt;=$D$34,Daten!G6440,NA())</f>
        <v>#N/A</v>
      </c>
      <c r="S6437" s="16" t="e">
        <f>IF($P6437&lt;=$D$34,Daten!H6440,NA())</f>
        <v>#N/A</v>
      </c>
    </row>
    <row r="6438" spans="12:19" x14ac:dyDescent="0.3">
      <c r="L6438" s="24">
        <f t="shared" si="392"/>
        <v>6432</v>
      </c>
      <c r="M6438" s="16" t="e">
        <f>IF($L6438&lt;=$C$34,Daten!B6441,NA())</f>
        <v>#N/A</v>
      </c>
      <c r="N6438" s="16" t="e">
        <f>IF($L6438&lt;=$C$34,Daten!C6441,NA())</f>
        <v>#N/A</v>
      </c>
      <c r="O6438" s="16" t="e">
        <f>IF($L6438&lt;=$C$34,Daten!D6441,NA())</f>
        <v>#N/A</v>
      </c>
      <c r="P6438" s="24">
        <f t="shared" si="393"/>
        <v>6432</v>
      </c>
      <c r="Q6438" s="16" t="e">
        <f>IF($P6438&lt;=$D$34,Daten!F6441,NA())</f>
        <v>#N/A</v>
      </c>
      <c r="R6438" s="16" t="e">
        <f>IF($P6438&lt;=$D$34,Daten!G6441,NA())</f>
        <v>#N/A</v>
      </c>
      <c r="S6438" s="16" t="e">
        <f>IF($P6438&lt;=$D$34,Daten!H6441,NA())</f>
        <v>#N/A</v>
      </c>
    </row>
    <row r="6439" spans="12:19" x14ac:dyDescent="0.3">
      <c r="L6439" s="24">
        <f t="shared" si="392"/>
        <v>6433</v>
      </c>
      <c r="M6439" s="16" t="e">
        <f>IF($L6439&lt;=$C$34,Daten!B6442,NA())</f>
        <v>#N/A</v>
      </c>
      <c r="N6439" s="16" t="e">
        <f>IF($L6439&lt;=$C$34,Daten!C6442,NA())</f>
        <v>#N/A</v>
      </c>
      <c r="O6439" s="16" t="e">
        <f>IF($L6439&lt;=$C$34,Daten!D6442,NA())</f>
        <v>#N/A</v>
      </c>
      <c r="P6439" s="24">
        <f t="shared" si="393"/>
        <v>6433</v>
      </c>
      <c r="Q6439" s="16" t="e">
        <f>IF($P6439&lt;=$D$34,Daten!F6442,NA())</f>
        <v>#N/A</v>
      </c>
      <c r="R6439" s="16" t="e">
        <f>IF($P6439&lt;=$D$34,Daten!G6442,NA())</f>
        <v>#N/A</v>
      </c>
      <c r="S6439" s="16" t="e">
        <f>IF($P6439&lt;=$D$34,Daten!H6442,NA())</f>
        <v>#N/A</v>
      </c>
    </row>
    <row r="6440" spans="12:19" x14ac:dyDescent="0.3">
      <c r="L6440" s="24">
        <f t="shared" si="392"/>
        <v>6434</v>
      </c>
      <c r="M6440" s="16" t="e">
        <f>IF($L6440&lt;=$C$34,Daten!B6443,NA())</f>
        <v>#N/A</v>
      </c>
      <c r="N6440" s="16" t="e">
        <f>IF($L6440&lt;=$C$34,Daten!C6443,NA())</f>
        <v>#N/A</v>
      </c>
      <c r="O6440" s="16" t="e">
        <f>IF($L6440&lt;=$C$34,Daten!D6443,NA())</f>
        <v>#N/A</v>
      </c>
      <c r="P6440" s="24">
        <f t="shared" si="393"/>
        <v>6434</v>
      </c>
      <c r="Q6440" s="16" t="e">
        <f>IF($P6440&lt;=$D$34,Daten!F6443,NA())</f>
        <v>#N/A</v>
      </c>
      <c r="R6440" s="16" t="e">
        <f>IF($P6440&lt;=$D$34,Daten!G6443,NA())</f>
        <v>#N/A</v>
      </c>
      <c r="S6440" s="16" t="e">
        <f>IF($P6440&lt;=$D$34,Daten!H6443,NA())</f>
        <v>#N/A</v>
      </c>
    </row>
    <row r="6441" spans="12:19" x14ac:dyDescent="0.3">
      <c r="L6441" s="24">
        <f t="shared" si="392"/>
        <v>6435</v>
      </c>
      <c r="M6441" s="16" t="e">
        <f>IF($L6441&lt;=$C$34,Daten!B6444,NA())</f>
        <v>#N/A</v>
      </c>
      <c r="N6441" s="16" t="e">
        <f>IF($L6441&lt;=$C$34,Daten!C6444,NA())</f>
        <v>#N/A</v>
      </c>
      <c r="O6441" s="16" t="e">
        <f>IF($L6441&lt;=$C$34,Daten!D6444,NA())</f>
        <v>#N/A</v>
      </c>
      <c r="P6441" s="24">
        <f t="shared" si="393"/>
        <v>6435</v>
      </c>
      <c r="Q6441" s="16" t="e">
        <f>IF($P6441&lt;=$D$34,Daten!F6444,NA())</f>
        <v>#N/A</v>
      </c>
      <c r="R6441" s="16" t="e">
        <f>IF($P6441&lt;=$D$34,Daten!G6444,NA())</f>
        <v>#N/A</v>
      </c>
      <c r="S6441" s="16" t="e">
        <f>IF($P6441&lt;=$D$34,Daten!H6444,NA())</f>
        <v>#N/A</v>
      </c>
    </row>
    <row r="6442" spans="12:19" x14ac:dyDescent="0.3">
      <c r="L6442" s="24">
        <f t="shared" si="392"/>
        <v>6436</v>
      </c>
      <c r="M6442" s="16" t="e">
        <f>IF($L6442&lt;=$C$34,Daten!B6445,NA())</f>
        <v>#N/A</v>
      </c>
      <c r="N6442" s="16" t="e">
        <f>IF($L6442&lt;=$C$34,Daten!C6445,NA())</f>
        <v>#N/A</v>
      </c>
      <c r="O6442" s="16" t="e">
        <f>IF($L6442&lt;=$C$34,Daten!D6445,NA())</f>
        <v>#N/A</v>
      </c>
      <c r="P6442" s="24">
        <f t="shared" si="393"/>
        <v>6436</v>
      </c>
      <c r="Q6442" s="16" t="e">
        <f>IF($P6442&lt;=$D$34,Daten!F6445,NA())</f>
        <v>#N/A</v>
      </c>
      <c r="R6442" s="16" t="e">
        <f>IF($P6442&lt;=$D$34,Daten!G6445,NA())</f>
        <v>#N/A</v>
      </c>
      <c r="S6442" s="16" t="e">
        <f>IF($P6442&lt;=$D$34,Daten!H6445,NA())</f>
        <v>#N/A</v>
      </c>
    </row>
    <row r="6443" spans="12:19" x14ac:dyDescent="0.3">
      <c r="L6443" s="24">
        <f t="shared" si="392"/>
        <v>6437</v>
      </c>
      <c r="M6443" s="16" t="e">
        <f>IF($L6443&lt;=$C$34,Daten!B6446,NA())</f>
        <v>#N/A</v>
      </c>
      <c r="N6443" s="16" t="e">
        <f>IF($L6443&lt;=$C$34,Daten!C6446,NA())</f>
        <v>#N/A</v>
      </c>
      <c r="O6443" s="16" t="e">
        <f>IF($L6443&lt;=$C$34,Daten!D6446,NA())</f>
        <v>#N/A</v>
      </c>
      <c r="P6443" s="24">
        <f t="shared" si="393"/>
        <v>6437</v>
      </c>
      <c r="Q6443" s="16" t="e">
        <f>IF($P6443&lt;=$D$34,Daten!F6446,NA())</f>
        <v>#N/A</v>
      </c>
      <c r="R6443" s="16" t="e">
        <f>IF($P6443&lt;=$D$34,Daten!G6446,NA())</f>
        <v>#N/A</v>
      </c>
      <c r="S6443" s="16" t="e">
        <f>IF($P6443&lt;=$D$34,Daten!H6446,NA())</f>
        <v>#N/A</v>
      </c>
    </row>
    <row r="6444" spans="12:19" x14ac:dyDescent="0.3">
      <c r="L6444" s="24">
        <f t="shared" si="392"/>
        <v>6438</v>
      </c>
      <c r="M6444" s="16" t="e">
        <f>IF($L6444&lt;=$C$34,Daten!B6447,NA())</f>
        <v>#N/A</v>
      </c>
      <c r="N6444" s="16" t="e">
        <f>IF($L6444&lt;=$C$34,Daten!C6447,NA())</f>
        <v>#N/A</v>
      </c>
      <c r="O6444" s="16" t="e">
        <f>IF($L6444&lt;=$C$34,Daten!D6447,NA())</f>
        <v>#N/A</v>
      </c>
      <c r="P6444" s="24">
        <f t="shared" si="393"/>
        <v>6438</v>
      </c>
      <c r="Q6444" s="16" t="e">
        <f>IF($P6444&lt;=$D$34,Daten!F6447,NA())</f>
        <v>#N/A</v>
      </c>
      <c r="R6444" s="16" t="e">
        <f>IF($P6444&lt;=$D$34,Daten!G6447,NA())</f>
        <v>#N/A</v>
      </c>
      <c r="S6444" s="16" t="e">
        <f>IF($P6444&lt;=$D$34,Daten!H6447,NA())</f>
        <v>#N/A</v>
      </c>
    </row>
    <row r="6445" spans="12:19" x14ac:dyDescent="0.3">
      <c r="L6445" s="24">
        <f t="shared" si="392"/>
        <v>6439</v>
      </c>
      <c r="M6445" s="16" t="e">
        <f>IF($L6445&lt;=$C$34,Daten!B6448,NA())</f>
        <v>#N/A</v>
      </c>
      <c r="N6445" s="16" t="e">
        <f>IF($L6445&lt;=$C$34,Daten!C6448,NA())</f>
        <v>#N/A</v>
      </c>
      <c r="O6445" s="16" t="e">
        <f>IF($L6445&lt;=$C$34,Daten!D6448,NA())</f>
        <v>#N/A</v>
      </c>
      <c r="P6445" s="24">
        <f t="shared" si="393"/>
        <v>6439</v>
      </c>
      <c r="Q6445" s="16" t="e">
        <f>IF($P6445&lt;=$D$34,Daten!F6448,NA())</f>
        <v>#N/A</v>
      </c>
      <c r="R6445" s="16" t="e">
        <f>IF($P6445&lt;=$D$34,Daten!G6448,NA())</f>
        <v>#N/A</v>
      </c>
      <c r="S6445" s="16" t="e">
        <f>IF($P6445&lt;=$D$34,Daten!H6448,NA())</f>
        <v>#N/A</v>
      </c>
    </row>
    <row r="6446" spans="12:19" x14ac:dyDescent="0.3">
      <c r="L6446" s="24">
        <f t="shared" si="392"/>
        <v>6440</v>
      </c>
      <c r="M6446" s="16" t="e">
        <f>IF($L6446&lt;=$C$34,Daten!B6449,NA())</f>
        <v>#N/A</v>
      </c>
      <c r="N6446" s="16" t="e">
        <f>IF($L6446&lt;=$C$34,Daten!C6449,NA())</f>
        <v>#N/A</v>
      </c>
      <c r="O6446" s="16" t="e">
        <f>IF($L6446&lt;=$C$34,Daten!D6449,NA())</f>
        <v>#N/A</v>
      </c>
      <c r="P6446" s="24">
        <f t="shared" si="393"/>
        <v>6440</v>
      </c>
      <c r="Q6446" s="16" t="e">
        <f>IF($P6446&lt;=$D$34,Daten!F6449,NA())</f>
        <v>#N/A</v>
      </c>
      <c r="R6446" s="16" t="e">
        <f>IF($P6446&lt;=$D$34,Daten!G6449,NA())</f>
        <v>#N/A</v>
      </c>
      <c r="S6446" s="16" t="e">
        <f>IF($P6446&lt;=$D$34,Daten!H6449,NA())</f>
        <v>#N/A</v>
      </c>
    </row>
    <row r="6447" spans="12:19" x14ac:dyDescent="0.3">
      <c r="L6447" s="24">
        <f t="shared" si="392"/>
        <v>6441</v>
      </c>
      <c r="M6447" s="16" t="e">
        <f>IF($L6447&lt;=$C$34,Daten!B6450,NA())</f>
        <v>#N/A</v>
      </c>
      <c r="N6447" s="16" t="e">
        <f>IF($L6447&lt;=$C$34,Daten!C6450,NA())</f>
        <v>#N/A</v>
      </c>
      <c r="O6447" s="16" t="e">
        <f>IF($L6447&lt;=$C$34,Daten!D6450,NA())</f>
        <v>#N/A</v>
      </c>
      <c r="P6447" s="24">
        <f t="shared" si="393"/>
        <v>6441</v>
      </c>
      <c r="Q6447" s="16" t="e">
        <f>IF($P6447&lt;=$D$34,Daten!F6450,NA())</f>
        <v>#N/A</v>
      </c>
      <c r="R6447" s="16" t="e">
        <f>IF($P6447&lt;=$D$34,Daten!G6450,NA())</f>
        <v>#N/A</v>
      </c>
      <c r="S6447" s="16" t="e">
        <f>IF($P6447&lt;=$D$34,Daten!H6450,NA())</f>
        <v>#N/A</v>
      </c>
    </row>
    <row r="6448" spans="12:19" x14ac:dyDescent="0.3">
      <c r="L6448" s="24">
        <f t="shared" si="392"/>
        <v>6442</v>
      </c>
      <c r="M6448" s="16" t="e">
        <f>IF($L6448&lt;=$C$34,Daten!B6451,NA())</f>
        <v>#N/A</v>
      </c>
      <c r="N6448" s="16" t="e">
        <f>IF($L6448&lt;=$C$34,Daten!C6451,NA())</f>
        <v>#N/A</v>
      </c>
      <c r="O6448" s="16" t="e">
        <f>IF($L6448&lt;=$C$34,Daten!D6451,NA())</f>
        <v>#N/A</v>
      </c>
      <c r="P6448" s="24">
        <f t="shared" si="393"/>
        <v>6442</v>
      </c>
      <c r="Q6448" s="16" t="e">
        <f>IF($P6448&lt;=$D$34,Daten!F6451,NA())</f>
        <v>#N/A</v>
      </c>
      <c r="R6448" s="16" t="e">
        <f>IF($P6448&lt;=$D$34,Daten!G6451,NA())</f>
        <v>#N/A</v>
      </c>
      <c r="S6448" s="16" t="e">
        <f>IF($P6448&lt;=$D$34,Daten!H6451,NA())</f>
        <v>#N/A</v>
      </c>
    </row>
    <row r="6449" spans="12:19" x14ac:dyDescent="0.3">
      <c r="L6449" s="24">
        <f t="shared" si="392"/>
        <v>6443</v>
      </c>
      <c r="M6449" s="16" t="e">
        <f>IF($L6449&lt;=$C$34,Daten!B6452,NA())</f>
        <v>#N/A</v>
      </c>
      <c r="N6449" s="16" t="e">
        <f>IF($L6449&lt;=$C$34,Daten!C6452,NA())</f>
        <v>#N/A</v>
      </c>
      <c r="O6449" s="16" t="e">
        <f>IF($L6449&lt;=$C$34,Daten!D6452,NA())</f>
        <v>#N/A</v>
      </c>
      <c r="P6449" s="24">
        <f t="shared" si="393"/>
        <v>6443</v>
      </c>
      <c r="Q6449" s="16" t="e">
        <f>IF($P6449&lt;=$D$34,Daten!F6452,NA())</f>
        <v>#N/A</v>
      </c>
      <c r="R6449" s="16" t="e">
        <f>IF($P6449&lt;=$D$34,Daten!G6452,NA())</f>
        <v>#N/A</v>
      </c>
      <c r="S6449" s="16" t="e">
        <f>IF($P6449&lt;=$D$34,Daten!H6452,NA())</f>
        <v>#N/A</v>
      </c>
    </row>
    <row r="6450" spans="12:19" x14ac:dyDescent="0.3">
      <c r="L6450" s="24">
        <f t="shared" si="392"/>
        <v>6444</v>
      </c>
      <c r="M6450" s="16" t="e">
        <f>IF($L6450&lt;=$C$34,Daten!B6453,NA())</f>
        <v>#N/A</v>
      </c>
      <c r="N6450" s="16" t="e">
        <f>IF($L6450&lt;=$C$34,Daten!C6453,NA())</f>
        <v>#N/A</v>
      </c>
      <c r="O6450" s="16" t="e">
        <f>IF($L6450&lt;=$C$34,Daten!D6453,NA())</f>
        <v>#N/A</v>
      </c>
      <c r="P6450" s="24">
        <f t="shared" si="393"/>
        <v>6444</v>
      </c>
      <c r="Q6450" s="16" t="e">
        <f>IF($P6450&lt;=$D$34,Daten!F6453,NA())</f>
        <v>#N/A</v>
      </c>
      <c r="R6450" s="16" t="e">
        <f>IF($P6450&lt;=$D$34,Daten!G6453,NA())</f>
        <v>#N/A</v>
      </c>
      <c r="S6450" s="16" t="e">
        <f>IF($P6450&lt;=$D$34,Daten!H6453,NA())</f>
        <v>#N/A</v>
      </c>
    </row>
    <row r="6451" spans="12:19" x14ac:dyDescent="0.3">
      <c r="L6451" s="24">
        <f t="shared" si="392"/>
        <v>6445</v>
      </c>
      <c r="M6451" s="16" t="e">
        <f>IF($L6451&lt;=$C$34,Daten!B6454,NA())</f>
        <v>#N/A</v>
      </c>
      <c r="N6451" s="16" t="e">
        <f>IF($L6451&lt;=$C$34,Daten!C6454,NA())</f>
        <v>#N/A</v>
      </c>
      <c r="O6451" s="16" t="e">
        <f>IF($L6451&lt;=$C$34,Daten!D6454,NA())</f>
        <v>#N/A</v>
      </c>
      <c r="P6451" s="24">
        <f t="shared" si="393"/>
        <v>6445</v>
      </c>
      <c r="Q6451" s="16" t="e">
        <f>IF($P6451&lt;=$D$34,Daten!F6454,NA())</f>
        <v>#N/A</v>
      </c>
      <c r="R6451" s="16" t="e">
        <f>IF($P6451&lt;=$D$34,Daten!G6454,NA())</f>
        <v>#N/A</v>
      </c>
      <c r="S6451" s="16" t="e">
        <f>IF($P6451&lt;=$D$34,Daten!H6454,NA())</f>
        <v>#N/A</v>
      </c>
    </row>
    <row r="6452" spans="12:19" x14ac:dyDescent="0.3">
      <c r="L6452" s="24">
        <f t="shared" si="392"/>
        <v>6446</v>
      </c>
      <c r="M6452" s="16" t="e">
        <f>IF($L6452&lt;=$C$34,Daten!B6455,NA())</f>
        <v>#N/A</v>
      </c>
      <c r="N6452" s="16" t="e">
        <f>IF($L6452&lt;=$C$34,Daten!C6455,NA())</f>
        <v>#N/A</v>
      </c>
      <c r="O6452" s="16" t="e">
        <f>IF($L6452&lt;=$C$34,Daten!D6455,NA())</f>
        <v>#N/A</v>
      </c>
      <c r="P6452" s="24">
        <f t="shared" si="393"/>
        <v>6446</v>
      </c>
      <c r="Q6452" s="16" t="e">
        <f>IF($P6452&lt;=$D$34,Daten!F6455,NA())</f>
        <v>#N/A</v>
      </c>
      <c r="R6452" s="16" t="e">
        <f>IF($P6452&lt;=$D$34,Daten!G6455,NA())</f>
        <v>#N/A</v>
      </c>
      <c r="S6452" s="16" t="e">
        <f>IF($P6452&lt;=$D$34,Daten!H6455,NA())</f>
        <v>#N/A</v>
      </c>
    </row>
    <row r="6453" spans="12:19" x14ac:dyDescent="0.3">
      <c r="L6453" s="24">
        <f t="shared" si="392"/>
        <v>6447</v>
      </c>
      <c r="M6453" s="16" t="e">
        <f>IF($L6453&lt;=$C$34,Daten!B6456,NA())</f>
        <v>#N/A</v>
      </c>
      <c r="N6453" s="16" t="e">
        <f>IF($L6453&lt;=$C$34,Daten!C6456,NA())</f>
        <v>#N/A</v>
      </c>
      <c r="O6453" s="16" t="e">
        <f>IF($L6453&lt;=$C$34,Daten!D6456,NA())</f>
        <v>#N/A</v>
      </c>
      <c r="P6453" s="24">
        <f t="shared" si="393"/>
        <v>6447</v>
      </c>
      <c r="Q6453" s="16" t="e">
        <f>IF($P6453&lt;=$D$34,Daten!F6456,NA())</f>
        <v>#N/A</v>
      </c>
      <c r="R6453" s="16" t="e">
        <f>IF($P6453&lt;=$D$34,Daten!G6456,NA())</f>
        <v>#N/A</v>
      </c>
      <c r="S6453" s="16" t="e">
        <f>IF($P6453&lt;=$D$34,Daten!H6456,NA())</f>
        <v>#N/A</v>
      </c>
    </row>
    <row r="6454" spans="12:19" x14ac:dyDescent="0.3">
      <c r="L6454" s="24">
        <f t="shared" si="392"/>
        <v>6448</v>
      </c>
      <c r="M6454" s="16" t="e">
        <f>IF($L6454&lt;=$C$34,Daten!B6457,NA())</f>
        <v>#N/A</v>
      </c>
      <c r="N6454" s="16" t="e">
        <f>IF($L6454&lt;=$C$34,Daten!C6457,NA())</f>
        <v>#N/A</v>
      </c>
      <c r="O6454" s="16" t="e">
        <f>IF($L6454&lt;=$C$34,Daten!D6457,NA())</f>
        <v>#N/A</v>
      </c>
      <c r="P6454" s="24">
        <f t="shared" si="393"/>
        <v>6448</v>
      </c>
      <c r="Q6454" s="16" t="e">
        <f>IF($P6454&lt;=$D$34,Daten!F6457,NA())</f>
        <v>#N/A</v>
      </c>
      <c r="R6454" s="16" t="e">
        <f>IF($P6454&lt;=$D$34,Daten!G6457,NA())</f>
        <v>#N/A</v>
      </c>
      <c r="S6454" s="16" t="e">
        <f>IF($P6454&lt;=$D$34,Daten!H6457,NA())</f>
        <v>#N/A</v>
      </c>
    </row>
    <row r="6455" spans="12:19" x14ac:dyDescent="0.3">
      <c r="L6455" s="24">
        <f t="shared" si="392"/>
        <v>6449</v>
      </c>
      <c r="M6455" s="16" t="e">
        <f>IF($L6455&lt;=$C$34,Daten!B6458,NA())</f>
        <v>#N/A</v>
      </c>
      <c r="N6455" s="16" t="e">
        <f>IF($L6455&lt;=$C$34,Daten!C6458,NA())</f>
        <v>#N/A</v>
      </c>
      <c r="O6455" s="16" t="e">
        <f>IF($L6455&lt;=$C$34,Daten!D6458,NA())</f>
        <v>#N/A</v>
      </c>
      <c r="P6455" s="24">
        <f t="shared" si="393"/>
        <v>6449</v>
      </c>
      <c r="Q6455" s="16" t="e">
        <f>IF($P6455&lt;=$D$34,Daten!F6458,NA())</f>
        <v>#N/A</v>
      </c>
      <c r="R6455" s="16" t="e">
        <f>IF($P6455&lt;=$D$34,Daten!G6458,NA())</f>
        <v>#N/A</v>
      </c>
      <c r="S6455" s="16" t="e">
        <f>IF($P6455&lt;=$D$34,Daten!H6458,NA())</f>
        <v>#N/A</v>
      </c>
    </row>
    <row r="6456" spans="12:19" x14ac:dyDescent="0.3">
      <c r="L6456" s="24">
        <f t="shared" si="392"/>
        <v>6450</v>
      </c>
      <c r="M6456" s="16" t="e">
        <f>IF($L6456&lt;=$C$34,Daten!B6459,NA())</f>
        <v>#N/A</v>
      </c>
      <c r="N6456" s="16" t="e">
        <f>IF($L6456&lt;=$C$34,Daten!C6459,NA())</f>
        <v>#N/A</v>
      </c>
      <c r="O6456" s="16" t="e">
        <f>IF($L6456&lt;=$C$34,Daten!D6459,NA())</f>
        <v>#N/A</v>
      </c>
      <c r="P6456" s="24">
        <f t="shared" si="393"/>
        <v>6450</v>
      </c>
      <c r="Q6456" s="16" t="e">
        <f>IF($P6456&lt;=$D$34,Daten!F6459,NA())</f>
        <v>#N/A</v>
      </c>
      <c r="R6456" s="16" t="e">
        <f>IF($P6456&lt;=$D$34,Daten!G6459,NA())</f>
        <v>#N/A</v>
      </c>
      <c r="S6456" s="16" t="e">
        <f>IF($P6456&lt;=$D$34,Daten!H6459,NA())</f>
        <v>#N/A</v>
      </c>
    </row>
    <row r="6457" spans="12:19" x14ac:dyDescent="0.3">
      <c r="L6457" s="24">
        <f t="shared" si="392"/>
        <v>6451</v>
      </c>
      <c r="M6457" s="16" t="e">
        <f>IF($L6457&lt;=$C$34,Daten!B6460,NA())</f>
        <v>#N/A</v>
      </c>
      <c r="N6457" s="16" t="e">
        <f>IF($L6457&lt;=$C$34,Daten!C6460,NA())</f>
        <v>#N/A</v>
      </c>
      <c r="O6457" s="16" t="e">
        <f>IF($L6457&lt;=$C$34,Daten!D6460,NA())</f>
        <v>#N/A</v>
      </c>
      <c r="P6457" s="24">
        <f t="shared" si="393"/>
        <v>6451</v>
      </c>
      <c r="Q6457" s="16" t="e">
        <f>IF($P6457&lt;=$D$34,Daten!F6460,NA())</f>
        <v>#N/A</v>
      </c>
      <c r="R6457" s="16" t="e">
        <f>IF($P6457&lt;=$D$34,Daten!G6460,NA())</f>
        <v>#N/A</v>
      </c>
      <c r="S6457" s="16" t="e">
        <f>IF($P6457&lt;=$D$34,Daten!H6460,NA())</f>
        <v>#N/A</v>
      </c>
    </row>
    <row r="6458" spans="12:19" x14ac:dyDescent="0.3">
      <c r="L6458" s="24">
        <f t="shared" si="392"/>
        <v>6452</v>
      </c>
      <c r="M6458" s="16" t="e">
        <f>IF($L6458&lt;=$C$34,Daten!B6461,NA())</f>
        <v>#N/A</v>
      </c>
      <c r="N6458" s="16" t="e">
        <f>IF($L6458&lt;=$C$34,Daten!C6461,NA())</f>
        <v>#N/A</v>
      </c>
      <c r="O6458" s="16" t="e">
        <f>IF($L6458&lt;=$C$34,Daten!D6461,NA())</f>
        <v>#N/A</v>
      </c>
      <c r="P6458" s="24">
        <f t="shared" si="393"/>
        <v>6452</v>
      </c>
      <c r="Q6458" s="16" t="e">
        <f>IF($P6458&lt;=$D$34,Daten!F6461,NA())</f>
        <v>#N/A</v>
      </c>
      <c r="R6458" s="16" t="e">
        <f>IF($P6458&lt;=$D$34,Daten!G6461,NA())</f>
        <v>#N/A</v>
      </c>
      <c r="S6458" s="16" t="e">
        <f>IF($P6458&lt;=$D$34,Daten!H6461,NA())</f>
        <v>#N/A</v>
      </c>
    </row>
    <row r="6459" spans="12:19" x14ac:dyDescent="0.3">
      <c r="L6459" s="24">
        <f t="shared" si="392"/>
        <v>6453</v>
      </c>
      <c r="M6459" s="16" t="e">
        <f>IF($L6459&lt;=$C$34,Daten!B6462,NA())</f>
        <v>#N/A</v>
      </c>
      <c r="N6459" s="16" t="e">
        <f>IF($L6459&lt;=$C$34,Daten!C6462,NA())</f>
        <v>#N/A</v>
      </c>
      <c r="O6459" s="16" t="e">
        <f>IF($L6459&lt;=$C$34,Daten!D6462,NA())</f>
        <v>#N/A</v>
      </c>
      <c r="P6459" s="24">
        <f t="shared" si="393"/>
        <v>6453</v>
      </c>
      <c r="Q6459" s="16" t="e">
        <f>IF($P6459&lt;=$D$34,Daten!F6462,NA())</f>
        <v>#N/A</v>
      </c>
      <c r="R6459" s="16" t="e">
        <f>IF($P6459&lt;=$D$34,Daten!G6462,NA())</f>
        <v>#N/A</v>
      </c>
      <c r="S6459" s="16" t="e">
        <f>IF($P6459&lt;=$D$34,Daten!H6462,NA())</f>
        <v>#N/A</v>
      </c>
    </row>
    <row r="6460" spans="12:19" x14ac:dyDescent="0.3">
      <c r="L6460" s="24">
        <f t="shared" si="392"/>
        <v>6454</v>
      </c>
      <c r="M6460" s="16" t="e">
        <f>IF($L6460&lt;=$C$34,Daten!B6463,NA())</f>
        <v>#N/A</v>
      </c>
      <c r="N6460" s="16" t="e">
        <f>IF($L6460&lt;=$C$34,Daten!C6463,NA())</f>
        <v>#N/A</v>
      </c>
      <c r="O6460" s="16" t="e">
        <f>IF($L6460&lt;=$C$34,Daten!D6463,NA())</f>
        <v>#N/A</v>
      </c>
      <c r="P6460" s="24">
        <f t="shared" si="393"/>
        <v>6454</v>
      </c>
      <c r="Q6460" s="16" t="e">
        <f>IF($P6460&lt;=$D$34,Daten!F6463,NA())</f>
        <v>#N/A</v>
      </c>
      <c r="R6460" s="16" t="e">
        <f>IF($P6460&lt;=$D$34,Daten!G6463,NA())</f>
        <v>#N/A</v>
      </c>
      <c r="S6460" s="16" t="e">
        <f>IF($P6460&lt;=$D$34,Daten!H6463,NA())</f>
        <v>#N/A</v>
      </c>
    </row>
    <row r="6461" spans="12:19" x14ac:dyDescent="0.3">
      <c r="L6461" s="24">
        <f t="shared" si="392"/>
        <v>6455</v>
      </c>
      <c r="M6461" s="16" t="e">
        <f>IF($L6461&lt;=$C$34,Daten!B6464,NA())</f>
        <v>#N/A</v>
      </c>
      <c r="N6461" s="16" t="e">
        <f>IF($L6461&lt;=$C$34,Daten!C6464,NA())</f>
        <v>#N/A</v>
      </c>
      <c r="O6461" s="16" t="e">
        <f>IF($L6461&lt;=$C$34,Daten!D6464,NA())</f>
        <v>#N/A</v>
      </c>
      <c r="P6461" s="24">
        <f t="shared" si="393"/>
        <v>6455</v>
      </c>
      <c r="Q6461" s="16" t="e">
        <f>IF($P6461&lt;=$D$34,Daten!F6464,NA())</f>
        <v>#N/A</v>
      </c>
      <c r="R6461" s="16" t="e">
        <f>IF($P6461&lt;=$D$34,Daten!G6464,NA())</f>
        <v>#N/A</v>
      </c>
      <c r="S6461" s="16" t="e">
        <f>IF($P6461&lt;=$D$34,Daten!H6464,NA())</f>
        <v>#N/A</v>
      </c>
    </row>
    <row r="6462" spans="12:19" x14ac:dyDescent="0.3">
      <c r="L6462" s="24">
        <f t="shared" si="392"/>
        <v>6456</v>
      </c>
      <c r="M6462" s="16" t="e">
        <f>IF($L6462&lt;=$C$34,Daten!B6465,NA())</f>
        <v>#N/A</v>
      </c>
      <c r="N6462" s="16" t="e">
        <f>IF($L6462&lt;=$C$34,Daten!C6465,NA())</f>
        <v>#N/A</v>
      </c>
      <c r="O6462" s="16" t="e">
        <f>IF($L6462&lt;=$C$34,Daten!D6465,NA())</f>
        <v>#N/A</v>
      </c>
      <c r="P6462" s="24">
        <f t="shared" si="393"/>
        <v>6456</v>
      </c>
      <c r="Q6462" s="16" t="e">
        <f>IF($P6462&lt;=$D$34,Daten!F6465,NA())</f>
        <v>#N/A</v>
      </c>
      <c r="R6462" s="16" t="e">
        <f>IF($P6462&lt;=$D$34,Daten!G6465,NA())</f>
        <v>#N/A</v>
      </c>
      <c r="S6462" s="16" t="e">
        <f>IF($P6462&lt;=$D$34,Daten!H6465,NA())</f>
        <v>#N/A</v>
      </c>
    </row>
    <row r="6463" spans="12:19" x14ac:dyDescent="0.3">
      <c r="L6463" s="24">
        <f t="shared" si="392"/>
        <v>6457</v>
      </c>
      <c r="M6463" s="16" t="e">
        <f>IF($L6463&lt;=$C$34,Daten!B6466,NA())</f>
        <v>#N/A</v>
      </c>
      <c r="N6463" s="16" t="e">
        <f>IF($L6463&lt;=$C$34,Daten!C6466,NA())</f>
        <v>#N/A</v>
      </c>
      <c r="O6463" s="16" t="e">
        <f>IF($L6463&lt;=$C$34,Daten!D6466,NA())</f>
        <v>#N/A</v>
      </c>
      <c r="P6463" s="24">
        <f t="shared" si="393"/>
        <v>6457</v>
      </c>
      <c r="Q6463" s="16" t="e">
        <f>IF($P6463&lt;=$D$34,Daten!F6466,NA())</f>
        <v>#N/A</v>
      </c>
      <c r="R6463" s="16" t="e">
        <f>IF($P6463&lt;=$D$34,Daten!G6466,NA())</f>
        <v>#N/A</v>
      </c>
      <c r="S6463" s="16" t="e">
        <f>IF($P6463&lt;=$D$34,Daten!H6466,NA())</f>
        <v>#N/A</v>
      </c>
    </row>
    <row r="6464" spans="12:19" x14ac:dyDescent="0.3">
      <c r="L6464" s="24">
        <f t="shared" si="392"/>
        <v>6458</v>
      </c>
      <c r="M6464" s="16" t="e">
        <f>IF($L6464&lt;=$C$34,Daten!B6467,NA())</f>
        <v>#N/A</v>
      </c>
      <c r="N6464" s="16" t="e">
        <f>IF($L6464&lt;=$C$34,Daten!C6467,NA())</f>
        <v>#N/A</v>
      </c>
      <c r="O6464" s="16" t="e">
        <f>IF($L6464&lt;=$C$34,Daten!D6467,NA())</f>
        <v>#N/A</v>
      </c>
      <c r="P6464" s="24">
        <f t="shared" si="393"/>
        <v>6458</v>
      </c>
      <c r="Q6464" s="16" t="e">
        <f>IF($P6464&lt;=$D$34,Daten!F6467,NA())</f>
        <v>#N/A</v>
      </c>
      <c r="R6464" s="16" t="e">
        <f>IF($P6464&lt;=$D$34,Daten!G6467,NA())</f>
        <v>#N/A</v>
      </c>
      <c r="S6464" s="16" t="e">
        <f>IF($P6464&lt;=$D$34,Daten!H6467,NA())</f>
        <v>#N/A</v>
      </c>
    </row>
    <row r="6465" spans="12:19" x14ac:dyDescent="0.3">
      <c r="L6465" s="24">
        <f t="shared" si="392"/>
        <v>6459</v>
      </c>
      <c r="M6465" s="16" t="e">
        <f>IF($L6465&lt;=$C$34,Daten!B6468,NA())</f>
        <v>#N/A</v>
      </c>
      <c r="N6465" s="16" t="e">
        <f>IF($L6465&lt;=$C$34,Daten!C6468,NA())</f>
        <v>#N/A</v>
      </c>
      <c r="O6465" s="16" t="e">
        <f>IF($L6465&lt;=$C$34,Daten!D6468,NA())</f>
        <v>#N/A</v>
      </c>
      <c r="P6465" s="24">
        <f t="shared" si="393"/>
        <v>6459</v>
      </c>
      <c r="Q6465" s="16" t="e">
        <f>IF($P6465&lt;=$D$34,Daten!F6468,NA())</f>
        <v>#N/A</v>
      </c>
      <c r="R6465" s="16" t="e">
        <f>IF($P6465&lt;=$D$34,Daten!G6468,NA())</f>
        <v>#N/A</v>
      </c>
      <c r="S6465" s="16" t="e">
        <f>IF($P6465&lt;=$D$34,Daten!H6468,NA())</f>
        <v>#N/A</v>
      </c>
    </row>
    <row r="6466" spans="12:19" x14ac:dyDescent="0.3">
      <c r="L6466" s="24">
        <f t="shared" si="392"/>
        <v>6460</v>
      </c>
      <c r="M6466" s="16" t="e">
        <f>IF($L6466&lt;=$C$34,Daten!B6469,NA())</f>
        <v>#N/A</v>
      </c>
      <c r="N6466" s="16" t="e">
        <f>IF($L6466&lt;=$C$34,Daten!C6469,NA())</f>
        <v>#N/A</v>
      </c>
      <c r="O6466" s="16" t="e">
        <f>IF($L6466&lt;=$C$34,Daten!D6469,NA())</f>
        <v>#N/A</v>
      </c>
      <c r="P6466" s="24">
        <f t="shared" si="393"/>
        <v>6460</v>
      </c>
      <c r="Q6466" s="16" t="e">
        <f>IF($P6466&lt;=$D$34,Daten!F6469,NA())</f>
        <v>#N/A</v>
      </c>
      <c r="R6466" s="16" t="e">
        <f>IF($P6466&lt;=$D$34,Daten!G6469,NA())</f>
        <v>#N/A</v>
      </c>
      <c r="S6466" s="16" t="e">
        <f>IF($P6466&lt;=$D$34,Daten!H6469,NA())</f>
        <v>#N/A</v>
      </c>
    </row>
    <row r="6467" spans="12:19" x14ac:dyDescent="0.3">
      <c r="L6467" s="24">
        <f t="shared" si="392"/>
        <v>6461</v>
      </c>
      <c r="M6467" s="16" t="e">
        <f>IF($L6467&lt;=$C$34,Daten!B6470,NA())</f>
        <v>#N/A</v>
      </c>
      <c r="N6467" s="16" t="e">
        <f>IF($L6467&lt;=$C$34,Daten!C6470,NA())</f>
        <v>#N/A</v>
      </c>
      <c r="O6467" s="16" t="e">
        <f>IF($L6467&lt;=$C$34,Daten!D6470,NA())</f>
        <v>#N/A</v>
      </c>
      <c r="P6467" s="24">
        <f t="shared" si="393"/>
        <v>6461</v>
      </c>
      <c r="Q6467" s="16" t="e">
        <f>IF($P6467&lt;=$D$34,Daten!F6470,NA())</f>
        <v>#N/A</v>
      </c>
      <c r="R6467" s="16" t="e">
        <f>IF($P6467&lt;=$D$34,Daten!G6470,NA())</f>
        <v>#N/A</v>
      </c>
      <c r="S6467" s="16" t="e">
        <f>IF($P6467&lt;=$D$34,Daten!H6470,NA())</f>
        <v>#N/A</v>
      </c>
    </row>
    <row r="6468" spans="12:19" x14ac:dyDescent="0.3">
      <c r="L6468" s="24">
        <f t="shared" si="392"/>
        <v>6462</v>
      </c>
      <c r="M6468" s="16" t="e">
        <f>IF($L6468&lt;=$C$34,Daten!B6471,NA())</f>
        <v>#N/A</v>
      </c>
      <c r="N6468" s="16" t="e">
        <f>IF($L6468&lt;=$C$34,Daten!C6471,NA())</f>
        <v>#N/A</v>
      </c>
      <c r="O6468" s="16" t="e">
        <f>IF($L6468&lt;=$C$34,Daten!D6471,NA())</f>
        <v>#N/A</v>
      </c>
      <c r="P6468" s="24">
        <f t="shared" si="393"/>
        <v>6462</v>
      </c>
      <c r="Q6468" s="16" t="e">
        <f>IF($P6468&lt;=$D$34,Daten!F6471,NA())</f>
        <v>#N/A</v>
      </c>
      <c r="R6468" s="16" t="e">
        <f>IF($P6468&lt;=$D$34,Daten!G6471,NA())</f>
        <v>#N/A</v>
      </c>
      <c r="S6468" s="16" t="e">
        <f>IF($P6468&lt;=$D$34,Daten!H6471,NA())</f>
        <v>#N/A</v>
      </c>
    </row>
    <row r="6469" spans="12:19" x14ac:dyDescent="0.3">
      <c r="L6469" s="24">
        <f t="shared" si="392"/>
        <v>6463</v>
      </c>
      <c r="M6469" s="16" t="e">
        <f>IF($L6469&lt;=$C$34,Daten!B6472,NA())</f>
        <v>#N/A</v>
      </c>
      <c r="N6469" s="16" t="e">
        <f>IF($L6469&lt;=$C$34,Daten!C6472,NA())</f>
        <v>#N/A</v>
      </c>
      <c r="O6469" s="16" t="e">
        <f>IF($L6469&lt;=$C$34,Daten!D6472,NA())</f>
        <v>#N/A</v>
      </c>
      <c r="P6469" s="24">
        <f t="shared" si="393"/>
        <v>6463</v>
      </c>
      <c r="Q6469" s="16" t="e">
        <f>IF($P6469&lt;=$D$34,Daten!F6472,NA())</f>
        <v>#N/A</v>
      </c>
      <c r="R6469" s="16" t="e">
        <f>IF($P6469&lt;=$D$34,Daten!G6472,NA())</f>
        <v>#N/A</v>
      </c>
      <c r="S6469" s="16" t="e">
        <f>IF($P6469&lt;=$D$34,Daten!H6472,NA())</f>
        <v>#N/A</v>
      </c>
    </row>
    <row r="6470" spans="12:19" x14ac:dyDescent="0.3">
      <c r="L6470" s="24">
        <f t="shared" si="392"/>
        <v>6464</v>
      </c>
      <c r="M6470" s="16" t="e">
        <f>IF($L6470&lt;=$C$34,Daten!B6473,NA())</f>
        <v>#N/A</v>
      </c>
      <c r="N6470" s="16" t="e">
        <f>IF($L6470&lt;=$C$34,Daten!C6473,NA())</f>
        <v>#N/A</v>
      </c>
      <c r="O6470" s="16" t="e">
        <f>IF($L6470&lt;=$C$34,Daten!D6473,NA())</f>
        <v>#N/A</v>
      </c>
      <c r="P6470" s="24">
        <f t="shared" si="393"/>
        <v>6464</v>
      </c>
      <c r="Q6470" s="16" t="e">
        <f>IF($P6470&lt;=$D$34,Daten!F6473,NA())</f>
        <v>#N/A</v>
      </c>
      <c r="R6470" s="16" t="e">
        <f>IF($P6470&lt;=$D$34,Daten!G6473,NA())</f>
        <v>#N/A</v>
      </c>
      <c r="S6470" s="16" t="e">
        <f>IF($P6470&lt;=$D$34,Daten!H6473,NA())</f>
        <v>#N/A</v>
      </c>
    </row>
    <row r="6471" spans="12:19" x14ac:dyDescent="0.3">
      <c r="L6471" s="24">
        <f t="shared" si="392"/>
        <v>6465</v>
      </c>
      <c r="M6471" s="16" t="e">
        <f>IF($L6471&lt;=$C$34,Daten!B6474,NA())</f>
        <v>#N/A</v>
      </c>
      <c r="N6471" s="16" t="e">
        <f>IF($L6471&lt;=$C$34,Daten!C6474,NA())</f>
        <v>#N/A</v>
      </c>
      <c r="O6471" s="16" t="e">
        <f>IF($L6471&lt;=$C$34,Daten!D6474,NA())</f>
        <v>#N/A</v>
      </c>
      <c r="P6471" s="24">
        <f t="shared" si="393"/>
        <v>6465</v>
      </c>
      <c r="Q6471" s="16" t="e">
        <f>IF($P6471&lt;=$D$34,Daten!F6474,NA())</f>
        <v>#N/A</v>
      </c>
      <c r="R6471" s="16" t="e">
        <f>IF($P6471&lt;=$D$34,Daten!G6474,NA())</f>
        <v>#N/A</v>
      </c>
      <c r="S6471" s="16" t="e">
        <f>IF($P6471&lt;=$D$34,Daten!H6474,NA())</f>
        <v>#N/A</v>
      </c>
    </row>
    <row r="6472" spans="12:19" x14ac:dyDescent="0.3">
      <c r="L6472" s="24">
        <f t="shared" si="392"/>
        <v>6466</v>
      </c>
      <c r="M6472" s="16" t="e">
        <f>IF($L6472&lt;=$C$34,Daten!B6475,NA())</f>
        <v>#N/A</v>
      </c>
      <c r="N6472" s="16" t="e">
        <f>IF($L6472&lt;=$C$34,Daten!C6475,NA())</f>
        <v>#N/A</v>
      </c>
      <c r="O6472" s="16" t="e">
        <f>IF($L6472&lt;=$C$34,Daten!D6475,NA())</f>
        <v>#N/A</v>
      </c>
      <c r="P6472" s="24">
        <f t="shared" si="393"/>
        <v>6466</v>
      </c>
      <c r="Q6472" s="16" t="e">
        <f>IF($P6472&lt;=$D$34,Daten!F6475,NA())</f>
        <v>#N/A</v>
      </c>
      <c r="R6472" s="16" t="e">
        <f>IF($P6472&lt;=$D$34,Daten!G6475,NA())</f>
        <v>#N/A</v>
      </c>
      <c r="S6472" s="16" t="e">
        <f>IF($P6472&lt;=$D$34,Daten!H6475,NA())</f>
        <v>#N/A</v>
      </c>
    </row>
    <row r="6473" spans="12:19" x14ac:dyDescent="0.3">
      <c r="L6473" s="24">
        <f t="shared" ref="L6473:L6536" si="394">L6472+1</f>
        <v>6467</v>
      </c>
      <c r="M6473" s="16" t="e">
        <f>IF($L6473&lt;=$C$34,Daten!B6476,NA())</f>
        <v>#N/A</v>
      </c>
      <c r="N6473" s="16" t="e">
        <f>IF($L6473&lt;=$C$34,Daten!C6476,NA())</f>
        <v>#N/A</v>
      </c>
      <c r="O6473" s="16" t="e">
        <f>IF($L6473&lt;=$C$34,Daten!D6476,NA())</f>
        <v>#N/A</v>
      </c>
      <c r="P6473" s="24">
        <f t="shared" ref="P6473:P6536" si="395">P6472+1</f>
        <v>6467</v>
      </c>
      <c r="Q6473" s="16" t="e">
        <f>IF($P6473&lt;=$D$34,Daten!F6476,NA())</f>
        <v>#N/A</v>
      </c>
      <c r="R6473" s="16" t="e">
        <f>IF($P6473&lt;=$D$34,Daten!G6476,NA())</f>
        <v>#N/A</v>
      </c>
      <c r="S6473" s="16" t="e">
        <f>IF($P6473&lt;=$D$34,Daten!H6476,NA())</f>
        <v>#N/A</v>
      </c>
    </row>
    <row r="6474" spans="12:19" x14ac:dyDescent="0.3">
      <c r="L6474" s="24">
        <f t="shared" si="394"/>
        <v>6468</v>
      </c>
      <c r="M6474" s="16" t="e">
        <f>IF($L6474&lt;=$C$34,Daten!B6477,NA())</f>
        <v>#N/A</v>
      </c>
      <c r="N6474" s="16" t="e">
        <f>IF($L6474&lt;=$C$34,Daten!C6477,NA())</f>
        <v>#N/A</v>
      </c>
      <c r="O6474" s="16" t="e">
        <f>IF($L6474&lt;=$C$34,Daten!D6477,NA())</f>
        <v>#N/A</v>
      </c>
      <c r="P6474" s="24">
        <f t="shared" si="395"/>
        <v>6468</v>
      </c>
      <c r="Q6474" s="16" t="e">
        <f>IF($P6474&lt;=$D$34,Daten!F6477,NA())</f>
        <v>#N/A</v>
      </c>
      <c r="R6474" s="16" t="e">
        <f>IF($P6474&lt;=$D$34,Daten!G6477,NA())</f>
        <v>#N/A</v>
      </c>
      <c r="S6474" s="16" t="e">
        <f>IF($P6474&lt;=$D$34,Daten!H6477,NA())</f>
        <v>#N/A</v>
      </c>
    </row>
    <row r="6475" spans="12:19" x14ac:dyDescent="0.3">
      <c r="L6475" s="24">
        <f t="shared" si="394"/>
        <v>6469</v>
      </c>
      <c r="M6475" s="16" t="e">
        <f>IF($L6475&lt;=$C$34,Daten!B6478,NA())</f>
        <v>#N/A</v>
      </c>
      <c r="N6475" s="16" t="e">
        <f>IF($L6475&lt;=$C$34,Daten!C6478,NA())</f>
        <v>#N/A</v>
      </c>
      <c r="O6475" s="16" t="e">
        <f>IF($L6475&lt;=$C$34,Daten!D6478,NA())</f>
        <v>#N/A</v>
      </c>
      <c r="P6475" s="24">
        <f t="shared" si="395"/>
        <v>6469</v>
      </c>
      <c r="Q6475" s="16" t="e">
        <f>IF($P6475&lt;=$D$34,Daten!F6478,NA())</f>
        <v>#N/A</v>
      </c>
      <c r="R6475" s="16" t="e">
        <f>IF($P6475&lt;=$D$34,Daten!G6478,NA())</f>
        <v>#N/A</v>
      </c>
      <c r="S6475" s="16" t="e">
        <f>IF($P6475&lt;=$D$34,Daten!H6478,NA())</f>
        <v>#N/A</v>
      </c>
    </row>
    <row r="6476" spans="12:19" x14ac:dyDescent="0.3">
      <c r="L6476" s="24">
        <f t="shared" si="394"/>
        <v>6470</v>
      </c>
      <c r="M6476" s="16" t="e">
        <f>IF($L6476&lt;=$C$34,Daten!B6479,NA())</f>
        <v>#N/A</v>
      </c>
      <c r="N6476" s="16" t="e">
        <f>IF($L6476&lt;=$C$34,Daten!C6479,NA())</f>
        <v>#N/A</v>
      </c>
      <c r="O6476" s="16" t="e">
        <f>IF($L6476&lt;=$C$34,Daten!D6479,NA())</f>
        <v>#N/A</v>
      </c>
      <c r="P6476" s="24">
        <f t="shared" si="395"/>
        <v>6470</v>
      </c>
      <c r="Q6476" s="16" t="e">
        <f>IF($P6476&lt;=$D$34,Daten!F6479,NA())</f>
        <v>#N/A</v>
      </c>
      <c r="R6476" s="16" t="e">
        <f>IF($P6476&lt;=$D$34,Daten!G6479,NA())</f>
        <v>#N/A</v>
      </c>
      <c r="S6476" s="16" t="e">
        <f>IF($P6476&lt;=$D$34,Daten!H6479,NA())</f>
        <v>#N/A</v>
      </c>
    </row>
    <row r="6477" spans="12:19" x14ac:dyDescent="0.3">
      <c r="L6477" s="24">
        <f t="shared" si="394"/>
        <v>6471</v>
      </c>
      <c r="M6477" s="16" t="e">
        <f>IF($L6477&lt;=$C$34,Daten!B6480,NA())</f>
        <v>#N/A</v>
      </c>
      <c r="N6477" s="16" t="e">
        <f>IF($L6477&lt;=$C$34,Daten!C6480,NA())</f>
        <v>#N/A</v>
      </c>
      <c r="O6477" s="16" t="e">
        <f>IF($L6477&lt;=$C$34,Daten!D6480,NA())</f>
        <v>#N/A</v>
      </c>
      <c r="P6477" s="24">
        <f t="shared" si="395"/>
        <v>6471</v>
      </c>
      <c r="Q6477" s="16" t="e">
        <f>IF($P6477&lt;=$D$34,Daten!F6480,NA())</f>
        <v>#N/A</v>
      </c>
      <c r="R6477" s="16" t="e">
        <f>IF($P6477&lt;=$D$34,Daten!G6480,NA())</f>
        <v>#N/A</v>
      </c>
      <c r="S6477" s="16" t="e">
        <f>IF($P6477&lt;=$D$34,Daten!H6480,NA())</f>
        <v>#N/A</v>
      </c>
    </row>
    <row r="6478" spans="12:19" x14ac:dyDescent="0.3">
      <c r="L6478" s="24">
        <f t="shared" si="394"/>
        <v>6472</v>
      </c>
      <c r="M6478" s="16" t="e">
        <f>IF($L6478&lt;=$C$34,Daten!B6481,NA())</f>
        <v>#N/A</v>
      </c>
      <c r="N6478" s="16" t="e">
        <f>IF($L6478&lt;=$C$34,Daten!C6481,NA())</f>
        <v>#N/A</v>
      </c>
      <c r="O6478" s="16" t="e">
        <f>IF($L6478&lt;=$C$34,Daten!D6481,NA())</f>
        <v>#N/A</v>
      </c>
      <c r="P6478" s="24">
        <f t="shared" si="395"/>
        <v>6472</v>
      </c>
      <c r="Q6478" s="16" t="e">
        <f>IF($P6478&lt;=$D$34,Daten!F6481,NA())</f>
        <v>#N/A</v>
      </c>
      <c r="R6478" s="16" t="e">
        <f>IF($P6478&lt;=$D$34,Daten!G6481,NA())</f>
        <v>#N/A</v>
      </c>
      <c r="S6478" s="16" t="e">
        <f>IF($P6478&lt;=$D$34,Daten!H6481,NA())</f>
        <v>#N/A</v>
      </c>
    </row>
    <row r="6479" spans="12:19" x14ac:dyDescent="0.3">
      <c r="L6479" s="24">
        <f t="shared" si="394"/>
        <v>6473</v>
      </c>
      <c r="M6479" s="16" t="e">
        <f>IF($L6479&lt;=$C$34,Daten!B6482,NA())</f>
        <v>#N/A</v>
      </c>
      <c r="N6479" s="16" t="e">
        <f>IF($L6479&lt;=$C$34,Daten!C6482,NA())</f>
        <v>#N/A</v>
      </c>
      <c r="O6479" s="16" t="e">
        <f>IF($L6479&lt;=$C$34,Daten!D6482,NA())</f>
        <v>#N/A</v>
      </c>
      <c r="P6479" s="24">
        <f t="shared" si="395"/>
        <v>6473</v>
      </c>
      <c r="Q6479" s="16" t="e">
        <f>IF($P6479&lt;=$D$34,Daten!F6482,NA())</f>
        <v>#N/A</v>
      </c>
      <c r="R6479" s="16" t="e">
        <f>IF($P6479&lt;=$D$34,Daten!G6482,NA())</f>
        <v>#N/A</v>
      </c>
      <c r="S6479" s="16" t="e">
        <f>IF($P6479&lt;=$D$34,Daten!H6482,NA())</f>
        <v>#N/A</v>
      </c>
    </row>
    <row r="6480" spans="12:19" x14ac:dyDescent="0.3">
      <c r="L6480" s="24">
        <f t="shared" si="394"/>
        <v>6474</v>
      </c>
      <c r="M6480" s="16" t="e">
        <f>IF($L6480&lt;=$C$34,Daten!B6483,NA())</f>
        <v>#N/A</v>
      </c>
      <c r="N6480" s="16" t="e">
        <f>IF($L6480&lt;=$C$34,Daten!C6483,NA())</f>
        <v>#N/A</v>
      </c>
      <c r="O6480" s="16" t="e">
        <f>IF($L6480&lt;=$C$34,Daten!D6483,NA())</f>
        <v>#N/A</v>
      </c>
      <c r="P6480" s="24">
        <f t="shared" si="395"/>
        <v>6474</v>
      </c>
      <c r="Q6480" s="16" t="e">
        <f>IF($P6480&lt;=$D$34,Daten!F6483,NA())</f>
        <v>#N/A</v>
      </c>
      <c r="R6480" s="16" t="e">
        <f>IF($P6480&lt;=$D$34,Daten!G6483,NA())</f>
        <v>#N/A</v>
      </c>
      <c r="S6480" s="16" t="e">
        <f>IF($P6480&lt;=$D$34,Daten!H6483,NA())</f>
        <v>#N/A</v>
      </c>
    </row>
    <row r="6481" spans="12:19" x14ac:dyDescent="0.3">
      <c r="L6481" s="24">
        <f t="shared" si="394"/>
        <v>6475</v>
      </c>
      <c r="M6481" s="16" t="e">
        <f>IF($L6481&lt;=$C$34,Daten!B6484,NA())</f>
        <v>#N/A</v>
      </c>
      <c r="N6481" s="16" t="e">
        <f>IF($L6481&lt;=$C$34,Daten!C6484,NA())</f>
        <v>#N/A</v>
      </c>
      <c r="O6481" s="16" t="e">
        <f>IF($L6481&lt;=$C$34,Daten!D6484,NA())</f>
        <v>#N/A</v>
      </c>
      <c r="P6481" s="24">
        <f t="shared" si="395"/>
        <v>6475</v>
      </c>
      <c r="Q6481" s="16" t="e">
        <f>IF($P6481&lt;=$D$34,Daten!F6484,NA())</f>
        <v>#N/A</v>
      </c>
      <c r="R6481" s="16" t="e">
        <f>IF($P6481&lt;=$D$34,Daten!G6484,NA())</f>
        <v>#N/A</v>
      </c>
      <c r="S6481" s="16" t="e">
        <f>IF($P6481&lt;=$D$34,Daten!H6484,NA())</f>
        <v>#N/A</v>
      </c>
    </row>
    <row r="6482" spans="12:19" x14ac:dyDescent="0.3">
      <c r="L6482" s="24">
        <f t="shared" si="394"/>
        <v>6476</v>
      </c>
      <c r="M6482" s="16" t="e">
        <f>IF($L6482&lt;=$C$34,Daten!B6485,NA())</f>
        <v>#N/A</v>
      </c>
      <c r="N6482" s="16" t="e">
        <f>IF($L6482&lt;=$C$34,Daten!C6485,NA())</f>
        <v>#N/A</v>
      </c>
      <c r="O6482" s="16" t="e">
        <f>IF($L6482&lt;=$C$34,Daten!D6485,NA())</f>
        <v>#N/A</v>
      </c>
      <c r="P6482" s="24">
        <f t="shared" si="395"/>
        <v>6476</v>
      </c>
      <c r="Q6482" s="16" t="e">
        <f>IF($P6482&lt;=$D$34,Daten!F6485,NA())</f>
        <v>#N/A</v>
      </c>
      <c r="R6482" s="16" t="e">
        <f>IF($P6482&lt;=$D$34,Daten!G6485,NA())</f>
        <v>#N/A</v>
      </c>
      <c r="S6482" s="16" t="e">
        <f>IF($P6482&lt;=$D$34,Daten!H6485,NA())</f>
        <v>#N/A</v>
      </c>
    </row>
    <row r="6483" spans="12:19" x14ac:dyDescent="0.3">
      <c r="L6483" s="24">
        <f t="shared" si="394"/>
        <v>6477</v>
      </c>
      <c r="M6483" s="16" t="e">
        <f>IF($L6483&lt;=$C$34,Daten!B6486,NA())</f>
        <v>#N/A</v>
      </c>
      <c r="N6483" s="16" t="e">
        <f>IF($L6483&lt;=$C$34,Daten!C6486,NA())</f>
        <v>#N/A</v>
      </c>
      <c r="O6483" s="16" t="e">
        <f>IF($L6483&lt;=$C$34,Daten!D6486,NA())</f>
        <v>#N/A</v>
      </c>
      <c r="P6483" s="24">
        <f t="shared" si="395"/>
        <v>6477</v>
      </c>
      <c r="Q6483" s="16" t="e">
        <f>IF($P6483&lt;=$D$34,Daten!F6486,NA())</f>
        <v>#N/A</v>
      </c>
      <c r="R6483" s="16" t="e">
        <f>IF($P6483&lt;=$D$34,Daten!G6486,NA())</f>
        <v>#N/A</v>
      </c>
      <c r="S6483" s="16" t="e">
        <f>IF($P6483&lt;=$D$34,Daten!H6486,NA())</f>
        <v>#N/A</v>
      </c>
    </row>
    <row r="6484" spans="12:19" x14ac:dyDescent="0.3">
      <c r="L6484" s="24">
        <f t="shared" si="394"/>
        <v>6478</v>
      </c>
      <c r="M6484" s="16" t="e">
        <f>IF($L6484&lt;=$C$34,Daten!B6487,NA())</f>
        <v>#N/A</v>
      </c>
      <c r="N6484" s="16" t="e">
        <f>IF($L6484&lt;=$C$34,Daten!C6487,NA())</f>
        <v>#N/A</v>
      </c>
      <c r="O6484" s="16" t="e">
        <f>IF($L6484&lt;=$C$34,Daten!D6487,NA())</f>
        <v>#N/A</v>
      </c>
      <c r="P6484" s="24">
        <f t="shared" si="395"/>
        <v>6478</v>
      </c>
      <c r="Q6484" s="16" t="e">
        <f>IF($P6484&lt;=$D$34,Daten!F6487,NA())</f>
        <v>#N/A</v>
      </c>
      <c r="R6484" s="16" t="e">
        <f>IF($P6484&lt;=$D$34,Daten!G6487,NA())</f>
        <v>#N/A</v>
      </c>
      <c r="S6484" s="16" t="e">
        <f>IF($P6484&lt;=$D$34,Daten!H6487,NA())</f>
        <v>#N/A</v>
      </c>
    </row>
    <row r="6485" spans="12:19" x14ac:dyDescent="0.3">
      <c r="L6485" s="24">
        <f t="shared" si="394"/>
        <v>6479</v>
      </c>
      <c r="M6485" s="16" t="e">
        <f>IF($L6485&lt;=$C$34,Daten!B6488,NA())</f>
        <v>#N/A</v>
      </c>
      <c r="N6485" s="16" t="e">
        <f>IF($L6485&lt;=$C$34,Daten!C6488,NA())</f>
        <v>#N/A</v>
      </c>
      <c r="O6485" s="16" t="e">
        <f>IF($L6485&lt;=$C$34,Daten!D6488,NA())</f>
        <v>#N/A</v>
      </c>
      <c r="P6485" s="24">
        <f t="shared" si="395"/>
        <v>6479</v>
      </c>
      <c r="Q6485" s="16" t="e">
        <f>IF($P6485&lt;=$D$34,Daten!F6488,NA())</f>
        <v>#N/A</v>
      </c>
      <c r="R6485" s="16" t="e">
        <f>IF($P6485&lt;=$D$34,Daten!G6488,NA())</f>
        <v>#N/A</v>
      </c>
      <c r="S6485" s="16" t="e">
        <f>IF($P6485&lt;=$D$34,Daten!H6488,NA())</f>
        <v>#N/A</v>
      </c>
    </row>
    <row r="6486" spans="12:19" x14ac:dyDescent="0.3">
      <c r="L6486" s="24">
        <f t="shared" si="394"/>
        <v>6480</v>
      </c>
      <c r="M6486" s="16" t="e">
        <f>IF($L6486&lt;=$C$34,Daten!B6489,NA())</f>
        <v>#N/A</v>
      </c>
      <c r="N6486" s="16" t="e">
        <f>IF($L6486&lt;=$C$34,Daten!C6489,NA())</f>
        <v>#N/A</v>
      </c>
      <c r="O6486" s="16" t="e">
        <f>IF($L6486&lt;=$C$34,Daten!D6489,NA())</f>
        <v>#N/A</v>
      </c>
      <c r="P6486" s="24">
        <f t="shared" si="395"/>
        <v>6480</v>
      </c>
      <c r="Q6486" s="16" t="e">
        <f>IF($P6486&lt;=$D$34,Daten!F6489,NA())</f>
        <v>#N/A</v>
      </c>
      <c r="R6486" s="16" t="e">
        <f>IF($P6486&lt;=$D$34,Daten!G6489,NA())</f>
        <v>#N/A</v>
      </c>
      <c r="S6486" s="16" t="e">
        <f>IF($P6486&lt;=$D$34,Daten!H6489,NA())</f>
        <v>#N/A</v>
      </c>
    </row>
    <row r="6487" spans="12:19" x14ac:dyDescent="0.3">
      <c r="L6487" s="24">
        <f t="shared" si="394"/>
        <v>6481</v>
      </c>
      <c r="M6487" s="16" t="e">
        <f>IF($L6487&lt;=$C$34,Daten!B6490,NA())</f>
        <v>#N/A</v>
      </c>
      <c r="N6487" s="16" t="e">
        <f>IF($L6487&lt;=$C$34,Daten!C6490,NA())</f>
        <v>#N/A</v>
      </c>
      <c r="O6487" s="16" t="e">
        <f>IF($L6487&lt;=$C$34,Daten!D6490,NA())</f>
        <v>#N/A</v>
      </c>
      <c r="P6487" s="24">
        <f t="shared" si="395"/>
        <v>6481</v>
      </c>
      <c r="Q6487" s="16" t="e">
        <f>IF($P6487&lt;=$D$34,Daten!F6490,NA())</f>
        <v>#N/A</v>
      </c>
      <c r="R6487" s="16" t="e">
        <f>IF($P6487&lt;=$D$34,Daten!G6490,NA())</f>
        <v>#N/A</v>
      </c>
      <c r="S6487" s="16" t="e">
        <f>IF($P6487&lt;=$D$34,Daten!H6490,NA())</f>
        <v>#N/A</v>
      </c>
    </row>
    <row r="6488" spans="12:19" x14ac:dyDescent="0.3">
      <c r="L6488" s="24">
        <f t="shared" si="394"/>
        <v>6482</v>
      </c>
      <c r="M6488" s="16" t="e">
        <f>IF($L6488&lt;=$C$34,Daten!B6491,NA())</f>
        <v>#N/A</v>
      </c>
      <c r="N6488" s="16" t="e">
        <f>IF($L6488&lt;=$C$34,Daten!C6491,NA())</f>
        <v>#N/A</v>
      </c>
      <c r="O6488" s="16" t="e">
        <f>IF($L6488&lt;=$C$34,Daten!D6491,NA())</f>
        <v>#N/A</v>
      </c>
      <c r="P6488" s="24">
        <f t="shared" si="395"/>
        <v>6482</v>
      </c>
      <c r="Q6488" s="16" t="e">
        <f>IF($P6488&lt;=$D$34,Daten!F6491,NA())</f>
        <v>#N/A</v>
      </c>
      <c r="R6488" s="16" t="e">
        <f>IF($P6488&lt;=$D$34,Daten!G6491,NA())</f>
        <v>#N/A</v>
      </c>
      <c r="S6488" s="16" t="e">
        <f>IF($P6488&lt;=$D$34,Daten!H6491,NA())</f>
        <v>#N/A</v>
      </c>
    </row>
    <row r="6489" spans="12:19" x14ac:dyDescent="0.3">
      <c r="L6489" s="24">
        <f t="shared" si="394"/>
        <v>6483</v>
      </c>
      <c r="M6489" s="16" t="e">
        <f>IF($L6489&lt;=$C$34,Daten!B6492,NA())</f>
        <v>#N/A</v>
      </c>
      <c r="N6489" s="16" t="e">
        <f>IF($L6489&lt;=$C$34,Daten!C6492,NA())</f>
        <v>#N/A</v>
      </c>
      <c r="O6489" s="16" t="e">
        <f>IF($L6489&lt;=$C$34,Daten!D6492,NA())</f>
        <v>#N/A</v>
      </c>
      <c r="P6489" s="24">
        <f t="shared" si="395"/>
        <v>6483</v>
      </c>
      <c r="Q6489" s="16" t="e">
        <f>IF($P6489&lt;=$D$34,Daten!F6492,NA())</f>
        <v>#N/A</v>
      </c>
      <c r="R6489" s="16" t="e">
        <f>IF($P6489&lt;=$D$34,Daten!G6492,NA())</f>
        <v>#N/A</v>
      </c>
      <c r="S6489" s="16" t="e">
        <f>IF($P6489&lt;=$D$34,Daten!H6492,NA())</f>
        <v>#N/A</v>
      </c>
    </row>
    <row r="6490" spans="12:19" x14ac:dyDescent="0.3">
      <c r="L6490" s="24">
        <f t="shared" si="394"/>
        <v>6484</v>
      </c>
      <c r="M6490" s="16" t="e">
        <f>IF($L6490&lt;=$C$34,Daten!B6493,NA())</f>
        <v>#N/A</v>
      </c>
      <c r="N6490" s="16" t="e">
        <f>IF($L6490&lt;=$C$34,Daten!C6493,NA())</f>
        <v>#N/A</v>
      </c>
      <c r="O6490" s="16" t="e">
        <f>IF($L6490&lt;=$C$34,Daten!D6493,NA())</f>
        <v>#N/A</v>
      </c>
      <c r="P6490" s="24">
        <f t="shared" si="395"/>
        <v>6484</v>
      </c>
      <c r="Q6490" s="16" t="e">
        <f>IF($P6490&lt;=$D$34,Daten!F6493,NA())</f>
        <v>#N/A</v>
      </c>
      <c r="R6490" s="16" t="e">
        <f>IF($P6490&lt;=$D$34,Daten!G6493,NA())</f>
        <v>#N/A</v>
      </c>
      <c r="S6490" s="16" t="e">
        <f>IF($P6490&lt;=$D$34,Daten!H6493,NA())</f>
        <v>#N/A</v>
      </c>
    </row>
    <row r="6491" spans="12:19" x14ac:dyDescent="0.3">
      <c r="L6491" s="24">
        <f t="shared" si="394"/>
        <v>6485</v>
      </c>
      <c r="M6491" s="16" t="e">
        <f>IF($L6491&lt;=$C$34,Daten!B6494,NA())</f>
        <v>#N/A</v>
      </c>
      <c r="N6491" s="16" t="e">
        <f>IF($L6491&lt;=$C$34,Daten!C6494,NA())</f>
        <v>#N/A</v>
      </c>
      <c r="O6491" s="16" t="e">
        <f>IF($L6491&lt;=$C$34,Daten!D6494,NA())</f>
        <v>#N/A</v>
      </c>
      <c r="P6491" s="24">
        <f t="shared" si="395"/>
        <v>6485</v>
      </c>
      <c r="Q6491" s="16" t="e">
        <f>IF($P6491&lt;=$D$34,Daten!F6494,NA())</f>
        <v>#N/A</v>
      </c>
      <c r="R6491" s="16" t="e">
        <f>IF($P6491&lt;=$D$34,Daten!G6494,NA())</f>
        <v>#N/A</v>
      </c>
      <c r="S6491" s="16" t="e">
        <f>IF($P6491&lt;=$D$34,Daten!H6494,NA())</f>
        <v>#N/A</v>
      </c>
    </row>
    <row r="6492" spans="12:19" x14ac:dyDescent="0.3">
      <c r="L6492" s="24">
        <f t="shared" si="394"/>
        <v>6486</v>
      </c>
      <c r="M6492" s="16" t="e">
        <f>IF($L6492&lt;=$C$34,Daten!B6495,NA())</f>
        <v>#N/A</v>
      </c>
      <c r="N6492" s="16" t="e">
        <f>IF($L6492&lt;=$C$34,Daten!C6495,NA())</f>
        <v>#N/A</v>
      </c>
      <c r="O6492" s="16" t="e">
        <f>IF($L6492&lt;=$C$34,Daten!D6495,NA())</f>
        <v>#N/A</v>
      </c>
      <c r="P6492" s="24">
        <f t="shared" si="395"/>
        <v>6486</v>
      </c>
      <c r="Q6492" s="16" t="e">
        <f>IF($P6492&lt;=$D$34,Daten!F6495,NA())</f>
        <v>#N/A</v>
      </c>
      <c r="R6492" s="16" t="e">
        <f>IF($P6492&lt;=$D$34,Daten!G6495,NA())</f>
        <v>#N/A</v>
      </c>
      <c r="S6492" s="16" t="e">
        <f>IF($P6492&lt;=$D$34,Daten!H6495,NA())</f>
        <v>#N/A</v>
      </c>
    </row>
    <row r="6493" spans="12:19" x14ac:dyDescent="0.3">
      <c r="L6493" s="24">
        <f t="shared" si="394"/>
        <v>6487</v>
      </c>
      <c r="M6493" s="16" t="e">
        <f>IF($L6493&lt;=$C$34,Daten!B6496,NA())</f>
        <v>#N/A</v>
      </c>
      <c r="N6493" s="16" t="e">
        <f>IF($L6493&lt;=$C$34,Daten!C6496,NA())</f>
        <v>#N/A</v>
      </c>
      <c r="O6493" s="16" t="e">
        <f>IF($L6493&lt;=$C$34,Daten!D6496,NA())</f>
        <v>#N/A</v>
      </c>
      <c r="P6493" s="24">
        <f t="shared" si="395"/>
        <v>6487</v>
      </c>
      <c r="Q6493" s="16" t="e">
        <f>IF($P6493&lt;=$D$34,Daten!F6496,NA())</f>
        <v>#N/A</v>
      </c>
      <c r="R6493" s="16" t="e">
        <f>IF($P6493&lt;=$D$34,Daten!G6496,NA())</f>
        <v>#N/A</v>
      </c>
      <c r="S6493" s="16" t="e">
        <f>IF($P6493&lt;=$D$34,Daten!H6496,NA())</f>
        <v>#N/A</v>
      </c>
    </row>
    <row r="6494" spans="12:19" x14ac:dyDescent="0.3">
      <c r="L6494" s="24">
        <f t="shared" si="394"/>
        <v>6488</v>
      </c>
      <c r="M6494" s="16" t="e">
        <f>IF($L6494&lt;=$C$34,Daten!B6497,NA())</f>
        <v>#N/A</v>
      </c>
      <c r="N6494" s="16" t="e">
        <f>IF($L6494&lt;=$C$34,Daten!C6497,NA())</f>
        <v>#N/A</v>
      </c>
      <c r="O6494" s="16" t="e">
        <f>IF($L6494&lt;=$C$34,Daten!D6497,NA())</f>
        <v>#N/A</v>
      </c>
      <c r="P6494" s="24">
        <f t="shared" si="395"/>
        <v>6488</v>
      </c>
      <c r="Q6494" s="16" t="e">
        <f>IF($P6494&lt;=$D$34,Daten!F6497,NA())</f>
        <v>#N/A</v>
      </c>
      <c r="R6494" s="16" t="e">
        <f>IF($P6494&lt;=$D$34,Daten!G6497,NA())</f>
        <v>#N/A</v>
      </c>
      <c r="S6494" s="16" t="e">
        <f>IF($P6494&lt;=$D$34,Daten!H6497,NA())</f>
        <v>#N/A</v>
      </c>
    </row>
    <row r="6495" spans="12:19" x14ac:dyDescent="0.3">
      <c r="L6495" s="24">
        <f t="shared" si="394"/>
        <v>6489</v>
      </c>
      <c r="M6495" s="16" t="e">
        <f>IF($L6495&lt;=$C$34,Daten!B6498,NA())</f>
        <v>#N/A</v>
      </c>
      <c r="N6495" s="16" t="e">
        <f>IF($L6495&lt;=$C$34,Daten!C6498,NA())</f>
        <v>#N/A</v>
      </c>
      <c r="O6495" s="16" t="e">
        <f>IF($L6495&lt;=$C$34,Daten!D6498,NA())</f>
        <v>#N/A</v>
      </c>
      <c r="P6495" s="24">
        <f t="shared" si="395"/>
        <v>6489</v>
      </c>
      <c r="Q6495" s="16" t="e">
        <f>IF($P6495&lt;=$D$34,Daten!F6498,NA())</f>
        <v>#N/A</v>
      </c>
      <c r="R6495" s="16" t="e">
        <f>IF($P6495&lt;=$D$34,Daten!G6498,NA())</f>
        <v>#N/A</v>
      </c>
      <c r="S6495" s="16" t="e">
        <f>IF($P6495&lt;=$D$34,Daten!H6498,NA())</f>
        <v>#N/A</v>
      </c>
    </row>
    <row r="6496" spans="12:19" x14ac:dyDescent="0.3">
      <c r="L6496" s="24">
        <f t="shared" si="394"/>
        <v>6490</v>
      </c>
      <c r="M6496" s="16" t="e">
        <f>IF($L6496&lt;=$C$34,Daten!B6499,NA())</f>
        <v>#N/A</v>
      </c>
      <c r="N6496" s="16" t="e">
        <f>IF($L6496&lt;=$C$34,Daten!C6499,NA())</f>
        <v>#N/A</v>
      </c>
      <c r="O6496" s="16" t="e">
        <f>IF($L6496&lt;=$C$34,Daten!D6499,NA())</f>
        <v>#N/A</v>
      </c>
      <c r="P6496" s="24">
        <f t="shared" si="395"/>
        <v>6490</v>
      </c>
      <c r="Q6496" s="16" t="e">
        <f>IF($P6496&lt;=$D$34,Daten!F6499,NA())</f>
        <v>#N/A</v>
      </c>
      <c r="R6496" s="16" t="e">
        <f>IF($P6496&lt;=$D$34,Daten!G6499,NA())</f>
        <v>#N/A</v>
      </c>
      <c r="S6496" s="16" t="e">
        <f>IF($P6496&lt;=$D$34,Daten!H6499,NA())</f>
        <v>#N/A</v>
      </c>
    </row>
    <row r="6497" spans="12:19" x14ac:dyDescent="0.3">
      <c r="L6497" s="24">
        <f t="shared" si="394"/>
        <v>6491</v>
      </c>
      <c r="M6497" s="16" t="e">
        <f>IF($L6497&lt;=$C$34,Daten!B6500,NA())</f>
        <v>#N/A</v>
      </c>
      <c r="N6497" s="16" t="e">
        <f>IF($L6497&lt;=$C$34,Daten!C6500,NA())</f>
        <v>#N/A</v>
      </c>
      <c r="O6497" s="16" t="e">
        <f>IF($L6497&lt;=$C$34,Daten!D6500,NA())</f>
        <v>#N/A</v>
      </c>
      <c r="P6497" s="24">
        <f t="shared" si="395"/>
        <v>6491</v>
      </c>
      <c r="Q6497" s="16" t="e">
        <f>IF($P6497&lt;=$D$34,Daten!F6500,NA())</f>
        <v>#N/A</v>
      </c>
      <c r="R6497" s="16" t="e">
        <f>IF($P6497&lt;=$D$34,Daten!G6500,NA())</f>
        <v>#N/A</v>
      </c>
      <c r="S6497" s="16" t="e">
        <f>IF($P6497&lt;=$D$34,Daten!H6500,NA())</f>
        <v>#N/A</v>
      </c>
    </row>
    <row r="6498" spans="12:19" x14ac:dyDescent="0.3">
      <c r="L6498" s="24">
        <f t="shared" si="394"/>
        <v>6492</v>
      </c>
      <c r="M6498" s="16" t="e">
        <f>IF($L6498&lt;=$C$34,Daten!B6501,NA())</f>
        <v>#N/A</v>
      </c>
      <c r="N6498" s="16" t="e">
        <f>IF($L6498&lt;=$C$34,Daten!C6501,NA())</f>
        <v>#N/A</v>
      </c>
      <c r="O6498" s="16" t="e">
        <f>IF($L6498&lt;=$C$34,Daten!D6501,NA())</f>
        <v>#N/A</v>
      </c>
      <c r="P6498" s="24">
        <f t="shared" si="395"/>
        <v>6492</v>
      </c>
      <c r="Q6498" s="16" t="e">
        <f>IF($P6498&lt;=$D$34,Daten!F6501,NA())</f>
        <v>#N/A</v>
      </c>
      <c r="R6498" s="16" t="e">
        <f>IF($P6498&lt;=$D$34,Daten!G6501,NA())</f>
        <v>#N/A</v>
      </c>
      <c r="S6498" s="16" t="e">
        <f>IF($P6498&lt;=$D$34,Daten!H6501,NA())</f>
        <v>#N/A</v>
      </c>
    </row>
    <row r="6499" spans="12:19" x14ac:dyDescent="0.3">
      <c r="L6499" s="24">
        <f t="shared" si="394"/>
        <v>6493</v>
      </c>
      <c r="M6499" s="16" t="e">
        <f>IF($L6499&lt;=$C$34,Daten!B6502,NA())</f>
        <v>#N/A</v>
      </c>
      <c r="N6499" s="16" t="e">
        <f>IF($L6499&lt;=$C$34,Daten!C6502,NA())</f>
        <v>#N/A</v>
      </c>
      <c r="O6499" s="16" t="e">
        <f>IF($L6499&lt;=$C$34,Daten!D6502,NA())</f>
        <v>#N/A</v>
      </c>
      <c r="P6499" s="24">
        <f t="shared" si="395"/>
        <v>6493</v>
      </c>
      <c r="Q6499" s="16" t="e">
        <f>IF($P6499&lt;=$D$34,Daten!F6502,NA())</f>
        <v>#N/A</v>
      </c>
      <c r="R6499" s="16" t="e">
        <f>IF($P6499&lt;=$D$34,Daten!G6502,NA())</f>
        <v>#N/A</v>
      </c>
      <c r="S6499" s="16" t="e">
        <f>IF($P6499&lt;=$D$34,Daten!H6502,NA())</f>
        <v>#N/A</v>
      </c>
    </row>
    <row r="6500" spans="12:19" x14ac:dyDescent="0.3">
      <c r="L6500" s="24">
        <f t="shared" si="394"/>
        <v>6494</v>
      </c>
      <c r="M6500" s="16" t="e">
        <f>IF($L6500&lt;=$C$34,Daten!B6503,NA())</f>
        <v>#N/A</v>
      </c>
      <c r="N6500" s="16" t="e">
        <f>IF($L6500&lt;=$C$34,Daten!C6503,NA())</f>
        <v>#N/A</v>
      </c>
      <c r="O6500" s="16" t="e">
        <f>IF($L6500&lt;=$C$34,Daten!D6503,NA())</f>
        <v>#N/A</v>
      </c>
      <c r="P6500" s="24">
        <f t="shared" si="395"/>
        <v>6494</v>
      </c>
      <c r="Q6500" s="16" t="e">
        <f>IF($P6500&lt;=$D$34,Daten!F6503,NA())</f>
        <v>#N/A</v>
      </c>
      <c r="R6500" s="16" t="e">
        <f>IF($P6500&lt;=$D$34,Daten!G6503,NA())</f>
        <v>#N/A</v>
      </c>
      <c r="S6500" s="16" t="e">
        <f>IF($P6500&lt;=$D$34,Daten!H6503,NA())</f>
        <v>#N/A</v>
      </c>
    </row>
    <row r="6501" spans="12:19" x14ac:dyDescent="0.3">
      <c r="L6501" s="24">
        <f t="shared" si="394"/>
        <v>6495</v>
      </c>
      <c r="M6501" s="16" t="e">
        <f>IF($L6501&lt;=$C$34,Daten!B6504,NA())</f>
        <v>#N/A</v>
      </c>
      <c r="N6501" s="16" t="e">
        <f>IF($L6501&lt;=$C$34,Daten!C6504,NA())</f>
        <v>#N/A</v>
      </c>
      <c r="O6501" s="16" t="e">
        <f>IF($L6501&lt;=$C$34,Daten!D6504,NA())</f>
        <v>#N/A</v>
      </c>
      <c r="P6501" s="24">
        <f t="shared" si="395"/>
        <v>6495</v>
      </c>
      <c r="Q6501" s="16" t="e">
        <f>IF($P6501&lt;=$D$34,Daten!F6504,NA())</f>
        <v>#N/A</v>
      </c>
      <c r="R6501" s="16" t="e">
        <f>IF($P6501&lt;=$D$34,Daten!G6504,NA())</f>
        <v>#N/A</v>
      </c>
      <c r="S6501" s="16" t="e">
        <f>IF($P6501&lt;=$D$34,Daten!H6504,NA())</f>
        <v>#N/A</v>
      </c>
    </row>
    <row r="6502" spans="12:19" x14ac:dyDescent="0.3">
      <c r="L6502" s="24">
        <f t="shared" si="394"/>
        <v>6496</v>
      </c>
      <c r="M6502" s="16" t="e">
        <f>IF($L6502&lt;=$C$34,Daten!B6505,NA())</f>
        <v>#N/A</v>
      </c>
      <c r="N6502" s="16" t="e">
        <f>IF($L6502&lt;=$C$34,Daten!C6505,NA())</f>
        <v>#N/A</v>
      </c>
      <c r="O6502" s="16" t="e">
        <f>IF($L6502&lt;=$C$34,Daten!D6505,NA())</f>
        <v>#N/A</v>
      </c>
      <c r="P6502" s="24">
        <f t="shared" si="395"/>
        <v>6496</v>
      </c>
      <c r="Q6502" s="16" t="e">
        <f>IF($P6502&lt;=$D$34,Daten!F6505,NA())</f>
        <v>#N/A</v>
      </c>
      <c r="R6502" s="16" t="e">
        <f>IF($P6502&lt;=$D$34,Daten!G6505,NA())</f>
        <v>#N/A</v>
      </c>
      <c r="S6502" s="16" t="e">
        <f>IF($P6502&lt;=$D$34,Daten!H6505,NA())</f>
        <v>#N/A</v>
      </c>
    </row>
    <row r="6503" spans="12:19" x14ac:dyDescent="0.3">
      <c r="L6503" s="24">
        <f t="shared" si="394"/>
        <v>6497</v>
      </c>
      <c r="M6503" s="16" t="e">
        <f>IF($L6503&lt;=$C$34,Daten!B6506,NA())</f>
        <v>#N/A</v>
      </c>
      <c r="N6503" s="16" t="e">
        <f>IF($L6503&lt;=$C$34,Daten!C6506,NA())</f>
        <v>#N/A</v>
      </c>
      <c r="O6503" s="16" t="e">
        <f>IF($L6503&lt;=$C$34,Daten!D6506,NA())</f>
        <v>#N/A</v>
      </c>
      <c r="P6503" s="24">
        <f t="shared" si="395"/>
        <v>6497</v>
      </c>
      <c r="Q6503" s="16" t="e">
        <f>IF($P6503&lt;=$D$34,Daten!F6506,NA())</f>
        <v>#N/A</v>
      </c>
      <c r="R6503" s="16" t="e">
        <f>IF($P6503&lt;=$D$34,Daten!G6506,NA())</f>
        <v>#N/A</v>
      </c>
      <c r="S6503" s="16" t="e">
        <f>IF($P6503&lt;=$D$34,Daten!H6506,NA())</f>
        <v>#N/A</v>
      </c>
    </row>
    <row r="6504" spans="12:19" x14ac:dyDescent="0.3">
      <c r="L6504" s="24">
        <f t="shared" si="394"/>
        <v>6498</v>
      </c>
      <c r="M6504" s="16" t="e">
        <f>IF($L6504&lt;=$C$34,Daten!B6507,NA())</f>
        <v>#N/A</v>
      </c>
      <c r="N6504" s="16" t="e">
        <f>IF($L6504&lt;=$C$34,Daten!C6507,NA())</f>
        <v>#N/A</v>
      </c>
      <c r="O6504" s="16" t="e">
        <f>IF($L6504&lt;=$C$34,Daten!D6507,NA())</f>
        <v>#N/A</v>
      </c>
      <c r="P6504" s="24">
        <f t="shared" si="395"/>
        <v>6498</v>
      </c>
      <c r="Q6504" s="16" t="e">
        <f>IF($P6504&lt;=$D$34,Daten!F6507,NA())</f>
        <v>#N/A</v>
      </c>
      <c r="R6504" s="16" t="e">
        <f>IF($P6504&lt;=$D$34,Daten!G6507,NA())</f>
        <v>#N/A</v>
      </c>
      <c r="S6504" s="16" t="e">
        <f>IF($P6504&lt;=$D$34,Daten!H6507,NA())</f>
        <v>#N/A</v>
      </c>
    </row>
    <row r="6505" spans="12:19" x14ac:dyDescent="0.3">
      <c r="L6505" s="24">
        <f t="shared" si="394"/>
        <v>6499</v>
      </c>
      <c r="M6505" s="16" t="e">
        <f>IF($L6505&lt;=$C$34,Daten!B6508,NA())</f>
        <v>#N/A</v>
      </c>
      <c r="N6505" s="16" t="e">
        <f>IF($L6505&lt;=$C$34,Daten!C6508,NA())</f>
        <v>#N/A</v>
      </c>
      <c r="O6505" s="16" t="e">
        <f>IF($L6505&lt;=$C$34,Daten!D6508,NA())</f>
        <v>#N/A</v>
      </c>
      <c r="P6505" s="24">
        <f t="shared" si="395"/>
        <v>6499</v>
      </c>
      <c r="Q6505" s="16" t="e">
        <f>IF($P6505&lt;=$D$34,Daten!F6508,NA())</f>
        <v>#N/A</v>
      </c>
      <c r="R6505" s="16" t="e">
        <f>IF($P6505&lt;=$D$34,Daten!G6508,NA())</f>
        <v>#N/A</v>
      </c>
      <c r="S6505" s="16" t="e">
        <f>IF($P6505&lt;=$D$34,Daten!H6508,NA())</f>
        <v>#N/A</v>
      </c>
    </row>
    <row r="6506" spans="12:19" x14ac:dyDescent="0.3">
      <c r="L6506" s="24">
        <f t="shared" si="394"/>
        <v>6500</v>
      </c>
      <c r="M6506" s="16" t="e">
        <f>IF($L6506&lt;=$C$34,Daten!B6509,NA())</f>
        <v>#N/A</v>
      </c>
      <c r="N6506" s="16" t="e">
        <f>IF($L6506&lt;=$C$34,Daten!C6509,NA())</f>
        <v>#N/A</v>
      </c>
      <c r="O6506" s="16" t="e">
        <f>IF($L6506&lt;=$C$34,Daten!D6509,NA())</f>
        <v>#N/A</v>
      </c>
      <c r="P6506" s="24">
        <f t="shared" si="395"/>
        <v>6500</v>
      </c>
      <c r="Q6506" s="16" t="e">
        <f>IF($P6506&lt;=$D$34,Daten!F6509,NA())</f>
        <v>#N/A</v>
      </c>
      <c r="R6506" s="16" t="e">
        <f>IF($P6506&lt;=$D$34,Daten!G6509,NA())</f>
        <v>#N/A</v>
      </c>
      <c r="S6506" s="16" t="e">
        <f>IF($P6506&lt;=$D$34,Daten!H6509,NA())</f>
        <v>#N/A</v>
      </c>
    </row>
    <row r="6507" spans="12:19" x14ac:dyDescent="0.3">
      <c r="L6507" s="24">
        <f t="shared" si="394"/>
        <v>6501</v>
      </c>
      <c r="M6507" s="16" t="e">
        <f>IF($L6507&lt;=$C$34,Daten!B6510,NA())</f>
        <v>#N/A</v>
      </c>
      <c r="N6507" s="16" t="e">
        <f>IF($L6507&lt;=$C$34,Daten!C6510,NA())</f>
        <v>#N/A</v>
      </c>
      <c r="O6507" s="16" t="e">
        <f>IF($L6507&lt;=$C$34,Daten!D6510,NA())</f>
        <v>#N/A</v>
      </c>
      <c r="P6507" s="24">
        <f t="shared" si="395"/>
        <v>6501</v>
      </c>
      <c r="Q6507" s="16" t="e">
        <f>IF($P6507&lt;=$D$34,Daten!F6510,NA())</f>
        <v>#N/A</v>
      </c>
      <c r="R6507" s="16" t="e">
        <f>IF($P6507&lt;=$D$34,Daten!G6510,NA())</f>
        <v>#N/A</v>
      </c>
      <c r="S6507" s="16" t="e">
        <f>IF($P6507&lt;=$D$34,Daten!H6510,NA())</f>
        <v>#N/A</v>
      </c>
    </row>
    <row r="6508" spans="12:19" x14ac:dyDescent="0.3">
      <c r="L6508" s="24">
        <f t="shared" si="394"/>
        <v>6502</v>
      </c>
      <c r="M6508" s="16" t="e">
        <f>IF($L6508&lt;=$C$34,Daten!B6511,NA())</f>
        <v>#N/A</v>
      </c>
      <c r="N6508" s="16" t="e">
        <f>IF($L6508&lt;=$C$34,Daten!C6511,NA())</f>
        <v>#N/A</v>
      </c>
      <c r="O6508" s="16" t="e">
        <f>IF($L6508&lt;=$C$34,Daten!D6511,NA())</f>
        <v>#N/A</v>
      </c>
      <c r="P6508" s="24">
        <f t="shared" si="395"/>
        <v>6502</v>
      </c>
      <c r="Q6508" s="16" t="e">
        <f>IF($P6508&lt;=$D$34,Daten!F6511,NA())</f>
        <v>#N/A</v>
      </c>
      <c r="R6508" s="16" t="e">
        <f>IF($P6508&lt;=$D$34,Daten!G6511,NA())</f>
        <v>#N/A</v>
      </c>
      <c r="S6508" s="16" t="e">
        <f>IF($P6508&lt;=$D$34,Daten!H6511,NA())</f>
        <v>#N/A</v>
      </c>
    </row>
    <row r="6509" spans="12:19" x14ac:dyDescent="0.3">
      <c r="L6509" s="24">
        <f t="shared" si="394"/>
        <v>6503</v>
      </c>
      <c r="M6509" s="16" t="e">
        <f>IF($L6509&lt;=$C$34,Daten!B6512,NA())</f>
        <v>#N/A</v>
      </c>
      <c r="N6509" s="16" t="e">
        <f>IF($L6509&lt;=$C$34,Daten!C6512,NA())</f>
        <v>#N/A</v>
      </c>
      <c r="O6509" s="16" t="e">
        <f>IF($L6509&lt;=$C$34,Daten!D6512,NA())</f>
        <v>#N/A</v>
      </c>
      <c r="P6509" s="24">
        <f t="shared" si="395"/>
        <v>6503</v>
      </c>
      <c r="Q6509" s="16" t="e">
        <f>IF($P6509&lt;=$D$34,Daten!F6512,NA())</f>
        <v>#N/A</v>
      </c>
      <c r="R6509" s="16" t="e">
        <f>IF($P6509&lt;=$D$34,Daten!G6512,NA())</f>
        <v>#N/A</v>
      </c>
      <c r="S6509" s="16" t="e">
        <f>IF($P6509&lt;=$D$34,Daten!H6512,NA())</f>
        <v>#N/A</v>
      </c>
    </row>
    <row r="6510" spans="12:19" x14ac:dyDescent="0.3">
      <c r="L6510" s="24">
        <f t="shared" si="394"/>
        <v>6504</v>
      </c>
      <c r="M6510" s="16" t="e">
        <f>IF($L6510&lt;=$C$34,Daten!B6513,NA())</f>
        <v>#N/A</v>
      </c>
      <c r="N6510" s="16" t="e">
        <f>IF($L6510&lt;=$C$34,Daten!C6513,NA())</f>
        <v>#N/A</v>
      </c>
      <c r="O6510" s="16" t="e">
        <f>IF($L6510&lt;=$C$34,Daten!D6513,NA())</f>
        <v>#N/A</v>
      </c>
      <c r="P6510" s="24">
        <f t="shared" si="395"/>
        <v>6504</v>
      </c>
      <c r="Q6510" s="16" t="e">
        <f>IF($P6510&lt;=$D$34,Daten!F6513,NA())</f>
        <v>#N/A</v>
      </c>
      <c r="R6510" s="16" t="e">
        <f>IF($P6510&lt;=$D$34,Daten!G6513,NA())</f>
        <v>#N/A</v>
      </c>
      <c r="S6510" s="16" t="e">
        <f>IF($P6510&lt;=$D$34,Daten!H6513,NA())</f>
        <v>#N/A</v>
      </c>
    </row>
    <row r="6511" spans="12:19" x14ac:dyDescent="0.3">
      <c r="L6511" s="24">
        <f t="shared" si="394"/>
        <v>6505</v>
      </c>
      <c r="M6511" s="16" t="e">
        <f>IF($L6511&lt;=$C$34,Daten!B6514,NA())</f>
        <v>#N/A</v>
      </c>
      <c r="N6511" s="16" t="e">
        <f>IF($L6511&lt;=$C$34,Daten!C6514,NA())</f>
        <v>#N/A</v>
      </c>
      <c r="O6511" s="16" t="e">
        <f>IF($L6511&lt;=$C$34,Daten!D6514,NA())</f>
        <v>#N/A</v>
      </c>
      <c r="P6511" s="24">
        <f t="shared" si="395"/>
        <v>6505</v>
      </c>
      <c r="Q6511" s="16" t="e">
        <f>IF($P6511&lt;=$D$34,Daten!F6514,NA())</f>
        <v>#N/A</v>
      </c>
      <c r="R6511" s="16" t="e">
        <f>IF($P6511&lt;=$D$34,Daten!G6514,NA())</f>
        <v>#N/A</v>
      </c>
      <c r="S6511" s="16" t="e">
        <f>IF($P6511&lt;=$D$34,Daten!H6514,NA())</f>
        <v>#N/A</v>
      </c>
    </row>
    <row r="6512" spans="12:19" x14ac:dyDescent="0.3">
      <c r="L6512" s="24">
        <f t="shared" si="394"/>
        <v>6506</v>
      </c>
      <c r="M6512" s="16" t="e">
        <f>IF($L6512&lt;=$C$34,Daten!B6515,NA())</f>
        <v>#N/A</v>
      </c>
      <c r="N6512" s="16" t="e">
        <f>IF($L6512&lt;=$C$34,Daten!C6515,NA())</f>
        <v>#N/A</v>
      </c>
      <c r="O6512" s="16" t="e">
        <f>IF($L6512&lt;=$C$34,Daten!D6515,NA())</f>
        <v>#N/A</v>
      </c>
      <c r="P6512" s="24">
        <f t="shared" si="395"/>
        <v>6506</v>
      </c>
      <c r="Q6512" s="16" t="e">
        <f>IF($P6512&lt;=$D$34,Daten!F6515,NA())</f>
        <v>#N/A</v>
      </c>
      <c r="R6512" s="16" t="e">
        <f>IF($P6512&lt;=$D$34,Daten!G6515,NA())</f>
        <v>#N/A</v>
      </c>
      <c r="S6512" s="16" t="e">
        <f>IF($P6512&lt;=$D$34,Daten!H6515,NA())</f>
        <v>#N/A</v>
      </c>
    </row>
    <row r="6513" spans="12:19" x14ac:dyDescent="0.3">
      <c r="L6513" s="24">
        <f t="shared" si="394"/>
        <v>6507</v>
      </c>
      <c r="M6513" s="16" t="e">
        <f>IF($L6513&lt;=$C$34,Daten!B6516,NA())</f>
        <v>#N/A</v>
      </c>
      <c r="N6513" s="16" t="e">
        <f>IF($L6513&lt;=$C$34,Daten!C6516,NA())</f>
        <v>#N/A</v>
      </c>
      <c r="O6513" s="16" t="e">
        <f>IF($L6513&lt;=$C$34,Daten!D6516,NA())</f>
        <v>#N/A</v>
      </c>
      <c r="P6513" s="24">
        <f t="shared" si="395"/>
        <v>6507</v>
      </c>
      <c r="Q6513" s="16" t="e">
        <f>IF($P6513&lt;=$D$34,Daten!F6516,NA())</f>
        <v>#N/A</v>
      </c>
      <c r="R6513" s="16" t="e">
        <f>IF($P6513&lt;=$D$34,Daten!G6516,NA())</f>
        <v>#N/A</v>
      </c>
      <c r="S6513" s="16" t="e">
        <f>IF($P6513&lt;=$D$34,Daten!H6516,NA())</f>
        <v>#N/A</v>
      </c>
    </row>
    <row r="6514" spans="12:19" x14ac:dyDescent="0.3">
      <c r="L6514" s="24">
        <f t="shared" si="394"/>
        <v>6508</v>
      </c>
      <c r="M6514" s="16" t="e">
        <f>IF($L6514&lt;=$C$34,Daten!B6517,NA())</f>
        <v>#N/A</v>
      </c>
      <c r="N6514" s="16" t="e">
        <f>IF($L6514&lt;=$C$34,Daten!C6517,NA())</f>
        <v>#N/A</v>
      </c>
      <c r="O6514" s="16" t="e">
        <f>IF($L6514&lt;=$C$34,Daten!D6517,NA())</f>
        <v>#N/A</v>
      </c>
      <c r="P6514" s="24">
        <f t="shared" si="395"/>
        <v>6508</v>
      </c>
      <c r="Q6514" s="16" t="e">
        <f>IF($P6514&lt;=$D$34,Daten!F6517,NA())</f>
        <v>#N/A</v>
      </c>
      <c r="R6514" s="16" t="e">
        <f>IF($P6514&lt;=$D$34,Daten!G6517,NA())</f>
        <v>#N/A</v>
      </c>
      <c r="S6514" s="16" t="e">
        <f>IF($P6514&lt;=$D$34,Daten!H6517,NA())</f>
        <v>#N/A</v>
      </c>
    </row>
    <row r="6515" spans="12:19" x14ac:dyDescent="0.3">
      <c r="L6515" s="24">
        <f t="shared" si="394"/>
        <v>6509</v>
      </c>
      <c r="M6515" s="16" t="e">
        <f>IF($L6515&lt;=$C$34,Daten!B6518,NA())</f>
        <v>#N/A</v>
      </c>
      <c r="N6515" s="16" t="e">
        <f>IF($L6515&lt;=$C$34,Daten!C6518,NA())</f>
        <v>#N/A</v>
      </c>
      <c r="O6515" s="16" t="e">
        <f>IF($L6515&lt;=$C$34,Daten!D6518,NA())</f>
        <v>#N/A</v>
      </c>
      <c r="P6515" s="24">
        <f t="shared" si="395"/>
        <v>6509</v>
      </c>
      <c r="Q6515" s="16" t="e">
        <f>IF($P6515&lt;=$D$34,Daten!F6518,NA())</f>
        <v>#N/A</v>
      </c>
      <c r="R6515" s="16" t="e">
        <f>IF($P6515&lt;=$D$34,Daten!G6518,NA())</f>
        <v>#N/A</v>
      </c>
      <c r="S6515" s="16" t="e">
        <f>IF($P6515&lt;=$D$34,Daten!H6518,NA())</f>
        <v>#N/A</v>
      </c>
    </row>
    <row r="6516" spans="12:19" x14ac:dyDescent="0.3">
      <c r="L6516" s="24">
        <f t="shared" si="394"/>
        <v>6510</v>
      </c>
      <c r="M6516" s="16" t="e">
        <f>IF($L6516&lt;=$C$34,Daten!B6519,NA())</f>
        <v>#N/A</v>
      </c>
      <c r="N6516" s="16" t="e">
        <f>IF($L6516&lt;=$C$34,Daten!C6519,NA())</f>
        <v>#N/A</v>
      </c>
      <c r="O6516" s="16" t="e">
        <f>IF($L6516&lt;=$C$34,Daten!D6519,NA())</f>
        <v>#N/A</v>
      </c>
      <c r="P6516" s="24">
        <f t="shared" si="395"/>
        <v>6510</v>
      </c>
      <c r="Q6516" s="16" t="e">
        <f>IF($P6516&lt;=$D$34,Daten!F6519,NA())</f>
        <v>#N/A</v>
      </c>
      <c r="R6516" s="16" t="e">
        <f>IF($P6516&lt;=$D$34,Daten!G6519,NA())</f>
        <v>#N/A</v>
      </c>
      <c r="S6516" s="16" t="e">
        <f>IF($P6516&lt;=$D$34,Daten!H6519,NA())</f>
        <v>#N/A</v>
      </c>
    </row>
    <row r="6517" spans="12:19" x14ac:dyDescent="0.3">
      <c r="L6517" s="24">
        <f t="shared" si="394"/>
        <v>6511</v>
      </c>
      <c r="M6517" s="16" t="e">
        <f>IF($L6517&lt;=$C$34,Daten!B6520,NA())</f>
        <v>#N/A</v>
      </c>
      <c r="N6517" s="16" t="e">
        <f>IF($L6517&lt;=$C$34,Daten!C6520,NA())</f>
        <v>#N/A</v>
      </c>
      <c r="O6517" s="16" t="e">
        <f>IF($L6517&lt;=$C$34,Daten!D6520,NA())</f>
        <v>#N/A</v>
      </c>
      <c r="P6517" s="24">
        <f t="shared" si="395"/>
        <v>6511</v>
      </c>
      <c r="Q6517" s="16" t="e">
        <f>IF($P6517&lt;=$D$34,Daten!F6520,NA())</f>
        <v>#N/A</v>
      </c>
      <c r="R6517" s="16" t="e">
        <f>IF($P6517&lt;=$D$34,Daten!G6520,NA())</f>
        <v>#N/A</v>
      </c>
      <c r="S6517" s="16" t="e">
        <f>IF($P6517&lt;=$D$34,Daten!H6520,NA())</f>
        <v>#N/A</v>
      </c>
    </row>
    <row r="6518" spans="12:19" x14ac:dyDescent="0.3">
      <c r="L6518" s="24">
        <f t="shared" si="394"/>
        <v>6512</v>
      </c>
      <c r="M6518" s="16" t="e">
        <f>IF($L6518&lt;=$C$34,Daten!B6521,NA())</f>
        <v>#N/A</v>
      </c>
      <c r="N6518" s="16" t="e">
        <f>IF($L6518&lt;=$C$34,Daten!C6521,NA())</f>
        <v>#N/A</v>
      </c>
      <c r="O6518" s="16" t="e">
        <f>IF($L6518&lt;=$C$34,Daten!D6521,NA())</f>
        <v>#N/A</v>
      </c>
      <c r="P6518" s="24">
        <f t="shared" si="395"/>
        <v>6512</v>
      </c>
      <c r="Q6518" s="16" t="e">
        <f>IF($P6518&lt;=$D$34,Daten!F6521,NA())</f>
        <v>#N/A</v>
      </c>
      <c r="R6518" s="16" t="e">
        <f>IF($P6518&lt;=$D$34,Daten!G6521,NA())</f>
        <v>#N/A</v>
      </c>
      <c r="S6518" s="16" t="e">
        <f>IF($P6518&lt;=$D$34,Daten!H6521,NA())</f>
        <v>#N/A</v>
      </c>
    </row>
    <row r="6519" spans="12:19" x14ac:dyDescent="0.3">
      <c r="L6519" s="24">
        <f t="shared" si="394"/>
        <v>6513</v>
      </c>
      <c r="M6519" s="16" t="e">
        <f>IF($L6519&lt;=$C$34,Daten!B6522,NA())</f>
        <v>#N/A</v>
      </c>
      <c r="N6519" s="16" t="e">
        <f>IF($L6519&lt;=$C$34,Daten!C6522,NA())</f>
        <v>#N/A</v>
      </c>
      <c r="O6519" s="16" t="e">
        <f>IF($L6519&lt;=$C$34,Daten!D6522,NA())</f>
        <v>#N/A</v>
      </c>
      <c r="P6519" s="24">
        <f t="shared" si="395"/>
        <v>6513</v>
      </c>
      <c r="Q6519" s="16" t="e">
        <f>IF($P6519&lt;=$D$34,Daten!F6522,NA())</f>
        <v>#N/A</v>
      </c>
      <c r="R6519" s="16" t="e">
        <f>IF($P6519&lt;=$D$34,Daten!G6522,NA())</f>
        <v>#N/A</v>
      </c>
      <c r="S6519" s="16" t="e">
        <f>IF($P6519&lt;=$D$34,Daten!H6522,NA())</f>
        <v>#N/A</v>
      </c>
    </row>
    <row r="6520" spans="12:19" x14ac:dyDescent="0.3">
      <c r="L6520" s="24">
        <f t="shared" si="394"/>
        <v>6514</v>
      </c>
      <c r="M6520" s="16" t="e">
        <f>IF($L6520&lt;=$C$34,Daten!B6523,NA())</f>
        <v>#N/A</v>
      </c>
      <c r="N6520" s="16" t="e">
        <f>IF($L6520&lt;=$C$34,Daten!C6523,NA())</f>
        <v>#N/A</v>
      </c>
      <c r="O6520" s="16" t="e">
        <f>IF($L6520&lt;=$C$34,Daten!D6523,NA())</f>
        <v>#N/A</v>
      </c>
      <c r="P6520" s="24">
        <f t="shared" si="395"/>
        <v>6514</v>
      </c>
      <c r="Q6520" s="16" t="e">
        <f>IF($P6520&lt;=$D$34,Daten!F6523,NA())</f>
        <v>#N/A</v>
      </c>
      <c r="R6520" s="16" t="e">
        <f>IF($P6520&lt;=$D$34,Daten!G6523,NA())</f>
        <v>#N/A</v>
      </c>
      <c r="S6520" s="16" t="e">
        <f>IF($P6520&lt;=$D$34,Daten!H6523,NA())</f>
        <v>#N/A</v>
      </c>
    </row>
    <row r="6521" spans="12:19" x14ac:dyDescent="0.3">
      <c r="L6521" s="24">
        <f t="shared" si="394"/>
        <v>6515</v>
      </c>
      <c r="M6521" s="16" t="e">
        <f>IF($L6521&lt;=$C$34,Daten!B6524,NA())</f>
        <v>#N/A</v>
      </c>
      <c r="N6521" s="16" t="e">
        <f>IF($L6521&lt;=$C$34,Daten!C6524,NA())</f>
        <v>#N/A</v>
      </c>
      <c r="O6521" s="16" t="e">
        <f>IF($L6521&lt;=$C$34,Daten!D6524,NA())</f>
        <v>#N/A</v>
      </c>
      <c r="P6521" s="24">
        <f t="shared" si="395"/>
        <v>6515</v>
      </c>
      <c r="Q6521" s="16" t="e">
        <f>IF($P6521&lt;=$D$34,Daten!F6524,NA())</f>
        <v>#N/A</v>
      </c>
      <c r="R6521" s="16" t="e">
        <f>IF($P6521&lt;=$D$34,Daten!G6524,NA())</f>
        <v>#N/A</v>
      </c>
      <c r="S6521" s="16" t="e">
        <f>IF($P6521&lt;=$D$34,Daten!H6524,NA())</f>
        <v>#N/A</v>
      </c>
    </row>
    <row r="6522" spans="12:19" x14ac:dyDescent="0.3">
      <c r="L6522" s="24">
        <f t="shared" si="394"/>
        <v>6516</v>
      </c>
      <c r="M6522" s="16" t="e">
        <f>IF($L6522&lt;=$C$34,Daten!B6525,NA())</f>
        <v>#N/A</v>
      </c>
      <c r="N6522" s="16" t="e">
        <f>IF($L6522&lt;=$C$34,Daten!C6525,NA())</f>
        <v>#N/A</v>
      </c>
      <c r="O6522" s="16" t="e">
        <f>IF($L6522&lt;=$C$34,Daten!D6525,NA())</f>
        <v>#N/A</v>
      </c>
      <c r="P6522" s="24">
        <f t="shared" si="395"/>
        <v>6516</v>
      </c>
      <c r="Q6522" s="16" t="e">
        <f>IF($P6522&lt;=$D$34,Daten!F6525,NA())</f>
        <v>#N/A</v>
      </c>
      <c r="R6522" s="16" t="e">
        <f>IF($P6522&lt;=$D$34,Daten!G6525,NA())</f>
        <v>#N/A</v>
      </c>
      <c r="S6522" s="16" t="e">
        <f>IF($P6522&lt;=$D$34,Daten!H6525,NA())</f>
        <v>#N/A</v>
      </c>
    </row>
    <row r="6523" spans="12:19" x14ac:dyDescent="0.3">
      <c r="L6523" s="24">
        <f t="shared" si="394"/>
        <v>6517</v>
      </c>
      <c r="M6523" s="16" t="e">
        <f>IF($L6523&lt;=$C$34,Daten!B6526,NA())</f>
        <v>#N/A</v>
      </c>
      <c r="N6523" s="16" t="e">
        <f>IF($L6523&lt;=$C$34,Daten!C6526,NA())</f>
        <v>#N/A</v>
      </c>
      <c r="O6523" s="16" t="e">
        <f>IF($L6523&lt;=$C$34,Daten!D6526,NA())</f>
        <v>#N/A</v>
      </c>
      <c r="P6523" s="24">
        <f t="shared" si="395"/>
        <v>6517</v>
      </c>
      <c r="Q6523" s="16" t="e">
        <f>IF($P6523&lt;=$D$34,Daten!F6526,NA())</f>
        <v>#N/A</v>
      </c>
      <c r="R6523" s="16" t="e">
        <f>IF($P6523&lt;=$D$34,Daten!G6526,NA())</f>
        <v>#N/A</v>
      </c>
      <c r="S6523" s="16" t="e">
        <f>IF($P6523&lt;=$D$34,Daten!H6526,NA())</f>
        <v>#N/A</v>
      </c>
    </row>
    <row r="6524" spans="12:19" x14ac:dyDescent="0.3">
      <c r="L6524" s="24">
        <f t="shared" si="394"/>
        <v>6518</v>
      </c>
      <c r="M6524" s="16" t="e">
        <f>IF($L6524&lt;=$C$34,Daten!B6527,NA())</f>
        <v>#N/A</v>
      </c>
      <c r="N6524" s="16" t="e">
        <f>IF($L6524&lt;=$C$34,Daten!C6527,NA())</f>
        <v>#N/A</v>
      </c>
      <c r="O6524" s="16" t="e">
        <f>IF($L6524&lt;=$C$34,Daten!D6527,NA())</f>
        <v>#N/A</v>
      </c>
      <c r="P6524" s="24">
        <f t="shared" si="395"/>
        <v>6518</v>
      </c>
      <c r="Q6524" s="16" t="e">
        <f>IF($P6524&lt;=$D$34,Daten!F6527,NA())</f>
        <v>#N/A</v>
      </c>
      <c r="R6524" s="16" t="e">
        <f>IF($P6524&lt;=$D$34,Daten!G6527,NA())</f>
        <v>#N/A</v>
      </c>
      <c r="S6524" s="16" t="e">
        <f>IF($P6524&lt;=$D$34,Daten!H6527,NA())</f>
        <v>#N/A</v>
      </c>
    </row>
    <row r="6525" spans="12:19" x14ac:dyDescent="0.3">
      <c r="L6525" s="24">
        <f t="shared" si="394"/>
        <v>6519</v>
      </c>
      <c r="M6525" s="16" t="e">
        <f>IF($L6525&lt;=$C$34,Daten!B6528,NA())</f>
        <v>#N/A</v>
      </c>
      <c r="N6525" s="16" t="e">
        <f>IF($L6525&lt;=$C$34,Daten!C6528,NA())</f>
        <v>#N/A</v>
      </c>
      <c r="O6525" s="16" t="e">
        <f>IF($L6525&lt;=$C$34,Daten!D6528,NA())</f>
        <v>#N/A</v>
      </c>
      <c r="P6525" s="24">
        <f t="shared" si="395"/>
        <v>6519</v>
      </c>
      <c r="Q6525" s="16" t="e">
        <f>IF($P6525&lt;=$D$34,Daten!F6528,NA())</f>
        <v>#N/A</v>
      </c>
      <c r="R6525" s="16" t="e">
        <f>IF($P6525&lt;=$D$34,Daten!G6528,NA())</f>
        <v>#N/A</v>
      </c>
      <c r="S6525" s="16" t="e">
        <f>IF($P6525&lt;=$D$34,Daten!H6528,NA())</f>
        <v>#N/A</v>
      </c>
    </row>
    <row r="6526" spans="12:19" x14ac:dyDescent="0.3">
      <c r="L6526" s="24">
        <f t="shared" si="394"/>
        <v>6520</v>
      </c>
      <c r="M6526" s="16" t="e">
        <f>IF($L6526&lt;=$C$34,Daten!B6529,NA())</f>
        <v>#N/A</v>
      </c>
      <c r="N6526" s="16" t="e">
        <f>IF($L6526&lt;=$C$34,Daten!C6529,NA())</f>
        <v>#N/A</v>
      </c>
      <c r="O6526" s="16" t="e">
        <f>IF($L6526&lt;=$C$34,Daten!D6529,NA())</f>
        <v>#N/A</v>
      </c>
      <c r="P6526" s="24">
        <f t="shared" si="395"/>
        <v>6520</v>
      </c>
      <c r="Q6526" s="16" t="e">
        <f>IF($P6526&lt;=$D$34,Daten!F6529,NA())</f>
        <v>#N/A</v>
      </c>
      <c r="R6526" s="16" t="e">
        <f>IF($P6526&lt;=$D$34,Daten!G6529,NA())</f>
        <v>#N/A</v>
      </c>
      <c r="S6526" s="16" t="e">
        <f>IF($P6526&lt;=$D$34,Daten!H6529,NA())</f>
        <v>#N/A</v>
      </c>
    </row>
    <row r="6527" spans="12:19" x14ac:dyDescent="0.3">
      <c r="L6527" s="24">
        <f t="shared" si="394"/>
        <v>6521</v>
      </c>
      <c r="M6527" s="16" t="e">
        <f>IF($L6527&lt;=$C$34,Daten!B6530,NA())</f>
        <v>#N/A</v>
      </c>
      <c r="N6527" s="16" t="e">
        <f>IF($L6527&lt;=$C$34,Daten!C6530,NA())</f>
        <v>#N/A</v>
      </c>
      <c r="O6527" s="16" t="e">
        <f>IF($L6527&lt;=$C$34,Daten!D6530,NA())</f>
        <v>#N/A</v>
      </c>
      <c r="P6527" s="24">
        <f t="shared" si="395"/>
        <v>6521</v>
      </c>
      <c r="Q6527" s="16" t="e">
        <f>IF($P6527&lt;=$D$34,Daten!F6530,NA())</f>
        <v>#N/A</v>
      </c>
      <c r="R6527" s="16" t="e">
        <f>IF($P6527&lt;=$D$34,Daten!G6530,NA())</f>
        <v>#N/A</v>
      </c>
      <c r="S6527" s="16" t="e">
        <f>IF($P6527&lt;=$D$34,Daten!H6530,NA())</f>
        <v>#N/A</v>
      </c>
    </row>
    <row r="6528" spans="12:19" x14ac:dyDescent="0.3">
      <c r="L6528" s="24">
        <f t="shared" si="394"/>
        <v>6522</v>
      </c>
      <c r="M6528" s="16" t="e">
        <f>IF($L6528&lt;=$C$34,Daten!B6531,NA())</f>
        <v>#N/A</v>
      </c>
      <c r="N6528" s="16" t="e">
        <f>IF($L6528&lt;=$C$34,Daten!C6531,NA())</f>
        <v>#N/A</v>
      </c>
      <c r="O6528" s="16" t="e">
        <f>IF($L6528&lt;=$C$34,Daten!D6531,NA())</f>
        <v>#N/A</v>
      </c>
      <c r="P6528" s="24">
        <f t="shared" si="395"/>
        <v>6522</v>
      </c>
      <c r="Q6528" s="16" t="e">
        <f>IF($P6528&lt;=$D$34,Daten!F6531,NA())</f>
        <v>#N/A</v>
      </c>
      <c r="R6528" s="16" t="e">
        <f>IF($P6528&lt;=$D$34,Daten!G6531,NA())</f>
        <v>#N/A</v>
      </c>
      <c r="S6528" s="16" t="e">
        <f>IF($P6528&lt;=$D$34,Daten!H6531,NA())</f>
        <v>#N/A</v>
      </c>
    </row>
    <row r="6529" spans="12:19" x14ac:dyDescent="0.3">
      <c r="L6529" s="24">
        <f t="shared" si="394"/>
        <v>6523</v>
      </c>
      <c r="M6529" s="16" t="e">
        <f>IF($L6529&lt;=$C$34,Daten!B6532,NA())</f>
        <v>#N/A</v>
      </c>
      <c r="N6529" s="16" t="e">
        <f>IF($L6529&lt;=$C$34,Daten!C6532,NA())</f>
        <v>#N/A</v>
      </c>
      <c r="O6529" s="16" t="e">
        <f>IF($L6529&lt;=$C$34,Daten!D6532,NA())</f>
        <v>#N/A</v>
      </c>
      <c r="P6529" s="24">
        <f t="shared" si="395"/>
        <v>6523</v>
      </c>
      <c r="Q6529" s="16" t="e">
        <f>IF($P6529&lt;=$D$34,Daten!F6532,NA())</f>
        <v>#N/A</v>
      </c>
      <c r="R6529" s="16" t="e">
        <f>IF($P6529&lt;=$D$34,Daten!G6532,NA())</f>
        <v>#N/A</v>
      </c>
      <c r="S6529" s="16" t="e">
        <f>IF($P6529&lt;=$D$34,Daten!H6532,NA())</f>
        <v>#N/A</v>
      </c>
    </row>
    <row r="6530" spans="12:19" x14ac:dyDescent="0.3">
      <c r="L6530" s="24">
        <f t="shared" si="394"/>
        <v>6524</v>
      </c>
      <c r="M6530" s="16" t="e">
        <f>IF($L6530&lt;=$C$34,Daten!B6533,NA())</f>
        <v>#N/A</v>
      </c>
      <c r="N6530" s="16" t="e">
        <f>IF($L6530&lt;=$C$34,Daten!C6533,NA())</f>
        <v>#N/A</v>
      </c>
      <c r="O6530" s="16" t="e">
        <f>IF($L6530&lt;=$C$34,Daten!D6533,NA())</f>
        <v>#N/A</v>
      </c>
      <c r="P6530" s="24">
        <f t="shared" si="395"/>
        <v>6524</v>
      </c>
      <c r="Q6530" s="16" t="e">
        <f>IF($P6530&lt;=$D$34,Daten!F6533,NA())</f>
        <v>#N/A</v>
      </c>
      <c r="R6530" s="16" t="e">
        <f>IF($P6530&lt;=$D$34,Daten!G6533,NA())</f>
        <v>#N/A</v>
      </c>
      <c r="S6530" s="16" t="e">
        <f>IF($P6530&lt;=$D$34,Daten!H6533,NA())</f>
        <v>#N/A</v>
      </c>
    </row>
    <row r="6531" spans="12:19" x14ac:dyDescent="0.3">
      <c r="L6531" s="24">
        <f t="shared" si="394"/>
        <v>6525</v>
      </c>
      <c r="M6531" s="16" t="e">
        <f>IF($L6531&lt;=$C$34,Daten!B6534,NA())</f>
        <v>#N/A</v>
      </c>
      <c r="N6531" s="16" t="e">
        <f>IF($L6531&lt;=$C$34,Daten!C6534,NA())</f>
        <v>#N/A</v>
      </c>
      <c r="O6531" s="16" t="e">
        <f>IF($L6531&lt;=$C$34,Daten!D6534,NA())</f>
        <v>#N/A</v>
      </c>
      <c r="P6531" s="24">
        <f t="shared" si="395"/>
        <v>6525</v>
      </c>
      <c r="Q6531" s="16" t="e">
        <f>IF($P6531&lt;=$D$34,Daten!F6534,NA())</f>
        <v>#N/A</v>
      </c>
      <c r="R6531" s="16" t="e">
        <f>IF($P6531&lt;=$D$34,Daten!G6534,NA())</f>
        <v>#N/A</v>
      </c>
      <c r="S6531" s="16" t="e">
        <f>IF($P6531&lt;=$D$34,Daten!H6534,NA())</f>
        <v>#N/A</v>
      </c>
    </row>
    <row r="6532" spans="12:19" x14ac:dyDescent="0.3">
      <c r="L6532" s="24">
        <f t="shared" si="394"/>
        <v>6526</v>
      </c>
      <c r="M6532" s="16" t="e">
        <f>IF($L6532&lt;=$C$34,Daten!B6535,NA())</f>
        <v>#N/A</v>
      </c>
      <c r="N6532" s="16" t="e">
        <f>IF($L6532&lt;=$C$34,Daten!C6535,NA())</f>
        <v>#N/A</v>
      </c>
      <c r="O6532" s="16" t="e">
        <f>IF($L6532&lt;=$C$34,Daten!D6535,NA())</f>
        <v>#N/A</v>
      </c>
      <c r="P6532" s="24">
        <f t="shared" si="395"/>
        <v>6526</v>
      </c>
      <c r="Q6532" s="16" t="e">
        <f>IF($P6532&lt;=$D$34,Daten!F6535,NA())</f>
        <v>#N/A</v>
      </c>
      <c r="R6532" s="16" t="e">
        <f>IF($P6532&lt;=$D$34,Daten!G6535,NA())</f>
        <v>#N/A</v>
      </c>
      <c r="S6532" s="16" t="e">
        <f>IF($P6532&lt;=$D$34,Daten!H6535,NA())</f>
        <v>#N/A</v>
      </c>
    </row>
    <row r="6533" spans="12:19" x14ac:dyDescent="0.3">
      <c r="L6533" s="24">
        <f t="shared" si="394"/>
        <v>6527</v>
      </c>
      <c r="M6533" s="16" t="e">
        <f>IF($L6533&lt;=$C$34,Daten!B6536,NA())</f>
        <v>#N/A</v>
      </c>
      <c r="N6533" s="16" t="e">
        <f>IF($L6533&lt;=$C$34,Daten!C6536,NA())</f>
        <v>#N/A</v>
      </c>
      <c r="O6533" s="16" t="e">
        <f>IF($L6533&lt;=$C$34,Daten!D6536,NA())</f>
        <v>#N/A</v>
      </c>
      <c r="P6533" s="24">
        <f t="shared" si="395"/>
        <v>6527</v>
      </c>
      <c r="Q6533" s="16" t="e">
        <f>IF($P6533&lt;=$D$34,Daten!F6536,NA())</f>
        <v>#N/A</v>
      </c>
      <c r="R6533" s="16" t="e">
        <f>IF($P6533&lt;=$D$34,Daten!G6536,NA())</f>
        <v>#N/A</v>
      </c>
      <c r="S6533" s="16" t="e">
        <f>IF($P6533&lt;=$D$34,Daten!H6536,NA())</f>
        <v>#N/A</v>
      </c>
    </row>
    <row r="6534" spans="12:19" x14ac:dyDescent="0.3">
      <c r="L6534" s="24">
        <f t="shared" si="394"/>
        <v>6528</v>
      </c>
      <c r="M6534" s="16" t="e">
        <f>IF($L6534&lt;=$C$34,Daten!B6537,NA())</f>
        <v>#N/A</v>
      </c>
      <c r="N6534" s="16" t="e">
        <f>IF($L6534&lt;=$C$34,Daten!C6537,NA())</f>
        <v>#N/A</v>
      </c>
      <c r="O6534" s="16" t="e">
        <f>IF($L6534&lt;=$C$34,Daten!D6537,NA())</f>
        <v>#N/A</v>
      </c>
      <c r="P6534" s="24">
        <f t="shared" si="395"/>
        <v>6528</v>
      </c>
      <c r="Q6534" s="16" t="e">
        <f>IF($P6534&lt;=$D$34,Daten!F6537,NA())</f>
        <v>#N/A</v>
      </c>
      <c r="R6534" s="16" t="e">
        <f>IF($P6534&lt;=$D$34,Daten!G6537,NA())</f>
        <v>#N/A</v>
      </c>
      <c r="S6534" s="16" t="e">
        <f>IF($P6534&lt;=$D$34,Daten!H6537,NA())</f>
        <v>#N/A</v>
      </c>
    </row>
    <row r="6535" spans="12:19" x14ac:dyDescent="0.3">
      <c r="L6535" s="24">
        <f t="shared" si="394"/>
        <v>6529</v>
      </c>
      <c r="M6535" s="16" t="e">
        <f>IF($L6535&lt;=$C$34,Daten!B6538,NA())</f>
        <v>#N/A</v>
      </c>
      <c r="N6535" s="16" t="e">
        <f>IF($L6535&lt;=$C$34,Daten!C6538,NA())</f>
        <v>#N/A</v>
      </c>
      <c r="O6535" s="16" t="e">
        <f>IF($L6535&lt;=$C$34,Daten!D6538,NA())</f>
        <v>#N/A</v>
      </c>
      <c r="P6535" s="24">
        <f t="shared" si="395"/>
        <v>6529</v>
      </c>
      <c r="Q6535" s="16" t="e">
        <f>IF($P6535&lt;=$D$34,Daten!F6538,NA())</f>
        <v>#N/A</v>
      </c>
      <c r="R6535" s="16" t="e">
        <f>IF($P6535&lt;=$D$34,Daten!G6538,NA())</f>
        <v>#N/A</v>
      </c>
      <c r="S6535" s="16" t="e">
        <f>IF($P6535&lt;=$D$34,Daten!H6538,NA())</f>
        <v>#N/A</v>
      </c>
    </row>
    <row r="6536" spans="12:19" x14ac:dyDescent="0.3">
      <c r="L6536" s="24">
        <f t="shared" si="394"/>
        <v>6530</v>
      </c>
      <c r="M6536" s="16" t="e">
        <f>IF($L6536&lt;=$C$34,Daten!B6539,NA())</f>
        <v>#N/A</v>
      </c>
      <c r="N6536" s="16" t="e">
        <f>IF($L6536&lt;=$C$34,Daten!C6539,NA())</f>
        <v>#N/A</v>
      </c>
      <c r="O6536" s="16" t="e">
        <f>IF($L6536&lt;=$C$34,Daten!D6539,NA())</f>
        <v>#N/A</v>
      </c>
      <c r="P6536" s="24">
        <f t="shared" si="395"/>
        <v>6530</v>
      </c>
      <c r="Q6536" s="16" t="e">
        <f>IF($P6536&lt;=$D$34,Daten!F6539,NA())</f>
        <v>#N/A</v>
      </c>
      <c r="R6536" s="16" t="e">
        <f>IF($P6536&lt;=$D$34,Daten!G6539,NA())</f>
        <v>#N/A</v>
      </c>
      <c r="S6536" s="16" t="e">
        <f>IF($P6536&lt;=$D$34,Daten!H6539,NA())</f>
        <v>#N/A</v>
      </c>
    </row>
    <row r="6537" spans="12:19" x14ac:dyDescent="0.3">
      <c r="L6537" s="24">
        <f t="shared" ref="L6537:L6600" si="396">L6536+1</f>
        <v>6531</v>
      </c>
      <c r="M6537" s="16" t="e">
        <f>IF($L6537&lt;=$C$34,Daten!B6540,NA())</f>
        <v>#N/A</v>
      </c>
      <c r="N6537" s="16" t="e">
        <f>IF($L6537&lt;=$C$34,Daten!C6540,NA())</f>
        <v>#N/A</v>
      </c>
      <c r="O6537" s="16" t="e">
        <f>IF($L6537&lt;=$C$34,Daten!D6540,NA())</f>
        <v>#N/A</v>
      </c>
      <c r="P6537" s="24">
        <f t="shared" ref="P6537:P6600" si="397">P6536+1</f>
        <v>6531</v>
      </c>
      <c r="Q6537" s="16" t="e">
        <f>IF($P6537&lt;=$D$34,Daten!F6540,NA())</f>
        <v>#N/A</v>
      </c>
      <c r="R6537" s="16" t="e">
        <f>IF($P6537&lt;=$D$34,Daten!G6540,NA())</f>
        <v>#N/A</v>
      </c>
      <c r="S6537" s="16" t="e">
        <f>IF($P6537&lt;=$D$34,Daten!H6540,NA())</f>
        <v>#N/A</v>
      </c>
    </row>
    <row r="6538" spans="12:19" x14ac:dyDescent="0.3">
      <c r="L6538" s="24">
        <f t="shared" si="396"/>
        <v>6532</v>
      </c>
      <c r="M6538" s="16" t="e">
        <f>IF($L6538&lt;=$C$34,Daten!B6541,NA())</f>
        <v>#N/A</v>
      </c>
      <c r="N6538" s="16" t="e">
        <f>IF($L6538&lt;=$C$34,Daten!C6541,NA())</f>
        <v>#N/A</v>
      </c>
      <c r="O6538" s="16" t="e">
        <f>IF($L6538&lt;=$C$34,Daten!D6541,NA())</f>
        <v>#N/A</v>
      </c>
      <c r="P6538" s="24">
        <f t="shared" si="397"/>
        <v>6532</v>
      </c>
      <c r="Q6538" s="16" t="e">
        <f>IF($P6538&lt;=$D$34,Daten!F6541,NA())</f>
        <v>#N/A</v>
      </c>
      <c r="R6538" s="16" t="e">
        <f>IF($P6538&lt;=$D$34,Daten!G6541,NA())</f>
        <v>#N/A</v>
      </c>
      <c r="S6538" s="16" t="e">
        <f>IF($P6538&lt;=$D$34,Daten!H6541,NA())</f>
        <v>#N/A</v>
      </c>
    </row>
    <row r="6539" spans="12:19" x14ac:dyDescent="0.3">
      <c r="L6539" s="24">
        <f t="shared" si="396"/>
        <v>6533</v>
      </c>
      <c r="M6539" s="16" t="e">
        <f>IF($L6539&lt;=$C$34,Daten!B6542,NA())</f>
        <v>#N/A</v>
      </c>
      <c r="N6539" s="16" t="e">
        <f>IF($L6539&lt;=$C$34,Daten!C6542,NA())</f>
        <v>#N/A</v>
      </c>
      <c r="O6539" s="16" t="e">
        <f>IF($L6539&lt;=$C$34,Daten!D6542,NA())</f>
        <v>#N/A</v>
      </c>
      <c r="P6539" s="24">
        <f t="shared" si="397"/>
        <v>6533</v>
      </c>
      <c r="Q6539" s="16" t="e">
        <f>IF($P6539&lt;=$D$34,Daten!F6542,NA())</f>
        <v>#N/A</v>
      </c>
      <c r="R6539" s="16" t="e">
        <f>IF($P6539&lt;=$D$34,Daten!G6542,NA())</f>
        <v>#N/A</v>
      </c>
      <c r="S6539" s="16" t="e">
        <f>IF($P6539&lt;=$D$34,Daten!H6542,NA())</f>
        <v>#N/A</v>
      </c>
    </row>
    <row r="6540" spans="12:19" x14ac:dyDescent="0.3">
      <c r="L6540" s="24">
        <f t="shared" si="396"/>
        <v>6534</v>
      </c>
      <c r="M6540" s="16" t="e">
        <f>IF($L6540&lt;=$C$34,Daten!B6543,NA())</f>
        <v>#N/A</v>
      </c>
      <c r="N6540" s="16" t="e">
        <f>IF($L6540&lt;=$C$34,Daten!C6543,NA())</f>
        <v>#N/A</v>
      </c>
      <c r="O6540" s="16" t="e">
        <f>IF($L6540&lt;=$C$34,Daten!D6543,NA())</f>
        <v>#N/A</v>
      </c>
      <c r="P6540" s="24">
        <f t="shared" si="397"/>
        <v>6534</v>
      </c>
      <c r="Q6540" s="16" t="e">
        <f>IF($P6540&lt;=$D$34,Daten!F6543,NA())</f>
        <v>#N/A</v>
      </c>
      <c r="R6540" s="16" t="e">
        <f>IF($P6540&lt;=$D$34,Daten!G6543,NA())</f>
        <v>#N/A</v>
      </c>
      <c r="S6540" s="16" t="e">
        <f>IF($P6540&lt;=$D$34,Daten!H6543,NA())</f>
        <v>#N/A</v>
      </c>
    </row>
    <row r="6541" spans="12:19" x14ac:dyDescent="0.3">
      <c r="L6541" s="24">
        <f t="shared" si="396"/>
        <v>6535</v>
      </c>
      <c r="M6541" s="16" t="e">
        <f>IF($L6541&lt;=$C$34,Daten!B6544,NA())</f>
        <v>#N/A</v>
      </c>
      <c r="N6541" s="16" t="e">
        <f>IF($L6541&lt;=$C$34,Daten!C6544,NA())</f>
        <v>#N/A</v>
      </c>
      <c r="O6541" s="16" t="e">
        <f>IF($L6541&lt;=$C$34,Daten!D6544,NA())</f>
        <v>#N/A</v>
      </c>
      <c r="P6541" s="24">
        <f t="shared" si="397"/>
        <v>6535</v>
      </c>
      <c r="Q6541" s="16" t="e">
        <f>IF($P6541&lt;=$D$34,Daten!F6544,NA())</f>
        <v>#N/A</v>
      </c>
      <c r="R6541" s="16" t="e">
        <f>IF($P6541&lt;=$D$34,Daten!G6544,NA())</f>
        <v>#N/A</v>
      </c>
      <c r="S6541" s="16" t="e">
        <f>IF($P6541&lt;=$D$34,Daten!H6544,NA())</f>
        <v>#N/A</v>
      </c>
    </row>
    <row r="6542" spans="12:19" x14ac:dyDescent="0.3">
      <c r="L6542" s="24">
        <f t="shared" si="396"/>
        <v>6536</v>
      </c>
      <c r="M6542" s="16" t="e">
        <f>IF($L6542&lt;=$C$34,Daten!B6545,NA())</f>
        <v>#N/A</v>
      </c>
      <c r="N6542" s="16" t="e">
        <f>IF($L6542&lt;=$C$34,Daten!C6545,NA())</f>
        <v>#N/A</v>
      </c>
      <c r="O6542" s="16" t="e">
        <f>IF($L6542&lt;=$C$34,Daten!D6545,NA())</f>
        <v>#N/A</v>
      </c>
      <c r="P6542" s="24">
        <f t="shared" si="397"/>
        <v>6536</v>
      </c>
      <c r="Q6542" s="16" t="e">
        <f>IF($P6542&lt;=$D$34,Daten!F6545,NA())</f>
        <v>#N/A</v>
      </c>
      <c r="R6542" s="16" t="e">
        <f>IF($P6542&lt;=$D$34,Daten!G6545,NA())</f>
        <v>#N/A</v>
      </c>
      <c r="S6542" s="16" t="e">
        <f>IF($P6542&lt;=$D$34,Daten!H6545,NA())</f>
        <v>#N/A</v>
      </c>
    </row>
    <row r="6543" spans="12:19" x14ac:dyDescent="0.3">
      <c r="L6543" s="24">
        <f t="shared" si="396"/>
        <v>6537</v>
      </c>
      <c r="M6543" s="16" t="e">
        <f>IF($L6543&lt;=$C$34,Daten!B6546,NA())</f>
        <v>#N/A</v>
      </c>
      <c r="N6543" s="16" t="e">
        <f>IF($L6543&lt;=$C$34,Daten!C6546,NA())</f>
        <v>#N/A</v>
      </c>
      <c r="O6543" s="16" t="e">
        <f>IF($L6543&lt;=$C$34,Daten!D6546,NA())</f>
        <v>#N/A</v>
      </c>
      <c r="P6543" s="24">
        <f t="shared" si="397"/>
        <v>6537</v>
      </c>
      <c r="Q6543" s="16" t="e">
        <f>IF($P6543&lt;=$D$34,Daten!F6546,NA())</f>
        <v>#N/A</v>
      </c>
      <c r="R6543" s="16" t="e">
        <f>IF($P6543&lt;=$D$34,Daten!G6546,NA())</f>
        <v>#N/A</v>
      </c>
      <c r="S6543" s="16" t="e">
        <f>IF($P6543&lt;=$D$34,Daten!H6546,NA())</f>
        <v>#N/A</v>
      </c>
    </row>
    <row r="6544" spans="12:19" x14ac:dyDescent="0.3">
      <c r="L6544" s="24">
        <f t="shared" si="396"/>
        <v>6538</v>
      </c>
      <c r="M6544" s="16" t="e">
        <f>IF($L6544&lt;=$C$34,Daten!B6547,NA())</f>
        <v>#N/A</v>
      </c>
      <c r="N6544" s="16" t="e">
        <f>IF($L6544&lt;=$C$34,Daten!C6547,NA())</f>
        <v>#N/A</v>
      </c>
      <c r="O6544" s="16" t="e">
        <f>IF($L6544&lt;=$C$34,Daten!D6547,NA())</f>
        <v>#N/A</v>
      </c>
      <c r="P6544" s="24">
        <f t="shared" si="397"/>
        <v>6538</v>
      </c>
      <c r="Q6544" s="16" t="e">
        <f>IF($P6544&lt;=$D$34,Daten!F6547,NA())</f>
        <v>#N/A</v>
      </c>
      <c r="R6544" s="16" t="e">
        <f>IF($P6544&lt;=$D$34,Daten!G6547,NA())</f>
        <v>#N/A</v>
      </c>
      <c r="S6544" s="16" t="e">
        <f>IF($P6544&lt;=$D$34,Daten!H6547,NA())</f>
        <v>#N/A</v>
      </c>
    </row>
    <row r="6545" spans="12:19" x14ac:dyDescent="0.3">
      <c r="L6545" s="24">
        <f t="shared" si="396"/>
        <v>6539</v>
      </c>
      <c r="M6545" s="16" t="e">
        <f>IF($L6545&lt;=$C$34,Daten!B6548,NA())</f>
        <v>#N/A</v>
      </c>
      <c r="N6545" s="16" t="e">
        <f>IF($L6545&lt;=$C$34,Daten!C6548,NA())</f>
        <v>#N/A</v>
      </c>
      <c r="O6545" s="16" t="e">
        <f>IF($L6545&lt;=$C$34,Daten!D6548,NA())</f>
        <v>#N/A</v>
      </c>
      <c r="P6545" s="24">
        <f t="shared" si="397"/>
        <v>6539</v>
      </c>
      <c r="Q6545" s="16" t="e">
        <f>IF($P6545&lt;=$D$34,Daten!F6548,NA())</f>
        <v>#N/A</v>
      </c>
      <c r="R6545" s="16" t="e">
        <f>IF($P6545&lt;=$D$34,Daten!G6548,NA())</f>
        <v>#N/A</v>
      </c>
      <c r="S6545" s="16" t="e">
        <f>IF($P6545&lt;=$D$34,Daten!H6548,NA())</f>
        <v>#N/A</v>
      </c>
    </row>
    <row r="6546" spans="12:19" x14ac:dyDescent="0.3">
      <c r="L6546" s="24">
        <f t="shared" si="396"/>
        <v>6540</v>
      </c>
      <c r="M6546" s="16" t="e">
        <f>IF($L6546&lt;=$C$34,Daten!B6549,NA())</f>
        <v>#N/A</v>
      </c>
      <c r="N6546" s="16" t="e">
        <f>IF($L6546&lt;=$C$34,Daten!C6549,NA())</f>
        <v>#N/A</v>
      </c>
      <c r="O6546" s="16" t="e">
        <f>IF($L6546&lt;=$C$34,Daten!D6549,NA())</f>
        <v>#N/A</v>
      </c>
      <c r="P6546" s="24">
        <f t="shared" si="397"/>
        <v>6540</v>
      </c>
      <c r="Q6546" s="16" t="e">
        <f>IF($P6546&lt;=$D$34,Daten!F6549,NA())</f>
        <v>#N/A</v>
      </c>
      <c r="R6546" s="16" t="e">
        <f>IF($P6546&lt;=$D$34,Daten!G6549,NA())</f>
        <v>#N/A</v>
      </c>
      <c r="S6546" s="16" t="e">
        <f>IF($P6546&lt;=$D$34,Daten!H6549,NA())</f>
        <v>#N/A</v>
      </c>
    </row>
    <row r="6547" spans="12:19" x14ac:dyDescent="0.3">
      <c r="L6547" s="24">
        <f t="shared" si="396"/>
        <v>6541</v>
      </c>
      <c r="M6547" s="16" t="e">
        <f>IF($L6547&lt;=$C$34,Daten!B6550,NA())</f>
        <v>#N/A</v>
      </c>
      <c r="N6547" s="16" t="e">
        <f>IF($L6547&lt;=$C$34,Daten!C6550,NA())</f>
        <v>#N/A</v>
      </c>
      <c r="O6547" s="16" t="e">
        <f>IF($L6547&lt;=$C$34,Daten!D6550,NA())</f>
        <v>#N/A</v>
      </c>
      <c r="P6547" s="24">
        <f t="shared" si="397"/>
        <v>6541</v>
      </c>
      <c r="Q6547" s="16" t="e">
        <f>IF($P6547&lt;=$D$34,Daten!F6550,NA())</f>
        <v>#N/A</v>
      </c>
      <c r="R6547" s="16" t="e">
        <f>IF($P6547&lt;=$D$34,Daten!G6550,NA())</f>
        <v>#N/A</v>
      </c>
      <c r="S6547" s="16" t="e">
        <f>IF($P6547&lt;=$D$34,Daten!H6550,NA())</f>
        <v>#N/A</v>
      </c>
    </row>
    <row r="6548" spans="12:19" x14ac:dyDescent="0.3">
      <c r="L6548" s="24">
        <f t="shared" si="396"/>
        <v>6542</v>
      </c>
      <c r="M6548" s="16" t="e">
        <f>IF($L6548&lt;=$C$34,Daten!B6551,NA())</f>
        <v>#N/A</v>
      </c>
      <c r="N6548" s="16" t="e">
        <f>IF($L6548&lt;=$C$34,Daten!C6551,NA())</f>
        <v>#N/A</v>
      </c>
      <c r="O6548" s="16" t="e">
        <f>IF($L6548&lt;=$C$34,Daten!D6551,NA())</f>
        <v>#N/A</v>
      </c>
      <c r="P6548" s="24">
        <f t="shared" si="397"/>
        <v>6542</v>
      </c>
      <c r="Q6548" s="16" t="e">
        <f>IF($P6548&lt;=$D$34,Daten!F6551,NA())</f>
        <v>#N/A</v>
      </c>
      <c r="R6548" s="16" t="e">
        <f>IF($P6548&lt;=$D$34,Daten!G6551,NA())</f>
        <v>#N/A</v>
      </c>
      <c r="S6548" s="16" t="e">
        <f>IF($P6548&lt;=$D$34,Daten!H6551,NA())</f>
        <v>#N/A</v>
      </c>
    </row>
    <row r="6549" spans="12:19" x14ac:dyDescent="0.3">
      <c r="L6549" s="24">
        <f t="shared" si="396"/>
        <v>6543</v>
      </c>
      <c r="M6549" s="16" t="e">
        <f>IF($L6549&lt;=$C$34,Daten!B6552,NA())</f>
        <v>#N/A</v>
      </c>
      <c r="N6549" s="16" t="e">
        <f>IF($L6549&lt;=$C$34,Daten!C6552,NA())</f>
        <v>#N/A</v>
      </c>
      <c r="O6549" s="16" t="e">
        <f>IF($L6549&lt;=$C$34,Daten!D6552,NA())</f>
        <v>#N/A</v>
      </c>
      <c r="P6549" s="24">
        <f t="shared" si="397"/>
        <v>6543</v>
      </c>
      <c r="Q6549" s="16" t="e">
        <f>IF($P6549&lt;=$D$34,Daten!F6552,NA())</f>
        <v>#N/A</v>
      </c>
      <c r="R6549" s="16" t="e">
        <f>IF($P6549&lt;=$D$34,Daten!G6552,NA())</f>
        <v>#N/A</v>
      </c>
      <c r="S6549" s="16" t="e">
        <f>IF($P6549&lt;=$D$34,Daten!H6552,NA())</f>
        <v>#N/A</v>
      </c>
    </row>
    <row r="6550" spans="12:19" x14ac:dyDescent="0.3">
      <c r="L6550" s="24">
        <f t="shared" si="396"/>
        <v>6544</v>
      </c>
      <c r="M6550" s="16" t="e">
        <f>IF($L6550&lt;=$C$34,Daten!B6553,NA())</f>
        <v>#N/A</v>
      </c>
      <c r="N6550" s="16" t="e">
        <f>IF($L6550&lt;=$C$34,Daten!C6553,NA())</f>
        <v>#N/A</v>
      </c>
      <c r="O6550" s="16" t="e">
        <f>IF($L6550&lt;=$C$34,Daten!D6553,NA())</f>
        <v>#N/A</v>
      </c>
      <c r="P6550" s="24">
        <f t="shared" si="397"/>
        <v>6544</v>
      </c>
      <c r="Q6550" s="16" t="e">
        <f>IF($P6550&lt;=$D$34,Daten!F6553,NA())</f>
        <v>#N/A</v>
      </c>
      <c r="R6550" s="16" t="e">
        <f>IF($P6550&lt;=$D$34,Daten!G6553,NA())</f>
        <v>#N/A</v>
      </c>
      <c r="S6550" s="16" t="e">
        <f>IF($P6550&lt;=$D$34,Daten!H6553,NA())</f>
        <v>#N/A</v>
      </c>
    </row>
    <row r="6551" spans="12:19" x14ac:dyDescent="0.3">
      <c r="L6551" s="24">
        <f t="shared" si="396"/>
        <v>6545</v>
      </c>
      <c r="M6551" s="16" t="e">
        <f>IF($L6551&lt;=$C$34,Daten!B6554,NA())</f>
        <v>#N/A</v>
      </c>
      <c r="N6551" s="16" t="e">
        <f>IF($L6551&lt;=$C$34,Daten!C6554,NA())</f>
        <v>#N/A</v>
      </c>
      <c r="O6551" s="16" t="e">
        <f>IF($L6551&lt;=$C$34,Daten!D6554,NA())</f>
        <v>#N/A</v>
      </c>
      <c r="P6551" s="24">
        <f t="shared" si="397"/>
        <v>6545</v>
      </c>
      <c r="Q6551" s="16" t="e">
        <f>IF($P6551&lt;=$D$34,Daten!F6554,NA())</f>
        <v>#N/A</v>
      </c>
      <c r="R6551" s="16" t="e">
        <f>IF($P6551&lt;=$D$34,Daten!G6554,NA())</f>
        <v>#N/A</v>
      </c>
      <c r="S6551" s="16" t="e">
        <f>IF($P6551&lt;=$D$34,Daten!H6554,NA())</f>
        <v>#N/A</v>
      </c>
    </row>
    <row r="6552" spans="12:19" x14ac:dyDescent="0.3">
      <c r="L6552" s="24">
        <f t="shared" si="396"/>
        <v>6546</v>
      </c>
      <c r="M6552" s="16" t="e">
        <f>IF($L6552&lt;=$C$34,Daten!B6555,NA())</f>
        <v>#N/A</v>
      </c>
      <c r="N6552" s="16" t="e">
        <f>IF($L6552&lt;=$C$34,Daten!C6555,NA())</f>
        <v>#N/A</v>
      </c>
      <c r="O6552" s="16" t="e">
        <f>IF($L6552&lt;=$C$34,Daten!D6555,NA())</f>
        <v>#N/A</v>
      </c>
      <c r="P6552" s="24">
        <f t="shared" si="397"/>
        <v>6546</v>
      </c>
      <c r="Q6552" s="16" t="e">
        <f>IF($P6552&lt;=$D$34,Daten!F6555,NA())</f>
        <v>#N/A</v>
      </c>
      <c r="R6552" s="16" t="e">
        <f>IF($P6552&lt;=$D$34,Daten!G6555,NA())</f>
        <v>#N/A</v>
      </c>
      <c r="S6552" s="16" t="e">
        <f>IF($P6552&lt;=$D$34,Daten!H6555,NA())</f>
        <v>#N/A</v>
      </c>
    </row>
    <row r="6553" spans="12:19" x14ac:dyDescent="0.3">
      <c r="L6553" s="24">
        <f t="shared" si="396"/>
        <v>6547</v>
      </c>
      <c r="M6553" s="16" t="e">
        <f>IF($L6553&lt;=$C$34,Daten!B6556,NA())</f>
        <v>#N/A</v>
      </c>
      <c r="N6553" s="16" t="e">
        <f>IF($L6553&lt;=$C$34,Daten!C6556,NA())</f>
        <v>#N/A</v>
      </c>
      <c r="O6553" s="16" t="e">
        <f>IF($L6553&lt;=$C$34,Daten!D6556,NA())</f>
        <v>#N/A</v>
      </c>
      <c r="P6553" s="24">
        <f t="shared" si="397"/>
        <v>6547</v>
      </c>
      <c r="Q6553" s="16" t="e">
        <f>IF($P6553&lt;=$D$34,Daten!F6556,NA())</f>
        <v>#N/A</v>
      </c>
      <c r="R6553" s="16" t="e">
        <f>IF($P6553&lt;=$D$34,Daten!G6556,NA())</f>
        <v>#N/A</v>
      </c>
      <c r="S6553" s="16" t="e">
        <f>IF($P6553&lt;=$D$34,Daten!H6556,NA())</f>
        <v>#N/A</v>
      </c>
    </row>
    <row r="6554" spans="12:19" x14ac:dyDescent="0.3">
      <c r="L6554" s="24">
        <f t="shared" si="396"/>
        <v>6548</v>
      </c>
      <c r="M6554" s="16" t="e">
        <f>IF($L6554&lt;=$C$34,Daten!B6557,NA())</f>
        <v>#N/A</v>
      </c>
      <c r="N6554" s="16" t="e">
        <f>IF($L6554&lt;=$C$34,Daten!C6557,NA())</f>
        <v>#N/A</v>
      </c>
      <c r="O6554" s="16" t="e">
        <f>IF($L6554&lt;=$C$34,Daten!D6557,NA())</f>
        <v>#N/A</v>
      </c>
      <c r="P6554" s="24">
        <f t="shared" si="397"/>
        <v>6548</v>
      </c>
      <c r="Q6554" s="16" t="e">
        <f>IF($P6554&lt;=$D$34,Daten!F6557,NA())</f>
        <v>#N/A</v>
      </c>
      <c r="R6554" s="16" t="e">
        <f>IF($P6554&lt;=$D$34,Daten!G6557,NA())</f>
        <v>#N/A</v>
      </c>
      <c r="S6554" s="16" t="e">
        <f>IF($P6554&lt;=$D$34,Daten!H6557,NA())</f>
        <v>#N/A</v>
      </c>
    </row>
    <row r="6555" spans="12:19" x14ac:dyDescent="0.3">
      <c r="L6555" s="24">
        <f t="shared" si="396"/>
        <v>6549</v>
      </c>
      <c r="M6555" s="16" t="e">
        <f>IF($L6555&lt;=$C$34,Daten!B6558,NA())</f>
        <v>#N/A</v>
      </c>
      <c r="N6555" s="16" t="e">
        <f>IF($L6555&lt;=$C$34,Daten!C6558,NA())</f>
        <v>#N/A</v>
      </c>
      <c r="O6555" s="16" t="e">
        <f>IF($L6555&lt;=$C$34,Daten!D6558,NA())</f>
        <v>#N/A</v>
      </c>
      <c r="P6555" s="24">
        <f t="shared" si="397"/>
        <v>6549</v>
      </c>
      <c r="Q6555" s="16" t="e">
        <f>IF($P6555&lt;=$D$34,Daten!F6558,NA())</f>
        <v>#N/A</v>
      </c>
      <c r="R6555" s="16" t="e">
        <f>IF($P6555&lt;=$D$34,Daten!G6558,NA())</f>
        <v>#N/A</v>
      </c>
      <c r="S6555" s="16" t="e">
        <f>IF($P6555&lt;=$D$34,Daten!H6558,NA())</f>
        <v>#N/A</v>
      </c>
    </row>
    <row r="6556" spans="12:19" x14ac:dyDescent="0.3">
      <c r="L6556" s="24">
        <f t="shared" si="396"/>
        <v>6550</v>
      </c>
      <c r="M6556" s="16" t="e">
        <f>IF($L6556&lt;=$C$34,Daten!B6559,NA())</f>
        <v>#N/A</v>
      </c>
      <c r="N6556" s="16" t="e">
        <f>IF($L6556&lt;=$C$34,Daten!C6559,NA())</f>
        <v>#N/A</v>
      </c>
      <c r="O6556" s="16" t="e">
        <f>IF($L6556&lt;=$C$34,Daten!D6559,NA())</f>
        <v>#N/A</v>
      </c>
      <c r="P6556" s="24">
        <f t="shared" si="397"/>
        <v>6550</v>
      </c>
      <c r="Q6556" s="16" t="e">
        <f>IF($P6556&lt;=$D$34,Daten!F6559,NA())</f>
        <v>#N/A</v>
      </c>
      <c r="R6556" s="16" t="e">
        <f>IF($P6556&lt;=$D$34,Daten!G6559,NA())</f>
        <v>#N/A</v>
      </c>
      <c r="S6556" s="16" t="e">
        <f>IF($P6556&lt;=$D$34,Daten!H6559,NA())</f>
        <v>#N/A</v>
      </c>
    </row>
    <row r="6557" spans="12:19" x14ac:dyDescent="0.3">
      <c r="L6557" s="24">
        <f t="shared" si="396"/>
        <v>6551</v>
      </c>
      <c r="M6557" s="16" t="e">
        <f>IF($L6557&lt;=$C$34,Daten!B6560,NA())</f>
        <v>#N/A</v>
      </c>
      <c r="N6557" s="16" t="e">
        <f>IF($L6557&lt;=$C$34,Daten!C6560,NA())</f>
        <v>#N/A</v>
      </c>
      <c r="O6557" s="16" t="e">
        <f>IF($L6557&lt;=$C$34,Daten!D6560,NA())</f>
        <v>#N/A</v>
      </c>
      <c r="P6557" s="24">
        <f t="shared" si="397"/>
        <v>6551</v>
      </c>
      <c r="Q6557" s="16" t="e">
        <f>IF($P6557&lt;=$D$34,Daten!F6560,NA())</f>
        <v>#N/A</v>
      </c>
      <c r="R6557" s="16" t="e">
        <f>IF($P6557&lt;=$D$34,Daten!G6560,NA())</f>
        <v>#N/A</v>
      </c>
      <c r="S6557" s="16" t="e">
        <f>IF($P6557&lt;=$D$34,Daten!H6560,NA())</f>
        <v>#N/A</v>
      </c>
    </row>
    <row r="6558" spans="12:19" x14ac:dyDescent="0.3">
      <c r="L6558" s="24">
        <f t="shared" si="396"/>
        <v>6552</v>
      </c>
      <c r="M6558" s="16" t="e">
        <f>IF($L6558&lt;=$C$34,Daten!B6561,NA())</f>
        <v>#N/A</v>
      </c>
      <c r="N6558" s="16" t="e">
        <f>IF($L6558&lt;=$C$34,Daten!C6561,NA())</f>
        <v>#N/A</v>
      </c>
      <c r="O6558" s="16" t="e">
        <f>IF($L6558&lt;=$C$34,Daten!D6561,NA())</f>
        <v>#N/A</v>
      </c>
      <c r="P6558" s="24">
        <f t="shared" si="397"/>
        <v>6552</v>
      </c>
      <c r="Q6558" s="16" t="e">
        <f>IF($P6558&lt;=$D$34,Daten!F6561,NA())</f>
        <v>#N/A</v>
      </c>
      <c r="R6558" s="16" t="e">
        <f>IF($P6558&lt;=$D$34,Daten!G6561,NA())</f>
        <v>#N/A</v>
      </c>
      <c r="S6558" s="16" t="e">
        <f>IF($P6558&lt;=$D$34,Daten!H6561,NA())</f>
        <v>#N/A</v>
      </c>
    </row>
    <row r="6559" spans="12:19" x14ac:dyDescent="0.3">
      <c r="L6559" s="24">
        <f t="shared" si="396"/>
        <v>6553</v>
      </c>
      <c r="M6559" s="16" t="e">
        <f>IF($L6559&lt;=$C$34,Daten!B6562,NA())</f>
        <v>#N/A</v>
      </c>
      <c r="N6559" s="16" t="e">
        <f>IF($L6559&lt;=$C$34,Daten!C6562,NA())</f>
        <v>#N/A</v>
      </c>
      <c r="O6559" s="16" t="e">
        <f>IF($L6559&lt;=$C$34,Daten!D6562,NA())</f>
        <v>#N/A</v>
      </c>
      <c r="P6559" s="24">
        <f t="shared" si="397"/>
        <v>6553</v>
      </c>
      <c r="Q6559" s="16" t="e">
        <f>IF($P6559&lt;=$D$34,Daten!F6562,NA())</f>
        <v>#N/A</v>
      </c>
      <c r="R6559" s="16" t="e">
        <f>IF($P6559&lt;=$D$34,Daten!G6562,NA())</f>
        <v>#N/A</v>
      </c>
      <c r="S6559" s="16" t="e">
        <f>IF($P6559&lt;=$D$34,Daten!H6562,NA())</f>
        <v>#N/A</v>
      </c>
    </row>
    <row r="6560" spans="12:19" x14ac:dyDescent="0.3">
      <c r="L6560" s="24">
        <f t="shared" si="396"/>
        <v>6554</v>
      </c>
      <c r="M6560" s="16" t="e">
        <f>IF($L6560&lt;=$C$34,Daten!B6563,NA())</f>
        <v>#N/A</v>
      </c>
      <c r="N6560" s="16" t="e">
        <f>IF($L6560&lt;=$C$34,Daten!C6563,NA())</f>
        <v>#N/A</v>
      </c>
      <c r="O6560" s="16" t="e">
        <f>IF($L6560&lt;=$C$34,Daten!D6563,NA())</f>
        <v>#N/A</v>
      </c>
      <c r="P6560" s="24">
        <f t="shared" si="397"/>
        <v>6554</v>
      </c>
      <c r="Q6560" s="16" t="e">
        <f>IF($P6560&lt;=$D$34,Daten!F6563,NA())</f>
        <v>#N/A</v>
      </c>
      <c r="R6560" s="16" t="e">
        <f>IF($P6560&lt;=$D$34,Daten!G6563,NA())</f>
        <v>#N/A</v>
      </c>
      <c r="S6560" s="16" t="e">
        <f>IF($P6560&lt;=$D$34,Daten!H6563,NA())</f>
        <v>#N/A</v>
      </c>
    </row>
    <row r="6561" spans="12:19" x14ac:dyDescent="0.3">
      <c r="L6561" s="24">
        <f t="shared" si="396"/>
        <v>6555</v>
      </c>
      <c r="M6561" s="16" t="e">
        <f>IF($L6561&lt;=$C$34,Daten!B6564,NA())</f>
        <v>#N/A</v>
      </c>
      <c r="N6561" s="16" t="e">
        <f>IF($L6561&lt;=$C$34,Daten!C6564,NA())</f>
        <v>#N/A</v>
      </c>
      <c r="O6561" s="16" t="e">
        <f>IF($L6561&lt;=$C$34,Daten!D6564,NA())</f>
        <v>#N/A</v>
      </c>
      <c r="P6561" s="24">
        <f t="shared" si="397"/>
        <v>6555</v>
      </c>
      <c r="Q6561" s="16" t="e">
        <f>IF($P6561&lt;=$D$34,Daten!F6564,NA())</f>
        <v>#N/A</v>
      </c>
      <c r="R6561" s="16" t="e">
        <f>IF($P6561&lt;=$D$34,Daten!G6564,NA())</f>
        <v>#N/A</v>
      </c>
      <c r="S6561" s="16" t="e">
        <f>IF($P6561&lt;=$D$34,Daten!H6564,NA())</f>
        <v>#N/A</v>
      </c>
    </row>
    <row r="6562" spans="12:19" x14ac:dyDescent="0.3">
      <c r="L6562" s="24">
        <f t="shared" si="396"/>
        <v>6556</v>
      </c>
      <c r="M6562" s="16" t="e">
        <f>IF($L6562&lt;=$C$34,Daten!B6565,NA())</f>
        <v>#N/A</v>
      </c>
      <c r="N6562" s="16" t="e">
        <f>IF($L6562&lt;=$C$34,Daten!C6565,NA())</f>
        <v>#N/A</v>
      </c>
      <c r="O6562" s="16" t="e">
        <f>IF($L6562&lt;=$C$34,Daten!D6565,NA())</f>
        <v>#N/A</v>
      </c>
      <c r="P6562" s="24">
        <f t="shared" si="397"/>
        <v>6556</v>
      </c>
      <c r="Q6562" s="16" t="e">
        <f>IF($P6562&lt;=$D$34,Daten!F6565,NA())</f>
        <v>#N/A</v>
      </c>
      <c r="R6562" s="16" t="e">
        <f>IF($P6562&lt;=$D$34,Daten!G6565,NA())</f>
        <v>#N/A</v>
      </c>
      <c r="S6562" s="16" t="e">
        <f>IF($P6562&lt;=$D$34,Daten!H6565,NA())</f>
        <v>#N/A</v>
      </c>
    </row>
    <row r="6563" spans="12:19" x14ac:dyDescent="0.3">
      <c r="L6563" s="24">
        <f t="shared" si="396"/>
        <v>6557</v>
      </c>
      <c r="M6563" s="16" t="e">
        <f>IF($L6563&lt;=$C$34,Daten!B6566,NA())</f>
        <v>#N/A</v>
      </c>
      <c r="N6563" s="16" t="e">
        <f>IF($L6563&lt;=$C$34,Daten!C6566,NA())</f>
        <v>#N/A</v>
      </c>
      <c r="O6563" s="16" t="e">
        <f>IF($L6563&lt;=$C$34,Daten!D6566,NA())</f>
        <v>#N/A</v>
      </c>
      <c r="P6563" s="24">
        <f t="shared" si="397"/>
        <v>6557</v>
      </c>
      <c r="Q6563" s="16" t="e">
        <f>IF($P6563&lt;=$D$34,Daten!F6566,NA())</f>
        <v>#N/A</v>
      </c>
      <c r="R6563" s="16" t="e">
        <f>IF($P6563&lt;=$D$34,Daten!G6566,NA())</f>
        <v>#N/A</v>
      </c>
      <c r="S6563" s="16" t="e">
        <f>IF($P6563&lt;=$D$34,Daten!H6566,NA())</f>
        <v>#N/A</v>
      </c>
    </row>
    <row r="6564" spans="12:19" x14ac:dyDescent="0.3">
      <c r="L6564" s="24">
        <f t="shared" si="396"/>
        <v>6558</v>
      </c>
      <c r="M6564" s="16" t="e">
        <f>IF($L6564&lt;=$C$34,Daten!B6567,NA())</f>
        <v>#N/A</v>
      </c>
      <c r="N6564" s="16" t="e">
        <f>IF($L6564&lt;=$C$34,Daten!C6567,NA())</f>
        <v>#N/A</v>
      </c>
      <c r="O6564" s="16" t="e">
        <f>IF($L6564&lt;=$C$34,Daten!D6567,NA())</f>
        <v>#N/A</v>
      </c>
      <c r="P6564" s="24">
        <f t="shared" si="397"/>
        <v>6558</v>
      </c>
      <c r="Q6564" s="16" t="e">
        <f>IF($P6564&lt;=$D$34,Daten!F6567,NA())</f>
        <v>#N/A</v>
      </c>
      <c r="R6564" s="16" t="e">
        <f>IF($P6564&lt;=$D$34,Daten!G6567,NA())</f>
        <v>#N/A</v>
      </c>
      <c r="S6564" s="16" t="e">
        <f>IF($P6564&lt;=$D$34,Daten!H6567,NA())</f>
        <v>#N/A</v>
      </c>
    </row>
    <row r="6565" spans="12:19" x14ac:dyDescent="0.3">
      <c r="L6565" s="24">
        <f t="shared" si="396"/>
        <v>6559</v>
      </c>
      <c r="M6565" s="16" t="e">
        <f>IF($L6565&lt;=$C$34,Daten!B6568,NA())</f>
        <v>#N/A</v>
      </c>
      <c r="N6565" s="16" t="e">
        <f>IF($L6565&lt;=$C$34,Daten!C6568,NA())</f>
        <v>#N/A</v>
      </c>
      <c r="O6565" s="16" t="e">
        <f>IF($L6565&lt;=$C$34,Daten!D6568,NA())</f>
        <v>#N/A</v>
      </c>
      <c r="P6565" s="24">
        <f t="shared" si="397"/>
        <v>6559</v>
      </c>
      <c r="Q6565" s="16" t="e">
        <f>IF($P6565&lt;=$D$34,Daten!F6568,NA())</f>
        <v>#N/A</v>
      </c>
      <c r="R6565" s="16" t="e">
        <f>IF($P6565&lt;=$D$34,Daten!G6568,NA())</f>
        <v>#N/A</v>
      </c>
      <c r="S6565" s="16" t="e">
        <f>IF($P6565&lt;=$D$34,Daten!H6568,NA())</f>
        <v>#N/A</v>
      </c>
    </row>
    <row r="6566" spans="12:19" x14ac:dyDescent="0.3">
      <c r="L6566" s="24">
        <f t="shared" si="396"/>
        <v>6560</v>
      </c>
      <c r="M6566" s="16" t="e">
        <f>IF($L6566&lt;=$C$34,Daten!B6569,NA())</f>
        <v>#N/A</v>
      </c>
      <c r="N6566" s="16" t="e">
        <f>IF($L6566&lt;=$C$34,Daten!C6569,NA())</f>
        <v>#N/A</v>
      </c>
      <c r="O6566" s="16" t="e">
        <f>IF($L6566&lt;=$C$34,Daten!D6569,NA())</f>
        <v>#N/A</v>
      </c>
      <c r="P6566" s="24">
        <f t="shared" si="397"/>
        <v>6560</v>
      </c>
      <c r="Q6566" s="16" t="e">
        <f>IF($P6566&lt;=$D$34,Daten!F6569,NA())</f>
        <v>#N/A</v>
      </c>
      <c r="R6566" s="16" t="e">
        <f>IF($P6566&lt;=$D$34,Daten!G6569,NA())</f>
        <v>#N/A</v>
      </c>
      <c r="S6566" s="16" t="e">
        <f>IF($P6566&lt;=$D$34,Daten!H6569,NA())</f>
        <v>#N/A</v>
      </c>
    </row>
    <row r="6567" spans="12:19" x14ac:dyDescent="0.3">
      <c r="L6567" s="24">
        <f t="shared" si="396"/>
        <v>6561</v>
      </c>
      <c r="M6567" s="16" t="e">
        <f>IF($L6567&lt;=$C$34,Daten!B6570,NA())</f>
        <v>#N/A</v>
      </c>
      <c r="N6567" s="16" t="e">
        <f>IF($L6567&lt;=$C$34,Daten!C6570,NA())</f>
        <v>#N/A</v>
      </c>
      <c r="O6567" s="16" t="e">
        <f>IF($L6567&lt;=$C$34,Daten!D6570,NA())</f>
        <v>#N/A</v>
      </c>
      <c r="P6567" s="24">
        <f t="shared" si="397"/>
        <v>6561</v>
      </c>
      <c r="Q6567" s="16" t="e">
        <f>IF($P6567&lt;=$D$34,Daten!F6570,NA())</f>
        <v>#N/A</v>
      </c>
      <c r="R6567" s="16" t="e">
        <f>IF($P6567&lt;=$D$34,Daten!G6570,NA())</f>
        <v>#N/A</v>
      </c>
      <c r="S6567" s="16" t="e">
        <f>IF($P6567&lt;=$D$34,Daten!H6570,NA())</f>
        <v>#N/A</v>
      </c>
    </row>
    <row r="6568" spans="12:19" x14ac:dyDescent="0.3">
      <c r="L6568" s="24">
        <f t="shared" si="396"/>
        <v>6562</v>
      </c>
      <c r="M6568" s="16" t="e">
        <f>IF($L6568&lt;=$C$34,Daten!B6571,NA())</f>
        <v>#N/A</v>
      </c>
      <c r="N6568" s="16" t="e">
        <f>IF($L6568&lt;=$C$34,Daten!C6571,NA())</f>
        <v>#N/A</v>
      </c>
      <c r="O6568" s="16" t="e">
        <f>IF($L6568&lt;=$C$34,Daten!D6571,NA())</f>
        <v>#N/A</v>
      </c>
      <c r="P6568" s="24">
        <f t="shared" si="397"/>
        <v>6562</v>
      </c>
      <c r="Q6568" s="16" t="e">
        <f>IF($P6568&lt;=$D$34,Daten!F6571,NA())</f>
        <v>#N/A</v>
      </c>
      <c r="R6568" s="16" t="e">
        <f>IF($P6568&lt;=$D$34,Daten!G6571,NA())</f>
        <v>#N/A</v>
      </c>
      <c r="S6568" s="16" t="e">
        <f>IF($P6568&lt;=$D$34,Daten!H6571,NA())</f>
        <v>#N/A</v>
      </c>
    </row>
    <row r="6569" spans="12:19" x14ac:dyDescent="0.3">
      <c r="L6569" s="24">
        <f t="shared" si="396"/>
        <v>6563</v>
      </c>
      <c r="M6569" s="16" t="e">
        <f>IF($L6569&lt;=$C$34,Daten!B6572,NA())</f>
        <v>#N/A</v>
      </c>
      <c r="N6569" s="16" t="e">
        <f>IF($L6569&lt;=$C$34,Daten!C6572,NA())</f>
        <v>#N/A</v>
      </c>
      <c r="O6569" s="16" t="e">
        <f>IF($L6569&lt;=$C$34,Daten!D6572,NA())</f>
        <v>#N/A</v>
      </c>
      <c r="P6569" s="24">
        <f t="shared" si="397"/>
        <v>6563</v>
      </c>
      <c r="Q6569" s="16" t="e">
        <f>IF($P6569&lt;=$D$34,Daten!F6572,NA())</f>
        <v>#N/A</v>
      </c>
      <c r="R6569" s="16" t="e">
        <f>IF($P6569&lt;=$D$34,Daten!G6572,NA())</f>
        <v>#N/A</v>
      </c>
      <c r="S6569" s="16" t="e">
        <f>IF($P6569&lt;=$D$34,Daten!H6572,NA())</f>
        <v>#N/A</v>
      </c>
    </row>
    <row r="6570" spans="12:19" x14ac:dyDescent="0.3">
      <c r="L6570" s="24">
        <f t="shared" si="396"/>
        <v>6564</v>
      </c>
      <c r="M6570" s="16" t="e">
        <f>IF($L6570&lt;=$C$34,Daten!B6573,NA())</f>
        <v>#N/A</v>
      </c>
      <c r="N6570" s="16" t="e">
        <f>IF($L6570&lt;=$C$34,Daten!C6573,NA())</f>
        <v>#N/A</v>
      </c>
      <c r="O6570" s="16" t="e">
        <f>IF($L6570&lt;=$C$34,Daten!D6573,NA())</f>
        <v>#N/A</v>
      </c>
      <c r="P6570" s="24">
        <f t="shared" si="397"/>
        <v>6564</v>
      </c>
      <c r="Q6570" s="16" t="e">
        <f>IF($P6570&lt;=$D$34,Daten!F6573,NA())</f>
        <v>#N/A</v>
      </c>
      <c r="R6570" s="16" t="e">
        <f>IF($P6570&lt;=$D$34,Daten!G6573,NA())</f>
        <v>#N/A</v>
      </c>
      <c r="S6570" s="16" t="e">
        <f>IF($P6570&lt;=$D$34,Daten!H6573,NA())</f>
        <v>#N/A</v>
      </c>
    </row>
    <row r="6571" spans="12:19" x14ac:dyDescent="0.3">
      <c r="L6571" s="24">
        <f t="shared" si="396"/>
        <v>6565</v>
      </c>
      <c r="M6571" s="16" t="e">
        <f>IF($L6571&lt;=$C$34,Daten!B6574,NA())</f>
        <v>#N/A</v>
      </c>
      <c r="N6571" s="16" t="e">
        <f>IF($L6571&lt;=$C$34,Daten!C6574,NA())</f>
        <v>#N/A</v>
      </c>
      <c r="O6571" s="16" t="e">
        <f>IF($L6571&lt;=$C$34,Daten!D6574,NA())</f>
        <v>#N/A</v>
      </c>
      <c r="P6571" s="24">
        <f t="shared" si="397"/>
        <v>6565</v>
      </c>
      <c r="Q6571" s="16" t="e">
        <f>IF($P6571&lt;=$D$34,Daten!F6574,NA())</f>
        <v>#N/A</v>
      </c>
      <c r="R6571" s="16" t="e">
        <f>IF($P6571&lt;=$D$34,Daten!G6574,NA())</f>
        <v>#N/A</v>
      </c>
      <c r="S6571" s="16" t="e">
        <f>IF($P6571&lt;=$D$34,Daten!H6574,NA())</f>
        <v>#N/A</v>
      </c>
    </row>
    <row r="6572" spans="12:19" x14ac:dyDescent="0.3">
      <c r="L6572" s="24">
        <f t="shared" si="396"/>
        <v>6566</v>
      </c>
      <c r="M6572" s="16" t="e">
        <f>IF($L6572&lt;=$C$34,Daten!B6575,NA())</f>
        <v>#N/A</v>
      </c>
      <c r="N6572" s="16" t="e">
        <f>IF($L6572&lt;=$C$34,Daten!C6575,NA())</f>
        <v>#N/A</v>
      </c>
      <c r="O6572" s="16" t="e">
        <f>IF($L6572&lt;=$C$34,Daten!D6575,NA())</f>
        <v>#N/A</v>
      </c>
      <c r="P6572" s="24">
        <f t="shared" si="397"/>
        <v>6566</v>
      </c>
      <c r="Q6572" s="16" t="e">
        <f>IF($P6572&lt;=$D$34,Daten!F6575,NA())</f>
        <v>#N/A</v>
      </c>
      <c r="R6572" s="16" t="e">
        <f>IF($P6572&lt;=$D$34,Daten!G6575,NA())</f>
        <v>#N/A</v>
      </c>
      <c r="S6572" s="16" t="e">
        <f>IF($P6572&lt;=$D$34,Daten!H6575,NA())</f>
        <v>#N/A</v>
      </c>
    </row>
    <row r="6573" spans="12:19" x14ac:dyDescent="0.3">
      <c r="L6573" s="24">
        <f t="shared" si="396"/>
        <v>6567</v>
      </c>
      <c r="M6573" s="16" t="e">
        <f>IF($L6573&lt;=$C$34,Daten!B6576,NA())</f>
        <v>#N/A</v>
      </c>
      <c r="N6573" s="16" t="e">
        <f>IF($L6573&lt;=$C$34,Daten!C6576,NA())</f>
        <v>#N/A</v>
      </c>
      <c r="O6573" s="16" t="e">
        <f>IF($L6573&lt;=$C$34,Daten!D6576,NA())</f>
        <v>#N/A</v>
      </c>
      <c r="P6573" s="24">
        <f t="shared" si="397"/>
        <v>6567</v>
      </c>
      <c r="Q6573" s="16" t="e">
        <f>IF($P6573&lt;=$D$34,Daten!F6576,NA())</f>
        <v>#N/A</v>
      </c>
      <c r="R6573" s="16" t="e">
        <f>IF($P6573&lt;=$D$34,Daten!G6576,NA())</f>
        <v>#N/A</v>
      </c>
      <c r="S6573" s="16" t="e">
        <f>IF($P6573&lt;=$D$34,Daten!H6576,NA())</f>
        <v>#N/A</v>
      </c>
    </row>
    <row r="6574" spans="12:19" x14ac:dyDescent="0.3">
      <c r="L6574" s="24">
        <f t="shared" si="396"/>
        <v>6568</v>
      </c>
      <c r="M6574" s="16" t="e">
        <f>IF($L6574&lt;=$C$34,Daten!B6577,NA())</f>
        <v>#N/A</v>
      </c>
      <c r="N6574" s="16" t="e">
        <f>IF($L6574&lt;=$C$34,Daten!C6577,NA())</f>
        <v>#N/A</v>
      </c>
      <c r="O6574" s="16" t="e">
        <f>IF($L6574&lt;=$C$34,Daten!D6577,NA())</f>
        <v>#N/A</v>
      </c>
      <c r="P6574" s="24">
        <f t="shared" si="397"/>
        <v>6568</v>
      </c>
      <c r="Q6574" s="16" t="e">
        <f>IF($P6574&lt;=$D$34,Daten!F6577,NA())</f>
        <v>#N/A</v>
      </c>
      <c r="R6574" s="16" t="e">
        <f>IF($P6574&lt;=$D$34,Daten!G6577,NA())</f>
        <v>#N/A</v>
      </c>
      <c r="S6574" s="16" t="e">
        <f>IF($P6574&lt;=$D$34,Daten!H6577,NA())</f>
        <v>#N/A</v>
      </c>
    </row>
    <row r="6575" spans="12:19" x14ac:dyDescent="0.3">
      <c r="L6575" s="24">
        <f t="shared" si="396"/>
        <v>6569</v>
      </c>
      <c r="M6575" s="16" t="e">
        <f>IF($L6575&lt;=$C$34,Daten!B6578,NA())</f>
        <v>#N/A</v>
      </c>
      <c r="N6575" s="16" t="e">
        <f>IF($L6575&lt;=$C$34,Daten!C6578,NA())</f>
        <v>#N/A</v>
      </c>
      <c r="O6575" s="16" t="e">
        <f>IF($L6575&lt;=$C$34,Daten!D6578,NA())</f>
        <v>#N/A</v>
      </c>
      <c r="P6575" s="24">
        <f t="shared" si="397"/>
        <v>6569</v>
      </c>
      <c r="Q6575" s="16" t="e">
        <f>IF($P6575&lt;=$D$34,Daten!F6578,NA())</f>
        <v>#N/A</v>
      </c>
      <c r="R6575" s="16" t="e">
        <f>IF($P6575&lt;=$D$34,Daten!G6578,NA())</f>
        <v>#N/A</v>
      </c>
      <c r="S6575" s="16" t="e">
        <f>IF($P6575&lt;=$D$34,Daten!H6578,NA())</f>
        <v>#N/A</v>
      </c>
    </row>
    <row r="6576" spans="12:19" x14ac:dyDescent="0.3">
      <c r="L6576" s="24">
        <f t="shared" si="396"/>
        <v>6570</v>
      </c>
      <c r="M6576" s="16" t="e">
        <f>IF($L6576&lt;=$C$34,Daten!B6579,NA())</f>
        <v>#N/A</v>
      </c>
      <c r="N6576" s="16" t="e">
        <f>IF($L6576&lt;=$C$34,Daten!C6579,NA())</f>
        <v>#N/A</v>
      </c>
      <c r="O6576" s="16" t="e">
        <f>IF($L6576&lt;=$C$34,Daten!D6579,NA())</f>
        <v>#N/A</v>
      </c>
      <c r="P6576" s="24">
        <f t="shared" si="397"/>
        <v>6570</v>
      </c>
      <c r="Q6576" s="16" t="e">
        <f>IF($P6576&lt;=$D$34,Daten!F6579,NA())</f>
        <v>#N/A</v>
      </c>
      <c r="R6576" s="16" t="e">
        <f>IF($P6576&lt;=$D$34,Daten!G6579,NA())</f>
        <v>#N/A</v>
      </c>
      <c r="S6576" s="16" t="e">
        <f>IF($P6576&lt;=$D$34,Daten!H6579,NA())</f>
        <v>#N/A</v>
      </c>
    </row>
    <row r="6577" spans="12:19" x14ac:dyDescent="0.3">
      <c r="L6577" s="24">
        <f t="shared" si="396"/>
        <v>6571</v>
      </c>
      <c r="M6577" s="16" t="e">
        <f>IF($L6577&lt;=$C$34,Daten!B6580,NA())</f>
        <v>#N/A</v>
      </c>
      <c r="N6577" s="16" t="e">
        <f>IF($L6577&lt;=$C$34,Daten!C6580,NA())</f>
        <v>#N/A</v>
      </c>
      <c r="O6577" s="16" t="e">
        <f>IF($L6577&lt;=$C$34,Daten!D6580,NA())</f>
        <v>#N/A</v>
      </c>
      <c r="P6577" s="24">
        <f t="shared" si="397"/>
        <v>6571</v>
      </c>
      <c r="Q6577" s="16" t="e">
        <f>IF($P6577&lt;=$D$34,Daten!F6580,NA())</f>
        <v>#N/A</v>
      </c>
      <c r="R6577" s="16" t="e">
        <f>IF($P6577&lt;=$D$34,Daten!G6580,NA())</f>
        <v>#N/A</v>
      </c>
      <c r="S6577" s="16" t="e">
        <f>IF($P6577&lt;=$D$34,Daten!H6580,NA())</f>
        <v>#N/A</v>
      </c>
    </row>
    <row r="6578" spans="12:19" x14ac:dyDescent="0.3">
      <c r="L6578" s="24">
        <f t="shared" si="396"/>
        <v>6572</v>
      </c>
      <c r="M6578" s="16" t="e">
        <f>IF($L6578&lt;=$C$34,Daten!B6581,NA())</f>
        <v>#N/A</v>
      </c>
      <c r="N6578" s="16" t="e">
        <f>IF($L6578&lt;=$C$34,Daten!C6581,NA())</f>
        <v>#N/A</v>
      </c>
      <c r="O6578" s="16" t="e">
        <f>IF($L6578&lt;=$C$34,Daten!D6581,NA())</f>
        <v>#N/A</v>
      </c>
      <c r="P6578" s="24">
        <f t="shared" si="397"/>
        <v>6572</v>
      </c>
      <c r="Q6578" s="16" t="e">
        <f>IF($P6578&lt;=$D$34,Daten!F6581,NA())</f>
        <v>#N/A</v>
      </c>
      <c r="R6578" s="16" t="e">
        <f>IF($P6578&lt;=$D$34,Daten!G6581,NA())</f>
        <v>#N/A</v>
      </c>
      <c r="S6578" s="16" t="e">
        <f>IF($P6578&lt;=$D$34,Daten!H6581,NA())</f>
        <v>#N/A</v>
      </c>
    </row>
    <row r="6579" spans="12:19" x14ac:dyDescent="0.3">
      <c r="L6579" s="24">
        <f t="shared" si="396"/>
        <v>6573</v>
      </c>
      <c r="M6579" s="16" t="e">
        <f>IF($L6579&lt;=$C$34,Daten!B6582,NA())</f>
        <v>#N/A</v>
      </c>
      <c r="N6579" s="16" t="e">
        <f>IF($L6579&lt;=$C$34,Daten!C6582,NA())</f>
        <v>#N/A</v>
      </c>
      <c r="O6579" s="16" t="e">
        <f>IF($L6579&lt;=$C$34,Daten!D6582,NA())</f>
        <v>#N/A</v>
      </c>
      <c r="P6579" s="24">
        <f t="shared" si="397"/>
        <v>6573</v>
      </c>
      <c r="Q6579" s="16" t="e">
        <f>IF($P6579&lt;=$D$34,Daten!F6582,NA())</f>
        <v>#N/A</v>
      </c>
      <c r="R6579" s="16" t="e">
        <f>IF($P6579&lt;=$D$34,Daten!G6582,NA())</f>
        <v>#N/A</v>
      </c>
      <c r="S6579" s="16" t="e">
        <f>IF($P6579&lt;=$D$34,Daten!H6582,NA())</f>
        <v>#N/A</v>
      </c>
    </row>
    <row r="6580" spans="12:19" x14ac:dyDescent="0.3">
      <c r="L6580" s="24">
        <f t="shared" si="396"/>
        <v>6574</v>
      </c>
      <c r="M6580" s="16" t="e">
        <f>IF($L6580&lt;=$C$34,Daten!B6583,NA())</f>
        <v>#N/A</v>
      </c>
      <c r="N6580" s="16" t="e">
        <f>IF($L6580&lt;=$C$34,Daten!C6583,NA())</f>
        <v>#N/A</v>
      </c>
      <c r="O6580" s="16" t="e">
        <f>IF($L6580&lt;=$C$34,Daten!D6583,NA())</f>
        <v>#N/A</v>
      </c>
      <c r="P6580" s="24">
        <f t="shared" si="397"/>
        <v>6574</v>
      </c>
      <c r="Q6580" s="16" t="e">
        <f>IF($P6580&lt;=$D$34,Daten!F6583,NA())</f>
        <v>#N/A</v>
      </c>
      <c r="R6580" s="16" t="e">
        <f>IF($P6580&lt;=$D$34,Daten!G6583,NA())</f>
        <v>#N/A</v>
      </c>
      <c r="S6580" s="16" t="e">
        <f>IF($P6580&lt;=$D$34,Daten!H6583,NA())</f>
        <v>#N/A</v>
      </c>
    </row>
    <row r="6581" spans="12:19" x14ac:dyDescent="0.3">
      <c r="L6581" s="24">
        <f t="shared" si="396"/>
        <v>6575</v>
      </c>
      <c r="M6581" s="16" t="e">
        <f>IF($L6581&lt;=$C$34,Daten!B6584,NA())</f>
        <v>#N/A</v>
      </c>
      <c r="N6581" s="16" t="e">
        <f>IF($L6581&lt;=$C$34,Daten!C6584,NA())</f>
        <v>#N/A</v>
      </c>
      <c r="O6581" s="16" t="e">
        <f>IF($L6581&lt;=$C$34,Daten!D6584,NA())</f>
        <v>#N/A</v>
      </c>
      <c r="P6581" s="24">
        <f t="shared" si="397"/>
        <v>6575</v>
      </c>
      <c r="Q6581" s="16" t="e">
        <f>IF($P6581&lt;=$D$34,Daten!F6584,NA())</f>
        <v>#N/A</v>
      </c>
      <c r="R6581" s="16" t="e">
        <f>IF($P6581&lt;=$D$34,Daten!G6584,NA())</f>
        <v>#N/A</v>
      </c>
      <c r="S6581" s="16" t="e">
        <f>IF($P6581&lt;=$D$34,Daten!H6584,NA())</f>
        <v>#N/A</v>
      </c>
    </row>
    <row r="6582" spans="12:19" x14ac:dyDescent="0.3">
      <c r="L6582" s="24">
        <f t="shared" si="396"/>
        <v>6576</v>
      </c>
      <c r="M6582" s="16" t="e">
        <f>IF($L6582&lt;=$C$34,Daten!B6585,NA())</f>
        <v>#N/A</v>
      </c>
      <c r="N6582" s="16" t="e">
        <f>IF($L6582&lt;=$C$34,Daten!C6585,NA())</f>
        <v>#N/A</v>
      </c>
      <c r="O6582" s="16" t="e">
        <f>IF($L6582&lt;=$C$34,Daten!D6585,NA())</f>
        <v>#N/A</v>
      </c>
      <c r="P6582" s="24">
        <f t="shared" si="397"/>
        <v>6576</v>
      </c>
      <c r="Q6582" s="16" t="e">
        <f>IF($P6582&lt;=$D$34,Daten!F6585,NA())</f>
        <v>#N/A</v>
      </c>
      <c r="R6582" s="16" t="e">
        <f>IF($P6582&lt;=$D$34,Daten!G6585,NA())</f>
        <v>#N/A</v>
      </c>
      <c r="S6582" s="16" t="e">
        <f>IF($P6582&lt;=$D$34,Daten!H6585,NA())</f>
        <v>#N/A</v>
      </c>
    </row>
    <row r="6583" spans="12:19" x14ac:dyDescent="0.3">
      <c r="L6583" s="24">
        <f t="shared" si="396"/>
        <v>6577</v>
      </c>
      <c r="M6583" s="16" t="e">
        <f>IF($L6583&lt;=$C$34,Daten!B6586,NA())</f>
        <v>#N/A</v>
      </c>
      <c r="N6583" s="16" t="e">
        <f>IF($L6583&lt;=$C$34,Daten!C6586,NA())</f>
        <v>#N/A</v>
      </c>
      <c r="O6583" s="16" t="e">
        <f>IF($L6583&lt;=$C$34,Daten!D6586,NA())</f>
        <v>#N/A</v>
      </c>
      <c r="P6583" s="24">
        <f t="shared" si="397"/>
        <v>6577</v>
      </c>
      <c r="Q6583" s="16" t="e">
        <f>IF($P6583&lt;=$D$34,Daten!F6586,NA())</f>
        <v>#N/A</v>
      </c>
      <c r="R6583" s="16" t="e">
        <f>IF($P6583&lt;=$D$34,Daten!G6586,NA())</f>
        <v>#N/A</v>
      </c>
      <c r="S6583" s="16" t="e">
        <f>IF($P6583&lt;=$D$34,Daten!H6586,NA())</f>
        <v>#N/A</v>
      </c>
    </row>
    <row r="6584" spans="12:19" x14ac:dyDescent="0.3">
      <c r="L6584" s="24">
        <f t="shared" si="396"/>
        <v>6578</v>
      </c>
      <c r="M6584" s="16" t="e">
        <f>IF($L6584&lt;=$C$34,Daten!B6587,NA())</f>
        <v>#N/A</v>
      </c>
      <c r="N6584" s="16" t="e">
        <f>IF($L6584&lt;=$C$34,Daten!C6587,NA())</f>
        <v>#N/A</v>
      </c>
      <c r="O6584" s="16" t="e">
        <f>IF($L6584&lt;=$C$34,Daten!D6587,NA())</f>
        <v>#N/A</v>
      </c>
      <c r="P6584" s="24">
        <f t="shared" si="397"/>
        <v>6578</v>
      </c>
      <c r="Q6584" s="16" t="e">
        <f>IF($P6584&lt;=$D$34,Daten!F6587,NA())</f>
        <v>#N/A</v>
      </c>
      <c r="R6584" s="16" t="e">
        <f>IF($P6584&lt;=$D$34,Daten!G6587,NA())</f>
        <v>#N/A</v>
      </c>
      <c r="S6584" s="16" t="e">
        <f>IF($P6584&lt;=$D$34,Daten!H6587,NA())</f>
        <v>#N/A</v>
      </c>
    </row>
    <row r="6585" spans="12:19" x14ac:dyDescent="0.3">
      <c r="L6585" s="24">
        <f t="shared" si="396"/>
        <v>6579</v>
      </c>
      <c r="M6585" s="16" t="e">
        <f>IF($L6585&lt;=$C$34,Daten!B6588,NA())</f>
        <v>#N/A</v>
      </c>
      <c r="N6585" s="16" t="e">
        <f>IF($L6585&lt;=$C$34,Daten!C6588,NA())</f>
        <v>#N/A</v>
      </c>
      <c r="O6585" s="16" t="e">
        <f>IF($L6585&lt;=$C$34,Daten!D6588,NA())</f>
        <v>#N/A</v>
      </c>
      <c r="P6585" s="24">
        <f t="shared" si="397"/>
        <v>6579</v>
      </c>
      <c r="Q6585" s="16" t="e">
        <f>IF($P6585&lt;=$D$34,Daten!F6588,NA())</f>
        <v>#N/A</v>
      </c>
      <c r="R6585" s="16" t="e">
        <f>IF($P6585&lt;=$D$34,Daten!G6588,NA())</f>
        <v>#N/A</v>
      </c>
      <c r="S6585" s="16" t="e">
        <f>IF($P6585&lt;=$D$34,Daten!H6588,NA())</f>
        <v>#N/A</v>
      </c>
    </row>
    <row r="6586" spans="12:19" x14ac:dyDescent="0.3">
      <c r="L6586" s="24">
        <f t="shared" si="396"/>
        <v>6580</v>
      </c>
      <c r="M6586" s="16" t="e">
        <f>IF($L6586&lt;=$C$34,Daten!B6589,NA())</f>
        <v>#N/A</v>
      </c>
      <c r="N6586" s="16" t="e">
        <f>IF($L6586&lt;=$C$34,Daten!C6589,NA())</f>
        <v>#N/A</v>
      </c>
      <c r="O6586" s="16" t="e">
        <f>IF($L6586&lt;=$C$34,Daten!D6589,NA())</f>
        <v>#N/A</v>
      </c>
      <c r="P6586" s="24">
        <f t="shared" si="397"/>
        <v>6580</v>
      </c>
      <c r="Q6586" s="16" t="e">
        <f>IF($P6586&lt;=$D$34,Daten!F6589,NA())</f>
        <v>#N/A</v>
      </c>
      <c r="R6586" s="16" t="e">
        <f>IF($P6586&lt;=$D$34,Daten!G6589,NA())</f>
        <v>#N/A</v>
      </c>
      <c r="S6586" s="16" t="e">
        <f>IF($P6586&lt;=$D$34,Daten!H6589,NA())</f>
        <v>#N/A</v>
      </c>
    </row>
    <row r="6587" spans="12:19" x14ac:dyDescent="0.3">
      <c r="L6587" s="24">
        <f t="shared" si="396"/>
        <v>6581</v>
      </c>
      <c r="M6587" s="16" t="e">
        <f>IF($L6587&lt;=$C$34,Daten!B6590,NA())</f>
        <v>#N/A</v>
      </c>
      <c r="N6587" s="16" t="e">
        <f>IF($L6587&lt;=$C$34,Daten!C6590,NA())</f>
        <v>#N/A</v>
      </c>
      <c r="O6587" s="16" t="e">
        <f>IF($L6587&lt;=$C$34,Daten!D6590,NA())</f>
        <v>#N/A</v>
      </c>
      <c r="P6587" s="24">
        <f t="shared" si="397"/>
        <v>6581</v>
      </c>
      <c r="Q6587" s="16" t="e">
        <f>IF($P6587&lt;=$D$34,Daten!F6590,NA())</f>
        <v>#N/A</v>
      </c>
      <c r="R6587" s="16" t="e">
        <f>IF($P6587&lt;=$D$34,Daten!G6590,NA())</f>
        <v>#N/A</v>
      </c>
      <c r="S6587" s="16" t="e">
        <f>IF($P6587&lt;=$D$34,Daten!H6590,NA())</f>
        <v>#N/A</v>
      </c>
    </row>
    <row r="6588" spans="12:19" x14ac:dyDescent="0.3">
      <c r="L6588" s="24">
        <f t="shared" si="396"/>
        <v>6582</v>
      </c>
      <c r="M6588" s="16" t="e">
        <f>IF($L6588&lt;=$C$34,Daten!B6591,NA())</f>
        <v>#N/A</v>
      </c>
      <c r="N6588" s="16" t="e">
        <f>IF($L6588&lt;=$C$34,Daten!C6591,NA())</f>
        <v>#N/A</v>
      </c>
      <c r="O6588" s="16" t="e">
        <f>IF($L6588&lt;=$C$34,Daten!D6591,NA())</f>
        <v>#N/A</v>
      </c>
      <c r="P6588" s="24">
        <f t="shared" si="397"/>
        <v>6582</v>
      </c>
      <c r="Q6588" s="16" t="e">
        <f>IF($P6588&lt;=$D$34,Daten!F6591,NA())</f>
        <v>#N/A</v>
      </c>
      <c r="R6588" s="16" t="e">
        <f>IF($P6588&lt;=$D$34,Daten!G6591,NA())</f>
        <v>#N/A</v>
      </c>
      <c r="S6588" s="16" t="e">
        <f>IF($P6588&lt;=$D$34,Daten!H6591,NA())</f>
        <v>#N/A</v>
      </c>
    </row>
    <row r="6589" spans="12:19" x14ac:dyDescent="0.3">
      <c r="L6589" s="24">
        <f t="shared" si="396"/>
        <v>6583</v>
      </c>
      <c r="M6589" s="16" t="e">
        <f>IF($L6589&lt;=$C$34,Daten!B6592,NA())</f>
        <v>#N/A</v>
      </c>
      <c r="N6589" s="16" t="e">
        <f>IF($L6589&lt;=$C$34,Daten!C6592,NA())</f>
        <v>#N/A</v>
      </c>
      <c r="O6589" s="16" t="e">
        <f>IF($L6589&lt;=$C$34,Daten!D6592,NA())</f>
        <v>#N/A</v>
      </c>
      <c r="P6589" s="24">
        <f t="shared" si="397"/>
        <v>6583</v>
      </c>
      <c r="Q6589" s="16" t="e">
        <f>IF($P6589&lt;=$D$34,Daten!F6592,NA())</f>
        <v>#N/A</v>
      </c>
      <c r="R6589" s="16" t="e">
        <f>IF($P6589&lt;=$D$34,Daten!G6592,NA())</f>
        <v>#N/A</v>
      </c>
      <c r="S6589" s="16" t="e">
        <f>IF($P6589&lt;=$D$34,Daten!H6592,NA())</f>
        <v>#N/A</v>
      </c>
    </row>
    <row r="6590" spans="12:19" x14ac:dyDescent="0.3">
      <c r="L6590" s="24">
        <f t="shared" si="396"/>
        <v>6584</v>
      </c>
      <c r="M6590" s="16" t="e">
        <f>IF($L6590&lt;=$C$34,Daten!B6593,NA())</f>
        <v>#N/A</v>
      </c>
      <c r="N6590" s="16" t="e">
        <f>IF($L6590&lt;=$C$34,Daten!C6593,NA())</f>
        <v>#N/A</v>
      </c>
      <c r="O6590" s="16" t="e">
        <f>IF($L6590&lt;=$C$34,Daten!D6593,NA())</f>
        <v>#N/A</v>
      </c>
      <c r="P6590" s="24">
        <f t="shared" si="397"/>
        <v>6584</v>
      </c>
      <c r="Q6590" s="16" t="e">
        <f>IF($P6590&lt;=$D$34,Daten!F6593,NA())</f>
        <v>#N/A</v>
      </c>
      <c r="R6590" s="16" t="e">
        <f>IF($P6590&lt;=$D$34,Daten!G6593,NA())</f>
        <v>#N/A</v>
      </c>
      <c r="S6590" s="16" t="e">
        <f>IF($P6590&lt;=$D$34,Daten!H6593,NA())</f>
        <v>#N/A</v>
      </c>
    </row>
    <row r="6591" spans="12:19" x14ac:dyDescent="0.3">
      <c r="L6591" s="24">
        <f t="shared" si="396"/>
        <v>6585</v>
      </c>
      <c r="M6591" s="16" t="e">
        <f>IF($L6591&lt;=$C$34,Daten!B6594,NA())</f>
        <v>#N/A</v>
      </c>
      <c r="N6591" s="16" t="e">
        <f>IF($L6591&lt;=$C$34,Daten!C6594,NA())</f>
        <v>#N/A</v>
      </c>
      <c r="O6591" s="16" t="e">
        <f>IF($L6591&lt;=$C$34,Daten!D6594,NA())</f>
        <v>#N/A</v>
      </c>
      <c r="P6591" s="24">
        <f t="shared" si="397"/>
        <v>6585</v>
      </c>
      <c r="Q6591" s="16" t="e">
        <f>IF($P6591&lt;=$D$34,Daten!F6594,NA())</f>
        <v>#N/A</v>
      </c>
      <c r="R6591" s="16" t="e">
        <f>IF($P6591&lt;=$D$34,Daten!G6594,NA())</f>
        <v>#N/A</v>
      </c>
      <c r="S6591" s="16" t="e">
        <f>IF($P6591&lt;=$D$34,Daten!H6594,NA())</f>
        <v>#N/A</v>
      </c>
    </row>
    <row r="6592" spans="12:19" x14ac:dyDescent="0.3">
      <c r="L6592" s="24">
        <f t="shared" si="396"/>
        <v>6586</v>
      </c>
      <c r="M6592" s="16" t="e">
        <f>IF($L6592&lt;=$C$34,Daten!B6595,NA())</f>
        <v>#N/A</v>
      </c>
      <c r="N6592" s="16" t="e">
        <f>IF($L6592&lt;=$C$34,Daten!C6595,NA())</f>
        <v>#N/A</v>
      </c>
      <c r="O6592" s="16" t="e">
        <f>IF($L6592&lt;=$C$34,Daten!D6595,NA())</f>
        <v>#N/A</v>
      </c>
      <c r="P6592" s="24">
        <f t="shared" si="397"/>
        <v>6586</v>
      </c>
      <c r="Q6592" s="16" t="e">
        <f>IF($P6592&lt;=$D$34,Daten!F6595,NA())</f>
        <v>#N/A</v>
      </c>
      <c r="R6592" s="16" t="e">
        <f>IF($P6592&lt;=$D$34,Daten!G6595,NA())</f>
        <v>#N/A</v>
      </c>
      <c r="S6592" s="16" t="e">
        <f>IF($P6592&lt;=$D$34,Daten!H6595,NA())</f>
        <v>#N/A</v>
      </c>
    </row>
    <row r="6593" spans="12:19" x14ac:dyDescent="0.3">
      <c r="L6593" s="24">
        <f t="shared" si="396"/>
        <v>6587</v>
      </c>
      <c r="M6593" s="16" t="e">
        <f>IF($L6593&lt;=$C$34,Daten!B6596,NA())</f>
        <v>#N/A</v>
      </c>
      <c r="N6593" s="16" t="e">
        <f>IF($L6593&lt;=$C$34,Daten!C6596,NA())</f>
        <v>#N/A</v>
      </c>
      <c r="O6593" s="16" t="e">
        <f>IF($L6593&lt;=$C$34,Daten!D6596,NA())</f>
        <v>#N/A</v>
      </c>
      <c r="P6593" s="24">
        <f t="shared" si="397"/>
        <v>6587</v>
      </c>
      <c r="Q6593" s="16" t="e">
        <f>IF($P6593&lt;=$D$34,Daten!F6596,NA())</f>
        <v>#N/A</v>
      </c>
      <c r="R6593" s="16" t="e">
        <f>IF($P6593&lt;=$D$34,Daten!G6596,NA())</f>
        <v>#N/A</v>
      </c>
      <c r="S6593" s="16" t="e">
        <f>IF($P6593&lt;=$D$34,Daten!H6596,NA())</f>
        <v>#N/A</v>
      </c>
    </row>
    <row r="6594" spans="12:19" x14ac:dyDescent="0.3">
      <c r="L6594" s="24">
        <f t="shared" si="396"/>
        <v>6588</v>
      </c>
      <c r="M6594" s="16" t="e">
        <f>IF($L6594&lt;=$C$34,Daten!B6597,NA())</f>
        <v>#N/A</v>
      </c>
      <c r="N6594" s="16" t="e">
        <f>IF($L6594&lt;=$C$34,Daten!C6597,NA())</f>
        <v>#N/A</v>
      </c>
      <c r="O6594" s="16" t="e">
        <f>IF($L6594&lt;=$C$34,Daten!D6597,NA())</f>
        <v>#N/A</v>
      </c>
      <c r="P6594" s="24">
        <f t="shared" si="397"/>
        <v>6588</v>
      </c>
      <c r="Q6594" s="16" t="e">
        <f>IF($P6594&lt;=$D$34,Daten!F6597,NA())</f>
        <v>#N/A</v>
      </c>
      <c r="R6594" s="16" t="e">
        <f>IF($P6594&lt;=$D$34,Daten!G6597,NA())</f>
        <v>#N/A</v>
      </c>
      <c r="S6594" s="16" t="e">
        <f>IF($P6594&lt;=$D$34,Daten!H6597,NA())</f>
        <v>#N/A</v>
      </c>
    </row>
    <row r="6595" spans="12:19" x14ac:dyDescent="0.3">
      <c r="L6595" s="24">
        <f t="shared" si="396"/>
        <v>6589</v>
      </c>
      <c r="M6595" s="16" t="e">
        <f>IF($L6595&lt;=$C$34,Daten!B6598,NA())</f>
        <v>#N/A</v>
      </c>
      <c r="N6595" s="16" t="e">
        <f>IF($L6595&lt;=$C$34,Daten!C6598,NA())</f>
        <v>#N/A</v>
      </c>
      <c r="O6595" s="16" t="e">
        <f>IF($L6595&lt;=$C$34,Daten!D6598,NA())</f>
        <v>#N/A</v>
      </c>
      <c r="P6595" s="24">
        <f t="shared" si="397"/>
        <v>6589</v>
      </c>
      <c r="Q6595" s="16" t="e">
        <f>IF($P6595&lt;=$D$34,Daten!F6598,NA())</f>
        <v>#N/A</v>
      </c>
      <c r="R6595" s="16" t="e">
        <f>IF($P6595&lt;=$D$34,Daten!G6598,NA())</f>
        <v>#N/A</v>
      </c>
      <c r="S6595" s="16" t="e">
        <f>IF($P6595&lt;=$D$34,Daten!H6598,NA())</f>
        <v>#N/A</v>
      </c>
    </row>
    <row r="6596" spans="12:19" x14ac:dyDescent="0.3">
      <c r="L6596" s="24">
        <f t="shared" si="396"/>
        <v>6590</v>
      </c>
      <c r="M6596" s="16" t="e">
        <f>IF($L6596&lt;=$C$34,Daten!B6599,NA())</f>
        <v>#N/A</v>
      </c>
      <c r="N6596" s="16" t="e">
        <f>IF($L6596&lt;=$C$34,Daten!C6599,NA())</f>
        <v>#N/A</v>
      </c>
      <c r="O6596" s="16" t="e">
        <f>IF($L6596&lt;=$C$34,Daten!D6599,NA())</f>
        <v>#N/A</v>
      </c>
      <c r="P6596" s="24">
        <f t="shared" si="397"/>
        <v>6590</v>
      </c>
      <c r="Q6596" s="16" t="e">
        <f>IF($P6596&lt;=$D$34,Daten!F6599,NA())</f>
        <v>#N/A</v>
      </c>
      <c r="R6596" s="16" t="e">
        <f>IF($P6596&lt;=$D$34,Daten!G6599,NA())</f>
        <v>#N/A</v>
      </c>
      <c r="S6596" s="16" t="e">
        <f>IF($P6596&lt;=$D$34,Daten!H6599,NA())</f>
        <v>#N/A</v>
      </c>
    </row>
    <row r="6597" spans="12:19" x14ac:dyDescent="0.3">
      <c r="L6597" s="24">
        <f t="shared" si="396"/>
        <v>6591</v>
      </c>
      <c r="M6597" s="16" t="e">
        <f>IF($L6597&lt;=$C$34,Daten!B6600,NA())</f>
        <v>#N/A</v>
      </c>
      <c r="N6597" s="16" t="e">
        <f>IF($L6597&lt;=$C$34,Daten!C6600,NA())</f>
        <v>#N/A</v>
      </c>
      <c r="O6597" s="16" t="e">
        <f>IF($L6597&lt;=$C$34,Daten!D6600,NA())</f>
        <v>#N/A</v>
      </c>
      <c r="P6597" s="24">
        <f t="shared" si="397"/>
        <v>6591</v>
      </c>
      <c r="Q6597" s="16" t="e">
        <f>IF($P6597&lt;=$D$34,Daten!F6600,NA())</f>
        <v>#N/A</v>
      </c>
      <c r="R6597" s="16" t="e">
        <f>IF($P6597&lt;=$D$34,Daten!G6600,NA())</f>
        <v>#N/A</v>
      </c>
      <c r="S6597" s="16" t="e">
        <f>IF($P6597&lt;=$D$34,Daten!H6600,NA())</f>
        <v>#N/A</v>
      </c>
    </row>
    <row r="6598" spans="12:19" x14ac:dyDescent="0.3">
      <c r="L6598" s="24">
        <f t="shared" si="396"/>
        <v>6592</v>
      </c>
      <c r="M6598" s="16" t="e">
        <f>IF($L6598&lt;=$C$34,Daten!B6601,NA())</f>
        <v>#N/A</v>
      </c>
      <c r="N6598" s="16" t="e">
        <f>IF($L6598&lt;=$C$34,Daten!C6601,NA())</f>
        <v>#N/A</v>
      </c>
      <c r="O6598" s="16" t="e">
        <f>IF($L6598&lt;=$C$34,Daten!D6601,NA())</f>
        <v>#N/A</v>
      </c>
      <c r="P6598" s="24">
        <f t="shared" si="397"/>
        <v>6592</v>
      </c>
      <c r="Q6598" s="16" t="e">
        <f>IF($P6598&lt;=$D$34,Daten!F6601,NA())</f>
        <v>#N/A</v>
      </c>
      <c r="R6598" s="16" t="e">
        <f>IF($P6598&lt;=$D$34,Daten!G6601,NA())</f>
        <v>#N/A</v>
      </c>
      <c r="S6598" s="16" t="e">
        <f>IF($P6598&lt;=$D$34,Daten!H6601,NA())</f>
        <v>#N/A</v>
      </c>
    </row>
    <row r="6599" spans="12:19" x14ac:dyDescent="0.3">
      <c r="L6599" s="24">
        <f t="shared" si="396"/>
        <v>6593</v>
      </c>
      <c r="M6599" s="16" t="e">
        <f>IF($L6599&lt;=$C$34,Daten!B6602,NA())</f>
        <v>#N/A</v>
      </c>
      <c r="N6599" s="16" t="e">
        <f>IF($L6599&lt;=$C$34,Daten!C6602,NA())</f>
        <v>#N/A</v>
      </c>
      <c r="O6599" s="16" t="e">
        <f>IF($L6599&lt;=$C$34,Daten!D6602,NA())</f>
        <v>#N/A</v>
      </c>
      <c r="P6599" s="24">
        <f t="shared" si="397"/>
        <v>6593</v>
      </c>
      <c r="Q6599" s="16" t="e">
        <f>IF($P6599&lt;=$D$34,Daten!F6602,NA())</f>
        <v>#N/A</v>
      </c>
      <c r="R6599" s="16" t="e">
        <f>IF($P6599&lt;=$D$34,Daten!G6602,NA())</f>
        <v>#N/A</v>
      </c>
      <c r="S6599" s="16" t="e">
        <f>IF($P6599&lt;=$D$34,Daten!H6602,NA())</f>
        <v>#N/A</v>
      </c>
    </row>
    <row r="6600" spans="12:19" x14ac:dyDescent="0.3">
      <c r="L6600" s="24">
        <f t="shared" si="396"/>
        <v>6594</v>
      </c>
      <c r="M6600" s="16" t="e">
        <f>IF($L6600&lt;=$C$34,Daten!B6603,NA())</f>
        <v>#N/A</v>
      </c>
      <c r="N6600" s="16" t="e">
        <f>IF($L6600&lt;=$C$34,Daten!C6603,NA())</f>
        <v>#N/A</v>
      </c>
      <c r="O6600" s="16" t="e">
        <f>IF($L6600&lt;=$C$34,Daten!D6603,NA())</f>
        <v>#N/A</v>
      </c>
      <c r="P6600" s="24">
        <f t="shared" si="397"/>
        <v>6594</v>
      </c>
      <c r="Q6600" s="16" t="e">
        <f>IF($P6600&lt;=$D$34,Daten!F6603,NA())</f>
        <v>#N/A</v>
      </c>
      <c r="R6600" s="16" t="e">
        <f>IF($P6600&lt;=$D$34,Daten!G6603,NA())</f>
        <v>#N/A</v>
      </c>
      <c r="S6600" s="16" t="e">
        <f>IF($P6600&lt;=$D$34,Daten!H6603,NA())</f>
        <v>#N/A</v>
      </c>
    </row>
    <row r="6601" spans="12:19" x14ac:dyDescent="0.3">
      <c r="L6601" s="24">
        <f t="shared" ref="L6601:L6664" si="398">L6600+1</f>
        <v>6595</v>
      </c>
      <c r="M6601" s="16" t="e">
        <f>IF($L6601&lt;=$C$34,Daten!B6604,NA())</f>
        <v>#N/A</v>
      </c>
      <c r="N6601" s="16" t="e">
        <f>IF($L6601&lt;=$C$34,Daten!C6604,NA())</f>
        <v>#N/A</v>
      </c>
      <c r="O6601" s="16" t="e">
        <f>IF($L6601&lt;=$C$34,Daten!D6604,NA())</f>
        <v>#N/A</v>
      </c>
      <c r="P6601" s="24">
        <f t="shared" ref="P6601:P6664" si="399">P6600+1</f>
        <v>6595</v>
      </c>
      <c r="Q6601" s="16" t="e">
        <f>IF($P6601&lt;=$D$34,Daten!F6604,NA())</f>
        <v>#N/A</v>
      </c>
      <c r="R6601" s="16" t="e">
        <f>IF($P6601&lt;=$D$34,Daten!G6604,NA())</f>
        <v>#N/A</v>
      </c>
      <c r="S6601" s="16" t="e">
        <f>IF($P6601&lt;=$D$34,Daten!H6604,NA())</f>
        <v>#N/A</v>
      </c>
    </row>
    <row r="6602" spans="12:19" x14ac:dyDescent="0.3">
      <c r="L6602" s="24">
        <f t="shared" si="398"/>
        <v>6596</v>
      </c>
      <c r="M6602" s="16" t="e">
        <f>IF($L6602&lt;=$C$34,Daten!B6605,NA())</f>
        <v>#N/A</v>
      </c>
      <c r="N6602" s="16" t="e">
        <f>IF($L6602&lt;=$C$34,Daten!C6605,NA())</f>
        <v>#N/A</v>
      </c>
      <c r="O6602" s="16" t="e">
        <f>IF($L6602&lt;=$C$34,Daten!D6605,NA())</f>
        <v>#N/A</v>
      </c>
      <c r="P6602" s="24">
        <f t="shared" si="399"/>
        <v>6596</v>
      </c>
      <c r="Q6602" s="16" t="e">
        <f>IF($P6602&lt;=$D$34,Daten!F6605,NA())</f>
        <v>#N/A</v>
      </c>
      <c r="R6602" s="16" t="e">
        <f>IF($P6602&lt;=$D$34,Daten!G6605,NA())</f>
        <v>#N/A</v>
      </c>
      <c r="S6602" s="16" t="e">
        <f>IF($P6602&lt;=$D$34,Daten!H6605,NA())</f>
        <v>#N/A</v>
      </c>
    </row>
    <row r="6603" spans="12:19" x14ac:dyDescent="0.3">
      <c r="L6603" s="24">
        <f t="shared" si="398"/>
        <v>6597</v>
      </c>
      <c r="M6603" s="16" t="e">
        <f>IF($L6603&lt;=$C$34,Daten!B6606,NA())</f>
        <v>#N/A</v>
      </c>
      <c r="N6603" s="16" t="e">
        <f>IF($L6603&lt;=$C$34,Daten!C6606,NA())</f>
        <v>#N/A</v>
      </c>
      <c r="O6603" s="16" t="e">
        <f>IF($L6603&lt;=$C$34,Daten!D6606,NA())</f>
        <v>#N/A</v>
      </c>
      <c r="P6603" s="24">
        <f t="shared" si="399"/>
        <v>6597</v>
      </c>
      <c r="Q6603" s="16" t="e">
        <f>IF($P6603&lt;=$D$34,Daten!F6606,NA())</f>
        <v>#N/A</v>
      </c>
      <c r="R6603" s="16" t="e">
        <f>IF($P6603&lt;=$D$34,Daten!G6606,NA())</f>
        <v>#N/A</v>
      </c>
      <c r="S6603" s="16" t="e">
        <f>IF($P6603&lt;=$D$34,Daten!H6606,NA())</f>
        <v>#N/A</v>
      </c>
    </row>
    <row r="6604" spans="12:19" x14ac:dyDescent="0.3">
      <c r="L6604" s="24">
        <f t="shared" si="398"/>
        <v>6598</v>
      </c>
      <c r="M6604" s="16" t="e">
        <f>IF($L6604&lt;=$C$34,Daten!B6607,NA())</f>
        <v>#N/A</v>
      </c>
      <c r="N6604" s="16" t="e">
        <f>IF($L6604&lt;=$C$34,Daten!C6607,NA())</f>
        <v>#N/A</v>
      </c>
      <c r="O6604" s="16" t="e">
        <f>IF($L6604&lt;=$C$34,Daten!D6607,NA())</f>
        <v>#N/A</v>
      </c>
      <c r="P6604" s="24">
        <f t="shared" si="399"/>
        <v>6598</v>
      </c>
      <c r="Q6604" s="16" t="e">
        <f>IF($P6604&lt;=$D$34,Daten!F6607,NA())</f>
        <v>#N/A</v>
      </c>
      <c r="R6604" s="16" t="e">
        <f>IF($P6604&lt;=$D$34,Daten!G6607,NA())</f>
        <v>#N/A</v>
      </c>
      <c r="S6604" s="16" t="e">
        <f>IF($P6604&lt;=$D$34,Daten!H6607,NA())</f>
        <v>#N/A</v>
      </c>
    </row>
    <row r="6605" spans="12:19" x14ac:dyDescent="0.3">
      <c r="L6605" s="24">
        <f t="shared" si="398"/>
        <v>6599</v>
      </c>
      <c r="M6605" s="16" t="e">
        <f>IF($L6605&lt;=$C$34,Daten!B6608,NA())</f>
        <v>#N/A</v>
      </c>
      <c r="N6605" s="16" t="e">
        <f>IF($L6605&lt;=$C$34,Daten!C6608,NA())</f>
        <v>#N/A</v>
      </c>
      <c r="O6605" s="16" t="e">
        <f>IF($L6605&lt;=$C$34,Daten!D6608,NA())</f>
        <v>#N/A</v>
      </c>
      <c r="P6605" s="24">
        <f t="shared" si="399"/>
        <v>6599</v>
      </c>
      <c r="Q6605" s="16" t="e">
        <f>IF($P6605&lt;=$D$34,Daten!F6608,NA())</f>
        <v>#N/A</v>
      </c>
      <c r="R6605" s="16" t="e">
        <f>IF($P6605&lt;=$D$34,Daten!G6608,NA())</f>
        <v>#N/A</v>
      </c>
      <c r="S6605" s="16" t="e">
        <f>IF($P6605&lt;=$D$34,Daten!H6608,NA())</f>
        <v>#N/A</v>
      </c>
    </row>
    <row r="6606" spans="12:19" x14ac:dyDescent="0.3">
      <c r="L6606" s="24">
        <f t="shared" si="398"/>
        <v>6600</v>
      </c>
      <c r="M6606" s="16" t="e">
        <f>IF($L6606&lt;=$C$34,Daten!B6609,NA())</f>
        <v>#N/A</v>
      </c>
      <c r="N6606" s="16" t="e">
        <f>IF($L6606&lt;=$C$34,Daten!C6609,NA())</f>
        <v>#N/A</v>
      </c>
      <c r="O6606" s="16" t="e">
        <f>IF($L6606&lt;=$C$34,Daten!D6609,NA())</f>
        <v>#N/A</v>
      </c>
      <c r="P6606" s="24">
        <f t="shared" si="399"/>
        <v>6600</v>
      </c>
      <c r="Q6606" s="16" t="e">
        <f>IF($P6606&lt;=$D$34,Daten!F6609,NA())</f>
        <v>#N/A</v>
      </c>
      <c r="R6606" s="16" t="e">
        <f>IF($P6606&lt;=$D$34,Daten!G6609,NA())</f>
        <v>#N/A</v>
      </c>
      <c r="S6606" s="16" t="e">
        <f>IF($P6606&lt;=$D$34,Daten!H6609,NA())</f>
        <v>#N/A</v>
      </c>
    </row>
    <row r="6607" spans="12:19" x14ac:dyDescent="0.3">
      <c r="L6607" s="24">
        <f t="shared" si="398"/>
        <v>6601</v>
      </c>
      <c r="M6607" s="16" t="e">
        <f>IF($L6607&lt;=$C$34,Daten!B6610,NA())</f>
        <v>#N/A</v>
      </c>
      <c r="N6607" s="16" t="e">
        <f>IF($L6607&lt;=$C$34,Daten!C6610,NA())</f>
        <v>#N/A</v>
      </c>
      <c r="O6607" s="16" t="e">
        <f>IF($L6607&lt;=$C$34,Daten!D6610,NA())</f>
        <v>#N/A</v>
      </c>
      <c r="P6607" s="24">
        <f t="shared" si="399"/>
        <v>6601</v>
      </c>
      <c r="Q6607" s="16" t="e">
        <f>IF($P6607&lt;=$D$34,Daten!F6610,NA())</f>
        <v>#N/A</v>
      </c>
      <c r="R6607" s="16" t="e">
        <f>IF($P6607&lt;=$D$34,Daten!G6610,NA())</f>
        <v>#N/A</v>
      </c>
      <c r="S6607" s="16" t="e">
        <f>IF($P6607&lt;=$D$34,Daten!H6610,NA())</f>
        <v>#N/A</v>
      </c>
    </row>
    <row r="6608" spans="12:19" x14ac:dyDescent="0.3">
      <c r="L6608" s="24">
        <f t="shared" si="398"/>
        <v>6602</v>
      </c>
      <c r="M6608" s="16" t="e">
        <f>IF($L6608&lt;=$C$34,Daten!B6611,NA())</f>
        <v>#N/A</v>
      </c>
      <c r="N6608" s="16" t="e">
        <f>IF($L6608&lt;=$C$34,Daten!C6611,NA())</f>
        <v>#N/A</v>
      </c>
      <c r="O6608" s="16" t="e">
        <f>IF($L6608&lt;=$C$34,Daten!D6611,NA())</f>
        <v>#N/A</v>
      </c>
      <c r="P6608" s="24">
        <f t="shared" si="399"/>
        <v>6602</v>
      </c>
      <c r="Q6608" s="16" t="e">
        <f>IF($P6608&lt;=$D$34,Daten!F6611,NA())</f>
        <v>#N/A</v>
      </c>
      <c r="R6608" s="16" t="e">
        <f>IF($P6608&lt;=$D$34,Daten!G6611,NA())</f>
        <v>#N/A</v>
      </c>
      <c r="S6608" s="16" t="e">
        <f>IF($P6608&lt;=$D$34,Daten!H6611,NA())</f>
        <v>#N/A</v>
      </c>
    </row>
    <row r="6609" spans="12:19" x14ac:dyDescent="0.3">
      <c r="L6609" s="24">
        <f t="shared" si="398"/>
        <v>6603</v>
      </c>
      <c r="M6609" s="16" t="e">
        <f>IF($L6609&lt;=$C$34,Daten!B6612,NA())</f>
        <v>#N/A</v>
      </c>
      <c r="N6609" s="16" t="e">
        <f>IF($L6609&lt;=$C$34,Daten!C6612,NA())</f>
        <v>#N/A</v>
      </c>
      <c r="O6609" s="16" t="e">
        <f>IF($L6609&lt;=$C$34,Daten!D6612,NA())</f>
        <v>#N/A</v>
      </c>
      <c r="P6609" s="24">
        <f t="shared" si="399"/>
        <v>6603</v>
      </c>
      <c r="Q6609" s="16" t="e">
        <f>IF($P6609&lt;=$D$34,Daten!F6612,NA())</f>
        <v>#N/A</v>
      </c>
      <c r="R6609" s="16" t="e">
        <f>IF($P6609&lt;=$D$34,Daten!G6612,NA())</f>
        <v>#N/A</v>
      </c>
      <c r="S6609" s="16" t="e">
        <f>IF($P6609&lt;=$D$34,Daten!H6612,NA())</f>
        <v>#N/A</v>
      </c>
    </row>
    <row r="6610" spans="12:19" x14ac:dyDescent="0.3">
      <c r="L6610" s="24">
        <f t="shared" si="398"/>
        <v>6604</v>
      </c>
      <c r="M6610" s="16" t="e">
        <f>IF($L6610&lt;=$C$34,Daten!B6613,NA())</f>
        <v>#N/A</v>
      </c>
      <c r="N6610" s="16" t="e">
        <f>IF($L6610&lt;=$C$34,Daten!C6613,NA())</f>
        <v>#N/A</v>
      </c>
      <c r="O6610" s="16" t="e">
        <f>IF($L6610&lt;=$C$34,Daten!D6613,NA())</f>
        <v>#N/A</v>
      </c>
      <c r="P6610" s="24">
        <f t="shared" si="399"/>
        <v>6604</v>
      </c>
      <c r="Q6610" s="16" t="e">
        <f>IF($P6610&lt;=$D$34,Daten!F6613,NA())</f>
        <v>#N/A</v>
      </c>
      <c r="R6610" s="16" t="e">
        <f>IF($P6610&lt;=$D$34,Daten!G6613,NA())</f>
        <v>#N/A</v>
      </c>
      <c r="S6610" s="16" t="e">
        <f>IF($P6610&lt;=$D$34,Daten!H6613,NA())</f>
        <v>#N/A</v>
      </c>
    </row>
    <row r="6611" spans="12:19" x14ac:dyDescent="0.3">
      <c r="L6611" s="24">
        <f t="shared" si="398"/>
        <v>6605</v>
      </c>
      <c r="M6611" s="16" t="e">
        <f>IF($L6611&lt;=$C$34,Daten!B6614,NA())</f>
        <v>#N/A</v>
      </c>
      <c r="N6611" s="16" t="e">
        <f>IF($L6611&lt;=$C$34,Daten!C6614,NA())</f>
        <v>#N/A</v>
      </c>
      <c r="O6611" s="16" t="e">
        <f>IF($L6611&lt;=$C$34,Daten!D6614,NA())</f>
        <v>#N/A</v>
      </c>
      <c r="P6611" s="24">
        <f t="shared" si="399"/>
        <v>6605</v>
      </c>
      <c r="Q6611" s="16" t="e">
        <f>IF($P6611&lt;=$D$34,Daten!F6614,NA())</f>
        <v>#N/A</v>
      </c>
      <c r="R6611" s="16" t="e">
        <f>IF($P6611&lt;=$D$34,Daten!G6614,NA())</f>
        <v>#N/A</v>
      </c>
      <c r="S6611" s="16" t="e">
        <f>IF($P6611&lt;=$D$34,Daten!H6614,NA())</f>
        <v>#N/A</v>
      </c>
    </row>
    <row r="6612" spans="12:19" x14ac:dyDescent="0.3">
      <c r="L6612" s="24">
        <f t="shared" si="398"/>
        <v>6606</v>
      </c>
      <c r="M6612" s="16" t="e">
        <f>IF($L6612&lt;=$C$34,Daten!B6615,NA())</f>
        <v>#N/A</v>
      </c>
      <c r="N6612" s="16" t="e">
        <f>IF($L6612&lt;=$C$34,Daten!C6615,NA())</f>
        <v>#N/A</v>
      </c>
      <c r="O6612" s="16" t="e">
        <f>IF($L6612&lt;=$C$34,Daten!D6615,NA())</f>
        <v>#N/A</v>
      </c>
      <c r="P6612" s="24">
        <f t="shared" si="399"/>
        <v>6606</v>
      </c>
      <c r="Q6612" s="16" t="e">
        <f>IF($P6612&lt;=$D$34,Daten!F6615,NA())</f>
        <v>#N/A</v>
      </c>
      <c r="R6612" s="16" t="e">
        <f>IF($P6612&lt;=$D$34,Daten!G6615,NA())</f>
        <v>#N/A</v>
      </c>
      <c r="S6612" s="16" t="e">
        <f>IF($P6612&lt;=$D$34,Daten!H6615,NA())</f>
        <v>#N/A</v>
      </c>
    </row>
    <row r="6613" spans="12:19" x14ac:dyDescent="0.3">
      <c r="L6613" s="24">
        <f t="shared" si="398"/>
        <v>6607</v>
      </c>
      <c r="M6613" s="16" t="e">
        <f>IF($L6613&lt;=$C$34,Daten!B6616,NA())</f>
        <v>#N/A</v>
      </c>
      <c r="N6613" s="16" t="e">
        <f>IF($L6613&lt;=$C$34,Daten!C6616,NA())</f>
        <v>#N/A</v>
      </c>
      <c r="O6613" s="16" t="e">
        <f>IF($L6613&lt;=$C$34,Daten!D6616,NA())</f>
        <v>#N/A</v>
      </c>
      <c r="P6613" s="24">
        <f t="shared" si="399"/>
        <v>6607</v>
      </c>
      <c r="Q6613" s="16" t="e">
        <f>IF($P6613&lt;=$D$34,Daten!F6616,NA())</f>
        <v>#N/A</v>
      </c>
      <c r="R6613" s="16" t="e">
        <f>IF($P6613&lt;=$D$34,Daten!G6616,NA())</f>
        <v>#N/A</v>
      </c>
      <c r="S6613" s="16" t="e">
        <f>IF($P6613&lt;=$D$34,Daten!H6616,NA())</f>
        <v>#N/A</v>
      </c>
    </row>
    <row r="6614" spans="12:19" x14ac:dyDescent="0.3">
      <c r="L6614" s="24">
        <f t="shared" si="398"/>
        <v>6608</v>
      </c>
      <c r="M6614" s="16" t="e">
        <f>IF($L6614&lt;=$C$34,Daten!B6617,NA())</f>
        <v>#N/A</v>
      </c>
      <c r="N6614" s="16" t="e">
        <f>IF($L6614&lt;=$C$34,Daten!C6617,NA())</f>
        <v>#N/A</v>
      </c>
      <c r="O6614" s="16" t="e">
        <f>IF($L6614&lt;=$C$34,Daten!D6617,NA())</f>
        <v>#N/A</v>
      </c>
      <c r="P6614" s="24">
        <f t="shared" si="399"/>
        <v>6608</v>
      </c>
      <c r="Q6614" s="16" t="e">
        <f>IF($P6614&lt;=$D$34,Daten!F6617,NA())</f>
        <v>#N/A</v>
      </c>
      <c r="R6614" s="16" t="e">
        <f>IF($P6614&lt;=$D$34,Daten!G6617,NA())</f>
        <v>#N/A</v>
      </c>
      <c r="S6614" s="16" t="e">
        <f>IF($P6614&lt;=$D$34,Daten!H6617,NA())</f>
        <v>#N/A</v>
      </c>
    </row>
    <row r="6615" spans="12:19" x14ac:dyDescent="0.3">
      <c r="L6615" s="24">
        <f t="shared" si="398"/>
        <v>6609</v>
      </c>
      <c r="M6615" s="16" t="e">
        <f>IF($L6615&lt;=$C$34,Daten!B6618,NA())</f>
        <v>#N/A</v>
      </c>
      <c r="N6615" s="16" t="e">
        <f>IF($L6615&lt;=$C$34,Daten!C6618,NA())</f>
        <v>#N/A</v>
      </c>
      <c r="O6615" s="16" t="e">
        <f>IF($L6615&lt;=$C$34,Daten!D6618,NA())</f>
        <v>#N/A</v>
      </c>
      <c r="P6615" s="24">
        <f t="shared" si="399"/>
        <v>6609</v>
      </c>
      <c r="Q6615" s="16" t="e">
        <f>IF($P6615&lt;=$D$34,Daten!F6618,NA())</f>
        <v>#N/A</v>
      </c>
      <c r="R6615" s="16" t="e">
        <f>IF($P6615&lt;=$D$34,Daten!G6618,NA())</f>
        <v>#N/A</v>
      </c>
      <c r="S6615" s="16" t="e">
        <f>IF($P6615&lt;=$D$34,Daten!H6618,NA())</f>
        <v>#N/A</v>
      </c>
    </row>
    <row r="6616" spans="12:19" x14ac:dyDescent="0.3">
      <c r="L6616" s="24">
        <f t="shared" si="398"/>
        <v>6610</v>
      </c>
      <c r="M6616" s="16" t="e">
        <f>IF($L6616&lt;=$C$34,Daten!B6619,NA())</f>
        <v>#N/A</v>
      </c>
      <c r="N6616" s="16" t="e">
        <f>IF($L6616&lt;=$C$34,Daten!C6619,NA())</f>
        <v>#N/A</v>
      </c>
      <c r="O6616" s="16" t="e">
        <f>IF($L6616&lt;=$C$34,Daten!D6619,NA())</f>
        <v>#N/A</v>
      </c>
      <c r="P6616" s="24">
        <f t="shared" si="399"/>
        <v>6610</v>
      </c>
      <c r="Q6616" s="16" t="e">
        <f>IF($P6616&lt;=$D$34,Daten!F6619,NA())</f>
        <v>#N/A</v>
      </c>
      <c r="R6616" s="16" t="e">
        <f>IF($P6616&lt;=$D$34,Daten!G6619,NA())</f>
        <v>#N/A</v>
      </c>
      <c r="S6616" s="16" t="e">
        <f>IF($P6616&lt;=$D$34,Daten!H6619,NA())</f>
        <v>#N/A</v>
      </c>
    </row>
    <row r="6617" spans="12:19" x14ac:dyDescent="0.3">
      <c r="L6617" s="24">
        <f t="shared" si="398"/>
        <v>6611</v>
      </c>
      <c r="M6617" s="16" t="e">
        <f>IF($L6617&lt;=$C$34,Daten!B6620,NA())</f>
        <v>#N/A</v>
      </c>
      <c r="N6617" s="16" t="e">
        <f>IF($L6617&lt;=$C$34,Daten!C6620,NA())</f>
        <v>#N/A</v>
      </c>
      <c r="O6617" s="16" t="e">
        <f>IF($L6617&lt;=$C$34,Daten!D6620,NA())</f>
        <v>#N/A</v>
      </c>
      <c r="P6617" s="24">
        <f t="shared" si="399"/>
        <v>6611</v>
      </c>
      <c r="Q6617" s="16" t="e">
        <f>IF($P6617&lt;=$D$34,Daten!F6620,NA())</f>
        <v>#N/A</v>
      </c>
      <c r="R6617" s="16" t="e">
        <f>IF($P6617&lt;=$D$34,Daten!G6620,NA())</f>
        <v>#N/A</v>
      </c>
      <c r="S6617" s="16" t="e">
        <f>IF($P6617&lt;=$D$34,Daten!H6620,NA())</f>
        <v>#N/A</v>
      </c>
    </row>
    <row r="6618" spans="12:19" x14ac:dyDescent="0.3">
      <c r="L6618" s="24">
        <f t="shared" si="398"/>
        <v>6612</v>
      </c>
      <c r="M6618" s="16" t="e">
        <f>IF($L6618&lt;=$C$34,Daten!B6621,NA())</f>
        <v>#N/A</v>
      </c>
      <c r="N6618" s="16" t="e">
        <f>IF($L6618&lt;=$C$34,Daten!C6621,NA())</f>
        <v>#N/A</v>
      </c>
      <c r="O6618" s="16" t="e">
        <f>IF($L6618&lt;=$C$34,Daten!D6621,NA())</f>
        <v>#N/A</v>
      </c>
      <c r="P6618" s="24">
        <f t="shared" si="399"/>
        <v>6612</v>
      </c>
      <c r="Q6618" s="16" t="e">
        <f>IF($P6618&lt;=$D$34,Daten!F6621,NA())</f>
        <v>#N/A</v>
      </c>
      <c r="R6618" s="16" t="e">
        <f>IF($P6618&lt;=$D$34,Daten!G6621,NA())</f>
        <v>#N/A</v>
      </c>
      <c r="S6618" s="16" t="e">
        <f>IF($P6618&lt;=$D$34,Daten!H6621,NA())</f>
        <v>#N/A</v>
      </c>
    </row>
    <row r="6619" spans="12:19" x14ac:dyDescent="0.3">
      <c r="L6619" s="24">
        <f t="shared" si="398"/>
        <v>6613</v>
      </c>
      <c r="M6619" s="16" t="e">
        <f>IF($L6619&lt;=$C$34,Daten!B6622,NA())</f>
        <v>#N/A</v>
      </c>
      <c r="N6619" s="16" t="e">
        <f>IF($L6619&lt;=$C$34,Daten!C6622,NA())</f>
        <v>#N/A</v>
      </c>
      <c r="O6619" s="16" t="e">
        <f>IF($L6619&lt;=$C$34,Daten!D6622,NA())</f>
        <v>#N/A</v>
      </c>
      <c r="P6619" s="24">
        <f t="shared" si="399"/>
        <v>6613</v>
      </c>
      <c r="Q6619" s="16" t="e">
        <f>IF($P6619&lt;=$D$34,Daten!F6622,NA())</f>
        <v>#N/A</v>
      </c>
      <c r="R6619" s="16" t="e">
        <f>IF($P6619&lt;=$D$34,Daten!G6622,NA())</f>
        <v>#N/A</v>
      </c>
      <c r="S6619" s="16" t="e">
        <f>IF($P6619&lt;=$D$34,Daten!H6622,NA())</f>
        <v>#N/A</v>
      </c>
    </row>
    <row r="6620" spans="12:19" x14ac:dyDescent="0.3">
      <c r="L6620" s="24">
        <f t="shared" si="398"/>
        <v>6614</v>
      </c>
      <c r="M6620" s="16" t="e">
        <f>IF($L6620&lt;=$C$34,Daten!B6623,NA())</f>
        <v>#N/A</v>
      </c>
      <c r="N6620" s="16" t="e">
        <f>IF($L6620&lt;=$C$34,Daten!C6623,NA())</f>
        <v>#N/A</v>
      </c>
      <c r="O6620" s="16" t="e">
        <f>IF($L6620&lt;=$C$34,Daten!D6623,NA())</f>
        <v>#N/A</v>
      </c>
      <c r="P6620" s="24">
        <f t="shared" si="399"/>
        <v>6614</v>
      </c>
      <c r="Q6620" s="16" t="e">
        <f>IF($P6620&lt;=$D$34,Daten!F6623,NA())</f>
        <v>#N/A</v>
      </c>
      <c r="R6620" s="16" t="e">
        <f>IF($P6620&lt;=$D$34,Daten!G6623,NA())</f>
        <v>#N/A</v>
      </c>
      <c r="S6620" s="16" t="e">
        <f>IF($P6620&lt;=$D$34,Daten!H6623,NA())</f>
        <v>#N/A</v>
      </c>
    </row>
    <row r="6621" spans="12:19" x14ac:dyDescent="0.3">
      <c r="L6621" s="24">
        <f t="shared" si="398"/>
        <v>6615</v>
      </c>
      <c r="M6621" s="16" t="e">
        <f>IF($L6621&lt;=$C$34,Daten!B6624,NA())</f>
        <v>#N/A</v>
      </c>
      <c r="N6621" s="16" t="e">
        <f>IF($L6621&lt;=$C$34,Daten!C6624,NA())</f>
        <v>#N/A</v>
      </c>
      <c r="O6621" s="16" t="e">
        <f>IF($L6621&lt;=$C$34,Daten!D6624,NA())</f>
        <v>#N/A</v>
      </c>
      <c r="P6621" s="24">
        <f t="shared" si="399"/>
        <v>6615</v>
      </c>
      <c r="Q6621" s="16" t="e">
        <f>IF($P6621&lt;=$D$34,Daten!F6624,NA())</f>
        <v>#N/A</v>
      </c>
      <c r="R6621" s="16" t="e">
        <f>IF($P6621&lt;=$D$34,Daten!G6624,NA())</f>
        <v>#N/A</v>
      </c>
      <c r="S6621" s="16" t="e">
        <f>IF($P6621&lt;=$D$34,Daten!H6624,NA())</f>
        <v>#N/A</v>
      </c>
    </row>
    <row r="6622" spans="12:19" x14ac:dyDescent="0.3">
      <c r="L6622" s="24">
        <f t="shared" si="398"/>
        <v>6616</v>
      </c>
      <c r="M6622" s="16" t="e">
        <f>IF($L6622&lt;=$C$34,Daten!B6625,NA())</f>
        <v>#N/A</v>
      </c>
      <c r="N6622" s="16" t="e">
        <f>IF($L6622&lt;=$C$34,Daten!C6625,NA())</f>
        <v>#N/A</v>
      </c>
      <c r="O6622" s="16" t="e">
        <f>IF($L6622&lt;=$C$34,Daten!D6625,NA())</f>
        <v>#N/A</v>
      </c>
      <c r="P6622" s="24">
        <f t="shared" si="399"/>
        <v>6616</v>
      </c>
      <c r="Q6622" s="16" t="e">
        <f>IF($P6622&lt;=$D$34,Daten!F6625,NA())</f>
        <v>#N/A</v>
      </c>
      <c r="R6622" s="16" t="e">
        <f>IF($P6622&lt;=$D$34,Daten!G6625,NA())</f>
        <v>#N/A</v>
      </c>
      <c r="S6622" s="16" t="e">
        <f>IF($P6622&lt;=$D$34,Daten!H6625,NA())</f>
        <v>#N/A</v>
      </c>
    </row>
    <row r="6623" spans="12:19" x14ac:dyDescent="0.3">
      <c r="L6623" s="24">
        <f t="shared" si="398"/>
        <v>6617</v>
      </c>
      <c r="M6623" s="16" t="e">
        <f>IF($L6623&lt;=$C$34,Daten!B6626,NA())</f>
        <v>#N/A</v>
      </c>
      <c r="N6623" s="16" t="e">
        <f>IF($L6623&lt;=$C$34,Daten!C6626,NA())</f>
        <v>#N/A</v>
      </c>
      <c r="O6623" s="16" t="e">
        <f>IF($L6623&lt;=$C$34,Daten!D6626,NA())</f>
        <v>#N/A</v>
      </c>
      <c r="P6623" s="24">
        <f t="shared" si="399"/>
        <v>6617</v>
      </c>
      <c r="Q6623" s="16" t="e">
        <f>IF($P6623&lt;=$D$34,Daten!F6626,NA())</f>
        <v>#N/A</v>
      </c>
      <c r="R6623" s="16" t="e">
        <f>IF($P6623&lt;=$D$34,Daten!G6626,NA())</f>
        <v>#N/A</v>
      </c>
      <c r="S6623" s="16" t="e">
        <f>IF($P6623&lt;=$D$34,Daten!H6626,NA())</f>
        <v>#N/A</v>
      </c>
    </row>
    <row r="6624" spans="12:19" x14ac:dyDescent="0.3">
      <c r="L6624" s="24">
        <f t="shared" si="398"/>
        <v>6618</v>
      </c>
      <c r="M6624" s="16" t="e">
        <f>IF($L6624&lt;=$C$34,Daten!B6627,NA())</f>
        <v>#N/A</v>
      </c>
      <c r="N6624" s="16" t="e">
        <f>IF($L6624&lt;=$C$34,Daten!C6627,NA())</f>
        <v>#N/A</v>
      </c>
      <c r="O6624" s="16" t="e">
        <f>IF($L6624&lt;=$C$34,Daten!D6627,NA())</f>
        <v>#N/A</v>
      </c>
      <c r="P6624" s="24">
        <f t="shared" si="399"/>
        <v>6618</v>
      </c>
      <c r="Q6624" s="16" t="e">
        <f>IF($P6624&lt;=$D$34,Daten!F6627,NA())</f>
        <v>#N/A</v>
      </c>
      <c r="R6624" s="16" t="e">
        <f>IF($P6624&lt;=$D$34,Daten!G6627,NA())</f>
        <v>#N/A</v>
      </c>
      <c r="S6624" s="16" t="e">
        <f>IF($P6624&lt;=$D$34,Daten!H6627,NA())</f>
        <v>#N/A</v>
      </c>
    </row>
    <row r="6625" spans="12:19" x14ac:dyDescent="0.3">
      <c r="L6625" s="24">
        <f t="shared" si="398"/>
        <v>6619</v>
      </c>
      <c r="M6625" s="16" t="e">
        <f>IF($L6625&lt;=$C$34,Daten!B6628,NA())</f>
        <v>#N/A</v>
      </c>
      <c r="N6625" s="16" t="e">
        <f>IF($L6625&lt;=$C$34,Daten!C6628,NA())</f>
        <v>#N/A</v>
      </c>
      <c r="O6625" s="16" t="e">
        <f>IF($L6625&lt;=$C$34,Daten!D6628,NA())</f>
        <v>#N/A</v>
      </c>
      <c r="P6625" s="24">
        <f t="shared" si="399"/>
        <v>6619</v>
      </c>
      <c r="Q6625" s="16" t="e">
        <f>IF($P6625&lt;=$D$34,Daten!F6628,NA())</f>
        <v>#N/A</v>
      </c>
      <c r="R6625" s="16" t="e">
        <f>IF($P6625&lt;=$D$34,Daten!G6628,NA())</f>
        <v>#N/A</v>
      </c>
      <c r="S6625" s="16" t="e">
        <f>IF($P6625&lt;=$D$34,Daten!H6628,NA())</f>
        <v>#N/A</v>
      </c>
    </row>
    <row r="6626" spans="12:19" x14ac:dyDescent="0.3">
      <c r="L6626" s="24">
        <f t="shared" si="398"/>
        <v>6620</v>
      </c>
      <c r="M6626" s="16" t="e">
        <f>IF($L6626&lt;=$C$34,Daten!B6629,NA())</f>
        <v>#N/A</v>
      </c>
      <c r="N6626" s="16" t="e">
        <f>IF($L6626&lt;=$C$34,Daten!C6629,NA())</f>
        <v>#N/A</v>
      </c>
      <c r="O6626" s="16" t="e">
        <f>IF($L6626&lt;=$C$34,Daten!D6629,NA())</f>
        <v>#N/A</v>
      </c>
      <c r="P6626" s="24">
        <f t="shared" si="399"/>
        <v>6620</v>
      </c>
      <c r="Q6626" s="16" t="e">
        <f>IF($P6626&lt;=$D$34,Daten!F6629,NA())</f>
        <v>#N/A</v>
      </c>
      <c r="R6626" s="16" t="e">
        <f>IF($P6626&lt;=$D$34,Daten!G6629,NA())</f>
        <v>#N/A</v>
      </c>
      <c r="S6626" s="16" t="e">
        <f>IF($P6626&lt;=$D$34,Daten!H6629,NA())</f>
        <v>#N/A</v>
      </c>
    </row>
    <row r="6627" spans="12:19" x14ac:dyDescent="0.3">
      <c r="L6627" s="24">
        <f t="shared" si="398"/>
        <v>6621</v>
      </c>
      <c r="M6627" s="16" t="e">
        <f>IF($L6627&lt;=$C$34,Daten!B6630,NA())</f>
        <v>#N/A</v>
      </c>
      <c r="N6627" s="16" t="e">
        <f>IF($L6627&lt;=$C$34,Daten!C6630,NA())</f>
        <v>#N/A</v>
      </c>
      <c r="O6627" s="16" t="e">
        <f>IF($L6627&lt;=$C$34,Daten!D6630,NA())</f>
        <v>#N/A</v>
      </c>
      <c r="P6627" s="24">
        <f t="shared" si="399"/>
        <v>6621</v>
      </c>
      <c r="Q6627" s="16" t="e">
        <f>IF($P6627&lt;=$D$34,Daten!F6630,NA())</f>
        <v>#N/A</v>
      </c>
      <c r="R6627" s="16" t="e">
        <f>IF($P6627&lt;=$D$34,Daten!G6630,NA())</f>
        <v>#N/A</v>
      </c>
      <c r="S6627" s="16" t="e">
        <f>IF($P6627&lt;=$D$34,Daten!H6630,NA())</f>
        <v>#N/A</v>
      </c>
    </row>
    <row r="6628" spans="12:19" x14ac:dyDescent="0.3">
      <c r="L6628" s="24">
        <f t="shared" si="398"/>
        <v>6622</v>
      </c>
      <c r="M6628" s="16" t="e">
        <f>IF($L6628&lt;=$C$34,Daten!B6631,NA())</f>
        <v>#N/A</v>
      </c>
      <c r="N6628" s="16" t="e">
        <f>IF($L6628&lt;=$C$34,Daten!C6631,NA())</f>
        <v>#N/A</v>
      </c>
      <c r="O6628" s="16" t="e">
        <f>IF($L6628&lt;=$C$34,Daten!D6631,NA())</f>
        <v>#N/A</v>
      </c>
      <c r="P6628" s="24">
        <f t="shared" si="399"/>
        <v>6622</v>
      </c>
      <c r="Q6628" s="16" t="e">
        <f>IF($P6628&lt;=$D$34,Daten!F6631,NA())</f>
        <v>#N/A</v>
      </c>
      <c r="R6628" s="16" t="e">
        <f>IF($P6628&lt;=$D$34,Daten!G6631,NA())</f>
        <v>#N/A</v>
      </c>
      <c r="S6628" s="16" t="e">
        <f>IF($P6628&lt;=$D$34,Daten!H6631,NA())</f>
        <v>#N/A</v>
      </c>
    </row>
    <row r="6629" spans="12:19" x14ac:dyDescent="0.3">
      <c r="L6629" s="24">
        <f t="shared" si="398"/>
        <v>6623</v>
      </c>
      <c r="M6629" s="16" t="e">
        <f>IF($L6629&lt;=$C$34,Daten!B6632,NA())</f>
        <v>#N/A</v>
      </c>
      <c r="N6629" s="16" t="e">
        <f>IF($L6629&lt;=$C$34,Daten!C6632,NA())</f>
        <v>#N/A</v>
      </c>
      <c r="O6629" s="16" t="e">
        <f>IF($L6629&lt;=$C$34,Daten!D6632,NA())</f>
        <v>#N/A</v>
      </c>
      <c r="P6629" s="24">
        <f t="shared" si="399"/>
        <v>6623</v>
      </c>
      <c r="Q6629" s="16" t="e">
        <f>IF($P6629&lt;=$D$34,Daten!F6632,NA())</f>
        <v>#N/A</v>
      </c>
      <c r="R6629" s="16" t="e">
        <f>IF($P6629&lt;=$D$34,Daten!G6632,NA())</f>
        <v>#N/A</v>
      </c>
      <c r="S6629" s="16" t="e">
        <f>IF($P6629&lt;=$D$34,Daten!H6632,NA())</f>
        <v>#N/A</v>
      </c>
    </row>
    <row r="6630" spans="12:19" x14ac:dyDescent="0.3">
      <c r="L6630" s="24">
        <f t="shared" si="398"/>
        <v>6624</v>
      </c>
      <c r="M6630" s="16" t="e">
        <f>IF($L6630&lt;=$C$34,Daten!B6633,NA())</f>
        <v>#N/A</v>
      </c>
      <c r="N6630" s="16" t="e">
        <f>IF($L6630&lt;=$C$34,Daten!C6633,NA())</f>
        <v>#N/A</v>
      </c>
      <c r="O6630" s="16" t="e">
        <f>IF($L6630&lt;=$C$34,Daten!D6633,NA())</f>
        <v>#N/A</v>
      </c>
      <c r="P6630" s="24">
        <f t="shared" si="399"/>
        <v>6624</v>
      </c>
      <c r="Q6630" s="16" t="e">
        <f>IF($P6630&lt;=$D$34,Daten!F6633,NA())</f>
        <v>#N/A</v>
      </c>
      <c r="R6630" s="16" t="e">
        <f>IF($P6630&lt;=$D$34,Daten!G6633,NA())</f>
        <v>#N/A</v>
      </c>
      <c r="S6630" s="16" t="e">
        <f>IF($P6630&lt;=$D$34,Daten!H6633,NA())</f>
        <v>#N/A</v>
      </c>
    </row>
    <row r="6631" spans="12:19" x14ac:dyDescent="0.3">
      <c r="L6631" s="24">
        <f t="shared" si="398"/>
        <v>6625</v>
      </c>
      <c r="M6631" s="16" t="e">
        <f>IF($L6631&lt;=$C$34,Daten!B6634,NA())</f>
        <v>#N/A</v>
      </c>
      <c r="N6631" s="16" t="e">
        <f>IF($L6631&lt;=$C$34,Daten!C6634,NA())</f>
        <v>#N/A</v>
      </c>
      <c r="O6631" s="16" t="e">
        <f>IF($L6631&lt;=$C$34,Daten!D6634,NA())</f>
        <v>#N/A</v>
      </c>
      <c r="P6631" s="24">
        <f t="shared" si="399"/>
        <v>6625</v>
      </c>
      <c r="Q6631" s="16" t="e">
        <f>IF($P6631&lt;=$D$34,Daten!F6634,NA())</f>
        <v>#N/A</v>
      </c>
      <c r="R6631" s="16" t="e">
        <f>IF($P6631&lt;=$D$34,Daten!G6634,NA())</f>
        <v>#N/A</v>
      </c>
      <c r="S6631" s="16" t="e">
        <f>IF($P6631&lt;=$D$34,Daten!H6634,NA())</f>
        <v>#N/A</v>
      </c>
    </row>
    <row r="6632" spans="12:19" x14ac:dyDescent="0.3">
      <c r="L6632" s="24">
        <f t="shared" si="398"/>
        <v>6626</v>
      </c>
      <c r="M6632" s="16" t="e">
        <f>IF($L6632&lt;=$C$34,Daten!B6635,NA())</f>
        <v>#N/A</v>
      </c>
      <c r="N6632" s="16" t="e">
        <f>IF($L6632&lt;=$C$34,Daten!C6635,NA())</f>
        <v>#N/A</v>
      </c>
      <c r="O6632" s="16" t="e">
        <f>IF($L6632&lt;=$C$34,Daten!D6635,NA())</f>
        <v>#N/A</v>
      </c>
      <c r="P6632" s="24">
        <f t="shared" si="399"/>
        <v>6626</v>
      </c>
      <c r="Q6632" s="16" t="e">
        <f>IF($P6632&lt;=$D$34,Daten!F6635,NA())</f>
        <v>#N/A</v>
      </c>
      <c r="R6632" s="16" t="e">
        <f>IF($P6632&lt;=$D$34,Daten!G6635,NA())</f>
        <v>#N/A</v>
      </c>
      <c r="S6632" s="16" t="e">
        <f>IF($P6632&lt;=$D$34,Daten!H6635,NA())</f>
        <v>#N/A</v>
      </c>
    </row>
    <row r="6633" spans="12:19" x14ac:dyDescent="0.3">
      <c r="L6633" s="24">
        <f t="shared" si="398"/>
        <v>6627</v>
      </c>
      <c r="M6633" s="16" t="e">
        <f>IF($L6633&lt;=$C$34,Daten!B6636,NA())</f>
        <v>#N/A</v>
      </c>
      <c r="N6633" s="16" t="e">
        <f>IF($L6633&lt;=$C$34,Daten!C6636,NA())</f>
        <v>#N/A</v>
      </c>
      <c r="O6633" s="16" t="e">
        <f>IF($L6633&lt;=$C$34,Daten!D6636,NA())</f>
        <v>#N/A</v>
      </c>
      <c r="P6633" s="24">
        <f t="shared" si="399"/>
        <v>6627</v>
      </c>
      <c r="Q6633" s="16" t="e">
        <f>IF($P6633&lt;=$D$34,Daten!F6636,NA())</f>
        <v>#N/A</v>
      </c>
      <c r="R6633" s="16" t="e">
        <f>IF($P6633&lt;=$D$34,Daten!G6636,NA())</f>
        <v>#N/A</v>
      </c>
      <c r="S6633" s="16" t="e">
        <f>IF($P6633&lt;=$D$34,Daten!H6636,NA())</f>
        <v>#N/A</v>
      </c>
    </row>
    <row r="6634" spans="12:19" x14ac:dyDescent="0.3">
      <c r="L6634" s="24">
        <f t="shared" si="398"/>
        <v>6628</v>
      </c>
      <c r="M6634" s="16" t="e">
        <f>IF($L6634&lt;=$C$34,Daten!B6637,NA())</f>
        <v>#N/A</v>
      </c>
      <c r="N6634" s="16" t="e">
        <f>IF($L6634&lt;=$C$34,Daten!C6637,NA())</f>
        <v>#N/A</v>
      </c>
      <c r="O6634" s="16" t="e">
        <f>IF($L6634&lt;=$C$34,Daten!D6637,NA())</f>
        <v>#N/A</v>
      </c>
      <c r="P6634" s="24">
        <f t="shared" si="399"/>
        <v>6628</v>
      </c>
      <c r="Q6634" s="16" t="e">
        <f>IF($P6634&lt;=$D$34,Daten!F6637,NA())</f>
        <v>#N/A</v>
      </c>
      <c r="R6634" s="16" t="e">
        <f>IF($P6634&lt;=$D$34,Daten!G6637,NA())</f>
        <v>#N/A</v>
      </c>
      <c r="S6634" s="16" t="e">
        <f>IF($P6634&lt;=$D$34,Daten!H6637,NA())</f>
        <v>#N/A</v>
      </c>
    </row>
    <row r="6635" spans="12:19" x14ac:dyDescent="0.3">
      <c r="L6635" s="24">
        <f t="shared" si="398"/>
        <v>6629</v>
      </c>
      <c r="M6635" s="16" t="e">
        <f>IF($L6635&lt;=$C$34,Daten!B6638,NA())</f>
        <v>#N/A</v>
      </c>
      <c r="N6635" s="16" t="e">
        <f>IF($L6635&lt;=$C$34,Daten!C6638,NA())</f>
        <v>#N/A</v>
      </c>
      <c r="O6635" s="16" t="e">
        <f>IF($L6635&lt;=$C$34,Daten!D6638,NA())</f>
        <v>#N/A</v>
      </c>
      <c r="P6635" s="24">
        <f t="shared" si="399"/>
        <v>6629</v>
      </c>
      <c r="Q6635" s="16" t="e">
        <f>IF($P6635&lt;=$D$34,Daten!F6638,NA())</f>
        <v>#N/A</v>
      </c>
      <c r="R6635" s="16" t="e">
        <f>IF($P6635&lt;=$D$34,Daten!G6638,NA())</f>
        <v>#N/A</v>
      </c>
      <c r="S6635" s="16" t="e">
        <f>IF($P6635&lt;=$D$34,Daten!H6638,NA())</f>
        <v>#N/A</v>
      </c>
    </row>
    <row r="6636" spans="12:19" x14ac:dyDescent="0.3">
      <c r="L6636" s="24">
        <f t="shared" si="398"/>
        <v>6630</v>
      </c>
      <c r="M6636" s="16" t="e">
        <f>IF($L6636&lt;=$C$34,Daten!B6639,NA())</f>
        <v>#N/A</v>
      </c>
      <c r="N6636" s="16" t="e">
        <f>IF($L6636&lt;=$C$34,Daten!C6639,NA())</f>
        <v>#N/A</v>
      </c>
      <c r="O6636" s="16" t="e">
        <f>IF($L6636&lt;=$C$34,Daten!D6639,NA())</f>
        <v>#N/A</v>
      </c>
      <c r="P6636" s="24">
        <f t="shared" si="399"/>
        <v>6630</v>
      </c>
      <c r="Q6636" s="16" t="e">
        <f>IF($P6636&lt;=$D$34,Daten!F6639,NA())</f>
        <v>#N/A</v>
      </c>
      <c r="R6636" s="16" t="e">
        <f>IF($P6636&lt;=$D$34,Daten!G6639,NA())</f>
        <v>#N/A</v>
      </c>
      <c r="S6636" s="16" t="e">
        <f>IF($P6636&lt;=$D$34,Daten!H6639,NA())</f>
        <v>#N/A</v>
      </c>
    </row>
    <row r="6637" spans="12:19" x14ac:dyDescent="0.3">
      <c r="L6637" s="24">
        <f t="shared" si="398"/>
        <v>6631</v>
      </c>
      <c r="M6637" s="16" t="e">
        <f>IF($L6637&lt;=$C$34,Daten!B6640,NA())</f>
        <v>#N/A</v>
      </c>
      <c r="N6637" s="16" t="e">
        <f>IF($L6637&lt;=$C$34,Daten!C6640,NA())</f>
        <v>#N/A</v>
      </c>
      <c r="O6637" s="16" t="e">
        <f>IF($L6637&lt;=$C$34,Daten!D6640,NA())</f>
        <v>#N/A</v>
      </c>
      <c r="P6637" s="24">
        <f t="shared" si="399"/>
        <v>6631</v>
      </c>
      <c r="Q6637" s="16" t="e">
        <f>IF($P6637&lt;=$D$34,Daten!F6640,NA())</f>
        <v>#N/A</v>
      </c>
      <c r="R6637" s="16" t="e">
        <f>IF($P6637&lt;=$D$34,Daten!G6640,NA())</f>
        <v>#N/A</v>
      </c>
      <c r="S6637" s="16" t="e">
        <f>IF($P6637&lt;=$D$34,Daten!H6640,NA())</f>
        <v>#N/A</v>
      </c>
    </row>
    <row r="6638" spans="12:19" x14ac:dyDescent="0.3">
      <c r="L6638" s="24">
        <f t="shared" si="398"/>
        <v>6632</v>
      </c>
      <c r="M6638" s="16" t="e">
        <f>IF($L6638&lt;=$C$34,Daten!B6641,NA())</f>
        <v>#N/A</v>
      </c>
      <c r="N6638" s="16" t="e">
        <f>IF($L6638&lt;=$C$34,Daten!C6641,NA())</f>
        <v>#N/A</v>
      </c>
      <c r="O6638" s="16" t="e">
        <f>IF($L6638&lt;=$C$34,Daten!D6641,NA())</f>
        <v>#N/A</v>
      </c>
      <c r="P6638" s="24">
        <f t="shared" si="399"/>
        <v>6632</v>
      </c>
      <c r="Q6638" s="16" t="e">
        <f>IF($P6638&lt;=$D$34,Daten!F6641,NA())</f>
        <v>#N/A</v>
      </c>
      <c r="R6638" s="16" t="e">
        <f>IF($P6638&lt;=$D$34,Daten!G6641,NA())</f>
        <v>#N/A</v>
      </c>
      <c r="S6638" s="16" t="e">
        <f>IF($P6638&lt;=$D$34,Daten!H6641,NA())</f>
        <v>#N/A</v>
      </c>
    </row>
    <row r="6639" spans="12:19" x14ac:dyDescent="0.3">
      <c r="L6639" s="24">
        <f t="shared" si="398"/>
        <v>6633</v>
      </c>
      <c r="M6639" s="16" t="e">
        <f>IF($L6639&lt;=$C$34,Daten!B6642,NA())</f>
        <v>#N/A</v>
      </c>
      <c r="N6639" s="16" t="e">
        <f>IF($L6639&lt;=$C$34,Daten!C6642,NA())</f>
        <v>#N/A</v>
      </c>
      <c r="O6639" s="16" t="e">
        <f>IF($L6639&lt;=$C$34,Daten!D6642,NA())</f>
        <v>#N/A</v>
      </c>
      <c r="P6639" s="24">
        <f t="shared" si="399"/>
        <v>6633</v>
      </c>
      <c r="Q6639" s="16" t="e">
        <f>IF($P6639&lt;=$D$34,Daten!F6642,NA())</f>
        <v>#N/A</v>
      </c>
      <c r="R6639" s="16" t="e">
        <f>IF($P6639&lt;=$D$34,Daten!G6642,NA())</f>
        <v>#N/A</v>
      </c>
      <c r="S6639" s="16" t="e">
        <f>IF($P6639&lt;=$D$34,Daten!H6642,NA())</f>
        <v>#N/A</v>
      </c>
    </row>
    <row r="6640" spans="12:19" x14ac:dyDescent="0.3">
      <c r="L6640" s="24">
        <f t="shared" si="398"/>
        <v>6634</v>
      </c>
      <c r="M6640" s="16" t="e">
        <f>IF($L6640&lt;=$C$34,Daten!B6643,NA())</f>
        <v>#N/A</v>
      </c>
      <c r="N6640" s="16" t="e">
        <f>IF($L6640&lt;=$C$34,Daten!C6643,NA())</f>
        <v>#N/A</v>
      </c>
      <c r="O6640" s="16" t="e">
        <f>IF($L6640&lt;=$C$34,Daten!D6643,NA())</f>
        <v>#N/A</v>
      </c>
      <c r="P6640" s="24">
        <f t="shared" si="399"/>
        <v>6634</v>
      </c>
      <c r="Q6640" s="16" t="e">
        <f>IF($P6640&lt;=$D$34,Daten!F6643,NA())</f>
        <v>#N/A</v>
      </c>
      <c r="R6640" s="16" t="e">
        <f>IF($P6640&lt;=$D$34,Daten!G6643,NA())</f>
        <v>#N/A</v>
      </c>
      <c r="S6640" s="16" t="e">
        <f>IF($P6640&lt;=$D$34,Daten!H6643,NA())</f>
        <v>#N/A</v>
      </c>
    </row>
    <row r="6641" spans="12:19" x14ac:dyDescent="0.3">
      <c r="L6641" s="24">
        <f t="shared" si="398"/>
        <v>6635</v>
      </c>
      <c r="M6641" s="16" t="e">
        <f>IF($L6641&lt;=$C$34,Daten!B6644,NA())</f>
        <v>#N/A</v>
      </c>
      <c r="N6641" s="16" t="e">
        <f>IF($L6641&lt;=$C$34,Daten!C6644,NA())</f>
        <v>#N/A</v>
      </c>
      <c r="O6641" s="16" t="e">
        <f>IF($L6641&lt;=$C$34,Daten!D6644,NA())</f>
        <v>#N/A</v>
      </c>
      <c r="P6641" s="24">
        <f t="shared" si="399"/>
        <v>6635</v>
      </c>
      <c r="Q6641" s="16" t="e">
        <f>IF($P6641&lt;=$D$34,Daten!F6644,NA())</f>
        <v>#N/A</v>
      </c>
      <c r="R6641" s="16" t="e">
        <f>IF($P6641&lt;=$D$34,Daten!G6644,NA())</f>
        <v>#N/A</v>
      </c>
      <c r="S6641" s="16" t="e">
        <f>IF($P6641&lt;=$D$34,Daten!H6644,NA())</f>
        <v>#N/A</v>
      </c>
    </row>
    <row r="6642" spans="12:19" x14ac:dyDescent="0.3">
      <c r="L6642" s="24">
        <f t="shared" si="398"/>
        <v>6636</v>
      </c>
      <c r="M6642" s="16" t="e">
        <f>IF($L6642&lt;=$C$34,Daten!B6645,NA())</f>
        <v>#N/A</v>
      </c>
      <c r="N6642" s="16" t="e">
        <f>IF($L6642&lt;=$C$34,Daten!C6645,NA())</f>
        <v>#N/A</v>
      </c>
      <c r="O6642" s="16" t="e">
        <f>IF($L6642&lt;=$C$34,Daten!D6645,NA())</f>
        <v>#N/A</v>
      </c>
      <c r="P6642" s="24">
        <f t="shared" si="399"/>
        <v>6636</v>
      </c>
      <c r="Q6642" s="16" t="e">
        <f>IF($P6642&lt;=$D$34,Daten!F6645,NA())</f>
        <v>#N/A</v>
      </c>
      <c r="R6642" s="16" t="e">
        <f>IF($P6642&lt;=$D$34,Daten!G6645,NA())</f>
        <v>#N/A</v>
      </c>
      <c r="S6642" s="16" t="e">
        <f>IF($P6642&lt;=$D$34,Daten!H6645,NA())</f>
        <v>#N/A</v>
      </c>
    </row>
    <row r="6643" spans="12:19" x14ac:dyDescent="0.3">
      <c r="L6643" s="24">
        <f t="shared" si="398"/>
        <v>6637</v>
      </c>
      <c r="M6643" s="16" t="e">
        <f>IF($L6643&lt;=$C$34,Daten!B6646,NA())</f>
        <v>#N/A</v>
      </c>
      <c r="N6643" s="16" t="e">
        <f>IF($L6643&lt;=$C$34,Daten!C6646,NA())</f>
        <v>#N/A</v>
      </c>
      <c r="O6643" s="16" t="e">
        <f>IF($L6643&lt;=$C$34,Daten!D6646,NA())</f>
        <v>#N/A</v>
      </c>
      <c r="P6643" s="24">
        <f t="shared" si="399"/>
        <v>6637</v>
      </c>
      <c r="Q6643" s="16" t="e">
        <f>IF($P6643&lt;=$D$34,Daten!F6646,NA())</f>
        <v>#N/A</v>
      </c>
      <c r="R6643" s="16" t="e">
        <f>IF($P6643&lt;=$D$34,Daten!G6646,NA())</f>
        <v>#N/A</v>
      </c>
      <c r="S6643" s="16" t="e">
        <f>IF($P6643&lt;=$D$34,Daten!H6646,NA())</f>
        <v>#N/A</v>
      </c>
    </row>
    <row r="6644" spans="12:19" x14ac:dyDescent="0.3">
      <c r="L6644" s="24">
        <f t="shared" si="398"/>
        <v>6638</v>
      </c>
      <c r="M6644" s="16" t="e">
        <f>IF($L6644&lt;=$C$34,Daten!B6647,NA())</f>
        <v>#N/A</v>
      </c>
      <c r="N6644" s="16" t="e">
        <f>IF($L6644&lt;=$C$34,Daten!C6647,NA())</f>
        <v>#N/A</v>
      </c>
      <c r="O6644" s="16" t="e">
        <f>IF($L6644&lt;=$C$34,Daten!D6647,NA())</f>
        <v>#N/A</v>
      </c>
      <c r="P6644" s="24">
        <f t="shared" si="399"/>
        <v>6638</v>
      </c>
      <c r="Q6644" s="16" t="e">
        <f>IF($P6644&lt;=$D$34,Daten!F6647,NA())</f>
        <v>#N/A</v>
      </c>
      <c r="R6644" s="16" t="e">
        <f>IF($P6644&lt;=$D$34,Daten!G6647,NA())</f>
        <v>#N/A</v>
      </c>
      <c r="S6644" s="16" t="e">
        <f>IF($P6644&lt;=$D$34,Daten!H6647,NA())</f>
        <v>#N/A</v>
      </c>
    </row>
    <row r="6645" spans="12:19" x14ac:dyDescent="0.3">
      <c r="L6645" s="24">
        <f t="shared" si="398"/>
        <v>6639</v>
      </c>
      <c r="M6645" s="16" t="e">
        <f>IF($L6645&lt;=$C$34,Daten!B6648,NA())</f>
        <v>#N/A</v>
      </c>
      <c r="N6645" s="16" t="e">
        <f>IF($L6645&lt;=$C$34,Daten!C6648,NA())</f>
        <v>#N/A</v>
      </c>
      <c r="O6645" s="16" t="e">
        <f>IF($L6645&lt;=$C$34,Daten!D6648,NA())</f>
        <v>#N/A</v>
      </c>
      <c r="P6645" s="24">
        <f t="shared" si="399"/>
        <v>6639</v>
      </c>
      <c r="Q6645" s="16" t="e">
        <f>IF($P6645&lt;=$D$34,Daten!F6648,NA())</f>
        <v>#N/A</v>
      </c>
      <c r="R6645" s="16" t="e">
        <f>IF($P6645&lt;=$D$34,Daten!G6648,NA())</f>
        <v>#N/A</v>
      </c>
      <c r="S6645" s="16" t="e">
        <f>IF($P6645&lt;=$D$34,Daten!H6648,NA())</f>
        <v>#N/A</v>
      </c>
    </row>
    <row r="6646" spans="12:19" x14ac:dyDescent="0.3">
      <c r="L6646" s="24">
        <f t="shared" si="398"/>
        <v>6640</v>
      </c>
      <c r="M6646" s="16" t="e">
        <f>IF($L6646&lt;=$C$34,Daten!B6649,NA())</f>
        <v>#N/A</v>
      </c>
      <c r="N6646" s="16" t="e">
        <f>IF($L6646&lt;=$C$34,Daten!C6649,NA())</f>
        <v>#N/A</v>
      </c>
      <c r="O6646" s="16" t="e">
        <f>IF($L6646&lt;=$C$34,Daten!D6649,NA())</f>
        <v>#N/A</v>
      </c>
      <c r="P6646" s="24">
        <f t="shared" si="399"/>
        <v>6640</v>
      </c>
      <c r="Q6646" s="16" t="e">
        <f>IF($P6646&lt;=$D$34,Daten!F6649,NA())</f>
        <v>#N/A</v>
      </c>
      <c r="R6646" s="16" t="e">
        <f>IF($P6646&lt;=$D$34,Daten!G6649,NA())</f>
        <v>#N/A</v>
      </c>
      <c r="S6646" s="16" t="e">
        <f>IF($P6646&lt;=$D$34,Daten!H6649,NA())</f>
        <v>#N/A</v>
      </c>
    </row>
    <row r="6647" spans="12:19" x14ac:dyDescent="0.3">
      <c r="L6647" s="24">
        <f t="shared" si="398"/>
        <v>6641</v>
      </c>
      <c r="M6647" s="16" t="e">
        <f>IF($L6647&lt;=$C$34,Daten!B6650,NA())</f>
        <v>#N/A</v>
      </c>
      <c r="N6647" s="16" t="e">
        <f>IF($L6647&lt;=$C$34,Daten!C6650,NA())</f>
        <v>#N/A</v>
      </c>
      <c r="O6647" s="16" t="e">
        <f>IF($L6647&lt;=$C$34,Daten!D6650,NA())</f>
        <v>#N/A</v>
      </c>
      <c r="P6647" s="24">
        <f t="shared" si="399"/>
        <v>6641</v>
      </c>
      <c r="Q6647" s="16" t="e">
        <f>IF($P6647&lt;=$D$34,Daten!F6650,NA())</f>
        <v>#N/A</v>
      </c>
      <c r="R6647" s="16" t="e">
        <f>IF($P6647&lt;=$D$34,Daten!G6650,NA())</f>
        <v>#N/A</v>
      </c>
      <c r="S6647" s="16" t="e">
        <f>IF($P6647&lt;=$D$34,Daten!H6650,NA())</f>
        <v>#N/A</v>
      </c>
    </row>
    <row r="6648" spans="12:19" x14ac:dyDescent="0.3">
      <c r="L6648" s="24">
        <f t="shared" si="398"/>
        <v>6642</v>
      </c>
      <c r="M6648" s="16" t="e">
        <f>IF($L6648&lt;=$C$34,Daten!B6651,NA())</f>
        <v>#N/A</v>
      </c>
      <c r="N6648" s="16" t="e">
        <f>IF($L6648&lt;=$C$34,Daten!C6651,NA())</f>
        <v>#N/A</v>
      </c>
      <c r="O6648" s="16" t="e">
        <f>IF($L6648&lt;=$C$34,Daten!D6651,NA())</f>
        <v>#N/A</v>
      </c>
      <c r="P6648" s="24">
        <f t="shared" si="399"/>
        <v>6642</v>
      </c>
      <c r="Q6648" s="16" t="e">
        <f>IF($P6648&lt;=$D$34,Daten!F6651,NA())</f>
        <v>#N/A</v>
      </c>
      <c r="R6648" s="16" t="e">
        <f>IF($P6648&lt;=$D$34,Daten!G6651,NA())</f>
        <v>#N/A</v>
      </c>
      <c r="S6648" s="16" t="e">
        <f>IF($P6648&lt;=$D$34,Daten!H6651,NA())</f>
        <v>#N/A</v>
      </c>
    </row>
    <row r="6649" spans="12:19" x14ac:dyDescent="0.3">
      <c r="L6649" s="24">
        <f t="shared" si="398"/>
        <v>6643</v>
      </c>
      <c r="M6649" s="16" t="e">
        <f>IF($L6649&lt;=$C$34,Daten!B6652,NA())</f>
        <v>#N/A</v>
      </c>
      <c r="N6649" s="16" t="e">
        <f>IF($L6649&lt;=$C$34,Daten!C6652,NA())</f>
        <v>#N/A</v>
      </c>
      <c r="O6649" s="16" t="e">
        <f>IF($L6649&lt;=$C$34,Daten!D6652,NA())</f>
        <v>#N/A</v>
      </c>
      <c r="P6649" s="24">
        <f t="shared" si="399"/>
        <v>6643</v>
      </c>
      <c r="Q6649" s="16" t="e">
        <f>IF($P6649&lt;=$D$34,Daten!F6652,NA())</f>
        <v>#N/A</v>
      </c>
      <c r="R6649" s="16" t="e">
        <f>IF($P6649&lt;=$D$34,Daten!G6652,NA())</f>
        <v>#N/A</v>
      </c>
      <c r="S6649" s="16" t="e">
        <f>IF($P6649&lt;=$D$34,Daten!H6652,NA())</f>
        <v>#N/A</v>
      </c>
    </row>
    <row r="6650" spans="12:19" x14ac:dyDescent="0.3">
      <c r="L6650" s="24">
        <f t="shared" si="398"/>
        <v>6644</v>
      </c>
      <c r="M6650" s="16" t="e">
        <f>IF($L6650&lt;=$C$34,Daten!B6653,NA())</f>
        <v>#N/A</v>
      </c>
      <c r="N6650" s="16" t="e">
        <f>IF($L6650&lt;=$C$34,Daten!C6653,NA())</f>
        <v>#N/A</v>
      </c>
      <c r="O6650" s="16" t="e">
        <f>IF($L6650&lt;=$C$34,Daten!D6653,NA())</f>
        <v>#N/A</v>
      </c>
      <c r="P6650" s="24">
        <f t="shared" si="399"/>
        <v>6644</v>
      </c>
      <c r="Q6650" s="16" t="e">
        <f>IF($P6650&lt;=$D$34,Daten!F6653,NA())</f>
        <v>#N/A</v>
      </c>
      <c r="R6650" s="16" t="e">
        <f>IF($P6650&lt;=$D$34,Daten!G6653,NA())</f>
        <v>#N/A</v>
      </c>
      <c r="S6650" s="16" t="e">
        <f>IF($P6650&lt;=$D$34,Daten!H6653,NA())</f>
        <v>#N/A</v>
      </c>
    </row>
    <row r="6651" spans="12:19" x14ac:dyDescent="0.3">
      <c r="L6651" s="24">
        <f t="shared" si="398"/>
        <v>6645</v>
      </c>
      <c r="M6651" s="16" t="e">
        <f>IF($L6651&lt;=$C$34,Daten!B6654,NA())</f>
        <v>#N/A</v>
      </c>
      <c r="N6651" s="16" t="e">
        <f>IF($L6651&lt;=$C$34,Daten!C6654,NA())</f>
        <v>#N/A</v>
      </c>
      <c r="O6651" s="16" t="e">
        <f>IF($L6651&lt;=$C$34,Daten!D6654,NA())</f>
        <v>#N/A</v>
      </c>
      <c r="P6651" s="24">
        <f t="shared" si="399"/>
        <v>6645</v>
      </c>
      <c r="Q6651" s="16" t="e">
        <f>IF($P6651&lt;=$D$34,Daten!F6654,NA())</f>
        <v>#N/A</v>
      </c>
      <c r="R6651" s="16" t="e">
        <f>IF($P6651&lt;=$D$34,Daten!G6654,NA())</f>
        <v>#N/A</v>
      </c>
      <c r="S6651" s="16" t="e">
        <f>IF($P6651&lt;=$D$34,Daten!H6654,NA())</f>
        <v>#N/A</v>
      </c>
    </row>
    <row r="6652" spans="12:19" x14ac:dyDescent="0.3">
      <c r="L6652" s="24">
        <f t="shared" si="398"/>
        <v>6646</v>
      </c>
      <c r="M6652" s="16" t="e">
        <f>IF($L6652&lt;=$C$34,Daten!B6655,NA())</f>
        <v>#N/A</v>
      </c>
      <c r="N6652" s="16" t="e">
        <f>IF($L6652&lt;=$C$34,Daten!C6655,NA())</f>
        <v>#N/A</v>
      </c>
      <c r="O6652" s="16" t="e">
        <f>IF($L6652&lt;=$C$34,Daten!D6655,NA())</f>
        <v>#N/A</v>
      </c>
      <c r="P6652" s="24">
        <f t="shared" si="399"/>
        <v>6646</v>
      </c>
      <c r="Q6652" s="16" t="e">
        <f>IF($P6652&lt;=$D$34,Daten!F6655,NA())</f>
        <v>#N/A</v>
      </c>
      <c r="R6652" s="16" t="e">
        <f>IF($P6652&lt;=$D$34,Daten!G6655,NA())</f>
        <v>#N/A</v>
      </c>
      <c r="S6652" s="16" t="e">
        <f>IF($P6652&lt;=$D$34,Daten!H6655,NA())</f>
        <v>#N/A</v>
      </c>
    </row>
    <row r="6653" spans="12:19" x14ac:dyDescent="0.3">
      <c r="L6653" s="24">
        <f t="shared" si="398"/>
        <v>6647</v>
      </c>
      <c r="M6653" s="16" t="e">
        <f>IF($L6653&lt;=$C$34,Daten!B6656,NA())</f>
        <v>#N/A</v>
      </c>
      <c r="N6653" s="16" t="e">
        <f>IF($L6653&lt;=$C$34,Daten!C6656,NA())</f>
        <v>#N/A</v>
      </c>
      <c r="O6653" s="16" t="e">
        <f>IF($L6653&lt;=$C$34,Daten!D6656,NA())</f>
        <v>#N/A</v>
      </c>
      <c r="P6653" s="24">
        <f t="shared" si="399"/>
        <v>6647</v>
      </c>
      <c r="Q6653" s="16" t="e">
        <f>IF($P6653&lt;=$D$34,Daten!F6656,NA())</f>
        <v>#N/A</v>
      </c>
      <c r="R6653" s="16" t="e">
        <f>IF($P6653&lt;=$D$34,Daten!G6656,NA())</f>
        <v>#N/A</v>
      </c>
      <c r="S6653" s="16" t="e">
        <f>IF($P6653&lt;=$D$34,Daten!H6656,NA())</f>
        <v>#N/A</v>
      </c>
    </row>
    <row r="6654" spans="12:19" x14ac:dyDescent="0.3">
      <c r="L6654" s="24">
        <f t="shared" si="398"/>
        <v>6648</v>
      </c>
      <c r="M6654" s="16" t="e">
        <f>IF($L6654&lt;=$C$34,Daten!B6657,NA())</f>
        <v>#N/A</v>
      </c>
      <c r="N6654" s="16" t="e">
        <f>IF($L6654&lt;=$C$34,Daten!C6657,NA())</f>
        <v>#N/A</v>
      </c>
      <c r="O6654" s="16" t="e">
        <f>IF($L6654&lt;=$C$34,Daten!D6657,NA())</f>
        <v>#N/A</v>
      </c>
      <c r="P6654" s="24">
        <f t="shared" si="399"/>
        <v>6648</v>
      </c>
      <c r="Q6654" s="16" t="e">
        <f>IF($P6654&lt;=$D$34,Daten!F6657,NA())</f>
        <v>#N/A</v>
      </c>
      <c r="R6654" s="16" t="e">
        <f>IF($P6654&lt;=$D$34,Daten!G6657,NA())</f>
        <v>#N/A</v>
      </c>
      <c r="S6654" s="16" t="e">
        <f>IF($P6654&lt;=$D$34,Daten!H6657,NA())</f>
        <v>#N/A</v>
      </c>
    </row>
    <row r="6655" spans="12:19" x14ac:dyDescent="0.3">
      <c r="L6655" s="24">
        <f t="shared" si="398"/>
        <v>6649</v>
      </c>
      <c r="M6655" s="16" t="e">
        <f>IF($L6655&lt;=$C$34,Daten!B6658,NA())</f>
        <v>#N/A</v>
      </c>
      <c r="N6655" s="16" t="e">
        <f>IF($L6655&lt;=$C$34,Daten!C6658,NA())</f>
        <v>#N/A</v>
      </c>
      <c r="O6655" s="16" t="e">
        <f>IF($L6655&lt;=$C$34,Daten!D6658,NA())</f>
        <v>#N/A</v>
      </c>
      <c r="P6655" s="24">
        <f t="shared" si="399"/>
        <v>6649</v>
      </c>
      <c r="Q6655" s="16" t="e">
        <f>IF($P6655&lt;=$D$34,Daten!F6658,NA())</f>
        <v>#N/A</v>
      </c>
      <c r="R6655" s="16" t="e">
        <f>IF($P6655&lt;=$D$34,Daten!G6658,NA())</f>
        <v>#N/A</v>
      </c>
      <c r="S6655" s="16" t="e">
        <f>IF($P6655&lt;=$D$34,Daten!H6658,NA())</f>
        <v>#N/A</v>
      </c>
    </row>
    <row r="6656" spans="12:19" x14ac:dyDescent="0.3">
      <c r="L6656" s="24">
        <f t="shared" si="398"/>
        <v>6650</v>
      </c>
      <c r="M6656" s="16" t="e">
        <f>IF($L6656&lt;=$C$34,Daten!B6659,NA())</f>
        <v>#N/A</v>
      </c>
      <c r="N6656" s="16" t="e">
        <f>IF($L6656&lt;=$C$34,Daten!C6659,NA())</f>
        <v>#N/A</v>
      </c>
      <c r="O6656" s="16" t="e">
        <f>IF($L6656&lt;=$C$34,Daten!D6659,NA())</f>
        <v>#N/A</v>
      </c>
      <c r="P6656" s="24">
        <f t="shared" si="399"/>
        <v>6650</v>
      </c>
      <c r="Q6656" s="16" t="e">
        <f>IF($P6656&lt;=$D$34,Daten!F6659,NA())</f>
        <v>#N/A</v>
      </c>
      <c r="R6656" s="16" t="e">
        <f>IF($P6656&lt;=$D$34,Daten!G6659,NA())</f>
        <v>#N/A</v>
      </c>
      <c r="S6656" s="16" t="e">
        <f>IF($P6656&lt;=$D$34,Daten!H6659,NA())</f>
        <v>#N/A</v>
      </c>
    </row>
    <row r="6657" spans="12:19" x14ac:dyDescent="0.3">
      <c r="L6657" s="24">
        <f t="shared" si="398"/>
        <v>6651</v>
      </c>
      <c r="M6657" s="16" t="e">
        <f>IF($L6657&lt;=$C$34,Daten!B6660,NA())</f>
        <v>#N/A</v>
      </c>
      <c r="N6657" s="16" t="e">
        <f>IF($L6657&lt;=$C$34,Daten!C6660,NA())</f>
        <v>#N/A</v>
      </c>
      <c r="O6657" s="16" t="e">
        <f>IF($L6657&lt;=$C$34,Daten!D6660,NA())</f>
        <v>#N/A</v>
      </c>
      <c r="P6657" s="24">
        <f t="shared" si="399"/>
        <v>6651</v>
      </c>
      <c r="Q6657" s="16" t="e">
        <f>IF($P6657&lt;=$D$34,Daten!F6660,NA())</f>
        <v>#N/A</v>
      </c>
      <c r="R6657" s="16" t="e">
        <f>IF($P6657&lt;=$D$34,Daten!G6660,NA())</f>
        <v>#N/A</v>
      </c>
      <c r="S6657" s="16" t="e">
        <f>IF($P6657&lt;=$D$34,Daten!H6660,NA())</f>
        <v>#N/A</v>
      </c>
    </row>
    <row r="6658" spans="12:19" x14ac:dyDescent="0.3">
      <c r="L6658" s="24">
        <f t="shared" si="398"/>
        <v>6652</v>
      </c>
      <c r="M6658" s="16" t="e">
        <f>IF($L6658&lt;=$C$34,Daten!B6661,NA())</f>
        <v>#N/A</v>
      </c>
      <c r="N6658" s="16" t="e">
        <f>IF($L6658&lt;=$C$34,Daten!C6661,NA())</f>
        <v>#N/A</v>
      </c>
      <c r="O6658" s="16" t="e">
        <f>IF($L6658&lt;=$C$34,Daten!D6661,NA())</f>
        <v>#N/A</v>
      </c>
      <c r="P6658" s="24">
        <f t="shared" si="399"/>
        <v>6652</v>
      </c>
      <c r="Q6658" s="16" t="e">
        <f>IF($P6658&lt;=$D$34,Daten!F6661,NA())</f>
        <v>#N/A</v>
      </c>
      <c r="R6658" s="16" t="e">
        <f>IF($P6658&lt;=$D$34,Daten!G6661,NA())</f>
        <v>#N/A</v>
      </c>
      <c r="S6658" s="16" t="e">
        <f>IF($P6658&lt;=$D$34,Daten!H6661,NA())</f>
        <v>#N/A</v>
      </c>
    </row>
    <row r="6659" spans="12:19" x14ac:dyDescent="0.3">
      <c r="L6659" s="24">
        <f t="shared" si="398"/>
        <v>6653</v>
      </c>
      <c r="M6659" s="16" t="e">
        <f>IF($L6659&lt;=$C$34,Daten!B6662,NA())</f>
        <v>#N/A</v>
      </c>
      <c r="N6659" s="16" t="e">
        <f>IF($L6659&lt;=$C$34,Daten!C6662,NA())</f>
        <v>#N/A</v>
      </c>
      <c r="O6659" s="16" t="e">
        <f>IF($L6659&lt;=$C$34,Daten!D6662,NA())</f>
        <v>#N/A</v>
      </c>
      <c r="P6659" s="24">
        <f t="shared" si="399"/>
        <v>6653</v>
      </c>
      <c r="Q6659" s="16" t="e">
        <f>IF($P6659&lt;=$D$34,Daten!F6662,NA())</f>
        <v>#N/A</v>
      </c>
      <c r="R6659" s="16" t="e">
        <f>IF($P6659&lt;=$D$34,Daten!G6662,NA())</f>
        <v>#N/A</v>
      </c>
      <c r="S6659" s="16" t="e">
        <f>IF($P6659&lt;=$D$34,Daten!H6662,NA())</f>
        <v>#N/A</v>
      </c>
    </row>
    <row r="6660" spans="12:19" x14ac:dyDescent="0.3">
      <c r="L6660" s="24">
        <f t="shared" si="398"/>
        <v>6654</v>
      </c>
      <c r="M6660" s="16" t="e">
        <f>IF($L6660&lt;=$C$34,Daten!B6663,NA())</f>
        <v>#N/A</v>
      </c>
      <c r="N6660" s="16" t="e">
        <f>IF($L6660&lt;=$C$34,Daten!C6663,NA())</f>
        <v>#N/A</v>
      </c>
      <c r="O6660" s="16" t="e">
        <f>IF($L6660&lt;=$C$34,Daten!D6663,NA())</f>
        <v>#N/A</v>
      </c>
      <c r="P6660" s="24">
        <f t="shared" si="399"/>
        <v>6654</v>
      </c>
      <c r="Q6660" s="16" t="e">
        <f>IF($P6660&lt;=$D$34,Daten!F6663,NA())</f>
        <v>#N/A</v>
      </c>
      <c r="R6660" s="16" t="e">
        <f>IF($P6660&lt;=$D$34,Daten!G6663,NA())</f>
        <v>#N/A</v>
      </c>
      <c r="S6660" s="16" t="e">
        <f>IF($P6660&lt;=$D$34,Daten!H6663,NA())</f>
        <v>#N/A</v>
      </c>
    </row>
    <row r="6661" spans="12:19" x14ac:dyDescent="0.3">
      <c r="L6661" s="24">
        <f t="shared" si="398"/>
        <v>6655</v>
      </c>
      <c r="M6661" s="16" t="e">
        <f>IF($L6661&lt;=$C$34,Daten!B6664,NA())</f>
        <v>#N/A</v>
      </c>
      <c r="N6661" s="16" t="e">
        <f>IF($L6661&lt;=$C$34,Daten!C6664,NA())</f>
        <v>#N/A</v>
      </c>
      <c r="O6661" s="16" t="e">
        <f>IF($L6661&lt;=$C$34,Daten!D6664,NA())</f>
        <v>#N/A</v>
      </c>
      <c r="P6661" s="24">
        <f t="shared" si="399"/>
        <v>6655</v>
      </c>
      <c r="Q6661" s="16" t="e">
        <f>IF($P6661&lt;=$D$34,Daten!F6664,NA())</f>
        <v>#N/A</v>
      </c>
      <c r="R6661" s="16" t="e">
        <f>IF($P6661&lt;=$D$34,Daten!G6664,NA())</f>
        <v>#N/A</v>
      </c>
      <c r="S6661" s="16" t="e">
        <f>IF($P6661&lt;=$D$34,Daten!H6664,NA())</f>
        <v>#N/A</v>
      </c>
    </row>
    <row r="6662" spans="12:19" x14ac:dyDescent="0.3">
      <c r="L6662" s="24">
        <f t="shared" si="398"/>
        <v>6656</v>
      </c>
      <c r="M6662" s="16" t="e">
        <f>IF($L6662&lt;=$C$34,Daten!B6665,NA())</f>
        <v>#N/A</v>
      </c>
      <c r="N6662" s="16" t="e">
        <f>IF($L6662&lt;=$C$34,Daten!C6665,NA())</f>
        <v>#N/A</v>
      </c>
      <c r="O6662" s="16" t="e">
        <f>IF($L6662&lt;=$C$34,Daten!D6665,NA())</f>
        <v>#N/A</v>
      </c>
      <c r="P6662" s="24">
        <f t="shared" si="399"/>
        <v>6656</v>
      </c>
      <c r="Q6662" s="16" t="e">
        <f>IF($P6662&lt;=$D$34,Daten!F6665,NA())</f>
        <v>#N/A</v>
      </c>
      <c r="R6662" s="16" t="e">
        <f>IF($P6662&lt;=$D$34,Daten!G6665,NA())</f>
        <v>#N/A</v>
      </c>
      <c r="S6662" s="16" t="e">
        <f>IF($P6662&lt;=$D$34,Daten!H6665,NA())</f>
        <v>#N/A</v>
      </c>
    </row>
    <row r="6663" spans="12:19" x14ac:dyDescent="0.3">
      <c r="L6663" s="24">
        <f t="shared" si="398"/>
        <v>6657</v>
      </c>
      <c r="M6663" s="16" t="e">
        <f>IF($L6663&lt;=$C$34,Daten!B6666,NA())</f>
        <v>#N/A</v>
      </c>
      <c r="N6663" s="16" t="e">
        <f>IF($L6663&lt;=$C$34,Daten!C6666,NA())</f>
        <v>#N/A</v>
      </c>
      <c r="O6663" s="16" t="e">
        <f>IF($L6663&lt;=$C$34,Daten!D6666,NA())</f>
        <v>#N/A</v>
      </c>
      <c r="P6663" s="24">
        <f t="shared" si="399"/>
        <v>6657</v>
      </c>
      <c r="Q6663" s="16" t="e">
        <f>IF($P6663&lt;=$D$34,Daten!F6666,NA())</f>
        <v>#N/A</v>
      </c>
      <c r="R6663" s="16" t="e">
        <f>IF($P6663&lt;=$D$34,Daten!G6666,NA())</f>
        <v>#N/A</v>
      </c>
      <c r="S6663" s="16" t="e">
        <f>IF($P6663&lt;=$D$34,Daten!H6666,NA())</f>
        <v>#N/A</v>
      </c>
    </row>
    <row r="6664" spans="12:19" x14ac:dyDescent="0.3">
      <c r="L6664" s="24">
        <f t="shared" si="398"/>
        <v>6658</v>
      </c>
      <c r="M6664" s="16" t="e">
        <f>IF($L6664&lt;=$C$34,Daten!B6667,NA())</f>
        <v>#N/A</v>
      </c>
      <c r="N6664" s="16" t="e">
        <f>IF($L6664&lt;=$C$34,Daten!C6667,NA())</f>
        <v>#N/A</v>
      </c>
      <c r="O6664" s="16" t="e">
        <f>IF($L6664&lt;=$C$34,Daten!D6667,NA())</f>
        <v>#N/A</v>
      </c>
      <c r="P6664" s="24">
        <f t="shared" si="399"/>
        <v>6658</v>
      </c>
      <c r="Q6664" s="16" t="e">
        <f>IF($P6664&lt;=$D$34,Daten!F6667,NA())</f>
        <v>#N/A</v>
      </c>
      <c r="R6664" s="16" t="e">
        <f>IF($P6664&lt;=$D$34,Daten!G6667,NA())</f>
        <v>#N/A</v>
      </c>
      <c r="S6664" s="16" t="e">
        <f>IF($P6664&lt;=$D$34,Daten!H6667,NA())</f>
        <v>#N/A</v>
      </c>
    </row>
    <row r="6665" spans="12:19" x14ac:dyDescent="0.3">
      <c r="L6665" s="24">
        <f t="shared" ref="L6665:L6728" si="400">L6664+1</f>
        <v>6659</v>
      </c>
      <c r="M6665" s="16" t="e">
        <f>IF($L6665&lt;=$C$34,Daten!B6668,NA())</f>
        <v>#N/A</v>
      </c>
      <c r="N6665" s="16" t="e">
        <f>IF($L6665&lt;=$C$34,Daten!C6668,NA())</f>
        <v>#N/A</v>
      </c>
      <c r="O6665" s="16" t="e">
        <f>IF($L6665&lt;=$C$34,Daten!D6668,NA())</f>
        <v>#N/A</v>
      </c>
      <c r="P6665" s="24">
        <f t="shared" ref="P6665:P6728" si="401">P6664+1</f>
        <v>6659</v>
      </c>
      <c r="Q6665" s="16" t="e">
        <f>IF($P6665&lt;=$D$34,Daten!F6668,NA())</f>
        <v>#N/A</v>
      </c>
      <c r="R6665" s="16" t="e">
        <f>IF($P6665&lt;=$D$34,Daten!G6668,NA())</f>
        <v>#N/A</v>
      </c>
      <c r="S6665" s="16" t="e">
        <f>IF($P6665&lt;=$D$34,Daten!H6668,NA())</f>
        <v>#N/A</v>
      </c>
    </row>
    <row r="6666" spans="12:19" x14ac:dyDescent="0.3">
      <c r="L6666" s="24">
        <f t="shared" si="400"/>
        <v>6660</v>
      </c>
      <c r="M6666" s="16" t="e">
        <f>IF($L6666&lt;=$C$34,Daten!B6669,NA())</f>
        <v>#N/A</v>
      </c>
      <c r="N6666" s="16" t="e">
        <f>IF($L6666&lt;=$C$34,Daten!C6669,NA())</f>
        <v>#N/A</v>
      </c>
      <c r="O6666" s="16" t="e">
        <f>IF($L6666&lt;=$C$34,Daten!D6669,NA())</f>
        <v>#N/A</v>
      </c>
      <c r="P6666" s="24">
        <f t="shared" si="401"/>
        <v>6660</v>
      </c>
      <c r="Q6666" s="16" t="e">
        <f>IF($P6666&lt;=$D$34,Daten!F6669,NA())</f>
        <v>#N/A</v>
      </c>
      <c r="R6666" s="16" t="e">
        <f>IF($P6666&lt;=$D$34,Daten!G6669,NA())</f>
        <v>#N/A</v>
      </c>
      <c r="S6666" s="16" t="e">
        <f>IF($P6666&lt;=$D$34,Daten!H6669,NA())</f>
        <v>#N/A</v>
      </c>
    </row>
    <row r="6667" spans="12:19" x14ac:dyDescent="0.3">
      <c r="L6667" s="24">
        <f t="shared" si="400"/>
        <v>6661</v>
      </c>
      <c r="M6667" s="16" t="e">
        <f>IF($L6667&lt;=$C$34,Daten!B6670,NA())</f>
        <v>#N/A</v>
      </c>
      <c r="N6667" s="16" t="e">
        <f>IF($L6667&lt;=$C$34,Daten!C6670,NA())</f>
        <v>#N/A</v>
      </c>
      <c r="O6667" s="16" t="e">
        <f>IF($L6667&lt;=$C$34,Daten!D6670,NA())</f>
        <v>#N/A</v>
      </c>
      <c r="P6667" s="24">
        <f t="shared" si="401"/>
        <v>6661</v>
      </c>
      <c r="Q6667" s="16" t="e">
        <f>IF($P6667&lt;=$D$34,Daten!F6670,NA())</f>
        <v>#N/A</v>
      </c>
      <c r="R6667" s="16" t="e">
        <f>IF($P6667&lt;=$D$34,Daten!G6670,NA())</f>
        <v>#N/A</v>
      </c>
      <c r="S6667" s="16" t="e">
        <f>IF($P6667&lt;=$D$34,Daten!H6670,NA())</f>
        <v>#N/A</v>
      </c>
    </row>
    <row r="6668" spans="12:19" x14ac:dyDescent="0.3">
      <c r="L6668" s="24">
        <f t="shared" si="400"/>
        <v>6662</v>
      </c>
      <c r="M6668" s="16" t="e">
        <f>IF($L6668&lt;=$C$34,Daten!B6671,NA())</f>
        <v>#N/A</v>
      </c>
      <c r="N6668" s="16" t="e">
        <f>IF($L6668&lt;=$C$34,Daten!C6671,NA())</f>
        <v>#N/A</v>
      </c>
      <c r="O6668" s="16" t="e">
        <f>IF($L6668&lt;=$C$34,Daten!D6671,NA())</f>
        <v>#N/A</v>
      </c>
      <c r="P6668" s="24">
        <f t="shared" si="401"/>
        <v>6662</v>
      </c>
      <c r="Q6668" s="16" t="e">
        <f>IF($P6668&lt;=$D$34,Daten!F6671,NA())</f>
        <v>#N/A</v>
      </c>
      <c r="R6668" s="16" t="e">
        <f>IF($P6668&lt;=$D$34,Daten!G6671,NA())</f>
        <v>#N/A</v>
      </c>
      <c r="S6668" s="16" t="e">
        <f>IF($P6668&lt;=$D$34,Daten!H6671,NA())</f>
        <v>#N/A</v>
      </c>
    </row>
    <row r="6669" spans="12:19" x14ac:dyDescent="0.3">
      <c r="L6669" s="24">
        <f t="shared" si="400"/>
        <v>6663</v>
      </c>
      <c r="M6669" s="16" t="e">
        <f>IF($L6669&lt;=$C$34,Daten!B6672,NA())</f>
        <v>#N/A</v>
      </c>
      <c r="N6669" s="16" t="e">
        <f>IF($L6669&lt;=$C$34,Daten!C6672,NA())</f>
        <v>#N/A</v>
      </c>
      <c r="O6669" s="16" t="e">
        <f>IF($L6669&lt;=$C$34,Daten!D6672,NA())</f>
        <v>#N/A</v>
      </c>
      <c r="P6669" s="24">
        <f t="shared" si="401"/>
        <v>6663</v>
      </c>
      <c r="Q6669" s="16" t="e">
        <f>IF($P6669&lt;=$D$34,Daten!F6672,NA())</f>
        <v>#N/A</v>
      </c>
      <c r="R6669" s="16" t="e">
        <f>IF($P6669&lt;=$D$34,Daten!G6672,NA())</f>
        <v>#N/A</v>
      </c>
      <c r="S6669" s="16" t="e">
        <f>IF($P6669&lt;=$D$34,Daten!H6672,NA())</f>
        <v>#N/A</v>
      </c>
    </row>
    <row r="6670" spans="12:19" x14ac:dyDescent="0.3">
      <c r="L6670" s="24">
        <f t="shared" si="400"/>
        <v>6664</v>
      </c>
      <c r="M6670" s="16" t="e">
        <f>IF($L6670&lt;=$C$34,Daten!B6673,NA())</f>
        <v>#N/A</v>
      </c>
      <c r="N6670" s="16" t="e">
        <f>IF($L6670&lt;=$C$34,Daten!C6673,NA())</f>
        <v>#N/A</v>
      </c>
      <c r="O6670" s="16" t="e">
        <f>IF($L6670&lt;=$C$34,Daten!D6673,NA())</f>
        <v>#N/A</v>
      </c>
      <c r="P6670" s="24">
        <f t="shared" si="401"/>
        <v>6664</v>
      </c>
      <c r="Q6670" s="16" t="e">
        <f>IF($P6670&lt;=$D$34,Daten!F6673,NA())</f>
        <v>#N/A</v>
      </c>
      <c r="R6670" s="16" t="e">
        <f>IF($P6670&lt;=$D$34,Daten!G6673,NA())</f>
        <v>#N/A</v>
      </c>
      <c r="S6670" s="16" t="e">
        <f>IF($P6670&lt;=$D$34,Daten!H6673,NA())</f>
        <v>#N/A</v>
      </c>
    </row>
    <row r="6671" spans="12:19" x14ac:dyDescent="0.3">
      <c r="L6671" s="24">
        <f t="shared" si="400"/>
        <v>6665</v>
      </c>
      <c r="M6671" s="16" t="e">
        <f>IF($L6671&lt;=$C$34,Daten!B6674,NA())</f>
        <v>#N/A</v>
      </c>
      <c r="N6671" s="16" t="e">
        <f>IF($L6671&lt;=$C$34,Daten!C6674,NA())</f>
        <v>#N/A</v>
      </c>
      <c r="O6671" s="16" t="e">
        <f>IF($L6671&lt;=$C$34,Daten!D6674,NA())</f>
        <v>#N/A</v>
      </c>
      <c r="P6671" s="24">
        <f t="shared" si="401"/>
        <v>6665</v>
      </c>
      <c r="Q6671" s="16" t="e">
        <f>IF($P6671&lt;=$D$34,Daten!F6674,NA())</f>
        <v>#N/A</v>
      </c>
      <c r="R6671" s="16" t="e">
        <f>IF($P6671&lt;=$D$34,Daten!G6674,NA())</f>
        <v>#N/A</v>
      </c>
      <c r="S6671" s="16" t="e">
        <f>IF($P6671&lt;=$D$34,Daten!H6674,NA())</f>
        <v>#N/A</v>
      </c>
    </row>
    <row r="6672" spans="12:19" x14ac:dyDescent="0.3">
      <c r="L6672" s="24">
        <f t="shared" si="400"/>
        <v>6666</v>
      </c>
      <c r="M6672" s="16" t="e">
        <f>IF($L6672&lt;=$C$34,Daten!B6675,NA())</f>
        <v>#N/A</v>
      </c>
      <c r="N6672" s="16" t="e">
        <f>IF($L6672&lt;=$C$34,Daten!C6675,NA())</f>
        <v>#N/A</v>
      </c>
      <c r="O6672" s="16" t="e">
        <f>IF($L6672&lt;=$C$34,Daten!D6675,NA())</f>
        <v>#N/A</v>
      </c>
      <c r="P6672" s="24">
        <f t="shared" si="401"/>
        <v>6666</v>
      </c>
      <c r="Q6672" s="16" t="e">
        <f>IF($P6672&lt;=$D$34,Daten!F6675,NA())</f>
        <v>#N/A</v>
      </c>
      <c r="R6672" s="16" t="e">
        <f>IF($P6672&lt;=$D$34,Daten!G6675,NA())</f>
        <v>#N/A</v>
      </c>
      <c r="S6672" s="16" t="e">
        <f>IF($P6672&lt;=$D$34,Daten!H6675,NA())</f>
        <v>#N/A</v>
      </c>
    </row>
    <row r="6673" spans="12:19" x14ac:dyDescent="0.3">
      <c r="L6673" s="24">
        <f t="shared" si="400"/>
        <v>6667</v>
      </c>
      <c r="M6673" s="16" t="e">
        <f>IF($L6673&lt;=$C$34,Daten!B6676,NA())</f>
        <v>#N/A</v>
      </c>
      <c r="N6673" s="16" t="e">
        <f>IF($L6673&lt;=$C$34,Daten!C6676,NA())</f>
        <v>#N/A</v>
      </c>
      <c r="O6673" s="16" t="e">
        <f>IF($L6673&lt;=$C$34,Daten!D6676,NA())</f>
        <v>#N/A</v>
      </c>
      <c r="P6673" s="24">
        <f t="shared" si="401"/>
        <v>6667</v>
      </c>
      <c r="Q6673" s="16" t="e">
        <f>IF($P6673&lt;=$D$34,Daten!F6676,NA())</f>
        <v>#N/A</v>
      </c>
      <c r="R6673" s="16" t="e">
        <f>IF($P6673&lt;=$D$34,Daten!G6676,NA())</f>
        <v>#N/A</v>
      </c>
      <c r="S6673" s="16" t="e">
        <f>IF($P6673&lt;=$D$34,Daten!H6676,NA())</f>
        <v>#N/A</v>
      </c>
    </row>
    <row r="6674" spans="12:19" x14ac:dyDescent="0.3">
      <c r="L6674" s="24">
        <f t="shared" si="400"/>
        <v>6668</v>
      </c>
      <c r="M6674" s="16" t="e">
        <f>IF($L6674&lt;=$C$34,Daten!B6677,NA())</f>
        <v>#N/A</v>
      </c>
      <c r="N6674" s="16" t="e">
        <f>IF($L6674&lt;=$C$34,Daten!C6677,NA())</f>
        <v>#N/A</v>
      </c>
      <c r="O6674" s="16" t="e">
        <f>IF($L6674&lt;=$C$34,Daten!D6677,NA())</f>
        <v>#N/A</v>
      </c>
      <c r="P6674" s="24">
        <f t="shared" si="401"/>
        <v>6668</v>
      </c>
      <c r="Q6674" s="16" t="e">
        <f>IF($P6674&lt;=$D$34,Daten!F6677,NA())</f>
        <v>#N/A</v>
      </c>
      <c r="R6674" s="16" t="e">
        <f>IF($P6674&lt;=$D$34,Daten!G6677,NA())</f>
        <v>#N/A</v>
      </c>
      <c r="S6674" s="16" t="e">
        <f>IF($P6674&lt;=$D$34,Daten!H6677,NA())</f>
        <v>#N/A</v>
      </c>
    </row>
    <row r="6675" spans="12:19" x14ac:dyDescent="0.3">
      <c r="L6675" s="24">
        <f t="shared" si="400"/>
        <v>6669</v>
      </c>
      <c r="M6675" s="16" t="e">
        <f>IF($L6675&lt;=$C$34,Daten!B6678,NA())</f>
        <v>#N/A</v>
      </c>
      <c r="N6675" s="16" t="e">
        <f>IF($L6675&lt;=$C$34,Daten!C6678,NA())</f>
        <v>#N/A</v>
      </c>
      <c r="O6675" s="16" t="e">
        <f>IF($L6675&lt;=$C$34,Daten!D6678,NA())</f>
        <v>#N/A</v>
      </c>
      <c r="P6675" s="24">
        <f t="shared" si="401"/>
        <v>6669</v>
      </c>
      <c r="Q6675" s="16" t="e">
        <f>IF($P6675&lt;=$D$34,Daten!F6678,NA())</f>
        <v>#N/A</v>
      </c>
      <c r="R6675" s="16" t="e">
        <f>IF($P6675&lt;=$D$34,Daten!G6678,NA())</f>
        <v>#N/A</v>
      </c>
      <c r="S6675" s="16" t="e">
        <f>IF($P6675&lt;=$D$34,Daten!H6678,NA())</f>
        <v>#N/A</v>
      </c>
    </row>
    <row r="6676" spans="12:19" x14ac:dyDescent="0.3">
      <c r="L6676" s="24">
        <f t="shared" si="400"/>
        <v>6670</v>
      </c>
      <c r="M6676" s="16" t="e">
        <f>IF($L6676&lt;=$C$34,Daten!B6679,NA())</f>
        <v>#N/A</v>
      </c>
      <c r="N6676" s="16" t="e">
        <f>IF($L6676&lt;=$C$34,Daten!C6679,NA())</f>
        <v>#N/A</v>
      </c>
      <c r="O6676" s="16" t="e">
        <f>IF($L6676&lt;=$C$34,Daten!D6679,NA())</f>
        <v>#N/A</v>
      </c>
      <c r="P6676" s="24">
        <f t="shared" si="401"/>
        <v>6670</v>
      </c>
      <c r="Q6676" s="16" t="e">
        <f>IF($P6676&lt;=$D$34,Daten!F6679,NA())</f>
        <v>#N/A</v>
      </c>
      <c r="R6676" s="16" t="e">
        <f>IF($P6676&lt;=$D$34,Daten!G6679,NA())</f>
        <v>#N/A</v>
      </c>
      <c r="S6676" s="16" t="e">
        <f>IF($P6676&lt;=$D$34,Daten!H6679,NA())</f>
        <v>#N/A</v>
      </c>
    </row>
    <row r="6677" spans="12:19" x14ac:dyDescent="0.3">
      <c r="L6677" s="24">
        <f t="shared" si="400"/>
        <v>6671</v>
      </c>
      <c r="M6677" s="16" t="e">
        <f>IF($L6677&lt;=$C$34,Daten!B6680,NA())</f>
        <v>#N/A</v>
      </c>
      <c r="N6677" s="16" t="e">
        <f>IF($L6677&lt;=$C$34,Daten!C6680,NA())</f>
        <v>#N/A</v>
      </c>
      <c r="O6677" s="16" t="e">
        <f>IF($L6677&lt;=$C$34,Daten!D6680,NA())</f>
        <v>#N/A</v>
      </c>
      <c r="P6677" s="24">
        <f t="shared" si="401"/>
        <v>6671</v>
      </c>
      <c r="Q6677" s="16" t="e">
        <f>IF($P6677&lt;=$D$34,Daten!F6680,NA())</f>
        <v>#N/A</v>
      </c>
      <c r="R6677" s="16" t="e">
        <f>IF($P6677&lt;=$D$34,Daten!G6680,NA())</f>
        <v>#N/A</v>
      </c>
      <c r="S6677" s="16" t="e">
        <f>IF($P6677&lt;=$D$34,Daten!H6680,NA())</f>
        <v>#N/A</v>
      </c>
    </row>
    <row r="6678" spans="12:19" x14ac:dyDescent="0.3">
      <c r="L6678" s="24">
        <f t="shared" si="400"/>
        <v>6672</v>
      </c>
      <c r="M6678" s="16" t="e">
        <f>IF($L6678&lt;=$C$34,Daten!B6681,NA())</f>
        <v>#N/A</v>
      </c>
      <c r="N6678" s="16" t="e">
        <f>IF($L6678&lt;=$C$34,Daten!C6681,NA())</f>
        <v>#N/A</v>
      </c>
      <c r="O6678" s="16" t="e">
        <f>IF($L6678&lt;=$C$34,Daten!D6681,NA())</f>
        <v>#N/A</v>
      </c>
      <c r="P6678" s="24">
        <f t="shared" si="401"/>
        <v>6672</v>
      </c>
      <c r="Q6678" s="16" t="e">
        <f>IF($P6678&lt;=$D$34,Daten!F6681,NA())</f>
        <v>#N/A</v>
      </c>
      <c r="R6678" s="16" t="e">
        <f>IF($P6678&lt;=$D$34,Daten!G6681,NA())</f>
        <v>#N/A</v>
      </c>
      <c r="S6678" s="16" t="e">
        <f>IF($P6678&lt;=$D$34,Daten!H6681,NA())</f>
        <v>#N/A</v>
      </c>
    </row>
    <row r="6679" spans="12:19" x14ac:dyDescent="0.3">
      <c r="L6679" s="24">
        <f t="shared" si="400"/>
        <v>6673</v>
      </c>
      <c r="M6679" s="16" t="e">
        <f>IF($L6679&lt;=$C$34,Daten!B6682,NA())</f>
        <v>#N/A</v>
      </c>
      <c r="N6679" s="16" t="e">
        <f>IF($L6679&lt;=$C$34,Daten!C6682,NA())</f>
        <v>#N/A</v>
      </c>
      <c r="O6679" s="16" t="e">
        <f>IF($L6679&lt;=$C$34,Daten!D6682,NA())</f>
        <v>#N/A</v>
      </c>
      <c r="P6679" s="24">
        <f t="shared" si="401"/>
        <v>6673</v>
      </c>
      <c r="Q6679" s="16" t="e">
        <f>IF($P6679&lt;=$D$34,Daten!F6682,NA())</f>
        <v>#N/A</v>
      </c>
      <c r="R6679" s="16" t="e">
        <f>IF($P6679&lt;=$D$34,Daten!G6682,NA())</f>
        <v>#N/A</v>
      </c>
      <c r="S6679" s="16" t="e">
        <f>IF($P6679&lt;=$D$34,Daten!H6682,NA())</f>
        <v>#N/A</v>
      </c>
    </row>
    <row r="6680" spans="12:19" x14ac:dyDescent="0.3">
      <c r="L6680" s="24">
        <f t="shared" si="400"/>
        <v>6674</v>
      </c>
      <c r="M6680" s="16" t="e">
        <f>IF($L6680&lt;=$C$34,Daten!B6683,NA())</f>
        <v>#N/A</v>
      </c>
      <c r="N6680" s="16" t="e">
        <f>IF($L6680&lt;=$C$34,Daten!C6683,NA())</f>
        <v>#N/A</v>
      </c>
      <c r="O6680" s="16" t="e">
        <f>IF($L6680&lt;=$C$34,Daten!D6683,NA())</f>
        <v>#N/A</v>
      </c>
      <c r="P6680" s="24">
        <f t="shared" si="401"/>
        <v>6674</v>
      </c>
      <c r="Q6680" s="16" t="e">
        <f>IF($P6680&lt;=$D$34,Daten!F6683,NA())</f>
        <v>#N/A</v>
      </c>
      <c r="R6680" s="16" t="e">
        <f>IF($P6680&lt;=$D$34,Daten!G6683,NA())</f>
        <v>#N/A</v>
      </c>
      <c r="S6680" s="16" t="e">
        <f>IF($P6680&lt;=$D$34,Daten!H6683,NA())</f>
        <v>#N/A</v>
      </c>
    </row>
    <row r="6681" spans="12:19" x14ac:dyDescent="0.3">
      <c r="L6681" s="24">
        <f t="shared" si="400"/>
        <v>6675</v>
      </c>
      <c r="M6681" s="16" t="e">
        <f>IF($L6681&lt;=$C$34,Daten!B6684,NA())</f>
        <v>#N/A</v>
      </c>
      <c r="N6681" s="16" t="e">
        <f>IF($L6681&lt;=$C$34,Daten!C6684,NA())</f>
        <v>#N/A</v>
      </c>
      <c r="O6681" s="16" t="e">
        <f>IF($L6681&lt;=$C$34,Daten!D6684,NA())</f>
        <v>#N/A</v>
      </c>
      <c r="P6681" s="24">
        <f t="shared" si="401"/>
        <v>6675</v>
      </c>
      <c r="Q6681" s="16" t="e">
        <f>IF($P6681&lt;=$D$34,Daten!F6684,NA())</f>
        <v>#N/A</v>
      </c>
      <c r="R6681" s="16" t="e">
        <f>IF($P6681&lt;=$D$34,Daten!G6684,NA())</f>
        <v>#N/A</v>
      </c>
      <c r="S6681" s="16" t="e">
        <f>IF($P6681&lt;=$D$34,Daten!H6684,NA())</f>
        <v>#N/A</v>
      </c>
    </row>
    <row r="6682" spans="12:19" x14ac:dyDescent="0.3">
      <c r="L6682" s="24">
        <f t="shared" si="400"/>
        <v>6676</v>
      </c>
      <c r="M6682" s="16" t="e">
        <f>IF($L6682&lt;=$C$34,Daten!B6685,NA())</f>
        <v>#N/A</v>
      </c>
      <c r="N6682" s="16" t="e">
        <f>IF($L6682&lt;=$C$34,Daten!C6685,NA())</f>
        <v>#N/A</v>
      </c>
      <c r="O6682" s="16" t="e">
        <f>IF($L6682&lt;=$C$34,Daten!D6685,NA())</f>
        <v>#N/A</v>
      </c>
      <c r="P6682" s="24">
        <f t="shared" si="401"/>
        <v>6676</v>
      </c>
      <c r="Q6682" s="16" t="e">
        <f>IF($P6682&lt;=$D$34,Daten!F6685,NA())</f>
        <v>#N/A</v>
      </c>
      <c r="R6682" s="16" t="e">
        <f>IF($P6682&lt;=$D$34,Daten!G6685,NA())</f>
        <v>#N/A</v>
      </c>
      <c r="S6682" s="16" t="e">
        <f>IF($P6682&lt;=$D$34,Daten!H6685,NA())</f>
        <v>#N/A</v>
      </c>
    </row>
    <row r="6683" spans="12:19" x14ac:dyDescent="0.3">
      <c r="L6683" s="24">
        <f t="shared" si="400"/>
        <v>6677</v>
      </c>
      <c r="M6683" s="16" t="e">
        <f>IF($L6683&lt;=$C$34,Daten!B6686,NA())</f>
        <v>#N/A</v>
      </c>
      <c r="N6683" s="16" t="e">
        <f>IF($L6683&lt;=$C$34,Daten!C6686,NA())</f>
        <v>#N/A</v>
      </c>
      <c r="O6683" s="16" t="e">
        <f>IF($L6683&lt;=$C$34,Daten!D6686,NA())</f>
        <v>#N/A</v>
      </c>
      <c r="P6683" s="24">
        <f t="shared" si="401"/>
        <v>6677</v>
      </c>
      <c r="Q6683" s="16" t="e">
        <f>IF($P6683&lt;=$D$34,Daten!F6686,NA())</f>
        <v>#N/A</v>
      </c>
      <c r="R6683" s="16" t="e">
        <f>IF($P6683&lt;=$D$34,Daten!G6686,NA())</f>
        <v>#N/A</v>
      </c>
      <c r="S6683" s="16" t="e">
        <f>IF($P6683&lt;=$D$34,Daten!H6686,NA())</f>
        <v>#N/A</v>
      </c>
    </row>
    <row r="6684" spans="12:19" x14ac:dyDescent="0.3">
      <c r="L6684" s="24">
        <f t="shared" si="400"/>
        <v>6678</v>
      </c>
      <c r="M6684" s="16" t="e">
        <f>IF($L6684&lt;=$C$34,Daten!B6687,NA())</f>
        <v>#N/A</v>
      </c>
      <c r="N6684" s="16" t="e">
        <f>IF($L6684&lt;=$C$34,Daten!C6687,NA())</f>
        <v>#N/A</v>
      </c>
      <c r="O6684" s="16" t="e">
        <f>IF($L6684&lt;=$C$34,Daten!D6687,NA())</f>
        <v>#N/A</v>
      </c>
      <c r="P6684" s="24">
        <f t="shared" si="401"/>
        <v>6678</v>
      </c>
      <c r="Q6684" s="16" t="e">
        <f>IF($P6684&lt;=$D$34,Daten!F6687,NA())</f>
        <v>#N/A</v>
      </c>
      <c r="R6684" s="16" t="e">
        <f>IF($P6684&lt;=$D$34,Daten!G6687,NA())</f>
        <v>#N/A</v>
      </c>
      <c r="S6684" s="16" t="e">
        <f>IF($P6684&lt;=$D$34,Daten!H6687,NA())</f>
        <v>#N/A</v>
      </c>
    </row>
    <row r="6685" spans="12:19" x14ac:dyDescent="0.3">
      <c r="L6685" s="24">
        <f t="shared" si="400"/>
        <v>6679</v>
      </c>
      <c r="M6685" s="16" t="e">
        <f>IF($L6685&lt;=$C$34,Daten!B6688,NA())</f>
        <v>#N/A</v>
      </c>
      <c r="N6685" s="16" t="e">
        <f>IF($L6685&lt;=$C$34,Daten!C6688,NA())</f>
        <v>#N/A</v>
      </c>
      <c r="O6685" s="16" t="e">
        <f>IF($L6685&lt;=$C$34,Daten!D6688,NA())</f>
        <v>#N/A</v>
      </c>
      <c r="P6685" s="24">
        <f t="shared" si="401"/>
        <v>6679</v>
      </c>
      <c r="Q6685" s="16" t="e">
        <f>IF($P6685&lt;=$D$34,Daten!F6688,NA())</f>
        <v>#N/A</v>
      </c>
      <c r="R6685" s="16" t="e">
        <f>IF($P6685&lt;=$D$34,Daten!G6688,NA())</f>
        <v>#N/A</v>
      </c>
      <c r="S6685" s="16" t="e">
        <f>IF($P6685&lt;=$D$34,Daten!H6688,NA())</f>
        <v>#N/A</v>
      </c>
    </row>
    <row r="6686" spans="12:19" x14ac:dyDescent="0.3">
      <c r="L6686" s="24">
        <f t="shared" si="400"/>
        <v>6680</v>
      </c>
      <c r="M6686" s="16" t="e">
        <f>IF($L6686&lt;=$C$34,Daten!B6689,NA())</f>
        <v>#N/A</v>
      </c>
      <c r="N6686" s="16" t="e">
        <f>IF($L6686&lt;=$C$34,Daten!C6689,NA())</f>
        <v>#N/A</v>
      </c>
      <c r="O6686" s="16" t="e">
        <f>IF($L6686&lt;=$C$34,Daten!D6689,NA())</f>
        <v>#N/A</v>
      </c>
      <c r="P6686" s="24">
        <f t="shared" si="401"/>
        <v>6680</v>
      </c>
      <c r="Q6686" s="16" t="e">
        <f>IF($P6686&lt;=$D$34,Daten!F6689,NA())</f>
        <v>#N/A</v>
      </c>
      <c r="R6686" s="16" t="e">
        <f>IF($P6686&lt;=$D$34,Daten!G6689,NA())</f>
        <v>#N/A</v>
      </c>
      <c r="S6686" s="16" t="e">
        <f>IF($P6686&lt;=$D$34,Daten!H6689,NA())</f>
        <v>#N/A</v>
      </c>
    </row>
    <row r="6687" spans="12:19" x14ac:dyDescent="0.3">
      <c r="L6687" s="24">
        <f t="shared" si="400"/>
        <v>6681</v>
      </c>
      <c r="M6687" s="16" t="e">
        <f>IF($L6687&lt;=$C$34,Daten!B6690,NA())</f>
        <v>#N/A</v>
      </c>
      <c r="N6687" s="16" t="e">
        <f>IF($L6687&lt;=$C$34,Daten!C6690,NA())</f>
        <v>#N/A</v>
      </c>
      <c r="O6687" s="16" t="e">
        <f>IF($L6687&lt;=$C$34,Daten!D6690,NA())</f>
        <v>#N/A</v>
      </c>
      <c r="P6687" s="24">
        <f t="shared" si="401"/>
        <v>6681</v>
      </c>
      <c r="Q6687" s="16" t="e">
        <f>IF($P6687&lt;=$D$34,Daten!F6690,NA())</f>
        <v>#N/A</v>
      </c>
      <c r="R6687" s="16" t="e">
        <f>IF($P6687&lt;=$D$34,Daten!G6690,NA())</f>
        <v>#N/A</v>
      </c>
      <c r="S6687" s="16" t="e">
        <f>IF($P6687&lt;=$D$34,Daten!H6690,NA())</f>
        <v>#N/A</v>
      </c>
    </row>
    <row r="6688" spans="12:19" x14ac:dyDescent="0.3">
      <c r="L6688" s="24">
        <f t="shared" si="400"/>
        <v>6682</v>
      </c>
      <c r="M6688" s="16" t="e">
        <f>IF($L6688&lt;=$C$34,Daten!B6691,NA())</f>
        <v>#N/A</v>
      </c>
      <c r="N6688" s="16" t="e">
        <f>IF($L6688&lt;=$C$34,Daten!C6691,NA())</f>
        <v>#N/A</v>
      </c>
      <c r="O6688" s="16" t="e">
        <f>IF($L6688&lt;=$C$34,Daten!D6691,NA())</f>
        <v>#N/A</v>
      </c>
      <c r="P6688" s="24">
        <f t="shared" si="401"/>
        <v>6682</v>
      </c>
      <c r="Q6688" s="16" t="e">
        <f>IF($P6688&lt;=$D$34,Daten!F6691,NA())</f>
        <v>#N/A</v>
      </c>
      <c r="R6688" s="16" t="e">
        <f>IF($P6688&lt;=$D$34,Daten!G6691,NA())</f>
        <v>#N/A</v>
      </c>
      <c r="S6688" s="16" t="e">
        <f>IF($P6688&lt;=$D$34,Daten!H6691,NA())</f>
        <v>#N/A</v>
      </c>
    </row>
    <row r="6689" spans="12:19" x14ac:dyDescent="0.3">
      <c r="L6689" s="24">
        <f t="shared" si="400"/>
        <v>6683</v>
      </c>
      <c r="M6689" s="16" t="e">
        <f>IF($L6689&lt;=$C$34,Daten!B6692,NA())</f>
        <v>#N/A</v>
      </c>
      <c r="N6689" s="16" t="e">
        <f>IF($L6689&lt;=$C$34,Daten!C6692,NA())</f>
        <v>#N/A</v>
      </c>
      <c r="O6689" s="16" t="e">
        <f>IF($L6689&lt;=$C$34,Daten!D6692,NA())</f>
        <v>#N/A</v>
      </c>
      <c r="P6689" s="24">
        <f t="shared" si="401"/>
        <v>6683</v>
      </c>
      <c r="Q6689" s="16" t="e">
        <f>IF($P6689&lt;=$D$34,Daten!F6692,NA())</f>
        <v>#N/A</v>
      </c>
      <c r="R6689" s="16" t="e">
        <f>IF($P6689&lt;=$D$34,Daten!G6692,NA())</f>
        <v>#N/A</v>
      </c>
      <c r="S6689" s="16" t="e">
        <f>IF($P6689&lt;=$D$34,Daten!H6692,NA())</f>
        <v>#N/A</v>
      </c>
    </row>
    <row r="6690" spans="12:19" x14ac:dyDescent="0.3">
      <c r="L6690" s="24">
        <f t="shared" si="400"/>
        <v>6684</v>
      </c>
      <c r="M6690" s="16" t="e">
        <f>IF($L6690&lt;=$C$34,Daten!B6693,NA())</f>
        <v>#N/A</v>
      </c>
      <c r="N6690" s="16" t="e">
        <f>IF($L6690&lt;=$C$34,Daten!C6693,NA())</f>
        <v>#N/A</v>
      </c>
      <c r="O6690" s="16" t="e">
        <f>IF($L6690&lt;=$C$34,Daten!D6693,NA())</f>
        <v>#N/A</v>
      </c>
      <c r="P6690" s="24">
        <f t="shared" si="401"/>
        <v>6684</v>
      </c>
      <c r="Q6690" s="16" t="e">
        <f>IF($P6690&lt;=$D$34,Daten!F6693,NA())</f>
        <v>#N/A</v>
      </c>
      <c r="R6690" s="16" t="e">
        <f>IF($P6690&lt;=$D$34,Daten!G6693,NA())</f>
        <v>#N/A</v>
      </c>
      <c r="S6690" s="16" t="e">
        <f>IF($P6690&lt;=$D$34,Daten!H6693,NA())</f>
        <v>#N/A</v>
      </c>
    </row>
    <row r="6691" spans="12:19" x14ac:dyDescent="0.3">
      <c r="L6691" s="24">
        <f t="shared" si="400"/>
        <v>6685</v>
      </c>
      <c r="M6691" s="16" t="e">
        <f>IF($L6691&lt;=$C$34,Daten!B6694,NA())</f>
        <v>#N/A</v>
      </c>
      <c r="N6691" s="16" t="e">
        <f>IF($L6691&lt;=$C$34,Daten!C6694,NA())</f>
        <v>#N/A</v>
      </c>
      <c r="O6691" s="16" t="e">
        <f>IF($L6691&lt;=$C$34,Daten!D6694,NA())</f>
        <v>#N/A</v>
      </c>
      <c r="P6691" s="24">
        <f t="shared" si="401"/>
        <v>6685</v>
      </c>
      <c r="Q6691" s="16" t="e">
        <f>IF($P6691&lt;=$D$34,Daten!F6694,NA())</f>
        <v>#N/A</v>
      </c>
      <c r="R6691" s="16" t="e">
        <f>IF($P6691&lt;=$D$34,Daten!G6694,NA())</f>
        <v>#N/A</v>
      </c>
      <c r="S6691" s="16" t="e">
        <f>IF($P6691&lt;=$D$34,Daten!H6694,NA())</f>
        <v>#N/A</v>
      </c>
    </row>
    <row r="6692" spans="12:19" x14ac:dyDescent="0.3">
      <c r="L6692" s="24">
        <f t="shared" si="400"/>
        <v>6686</v>
      </c>
      <c r="M6692" s="16" t="e">
        <f>IF($L6692&lt;=$C$34,Daten!B6695,NA())</f>
        <v>#N/A</v>
      </c>
      <c r="N6692" s="16" t="e">
        <f>IF($L6692&lt;=$C$34,Daten!C6695,NA())</f>
        <v>#N/A</v>
      </c>
      <c r="O6692" s="16" t="e">
        <f>IF($L6692&lt;=$C$34,Daten!D6695,NA())</f>
        <v>#N/A</v>
      </c>
      <c r="P6692" s="24">
        <f t="shared" si="401"/>
        <v>6686</v>
      </c>
      <c r="Q6692" s="16" t="e">
        <f>IF($P6692&lt;=$D$34,Daten!F6695,NA())</f>
        <v>#N/A</v>
      </c>
      <c r="R6692" s="16" t="e">
        <f>IF($P6692&lt;=$D$34,Daten!G6695,NA())</f>
        <v>#N/A</v>
      </c>
      <c r="S6692" s="16" t="e">
        <f>IF($P6692&lt;=$D$34,Daten!H6695,NA())</f>
        <v>#N/A</v>
      </c>
    </row>
    <row r="6693" spans="12:19" x14ac:dyDescent="0.3">
      <c r="L6693" s="24">
        <f t="shared" si="400"/>
        <v>6687</v>
      </c>
      <c r="M6693" s="16" t="e">
        <f>IF($L6693&lt;=$C$34,Daten!B6696,NA())</f>
        <v>#N/A</v>
      </c>
      <c r="N6693" s="16" t="e">
        <f>IF($L6693&lt;=$C$34,Daten!C6696,NA())</f>
        <v>#N/A</v>
      </c>
      <c r="O6693" s="16" t="e">
        <f>IF($L6693&lt;=$C$34,Daten!D6696,NA())</f>
        <v>#N/A</v>
      </c>
      <c r="P6693" s="24">
        <f t="shared" si="401"/>
        <v>6687</v>
      </c>
      <c r="Q6693" s="16" t="e">
        <f>IF($P6693&lt;=$D$34,Daten!F6696,NA())</f>
        <v>#N/A</v>
      </c>
      <c r="R6693" s="16" t="e">
        <f>IF($P6693&lt;=$D$34,Daten!G6696,NA())</f>
        <v>#N/A</v>
      </c>
      <c r="S6693" s="16" t="e">
        <f>IF($P6693&lt;=$D$34,Daten!H6696,NA())</f>
        <v>#N/A</v>
      </c>
    </row>
    <row r="6694" spans="12:19" x14ac:dyDescent="0.3">
      <c r="L6694" s="24">
        <f t="shared" si="400"/>
        <v>6688</v>
      </c>
      <c r="M6694" s="16" t="e">
        <f>IF($L6694&lt;=$C$34,Daten!B6697,NA())</f>
        <v>#N/A</v>
      </c>
      <c r="N6694" s="16" t="e">
        <f>IF($L6694&lt;=$C$34,Daten!C6697,NA())</f>
        <v>#N/A</v>
      </c>
      <c r="O6694" s="16" t="e">
        <f>IF($L6694&lt;=$C$34,Daten!D6697,NA())</f>
        <v>#N/A</v>
      </c>
      <c r="P6694" s="24">
        <f t="shared" si="401"/>
        <v>6688</v>
      </c>
      <c r="Q6694" s="16" t="e">
        <f>IF($P6694&lt;=$D$34,Daten!F6697,NA())</f>
        <v>#N/A</v>
      </c>
      <c r="R6694" s="16" t="e">
        <f>IF($P6694&lt;=$D$34,Daten!G6697,NA())</f>
        <v>#N/A</v>
      </c>
      <c r="S6694" s="16" t="e">
        <f>IF($P6694&lt;=$D$34,Daten!H6697,NA())</f>
        <v>#N/A</v>
      </c>
    </row>
    <row r="6695" spans="12:19" x14ac:dyDescent="0.3">
      <c r="L6695" s="24">
        <f t="shared" si="400"/>
        <v>6689</v>
      </c>
      <c r="M6695" s="16" t="e">
        <f>IF($L6695&lt;=$C$34,Daten!B6698,NA())</f>
        <v>#N/A</v>
      </c>
      <c r="N6695" s="16" t="e">
        <f>IF($L6695&lt;=$C$34,Daten!C6698,NA())</f>
        <v>#N/A</v>
      </c>
      <c r="O6695" s="16" t="e">
        <f>IF($L6695&lt;=$C$34,Daten!D6698,NA())</f>
        <v>#N/A</v>
      </c>
      <c r="P6695" s="24">
        <f t="shared" si="401"/>
        <v>6689</v>
      </c>
      <c r="Q6695" s="16" t="e">
        <f>IF($P6695&lt;=$D$34,Daten!F6698,NA())</f>
        <v>#N/A</v>
      </c>
      <c r="R6695" s="16" t="e">
        <f>IF($P6695&lt;=$D$34,Daten!G6698,NA())</f>
        <v>#N/A</v>
      </c>
      <c r="S6695" s="16" t="e">
        <f>IF($P6695&lt;=$D$34,Daten!H6698,NA())</f>
        <v>#N/A</v>
      </c>
    </row>
    <row r="6696" spans="12:19" x14ac:dyDescent="0.3">
      <c r="L6696" s="24">
        <f t="shared" si="400"/>
        <v>6690</v>
      </c>
      <c r="M6696" s="16" t="e">
        <f>IF($L6696&lt;=$C$34,Daten!B6699,NA())</f>
        <v>#N/A</v>
      </c>
      <c r="N6696" s="16" t="e">
        <f>IF($L6696&lt;=$C$34,Daten!C6699,NA())</f>
        <v>#N/A</v>
      </c>
      <c r="O6696" s="16" t="e">
        <f>IF($L6696&lt;=$C$34,Daten!D6699,NA())</f>
        <v>#N/A</v>
      </c>
      <c r="P6696" s="24">
        <f t="shared" si="401"/>
        <v>6690</v>
      </c>
      <c r="Q6696" s="16" t="e">
        <f>IF($P6696&lt;=$D$34,Daten!F6699,NA())</f>
        <v>#N/A</v>
      </c>
      <c r="R6696" s="16" t="e">
        <f>IF($P6696&lt;=$D$34,Daten!G6699,NA())</f>
        <v>#N/A</v>
      </c>
      <c r="S6696" s="16" t="e">
        <f>IF($P6696&lt;=$D$34,Daten!H6699,NA())</f>
        <v>#N/A</v>
      </c>
    </row>
    <row r="6697" spans="12:19" x14ac:dyDescent="0.3">
      <c r="L6697" s="24">
        <f t="shared" si="400"/>
        <v>6691</v>
      </c>
      <c r="M6697" s="16" t="e">
        <f>IF($L6697&lt;=$C$34,Daten!B6700,NA())</f>
        <v>#N/A</v>
      </c>
      <c r="N6697" s="16" t="e">
        <f>IF($L6697&lt;=$C$34,Daten!C6700,NA())</f>
        <v>#N/A</v>
      </c>
      <c r="O6697" s="16" t="e">
        <f>IF($L6697&lt;=$C$34,Daten!D6700,NA())</f>
        <v>#N/A</v>
      </c>
      <c r="P6697" s="24">
        <f t="shared" si="401"/>
        <v>6691</v>
      </c>
      <c r="Q6697" s="16" t="e">
        <f>IF($P6697&lt;=$D$34,Daten!F6700,NA())</f>
        <v>#N/A</v>
      </c>
      <c r="R6697" s="16" t="e">
        <f>IF($P6697&lt;=$D$34,Daten!G6700,NA())</f>
        <v>#N/A</v>
      </c>
      <c r="S6697" s="16" t="e">
        <f>IF($P6697&lt;=$D$34,Daten!H6700,NA())</f>
        <v>#N/A</v>
      </c>
    </row>
    <row r="6698" spans="12:19" x14ac:dyDescent="0.3">
      <c r="L6698" s="24">
        <f t="shared" si="400"/>
        <v>6692</v>
      </c>
      <c r="M6698" s="16" t="e">
        <f>IF($L6698&lt;=$C$34,Daten!B6701,NA())</f>
        <v>#N/A</v>
      </c>
      <c r="N6698" s="16" t="e">
        <f>IF($L6698&lt;=$C$34,Daten!C6701,NA())</f>
        <v>#N/A</v>
      </c>
      <c r="O6698" s="16" t="e">
        <f>IF($L6698&lt;=$C$34,Daten!D6701,NA())</f>
        <v>#N/A</v>
      </c>
      <c r="P6698" s="24">
        <f t="shared" si="401"/>
        <v>6692</v>
      </c>
      <c r="Q6698" s="16" t="e">
        <f>IF($P6698&lt;=$D$34,Daten!F6701,NA())</f>
        <v>#N/A</v>
      </c>
      <c r="R6698" s="16" t="e">
        <f>IF($P6698&lt;=$D$34,Daten!G6701,NA())</f>
        <v>#N/A</v>
      </c>
      <c r="S6698" s="16" t="e">
        <f>IF($P6698&lt;=$D$34,Daten!H6701,NA())</f>
        <v>#N/A</v>
      </c>
    </row>
    <row r="6699" spans="12:19" x14ac:dyDescent="0.3">
      <c r="L6699" s="24">
        <f t="shared" si="400"/>
        <v>6693</v>
      </c>
      <c r="M6699" s="16" t="e">
        <f>IF($L6699&lt;=$C$34,Daten!B6702,NA())</f>
        <v>#N/A</v>
      </c>
      <c r="N6699" s="16" t="e">
        <f>IF($L6699&lt;=$C$34,Daten!C6702,NA())</f>
        <v>#N/A</v>
      </c>
      <c r="O6699" s="16" t="e">
        <f>IF($L6699&lt;=$C$34,Daten!D6702,NA())</f>
        <v>#N/A</v>
      </c>
      <c r="P6699" s="24">
        <f t="shared" si="401"/>
        <v>6693</v>
      </c>
      <c r="Q6699" s="16" t="e">
        <f>IF($P6699&lt;=$D$34,Daten!F6702,NA())</f>
        <v>#N/A</v>
      </c>
      <c r="R6699" s="16" t="e">
        <f>IF($P6699&lt;=$D$34,Daten!G6702,NA())</f>
        <v>#N/A</v>
      </c>
      <c r="S6699" s="16" t="e">
        <f>IF($P6699&lt;=$D$34,Daten!H6702,NA())</f>
        <v>#N/A</v>
      </c>
    </row>
    <row r="6700" spans="12:19" x14ac:dyDescent="0.3">
      <c r="L6700" s="24">
        <f t="shared" si="400"/>
        <v>6694</v>
      </c>
      <c r="M6700" s="16" t="e">
        <f>IF($L6700&lt;=$C$34,Daten!B6703,NA())</f>
        <v>#N/A</v>
      </c>
      <c r="N6700" s="16" t="e">
        <f>IF($L6700&lt;=$C$34,Daten!C6703,NA())</f>
        <v>#N/A</v>
      </c>
      <c r="O6700" s="16" t="e">
        <f>IF($L6700&lt;=$C$34,Daten!D6703,NA())</f>
        <v>#N/A</v>
      </c>
      <c r="P6700" s="24">
        <f t="shared" si="401"/>
        <v>6694</v>
      </c>
      <c r="Q6700" s="16" t="e">
        <f>IF($P6700&lt;=$D$34,Daten!F6703,NA())</f>
        <v>#N/A</v>
      </c>
      <c r="R6700" s="16" t="e">
        <f>IF($P6700&lt;=$D$34,Daten!G6703,NA())</f>
        <v>#N/A</v>
      </c>
      <c r="S6700" s="16" t="e">
        <f>IF($P6700&lt;=$D$34,Daten!H6703,NA())</f>
        <v>#N/A</v>
      </c>
    </row>
    <row r="6701" spans="12:19" x14ac:dyDescent="0.3">
      <c r="L6701" s="24">
        <f t="shared" si="400"/>
        <v>6695</v>
      </c>
      <c r="M6701" s="16" t="e">
        <f>IF($L6701&lt;=$C$34,Daten!B6704,NA())</f>
        <v>#N/A</v>
      </c>
      <c r="N6701" s="16" t="e">
        <f>IF($L6701&lt;=$C$34,Daten!C6704,NA())</f>
        <v>#N/A</v>
      </c>
      <c r="O6701" s="16" t="e">
        <f>IF($L6701&lt;=$C$34,Daten!D6704,NA())</f>
        <v>#N/A</v>
      </c>
      <c r="P6701" s="24">
        <f t="shared" si="401"/>
        <v>6695</v>
      </c>
      <c r="Q6701" s="16" t="e">
        <f>IF($P6701&lt;=$D$34,Daten!F6704,NA())</f>
        <v>#N/A</v>
      </c>
      <c r="R6701" s="16" t="e">
        <f>IF($P6701&lt;=$D$34,Daten!G6704,NA())</f>
        <v>#N/A</v>
      </c>
      <c r="S6701" s="16" t="e">
        <f>IF($P6701&lt;=$D$34,Daten!H6704,NA())</f>
        <v>#N/A</v>
      </c>
    </row>
    <row r="6702" spans="12:19" x14ac:dyDescent="0.3">
      <c r="L6702" s="24">
        <f t="shared" si="400"/>
        <v>6696</v>
      </c>
      <c r="M6702" s="16" t="e">
        <f>IF($L6702&lt;=$C$34,Daten!B6705,NA())</f>
        <v>#N/A</v>
      </c>
      <c r="N6702" s="16" t="e">
        <f>IF($L6702&lt;=$C$34,Daten!C6705,NA())</f>
        <v>#N/A</v>
      </c>
      <c r="O6702" s="16" t="e">
        <f>IF($L6702&lt;=$C$34,Daten!D6705,NA())</f>
        <v>#N/A</v>
      </c>
      <c r="P6702" s="24">
        <f t="shared" si="401"/>
        <v>6696</v>
      </c>
      <c r="Q6702" s="16" t="e">
        <f>IF($P6702&lt;=$D$34,Daten!F6705,NA())</f>
        <v>#N/A</v>
      </c>
      <c r="R6702" s="16" t="e">
        <f>IF($P6702&lt;=$D$34,Daten!G6705,NA())</f>
        <v>#N/A</v>
      </c>
      <c r="S6702" s="16" t="e">
        <f>IF($P6702&lt;=$D$34,Daten!H6705,NA())</f>
        <v>#N/A</v>
      </c>
    </row>
    <row r="6703" spans="12:19" x14ac:dyDescent="0.3">
      <c r="L6703" s="24">
        <f t="shared" si="400"/>
        <v>6697</v>
      </c>
      <c r="M6703" s="16" t="e">
        <f>IF($L6703&lt;=$C$34,Daten!B6706,NA())</f>
        <v>#N/A</v>
      </c>
      <c r="N6703" s="16" t="e">
        <f>IF($L6703&lt;=$C$34,Daten!C6706,NA())</f>
        <v>#N/A</v>
      </c>
      <c r="O6703" s="16" t="e">
        <f>IF($L6703&lt;=$C$34,Daten!D6706,NA())</f>
        <v>#N/A</v>
      </c>
      <c r="P6703" s="24">
        <f t="shared" si="401"/>
        <v>6697</v>
      </c>
      <c r="Q6703" s="16" t="e">
        <f>IF($P6703&lt;=$D$34,Daten!F6706,NA())</f>
        <v>#N/A</v>
      </c>
      <c r="R6703" s="16" t="e">
        <f>IF($P6703&lt;=$D$34,Daten!G6706,NA())</f>
        <v>#N/A</v>
      </c>
      <c r="S6703" s="16" t="e">
        <f>IF($P6703&lt;=$D$34,Daten!H6706,NA())</f>
        <v>#N/A</v>
      </c>
    </row>
    <row r="6704" spans="12:19" x14ac:dyDescent="0.3">
      <c r="L6704" s="24">
        <f t="shared" si="400"/>
        <v>6698</v>
      </c>
      <c r="M6704" s="16" t="e">
        <f>IF($L6704&lt;=$C$34,Daten!B6707,NA())</f>
        <v>#N/A</v>
      </c>
      <c r="N6704" s="16" t="e">
        <f>IF($L6704&lt;=$C$34,Daten!C6707,NA())</f>
        <v>#N/A</v>
      </c>
      <c r="O6704" s="16" t="e">
        <f>IF($L6704&lt;=$C$34,Daten!D6707,NA())</f>
        <v>#N/A</v>
      </c>
      <c r="P6704" s="24">
        <f t="shared" si="401"/>
        <v>6698</v>
      </c>
      <c r="Q6704" s="16" t="e">
        <f>IF($P6704&lt;=$D$34,Daten!F6707,NA())</f>
        <v>#N/A</v>
      </c>
      <c r="R6704" s="16" t="e">
        <f>IF($P6704&lt;=$D$34,Daten!G6707,NA())</f>
        <v>#N/A</v>
      </c>
      <c r="S6704" s="16" t="e">
        <f>IF($P6704&lt;=$D$34,Daten!H6707,NA())</f>
        <v>#N/A</v>
      </c>
    </row>
    <row r="6705" spans="12:19" x14ac:dyDescent="0.3">
      <c r="L6705" s="24">
        <f t="shared" si="400"/>
        <v>6699</v>
      </c>
      <c r="M6705" s="16" t="e">
        <f>IF($L6705&lt;=$C$34,Daten!B6708,NA())</f>
        <v>#N/A</v>
      </c>
      <c r="N6705" s="16" t="e">
        <f>IF($L6705&lt;=$C$34,Daten!C6708,NA())</f>
        <v>#N/A</v>
      </c>
      <c r="O6705" s="16" t="e">
        <f>IF($L6705&lt;=$C$34,Daten!D6708,NA())</f>
        <v>#N/A</v>
      </c>
      <c r="P6705" s="24">
        <f t="shared" si="401"/>
        <v>6699</v>
      </c>
      <c r="Q6705" s="16" t="e">
        <f>IF($P6705&lt;=$D$34,Daten!F6708,NA())</f>
        <v>#N/A</v>
      </c>
      <c r="R6705" s="16" t="e">
        <f>IF($P6705&lt;=$D$34,Daten!G6708,NA())</f>
        <v>#N/A</v>
      </c>
      <c r="S6705" s="16" t="e">
        <f>IF($P6705&lt;=$D$34,Daten!H6708,NA())</f>
        <v>#N/A</v>
      </c>
    </row>
    <row r="6706" spans="12:19" x14ac:dyDescent="0.3">
      <c r="L6706" s="24">
        <f t="shared" si="400"/>
        <v>6700</v>
      </c>
      <c r="M6706" s="16" t="e">
        <f>IF($L6706&lt;=$C$34,Daten!B6709,NA())</f>
        <v>#N/A</v>
      </c>
      <c r="N6706" s="16" t="e">
        <f>IF($L6706&lt;=$C$34,Daten!C6709,NA())</f>
        <v>#N/A</v>
      </c>
      <c r="O6706" s="16" t="e">
        <f>IF($L6706&lt;=$C$34,Daten!D6709,NA())</f>
        <v>#N/A</v>
      </c>
      <c r="P6706" s="24">
        <f t="shared" si="401"/>
        <v>6700</v>
      </c>
      <c r="Q6706" s="16" t="e">
        <f>IF($P6706&lt;=$D$34,Daten!F6709,NA())</f>
        <v>#N/A</v>
      </c>
      <c r="R6706" s="16" t="e">
        <f>IF($P6706&lt;=$D$34,Daten!G6709,NA())</f>
        <v>#N/A</v>
      </c>
      <c r="S6706" s="16" t="e">
        <f>IF($P6706&lt;=$D$34,Daten!H6709,NA())</f>
        <v>#N/A</v>
      </c>
    </row>
    <row r="6707" spans="12:19" x14ac:dyDescent="0.3">
      <c r="L6707" s="24">
        <f t="shared" si="400"/>
        <v>6701</v>
      </c>
      <c r="M6707" s="16" t="e">
        <f>IF($L6707&lt;=$C$34,Daten!B6710,NA())</f>
        <v>#N/A</v>
      </c>
      <c r="N6707" s="16" t="e">
        <f>IF($L6707&lt;=$C$34,Daten!C6710,NA())</f>
        <v>#N/A</v>
      </c>
      <c r="O6707" s="16" t="e">
        <f>IF($L6707&lt;=$C$34,Daten!D6710,NA())</f>
        <v>#N/A</v>
      </c>
      <c r="P6707" s="24">
        <f t="shared" si="401"/>
        <v>6701</v>
      </c>
      <c r="Q6707" s="16" t="e">
        <f>IF($P6707&lt;=$D$34,Daten!F6710,NA())</f>
        <v>#N/A</v>
      </c>
      <c r="R6707" s="16" t="e">
        <f>IF($P6707&lt;=$D$34,Daten!G6710,NA())</f>
        <v>#N/A</v>
      </c>
      <c r="S6707" s="16" t="e">
        <f>IF($P6707&lt;=$D$34,Daten!H6710,NA())</f>
        <v>#N/A</v>
      </c>
    </row>
    <row r="6708" spans="12:19" x14ac:dyDescent="0.3">
      <c r="L6708" s="24">
        <f t="shared" si="400"/>
        <v>6702</v>
      </c>
      <c r="M6708" s="16" t="e">
        <f>IF($L6708&lt;=$C$34,Daten!B6711,NA())</f>
        <v>#N/A</v>
      </c>
      <c r="N6708" s="16" t="e">
        <f>IF($L6708&lt;=$C$34,Daten!C6711,NA())</f>
        <v>#N/A</v>
      </c>
      <c r="O6708" s="16" t="e">
        <f>IF($L6708&lt;=$C$34,Daten!D6711,NA())</f>
        <v>#N/A</v>
      </c>
      <c r="P6708" s="24">
        <f t="shared" si="401"/>
        <v>6702</v>
      </c>
      <c r="Q6708" s="16" t="e">
        <f>IF($P6708&lt;=$D$34,Daten!F6711,NA())</f>
        <v>#N/A</v>
      </c>
      <c r="R6708" s="16" t="e">
        <f>IF($P6708&lt;=$D$34,Daten!G6711,NA())</f>
        <v>#N/A</v>
      </c>
      <c r="S6708" s="16" t="e">
        <f>IF($P6708&lt;=$D$34,Daten!H6711,NA())</f>
        <v>#N/A</v>
      </c>
    </row>
    <row r="6709" spans="12:19" x14ac:dyDescent="0.3">
      <c r="L6709" s="24">
        <f t="shared" si="400"/>
        <v>6703</v>
      </c>
      <c r="M6709" s="16" t="e">
        <f>IF($L6709&lt;=$C$34,Daten!B6712,NA())</f>
        <v>#N/A</v>
      </c>
      <c r="N6709" s="16" t="e">
        <f>IF($L6709&lt;=$C$34,Daten!C6712,NA())</f>
        <v>#N/A</v>
      </c>
      <c r="O6709" s="16" t="e">
        <f>IF($L6709&lt;=$C$34,Daten!D6712,NA())</f>
        <v>#N/A</v>
      </c>
      <c r="P6709" s="24">
        <f t="shared" si="401"/>
        <v>6703</v>
      </c>
      <c r="Q6709" s="16" t="e">
        <f>IF($P6709&lt;=$D$34,Daten!F6712,NA())</f>
        <v>#N/A</v>
      </c>
      <c r="R6709" s="16" t="e">
        <f>IF($P6709&lt;=$D$34,Daten!G6712,NA())</f>
        <v>#N/A</v>
      </c>
      <c r="S6709" s="16" t="e">
        <f>IF($P6709&lt;=$D$34,Daten!H6712,NA())</f>
        <v>#N/A</v>
      </c>
    </row>
    <row r="6710" spans="12:19" x14ac:dyDescent="0.3">
      <c r="L6710" s="24">
        <f t="shared" si="400"/>
        <v>6704</v>
      </c>
      <c r="M6710" s="16" t="e">
        <f>IF($L6710&lt;=$C$34,Daten!B6713,NA())</f>
        <v>#N/A</v>
      </c>
      <c r="N6710" s="16" t="e">
        <f>IF($L6710&lt;=$C$34,Daten!C6713,NA())</f>
        <v>#N/A</v>
      </c>
      <c r="O6710" s="16" t="e">
        <f>IF($L6710&lt;=$C$34,Daten!D6713,NA())</f>
        <v>#N/A</v>
      </c>
      <c r="P6710" s="24">
        <f t="shared" si="401"/>
        <v>6704</v>
      </c>
      <c r="Q6710" s="16" t="e">
        <f>IF($P6710&lt;=$D$34,Daten!F6713,NA())</f>
        <v>#N/A</v>
      </c>
      <c r="R6710" s="16" t="e">
        <f>IF($P6710&lt;=$D$34,Daten!G6713,NA())</f>
        <v>#N/A</v>
      </c>
      <c r="S6710" s="16" t="e">
        <f>IF($P6710&lt;=$D$34,Daten!H6713,NA())</f>
        <v>#N/A</v>
      </c>
    </row>
    <row r="6711" spans="12:19" x14ac:dyDescent="0.3">
      <c r="L6711" s="24">
        <f t="shared" si="400"/>
        <v>6705</v>
      </c>
      <c r="M6711" s="16" t="e">
        <f>IF($L6711&lt;=$C$34,Daten!B6714,NA())</f>
        <v>#N/A</v>
      </c>
      <c r="N6711" s="16" t="e">
        <f>IF($L6711&lt;=$C$34,Daten!C6714,NA())</f>
        <v>#N/A</v>
      </c>
      <c r="O6711" s="16" t="e">
        <f>IF($L6711&lt;=$C$34,Daten!D6714,NA())</f>
        <v>#N/A</v>
      </c>
      <c r="P6711" s="24">
        <f t="shared" si="401"/>
        <v>6705</v>
      </c>
      <c r="Q6711" s="16" t="e">
        <f>IF($P6711&lt;=$D$34,Daten!F6714,NA())</f>
        <v>#N/A</v>
      </c>
      <c r="R6711" s="16" t="e">
        <f>IF($P6711&lt;=$D$34,Daten!G6714,NA())</f>
        <v>#N/A</v>
      </c>
      <c r="S6711" s="16" t="e">
        <f>IF($P6711&lt;=$D$34,Daten!H6714,NA())</f>
        <v>#N/A</v>
      </c>
    </row>
    <row r="6712" spans="12:19" x14ac:dyDescent="0.3">
      <c r="L6712" s="24">
        <f t="shared" si="400"/>
        <v>6706</v>
      </c>
      <c r="M6712" s="16" t="e">
        <f>IF($L6712&lt;=$C$34,Daten!B6715,NA())</f>
        <v>#N/A</v>
      </c>
      <c r="N6712" s="16" t="e">
        <f>IF($L6712&lt;=$C$34,Daten!C6715,NA())</f>
        <v>#N/A</v>
      </c>
      <c r="O6712" s="16" t="e">
        <f>IF($L6712&lt;=$C$34,Daten!D6715,NA())</f>
        <v>#N/A</v>
      </c>
      <c r="P6712" s="24">
        <f t="shared" si="401"/>
        <v>6706</v>
      </c>
      <c r="Q6712" s="16" t="e">
        <f>IF($P6712&lt;=$D$34,Daten!F6715,NA())</f>
        <v>#N/A</v>
      </c>
      <c r="R6712" s="16" t="e">
        <f>IF($P6712&lt;=$D$34,Daten!G6715,NA())</f>
        <v>#N/A</v>
      </c>
      <c r="S6712" s="16" t="e">
        <f>IF($P6712&lt;=$D$34,Daten!H6715,NA())</f>
        <v>#N/A</v>
      </c>
    </row>
    <row r="6713" spans="12:19" x14ac:dyDescent="0.3">
      <c r="L6713" s="24">
        <f t="shared" si="400"/>
        <v>6707</v>
      </c>
      <c r="M6713" s="16" t="e">
        <f>IF($L6713&lt;=$C$34,Daten!B6716,NA())</f>
        <v>#N/A</v>
      </c>
      <c r="N6713" s="16" t="e">
        <f>IF($L6713&lt;=$C$34,Daten!C6716,NA())</f>
        <v>#N/A</v>
      </c>
      <c r="O6713" s="16" t="e">
        <f>IF($L6713&lt;=$C$34,Daten!D6716,NA())</f>
        <v>#N/A</v>
      </c>
      <c r="P6713" s="24">
        <f t="shared" si="401"/>
        <v>6707</v>
      </c>
      <c r="Q6713" s="16" t="e">
        <f>IF($P6713&lt;=$D$34,Daten!F6716,NA())</f>
        <v>#N/A</v>
      </c>
      <c r="R6713" s="16" t="e">
        <f>IF($P6713&lt;=$D$34,Daten!G6716,NA())</f>
        <v>#N/A</v>
      </c>
      <c r="S6713" s="16" t="e">
        <f>IF($P6713&lt;=$D$34,Daten!H6716,NA())</f>
        <v>#N/A</v>
      </c>
    </row>
    <row r="6714" spans="12:19" x14ac:dyDescent="0.3">
      <c r="L6714" s="24">
        <f t="shared" si="400"/>
        <v>6708</v>
      </c>
      <c r="M6714" s="16" t="e">
        <f>IF($L6714&lt;=$C$34,Daten!B6717,NA())</f>
        <v>#N/A</v>
      </c>
      <c r="N6714" s="16" t="e">
        <f>IF($L6714&lt;=$C$34,Daten!C6717,NA())</f>
        <v>#N/A</v>
      </c>
      <c r="O6714" s="16" t="e">
        <f>IF($L6714&lt;=$C$34,Daten!D6717,NA())</f>
        <v>#N/A</v>
      </c>
      <c r="P6714" s="24">
        <f t="shared" si="401"/>
        <v>6708</v>
      </c>
      <c r="Q6714" s="16" t="e">
        <f>IF($P6714&lt;=$D$34,Daten!F6717,NA())</f>
        <v>#N/A</v>
      </c>
      <c r="R6714" s="16" t="e">
        <f>IF($P6714&lt;=$D$34,Daten!G6717,NA())</f>
        <v>#N/A</v>
      </c>
      <c r="S6714" s="16" t="e">
        <f>IF($P6714&lt;=$D$34,Daten!H6717,NA())</f>
        <v>#N/A</v>
      </c>
    </row>
    <row r="6715" spans="12:19" x14ac:dyDescent="0.3">
      <c r="L6715" s="24">
        <f t="shared" si="400"/>
        <v>6709</v>
      </c>
      <c r="M6715" s="16" t="e">
        <f>IF($L6715&lt;=$C$34,Daten!B6718,NA())</f>
        <v>#N/A</v>
      </c>
      <c r="N6715" s="16" t="e">
        <f>IF($L6715&lt;=$C$34,Daten!C6718,NA())</f>
        <v>#N/A</v>
      </c>
      <c r="O6715" s="16" t="e">
        <f>IF($L6715&lt;=$C$34,Daten!D6718,NA())</f>
        <v>#N/A</v>
      </c>
      <c r="P6715" s="24">
        <f t="shared" si="401"/>
        <v>6709</v>
      </c>
      <c r="Q6715" s="16" t="e">
        <f>IF($P6715&lt;=$D$34,Daten!F6718,NA())</f>
        <v>#N/A</v>
      </c>
      <c r="R6715" s="16" t="e">
        <f>IF($P6715&lt;=$D$34,Daten!G6718,NA())</f>
        <v>#N/A</v>
      </c>
      <c r="S6715" s="16" t="e">
        <f>IF($P6715&lt;=$D$34,Daten!H6718,NA())</f>
        <v>#N/A</v>
      </c>
    </row>
    <row r="6716" spans="12:19" x14ac:dyDescent="0.3">
      <c r="L6716" s="24">
        <f t="shared" si="400"/>
        <v>6710</v>
      </c>
      <c r="M6716" s="16" t="e">
        <f>IF($L6716&lt;=$C$34,Daten!B6719,NA())</f>
        <v>#N/A</v>
      </c>
      <c r="N6716" s="16" t="e">
        <f>IF($L6716&lt;=$C$34,Daten!C6719,NA())</f>
        <v>#N/A</v>
      </c>
      <c r="O6716" s="16" t="e">
        <f>IF($L6716&lt;=$C$34,Daten!D6719,NA())</f>
        <v>#N/A</v>
      </c>
      <c r="P6716" s="24">
        <f t="shared" si="401"/>
        <v>6710</v>
      </c>
      <c r="Q6716" s="16" t="e">
        <f>IF($P6716&lt;=$D$34,Daten!F6719,NA())</f>
        <v>#N/A</v>
      </c>
      <c r="R6716" s="16" t="e">
        <f>IF($P6716&lt;=$D$34,Daten!G6719,NA())</f>
        <v>#N/A</v>
      </c>
      <c r="S6716" s="16" t="e">
        <f>IF($P6716&lt;=$D$34,Daten!H6719,NA())</f>
        <v>#N/A</v>
      </c>
    </row>
    <row r="6717" spans="12:19" x14ac:dyDescent="0.3">
      <c r="L6717" s="24">
        <f t="shared" si="400"/>
        <v>6711</v>
      </c>
      <c r="M6717" s="16" t="e">
        <f>IF($L6717&lt;=$C$34,Daten!B6720,NA())</f>
        <v>#N/A</v>
      </c>
      <c r="N6717" s="16" t="e">
        <f>IF($L6717&lt;=$C$34,Daten!C6720,NA())</f>
        <v>#N/A</v>
      </c>
      <c r="O6717" s="16" t="e">
        <f>IF($L6717&lt;=$C$34,Daten!D6720,NA())</f>
        <v>#N/A</v>
      </c>
      <c r="P6717" s="24">
        <f t="shared" si="401"/>
        <v>6711</v>
      </c>
      <c r="Q6717" s="16" t="e">
        <f>IF($P6717&lt;=$D$34,Daten!F6720,NA())</f>
        <v>#N/A</v>
      </c>
      <c r="R6717" s="16" t="e">
        <f>IF($P6717&lt;=$D$34,Daten!G6720,NA())</f>
        <v>#N/A</v>
      </c>
      <c r="S6717" s="16" t="e">
        <f>IF($P6717&lt;=$D$34,Daten!H6720,NA())</f>
        <v>#N/A</v>
      </c>
    </row>
    <row r="6718" spans="12:19" x14ac:dyDescent="0.3">
      <c r="L6718" s="24">
        <f t="shared" si="400"/>
        <v>6712</v>
      </c>
      <c r="M6718" s="16" t="e">
        <f>IF($L6718&lt;=$C$34,Daten!B6721,NA())</f>
        <v>#N/A</v>
      </c>
      <c r="N6718" s="16" t="e">
        <f>IF($L6718&lt;=$C$34,Daten!C6721,NA())</f>
        <v>#N/A</v>
      </c>
      <c r="O6718" s="16" t="e">
        <f>IF($L6718&lt;=$C$34,Daten!D6721,NA())</f>
        <v>#N/A</v>
      </c>
      <c r="P6718" s="24">
        <f t="shared" si="401"/>
        <v>6712</v>
      </c>
      <c r="Q6718" s="16" t="e">
        <f>IF($P6718&lt;=$D$34,Daten!F6721,NA())</f>
        <v>#N/A</v>
      </c>
      <c r="R6718" s="16" t="e">
        <f>IF($P6718&lt;=$D$34,Daten!G6721,NA())</f>
        <v>#N/A</v>
      </c>
      <c r="S6718" s="16" t="e">
        <f>IF($P6718&lt;=$D$34,Daten!H6721,NA())</f>
        <v>#N/A</v>
      </c>
    </row>
    <row r="6719" spans="12:19" x14ac:dyDescent="0.3">
      <c r="L6719" s="24">
        <f t="shared" si="400"/>
        <v>6713</v>
      </c>
      <c r="M6719" s="16" t="e">
        <f>IF($L6719&lt;=$C$34,Daten!B6722,NA())</f>
        <v>#N/A</v>
      </c>
      <c r="N6719" s="16" t="e">
        <f>IF($L6719&lt;=$C$34,Daten!C6722,NA())</f>
        <v>#N/A</v>
      </c>
      <c r="O6719" s="16" t="e">
        <f>IF($L6719&lt;=$C$34,Daten!D6722,NA())</f>
        <v>#N/A</v>
      </c>
      <c r="P6719" s="24">
        <f t="shared" si="401"/>
        <v>6713</v>
      </c>
      <c r="Q6719" s="16" t="e">
        <f>IF($P6719&lt;=$D$34,Daten!F6722,NA())</f>
        <v>#N/A</v>
      </c>
      <c r="R6719" s="16" t="e">
        <f>IF($P6719&lt;=$D$34,Daten!G6722,NA())</f>
        <v>#N/A</v>
      </c>
      <c r="S6719" s="16" t="e">
        <f>IF($P6719&lt;=$D$34,Daten!H6722,NA())</f>
        <v>#N/A</v>
      </c>
    </row>
    <row r="6720" spans="12:19" x14ac:dyDescent="0.3">
      <c r="L6720" s="24">
        <f t="shared" si="400"/>
        <v>6714</v>
      </c>
      <c r="M6720" s="16" t="e">
        <f>IF($L6720&lt;=$C$34,Daten!B6723,NA())</f>
        <v>#N/A</v>
      </c>
      <c r="N6720" s="16" t="e">
        <f>IF($L6720&lt;=$C$34,Daten!C6723,NA())</f>
        <v>#N/A</v>
      </c>
      <c r="O6720" s="16" t="e">
        <f>IF($L6720&lt;=$C$34,Daten!D6723,NA())</f>
        <v>#N/A</v>
      </c>
      <c r="P6720" s="24">
        <f t="shared" si="401"/>
        <v>6714</v>
      </c>
      <c r="Q6720" s="16" t="e">
        <f>IF($P6720&lt;=$D$34,Daten!F6723,NA())</f>
        <v>#N/A</v>
      </c>
      <c r="R6720" s="16" t="e">
        <f>IF($P6720&lt;=$D$34,Daten!G6723,NA())</f>
        <v>#N/A</v>
      </c>
      <c r="S6720" s="16" t="e">
        <f>IF($P6720&lt;=$D$34,Daten!H6723,NA())</f>
        <v>#N/A</v>
      </c>
    </row>
    <row r="6721" spans="12:19" x14ac:dyDescent="0.3">
      <c r="L6721" s="24">
        <f t="shared" si="400"/>
        <v>6715</v>
      </c>
      <c r="M6721" s="16" t="e">
        <f>IF($L6721&lt;=$C$34,Daten!B6724,NA())</f>
        <v>#N/A</v>
      </c>
      <c r="N6721" s="16" t="e">
        <f>IF($L6721&lt;=$C$34,Daten!C6724,NA())</f>
        <v>#N/A</v>
      </c>
      <c r="O6721" s="16" t="e">
        <f>IF($L6721&lt;=$C$34,Daten!D6724,NA())</f>
        <v>#N/A</v>
      </c>
      <c r="P6721" s="24">
        <f t="shared" si="401"/>
        <v>6715</v>
      </c>
      <c r="Q6721" s="16" t="e">
        <f>IF($P6721&lt;=$D$34,Daten!F6724,NA())</f>
        <v>#N/A</v>
      </c>
      <c r="R6721" s="16" t="e">
        <f>IF($P6721&lt;=$D$34,Daten!G6724,NA())</f>
        <v>#N/A</v>
      </c>
      <c r="S6721" s="16" t="e">
        <f>IF($P6721&lt;=$D$34,Daten!H6724,NA())</f>
        <v>#N/A</v>
      </c>
    </row>
    <row r="6722" spans="12:19" x14ac:dyDescent="0.3">
      <c r="L6722" s="24">
        <f t="shared" si="400"/>
        <v>6716</v>
      </c>
      <c r="M6722" s="16" t="e">
        <f>IF($L6722&lt;=$C$34,Daten!B6725,NA())</f>
        <v>#N/A</v>
      </c>
      <c r="N6722" s="16" t="e">
        <f>IF($L6722&lt;=$C$34,Daten!C6725,NA())</f>
        <v>#N/A</v>
      </c>
      <c r="O6722" s="16" t="e">
        <f>IF($L6722&lt;=$C$34,Daten!D6725,NA())</f>
        <v>#N/A</v>
      </c>
      <c r="P6722" s="24">
        <f t="shared" si="401"/>
        <v>6716</v>
      </c>
      <c r="Q6722" s="16" t="e">
        <f>IF($P6722&lt;=$D$34,Daten!F6725,NA())</f>
        <v>#N/A</v>
      </c>
      <c r="R6722" s="16" t="e">
        <f>IF($P6722&lt;=$D$34,Daten!G6725,NA())</f>
        <v>#N/A</v>
      </c>
      <c r="S6722" s="16" t="e">
        <f>IF($P6722&lt;=$D$34,Daten!H6725,NA())</f>
        <v>#N/A</v>
      </c>
    </row>
    <row r="6723" spans="12:19" x14ac:dyDescent="0.3">
      <c r="L6723" s="24">
        <f t="shared" si="400"/>
        <v>6717</v>
      </c>
      <c r="M6723" s="16" t="e">
        <f>IF($L6723&lt;=$C$34,Daten!B6726,NA())</f>
        <v>#N/A</v>
      </c>
      <c r="N6723" s="16" t="e">
        <f>IF($L6723&lt;=$C$34,Daten!C6726,NA())</f>
        <v>#N/A</v>
      </c>
      <c r="O6723" s="16" t="e">
        <f>IF($L6723&lt;=$C$34,Daten!D6726,NA())</f>
        <v>#N/A</v>
      </c>
      <c r="P6723" s="24">
        <f t="shared" si="401"/>
        <v>6717</v>
      </c>
      <c r="Q6723" s="16" t="e">
        <f>IF($P6723&lt;=$D$34,Daten!F6726,NA())</f>
        <v>#N/A</v>
      </c>
      <c r="R6723" s="16" t="e">
        <f>IF($P6723&lt;=$D$34,Daten!G6726,NA())</f>
        <v>#N/A</v>
      </c>
      <c r="S6723" s="16" t="e">
        <f>IF($P6723&lt;=$D$34,Daten!H6726,NA())</f>
        <v>#N/A</v>
      </c>
    </row>
    <row r="6724" spans="12:19" x14ac:dyDescent="0.3">
      <c r="L6724" s="24">
        <f t="shared" si="400"/>
        <v>6718</v>
      </c>
      <c r="M6724" s="16" t="e">
        <f>IF($L6724&lt;=$C$34,Daten!B6727,NA())</f>
        <v>#N/A</v>
      </c>
      <c r="N6724" s="16" t="e">
        <f>IF($L6724&lt;=$C$34,Daten!C6727,NA())</f>
        <v>#N/A</v>
      </c>
      <c r="O6724" s="16" t="e">
        <f>IF($L6724&lt;=$C$34,Daten!D6727,NA())</f>
        <v>#N/A</v>
      </c>
      <c r="P6724" s="24">
        <f t="shared" si="401"/>
        <v>6718</v>
      </c>
      <c r="Q6724" s="16" t="e">
        <f>IF($P6724&lt;=$D$34,Daten!F6727,NA())</f>
        <v>#N/A</v>
      </c>
      <c r="R6724" s="16" t="e">
        <f>IF($P6724&lt;=$D$34,Daten!G6727,NA())</f>
        <v>#N/A</v>
      </c>
      <c r="S6724" s="16" t="e">
        <f>IF($P6724&lt;=$D$34,Daten!H6727,NA())</f>
        <v>#N/A</v>
      </c>
    </row>
    <row r="6725" spans="12:19" x14ac:dyDescent="0.3">
      <c r="L6725" s="24">
        <f t="shared" si="400"/>
        <v>6719</v>
      </c>
      <c r="M6725" s="16" t="e">
        <f>IF($L6725&lt;=$C$34,Daten!B6728,NA())</f>
        <v>#N/A</v>
      </c>
      <c r="N6725" s="16" t="e">
        <f>IF($L6725&lt;=$C$34,Daten!C6728,NA())</f>
        <v>#N/A</v>
      </c>
      <c r="O6725" s="16" t="e">
        <f>IF($L6725&lt;=$C$34,Daten!D6728,NA())</f>
        <v>#N/A</v>
      </c>
      <c r="P6725" s="24">
        <f t="shared" si="401"/>
        <v>6719</v>
      </c>
      <c r="Q6725" s="16" t="e">
        <f>IF($P6725&lt;=$D$34,Daten!F6728,NA())</f>
        <v>#N/A</v>
      </c>
      <c r="R6725" s="16" t="e">
        <f>IF($P6725&lt;=$D$34,Daten!G6728,NA())</f>
        <v>#N/A</v>
      </c>
      <c r="S6725" s="16" t="e">
        <f>IF($P6725&lt;=$D$34,Daten!H6728,NA())</f>
        <v>#N/A</v>
      </c>
    </row>
    <row r="6726" spans="12:19" x14ac:dyDescent="0.3">
      <c r="L6726" s="24">
        <f t="shared" si="400"/>
        <v>6720</v>
      </c>
      <c r="M6726" s="16" t="e">
        <f>IF($L6726&lt;=$C$34,Daten!B6729,NA())</f>
        <v>#N/A</v>
      </c>
      <c r="N6726" s="16" t="e">
        <f>IF($L6726&lt;=$C$34,Daten!C6729,NA())</f>
        <v>#N/A</v>
      </c>
      <c r="O6726" s="16" t="e">
        <f>IF($L6726&lt;=$C$34,Daten!D6729,NA())</f>
        <v>#N/A</v>
      </c>
      <c r="P6726" s="24">
        <f t="shared" si="401"/>
        <v>6720</v>
      </c>
      <c r="Q6726" s="16" t="e">
        <f>IF($P6726&lt;=$D$34,Daten!F6729,NA())</f>
        <v>#N/A</v>
      </c>
      <c r="R6726" s="16" t="e">
        <f>IF($P6726&lt;=$D$34,Daten!G6729,NA())</f>
        <v>#N/A</v>
      </c>
      <c r="S6726" s="16" t="e">
        <f>IF($P6726&lt;=$D$34,Daten!H6729,NA())</f>
        <v>#N/A</v>
      </c>
    </row>
    <row r="6727" spans="12:19" x14ac:dyDescent="0.3">
      <c r="L6727" s="24">
        <f t="shared" si="400"/>
        <v>6721</v>
      </c>
      <c r="M6727" s="16" t="e">
        <f>IF($L6727&lt;=$C$34,Daten!B6730,NA())</f>
        <v>#N/A</v>
      </c>
      <c r="N6727" s="16" t="e">
        <f>IF($L6727&lt;=$C$34,Daten!C6730,NA())</f>
        <v>#N/A</v>
      </c>
      <c r="O6727" s="16" t="e">
        <f>IF($L6727&lt;=$C$34,Daten!D6730,NA())</f>
        <v>#N/A</v>
      </c>
      <c r="P6727" s="24">
        <f t="shared" si="401"/>
        <v>6721</v>
      </c>
      <c r="Q6727" s="16" t="e">
        <f>IF($P6727&lt;=$D$34,Daten!F6730,NA())</f>
        <v>#N/A</v>
      </c>
      <c r="R6727" s="16" t="e">
        <f>IF($P6727&lt;=$D$34,Daten!G6730,NA())</f>
        <v>#N/A</v>
      </c>
      <c r="S6727" s="16" t="e">
        <f>IF($P6727&lt;=$D$34,Daten!H6730,NA())</f>
        <v>#N/A</v>
      </c>
    </row>
    <row r="6728" spans="12:19" x14ac:dyDescent="0.3">
      <c r="L6728" s="24">
        <f t="shared" si="400"/>
        <v>6722</v>
      </c>
      <c r="M6728" s="16" t="e">
        <f>IF($L6728&lt;=$C$34,Daten!B6731,NA())</f>
        <v>#N/A</v>
      </c>
      <c r="N6728" s="16" t="e">
        <f>IF($L6728&lt;=$C$34,Daten!C6731,NA())</f>
        <v>#N/A</v>
      </c>
      <c r="O6728" s="16" t="e">
        <f>IF($L6728&lt;=$C$34,Daten!D6731,NA())</f>
        <v>#N/A</v>
      </c>
      <c r="P6728" s="24">
        <f t="shared" si="401"/>
        <v>6722</v>
      </c>
      <c r="Q6728" s="16" t="e">
        <f>IF($P6728&lt;=$D$34,Daten!F6731,NA())</f>
        <v>#N/A</v>
      </c>
      <c r="R6728" s="16" t="e">
        <f>IF($P6728&lt;=$D$34,Daten!G6731,NA())</f>
        <v>#N/A</v>
      </c>
      <c r="S6728" s="16" t="e">
        <f>IF($P6728&lt;=$D$34,Daten!H6731,NA())</f>
        <v>#N/A</v>
      </c>
    </row>
    <row r="6729" spans="12:19" x14ac:dyDescent="0.3">
      <c r="L6729" s="24">
        <f t="shared" ref="L6729:L6792" si="402">L6728+1</f>
        <v>6723</v>
      </c>
      <c r="M6729" s="16" t="e">
        <f>IF($L6729&lt;=$C$34,Daten!B6732,NA())</f>
        <v>#N/A</v>
      </c>
      <c r="N6729" s="16" t="e">
        <f>IF($L6729&lt;=$C$34,Daten!C6732,NA())</f>
        <v>#N/A</v>
      </c>
      <c r="O6729" s="16" t="e">
        <f>IF($L6729&lt;=$C$34,Daten!D6732,NA())</f>
        <v>#N/A</v>
      </c>
      <c r="P6729" s="24">
        <f t="shared" ref="P6729:P6792" si="403">P6728+1</f>
        <v>6723</v>
      </c>
      <c r="Q6729" s="16" t="e">
        <f>IF($P6729&lt;=$D$34,Daten!F6732,NA())</f>
        <v>#N/A</v>
      </c>
      <c r="R6729" s="16" t="e">
        <f>IF($P6729&lt;=$D$34,Daten!G6732,NA())</f>
        <v>#N/A</v>
      </c>
      <c r="S6729" s="16" t="e">
        <f>IF($P6729&lt;=$D$34,Daten!H6732,NA())</f>
        <v>#N/A</v>
      </c>
    </row>
    <row r="6730" spans="12:19" x14ac:dyDescent="0.3">
      <c r="L6730" s="24">
        <f t="shared" si="402"/>
        <v>6724</v>
      </c>
      <c r="M6730" s="16" t="e">
        <f>IF($L6730&lt;=$C$34,Daten!B6733,NA())</f>
        <v>#N/A</v>
      </c>
      <c r="N6730" s="16" t="e">
        <f>IF($L6730&lt;=$C$34,Daten!C6733,NA())</f>
        <v>#N/A</v>
      </c>
      <c r="O6730" s="16" t="e">
        <f>IF($L6730&lt;=$C$34,Daten!D6733,NA())</f>
        <v>#N/A</v>
      </c>
      <c r="P6730" s="24">
        <f t="shared" si="403"/>
        <v>6724</v>
      </c>
      <c r="Q6730" s="16" t="e">
        <f>IF($P6730&lt;=$D$34,Daten!F6733,NA())</f>
        <v>#N/A</v>
      </c>
      <c r="R6730" s="16" t="e">
        <f>IF($P6730&lt;=$D$34,Daten!G6733,NA())</f>
        <v>#N/A</v>
      </c>
      <c r="S6730" s="16" t="e">
        <f>IF($P6730&lt;=$D$34,Daten!H6733,NA())</f>
        <v>#N/A</v>
      </c>
    </row>
    <row r="6731" spans="12:19" x14ac:dyDescent="0.3">
      <c r="L6731" s="24">
        <f t="shared" si="402"/>
        <v>6725</v>
      </c>
      <c r="M6731" s="16" t="e">
        <f>IF($L6731&lt;=$C$34,Daten!B6734,NA())</f>
        <v>#N/A</v>
      </c>
      <c r="N6731" s="16" t="e">
        <f>IF($L6731&lt;=$C$34,Daten!C6734,NA())</f>
        <v>#N/A</v>
      </c>
      <c r="O6731" s="16" t="e">
        <f>IF($L6731&lt;=$C$34,Daten!D6734,NA())</f>
        <v>#N/A</v>
      </c>
      <c r="P6731" s="24">
        <f t="shared" si="403"/>
        <v>6725</v>
      </c>
      <c r="Q6731" s="16" t="e">
        <f>IF($P6731&lt;=$D$34,Daten!F6734,NA())</f>
        <v>#N/A</v>
      </c>
      <c r="R6731" s="16" t="e">
        <f>IF($P6731&lt;=$D$34,Daten!G6734,NA())</f>
        <v>#N/A</v>
      </c>
      <c r="S6731" s="16" t="e">
        <f>IF($P6731&lt;=$D$34,Daten!H6734,NA())</f>
        <v>#N/A</v>
      </c>
    </row>
    <row r="6732" spans="12:19" x14ac:dyDescent="0.3">
      <c r="L6732" s="24">
        <f t="shared" si="402"/>
        <v>6726</v>
      </c>
      <c r="M6732" s="16" t="e">
        <f>IF($L6732&lt;=$C$34,Daten!B6735,NA())</f>
        <v>#N/A</v>
      </c>
      <c r="N6732" s="16" t="e">
        <f>IF($L6732&lt;=$C$34,Daten!C6735,NA())</f>
        <v>#N/A</v>
      </c>
      <c r="O6732" s="16" t="e">
        <f>IF($L6732&lt;=$C$34,Daten!D6735,NA())</f>
        <v>#N/A</v>
      </c>
      <c r="P6732" s="24">
        <f t="shared" si="403"/>
        <v>6726</v>
      </c>
      <c r="Q6732" s="16" t="e">
        <f>IF($P6732&lt;=$D$34,Daten!F6735,NA())</f>
        <v>#N/A</v>
      </c>
      <c r="R6732" s="16" t="e">
        <f>IF($P6732&lt;=$D$34,Daten!G6735,NA())</f>
        <v>#N/A</v>
      </c>
      <c r="S6732" s="16" t="e">
        <f>IF($P6732&lt;=$D$34,Daten!H6735,NA())</f>
        <v>#N/A</v>
      </c>
    </row>
    <row r="6733" spans="12:19" x14ac:dyDescent="0.3">
      <c r="L6733" s="24">
        <f t="shared" si="402"/>
        <v>6727</v>
      </c>
      <c r="M6733" s="16" t="e">
        <f>IF($L6733&lt;=$C$34,Daten!B6736,NA())</f>
        <v>#N/A</v>
      </c>
      <c r="N6733" s="16" t="e">
        <f>IF($L6733&lt;=$C$34,Daten!C6736,NA())</f>
        <v>#N/A</v>
      </c>
      <c r="O6733" s="16" t="e">
        <f>IF($L6733&lt;=$C$34,Daten!D6736,NA())</f>
        <v>#N/A</v>
      </c>
      <c r="P6733" s="24">
        <f t="shared" si="403"/>
        <v>6727</v>
      </c>
      <c r="Q6733" s="16" t="e">
        <f>IF($P6733&lt;=$D$34,Daten!F6736,NA())</f>
        <v>#N/A</v>
      </c>
      <c r="R6733" s="16" t="e">
        <f>IF($P6733&lt;=$D$34,Daten!G6736,NA())</f>
        <v>#N/A</v>
      </c>
      <c r="S6733" s="16" t="e">
        <f>IF($P6733&lt;=$D$34,Daten!H6736,NA())</f>
        <v>#N/A</v>
      </c>
    </row>
    <row r="6734" spans="12:19" x14ac:dyDescent="0.3">
      <c r="L6734" s="24">
        <f t="shared" si="402"/>
        <v>6728</v>
      </c>
      <c r="M6734" s="16" t="e">
        <f>IF($L6734&lt;=$C$34,Daten!B6737,NA())</f>
        <v>#N/A</v>
      </c>
      <c r="N6734" s="16" t="e">
        <f>IF($L6734&lt;=$C$34,Daten!C6737,NA())</f>
        <v>#N/A</v>
      </c>
      <c r="O6734" s="16" t="e">
        <f>IF($L6734&lt;=$C$34,Daten!D6737,NA())</f>
        <v>#N/A</v>
      </c>
      <c r="P6734" s="24">
        <f t="shared" si="403"/>
        <v>6728</v>
      </c>
      <c r="Q6734" s="16" t="e">
        <f>IF($P6734&lt;=$D$34,Daten!F6737,NA())</f>
        <v>#N/A</v>
      </c>
      <c r="R6734" s="16" t="e">
        <f>IF($P6734&lt;=$D$34,Daten!G6737,NA())</f>
        <v>#N/A</v>
      </c>
      <c r="S6734" s="16" t="e">
        <f>IF($P6734&lt;=$D$34,Daten!H6737,NA())</f>
        <v>#N/A</v>
      </c>
    </row>
    <row r="6735" spans="12:19" x14ac:dyDescent="0.3">
      <c r="L6735" s="24">
        <f t="shared" si="402"/>
        <v>6729</v>
      </c>
      <c r="M6735" s="16" t="e">
        <f>IF($L6735&lt;=$C$34,Daten!B6738,NA())</f>
        <v>#N/A</v>
      </c>
      <c r="N6735" s="16" t="e">
        <f>IF($L6735&lt;=$C$34,Daten!C6738,NA())</f>
        <v>#N/A</v>
      </c>
      <c r="O6735" s="16" t="e">
        <f>IF($L6735&lt;=$C$34,Daten!D6738,NA())</f>
        <v>#N/A</v>
      </c>
      <c r="P6735" s="24">
        <f t="shared" si="403"/>
        <v>6729</v>
      </c>
      <c r="Q6735" s="16" t="e">
        <f>IF($P6735&lt;=$D$34,Daten!F6738,NA())</f>
        <v>#N/A</v>
      </c>
      <c r="R6735" s="16" t="e">
        <f>IF($P6735&lt;=$D$34,Daten!G6738,NA())</f>
        <v>#N/A</v>
      </c>
      <c r="S6735" s="16" t="e">
        <f>IF($P6735&lt;=$D$34,Daten!H6738,NA())</f>
        <v>#N/A</v>
      </c>
    </row>
    <row r="6736" spans="12:19" x14ac:dyDescent="0.3">
      <c r="L6736" s="24">
        <f t="shared" si="402"/>
        <v>6730</v>
      </c>
      <c r="M6736" s="16" t="e">
        <f>IF($L6736&lt;=$C$34,Daten!B6739,NA())</f>
        <v>#N/A</v>
      </c>
      <c r="N6736" s="16" t="e">
        <f>IF($L6736&lt;=$C$34,Daten!C6739,NA())</f>
        <v>#N/A</v>
      </c>
      <c r="O6736" s="16" t="e">
        <f>IF($L6736&lt;=$C$34,Daten!D6739,NA())</f>
        <v>#N/A</v>
      </c>
      <c r="P6736" s="24">
        <f t="shared" si="403"/>
        <v>6730</v>
      </c>
      <c r="Q6736" s="16" t="e">
        <f>IF($P6736&lt;=$D$34,Daten!F6739,NA())</f>
        <v>#N/A</v>
      </c>
      <c r="R6736" s="16" t="e">
        <f>IF($P6736&lt;=$D$34,Daten!G6739,NA())</f>
        <v>#N/A</v>
      </c>
      <c r="S6736" s="16" t="e">
        <f>IF($P6736&lt;=$D$34,Daten!H6739,NA())</f>
        <v>#N/A</v>
      </c>
    </row>
    <row r="6737" spans="12:19" x14ac:dyDescent="0.3">
      <c r="L6737" s="24">
        <f t="shared" si="402"/>
        <v>6731</v>
      </c>
      <c r="M6737" s="16" t="e">
        <f>IF($L6737&lt;=$C$34,Daten!B6740,NA())</f>
        <v>#N/A</v>
      </c>
      <c r="N6737" s="16" t="e">
        <f>IF($L6737&lt;=$C$34,Daten!C6740,NA())</f>
        <v>#N/A</v>
      </c>
      <c r="O6737" s="16" t="e">
        <f>IF($L6737&lt;=$C$34,Daten!D6740,NA())</f>
        <v>#N/A</v>
      </c>
      <c r="P6737" s="24">
        <f t="shared" si="403"/>
        <v>6731</v>
      </c>
      <c r="Q6737" s="16" t="e">
        <f>IF($P6737&lt;=$D$34,Daten!F6740,NA())</f>
        <v>#N/A</v>
      </c>
      <c r="R6737" s="16" t="e">
        <f>IF($P6737&lt;=$D$34,Daten!G6740,NA())</f>
        <v>#N/A</v>
      </c>
      <c r="S6737" s="16" t="e">
        <f>IF($P6737&lt;=$D$34,Daten!H6740,NA())</f>
        <v>#N/A</v>
      </c>
    </row>
    <row r="6738" spans="12:19" x14ac:dyDescent="0.3">
      <c r="L6738" s="24">
        <f t="shared" si="402"/>
        <v>6732</v>
      </c>
      <c r="M6738" s="16" t="e">
        <f>IF($L6738&lt;=$C$34,Daten!B6741,NA())</f>
        <v>#N/A</v>
      </c>
      <c r="N6738" s="16" t="e">
        <f>IF($L6738&lt;=$C$34,Daten!C6741,NA())</f>
        <v>#N/A</v>
      </c>
      <c r="O6738" s="16" t="e">
        <f>IF($L6738&lt;=$C$34,Daten!D6741,NA())</f>
        <v>#N/A</v>
      </c>
      <c r="P6738" s="24">
        <f t="shared" si="403"/>
        <v>6732</v>
      </c>
      <c r="Q6738" s="16" t="e">
        <f>IF($P6738&lt;=$D$34,Daten!F6741,NA())</f>
        <v>#N/A</v>
      </c>
      <c r="R6738" s="16" t="e">
        <f>IF($P6738&lt;=$D$34,Daten!G6741,NA())</f>
        <v>#N/A</v>
      </c>
      <c r="S6738" s="16" t="e">
        <f>IF($P6738&lt;=$D$34,Daten!H6741,NA())</f>
        <v>#N/A</v>
      </c>
    </row>
    <row r="6739" spans="12:19" x14ac:dyDescent="0.3">
      <c r="L6739" s="24">
        <f t="shared" si="402"/>
        <v>6733</v>
      </c>
      <c r="M6739" s="16" t="e">
        <f>IF($L6739&lt;=$C$34,Daten!B6742,NA())</f>
        <v>#N/A</v>
      </c>
      <c r="N6739" s="16" t="e">
        <f>IF($L6739&lt;=$C$34,Daten!C6742,NA())</f>
        <v>#N/A</v>
      </c>
      <c r="O6739" s="16" t="e">
        <f>IF($L6739&lt;=$C$34,Daten!D6742,NA())</f>
        <v>#N/A</v>
      </c>
      <c r="P6739" s="24">
        <f t="shared" si="403"/>
        <v>6733</v>
      </c>
      <c r="Q6739" s="16" t="e">
        <f>IF($P6739&lt;=$D$34,Daten!F6742,NA())</f>
        <v>#N/A</v>
      </c>
      <c r="R6739" s="16" t="e">
        <f>IF($P6739&lt;=$D$34,Daten!G6742,NA())</f>
        <v>#N/A</v>
      </c>
      <c r="S6739" s="16" t="e">
        <f>IF($P6739&lt;=$D$34,Daten!H6742,NA())</f>
        <v>#N/A</v>
      </c>
    </row>
    <row r="6740" spans="12:19" x14ac:dyDescent="0.3">
      <c r="L6740" s="24">
        <f t="shared" si="402"/>
        <v>6734</v>
      </c>
      <c r="M6740" s="16" t="e">
        <f>IF($L6740&lt;=$C$34,Daten!B6743,NA())</f>
        <v>#N/A</v>
      </c>
      <c r="N6740" s="16" t="e">
        <f>IF($L6740&lt;=$C$34,Daten!C6743,NA())</f>
        <v>#N/A</v>
      </c>
      <c r="O6740" s="16" t="e">
        <f>IF($L6740&lt;=$C$34,Daten!D6743,NA())</f>
        <v>#N/A</v>
      </c>
      <c r="P6740" s="24">
        <f t="shared" si="403"/>
        <v>6734</v>
      </c>
      <c r="Q6740" s="16" t="e">
        <f>IF($P6740&lt;=$D$34,Daten!F6743,NA())</f>
        <v>#N/A</v>
      </c>
      <c r="R6740" s="16" t="e">
        <f>IF($P6740&lt;=$D$34,Daten!G6743,NA())</f>
        <v>#N/A</v>
      </c>
      <c r="S6740" s="16" t="e">
        <f>IF($P6740&lt;=$D$34,Daten!H6743,NA())</f>
        <v>#N/A</v>
      </c>
    </row>
    <row r="6741" spans="12:19" x14ac:dyDescent="0.3">
      <c r="L6741" s="24">
        <f t="shared" si="402"/>
        <v>6735</v>
      </c>
      <c r="M6741" s="16" t="e">
        <f>IF($L6741&lt;=$C$34,Daten!B6744,NA())</f>
        <v>#N/A</v>
      </c>
      <c r="N6741" s="16" t="e">
        <f>IF($L6741&lt;=$C$34,Daten!C6744,NA())</f>
        <v>#N/A</v>
      </c>
      <c r="O6741" s="16" t="e">
        <f>IF($L6741&lt;=$C$34,Daten!D6744,NA())</f>
        <v>#N/A</v>
      </c>
      <c r="P6741" s="24">
        <f t="shared" si="403"/>
        <v>6735</v>
      </c>
      <c r="Q6741" s="16" t="e">
        <f>IF($P6741&lt;=$D$34,Daten!F6744,NA())</f>
        <v>#N/A</v>
      </c>
      <c r="R6741" s="16" t="e">
        <f>IF($P6741&lt;=$D$34,Daten!G6744,NA())</f>
        <v>#N/A</v>
      </c>
      <c r="S6741" s="16" t="e">
        <f>IF($P6741&lt;=$D$34,Daten!H6744,NA())</f>
        <v>#N/A</v>
      </c>
    </row>
    <row r="6742" spans="12:19" x14ac:dyDescent="0.3">
      <c r="L6742" s="24">
        <f t="shared" si="402"/>
        <v>6736</v>
      </c>
      <c r="M6742" s="16" t="e">
        <f>IF($L6742&lt;=$C$34,Daten!B6745,NA())</f>
        <v>#N/A</v>
      </c>
      <c r="N6742" s="16" t="e">
        <f>IF($L6742&lt;=$C$34,Daten!C6745,NA())</f>
        <v>#N/A</v>
      </c>
      <c r="O6742" s="16" t="e">
        <f>IF($L6742&lt;=$C$34,Daten!D6745,NA())</f>
        <v>#N/A</v>
      </c>
      <c r="P6742" s="24">
        <f t="shared" si="403"/>
        <v>6736</v>
      </c>
      <c r="Q6742" s="16" t="e">
        <f>IF($P6742&lt;=$D$34,Daten!F6745,NA())</f>
        <v>#N/A</v>
      </c>
      <c r="R6742" s="16" t="e">
        <f>IF($P6742&lt;=$D$34,Daten!G6745,NA())</f>
        <v>#N/A</v>
      </c>
      <c r="S6742" s="16" t="e">
        <f>IF($P6742&lt;=$D$34,Daten!H6745,NA())</f>
        <v>#N/A</v>
      </c>
    </row>
    <row r="6743" spans="12:19" x14ac:dyDescent="0.3">
      <c r="L6743" s="24">
        <f t="shared" si="402"/>
        <v>6737</v>
      </c>
      <c r="M6743" s="16" t="e">
        <f>IF($L6743&lt;=$C$34,Daten!B6746,NA())</f>
        <v>#N/A</v>
      </c>
      <c r="N6743" s="16" t="e">
        <f>IF($L6743&lt;=$C$34,Daten!C6746,NA())</f>
        <v>#N/A</v>
      </c>
      <c r="O6743" s="16" t="e">
        <f>IF($L6743&lt;=$C$34,Daten!D6746,NA())</f>
        <v>#N/A</v>
      </c>
      <c r="P6743" s="24">
        <f t="shared" si="403"/>
        <v>6737</v>
      </c>
      <c r="Q6743" s="16" t="e">
        <f>IF($P6743&lt;=$D$34,Daten!F6746,NA())</f>
        <v>#N/A</v>
      </c>
      <c r="R6743" s="16" t="e">
        <f>IF($P6743&lt;=$D$34,Daten!G6746,NA())</f>
        <v>#N/A</v>
      </c>
      <c r="S6743" s="16" t="e">
        <f>IF($P6743&lt;=$D$34,Daten!H6746,NA())</f>
        <v>#N/A</v>
      </c>
    </row>
    <row r="6744" spans="12:19" x14ac:dyDescent="0.3">
      <c r="L6744" s="24">
        <f t="shared" si="402"/>
        <v>6738</v>
      </c>
      <c r="M6744" s="16" t="e">
        <f>IF($L6744&lt;=$C$34,Daten!B6747,NA())</f>
        <v>#N/A</v>
      </c>
      <c r="N6744" s="16" t="e">
        <f>IF($L6744&lt;=$C$34,Daten!C6747,NA())</f>
        <v>#N/A</v>
      </c>
      <c r="O6744" s="16" t="e">
        <f>IF($L6744&lt;=$C$34,Daten!D6747,NA())</f>
        <v>#N/A</v>
      </c>
      <c r="P6744" s="24">
        <f t="shared" si="403"/>
        <v>6738</v>
      </c>
      <c r="Q6744" s="16" t="e">
        <f>IF($P6744&lt;=$D$34,Daten!F6747,NA())</f>
        <v>#N/A</v>
      </c>
      <c r="R6744" s="16" t="e">
        <f>IF($P6744&lt;=$D$34,Daten!G6747,NA())</f>
        <v>#N/A</v>
      </c>
      <c r="S6744" s="16" t="e">
        <f>IF($P6744&lt;=$D$34,Daten!H6747,NA())</f>
        <v>#N/A</v>
      </c>
    </row>
    <row r="6745" spans="12:19" x14ac:dyDescent="0.3">
      <c r="L6745" s="24">
        <f t="shared" si="402"/>
        <v>6739</v>
      </c>
      <c r="M6745" s="16" t="e">
        <f>IF($L6745&lt;=$C$34,Daten!B6748,NA())</f>
        <v>#N/A</v>
      </c>
      <c r="N6745" s="16" t="e">
        <f>IF($L6745&lt;=$C$34,Daten!C6748,NA())</f>
        <v>#N/A</v>
      </c>
      <c r="O6745" s="16" t="e">
        <f>IF($L6745&lt;=$C$34,Daten!D6748,NA())</f>
        <v>#N/A</v>
      </c>
      <c r="P6745" s="24">
        <f t="shared" si="403"/>
        <v>6739</v>
      </c>
      <c r="Q6745" s="16" t="e">
        <f>IF($P6745&lt;=$D$34,Daten!F6748,NA())</f>
        <v>#N/A</v>
      </c>
      <c r="R6745" s="16" t="e">
        <f>IF($P6745&lt;=$D$34,Daten!G6748,NA())</f>
        <v>#N/A</v>
      </c>
      <c r="S6745" s="16" t="e">
        <f>IF($P6745&lt;=$D$34,Daten!H6748,NA())</f>
        <v>#N/A</v>
      </c>
    </row>
    <row r="6746" spans="12:19" x14ac:dyDescent="0.3">
      <c r="L6746" s="24">
        <f t="shared" si="402"/>
        <v>6740</v>
      </c>
      <c r="M6746" s="16" t="e">
        <f>IF($L6746&lt;=$C$34,Daten!B6749,NA())</f>
        <v>#N/A</v>
      </c>
      <c r="N6746" s="16" t="e">
        <f>IF($L6746&lt;=$C$34,Daten!C6749,NA())</f>
        <v>#N/A</v>
      </c>
      <c r="O6746" s="16" t="e">
        <f>IF($L6746&lt;=$C$34,Daten!D6749,NA())</f>
        <v>#N/A</v>
      </c>
      <c r="P6746" s="24">
        <f t="shared" si="403"/>
        <v>6740</v>
      </c>
      <c r="Q6746" s="16" t="e">
        <f>IF($P6746&lt;=$D$34,Daten!F6749,NA())</f>
        <v>#N/A</v>
      </c>
      <c r="R6746" s="16" t="e">
        <f>IF($P6746&lt;=$D$34,Daten!G6749,NA())</f>
        <v>#N/A</v>
      </c>
      <c r="S6746" s="16" t="e">
        <f>IF($P6746&lt;=$D$34,Daten!H6749,NA())</f>
        <v>#N/A</v>
      </c>
    </row>
    <row r="6747" spans="12:19" x14ac:dyDescent="0.3">
      <c r="L6747" s="24">
        <f t="shared" si="402"/>
        <v>6741</v>
      </c>
      <c r="M6747" s="16" t="e">
        <f>IF($L6747&lt;=$C$34,Daten!B6750,NA())</f>
        <v>#N/A</v>
      </c>
      <c r="N6747" s="16" t="e">
        <f>IF($L6747&lt;=$C$34,Daten!C6750,NA())</f>
        <v>#N/A</v>
      </c>
      <c r="O6747" s="16" t="e">
        <f>IF($L6747&lt;=$C$34,Daten!D6750,NA())</f>
        <v>#N/A</v>
      </c>
      <c r="P6747" s="24">
        <f t="shared" si="403"/>
        <v>6741</v>
      </c>
      <c r="Q6747" s="16" t="e">
        <f>IF($P6747&lt;=$D$34,Daten!F6750,NA())</f>
        <v>#N/A</v>
      </c>
      <c r="R6747" s="16" t="e">
        <f>IF($P6747&lt;=$D$34,Daten!G6750,NA())</f>
        <v>#N/A</v>
      </c>
      <c r="S6747" s="16" t="e">
        <f>IF($P6747&lt;=$D$34,Daten!H6750,NA())</f>
        <v>#N/A</v>
      </c>
    </row>
    <row r="6748" spans="12:19" x14ac:dyDescent="0.3">
      <c r="L6748" s="24">
        <f t="shared" si="402"/>
        <v>6742</v>
      </c>
      <c r="M6748" s="16" t="e">
        <f>IF($L6748&lt;=$C$34,Daten!B6751,NA())</f>
        <v>#N/A</v>
      </c>
      <c r="N6748" s="16" t="e">
        <f>IF($L6748&lt;=$C$34,Daten!C6751,NA())</f>
        <v>#N/A</v>
      </c>
      <c r="O6748" s="16" t="e">
        <f>IF($L6748&lt;=$C$34,Daten!D6751,NA())</f>
        <v>#N/A</v>
      </c>
      <c r="P6748" s="24">
        <f t="shared" si="403"/>
        <v>6742</v>
      </c>
      <c r="Q6748" s="16" t="e">
        <f>IF($P6748&lt;=$D$34,Daten!F6751,NA())</f>
        <v>#N/A</v>
      </c>
      <c r="R6748" s="16" t="e">
        <f>IF($P6748&lt;=$D$34,Daten!G6751,NA())</f>
        <v>#N/A</v>
      </c>
      <c r="S6748" s="16" t="e">
        <f>IF($P6748&lt;=$D$34,Daten!H6751,NA())</f>
        <v>#N/A</v>
      </c>
    </row>
    <row r="6749" spans="12:19" x14ac:dyDescent="0.3">
      <c r="L6749" s="24">
        <f t="shared" si="402"/>
        <v>6743</v>
      </c>
      <c r="M6749" s="16" t="e">
        <f>IF($L6749&lt;=$C$34,Daten!B6752,NA())</f>
        <v>#N/A</v>
      </c>
      <c r="N6749" s="16" t="e">
        <f>IF($L6749&lt;=$C$34,Daten!C6752,NA())</f>
        <v>#N/A</v>
      </c>
      <c r="O6749" s="16" t="e">
        <f>IF($L6749&lt;=$C$34,Daten!D6752,NA())</f>
        <v>#N/A</v>
      </c>
      <c r="P6749" s="24">
        <f t="shared" si="403"/>
        <v>6743</v>
      </c>
      <c r="Q6749" s="16" t="e">
        <f>IF($P6749&lt;=$D$34,Daten!F6752,NA())</f>
        <v>#N/A</v>
      </c>
      <c r="R6749" s="16" t="e">
        <f>IF($P6749&lt;=$D$34,Daten!G6752,NA())</f>
        <v>#N/A</v>
      </c>
      <c r="S6749" s="16" t="e">
        <f>IF($P6749&lt;=$D$34,Daten!H6752,NA())</f>
        <v>#N/A</v>
      </c>
    </row>
    <row r="6750" spans="12:19" x14ac:dyDescent="0.3">
      <c r="L6750" s="24">
        <f t="shared" si="402"/>
        <v>6744</v>
      </c>
      <c r="M6750" s="16" t="e">
        <f>IF($L6750&lt;=$C$34,Daten!B6753,NA())</f>
        <v>#N/A</v>
      </c>
      <c r="N6750" s="16" t="e">
        <f>IF($L6750&lt;=$C$34,Daten!C6753,NA())</f>
        <v>#N/A</v>
      </c>
      <c r="O6750" s="16" t="e">
        <f>IF($L6750&lt;=$C$34,Daten!D6753,NA())</f>
        <v>#N/A</v>
      </c>
      <c r="P6750" s="24">
        <f t="shared" si="403"/>
        <v>6744</v>
      </c>
      <c r="Q6750" s="16" t="e">
        <f>IF($P6750&lt;=$D$34,Daten!F6753,NA())</f>
        <v>#N/A</v>
      </c>
      <c r="R6750" s="16" t="e">
        <f>IF($P6750&lt;=$D$34,Daten!G6753,NA())</f>
        <v>#N/A</v>
      </c>
      <c r="S6750" s="16" t="e">
        <f>IF($P6750&lt;=$D$34,Daten!H6753,NA())</f>
        <v>#N/A</v>
      </c>
    </row>
    <row r="6751" spans="12:19" x14ac:dyDescent="0.3">
      <c r="L6751" s="24">
        <f t="shared" si="402"/>
        <v>6745</v>
      </c>
      <c r="M6751" s="16" t="e">
        <f>IF($L6751&lt;=$C$34,Daten!B6754,NA())</f>
        <v>#N/A</v>
      </c>
      <c r="N6751" s="16" t="e">
        <f>IF($L6751&lt;=$C$34,Daten!C6754,NA())</f>
        <v>#N/A</v>
      </c>
      <c r="O6751" s="16" t="e">
        <f>IF($L6751&lt;=$C$34,Daten!D6754,NA())</f>
        <v>#N/A</v>
      </c>
      <c r="P6751" s="24">
        <f t="shared" si="403"/>
        <v>6745</v>
      </c>
      <c r="Q6751" s="16" t="e">
        <f>IF($P6751&lt;=$D$34,Daten!F6754,NA())</f>
        <v>#N/A</v>
      </c>
      <c r="R6751" s="16" t="e">
        <f>IF($P6751&lt;=$D$34,Daten!G6754,NA())</f>
        <v>#N/A</v>
      </c>
      <c r="S6751" s="16" t="e">
        <f>IF($P6751&lt;=$D$34,Daten!H6754,NA())</f>
        <v>#N/A</v>
      </c>
    </row>
    <row r="6752" spans="12:19" x14ac:dyDescent="0.3">
      <c r="L6752" s="24">
        <f t="shared" si="402"/>
        <v>6746</v>
      </c>
      <c r="M6752" s="16" t="e">
        <f>IF($L6752&lt;=$C$34,Daten!B6755,NA())</f>
        <v>#N/A</v>
      </c>
      <c r="N6752" s="16" t="e">
        <f>IF($L6752&lt;=$C$34,Daten!C6755,NA())</f>
        <v>#N/A</v>
      </c>
      <c r="O6752" s="16" t="e">
        <f>IF($L6752&lt;=$C$34,Daten!D6755,NA())</f>
        <v>#N/A</v>
      </c>
      <c r="P6752" s="24">
        <f t="shared" si="403"/>
        <v>6746</v>
      </c>
      <c r="Q6752" s="16" t="e">
        <f>IF($P6752&lt;=$D$34,Daten!F6755,NA())</f>
        <v>#N/A</v>
      </c>
      <c r="R6752" s="16" t="e">
        <f>IF($P6752&lt;=$D$34,Daten!G6755,NA())</f>
        <v>#N/A</v>
      </c>
      <c r="S6752" s="16" t="e">
        <f>IF($P6752&lt;=$D$34,Daten!H6755,NA())</f>
        <v>#N/A</v>
      </c>
    </row>
    <row r="6753" spans="12:19" x14ac:dyDescent="0.3">
      <c r="L6753" s="24">
        <f t="shared" si="402"/>
        <v>6747</v>
      </c>
      <c r="M6753" s="16" t="e">
        <f>IF($L6753&lt;=$C$34,Daten!B6756,NA())</f>
        <v>#N/A</v>
      </c>
      <c r="N6753" s="16" t="e">
        <f>IF($L6753&lt;=$C$34,Daten!C6756,NA())</f>
        <v>#N/A</v>
      </c>
      <c r="O6753" s="16" t="e">
        <f>IF($L6753&lt;=$C$34,Daten!D6756,NA())</f>
        <v>#N/A</v>
      </c>
      <c r="P6753" s="24">
        <f t="shared" si="403"/>
        <v>6747</v>
      </c>
      <c r="Q6753" s="16" t="e">
        <f>IF($P6753&lt;=$D$34,Daten!F6756,NA())</f>
        <v>#N/A</v>
      </c>
      <c r="R6753" s="16" t="e">
        <f>IF($P6753&lt;=$D$34,Daten!G6756,NA())</f>
        <v>#N/A</v>
      </c>
      <c r="S6753" s="16" t="e">
        <f>IF($P6753&lt;=$D$34,Daten!H6756,NA())</f>
        <v>#N/A</v>
      </c>
    </row>
    <row r="6754" spans="12:19" x14ac:dyDescent="0.3">
      <c r="L6754" s="24">
        <f t="shared" si="402"/>
        <v>6748</v>
      </c>
      <c r="M6754" s="16" t="e">
        <f>IF($L6754&lt;=$C$34,Daten!B6757,NA())</f>
        <v>#N/A</v>
      </c>
      <c r="N6754" s="16" t="e">
        <f>IF($L6754&lt;=$C$34,Daten!C6757,NA())</f>
        <v>#N/A</v>
      </c>
      <c r="O6754" s="16" t="e">
        <f>IF($L6754&lt;=$C$34,Daten!D6757,NA())</f>
        <v>#N/A</v>
      </c>
      <c r="P6754" s="24">
        <f t="shared" si="403"/>
        <v>6748</v>
      </c>
      <c r="Q6754" s="16" t="e">
        <f>IF($P6754&lt;=$D$34,Daten!F6757,NA())</f>
        <v>#N/A</v>
      </c>
      <c r="R6754" s="16" t="e">
        <f>IF($P6754&lt;=$D$34,Daten!G6757,NA())</f>
        <v>#N/A</v>
      </c>
      <c r="S6754" s="16" t="e">
        <f>IF($P6754&lt;=$D$34,Daten!H6757,NA())</f>
        <v>#N/A</v>
      </c>
    </row>
    <row r="6755" spans="12:19" x14ac:dyDescent="0.3">
      <c r="L6755" s="24">
        <f t="shared" si="402"/>
        <v>6749</v>
      </c>
      <c r="M6755" s="16" t="e">
        <f>IF($L6755&lt;=$C$34,Daten!B6758,NA())</f>
        <v>#N/A</v>
      </c>
      <c r="N6755" s="16" t="e">
        <f>IF($L6755&lt;=$C$34,Daten!C6758,NA())</f>
        <v>#N/A</v>
      </c>
      <c r="O6755" s="16" t="e">
        <f>IF($L6755&lt;=$C$34,Daten!D6758,NA())</f>
        <v>#N/A</v>
      </c>
      <c r="P6755" s="24">
        <f t="shared" si="403"/>
        <v>6749</v>
      </c>
      <c r="Q6755" s="16" t="e">
        <f>IF($P6755&lt;=$D$34,Daten!F6758,NA())</f>
        <v>#N/A</v>
      </c>
      <c r="R6755" s="16" t="e">
        <f>IF($P6755&lt;=$D$34,Daten!G6758,NA())</f>
        <v>#N/A</v>
      </c>
      <c r="S6755" s="16" t="e">
        <f>IF($P6755&lt;=$D$34,Daten!H6758,NA())</f>
        <v>#N/A</v>
      </c>
    </row>
    <row r="6756" spans="12:19" x14ac:dyDescent="0.3">
      <c r="L6756" s="24">
        <f t="shared" si="402"/>
        <v>6750</v>
      </c>
      <c r="M6756" s="16" t="e">
        <f>IF($L6756&lt;=$C$34,Daten!B6759,NA())</f>
        <v>#N/A</v>
      </c>
      <c r="N6756" s="16" t="e">
        <f>IF($L6756&lt;=$C$34,Daten!C6759,NA())</f>
        <v>#N/A</v>
      </c>
      <c r="O6756" s="16" t="e">
        <f>IF($L6756&lt;=$C$34,Daten!D6759,NA())</f>
        <v>#N/A</v>
      </c>
      <c r="P6756" s="24">
        <f t="shared" si="403"/>
        <v>6750</v>
      </c>
      <c r="Q6756" s="16" t="e">
        <f>IF($P6756&lt;=$D$34,Daten!F6759,NA())</f>
        <v>#N/A</v>
      </c>
      <c r="R6756" s="16" t="e">
        <f>IF($P6756&lt;=$D$34,Daten!G6759,NA())</f>
        <v>#N/A</v>
      </c>
      <c r="S6756" s="16" t="e">
        <f>IF($P6756&lt;=$D$34,Daten!H6759,NA())</f>
        <v>#N/A</v>
      </c>
    </row>
    <row r="6757" spans="12:19" x14ac:dyDescent="0.3">
      <c r="L6757" s="24">
        <f t="shared" si="402"/>
        <v>6751</v>
      </c>
      <c r="M6757" s="16" t="e">
        <f>IF($L6757&lt;=$C$34,Daten!B6760,NA())</f>
        <v>#N/A</v>
      </c>
      <c r="N6757" s="16" t="e">
        <f>IF($L6757&lt;=$C$34,Daten!C6760,NA())</f>
        <v>#N/A</v>
      </c>
      <c r="O6757" s="16" t="e">
        <f>IF($L6757&lt;=$C$34,Daten!D6760,NA())</f>
        <v>#N/A</v>
      </c>
      <c r="P6757" s="24">
        <f t="shared" si="403"/>
        <v>6751</v>
      </c>
      <c r="Q6757" s="16" t="e">
        <f>IF($P6757&lt;=$D$34,Daten!F6760,NA())</f>
        <v>#N/A</v>
      </c>
      <c r="R6757" s="16" t="e">
        <f>IF($P6757&lt;=$D$34,Daten!G6760,NA())</f>
        <v>#N/A</v>
      </c>
      <c r="S6757" s="16" t="e">
        <f>IF($P6757&lt;=$D$34,Daten!H6760,NA())</f>
        <v>#N/A</v>
      </c>
    </row>
    <row r="6758" spans="12:19" x14ac:dyDescent="0.3">
      <c r="L6758" s="24">
        <f t="shared" si="402"/>
        <v>6752</v>
      </c>
      <c r="M6758" s="16" t="e">
        <f>IF($L6758&lt;=$C$34,Daten!B6761,NA())</f>
        <v>#N/A</v>
      </c>
      <c r="N6758" s="16" t="e">
        <f>IF($L6758&lt;=$C$34,Daten!C6761,NA())</f>
        <v>#N/A</v>
      </c>
      <c r="O6758" s="16" t="e">
        <f>IF($L6758&lt;=$C$34,Daten!D6761,NA())</f>
        <v>#N/A</v>
      </c>
      <c r="P6758" s="24">
        <f t="shared" si="403"/>
        <v>6752</v>
      </c>
      <c r="Q6758" s="16" t="e">
        <f>IF($P6758&lt;=$D$34,Daten!F6761,NA())</f>
        <v>#N/A</v>
      </c>
      <c r="R6758" s="16" t="e">
        <f>IF($P6758&lt;=$D$34,Daten!G6761,NA())</f>
        <v>#N/A</v>
      </c>
      <c r="S6758" s="16" t="e">
        <f>IF($P6758&lt;=$D$34,Daten!H6761,NA())</f>
        <v>#N/A</v>
      </c>
    </row>
    <row r="6759" spans="12:19" x14ac:dyDescent="0.3">
      <c r="L6759" s="24">
        <f t="shared" si="402"/>
        <v>6753</v>
      </c>
      <c r="M6759" s="16" t="e">
        <f>IF($L6759&lt;=$C$34,Daten!B6762,NA())</f>
        <v>#N/A</v>
      </c>
      <c r="N6759" s="16" t="e">
        <f>IF($L6759&lt;=$C$34,Daten!C6762,NA())</f>
        <v>#N/A</v>
      </c>
      <c r="O6759" s="16" t="e">
        <f>IF($L6759&lt;=$C$34,Daten!D6762,NA())</f>
        <v>#N/A</v>
      </c>
      <c r="P6759" s="24">
        <f t="shared" si="403"/>
        <v>6753</v>
      </c>
      <c r="Q6759" s="16" t="e">
        <f>IF($P6759&lt;=$D$34,Daten!F6762,NA())</f>
        <v>#N/A</v>
      </c>
      <c r="R6759" s="16" t="e">
        <f>IF($P6759&lt;=$D$34,Daten!G6762,NA())</f>
        <v>#N/A</v>
      </c>
      <c r="S6759" s="16" t="e">
        <f>IF($P6759&lt;=$D$34,Daten!H6762,NA())</f>
        <v>#N/A</v>
      </c>
    </row>
    <row r="6760" spans="12:19" x14ac:dyDescent="0.3">
      <c r="L6760" s="24">
        <f t="shared" si="402"/>
        <v>6754</v>
      </c>
      <c r="M6760" s="16" t="e">
        <f>IF($L6760&lt;=$C$34,Daten!B6763,NA())</f>
        <v>#N/A</v>
      </c>
      <c r="N6760" s="16" t="e">
        <f>IF($L6760&lt;=$C$34,Daten!C6763,NA())</f>
        <v>#N/A</v>
      </c>
      <c r="O6760" s="16" t="e">
        <f>IF($L6760&lt;=$C$34,Daten!D6763,NA())</f>
        <v>#N/A</v>
      </c>
      <c r="P6760" s="24">
        <f t="shared" si="403"/>
        <v>6754</v>
      </c>
      <c r="Q6760" s="16" t="e">
        <f>IF($P6760&lt;=$D$34,Daten!F6763,NA())</f>
        <v>#N/A</v>
      </c>
      <c r="R6760" s="16" t="e">
        <f>IF($P6760&lt;=$D$34,Daten!G6763,NA())</f>
        <v>#N/A</v>
      </c>
      <c r="S6760" s="16" t="e">
        <f>IF($P6760&lt;=$D$34,Daten!H6763,NA())</f>
        <v>#N/A</v>
      </c>
    </row>
    <row r="6761" spans="12:19" x14ac:dyDescent="0.3">
      <c r="L6761" s="24">
        <f t="shared" si="402"/>
        <v>6755</v>
      </c>
      <c r="M6761" s="16" t="e">
        <f>IF($L6761&lt;=$C$34,Daten!B6764,NA())</f>
        <v>#N/A</v>
      </c>
      <c r="N6761" s="16" t="e">
        <f>IF($L6761&lt;=$C$34,Daten!C6764,NA())</f>
        <v>#N/A</v>
      </c>
      <c r="O6761" s="16" t="e">
        <f>IF($L6761&lt;=$C$34,Daten!D6764,NA())</f>
        <v>#N/A</v>
      </c>
      <c r="P6761" s="24">
        <f t="shared" si="403"/>
        <v>6755</v>
      </c>
      <c r="Q6761" s="16" t="e">
        <f>IF($P6761&lt;=$D$34,Daten!F6764,NA())</f>
        <v>#N/A</v>
      </c>
      <c r="R6761" s="16" t="e">
        <f>IF($P6761&lt;=$D$34,Daten!G6764,NA())</f>
        <v>#N/A</v>
      </c>
      <c r="S6761" s="16" t="e">
        <f>IF($P6761&lt;=$D$34,Daten!H6764,NA())</f>
        <v>#N/A</v>
      </c>
    </row>
    <row r="6762" spans="12:19" x14ac:dyDescent="0.3">
      <c r="L6762" s="24">
        <f t="shared" si="402"/>
        <v>6756</v>
      </c>
      <c r="M6762" s="16" t="e">
        <f>IF($L6762&lt;=$C$34,Daten!B6765,NA())</f>
        <v>#N/A</v>
      </c>
      <c r="N6762" s="16" t="e">
        <f>IF($L6762&lt;=$C$34,Daten!C6765,NA())</f>
        <v>#N/A</v>
      </c>
      <c r="O6762" s="16" t="e">
        <f>IF($L6762&lt;=$C$34,Daten!D6765,NA())</f>
        <v>#N/A</v>
      </c>
      <c r="P6762" s="24">
        <f t="shared" si="403"/>
        <v>6756</v>
      </c>
      <c r="Q6762" s="16" t="e">
        <f>IF($P6762&lt;=$D$34,Daten!F6765,NA())</f>
        <v>#N/A</v>
      </c>
      <c r="R6762" s="16" t="e">
        <f>IF($P6762&lt;=$D$34,Daten!G6765,NA())</f>
        <v>#N/A</v>
      </c>
      <c r="S6762" s="16" t="e">
        <f>IF($P6762&lt;=$D$34,Daten!H6765,NA())</f>
        <v>#N/A</v>
      </c>
    </row>
    <row r="6763" spans="12:19" x14ac:dyDescent="0.3">
      <c r="L6763" s="24">
        <f t="shared" si="402"/>
        <v>6757</v>
      </c>
      <c r="M6763" s="16" t="e">
        <f>IF($L6763&lt;=$C$34,Daten!B6766,NA())</f>
        <v>#N/A</v>
      </c>
      <c r="N6763" s="16" t="e">
        <f>IF($L6763&lt;=$C$34,Daten!C6766,NA())</f>
        <v>#N/A</v>
      </c>
      <c r="O6763" s="16" t="e">
        <f>IF($L6763&lt;=$C$34,Daten!D6766,NA())</f>
        <v>#N/A</v>
      </c>
      <c r="P6763" s="24">
        <f t="shared" si="403"/>
        <v>6757</v>
      </c>
      <c r="Q6763" s="16" t="e">
        <f>IF($P6763&lt;=$D$34,Daten!F6766,NA())</f>
        <v>#N/A</v>
      </c>
      <c r="R6763" s="16" t="e">
        <f>IF($P6763&lt;=$D$34,Daten!G6766,NA())</f>
        <v>#N/A</v>
      </c>
      <c r="S6763" s="16" t="e">
        <f>IF($P6763&lt;=$D$34,Daten!H6766,NA())</f>
        <v>#N/A</v>
      </c>
    </row>
    <row r="6764" spans="12:19" x14ac:dyDescent="0.3">
      <c r="L6764" s="24">
        <f t="shared" si="402"/>
        <v>6758</v>
      </c>
      <c r="M6764" s="16" t="e">
        <f>IF($L6764&lt;=$C$34,Daten!B6767,NA())</f>
        <v>#N/A</v>
      </c>
      <c r="N6764" s="16" t="e">
        <f>IF($L6764&lt;=$C$34,Daten!C6767,NA())</f>
        <v>#N/A</v>
      </c>
      <c r="O6764" s="16" t="e">
        <f>IF($L6764&lt;=$C$34,Daten!D6767,NA())</f>
        <v>#N/A</v>
      </c>
      <c r="P6764" s="24">
        <f t="shared" si="403"/>
        <v>6758</v>
      </c>
      <c r="Q6764" s="16" t="e">
        <f>IF($P6764&lt;=$D$34,Daten!F6767,NA())</f>
        <v>#N/A</v>
      </c>
      <c r="R6764" s="16" t="e">
        <f>IF($P6764&lt;=$D$34,Daten!G6767,NA())</f>
        <v>#N/A</v>
      </c>
      <c r="S6764" s="16" t="e">
        <f>IF($P6764&lt;=$D$34,Daten!H6767,NA())</f>
        <v>#N/A</v>
      </c>
    </row>
    <row r="6765" spans="12:19" x14ac:dyDescent="0.3">
      <c r="L6765" s="24">
        <f t="shared" si="402"/>
        <v>6759</v>
      </c>
      <c r="M6765" s="16" t="e">
        <f>IF($L6765&lt;=$C$34,Daten!B6768,NA())</f>
        <v>#N/A</v>
      </c>
      <c r="N6765" s="16" t="e">
        <f>IF($L6765&lt;=$C$34,Daten!C6768,NA())</f>
        <v>#N/A</v>
      </c>
      <c r="O6765" s="16" t="e">
        <f>IF($L6765&lt;=$C$34,Daten!D6768,NA())</f>
        <v>#N/A</v>
      </c>
      <c r="P6765" s="24">
        <f t="shared" si="403"/>
        <v>6759</v>
      </c>
      <c r="Q6765" s="16" t="e">
        <f>IF($P6765&lt;=$D$34,Daten!F6768,NA())</f>
        <v>#N/A</v>
      </c>
      <c r="R6765" s="16" t="e">
        <f>IF($P6765&lt;=$D$34,Daten!G6768,NA())</f>
        <v>#N/A</v>
      </c>
      <c r="S6765" s="16" t="e">
        <f>IF($P6765&lt;=$D$34,Daten!H6768,NA())</f>
        <v>#N/A</v>
      </c>
    </row>
    <row r="6766" spans="12:19" x14ac:dyDescent="0.3">
      <c r="L6766" s="24">
        <f t="shared" si="402"/>
        <v>6760</v>
      </c>
      <c r="M6766" s="16" t="e">
        <f>IF($L6766&lt;=$C$34,Daten!B6769,NA())</f>
        <v>#N/A</v>
      </c>
      <c r="N6766" s="16" t="e">
        <f>IF($L6766&lt;=$C$34,Daten!C6769,NA())</f>
        <v>#N/A</v>
      </c>
      <c r="O6766" s="16" t="e">
        <f>IF($L6766&lt;=$C$34,Daten!D6769,NA())</f>
        <v>#N/A</v>
      </c>
      <c r="P6766" s="24">
        <f t="shared" si="403"/>
        <v>6760</v>
      </c>
      <c r="Q6766" s="16" t="e">
        <f>IF($P6766&lt;=$D$34,Daten!F6769,NA())</f>
        <v>#N/A</v>
      </c>
      <c r="R6766" s="16" t="e">
        <f>IF($P6766&lt;=$D$34,Daten!G6769,NA())</f>
        <v>#N/A</v>
      </c>
      <c r="S6766" s="16" t="e">
        <f>IF($P6766&lt;=$D$34,Daten!H6769,NA())</f>
        <v>#N/A</v>
      </c>
    </row>
    <row r="6767" spans="12:19" x14ac:dyDescent="0.3">
      <c r="L6767" s="24">
        <f t="shared" si="402"/>
        <v>6761</v>
      </c>
      <c r="M6767" s="16" t="e">
        <f>IF($L6767&lt;=$C$34,Daten!B6770,NA())</f>
        <v>#N/A</v>
      </c>
      <c r="N6767" s="16" t="e">
        <f>IF($L6767&lt;=$C$34,Daten!C6770,NA())</f>
        <v>#N/A</v>
      </c>
      <c r="O6767" s="16" t="e">
        <f>IF($L6767&lt;=$C$34,Daten!D6770,NA())</f>
        <v>#N/A</v>
      </c>
      <c r="P6767" s="24">
        <f t="shared" si="403"/>
        <v>6761</v>
      </c>
      <c r="Q6767" s="16" t="e">
        <f>IF($P6767&lt;=$D$34,Daten!F6770,NA())</f>
        <v>#N/A</v>
      </c>
      <c r="R6767" s="16" t="e">
        <f>IF($P6767&lt;=$D$34,Daten!G6770,NA())</f>
        <v>#N/A</v>
      </c>
      <c r="S6767" s="16" t="e">
        <f>IF($P6767&lt;=$D$34,Daten!H6770,NA())</f>
        <v>#N/A</v>
      </c>
    </row>
    <row r="6768" spans="12:19" x14ac:dyDescent="0.3">
      <c r="L6768" s="24">
        <f t="shared" si="402"/>
        <v>6762</v>
      </c>
      <c r="M6768" s="16" t="e">
        <f>IF($L6768&lt;=$C$34,Daten!B6771,NA())</f>
        <v>#N/A</v>
      </c>
      <c r="N6768" s="16" t="e">
        <f>IF($L6768&lt;=$C$34,Daten!C6771,NA())</f>
        <v>#N/A</v>
      </c>
      <c r="O6768" s="16" t="e">
        <f>IF($L6768&lt;=$C$34,Daten!D6771,NA())</f>
        <v>#N/A</v>
      </c>
      <c r="P6768" s="24">
        <f t="shared" si="403"/>
        <v>6762</v>
      </c>
      <c r="Q6768" s="16" t="e">
        <f>IF($P6768&lt;=$D$34,Daten!F6771,NA())</f>
        <v>#N/A</v>
      </c>
      <c r="R6768" s="16" t="e">
        <f>IF($P6768&lt;=$D$34,Daten!G6771,NA())</f>
        <v>#N/A</v>
      </c>
      <c r="S6768" s="16" t="e">
        <f>IF($P6768&lt;=$D$34,Daten!H6771,NA())</f>
        <v>#N/A</v>
      </c>
    </row>
    <row r="6769" spans="12:19" x14ac:dyDescent="0.3">
      <c r="L6769" s="24">
        <f t="shared" si="402"/>
        <v>6763</v>
      </c>
      <c r="M6769" s="16" t="e">
        <f>IF($L6769&lt;=$C$34,Daten!B6772,NA())</f>
        <v>#N/A</v>
      </c>
      <c r="N6769" s="16" t="e">
        <f>IF($L6769&lt;=$C$34,Daten!C6772,NA())</f>
        <v>#N/A</v>
      </c>
      <c r="O6769" s="16" t="e">
        <f>IF($L6769&lt;=$C$34,Daten!D6772,NA())</f>
        <v>#N/A</v>
      </c>
      <c r="P6769" s="24">
        <f t="shared" si="403"/>
        <v>6763</v>
      </c>
      <c r="Q6769" s="16" t="e">
        <f>IF($P6769&lt;=$D$34,Daten!F6772,NA())</f>
        <v>#N/A</v>
      </c>
      <c r="R6769" s="16" t="e">
        <f>IF($P6769&lt;=$D$34,Daten!G6772,NA())</f>
        <v>#N/A</v>
      </c>
      <c r="S6769" s="16" t="e">
        <f>IF($P6769&lt;=$D$34,Daten!H6772,NA())</f>
        <v>#N/A</v>
      </c>
    </row>
    <row r="6770" spans="12:19" x14ac:dyDescent="0.3">
      <c r="L6770" s="24">
        <f t="shared" si="402"/>
        <v>6764</v>
      </c>
      <c r="M6770" s="16" t="e">
        <f>IF($L6770&lt;=$C$34,Daten!B6773,NA())</f>
        <v>#N/A</v>
      </c>
      <c r="N6770" s="16" t="e">
        <f>IF($L6770&lt;=$C$34,Daten!C6773,NA())</f>
        <v>#N/A</v>
      </c>
      <c r="O6770" s="16" t="e">
        <f>IF($L6770&lt;=$C$34,Daten!D6773,NA())</f>
        <v>#N/A</v>
      </c>
      <c r="P6770" s="24">
        <f t="shared" si="403"/>
        <v>6764</v>
      </c>
      <c r="Q6770" s="16" t="e">
        <f>IF($P6770&lt;=$D$34,Daten!F6773,NA())</f>
        <v>#N/A</v>
      </c>
      <c r="R6770" s="16" t="e">
        <f>IF($P6770&lt;=$D$34,Daten!G6773,NA())</f>
        <v>#N/A</v>
      </c>
      <c r="S6770" s="16" t="e">
        <f>IF($P6770&lt;=$D$34,Daten!H6773,NA())</f>
        <v>#N/A</v>
      </c>
    </row>
    <row r="6771" spans="12:19" x14ac:dyDescent="0.3">
      <c r="L6771" s="24">
        <f t="shared" si="402"/>
        <v>6765</v>
      </c>
      <c r="M6771" s="16" t="e">
        <f>IF($L6771&lt;=$C$34,Daten!B6774,NA())</f>
        <v>#N/A</v>
      </c>
      <c r="N6771" s="16" t="e">
        <f>IF($L6771&lt;=$C$34,Daten!C6774,NA())</f>
        <v>#N/A</v>
      </c>
      <c r="O6771" s="16" t="e">
        <f>IF($L6771&lt;=$C$34,Daten!D6774,NA())</f>
        <v>#N/A</v>
      </c>
      <c r="P6771" s="24">
        <f t="shared" si="403"/>
        <v>6765</v>
      </c>
      <c r="Q6771" s="16" t="e">
        <f>IF($P6771&lt;=$D$34,Daten!F6774,NA())</f>
        <v>#N/A</v>
      </c>
      <c r="R6771" s="16" t="e">
        <f>IF($P6771&lt;=$D$34,Daten!G6774,NA())</f>
        <v>#N/A</v>
      </c>
      <c r="S6771" s="16" t="e">
        <f>IF($P6771&lt;=$D$34,Daten!H6774,NA())</f>
        <v>#N/A</v>
      </c>
    </row>
    <row r="6772" spans="12:19" x14ac:dyDescent="0.3">
      <c r="L6772" s="24">
        <f t="shared" si="402"/>
        <v>6766</v>
      </c>
      <c r="M6772" s="16" t="e">
        <f>IF($L6772&lt;=$C$34,Daten!B6775,NA())</f>
        <v>#N/A</v>
      </c>
      <c r="N6772" s="16" t="e">
        <f>IF($L6772&lt;=$C$34,Daten!C6775,NA())</f>
        <v>#N/A</v>
      </c>
      <c r="O6772" s="16" t="e">
        <f>IF($L6772&lt;=$C$34,Daten!D6775,NA())</f>
        <v>#N/A</v>
      </c>
      <c r="P6772" s="24">
        <f t="shared" si="403"/>
        <v>6766</v>
      </c>
      <c r="Q6772" s="16" t="e">
        <f>IF($P6772&lt;=$D$34,Daten!F6775,NA())</f>
        <v>#N/A</v>
      </c>
      <c r="R6772" s="16" t="e">
        <f>IF($P6772&lt;=$D$34,Daten!G6775,NA())</f>
        <v>#N/A</v>
      </c>
      <c r="S6772" s="16" t="e">
        <f>IF($P6772&lt;=$D$34,Daten!H6775,NA())</f>
        <v>#N/A</v>
      </c>
    </row>
    <row r="6773" spans="12:19" x14ac:dyDescent="0.3">
      <c r="L6773" s="24">
        <f t="shared" si="402"/>
        <v>6767</v>
      </c>
      <c r="M6773" s="16" t="e">
        <f>IF($L6773&lt;=$C$34,Daten!B6776,NA())</f>
        <v>#N/A</v>
      </c>
      <c r="N6773" s="16" t="e">
        <f>IF($L6773&lt;=$C$34,Daten!C6776,NA())</f>
        <v>#N/A</v>
      </c>
      <c r="O6773" s="16" t="e">
        <f>IF($L6773&lt;=$C$34,Daten!D6776,NA())</f>
        <v>#N/A</v>
      </c>
      <c r="P6773" s="24">
        <f t="shared" si="403"/>
        <v>6767</v>
      </c>
      <c r="Q6773" s="16" t="e">
        <f>IF($P6773&lt;=$D$34,Daten!F6776,NA())</f>
        <v>#N/A</v>
      </c>
      <c r="R6773" s="16" t="e">
        <f>IF($P6773&lt;=$D$34,Daten!G6776,NA())</f>
        <v>#N/A</v>
      </c>
      <c r="S6773" s="16" t="e">
        <f>IF($P6773&lt;=$D$34,Daten!H6776,NA())</f>
        <v>#N/A</v>
      </c>
    </row>
    <row r="6774" spans="12:19" x14ac:dyDescent="0.3">
      <c r="L6774" s="24">
        <f t="shared" si="402"/>
        <v>6768</v>
      </c>
      <c r="M6774" s="16" t="e">
        <f>IF($L6774&lt;=$C$34,Daten!B6777,NA())</f>
        <v>#N/A</v>
      </c>
      <c r="N6774" s="16" t="e">
        <f>IF($L6774&lt;=$C$34,Daten!C6777,NA())</f>
        <v>#N/A</v>
      </c>
      <c r="O6774" s="16" t="e">
        <f>IF($L6774&lt;=$C$34,Daten!D6777,NA())</f>
        <v>#N/A</v>
      </c>
      <c r="P6774" s="24">
        <f t="shared" si="403"/>
        <v>6768</v>
      </c>
      <c r="Q6774" s="16" t="e">
        <f>IF($P6774&lt;=$D$34,Daten!F6777,NA())</f>
        <v>#N/A</v>
      </c>
      <c r="R6774" s="16" t="e">
        <f>IF($P6774&lt;=$D$34,Daten!G6777,NA())</f>
        <v>#N/A</v>
      </c>
      <c r="S6774" s="16" t="e">
        <f>IF($P6774&lt;=$D$34,Daten!H6777,NA())</f>
        <v>#N/A</v>
      </c>
    </row>
    <row r="6775" spans="12:19" x14ac:dyDescent="0.3">
      <c r="L6775" s="24">
        <f t="shared" si="402"/>
        <v>6769</v>
      </c>
      <c r="M6775" s="16" t="e">
        <f>IF($L6775&lt;=$C$34,Daten!B6778,NA())</f>
        <v>#N/A</v>
      </c>
      <c r="N6775" s="16" t="e">
        <f>IF($L6775&lt;=$C$34,Daten!C6778,NA())</f>
        <v>#N/A</v>
      </c>
      <c r="O6775" s="16" t="e">
        <f>IF($L6775&lt;=$C$34,Daten!D6778,NA())</f>
        <v>#N/A</v>
      </c>
      <c r="P6775" s="24">
        <f t="shared" si="403"/>
        <v>6769</v>
      </c>
      <c r="Q6775" s="16" t="e">
        <f>IF($P6775&lt;=$D$34,Daten!F6778,NA())</f>
        <v>#N/A</v>
      </c>
      <c r="R6775" s="16" t="e">
        <f>IF($P6775&lt;=$D$34,Daten!G6778,NA())</f>
        <v>#N/A</v>
      </c>
      <c r="S6775" s="16" t="e">
        <f>IF($P6775&lt;=$D$34,Daten!H6778,NA())</f>
        <v>#N/A</v>
      </c>
    </row>
    <row r="6776" spans="12:19" x14ac:dyDescent="0.3">
      <c r="L6776" s="24">
        <f t="shared" si="402"/>
        <v>6770</v>
      </c>
      <c r="M6776" s="16" t="e">
        <f>IF($L6776&lt;=$C$34,Daten!B6779,NA())</f>
        <v>#N/A</v>
      </c>
      <c r="N6776" s="16" t="e">
        <f>IF($L6776&lt;=$C$34,Daten!C6779,NA())</f>
        <v>#N/A</v>
      </c>
      <c r="O6776" s="16" t="e">
        <f>IF($L6776&lt;=$C$34,Daten!D6779,NA())</f>
        <v>#N/A</v>
      </c>
      <c r="P6776" s="24">
        <f t="shared" si="403"/>
        <v>6770</v>
      </c>
      <c r="Q6776" s="16" t="e">
        <f>IF($P6776&lt;=$D$34,Daten!F6779,NA())</f>
        <v>#N/A</v>
      </c>
      <c r="R6776" s="16" t="e">
        <f>IF($P6776&lt;=$D$34,Daten!G6779,NA())</f>
        <v>#N/A</v>
      </c>
      <c r="S6776" s="16" t="e">
        <f>IF($P6776&lt;=$D$34,Daten!H6779,NA())</f>
        <v>#N/A</v>
      </c>
    </row>
    <row r="6777" spans="12:19" x14ac:dyDescent="0.3">
      <c r="L6777" s="24">
        <f t="shared" si="402"/>
        <v>6771</v>
      </c>
      <c r="M6777" s="16" t="e">
        <f>IF($L6777&lt;=$C$34,Daten!B6780,NA())</f>
        <v>#N/A</v>
      </c>
      <c r="N6777" s="16" t="e">
        <f>IF($L6777&lt;=$C$34,Daten!C6780,NA())</f>
        <v>#N/A</v>
      </c>
      <c r="O6777" s="16" t="e">
        <f>IF($L6777&lt;=$C$34,Daten!D6780,NA())</f>
        <v>#N/A</v>
      </c>
      <c r="P6777" s="24">
        <f t="shared" si="403"/>
        <v>6771</v>
      </c>
      <c r="Q6777" s="16" t="e">
        <f>IF($P6777&lt;=$D$34,Daten!F6780,NA())</f>
        <v>#N/A</v>
      </c>
      <c r="R6777" s="16" t="e">
        <f>IF($P6777&lt;=$D$34,Daten!G6780,NA())</f>
        <v>#N/A</v>
      </c>
      <c r="S6777" s="16" t="e">
        <f>IF($P6777&lt;=$D$34,Daten!H6780,NA())</f>
        <v>#N/A</v>
      </c>
    </row>
    <row r="6778" spans="12:19" x14ac:dyDescent="0.3">
      <c r="L6778" s="24">
        <f t="shared" si="402"/>
        <v>6772</v>
      </c>
      <c r="M6778" s="16" t="e">
        <f>IF($L6778&lt;=$C$34,Daten!B6781,NA())</f>
        <v>#N/A</v>
      </c>
      <c r="N6778" s="16" t="e">
        <f>IF($L6778&lt;=$C$34,Daten!C6781,NA())</f>
        <v>#N/A</v>
      </c>
      <c r="O6778" s="16" t="e">
        <f>IF($L6778&lt;=$C$34,Daten!D6781,NA())</f>
        <v>#N/A</v>
      </c>
      <c r="P6778" s="24">
        <f t="shared" si="403"/>
        <v>6772</v>
      </c>
      <c r="Q6778" s="16" t="e">
        <f>IF($P6778&lt;=$D$34,Daten!F6781,NA())</f>
        <v>#N/A</v>
      </c>
      <c r="R6778" s="16" t="e">
        <f>IF($P6778&lt;=$D$34,Daten!G6781,NA())</f>
        <v>#N/A</v>
      </c>
      <c r="S6778" s="16" t="e">
        <f>IF($P6778&lt;=$D$34,Daten!H6781,NA())</f>
        <v>#N/A</v>
      </c>
    </row>
    <row r="6779" spans="12:19" x14ac:dyDescent="0.3">
      <c r="L6779" s="24">
        <f t="shared" si="402"/>
        <v>6773</v>
      </c>
      <c r="M6779" s="16" t="e">
        <f>IF($L6779&lt;=$C$34,Daten!B6782,NA())</f>
        <v>#N/A</v>
      </c>
      <c r="N6779" s="16" t="e">
        <f>IF($L6779&lt;=$C$34,Daten!C6782,NA())</f>
        <v>#N/A</v>
      </c>
      <c r="O6779" s="16" t="e">
        <f>IF($L6779&lt;=$C$34,Daten!D6782,NA())</f>
        <v>#N/A</v>
      </c>
      <c r="P6779" s="24">
        <f t="shared" si="403"/>
        <v>6773</v>
      </c>
      <c r="Q6779" s="16" t="e">
        <f>IF($P6779&lt;=$D$34,Daten!F6782,NA())</f>
        <v>#N/A</v>
      </c>
      <c r="R6779" s="16" t="e">
        <f>IF($P6779&lt;=$D$34,Daten!G6782,NA())</f>
        <v>#N/A</v>
      </c>
      <c r="S6779" s="16" t="e">
        <f>IF($P6779&lt;=$D$34,Daten!H6782,NA())</f>
        <v>#N/A</v>
      </c>
    </row>
    <row r="6780" spans="12:19" x14ac:dyDescent="0.3">
      <c r="L6780" s="24">
        <f t="shared" si="402"/>
        <v>6774</v>
      </c>
      <c r="M6780" s="16" t="e">
        <f>IF($L6780&lt;=$C$34,Daten!B6783,NA())</f>
        <v>#N/A</v>
      </c>
      <c r="N6780" s="16" t="e">
        <f>IF($L6780&lt;=$C$34,Daten!C6783,NA())</f>
        <v>#N/A</v>
      </c>
      <c r="O6780" s="16" t="e">
        <f>IF($L6780&lt;=$C$34,Daten!D6783,NA())</f>
        <v>#N/A</v>
      </c>
      <c r="P6780" s="24">
        <f t="shared" si="403"/>
        <v>6774</v>
      </c>
      <c r="Q6780" s="16" t="e">
        <f>IF($P6780&lt;=$D$34,Daten!F6783,NA())</f>
        <v>#N/A</v>
      </c>
      <c r="R6780" s="16" t="e">
        <f>IF($P6780&lt;=$D$34,Daten!G6783,NA())</f>
        <v>#N/A</v>
      </c>
      <c r="S6780" s="16" t="e">
        <f>IF($P6780&lt;=$D$34,Daten!H6783,NA())</f>
        <v>#N/A</v>
      </c>
    </row>
    <row r="6781" spans="12:19" x14ac:dyDescent="0.3">
      <c r="L6781" s="24">
        <f t="shared" si="402"/>
        <v>6775</v>
      </c>
      <c r="M6781" s="16" t="e">
        <f>IF($L6781&lt;=$C$34,Daten!B6784,NA())</f>
        <v>#N/A</v>
      </c>
      <c r="N6781" s="16" t="e">
        <f>IF($L6781&lt;=$C$34,Daten!C6784,NA())</f>
        <v>#N/A</v>
      </c>
      <c r="O6781" s="16" t="e">
        <f>IF($L6781&lt;=$C$34,Daten!D6784,NA())</f>
        <v>#N/A</v>
      </c>
      <c r="P6781" s="24">
        <f t="shared" si="403"/>
        <v>6775</v>
      </c>
      <c r="Q6781" s="16" t="e">
        <f>IF($P6781&lt;=$D$34,Daten!F6784,NA())</f>
        <v>#N/A</v>
      </c>
      <c r="R6781" s="16" t="e">
        <f>IF($P6781&lt;=$D$34,Daten!G6784,NA())</f>
        <v>#N/A</v>
      </c>
      <c r="S6781" s="16" t="e">
        <f>IF($P6781&lt;=$D$34,Daten!H6784,NA())</f>
        <v>#N/A</v>
      </c>
    </row>
    <row r="6782" spans="12:19" x14ac:dyDescent="0.3">
      <c r="L6782" s="24">
        <f t="shared" si="402"/>
        <v>6776</v>
      </c>
      <c r="M6782" s="16" t="e">
        <f>IF($L6782&lt;=$C$34,Daten!B6785,NA())</f>
        <v>#N/A</v>
      </c>
      <c r="N6782" s="16" t="e">
        <f>IF($L6782&lt;=$C$34,Daten!C6785,NA())</f>
        <v>#N/A</v>
      </c>
      <c r="O6782" s="16" t="e">
        <f>IF($L6782&lt;=$C$34,Daten!D6785,NA())</f>
        <v>#N/A</v>
      </c>
      <c r="P6782" s="24">
        <f t="shared" si="403"/>
        <v>6776</v>
      </c>
      <c r="Q6782" s="16" t="e">
        <f>IF($P6782&lt;=$D$34,Daten!F6785,NA())</f>
        <v>#N/A</v>
      </c>
      <c r="R6782" s="16" t="e">
        <f>IF($P6782&lt;=$D$34,Daten!G6785,NA())</f>
        <v>#N/A</v>
      </c>
      <c r="S6782" s="16" t="e">
        <f>IF($P6782&lt;=$D$34,Daten!H6785,NA())</f>
        <v>#N/A</v>
      </c>
    </row>
    <row r="6783" spans="12:19" x14ac:dyDescent="0.3">
      <c r="L6783" s="24">
        <f t="shared" si="402"/>
        <v>6777</v>
      </c>
      <c r="M6783" s="16" t="e">
        <f>IF($L6783&lt;=$C$34,Daten!B6786,NA())</f>
        <v>#N/A</v>
      </c>
      <c r="N6783" s="16" t="e">
        <f>IF($L6783&lt;=$C$34,Daten!C6786,NA())</f>
        <v>#N/A</v>
      </c>
      <c r="O6783" s="16" t="e">
        <f>IF($L6783&lt;=$C$34,Daten!D6786,NA())</f>
        <v>#N/A</v>
      </c>
      <c r="P6783" s="24">
        <f t="shared" si="403"/>
        <v>6777</v>
      </c>
      <c r="Q6783" s="16" t="e">
        <f>IF($P6783&lt;=$D$34,Daten!F6786,NA())</f>
        <v>#N/A</v>
      </c>
      <c r="R6783" s="16" t="e">
        <f>IF($P6783&lt;=$D$34,Daten!G6786,NA())</f>
        <v>#N/A</v>
      </c>
      <c r="S6783" s="16" t="e">
        <f>IF($P6783&lt;=$D$34,Daten!H6786,NA())</f>
        <v>#N/A</v>
      </c>
    </row>
    <row r="6784" spans="12:19" x14ac:dyDescent="0.3">
      <c r="L6784" s="24">
        <f t="shared" si="402"/>
        <v>6778</v>
      </c>
      <c r="M6784" s="16" t="e">
        <f>IF($L6784&lt;=$C$34,Daten!B6787,NA())</f>
        <v>#N/A</v>
      </c>
      <c r="N6784" s="16" t="e">
        <f>IF($L6784&lt;=$C$34,Daten!C6787,NA())</f>
        <v>#N/A</v>
      </c>
      <c r="O6784" s="16" t="e">
        <f>IF($L6784&lt;=$C$34,Daten!D6787,NA())</f>
        <v>#N/A</v>
      </c>
      <c r="P6784" s="24">
        <f t="shared" si="403"/>
        <v>6778</v>
      </c>
      <c r="Q6784" s="16" t="e">
        <f>IF($P6784&lt;=$D$34,Daten!F6787,NA())</f>
        <v>#N/A</v>
      </c>
      <c r="R6784" s="16" t="e">
        <f>IF($P6784&lt;=$D$34,Daten!G6787,NA())</f>
        <v>#N/A</v>
      </c>
      <c r="S6784" s="16" t="e">
        <f>IF($P6784&lt;=$D$34,Daten!H6787,NA())</f>
        <v>#N/A</v>
      </c>
    </row>
    <row r="6785" spans="12:19" x14ac:dyDescent="0.3">
      <c r="L6785" s="24">
        <f t="shared" si="402"/>
        <v>6779</v>
      </c>
      <c r="M6785" s="16" t="e">
        <f>IF($L6785&lt;=$C$34,Daten!B6788,NA())</f>
        <v>#N/A</v>
      </c>
      <c r="N6785" s="16" t="e">
        <f>IF($L6785&lt;=$C$34,Daten!C6788,NA())</f>
        <v>#N/A</v>
      </c>
      <c r="O6785" s="16" t="e">
        <f>IF($L6785&lt;=$C$34,Daten!D6788,NA())</f>
        <v>#N/A</v>
      </c>
      <c r="P6785" s="24">
        <f t="shared" si="403"/>
        <v>6779</v>
      </c>
      <c r="Q6785" s="16" t="e">
        <f>IF($P6785&lt;=$D$34,Daten!F6788,NA())</f>
        <v>#N/A</v>
      </c>
      <c r="R6785" s="16" t="e">
        <f>IF($P6785&lt;=$D$34,Daten!G6788,NA())</f>
        <v>#N/A</v>
      </c>
      <c r="S6785" s="16" t="e">
        <f>IF($P6785&lt;=$D$34,Daten!H6788,NA())</f>
        <v>#N/A</v>
      </c>
    </row>
    <row r="6786" spans="12:19" x14ac:dyDescent="0.3">
      <c r="L6786" s="24">
        <f t="shared" si="402"/>
        <v>6780</v>
      </c>
      <c r="M6786" s="16" t="e">
        <f>IF($L6786&lt;=$C$34,Daten!B6789,NA())</f>
        <v>#N/A</v>
      </c>
      <c r="N6786" s="16" t="e">
        <f>IF($L6786&lt;=$C$34,Daten!C6789,NA())</f>
        <v>#N/A</v>
      </c>
      <c r="O6786" s="16" t="e">
        <f>IF($L6786&lt;=$C$34,Daten!D6789,NA())</f>
        <v>#N/A</v>
      </c>
      <c r="P6786" s="24">
        <f t="shared" si="403"/>
        <v>6780</v>
      </c>
      <c r="Q6786" s="16" t="e">
        <f>IF($P6786&lt;=$D$34,Daten!F6789,NA())</f>
        <v>#N/A</v>
      </c>
      <c r="R6786" s="16" t="e">
        <f>IF($P6786&lt;=$D$34,Daten!G6789,NA())</f>
        <v>#N/A</v>
      </c>
      <c r="S6786" s="16" t="e">
        <f>IF($P6786&lt;=$D$34,Daten!H6789,NA())</f>
        <v>#N/A</v>
      </c>
    </row>
    <row r="6787" spans="12:19" x14ac:dyDescent="0.3">
      <c r="L6787" s="24">
        <f t="shared" si="402"/>
        <v>6781</v>
      </c>
      <c r="M6787" s="16" t="e">
        <f>IF($L6787&lt;=$C$34,Daten!B6790,NA())</f>
        <v>#N/A</v>
      </c>
      <c r="N6787" s="16" t="e">
        <f>IF($L6787&lt;=$C$34,Daten!C6790,NA())</f>
        <v>#N/A</v>
      </c>
      <c r="O6787" s="16" t="e">
        <f>IF($L6787&lt;=$C$34,Daten!D6790,NA())</f>
        <v>#N/A</v>
      </c>
      <c r="P6787" s="24">
        <f t="shared" si="403"/>
        <v>6781</v>
      </c>
      <c r="Q6787" s="16" t="e">
        <f>IF($P6787&lt;=$D$34,Daten!F6790,NA())</f>
        <v>#N/A</v>
      </c>
      <c r="R6787" s="16" t="e">
        <f>IF($P6787&lt;=$D$34,Daten!G6790,NA())</f>
        <v>#N/A</v>
      </c>
      <c r="S6787" s="16" t="e">
        <f>IF($P6787&lt;=$D$34,Daten!H6790,NA())</f>
        <v>#N/A</v>
      </c>
    </row>
    <row r="6788" spans="12:19" x14ac:dyDescent="0.3">
      <c r="L6788" s="24">
        <f t="shared" si="402"/>
        <v>6782</v>
      </c>
      <c r="M6788" s="16" t="e">
        <f>IF($L6788&lt;=$C$34,Daten!B6791,NA())</f>
        <v>#N/A</v>
      </c>
      <c r="N6788" s="16" t="e">
        <f>IF($L6788&lt;=$C$34,Daten!C6791,NA())</f>
        <v>#N/A</v>
      </c>
      <c r="O6788" s="16" t="e">
        <f>IF($L6788&lt;=$C$34,Daten!D6791,NA())</f>
        <v>#N/A</v>
      </c>
      <c r="P6788" s="24">
        <f t="shared" si="403"/>
        <v>6782</v>
      </c>
      <c r="Q6788" s="16" t="e">
        <f>IF($P6788&lt;=$D$34,Daten!F6791,NA())</f>
        <v>#N/A</v>
      </c>
      <c r="R6788" s="16" t="e">
        <f>IF($P6788&lt;=$D$34,Daten!G6791,NA())</f>
        <v>#N/A</v>
      </c>
      <c r="S6788" s="16" t="e">
        <f>IF($P6788&lt;=$D$34,Daten!H6791,NA())</f>
        <v>#N/A</v>
      </c>
    </row>
    <row r="6789" spans="12:19" x14ac:dyDescent="0.3">
      <c r="L6789" s="24">
        <f t="shared" si="402"/>
        <v>6783</v>
      </c>
      <c r="M6789" s="16" t="e">
        <f>IF($L6789&lt;=$C$34,Daten!B6792,NA())</f>
        <v>#N/A</v>
      </c>
      <c r="N6789" s="16" t="e">
        <f>IF($L6789&lt;=$C$34,Daten!C6792,NA())</f>
        <v>#N/A</v>
      </c>
      <c r="O6789" s="16" t="e">
        <f>IF($L6789&lt;=$C$34,Daten!D6792,NA())</f>
        <v>#N/A</v>
      </c>
      <c r="P6789" s="24">
        <f t="shared" si="403"/>
        <v>6783</v>
      </c>
      <c r="Q6789" s="16" t="e">
        <f>IF($P6789&lt;=$D$34,Daten!F6792,NA())</f>
        <v>#N/A</v>
      </c>
      <c r="R6789" s="16" t="e">
        <f>IF($P6789&lt;=$D$34,Daten!G6792,NA())</f>
        <v>#N/A</v>
      </c>
      <c r="S6789" s="16" t="e">
        <f>IF($P6789&lt;=$D$34,Daten!H6792,NA())</f>
        <v>#N/A</v>
      </c>
    </row>
    <row r="6790" spans="12:19" x14ac:dyDescent="0.3">
      <c r="L6790" s="24">
        <f t="shared" si="402"/>
        <v>6784</v>
      </c>
      <c r="M6790" s="16" t="e">
        <f>IF($L6790&lt;=$C$34,Daten!B6793,NA())</f>
        <v>#N/A</v>
      </c>
      <c r="N6790" s="16" t="e">
        <f>IF($L6790&lt;=$C$34,Daten!C6793,NA())</f>
        <v>#N/A</v>
      </c>
      <c r="O6790" s="16" t="e">
        <f>IF($L6790&lt;=$C$34,Daten!D6793,NA())</f>
        <v>#N/A</v>
      </c>
      <c r="P6790" s="24">
        <f t="shared" si="403"/>
        <v>6784</v>
      </c>
      <c r="Q6790" s="16" t="e">
        <f>IF($P6790&lt;=$D$34,Daten!F6793,NA())</f>
        <v>#N/A</v>
      </c>
      <c r="R6790" s="16" t="e">
        <f>IF($P6790&lt;=$D$34,Daten!G6793,NA())</f>
        <v>#N/A</v>
      </c>
      <c r="S6790" s="16" t="e">
        <f>IF($P6790&lt;=$D$34,Daten!H6793,NA())</f>
        <v>#N/A</v>
      </c>
    </row>
    <row r="6791" spans="12:19" x14ac:dyDescent="0.3">
      <c r="L6791" s="24">
        <f t="shared" si="402"/>
        <v>6785</v>
      </c>
      <c r="M6791" s="16" t="e">
        <f>IF($L6791&lt;=$C$34,Daten!B6794,NA())</f>
        <v>#N/A</v>
      </c>
      <c r="N6791" s="16" t="e">
        <f>IF($L6791&lt;=$C$34,Daten!C6794,NA())</f>
        <v>#N/A</v>
      </c>
      <c r="O6791" s="16" t="e">
        <f>IF($L6791&lt;=$C$34,Daten!D6794,NA())</f>
        <v>#N/A</v>
      </c>
      <c r="P6791" s="24">
        <f t="shared" si="403"/>
        <v>6785</v>
      </c>
      <c r="Q6791" s="16" t="e">
        <f>IF($P6791&lt;=$D$34,Daten!F6794,NA())</f>
        <v>#N/A</v>
      </c>
      <c r="R6791" s="16" t="e">
        <f>IF($P6791&lt;=$D$34,Daten!G6794,NA())</f>
        <v>#N/A</v>
      </c>
      <c r="S6791" s="16" t="e">
        <f>IF($P6791&lt;=$D$34,Daten!H6794,NA())</f>
        <v>#N/A</v>
      </c>
    </row>
    <row r="6792" spans="12:19" x14ac:dyDescent="0.3">
      <c r="L6792" s="24">
        <f t="shared" si="402"/>
        <v>6786</v>
      </c>
      <c r="M6792" s="16" t="e">
        <f>IF($L6792&lt;=$C$34,Daten!B6795,NA())</f>
        <v>#N/A</v>
      </c>
      <c r="N6792" s="16" t="e">
        <f>IF($L6792&lt;=$C$34,Daten!C6795,NA())</f>
        <v>#N/A</v>
      </c>
      <c r="O6792" s="16" t="e">
        <f>IF($L6792&lt;=$C$34,Daten!D6795,NA())</f>
        <v>#N/A</v>
      </c>
      <c r="P6792" s="24">
        <f t="shared" si="403"/>
        <v>6786</v>
      </c>
      <c r="Q6792" s="16" t="e">
        <f>IF($P6792&lt;=$D$34,Daten!F6795,NA())</f>
        <v>#N/A</v>
      </c>
      <c r="R6792" s="16" t="e">
        <f>IF($P6792&lt;=$D$34,Daten!G6795,NA())</f>
        <v>#N/A</v>
      </c>
      <c r="S6792" s="16" t="e">
        <f>IF($P6792&lt;=$D$34,Daten!H6795,NA())</f>
        <v>#N/A</v>
      </c>
    </row>
    <row r="6793" spans="12:19" x14ac:dyDescent="0.3">
      <c r="L6793" s="24">
        <f t="shared" ref="L6793:L6856" si="404">L6792+1</f>
        <v>6787</v>
      </c>
      <c r="M6793" s="16" t="e">
        <f>IF($L6793&lt;=$C$34,Daten!B6796,NA())</f>
        <v>#N/A</v>
      </c>
      <c r="N6793" s="16" t="e">
        <f>IF($L6793&lt;=$C$34,Daten!C6796,NA())</f>
        <v>#N/A</v>
      </c>
      <c r="O6793" s="16" t="e">
        <f>IF($L6793&lt;=$C$34,Daten!D6796,NA())</f>
        <v>#N/A</v>
      </c>
      <c r="P6793" s="24">
        <f t="shared" ref="P6793:P6856" si="405">P6792+1</f>
        <v>6787</v>
      </c>
      <c r="Q6793" s="16" t="e">
        <f>IF($P6793&lt;=$D$34,Daten!F6796,NA())</f>
        <v>#N/A</v>
      </c>
      <c r="R6793" s="16" t="e">
        <f>IF($P6793&lt;=$D$34,Daten!G6796,NA())</f>
        <v>#N/A</v>
      </c>
      <c r="S6793" s="16" t="e">
        <f>IF($P6793&lt;=$D$34,Daten!H6796,NA())</f>
        <v>#N/A</v>
      </c>
    </row>
    <row r="6794" spans="12:19" x14ac:dyDescent="0.3">
      <c r="L6794" s="24">
        <f t="shared" si="404"/>
        <v>6788</v>
      </c>
      <c r="M6794" s="16" t="e">
        <f>IF($L6794&lt;=$C$34,Daten!B6797,NA())</f>
        <v>#N/A</v>
      </c>
      <c r="N6794" s="16" t="e">
        <f>IF($L6794&lt;=$C$34,Daten!C6797,NA())</f>
        <v>#N/A</v>
      </c>
      <c r="O6794" s="16" t="e">
        <f>IF($L6794&lt;=$C$34,Daten!D6797,NA())</f>
        <v>#N/A</v>
      </c>
      <c r="P6794" s="24">
        <f t="shared" si="405"/>
        <v>6788</v>
      </c>
      <c r="Q6794" s="16" t="e">
        <f>IF($P6794&lt;=$D$34,Daten!F6797,NA())</f>
        <v>#N/A</v>
      </c>
      <c r="R6794" s="16" t="e">
        <f>IF($P6794&lt;=$D$34,Daten!G6797,NA())</f>
        <v>#N/A</v>
      </c>
      <c r="S6794" s="16" t="e">
        <f>IF($P6794&lt;=$D$34,Daten!H6797,NA())</f>
        <v>#N/A</v>
      </c>
    </row>
    <row r="6795" spans="12:19" x14ac:dyDescent="0.3">
      <c r="L6795" s="24">
        <f t="shared" si="404"/>
        <v>6789</v>
      </c>
      <c r="M6795" s="16" t="e">
        <f>IF($L6795&lt;=$C$34,Daten!B6798,NA())</f>
        <v>#N/A</v>
      </c>
      <c r="N6795" s="16" t="e">
        <f>IF($L6795&lt;=$C$34,Daten!C6798,NA())</f>
        <v>#N/A</v>
      </c>
      <c r="O6795" s="16" t="e">
        <f>IF($L6795&lt;=$C$34,Daten!D6798,NA())</f>
        <v>#N/A</v>
      </c>
      <c r="P6795" s="24">
        <f t="shared" si="405"/>
        <v>6789</v>
      </c>
      <c r="Q6795" s="16" t="e">
        <f>IF($P6795&lt;=$D$34,Daten!F6798,NA())</f>
        <v>#N/A</v>
      </c>
      <c r="R6795" s="16" t="e">
        <f>IF($P6795&lt;=$D$34,Daten!G6798,NA())</f>
        <v>#N/A</v>
      </c>
      <c r="S6795" s="16" t="e">
        <f>IF($P6795&lt;=$D$34,Daten!H6798,NA())</f>
        <v>#N/A</v>
      </c>
    </row>
    <row r="6796" spans="12:19" x14ac:dyDescent="0.3">
      <c r="L6796" s="24">
        <f t="shared" si="404"/>
        <v>6790</v>
      </c>
      <c r="M6796" s="16" t="e">
        <f>IF($L6796&lt;=$C$34,Daten!B6799,NA())</f>
        <v>#N/A</v>
      </c>
      <c r="N6796" s="16" t="e">
        <f>IF($L6796&lt;=$C$34,Daten!C6799,NA())</f>
        <v>#N/A</v>
      </c>
      <c r="O6796" s="16" t="e">
        <f>IF($L6796&lt;=$C$34,Daten!D6799,NA())</f>
        <v>#N/A</v>
      </c>
      <c r="P6796" s="24">
        <f t="shared" si="405"/>
        <v>6790</v>
      </c>
      <c r="Q6796" s="16" t="e">
        <f>IF($P6796&lt;=$D$34,Daten!F6799,NA())</f>
        <v>#N/A</v>
      </c>
      <c r="R6796" s="16" t="e">
        <f>IF($P6796&lt;=$D$34,Daten!G6799,NA())</f>
        <v>#N/A</v>
      </c>
      <c r="S6796" s="16" t="e">
        <f>IF($P6796&lt;=$D$34,Daten!H6799,NA())</f>
        <v>#N/A</v>
      </c>
    </row>
    <row r="6797" spans="12:19" x14ac:dyDescent="0.3">
      <c r="L6797" s="24">
        <f t="shared" si="404"/>
        <v>6791</v>
      </c>
      <c r="M6797" s="16" t="e">
        <f>IF($L6797&lt;=$C$34,Daten!B6800,NA())</f>
        <v>#N/A</v>
      </c>
      <c r="N6797" s="16" t="e">
        <f>IF($L6797&lt;=$C$34,Daten!C6800,NA())</f>
        <v>#N/A</v>
      </c>
      <c r="O6797" s="16" t="e">
        <f>IF($L6797&lt;=$C$34,Daten!D6800,NA())</f>
        <v>#N/A</v>
      </c>
      <c r="P6797" s="24">
        <f t="shared" si="405"/>
        <v>6791</v>
      </c>
      <c r="Q6797" s="16" t="e">
        <f>IF($P6797&lt;=$D$34,Daten!F6800,NA())</f>
        <v>#N/A</v>
      </c>
      <c r="R6797" s="16" t="e">
        <f>IF($P6797&lt;=$D$34,Daten!G6800,NA())</f>
        <v>#N/A</v>
      </c>
      <c r="S6797" s="16" t="e">
        <f>IF($P6797&lt;=$D$34,Daten!H6800,NA())</f>
        <v>#N/A</v>
      </c>
    </row>
    <row r="6798" spans="12:19" x14ac:dyDescent="0.3">
      <c r="L6798" s="24">
        <f t="shared" si="404"/>
        <v>6792</v>
      </c>
      <c r="M6798" s="16" t="e">
        <f>IF($L6798&lt;=$C$34,Daten!B6801,NA())</f>
        <v>#N/A</v>
      </c>
      <c r="N6798" s="16" t="e">
        <f>IF($L6798&lt;=$C$34,Daten!C6801,NA())</f>
        <v>#N/A</v>
      </c>
      <c r="O6798" s="16" t="e">
        <f>IF($L6798&lt;=$C$34,Daten!D6801,NA())</f>
        <v>#N/A</v>
      </c>
      <c r="P6798" s="24">
        <f t="shared" si="405"/>
        <v>6792</v>
      </c>
      <c r="Q6798" s="16" t="e">
        <f>IF($P6798&lt;=$D$34,Daten!F6801,NA())</f>
        <v>#N/A</v>
      </c>
      <c r="R6798" s="16" t="e">
        <f>IF($P6798&lt;=$D$34,Daten!G6801,NA())</f>
        <v>#N/A</v>
      </c>
      <c r="S6798" s="16" t="e">
        <f>IF($P6798&lt;=$D$34,Daten!H6801,NA())</f>
        <v>#N/A</v>
      </c>
    </row>
    <row r="6799" spans="12:19" x14ac:dyDescent="0.3">
      <c r="L6799" s="24">
        <f t="shared" si="404"/>
        <v>6793</v>
      </c>
      <c r="M6799" s="16" t="e">
        <f>IF($L6799&lt;=$C$34,Daten!B6802,NA())</f>
        <v>#N/A</v>
      </c>
      <c r="N6799" s="16" t="e">
        <f>IF($L6799&lt;=$C$34,Daten!C6802,NA())</f>
        <v>#N/A</v>
      </c>
      <c r="O6799" s="16" t="e">
        <f>IF($L6799&lt;=$C$34,Daten!D6802,NA())</f>
        <v>#N/A</v>
      </c>
      <c r="P6799" s="24">
        <f t="shared" si="405"/>
        <v>6793</v>
      </c>
      <c r="Q6799" s="16" t="e">
        <f>IF($P6799&lt;=$D$34,Daten!F6802,NA())</f>
        <v>#N/A</v>
      </c>
      <c r="R6799" s="16" t="e">
        <f>IF($P6799&lt;=$D$34,Daten!G6802,NA())</f>
        <v>#N/A</v>
      </c>
      <c r="S6799" s="16" t="e">
        <f>IF($P6799&lt;=$D$34,Daten!H6802,NA())</f>
        <v>#N/A</v>
      </c>
    </row>
    <row r="6800" spans="12:19" x14ac:dyDescent="0.3">
      <c r="L6800" s="24">
        <f t="shared" si="404"/>
        <v>6794</v>
      </c>
      <c r="M6800" s="16" t="e">
        <f>IF($L6800&lt;=$C$34,Daten!B6803,NA())</f>
        <v>#N/A</v>
      </c>
      <c r="N6800" s="16" t="e">
        <f>IF($L6800&lt;=$C$34,Daten!C6803,NA())</f>
        <v>#N/A</v>
      </c>
      <c r="O6800" s="16" t="e">
        <f>IF($L6800&lt;=$C$34,Daten!D6803,NA())</f>
        <v>#N/A</v>
      </c>
      <c r="P6800" s="24">
        <f t="shared" si="405"/>
        <v>6794</v>
      </c>
      <c r="Q6800" s="16" t="e">
        <f>IF($P6800&lt;=$D$34,Daten!F6803,NA())</f>
        <v>#N/A</v>
      </c>
      <c r="R6800" s="16" t="e">
        <f>IF($P6800&lt;=$D$34,Daten!G6803,NA())</f>
        <v>#N/A</v>
      </c>
      <c r="S6800" s="16" t="e">
        <f>IF($P6800&lt;=$D$34,Daten!H6803,NA())</f>
        <v>#N/A</v>
      </c>
    </row>
    <row r="6801" spans="12:19" x14ac:dyDescent="0.3">
      <c r="L6801" s="24">
        <f t="shared" si="404"/>
        <v>6795</v>
      </c>
      <c r="M6801" s="16" t="e">
        <f>IF($L6801&lt;=$C$34,Daten!B6804,NA())</f>
        <v>#N/A</v>
      </c>
      <c r="N6801" s="16" t="e">
        <f>IF($L6801&lt;=$C$34,Daten!C6804,NA())</f>
        <v>#N/A</v>
      </c>
      <c r="O6801" s="16" t="e">
        <f>IF($L6801&lt;=$C$34,Daten!D6804,NA())</f>
        <v>#N/A</v>
      </c>
      <c r="P6801" s="24">
        <f t="shared" si="405"/>
        <v>6795</v>
      </c>
      <c r="Q6801" s="16" t="e">
        <f>IF($P6801&lt;=$D$34,Daten!F6804,NA())</f>
        <v>#N/A</v>
      </c>
      <c r="R6801" s="16" t="e">
        <f>IF($P6801&lt;=$D$34,Daten!G6804,NA())</f>
        <v>#N/A</v>
      </c>
      <c r="S6801" s="16" t="e">
        <f>IF($P6801&lt;=$D$34,Daten!H6804,NA())</f>
        <v>#N/A</v>
      </c>
    </row>
    <row r="6802" spans="12:19" x14ac:dyDescent="0.3">
      <c r="L6802" s="24">
        <f t="shared" si="404"/>
        <v>6796</v>
      </c>
      <c r="M6802" s="16" t="e">
        <f>IF($L6802&lt;=$C$34,Daten!B6805,NA())</f>
        <v>#N/A</v>
      </c>
      <c r="N6802" s="16" t="e">
        <f>IF($L6802&lt;=$C$34,Daten!C6805,NA())</f>
        <v>#N/A</v>
      </c>
      <c r="O6802" s="16" t="e">
        <f>IF($L6802&lt;=$C$34,Daten!D6805,NA())</f>
        <v>#N/A</v>
      </c>
      <c r="P6802" s="24">
        <f t="shared" si="405"/>
        <v>6796</v>
      </c>
      <c r="Q6802" s="16" t="e">
        <f>IF($P6802&lt;=$D$34,Daten!F6805,NA())</f>
        <v>#N/A</v>
      </c>
      <c r="R6802" s="16" t="e">
        <f>IF($P6802&lt;=$D$34,Daten!G6805,NA())</f>
        <v>#N/A</v>
      </c>
      <c r="S6802" s="16" t="e">
        <f>IF($P6802&lt;=$D$34,Daten!H6805,NA())</f>
        <v>#N/A</v>
      </c>
    </row>
    <row r="6803" spans="12:19" x14ac:dyDescent="0.3">
      <c r="L6803" s="24">
        <f t="shared" si="404"/>
        <v>6797</v>
      </c>
      <c r="M6803" s="16" t="e">
        <f>IF($L6803&lt;=$C$34,Daten!B6806,NA())</f>
        <v>#N/A</v>
      </c>
      <c r="N6803" s="16" t="e">
        <f>IF($L6803&lt;=$C$34,Daten!C6806,NA())</f>
        <v>#N/A</v>
      </c>
      <c r="O6803" s="16" t="e">
        <f>IF($L6803&lt;=$C$34,Daten!D6806,NA())</f>
        <v>#N/A</v>
      </c>
      <c r="P6803" s="24">
        <f t="shared" si="405"/>
        <v>6797</v>
      </c>
      <c r="Q6803" s="16" t="e">
        <f>IF($P6803&lt;=$D$34,Daten!F6806,NA())</f>
        <v>#N/A</v>
      </c>
      <c r="R6803" s="16" t="e">
        <f>IF($P6803&lt;=$D$34,Daten!G6806,NA())</f>
        <v>#N/A</v>
      </c>
      <c r="S6803" s="16" t="e">
        <f>IF($P6803&lt;=$D$34,Daten!H6806,NA())</f>
        <v>#N/A</v>
      </c>
    </row>
    <row r="6804" spans="12:19" x14ac:dyDescent="0.3">
      <c r="L6804" s="24">
        <f t="shared" si="404"/>
        <v>6798</v>
      </c>
      <c r="M6804" s="16" t="e">
        <f>IF($L6804&lt;=$C$34,Daten!B6807,NA())</f>
        <v>#N/A</v>
      </c>
      <c r="N6804" s="16" t="e">
        <f>IF($L6804&lt;=$C$34,Daten!C6807,NA())</f>
        <v>#N/A</v>
      </c>
      <c r="O6804" s="16" t="e">
        <f>IF($L6804&lt;=$C$34,Daten!D6807,NA())</f>
        <v>#N/A</v>
      </c>
      <c r="P6804" s="24">
        <f t="shared" si="405"/>
        <v>6798</v>
      </c>
      <c r="Q6804" s="16" t="e">
        <f>IF($P6804&lt;=$D$34,Daten!F6807,NA())</f>
        <v>#N/A</v>
      </c>
      <c r="R6804" s="16" t="e">
        <f>IF($P6804&lt;=$D$34,Daten!G6807,NA())</f>
        <v>#N/A</v>
      </c>
      <c r="S6804" s="16" t="e">
        <f>IF($P6804&lt;=$D$34,Daten!H6807,NA())</f>
        <v>#N/A</v>
      </c>
    </row>
    <row r="6805" spans="12:19" x14ac:dyDescent="0.3">
      <c r="L6805" s="24">
        <f t="shared" si="404"/>
        <v>6799</v>
      </c>
      <c r="M6805" s="16" t="e">
        <f>IF($L6805&lt;=$C$34,Daten!B6808,NA())</f>
        <v>#N/A</v>
      </c>
      <c r="N6805" s="16" t="e">
        <f>IF($L6805&lt;=$C$34,Daten!C6808,NA())</f>
        <v>#N/A</v>
      </c>
      <c r="O6805" s="16" t="e">
        <f>IF($L6805&lt;=$C$34,Daten!D6808,NA())</f>
        <v>#N/A</v>
      </c>
      <c r="P6805" s="24">
        <f t="shared" si="405"/>
        <v>6799</v>
      </c>
      <c r="Q6805" s="16" t="e">
        <f>IF($P6805&lt;=$D$34,Daten!F6808,NA())</f>
        <v>#N/A</v>
      </c>
      <c r="R6805" s="16" t="e">
        <f>IF($P6805&lt;=$D$34,Daten!G6808,NA())</f>
        <v>#N/A</v>
      </c>
      <c r="S6805" s="16" t="e">
        <f>IF($P6805&lt;=$D$34,Daten!H6808,NA())</f>
        <v>#N/A</v>
      </c>
    </row>
    <row r="6806" spans="12:19" x14ac:dyDescent="0.3">
      <c r="L6806" s="24">
        <f t="shared" si="404"/>
        <v>6800</v>
      </c>
      <c r="M6806" s="16" t="e">
        <f>IF($L6806&lt;=$C$34,Daten!B6809,NA())</f>
        <v>#N/A</v>
      </c>
      <c r="N6806" s="16" t="e">
        <f>IF($L6806&lt;=$C$34,Daten!C6809,NA())</f>
        <v>#N/A</v>
      </c>
      <c r="O6806" s="16" t="e">
        <f>IF($L6806&lt;=$C$34,Daten!D6809,NA())</f>
        <v>#N/A</v>
      </c>
      <c r="P6806" s="24">
        <f t="shared" si="405"/>
        <v>6800</v>
      </c>
      <c r="Q6806" s="16" t="e">
        <f>IF($P6806&lt;=$D$34,Daten!F6809,NA())</f>
        <v>#N/A</v>
      </c>
      <c r="R6806" s="16" t="e">
        <f>IF($P6806&lt;=$D$34,Daten!G6809,NA())</f>
        <v>#N/A</v>
      </c>
      <c r="S6806" s="16" t="e">
        <f>IF($P6806&lt;=$D$34,Daten!H6809,NA())</f>
        <v>#N/A</v>
      </c>
    </row>
    <row r="6807" spans="12:19" x14ac:dyDescent="0.3">
      <c r="L6807" s="24">
        <f t="shared" si="404"/>
        <v>6801</v>
      </c>
      <c r="M6807" s="16" t="e">
        <f>IF($L6807&lt;=$C$34,Daten!B6810,NA())</f>
        <v>#N/A</v>
      </c>
      <c r="N6807" s="16" t="e">
        <f>IF($L6807&lt;=$C$34,Daten!C6810,NA())</f>
        <v>#N/A</v>
      </c>
      <c r="O6807" s="16" t="e">
        <f>IF($L6807&lt;=$C$34,Daten!D6810,NA())</f>
        <v>#N/A</v>
      </c>
      <c r="P6807" s="24">
        <f t="shared" si="405"/>
        <v>6801</v>
      </c>
      <c r="Q6807" s="16" t="e">
        <f>IF($P6807&lt;=$D$34,Daten!F6810,NA())</f>
        <v>#N/A</v>
      </c>
      <c r="R6807" s="16" t="e">
        <f>IF($P6807&lt;=$D$34,Daten!G6810,NA())</f>
        <v>#N/A</v>
      </c>
      <c r="S6807" s="16" t="e">
        <f>IF($P6807&lt;=$D$34,Daten!H6810,NA())</f>
        <v>#N/A</v>
      </c>
    </row>
    <row r="6808" spans="12:19" x14ac:dyDescent="0.3">
      <c r="L6808" s="24">
        <f t="shared" si="404"/>
        <v>6802</v>
      </c>
      <c r="M6808" s="16" t="e">
        <f>IF($L6808&lt;=$C$34,Daten!B6811,NA())</f>
        <v>#N/A</v>
      </c>
      <c r="N6808" s="16" t="e">
        <f>IF($L6808&lt;=$C$34,Daten!C6811,NA())</f>
        <v>#N/A</v>
      </c>
      <c r="O6808" s="16" t="e">
        <f>IF($L6808&lt;=$C$34,Daten!D6811,NA())</f>
        <v>#N/A</v>
      </c>
      <c r="P6808" s="24">
        <f t="shared" si="405"/>
        <v>6802</v>
      </c>
      <c r="Q6808" s="16" t="e">
        <f>IF($P6808&lt;=$D$34,Daten!F6811,NA())</f>
        <v>#N/A</v>
      </c>
      <c r="R6808" s="16" t="e">
        <f>IF($P6808&lt;=$D$34,Daten!G6811,NA())</f>
        <v>#N/A</v>
      </c>
      <c r="S6808" s="16" t="e">
        <f>IF($P6808&lt;=$D$34,Daten!H6811,NA())</f>
        <v>#N/A</v>
      </c>
    </row>
    <row r="6809" spans="12:19" x14ac:dyDescent="0.3">
      <c r="L6809" s="24">
        <f t="shared" si="404"/>
        <v>6803</v>
      </c>
      <c r="M6809" s="16" t="e">
        <f>IF($L6809&lt;=$C$34,Daten!B6812,NA())</f>
        <v>#N/A</v>
      </c>
      <c r="N6809" s="16" t="e">
        <f>IF($L6809&lt;=$C$34,Daten!C6812,NA())</f>
        <v>#N/A</v>
      </c>
      <c r="O6809" s="16" t="e">
        <f>IF($L6809&lt;=$C$34,Daten!D6812,NA())</f>
        <v>#N/A</v>
      </c>
      <c r="P6809" s="24">
        <f t="shared" si="405"/>
        <v>6803</v>
      </c>
      <c r="Q6809" s="16" t="e">
        <f>IF($P6809&lt;=$D$34,Daten!F6812,NA())</f>
        <v>#N/A</v>
      </c>
      <c r="R6809" s="16" t="e">
        <f>IF($P6809&lt;=$D$34,Daten!G6812,NA())</f>
        <v>#N/A</v>
      </c>
      <c r="S6809" s="16" t="e">
        <f>IF($P6809&lt;=$D$34,Daten!H6812,NA())</f>
        <v>#N/A</v>
      </c>
    </row>
    <row r="6810" spans="12:19" x14ac:dyDescent="0.3">
      <c r="L6810" s="24">
        <f t="shared" si="404"/>
        <v>6804</v>
      </c>
      <c r="M6810" s="16" t="e">
        <f>IF($L6810&lt;=$C$34,Daten!B6813,NA())</f>
        <v>#N/A</v>
      </c>
      <c r="N6810" s="16" t="e">
        <f>IF($L6810&lt;=$C$34,Daten!C6813,NA())</f>
        <v>#N/A</v>
      </c>
      <c r="O6810" s="16" t="e">
        <f>IF($L6810&lt;=$C$34,Daten!D6813,NA())</f>
        <v>#N/A</v>
      </c>
      <c r="P6810" s="24">
        <f t="shared" si="405"/>
        <v>6804</v>
      </c>
      <c r="Q6810" s="16" t="e">
        <f>IF($P6810&lt;=$D$34,Daten!F6813,NA())</f>
        <v>#N/A</v>
      </c>
      <c r="R6810" s="16" t="e">
        <f>IF($P6810&lt;=$D$34,Daten!G6813,NA())</f>
        <v>#N/A</v>
      </c>
      <c r="S6810" s="16" t="e">
        <f>IF($P6810&lt;=$D$34,Daten!H6813,NA())</f>
        <v>#N/A</v>
      </c>
    </row>
    <row r="6811" spans="12:19" x14ac:dyDescent="0.3">
      <c r="L6811" s="24">
        <f t="shared" si="404"/>
        <v>6805</v>
      </c>
      <c r="M6811" s="16" t="e">
        <f>IF($L6811&lt;=$C$34,Daten!B6814,NA())</f>
        <v>#N/A</v>
      </c>
      <c r="N6811" s="16" t="e">
        <f>IF($L6811&lt;=$C$34,Daten!C6814,NA())</f>
        <v>#N/A</v>
      </c>
      <c r="O6811" s="16" t="e">
        <f>IF($L6811&lt;=$C$34,Daten!D6814,NA())</f>
        <v>#N/A</v>
      </c>
      <c r="P6811" s="24">
        <f t="shared" si="405"/>
        <v>6805</v>
      </c>
      <c r="Q6811" s="16" t="e">
        <f>IF($P6811&lt;=$D$34,Daten!F6814,NA())</f>
        <v>#N/A</v>
      </c>
      <c r="R6811" s="16" t="e">
        <f>IF($P6811&lt;=$D$34,Daten!G6814,NA())</f>
        <v>#N/A</v>
      </c>
      <c r="S6811" s="16" t="e">
        <f>IF($P6811&lt;=$D$34,Daten!H6814,NA())</f>
        <v>#N/A</v>
      </c>
    </row>
    <row r="6812" spans="12:19" x14ac:dyDescent="0.3">
      <c r="L6812" s="24">
        <f t="shared" si="404"/>
        <v>6806</v>
      </c>
      <c r="M6812" s="16" t="e">
        <f>IF($L6812&lt;=$C$34,Daten!B6815,NA())</f>
        <v>#N/A</v>
      </c>
      <c r="N6812" s="16" t="e">
        <f>IF($L6812&lt;=$C$34,Daten!C6815,NA())</f>
        <v>#N/A</v>
      </c>
      <c r="O6812" s="16" t="e">
        <f>IF($L6812&lt;=$C$34,Daten!D6815,NA())</f>
        <v>#N/A</v>
      </c>
      <c r="P6812" s="24">
        <f t="shared" si="405"/>
        <v>6806</v>
      </c>
      <c r="Q6812" s="16" t="e">
        <f>IF($P6812&lt;=$D$34,Daten!F6815,NA())</f>
        <v>#N/A</v>
      </c>
      <c r="R6812" s="16" t="e">
        <f>IF($P6812&lt;=$D$34,Daten!G6815,NA())</f>
        <v>#N/A</v>
      </c>
      <c r="S6812" s="16" t="e">
        <f>IF($P6812&lt;=$D$34,Daten!H6815,NA())</f>
        <v>#N/A</v>
      </c>
    </row>
    <row r="6813" spans="12:19" x14ac:dyDescent="0.3">
      <c r="L6813" s="24">
        <f t="shared" si="404"/>
        <v>6807</v>
      </c>
      <c r="M6813" s="16" t="e">
        <f>IF($L6813&lt;=$C$34,Daten!B6816,NA())</f>
        <v>#N/A</v>
      </c>
      <c r="N6813" s="16" t="e">
        <f>IF($L6813&lt;=$C$34,Daten!C6816,NA())</f>
        <v>#N/A</v>
      </c>
      <c r="O6813" s="16" t="e">
        <f>IF($L6813&lt;=$C$34,Daten!D6816,NA())</f>
        <v>#N/A</v>
      </c>
      <c r="P6813" s="24">
        <f t="shared" si="405"/>
        <v>6807</v>
      </c>
      <c r="Q6813" s="16" t="e">
        <f>IF($P6813&lt;=$D$34,Daten!F6816,NA())</f>
        <v>#N/A</v>
      </c>
      <c r="R6813" s="16" t="e">
        <f>IF($P6813&lt;=$D$34,Daten!G6816,NA())</f>
        <v>#N/A</v>
      </c>
      <c r="S6813" s="16" t="e">
        <f>IF($P6813&lt;=$D$34,Daten!H6816,NA())</f>
        <v>#N/A</v>
      </c>
    </row>
    <row r="6814" spans="12:19" x14ac:dyDescent="0.3">
      <c r="L6814" s="24">
        <f t="shared" si="404"/>
        <v>6808</v>
      </c>
      <c r="M6814" s="16" t="e">
        <f>IF($L6814&lt;=$C$34,Daten!B6817,NA())</f>
        <v>#N/A</v>
      </c>
      <c r="N6814" s="16" t="e">
        <f>IF($L6814&lt;=$C$34,Daten!C6817,NA())</f>
        <v>#N/A</v>
      </c>
      <c r="O6814" s="16" t="e">
        <f>IF($L6814&lt;=$C$34,Daten!D6817,NA())</f>
        <v>#N/A</v>
      </c>
      <c r="P6814" s="24">
        <f t="shared" si="405"/>
        <v>6808</v>
      </c>
      <c r="Q6814" s="16" t="e">
        <f>IF($P6814&lt;=$D$34,Daten!F6817,NA())</f>
        <v>#N/A</v>
      </c>
      <c r="R6814" s="16" t="e">
        <f>IF($P6814&lt;=$D$34,Daten!G6817,NA())</f>
        <v>#N/A</v>
      </c>
      <c r="S6814" s="16" t="e">
        <f>IF($P6814&lt;=$D$34,Daten!H6817,NA())</f>
        <v>#N/A</v>
      </c>
    </row>
    <row r="6815" spans="12:19" x14ac:dyDescent="0.3">
      <c r="L6815" s="24">
        <f t="shared" si="404"/>
        <v>6809</v>
      </c>
      <c r="M6815" s="16" t="e">
        <f>IF($L6815&lt;=$C$34,Daten!B6818,NA())</f>
        <v>#N/A</v>
      </c>
      <c r="N6815" s="16" t="e">
        <f>IF($L6815&lt;=$C$34,Daten!C6818,NA())</f>
        <v>#N/A</v>
      </c>
      <c r="O6815" s="16" t="e">
        <f>IF($L6815&lt;=$C$34,Daten!D6818,NA())</f>
        <v>#N/A</v>
      </c>
      <c r="P6815" s="24">
        <f t="shared" si="405"/>
        <v>6809</v>
      </c>
      <c r="Q6815" s="16" t="e">
        <f>IF($P6815&lt;=$D$34,Daten!F6818,NA())</f>
        <v>#N/A</v>
      </c>
      <c r="R6815" s="16" t="e">
        <f>IF($P6815&lt;=$D$34,Daten!G6818,NA())</f>
        <v>#N/A</v>
      </c>
      <c r="S6815" s="16" t="e">
        <f>IF($P6815&lt;=$D$34,Daten!H6818,NA())</f>
        <v>#N/A</v>
      </c>
    </row>
    <row r="6816" spans="12:19" x14ac:dyDescent="0.3">
      <c r="L6816" s="24">
        <f t="shared" si="404"/>
        <v>6810</v>
      </c>
      <c r="M6816" s="16" t="e">
        <f>IF($L6816&lt;=$C$34,Daten!B6819,NA())</f>
        <v>#N/A</v>
      </c>
      <c r="N6816" s="16" t="e">
        <f>IF($L6816&lt;=$C$34,Daten!C6819,NA())</f>
        <v>#N/A</v>
      </c>
      <c r="O6816" s="16" t="e">
        <f>IF($L6816&lt;=$C$34,Daten!D6819,NA())</f>
        <v>#N/A</v>
      </c>
      <c r="P6816" s="24">
        <f t="shared" si="405"/>
        <v>6810</v>
      </c>
      <c r="Q6816" s="16" t="e">
        <f>IF($P6816&lt;=$D$34,Daten!F6819,NA())</f>
        <v>#N/A</v>
      </c>
      <c r="R6816" s="16" t="e">
        <f>IF($P6816&lt;=$D$34,Daten!G6819,NA())</f>
        <v>#N/A</v>
      </c>
      <c r="S6816" s="16" t="e">
        <f>IF($P6816&lt;=$D$34,Daten!H6819,NA())</f>
        <v>#N/A</v>
      </c>
    </row>
    <row r="6817" spans="12:19" x14ac:dyDescent="0.3">
      <c r="L6817" s="24">
        <f t="shared" si="404"/>
        <v>6811</v>
      </c>
      <c r="M6817" s="16" t="e">
        <f>IF($L6817&lt;=$C$34,Daten!B6820,NA())</f>
        <v>#N/A</v>
      </c>
      <c r="N6817" s="16" t="e">
        <f>IF($L6817&lt;=$C$34,Daten!C6820,NA())</f>
        <v>#N/A</v>
      </c>
      <c r="O6817" s="16" t="e">
        <f>IF($L6817&lt;=$C$34,Daten!D6820,NA())</f>
        <v>#N/A</v>
      </c>
      <c r="P6817" s="24">
        <f t="shared" si="405"/>
        <v>6811</v>
      </c>
      <c r="Q6817" s="16" t="e">
        <f>IF($P6817&lt;=$D$34,Daten!F6820,NA())</f>
        <v>#N/A</v>
      </c>
      <c r="R6817" s="16" t="e">
        <f>IF($P6817&lt;=$D$34,Daten!G6820,NA())</f>
        <v>#N/A</v>
      </c>
      <c r="S6817" s="16" t="e">
        <f>IF($P6817&lt;=$D$34,Daten!H6820,NA())</f>
        <v>#N/A</v>
      </c>
    </row>
    <row r="6818" spans="12:19" x14ac:dyDescent="0.3">
      <c r="L6818" s="24">
        <f t="shared" si="404"/>
        <v>6812</v>
      </c>
      <c r="M6818" s="16" t="e">
        <f>IF($L6818&lt;=$C$34,Daten!B6821,NA())</f>
        <v>#N/A</v>
      </c>
      <c r="N6818" s="16" t="e">
        <f>IF($L6818&lt;=$C$34,Daten!C6821,NA())</f>
        <v>#N/A</v>
      </c>
      <c r="O6818" s="16" t="e">
        <f>IF($L6818&lt;=$C$34,Daten!D6821,NA())</f>
        <v>#N/A</v>
      </c>
      <c r="P6818" s="24">
        <f t="shared" si="405"/>
        <v>6812</v>
      </c>
      <c r="Q6818" s="16" t="e">
        <f>IF($P6818&lt;=$D$34,Daten!F6821,NA())</f>
        <v>#N/A</v>
      </c>
      <c r="R6818" s="16" t="e">
        <f>IF($P6818&lt;=$D$34,Daten!G6821,NA())</f>
        <v>#N/A</v>
      </c>
      <c r="S6818" s="16" t="e">
        <f>IF($P6818&lt;=$D$34,Daten!H6821,NA())</f>
        <v>#N/A</v>
      </c>
    </row>
    <row r="6819" spans="12:19" x14ac:dyDescent="0.3">
      <c r="L6819" s="24">
        <f t="shared" si="404"/>
        <v>6813</v>
      </c>
      <c r="M6819" s="16" t="e">
        <f>IF($L6819&lt;=$C$34,Daten!B6822,NA())</f>
        <v>#N/A</v>
      </c>
      <c r="N6819" s="16" t="e">
        <f>IF($L6819&lt;=$C$34,Daten!C6822,NA())</f>
        <v>#N/A</v>
      </c>
      <c r="O6819" s="16" t="e">
        <f>IF($L6819&lt;=$C$34,Daten!D6822,NA())</f>
        <v>#N/A</v>
      </c>
      <c r="P6819" s="24">
        <f t="shared" si="405"/>
        <v>6813</v>
      </c>
      <c r="Q6819" s="16" t="e">
        <f>IF($P6819&lt;=$D$34,Daten!F6822,NA())</f>
        <v>#N/A</v>
      </c>
      <c r="R6819" s="16" t="e">
        <f>IF($P6819&lt;=$D$34,Daten!G6822,NA())</f>
        <v>#N/A</v>
      </c>
      <c r="S6819" s="16" t="e">
        <f>IF($P6819&lt;=$D$34,Daten!H6822,NA())</f>
        <v>#N/A</v>
      </c>
    </row>
    <row r="6820" spans="12:19" x14ac:dyDescent="0.3">
      <c r="L6820" s="24">
        <f t="shared" si="404"/>
        <v>6814</v>
      </c>
      <c r="M6820" s="16" t="e">
        <f>IF($L6820&lt;=$C$34,Daten!B6823,NA())</f>
        <v>#N/A</v>
      </c>
      <c r="N6820" s="16" t="e">
        <f>IF($L6820&lt;=$C$34,Daten!C6823,NA())</f>
        <v>#N/A</v>
      </c>
      <c r="O6820" s="16" t="e">
        <f>IF($L6820&lt;=$C$34,Daten!D6823,NA())</f>
        <v>#N/A</v>
      </c>
      <c r="P6820" s="24">
        <f t="shared" si="405"/>
        <v>6814</v>
      </c>
      <c r="Q6820" s="16" t="e">
        <f>IF($P6820&lt;=$D$34,Daten!F6823,NA())</f>
        <v>#N/A</v>
      </c>
      <c r="R6820" s="16" t="e">
        <f>IF($P6820&lt;=$D$34,Daten!G6823,NA())</f>
        <v>#N/A</v>
      </c>
      <c r="S6820" s="16" t="e">
        <f>IF($P6820&lt;=$D$34,Daten!H6823,NA())</f>
        <v>#N/A</v>
      </c>
    </row>
    <row r="6821" spans="12:19" x14ac:dyDescent="0.3">
      <c r="L6821" s="24">
        <f t="shared" si="404"/>
        <v>6815</v>
      </c>
      <c r="M6821" s="16" t="e">
        <f>IF($L6821&lt;=$C$34,Daten!B6824,NA())</f>
        <v>#N/A</v>
      </c>
      <c r="N6821" s="16" t="e">
        <f>IF($L6821&lt;=$C$34,Daten!C6824,NA())</f>
        <v>#N/A</v>
      </c>
      <c r="O6821" s="16" t="e">
        <f>IF($L6821&lt;=$C$34,Daten!D6824,NA())</f>
        <v>#N/A</v>
      </c>
      <c r="P6821" s="24">
        <f t="shared" si="405"/>
        <v>6815</v>
      </c>
      <c r="Q6821" s="16" t="e">
        <f>IF($P6821&lt;=$D$34,Daten!F6824,NA())</f>
        <v>#N/A</v>
      </c>
      <c r="R6821" s="16" t="e">
        <f>IF($P6821&lt;=$D$34,Daten!G6824,NA())</f>
        <v>#N/A</v>
      </c>
      <c r="S6821" s="16" t="e">
        <f>IF($P6821&lt;=$D$34,Daten!H6824,NA())</f>
        <v>#N/A</v>
      </c>
    </row>
    <row r="6822" spans="12:19" x14ac:dyDescent="0.3">
      <c r="L6822" s="24">
        <f t="shared" si="404"/>
        <v>6816</v>
      </c>
      <c r="M6822" s="16" t="e">
        <f>IF($L6822&lt;=$C$34,Daten!B6825,NA())</f>
        <v>#N/A</v>
      </c>
      <c r="N6822" s="16" t="e">
        <f>IF($L6822&lt;=$C$34,Daten!C6825,NA())</f>
        <v>#N/A</v>
      </c>
      <c r="O6822" s="16" t="e">
        <f>IF($L6822&lt;=$C$34,Daten!D6825,NA())</f>
        <v>#N/A</v>
      </c>
      <c r="P6822" s="24">
        <f t="shared" si="405"/>
        <v>6816</v>
      </c>
      <c r="Q6822" s="16" t="e">
        <f>IF($P6822&lt;=$D$34,Daten!F6825,NA())</f>
        <v>#N/A</v>
      </c>
      <c r="R6822" s="16" t="e">
        <f>IF($P6822&lt;=$D$34,Daten!G6825,NA())</f>
        <v>#N/A</v>
      </c>
      <c r="S6822" s="16" t="e">
        <f>IF($P6822&lt;=$D$34,Daten!H6825,NA())</f>
        <v>#N/A</v>
      </c>
    </row>
    <row r="6823" spans="12:19" x14ac:dyDescent="0.3">
      <c r="L6823" s="24">
        <f t="shared" si="404"/>
        <v>6817</v>
      </c>
      <c r="M6823" s="16" t="e">
        <f>IF($L6823&lt;=$C$34,Daten!B6826,NA())</f>
        <v>#N/A</v>
      </c>
      <c r="N6823" s="16" t="e">
        <f>IF($L6823&lt;=$C$34,Daten!C6826,NA())</f>
        <v>#N/A</v>
      </c>
      <c r="O6823" s="16" t="e">
        <f>IF($L6823&lt;=$C$34,Daten!D6826,NA())</f>
        <v>#N/A</v>
      </c>
      <c r="P6823" s="24">
        <f t="shared" si="405"/>
        <v>6817</v>
      </c>
      <c r="Q6823" s="16" t="e">
        <f>IF($P6823&lt;=$D$34,Daten!F6826,NA())</f>
        <v>#N/A</v>
      </c>
      <c r="R6823" s="16" t="e">
        <f>IF($P6823&lt;=$D$34,Daten!G6826,NA())</f>
        <v>#N/A</v>
      </c>
      <c r="S6823" s="16" t="e">
        <f>IF($P6823&lt;=$D$34,Daten!H6826,NA())</f>
        <v>#N/A</v>
      </c>
    </row>
    <row r="6824" spans="12:19" x14ac:dyDescent="0.3">
      <c r="L6824" s="24">
        <f t="shared" si="404"/>
        <v>6818</v>
      </c>
      <c r="M6824" s="16" t="e">
        <f>IF($L6824&lt;=$C$34,Daten!B6827,NA())</f>
        <v>#N/A</v>
      </c>
      <c r="N6824" s="16" t="e">
        <f>IF($L6824&lt;=$C$34,Daten!C6827,NA())</f>
        <v>#N/A</v>
      </c>
      <c r="O6824" s="16" t="e">
        <f>IF($L6824&lt;=$C$34,Daten!D6827,NA())</f>
        <v>#N/A</v>
      </c>
      <c r="P6824" s="24">
        <f t="shared" si="405"/>
        <v>6818</v>
      </c>
      <c r="Q6824" s="16" t="e">
        <f>IF($P6824&lt;=$D$34,Daten!F6827,NA())</f>
        <v>#N/A</v>
      </c>
      <c r="R6824" s="16" t="e">
        <f>IF($P6824&lt;=$D$34,Daten!G6827,NA())</f>
        <v>#N/A</v>
      </c>
      <c r="S6824" s="16" t="e">
        <f>IF($P6824&lt;=$D$34,Daten!H6827,NA())</f>
        <v>#N/A</v>
      </c>
    </row>
    <row r="6825" spans="12:19" x14ac:dyDescent="0.3">
      <c r="L6825" s="24">
        <f t="shared" si="404"/>
        <v>6819</v>
      </c>
      <c r="M6825" s="16" t="e">
        <f>IF($L6825&lt;=$C$34,Daten!B6828,NA())</f>
        <v>#N/A</v>
      </c>
      <c r="N6825" s="16" t="e">
        <f>IF($L6825&lt;=$C$34,Daten!C6828,NA())</f>
        <v>#N/A</v>
      </c>
      <c r="O6825" s="16" t="e">
        <f>IF($L6825&lt;=$C$34,Daten!D6828,NA())</f>
        <v>#N/A</v>
      </c>
      <c r="P6825" s="24">
        <f t="shared" si="405"/>
        <v>6819</v>
      </c>
      <c r="Q6825" s="16" t="e">
        <f>IF($P6825&lt;=$D$34,Daten!F6828,NA())</f>
        <v>#N/A</v>
      </c>
      <c r="R6825" s="16" t="e">
        <f>IF($P6825&lt;=$D$34,Daten!G6828,NA())</f>
        <v>#N/A</v>
      </c>
      <c r="S6825" s="16" t="e">
        <f>IF($P6825&lt;=$D$34,Daten!H6828,NA())</f>
        <v>#N/A</v>
      </c>
    </row>
    <row r="6826" spans="12:19" x14ac:dyDescent="0.3">
      <c r="L6826" s="24">
        <f t="shared" si="404"/>
        <v>6820</v>
      </c>
      <c r="M6826" s="16" t="e">
        <f>IF($L6826&lt;=$C$34,Daten!B6829,NA())</f>
        <v>#N/A</v>
      </c>
      <c r="N6826" s="16" t="e">
        <f>IF($L6826&lt;=$C$34,Daten!C6829,NA())</f>
        <v>#N/A</v>
      </c>
      <c r="O6826" s="16" t="e">
        <f>IF($L6826&lt;=$C$34,Daten!D6829,NA())</f>
        <v>#N/A</v>
      </c>
      <c r="P6826" s="24">
        <f t="shared" si="405"/>
        <v>6820</v>
      </c>
      <c r="Q6826" s="16" t="e">
        <f>IF($P6826&lt;=$D$34,Daten!F6829,NA())</f>
        <v>#N/A</v>
      </c>
      <c r="R6826" s="16" t="e">
        <f>IF($P6826&lt;=$D$34,Daten!G6829,NA())</f>
        <v>#N/A</v>
      </c>
      <c r="S6826" s="16" t="e">
        <f>IF($P6826&lt;=$D$34,Daten!H6829,NA())</f>
        <v>#N/A</v>
      </c>
    </row>
    <row r="6827" spans="12:19" x14ac:dyDescent="0.3">
      <c r="L6827" s="24">
        <f t="shared" si="404"/>
        <v>6821</v>
      </c>
      <c r="M6827" s="16" t="e">
        <f>IF($L6827&lt;=$C$34,Daten!B6830,NA())</f>
        <v>#N/A</v>
      </c>
      <c r="N6827" s="16" t="e">
        <f>IF($L6827&lt;=$C$34,Daten!C6830,NA())</f>
        <v>#N/A</v>
      </c>
      <c r="O6827" s="16" t="e">
        <f>IF($L6827&lt;=$C$34,Daten!D6830,NA())</f>
        <v>#N/A</v>
      </c>
      <c r="P6827" s="24">
        <f t="shared" si="405"/>
        <v>6821</v>
      </c>
      <c r="Q6827" s="16" t="e">
        <f>IF($P6827&lt;=$D$34,Daten!F6830,NA())</f>
        <v>#N/A</v>
      </c>
      <c r="R6827" s="16" t="e">
        <f>IF($P6827&lt;=$D$34,Daten!G6830,NA())</f>
        <v>#N/A</v>
      </c>
      <c r="S6827" s="16" t="e">
        <f>IF($P6827&lt;=$D$34,Daten!H6830,NA())</f>
        <v>#N/A</v>
      </c>
    </row>
    <row r="6828" spans="12:19" x14ac:dyDescent="0.3">
      <c r="L6828" s="24">
        <f t="shared" si="404"/>
        <v>6822</v>
      </c>
      <c r="M6828" s="16" t="e">
        <f>IF($L6828&lt;=$C$34,Daten!B6831,NA())</f>
        <v>#N/A</v>
      </c>
      <c r="N6828" s="16" t="e">
        <f>IF($L6828&lt;=$C$34,Daten!C6831,NA())</f>
        <v>#N/A</v>
      </c>
      <c r="O6828" s="16" t="e">
        <f>IF($L6828&lt;=$C$34,Daten!D6831,NA())</f>
        <v>#N/A</v>
      </c>
      <c r="P6828" s="24">
        <f t="shared" si="405"/>
        <v>6822</v>
      </c>
      <c r="Q6828" s="16" t="e">
        <f>IF($P6828&lt;=$D$34,Daten!F6831,NA())</f>
        <v>#N/A</v>
      </c>
      <c r="R6828" s="16" t="e">
        <f>IF($P6828&lt;=$D$34,Daten!G6831,NA())</f>
        <v>#N/A</v>
      </c>
      <c r="S6828" s="16" t="e">
        <f>IF($P6828&lt;=$D$34,Daten!H6831,NA())</f>
        <v>#N/A</v>
      </c>
    </row>
    <row r="6829" spans="12:19" x14ac:dyDescent="0.3">
      <c r="L6829" s="24">
        <f t="shared" si="404"/>
        <v>6823</v>
      </c>
      <c r="M6829" s="16" t="e">
        <f>IF($L6829&lt;=$C$34,Daten!B6832,NA())</f>
        <v>#N/A</v>
      </c>
      <c r="N6829" s="16" t="e">
        <f>IF($L6829&lt;=$C$34,Daten!C6832,NA())</f>
        <v>#N/A</v>
      </c>
      <c r="O6829" s="16" t="e">
        <f>IF($L6829&lt;=$C$34,Daten!D6832,NA())</f>
        <v>#N/A</v>
      </c>
      <c r="P6829" s="24">
        <f t="shared" si="405"/>
        <v>6823</v>
      </c>
      <c r="Q6829" s="16" t="e">
        <f>IF($P6829&lt;=$D$34,Daten!F6832,NA())</f>
        <v>#N/A</v>
      </c>
      <c r="R6829" s="16" t="e">
        <f>IF($P6829&lt;=$D$34,Daten!G6832,NA())</f>
        <v>#N/A</v>
      </c>
      <c r="S6829" s="16" t="e">
        <f>IF($P6829&lt;=$D$34,Daten!H6832,NA())</f>
        <v>#N/A</v>
      </c>
    </row>
    <row r="6830" spans="12:19" x14ac:dyDescent="0.3">
      <c r="L6830" s="24">
        <f t="shared" si="404"/>
        <v>6824</v>
      </c>
      <c r="M6830" s="16" t="e">
        <f>IF($L6830&lt;=$C$34,Daten!B6833,NA())</f>
        <v>#N/A</v>
      </c>
      <c r="N6830" s="16" t="e">
        <f>IF($L6830&lt;=$C$34,Daten!C6833,NA())</f>
        <v>#N/A</v>
      </c>
      <c r="O6830" s="16" t="e">
        <f>IF($L6830&lt;=$C$34,Daten!D6833,NA())</f>
        <v>#N/A</v>
      </c>
      <c r="P6830" s="24">
        <f t="shared" si="405"/>
        <v>6824</v>
      </c>
      <c r="Q6830" s="16" t="e">
        <f>IF($P6830&lt;=$D$34,Daten!F6833,NA())</f>
        <v>#N/A</v>
      </c>
      <c r="R6830" s="16" t="e">
        <f>IF($P6830&lt;=$D$34,Daten!G6833,NA())</f>
        <v>#N/A</v>
      </c>
      <c r="S6830" s="16" t="e">
        <f>IF($P6830&lt;=$D$34,Daten!H6833,NA())</f>
        <v>#N/A</v>
      </c>
    </row>
    <row r="6831" spans="12:19" x14ac:dyDescent="0.3">
      <c r="L6831" s="24">
        <f t="shared" si="404"/>
        <v>6825</v>
      </c>
      <c r="M6831" s="16" t="e">
        <f>IF($L6831&lt;=$C$34,Daten!B6834,NA())</f>
        <v>#N/A</v>
      </c>
      <c r="N6831" s="16" t="e">
        <f>IF($L6831&lt;=$C$34,Daten!C6834,NA())</f>
        <v>#N/A</v>
      </c>
      <c r="O6831" s="16" t="e">
        <f>IF($L6831&lt;=$C$34,Daten!D6834,NA())</f>
        <v>#N/A</v>
      </c>
      <c r="P6831" s="24">
        <f t="shared" si="405"/>
        <v>6825</v>
      </c>
      <c r="Q6831" s="16" t="e">
        <f>IF($P6831&lt;=$D$34,Daten!F6834,NA())</f>
        <v>#N/A</v>
      </c>
      <c r="R6831" s="16" t="e">
        <f>IF($P6831&lt;=$D$34,Daten!G6834,NA())</f>
        <v>#N/A</v>
      </c>
      <c r="S6831" s="16" t="e">
        <f>IF($P6831&lt;=$D$34,Daten!H6834,NA())</f>
        <v>#N/A</v>
      </c>
    </row>
    <row r="6832" spans="12:19" x14ac:dyDescent="0.3">
      <c r="L6832" s="24">
        <f t="shared" si="404"/>
        <v>6826</v>
      </c>
      <c r="M6832" s="16" t="e">
        <f>IF($L6832&lt;=$C$34,Daten!B6835,NA())</f>
        <v>#N/A</v>
      </c>
      <c r="N6832" s="16" t="e">
        <f>IF($L6832&lt;=$C$34,Daten!C6835,NA())</f>
        <v>#N/A</v>
      </c>
      <c r="O6832" s="16" t="e">
        <f>IF($L6832&lt;=$C$34,Daten!D6835,NA())</f>
        <v>#N/A</v>
      </c>
      <c r="P6832" s="24">
        <f t="shared" si="405"/>
        <v>6826</v>
      </c>
      <c r="Q6832" s="16" t="e">
        <f>IF($P6832&lt;=$D$34,Daten!F6835,NA())</f>
        <v>#N/A</v>
      </c>
      <c r="R6832" s="16" t="e">
        <f>IF($P6832&lt;=$D$34,Daten!G6835,NA())</f>
        <v>#N/A</v>
      </c>
      <c r="S6832" s="16" t="e">
        <f>IF($P6832&lt;=$D$34,Daten!H6835,NA())</f>
        <v>#N/A</v>
      </c>
    </row>
    <row r="6833" spans="12:19" x14ac:dyDescent="0.3">
      <c r="L6833" s="24">
        <f t="shared" si="404"/>
        <v>6827</v>
      </c>
      <c r="M6833" s="16" t="e">
        <f>IF($L6833&lt;=$C$34,Daten!B6836,NA())</f>
        <v>#N/A</v>
      </c>
      <c r="N6833" s="16" t="e">
        <f>IF($L6833&lt;=$C$34,Daten!C6836,NA())</f>
        <v>#N/A</v>
      </c>
      <c r="O6833" s="16" t="e">
        <f>IF($L6833&lt;=$C$34,Daten!D6836,NA())</f>
        <v>#N/A</v>
      </c>
      <c r="P6833" s="24">
        <f t="shared" si="405"/>
        <v>6827</v>
      </c>
      <c r="Q6833" s="16" t="e">
        <f>IF($P6833&lt;=$D$34,Daten!F6836,NA())</f>
        <v>#N/A</v>
      </c>
      <c r="R6833" s="16" t="e">
        <f>IF($P6833&lt;=$D$34,Daten!G6836,NA())</f>
        <v>#N/A</v>
      </c>
      <c r="S6833" s="16" t="e">
        <f>IF($P6833&lt;=$D$34,Daten!H6836,NA())</f>
        <v>#N/A</v>
      </c>
    </row>
    <row r="6834" spans="12:19" x14ac:dyDescent="0.3">
      <c r="L6834" s="24">
        <f t="shared" si="404"/>
        <v>6828</v>
      </c>
      <c r="M6834" s="16" t="e">
        <f>IF($L6834&lt;=$C$34,Daten!B6837,NA())</f>
        <v>#N/A</v>
      </c>
      <c r="N6834" s="16" t="e">
        <f>IF($L6834&lt;=$C$34,Daten!C6837,NA())</f>
        <v>#N/A</v>
      </c>
      <c r="O6834" s="16" t="e">
        <f>IF($L6834&lt;=$C$34,Daten!D6837,NA())</f>
        <v>#N/A</v>
      </c>
      <c r="P6834" s="24">
        <f t="shared" si="405"/>
        <v>6828</v>
      </c>
      <c r="Q6834" s="16" t="e">
        <f>IF($P6834&lt;=$D$34,Daten!F6837,NA())</f>
        <v>#N/A</v>
      </c>
      <c r="R6834" s="16" t="e">
        <f>IF($P6834&lt;=$D$34,Daten!G6837,NA())</f>
        <v>#N/A</v>
      </c>
      <c r="S6834" s="16" t="e">
        <f>IF($P6834&lt;=$D$34,Daten!H6837,NA())</f>
        <v>#N/A</v>
      </c>
    </row>
    <row r="6835" spans="12:19" x14ac:dyDescent="0.3">
      <c r="L6835" s="24">
        <f t="shared" si="404"/>
        <v>6829</v>
      </c>
      <c r="M6835" s="16" t="e">
        <f>IF($L6835&lt;=$C$34,Daten!B6838,NA())</f>
        <v>#N/A</v>
      </c>
      <c r="N6835" s="16" t="e">
        <f>IF($L6835&lt;=$C$34,Daten!C6838,NA())</f>
        <v>#N/A</v>
      </c>
      <c r="O6835" s="16" t="e">
        <f>IF($L6835&lt;=$C$34,Daten!D6838,NA())</f>
        <v>#N/A</v>
      </c>
      <c r="P6835" s="24">
        <f t="shared" si="405"/>
        <v>6829</v>
      </c>
      <c r="Q6835" s="16" t="e">
        <f>IF($P6835&lt;=$D$34,Daten!F6838,NA())</f>
        <v>#N/A</v>
      </c>
      <c r="R6835" s="16" t="e">
        <f>IF($P6835&lt;=$D$34,Daten!G6838,NA())</f>
        <v>#N/A</v>
      </c>
      <c r="S6835" s="16" t="e">
        <f>IF($P6835&lt;=$D$34,Daten!H6838,NA())</f>
        <v>#N/A</v>
      </c>
    </row>
    <row r="6836" spans="12:19" x14ac:dyDescent="0.3">
      <c r="L6836" s="24">
        <f t="shared" si="404"/>
        <v>6830</v>
      </c>
      <c r="M6836" s="16" t="e">
        <f>IF($L6836&lt;=$C$34,Daten!B6839,NA())</f>
        <v>#N/A</v>
      </c>
      <c r="N6836" s="16" t="e">
        <f>IF($L6836&lt;=$C$34,Daten!C6839,NA())</f>
        <v>#N/A</v>
      </c>
      <c r="O6836" s="16" t="e">
        <f>IF($L6836&lt;=$C$34,Daten!D6839,NA())</f>
        <v>#N/A</v>
      </c>
      <c r="P6836" s="24">
        <f t="shared" si="405"/>
        <v>6830</v>
      </c>
      <c r="Q6836" s="16" t="e">
        <f>IF($P6836&lt;=$D$34,Daten!F6839,NA())</f>
        <v>#N/A</v>
      </c>
      <c r="R6836" s="16" t="e">
        <f>IF($P6836&lt;=$D$34,Daten!G6839,NA())</f>
        <v>#N/A</v>
      </c>
      <c r="S6836" s="16" t="e">
        <f>IF($P6836&lt;=$D$34,Daten!H6839,NA())</f>
        <v>#N/A</v>
      </c>
    </row>
    <row r="6837" spans="12:19" x14ac:dyDescent="0.3">
      <c r="L6837" s="24">
        <f t="shared" si="404"/>
        <v>6831</v>
      </c>
      <c r="M6837" s="16" t="e">
        <f>IF($L6837&lt;=$C$34,Daten!B6840,NA())</f>
        <v>#N/A</v>
      </c>
      <c r="N6837" s="16" t="e">
        <f>IF($L6837&lt;=$C$34,Daten!C6840,NA())</f>
        <v>#N/A</v>
      </c>
      <c r="O6837" s="16" t="e">
        <f>IF($L6837&lt;=$C$34,Daten!D6840,NA())</f>
        <v>#N/A</v>
      </c>
      <c r="P6837" s="24">
        <f t="shared" si="405"/>
        <v>6831</v>
      </c>
      <c r="Q6837" s="16" t="e">
        <f>IF($P6837&lt;=$D$34,Daten!F6840,NA())</f>
        <v>#N/A</v>
      </c>
      <c r="R6837" s="16" t="e">
        <f>IF($P6837&lt;=$D$34,Daten!G6840,NA())</f>
        <v>#N/A</v>
      </c>
      <c r="S6837" s="16" t="e">
        <f>IF($P6837&lt;=$D$34,Daten!H6840,NA())</f>
        <v>#N/A</v>
      </c>
    </row>
    <row r="6838" spans="12:19" x14ac:dyDescent="0.3">
      <c r="L6838" s="24">
        <f t="shared" si="404"/>
        <v>6832</v>
      </c>
      <c r="M6838" s="16" t="e">
        <f>IF($L6838&lt;=$C$34,Daten!B6841,NA())</f>
        <v>#N/A</v>
      </c>
      <c r="N6838" s="16" t="e">
        <f>IF($L6838&lt;=$C$34,Daten!C6841,NA())</f>
        <v>#N/A</v>
      </c>
      <c r="O6838" s="16" t="e">
        <f>IF($L6838&lt;=$C$34,Daten!D6841,NA())</f>
        <v>#N/A</v>
      </c>
      <c r="P6838" s="24">
        <f t="shared" si="405"/>
        <v>6832</v>
      </c>
      <c r="Q6838" s="16" t="e">
        <f>IF($P6838&lt;=$D$34,Daten!F6841,NA())</f>
        <v>#N/A</v>
      </c>
      <c r="R6838" s="16" t="e">
        <f>IF($P6838&lt;=$D$34,Daten!G6841,NA())</f>
        <v>#N/A</v>
      </c>
      <c r="S6838" s="16" t="e">
        <f>IF($P6838&lt;=$D$34,Daten!H6841,NA())</f>
        <v>#N/A</v>
      </c>
    </row>
    <row r="6839" spans="12:19" x14ac:dyDescent="0.3">
      <c r="L6839" s="24">
        <f t="shared" si="404"/>
        <v>6833</v>
      </c>
      <c r="M6839" s="16" t="e">
        <f>IF($L6839&lt;=$C$34,Daten!B6842,NA())</f>
        <v>#N/A</v>
      </c>
      <c r="N6839" s="16" t="e">
        <f>IF($L6839&lt;=$C$34,Daten!C6842,NA())</f>
        <v>#N/A</v>
      </c>
      <c r="O6839" s="16" t="e">
        <f>IF($L6839&lt;=$C$34,Daten!D6842,NA())</f>
        <v>#N/A</v>
      </c>
      <c r="P6839" s="24">
        <f t="shared" si="405"/>
        <v>6833</v>
      </c>
      <c r="Q6839" s="16" t="e">
        <f>IF($P6839&lt;=$D$34,Daten!F6842,NA())</f>
        <v>#N/A</v>
      </c>
      <c r="R6839" s="16" t="e">
        <f>IF($P6839&lt;=$D$34,Daten!G6842,NA())</f>
        <v>#N/A</v>
      </c>
      <c r="S6839" s="16" t="e">
        <f>IF($P6839&lt;=$D$34,Daten!H6842,NA())</f>
        <v>#N/A</v>
      </c>
    </row>
    <row r="6840" spans="12:19" x14ac:dyDescent="0.3">
      <c r="L6840" s="24">
        <f t="shared" si="404"/>
        <v>6834</v>
      </c>
      <c r="M6840" s="16" t="e">
        <f>IF($L6840&lt;=$C$34,Daten!B6843,NA())</f>
        <v>#N/A</v>
      </c>
      <c r="N6840" s="16" t="e">
        <f>IF($L6840&lt;=$C$34,Daten!C6843,NA())</f>
        <v>#N/A</v>
      </c>
      <c r="O6840" s="16" t="e">
        <f>IF($L6840&lt;=$C$34,Daten!D6843,NA())</f>
        <v>#N/A</v>
      </c>
      <c r="P6840" s="24">
        <f t="shared" si="405"/>
        <v>6834</v>
      </c>
      <c r="Q6840" s="16" t="e">
        <f>IF($P6840&lt;=$D$34,Daten!F6843,NA())</f>
        <v>#N/A</v>
      </c>
      <c r="R6840" s="16" t="e">
        <f>IF($P6840&lt;=$D$34,Daten!G6843,NA())</f>
        <v>#N/A</v>
      </c>
      <c r="S6840" s="16" t="e">
        <f>IF($P6840&lt;=$D$34,Daten!H6843,NA())</f>
        <v>#N/A</v>
      </c>
    </row>
    <row r="6841" spans="12:19" x14ac:dyDescent="0.3">
      <c r="L6841" s="24">
        <f t="shared" si="404"/>
        <v>6835</v>
      </c>
      <c r="M6841" s="16" t="e">
        <f>IF($L6841&lt;=$C$34,Daten!B6844,NA())</f>
        <v>#N/A</v>
      </c>
      <c r="N6841" s="16" t="e">
        <f>IF($L6841&lt;=$C$34,Daten!C6844,NA())</f>
        <v>#N/A</v>
      </c>
      <c r="O6841" s="16" t="e">
        <f>IF($L6841&lt;=$C$34,Daten!D6844,NA())</f>
        <v>#N/A</v>
      </c>
      <c r="P6841" s="24">
        <f t="shared" si="405"/>
        <v>6835</v>
      </c>
      <c r="Q6841" s="16" t="e">
        <f>IF($P6841&lt;=$D$34,Daten!F6844,NA())</f>
        <v>#N/A</v>
      </c>
      <c r="R6841" s="16" t="e">
        <f>IF($P6841&lt;=$D$34,Daten!G6844,NA())</f>
        <v>#N/A</v>
      </c>
      <c r="S6841" s="16" t="e">
        <f>IF($P6841&lt;=$D$34,Daten!H6844,NA())</f>
        <v>#N/A</v>
      </c>
    </row>
    <row r="6842" spans="12:19" x14ac:dyDescent="0.3">
      <c r="L6842" s="24">
        <f t="shared" si="404"/>
        <v>6836</v>
      </c>
      <c r="M6842" s="16" t="e">
        <f>IF($L6842&lt;=$C$34,Daten!B6845,NA())</f>
        <v>#N/A</v>
      </c>
      <c r="N6842" s="16" t="e">
        <f>IF($L6842&lt;=$C$34,Daten!C6845,NA())</f>
        <v>#N/A</v>
      </c>
      <c r="O6842" s="16" t="e">
        <f>IF($L6842&lt;=$C$34,Daten!D6845,NA())</f>
        <v>#N/A</v>
      </c>
      <c r="P6842" s="24">
        <f t="shared" si="405"/>
        <v>6836</v>
      </c>
      <c r="Q6842" s="16" t="e">
        <f>IF($P6842&lt;=$D$34,Daten!F6845,NA())</f>
        <v>#N/A</v>
      </c>
      <c r="R6842" s="16" t="e">
        <f>IF($P6842&lt;=$D$34,Daten!G6845,NA())</f>
        <v>#N/A</v>
      </c>
      <c r="S6842" s="16" t="e">
        <f>IF($P6842&lt;=$D$34,Daten!H6845,NA())</f>
        <v>#N/A</v>
      </c>
    </row>
    <row r="6843" spans="12:19" x14ac:dyDescent="0.3">
      <c r="L6843" s="24">
        <f t="shared" si="404"/>
        <v>6837</v>
      </c>
      <c r="M6843" s="16" t="e">
        <f>IF($L6843&lt;=$C$34,Daten!B6846,NA())</f>
        <v>#N/A</v>
      </c>
      <c r="N6843" s="16" t="e">
        <f>IF($L6843&lt;=$C$34,Daten!C6846,NA())</f>
        <v>#N/A</v>
      </c>
      <c r="O6843" s="16" t="e">
        <f>IF($L6843&lt;=$C$34,Daten!D6846,NA())</f>
        <v>#N/A</v>
      </c>
      <c r="P6843" s="24">
        <f t="shared" si="405"/>
        <v>6837</v>
      </c>
      <c r="Q6843" s="16" t="e">
        <f>IF($P6843&lt;=$D$34,Daten!F6846,NA())</f>
        <v>#N/A</v>
      </c>
      <c r="R6843" s="16" t="e">
        <f>IF($P6843&lt;=$D$34,Daten!G6846,NA())</f>
        <v>#N/A</v>
      </c>
      <c r="S6843" s="16" t="e">
        <f>IF($P6843&lt;=$D$34,Daten!H6846,NA())</f>
        <v>#N/A</v>
      </c>
    </row>
    <row r="6844" spans="12:19" x14ac:dyDescent="0.3">
      <c r="L6844" s="24">
        <f t="shared" si="404"/>
        <v>6838</v>
      </c>
      <c r="M6844" s="16" t="e">
        <f>IF($L6844&lt;=$C$34,Daten!B6847,NA())</f>
        <v>#N/A</v>
      </c>
      <c r="N6844" s="16" t="e">
        <f>IF($L6844&lt;=$C$34,Daten!C6847,NA())</f>
        <v>#N/A</v>
      </c>
      <c r="O6844" s="16" t="e">
        <f>IF($L6844&lt;=$C$34,Daten!D6847,NA())</f>
        <v>#N/A</v>
      </c>
      <c r="P6844" s="24">
        <f t="shared" si="405"/>
        <v>6838</v>
      </c>
      <c r="Q6844" s="16" t="e">
        <f>IF($P6844&lt;=$D$34,Daten!F6847,NA())</f>
        <v>#N/A</v>
      </c>
      <c r="R6844" s="16" t="e">
        <f>IF($P6844&lt;=$D$34,Daten!G6847,NA())</f>
        <v>#N/A</v>
      </c>
      <c r="S6844" s="16" t="e">
        <f>IF($P6844&lt;=$D$34,Daten!H6847,NA())</f>
        <v>#N/A</v>
      </c>
    </row>
    <row r="6845" spans="12:19" x14ac:dyDescent="0.3">
      <c r="L6845" s="24">
        <f t="shared" si="404"/>
        <v>6839</v>
      </c>
      <c r="M6845" s="16" t="e">
        <f>IF($L6845&lt;=$C$34,Daten!B6848,NA())</f>
        <v>#N/A</v>
      </c>
      <c r="N6845" s="16" t="e">
        <f>IF($L6845&lt;=$C$34,Daten!C6848,NA())</f>
        <v>#N/A</v>
      </c>
      <c r="O6845" s="16" t="e">
        <f>IF($L6845&lt;=$C$34,Daten!D6848,NA())</f>
        <v>#N/A</v>
      </c>
      <c r="P6845" s="24">
        <f t="shared" si="405"/>
        <v>6839</v>
      </c>
      <c r="Q6845" s="16" t="e">
        <f>IF($P6845&lt;=$D$34,Daten!F6848,NA())</f>
        <v>#N/A</v>
      </c>
      <c r="R6845" s="16" t="e">
        <f>IF($P6845&lt;=$D$34,Daten!G6848,NA())</f>
        <v>#N/A</v>
      </c>
      <c r="S6845" s="16" t="e">
        <f>IF($P6845&lt;=$D$34,Daten!H6848,NA())</f>
        <v>#N/A</v>
      </c>
    </row>
    <row r="6846" spans="12:19" x14ac:dyDescent="0.3">
      <c r="L6846" s="24">
        <f t="shared" si="404"/>
        <v>6840</v>
      </c>
      <c r="M6846" s="16" t="e">
        <f>IF($L6846&lt;=$C$34,Daten!B6849,NA())</f>
        <v>#N/A</v>
      </c>
      <c r="N6846" s="16" t="e">
        <f>IF($L6846&lt;=$C$34,Daten!C6849,NA())</f>
        <v>#N/A</v>
      </c>
      <c r="O6846" s="16" t="e">
        <f>IF($L6846&lt;=$C$34,Daten!D6849,NA())</f>
        <v>#N/A</v>
      </c>
      <c r="P6846" s="24">
        <f t="shared" si="405"/>
        <v>6840</v>
      </c>
      <c r="Q6846" s="16" t="e">
        <f>IF($P6846&lt;=$D$34,Daten!F6849,NA())</f>
        <v>#N/A</v>
      </c>
      <c r="R6846" s="16" t="e">
        <f>IF($P6846&lt;=$D$34,Daten!G6849,NA())</f>
        <v>#N/A</v>
      </c>
      <c r="S6846" s="16" t="e">
        <f>IF($P6846&lt;=$D$34,Daten!H6849,NA())</f>
        <v>#N/A</v>
      </c>
    </row>
    <row r="6847" spans="12:19" x14ac:dyDescent="0.3">
      <c r="L6847" s="24">
        <f t="shared" si="404"/>
        <v>6841</v>
      </c>
      <c r="M6847" s="16" t="e">
        <f>IF($L6847&lt;=$C$34,Daten!B6850,NA())</f>
        <v>#N/A</v>
      </c>
      <c r="N6847" s="16" t="e">
        <f>IF($L6847&lt;=$C$34,Daten!C6850,NA())</f>
        <v>#N/A</v>
      </c>
      <c r="O6847" s="16" t="e">
        <f>IF($L6847&lt;=$C$34,Daten!D6850,NA())</f>
        <v>#N/A</v>
      </c>
      <c r="P6847" s="24">
        <f t="shared" si="405"/>
        <v>6841</v>
      </c>
      <c r="Q6847" s="16" t="e">
        <f>IF($P6847&lt;=$D$34,Daten!F6850,NA())</f>
        <v>#N/A</v>
      </c>
      <c r="R6847" s="16" t="e">
        <f>IF($P6847&lt;=$D$34,Daten!G6850,NA())</f>
        <v>#N/A</v>
      </c>
      <c r="S6847" s="16" t="e">
        <f>IF($P6847&lt;=$D$34,Daten!H6850,NA())</f>
        <v>#N/A</v>
      </c>
    </row>
    <row r="6848" spans="12:19" x14ac:dyDescent="0.3">
      <c r="L6848" s="24">
        <f t="shared" si="404"/>
        <v>6842</v>
      </c>
      <c r="M6848" s="16" t="e">
        <f>IF($L6848&lt;=$C$34,Daten!B6851,NA())</f>
        <v>#N/A</v>
      </c>
      <c r="N6848" s="16" t="e">
        <f>IF($L6848&lt;=$C$34,Daten!C6851,NA())</f>
        <v>#N/A</v>
      </c>
      <c r="O6848" s="16" t="e">
        <f>IF($L6848&lt;=$C$34,Daten!D6851,NA())</f>
        <v>#N/A</v>
      </c>
      <c r="P6848" s="24">
        <f t="shared" si="405"/>
        <v>6842</v>
      </c>
      <c r="Q6848" s="16" t="e">
        <f>IF($P6848&lt;=$D$34,Daten!F6851,NA())</f>
        <v>#N/A</v>
      </c>
      <c r="R6848" s="16" t="e">
        <f>IF($P6848&lt;=$D$34,Daten!G6851,NA())</f>
        <v>#N/A</v>
      </c>
      <c r="S6848" s="16" t="e">
        <f>IF($P6848&lt;=$D$34,Daten!H6851,NA())</f>
        <v>#N/A</v>
      </c>
    </row>
    <row r="6849" spans="12:19" x14ac:dyDescent="0.3">
      <c r="L6849" s="24">
        <f t="shared" si="404"/>
        <v>6843</v>
      </c>
      <c r="M6849" s="16" t="e">
        <f>IF($L6849&lt;=$C$34,Daten!B6852,NA())</f>
        <v>#N/A</v>
      </c>
      <c r="N6849" s="16" t="e">
        <f>IF($L6849&lt;=$C$34,Daten!C6852,NA())</f>
        <v>#N/A</v>
      </c>
      <c r="O6849" s="16" t="e">
        <f>IF($L6849&lt;=$C$34,Daten!D6852,NA())</f>
        <v>#N/A</v>
      </c>
      <c r="P6849" s="24">
        <f t="shared" si="405"/>
        <v>6843</v>
      </c>
      <c r="Q6849" s="16" t="e">
        <f>IF($P6849&lt;=$D$34,Daten!F6852,NA())</f>
        <v>#N/A</v>
      </c>
      <c r="R6849" s="16" t="e">
        <f>IF($P6849&lt;=$D$34,Daten!G6852,NA())</f>
        <v>#N/A</v>
      </c>
      <c r="S6849" s="16" t="e">
        <f>IF($P6849&lt;=$D$34,Daten!H6852,NA())</f>
        <v>#N/A</v>
      </c>
    </row>
    <row r="6850" spans="12:19" x14ac:dyDescent="0.3">
      <c r="L6850" s="24">
        <f t="shared" si="404"/>
        <v>6844</v>
      </c>
      <c r="M6850" s="16" t="e">
        <f>IF($L6850&lt;=$C$34,Daten!B6853,NA())</f>
        <v>#N/A</v>
      </c>
      <c r="N6850" s="16" t="e">
        <f>IF($L6850&lt;=$C$34,Daten!C6853,NA())</f>
        <v>#N/A</v>
      </c>
      <c r="O6850" s="16" t="e">
        <f>IF($L6850&lt;=$C$34,Daten!D6853,NA())</f>
        <v>#N/A</v>
      </c>
      <c r="P6850" s="24">
        <f t="shared" si="405"/>
        <v>6844</v>
      </c>
      <c r="Q6850" s="16" t="e">
        <f>IF($P6850&lt;=$D$34,Daten!F6853,NA())</f>
        <v>#N/A</v>
      </c>
      <c r="R6850" s="16" t="e">
        <f>IF($P6850&lt;=$D$34,Daten!G6853,NA())</f>
        <v>#N/A</v>
      </c>
      <c r="S6850" s="16" t="e">
        <f>IF($P6850&lt;=$D$34,Daten!H6853,NA())</f>
        <v>#N/A</v>
      </c>
    </row>
    <row r="6851" spans="12:19" x14ac:dyDescent="0.3">
      <c r="L6851" s="24">
        <f t="shared" si="404"/>
        <v>6845</v>
      </c>
      <c r="M6851" s="16" t="e">
        <f>IF($L6851&lt;=$C$34,Daten!B6854,NA())</f>
        <v>#N/A</v>
      </c>
      <c r="N6851" s="16" t="e">
        <f>IF($L6851&lt;=$C$34,Daten!C6854,NA())</f>
        <v>#N/A</v>
      </c>
      <c r="O6851" s="16" t="e">
        <f>IF($L6851&lt;=$C$34,Daten!D6854,NA())</f>
        <v>#N/A</v>
      </c>
      <c r="P6851" s="24">
        <f t="shared" si="405"/>
        <v>6845</v>
      </c>
      <c r="Q6851" s="16" t="e">
        <f>IF($P6851&lt;=$D$34,Daten!F6854,NA())</f>
        <v>#N/A</v>
      </c>
      <c r="R6851" s="16" t="e">
        <f>IF($P6851&lt;=$D$34,Daten!G6854,NA())</f>
        <v>#N/A</v>
      </c>
      <c r="S6851" s="16" t="e">
        <f>IF($P6851&lt;=$D$34,Daten!H6854,NA())</f>
        <v>#N/A</v>
      </c>
    </row>
    <row r="6852" spans="12:19" x14ac:dyDescent="0.3">
      <c r="L6852" s="24">
        <f t="shared" si="404"/>
        <v>6846</v>
      </c>
      <c r="M6852" s="16" t="e">
        <f>IF($L6852&lt;=$C$34,Daten!B6855,NA())</f>
        <v>#N/A</v>
      </c>
      <c r="N6852" s="16" t="e">
        <f>IF($L6852&lt;=$C$34,Daten!C6855,NA())</f>
        <v>#N/A</v>
      </c>
      <c r="O6852" s="16" t="e">
        <f>IF($L6852&lt;=$C$34,Daten!D6855,NA())</f>
        <v>#N/A</v>
      </c>
      <c r="P6852" s="24">
        <f t="shared" si="405"/>
        <v>6846</v>
      </c>
      <c r="Q6852" s="16" t="e">
        <f>IF($P6852&lt;=$D$34,Daten!F6855,NA())</f>
        <v>#N/A</v>
      </c>
      <c r="R6852" s="16" t="e">
        <f>IF($P6852&lt;=$D$34,Daten!G6855,NA())</f>
        <v>#N/A</v>
      </c>
      <c r="S6852" s="16" t="e">
        <f>IF($P6852&lt;=$D$34,Daten!H6855,NA())</f>
        <v>#N/A</v>
      </c>
    </row>
    <row r="6853" spans="12:19" x14ac:dyDescent="0.3">
      <c r="L6853" s="24">
        <f t="shared" si="404"/>
        <v>6847</v>
      </c>
      <c r="M6853" s="16" t="e">
        <f>IF($L6853&lt;=$C$34,Daten!B6856,NA())</f>
        <v>#N/A</v>
      </c>
      <c r="N6853" s="16" t="e">
        <f>IF($L6853&lt;=$C$34,Daten!C6856,NA())</f>
        <v>#N/A</v>
      </c>
      <c r="O6853" s="16" t="e">
        <f>IF($L6853&lt;=$C$34,Daten!D6856,NA())</f>
        <v>#N/A</v>
      </c>
      <c r="P6853" s="24">
        <f t="shared" si="405"/>
        <v>6847</v>
      </c>
      <c r="Q6853" s="16" t="e">
        <f>IF($P6853&lt;=$D$34,Daten!F6856,NA())</f>
        <v>#N/A</v>
      </c>
      <c r="R6853" s="16" t="e">
        <f>IF($P6853&lt;=$D$34,Daten!G6856,NA())</f>
        <v>#N/A</v>
      </c>
      <c r="S6853" s="16" t="e">
        <f>IF($P6853&lt;=$D$34,Daten!H6856,NA())</f>
        <v>#N/A</v>
      </c>
    </row>
    <row r="6854" spans="12:19" x14ac:dyDescent="0.3">
      <c r="L6854" s="24">
        <f t="shared" si="404"/>
        <v>6848</v>
      </c>
      <c r="M6854" s="16" t="e">
        <f>IF($L6854&lt;=$C$34,Daten!B6857,NA())</f>
        <v>#N/A</v>
      </c>
      <c r="N6854" s="16" t="e">
        <f>IF($L6854&lt;=$C$34,Daten!C6857,NA())</f>
        <v>#N/A</v>
      </c>
      <c r="O6854" s="16" t="e">
        <f>IF($L6854&lt;=$C$34,Daten!D6857,NA())</f>
        <v>#N/A</v>
      </c>
      <c r="P6854" s="24">
        <f t="shared" si="405"/>
        <v>6848</v>
      </c>
      <c r="Q6854" s="16" t="e">
        <f>IF($P6854&lt;=$D$34,Daten!F6857,NA())</f>
        <v>#N/A</v>
      </c>
      <c r="R6854" s="16" t="e">
        <f>IF($P6854&lt;=$D$34,Daten!G6857,NA())</f>
        <v>#N/A</v>
      </c>
      <c r="S6854" s="16" t="e">
        <f>IF($P6854&lt;=$D$34,Daten!H6857,NA())</f>
        <v>#N/A</v>
      </c>
    </row>
    <row r="6855" spans="12:19" x14ac:dyDescent="0.3">
      <c r="L6855" s="24">
        <f t="shared" si="404"/>
        <v>6849</v>
      </c>
      <c r="M6855" s="16" t="e">
        <f>IF($L6855&lt;=$C$34,Daten!B6858,NA())</f>
        <v>#N/A</v>
      </c>
      <c r="N6855" s="16" t="e">
        <f>IF($L6855&lt;=$C$34,Daten!C6858,NA())</f>
        <v>#N/A</v>
      </c>
      <c r="O6855" s="16" t="e">
        <f>IF($L6855&lt;=$C$34,Daten!D6858,NA())</f>
        <v>#N/A</v>
      </c>
      <c r="P6855" s="24">
        <f t="shared" si="405"/>
        <v>6849</v>
      </c>
      <c r="Q6855" s="16" t="e">
        <f>IF($P6855&lt;=$D$34,Daten!F6858,NA())</f>
        <v>#N/A</v>
      </c>
      <c r="R6855" s="16" t="e">
        <f>IF($P6855&lt;=$D$34,Daten!G6858,NA())</f>
        <v>#N/A</v>
      </c>
      <c r="S6855" s="16" t="e">
        <f>IF($P6855&lt;=$D$34,Daten!H6858,NA())</f>
        <v>#N/A</v>
      </c>
    </row>
    <row r="6856" spans="12:19" x14ac:dyDescent="0.3">
      <c r="L6856" s="24">
        <f t="shared" si="404"/>
        <v>6850</v>
      </c>
      <c r="M6856" s="16" t="e">
        <f>IF($L6856&lt;=$C$34,Daten!B6859,NA())</f>
        <v>#N/A</v>
      </c>
      <c r="N6856" s="16" t="e">
        <f>IF($L6856&lt;=$C$34,Daten!C6859,NA())</f>
        <v>#N/A</v>
      </c>
      <c r="O6856" s="16" t="e">
        <f>IF($L6856&lt;=$C$34,Daten!D6859,NA())</f>
        <v>#N/A</v>
      </c>
      <c r="P6856" s="24">
        <f t="shared" si="405"/>
        <v>6850</v>
      </c>
      <c r="Q6856" s="16" t="e">
        <f>IF($P6856&lt;=$D$34,Daten!F6859,NA())</f>
        <v>#N/A</v>
      </c>
      <c r="R6856" s="16" t="e">
        <f>IF($P6856&lt;=$D$34,Daten!G6859,NA())</f>
        <v>#N/A</v>
      </c>
      <c r="S6856" s="16" t="e">
        <f>IF($P6856&lt;=$D$34,Daten!H6859,NA())</f>
        <v>#N/A</v>
      </c>
    </row>
    <row r="6857" spans="12:19" x14ac:dyDescent="0.3">
      <c r="L6857" s="24">
        <f t="shared" ref="L6857:L6920" si="406">L6856+1</f>
        <v>6851</v>
      </c>
      <c r="M6857" s="16" t="e">
        <f>IF($L6857&lt;=$C$34,Daten!B6860,NA())</f>
        <v>#N/A</v>
      </c>
      <c r="N6857" s="16" t="e">
        <f>IF($L6857&lt;=$C$34,Daten!C6860,NA())</f>
        <v>#N/A</v>
      </c>
      <c r="O6857" s="16" t="e">
        <f>IF($L6857&lt;=$C$34,Daten!D6860,NA())</f>
        <v>#N/A</v>
      </c>
      <c r="P6857" s="24">
        <f t="shared" ref="P6857:P6920" si="407">P6856+1</f>
        <v>6851</v>
      </c>
      <c r="Q6857" s="16" t="e">
        <f>IF($P6857&lt;=$D$34,Daten!F6860,NA())</f>
        <v>#N/A</v>
      </c>
      <c r="R6857" s="16" t="e">
        <f>IF($P6857&lt;=$D$34,Daten!G6860,NA())</f>
        <v>#N/A</v>
      </c>
      <c r="S6857" s="16" t="e">
        <f>IF($P6857&lt;=$D$34,Daten!H6860,NA())</f>
        <v>#N/A</v>
      </c>
    </row>
    <row r="6858" spans="12:19" x14ac:dyDescent="0.3">
      <c r="L6858" s="24">
        <f t="shared" si="406"/>
        <v>6852</v>
      </c>
      <c r="M6858" s="16" t="e">
        <f>IF($L6858&lt;=$C$34,Daten!B6861,NA())</f>
        <v>#N/A</v>
      </c>
      <c r="N6858" s="16" t="e">
        <f>IF($L6858&lt;=$C$34,Daten!C6861,NA())</f>
        <v>#N/A</v>
      </c>
      <c r="O6858" s="16" t="e">
        <f>IF($L6858&lt;=$C$34,Daten!D6861,NA())</f>
        <v>#N/A</v>
      </c>
      <c r="P6858" s="24">
        <f t="shared" si="407"/>
        <v>6852</v>
      </c>
      <c r="Q6858" s="16" t="e">
        <f>IF($P6858&lt;=$D$34,Daten!F6861,NA())</f>
        <v>#N/A</v>
      </c>
      <c r="R6858" s="16" t="e">
        <f>IF($P6858&lt;=$D$34,Daten!G6861,NA())</f>
        <v>#N/A</v>
      </c>
      <c r="S6858" s="16" t="e">
        <f>IF($P6858&lt;=$D$34,Daten!H6861,NA())</f>
        <v>#N/A</v>
      </c>
    </row>
    <row r="6859" spans="12:19" x14ac:dyDescent="0.3">
      <c r="L6859" s="24">
        <f t="shared" si="406"/>
        <v>6853</v>
      </c>
      <c r="M6859" s="16" t="e">
        <f>IF($L6859&lt;=$C$34,Daten!B6862,NA())</f>
        <v>#N/A</v>
      </c>
      <c r="N6859" s="16" t="e">
        <f>IF($L6859&lt;=$C$34,Daten!C6862,NA())</f>
        <v>#N/A</v>
      </c>
      <c r="O6859" s="16" t="e">
        <f>IF($L6859&lt;=$C$34,Daten!D6862,NA())</f>
        <v>#N/A</v>
      </c>
      <c r="P6859" s="24">
        <f t="shared" si="407"/>
        <v>6853</v>
      </c>
      <c r="Q6859" s="16" t="e">
        <f>IF($P6859&lt;=$D$34,Daten!F6862,NA())</f>
        <v>#N/A</v>
      </c>
      <c r="R6859" s="16" t="e">
        <f>IF($P6859&lt;=$D$34,Daten!G6862,NA())</f>
        <v>#N/A</v>
      </c>
      <c r="S6859" s="16" t="e">
        <f>IF($P6859&lt;=$D$34,Daten!H6862,NA())</f>
        <v>#N/A</v>
      </c>
    </row>
    <row r="6860" spans="12:19" x14ac:dyDescent="0.3">
      <c r="L6860" s="24">
        <f t="shared" si="406"/>
        <v>6854</v>
      </c>
      <c r="M6860" s="16" t="e">
        <f>IF($L6860&lt;=$C$34,Daten!B6863,NA())</f>
        <v>#N/A</v>
      </c>
      <c r="N6860" s="16" t="e">
        <f>IF($L6860&lt;=$C$34,Daten!C6863,NA())</f>
        <v>#N/A</v>
      </c>
      <c r="O6860" s="16" t="e">
        <f>IF($L6860&lt;=$C$34,Daten!D6863,NA())</f>
        <v>#N/A</v>
      </c>
      <c r="P6860" s="24">
        <f t="shared" si="407"/>
        <v>6854</v>
      </c>
      <c r="Q6860" s="16" t="e">
        <f>IF($P6860&lt;=$D$34,Daten!F6863,NA())</f>
        <v>#N/A</v>
      </c>
      <c r="R6860" s="16" t="e">
        <f>IF($P6860&lt;=$D$34,Daten!G6863,NA())</f>
        <v>#N/A</v>
      </c>
      <c r="S6860" s="16" t="e">
        <f>IF($P6860&lt;=$D$34,Daten!H6863,NA())</f>
        <v>#N/A</v>
      </c>
    </row>
    <row r="6861" spans="12:19" x14ac:dyDescent="0.3">
      <c r="L6861" s="24">
        <f t="shared" si="406"/>
        <v>6855</v>
      </c>
      <c r="M6861" s="16" t="e">
        <f>IF($L6861&lt;=$C$34,Daten!B6864,NA())</f>
        <v>#N/A</v>
      </c>
      <c r="N6861" s="16" t="e">
        <f>IF($L6861&lt;=$C$34,Daten!C6864,NA())</f>
        <v>#N/A</v>
      </c>
      <c r="O6861" s="16" t="e">
        <f>IF($L6861&lt;=$C$34,Daten!D6864,NA())</f>
        <v>#N/A</v>
      </c>
      <c r="P6861" s="24">
        <f t="shared" si="407"/>
        <v>6855</v>
      </c>
      <c r="Q6861" s="16" t="e">
        <f>IF($P6861&lt;=$D$34,Daten!F6864,NA())</f>
        <v>#N/A</v>
      </c>
      <c r="R6861" s="16" t="e">
        <f>IF($P6861&lt;=$D$34,Daten!G6864,NA())</f>
        <v>#N/A</v>
      </c>
      <c r="S6861" s="16" t="e">
        <f>IF($P6861&lt;=$D$34,Daten!H6864,NA())</f>
        <v>#N/A</v>
      </c>
    </row>
    <row r="6862" spans="12:19" x14ac:dyDescent="0.3">
      <c r="L6862" s="24">
        <f t="shared" si="406"/>
        <v>6856</v>
      </c>
      <c r="M6862" s="16" t="e">
        <f>IF($L6862&lt;=$C$34,Daten!B6865,NA())</f>
        <v>#N/A</v>
      </c>
      <c r="N6862" s="16" t="e">
        <f>IF($L6862&lt;=$C$34,Daten!C6865,NA())</f>
        <v>#N/A</v>
      </c>
      <c r="O6862" s="16" t="e">
        <f>IF($L6862&lt;=$C$34,Daten!D6865,NA())</f>
        <v>#N/A</v>
      </c>
      <c r="P6862" s="24">
        <f t="shared" si="407"/>
        <v>6856</v>
      </c>
      <c r="Q6862" s="16" t="e">
        <f>IF($P6862&lt;=$D$34,Daten!F6865,NA())</f>
        <v>#N/A</v>
      </c>
      <c r="R6862" s="16" t="e">
        <f>IF($P6862&lt;=$D$34,Daten!G6865,NA())</f>
        <v>#N/A</v>
      </c>
      <c r="S6862" s="16" t="e">
        <f>IF($P6862&lt;=$D$34,Daten!H6865,NA())</f>
        <v>#N/A</v>
      </c>
    </row>
    <row r="6863" spans="12:19" x14ac:dyDescent="0.3">
      <c r="L6863" s="24">
        <f t="shared" si="406"/>
        <v>6857</v>
      </c>
      <c r="M6863" s="16" t="e">
        <f>IF($L6863&lt;=$C$34,Daten!B6866,NA())</f>
        <v>#N/A</v>
      </c>
      <c r="N6863" s="16" t="e">
        <f>IF($L6863&lt;=$C$34,Daten!C6866,NA())</f>
        <v>#N/A</v>
      </c>
      <c r="O6863" s="16" t="e">
        <f>IF($L6863&lt;=$C$34,Daten!D6866,NA())</f>
        <v>#N/A</v>
      </c>
      <c r="P6863" s="24">
        <f t="shared" si="407"/>
        <v>6857</v>
      </c>
      <c r="Q6863" s="16" t="e">
        <f>IF($P6863&lt;=$D$34,Daten!F6866,NA())</f>
        <v>#N/A</v>
      </c>
      <c r="R6863" s="16" t="e">
        <f>IF($P6863&lt;=$D$34,Daten!G6866,NA())</f>
        <v>#N/A</v>
      </c>
      <c r="S6863" s="16" t="e">
        <f>IF($P6863&lt;=$D$34,Daten!H6866,NA())</f>
        <v>#N/A</v>
      </c>
    </row>
    <row r="6864" spans="12:19" x14ac:dyDescent="0.3">
      <c r="L6864" s="24">
        <f t="shared" si="406"/>
        <v>6858</v>
      </c>
      <c r="M6864" s="16" t="e">
        <f>IF($L6864&lt;=$C$34,Daten!B6867,NA())</f>
        <v>#N/A</v>
      </c>
      <c r="N6864" s="16" t="e">
        <f>IF($L6864&lt;=$C$34,Daten!C6867,NA())</f>
        <v>#N/A</v>
      </c>
      <c r="O6864" s="16" t="e">
        <f>IF($L6864&lt;=$C$34,Daten!D6867,NA())</f>
        <v>#N/A</v>
      </c>
      <c r="P6864" s="24">
        <f t="shared" si="407"/>
        <v>6858</v>
      </c>
      <c r="Q6864" s="16" t="e">
        <f>IF($P6864&lt;=$D$34,Daten!F6867,NA())</f>
        <v>#N/A</v>
      </c>
      <c r="R6864" s="16" t="e">
        <f>IF($P6864&lt;=$D$34,Daten!G6867,NA())</f>
        <v>#N/A</v>
      </c>
      <c r="S6864" s="16" t="e">
        <f>IF($P6864&lt;=$D$34,Daten!H6867,NA())</f>
        <v>#N/A</v>
      </c>
    </row>
    <row r="6865" spans="12:19" x14ac:dyDescent="0.3">
      <c r="L6865" s="24">
        <f t="shared" si="406"/>
        <v>6859</v>
      </c>
      <c r="M6865" s="16" t="e">
        <f>IF($L6865&lt;=$C$34,Daten!B6868,NA())</f>
        <v>#N/A</v>
      </c>
      <c r="N6865" s="16" t="e">
        <f>IF($L6865&lt;=$C$34,Daten!C6868,NA())</f>
        <v>#N/A</v>
      </c>
      <c r="O6865" s="16" t="e">
        <f>IF($L6865&lt;=$C$34,Daten!D6868,NA())</f>
        <v>#N/A</v>
      </c>
      <c r="P6865" s="24">
        <f t="shared" si="407"/>
        <v>6859</v>
      </c>
      <c r="Q6865" s="16" t="e">
        <f>IF($P6865&lt;=$D$34,Daten!F6868,NA())</f>
        <v>#N/A</v>
      </c>
      <c r="R6865" s="16" t="e">
        <f>IF($P6865&lt;=$D$34,Daten!G6868,NA())</f>
        <v>#N/A</v>
      </c>
      <c r="S6865" s="16" t="e">
        <f>IF($P6865&lt;=$D$34,Daten!H6868,NA())</f>
        <v>#N/A</v>
      </c>
    </row>
    <row r="6866" spans="12:19" x14ac:dyDescent="0.3">
      <c r="L6866" s="24">
        <f t="shared" si="406"/>
        <v>6860</v>
      </c>
      <c r="M6866" s="16" t="e">
        <f>IF($L6866&lt;=$C$34,Daten!B6869,NA())</f>
        <v>#N/A</v>
      </c>
      <c r="N6866" s="16" t="e">
        <f>IF($L6866&lt;=$C$34,Daten!C6869,NA())</f>
        <v>#N/A</v>
      </c>
      <c r="O6866" s="16" t="e">
        <f>IF($L6866&lt;=$C$34,Daten!D6869,NA())</f>
        <v>#N/A</v>
      </c>
      <c r="P6866" s="24">
        <f t="shared" si="407"/>
        <v>6860</v>
      </c>
      <c r="Q6866" s="16" t="e">
        <f>IF($P6866&lt;=$D$34,Daten!F6869,NA())</f>
        <v>#N/A</v>
      </c>
      <c r="R6866" s="16" t="e">
        <f>IF($P6866&lt;=$D$34,Daten!G6869,NA())</f>
        <v>#N/A</v>
      </c>
      <c r="S6866" s="16" t="e">
        <f>IF($P6866&lt;=$D$34,Daten!H6869,NA())</f>
        <v>#N/A</v>
      </c>
    </row>
    <row r="6867" spans="12:19" x14ac:dyDescent="0.3">
      <c r="L6867" s="24">
        <f t="shared" si="406"/>
        <v>6861</v>
      </c>
      <c r="M6867" s="16" t="e">
        <f>IF($L6867&lt;=$C$34,Daten!B6870,NA())</f>
        <v>#N/A</v>
      </c>
      <c r="N6867" s="16" t="e">
        <f>IF($L6867&lt;=$C$34,Daten!C6870,NA())</f>
        <v>#N/A</v>
      </c>
      <c r="O6867" s="16" t="e">
        <f>IF($L6867&lt;=$C$34,Daten!D6870,NA())</f>
        <v>#N/A</v>
      </c>
      <c r="P6867" s="24">
        <f t="shared" si="407"/>
        <v>6861</v>
      </c>
      <c r="Q6867" s="16" t="e">
        <f>IF($P6867&lt;=$D$34,Daten!F6870,NA())</f>
        <v>#N/A</v>
      </c>
      <c r="R6867" s="16" t="e">
        <f>IF($P6867&lt;=$D$34,Daten!G6870,NA())</f>
        <v>#N/A</v>
      </c>
      <c r="S6867" s="16" t="e">
        <f>IF($P6867&lt;=$D$34,Daten!H6870,NA())</f>
        <v>#N/A</v>
      </c>
    </row>
    <row r="6868" spans="12:19" x14ac:dyDescent="0.3">
      <c r="L6868" s="24">
        <f t="shared" si="406"/>
        <v>6862</v>
      </c>
      <c r="M6868" s="16" t="e">
        <f>IF($L6868&lt;=$C$34,Daten!B6871,NA())</f>
        <v>#N/A</v>
      </c>
      <c r="N6868" s="16" t="e">
        <f>IF($L6868&lt;=$C$34,Daten!C6871,NA())</f>
        <v>#N/A</v>
      </c>
      <c r="O6868" s="16" t="e">
        <f>IF($L6868&lt;=$C$34,Daten!D6871,NA())</f>
        <v>#N/A</v>
      </c>
      <c r="P6868" s="24">
        <f t="shared" si="407"/>
        <v>6862</v>
      </c>
      <c r="Q6868" s="16" t="e">
        <f>IF($P6868&lt;=$D$34,Daten!F6871,NA())</f>
        <v>#N/A</v>
      </c>
      <c r="R6868" s="16" t="e">
        <f>IF($P6868&lt;=$D$34,Daten!G6871,NA())</f>
        <v>#N/A</v>
      </c>
      <c r="S6868" s="16" t="e">
        <f>IF($P6868&lt;=$D$34,Daten!H6871,NA())</f>
        <v>#N/A</v>
      </c>
    </row>
    <row r="6869" spans="12:19" x14ac:dyDescent="0.3">
      <c r="L6869" s="24">
        <f t="shared" si="406"/>
        <v>6863</v>
      </c>
      <c r="M6869" s="16" t="e">
        <f>IF($L6869&lt;=$C$34,Daten!B6872,NA())</f>
        <v>#N/A</v>
      </c>
      <c r="N6869" s="16" t="e">
        <f>IF($L6869&lt;=$C$34,Daten!C6872,NA())</f>
        <v>#N/A</v>
      </c>
      <c r="O6869" s="16" t="e">
        <f>IF($L6869&lt;=$C$34,Daten!D6872,NA())</f>
        <v>#N/A</v>
      </c>
      <c r="P6869" s="24">
        <f t="shared" si="407"/>
        <v>6863</v>
      </c>
      <c r="Q6869" s="16" t="e">
        <f>IF($P6869&lt;=$D$34,Daten!F6872,NA())</f>
        <v>#N/A</v>
      </c>
      <c r="R6869" s="16" t="e">
        <f>IF($P6869&lt;=$D$34,Daten!G6872,NA())</f>
        <v>#N/A</v>
      </c>
      <c r="S6869" s="16" t="e">
        <f>IF($P6869&lt;=$D$34,Daten!H6872,NA())</f>
        <v>#N/A</v>
      </c>
    </row>
    <row r="6870" spans="12:19" x14ac:dyDescent="0.3">
      <c r="L6870" s="24">
        <f t="shared" si="406"/>
        <v>6864</v>
      </c>
      <c r="M6870" s="16" t="e">
        <f>IF($L6870&lt;=$C$34,Daten!B6873,NA())</f>
        <v>#N/A</v>
      </c>
      <c r="N6870" s="16" t="e">
        <f>IF($L6870&lt;=$C$34,Daten!C6873,NA())</f>
        <v>#N/A</v>
      </c>
      <c r="O6870" s="16" t="e">
        <f>IF($L6870&lt;=$C$34,Daten!D6873,NA())</f>
        <v>#N/A</v>
      </c>
      <c r="P6870" s="24">
        <f t="shared" si="407"/>
        <v>6864</v>
      </c>
      <c r="Q6870" s="16" t="e">
        <f>IF($P6870&lt;=$D$34,Daten!F6873,NA())</f>
        <v>#N/A</v>
      </c>
      <c r="R6870" s="16" t="e">
        <f>IF($P6870&lt;=$D$34,Daten!G6873,NA())</f>
        <v>#N/A</v>
      </c>
      <c r="S6870" s="16" t="e">
        <f>IF($P6870&lt;=$D$34,Daten!H6873,NA())</f>
        <v>#N/A</v>
      </c>
    </row>
    <row r="6871" spans="12:19" x14ac:dyDescent="0.3">
      <c r="L6871" s="24">
        <f t="shared" si="406"/>
        <v>6865</v>
      </c>
      <c r="M6871" s="16" t="e">
        <f>IF($L6871&lt;=$C$34,Daten!B6874,NA())</f>
        <v>#N/A</v>
      </c>
      <c r="N6871" s="16" t="e">
        <f>IF($L6871&lt;=$C$34,Daten!C6874,NA())</f>
        <v>#N/A</v>
      </c>
      <c r="O6871" s="16" t="e">
        <f>IF($L6871&lt;=$C$34,Daten!D6874,NA())</f>
        <v>#N/A</v>
      </c>
      <c r="P6871" s="24">
        <f t="shared" si="407"/>
        <v>6865</v>
      </c>
      <c r="Q6871" s="16" t="e">
        <f>IF($P6871&lt;=$D$34,Daten!F6874,NA())</f>
        <v>#N/A</v>
      </c>
      <c r="R6871" s="16" t="e">
        <f>IF($P6871&lt;=$D$34,Daten!G6874,NA())</f>
        <v>#N/A</v>
      </c>
      <c r="S6871" s="16" t="e">
        <f>IF($P6871&lt;=$D$34,Daten!H6874,NA())</f>
        <v>#N/A</v>
      </c>
    </row>
    <row r="6872" spans="12:19" x14ac:dyDescent="0.3">
      <c r="L6872" s="24">
        <f t="shared" si="406"/>
        <v>6866</v>
      </c>
      <c r="M6872" s="16" t="e">
        <f>IF($L6872&lt;=$C$34,Daten!B6875,NA())</f>
        <v>#N/A</v>
      </c>
      <c r="N6872" s="16" t="e">
        <f>IF($L6872&lt;=$C$34,Daten!C6875,NA())</f>
        <v>#N/A</v>
      </c>
      <c r="O6872" s="16" t="e">
        <f>IF($L6872&lt;=$C$34,Daten!D6875,NA())</f>
        <v>#N/A</v>
      </c>
      <c r="P6872" s="24">
        <f t="shared" si="407"/>
        <v>6866</v>
      </c>
      <c r="Q6872" s="16" t="e">
        <f>IF($P6872&lt;=$D$34,Daten!F6875,NA())</f>
        <v>#N/A</v>
      </c>
      <c r="R6872" s="16" t="e">
        <f>IF($P6872&lt;=$D$34,Daten!G6875,NA())</f>
        <v>#N/A</v>
      </c>
      <c r="S6872" s="16" t="e">
        <f>IF($P6872&lt;=$D$34,Daten!H6875,NA())</f>
        <v>#N/A</v>
      </c>
    </row>
    <row r="6873" spans="12:19" x14ac:dyDescent="0.3">
      <c r="L6873" s="24">
        <f t="shared" si="406"/>
        <v>6867</v>
      </c>
      <c r="M6873" s="16" t="e">
        <f>IF($L6873&lt;=$C$34,Daten!B6876,NA())</f>
        <v>#N/A</v>
      </c>
      <c r="N6873" s="16" t="e">
        <f>IF($L6873&lt;=$C$34,Daten!C6876,NA())</f>
        <v>#N/A</v>
      </c>
      <c r="O6873" s="16" t="e">
        <f>IF($L6873&lt;=$C$34,Daten!D6876,NA())</f>
        <v>#N/A</v>
      </c>
      <c r="P6873" s="24">
        <f t="shared" si="407"/>
        <v>6867</v>
      </c>
      <c r="Q6873" s="16" t="e">
        <f>IF($P6873&lt;=$D$34,Daten!F6876,NA())</f>
        <v>#N/A</v>
      </c>
      <c r="R6873" s="16" t="e">
        <f>IF($P6873&lt;=$D$34,Daten!G6876,NA())</f>
        <v>#N/A</v>
      </c>
      <c r="S6873" s="16" t="e">
        <f>IF($P6873&lt;=$D$34,Daten!H6876,NA())</f>
        <v>#N/A</v>
      </c>
    </row>
    <row r="6874" spans="12:19" x14ac:dyDescent="0.3">
      <c r="L6874" s="24">
        <f t="shared" si="406"/>
        <v>6868</v>
      </c>
      <c r="M6874" s="16" t="e">
        <f>IF($L6874&lt;=$C$34,Daten!B6877,NA())</f>
        <v>#N/A</v>
      </c>
      <c r="N6874" s="16" t="e">
        <f>IF($L6874&lt;=$C$34,Daten!C6877,NA())</f>
        <v>#N/A</v>
      </c>
      <c r="O6874" s="16" t="e">
        <f>IF($L6874&lt;=$C$34,Daten!D6877,NA())</f>
        <v>#N/A</v>
      </c>
      <c r="P6874" s="24">
        <f t="shared" si="407"/>
        <v>6868</v>
      </c>
      <c r="Q6874" s="16" t="e">
        <f>IF($P6874&lt;=$D$34,Daten!F6877,NA())</f>
        <v>#N/A</v>
      </c>
      <c r="R6874" s="16" t="e">
        <f>IF($P6874&lt;=$D$34,Daten!G6877,NA())</f>
        <v>#N/A</v>
      </c>
      <c r="S6874" s="16" t="e">
        <f>IF($P6874&lt;=$D$34,Daten!H6877,NA())</f>
        <v>#N/A</v>
      </c>
    </row>
    <row r="6875" spans="12:19" x14ac:dyDescent="0.3">
      <c r="L6875" s="24">
        <f t="shared" si="406"/>
        <v>6869</v>
      </c>
      <c r="M6875" s="16" t="e">
        <f>IF($L6875&lt;=$C$34,Daten!B6878,NA())</f>
        <v>#N/A</v>
      </c>
      <c r="N6875" s="16" t="e">
        <f>IF($L6875&lt;=$C$34,Daten!C6878,NA())</f>
        <v>#N/A</v>
      </c>
      <c r="O6875" s="16" t="e">
        <f>IF($L6875&lt;=$C$34,Daten!D6878,NA())</f>
        <v>#N/A</v>
      </c>
      <c r="P6875" s="24">
        <f t="shared" si="407"/>
        <v>6869</v>
      </c>
      <c r="Q6875" s="16" t="e">
        <f>IF($P6875&lt;=$D$34,Daten!F6878,NA())</f>
        <v>#N/A</v>
      </c>
      <c r="R6875" s="16" t="e">
        <f>IF($P6875&lt;=$D$34,Daten!G6878,NA())</f>
        <v>#N/A</v>
      </c>
      <c r="S6875" s="16" t="e">
        <f>IF($P6875&lt;=$D$34,Daten!H6878,NA())</f>
        <v>#N/A</v>
      </c>
    </row>
    <row r="6876" spans="12:19" x14ac:dyDescent="0.3">
      <c r="L6876" s="24">
        <f t="shared" si="406"/>
        <v>6870</v>
      </c>
      <c r="M6876" s="16" t="e">
        <f>IF($L6876&lt;=$C$34,Daten!B6879,NA())</f>
        <v>#N/A</v>
      </c>
      <c r="N6876" s="16" t="e">
        <f>IF($L6876&lt;=$C$34,Daten!C6879,NA())</f>
        <v>#N/A</v>
      </c>
      <c r="O6876" s="16" t="e">
        <f>IF($L6876&lt;=$C$34,Daten!D6879,NA())</f>
        <v>#N/A</v>
      </c>
      <c r="P6876" s="24">
        <f t="shared" si="407"/>
        <v>6870</v>
      </c>
      <c r="Q6876" s="16" t="e">
        <f>IF($P6876&lt;=$D$34,Daten!F6879,NA())</f>
        <v>#N/A</v>
      </c>
      <c r="R6876" s="16" t="e">
        <f>IF($P6876&lt;=$D$34,Daten!G6879,NA())</f>
        <v>#N/A</v>
      </c>
      <c r="S6876" s="16" t="e">
        <f>IF($P6876&lt;=$D$34,Daten!H6879,NA())</f>
        <v>#N/A</v>
      </c>
    </row>
    <row r="6877" spans="12:19" x14ac:dyDescent="0.3">
      <c r="L6877" s="24">
        <f t="shared" si="406"/>
        <v>6871</v>
      </c>
      <c r="M6877" s="16" t="e">
        <f>IF($L6877&lt;=$C$34,Daten!B6880,NA())</f>
        <v>#N/A</v>
      </c>
      <c r="N6877" s="16" t="e">
        <f>IF($L6877&lt;=$C$34,Daten!C6880,NA())</f>
        <v>#N/A</v>
      </c>
      <c r="O6877" s="16" t="e">
        <f>IF($L6877&lt;=$C$34,Daten!D6880,NA())</f>
        <v>#N/A</v>
      </c>
      <c r="P6877" s="24">
        <f t="shared" si="407"/>
        <v>6871</v>
      </c>
      <c r="Q6877" s="16" t="e">
        <f>IF($P6877&lt;=$D$34,Daten!F6880,NA())</f>
        <v>#N/A</v>
      </c>
      <c r="R6877" s="16" t="e">
        <f>IF($P6877&lt;=$D$34,Daten!G6880,NA())</f>
        <v>#N/A</v>
      </c>
      <c r="S6877" s="16" t="e">
        <f>IF($P6877&lt;=$D$34,Daten!H6880,NA())</f>
        <v>#N/A</v>
      </c>
    </row>
    <row r="6878" spans="12:19" x14ac:dyDescent="0.3">
      <c r="L6878" s="24">
        <f t="shared" si="406"/>
        <v>6872</v>
      </c>
      <c r="M6878" s="16" t="e">
        <f>IF($L6878&lt;=$C$34,Daten!B6881,NA())</f>
        <v>#N/A</v>
      </c>
      <c r="N6878" s="16" t="e">
        <f>IF($L6878&lt;=$C$34,Daten!C6881,NA())</f>
        <v>#N/A</v>
      </c>
      <c r="O6878" s="16" t="e">
        <f>IF($L6878&lt;=$C$34,Daten!D6881,NA())</f>
        <v>#N/A</v>
      </c>
      <c r="P6878" s="24">
        <f t="shared" si="407"/>
        <v>6872</v>
      </c>
      <c r="Q6878" s="16" t="e">
        <f>IF($P6878&lt;=$D$34,Daten!F6881,NA())</f>
        <v>#N/A</v>
      </c>
      <c r="R6878" s="16" t="e">
        <f>IF($P6878&lt;=$D$34,Daten!G6881,NA())</f>
        <v>#N/A</v>
      </c>
      <c r="S6878" s="16" t="e">
        <f>IF($P6878&lt;=$D$34,Daten!H6881,NA())</f>
        <v>#N/A</v>
      </c>
    </row>
    <row r="6879" spans="12:19" x14ac:dyDescent="0.3">
      <c r="L6879" s="24">
        <f t="shared" si="406"/>
        <v>6873</v>
      </c>
      <c r="M6879" s="16" t="e">
        <f>IF($L6879&lt;=$C$34,Daten!B6882,NA())</f>
        <v>#N/A</v>
      </c>
      <c r="N6879" s="16" t="e">
        <f>IF($L6879&lt;=$C$34,Daten!C6882,NA())</f>
        <v>#N/A</v>
      </c>
      <c r="O6879" s="16" t="e">
        <f>IF($L6879&lt;=$C$34,Daten!D6882,NA())</f>
        <v>#N/A</v>
      </c>
      <c r="P6879" s="24">
        <f t="shared" si="407"/>
        <v>6873</v>
      </c>
      <c r="Q6879" s="16" t="e">
        <f>IF($P6879&lt;=$D$34,Daten!F6882,NA())</f>
        <v>#N/A</v>
      </c>
      <c r="R6879" s="16" t="e">
        <f>IF($P6879&lt;=$D$34,Daten!G6882,NA())</f>
        <v>#N/A</v>
      </c>
      <c r="S6879" s="16" t="e">
        <f>IF($P6879&lt;=$D$34,Daten!H6882,NA())</f>
        <v>#N/A</v>
      </c>
    </row>
    <row r="6880" spans="12:19" x14ac:dyDescent="0.3">
      <c r="L6880" s="24">
        <f t="shared" si="406"/>
        <v>6874</v>
      </c>
      <c r="M6880" s="16" t="e">
        <f>IF($L6880&lt;=$C$34,Daten!B6883,NA())</f>
        <v>#N/A</v>
      </c>
      <c r="N6880" s="16" t="e">
        <f>IF($L6880&lt;=$C$34,Daten!C6883,NA())</f>
        <v>#N/A</v>
      </c>
      <c r="O6880" s="16" t="e">
        <f>IF($L6880&lt;=$C$34,Daten!D6883,NA())</f>
        <v>#N/A</v>
      </c>
      <c r="P6880" s="24">
        <f t="shared" si="407"/>
        <v>6874</v>
      </c>
      <c r="Q6880" s="16" t="e">
        <f>IF($P6880&lt;=$D$34,Daten!F6883,NA())</f>
        <v>#N/A</v>
      </c>
      <c r="R6880" s="16" t="e">
        <f>IF($P6880&lt;=$D$34,Daten!G6883,NA())</f>
        <v>#N/A</v>
      </c>
      <c r="S6880" s="16" t="e">
        <f>IF($P6880&lt;=$D$34,Daten!H6883,NA())</f>
        <v>#N/A</v>
      </c>
    </row>
    <row r="6881" spans="12:19" x14ac:dyDescent="0.3">
      <c r="L6881" s="24">
        <f t="shared" si="406"/>
        <v>6875</v>
      </c>
      <c r="M6881" s="16" t="e">
        <f>IF($L6881&lt;=$C$34,Daten!B6884,NA())</f>
        <v>#N/A</v>
      </c>
      <c r="N6881" s="16" t="e">
        <f>IF($L6881&lt;=$C$34,Daten!C6884,NA())</f>
        <v>#N/A</v>
      </c>
      <c r="O6881" s="16" t="e">
        <f>IF($L6881&lt;=$C$34,Daten!D6884,NA())</f>
        <v>#N/A</v>
      </c>
      <c r="P6881" s="24">
        <f t="shared" si="407"/>
        <v>6875</v>
      </c>
      <c r="Q6881" s="16" t="e">
        <f>IF($P6881&lt;=$D$34,Daten!F6884,NA())</f>
        <v>#N/A</v>
      </c>
      <c r="R6881" s="16" t="e">
        <f>IF($P6881&lt;=$D$34,Daten!G6884,NA())</f>
        <v>#N/A</v>
      </c>
      <c r="S6881" s="16" t="e">
        <f>IF($P6881&lt;=$D$34,Daten!H6884,NA())</f>
        <v>#N/A</v>
      </c>
    </row>
    <row r="6882" spans="12:19" x14ac:dyDescent="0.3">
      <c r="L6882" s="24">
        <f t="shared" si="406"/>
        <v>6876</v>
      </c>
      <c r="M6882" s="16" t="e">
        <f>IF($L6882&lt;=$C$34,Daten!B6885,NA())</f>
        <v>#N/A</v>
      </c>
      <c r="N6882" s="16" t="e">
        <f>IF($L6882&lt;=$C$34,Daten!C6885,NA())</f>
        <v>#N/A</v>
      </c>
      <c r="O6882" s="16" t="e">
        <f>IF($L6882&lt;=$C$34,Daten!D6885,NA())</f>
        <v>#N/A</v>
      </c>
      <c r="P6882" s="24">
        <f t="shared" si="407"/>
        <v>6876</v>
      </c>
      <c r="Q6882" s="16" t="e">
        <f>IF($P6882&lt;=$D$34,Daten!F6885,NA())</f>
        <v>#N/A</v>
      </c>
      <c r="R6882" s="16" t="e">
        <f>IF($P6882&lt;=$D$34,Daten!G6885,NA())</f>
        <v>#N/A</v>
      </c>
      <c r="S6882" s="16" t="e">
        <f>IF($P6882&lt;=$D$34,Daten!H6885,NA())</f>
        <v>#N/A</v>
      </c>
    </row>
    <row r="6883" spans="12:19" x14ac:dyDescent="0.3">
      <c r="L6883" s="24">
        <f t="shared" si="406"/>
        <v>6877</v>
      </c>
      <c r="M6883" s="16" t="e">
        <f>IF($L6883&lt;=$C$34,Daten!B6886,NA())</f>
        <v>#N/A</v>
      </c>
      <c r="N6883" s="16" t="e">
        <f>IF($L6883&lt;=$C$34,Daten!C6886,NA())</f>
        <v>#N/A</v>
      </c>
      <c r="O6883" s="16" t="e">
        <f>IF($L6883&lt;=$C$34,Daten!D6886,NA())</f>
        <v>#N/A</v>
      </c>
      <c r="P6883" s="24">
        <f t="shared" si="407"/>
        <v>6877</v>
      </c>
      <c r="Q6883" s="16" t="e">
        <f>IF($P6883&lt;=$D$34,Daten!F6886,NA())</f>
        <v>#N/A</v>
      </c>
      <c r="R6883" s="16" t="e">
        <f>IF($P6883&lt;=$D$34,Daten!G6886,NA())</f>
        <v>#N/A</v>
      </c>
      <c r="S6883" s="16" t="e">
        <f>IF($P6883&lt;=$D$34,Daten!H6886,NA())</f>
        <v>#N/A</v>
      </c>
    </row>
    <row r="6884" spans="12:19" x14ac:dyDescent="0.3">
      <c r="L6884" s="24">
        <f t="shared" si="406"/>
        <v>6878</v>
      </c>
      <c r="M6884" s="16" t="e">
        <f>IF($L6884&lt;=$C$34,Daten!B6887,NA())</f>
        <v>#N/A</v>
      </c>
      <c r="N6884" s="16" t="e">
        <f>IF($L6884&lt;=$C$34,Daten!C6887,NA())</f>
        <v>#N/A</v>
      </c>
      <c r="O6884" s="16" t="e">
        <f>IF($L6884&lt;=$C$34,Daten!D6887,NA())</f>
        <v>#N/A</v>
      </c>
      <c r="P6884" s="24">
        <f t="shared" si="407"/>
        <v>6878</v>
      </c>
      <c r="Q6884" s="16" t="e">
        <f>IF($P6884&lt;=$D$34,Daten!F6887,NA())</f>
        <v>#N/A</v>
      </c>
      <c r="R6884" s="16" t="e">
        <f>IF($P6884&lt;=$D$34,Daten!G6887,NA())</f>
        <v>#N/A</v>
      </c>
      <c r="S6884" s="16" t="e">
        <f>IF($P6884&lt;=$D$34,Daten!H6887,NA())</f>
        <v>#N/A</v>
      </c>
    </row>
    <row r="6885" spans="12:19" x14ac:dyDescent="0.3">
      <c r="L6885" s="24">
        <f t="shared" si="406"/>
        <v>6879</v>
      </c>
      <c r="M6885" s="16" t="e">
        <f>IF($L6885&lt;=$C$34,Daten!B6888,NA())</f>
        <v>#N/A</v>
      </c>
      <c r="N6885" s="16" t="e">
        <f>IF($L6885&lt;=$C$34,Daten!C6888,NA())</f>
        <v>#N/A</v>
      </c>
      <c r="O6885" s="16" t="e">
        <f>IF($L6885&lt;=$C$34,Daten!D6888,NA())</f>
        <v>#N/A</v>
      </c>
      <c r="P6885" s="24">
        <f t="shared" si="407"/>
        <v>6879</v>
      </c>
      <c r="Q6885" s="16" t="e">
        <f>IF($P6885&lt;=$D$34,Daten!F6888,NA())</f>
        <v>#N/A</v>
      </c>
      <c r="R6885" s="16" t="e">
        <f>IF($P6885&lt;=$D$34,Daten!G6888,NA())</f>
        <v>#N/A</v>
      </c>
      <c r="S6885" s="16" t="e">
        <f>IF($P6885&lt;=$D$34,Daten!H6888,NA())</f>
        <v>#N/A</v>
      </c>
    </row>
    <row r="6886" spans="12:19" x14ac:dyDescent="0.3">
      <c r="L6886" s="24">
        <f t="shared" si="406"/>
        <v>6880</v>
      </c>
      <c r="M6886" s="16" t="e">
        <f>IF($L6886&lt;=$C$34,Daten!B6889,NA())</f>
        <v>#N/A</v>
      </c>
      <c r="N6886" s="16" t="e">
        <f>IF($L6886&lt;=$C$34,Daten!C6889,NA())</f>
        <v>#N/A</v>
      </c>
      <c r="O6886" s="16" t="e">
        <f>IF($L6886&lt;=$C$34,Daten!D6889,NA())</f>
        <v>#N/A</v>
      </c>
      <c r="P6886" s="24">
        <f t="shared" si="407"/>
        <v>6880</v>
      </c>
      <c r="Q6886" s="16" t="e">
        <f>IF($P6886&lt;=$D$34,Daten!F6889,NA())</f>
        <v>#N/A</v>
      </c>
      <c r="R6886" s="16" t="e">
        <f>IF($P6886&lt;=$D$34,Daten!G6889,NA())</f>
        <v>#N/A</v>
      </c>
      <c r="S6886" s="16" t="e">
        <f>IF($P6886&lt;=$D$34,Daten!H6889,NA())</f>
        <v>#N/A</v>
      </c>
    </row>
    <row r="6887" spans="12:19" x14ac:dyDescent="0.3">
      <c r="L6887" s="24">
        <f t="shared" si="406"/>
        <v>6881</v>
      </c>
      <c r="M6887" s="16" t="e">
        <f>IF($L6887&lt;=$C$34,Daten!B6890,NA())</f>
        <v>#N/A</v>
      </c>
      <c r="N6887" s="16" t="e">
        <f>IF($L6887&lt;=$C$34,Daten!C6890,NA())</f>
        <v>#N/A</v>
      </c>
      <c r="O6887" s="16" t="e">
        <f>IF($L6887&lt;=$C$34,Daten!D6890,NA())</f>
        <v>#N/A</v>
      </c>
      <c r="P6887" s="24">
        <f t="shared" si="407"/>
        <v>6881</v>
      </c>
      <c r="Q6887" s="16" t="e">
        <f>IF($P6887&lt;=$D$34,Daten!F6890,NA())</f>
        <v>#N/A</v>
      </c>
      <c r="R6887" s="16" t="e">
        <f>IF($P6887&lt;=$D$34,Daten!G6890,NA())</f>
        <v>#N/A</v>
      </c>
      <c r="S6887" s="16" t="e">
        <f>IF($P6887&lt;=$D$34,Daten!H6890,NA())</f>
        <v>#N/A</v>
      </c>
    </row>
    <row r="6888" spans="12:19" x14ac:dyDescent="0.3">
      <c r="L6888" s="24">
        <f t="shared" si="406"/>
        <v>6882</v>
      </c>
      <c r="M6888" s="16" t="e">
        <f>IF($L6888&lt;=$C$34,Daten!B6891,NA())</f>
        <v>#N/A</v>
      </c>
      <c r="N6888" s="16" t="e">
        <f>IF($L6888&lt;=$C$34,Daten!C6891,NA())</f>
        <v>#N/A</v>
      </c>
      <c r="O6888" s="16" t="e">
        <f>IF($L6888&lt;=$C$34,Daten!D6891,NA())</f>
        <v>#N/A</v>
      </c>
      <c r="P6888" s="24">
        <f t="shared" si="407"/>
        <v>6882</v>
      </c>
      <c r="Q6888" s="16" t="e">
        <f>IF($P6888&lt;=$D$34,Daten!F6891,NA())</f>
        <v>#N/A</v>
      </c>
      <c r="R6888" s="16" t="e">
        <f>IF($P6888&lt;=$D$34,Daten!G6891,NA())</f>
        <v>#N/A</v>
      </c>
      <c r="S6888" s="16" t="e">
        <f>IF($P6888&lt;=$D$34,Daten!H6891,NA())</f>
        <v>#N/A</v>
      </c>
    </row>
    <row r="6889" spans="12:19" x14ac:dyDescent="0.3">
      <c r="L6889" s="24">
        <f t="shared" si="406"/>
        <v>6883</v>
      </c>
      <c r="M6889" s="16" t="e">
        <f>IF($L6889&lt;=$C$34,Daten!B6892,NA())</f>
        <v>#N/A</v>
      </c>
      <c r="N6889" s="16" t="e">
        <f>IF($L6889&lt;=$C$34,Daten!C6892,NA())</f>
        <v>#N/A</v>
      </c>
      <c r="O6889" s="16" t="e">
        <f>IF($L6889&lt;=$C$34,Daten!D6892,NA())</f>
        <v>#N/A</v>
      </c>
      <c r="P6889" s="24">
        <f t="shared" si="407"/>
        <v>6883</v>
      </c>
      <c r="Q6889" s="16" t="e">
        <f>IF($P6889&lt;=$D$34,Daten!F6892,NA())</f>
        <v>#N/A</v>
      </c>
      <c r="R6889" s="16" t="e">
        <f>IF($P6889&lt;=$D$34,Daten!G6892,NA())</f>
        <v>#N/A</v>
      </c>
      <c r="S6889" s="16" t="e">
        <f>IF($P6889&lt;=$D$34,Daten!H6892,NA())</f>
        <v>#N/A</v>
      </c>
    </row>
    <row r="6890" spans="12:19" x14ac:dyDescent="0.3">
      <c r="L6890" s="24">
        <f t="shared" si="406"/>
        <v>6884</v>
      </c>
      <c r="M6890" s="16" t="e">
        <f>IF($L6890&lt;=$C$34,Daten!B6893,NA())</f>
        <v>#N/A</v>
      </c>
      <c r="N6890" s="16" t="e">
        <f>IF($L6890&lt;=$C$34,Daten!C6893,NA())</f>
        <v>#N/A</v>
      </c>
      <c r="O6890" s="16" t="e">
        <f>IF($L6890&lt;=$C$34,Daten!D6893,NA())</f>
        <v>#N/A</v>
      </c>
      <c r="P6890" s="24">
        <f t="shared" si="407"/>
        <v>6884</v>
      </c>
      <c r="Q6890" s="16" t="e">
        <f>IF($P6890&lt;=$D$34,Daten!F6893,NA())</f>
        <v>#N/A</v>
      </c>
      <c r="R6890" s="16" t="e">
        <f>IF($P6890&lt;=$D$34,Daten!G6893,NA())</f>
        <v>#N/A</v>
      </c>
      <c r="S6890" s="16" t="e">
        <f>IF($P6890&lt;=$D$34,Daten!H6893,NA())</f>
        <v>#N/A</v>
      </c>
    </row>
    <row r="6891" spans="12:19" x14ac:dyDescent="0.3">
      <c r="L6891" s="24">
        <f t="shared" si="406"/>
        <v>6885</v>
      </c>
      <c r="M6891" s="16" t="e">
        <f>IF($L6891&lt;=$C$34,Daten!B6894,NA())</f>
        <v>#N/A</v>
      </c>
      <c r="N6891" s="16" t="e">
        <f>IF($L6891&lt;=$C$34,Daten!C6894,NA())</f>
        <v>#N/A</v>
      </c>
      <c r="O6891" s="16" t="e">
        <f>IF($L6891&lt;=$C$34,Daten!D6894,NA())</f>
        <v>#N/A</v>
      </c>
      <c r="P6891" s="24">
        <f t="shared" si="407"/>
        <v>6885</v>
      </c>
      <c r="Q6891" s="16" t="e">
        <f>IF($P6891&lt;=$D$34,Daten!F6894,NA())</f>
        <v>#N/A</v>
      </c>
      <c r="R6891" s="16" t="e">
        <f>IF($P6891&lt;=$D$34,Daten!G6894,NA())</f>
        <v>#N/A</v>
      </c>
      <c r="S6891" s="16" t="e">
        <f>IF($P6891&lt;=$D$34,Daten!H6894,NA())</f>
        <v>#N/A</v>
      </c>
    </row>
    <row r="6892" spans="12:19" x14ac:dyDescent="0.3">
      <c r="L6892" s="24">
        <f t="shared" si="406"/>
        <v>6886</v>
      </c>
      <c r="M6892" s="16" t="e">
        <f>IF($L6892&lt;=$C$34,Daten!B6895,NA())</f>
        <v>#N/A</v>
      </c>
      <c r="N6892" s="16" t="e">
        <f>IF($L6892&lt;=$C$34,Daten!C6895,NA())</f>
        <v>#N/A</v>
      </c>
      <c r="O6892" s="16" t="e">
        <f>IF($L6892&lt;=$C$34,Daten!D6895,NA())</f>
        <v>#N/A</v>
      </c>
      <c r="P6892" s="24">
        <f t="shared" si="407"/>
        <v>6886</v>
      </c>
      <c r="Q6892" s="16" t="e">
        <f>IF($P6892&lt;=$D$34,Daten!F6895,NA())</f>
        <v>#N/A</v>
      </c>
      <c r="R6892" s="16" t="e">
        <f>IF($P6892&lt;=$D$34,Daten!G6895,NA())</f>
        <v>#N/A</v>
      </c>
      <c r="S6892" s="16" t="e">
        <f>IF($P6892&lt;=$D$34,Daten!H6895,NA())</f>
        <v>#N/A</v>
      </c>
    </row>
    <row r="6893" spans="12:19" x14ac:dyDescent="0.3">
      <c r="L6893" s="24">
        <f t="shared" si="406"/>
        <v>6887</v>
      </c>
      <c r="M6893" s="16" t="e">
        <f>IF($L6893&lt;=$C$34,Daten!B6896,NA())</f>
        <v>#N/A</v>
      </c>
      <c r="N6893" s="16" t="e">
        <f>IF($L6893&lt;=$C$34,Daten!C6896,NA())</f>
        <v>#N/A</v>
      </c>
      <c r="O6893" s="16" t="e">
        <f>IF($L6893&lt;=$C$34,Daten!D6896,NA())</f>
        <v>#N/A</v>
      </c>
      <c r="P6893" s="24">
        <f t="shared" si="407"/>
        <v>6887</v>
      </c>
      <c r="Q6893" s="16" t="e">
        <f>IF($P6893&lt;=$D$34,Daten!F6896,NA())</f>
        <v>#N/A</v>
      </c>
      <c r="R6893" s="16" t="e">
        <f>IF($P6893&lt;=$D$34,Daten!G6896,NA())</f>
        <v>#N/A</v>
      </c>
      <c r="S6893" s="16" t="e">
        <f>IF($P6893&lt;=$D$34,Daten!H6896,NA())</f>
        <v>#N/A</v>
      </c>
    </row>
    <row r="6894" spans="12:19" x14ac:dyDescent="0.3">
      <c r="L6894" s="24">
        <f t="shared" si="406"/>
        <v>6888</v>
      </c>
      <c r="M6894" s="16" t="e">
        <f>IF($L6894&lt;=$C$34,Daten!B6897,NA())</f>
        <v>#N/A</v>
      </c>
      <c r="N6894" s="16" t="e">
        <f>IF($L6894&lt;=$C$34,Daten!C6897,NA())</f>
        <v>#N/A</v>
      </c>
      <c r="O6894" s="16" t="e">
        <f>IF($L6894&lt;=$C$34,Daten!D6897,NA())</f>
        <v>#N/A</v>
      </c>
      <c r="P6894" s="24">
        <f t="shared" si="407"/>
        <v>6888</v>
      </c>
      <c r="Q6894" s="16" t="e">
        <f>IF($P6894&lt;=$D$34,Daten!F6897,NA())</f>
        <v>#N/A</v>
      </c>
      <c r="R6894" s="16" t="e">
        <f>IF($P6894&lt;=$D$34,Daten!G6897,NA())</f>
        <v>#N/A</v>
      </c>
      <c r="S6894" s="16" t="e">
        <f>IF($P6894&lt;=$D$34,Daten!H6897,NA())</f>
        <v>#N/A</v>
      </c>
    </row>
    <row r="6895" spans="12:19" x14ac:dyDescent="0.3">
      <c r="L6895" s="24">
        <f t="shared" si="406"/>
        <v>6889</v>
      </c>
      <c r="M6895" s="16" t="e">
        <f>IF($L6895&lt;=$C$34,Daten!B6898,NA())</f>
        <v>#N/A</v>
      </c>
      <c r="N6895" s="16" t="e">
        <f>IF($L6895&lt;=$C$34,Daten!C6898,NA())</f>
        <v>#N/A</v>
      </c>
      <c r="O6895" s="16" t="e">
        <f>IF($L6895&lt;=$C$34,Daten!D6898,NA())</f>
        <v>#N/A</v>
      </c>
      <c r="P6895" s="24">
        <f t="shared" si="407"/>
        <v>6889</v>
      </c>
      <c r="Q6895" s="16" t="e">
        <f>IF($P6895&lt;=$D$34,Daten!F6898,NA())</f>
        <v>#N/A</v>
      </c>
      <c r="R6895" s="16" t="e">
        <f>IF($P6895&lt;=$D$34,Daten!G6898,NA())</f>
        <v>#N/A</v>
      </c>
      <c r="S6895" s="16" t="e">
        <f>IF($P6895&lt;=$D$34,Daten!H6898,NA())</f>
        <v>#N/A</v>
      </c>
    </row>
    <row r="6896" spans="12:19" x14ac:dyDescent="0.3">
      <c r="L6896" s="24">
        <f t="shared" si="406"/>
        <v>6890</v>
      </c>
      <c r="M6896" s="16" t="e">
        <f>IF($L6896&lt;=$C$34,Daten!B6899,NA())</f>
        <v>#N/A</v>
      </c>
      <c r="N6896" s="16" t="e">
        <f>IF($L6896&lt;=$C$34,Daten!C6899,NA())</f>
        <v>#N/A</v>
      </c>
      <c r="O6896" s="16" t="e">
        <f>IF($L6896&lt;=$C$34,Daten!D6899,NA())</f>
        <v>#N/A</v>
      </c>
      <c r="P6896" s="24">
        <f t="shared" si="407"/>
        <v>6890</v>
      </c>
      <c r="Q6896" s="16" t="e">
        <f>IF($P6896&lt;=$D$34,Daten!F6899,NA())</f>
        <v>#N/A</v>
      </c>
      <c r="R6896" s="16" t="e">
        <f>IF($P6896&lt;=$D$34,Daten!G6899,NA())</f>
        <v>#N/A</v>
      </c>
      <c r="S6896" s="16" t="e">
        <f>IF($P6896&lt;=$D$34,Daten!H6899,NA())</f>
        <v>#N/A</v>
      </c>
    </row>
    <row r="6897" spans="12:19" x14ac:dyDescent="0.3">
      <c r="L6897" s="24">
        <f t="shared" si="406"/>
        <v>6891</v>
      </c>
      <c r="M6897" s="16" t="e">
        <f>IF($L6897&lt;=$C$34,Daten!B6900,NA())</f>
        <v>#N/A</v>
      </c>
      <c r="N6897" s="16" t="e">
        <f>IF($L6897&lt;=$C$34,Daten!C6900,NA())</f>
        <v>#N/A</v>
      </c>
      <c r="O6897" s="16" t="e">
        <f>IF($L6897&lt;=$C$34,Daten!D6900,NA())</f>
        <v>#N/A</v>
      </c>
      <c r="P6897" s="24">
        <f t="shared" si="407"/>
        <v>6891</v>
      </c>
      <c r="Q6897" s="16" t="e">
        <f>IF($P6897&lt;=$D$34,Daten!F6900,NA())</f>
        <v>#N/A</v>
      </c>
      <c r="R6897" s="16" t="e">
        <f>IF($P6897&lt;=$D$34,Daten!G6900,NA())</f>
        <v>#N/A</v>
      </c>
      <c r="S6897" s="16" t="e">
        <f>IF($P6897&lt;=$D$34,Daten!H6900,NA())</f>
        <v>#N/A</v>
      </c>
    </row>
    <row r="6898" spans="12:19" x14ac:dyDescent="0.3">
      <c r="L6898" s="24">
        <f t="shared" si="406"/>
        <v>6892</v>
      </c>
      <c r="M6898" s="16" t="e">
        <f>IF($L6898&lt;=$C$34,Daten!B6901,NA())</f>
        <v>#N/A</v>
      </c>
      <c r="N6898" s="16" t="e">
        <f>IF($L6898&lt;=$C$34,Daten!C6901,NA())</f>
        <v>#N/A</v>
      </c>
      <c r="O6898" s="16" t="e">
        <f>IF($L6898&lt;=$C$34,Daten!D6901,NA())</f>
        <v>#N/A</v>
      </c>
      <c r="P6898" s="24">
        <f t="shared" si="407"/>
        <v>6892</v>
      </c>
      <c r="Q6898" s="16" t="e">
        <f>IF($P6898&lt;=$D$34,Daten!F6901,NA())</f>
        <v>#N/A</v>
      </c>
      <c r="R6898" s="16" t="e">
        <f>IF($P6898&lt;=$D$34,Daten!G6901,NA())</f>
        <v>#N/A</v>
      </c>
      <c r="S6898" s="16" t="e">
        <f>IF($P6898&lt;=$D$34,Daten!H6901,NA())</f>
        <v>#N/A</v>
      </c>
    </row>
    <row r="6899" spans="12:19" x14ac:dyDescent="0.3">
      <c r="L6899" s="24">
        <f t="shared" si="406"/>
        <v>6893</v>
      </c>
      <c r="M6899" s="16" t="e">
        <f>IF($L6899&lt;=$C$34,Daten!B6902,NA())</f>
        <v>#N/A</v>
      </c>
      <c r="N6899" s="16" t="e">
        <f>IF($L6899&lt;=$C$34,Daten!C6902,NA())</f>
        <v>#N/A</v>
      </c>
      <c r="O6899" s="16" t="e">
        <f>IF($L6899&lt;=$C$34,Daten!D6902,NA())</f>
        <v>#N/A</v>
      </c>
      <c r="P6899" s="24">
        <f t="shared" si="407"/>
        <v>6893</v>
      </c>
      <c r="Q6899" s="16" t="e">
        <f>IF($P6899&lt;=$D$34,Daten!F6902,NA())</f>
        <v>#N/A</v>
      </c>
      <c r="R6899" s="16" t="e">
        <f>IF($P6899&lt;=$D$34,Daten!G6902,NA())</f>
        <v>#N/A</v>
      </c>
      <c r="S6899" s="16" t="e">
        <f>IF($P6899&lt;=$D$34,Daten!H6902,NA())</f>
        <v>#N/A</v>
      </c>
    </row>
    <row r="6900" spans="12:19" x14ac:dyDescent="0.3">
      <c r="L6900" s="24">
        <f t="shared" si="406"/>
        <v>6894</v>
      </c>
      <c r="M6900" s="16" t="e">
        <f>IF($L6900&lt;=$C$34,Daten!B6903,NA())</f>
        <v>#N/A</v>
      </c>
      <c r="N6900" s="16" t="e">
        <f>IF($L6900&lt;=$C$34,Daten!C6903,NA())</f>
        <v>#N/A</v>
      </c>
      <c r="O6900" s="16" t="e">
        <f>IF($L6900&lt;=$C$34,Daten!D6903,NA())</f>
        <v>#N/A</v>
      </c>
      <c r="P6900" s="24">
        <f t="shared" si="407"/>
        <v>6894</v>
      </c>
      <c r="Q6900" s="16" t="e">
        <f>IF($P6900&lt;=$D$34,Daten!F6903,NA())</f>
        <v>#N/A</v>
      </c>
      <c r="R6900" s="16" t="e">
        <f>IF($P6900&lt;=$D$34,Daten!G6903,NA())</f>
        <v>#N/A</v>
      </c>
      <c r="S6900" s="16" t="e">
        <f>IF($P6900&lt;=$D$34,Daten!H6903,NA())</f>
        <v>#N/A</v>
      </c>
    </row>
    <row r="6901" spans="12:19" x14ac:dyDescent="0.3">
      <c r="L6901" s="24">
        <f t="shared" si="406"/>
        <v>6895</v>
      </c>
      <c r="M6901" s="16" t="e">
        <f>IF($L6901&lt;=$C$34,Daten!B6904,NA())</f>
        <v>#N/A</v>
      </c>
      <c r="N6901" s="16" t="e">
        <f>IF($L6901&lt;=$C$34,Daten!C6904,NA())</f>
        <v>#N/A</v>
      </c>
      <c r="O6901" s="16" t="e">
        <f>IF($L6901&lt;=$C$34,Daten!D6904,NA())</f>
        <v>#N/A</v>
      </c>
      <c r="P6901" s="24">
        <f t="shared" si="407"/>
        <v>6895</v>
      </c>
      <c r="Q6901" s="16" t="e">
        <f>IF($P6901&lt;=$D$34,Daten!F6904,NA())</f>
        <v>#N/A</v>
      </c>
      <c r="R6901" s="16" t="e">
        <f>IF($P6901&lt;=$D$34,Daten!G6904,NA())</f>
        <v>#N/A</v>
      </c>
      <c r="S6901" s="16" t="e">
        <f>IF($P6901&lt;=$D$34,Daten!H6904,NA())</f>
        <v>#N/A</v>
      </c>
    </row>
    <row r="6902" spans="12:19" x14ac:dyDescent="0.3">
      <c r="L6902" s="24">
        <f t="shared" si="406"/>
        <v>6896</v>
      </c>
      <c r="M6902" s="16" t="e">
        <f>IF($L6902&lt;=$C$34,Daten!B6905,NA())</f>
        <v>#N/A</v>
      </c>
      <c r="N6902" s="16" t="e">
        <f>IF($L6902&lt;=$C$34,Daten!C6905,NA())</f>
        <v>#N/A</v>
      </c>
      <c r="O6902" s="16" t="e">
        <f>IF($L6902&lt;=$C$34,Daten!D6905,NA())</f>
        <v>#N/A</v>
      </c>
      <c r="P6902" s="24">
        <f t="shared" si="407"/>
        <v>6896</v>
      </c>
      <c r="Q6902" s="16" t="e">
        <f>IF($P6902&lt;=$D$34,Daten!F6905,NA())</f>
        <v>#N/A</v>
      </c>
      <c r="R6902" s="16" t="e">
        <f>IF($P6902&lt;=$D$34,Daten!G6905,NA())</f>
        <v>#N/A</v>
      </c>
      <c r="S6902" s="16" t="e">
        <f>IF($P6902&lt;=$D$34,Daten!H6905,NA())</f>
        <v>#N/A</v>
      </c>
    </row>
    <row r="6903" spans="12:19" x14ac:dyDescent="0.3">
      <c r="L6903" s="24">
        <f t="shared" si="406"/>
        <v>6897</v>
      </c>
      <c r="M6903" s="16" t="e">
        <f>IF($L6903&lt;=$C$34,Daten!B6906,NA())</f>
        <v>#N/A</v>
      </c>
      <c r="N6903" s="16" t="e">
        <f>IF($L6903&lt;=$C$34,Daten!C6906,NA())</f>
        <v>#N/A</v>
      </c>
      <c r="O6903" s="16" t="e">
        <f>IF($L6903&lt;=$C$34,Daten!D6906,NA())</f>
        <v>#N/A</v>
      </c>
      <c r="P6903" s="24">
        <f t="shared" si="407"/>
        <v>6897</v>
      </c>
      <c r="Q6903" s="16" t="e">
        <f>IF($P6903&lt;=$D$34,Daten!F6906,NA())</f>
        <v>#N/A</v>
      </c>
      <c r="R6903" s="16" t="e">
        <f>IF($P6903&lt;=$D$34,Daten!G6906,NA())</f>
        <v>#N/A</v>
      </c>
      <c r="S6903" s="16" t="e">
        <f>IF($P6903&lt;=$D$34,Daten!H6906,NA())</f>
        <v>#N/A</v>
      </c>
    </row>
    <row r="6904" spans="12:19" x14ac:dyDescent="0.3">
      <c r="L6904" s="24">
        <f t="shared" si="406"/>
        <v>6898</v>
      </c>
      <c r="M6904" s="16" t="e">
        <f>IF($L6904&lt;=$C$34,Daten!B6907,NA())</f>
        <v>#N/A</v>
      </c>
      <c r="N6904" s="16" t="e">
        <f>IF($L6904&lt;=$C$34,Daten!C6907,NA())</f>
        <v>#N/A</v>
      </c>
      <c r="O6904" s="16" t="e">
        <f>IF($L6904&lt;=$C$34,Daten!D6907,NA())</f>
        <v>#N/A</v>
      </c>
      <c r="P6904" s="24">
        <f t="shared" si="407"/>
        <v>6898</v>
      </c>
      <c r="Q6904" s="16" t="e">
        <f>IF($P6904&lt;=$D$34,Daten!F6907,NA())</f>
        <v>#N/A</v>
      </c>
      <c r="R6904" s="16" t="e">
        <f>IF($P6904&lt;=$D$34,Daten!G6907,NA())</f>
        <v>#N/A</v>
      </c>
      <c r="S6904" s="16" t="e">
        <f>IF($P6904&lt;=$D$34,Daten!H6907,NA())</f>
        <v>#N/A</v>
      </c>
    </row>
    <row r="6905" spans="12:19" x14ac:dyDescent="0.3">
      <c r="L6905" s="24">
        <f t="shared" si="406"/>
        <v>6899</v>
      </c>
      <c r="M6905" s="16" t="e">
        <f>IF($L6905&lt;=$C$34,Daten!B6908,NA())</f>
        <v>#N/A</v>
      </c>
      <c r="N6905" s="16" t="e">
        <f>IF($L6905&lt;=$C$34,Daten!C6908,NA())</f>
        <v>#N/A</v>
      </c>
      <c r="O6905" s="16" t="e">
        <f>IF($L6905&lt;=$C$34,Daten!D6908,NA())</f>
        <v>#N/A</v>
      </c>
      <c r="P6905" s="24">
        <f t="shared" si="407"/>
        <v>6899</v>
      </c>
      <c r="Q6905" s="16" t="e">
        <f>IF($P6905&lt;=$D$34,Daten!F6908,NA())</f>
        <v>#N/A</v>
      </c>
      <c r="R6905" s="16" t="e">
        <f>IF($P6905&lt;=$D$34,Daten!G6908,NA())</f>
        <v>#N/A</v>
      </c>
      <c r="S6905" s="16" t="e">
        <f>IF($P6905&lt;=$D$34,Daten!H6908,NA())</f>
        <v>#N/A</v>
      </c>
    </row>
    <row r="6906" spans="12:19" x14ac:dyDescent="0.3">
      <c r="L6906" s="24">
        <f t="shared" si="406"/>
        <v>6900</v>
      </c>
      <c r="M6906" s="16" t="e">
        <f>IF($L6906&lt;=$C$34,Daten!B6909,NA())</f>
        <v>#N/A</v>
      </c>
      <c r="N6906" s="16" t="e">
        <f>IF($L6906&lt;=$C$34,Daten!C6909,NA())</f>
        <v>#N/A</v>
      </c>
      <c r="O6906" s="16" t="e">
        <f>IF($L6906&lt;=$C$34,Daten!D6909,NA())</f>
        <v>#N/A</v>
      </c>
      <c r="P6906" s="24">
        <f t="shared" si="407"/>
        <v>6900</v>
      </c>
      <c r="Q6906" s="16" t="e">
        <f>IF($P6906&lt;=$D$34,Daten!F6909,NA())</f>
        <v>#N/A</v>
      </c>
      <c r="R6906" s="16" t="e">
        <f>IF($P6906&lt;=$D$34,Daten!G6909,NA())</f>
        <v>#N/A</v>
      </c>
      <c r="S6906" s="16" t="e">
        <f>IF($P6906&lt;=$D$34,Daten!H6909,NA())</f>
        <v>#N/A</v>
      </c>
    </row>
    <row r="6907" spans="12:19" x14ac:dyDescent="0.3">
      <c r="L6907" s="24">
        <f t="shared" si="406"/>
        <v>6901</v>
      </c>
      <c r="M6907" s="16" t="e">
        <f>IF($L6907&lt;=$C$34,Daten!B6910,NA())</f>
        <v>#N/A</v>
      </c>
      <c r="N6907" s="16" t="e">
        <f>IF($L6907&lt;=$C$34,Daten!C6910,NA())</f>
        <v>#N/A</v>
      </c>
      <c r="O6907" s="16" t="e">
        <f>IF($L6907&lt;=$C$34,Daten!D6910,NA())</f>
        <v>#N/A</v>
      </c>
      <c r="P6907" s="24">
        <f t="shared" si="407"/>
        <v>6901</v>
      </c>
      <c r="Q6907" s="16" t="e">
        <f>IF($P6907&lt;=$D$34,Daten!F6910,NA())</f>
        <v>#N/A</v>
      </c>
      <c r="R6907" s="16" t="e">
        <f>IF($P6907&lt;=$D$34,Daten!G6910,NA())</f>
        <v>#N/A</v>
      </c>
      <c r="S6907" s="16" t="e">
        <f>IF($P6907&lt;=$D$34,Daten!H6910,NA())</f>
        <v>#N/A</v>
      </c>
    </row>
    <row r="6908" spans="12:19" x14ac:dyDescent="0.3">
      <c r="L6908" s="24">
        <f t="shared" si="406"/>
        <v>6902</v>
      </c>
      <c r="M6908" s="16" t="e">
        <f>IF($L6908&lt;=$C$34,Daten!B6911,NA())</f>
        <v>#N/A</v>
      </c>
      <c r="N6908" s="16" t="e">
        <f>IF($L6908&lt;=$C$34,Daten!C6911,NA())</f>
        <v>#N/A</v>
      </c>
      <c r="O6908" s="16" t="e">
        <f>IF($L6908&lt;=$C$34,Daten!D6911,NA())</f>
        <v>#N/A</v>
      </c>
      <c r="P6908" s="24">
        <f t="shared" si="407"/>
        <v>6902</v>
      </c>
      <c r="Q6908" s="16" t="e">
        <f>IF($P6908&lt;=$D$34,Daten!F6911,NA())</f>
        <v>#N/A</v>
      </c>
      <c r="R6908" s="16" t="e">
        <f>IF($P6908&lt;=$D$34,Daten!G6911,NA())</f>
        <v>#N/A</v>
      </c>
      <c r="S6908" s="16" t="e">
        <f>IF($P6908&lt;=$D$34,Daten!H6911,NA())</f>
        <v>#N/A</v>
      </c>
    </row>
    <row r="6909" spans="12:19" x14ac:dyDescent="0.3">
      <c r="L6909" s="24">
        <f t="shared" si="406"/>
        <v>6903</v>
      </c>
      <c r="M6909" s="16" t="e">
        <f>IF($L6909&lt;=$C$34,Daten!B6912,NA())</f>
        <v>#N/A</v>
      </c>
      <c r="N6909" s="16" t="e">
        <f>IF($L6909&lt;=$C$34,Daten!C6912,NA())</f>
        <v>#N/A</v>
      </c>
      <c r="O6909" s="16" t="e">
        <f>IF($L6909&lt;=$C$34,Daten!D6912,NA())</f>
        <v>#N/A</v>
      </c>
      <c r="P6909" s="24">
        <f t="shared" si="407"/>
        <v>6903</v>
      </c>
      <c r="Q6909" s="16" t="e">
        <f>IF($P6909&lt;=$D$34,Daten!F6912,NA())</f>
        <v>#N/A</v>
      </c>
      <c r="R6909" s="16" t="e">
        <f>IF($P6909&lt;=$D$34,Daten!G6912,NA())</f>
        <v>#N/A</v>
      </c>
      <c r="S6909" s="16" t="e">
        <f>IF($P6909&lt;=$D$34,Daten!H6912,NA())</f>
        <v>#N/A</v>
      </c>
    </row>
    <row r="6910" spans="12:19" x14ac:dyDescent="0.3">
      <c r="L6910" s="24">
        <f t="shared" si="406"/>
        <v>6904</v>
      </c>
      <c r="M6910" s="16" t="e">
        <f>IF($L6910&lt;=$C$34,Daten!B6913,NA())</f>
        <v>#N/A</v>
      </c>
      <c r="N6910" s="16" t="e">
        <f>IF($L6910&lt;=$C$34,Daten!C6913,NA())</f>
        <v>#N/A</v>
      </c>
      <c r="O6910" s="16" t="e">
        <f>IF($L6910&lt;=$C$34,Daten!D6913,NA())</f>
        <v>#N/A</v>
      </c>
      <c r="P6910" s="24">
        <f t="shared" si="407"/>
        <v>6904</v>
      </c>
      <c r="Q6910" s="16" t="e">
        <f>IF($P6910&lt;=$D$34,Daten!F6913,NA())</f>
        <v>#N/A</v>
      </c>
      <c r="R6910" s="16" t="e">
        <f>IF($P6910&lt;=$D$34,Daten!G6913,NA())</f>
        <v>#N/A</v>
      </c>
      <c r="S6910" s="16" t="e">
        <f>IF($P6910&lt;=$D$34,Daten!H6913,NA())</f>
        <v>#N/A</v>
      </c>
    </row>
    <row r="6911" spans="12:19" x14ac:dyDescent="0.3">
      <c r="L6911" s="24">
        <f t="shared" si="406"/>
        <v>6905</v>
      </c>
      <c r="M6911" s="16" t="e">
        <f>IF($L6911&lt;=$C$34,Daten!B6914,NA())</f>
        <v>#N/A</v>
      </c>
      <c r="N6911" s="16" t="e">
        <f>IF($L6911&lt;=$C$34,Daten!C6914,NA())</f>
        <v>#N/A</v>
      </c>
      <c r="O6911" s="16" t="e">
        <f>IF($L6911&lt;=$C$34,Daten!D6914,NA())</f>
        <v>#N/A</v>
      </c>
      <c r="P6911" s="24">
        <f t="shared" si="407"/>
        <v>6905</v>
      </c>
      <c r="Q6911" s="16" t="e">
        <f>IF($P6911&lt;=$D$34,Daten!F6914,NA())</f>
        <v>#N/A</v>
      </c>
      <c r="R6911" s="16" t="e">
        <f>IF($P6911&lt;=$D$34,Daten!G6914,NA())</f>
        <v>#N/A</v>
      </c>
      <c r="S6911" s="16" t="e">
        <f>IF($P6911&lt;=$D$34,Daten!H6914,NA())</f>
        <v>#N/A</v>
      </c>
    </row>
    <row r="6912" spans="12:19" x14ac:dyDescent="0.3">
      <c r="L6912" s="24">
        <f t="shared" si="406"/>
        <v>6906</v>
      </c>
      <c r="M6912" s="16" t="e">
        <f>IF($L6912&lt;=$C$34,Daten!B6915,NA())</f>
        <v>#N/A</v>
      </c>
      <c r="N6912" s="16" t="e">
        <f>IF($L6912&lt;=$C$34,Daten!C6915,NA())</f>
        <v>#N/A</v>
      </c>
      <c r="O6912" s="16" t="e">
        <f>IF($L6912&lt;=$C$34,Daten!D6915,NA())</f>
        <v>#N/A</v>
      </c>
      <c r="P6912" s="24">
        <f t="shared" si="407"/>
        <v>6906</v>
      </c>
      <c r="Q6912" s="16" t="e">
        <f>IF($P6912&lt;=$D$34,Daten!F6915,NA())</f>
        <v>#N/A</v>
      </c>
      <c r="R6912" s="16" t="e">
        <f>IF($P6912&lt;=$D$34,Daten!G6915,NA())</f>
        <v>#N/A</v>
      </c>
      <c r="S6912" s="16" t="e">
        <f>IF($P6912&lt;=$D$34,Daten!H6915,NA())</f>
        <v>#N/A</v>
      </c>
    </row>
    <row r="6913" spans="12:19" x14ac:dyDescent="0.3">
      <c r="L6913" s="24">
        <f t="shared" si="406"/>
        <v>6907</v>
      </c>
      <c r="M6913" s="16" t="e">
        <f>IF($L6913&lt;=$C$34,Daten!B6916,NA())</f>
        <v>#N/A</v>
      </c>
      <c r="N6913" s="16" t="e">
        <f>IF($L6913&lt;=$C$34,Daten!C6916,NA())</f>
        <v>#N/A</v>
      </c>
      <c r="O6913" s="16" t="e">
        <f>IF($L6913&lt;=$C$34,Daten!D6916,NA())</f>
        <v>#N/A</v>
      </c>
      <c r="P6913" s="24">
        <f t="shared" si="407"/>
        <v>6907</v>
      </c>
      <c r="Q6913" s="16" t="e">
        <f>IF($P6913&lt;=$D$34,Daten!F6916,NA())</f>
        <v>#N/A</v>
      </c>
      <c r="R6913" s="16" t="e">
        <f>IF($P6913&lt;=$D$34,Daten!G6916,NA())</f>
        <v>#N/A</v>
      </c>
      <c r="S6913" s="16" t="e">
        <f>IF($P6913&lt;=$D$34,Daten!H6916,NA())</f>
        <v>#N/A</v>
      </c>
    </row>
    <row r="6914" spans="12:19" x14ac:dyDescent="0.3">
      <c r="L6914" s="24">
        <f t="shared" si="406"/>
        <v>6908</v>
      </c>
      <c r="M6914" s="16" t="e">
        <f>IF($L6914&lt;=$C$34,Daten!B6917,NA())</f>
        <v>#N/A</v>
      </c>
      <c r="N6914" s="16" t="e">
        <f>IF($L6914&lt;=$C$34,Daten!C6917,NA())</f>
        <v>#N/A</v>
      </c>
      <c r="O6914" s="16" t="e">
        <f>IF($L6914&lt;=$C$34,Daten!D6917,NA())</f>
        <v>#N/A</v>
      </c>
      <c r="P6914" s="24">
        <f t="shared" si="407"/>
        <v>6908</v>
      </c>
      <c r="Q6914" s="16" t="e">
        <f>IF($P6914&lt;=$D$34,Daten!F6917,NA())</f>
        <v>#N/A</v>
      </c>
      <c r="R6914" s="16" t="e">
        <f>IF($P6914&lt;=$D$34,Daten!G6917,NA())</f>
        <v>#N/A</v>
      </c>
      <c r="S6914" s="16" t="e">
        <f>IF($P6914&lt;=$D$34,Daten!H6917,NA())</f>
        <v>#N/A</v>
      </c>
    </row>
    <row r="6915" spans="12:19" x14ac:dyDescent="0.3">
      <c r="L6915" s="24">
        <f t="shared" si="406"/>
        <v>6909</v>
      </c>
      <c r="M6915" s="16" t="e">
        <f>IF($L6915&lt;=$C$34,Daten!B6918,NA())</f>
        <v>#N/A</v>
      </c>
      <c r="N6915" s="16" t="e">
        <f>IF($L6915&lt;=$C$34,Daten!C6918,NA())</f>
        <v>#N/A</v>
      </c>
      <c r="O6915" s="16" t="e">
        <f>IF($L6915&lt;=$C$34,Daten!D6918,NA())</f>
        <v>#N/A</v>
      </c>
      <c r="P6915" s="24">
        <f t="shared" si="407"/>
        <v>6909</v>
      </c>
      <c r="Q6915" s="16" t="e">
        <f>IF($P6915&lt;=$D$34,Daten!F6918,NA())</f>
        <v>#N/A</v>
      </c>
      <c r="R6915" s="16" t="e">
        <f>IF($P6915&lt;=$D$34,Daten!G6918,NA())</f>
        <v>#N/A</v>
      </c>
      <c r="S6915" s="16" t="e">
        <f>IF($P6915&lt;=$D$34,Daten!H6918,NA())</f>
        <v>#N/A</v>
      </c>
    </row>
    <row r="6916" spans="12:19" x14ac:dyDescent="0.3">
      <c r="L6916" s="24">
        <f t="shared" si="406"/>
        <v>6910</v>
      </c>
      <c r="M6916" s="16" t="e">
        <f>IF($L6916&lt;=$C$34,Daten!B6919,NA())</f>
        <v>#N/A</v>
      </c>
      <c r="N6916" s="16" t="e">
        <f>IF($L6916&lt;=$C$34,Daten!C6919,NA())</f>
        <v>#N/A</v>
      </c>
      <c r="O6916" s="16" t="e">
        <f>IF($L6916&lt;=$C$34,Daten!D6919,NA())</f>
        <v>#N/A</v>
      </c>
      <c r="P6916" s="24">
        <f t="shared" si="407"/>
        <v>6910</v>
      </c>
      <c r="Q6916" s="16" t="e">
        <f>IF($P6916&lt;=$D$34,Daten!F6919,NA())</f>
        <v>#N/A</v>
      </c>
      <c r="R6916" s="16" t="e">
        <f>IF($P6916&lt;=$D$34,Daten!G6919,NA())</f>
        <v>#N/A</v>
      </c>
      <c r="S6916" s="16" t="e">
        <f>IF($P6916&lt;=$D$34,Daten!H6919,NA())</f>
        <v>#N/A</v>
      </c>
    </row>
    <row r="6917" spans="12:19" x14ac:dyDescent="0.3">
      <c r="L6917" s="24">
        <f t="shared" si="406"/>
        <v>6911</v>
      </c>
      <c r="M6917" s="16" t="e">
        <f>IF($L6917&lt;=$C$34,Daten!B6920,NA())</f>
        <v>#N/A</v>
      </c>
      <c r="N6917" s="16" t="e">
        <f>IF($L6917&lt;=$C$34,Daten!C6920,NA())</f>
        <v>#N/A</v>
      </c>
      <c r="O6917" s="16" t="e">
        <f>IF($L6917&lt;=$C$34,Daten!D6920,NA())</f>
        <v>#N/A</v>
      </c>
      <c r="P6917" s="24">
        <f t="shared" si="407"/>
        <v>6911</v>
      </c>
      <c r="Q6917" s="16" t="e">
        <f>IF($P6917&lt;=$D$34,Daten!F6920,NA())</f>
        <v>#N/A</v>
      </c>
      <c r="R6917" s="16" t="e">
        <f>IF($P6917&lt;=$D$34,Daten!G6920,NA())</f>
        <v>#N/A</v>
      </c>
      <c r="S6917" s="16" t="e">
        <f>IF($P6917&lt;=$D$34,Daten!H6920,NA())</f>
        <v>#N/A</v>
      </c>
    </row>
    <row r="6918" spans="12:19" x14ac:dyDescent="0.3">
      <c r="L6918" s="24">
        <f t="shared" si="406"/>
        <v>6912</v>
      </c>
      <c r="M6918" s="16" t="e">
        <f>IF($L6918&lt;=$C$34,Daten!B6921,NA())</f>
        <v>#N/A</v>
      </c>
      <c r="N6918" s="16" t="e">
        <f>IF($L6918&lt;=$C$34,Daten!C6921,NA())</f>
        <v>#N/A</v>
      </c>
      <c r="O6918" s="16" t="e">
        <f>IF($L6918&lt;=$C$34,Daten!D6921,NA())</f>
        <v>#N/A</v>
      </c>
      <c r="P6918" s="24">
        <f t="shared" si="407"/>
        <v>6912</v>
      </c>
      <c r="Q6918" s="16" t="e">
        <f>IF($P6918&lt;=$D$34,Daten!F6921,NA())</f>
        <v>#N/A</v>
      </c>
      <c r="R6918" s="16" t="e">
        <f>IF($P6918&lt;=$D$34,Daten!G6921,NA())</f>
        <v>#N/A</v>
      </c>
      <c r="S6918" s="16" t="e">
        <f>IF($P6918&lt;=$D$34,Daten!H6921,NA())</f>
        <v>#N/A</v>
      </c>
    </row>
    <row r="6919" spans="12:19" x14ac:dyDescent="0.3">
      <c r="L6919" s="24">
        <f t="shared" si="406"/>
        <v>6913</v>
      </c>
      <c r="M6919" s="16" t="e">
        <f>IF($L6919&lt;=$C$34,Daten!B6922,NA())</f>
        <v>#N/A</v>
      </c>
      <c r="N6919" s="16" t="e">
        <f>IF($L6919&lt;=$C$34,Daten!C6922,NA())</f>
        <v>#N/A</v>
      </c>
      <c r="O6919" s="16" t="e">
        <f>IF($L6919&lt;=$C$34,Daten!D6922,NA())</f>
        <v>#N/A</v>
      </c>
      <c r="P6919" s="24">
        <f t="shared" si="407"/>
        <v>6913</v>
      </c>
      <c r="Q6919" s="16" t="e">
        <f>IF($P6919&lt;=$D$34,Daten!F6922,NA())</f>
        <v>#N/A</v>
      </c>
      <c r="R6919" s="16" t="e">
        <f>IF($P6919&lt;=$D$34,Daten!G6922,NA())</f>
        <v>#N/A</v>
      </c>
      <c r="S6919" s="16" t="e">
        <f>IF($P6919&lt;=$D$34,Daten!H6922,NA())</f>
        <v>#N/A</v>
      </c>
    </row>
    <row r="6920" spans="12:19" x14ac:dyDescent="0.3">
      <c r="L6920" s="24">
        <f t="shared" si="406"/>
        <v>6914</v>
      </c>
      <c r="M6920" s="16" t="e">
        <f>IF($L6920&lt;=$C$34,Daten!B6923,NA())</f>
        <v>#N/A</v>
      </c>
      <c r="N6920" s="16" t="e">
        <f>IF($L6920&lt;=$C$34,Daten!C6923,NA())</f>
        <v>#N/A</v>
      </c>
      <c r="O6920" s="16" t="e">
        <f>IF($L6920&lt;=$C$34,Daten!D6923,NA())</f>
        <v>#N/A</v>
      </c>
      <c r="P6920" s="24">
        <f t="shared" si="407"/>
        <v>6914</v>
      </c>
      <c r="Q6920" s="16" t="e">
        <f>IF($P6920&lt;=$D$34,Daten!F6923,NA())</f>
        <v>#N/A</v>
      </c>
      <c r="R6920" s="16" t="e">
        <f>IF($P6920&lt;=$D$34,Daten!G6923,NA())</f>
        <v>#N/A</v>
      </c>
      <c r="S6920" s="16" t="e">
        <f>IF($P6920&lt;=$D$34,Daten!H6923,NA())</f>
        <v>#N/A</v>
      </c>
    </row>
    <row r="6921" spans="12:19" x14ac:dyDescent="0.3">
      <c r="L6921" s="24">
        <f t="shared" ref="L6921:L6984" si="408">L6920+1</f>
        <v>6915</v>
      </c>
      <c r="M6921" s="16" t="e">
        <f>IF($L6921&lt;=$C$34,Daten!B6924,NA())</f>
        <v>#N/A</v>
      </c>
      <c r="N6921" s="16" t="e">
        <f>IF($L6921&lt;=$C$34,Daten!C6924,NA())</f>
        <v>#N/A</v>
      </c>
      <c r="O6921" s="16" t="e">
        <f>IF($L6921&lt;=$C$34,Daten!D6924,NA())</f>
        <v>#N/A</v>
      </c>
      <c r="P6921" s="24">
        <f t="shared" ref="P6921:P6984" si="409">P6920+1</f>
        <v>6915</v>
      </c>
      <c r="Q6921" s="16" t="e">
        <f>IF($P6921&lt;=$D$34,Daten!F6924,NA())</f>
        <v>#N/A</v>
      </c>
      <c r="R6921" s="16" t="e">
        <f>IF($P6921&lt;=$D$34,Daten!G6924,NA())</f>
        <v>#N/A</v>
      </c>
      <c r="S6921" s="16" t="e">
        <f>IF($P6921&lt;=$D$34,Daten!H6924,NA())</f>
        <v>#N/A</v>
      </c>
    </row>
    <row r="6922" spans="12:19" x14ac:dyDescent="0.3">
      <c r="L6922" s="24">
        <f t="shared" si="408"/>
        <v>6916</v>
      </c>
      <c r="M6922" s="16" t="e">
        <f>IF($L6922&lt;=$C$34,Daten!B6925,NA())</f>
        <v>#N/A</v>
      </c>
      <c r="N6922" s="16" t="e">
        <f>IF($L6922&lt;=$C$34,Daten!C6925,NA())</f>
        <v>#N/A</v>
      </c>
      <c r="O6922" s="16" t="e">
        <f>IF($L6922&lt;=$C$34,Daten!D6925,NA())</f>
        <v>#N/A</v>
      </c>
      <c r="P6922" s="24">
        <f t="shared" si="409"/>
        <v>6916</v>
      </c>
      <c r="Q6922" s="16" t="e">
        <f>IF($P6922&lt;=$D$34,Daten!F6925,NA())</f>
        <v>#N/A</v>
      </c>
      <c r="R6922" s="16" t="e">
        <f>IF($P6922&lt;=$D$34,Daten!G6925,NA())</f>
        <v>#N/A</v>
      </c>
      <c r="S6922" s="16" t="e">
        <f>IF($P6922&lt;=$D$34,Daten!H6925,NA())</f>
        <v>#N/A</v>
      </c>
    </row>
    <row r="6923" spans="12:19" x14ac:dyDescent="0.3">
      <c r="L6923" s="24">
        <f t="shared" si="408"/>
        <v>6917</v>
      </c>
      <c r="M6923" s="16" t="e">
        <f>IF($L6923&lt;=$C$34,Daten!B6926,NA())</f>
        <v>#N/A</v>
      </c>
      <c r="N6923" s="16" t="e">
        <f>IF($L6923&lt;=$C$34,Daten!C6926,NA())</f>
        <v>#N/A</v>
      </c>
      <c r="O6923" s="16" t="e">
        <f>IF($L6923&lt;=$C$34,Daten!D6926,NA())</f>
        <v>#N/A</v>
      </c>
      <c r="P6923" s="24">
        <f t="shared" si="409"/>
        <v>6917</v>
      </c>
      <c r="Q6923" s="16" t="e">
        <f>IF($P6923&lt;=$D$34,Daten!F6926,NA())</f>
        <v>#N/A</v>
      </c>
      <c r="R6923" s="16" t="e">
        <f>IF($P6923&lt;=$D$34,Daten!G6926,NA())</f>
        <v>#N/A</v>
      </c>
      <c r="S6923" s="16" t="e">
        <f>IF($P6923&lt;=$D$34,Daten!H6926,NA())</f>
        <v>#N/A</v>
      </c>
    </row>
    <row r="6924" spans="12:19" x14ac:dyDescent="0.3">
      <c r="L6924" s="24">
        <f t="shared" si="408"/>
        <v>6918</v>
      </c>
      <c r="M6924" s="16" t="e">
        <f>IF($L6924&lt;=$C$34,Daten!B6927,NA())</f>
        <v>#N/A</v>
      </c>
      <c r="N6924" s="16" t="e">
        <f>IF($L6924&lt;=$C$34,Daten!C6927,NA())</f>
        <v>#N/A</v>
      </c>
      <c r="O6924" s="16" t="e">
        <f>IF($L6924&lt;=$C$34,Daten!D6927,NA())</f>
        <v>#N/A</v>
      </c>
      <c r="P6924" s="24">
        <f t="shared" si="409"/>
        <v>6918</v>
      </c>
      <c r="Q6924" s="16" t="e">
        <f>IF($P6924&lt;=$D$34,Daten!F6927,NA())</f>
        <v>#N/A</v>
      </c>
      <c r="R6924" s="16" t="e">
        <f>IF($P6924&lt;=$D$34,Daten!G6927,NA())</f>
        <v>#N/A</v>
      </c>
      <c r="S6924" s="16" t="e">
        <f>IF($P6924&lt;=$D$34,Daten!H6927,NA())</f>
        <v>#N/A</v>
      </c>
    </row>
    <row r="6925" spans="12:19" x14ac:dyDescent="0.3">
      <c r="L6925" s="24">
        <f t="shared" si="408"/>
        <v>6919</v>
      </c>
      <c r="M6925" s="16" t="e">
        <f>IF($L6925&lt;=$C$34,Daten!B6928,NA())</f>
        <v>#N/A</v>
      </c>
      <c r="N6925" s="16" t="e">
        <f>IF($L6925&lt;=$C$34,Daten!C6928,NA())</f>
        <v>#N/A</v>
      </c>
      <c r="O6925" s="16" t="e">
        <f>IF($L6925&lt;=$C$34,Daten!D6928,NA())</f>
        <v>#N/A</v>
      </c>
      <c r="P6925" s="24">
        <f t="shared" si="409"/>
        <v>6919</v>
      </c>
      <c r="Q6925" s="16" t="e">
        <f>IF($P6925&lt;=$D$34,Daten!F6928,NA())</f>
        <v>#N/A</v>
      </c>
      <c r="R6925" s="16" t="e">
        <f>IF($P6925&lt;=$D$34,Daten!G6928,NA())</f>
        <v>#N/A</v>
      </c>
      <c r="S6925" s="16" t="e">
        <f>IF($P6925&lt;=$D$34,Daten!H6928,NA())</f>
        <v>#N/A</v>
      </c>
    </row>
    <row r="6926" spans="12:19" x14ac:dyDescent="0.3">
      <c r="L6926" s="24">
        <f t="shared" si="408"/>
        <v>6920</v>
      </c>
      <c r="M6926" s="16" t="e">
        <f>IF($L6926&lt;=$C$34,Daten!B6929,NA())</f>
        <v>#N/A</v>
      </c>
      <c r="N6926" s="16" t="e">
        <f>IF($L6926&lt;=$C$34,Daten!C6929,NA())</f>
        <v>#N/A</v>
      </c>
      <c r="O6926" s="16" t="e">
        <f>IF($L6926&lt;=$C$34,Daten!D6929,NA())</f>
        <v>#N/A</v>
      </c>
      <c r="P6926" s="24">
        <f t="shared" si="409"/>
        <v>6920</v>
      </c>
      <c r="Q6926" s="16" t="e">
        <f>IF($P6926&lt;=$D$34,Daten!F6929,NA())</f>
        <v>#N/A</v>
      </c>
      <c r="R6926" s="16" t="e">
        <f>IF($P6926&lt;=$D$34,Daten!G6929,NA())</f>
        <v>#N/A</v>
      </c>
      <c r="S6926" s="16" t="e">
        <f>IF($P6926&lt;=$D$34,Daten!H6929,NA())</f>
        <v>#N/A</v>
      </c>
    </row>
    <row r="6927" spans="12:19" x14ac:dyDescent="0.3">
      <c r="L6927" s="24">
        <f t="shared" si="408"/>
        <v>6921</v>
      </c>
      <c r="M6927" s="16" t="e">
        <f>IF($L6927&lt;=$C$34,Daten!B6930,NA())</f>
        <v>#N/A</v>
      </c>
      <c r="N6927" s="16" t="e">
        <f>IF($L6927&lt;=$C$34,Daten!C6930,NA())</f>
        <v>#N/A</v>
      </c>
      <c r="O6927" s="16" t="e">
        <f>IF($L6927&lt;=$C$34,Daten!D6930,NA())</f>
        <v>#N/A</v>
      </c>
      <c r="P6927" s="24">
        <f t="shared" si="409"/>
        <v>6921</v>
      </c>
      <c r="Q6927" s="16" t="e">
        <f>IF($P6927&lt;=$D$34,Daten!F6930,NA())</f>
        <v>#N/A</v>
      </c>
      <c r="R6927" s="16" t="e">
        <f>IF($P6927&lt;=$D$34,Daten!G6930,NA())</f>
        <v>#N/A</v>
      </c>
      <c r="S6927" s="16" t="e">
        <f>IF($P6927&lt;=$D$34,Daten!H6930,NA())</f>
        <v>#N/A</v>
      </c>
    </row>
    <row r="6928" spans="12:19" x14ac:dyDescent="0.3">
      <c r="L6928" s="24">
        <f t="shared" si="408"/>
        <v>6922</v>
      </c>
      <c r="M6928" s="16" t="e">
        <f>IF($L6928&lt;=$C$34,Daten!B6931,NA())</f>
        <v>#N/A</v>
      </c>
      <c r="N6928" s="16" t="e">
        <f>IF($L6928&lt;=$C$34,Daten!C6931,NA())</f>
        <v>#N/A</v>
      </c>
      <c r="O6928" s="16" t="e">
        <f>IF($L6928&lt;=$C$34,Daten!D6931,NA())</f>
        <v>#N/A</v>
      </c>
      <c r="P6928" s="24">
        <f t="shared" si="409"/>
        <v>6922</v>
      </c>
      <c r="Q6928" s="16" t="e">
        <f>IF($P6928&lt;=$D$34,Daten!F6931,NA())</f>
        <v>#N/A</v>
      </c>
      <c r="R6928" s="16" t="e">
        <f>IF($P6928&lt;=$D$34,Daten!G6931,NA())</f>
        <v>#N/A</v>
      </c>
      <c r="S6928" s="16" t="e">
        <f>IF($P6928&lt;=$D$34,Daten!H6931,NA())</f>
        <v>#N/A</v>
      </c>
    </row>
    <row r="6929" spans="12:19" x14ac:dyDescent="0.3">
      <c r="L6929" s="24">
        <f t="shared" si="408"/>
        <v>6923</v>
      </c>
      <c r="M6929" s="16" t="e">
        <f>IF($L6929&lt;=$C$34,Daten!B6932,NA())</f>
        <v>#N/A</v>
      </c>
      <c r="N6929" s="16" t="e">
        <f>IF($L6929&lt;=$C$34,Daten!C6932,NA())</f>
        <v>#N/A</v>
      </c>
      <c r="O6929" s="16" t="e">
        <f>IF($L6929&lt;=$C$34,Daten!D6932,NA())</f>
        <v>#N/A</v>
      </c>
      <c r="P6929" s="24">
        <f t="shared" si="409"/>
        <v>6923</v>
      </c>
      <c r="Q6929" s="16" t="e">
        <f>IF($P6929&lt;=$D$34,Daten!F6932,NA())</f>
        <v>#N/A</v>
      </c>
      <c r="R6929" s="16" t="e">
        <f>IF($P6929&lt;=$D$34,Daten!G6932,NA())</f>
        <v>#N/A</v>
      </c>
      <c r="S6929" s="16" t="e">
        <f>IF($P6929&lt;=$D$34,Daten!H6932,NA())</f>
        <v>#N/A</v>
      </c>
    </row>
    <row r="6930" spans="12:19" x14ac:dyDescent="0.3">
      <c r="L6930" s="24">
        <f t="shared" si="408"/>
        <v>6924</v>
      </c>
      <c r="M6930" s="16" t="e">
        <f>IF($L6930&lt;=$C$34,Daten!B6933,NA())</f>
        <v>#N/A</v>
      </c>
      <c r="N6930" s="16" t="e">
        <f>IF($L6930&lt;=$C$34,Daten!C6933,NA())</f>
        <v>#N/A</v>
      </c>
      <c r="O6930" s="16" t="e">
        <f>IF($L6930&lt;=$C$34,Daten!D6933,NA())</f>
        <v>#N/A</v>
      </c>
      <c r="P6930" s="24">
        <f t="shared" si="409"/>
        <v>6924</v>
      </c>
      <c r="Q6930" s="16" t="e">
        <f>IF($P6930&lt;=$D$34,Daten!F6933,NA())</f>
        <v>#N/A</v>
      </c>
      <c r="R6930" s="16" t="e">
        <f>IF($P6930&lt;=$D$34,Daten!G6933,NA())</f>
        <v>#N/A</v>
      </c>
      <c r="S6930" s="16" t="e">
        <f>IF($P6930&lt;=$D$34,Daten!H6933,NA())</f>
        <v>#N/A</v>
      </c>
    </row>
    <row r="6931" spans="12:19" x14ac:dyDescent="0.3">
      <c r="L6931" s="24">
        <f t="shared" si="408"/>
        <v>6925</v>
      </c>
      <c r="M6931" s="16" t="e">
        <f>IF($L6931&lt;=$C$34,Daten!B6934,NA())</f>
        <v>#N/A</v>
      </c>
      <c r="N6931" s="16" t="e">
        <f>IF($L6931&lt;=$C$34,Daten!C6934,NA())</f>
        <v>#N/A</v>
      </c>
      <c r="O6931" s="16" t="e">
        <f>IF($L6931&lt;=$C$34,Daten!D6934,NA())</f>
        <v>#N/A</v>
      </c>
      <c r="P6931" s="24">
        <f t="shared" si="409"/>
        <v>6925</v>
      </c>
      <c r="Q6931" s="16" t="e">
        <f>IF($P6931&lt;=$D$34,Daten!F6934,NA())</f>
        <v>#N/A</v>
      </c>
      <c r="R6931" s="16" t="e">
        <f>IF($P6931&lt;=$D$34,Daten!G6934,NA())</f>
        <v>#N/A</v>
      </c>
      <c r="S6931" s="16" t="e">
        <f>IF($P6931&lt;=$D$34,Daten!H6934,NA())</f>
        <v>#N/A</v>
      </c>
    </row>
    <row r="6932" spans="12:19" x14ac:dyDescent="0.3">
      <c r="L6932" s="24">
        <f t="shared" si="408"/>
        <v>6926</v>
      </c>
      <c r="M6932" s="16" t="e">
        <f>IF($L6932&lt;=$C$34,Daten!B6935,NA())</f>
        <v>#N/A</v>
      </c>
      <c r="N6932" s="16" t="e">
        <f>IF($L6932&lt;=$C$34,Daten!C6935,NA())</f>
        <v>#N/A</v>
      </c>
      <c r="O6932" s="16" t="e">
        <f>IF($L6932&lt;=$C$34,Daten!D6935,NA())</f>
        <v>#N/A</v>
      </c>
      <c r="P6932" s="24">
        <f t="shared" si="409"/>
        <v>6926</v>
      </c>
      <c r="Q6932" s="16" t="e">
        <f>IF($P6932&lt;=$D$34,Daten!F6935,NA())</f>
        <v>#N/A</v>
      </c>
      <c r="R6932" s="16" t="e">
        <f>IF($P6932&lt;=$D$34,Daten!G6935,NA())</f>
        <v>#N/A</v>
      </c>
      <c r="S6932" s="16" t="e">
        <f>IF($P6932&lt;=$D$34,Daten!H6935,NA())</f>
        <v>#N/A</v>
      </c>
    </row>
    <row r="6933" spans="12:19" x14ac:dyDescent="0.3">
      <c r="L6933" s="24">
        <f t="shared" si="408"/>
        <v>6927</v>
      </c>
      <c r="M6933" s="16" t="e">
        <f>IF($L6933&lt;=$C$34,Daten!B6936,NA())</f>
        <v>#N/A</v>
      </c>
      <c r="N6933" s="16" t="e">
        <f>IF($L6933&lt;=$C$34,Daten!C6936,NA())</f>
        <v>#N/A</v>
      </c>
      <c r="O6933" s="16" t="e">
        <f>IF($L6933&lt;=$C$34,Daten!D6936,NA())</f>
        <v>#N/A</v>
      </c>
      <c r="P6933" s="24">
        <f t="shared" si="409"/>
        <v>6927</v>
      </c>
      <c r="Q6933" s="16" t="e">
        <f>IF($P6933&lt;=$D$34,Daten!F6936,NA())</f>
        <v>#N/A</v>
      </c>
      <c r="R6933" s="16" t="e">
        <f>IF($P6933&lt;=$D$34,Daten!G6936,NA())</f>
        <v>#N/A</v>
      </c>
      <c r="S6933" s="16" t="e">
        <f>IF($P6933&lt;=$D$34,Daten!H6936,NA())</f>
        <v>#N/A</v>
      </c>
    </row>
    <row r="6934" spans="12:19" x14ac:dyDescent="0.3">
      <c r="L6934" s="24">
        <f t="shared" si="408"/>
        <v>6928</v>
      </c>
      <c r="M6934" s="16" t="e">
        <f>IF($L6934&lt;=$C$34,Daten!B6937,NA())</f>
        <v>#N/A</v>
      </c>
      <c r="N6934" s="16" t="e">
        <f>IF($L6934&lt;=$C$34,Daten!C6937,NA())</f>
        <v>#N/A</v>
      </c>
      <c r="O6934" s="16" t="e">
        <f>IF($L6934&lt;=$C$34,Daten!D6937,NA())</f>
        <v>#N/A</v>
      </c>
      <c r="P6934" s="24">
        <f t="shared" si="409"/>
        <v>6928</v>
      </c>
      <c r="Q6934" s="16" t="e">
        <f>IF($P6934&lt;=$D$34,Daten!F6937,NA())</f>
        <v>#N/A</v>
      </c>
      <c r="R6934" s="16" t="e">
        <f>IF($P6934&lt;=$D$34,Daten!G6937,NA())</f>
        <v>#N/A</v>
      </c>
      <c r="S6934" s="16" t="e">
        <f>IF($P6934&lt;=$D$34,Daten!H6937,NA())</f>
        <v>#N/A</v>
      </c>
    </row>
    <row r="6935" spans="12:19" x14ac:dyDescent="0.3">
      <c r="L6935" s="24">
        <f t="shared" si="408"/>
        <v>6929</v>
      </c>
      <c r="M6935" s="16" t="e">
        <f>IF($L6935&lt;=$C$34,Daten!B6938,NA())</f>
        <v>#N/A</v>
      </c>
      <c r="N6935" s="16" t="e">
        <f>IF($L6935&lt;=$C$34,Daten!C6938,NA())</f>
        <v>#N/A</v>
      </c>
      <c r="O6935" s="16" t="e">
        <f>IF($L6935&lt;=$C$34,Daten!D6938,NA())</f>
        <v>#N/A</v>
      </c>
      <c r="P6935" s="24">
        <f t="shared" si="409"/>
        <v>6929</v>
      </c>
      <c r="Q6935" s="16" t="e">
        <f>IF($P6935&lt;=$D$34,Daten!F6938,NA())</f>
        <v>#N/A</v>
      </c>
      <c r="R6935" s="16" t="e">
        <f>IF($P6935&lt;=$D$34,Daten!G6938,NA())</f>
        <v>#N/A</v>
      </c>
      <c r="S6935" s="16" t="e">
        <f>IF($P6935&lt;=$D$34,Daten!H6938,NA())</f>
        <v>#N/A</v>
      </c>
    </row>
    <row r="6936" spans="12:19" x14ac:dyDescent="0.3">
      <c r="L6936" s="24">
        <f t="shared" si="408"/>
        <v>6930</v>
      </c>
      <c r="M6936" s="16" t="e">
        <f>IF($L6936&lt;=$C$34,Daten!B6939,NA())</f>
        <v>#N/A</v>
      </c>
      <c r="N6936" s="16" t="e">
        <f>IF($L6936&lt;=$C$34,Daten!C6939,NA())</f>
        <v>#N/A</v>
      </c>
      <c r="O6936" s="16" t="e">
        <f>IF($L6936&lt;=$C$34,Daten!D6939,NA())</f>
        <v>#N/A</v>
      </c>
      <c r="P6936" s="24">
        <f t="shared" si="409"/>
        <v>6930</v>
      </c>
      <c r="Q6936" s="16" t="e">
        <f>IF($P6936&lt;=$D$34,Daten!F6939,NA())</f>
        <v>#N/A</v>
      </c>
      <c r="R6936" s="16" t="e">
        <f>IF($P6936&lt;=$D$34,Daten!G6939,NA())</f>
        <v>#N/A</v>
      </c>
      <c r="S6936" s="16" t="e">
        <f>IF($P6936&lt;=$D$34,Daten!H6939,NA())</f>
        <v>#N/A</v>
      </c>
    </row>
    <row r="6937" spans="12:19" x14ac:dyDescent="0.3">
      <c r="L6937" s="24">
        <f t="shared" si="408"/>
        <v>6931</v>
      </c>
      <c r="M6937" s="16" t="e">
        <f>IF($L6937&lt;=$C$34,Daten!B6940,NA())</f>
        <v>#N/A</v>
      </c>
      <c r="N6937" s="16" t="e">
        <f>IF($L6937&lt;=$C$34,Daten!C6940,NA())</f>
        <v>#N/A</v>
      </c>
      <c r="O6937" s="16" t="e">
        <f>IF($L6937&lt;=$C$34,Daten!D6940,NA())</f>
        <v>#N/A</v>
      </c>
      <c r="P6937" s="24">
        <f t="shared" si="409"/>
        <v>6931</v>
      </c>
      <c r="Q6937" s="16" t="e">
        <f>IF($P6937&lt;=$D$34,Daten!F6940,NA())</f>
        <v>#N/A</v>
      </c>
      <c r="R6937" s="16" t="e">
        <f>IF($P6937&lt;=$D$34,Daten!G6940,NA())</f>
        <v>#N/A</v>
      </c>
      <c r="S6937" s="16" t="e">
        <f>IF($P6937&lt;=$D$34,Daten!H6940,NA())</f>
        <v>#N/A</v>
      </c>
    </row>
    <row r="6938" spans="12:19" x14ac:dyDescent="0.3">
      <c r="L6938" s="24">
        <f t="shared" si="408"/>
        <v>6932</v>
      </c>
      <c r="M6938" s="16" t="e">
        <f>IF($L6938&lt;=$C$34,Daten!B6941,NA())</f>
        <v>#N/A</v>
      </c>
      <c r="N6938" s="16" t="e">
        <f>IF($L6938&lt;=$C$34,Daten!C6941,NA())</f>
        <v>#N/A</v>
      </c>
      <c r="O6938" s="16" t="e">
        <f>IF($L6938&lt;=$C$34,Daten!D6941,NA())</f>
        <v>#N/A</v>
      </c>
      <c r="P6938" s="24">
        <f t="shared" si="409"/>
        <v>6932</v>
      </c>
      <c r="Q6938" s="16" t="e">
        <f>IF($P6938&lt;=$D$34,Daten!F6941,NA())</f>
        <v>#N/A</v>
      </c>
      <c r="R6938" s="16" t="e">
        <f>IF($P6938&lt;=$D$34,Daten!G6941,NA())</f>
        <v>#N/A</v>
      </c>
      <c r="S6938" s="16" t="e">
        <f>IF($P6938&lt;=$D$34,Daten!H6941,NA())</f>
        <v>#N/A</v>
      </c>
    </row>
    <row r="6939" spans="12:19" x14ac:dyDescent="0.3">
      <c r="L6939" s="24">
        <f t="shared" si="408"/>
        <v>6933</v>
      </c>
      <c r="M6939" s="16" t="e">
        <f>IF($L6939&lt;=$C$34,Daten!B6942,NA())</f>
        <v>#N/A</v>
      </c>
      <c r="N6939" s="16" t="e">
        <f>IF($L6939&lt;=$C$34,Daten!C6942,NA())</f>
        <v>#N/A</v>
      </c>
      <c r="O6939" s="16" t="e">
        <f>IF($L6939&lt;=$C$34,Daten!D6942,NA())</f>
        <v>#N/A</v>
      </c>
      <c r="P6939" s="24">
        <f t="shared" si="409"/>
        <v>6933</v>
      </c>
      <c r="Q6939" s="16" t="e">
        <f>IF($P6939&lt;=$D$34,Daten!F6942,NA())</f>
        <v>#N/A</v>
      </c>
      <c r="R6939" s="16" t="e">
        <f>IF($P6939&lt;=$D$34,Daten!G6942,NA())</f>
        <v>#N/A</v>
      </c>
      <c r="S6939" s="16" t="e">
        <f>IF($P6939&lt;=$D$34,Daten!H6942,NA())</f>
        <v>#N/A</v>
      </c>
    </row>
    <row r="6940" spans="12:19" x14ac:dyDescent="0.3">
      <c r="L6940" s="24">
        <f t="shared" si="408"/>
        <v>6934</v>
      </c>
      <c r="M6940" s="16" t="e">
        <f>IF($L6940&lt;=$C$34,Daten!B6943,NA())</f>
        <v>#N/A</v>
      </c>
      <c r="N6940" s="16" t="e">
        <f>IF($L6940&lt;=$C$34,Daten!C6943,NA())</f>
        <v>#N/A</v>
      </c>
      <c r="O6940" s="16" t="e">
        <f>IF($L6940&lt;=$C$34,Daten!D6943,NA())</f>
        <v>#N/A</v>
      </c>
      <c r="P6940" s="24">
        <f t="shared" si="409"/>
        <v>6934</v>
      </c>
      <c r="Q6940" s="16" t="e">
        <f>IF($P6940&lt;=$D$34,Daten!F6943,NA())</f>
        <v>#N/A</v>
      </c>
      <c r="R6940" s="16" t="e">
        <f>IF($P6940&lt;=$D$34,Daten!G6943,NA())</f>
        <v>#N/A</v>
      </c>
      <c r="S6940" s="16" t="e">
        <f>IF($P6940&lt;=$D$34,Daten!H6943,NA())</f>
        <v>#N/A</v>
      </c>
    </row>
    <row r="6941" spans="12:19" x14ac:dyDescent="0.3">
      <c r="L6941" s="24">
        <f t="shared" si="408"/>
        <v>6935</v>
      </c>
      <c r="M6941" s="16" t="e">
        <f>IF($L6941&lt;=$C$34,Daten!B6944,NA())</f>
        <v>#N/A</v>
      </c>
      <c r="N6941" s="16" t="e">
        <f>IF($L6941&lt;=$C$34,Daten!C6944,NA())</f>
        <v>#N/A</v>
      </c>
      <c r="O6941" s="16" t="e">
        <f>IF($L6941&lt;=$C$34,Daten!D6944,NA())</f>
        <v>#N/A</v>
      </c>
      <c r="P6941" s="24">
        <f t="shared" si="409"/>
        <v>6935</v>
      </c>
      <c r="Q6941" s="16" t="e">
        <f>IF($P6941&lt;=$D$34,Daten!F6944,NA())</f>
        <v>#N/A</v>
      </c>
      <c r="R6941" s="16" t="e">
        <f>IF($P6941&lt;=$D$34,Daten!G6944,NA())</f>
        <v>#N/A</v>
      </c>
      <c r="S6941" s="16" t="e">
        <f>IF($P6941&lt;=$D$34,Daten!H6944,NA())</f>
        <v>#N/A</v>
      </c>
    </row>
    <row r="6942" spans="12:19" x14ac:dyDescent="0.3">
      <c r="L6942" s="24">
        <f t="shared" si="408"/>
        <v>6936</v>
      </c>
      <c r="M6942" s="16" t="e">
        <f>IF($L6942&lt;=$C$34,Daten!B6945,NA())</f>
        <v>#N/A</v>
      </c>
      <c r="N6942" s="16" t="e">
        <f>IF($L6942&lt;=$C$34,Daten!C6945,NA())</f>
        <v>#N/A</v>
      </c>
      <c r="O6942" s="16" t="e">
        <f>IF($L6942&lt;=$C$34,Daten!D6945,NA())</f>
        <v>#N/A</v>
      </c>
      <c r="P6942" s="24">
        <f t="shared" si="409"/>
        <v>6936</v>
      </c>
      <c r="Q6942" s="16" t="e">
        <f>IF($P6942&lt;=$D$34,Daten!F6945,NA())</f>
        <v>#N/A</v>
      </c>
      <c r="R6942" s="16" t="e">
        <f>IF($P6942&lt;=$D$34,Daten!G6945,NA())</f>
        <v>#N/A</v>
      </c>
      <c r="S6942" s="16" t="e">
        <f>IF($P6942&lt;=$D$34,Daten!H6945,NA())</f>
        <v>#N/A</v>
      </c>
    </row>
    <row r="6943" spans="12:19" x14ac:dyDescent="0.3">
      <c r="L6943" s="24">
        <f t="shared" si="408"/>
        <v>6937</v>
      </c>
      <c r="M6943" s="16" t="e">
        <f>IF($L6943&lt;=$C$34,Daten!B6946,NA())</f>
        <v>#N/A</v>
      </c>
      <c r="N6943" s="16" t="e">
        <f>IF($L6943&lt;=$C$34,Daten!C6946,NA())</f>
        <v>#N/A</v>
      </c>
      <c r="O6943" s="16" t="e">
        <f>IF($L6943&lt;=$C$34,Daten!D6946,NA())</f>
        <v>#N/A</v>
      </c>
      <c r="P6943" s="24">
        <f t="shared" si="409"/>
        <v>6937</v>
      </c>
      <c r="Q6943" s="16" t="e">
        <f>IF($P6943&lt;=$D$34,Daten!F6946,NA())</f>
        <v>#N/A</v>
      </c>
      <c r="R6943" s="16" t="e">
        <f>IF($P6943&lt;=$D$34,Daten!G6946,NA())</f>
        <v>#N/A</v>
      </c>
      <c r="S6943" s="16" t="e">
        <f>IF($P6943&lt;=$D$34,Daten!H6946,NA())</f>
        <v>#N/A</v>
      </c>
    </row>
    <row r="6944" spans="12:19" x14ac:dyDescent="0.3">
      <c r="L6944" s="24">
        <f t="shared" si="408"/>
        <v>6938</v>
      </c>
      <c r="M6944" s="16" t="e">
        <f>IF($L6944&lt;=$C$34,Daten!B6947,NA())</f>
        <v>#N/A</v>
      </c>
      <c r="N6944" s="16" t="e">
        <f>IF($L6944&lt;=$C$34,Daten!C6947,NA())</f>
        <v>#N/A</v>
      </c>
      <c r="O6944" s="16" t="e">
        <f>IF($L6944&lt;=$C$34,Daten!D6947,NA())</f>
        <v>#N/A</v>
      </c>
      <c r="P6944" s="24">
        <f t="shared" si="409"/>
        <v>6938</v>
      </c>
      <c r="Q6944" s="16" t="e">
        <f>IF($P6944&lt;=$D$34,Daten!F6947,NA())</f>
        <v>#N/A</v>
      </c>
      <c r="R6944" s="16" t="e">
        <f>IF($P6944&lt;=$D$34,Daten!G6947,NA())</f>
        <v>#N/A</v>
      </c>
      <c r="S6944" s="16" t="e">
        <f>IF($P6944&lt;=$D$34,Daten!H6947,NA())</f>
        <v>#N/A</v>
      </c>
    </row>
    <row r="6945" spans="12:19" x14ac:dyDescent="0.3">
      <c r="L6945" s="24">
        <f t="shared" si="408"/>
        <v>6939</v>
      </c>
      <c r="M6945" s="16" t="e">
        <f>IF($L6945&lt;=$C$34,Daten!B6948,NA())</f>
        <v>#N/A</v>
      </c>
      <c r="N6945" s="16" t="e">
        <f>IF($L6945&lt;=$C$34,Daten!C6948,NA())</f>
        <v>#N/A</v>
      </c>
      <c r="O6945" s="16" t="e">
        <f>IF($L6945&lt;=$C$34,Daten!D6948,NA())</f>
        <v>#N/A</v>
      </c>
      <c r="P6945" s="24">
        <f t="shared" si="409"/>
        <v>6939</v>
      </c>
      <c r="Q6945" s="16" t="e">
        <f>IF($P6945&lt;=$D$34,Daten!F6948,NA())</f>
        <v>#N/A</v>
      </c>
      <c r="R6945" s="16" t="e">
        <f>IF($P6945&lt;=$D$34,Daten!G6948,NA())</f>
        <v>#N/A</v>
      </c>
      <c r="S6945" s="16" t="e">
        <f>IF($P6945&lt;=$D$34,Daten!H6948,NA())</f>
        <v>#N/A</v>
      </c>
    </row>
    <row r="6946" spans="12:19" x14ac:dyDescent="0.3">
      <c r="L6946" s="24">
        <f t="shared" si="408"/>
        <v>6940</v>
      </c>
      <c r="M6946" s="16" t="e">
        <f>IF($L6946&lt;=$C$34,Daten!B6949,NA())</f>
        <v>#N/A</v>
      </c>
      <c r="N6946" s="16" t="e">
        <f>IF($L6946&lt;=$C$34,Daten!C6949,NA())</f>
        <v>#N/A</v>
      </c>
      <c r="O6946" s="16" t="e">
        <f>IF($L6946&lt;=$C$34,Daten!D6949,NA())</f>
        <v>#N/A</v>
      </c>
      <c r="P6946" s="24">
        <f t="shared" si="409"/>
        <v>6940</v>
      </c>
      <c r="Q6946" s="16" t="e">
        <f>IF($P6946&lt;=$D$34,Daten!F6949,NA())</f>
        <v>#N/A</v>
      </c>
      <c r="R6946" s="16" t="e">
        <f>IF($P6946&lt;=$D$34,Daten!G6949,NA())</f>
        <v>#N/A</v>
      </c>
      <c r="S6946" s="16" t="e">
        <f>IF($P6946&lt;=$D$34,Daten!H6949,NA())</f>
        <v>#N/A</v>
      </c>
    </row>
    <row r="6947" spans="12:19" x14ac:dyDescent="0.3">
      <c r="L6947" s="24">
        <f t="shared" si="408"/>
        <v>6941</v>
      </c>
      <c r="M6947" s="16" t="e">
        <f>IF($L6947&lt;=$C$34,Daten!B6950,NA())</f>
        <v>#N/A</v>
      </c>
      <c r="N6947" s="16" t="e">
        <f>IF($L6947&lt;=$C$34,Daten!C6950,NA())</f>
        <v>#N/A</v>
      </c>
      <c r="O6947" s="16" t="e">
        <f>IF($L6947&lt;=$C$34,Daten!D6950,NA())</f>
        <v>#N/A</v>
      </c>
      <c r="P6947" s="24">
        <f t="shared" si="409"/>
        <v>6941</v>
      </c>
      <c r="Q6947" s="16" t="e">
        <f>IF($P6947&lt;=$D$34,Daten!F6950,NA())</f>
        <v>#N/A</v>
      </c>
      <c r="R6947" s="16" t="e">
        <f>IF($P6947&lt;=$D$34,Daten!G6950,NA())</f>
        <v>#N/A</v>
      </c>
      <c r="S6947" s="16" t="e">
        <f>IF($P6947&lt;=$D$34,Daten!H6950,NA())</f>
        <v>#N/A</v>
      </c>
    </row>
    <row r="6948" spans="12:19" x14ac:dyDescent="0.3">
      <c r="L6948" s="24">
        <f t="shared" si="408"/>
        <v>6942</v>
      </c>
      <c r="M6948" s="16" t="e">
        <f>IF($L6948&lt;=$C$34,Daten!B6951,NA())</f>
        <v>#N/A</v>
      </c>
      <c r="N6948" s="16" t="e">
        <f>IF($L6948&lt;=$C$34,Daten!C6951,NA())</f>
        <v>#N/A</v>
      </c>
      <c r="O6948" s="16" t="e">
        <f>IF($L6948&lt;=$C$34,Daten!D6951,NA())</f>
        <v>#N/A</v>
      </c>
      <c r="P6948" s="24">
        <f t="shared" si="409"/>
        <v>6942</v>
      </c>
      <c r="Q6948" s="16" t="e">
        <f>IF($P6948&lt;=$D$34,Daten!F6951,NA())</f>
        <v>#N/A</v>
      </c>
      <c r="R6948" s="16" t="e">
        <f>IF($P6948&lt;=$D$34,Daten!G6951,NA())</f>
        <v>#N/A</v>
      </c>
      <c r="S6948" s="16" t="e">
        <f>IF($P6948&lt;=$D$34,Daten!H6951,NA())</f>
        <v>#N/A</v>
      </c>
    </row>
    <row r="6949" spans="12:19" x14ac:dyDescent="0.3">
      <c r="L6949" s="24">
        <f t="shared" si="408"/>
        <v>6943</v>
      </c>
      <c r="M6949" s="16" t="e">
        <f>IF($L6949&lt;=$C$34,Daten!B6952,NA())</f>
        <v>#N/A</v>
      </c>
      <c r="N6949" s="16" t="e">
        <f>IF($L6949&lt;=$C$34,Daten!C6952,NA())</f>
        <v>#N/A</v>
      </c>
      <c r="O6949" s="16" t="e">
        <f>IF($L6949&lt;=$C$34,Daten!D6952,NA())</f>
        <v>#N/A</v>
      </c>
      <c r="P6949" s="24">
        <f t="shared" si="409"/>
        <v>6943</v>
      </c>
      <c r="Q6949" s="16" t="e">
        <f>IF($P6949&lt;=$D$34,Daten!F6952,NA())</f>
        <v>#N/A</v>
      </c>
      <c r="R6949" s="16" t="e">
        <f>IF($P6949&lt;=$D$34,Daten!G6952,NA())</f>
        <v>#N/A</v>
      </c>
      <c r="S6949" s="16" t="e">
        <f>IF($P6949&lt;=$D$34,Daten!H6952,NA())</f>
        <v>#N/A</v>
      </c>
    </row>
    <row r="6950" spans="12:19" x14ac:dyDescent="0.3">
      <c r="L6950" s="24">
        <f t="shared" si="408"/>
        <v>6944</v>
      </c>
      <c r="M6950" s="16" t="e">
        <f>IF($L6950&lt;=$C$34,Daten!B6953,NA())</f>
        <v>#N/A</v>
      </c>
      <c r="N6950" s="16" t="e">
        <f>IF($L6950&lt;=$C$34,Daten!C6953,NA())</f>
        <v>#N/A</v>
      </c>
      <c r="O6950" s="16" t="e">
        <f>IF($L6950&lt;=$C$34,Daten!D6953,NA())</f>
        <v>#N/A</v>
      </c>
      <c r="P6950" s="24">
        <f t="shared" si="409"/>
        <v>6944</v>
      </c>
      <c r="Q6950" s="16" t="e">
        <f>IF($P6950&lt;=$D$34,Daten!F6953,NA())</f>
        <v>#N/A</v>
      </c>
      <c r="R6950" s="16" t="e">
        <f>IF($P6950&lt;=$D$34,Daten!G6953,NA())</f>
        <v>#N/A</v>
      </c>
      <c r="S6950" s="16" t="e">
        <f>IF($P6950&lt;=$D$34,Daten!H6953,NA())</f>
        <v>#N/A</v>
      </c>
    </row>
    <row r="6951" spans="12:19" x14ac:dyDescent="0.3">
      <c r="L6951" s="24">
        <f t="shared" si="408"/>
        <v>6945</v>
      </c>
      <c r="M6951" s="16" t="e">
        <f>IF($L6951&lt;=$C$34,Daten!B6954,NA())</f>
        <v>#N/A</v>
      </c>
      <c r="N6951" s="16" t="e">
        <f>IF($L6951&lt;=$C$34,Daten!C6954,NA())</f>
        <v>#N/A</v>
      </c>
      <c r="O6951" s="16" t="e">
        <f>IF($L6951&lt;=$C$34,Daten!D6954,NA())</f>
        <v>#N/A</v>
      </c>
      <c r="P6951" s="24">
        <f t="shared" si="409"/>
        <v>6945</v>
      </c>
      <c r="Q6951" s="16" t="e">
        <f>IF($P6951&lt;=$D$34,Daten!F6954,NA())</f>
        <v>#N/A</v>
      </c>
      <c r="R6951" s="16" t="e">
        <f>IF($P6951&lt;=$D$34,Daten!G6954,NA())</f>
        <v>#N/A</v>
      </c>
      <c r="S6951" s="16" t="e">
        <f>IF($P6951&lt;=$D$34,Daten!H6954,NA())</f>
        <v>#N/A</v>
      </c>
    </row>
    <row r="6952" spans="12:19" x14ac:dyDescent="0.3">
      <c r="L6952" s="24">
        <f t="shared" si="408"/>
        <v>6946</v>
      </c>
      <c r="M6952" s="16" t="e">
        <f>IF($L6952&lt;=$C$34,Daten!B6955,NA())</f>
        <v>#N/A</v>
      </c>
      <c r="N6952" s="16" t="e">
        <f>IF($L6952&lt;=$C$34,Daten!C6955,NA())</f>
        <v>#N/A</v>
      </c>
      <c r="O6952" s="16" t="e">
        <f>IF($L6952&lt;=$C$34,Daten!D6955,NA())</f>
        <v>#N/A</v>
      </c>
      <c r="P6952" s="24">
        <f t="shared" si="409"/>
        <v>6946</v>
      </c>
      <c r="Q6952" s="16" t="e">
        <f>IF($P6952&lt;=$D$34,Daten!F6955,NA())</f>
        <v>#N/A</v>
      </c>
      <c r="R6952" s="16" t="e">
        <f>IF($P6952&lt;=$D$34,Daten!G6955,NA())</f>
        <v>#N/A</v>
      </c>
      <c r="S6952" s="16" t="e">
        <f>IF($P6952&lt;=$D$34,Daten!H6955,NA())</f>
        <v>#N/A</v>
      </c>
    </row>
    <row r="6953" spans="12:19" x14ac:dyDescent="0.3">
      <c r="L6953" s="24">
        <f t="shared" si="408"/>
        <v>6947</v>
      </c>
      <c r="M6953" s="16" t="e">
        <f>IF($L6953&lt;=$C$34,Daten!B6956,NA())</f>
        <v>#N/A</v>
      </c>
      <c r="N6953" s="16" t="e">
        <f>IF($L6953&lt;=$C$34,Daten!C6956,NA())</f>
        <v>#N/A</v>
      </c>
      <c r="O6953" s="16" t="e">
        <f>IF($L6953&lt;=$C$34,Daten!D6956,NA())</f>
        <v>#N/A</v>
      </c>
      <c r="P6953" s="24">
        <f t="shared" si="409"/>
        <v>6947</v>
      </c>
      <c r="Q6953" s="16" t="e">
        <f>IF($P6953&lt;=$D$34,Daten!F6956,NA())</f>
        <v>#N/A</v>
      </c>
      <c r="R6953" s="16" t="e">
        <f>IF($P6953&lt;=$D$34,Daten!G6956,NA())</f>
        <v>#N/A</v>
      </c>
      <c r="S6953" s="16" t="e">
        <f>IF($P6953&lt;=$D$34,Daten!H6956,NA())</f>
        <v>#N/A</v>
      </c>
    </row>
    <row r="6954" spans="12:19" x14ac:dyDescent="0.3">
      <c r="L6954" s="24">
        <f t="shared" si="408"/>
        <v>6948</v>
      </c>
      <c r="M6954" s="16" t="e">
        <f>IF($L6954&lt;=$C$34,Daten!B6957,NA())</f>
        <v>#N/A</v>
      </c>
      <c r="N6954" s="16" t="e">
        <f>IF($L6954&lt;=$C$34,Daten!C6957,NA())</f>
        <v>#N/A</v>
      </c>
      <c r="O6954" s="16" t="e">
        <f>IF($L6954&lt;=$C$34,Daten!D6957,NA())</f>
        <v>#N/A</v>
      </c>
      <c r="P6954" s="24">
        <f t="shared" si="409"/>
        <v>6948</v>
      </c>
      <c r="Q6954" s="16" t="e">
        <f>IF($P6954&lt;=$D$34,Daten!F6957,NA())</f>
        <v>#N/A</v>
      </c>
      <c r="R6954" s="16" t="e">
        <f>IF($P6954&lt;=$D$34,Daten!G6957,NA())</f>
        <v>#N/A</v>
      </c>
      <c r="S6954" s="16" t="e">
        <f>IF($P6954&lt;=$D$34,Daten!H6957,NA())</f>
        <v>#N/A</v>
      </c>
    </row>
    <row r="6955" spans="12:19" x14ac:dyDescent="0.3">
      <c r="L6955" s="24">
        <f t="shared" si="408"/>
        <v>6949</v>
      </c>
      <c r="M6955" s="16" t="e">
        <f>IF($L6955&lt;=$C$34,Daten!B6958,NA())</f>
        <v>#N/A</v>
      </c>
      <c r="N6955" s="16" t="e">
        <f>IF($L6955&lt;=$C$34,Daten!C6958,NA())</f>
        <v>#N/A</v>
      </c>
      <c r="O6955" s="16" t="e">
        <f>IF($L6955&lt;=$C$34,Daten!D6958,NA())</f>
        <v>#N/A</v>
      </c>
      <c r="P6955" s="24">
        <f t="shared" si="409"/>
        <v>6949</v>
      </c>
      <c r="Q6955" s="16" t="e">
        <f>IF($P6955&lt;=$D$34,Daten!F6958,NA())</f>
        <v>#N/A</v>
      </c>
      <c r="R6955" s="16" t="e">
        <f>IF($P6955&lt;=$D$34,Daten!G6958,NA())</f>
        <v>#N/A</v>
      </c>
      <c r="S6955" s="16" t="e">
        <f>IF($P6955&lt;=$D$34,Daten!H6958,NA())</f>
        <v>#N/A</v>
      </c>
    </row>
    <row r="6956" spans="12:19" x14ac:dyDescent="0.3">
      <c r="L6956" s="24">
        <f t="shared" si="408"/>
        <v>6950</v>
      </c>
      <c r="M6956" s="16" t="e">
        <f>IF($L6956&lt;=$C$34,Daten!B6959,NA())</f>
        <v>#N/A</v>
      </c>
      <c r="N6956" s="16" t="e">
        <f>IF($L6956&lt;=$C$34,Daten!C6959,NA())</f>
        <v>#N/A</v>
      </c>
      <c r="O6956" s="16" t="e">
        <f>IF($L6956&lt;=$C$34,Daten!D6959,NA())</f>
        <v>#N/A</v>
      </c>
      <c r="P6956" s="24">
        <f t="shared" si="409"/>
        <v>6950</v>
      </c>
      <c r="Q6956" s="16" t="e">
        <f>IF($P6956&lt;=$D$34,Daten!F6959,NA())</f>
        <v>#N/A</v>
      </c>
      <c r="R6956" s="16" t="e">
        <f>IF($P6956&lt;=$D$34,Daten!G6959,NA())</f>
        <v>#N/A</v>
      </c>
      <c r="S6956" s="16" t="e">
        <f>IF($P6956&lt;=$D$34,Daten!H6959,NA())</f>
        <v>#N/A</v>
      </c>
    </row>
    <row r="6957" spans="12:19" x14ac:dyDescent="0.3">
      <c r="L6957" s="24">
        <f t="shared" si="408"/>
        <v>6951</v>
      </c>
      <c r="M6957" s="16" t="e">
        <f>IF($L6957&lt;=$C$34,Daten!B6960,NA())</f>
        <v>#N/A</v>
      </c>
      <c r="N6957" s="16" t="e">
        <f>IF($L6957&lt;=$C$34,Daten!C6960,NA())</f>
        <v>#N/A</v>
      </c>
      <c r="O6957" s="16" t="e">
        <f>IF($L6957&lt;=$C$34,Daten!D6960,NA())</f>
        <v>#N/A</v>
      </c>
      <c r="P6957" s="24">
        <f t="shared" si="409"/>
        <v>6951</v>
      </c>
      <c r="Q6957" s="16" t="e">
        <f>IF($P6957&lt;=$D$34,Daten!F6960,NA())</f>
        <v>#N/A</v>
      </c>
      <c r="R6957" s="16" t="e">
        <f>IF($P6957&lt;=$D$34,Daten!G6960,NA())</f>
        <v>#N/A</v>
      </c>
      <c r="S6957" s="16" t="e">
        <f>IF($P6957&lt;=$D$34,Daten!H6960,NA())</f>
        <v>#N/A</v>
      </c>
    </row>
    <row r="6958" spans="12:19" x14ac:dyDescent="0.3">
      <c r="L6958" s="24">
        <f t="shared" si="408"/>
        <v>6952</v>
      </c>
      <c r="M6958" s="16" t="e">
        <f>IF($L6958&lt;=$C$34,Daten!B6961,NA())</f>
        <v>#N/A</v>
      </c>
      <c r="N6958" s="16" t="e">
        <f>IF($L6958&lt;=$C$34,Daten!C6961,NA())</f>
        <v>#N/A</v>
      </c>
      <c r="O6958" s="16" t="e">
        <f>IF($L6958&lt;=$C$34,Daten!D6961,NA())</f>
        <v>#N/A</v>
      </c>
      <c r="P6958" s="24">
        <f t="shared" si="409"/>
        <v>6952</v>
      </c>
      <c r="Q6958" s="16" t="e">
        <f>IF($P6958&lt;=$D$34,Daten!F6961,NA())</f>
        <v>#N/A</v>
      </c>
      <c r="R6958" s="16" t="e">
        <f>IF($P6958&lt;=$D$34,Daten!G6961,NA())</f>
        <v>#N/A</v>
      </c>
      <c r="S6958" s="16" t="e">
        <f>IF($P6958&lt;=$D$34,Daten!H6961,NA())</f>
        <v>#N/A</v>
      </c>
    </row>
    <row r="6959" spans="12:19" x14ac:dyDescent="0.3">
      <c r="L6959" s="24">
        <f t="shared" si="408"/>
        <v>6953</v>
      </c>
      <c r="M6959" s="16" t="e">
        <f>IF($L6959&lt;=$C$34,Daten!B6962,NA())</f>
        <v>#N/A</v>
      </c>
      <c r="N6959" s="16" t="e">
        <f>IF($L6959&lt;=$C$34,Daten!C6962,NA())</f>
        <v>#N/A</v>
      </c>
      <c r="O6959" s="16" t="e">
        <f>IF($L6959&lt;=$C$34,Daten!D6962,NA())</f>
        <v>#N/A</v>
      </c>
      <c r="P6959" s="24">
        <f t="shared" si="409"/>
        <v>6953</v>
      </c>
      <c r="Q6959" s="16" t="e">
        <f>IF($P6959&lt;=$D$34,Daten!F6962,NA())</f>
        <v>#N/A</v>
      </c>
      <c r="R6959" s="16" t="e">
        <f>IF($P6959&lt;=$D$34,Daten!G6962,NA())</f>
        <v>#N/A</v>
      </c>
      <c r="S6959" s="16" t="e">
        <f>IF($P6959&lt;=$D$34,Daten!H6962,NA())</f>
        <v>#N/A</v>
      </c>
    </row>
    <row r="6960" spans="12:19" x14ac:dyDescent="0.3">
      <c r="L6960" s="24">
        <f t="shared" si="408"/>
        <v>6954</v>
      </c>
      <c r="M6960" s="16" t="e">
        <f>IF($L6960&lt;=$C$34,Daten!B6963,NA())</f>
        <v>#N/A</v>
      </c>
      <c r="N6960" s="16" t="e">
        <f>IF($L6960&lt;=$C$34,Daten!C6963,NA())</f>
        <v>#N/A</v>
      </c>
      <c r="O6960" s="16" t="e">
        <f>IF($L6960&lt;=$C$34,Daten!D6963,NA())</f>
        <v>#N/A</v>
      </c>
      <c r="P6960" s="24">
        <f t="shared" si="409"/>
        <v>6954</v>
      </c>
      <c r="Q6960" s="16" t="e">
        <f>IF($P6960&lt;=$D$34,Daten!F6963,NA())</f>
        <v>#N/A</v>
      </c>
      <c r="R6960" s="16" t="e">
        <f>IF($P6960&lt;=$D$34,Daten!G6963,NA())</f>
        <v>#N/A</v>
      </c>
      <c r="S6960" s="16" t="e">
        <f>IF($P6960&lt;=$D$34,Daten!H6963,NA())</f>
        <v>#N/A</v>
      </c>
    </row>
    <row r="6961" spans="12:19" x14ac:dyDescent="0.3">
      <c r="L6961" s="24">
        <f t="shared" si="408"/>
        <v>6955</v>
      </c>
      <c r="M6961" s="16" t="e">
        <f>IF($L6961&lt;=$C$34,Daten!B6964,NA())</f>
        <v>#N/A</v>
      </c>
      <c r="N6961" s="16" t="e">
        <f>IF($L6961&lt;=$C$34,Daten!C6964,NA())</f>
        <v>#N/A</v>
      </c>
      <c r="O6961" s="16" t="e">
        <f>IF($L6961&lt;=$C$34,Daten!D6964,NA())</f>
        <v>#N/A</v>
      </c>
      <c r="P6961" s="24">
        <f t="shared" si="409"/>
        <v>6955</v>
      </c>
      <c r="Q6961" s="16" t="e">
        <f>IF($P6961&lt;=$D$34,Daten!F6964,NA())</f>
        <v>#N/A</v>
      </c>
      <c r="R6961" s="16" t="e">
        <f>IF($P6961&lt;=$D$34,Daten!G6964,NA())</f>
        <v>#N/A</v>
      </c>
      <c r="S6961" s="16" t="e">
        <f>IF($P6961&lt;=$D$34,Daten!H6964,NA())</f>
        <v>#N/A</v>
      </c>
    </row>
    <row r="6962" spans="12:19" x14ac:dyDescent="0.3">
      <c r="L6962" s="24">
        <f t="shared" si="408"/>
        <v>6956</v>
      </c>
      <c r="M6962" s="16" t="e">
        <f>IF($L6962&lt;=$C$34,Daten!B6965,NA())</f>
        <v>#N/A</v>
      </c>
      <c r="N6962" s="16" t="e">
        <f>IF($L6962&lt;=$C$34,Daten!C6965,NA())</f>
        <v>#N/A</v>
      </c>
      <c r="O6962" s="16" t="e">
        <f>IF($L6962&lt;=$C$34,Daten!D6965,NA())</f>
        <v>#N/A</v>
      </c>
      <c r="P6962" s="24">
        <f t="shared" si="409"/>
        <v>6956</v>
      </c>
      <c r="Q6962" s="16" t="e">
        <f>IF($P6962&lt;=$D$34,Daten!F6965,NA())</f>
        <v>#N/A</v>
      </c>
      <c r="R6962" s="16" t="e">
        <f>IF($P6962&lt;=$D$34,Daten!G6965,NA())</f>
        <v>#N/A</v>
      </c>
      <c r="S6962" s="16" t="e">
        <f>IF($P6962&lt;=$D$34,Daten!H6965,NA())</f>
        <v>#N/A</v>
      </c>
    </row>
    <row r="6963" spans="12:19" x14ac:dyDescent="0.3">
      <c r="L6963" s="24">
        <f t="shared" si="408"/>
        <v>6957</v>
      </c>
      <c r="M6963" s="16" t="e">
        <f>IF($L6963&lt;=$C$34,Daten!B6966,NA())</f>
        <v>#N/A</v>
      </c>
      <c r="N6963" s="16" t="e">
        <f>IF($L6963&lt;=$C$34,Daten!C6966,NA())</f>
        <v>#N/A</v>
      </c>
      <c r="O6963" s="16" t="e">
        <f>IF($L6963&lt;=$C$34,Daten!D6966,NA())</f>
        <v>#N/A</v>
      </c>
      <c r="P6963" s="24">
        <f t="shared" si="409"/>
        <v>6957</v>
      </c>
      <c r="Q6963" s="16" t="e">
        <f>IF($P6963&lt;=$D$34,Daten!F6966,NA())</f>
        <v>#N/A</v>
      </c>
      <c r="R6963" s="16" t="e">
        <f>IF($P6963&lt;=$D$34,Daten!G6966,NA())</f>
        <v>#N/A</v>
      </c>
      <c r="S6963" s="16" t="e">
        <f>IF($P6963&lt;=$D$34,Daten!H6966,NA())</f>
        <v>#N/A</v>
      </c>
    </row>
    <row r="6964" spans="12:19" x14ac:dyDescent="0.3">
      <c r="L6964" s="24">
        <f t="shared" si="408"/>
        <v>6958</v>
      </c>
      <c r="M6964" s="16" t="e">
        <f>IF($L6964&lt;=$C$34,Daten!B6967,NA())</f>
        <v>#N/A</v>
      </c>
      <c r="N6964" s="16" t="e">
        <f>IF($L6964&lt;=$C$34,Daten!C6967,NA())</f>
        <v>#N/A</v>
      </c>
      <c r="O6964" s="16" t="e">
        <f>IF($L6964&lt;=$C$34,Daten!D6967,NA())</f>
        <v>#N/A</v>
      </c>
      <c r="P6964" s="24">
        <f t="shared" si="409"/>
        <v>6958</v>
      </c>
      <c r="Q6964" s="16" t="e">
        <f>IF($P6964&lt;=$D$34,Daten!F6967,NA())</f>
        <v>#N/A</v>
      </c>
      <c r="R6964" s="16" t="e">
        <f>IF($P6964&lt;=$D$34,Daten!G6967,NA())</f>
        <v>#N/A</v>
      </c>
      <c r="S6964" s="16" t="e">
        <f>IF($P6964&lt;=$D$34,Daten!H6967,NA())</f>
        <v>#N/A</v>
      </c>
    </row>
    <row r="6965" spans="12:19" x14ac:dyDescent="0.3">
      <c r="L6965" s="24">
        <f t="shared" si="408"/>
        <v>6959</v>
      </c>
      <c r="M6965" s="16" t="e">
        <f>IF($L6965&lt;=$C$34,Daten!B6968,NA())</f>
        <v>#N/A</v>
      </c>
      <c r="N6965" s="16" t="e">
        <f>IF($L6965&lt;=$C$34,Daten!C6968,NA())</f>
        <v>#N/A</v>
      </c>
      <c r="O6965" s="16" t="e">
        <f>IF($L6965&lt;=$C$34,Daten!D6968,NA())</f>
        <v>#N/A</v>
      </c>
      <c r="P6965" s="24">
        <f t="shared" si="409"/>
        <v>6959</v>
      </c>
      <c r="Q6965" s="16" t="e">
        <f>IF($P6965&lt;=$D$34,Daten!F6968,NA())</f>
        <v>#N/A</v>
      </c>
      <c r="R6965" s="16" t="e">
        <f>IF($P6965&lt;=$D$34,Daten!G6968,NA())</f>
        <v>#N/A</v>
      </c>
      <c r="S6965" s="16" t="e">
        <f>IF($P6965&lt;=$D$34,Daten!H6968,NA())</f>
        <v>#N/A</v>
      </c>
    </row>
    <row r="6966" spans="12:19" x14ac:dyDescent="0.3">
      <c r="L6966" s="24">
        <f t="shared" si="408"/>
        <v>6960</v>
      </c>
      <c r="M6966" s="16" t="e">
        <f>IF($L6966&lt;=$C$34,Daten!B6969,NA())</f>
        <v>#N/A</v>
      </c>
      <c r="N6966" s="16" t="e">
        <f>IF($L6966&lt;=$C$34,Daten!C6969,NA())</f>
        <v>#N/A</v>
      </c>
      <c r="O6966" s="16" t="e">
        <f>IF($L6966&lt;=$C$34,Daten!D6969,NA())</f>
        <v>#N/A</v>
      </c>
      <c r="P6966" s="24">
        <f t="shared" si="409"/>
        <v>6960</v>
      </c>
      <c r="Q6966" s="16" t="e">
        <f>IF($P6966&lt;=$D$34,Daten!F6969,NA())</f>
        <v>#N/A</v>
      </c>
      <c r="R6966" s="16" t="e">
        <f>IF($P6966&lt;=$D$34,Daten!G6969,NA())</f>
        <v>#N/A</v>
      </c>
      <c r="S6966" s="16" t="e">
        <f>IF($P6966&lt;=$D$34,Daten!H6969,NA())</f>
        <v>#N/A</v>
      </c>
    </row>
    <row r="6967" spans="12:19" x14ac:dyDescent="0.3">
      <c r="L6967" s="24">
        <f t="shared" si="408"/>
        <v>6961</v>
      </c>
      <c r="M6967" s="16" t="e">
        <f>IF($L6967&lt;=$C$34,Daten!B6970,NA())</f>
        <v>#N/A</v>
      </c>
      <c r="N6967" s="16" t="e">
        <f>IF($L6967&lt;=$C$34,Daten!C6970,NA())</f>
        <v>#N/A</v>
      </c>
      <c r="O6967" s="16" t="e">
        <f>IF($L6967&lt;=$C$34,Daten!D6970,NA())</f>
        <v>#N/A</v>
      </c>
      <c r="P6967" s="24">
        <f t="shared" si="409"/>
        <v>6961</v>
      </c>
      <c r="Q6967" s="16" t="e">
        <f>IF($P6967&lt;=$D$34,Daten!F6970,NA())</f>
        <v>#N/A</v>
      </c>
      <c r="R6967" s="16" t="e">
        <f>IF($P6967&lt;=$D$34,Daten!G6970,NA())</f>
        <v>#N/A</v>
      </c>
      <c r="S6967" s="16" t="e">
        <f>IF($P6967&lt;=$D$34,Daten!H6970,NA())</f>
        <v>#N/A</v>
      </c>
    </row>
    <row r="6968" spans="12:19" x14ac:dyDescent="0.3">
      <c r="L6968" s="24">
        <f t="shared" si="408"/>
        <v>6962</v>
      </c>
      <c r="M6968" s="16" t="e">
        <f>IF($L6968&lt;=$C$34,Daten!B6971,NA())</f>
        <v>#N/A</v>
      </c>
      <c r="N6968" s="16" t="e">
        <f>IF($L6968&lt;=$C$34,Daten!C6971,NA())</f>
        <v>#N/A</v>
      </c>
      <c r="O6968" s="16" t="e">
        <f>IF($L6968&lt;=$C$34,Daten!D6971,NA())</f>
        <v>#N/A</v>
      </c>
      <c r="P6968" s="24">
        <f t="shared" si="409"/>
        <v>6962</v>
      </c>
      <c r="Q6968" s="16" t="e">
        <f>IF($P6968&lt;=$D$34,Daten!F6971,NA())</f>
        <v>#N/A</v>
      </c>
      <c r="R6968" s="16" t="e">
        <f>IF($P6968&lt;=$D$34,Daten!G6971,NA())</f>
        <v>#N/A</v>
      </c>
      <c r="S6968" s="16" t="e">
        <f>IF($P6968&lt;=$D$34,Daten!H6971,NA())</f>
        <v>#N/A</v>
      </c>
    </row>
    <row r="6969" spans="12:19" x14ac:dyDescent="0.3">
      <c r="L6969" s="24">
        <f t="shared" si="408"/>
        <v>6963</v>
      </c>
      <c r="M6969" s="16" t="e">
        <f>IF($L6969&lt;=$C$34,Daten!B6972,NA())</f>
        <v>#N/A</v>
      </c>
      <c r="N6969" s="16" t="e">
        <f>IF($L6969&lt;=$C$34,Daten!C6972,NA())</f>
        <v>#N/A</v>
      </c>
      <c r="O6969" s="16" t="e">
        <f>IF($L6969&lt;=$C$34,Daten!D6972,NA())</f>
        <v>#N/A</v>
      </c>
      <c r="P6969" s="24">
        <f t="shared" si="409"/>
        <v>6963</v>
      </c>
      <c r="Q6969" s="16" t="e">
        <f>IF($P6969&lt;=$D$34,Daten!F6972,NA())</f>
        <v>#N/A</v>
      </c>
      <c r="R6969" s="16" t="e">
        <f>IF($P6969&lt;=$D$34,Daten!G6972,NA())</f>
        <v>#N/A</v>
      </c>
      <c r="S6969" s="16" t="e">
        <f>IF($P6969&lt;=$D$34,Daten!H6972,NA())</f>
        <v>#N/A</v>
      </c>
    </row>
    <row r="6970" spans="12:19" x14ac:dyDescent="0.3">
      <c r="L6970" s="24">
        <f t="shared" si="408"/>
        <v>6964</v>
      </c>
      <c r="M6970" s="16" t="e">
        <f>IF($L6970&lt;=$C$34,Daten!B6973,NA())</f>
        <v>#N/A</v>
      </c>
      <c r="N6970" s="16" t="e">
        <f>IF($L6970&lt;=$C$34,Daten!C6973,NA())</f>
        <v>#N/A</v>
      </c>
      <c r="O6970" s="16" t="e">
        <f>IF($L6970&lt;=$C$34,Daten!D6973,NA())</f>
        <v>#N/A</v>
      </c>
      <c r="P6970" s="24">
        <f t="shared" si="409"/>
        <v>6964</v>
      </c>
      <c r="Q6970" s="16" t="e">
        <f>IF($P6970&lt;=$D$34,Daten!F6973,NA())</f>
        <v>#N/A</v>
      </c>
      <c r="R6970" s="16" t="e">
        <f>IF($P6970&lt;=$D$34,Daten!G6973,NA())</f>
        <v>#N/A</v>
      </c>
      <c r="S6970" s="16" t="e">
        <f>IF($P6970&lt;=$D$34,Daten!H6973,NA())</f>
        <v>#N/A</v>
      </c>
    </row>
    <row r="6971" spans="12:19" x14ac:dyDescent="0.3">
      <c r="L6971" s="24">
        <f t="shared" si="408"/>
        <v>6965</v>
      </c>
      <c r="M6971" s="16" t="e">
        <f>IF($L6971&lt;=$C$34,Daten!B6974,NA())</f>
        <v>#N/A</v>
      </c>
      <c r="N6971" s="16" t="e">
        <f>IF($L6971&lt;=$C$34,Daten!C6974,NA())</f>
        <v>#N/A</v>
      </c>
      <c r="O6971" s="16" t="e">
        <f>IF($L6971&lt;=$C$34,Daten!D6974,NA())</f>
        <v>#N/A</v>
      </c>
      <c r="P6971" s="24">
        <f t="shared" si="409"/>
        <v>6965</v>
      </c>
      <c r="Q6971" s="16" t="e">
        <f>IF($P6971&lt;=$D$34,Daten!F6974,NA())</f>
        <v>#N/A</v>
      </c>
      <c r="R6971" s="16" t="e">
        <f>IF($P6971&lt;=$D$34,Daten!G6974,NA())</f>
        <v>#N/A</v>
      </c>
      <c r="S6971" s="16" t="e">
        <f>IF($P6971&lt;=$D$34,Daten!H6974,NA())</f>
        <v>#N/A</v>
      </c>
    </row>
    <row r="6972" spans="12:19" x14ac:dyDescent="0.3">
      <c r="L6972" s="24">
        <f t="shared" si="408"/>
        <v>6966</v>
      </c>
      <c r="M6972" s="16" t="e">
        <f>IF($L6972&lt;=$C$34,Daten!B6975,NA())</f>
        <v>#N/A</v>
      </c>
      <c r="N6972" s="16" t="e">
        <f>IF($L6972&lt;=$C$34,Daten!C6975,NA())</f>
        <v>#N/A</v>
      </c>
      <c r="O6972" s="16" t="e">
        <f>IF($L6972&lt;=$C$34,Daten!D6975,NA())</f>
        <v>#N/A</v>
      </c>
      <c r="P6972" s="24">
        <f t="shared" si="409"/>
        <v>6966</v>
      </c>
      <c r="Q6972" s="16" t="e">
        <f>IF($P6972&lt;=$D$34,Daten!F6975,NA())</f>
        <v>#N/A</v>
      </c>
      <c r="R6972" s="16" t="e">
        <f>IF($P6972&lt;=$D$34,Daten!G6975,NA())</f>
        <v>#N/A</v>
      </c>
      <c r="S6972" s="16" t="e">
        <f>IF($P6972&lt;=$D$34,Daten!H6975,NA())</f>
        <v>#N/A</v>
      </c>
    </row>
    <row r="6973" spans="12:19" x14ac:dyDescent="0.3">
      <c r="L6973" s="24">
        <f t="shared" si="408"/>
        <v>6967</v>
      </c>
      <c r="M6973" s="16" t="e">
        <f>IF($L6973&lt;=$C$34,Daten!B6976,NA())</f>
        <v>#N/A</v>
      </c>
      <c r="N6973" s="16" t="e">
        <f>IF($L6973&lt;=$C$34,Daten!C6976,NA())</f>
        <v>#N/A</v>
      </c>
      <c r="O6973" s="16" t="e">
        <f>IF($L6973&lt;=$C$34,Daten!D6976,NA())</f>
        <v>#N/A</v>
      </c>
      <c r="P6973" s="24">
        <f t="shared" si="409"/>
        <v>6967</v>
      </c>
      <c r="Q6973" s="16" t="e">
        <f>IF($P6973&lt;=$D$34,Daten!F6976,NA())</f>
        <v>#N/A</v>
      </c>
      <c r="R6973" s="16" t="e">
        <f>IF($P6973&lt;=$D$34,Daten!G6976,NA())</f>
        <v>#N/A</v>
      </c>
      <c r="S6973" s="16" t="e">
        <f>IF($P6973&lt;=$D$34,Daten!H6976,NA())</f>
        <v>#N/A</v>
      </c>
    </row>
    <row r="6974" spans="12:19" x14ac:dyDescent="0.3">
      <c r="L6974" s="24">
        <f t="shared" si="408"/>
        <v>6968</v>
      </c>
      <c r="M6974" s="16" t="e">
        <f>IF($L6974&lt;=$C$34,Daten!B6977,NA())</f>
        <v>#N/A</v>
      </c>
      <c r="N6974" s="16" t="e">
        <f>IF($L6974&lt;=$C$34,Daten!C6977,NA())</f>
        <v>#N/A</v>
      </c>
      <c r="O6974" s="16" t="e">
        <f>IF($L6974&lt;=$C$34,Daten!D6977,NA())</f>
        <v>#N/A</v>
      </c>
      <c r="P6974" s="24">
        <f t="shared" si="409"/>
        <v>6968</v>
      </c>
      <c r="Q6974" s="16" t="e">
        <f>IF($P6974&lt;=$D$34,Daten!F6977,NA())</f>
        <v>#N/A</v>
      </c>
      <c r="R6974" s="16" t="e">
        <f>IF($P6974&lt;=$D$34,Daten!G6977,NA())</f>
        <v>#N/A</v>
      </c>
      <c r="S6974" s="16" t="e">
        <f>IF($P6974&lt;=$D$34,Daten!H6977,NA())</f>
        <v>#N/A</v>
      </c>
    </row>
    <row r="6975" spans="12:19" x14ac:dyDescent="0.3">
      <c r="L6975" s="24">
        <f t="shared" si="408"/>
        <v>6969</v>
      </c>
      <c r="M6975" s="16" t="e">
        <f>IF($L6975&lt;=$C$34,Daten!B6978,NA())</f>
        <v>#N/A</v>
      </c>
      <c r="N6975" s="16" t="e">
        <f>IF($L6975&lt;=$C$34,Daten!C6978,NA())</f>
        <v>#N/A</v>
      </c>
      <c r="O6975" s="16" t="e">
        <f>IF($L6975&lt;=$C$34,Daten!D6978,NA())</f>
        <v>#N/A</v>
      </c>
      <c r="P6975" s="24">
        <f t="shared" si="409"/>
        <v>6969</v>
      </c>
      <c r="Q6975" s="16" t="e">
        <f>IF($P6975&lt;=$D$34,Daten!F6978,NA())</f>
        <v>#N/A</v>
      </c>
      <c r="R6975" s="16" t="e">
        <f>IF($P6975&lt;=$D$34,Daten!G6978,NA())</f>
        <v>#N/A</v>
      </c>
      <c r="S6975" s="16" t="e">
        <f>IF($P6975&lt;=$D$34,Daten!H6978,NA())</f>
        <v>#N/A</v>
      </c>
    </row>
    <row r="6976" spans="12:19" x14ac:dyDescent="0.3">
      <c r="L6976" s="24">
        <f t="shared" si="408"/>
        <v>6970</v>
      </c>
      <c r="M6976" s="16" t="e">
        <f>IF($L6976&lt;=$C$34,Daten!B6979,NA())</f>
        <v>#N/A</v>
      </c>
      <c r="N6976" s="16" t="e">
        <f>IF($L6976&lt;=$C$34,Daten!C6979,NA())</f>
        <v>#N/A</v>
      </c>
      <c r="O6976" s="16" t="e">
        <f>IF($L6976&lt;=$C$34,Daten!D6979,NA())</f>
        <v>#N/A</v>
      </c>
      <c r="P6976" s="24">
        <f t="shared" si="409"/>
        <v>6970</v>
      </c>
      <c r="Q6976" s="16" t="e">
        <f>IF($P6976&lt;=$D$34,Daten!F6979,NA())</f>
        <v>#N/A</v>
      </c>
      <c r="R6976" s="16" t="e">
        <f>IF($P6976&lt;=$D$34,Daten!G6979,NA())</f>
        <v>#N/A</v>
      </c>
      <c r="S6976" s="16" t="e">
        <f>IF($P6976&lt;=$D$34,Daten!H6979,NA())</f>
        <v>#N/A</v>
      </c>
    </row>
    <row r="6977" spans="12:19" x14ac:dyDescent="0.3">
      <c r="L6977" s="24">
        <f t="shared" si="408"/>
        <v>6971</v>
      </c>
      <c r="M6977" s="16" t="e">
        <f>IF($L6977&lt;=$C$34,Daten!B6980,NA())</f>
        <v>#N/A</v>
      </c>
      <c r="N6977" s="16" t="e">
        <f>IF($L6977&lt;=$C$34,Daten!C6980,NA())</f>
        <v>#N/A</v>
      </c>
      <c r="O6977" s="16" t="e">
        <f>IF($L6977&lt;=$C$34,Daten!D6980,NA())</f>
        <v>#N/A</v>
      </c>
      <c r="P6977" s="24">
        <f t="shared" si="409"/>
        <v>6971</v>
      </c>
      <c r="Q6977" s="16" t="e">
        <f>IF($P6977&lt;=$D$34,Daten!F6980,NA())</f>
        <v>#N/A</v>
      </c>
      <c r="R6977" s="16" t="e">
        <f>IF($P6977&lt;=$D$34,Daten!G6980,NA())</f>
        <v>#N/A</v>
      </c>
      <c r="S6977" s="16" t="e">
        <f>IF($P6977&lt;=$D$34,Daten!H6980,NA())</f>
        <v>#N/A</v>
      </c>
    </row>
    <row r="6978" spans="12:19" x14ac:dyDescent="0.3">
      <c r="L6978" s="24">
        <f t="shared" si="408"/>
        <v>6972</v>
      </c>
      <c r="M6978" s="16" t="e">
        <f>IF($L6978&lt;=$C$34,Daten!B6981,NA())</f>
        <v>#N/A</v>
      </c>
      <c r="N6978" s="16" t="e">
        <f>IF($L6978&lt;=$C$34,Daten!C6981,NA())</f>
        <v>#N/A</v>
      </c>
      <c r="O6978" s="16" t="e">
        <f>IF($L6978&lt;=$C$34,Daten!D6981,NA())</f>
        <v>#N/A</v>
      </c>
      <c r="P6978" s="24">
        <f t="shared" si="409"/>
        <v>6972</v>
      </c>
      <c r="Q6978" s="16" t="e">
        <f>IF($P6978&lt;=$D$34,Daten!F6981,NA())</f>
        <v>#N/A</v>
      </c>
      <c r="R6978" s="16" t="e">
        <f>IF($P6978&lt;=$D$34,Daten!G6981,NA())</f>
        <v>#N/A</v>
      </c>
      <c r="S6978" s="16" t="e">
        <f>IF($P6978&lt;=$D$34,Daten!H6981,NA())</f>
        <v>#N/A</v>
      </c>
    </row>
    <row r="6979" spans="12:19" x14ac:dyDescent="0.3">
      <c r="L6979" s="24">
        <f t="shared" si="408"/>
        <v>6973</v>
      </c>
      <c r="M6979" s="16" t="e">
        <f>IF($L6979&lt;=$C$34,Daten!B6982,NA())</f>
        <v>#N/A</v>
      </c>
      <c r="N6979" s="16" t="e">
        <f>IF($L6979&lt;=$C$34,Daten!C6982,NA())</f>
        <v>#N/A</v>
      </c>
      <c r="O6979" s="16" t="e">
        <f>IF($L6979&lt;=$C$34,Daten!D6982,NA())</f>
        <v>#N/A</v>
      </c>
      <c r="P6979" s="24">
        <f t="shared" si="409"/>
        <v>6973</v>
      </c>
      <c r="Q6979" s="16" t="e">
        <f>IF($P6979&lt;=$D$34,Daten!F6982,NA())</f>
        <v>#N/A</v>
      </c>
      <c r="R6979" s="16" t="e">
        <f>IF($P6979&lt;=$D$34,Daten!G6982,NA())</f>
        <v>#N/A</v>
      </c>
      <c r="S6979" s="16" t="e">
        <f>IF($P6979&lt;=$D$34,Daten!H6982,NA())</f>
        <v>#N/A</v>
      </c>
    </row>
    <row r="6980" spans="12:19" x14ac:dyDescent="0.3">
      <c r="L6980" s="24">
        <f t="shared" si="408"/>
        <v>6974</v>
      </c>
      <c r="M6980" s="16" t="e">
        <f>IF($L6980&lt;=$C$34,Daten!B6983,NA())</f>
        <v>#N/A</v>
      </c>
      <c r="N6980" s="16" t="e">
        <f>IF($L6980&lt;=$C$34,Daten!C6983,NA())</f>
        <v>#N/A</v>
      </c>
      <c r="O6980" s="16" t="e">
        <f>IF($L6980&lt;=$C$34,Daten!D6983,NA())</f>
        <v>#N/A</v>
      </c>
      <c r="P6980" s="24">
        <f t="shared" si="409"/>
        <v>6974</v>
      </c>
      <c r="Q6980" s="16" t="e">
        <f>IF($P6980&lt;=$D$34,Daten!F6983,NA())</f>
        <v>#N/A</v>
      </c>
      <c r="R6980" s="16" t="e">
        <f>IF($P6980&lt;=$D$34,Daten!G6983,NA())</f>
        <v>#N/A</v>
      </c>
      <c r="S6980" s="16" t="e">
        <f>IF($P6980&lt;=$D$34,Daten!H6983,NA())</f>
        <v>#N/A</v>
      </c>
    </row>
    <row r="6981" spans="12:19" x14ac:dyDescent="0.3">
      <c r="L6981" s="24">
        <f t="shared" si="408"/>
        <v>6975</v>
      </c>
      <c r="M6981" s="16" t="e">
        <f>IF($L6981&lt;=$C$34,Daten!B6984,NA())</f>
        <v>#N/A</v>
      </c>
      <c r="N6981" s="16" t="e">
        <f>IF($L6981&lt;=$C$34,Daten!C6984,NA())</f>
        <v>#N/A</v>
      </c>
      <c r="O6981" s="16" t="e">
        <f>IF($L6981&lt;=$C$34,Daten!D6984,NA())</f>
        <v>#N/A</v>
      </c>
      <c r="P6981" s="24">
        <f t="shared" si="409"/>
        <v>6975</v>
      </c>
      <c r="Q6981" s="16" t="e">
        <f>IF($P6981&lt;=$D$34,Daten!F6984,NA())</f>
        <v>#N/A</v>
      </c>
      <c r="R6981" s="16" t="e">
        <f>IF($P6981&lt;=$D$34,Daten!G6984,NA())</f>
        <v>#N/A</v>
      </c>
      <c r="S6981" s="16" t="e">
        <f>IF($P6981&lt;=$D$34,Daten!H6984,NA())</f>
        <v>#N/A</v>
      </c>
    </row>
    <row r="6982" spans="12:19" x14ac:dyDescent="0.3">
      <c r="L6982" s="24">
        <f t="shared" si="408"/>
        <v>6976</v>
      </c>
      <c r="M6982" s="16" t="e">
        <f>IF($L6982&lt;=$C$34,Daten!B6985,NA())</f>
        <v>#N/A</v>
      </c>
      <c r="N6982" s="16" t="e">
        <f>IF($L6982&lt;=$C$34,Daten!C6985,NA())</f>
        <v>#N/A</v>
      </c>
      <c r="O6982" s="16" t="e">
        <f>IF($L6982&lt;=$C$34,Daten!D6985,NA())</f>
        <v>#N/A</v>
      </c>
      <c r="P6982" s="24">
        <f t="shared" si="409"/>
        <v>6976</v>
      </c>
      <c r="Q6982" s="16" t="e">
        <f>IF($P6982&lt;=$D$34,Daten!F6985,NA())</f>
        <v>#N/A</v>
      </c>
      <c r="R6982" s="16" t="e">
        <f>IF($P6982&lt;=$D$34,Daten!G6985,NA())</f>
        <v>#N/A</v>
      </c>
      <c r="S6982" s="16" t="e">
        <f>IF($P6982&lt;=$D$34,Daten!H6985,NA())</f>
        <v>#N/A</v>
      </c>
    </row>
    <row r="6983" spans="12:19" x14ac:dyDescent="0.3">
      <c r="L6983" s="24">
        <f t="shared" si="408"/>
        <v>6977</v>
      </c>
      <c r="M6983" s="16" t="e">
        <f>IF($L6983&lt;=$C$34,Daten!B6986,NA())</f>
        <v>#N/A</v>
      </c>
      <c r="N6983" s="16" t="e">
        <f>IF($L6983&lt;=$C$34,Daten!C6986,NA())</f>
        <v>#N/A</v>
      </c>
      <c r="O6983" s="16" t="e">
        <f>IF($L6983&lt;=$C$34,Daten!D6986,NA())</f>
        <v>#N/A</v>
      </c>
      <c r="P6983" s="24">
        <f t="shared" si="409"/>
        <v>6977</v>
      </c>
      <c r="Q6983" s="16" t="e">
        <f>IF($P6983&lt;=$D$34,Daten!F6986,NA())</f>
        <v>#N/A</v>
      </c>
      <c r="R6983" s="16" t="e">
        <f>IF($P6983&lt;=$D$34,Daten!G6986,NA())</f>
        <v>#N/A</v>
      </c>
      <c r="S6983" s="16" t="e">
        <f>IF($P6983&lt;=$D$34,Daten!H6986,NA())</f>
        <v>#N/A</v>
      </c>
    </row>
    <row r="6984" spans="12:19" x14ac:dyDescent="0.3">
      <c r="L6984" s="24">
        <f t="shared" si="408"/>
        <v>6978</v>
      </c>
      <c r="M6984" s="16" t="e">
        <f>IF($L6984&lt;=$C$34,Daten!B6987,NA())</f>
        <v>#N/A</v>
      </c>
      <c r="N6984" s="16" t="e">
        <f>IF($L6984&lt;=$C$34,Daten!C6987,NA())</f>
        <v>#N/A</v>
      </c>
      <c r="O6984" s="16" t="e">
        <f>IF($L6984&lt;=$C$34,Daten!D6987,NA())</f>
        <v>#N/A</v>
      </c>
      <c r="P6984" s="24">
        <f t="shared" si="409"/>
        <v>6978</v>
      </c>
      <c r="Q6984" s="16" t="e">
        <f>IF($P6984&lt;=$D$34,Daten!F6987,NA())</f>
        <v>#N/A</v>
      </c>
      <c r="R6984" s="16" t="e">
        <f>IF($P6984&lt;=$D$34,Daten!G6987,NA())</f>
        <v>#N/A</v>
      </c>
      <c r="S6984" s="16" t="e">
        <f>IF($P6984&lt;=$D$34,Daten!H6987,NA())</f>
        <v>#N/A</v>
      </c>
    </row>
    <row r="6985" spans="12:19" x14ac:dyDescent="0.3">
      <c r="L6985" s="24">
        <f t="shared" ref="L6985:L7048" si="410">L6984+1</f>
        <v>6979</v>
      </c>
      <c r="M6985" s="16" t="e">
        <f>IF($L6985&lt;=$C$34,Daten!B6988,NA())</f>
        <v>#N/A</v>
      </c>
      <c r="N6985" s="16" t="e">
        <f>IF($L6985&lt;=$C$34,Daten!C6988,NA())</f>
        <v>#N/A</v>
      </c>
      <c r="O6985" s="16" t="e">
        <f>IF($L6985&lt;=$C$34,Daten!D6988,NA())</f>
        <v>#N/A</v>
      </c>
      <c r="P6985" s="24">
        <f t="shared" ref="P6985:P7048" si="411">P6984+1</f>
        <v>6979</v>
      </c>
      <c r="Q6985" s="16" t="e">
        <f>IF($P6985&lt;=$D$34,Daten!F6988,NA())</f>
        <v>#N/A</v>
      </c>
      <c r="R6985" s="16" t="e">
        <f>IF($P6985&lt;=$D$34,Daten!G6988,NA())</f>
        <v>#N/A</v>
      </c>
      <c r="S6985" s="16" t="e">
        <f>IF($P6985&lt;=$D$34,Daten!H6988,NA())</f>
        <v>#N/A</v>
      </c>
    </row>
    <row r="6986" spans="12:19" x14ac:dyDescent="0.3">
      <c r="L6986" s="24">
        <f t="shared" si="410"/>
        <v>6980</v>
      </c>
      <c r="M6986" s="16" t="e">
        <f>IF($L6986&lt;=$C$34,Daten!B6989,NA())</f>
        <v>#N/A</v>
      </c>
      <c r="N6986" s="16" t="e">
        <f>IF($L6986&lt;=$C$34,Daten!C6989,NA())</f>
        <v>#N/A</v>
      </c>
      <c r="O6986" s="16" t="e">
        <f>IF($L6986&lt;=$C$34,Daten!D6989,NA())</f>
        <v>#N/A</v>
      </c>
      <c r="P6986" s="24">
        <f t="shared" si="411"/>
        <v>6980</v>
      </c>
      <c r="Q6986" s="16" t="e">
        <f>IF($P6986&lt;=$D$34,Daten!F6989,NA())</f>
        <v>#N/A</v>
      </c>
      <c r="R6986" s="16" t="e">
        <f>IF($P6986&lt;=$D$34,Daten!G6989,NA())</f>
        <v>#N/A</v>
      </c>
      <c r="S6986" s="16" t="e">
        <f>IF($P6986&lt;=$D$34,Daten!H6989,NA())</f>
        <v>#N/A</v>
      </c>
    </row>
    <row r="6987" spans="12:19" x14ac:dyDescent="0.3">
      <c r="L6987" s="24">
        <f t="shared" si="410"/>
        <v>6981</v>
      </c>
      <c r="M6987" s="16" t="e">
        <f>IF($L6987&lt;=$C$34,Daten!B6990,NA())</f>
        <v>#N/A</v>
      </c>
      <c r="N6987" s="16" t="e">
        <f>IF($L6987&lt;=$C$34,Daten!C6990,NA())</f>
        <v>#N/A</v>
      </c>
      <c r="O6987" s="16" t="e">
        <f>IF($L6987&lt;=$C$34,Daten!D6990,NA())</f>
        <v>#N/A</v>
      </c>
      <c r="P6987" s="24">
        <f t="shared" si="411"/>
        <v>6981</v>
      </c>
      <c r="Q6987" s="16" t="e">
        <f>IF($P6987&lt;=$D$34,Daten!F6990,NA())</f>
        <v>#N/A</v>
      </c>
      <c r="R6987" s="16" t="e">
        <f>IF($P6987&lt;=$D$34,Daten!G6990,NA())</f>
        <v>#N/A</v>
      </c>
      <c r="S6987" s="16" t="e">
        <f>IF($P6987&lt;=$D$34,Daten!H6990,NA())</f>
        <v>#N/A</v>
      </c>
    </row>
    <row r="6988" spans="12:19" x14ac:dyDescent="0.3">
      <c r="L6988" s="24">
        <f t="shared" si="410"/>
        <v>6982</v>
      </c>
      <c r="M6988" s="16" t="e">
        <f>IF($L6988&lt;=$C$34,Daten!B6991,NA())</f>
        <v>#N/A</v>
      </c>
      <c r="N6988" s="16" t="e">
        <f>IF($L6988&lt;=$C$34,Daten!C6991,NA())</f>
        <v>#N/A</v>
      </c>
      <c r="O6988" s="16" t="e">
        <f>IF($L6988&lt;=$C$34,Daten!D6991,NA())</f>
        <v>#N/A</v>
      </c>
      <c r="P6988" s="24">
        <f t="shared" si="411"/>
        <v>6982</v>
      </c>
      <c r="Q6988" s="16" t="e">
        <f>IF($P6988&lt;=$D$34,Daten!F6991,NA())</f>
        <v>#N/A</v>
      </c>
      <c r="R6988" s="16" t="e">
        <f>IF($P6988&lt;=$D$34,Daten!G6991,NA())</f>
        <v>#N/A</v>
      </c>
      <c r="S6988" s="16" t="e">
        <f>IF($P6988&lt;=$D$34,Daten!H6991,NA())</f>
        <v>#N/A</v>
      </c>
    </row>
    <row r="6989" spans="12:19" x14ac:dyDescent="0.3">
      <c r="L6989" s="24">
        <f t="shared" si="410"/>
        <v>6983</v>
      </c>
      <c r="M6989" s="16" t="e">
        <f>IF($L6989&lt;=$C$34,Daten!B6992,NA())</f>
        <v>#N/A</v>
      </c>
      <c r="N6989" s="16" t="e">
        <f>IF($L6989&lt;=$C$34,Daten!C6992,NA())</f>
        <v>#N/A</v>
      </c>
      <c r="O6989" s="16" t="e">
        <f>IF($L6989&lt;=$C$34,Daten!D6992,NA())</f>
        <v>#N/A</v>
      </c>
      <c r="P6989" s="24">
        <f t="shared" si="411"/>
        <v>6983</v>
      </c>
      <c r="Q6989" s="16" t="e">
        <f>IF($P6989&lt;=$D$34,Daten!F6992,NA())</f>
        <v>#N/A</v>
      </c>
      <c r="R6989" s="16" t="e">
        <f>IF($P6989&lt;=$D$34,Daten!G6992,NA())</f>
        <v>#N/A</v>
      </c>
      <c r="S6989" s="16" t="e">
        <f>IF($P6989&lt;=$D$34,Daten!H6992,NA())</f>
        <v>#N/A</v>
      </c>
    </row>
    <row r="6990" spans="12:19" x14ac:dyDescent="0.3">
      <c r="L6990" s="24">
        <f t="shared" si="410"/>
        <v>6984</v>
      </c>
      <c r="M6990" s="16" t="e">
        <f>IF($L6990&lt;=$C$34,Daten!B6993,NA())</f>
        <v>#N/A</v>
      </c>
      <c r="N6990" s="16" t="e">
        <f>IF($L6990&lt;=$C$34,Daten!C6993,NA())</f>
        <v>#N/A</v>
      </c>
      <c r="O6990" s="16" t="e">
        <f>IF($L6990&lt;=$C$34,Daten!D6993,NA())</f>
        <v>#N/A</v>
      </c>
      <c r="P6990" s="24">
        <f t="shared" si="411"/>
        <v>6984</v>
      </c>
      <c r="Q6990" s="16" t="e">
        <f>IF($P6990&lt;=$D$34,Daten!F6993,NA())</f>
        <v>#N/A</v>
      </c>
      <c r="R6990" s="16" t="e">
        <f>IF($P6990&lt;=$D$34,Daten!G6993,NA())</f>
        <v>#N/A</v>
      </c>
      <c r="S6990" s="16" t="e">
        <f>IF($P6990&lt;=$D$34,Daten!H6993,NA())</f>
        <v>#N/A</v>
      </c>
    </row>
    <row r="6991" spans="12:19" x14ac:dyDescent="0.3">
      <c r="L6991" s="24">
        <f t="shared" si="410"/>
        <v>6985</v>
      </c>
      <c r="M6991" s="16" t="e">
        <f>IF($L6991&lt;=$C$34,Daten!B6994,NA())</f>
        <v>#N/A</v>
      </c>
      <c r="N6991" s="16" t="e">
        <f>IF($L6991&lt;=$C$34,Daten!C6994,NA())</f>
        <v>#N/A</v>
      </c>
      <c r="O6991" s="16" t="e">
        <f>IF($L6991&lt;=$C$34,Daten!D6994,NA())</f>
        <v>#N/A</v>
      </c>
      <c r="P6991" s="24">
        <f t="shared" si="411"/>
        <v>6985</v>
      </c>
      <c r="Q6991" s="16" t="e">
        <f>IF($P6991&lt;=$D$34,Daten!F6994,NA())</f>
        <v>#N/A</v>
      </c>
      <c r="R6991" s="16" t="e">
        <f>IF($P6991&lt;=$D$34,Daten!G6994,NA())</f>
        <v>#N/A</v>
      </c>
      <c r="S6991" s="16" t="e">
        <f>IF($P6991&lt;=$D$34,Daten!H6994,NA())</f>
        <v>#N/A</v>
      </c>
    </row>
    <row r="6992" spans="12:19" x14ac:dyDescent="0.3">
      <c r="L6992" s="24">
        <f t="shared" si="410"/>
        <v>6986</v>
      </c>
      <c r="M6992" s="16" t="e">
        <f>IF($L6992&lt;=$C$34,Daten!B6995,NA())</f>
        <v>#N/A</v>
      </c>
      <c r="N6992" s="16" t="e">
        <f>IF($L6992&lt;=$C$34,Daten!C6995,NA())</f>
        <v>#N/A</v>
      </c>
      <c r="O6992" s="16" t="e">
        <f>IF($L6992&lt;=$C$34,Daten!D6995,NA())</f>
        <v>#N/A</v>
      </c>
      <c r="P6992" s="24">
        <f t="shared" si="411"/>
        <v>6986</v>
      </c>
      <c r="Q6992" s="16" t="e">
        <f>IF($P6992&lt;=$D$34,Daten!F6995,NA())</f>
        <v>#N/A</v>
      </c>
      <c r="R6992" s="16" t="e">
        <f>IF($P6992&lt;=$D$34,Daten!G6995,NA())</f>
        <v>#N/A</v>
      </c>
      <c r="S6992" s="16" t="e">
        <f>IF($P6992&lt;=$D$34,Daten!H6995,NA())</f>
        <v>#N/A</v>
      </c>
    </row>
    <row r="6993" spans="12:19" x14ac:dyDescent="0.3">
      <c r="L6993" s="24">
        <f t="shared" si="410"/>
        <v>6987</v>
      </c>
      <c r="M6993" s="16" t="e">
        <f>IF($L6993&lt;=$C$34,Daten!B6996,NA())</f>
        <v>#N/A</v>
      </c>
      <c r="N6993" s="16" t="e">
        <f>IF($L6993&lt;=$C$34,Daten!C6996,NA())</f>
        <v>#N/A</v>
      </c>
      <c r="O6993" s="16" t="e">
        <f>IF($L6993&lt;=$C$34,Daten!D6996,NA())</f>
        <v>#N/A</v>
      </c>
      <c r="P6993" s="24">
        <f t="shared" si="411"/>
        <v>6987</v>
      </c>
      <c r="Q6993" s="16" t="e">
        <f>IF($P6993&lt;=$D$34,Daten!F6996,NA())</f>
        <v>#N/A</v>
      </c>
      <c r="R6993" s="16" t="e">
        <f>IF($P6993&lt;=$D$34,Daten!G6996,NA())</f>
        <v>#N/A</v>
      </c>
      <c r="S6993" s="16" t="e">
        <f>IF($P6993&lt;=$D$34,Daten!H6996,NA())</f>
        <v>#N/A</v>
      </c>
    </row>
    <row r="6994" spans="12:19" x14ac:dyDescent="0.3">
      <c r="L6994" s="24">
        <f t="shared" si="410"/>
        <v>6988</v>
      </c>
      <c r="M6994" s="16" t="e">
        <f>IF($L6994&lt;=$C$34,Daten!B6997,NA())</f>
        <v>#N/A</v>
      </c>
      <c r="N6994" s="16" t="e">
        <f>IF($L6994&lt;=$C$34,Daten!C6997,NA())</f>
        <v>#N/A</v>
      </c>
      <c r="O6994" s="16" t="e">
        <f>IF($L6994&lt;=$C$34,Daten!D6997,NA())</f>
        <v>#N/A</v>
      </c>
      <c r="P6994" s="24">
        <f t="shared" si="411"/>
        <v>6988</v>
      </c>
      <c r="Q6994" s="16" t="e">
        <f>IF($P6994&lt;=$D$34,Daten!F6997,NA())</f>
        <v>#N/A</v>
      </c>
      <c r="R6994" s="16" t="e">
        <f>IF($P6994&lt;=$D$34,Daten!G6997,NA())</f>
        <v>#N/A</v>
      </c>
      <c r="S6994" s="16" t="e">
        <f>IF($P6994&lt;=$D$34,Daten!H6997,NA())</f>
        <v>#N/A</v>
      </c>
    </row>
    <row r="6995" spans="12:19" x14ac:dyDescent="0.3">
      <c r="L6995" s="24">
        <f t="shared" si="410"/>
        <v>6989</v>
      </c>
      <c r="M6995" s="16" t="e">
        <f>IF($L6995&lt;=$C$34,Daten!B6998,NA())</f>
        <v>#N/A</v>
      </c>
      <c r="N6995" s="16" t="e">
        <f>IF($L6995&lt;=$C$34,Daten!C6998,NA())</f>
        <v>#N/A</v>
      </c>
      <c r="O6995" s="16" t="e">
        <f>IF($L6995&lt;=$C$34,Daten!D6998,NA())</f>
        <v>#N/A</v>
      </c>
      <c r="P6995" s="24">
        <f t="shared" si="411"/>
        <v>6989</v>
      </c>
      <c r="Q6995" s="16" t="e">
        <f>IF($P6995&lt;=$D$34,Daten!F6998,NA())</f>
        <v>#N/A</v>
      </c>
      <c r="R6995" s="16" t="e">
        <f>IF($P6995&lt;=$D$34,Daten!G6998,NA())</f>
        <v>#N/A</v>
      </c>
      <c r="S6995" s="16" t="e">
        <f>IF($P6995&lt;=$D$34,Daten!H6998,NA())</f>
        <v>#N/A</v>
      </c>
    </row>
    <row r="6996" spans="12:19" x14ac:dyDescent="0.3">
      <c r="L6996" s="24">
        <f t="shared" si="410"/>
        <v>6990</v>
      </c>
      <c r="M6996" s="16" t="e">
        <f>IF($L6996&lt;=$C$34,Daten!B6999,NA())</f>
        <v>#N/A</v>
      </c>
      <c r="N6996" s="16" t="e">
        <f>IF($L6996&lt;=$C$34,Daten!C6999,NA())</f>
        <v>#N/A</v>
      </c>
      <c r="O6996" s="16" t="e">
        <f>IF($L6996&lt;=$C$34,Daten!D6999,NA())</f>
        <v>#N/A</v>
      </c>
      <c r="P6996" s="24">
        <f t="shared" si="411"/>
        <v>6990</v>
      </c>
      <c r="Q6996" s="16" t="e">
        <f>IF($P6996&lt;=$D$34,Daten!F6999,NA())</f>
        <v>#N/A</v>
      </c>
      <c r="R6996" s="16" t="e">
        <f>IF($P6996&lt;=$D$34,Daten!G6999,NA())</f>
        <v>#N/A</v>
      </c>
      <c r="S6996" s="16" t="e">
        <f>IF($P6996&lt;=$D$34,Daten!H6999,NA())</f>
        <v>#N/A</v>
      </c>
    </row>
    <row r="6997" spans="12:19" x14ac:dyDescent="0.3">
      <c r="L6997" s="24">
        <f t="shared" si="410"/>
        <v>6991</v>
      </c>
      <c r="M6997" s="16" t="e">
        <f>IF($L6997&lt;=$C$34,Daten!B7000,NA())</f>
        <v>#N/A</v>
      </c>
      <c r="N6997" s="16" t="e">
        <f>IF($L6997&lt;=$C$34,Daten!C7000,NA())</f>
        <v>#N/A</v>
      </c>
      <c r="O6997" s="16" t="e">
        <f>IF($L6997&lt;=$C$34,Daten!D7000,NA())</f>
        <v>#N/A</v>
      </c>
      <c r="P6997" s="24">
        <f t="shared" si="411"/>
        <v>6991</v>
      </c>
      <c r="Q6997" s="16" t="e">
        <f>IF($P6997&lt;=$D$34,Daten!F7000,NA())</f>
        <v>#N/A</v>
      </c>
      <c r="R6997" s="16" t="e">
        <f>IF($P6997&lt;=$D$34,Daten!G7000,NA())</f>
        <v>#N/A</v>
      </c>
      <c r="S6997" s="16" t="e">
        <f>IF($P6997&lt;=$D$34,Daten!H7000,NA())</f>
        <v>#N/A</v>
      </c>
    </row>
    <row r="6998" spans="12:19" x14ac:dyDescent="0.3">
      <c r="L6998" s="24">
        <f t="shared" si="410"/>
        <v>6992</v>
      </c>
      <c r="M6998" s="16" t="e">
        <f>IF($L6998&lt;=$C$34,Daten!B7001,NA())</f>
        <v>#N/A</v>
      </c>
      <c r="N6998" s="16" t="e">
        <f>IF($L6998&lt;=$C$34,Daten!C7001,NA())</f>
        <v>#N/A</v>
      </c>
      <c r="O6998" s="16" t="e">
        <f>IF($L6998&lt;=$C$34,Daten!D7001,NA())</f>
        <v>#N/A</v>
      </c>
      <c r="P6998" s="24">
        <f t="shared" si="411"/>
        <v>6992</v>
      </c>
      <c r="Q6998" s="16" t="e">
        <f>IF($P6998&lt;=$D$34,Daten!F7001,NA())</f>
        <v>#N/A</v>
      </c>
      <c r="R6998" s="16" t="e">
        <f>IF($P6998&lt;=$D$34,Daten!G7001,NA())</f>
        <v>#N/A</v>
      </c>
      <c r="S6998" s="16" t="e">
        <f>IF($P6998&lt;=$D$34,Daten!H7001,NA())</f>
        <v>#N/A</v>
      </c>
    </row>
    <row r="6999" spans="12:19" x14ac:dyDescent="0.3">
      <c r="L6999" s="24">
        <f t="shared" si="410"/>
        <v>6993</v>
      </c>
      <c r="M6999" s="16" t="e">
        <f>IF($L6999&lt;=$C$34,Daten!B7002,NA())</f>
        <v>#N/A</v>
      </c>
      <c r="N6999" s="16" t="e">
        <f>IF($L6999&lt;=$C$34,Daten!C7002,NA())</f>
        <v>#N/A</v>
      </c>
      <c r="O6999" s="16" t="e">
        <f>IF($L6999&lt;=$C$34,Daten!D7002,NA())</f>
        <v>#N/A</v>
      </c>
      <c r="P6999" s="24">
        <f t="shared" si="411"/>
        <v>6993</v>
      </c>
      <c r="Q6999" s="16" t="e">
        <f>IF($P6999&lt;=$D$34,Daten!F7002,NA())</f>
        <v>#N/A</v>
      </c>
      <c r="R6999" s="16" t="e">
        <f>IF($P6999&lt;=$D$34,Daten!G7002,NA())</f>
        <v>#N/A</v>
      </c>
      <c r="S6999" s="16" t="e">
        <f>IF($P6999&lt;=$D$34,Daten!H7002,NA())</f>
        <v>#N/A</v>
      </c>
    </row>
    <row r="7000" spans="12:19" x14ac:dyDescent="0.3">
      <c r="L7000" s="24">
        <f t="shared" si="410"/>
        <v>6994</v>
      </c>
      <c r="M7000" s="16" t="e">
        <f>IF($L7000&lt;=$C$34,Daten!B7003,NA())</f>
        <v>#N/A</v>
      </c>
      <c r="N7000" s="16" t="e">
        <f>IF($L7000&lt;=$C$34,Daten!C7003,NA())</f>
        <v>#N/A</v>
      </c>
      <c r="O7000" s="16" t="e">
        <f>IF($L7000&lt;=$C$34,Daten!D7003,NA())</f>
        <v>#N/A</v>
      </c>
      <c r="P7000" s="24">
        <f t="shared" si="411"/>
        <v>6994</v>
      </c>
      <c r="Q7000" s="16" t="e">
        <f>IF($P7000&lt;=$D$34,Daten!F7003,NA())</f>
        <v>#N/A</v>
      </c>
      <c r="R7000" s="16" t="e">
        <f>IF($P7000&lt;=$D$34,Daten!G7003,NA())</f>
        <v>#N/A</v>
      </c>
      <c r="S7000" s="16" t="e">
        <f>IF($P7000&lt;=$D$34,Daten!H7003,NA())</f>
        <v>#N/A</v>
      </c>
    </row>
    <row r="7001" spans="12:19" x14ac:dyDescent="0.3">
      <c r="L7001" s="24">
        <f t="shared" si="410"/>
        <v>6995</v>
      </c>
      <c r="M7001" s="16" t="e">
        <f>IF($L7001&lt;=$C$34,Daten!B7004,NA())</f>
        <v>#N/A</v>
      </c>
      <c r="N7001" s="16" t="e">
        <f>IF($L7001&lt;=$C$34,Daten!C7004,NA())</f>
        <v>#N/A</v>
      </c>
      <c r="O7001" s="16" t="e">
        <f>IF($L7001&lt;=$C$34,Daten!D7004,NA())</f>
        <v>#N/A</v>
      </c>
      <c r="P7001" s="24">
        <f t="shared" si="411"/>
        <v>6995</v>
      </c>
      <c r="Q7001" s="16" t="e">
        <f>IF($P7001&lt;=$D$34,Daten!F7004,NA())</f>
        <v>#N/A</v>
      </c>
      <c r="R7001" s="16" t="e">
        <f>IF($P7001&lt;=$D$34,Daten!G7004,NA())</f>
        <v>#N/A</v>
      </c>
      <c r="S7001" s="16" t="e">
        <f>IF($P7001&lt;=$D$34,Daten!H7004,NA())</f>
        <v>#N/A</v>
      </c>
    </row>
    <row r="7002" spans="12:19" x14ac:dyDescent="0.3">
      <c r="L7002" s="24">
        <f t="shared" si="410"/>
        <v>6996</v>
      </c>
      <c r="M7002" s="16" t="e">
        <f>IF($L7002&lt;=$C$34,Daten!B7005,NA())</f>
        <v>#N/A</v>
      </c>
      <c r="N7002" s="16" t="e">
        <f>IF($L7002&lt;=$C$34,Daten!C7005,NA())</f>
        <v>#N/A</v>
      </c>
      <c r="O7002" s="16" t="e">
        <f>IF($L7002&lt;=$C$34,Daten!D7005,NA())</f>
        <v>#N/A</v>
      </c>
      <c r="P7002" s="24">
        <f t="shared" si="411"/>
        <v>6996</v>
      </c>
      <c r="Q7002" s="16" t="e">
        <f>IF($P7002&lt;=$D$34,Daten!F7005,NA())</f>
        <v>#N/A</v>
      </c>
      <c r="R7002" s="16" t="e">
        <f>IF($P7002&lt;=$D$34,Daten!G7005,NA())</f>
        <v>#N/A</v>
      </c>
      <c r="S7002" s="16" t="e">
        <f>IF($P7002&lt;=$D$34,Daten!H7005,NA())</f>
        <v>#N/A</v>
      </c>
    </row>
    <row r="7003" spans="12:19" x14ac:dyDescent="0.3">
      <c r="L7003" s="24">
        <f t="shared" si="410"/>
        <v>6997</v>
      </c>
      <c r="M7003" s="16" t="e">
        <f>IF($L7003&lt;=$C$34,Daten!B7006,NA())</f>
        <v>#N/A</v>
      </c>
      <c r="N7003" s="16" t="e">
        <f>IF($L7003&lt;=$C$34,Daten!C7006,NA())</f>
        <v>#N/A</v>
      </c>
      <c r="O7003" s="16" t="e">
        <f>IF($L7003&lt;=$C$34,Daten!D7006,NA())</f>
        <v>#N/A</v>
      </c>
      <c r="P7003" s="24">
        <f t="shared" si="411"/>
        <v>6997</v>
      </c>
      <c r="Q7003" s="16" t="e">
        <f>IF($P7003&lt;=$D$34,Daten!F7006,NA())</f>
        <v>#N/A</v>
      </c>
      <c r="R7003" s="16" t="e">
        <f>IF($P7003&lt;=$D$34,Daten!G7006,NA())</f>
        <v>#N/A</v>
      </c>
      <c r="S7003" s="16" t="e">
        <f>IF($P7003&lt;=$D$34,Daten!H7006,NA())</f>
        <v>#N/A</v>
      </c>
    </row>
    <row r="7004" spans="12:19" x14ac:dyDescent="0.3">
      <c r="L7004" s="24">
        <f t="shared" si="410"/>
        <v>6998</v>
      </c>
      <c r="M7004" s="16" t="e">
        <f>IF($L7004&lt;=$C$34,Daten!B7007,NA())</f>
        <v>#N/A</v>
      </c>
      <c r="N7004" s="16" t="e">
        <f>IF($L7004&lt;=$C$34,Daten!C7007,NA())</f>
        <v>#N/A</v>
      </c>
      <c r="O7004" s="16" t="e">
        <f>IF($L7004&lt;=$C$34,Daten!D7007,NA())</f>
        <v>#N/A</v>
      </c>
      <c r="P7004" s="24">
        <f t="shared" si="411"/>
        <v>6998</v>
      </c>
      <c r="Q7004" s="16" t="e">
        <f>IF($P7004&lt;=$D$34,Daten!F7007,NA())</f>
        <v>#N/A</v>
      </c>
      <c r="R7004" s="16" t="e">
        <f>IF($P7004&lt;=$D$34,Daten!G7007,NA())</f>
        <v>#N/A</v>
      </c>
      <c r="S7004" s="16" t="e">
        <f>IF($P7004&lt;=$D$34,Daten!H7007,NA())</f>
        <v>#N/A</v>
      </c>
    </row>
    <row r="7005" spans="12:19" x14ac:dyDescent="0.3">
      <c r="L7005" s="24">
        <f t="shared" si="410"/>
        <v>6999</v>
      </c>
      <c r="M7005" s="16" t="e">
        <f>IF($L7005&lt;=$C$34,Daten!B7008,NA())</f>
        <v>#N/A</v>
      </c>
      <c r="N7005" s="16" t="e">
        <f>IF($L7005&lt;=$C$34,Daten!C7008,NA())</f>
        <v>#N/A</v>
      </c>
      <c r="O7005" s="16" t="e">
        <f>IF($L7005&lt;=$C$34,Daten!D7008,NA())</f>
        <v>#N/A</v>
      </c>
      <c r="P7005" s="24">
        <f t="shared" si="411"/>
        <v>6999</v>
      </c>
      <c r="Q7005" s="16" t="e">
        <f>IF($P7005&lt;=$D$34,Daten!F7008,NA())</f>
        <v>#N/A</v>
      </c>
      <c r="R7005" s="16" t="e">
        <f>IF($P7005&lt;=$D$34,Daten!G7008,NA())</f>
        <v>#N/A</v>
      </c>
      <c r="S7005" s="16" t="e">
        <f>IF($P7005&lt;=$D$34,Daten!H7008,NA())</f>
        <v>#N/A</v>
      </c>
    </row>
    <row r="7006" spans="12:19" x14ac:dyDescent="0.3">
      <c r="L7006" s="24">
        <f t="shared" si="410"/>
        <v>7000</v>
      </c>
      <c r="M7006" s="16" t="e">
        <f>IF($L7006&lt;=$C$34,Daten!B7009,NA())</f>
        <v>#N/A</v>
      </c>
      <c r="N7006" s="16" t="e">
        <f>IF($L7006&lt;=$C$34,Daten!C7009,NA())</f>
        <v>#N/A</v>
      </c>
      <c r="O7006" s="16" t="e">
        <f>IF($L7006&lt;=$C$34,Daten!D7009,NA())</f>
        <v>#N/A</v>
      </c>
      <c r="P7006" s="24">
        <f t="shared" si="411"/>
        <v>7000</v>
      </c>
      <c r="Q7006" s="16" t="e">
        <f>IF($P7006&lt;=$D$34,Daten!F7009,NA())</f>
        <v>#N/A</v>
      </c>
      <c r="R7006" s="16" t="e">
        <f>IF($P7006&lt;=$D$34,Daten!G7009,NA())</f>
        <v>#N/A</v>
      </c>
      <c r="S7006" s="16" t="e">
        <f>IF($P7006&lt;=$D$34,Daten!H7009,NA())</f>
        <v>#N/A</v>
      </c>
    </row>
    <row r="7007" spans="12:19" x14ac:dyDescent="0.3">
      <c r="L7007" s="24">
        <f t="shared" si="410"/>
        <v>7001</v>
      </c>
      <c r="M7007" s="16" t="e">
        <f>IF($L7007&lt;=$C$34,Daten!B7010,NA())</f>
        <v>#N/A</v>
      </c>
      <c r="N7007" s="16" t="e">
        <f>IF($L7007&lt;=$C$34,Daten!C7010,NA())</f>
        <v>#N/A</v>
      </c>
      <c r="O7007" s="16" t="e">
        <f>IF($L7007&lt;=$C$34,Daten!D7010,NA())</f>
        <v>#N/A</v>
      </c>
      <c r="P7007" s="24">
        <f t="shared" si="411"/>
        <v>7001</v>
      </c>
      <c r="Q7007" s="16" t="e">
        <f>IF($P7007&lt;=$D$34,Daten!F7010,NA())</f>
        <v>#N/A</v>
      </c>
      <c r="R7007" s="16" t="e">
        <f>IF($P7007&lt;=$D$34,Daten!G7010,NA())</f>
        <v>#N/A</v>
      </c>
      <c r="S7007" s="16" t="e">
        <f>IF($P7007&lt;=$D$34,Daten!H7010,NA())</f>
        <v>#N/A</v>
      </c>
    </row>
    <row r="7008" spans="12:19" x14ac:dyDescent="0.3">
      <c r="L7008" s="24">
        <f t="shared" si="410"/>
        <v>7002</v>
      </c>
      <c r="M7008" s="16" t="e">
        <f>IF($L7008&lt;=$C$34,Daten!B7011,NA())</f>
        <v>#N/A</v>
      </c>
      <c r="N7008" s="16" t="e">
        <f>IF($L7008&lt;=$C$34,Daten!C7011,NA())</f>
        <v>#N/A</v>
      </c>
      <c r="O7008" s="16" t="e">
        <f>IF($L7008&lt;=$C$34,Daten!D7011,NA())</f>
        <v>#N/A</v>
      </c>
      <c r="P7008" s="24">
        <f t="shared" si="411"/>
        <v>7002</v>
      </c>
      <c r="Q7008" s="16" t="e">
        <f>IF($P7008&lt;=$D$34,Daten!F7011,NA())</f>
        <v>#N/A</v>
      </c>
      <c r="R7008" s="16" t="e">
        <f>IF($P7008&lt;=$D$34,Daten!G7011,NA())</f>
        <v>#N/A</v>
      </c>
      <c r="S7008" s="16" t="e">
        <f>IF($P7008&lt;=$D$34,Daten!H7011,NA())</f>
        <v>#N/A</v>
      </c>
    </row>
    <row r="7009" spans="12:19" x14ac:dyDescent="0.3">
      <c r="L7009" s="24">
        <f t="shared" si="410"/>
        <v>7003</v>
      </c>
      <c r="M7009" s="16" t="e">
        <f>IF($L7009&lt;=$C$34,Daten!B7012,NA())</f>
        <v>#N/A</v>
      </c>
      <c r="N7009" s="16" t="e">
        <f>IF($L7009&lt;=$C$34,Daten!C7012,NA())</f>
        <v>#N/A</v>
      </c>
      <c r="O7009" s="16" t="e">
        <f>IF($L7009&lt;=$C$34,Daten!D7012,NA())</f>
        <v>#N/A</v>
      </c>
      <c r="P7009" s="24">
        <f t="shared" si="411"/>
        <v>7003</v>
      </c>
      <c r="Q7009" s="16" t="e">
        <f>IF($P7009&lt;=$D$34,Daten!F7012,NA())</f>
        <v>#N/A</v>
      </c>
      <c r="R7009" s="16" t="e">
        <f>IF($P7009&lt;=$D$34,Daten!G7012,NA())</f>
        <v>#N/A</v>
      </c>
      <c r="S7009" s="16" t="e">
        <f>IF($P7009&lt;=$D$34,Daten!H7012,NA())</f>
        <v>#N/A</v>
      </c>
    </row>
    <row r="7010" spans="12:19" x14ac:dyDescent="0.3">
      <c r="L7010" s="24">
        <f t="shared" si="410"/>
        <v>7004</v>
      </c>
      <c r="M7010" s="16" t="e">
        <f>IF($L7010&lt;=$C$34,Daten!B7013,NA())</f>
        <v>#N/A</v>
      </c>
      <c r="N7010" s="16" t="e">
        <f>IF($L7010&lt;=$C$34,Daten!C7013,NA())</f>
        <v>#N/A</v>
      </c>
      <c r="O7010" s="16" t="e">
        <f>IF($L7010&lt;=$C$34,Daten!D7013,NA())</f>
        <v>#N/A</v>
      </c>
      <c r="P7010" s="24">
        <f t="shared" si="411"/>
        <v>7004</v>
      </c>
      <c r="Q7010" s="16" t="e">
        <f>IF($P7010&lt;=$D$34,Daten!F7013,NA())</f>
        <v>#N/A</v>
      </c>
      <c r="R7010" s="16" t="e">
        <f>IF($P7010&lt;=$D$34,Daten!G7013,NA())</f>
        <v>#N/A</v>
      </c>
      <c r="S7010" s="16" t="e">
        <f>IF($P7010&lt;=$D$34,Daten!H7013,NA())</f>
        <v>#N/A</v>
      </c>
    </row>
    <row r="7011" spans="12:19" x14ac:dyDescent="0.3">
      <c r="L7011" s="24">
        <f t="shared" si="410"/>
        <v>7005</v>
      </c>
      <c r="M7011" s="16" t="e">
        <f>IF($L7011&lt;=$C$34,Daten!B7014,NA())</f>
        <v>#N/A</v>
      </c>
      <c r="N7011" s="16" t="e">
        <f>IF($L7011&lt;=$C$34,Daten!C7014,NA())</f>
        <v>#N/A</v>
      </c>
      <c r="O7011" s="16" t="e">
        <f>IF($L7011&lt;=$C$34,Daten!D7014,NA())</f>
        <v>#N/A</v>
      </c>
      <c r="P7011" s="24">
        <f t="shared" si="411"/>
        <v>7005</v>
      </c>
      <c r="Q7011" s="16" t="e">
        <f>IF($P7011&lt;=$D$34,Daten!F7014,NA())</f>
        <v>#N/A</v>
      </c>
      <c r="R7011" s="16" t="e">
        <f>IF($P7011&lt;=$D$34,Daten!G7014,NA())</f>
        <v>#N/A</v>
      </c>
      <c r="S7011" s="16" t="e">
        <f>IF($P7011&lt;=$D$34,Daten!H7014,NA())</f>
        <v>#N/A</v>
      </c>
    </row>
    <row r="7012" spans="12:19" x14ac:dyDescent="0.3">
      <c r="L7012" s="24">
        <f t="shared" si="410"/>
        <v>7006</v>
      </c>
      <c r="M7012" s="16" t="e">
        <f>IF($L7012&lt;=$C$34,Daten!B7015,NA())</f>
        <v>#N/A</v>
      </c>
      <c r="N7012" s="16" t="e">
        <f>IF($L7012&lt;=$C$34,Daten!C7015,NA())</f>
        <v>#N/A</v>
      </c>
      <c r="O7012" s="16" t="e">
        <f>IF($L7012&lt;=$C$34,Daten!D7015,NA())</f>
        <v>#N/A</v>
      </c>
      <c r="P7012" s="24">
        <f t="shared" si="411"/>
        <v>7006</v>
      </c>
      <c r="Q7012" s="16" t="e">
        <f>IF($P7012&lt;=$D$34,Daten!F7015,NA())</f>
        <v>#N/A</v>
      </c>
      <c r="R7012" s="16" t="e">
        <f>IF($P7012&lt;=$D$34,Daten!G7015,NA())</f>
        <v>#N/A</v>
      </c>
      <c r="S7012" s="16" t="e">
        <f>IF($P7012&lt;=$D$34,Daten!H7015,NA())</f>
        <v>#N/A</v>
      </c>
    </row>
    <row r="7013" spans="12:19" x14ac:dyDescent="0.3">
      <c r="L7013" s="24">
        <f t="shared" si="410"/>
        <v>7007</v>
      </c>
      <c r="M7013" s="16" t="e">
        <f>IF($L7013&lt;=$C$34,Daten!B7016,NA())</f>
        <v>#N/A</v>
      </c>
      <c r="N7013" s="16" t="e">
        <f>IF($L7013&lt;=$C$34,Daten!C7016,NA())</f>
        <v>#N/A</v>
      </c>
      <c r="O7013" s="16" t="e">
        <f>IF($L7013&lt;=$C$34,Daten!D7016,NA())</f>
        <v>#N/A</v>
      </c>
      <c r="P7013" s="24">
        <f t="shared" si="411"/>
        <v>7007</v>
      </c>
      <c r="Q7013" s="16" t="e">
        <f>IF($P7013&lt;=$D$34,Daten!F7016,NA())</f>
        <v>#N/A</v>
      </c>
      <c r="R7013" s="16" t="e">
        <f>IF($P7013&lt;=$D$34,Daten!G7016,NA())</f>
        <v>#N/A</v>
      </c>
      <c r="S7013" s="16" t="e">
        <f>IF($P7013&lt;=$D$34,Daten!H7016,NA())</f>
        <v>#N/A</v>
      </c>
    </row>
    <row r="7014" spans="12:19" x14ac:dyDescent="0.3">
      <c r="L7014" s="24">
        <f t="shared" si="410"/>
        <v>7008</v>
      </c>
      <c r="M7014" s="16" t="e">
        <f>IF($L7014&lt;=$C$34,Daten!B7017,NA())</f>
        <v>#N/A</v>
      </c>
      <c r="N7014" s="16" t="e">
        <f>IF($L7014&lt;=$C$34,Daten!C7017,NA())</f>
        <v>#N/A</v>
      </c>
      <c r="O7014" s="16" t="e">
        <f>IF($L7014&lt;=$C$34,Daten!D7017,NA())</f>
        <v>#N/A</v>
      </c>
      <c r="P7014" s="24">
        <f t="shared" si="411"/>
        <v>7008</v>
      </c>
      <c r="Q7014" s="16" t="e">
        <f>IF($P7014&lt;=$D$34,Daten!F7017,NA())</f>
        <v>#N/A</v>
      </c>
      <c r="R7014" s="16" t="e">
        <f>IF($P7014&lt;=$D$34,Daten!G7017,NA())</f>
        <v>#N/A</v>
      </c>
      <c r="S7014" s="16" t="e">
        <f>IF($P7014&lt;=$D$34,Daten!H7017,NA())</f>
        <v>#N/A</v>
      </c>
    </row>
    <row r="7015" spans="12:19" x14ac:dyDescent="0.3">
      <c r="L7015" s="24">
        <f t="shared" si="410"/>
        <v>7009</v>
      </c>
      <c r="M7015" s="16" t="e">
        <f>IF($L7015&lt;=$C$34,Daten!B7018,NA())</f>
        <v>#N/A</v>
      </c>
      <c r="N7015" s="16" t="e">
        <f>IF($L7015&lt;=$C$34,Daten!C7018,NA())</f>
        <v>#N/A</v>
      </c>
      <c r="O7015" s="16" t="e">
        <f>IF($L7015&lt;=$C$34,Daten!D7018,NA())</f>
        <v>#N/A</v>
      </c>
      <c r="P7015" s="24">
        <f t="shared" si="411"/>
        <v>7009</v>
      </c>
      <c r="Q7015" s="16" t="e">
        <f>IF($P7015&lt;=$D$34,Daten!F7018,NA())</f>
        <v>#N/A</v>
      </c>
      <c r="R7015" s="16" t="e">
        <f>IF($P7015&lt;=$D$34,Daten!G7018,NA())</f>
        <v>#N/A</v>
      </c>
      <c r="S7015" s="16" t="e">
        <f>IF($P7015&lt;=$D$34,Daten!H7018,NA())</f>
        <v>#N/A</v>
      </c>
    </row>
    <row r="7016" spans="12:19" x14ac:dyDescent="0.3">
      <c r="L7016" s="24">
        <f t="shared" si="410"/>
        <v>7010</v>
      </c>
      <c r="M7016" s="16" t="e">
        <f>IF($L7016&lt;=$C$34,Daten!B7019,NA())</f>
        <v>#N/A</v>
      </c>
      <c r="N7016" s="16" t="e">
        <f>IF($L7016&lt;=$C$34,Daten!C7019,NA())</f>
        <v>#N/A</v>
      </c>
      <c r="O7016" s="16" t="e">
        <f>IF($L7016&lt;=$C$34,Daten!D7019,NA())</f>
        <v>#N/A</v>
      </c>
      <c r="P7016" s="24">
        <f t="shared" si="411"/>
        <v>7010</v>
      </c>
      <c r="Q7016" s="16" t="e">
        <f>IF($P7016&lt;=$D$34,Daten!F7019,NA())</f>
        <v>#N/A</v>
      </c>
      <c r="R7016" s="16" t="e">
        <f>IF($P7016&lt;=$D$34,Daten!G7019,NA())</f>
        <v>#N/A</v>
      </c>
      <c r="S7016" s="16" t="e">
        <f>IF($P7016&lt;=$D$34,Daten!H7019,NA())</f>
        <v>#N/A</v>
      </c>
    </row>
    <row r="7017" spans="12:19" x14ac:dyDescent="0.3">
      <c r="L7017" s="24">
        <f t="shared" si="410"/>
        <v>7011</v>
      </c>
      <c r="M7017" s="16" t="e">
        <f>IF($L7017&lt;=$C$34,Daten!B7020,NA())</f>
        <v>#N/A</v>
      </c>
      <c r="N7017" s="16" t="e">
        <f>IF($L7017&lt;=$C$34,Daten!C7020,NA())</f>
        <v>#N/A</v>
      </c>
      <c r="O7017" s="16" t="e">
        <f>IF($L7017&lt;=$C$34,Daten!D7020,NA())</f>
        <v>#N/A</v>
      </c>
      <c r="P7017" s="24">
        <f t="shared" si="411"/>
        <v>7011</v>
      </c>
      <c r="Q7017" s="16" t="e">
        <f>IF($P7017&lt;=$D$34,Daten!F7020,NA())</f>
        <v>#N/A</v>
      </c>
      <c r="R7017" s="16" t="e">
        <f>IF($P7017&lt;=$D$34,Daten!G7020,NA())</f>
        <v>#N/A</v>
      </c>
      <c r="S7017" s="16" t="e">
        <f>IF($P7017&lt;=$D$34,Daten!H7020,NA())</f>
        <v>#N/A</v>
      </c>
    </row>
    <row r="7018" spans="12:19" x14ac:dyDescent="0.3">
      <c r="L7018" s="24">
        <f t="shared" si="410"/>
        <v>7012</v>
      </c>
      <c r="M7018" s="16" t="e">
        <f>IF($L7018&lt;=$C$34,Daten!B7021,NA())</f>
        <v>#N/A</v>
      </c>
      <c r="N7018" s="16" t="e">
        <f>IF($L7018&lt;=$C$34,Daten!C7021,NA())</f>
        <v>#N/A</v>
      </c>
      <c r="O7018" s="16" t="e">
        <f>IF($L7018&lt;=$C$34,Daten!D7021,NA())</f>
        <v>#N/A</v>
      </c>
      <c r="P7018" s="24">
        <f t="shared" si="411"/>
        <v>7012</v>
      </c>
      <c r="Q7018" s="16" t="e">
        <f>IF($P7018&lt;=$D$34,Daten!F7021,NA())</f>
        <v>#N/A</v>
      </c>
      <c r="R7018" s="16" t="e">
        <f>IF($P7018&lt;=$D$34,Daten!G7021,NA())</f>
        <v>#N/A</v>
      </c>
      <c r="S7018" s="16" t="e">
        <f>IF($P7018&lt;=$D$34,Daten!H7021,NA())</f>
        <v>#N/A</v>
      </c>
    </row>
    <row r="7019" spans="12:19" x14ac:dyDescent="0.3">
      <c r="L7019" s="24">
        <f t="shared" si="410"/>
        <v>7013</v>
      </c>
      <c r="M7019" s="16" t="e">
        <f>IF($L7019&lt;=$C$34,Daten!B7022,NA())</f>
        <v>#N/A</v>
      </c>
      <c r="N7019" s="16" t="e">
        <f>IF($L7019&lt;=$C$34,Daten!C7022,NA())</f>
        <v>#N/A</v>
      </c>
      <c r="O7019" s="16" t="e">
        <f>IF($L7019&lt;=$C$34,Daten!D7022,NA())</f>
        <v>#N/A</v>
      </c>
      <c r="P7019" s="24">
        <f t="shared" si="411"/>
        <v>7013</v>
      </c>
      <c r="Q7019" s="16" t="e">
        <f>IF($P7019&lt;=$D$34,Daten!F7022,NA())</f>
        <v>#N/A</v>
      </c>
      <c r="R7019" s="16" t="e">
        <f>IF($P7019&lt;=$D$34,Daten!G7022,NA())</f>
        <v>#N/A</v>
      </c>
      <c r="S7019" s="16" t="e">
        <f>IF($P7019&lt;=$D$34,Daten!H7022,NA())</f>
        <v>#N/A</v>
      </c>
    </row>
    <row r="7020" spans="12:19" x14ac:dyDescent="0.3">
      <c r="L7020" s="24">
        <f t="shared" si="410"/>
        <v>7014</v>
      </c>
      <c r="M7020" s="16" t="e">
        <f>IF($L7020&lt;=$C$34,Daten!B7023,NA())</f>
        <v>#N/A</v>
      </c>
      <c r="N7020" s="16" t="e">
        <f>IF($L7020&lt;=$C$34,Daten!C7023,NA())</f>
        <v>#N/A</v>
      </c>
      <c r="O7020" s="16" t="e">
        <f>IF($L7020&lt;=$C$34,Daten!D7023,NA())</f>
        <v>#N/A</v>
      </c>
      <c r="P7020" s="24">
        <f t="shared" si="411"/>
        <v>7014</v>
      </c>
      <c r="Q7020" s="16" t="e">
        <f>IF($P7020&lt;=$D$34,Daten!F7023,NA())</f>
        <v>#N/A</v>
      </c>
      <c r="R7020" s="16" t="e">
        <f>IF($P7020&lt;=$D$34,Daten!G7023,NA())</f>
        <v>#N/A</v>
      </c>
      <c r="S7020" s="16" t="e">
        <f>IF($P7020&lt;=$D$34,Daten!H7023,NA())</f>
        <v>#N/A</v>
      </c>
    </row>
    <row r="7021" spans="12:19" x14ac:dyDescent="0.3">
      <c r="L7021" s="24">
        <f t="shared" si="410"/>
        <v>7015</v>
      </c>
      <c r="M7021" s="16" t="e">
        <f>IF($L7021&lt;=$C$34,Daten!B7024,NA())</f>
        <v>#N/A</v>
      </c>
      <c r="N7021" s="16" t="e">
        <f>IF($L7021&lt;=$C$34,Daten!C7024,NA())</f>
        <v>#N/A</v>
      </c>
      <c r="O7021" s="16" t="e">
        <f>IF($L7021&lt;=$C$34,Daten!D7024,NA())</f>
        <v>#N/A</v>
      </c>
      <c r="P7021" s="24">
        <f t="shared" si="411"/>
        <v>7015</v>
      </c>
      <c r="Q7021" s="16" t="e">
        <f>IF($P7021&lt;=$D$34,Daten!F7024,NA())</f>
        <v>#N/A</v>
      </c>
      <c r="R7021" s="16" t="e">
        <f>IF($P7021&lt;=$D$34,Daten!G7024,NA())</f>
        <v>#N/A</v>
      </c>
      <c r="S7021" s="16" t="e">
        <f>IF($P7021&lt;=$D$34,Daten!H7024,NA())</f>
        <v>#N/A</v>
      </c>
    </row>
    <row r="7022" spans="12:19" x14ac:dyDescent="0.3">
      <c r="L7022" s="24">
        <f t="shared" si="410"/>
        <v>7016</v>
      </c>
      <c r="M7022" s="16" t="e">
        <f>IF($L7022&lt;=$C$34,Daten!B7025,NA())</f>
        <v>#N/A</v>
      </c>
      <c r="N7022" s="16" t="e">
        <f>IF($L7022&lt;=$C$34,Daten!C7025,NA())</f>
        <v>#N/A</v>
      </c>
      <c r="O7022" s="16" t="e">
        <f>IF($L7022&lt;=$C$34,Daten!D7025,NA())</f>
        <v>#N/A</v>
      </c>
      <c r="P7022" s="24">
        <f t="shared" si="411"/>
        <v>7016</v>
      </c>
      <c r="Q7022" s="16" t="e">
        <f>IF($P7022&lt;=$D$34,Daten!F7025,NA())</f>
        <v>#N/A</v>
      </c>
      <c r="R7022" s="16" t="e">
        <f>IF($P7022&lt;=$D$34,Daten!G7025,NA())</f>
        <v>#N/A</v>
      </c>
      <c r="S7022" s="16" t="e">
        <f>IF($P7022&lt;=$D$34,Daten!H7025,NA())</f>
        <v>#N/A</v>
      </c>
    </row>
    <row r="7023" spans="12:19" x14ac:dyDescent="0.3">
      <c r="L7023" s="24">
        <f t="shared" si="410"/>
        <v>7017</v>
      </c>
      <c r="M7023" s="16" t="e">
        <f>IF($L7023&lt;=$C$34,Daten!B7026,NA())</f>
        <v>#N/A</v>
      </c>
      <c r="N7023" s="16" t="e">
        <f>IF($L7023&lt;=$C$34,Daten!C7026,NA())</f>
        <v>#N/A</v>
      </c>
      <c r="O7023" s="16" t="e">
        <f>IF($L7023&lt;=$C$34,Daten!D7026,NA())</f>
        <v>#N/A</v>
      </c>
      <c r="P7023" s="24">
        <f t="shared" si="411"/>
        <v>7017</v>
      </c>
      <c r="Q7023" s="16" t="e">
        <f>IF($P7023&lt;=$D$34,Daten!F7026,NA())</f>
        <v>#N/A</v>
      </c>
      <c r="R7023" s="16" t="e">
        <f>IF($P7023&lt;=$D$34,Daten!G7026,NA())</f>
        <v>#N/A</v>
      </c>
      <c r="S7023" s="16" t="e">
        <f>IF($P7023&lt;=$D$34,Daten!H7026,NA())</f>
        <v>#N/A</v>
      </c>
    </row>
    <row r="7024" spans="12:19" x14ac:dyDescent="0.3">
      <c r="L7024" s="24">
        <f t="shared" si="410"/>
        <v>7018</v>
      </c>
      <c r="M7024" s="16" t="e">
        <f>IF($L7024&lt;=$C$34,Daten!B7027,NA())</f>
        <v>#N/A</v>
      </c>
      <c r="N7024" s="16" t="e">
        <f>IF($L7024&lt;=$C$34,Daten!C7027,NA())</f>
        <v>#N/A</v>
      </c>
      <c r="O7024" s="16" t="e">
        <f>IF($L7024&lt;=$C$34,Daten!D7027,NA())</f>
        <v>#N/A</v>
      </c>
      <c r="P7024" s="24">
        <f t="shared" si="411"/>
        <v>7018</v>
      </c>
      <c r="Q7024" s="16" t="e">
        <f>IF($P7024&lt;=$D$34,Daten!F7027,NA())</f>
        <v>#N/A</v>
      </c>
      <c r="R7024" s="16" t="e">
        <f>IF($P7024&lt;=$D$34,Daten!G7027,NA())</f>
        <v>#N/A</v>
      </c>
      <c r="S7024" s="16" t="e">
        <f>IF($P7024&lt;=$D$34,Daten!H7027,NA())</f>
        <v>#N/A</v>
      </c>
    </row>
    <row r="7025" spans="12:19" x14ac:dyDescent="0.3">
      <c r="L7025" s="24">
        <f t="shared" si="410"/>
        <v>7019</v>
      </c>
      <c r="M7025" s="16" t="e">
        <f>IF($L7025&lt;=$C$34,Daten!B7028,NA())</f>
        <v>#N/A</v>
      </c>
      <c r="N7025" s="16" t="e">
        <f>IF($L7025&lt;=$C$34,Daten!C7028,NA())</f>
        <v>#N/A</v>
      </c>
      <c r="O7025" s="16" t="e">
        <f>IF($L7025&lt;=$C$34,Daten!D7028,NA())</f>
        <v>#N/A</v>
      </c>
      <c r="P7025" s="24">
        <f t="shared" si="411"/>
        <v>7019</v>
      </c>
      <c r="Q7025" s="16" t="e">
        <f>IF($P7025&lt;=$D$34,Daten!F7028,NA())</f>
        <v>#N/A</v>
      </c>
      <c r="R7025" s="16" t="e">
        <f>IF($P7025&lt;=$D$34,Daten!G7028,NA())</f>
        <v>#N/A</v>
      </c>
      <c r="S7025" s="16" t="e">
        <f>IF($P7025&lt;=$D$34,Daten!H7028,NA())</f>
        <v>#N/A</v>
      </c>
    </row>
    <row r="7026" spans="12:19" x14ac:dyDescent="0.3">
      <c r="L7026" s="24">
        <f t="shared" si="410"/>
        <v>7020</v>
      </c>
      <c r="M7026" s="16" t="e">
        <f>IF($L7026&lt;=$C$34,Daten!B7029,NA())</f>
        <v>#N/A</v>
      </c>
      <c r="N7026" s="16" t="e">
        <f>IF($L7026&lt;=$C$34,Daten!C7029,NA())</f>
        <v>#N/A</v>
      </c>
      <c r="O7026" s="16" t="e">
        <f>IF($L7026&lt;=$C$34,Daten!D7029,NA())</f>
        <v>#N/A</v>
      </c>
      <c r="P7026" s="24">
        <f t="shared" si="411"/>
        <v>7020</v>
      </c>
      <c r="Q7026" s="16" t="e">
        <f>IF($P7026&lt;=$D$34,Daten!F7029,NA())</f>
        <v>#N/A</v>
      </c>
      <c r="R7026" s="16" t="e">
        <f>IF($P7026&lt;=$D$34,Daten!G7029,NA())</f>
        <v>#N/A</v>
      </c>
      <c r="S7026" s="16" t="e">
        <f>IF($P7026&lt;=$D$34,Daten!H7029,NA())</f>
        <v>#N/A</v>
      </c>
    </row>
    <row r="7027" spans="12:19" x14ac:dyDescent="0.3">
      <c r="L7027" s="24">
        <f t="shared" si="410"/>
        <v>7021</v>
      </c>
      <c r="M7027" s="16" t="e">
        <f>IF($L7027&lt;=$C$34,Daten!B7030,NA())</f>
        <v>#N/A</v>
      </c>
      <c r="N7027" s="16" t="e">
        <f>IF($L7027&lt;=$C$34,Daten!C7030,NA())</f>
        <v>#N/A</v>
      </c>
      <c r="O7027" s="16" t="e">
        <f>IF($L7027&lt;=$C$34,Daten!D7030,NA())</f>
        <v>#N/A</v>
      </c>
      <c r="P7027" s="24">
        <f t="shared" si="411"/>
        <v>7021</v>
      </c>
      <c r="Q7027" s="16" t="e">
        <f>IF($P7027&lt;=$D$34,Daten!F7030,NA())</f>
        <v>#N/A</v>
      </c>
      <c r="R7027" s="16" t="e">
        <f>IF($P7027&lt;=$D$34,Daten!G7030,NA())</f>
        <v>#N/A</v>
      </c>
      <c r="S7027" s="16" t="e">
        <f>IF($P7027&lt;=$D$34,Daten!H7030,NA())</f>
        <v>#N/A</v>
      </c>
    </row>
    <row r="7028" spans="12:19" x14ac:dyDescent="0.3">
      <c r="L7028" s="24">
        <f t="shared" si="410"/>
        <v>7022</v>
      </c>
      <c r="M7028" s="16" t="e">
        <f>IF($L7028&lt;=$C$34,Daten!B7031,NA())</f>
        <v>#N/A</v>
      </c>
      <c r="N7028" s="16" t="e">
        <f>IF($L7028&lt;=$C$34,Daten!C7031,NA())</f>
        <v>#N/A</v>
      </c>
      <c r="O7028" s="16" t="e">
        <f>IF($L7028&lt;=$C$34,Daten!D7031,NA())</f>
        <v>#N/A</v>
      </c>
      <c r="P7028" s="24">
        <f t="shared" si="411"/>
        <v>7022</v>
      </c>
      <c r="Q7028" s="16" t="e">
        <f>IF($P7028&lt;=$D$34,Daten!F7031,NA())</f>
        <v>#N/A</v>
      </c>
      <c r="R7028" s="16" t="e">
        <f>IF($P7028&lt;=$D$34,Daten!G7031,NA())</f>
        <v>#N/A</v>
      </c>
      <c r="S7028" s="16" t="e">
        <f>IF($P7028&lt;=$D$34,Daten!H7031,NA())</f>
        <v>#N/A</v>
      </c>
    </row>
    <row r="7029" spans="12:19" x14ac:dyDescent="0.3">
      <c r="L7029" s="24">
        <f t="shared" si="410"/>
        <v>7023</v>
      </c>
      <c r="M7029" s="16" t="e">
        <f>IF($L7029&lt;=$C$34,Daten!B7032,NA())</f>
        <v>#N/A</v>
      </c>
      <c r="N7029" s="16" t="e">
        <f>IF($L7029&lt;=$C$34,Daten!C7032,NA())</f>
        <v>#N/A</v>
      </c>
      <c r="O7029" s="16" t="e">
        <f>IF($L7029&lt;=$C$34,Daten!D7032,NA())</f>
        <v>#N/A</v>
      </c>
      <c r="P7029" s="24">
        <f t="shared" si="411"/>
        <v>7023</v>
      </c>
      <c r="Q7029" s="16" t="e">
        <f>IF($P7029&lt;=$D$34,Daten!F7032,NA())</f>
        <v>#N/A</v>
      </c>
      <c r="R7029" s="16" t="e">
        <f>IF($P7029&lt;=$D$34,Daten!G7032,NA())</f>
        <v>#N/A</v>
      </c>
      <c r="S7029" s="16" t="e">
        <f>IF($P7029&lt;=$D$34,Daten!H7032,NA())</f>
        <v>#N/A</v>
      </c>
    </row>
    <row r="7030" spans="12:19" x14ac:dyDescent="0.3">
      <c r="L7030" s="24">
        <f t="shared" si="410"/>
        <v>7024</v>
      </c>
      <c r="M7030" s="16" t="e">
        <f>IF($L7030&lt;=$C$34,Daten!B7033,NA())</f>
        <v>#N/A</v>
      </c>
      <c r="N7030" s="16" t="e">
        <f>IF($L7030&lt;=$C$34,Daten!C7033,NA())</f>
        <v>#N/A</v>
      </c>
      <c r="O7030" s="16" t="e">
        <f>IF($L7030&lt;=$C$34,Daten!D7033,NA())</f>
        <v>#N/A</v>
      </c>
      <c r="P7030" s="24">
        <f t="shared" si="411"/>
        <v>7024</v>
      </c>
      <c r="Q7030" s="16" t="e">
        <f>IF($P7030&lt;=$D$34,Daten!F7033,NA())</f>
        <v>#N/A</v>
      </c>
      <c r="R7030" s="16" t="e">
        <f>IF($P7030&lt;=$D$34,Daten!G7033,NA())</f>
        <v>#N/A</v>
      </c>
      <c r="S7030" s="16" t="e">
        <f>IF($P7030&lt;=$D$34,Daten!H7033,NA())</f>
        <v>#N/A</v>
      </c>
    </row>
    <row r="7031" spans="12:19" x14ac:dyDescent="0.3">
      <c r="L7031" s="24">
        <f t="shared" si="410"/>
        <v>7025</v>
      </c>
      <c r="M7031" s="16" t="e">
        <f>IF($L7031&lt;=$C$34,Daten!B7034,NA())</f>
        <v>#N/A</v>
      </c>
      <c r="N7031" s="16" t="e">
        <f>IF($L7031&lt;=$C$34,Daten!C7034,NA())</f>
        <v>#N/A</v>
      </c>
      <c r="O7031" s="16" t="e">
        <f>IF($L7031&lt;=$C$34,Daten!D7034,NA())</f>
        <v>#N/A</v>
      </c>
      <c r="P7031" s="24">
        <f t="shared" si="411"/>
        <v>7025</v>
      </c>
      <c r="Q7031" s="16" t="e">
        <f>IF($P7031&lt;=$D$34,Daten!F7034,NA())</f>
        <v>#N/A</v>
      </c>
      <c r="R7031" s="16" t="e">
        <f>IF($P7031&lt;=$D$34,Daten!G7034,NA())</f>
        <v>#N/A</v>
      </c>
      <c r="S7031" s="16" t="e">
        <f>IF($P7031&lt;=$D$34,Daten!H7034,NA())</f>
        <v>#N/A</v>
      </c>
    </row>
    <row r="7032" spans="12:19" x14ac:dyDescent="0.3">
      <c r="L7032" s="24">
        <f t="shared" si="410"/>
        <v>7026</v>
      </c>
      <c r="M7032" s="16" t="e">
        <f>IF($L7032&lt;=$C$34,Daten!B7035,NA())</f>
        <v>#N/A</v>
      </c>
      <c r="N7032" s="16" t="e">
        <f>IF($L7032&lt;=$C$34,Daten!C7035,NA())</f>
        <v>#N/A</v>
      </c>
      <c r="O7032" s="16" t="e">
        <f>IF($L7032&lt;=$C$34,Daten!D7035,NA())</f>
        <v>#N/A</v>
      </c>
      <c r="P7032" s="24">
        <f t="shared" si="411"/>
        <v>7026</v>
      </c>
      <c r="Q7032" s="16" t="e">
        <f>IF($P7032&lt;=$D$34,Daten!F7035,NA())</f>
        <v>#N/A</v>
      </c>
      <c r="R7032" s="16" t="e">
        <f>IF($P7032&lt;=$D$34,Daten!G7035,NA())</f>
        <v>#N/A</v>
      </c>
      <c r="S7032" s="16" t="e">
        <f>IF($P7032&lt;=$D$34,Daten!H7035,NA())</f>
        <v>#N/A</v>
      </c>
    </row>
    <row r="7033" spans="12:19" x14ac:dyDescent="0.3">
      <c r="L7033" s="24">
        <f t="shared" si="410"/>
        <v>7027</v>
      </c>
      <c r="M7033" s="16" t="e">
        <f>IF($L7033&lt;=$C$34,Daten!B7036,NA())</f>
        <v>#N/A</v>
      </c>
      <c r="N7033" s="16" t="e">
        <f>IF($L7033&lt;=$C$34,Daten!C7036,NA())</f>
        <v>#N/A</v>
      </c>
      <c r="O7033" s="16" t="e">
        <f>IF($L7033&lt;=$C$34,Daten!D7036,NA())</f>
        <v>#N/A</v>
      </c>
      <c r="P7033" s="24">
        <f t="shared" si="411"/>
        <v>7027</v>
      </c>
      <c r="Q7033" s="16" t="e">
        <f>IF($P7033&lt;=$D$34,Daten!F7036,NA())</f>
        <v>#N/A</v>
      </c>
      <c r="R7033" s="16" t="e">
        <f>IF($P7033&lt;=$D$34,Daten!G7036,NA())</f>
        <v>#N/A</v>
      </c>
      <c r="S7033" s="16" t="e">
        <f>IF($P7033&lt;=$D$34,Daten!H7036,NA())</f>
        <v>#N/A</v>
      </c>
    </row>
    <row r="7034" spans="12:19" x14ac:dyDescent="0.3">
      <c r="L7034" s="24">
        <f t="shared" si="410"/>
        <v>7028</v>
      </c>
      <c r="M7034" s="16" t="e">
        <f>IF($L7034&lt;=$C$34,Daten!B7037,NA())</f>
        <v>#N/A</v>
      </c>
      <c r="N7034" s="16" t="e">
        <f>IF($L7034&lt;=$C$34,Daten!C7037,NA())</f>
        <v>#N/A</v>
      </c>
      <c r="O7034" s="16" t="e">
        <f>IF($L7034&lt;=$C$34,Daten!D7037,NA())</f>
        <v>#N/A</v>
      </c>
      <c r="P7034" s="24">
        <f t="shared" si="411"/>
        <v>7028</v>
      </c>
      <c r="Q7034" s="16" t="e">
        <f>IF($P7034&lt;=$D$34,Daten!F7037,NA())</f>
        <v>#N/A</v>
      </c>
      <c r="R7034" s="16" t="e">
        <f>IF($P7034&lt;=$D$34,Daten!G7037,NA())</f>
        <v>#N/A</v>
      </c>
      <c r="S7034" s="16" t="e">
        <f>IF($P7034&lt;=$D$34,Daten!H7037,NA())</f>
        <v>#N/A</v>
      </c>
    </row>
    <row r="7035" spans="12:19" x14ac:dyDescent="0.3">
      <c r="L7035" s="24">
        <f t="shared" si="410"/>
        <v>7029</v>
      </c>
      <c r="M7035" s="16" t="e">
        <f>IF($L7035&lt;=$C$34,Daten!B7038,NA())</f>
        <v>#N/A</v>
      </c>
      <c r="N7035" s="16" t="e">
        <f>IF($L7035&lt;=$C$34,Daten!C7038,NA())</f>
        <v>#N/A</v>
      </c>
      <c r="O7035" s="16" t="e">
        <f>IF($L7035&lt;=$C$34,Daten!D7038,NA())</f>
        <v>#N/A</v>
      </c>
      <c r="P7035" s="24">
        <f t="shared" si="411"/>
        <v>7029</v>
      </c>
      <c r="Q7035" s="16" t="e">
        <f>IF($P7035&lt;=$D$34,Daten!F7038,NA())</f>
        <v>#N/A</v>
      </c>
      <c r="R7035" s="16" t="e">
        <f>IF($P7035&lt;=$D$34,Daten!G7038,NA())</f>
        <v>#N/A</v>
      </c>
      <c r="S7035" s="16" t="e">
        <f>IF($P7035&lt;=$D$34,Daten!H7038,NA())</f>
        <v>#N/A</v>
      </c>
    </row>
    <row r="7036" spans="12:19" x14ac:dyDescent="0.3">
      <c r="L7036" s="24">
        <f t="shared" si="410"/>
        <v>7030</v>
      </c>
      <c r="M7036" s="16" t="e">
        <f>IF($L7036&lt;=$C$34,Daten!B7039,NA())</f>
        <v>#N/A</v>
      </c>
      <c r="N7036" s="16" t="e">
        <f>IF($L7036&lt;=$C$34,Daten!C7039,NA())</f>
        <v>#N/A</v>
      </c>
      <c r="O7036" s="16" t="e">
        <f>IF($L7036&lt;=$C$34,Daten!D7039,NA())</f>
        <v>#N/A</v>
      </c>
      <c r="P7036" s="24">
        <f t="shared" si="411"/>
        <v>7030</v>
      </c>
      <c r="Q7036" s="16" t="e">
        <f>IF($P7036&lt;=$D$34,Daten!F7039,NA())</f>
        <v>#N/A</v>
      </c>
      <c r="R7036" s="16" t="e">
        <f>IF($P7036&lt;=$D$34,Daten!G7039,NA())</f>
        <v>#N/A</v>
      </c>
      <c r="S7036" s="16" t="e">
        <f>IF($P7036&lt;=$D$34,Daten!H7039,NA())</f>
        <v>#N/A</v>
      </c>
    </row>
    <row r="7037" spans="12:19" x14ac:dyDescent="0.3">
      <c r="L7037" s="24">
        <f t="shared" si="410"/>
        <v>7031</v>
      </c>
      <c r="M7037" s="16" t="e">
        <f>IF($L7037&lt;=$C$34,Daten!B7040,NA())</f>
        <v>#N/A</v>
      </c>
      <c r="N7037" s="16" t="e">
        <f>IF($L7037&lt;=$C$34,Daten!C7040,NA())</f>
        <v>#N/A</v>
      </c>
      <c r="O7037" s="16" t="e">
        <f>IF($L7037&lt;=$C$34,Daten!D7040,NA())</f>
        <v>#N/A</v>
      </c>
      <c r="P7037" s="24">
        <f t="shared" si="411"/>
        <v>7031</v>
      </c>
      <c r="Q7037" s="16" t="e">
        <f>IF($P7037&lt;=$D$34,Daten!F7040,NA())</f>
        <v>#N/A</v>
      </c>
      <c r="R7037" s="16" t="e">
        <f>IF($P7037&lt;=$D$34,Daten!G7040,NA())</f>
        <v>#N/A</v>
      </c>
      <c r="S7037" s="16" t="e">
        <f>IF($P7037&lt;=$D$34,Daten!H7040,NA())</f>
        <v>#N/A</v>
      </c>
    </row>
    <row r="7038" spans="12:19" x14ac:dyDescent="0.3">
      <c r="L7038" s="24">
        <f t="shared" si="410"/>
        <v>7032</v>
      </c>
      <c r="M7038" s="16" t="e">
        <f>IF($L7038&lt;=$C$34,Daten!B7041,NA())</f>
        <v>#N/A</v>
      </c>
      <c r="N7038" s="16" t="e">
        <f>IF($L7038&lt;=$C$34,Daten!C7041,NA())</f>
        <v>#N/A</v>
      </c>
      <c r="O7038" s="16" t="e">
        <f>IF($L7038&lt;=$C$34,Daten!D7041,NA())</f>
        <v>#N/A</v>
      </c>
      <c r="P7038" s="24">
        <f t="shared" si="411"/>
        <v>7032</v>
      </c>
      <c r="Q7038" s="16" t="e">
        <f>IF($P7038&lt;=$D$34,Daten!F7041,NA())</f>
        <v>#N/A</v>
      </c>
      <c r="R7038" s="16" t="e">
        <f>IF($P7038&lt;=$D$34,Daten!G7041,NA())</f>
        <v>#N/A</v>
      </c>
      <c r="S7038" s="16" t="e">
        <f>IF($P7038&lt;=$D$34,Daten!H7041,NA())</f>
        <v>#N/A</v>
      </c>
    </row>
    <row r="7039" spans="12:19" x14ac:dyDescent="0.3">
      <c r="L7039" s="24">
        <f t="shared" si="410"/>
        <v>7033</v>
      </c>
      <c r="M7039" s="16" t="e">
        <f>IF($L7039&lt;=$C$34,Daten!B7042,NA())</f>
        <v>#N/A</v>
      </c>
      <c r="N7039" s="16" t="e">
        <f>IF($L7039&lt;=$C$34,Daten!C7042,NA())</f>
        <v>#N/A</v>
      </c>
      <c r="O7039" s="16" t="e">
        <f>IF($L7039&lt;=$C$34,Daten!D7042,NA())</f>
        <v>#N/A</v>
      </c>
      <c r="P7039" s="24">
        <f t="shared" si="411"/>
        <v>7033</v>
      </c>
      <c r="Q7039" s="16" t="e">
        <f>IF($P7039&lt;=$D$34,Daten!F7042,NA())</f>
        <v>#N/A</v>
      </c>
      <c r="R7039" s="16" t="e">
        <f>IF($P7039&lt;=$D$34,Daten!G7042,NA())</f>
        <v>#N/A</v>
      </c>
      <c r="S7039" s="16" t="e">
        <f>IF($P7039&lt;=$D$34,Daten!H7042,NA())</f>
        <v>#N/A</v>
      </c>
    </row>
    <row r="7040" spans="12:19" x14ac:dyDescent="0.3">
      <c r="L7040" s="24">
        <f t="shared" si="410"/>
        <v>7034</v>
      </c>
      <c r="M7040" s="16" t="e">
        <f>IF($L7040&lt;=$C$34,Daten!B7043,NA())</f>
        <v>#N/A</v>
      </c>
      <c r="N7040" s="16" t="e">
        <f>IF($L7040&lt;=$C$34,Daten!C7043,NA())</f>
        <v>#N/A</v>
      </c>
      <c r="O7040" s="16" t="e">
        <f>IF($L7040&lt;=$C$34,Daten!D7043,NA())</f>
        <v>#N/A</v>
      </c>
      <c r="P7040" s="24">
        <f t="shared" si="411"/>
        <v>7034</v>
      </c>
      <c r="Q7040" s="16" t="e">
        <f>IF($P7040&lt;=$D$34,Daten!F7043,NA())</f>
        <v>#N/A</v>
      </c>
      <c r="R7040" s="16" t="e">
        <f>IF($P7040&lt;=$D$34,Daten!G7043,NA())</f>
        <v>#N/A</v>
      </c>
      <c r="S7040" s="16" t="e">
        <f>IF($P7040&lt;=$D$34,Daten!H7043,NA())</f>
        <v>#N/A</v>
      </c>
    </row>
    <row r="7041" spans="12:19" x14ac:dyDescent="0.3">
      <c r="L7041" s="24">
        <f t="shared" si="410"/>
        <v>7035</v>
      </c>
      <c r="M7041" s="16" t="e">
        <f>IF($L7041&lt;=$C$34,Daten!B7044,NA())</f>
        <v>#N/A</v>
      </c>
      <c r="N7041" s="16" t="e">
        <f>IF($L7041&lt;=$C$34,Daten!C7044,NA())</f>
        <v>#N/A</v>
      </c>
      <c r="O7041" s="16" t="e">
        <f>IF($L7041&lt;=$C$34,Daten!D7044,NA())</f>
        <v>#N/A</v>
      </c>
      <c r="P7041" s="24">
        <f t="shared" si="411"/>
        <v>7035</v>
      </c>
      <c r="Q7041" s="16" t="e">
        <f>IF($P7041&lt;=$D$34,Daten!F7044,NA())</f>
        <v>#N/A</v>
      </c>
      <c r="R7041" s="16" t="e">
        <f>IF($P7041&lt;=$D$34,Daten!G7044,NA())</f>
        <v>#N/A</v>
      </c>
      <c r="S7041" s="16" t="e">
        <f>IF($P7041&lt;=$D$34,Daten!H7044,NA())</f>
        <v>#N/A</v>
      </c>
    </row>
    <row r="7042" spans="12:19" x14ac:dyDescent="0.3">
      <c r="L7042" s="24">
        <f t="shared" si="410"/>
        <v>7036</v>
      </c>
      <c r="M7042" s="16" t="e">
        <f>IF($L7042&lt;=$C$34,Daten!B7045,NA())</f>
        <v>#N/A</v>
      </c>
      <c r="N7042" s="16" t="e">
        <f>IF($L7042&lt;=$C$34,Daten!C7045,NA())</f>
        <v>#N/A</v>
      </c>
      <c r="O7042" s="16" t="e">
        <f>IF($L7042&lt;=$C$34,Daten!D7045,NA())</f>
        <v>#N/A</v>
      </c>
      <c r="P7042" s="24">
        <f t="shared" si="411"/>
        <v>7036</v>
      </c>
      <c r="Q7042" s="16" t="e">
        <f>IF($P7042&lt;=$D$34,Daten!F7045,NA())</f>
        <v>#N/A</v>
      </c>
      <c r="R7042" s="16" t="e">
        <f>IF($P7042&lt;=$D$34,Daten!G7045,NA())</f>
        <v>#N/A</v>
      </c>
      <c r="S7042" s="16" t="e">
        <f>IF($P7042&lt;=$D$34,Daten!H7045,NA())</f>
        <v>#N/A</v>
      </c>
    </row>
    <row r="7043" spans="12:19" x14ac:dyDescent="0.3">
      <c r="L7043" s="24">
        <f t="shared" si="410"/>
        <v>7037</v>
      </c>
      <c r="M7043" s="16" t="e">
        <f>IF($L7043&lt;=$C$34,Daten!B7046,NA())</f>
        <v>#N/A</v>
      </c>
      <c r="N7043" s="16" t="e">
        <f>IF($L7043&lt;=$C$34,Daten!C7046,NA())</f>
        <v>#N/A</v>
      </c>
      <c r="O7043" s="16" t="e">
        <f>IF($L7043&lt;=$C$34,Daten!D7046,NA())</f>
        <v>#N/A</v>
      </c>
      <c r="P7043" s="24">
        <f t="shared" si="411"/>
        <v>7037</v>
      </c>
      <c r="Q7043" s="16" t="e">
        <f>IF($P7043&lt;=$D$34,Daten!F7046,NA())</f>
        <v>#N/A</v>
      </c>
      <c r="R7043" s="16" t="e">
        <f>IF($P7043&lt;=$D$34,Daten!G7046,NA())</f>
        <v>#N/A</v>
      </c>
      <c r="S7043" s="16" t="e">
        <f>IF($P7043&lt;=$D$34,Daten!H7046,NA())</f>
        <v>#N/A</v>
      </c>
    </row>
    <row r="7044" spans="12:19" x14ac:dyDescent="0.3">
      <c r="L7044" s="24">
        <f t="shared" si="410"/>
        <v>7038</v>
      </c>
      <c r="M7044" s="16" t="e">
        <f>IF($L7044&lt;=$C$34,Daten!B7047,NA())</f>
        <v>#N/A</v>
      </c>
      <c r="N7044" s="16" t="e">
        <f>IF($L7044&lt;=$C$34,Daten!C7047,NA())</f>
        <v>#N/A</v>
      </c>
      <c r="O7044" s="16" t="e">
        <f>IF($L7044&lt;=$C$34,Daten!D7047,NA())</f>
        <v>#N/A</v>
      </c>
      <c r="P7044" s="24">
        <f t="shared" si="411"/>
        <v>7038</v>
      </c>
      <c r="Q7044" s="16" t="e">
        <f>IF($P7044&lt;=$D$34,Daten!F7047,NA())</f>
        <v>#N/A</v>
      </c>
      <c r="R7044" s="16" t="e">
        <f>IF($P7044&lt;=$D$34,Daten!G7047,NA())</f>
        <v>#N/A</v>
      </c>
      <c r="S7044" s="16" t="e">
        <f>IF($P7044&lt;=$D$34,Daten!H7047,NA())</f>
        <v>#N/A</v>
      </c>
    </row>
    <row r="7045" spans="12:19" x14ac:dyDescent="0.3">
      <c r="L7045" s="24">
        <f t="shared" si="410"/>
        <v>7039</v>
      </c>
      <c r="M7045" s="16" t="e">
        <f>IF($L7045&lt;=$C$34,Daten!B7048,NA())</f>
        <v>#N/A</v>
      </c>
      <c r="N7045" s="16" t="e">
        <f>IF($L7045&lt;=$C$34,Daten!C7048,NA())</f>
        <v>#N/A</v>
      </c>
      <c r="O7045" s="16" t="e">
        <f>IF($L7045&lt;=$C$34,Daten!D7048,NA())</f>
        <v>#N/A</v>
      </c>
      <c r="P7045" s="24">
        <f t="shared" si="411"/>
        <v>7039</v>
      </c>
      <c r="Q7045" s="16" t="e">
        <f>IF($P7045&lt;=$D$34,Daten!F7048,NA())</f>
        <v>#N/A</v>
      </c>
      <c r="R7045" s="16" t="e">
        <f>IF($P7045&lt;=$D$34,Daten!G7048,NA())</f>
        <v>#N/A</v>
      </c>
      <c r="S7045" s="16" t="e">
        <f>IF($P7045&lt;=$D$34,Daten!H7048,NA())</f>
        <v>#N/A</v>
      </c>
    </row>
    <row r="7046" spans="12:19" x14ac:dyDescent="0.3">
      <c r="L7046" s="24">
        <f t="shared" si="410"/>
        <v>7040</v>
      </c>
      <c r="M7046" s="16" t="e">
        <f>IF($L7046&lt;=$C$34,Daten!B7049,NA())</f>
        <v>#N/A</v>
      </c>
      <c r="N7046" s="16" t="e">
        <f>IF($L7046&lt;=$C$34,Daten!C7049,NA())</f>
        <v>#N/A</v>
      </c>
      <c r="O7046" s="16" t="e">
        <f>IF($L7046&lt;=$C$34,Daten!D7049,NA())</f>
        <v>#N/A</v>
      </c>
      <c r="P7046" s="24">
        <f t="shared" si="411"/>
        <v>7040</v>
      </c>
      <c r="Q7046" s="16" t="e">
        <f>IF($P7046&lt;=$D$34,Daten!F7049,NA())</f>
        <v>#N/A</v>
      </c>
      <c r="R7046" s="16" t="e">
        <f>IF($P7046&lt;=$D$34,Daten!G7049,NA())</f>
        <v>#N/A</v>
      </c>
      <c r="S7046" s="16" t="e">
        <f>IF($P7046&lt;=$D$34,Daten!H7049,NA())</f>
        <v>#N/A</v>
      </c>
    </row>
    <row r="7047" spans="12:19" x14ac:dyDescent="0.3">
      <c r="L7047" s="24">
        <f t="shared" si="410"/>
        <v>7041</v>
      </c>
      <c r="M7047" s="16" t="e">
        <f>IF($L7047&lt;=$C$34,Daten!B7050,NA())</f>
        <v>#N/A</v>
      </c>
      <c r="N7047" s="16" t="e">
        <f>IF($L7047&lt;=$C$34,Daten!C7050,NA())</f>
        <v>#N/A</v>
      </c>
      <c r="O7047" s="16" t="e">
        <f>IF($L7047&lt;=$C$34,Daten!D7050,NA())</f>
        <v>#N/A</v>
      </c>
      <c r="P7047" s="24">
        <f t="shared" si="411"/>
        <v>7041</v>
      </c>
      <c r="Q7047" s="16" t="e">
        <f>IF($P7047&lt;=$D$34,Daten!F7050,NA())</f>
        <v>#N/A</v>
      </c>
      <c r="R7047" s="16" t="e">
        <f>IF($P7047&lt;=$D$34,Daten!G7050,NA())</f>
        <v>#N/A</v>
      </c>
      <c r="S7047" s="16" t="e">
        <f>IF($P7047&lt;=$D$34,Daten!H7050,NA())</f>
        <v>#N/A</v>
      </c>
    </row>
    <row r="7048" spans="12:19" x14ac:dyDescent="0.3">
      <c r="L7048" s="24">
        <f t="shared" si="410"/>
        <v>7042</v>
      </c>
      <c r="M7048" s="16" t="e">
        <f>IF($L7048&lt;=$C$34,Daten!B7051,NA())</f>
        <v>#N/A</v>
      </c>
      <c r="N7048" s="16" t="e">
        <f>IF($L7048&lt;=$C$34,Daten!C7051,NA())</f>
        <v>#N/A</v>
      </c>
      <c r="O7048" s="16" t="e">
        <f>IF($L7048&lt;=$C$34,Daten!D7051,NA())</f>
        <v>#N/A</v>
      </c>
      <c r="P7048" s="24">
        <f t="shared" si="411"/>
        <v>7042</v>
      </c>
      <c r="Q7048" s="16" t="e">
        <f>IF($P7048&lt;=$D$34,Daten!F7051,NA())</f>
        <v>#N/A</v>
      </c>
      <c r="R7048" s="16" t="e">
        <f>IF($P7048&lt;=$D$34,Daten!G7051,NA())</f>
        <v>#N/A</v>
      </c>
      <c r="S7048" s="16" t="e">
        <f>IF($P7048&lt;=$D$34,Daten!H7051,NA())</f>
        <v>#N/A</v>
      </c>
    </row>
    <row r="7049" spans="12:19" x14ac:dyDescent="0.3">
      <c r="L7049" s="24">
        <f t="shared" ref="L7049:L7112" si="412">L7048+1</f>
        <v>7043</v>
      </c>
      <c r="M7049" s="16" t="e">
        <f>IF($L7049&lt;=$C$34,Daten!B7052,NA())</f>
        <v>#N/A</v>
      </c>
      <c r="N7049" s="16" t="e">
        <f>IF($L7049&lt;=$C$34,Daten!C7052,NA())</f>
        <v>#N/A</v>
      </c>
      <c r="O7049" s="16" t="e">
        <f>IF($L7049&lt;=$C$34,Daten!D7052,NA())</f>
        <v>#N/A</v>
      </c>
      <c r="P7049" s="24">
        <f t="shared" ref="P7049:P7112" si="413">P7048+1</f>
        <v>7043</v>
      </c>
      <c r="Q7049" s="16" t="e">
        <f>IF($P7049&lt;=$D$34,Daten!F7052,NA())</f>
        <v>#N/A</v>
      </c>
      <c r="R7049" s="16" t="e">
        <f>IF($P7049&lt;=$D$34,Daten!G7052,NA())</f>
        <v>#N/A</v>
      </c>
      <c r="S7049" s="16" t="e">
        <f>IF($P7049&lt;=$D$34,Daten!H7052,NA())</f>
        <v>#N/A</v>
      </c>
    </row>
    <row r="7050" spans="12:19" x14ac:dyDescent="0.3">
      <c r="L7050" s="24">
        <f t="shared" si="412"/>
        <v>7044</v>
      </c>
      <c r="M7050" s="16" t="e">
        <f>IF($L7050&lt;=$C$34,Daten!B7053,NA())</f>
        <v>#N/A</v>
      </c>
      <c r="N7050" s="16" t="e">
        <f>IF($L7050&lt;=$C$34,Daten!C7053,NA())</f>
        <v>#N/A</v>
      </c>
      <c r="O7050" s="16" t="e">
        <f>IF($L7050&lt;=$C$34,Daten!D7053,NA())</f>
        <v>#N/A</v>
      </c>
      <c r="P7050" s="24">
        <f t="shared" si="413"/>
        <v>7044</v>
      </c>
      <c r="Q7050" s="16" t="e">
        <f>IF($P7050&lt;=$D$34,Daten!F7053,NA())</f>
        <v>#N/A</v>
      </c>
      <c r="R7050" s="16" t="e">
        <f>IF($P7050&lt;=$D$34,Daten!G7053,NA())</f>
        <v>#N/A</v>
      </c>
      <c r="S7050" s="16" t="e">
        <f>IF($P7050&lt;=$D$34,Daten!H7053,NA())</f>
        <v>#N/A</v>
      </c>
    </row>
    <row r="7051" spans="12:19" x14ac:dyDescent="0.3">
      <c r="L7051" s="24">
        <f t="shared" si="412"/>
        <v>7045</v>
      </c>
      <c r="M7051" s="16" t="e">
        <f>IF($L7051&lt;=$C$34,Daten!B7054,NA())</f>
        <v>#N/A</v>
      </c>
      <c r="N7051" s="16" t="e">
        <f>IF($L7051&lt;=$C$34,Daten!C7054,NA())</f>
        <v>#N/A</v>
      </c>
      <c r="O7051" s="16" t="e">
        <f>IF($L7051&lt;=$C$34,Daten!D7054,NA())</f>
        <v>#N/A</v>
      </c>
      <c r="P7051" s="24">
        <f t="shared" si="413"/>
        <v>7045</v>
      </c>
      <c r="Q7051" s="16" t="e">
        <f>IF($P7051&lt;=$D$34,Daten!F7054,NA())</f>
        <v>#N/A</v>
      </c>
      <c r="R7051" s="16" t="e">
        <f>IF($P7051&lt;=$D$34,Daten!G7054,NA())</f>
        <v>#N/A</v>
      </c>
      <c r="S7051" s="16" t="e">
        <f>IF($P7051&lt;=$D$34,Daten!H7054,NA())</f>
        <v>#N/A</v>
      </c>
    </row>
    <row r="7052" spans="12:19" x14ac:dyDescent="0.3">
      <c r="L7052" s="24">
        <f t="shared" si="412"/>
        <v>7046</v>
      </c>
      <c r="M7052" s="16" t="e">
        <f>IF($L7052&lt;=$C$34,Daten!B7055,NA())</f>
        <v>#N/A</v>
      </c>
      <c r="N7052" s="16" t="e">
        <f>IF($L7052&lt;=$C$34,Daten!C7055,NA())</f>
        <v>#N/A</v>
      </c>
      <c r="O7052" s="16" t="e">
        <f>IF($L7052&lt;=$C$34,Daten!D7055,NA())</f>
        <v>#N/A</v>
      </c>
      <c r="P7052" s="24">
        <f t="shared" si="413"/>
        <v>7046</v>
      </c>
      <c r="Q7052" s="16" t="e">
        <f>IF($P7052&lt;=$D$34,Daten!F7055,NA())</f>
        <v>#N/A</v>
      </c>
      <c r="R7052" s="16" t="e">
        <f>IF($P7052&lt;=$D$34,Daten!G7055,NA())</f>
        <v>#N/A</v>
      </c>
      <c r="S7052" s="16" t="e">
        <f>IF($P7052&lt;=$D$34,Daten!H7055,NA())</f>
        <v>#N/A</v>
      </c>
    </row>
    <row r="7053" spans="12:19" x14ac:dyDescent="0.3">
      <c r="L7053" s="24">
        <f t="shared" si="412"/>
        <v>7047</v>
      </c>
      <c r="M7053" s="16" t="e">
        <f>IF($L7053&lt;=$C$34,Daten!B7056,NA())</f>
        <v>#N/A</v>
      </c>
      <c r="N7053" s="16" t="e">
        <f>IF($L7053&lt;=$C$34,Daten!C7056,NA())</f>
        <v>#N/A</v>
      </c>
      <c r="O7053" s="16" t="e">
        <f>IF($L7053&lt;=$C$34,Daten!D7056,NA())</f>
        <v>#N/A</v>
      </c>
      <c r="P7053" s="24">
        <f t="shared" si="413"/>
        <v>7047</v>
      </c>
      <c r="Q7053" s="16" t="e">
        <f>IF($P7053&lt;=$D$34,Daten!F7056,NA())</f>
        <v>#N/A</v>
      </c>
      <c r="R7053" s="16" t="e">
        <f>IF($P7053&lt;=$D$34,Daten!G7056,NA())</f>
        <v>#N/A</v>
      </c>
      <c r="S7053" s="16" t="e">
        <f>IF($P7053&lt;=$D$34,Daten!H7056,NA())</f>
        <v>#N/A</v>
      </c>
    </row>
    <row r="7054" spans="12:19" x14ac:dyDescent="0.3">
      <c r="L7054" s="24">
        <f t="shared" si="412"/>
        <v>7048</v>
      </c>
      <c r="M7054" s="16" t="e">
        <f>IF($L7054&lt;=$C$34,Daten!B7057,NA())</f>
        <v>#N/A</v>
      </c>
      <c r="N7054" s="16" t="e">
        <f>IF($L7054&lt;=$C$34,Daten!C7057,NA())</f>
        <v>#N/A</v>
      </c>
      <c r="O7054" s="16" t="e">
        <f>IF($L7054&lt;=$C$34,Daten!D7057,NA())</f>
        <v>#N/A</v>
      </c>
      <c r="P7054" s="24">
        <f t="shared" si="413"/>
        <v>7048</v>
      </c>
      <c r="Q7054" s="16" t="e">
        <f>IF($P7054&lt;=$D$34,Daten!F7057,NA())</f>
        <v>#N/A</v>
      </c>
      <c r="R7054" s="16" t="e">
        <f>IF($P7054&lt;=$D$34,Daten!G7057,NA())</f>
        <v>#N/A</v>
      </c>
      <c r="S7054" s="16" t="e">
        <f>IF($P7054&lt;=$D$34,Daten!H7057,NA())</f>
        <v>#N/A</v>
      </c>
    </row>
    <row r="7055" spans="12:19" x14ac:dyDescent="0.3">
      <c r="L7055" s="24">
        <f t="shared" si="412"/>
        <v>7049</v>
      </c>
      <c r="M7055" s="16" t="e">
        <f>IF($L7055&lt;=$C$34,Daten!B7058,NA())</f>
        <v>#N/A</v>
      </c>
      <c r="N7055" s="16" t="e">
        <f>IF($L7055&lt;=$C$34,Daten!C7058,NA())</f>
        <v>#N/A</v>
      </c>
      <c r="O7055" s="16" t="e">
        <f>IF($L7055&lt;=$C$34,Daten!D7058,NA())</f>
        <v>#N/A</v>
      </c>
      <c r="P7055" s="24">
        <f t="shared" si="413"/>
        <v>7049</v>
      </c>
      <c r="Q7055" s="16" t="e">
        <f>IF($P7055&lt;=$D$34,Daten!F7058,NA())</f>
        <v>#N/A</v>
      </c>
      <c r="R7055" s="16" t="e">
        <f>IF($P7055&lt;=$D$34,Daten!G7058,NA())</f>
        <v>#N/A</v>
      </c>
      <c r="S7055" s="16" t="e">
        <f>IF($P7055&lt;=$D$34,Daten!H7058,NA())</f>
        <v>#N/A</v>
      </c>
    </row>
    <row r="7056" spans="12:19" x14ac:dyDescent="0.3">
      <c r="L7056" s="24">
        <f t="shared" si="412"/>
        <v>7050</v>
      </c>
      <c r="M7056" s="16" t="e">
        <f>IF($L7056&lt;=$C$34,Daten!B7059,NA())</f>
        <v>#N/A</v>
      </c>
      <c r="N7056" s="16" t="e">
        <f>IF($L7056&lt;=$C$34,Daten!C7059,NA())</f>
        <v>#N/A</v>
      </c>
      <c r="O7056" s="16" t="e">
        <f>IF($L7056&lt;=$C$34,Daten!D7059,NA())</f>
        <v>#N/A</v>
      </c>
      <c r="P7056" s="24">
        <f t="shared" si="413"/>
        <v>7050</v>
      </c>
      <c r="Q7056" s="16" t="e">
        <f>IF($P7056&lt;=$D$34,Daten!F7059,NA())</f>
        <v>#N/A</v>
      </c>
      <c r="R7056" s="16" t="e">
        <f>IF($P7056&lt;=$D$34,Daten!G7059,NA())</f>
        <v>#N/A</v>
      </c>
      <c r="S7056" s="16" t="e">
        <f>IF($P7056&lt;=$D$34,Daten!H7059,NA())</f>
        <v>#N/A</v>
      </c>
    </row>
    <row r="7057" spans="12:19" x14ac:dyDescent="0.3">
      <c r="L7057" s="24">
        <f t="shared" si="412"/>
        <v>7051</v>
      </c>
      <c r="M7057" s="16" t="e">
        <f>IF($L7057&lt;=$C$34,Daten!B7060,NA())</f>
        <v>#N/A</v>
      </c>
      <c r="N7057" s="16" t="e">
        <f>IF($L7057&lt;=$C$34,Daten!C7060,NA())</f>
        <v>#N/A</v>
      </c>
      <c r="O7057" s="16" t="e">
        <f>IF($L7057&lt;=$C$34,Daten!D7060,NA())</f>
        <v>#N/A</v>
      </c>
      <c r="P7057" s="24">
        <f t="shared" si="413"/>
        <v>7051</v>
      </c>
      <c r="Q7057" s="16" t="e">
        <f>IF($P7057&lt;=$D$34,Daten!F7060,NA())</f>
        <v>#N/A</v>
      </c>
      <c r="R7057" s="16" t="e">
        <f>IF($P7057&lt;=$D$34,Daten!G7060,NA())</f>
        <v>#N/A</v>
      </c>
      <c r="S7057" s="16" t="e">
        <f>IF($P7057&lt;=$D$34,Daten!H7060,NA())</f>
        <v>#N/A</v>
      </c>
    </row>
    <row r="7058" spans="12:19" x14ac:dyDescent="0.3">
      <c r="L7058" s="24">
        <f t="shared" si="412"/>
        <v>7052</v>
      </c>
      <c r="M7058" s="16" t="e">
        <f>IF($L7058&lt;=$C$34,Daten!B7061,NA())</f>
        <v>#N/A</v>
      </c>
      <c r="N7058" s="16" t="e">
        <f>IF($L7058&lt;=$C$34,Daten!C7061,NA())</f>
        <v>#N/A</v>
      </c>
      <c r="O7058" s="16" t="e">
        <f>IF($L7058&lt;=$C$34,Daten!D7061,NA())</f>
        <v>#N/A</v>
      </c>
      <c r="P7058" s="24">
        <f t="shared" si="413"/>
        <v>7052</v>
      </c>
      <c r="Q7058" s="16" t="e">
        <f>IF($P7058&lt;=$D$34,Daten!F7061,NA())</f>
        <v>#N/A</v>
      </c>
      <c r="R7058" s="16" t="e">
        <f>IF($P7058&lt;=$D$34,Daten!G7061,NA())</f>
        <v>#N/A</v>
      </c>
      <c r="S7058" s="16" t="e">
        <f>IF($P7058&lt;=$D$34,Daten!H7061,NA())</f>
        <v>#N/A</v>
      </c>
    </row>
    <row r="7059" spans="12:19" x14ac:dyDescent="0.3">
      <c r="L7059" s="24">
        <f t="shared" si="412"/>
        <v>7053</v>
      </c>
      <c r="M7059" s="16" t="e">
        <f>IF($L7059&lt;=$C$34,Daten!B7062,NA())</f>
        <v>#N/A</v>
      </c>
      <c r="N7059" s="16" t="e">
        <f>IF($L7059&lt;=$C$34,Daten!C7062,NA())</f>
        <v>#N/A</v>
      </c>
      <c r="O7059" s="16" t="e">
        <f>IF($L7059&lt;=$C$34,Daten!D7062,NA())</f>
        <v>#N/A</v>
      </c>
      <c r="P7059" s="24">
        <f t="shared" si="413"/>
        <v>7053</v>
      </c>
      <c r="Q7059" s="16" t="e">
        <f>IF($P7059&lt;=$D$34,Daten!F7062,NA())</f>
        <v>#N/A</v>
      </c>
      <c r="R7059" s="16" t="e">
        <f>IF($P7059&lt;=$D$34,Daten!G7062,NA())</f>
        <v>#N/A</v>
      </c>
      <c r="S7059" s="16" t="e">
        <f>IF($P7059&lt;=$D$34,Daten!H7062,NA())</f>
        <v>#N/A</v>
      </c>
    </row>
    <row r="7060" spans="12:19" x14ac:dyDescent="0.3">
      <c r="L7060" s="24">
        <f t="shared" si="412"/>
        <v>7054</v>
      </c>
      <c r="M7060" s="16" t="e">
        <f>IF($L7060&lt;=$C$34,Daten!B7063,NA())</f>
        <v>#N/A</v>
      </c>
      <c r="N7060" s="16" t="e">
        <f>IF($L7060&lt;=$C$34,Daten!C7063,NA())</f>
        <v>#N/A</v>
      </c>
      <c r="O7060" s="16" t="e">
        <f>IF($L7060&lt;=$C$34,Daten!D7063,NA())</f>
        <v>#N/A</v>
      </c>
      <c r="P7060" s="24">
        <f t="shared" si="413"/>
        <v>7054</v>
      </c>
      <c r="Q7060" s="16" t="e">
        <f>IF($P7060&lt;=$D$34,Daten!F7063,NA())</f>
        <v>#N/A</v>
      </c>
      <c r="R7060" s="16" t="e">
        <f>IF($P7060&lt;=$D$34,Daten!G7063,NA())</f>
        <v>#N/A</v>
      </c>
      <c r="S7060" s="16" t="e">
        <f>IF($P7060&lt;=$D$34,Daten!H7063,NA())</f>
        <v>#N/A</v>
      </c>
    </row>
    <row r="7061" spans="12:19" x14ac:dyDescent="0.3">
      <c r="L7061" s="24">
        <f t="shared" si="412"/>
        <v>7055</v>
      </c>
      <c r="M7061" s="16" t="e">
        <f>IF($L7061&lt;=$C$34,Daten!B7064,NA())</f>
        <v>#N/A</v>
      </c>
      <c r="N7061" s="16" t="e">
        <f>IF($L7061&lt;=$C$34,Daten!C7064,NA())</f>
        <v>#N/A</v>
      </c>
      <c r="O7061" s="16" t="e">
        <f>IF($L7061&lt;=$C$34,Daten!D7064,NA())</f>
        <v>#N/A</v>
      </c>
      <c r="P7061" s="24">
        <f t="shared" si="413"/>
        <v>7055</v>
      </c>
      <c r="Q7061" s="16" t="e">
        <f>IF($P7061&lt;=$D$34,Daten!F7064,NA())</f>
        <v>#N/A</v>
      </c>
      <c r="R7061" s="16" t="e">
        <f>IF($P7061&lt;=$D$34,Daten!G7064,NA())</f>
        <v>#N/A</v>
      </c>
      <c r="S7061" s="16" t="e">
        <f>IF($P7061&lt;=$D$34,Daten!H7064,NA())</f>
        <v>#N/A</v>
      </c>
    </row>
    <row r="7062" spans="12:19" x14ac:dyDescent="0.3">
      <c r="L7062" s="24">
        <f t="shared" si="412"/>
        <v>7056</v>
      </c>
      <c r="M7062" s="16" t="e">
        <f>IF($L7062&lt;=$C$34,Daten!B7065,NA())</f>
        <v>#N/A</v>
      </c>
      <c r="N7062" s="16" t="e">
        <f>IF($L7062&lt;=$C$34,Daten!C7065,NA())</f>
        <v>#N/A</v>
      </c>
      <c r="O7062" s="16" t="e">
        <f>IF($L7062&lt;=$C$34,Daten!D7065,NA())</f>
        <v>#N/A</v>
      </c>
      <c r="P7062" s="24">
        <f t="shared" si="413"/>
        <v>7056</v>
      </c>
      <c r="Q7062" s="16" t="e">
        <f>IF($P7062&lt;=$D$34,Daten!F7065,NA())</f>
        <v>#N/A</v>
      </c>
      <c r="R7062" s="16" t="e">
        <f>IF($P7062&lt;=$D$34,Daten!G7065,NA())</f>
        <v>#N/A</v>
      </c>
      <c r="S7062" s="16" t="e">
        <f>IF($P7062&lt;=$D$34,Daten!H7065,NA())</f>
        <v>#N/A</v>
      </c>
    </row>
    <row r="7063" spans="12:19" x14ac:dyDescent="0.3">
      <c r="L7063" s="24">
        <f t="shared" si="412"/>
        <v>7057</v>
      </c>
      <c r="M7063" s="16" t="e">
        <f>IF($L7063&lt;=$C$34,Daten!B7066,NA())</f>
        <v>#N/A</v>
      </c>
      <c r="N7063" s="16" t="e">
        <f>IF($L7063&lt;=$C$34,Daten!C7066,NA())</f>
        <v>#N/A</v>
      </c>
      <c r="O7063" s="16" t="e">
        <f>IF($L7063&lt;=$C$34,Daten!D7066,NA())</f>
        <v>#N/A</v>
      </c>
      <c r="P7063" s="24">
        <f t="shared" si="413"/>
        <v>7057</v>
      </c>
      <c r="Q7063" s="16" t="e">
        <f>IF($P7063&lt;=$D$34,Daten!F7066,NA())</f>
        <v>#N/A</v>
      </c>
      <c r="R7063" s="16" t="e">
        <f>IF($P7063&lt;=$D$34,Daten!G7066,NA())</f>
        <v>#N/A</v>
      </c>
      <c r="S7063" s="16" t="e">
        <f>IF($P7063&lt;=$D$34,Daten!H7066,NA())</f>
        <v>#N/A</v>
      </c>
    </row>
    <row r="7064" spans="12:19" x14ac:dyDescent="0.3">
      <c r="L7064" s="24">
        <f t="shared" si="412"/>
        <v>7058</v>
      </c>
      <c r="M7064" s="16" t="e">
        <f>IF($L7064&lt;=$C$34,Daten!B7067,NA())</f>
        <v>#N/A</v>
      </c>
      <c r="N7064" s="16" t="e">
        <f>IF($L7064&lt;=$C$34,Daten!C7067,NA())</f>
        <v>#N/A</v>
      </c>
      <c r="O7064" s="16" t="e">
        <f>IF($L7064&lt;=$C$34,Daten!D7067,NA())</f>
        <v>#N/A</v>
      </c>
      <c r="P7064" s="24">
        <f t="shared" si="413"/>
        <v>7058</v>
      </c>
      <c r="Q7064" s="16" t="e">
        <f>IF($P7064&lt;=$D$34,Daten!F7067,NA())</f>
        <v>#N/A</v>
      </c>
      <c r="R7064" s="16" t="e">
        <f>IF($P7064&lt;=$D$34,Daten!G7067,NA())</f>
        <v>#N/A</v>
      </c>
      <c r="S7064" s="16" t="e">
        <f>IF($P7064&lt;=$D$34,Daten!H7067,NA())</f>
        <v>#N/A</v>
      </c>
    </row>
    <row r="7065" spans="12:19" x14ac:dyDescent="0.3">
      <c r="L7065" s="24">
        <f t="shared" si="412"/>
        <v>7059</v>
      </c>
      <c r="M7065" s="16" t="e">
        <f>IF($L7065&lt;=$C$34,Daten!B7068,NA())</f>
        <v>#N/A</v>
      </c>
      <c r="N7065" s="16" t="e">
        <f>IF($L7065&lt;=$C$34,Daten!C7068,NA())</f>
        <v>#N/A</v>
      </c>
      <c r="O7065" s="16" t="e">
        <f>IF($L7065&lt;=$C$34,Daten!D7068,NA())</f>
        <v>#N/A</v>
      </c>
      <c r="P7065" s="24">
        <f t="shared" si="413"/>
        <v>7059</v>
      </c>
      <c r="Q7065" s="16" t="e">
        <f>IF($P7065&lt;=$D$34,Daten!F7068,NA())</f>
        <v>#N/A</v>
      </c>
      <c r="R7065" s="16" t="e">
        <f>IF($P7065&lt;=$D$34,Daten!G7068,NA())</f>
        <v>#N/A</v>
      </c>
      <c r="S7065" s="16" t="e">
        <f>IF($P7065&lt;=$D$34,Daten!H7068,NA())</f>
        <v>#N/A</v>
      </c>
    </row>
    <row r="7066" spans="12:19" x14ac:dyDescent="0.3">
      <c r="L7066" s="24">
        <f t="shared" si="412"/>
        <v>7060</v>
      </c>
      <c r="M7066" s="16" t="e">
        <f>IF($L7066&lt;=$C$34,Daten!B7069,NA())</f>
        <v>#N/A</v>
      </c>
      <c r="N7066" s="16" t="e">
        <f>IF($L7066&lt;=$C$34,Daten!C7069,NA())</f>
        <v>#N/A</v>
      </c>
      <c r="O7066" s="16" t="e">
        <f>IF($L7066&lt;=$C$34,Daten!D7069,NA())</f>
        <v>#N/A</v>
      </c>
      <c r="P7066" s="24">
        <f t="shared" si="413"/>
        <v>7060</v>
      </c>
      <c r="Q7066" s="16" t="e">
        <f>IF($P7066&lt;=$D$34,Daten!F7069,NA())</f>
        <v>#N/A</v>
      </c>
      <c r="R7066" s="16" t="e">
        <f>IF($P7066&lt;=$D$34,Daten!G7069,NA())</f>
        <v>#N/A</v>
      </c>
      <c r="S7066" s="16" t="e">
        <f>IF($P7066&lt;=$D$34,Daten!H7069,NA())</f>
        <v>#N/A</v>
      </c>
    </row>
    <row r="7067" spans="12:19" x14ac:dyDescent="0.3">
      <c r="L7067" s="24">
        <f t="shared" si="412"/>
        <v>7061</v>
      </c>
      <c r="M7067" s="16" t="e">
        <f>IF($L7067&lt;=$C$34,Daten!B7070,NA())</f>
        <v>#N/A</v>
      </c>
      <c r="N7067" s="16" t="e">
        <f>IF($L7067&lt;=$C$34,Daten!C7070,NA())</f>
        <v>#N/A</v>
      </c>
      <c r="O7067" s="16" t="e">
        <f>IF($L7067&lt;=$C$34,Daten!D7070,NA())</f>
        <v>#N/A</v>
      </c>
      <c r="P7067" s="24">
        <f t="shared" si="413"/>
        <v>7061</v>
      </c>
      <c r="Q7067" s="16" t="e">
        <f>IF($P7067&lt;=$D$34,Daten!F7070,NA())</f>
        <v>#N/A</v>
      </c>
      <c r="R7067" s="16" t="e">
        <f>IF($P7067&lt;=$D$34,Daten!G7070,NA())</f>
        <v>#N/A</v>
      </c>
      <c r="S7067" s="16" t="e">
        <f>IF($P7067&lt;=$D$34,Daten!H7070,NA())</f>
        <v>#N/A</v>
      </c>
    </row>
    <row r="7068" spans="12:19" x14ac:dyDescent="0.3">
      <c r="L7068" s="24">
        <f t="shared" si="412"/>
        <v>7062</v>
      </c>
      <c r="M7068" s="16" t="e">
        <f>IF($L7068&lt;=$C$34,Daten!B7071,NA())</f>
        <v>#N/A</v>
      </c>
      <c r="N7068" s="16" t="e">
        <f>IF($L7068&lt;=$C$34,Daten!C7071,NA())</f>
        <v>#N/A</v>
      </c>
      <c r="O7068" s="16" t="e">
        <f>IF($L7068&lt;=$C$34,Daten!D7071,NA())</f>
        <v>#N/A</v>
      </c>
      <c r="P7068" s="24">
        <f t="shared" si="413"/>
        <v>7062</v>
      </c>
      <c r="Q7068" s="16" t="e">
        <f>IF($P7068&lt;=$D$34,Daten!F7071,NA())</f>
        <v>#N/A</v>
      </c>
      <c r="R7068" s="16" t="e">
        <f>IF($P7068&lt;=$D$34,Daten!G7071,NA())</f>
        <v>#N/A</v>
      </c>
      <c r="S7068" s="16" t="e">
        <f>IF($P7068&lt;=$D$34,Daten!H7071,NA())</f>
        <v>#N/A</v>
      </c>
    </row>
    <row r="7069" spans="12:19" x14ac:dyDescent="0.3">
      <c r="L7069" s="24">
        <f t="shared" si="412"/>
        <v>7063</v>
      </c>
      <c r="M7069" s="16" t="e">
        <f>IF($L7069&lt;=$C$34,Daten!B7072,NA())</f>
        <v>#N/A</v>
      </c>
      <c r="N7069" s="16" t="e">
        <f>IF($L7069&lt;=$C$34,Daten!C7072,NA())</f>
        <v>#N/A</v>
      </c>
      <c r="O7069" s="16" t="e">
        <f>IF($L7069&lt;=$C$34,Daten!D7072,NA())</f>
        <v>#N/A</v>
      </c>
      <c r="P7069" s="24">
        <f t="shared" si="413"/>
        <v>7063</v>
      </c>
      <c r="Q7069" s="16" t="e">
        <f>IF($P7069&lt;=$D$34,Daten!F7072,NA())</f>
        <v>#N/A</v>
      </c>
      <c r="R7069" s="16" t="e">
        <f>IF($P7069&lt;=$D$34,Daten!G7072,NA())</f>
        <v>#N/A</v>
      </c>
      <c r="S7069" s="16" t="e">
        <f>IF($P7069&lt;=$D$34,Daten!H7072,NA())</f>
        <v>#N/A</v>
      </c>
    </row>
    <row r="7070" spans="12:19" x14ac:dyDescent="0.3">
      <c r="L7070" s="24">
        <f t="shared" si="412"/>
        <v>7064</v>
      </c>
      <c r="M7070" s="16" t="e">
        <f>IF($L7070&lt;=$C$34,Daten!B7073,NA())</f>
        <v>#N/A</v>
      </c>
      <c r="N7070" s="16" t="e">
        <f>IF($L7070&lt;=$C$34,Daten!C7073,NA())</f>
        <v>#N/A</v>
      </c>
      <c r="O7070" s="16" t="e">
        <f>IF($L7070&lt;=$C$34,Daten!D7073,NA())</f>
        <v>#N/A</v>
      </c>
      <c r="P7070" s="24">
        <f t="shared" si="413"/>
        <v>7064</v>
      </c>
      <c r="Q7070" s="16" t="e">
        <f>IF($P7070&lt;=$D$34,Daten!F7073,NA())</f>
        <v>#N/A</v>
      </c>
      <c r="R7070" s="16" t="e">
        <f>IF($P7070&lt;=$D$34,Daten!G7073,NA())</f>
        <v>#N/A</v>
      </c>
      <c r="S7070" s="16" t="e">
        <f>IF($P7070&lt;=$D$34,Daten!H7073,NA())</f>
        <v>#N/A</v>
      </c>
    </row>
    <row r="7071" spans="12:19" x14ac:dyDescent="0.3">
      <c r="L7071" s="24">
        <f t="shared" si="412"/>
        <v>7065</v>
      </c>
      <c r="M7071" s="16" t="e">
        <f>IF($L7071&lt;=$C$34,Daten!B7074,NA())</f>
        <v>#N/A</v>
      </c>
      <c r="N7071" s="16" t="e">
        <f>IF($L7071&lt;=$C$34,Daten!C7074,NA())</f>
        <v>#N/A</v>
      </c>
      <c r="O7071" s="16" t="e">
        <f>IF($L7071&lt;=$C$34,Daten!D7074,NA())</f>
        <v>#N/A</v>
      </c>
      <c r="P7071" s="24">
        <f t="shared" si="413"/>
        <v>7065</v>
      </c>
      <c r="Q7071" s="16" t="e">
        <f>IF($P7071&lt;=$D$34,Daten!F7074,NA())</f>
        <v>#N/A</v>
      </c>
      <c r="R7071" s="16" t="e">
        <f>IF($P7071&lt;=$D$34,Daten!G7074,NA())</f>
        <v>#N/A</v>
      </c>
      <c r="S7071" s="16" t="e">
        <f>IF($P7071&lt;=$D$34,Daten!H7074,NA())</f>
        <v>#N/A</v>
      </c>
    </row>
    <row r="7072" spans="12:19" x14ac:dyDescent="0.3">
      <c r="L7072" s="24">
        <f t="shared" si="412"/>
        <v>7066</v>
      </c>
      <c r="M7072" s="16" t="e">
        <f>IF($L7072&lt;=$C$34,Daten!B7075,NA())</f>
        <v>#N/A</v>
      </c>
      <c r="N7072" s="16" t="e">
        <f>IF($L7072&lt;=$C$34,Daten!C7075,NA())</f>
        <v>#N/A</v>
      </c>
      <c r="O7072" s="16" t="e">
        <f>IF($L7072&lt;=$C$34,Daten!D7075,NA())</f>
        <v>#N/A</v>
      </c>
      <c r="P7072" s="24">
        <f t="shared" si="413"/>
        <v>7066</v>
      </c>
      <c r="Q7072" s="16" t="e">
        <f>IF($P7072&lt;=$D$34,Daten!F7075,NA())</f>
        <v>#N/A</v>
      </c>
      <c r="R7072" s="16" t="e">
        <f>IF($P7072&lt;=$D$34,Daten!G7075,NA())</f>
        <v>#N/A</v>
      </c>
      <c r="S7072" s="16" t="e">
        <f>IF($P7072&lt;=$D$34,Daten!H7075,NA())</f>
        <v>#N/A</v>
      </c>
    </row>
    <row r="7073" spans="12:19" x14ac:dyDescent="0.3">
      <c r="L7073" s="24">
        <f t="shared" si="412"/>
        <v>7067</v>
      </c>
      <c r="M7073" s="16" t="e">
        <f>IF($L7073&lt;=$C$34,Daten!B7076,NA())</f>
        <v>#N/A</v>
      </c>
      <c r="N7073" s="16" t="e">
        <f>IF($L7073&lt;=$C$34,Daten!C7076,NA())</f>
        <v>#N/A</v>
      </c>
      <c r="O7073" s="16" t="e">
        <f>IF($L7073&lt;=$C$34,Daten!D7076,NA())</f>
        <v>#N/A</v>
      </c>
      <c r="P7073" s="24">
        <f t="shared" si="413"/>
        <v>7067</v>
      </c>
      <c r="Q7073" s="16" t="e">
        <f>IF($P7073&lt;=$D$34,Daten!F7076,NA())</f>
        <v>#N/A</v>
      </c>
      <c r="R7073" s="16" t="e">
        <f>IF($P7073&lt;=$D$34,Daten!G7076,NA())</f>
        <v>#N/A</v>
      </c>
      <c r="S7073" s="16" t="e">
        <f>IF($P7073&lt;=$D$34,Daten!H7076,NA())</f>
        <v>#N/A</v>
      </c>
    </row>
    <row r="7074" spans="12:19" x14ac:dyDescent="0.3">
      <c r="L7074" s="24">
        <f t="shared" si="412"/>
        <v>7068</v>
      </c>
      <c r="M7074" s="16" t="e">
        <f>IF($L7074&lt;=$C$34,Daten!B7077,NA())</f>
        <v>#N/A</v>
      </c>
      <c r="N7074" s="16" t="e">
        <f>IF($L7074&lt;=$C$34,Daten!C7077,NA())</f>
        <v>#N/A</v>
      </c>
      <c r="O7074" s="16" t="e">
        <f>IF($L7074&lt;=$C$34,Daten!D7077,NA())</f>
        <v>#N/A</v>
      </c>
      <c r="P7074" s="24">
        <f t="shared" si="413"/>
        <v>7068</v>
      </c>
      <c r="Q7074" s="16" t="e">
        <f>IF($P7074&lt;=$D$34,Daten!F7077,NA())</f>
        <v>#N/A</v>
      </c>
      <c r="R7074" s="16" t="e">
        <f>IF($P7074&lt;=$D$34,Daten!G7077,NA())</f>
        <v>#N/A</v>
      </c>
      <c r="S7074" s="16" t="e">
        <f>IF($P7074&lt;=$D$34,Daten!H7077,NA())</f>
        <v>#N/A</v>
      </c>
    </row>
    <row r="7075" spans="12:19" x14ac:dyDescent="0.3">
      <c r="L7075" s="24">
        <f t="shared" si="412"/>
        <v>7069</v>
      </c>
      <c r="M7075" s="16" t="e">
        <f>IF($L7075&lt;=$C$34,Daten!B7078,NA())</f>
        <v>#N/A</v>
      </c>
      <c r="N7075" s="16" t="e">
        <f>IF($L7075&lt;=$C$34,Daten!C7078,NA())</f>
        <v>#N/A</v>
      </c>
      <c r="O7075" s="16" t="e">
        <f>IF($L7075&lt;=$C$34,Daten!D7078,NA())</f>
        <v>#N/A</v>
      </c>
      <c r="P7075" s="24">
        <f t="shared" si="413"/>
        <v>7069</v>
      </c>
      <c r="Q7075" s="16" t="e">
        <f>IF($P7075&lt;=$D$34,Daten!F7078,NA())</f>
        <v>#N/A</v>
      </c>
      <c r="R7075" s="16" t="e">
        <f>IF($P7075&lt;=$D$34,Daten!G7078,NA())</f>
        <v>#N/A</v>
      </c>
      <c r="S7075" s="16" t="e">
        <f>IF($P7075&lt;=$D$34,Daten!H7078,NA())</f>
        <v>#N/A</v>
      </c>
    </row>
    <row r="7076" spans="12:19" x14ac:dyDescent="0.3">
      <c r="L7076" s="24">
        <f t="shared" si="412"/>
        <v>7070</v>
      </c>
      <c r="M7076" s="16" t="e">
        <f>IF($L7076&lt;=$C$34,Daten!B7079,NA())</f>
        <v>#N/A</v>
      </c>
      <c r="N7076" s="16" t="e">
        <f>IF($L7076&lt;=$C$34,Daten!C7079,NA())</f>
        <v>#N/A</v>
      </c>
      <c r="O7076" s="16" t="e">
        <f>IF($L7076&lt;=$C$34,Daten!D7079,NA())</f>
        <v>#N/A</v>
      </c>
      <c r="P7076" s="24">
        <f t="shared" si="413"/>
        <v>7070</v>
      </c>
      <c r="Q7076" s="16" t="e">
        <f>IF($P7076&lt;=$D$34,Daten!F7079,NA())</f>
        <v>#N/A</v>
      </c>
      <c r="R7076" s="16" t="e">
        <f>IF($P7076&lt;=$D$34,Daten!G7079,NA())</f>
        <v>#N/A</v>
      </c>
      <c r="S7076" s="16" t="e">
        <f>IF($P7076&lt;=$D$34,Daten!H7079,NA())</f>
        <v>#N/A</v>
      </c>
    </row>
    <row r="7077" spans="12:19" x14ac:dyDescent="0.3">
      <c r="L7077" s="24">
        <f t="shared" si="412"/>
        <v>7071</v>
      </c>
      <c r="M7077" s="16" t="e">
        <f>IF($L7077&lt;=$C$34,Daten!B7080,NA())</f>
        <v>#N/A</v>
      </c>
      <c r="N7077" s="16" t="e">
        <f>IF($L7077&lt;=$C$34,Daten!C7080,NA())</f>
        <v>#N/A</v>
      </c>
      <c r="O7077" s="16" t="e">
        <f>IF($L7077&lt;=$C$34,Daten!D7080,NA())</f>
        <v>#N/A</v>
      </c>
      <c r="P7077" s="24">
        <f t="shared" si="413"/>
        <v>7071</v>
      </c>
      <c r="Q7077" s="16" t="e">
        <f>IF($P7077&lt;=$D$34,Daten!F7080,NA())</f>
        <v>#N/A</v>
      </c>
      <c r="R7077" s="16" t="e">
        <f>IF($P7077&lt;=$D$34,Daten!G7080,NA())</f>
        <v>#N/A</v>
      </c>
      <c r="S7077" s="16" t="e">
        <f>IF($P7077&lt;=$D$34,Daten!H7080,NA())</f>
        <v>#N/A</v>
      </c>
    </row>
    <row r="7078" spans="12:19" x14ac:dyDescent="0.3">
      <c r="L7078" s="24">
        <f t="shared" si="412"/>
        <v>7072</v>
      </c>
      <c r="M7078" s="16" t="e">
        <f>IF($L7078&lt;=$C$34,Daten!B7081,NA())</f>
        <v>#N/A</v>
      </c>
      <c r="N7078" s="16" t="e">
        <f>IF($L7078&lt;=$C$34,Daten!C7081,NA())</f>
        <v>#N/A</v>
      </c>
      <c r="O7078" s="16" t="e">
        <f>IF($L7078&lt;=$C$34,Daten!D7081,NA())</f>
        <v>#N/A</v>
      </c>
      <c r="P7078" s="24">
        <f t="shared" si="413"/>
        <v>7072</v>
      </c>
      <c r="Q7078" s="16" t="e">
        <f>IF($P7078&lt;=$D$34,Daten!F7081,NA())</f>
        <v>#N/A</v>
      </c>
      <c r="R7078" s="16" t="e">
        <f>IF($P7078&lt;=$D$34,Daten!G7081,NA())</f>
        <v>#N/A</v>
      </c>
      <c r="S7078" s="16" t="e">
        <f>IF($P7078&lt;=$D$34,Daten!H7081,NA())</f>
        <v>#N/A</v>
      </c>
    </row>
    <row r="7079" spans="12:19" x14ac:dyDescent="0.3">
      <c r="L7079" s="24">
        <f t="shared" si="412"/>
        <v>7073</v>
      </c>
      <c r="M7079" s="16" t="e">
        <f>IF($L7079&lt;=$C$34,Daten!B7082,NA())</f>
        <v>#N/A</v>
      </c>
      <c r="N7079" s="16" t="e">
        <f>IF($L7079&lt;=$C$34,Daten!C7082,NA())</f>
        <v>#N/A</v>
      </c>
      <c r="O7079" s="16" t="e">
        <f>IF($L7079&lt;=$C$34,Daten!D7082,NA())</f>
        <v>#N/A</v>
      </c>
      <c r="P7079" s="24">
        <f t="shared" si="413"/>
        <v>7073</v>
      </c>
      <c r="Q7079" s="16" t="e">
        <f>IF($P7079&lt;=$D$34,Daten!F7082,NA())</f>
        <v>#N/A</v>
      </c>
      <c r="R7079" s="16" t="e">
        <f>IF($P7079&lt;=$D$34,Daten!G7082,NA())</f>
        <v>#N/A</v>
      </c>
      <c r="S7079" s="16" t="e">
        <f>IF($P7079&lt;=$D$34,Daten!H7082,NA())</f>
        <v>#N/A</v>
      </c>
    </row>
    <row r="7080" spans="12:19" x14ac:dyDescent="0.3">
      <c r="L7080" s="24">
        <f t="shared" si="412"/>
        <v>7074</v>
      </c>
      <c r="M7080" s="16" t="e">
        <f>IF($L7080&lt;=$C$34,Daten!B7083,NA())</f>
        <v>#N/A</v>
      </c>
      <c r="N7080" s="16" t="e">
        <f>IF($L7080&lt;=$C$34,Daten!C7083,NA())</f>
        <v>#N/A</v>
      </c>
      <c r="O7080" s="16" t="e">
        <f>IF($L7080&lt;=$C$34,Daten!D7083,NA())</f>
        <v>#N/A</v>
      </c>
      <c r="P7080" s="24">
        <f t="shared" si="413"/>
        <v>7074</v>
      </c>
      <c r="Q7080" s="16" t="e">
        <f>IF($P7080&lt;=$D$34,Daten!F7083,NA())</f>
        <v>#N/A</v>
      </c>
      <c r="R7080" s="16" t="e">
        <f>IF($P7080&lt;=$D$34,Daten!G7083,NA())</f>
        <v>#N/A</v>
      </c>
      <c r="S7080" s="16" t="e">
        <f>IF($P7080&lt;=$D$34,Daten!H7083,NA())</f>
        <v>#N/A</v>
      </c>
    </row>
    <row r="7081" spans="12:19" x14ac:dyDescent="0.3">
      <c r="L7081" s="24">
        <f t="shared" si="412"/>
        <v>7075</v>
      </c>
      <c r="M7081" s="16" t="e">
        <f>IF($L7081&lt;=$C$34,Daten!B7084,NA())</f>
        <v>#N/A</v>
      </c>
      <c r="N7081" s="16" t="e">
        <f>IF($L7081&lt;=$C$34,Daten!C7084,NA())</f>
        <v>#N/A</v>
      </c>
      <c r="O7081" s="16" t="e">
        <f>IF($L7081&lt;=$C$34,Daten!D7084,NA())</f>
        <v>#N/A</v>
      </c>
      <c r="P7081" s="24">
        <f t="shared" si="413"/>
        <v>7075</v>
      </c>
      <c r="Q7081" s="16" t="e">
        <f>IF($P7081&lt;=$D$34,Daten!F7084,NA())</f>
        <v>#N/A</v>
      </c>
      <c r="R7081" s="16" t="e">
        <f>IF($P7081&lt;=$D$34,Daten!G7084,NA())</f>
        <v>#N/A</v>
      </c>
      <c r="S7081" s="16" t="e">
        <f>IF($P7081&lt;=$D$34,Daten!H7084,NA())</f>
        <v>#N/A</v>
      </c>
    </row>
    <row r="7082" spans="12:19" x14ac:dyDescent="0.3">
      <c r="L7082" s="24">
        <f t="shared" si="412"/>
        <v>7076</v>
      </c>
      <c r="M7082" s="16" t="e">
        <f>IF($L7082&lt;=$C$34,Daten!B7085,NA())</f>
        <v>#N/A</v>
      </c>
      <c r="N7082" s="16" t="e">
        <f>IF($L7082&lt;=$C$34,Daten!C7085,NA())</f>
        <v>#N/A</v>
      </c>
      <c r="O7082" s="16" t="e">
        <f>IF($L7082&lt;=$C$34,Daten!D7085,NA())</f>
        <v>#N/A</v>
      </c>
      <c r="P7082" s="24">
        <f t="shared" si="413"/>
        <v>7076</v>
      </c>
      <c r="Q7082" s="16" t="e">
        <f>IF($P7082&lt;=$D$34,Daten!F7085,NA())</f>
        <v>#N/A</v>
      </c>
      <c r="R7082" s="16" t="e">
        <f>IF($P7082&lt;=$D$34,Daten!G7085,NA())</f>
        <v>#N/A</v>
      </c>
      <c r="S7082" s="16" t="e">
        <f>IF($P7082&lt;=$D$34,Daten!H7085,NA())</f>
        <v>#N/A</v>
      </c>
    </row>
    <row r="7083" spans="12:19" x14ac:dyDescent="0.3">
      <c r="L7083" s="24">
        <f t="shared" si="412"/>
        <v>7077</v>
      </c>
      <c r="M7083" s="16" t="e">
        <f>IF($L7083&lt;=$C$34,Daten!B7086,NA())</f>
        <v>#N/A</v>
      </c>
      <c r="N7083" s="16" t="e">
        <f>IF($L7083&lt;=$C$34,Daten!C7086,NA())</f>
        <v>#N/A</v>
      </c>
      <c r="O7083" s="16" t="e">
        <f>IF($L7083&lt;=$C$34,Daten!D7086,NA())</f>
        <v>#N/A</v>
      </c>
      <c r="P7083" s="24">
        <f t="shared" si="413"/>
        <v>7077</v>
      </c>
      <c r="Q7083" s="16" t="e">
        <f>IF($P7083&lt;=$D$34,Daten!F7086,NA())</f>
        <v>#N/A</v>
      </c>
      <c r="R7083" s="16" t="e">
        <f>IF($P7083&lt;=$D$34,Daten!G7086,NA())</f>
        <v>#N/A</v>
      </c>
      <c r="S7083" s="16" t="e">
        <f>IF($P7083&lt;=$D$34,Daten!H7086,NA())</f>
        <v>#N/A</v>
      </c>
    </row>
    <row r="7084" spans="12:19" x14ac:dyDescent="0.3">
      <c r="L7084" s="24">
        <f t="shared" si="412"/>
        <v>7078</v>
      </c>
      <c r="M7084" s="16" t="e">
        <f>IF($L7084&lt;=$C$34,Daten!B7087,NA())</f>
        <v>#N/A</v>
      </c>
      <c r="N7084" s="16" t="e">
        <f>IF($L7084&lt;=$C$34,Daten!C7087,NA())</f>
        <v>#N/A</v>
      </c>
      <c r="O7084" s="16" t="e">
        <f>IF($L7084&lt;=$C$34,Daten!D7087,NA())</f>
        <v>#N/A</v>
      </c>
      <c r="P7084" s="24">
        <f t="shared" si="413"/>
        <v>7078</v>
      </c>
      <c r="Q7084" s="16" t="e">
        <f>IF($P7084&lt;=$D$34,Daten!F7087,NA())</f>
        <v>#N/A</v>
      </c>
      <c r="R7084" s="16" t="e">
        <f>IF($P7084&lt;=$D$34,Daten!G7087,NA())</f>
        <v>#N/A</v>
      </c>
      <c r="S7084" s="16" t="e">
        <f>IF($P7084&lt;=$D$34,Daten!H7087,NA())</f>
        <v>#N/A</v>
      </c>
    </row>
    <row r="7085" spans="12:19" x14ac:dyDescent="0.3">
      <c r="L7085" s="24">
        <f t="shared" si="412"/>
        <v>7079</v>
      </c>
      <c r="M7085" s="16" t="e">
        <f>IF($L7085&lt;=$C$34,Daten!B7088,NA())</f>
        <v>#N/A</v>
      </c>
      <c r="N7085" s="16" t="e">
        <f>IF($L7085&lt;=$C$34,Daten!C7088,NA())</f>
        <v>#N/A</v>
      </c>
      <c r="O7085" s="16" t="e">
        <f>IF($L7085&lt;=$C$34,Daten!D7088,NA())</f>
        <v>#N/A</v>
      </c>
      <c r="P7085" s="24">
        <f t="shared" si="413"/>
        <v>7079</v>
      </c>
      <c r="Q7085" s="16" t="e">
        <f>IF($P7085&lt;=$D$34,Daten!F7088,NA())</f>
        <v>#N/A</v>
      </c>
      <c r="R7085" s="16" t="e">
        <f>IF($P7085&lt;=$D$34,Daten!G7088,NA())</f>
        <v>#N/A</v>
      </c>
      <c r="S7085" s="16" t="e">
        <f>IF($P7085&lt;=$D$34,Daten!H7088,NA())</f>
        <v>#N/A</v>
      </c>
    </row>
    <row r="7086" spans="12:19" x14ac:dyDescent="0.3">
      <c r="L7086" s="24">
        <f t="shared" si="412"/>
        <v>7080</v>
      </c>
      <c r="M7086" s="16" t="e">
        <f>IF($L7086&lt;=$C$34,Daten!B7089,NA())</f>
        <v>#N/A</v>
      </c>
      <c r="N7086" s="16" t="e">
        <f>IF($L7086&lt;=$C$34,Daten!C7089,NA())</f>
        <v>#N/A</v>
      </c>
      <c r="O7086" s="16" t="e">
        <f>IF($L7086&lt;=$C$34,Daten!D7089,NA())</f>
        <v>#N/A</v>
      </c>
      <c r="P7086" s="24">
        <f t="shared" si="413"/>
        <v>7080</v>
      </c>
      <c r="Q7086" s="16" t="e">
        <f>IF($P7086&lt;=$D$34,Daten!F7089,NA())</f>
        <v>#N/A</v>
      </c>
      <c r="R7086" s="16" t="e">
        <f>IF($P7086&lt;=$D$34,Daten!G7089,NA())</f>
        <v>#N/A</v>
      </c>
      <c r="S7086" s="16" t="e">
        <f>IF($P7086&lt;=$D$34,Daten!H7089,NA())</f>
        <v>#N/A</v>
      </c>
    </row>
    <row r="7087" spans="12:19" x14ac:dyDescent="0.3">
      <c r="L7087" s="24">
        <f t="shared" si="412"/>
        <v>7081</v>
      </c>
      <c r="M7087" s="16" t="e">
        <f>IF($L7087&lt;=$C$34,Daten!B7090,NA())</f>
        <v>#N/A</v>
      </c>
      <c r="N7087" s="16" t="e">
        <f>IF($L7087&lt;=$C$34,Daten!C7090,NA())</f>
        <v>#N/A</v>
      </c>
      <c r="O7087" s="16" t="e">
        <f>IF($L7087&lt;=$C$34,Daten!D7090,NA())</f>
        <v>#N/A</v>
      </c>
      <c r="P7087" s="24">
        <f t="shared" si="413"/>
        <v>7081</v>
      </c>
      <c r="Q7087" s="16" t="e">
        <f>IF($P7087&lt;=$D$34,Daten!F7090,NA())</f>
        <v>#N/A</v>
      </c>
      <c r="R7087" s="16" t="e">
        <f>IF($P7087&lt;=$D$34,Daten!G7090,NA())</f>
        <v>#N/A</v>
      </c>
      <c r="S7087" s="16" t="e">
        <f>IF($P7087&lt;=$D$34,Daten!H7090,NA())</f>
        <v>#N/A</v>
      </c>
    </row>
    <row r="7088" spans="12:19" x14ac:dyDescent="0.3">
      <c r="L7088" s="24">
        <f t="shared" si="412"/>
        <v>7082</v>
      </c>
      <c r="M7088" s="16" t="e">
        <f>IF($L7088&lt;=$C$34,Daten!B7091,NA())</f>
        <v>#N/A</v>
      </c>
      <c r="N7088" s="16" t="e">
        <f>IF($L7088&lt;=$C$34,Daten!C7091,NA())</f>
        <v>#N/A</v>
      </c>
      <c r="O7088" s="16" t="e">
        <f>IF($L7088&lt;=$C$34,Daten!D7091,NA())</f>
        <v>#N/A</v>
      </c>
      <c r="P7088" s="24">
        <f t="shared" si="413"/>
        <v>7082</v>
      </c>
      <c r="Q7088" s="16" t="e">
        <f>IF($P7088&lt;=$D$34,Daten!F7091,NA())</f>
        <v>#N/A</v>
      </c>
      <c r="R7088" s="16" t="e">
        <f>IF($P7088&lt;=$D$34,Daten!G7091,NA())</f>
        <v>#N/A</v>
      </c>
      <c r="S7088" s="16" t="e">
        <f>IF($P7088&lt;=$D$34,Daten!H7091,NA())</f>
        <v>#N/A</v>
      </c>
    </row>
    <row r="7089" spans="12:19" x14ac:dyDescent="0.3">
      <c r="L7089" s="24">
        <f t="shared" si="412"/>
        <v>7083</v>
      </c>
      <c r="M7089" s="16" t="e">
        <f>IF($L7089&lt;=$C$34,Daten!B7092,NA())</f>
        <v>#N/A</v>
      </c>
      <c r="N7089" s="16" t="e">
        <f>IF($L7089&lt;=$C$34,Daten!C7092,NA())</f>
        <v>#N/A</v>
      </c>
      <c r="O7089" s="16" t="e">
        <f>IF($L7089&lt;=$C$34,Daten!D7092,NA())</f>
        <v>#N/A</v>
      </c>
      <c r="P7089" s="24">
        <f t="shared" si="413"/>
        <v>7083</v>
      </c>
      <c r="Q7089" s="16" t="e">
        <f>IF($P7089&lt;=$D$34,Daten!F7092,NA())</f>
        <v>#N/A</v>
      </c>
      <c r="R7089" s="16" t="e">
        <f>IF($P7089&lt;=$D$34,Daten!G7092,NA())</f>
        <v>#N/A</v>
      </c>
      <c r="S7089" s="16" t="e">
        <f>IF($P7089&lt;=$D$34,Daten!H7092,NA())</f>
        <v>#N/A</v>
      </c>
    </row>
    <row r="7090" spans="12:19" x14ac:dyDescent="0.3">
      <c r="L7090" s="24">
        <f t="shared" si="412"/>
        <v>7084</v>
      </c>
      <c r="M7090" s="16" t="e">
        <f>IF($L7090&lt;=$C$34,Daten!B7093,NA())</f>
        <v>#N/A</v>
      </c>
      <c r="N7090" s="16" t="e">
        <f>IF($L7090&lt;=$C$34,Daten!C7093,NA())</f>
        <v>#N/A</v>
      </c>
      <c r="O7090" s="16" t="e">
        <f>IF($L7090&lt;=$C$34,Daten!D7093,NA())</f>
        <v>#N/A</v>
      </c>
      <c r="P7090" s="24">
        <f t="shared" si="413"/>
        <v>7084</v>
      </c>
      <c r="Q7090" s="16" t="e">
        <f>IF($P7090&lt;=$D$34,Daten!F7093,NA())</f>
        <v>#N/A</v>
      </c>
      <c r="R7090" s="16" t="e">
        <f>IF($P7090&lt;=$D$34,Daten!G7093,NA())</f>
        <v>#N/A</v>
      </c>
      <c r="S7090" s="16" t="e">
        <f>IF($P7090&lt;=$D$34,Daten!H7093,NA())</f>
        <v>#N/A</v>
      </c>
    </row>
    <row r="7091" spans="12:19" x14ac:dyDescent="0.3">
      <c r="L7091" s="24">
        <f t="shared" si="412"/>
        <v>7085</v>
      </c>
      <c r="M7091" s="16" t="e">
        <f>IF($L7091&lt;=$C$34,Daten!B7094,NA())</f>
        <v>#N/A</v>
      </c>
      <c r="N7091" s="16" t="e">
        <f>IF($L7091&lt;=$C$34,Daten!C7094,NA())</f>
        <v>#N/A</v>
      </c>
      <c r="O7091" s="16" t="e">
        <f>IF($L7091&lt;=$C$34,Daten!D7094,NA())</f>
        <v>#N/A</v>
      </c>
      <c r="P7091" s="24">
        <f t="shared" si="413"/>
        <v>7085</v>
      </c>
      <c r="Q7091" s="16" t="e">
        <f>IF($P7091&lt;=$D$34,Daten!F7094,NA())</f>
        <v>#N/A</v>
      </c>
      <c r="R7091" s="16" t="e">
        <f>IF($P7091&lt;=$D$34,Daten!G7094,NA())</f>
        <v>#N/A</v>
      </c>
      <c r="S7091" s="16" t="e">
        <f>IF($P7091&lt;=$D$34,Daten!H7094,NA())</f>
        <v>#N/A</v>
      </c>
    </row>
    <row r="7092" spans="12:19" x14ac:dyDescent="0.3">
      <c r="L7092" s="24">
        <f t="shared" si="412"/>
        <v>7086</v>
      </c>
      <c r="M7092" s="16" t="e">
        <f>IF($L7092&lt;=$C$34,Daten!B7095,NA())</f>
        <v>#N/A</v>
      </c>
      <c r="N7092" s="16" t="e">
        <f>IF($L7092&lt;=$C$34,Daten!C7095,NA())</f>
        <v>#N/A</v>
      </c>
      <c r="O7092" s="16" t="e">
        <f>IF($L7092&lt;=$C$34,Daten!D7095,NA())</f>
        <v>#N/A</v>
      </c>
      <c r="P7092" s="24">
        <f t="shared" si="413"/>
        <v>7086</v>
      </c>
      <c r="Q7092" s="16" t="e">
        <f>IF($P7092&lt;=$D$34,Daten!F7095,NA())</f>
        <v>#N/A</v>
      </c>
      <c r="R7092" s="16" t="e">
        <f>IF($P7092&lt;=$D$34,Daten!G7095,NA())</f>
        <v>#N/A</v>
      </c>
      <c r="S7092" s="16" t="e">
        <f>IF($P7092&lt;=$D$34,Daten!H7095,NA())</f>
        <v>#N/A</v>
      </c>
    </row>
    <row r="7093" spans="12:19" x14ac:dyDescent="0.3">
      <c r="L7093" s="24">
        <f t="shared" si="412"/>
        <v>7087</v>
      </c>
      <c r="M7093" s="16" t="e">
        <f>IF($L7093&lt;=$C$34,Daten!B7096,NA())</f>
        <v>#N/A</v>
      </c>
      <c r="N7093" s="16" t="e">
        <f>IF($L7093&lt;=$C$34,Daten!C7096,NA())</f>
        <v>#N/A</v>
      </c>
      <c r="O7093" s="16" t="e">
        <f>IF($L7093&lt;=$C$34,Daten!D7096,NA())</f>
        <v>#N/A</v>
      </c>
      <c r="P7093" s="24">
        <f t="shared" si="413"/>
        <v>7087</v>
      </c>
      <c r="Q7093" s="16" t="e">
        <f>IF($P7093&lt;=$D$34,Daten!F7096,NA())</f>
        <v>#N/A</v>
      </c>
      <c r="R7093" s="16" t="e">
        <f>IF($P7093&lt;=$D$34,Daten!G7096,NA())</f>
        <v>#N/A</v>
      </c>
      <c r="S7093" s="16" t="e">
        <f>IF($P7093&lt;=$D$34,Daten!H7096,NA())</f>
        <v>#N/A</v>
      </c>
    </row>
    <row r="7094" spans="12:19" x14ac:dyDescent="0.3">
      <c r="L7094" s="24">
        <f t="shared" si="412"/>
        <v>7088</v>
      </c>
      <c r="M7094" s="16" t="e">
        <f>IF($L7094&lt;=$C$34,Daten!B7097,NA())</f>
        <v>#N/A</v>
      </c>
      <c r="N7094" s="16" t="e">
        <f>IF($L7094&lt;=$C$34,Daten!C7097,NA())</f>
        <v>#N/A</v>
      </c>
      <c r="O7094" s="16" t="e">
        <f>IF($L7094&lt;=$C$34,Daten!D7097,NA())</f>
        <v>#N/A</v>
      </c>
      <c r="P7094" s="24">
        <f t="shared" si="413"/>
        <v>7088</v>
      </c>
      <c r="Q7094" s="16" t="e">
        <f>IF($P7094&lt;=$D$34,Daten!F7097,NA())</f>
        <v>#N/A</v>
      </c>
      <c r="R7094" s="16" t="e">
        <f>IF($P7094&lt;=$D$34,Daten!G7097,NA())</f>
        <v>#N/A</v>
      </c>
      <c r="S7094" s="16" t="e">
        <f>IF($P7094&lt;=$D$34,Daten!H7097,NA())</f>
        <v>#N/A</v>
      </c>
    </row>
    <row r="7095" spans="12:19" x14ac:dyDescent="0.3">
      <c r="L7095" s="24">
        <f t="shared" si="412"/>
        <v>7089</v>
      </c>
      <c r="M7095" s="16" t="e">
        <f>IF($L7095&lt;=$C$34,Daten!B7098,NA())</f>
        <v>#N/A</v>
      </c>
      <c r="N7095" s="16" t="e">
        <f>IF($L7095&lt;=$C$34,Daten!C7098,NA())</f>
        <v>#N/A</v>
      </c>
      <c r="O7095" s="16" t="e">
        <f>IF($L7095&lt;=$C$34,Daten!D7098,NA())</f>
        <v>#N/A</v>
      </c>
      <c r="P7095" s="24">
        <f t="shared" si="413"/>
        <v>7089</v>
      </c>
      <c r="Q7095" s="16" t="e">
        <f>IF($P7095&lt;=$D$34,Daten!F7098,NA())</f>
        <v>#N/A</v>
      </c>
      <c r="R7095" s="16" t="e">
        <f>IF($P7095&lt;=$D$34,Daten!G7098,NA())</f>
        <v>#N/A</v>
      </c>
      <c r="S7095" s="16" t="e">
        <f>IF($P7095&lt;=$D$34,Daten!H7098,NA())</f>
        <v>#N/A</v>
      </c>
    </row>
    <row r="7096" spans="12:19" x14ac:dyDescent="0.3">
      <c r="L7096" s="24">
        <f t="shared" si="412"/>
        <v>7090</v>
      </c>
      <c r="M7096" s="16" t="e">
        <f>IF($L7096&lt;=$C$34,Daten!B7099,NA())</f>
        <v>#N/A</v>
      </c>
      <c r="N7096" s="16" t="e">
        <f>IF($L7096&lt;=$C$34,Daten!C7099,NA())</f>
        <v>#N/A</v>
      </c>
      <c r="O7096" s="16" t="e">
        <f>IF($L7096&lt;=$C$34,Daten!D7099,NA())</f>
        <v>#N/A</v>
      </c>
      <c r="P7096" s="24">
        <f t="shared" si="413"/>
        <v>7090</v>
      </c>
      <c r="Q7096" s="16" t="e">
        <f>IF($P7096&lt;=$D$34,Daten!F7099,NA())</f>
        <v>#N/A</v>
      </c>
      <c r="R7096" s="16" t="e">
        <f>IF($P7096&lt;=$D$34,Daten!G7099,NA())</f>
        <v>#N/A</v>
      </c>
      <c r="S7096" s="16" t="e">
        <f>IF($P7096&lt;=$D$34,Daten!H7099,NA())</f>
        <v>#N/A</v>
      </c>
    </row>
    <row r="7097" spans="12:19" x14ac:dyDescent="0.3">
      <c r="L7097" s="24">
        <f t="shared" si="412"/>
        <v>7091</v>
      </c>
      <c r="M7097" s="16" t="e">
        <f>IF($L7097&lt;=$C$34,Daten!B7100,NA())</f>
        <v>#N/A</v>
      </c>
      <c r="N7097" s="16" t="e">
        <f>IF($L7097&lt;=$C$34,Daten!C7100,NA())</f>
        <v>#N/A</v>
      </c>
      <c r="O7097" s="16" t="e">
        <f>IF($L7097&lt;=$C$34,Daten!D7100,NA())</f>
        <v>#N/A</v>
      </c>
      <c r="P7097" s="24">
        <f t="shared" si="413"/>
        <v>7091</v>
      </c>
      <c r="Q7097" s="16" t="e">
        <f>IF($P7097&lt;=$D$34,Daten!F7100,NA())</f>
        <v>#N/A</v>
      </c>
      <c r="R7097" s="16" t="e">
        <f>IF($P7097&lt;=$D$34,Daten!G7100,NA())</f>
        <v>#N/A</v>
      </c>
      <c r="S7097" s="16" t="e">
        <f>IF($P7097&lt;=$D$34,Daten!H7100,NA())</f>
        <v>#N/A</v>
      </c>
    </row>
    <row r="7098" spans="12:19" x14ac:dyDescent="0.3">
      <c r="L7098" s="24">
        <f t="shared" si="412"/>
        <v>7092</v>
      </c>
      <c r="M7098" s="16" t="e">
        <f>IF($L7098&lt;=$C$34,Daten!B7101,NA())</f>
        <v>#N/A</v>
      </c>
      <c r="N7098" s="16" t="e">
        <f>IF($L7098&lt;=$C$34,Daten!C7101,NA())</f>
        <v>#N/A</v>
      </c>
      <c r="O7098" s="16" t="e">
        <f>IF($L7098&lt;=$C$34,Daten!D7101,NA())</f>
        <v>#N/A</v>
      </c>
      <c r="P7098" s="24">
        <f t="shared" si="413"/>
        <v>7092</v>
      </c>
      <c r="Q7098" s="16" t="e">
        <f>IF($P7098&lt;=$D$34,Daten!F7101,NA())</f>
        <v>#N/A</v>
      </c>
      <c r="R7098" s="16" t="e">
        <f>IF($P7098&lt;=$D$34,Daten!G7101,NA())</f>
        <v>#N/A</v>
      </c>
      <c r="S7098" s="16" t="e">
        <f>IF($P7098&lt;=$D$34,Daten!H7101,NA())</f>
        <v>#N/A</v>
      </c>
    </row>
    <row r="7099" spans="12:19" x14ac:dyDescent="0.3">
      <c r="L7099" s="24">
        <f t="shared" si="412"/>
        <v>7093</v>
      </c>
      <c r="M7099" s="16" t="e">
        <f>IF($L7099&lt;=$C$34,Daten!B7102,NA())</f>
        <v>#N/A</v>
      </c>
      <c r="N7099" s="16" t="e">
        <f>IF($L7099&lt;=$C$34,Daten!C7102,NA())</f>
        <v>#N/A</v>
      </c>
      <c r="O7099" s="16" t="e">
        <f>IF($L7099&lt;=$C$34,Daten!D7102,NA())</f>
        <v>#N/A</v>
      </c>
      <c r="P7099" s="24">
        <f t="shared" si="413"/>
        <v>7093</v>
      </c>
      <c r="Q7099" s="16" t="e">
        <f>IF($P7099&lt;=$D$34,Daten!F7102,NA())</f>
        <v>#N/A</v>
      </c>
      <c r="R7099" s="16" t="e">
        <f>IF($P7099&lt;=$D$34,Daten!G7102,NA())</f>
        <v>#N/A</v>
      </c>
      <c r="S7099" s="16" t="e">
        <f>IF($P7099&lt;=$D$34,Daten!H7102,NA())</f>
        <v>#N/A</v>
      </c>
    </row>
    <row r="7100" spans="12:19" x14ac:dyDescent="0.3">
      <c r="L7100" s="24">
        <f t="shared" si="412"/>
        <v>7094</v>
      </c>
      <c r="M7100" s="16" t="e">
        <f>IF($L7100&lt;=$C$34,Daten!B7103,NA())</f>
        <v>#N/A</v>
      </c>
      <c r="N7100" s="16" t="e">
        <f>IF($L7100&lt;=$C$34,Daten!C7103,NA())</f>
        <v>#N/A</v>
      </c>
      <c r="O7100" s="16" t="e">
        <f>IF($L7100&lt;=$C$34,Daten!D7103,NA())</f>
        <v>#N/A</v>
      </c>
      <c r="P7100" s="24">
        <f t="shared" si="413"/>
        <v>7094</v>
      </c>
      <c r="Q7100" s="16" t="e">
        <f>IF($P7100&lt;=$D$34,Daten!F7103,NA())</f>
        <v>#N/A</v>
      </c>
      <c r="R7100" s="16" t="e">
        <f>IF($P7100&lt;=$D$34,Daten!G7103,NA())</f>
        <v>#N/A</v>
      </c>
      <c r="S7100" s="16" t="e">
        <f>IF($P7100&lt;=$D$34,Daten!H7103,NA())</f>
        <v>#N/A</v>
      </c>
    </row>
    <row r="7101" spans="12:19" x14ac:dyDescent="0.3">
      <c r="L7101" s="24">
        <f t="shared" si="412"/>
        <v>7095</v>
      </c>
      <c r="M7101" s="16" t="e">
        <f>IF($L7101&lt;=$C$34,Daten!B7104,NA())</f>
        <v>#N/A</v>
      </c>
      <c r="N7101" s="16" t="e">
        <f>IF($L7101&lt;=$C$34,Daten!C7104,NA())</f>
        <v>#N/A</v>
      </c>
      <c r="O7101" s="16" t="e">
        <f>IF($L7101&lt;=$C$34,Daten!D7104,NA())</f>
        <v>#N/A</v>
      </c>
      <c r="P7101" s="24">
        <f t="shared" si="413"/>
        <v>7095</v>
      </c>
      <c r="Q7101" s="16" t="e">
        <f>IF($P7101&lt;=$D$34,Daten!F7104,NA())</f>
        <v>#N/A</v>
      </c>
      <c r="R7101" s="16" t="e">
        <f>IF($P7101&lt;=$D$34,Daten!G7104,NA())</f>
        <v>#N/A</v>
      </c>
      <c r="S7101" s="16" t="e">
        <f>IF($P7101&lt;=$D$34,Daten!H7104,NA())</f>
        <v>#N/A</v>
      </c>
    </row>
    <row r="7102" spans="12:19" x14ac:dyDescent="0.3">
      <c r="L7102" s="24">
        <f t="shared" si="412"/>
        <v>7096</v>
      </c>
      <c r="M7102" s="16" t="e">
        <f>IF($L7102&lt;=$C$34,Daten!B7105,NA())</f>
        <v>#N/A</v>
      </c>
      <c r="N7102" s="16" t="e">
        <f>IF($L7102&lt;=$C$34,Daten!C7105,NA())</f>
        <v>#N/A</v>
      </c>
      <c r="O7102" s="16" t="e">
        <f>IF($L7102&lt;=$C$34,Daten!D7105,NA())</f>
        <v>#N/A</v>
      </c>
      <c r="P7102" s="24">
        <f t="shared" si="413"/>
        <v>7096</v>
      </c>
      <c r="Q7102" s="16" t="e">
        <f>IF($P7102&lt;=$D$34,Daten!F7105,NA())</f>
        <v>#N/A</v>
      </c>
      <c r="R7102" s="16" t="e">
        <f>IF($P7102&lt;=$D$34,Daten!G7105,NA())</f>
        <v>#N/A</v>
      </c>
      <c r="S7102" s="16" t="e">
        <f>IF($P7102&lt;=$D$34,Daten!H7105,NA())</f>
        <v>#N/A</v>
      </c>
    </row>
    <row r="7103" spans="12:19" x14ac:dyDescent="0.3">
      <c r="L7103" s="24">
        <f t="shared" si="412"/>
        <v>7097</v>
      </c>
      <c r="M7103" s="16" t="e">
        <f>IF($L7103&lt;=$C$34,Daten!B7106,NA())</f>
        <v>#N/A</v>
      </c>
      <c r="N7103" s="16" t="e">
        <f>IF($L7103&lt;=$C$34,Daten!C7106,NA())</f>
        <v>#N/A</v>
      </c>
      <c r="O7103" s="16" t="e">
        <f>IF($L7103&lt;=$C$34,Daten!D7106,NA())</f>
        <v>#N/A</v>
      </c>
      <c r="P7103" s="24">
        <f t="shared" si="413"/>
        <v>7097</v>
      </c>
      <c r="Q7103" s="16" t="e">
        <f>IF($P7103&lt;=$D$34,Daten!F7106,NA())</f>
        <v>#N/A</v>
      </c>
      <c r="R7103" s="16" t="e">
        <f>IF($P7103&lt;=$D$34,Daten!G7106,NA())</f>
        <v>#N/A</v>
      </c>
      <c r="S7103" s="16" t="e">
        <f>IF($P7103&lt;=$D$34,Daten!H7106,NA())</f>
        <v>#N/A</v>
      </c>
    </row>
    <row r="7104" spans="12:19" x14ac:dyDescent="0.3">
      <c r="L7104" s="24">
        <f t="shared" si="412"/>
        <v>7098</v>
      </c>
      <c r="M7104" s="16" t="e">
        <f>IF($L7104&lt;=$C$34,Daten!B7107,NA())</f>
        <v>#N/A</v>
      </c>
      <c r="N7104" s="16" t="e">
        <f>IF($L7104&lt;=$C$34,Daten!C7107,NA())</f>
        <v>#N/A</v>
      </c>
      <c r="O7104" s="16" t="e">
        <f>IF($L7104&lt;=$C$34,Daten!D7107,NA())</f>
        <v>#N/A</v>
      </c>
      <c r="P7104" s="24">
        <f t="shared" si="413"/>
        <v>7098</v>
      </c>
      <c r="Q7104" s="16" t="e">
        <f>IF($P7104&lt;=$D$34,Daten!F7107,NA())</f>
        <v>#N/A</v>
      </c>
      <c r="R7104" s="16" t="e">
        <f>IF($P7104&lt;=$D$34,Daten!G7107,NA())</f>
        <v>#N/A</v>
      </c>
      <c r="S7104" s="16" t="e">
        <f>IF($P7104&lt;=$D$34,Daten!H7107,NA())</f>
        <v>#N/A</v>
      </c>
    </row>
    <row r="7105" spans="12:19" x14ac:dyDescent="0.3">
      <c r="L7105" s="24">
        <f t="shared" si="412"/>
        <v>7099</v>
      </c>
      <c r="M7105" s="16" t="e">
        <f>IF($L7105&lt;=$C$34,Daten!B7108,NA())</f>
        <v>#N/A</v>
      </c>
      <c r="N7105" s="16" t="e">
        <f>IF($L7105&lt;=$C$34,Daten!C7108,NA())</f>
        <v>#N/A</v>
      </c>
      <c r="O7105" s="16" t="e">
        <f>IF($L7105&lt;=$C$34,Daten!D7108,NA())</f>
        <v>#N/A</v>
      </c>
      <c r="P7105" s="24">
        <f t="shared" si="413"/>
        <v>7099</v>
      </c>
      <c r="Q7105" s="16" t="e">
        <f>IF($P7105&lt;=$D$34,Daten!F7108,NA())</f>
        <v>#N/A</v>
      </c>
      <c r="R7105" s="16" t="e">
        <f>IF($P7105&lt;=$D$34,Daten!G7108,NA())</f>
        <v>#N/A</v>
      </c>
      <c r="S7105" s="16" t="e">
        <f>IF($P7105&lt;=$D$34,Daten!H7108,NA())</f>
        <v>#N/A</v>
      </c>
    </row>
    <row r="7106" spans="12:19" x14ac:dyDescent="0.3">
      <c r="L7106" s="24">
        <f t="shared" si="412"/>
        <v>7100</v>
      </c>
      <c r="M7106" s="16" t="e">
        <f>IF($L7106&lt;=$C$34,Daten!B7109,NA())</f>
        <v>#N/A</v>
      </c>
      <c r="N7106" s="16" t="e">
        <f>IF($L7106&lt;=$C$34,Daten!C7109,NA())</f>
        <v>#N/A</v>
      </c>
      <c r="O7106" s="16" t="e">
        <f>IF($L7106&lt;=$C$34,Daten!D7109,NA())</f>
        <v>#N/A</v>
      </c>
      <c r="P7106" s="24">
        <f t="shared" si="413"/>
        <v>7100</v>
      </c>
      <c r="Q7106" s="16" t="e">
        <f>IF($P7106&lt;=$D$34,Daten!F7109,NA())</f>
        <v>#N/A</v>
      </c>
      <c r="R7106" s="16" t="e">
        <f>IF($P7106&lt;=$D$34,Daten!G7109,NA())</f>
        <v>#N/A</v>
      </c>
      <c r="S7106" s="16" t="e">
        <f>IF($P7106&lt;=$D$34,Daten!H7109,NA())</f>
        <v>#N/A</v>
      </c>
    </row>
    <row r="7107" spans="12:19" x14ac:dyDescent="0.3">
      <c r="L7107" s="24">
        <f t="shared" si="412"/>
        <v>7101</v>
      </c>
      <c r="M7107" s="16" t="e">
        <f>IF($L7107&lt;=$C$34,Daten!B7110,NA())</f>
        <v>#N/A</v>
      </c>
      <c r="N7107" s="16" t="e">
        <f>IF($L7107&lt;=$C$34,Daten!C7110,NA())</f>
        <v>#N/A</v>
      </c>
      <c r="O7107" s="16" t="e">
        <f>IF($L7107&lt;=$C$34,Daten!D7110,NA())</f>
        <v>#N/A</v>
      </c>
      <c r="P7107" s="24">
        <f t="shared" si="413"/>
        <v>7101</v>
      </c>
      <c r="Q7107" s="16" t="e">
        <f>IF($P7107&lt;=$D$34,Daten!F7110,NA())</f>
        <v>#N/A</v>
      </c>
      <c r="R7107" s="16" t="e">
        <f>IF($P7107&lt;=$D$34,Daten!G7110,NA())</f>
        <v>#N/A</v>
      </c>
      <c r="S7107" s="16" t="e">
        <f>IF($P7107&lt;=$D$34,Daten!H7110,NA())</f>
        <v>#N/A</v>
      </c>
    </row>
    <row r="7108" spans="12:19" x14ac:dyDescent="0.3">
      <c r="L7108" s="24">
        <f t="shared" si="412"/>
        <v>7102</v>
      </c>
      <c r="M7108" s="16" t="e">
        <f>IF($L7108&lt;=$C$34,Daten!B7111,NA())</f>
        <v>#N/A</v>
      </c>
      <c r="N7108" s="16" t="e">
        <f>IF($L7108&lt;=$C$34,Daten!C7111,NA())</f>
        <v>#N/A</v>
      </c>
      <c r="O7108" s="16" t="e">
        <f>IF($L7108&lt;=$C$34,Daten!D7111,NA())</f>
        <v>#N/A</v>
      </c>
      <c r="P7108" s="24">
        <f t="shared" si="413"/>
        <v>7102</v>
      </c>
      <c r="Q7108" s="16" t="e">
        <f>IF($P7108&lt;=$D$34,Daten!F7111,NA())</f>
        <v>#N/A</v>
      </c>
      <c r="R7108" s="16" t="e">
        <f>IF($P7108&lt;=$D$34,Daten!G7111,NA())</f>
        <v>#N/A</v>
      </c>
      <c r="S7108" s="16" t="e">
        <f>IF($P7108&lt;=$D$34,Daten!H7111,NA())</f>
        <v>#N/A</v>
      </c>
    </row>
    <row r="7109" spans="12:19" x14ac:dyDescent="0.3">
      <c r="L7109" s="24">
        <f t="shared" si="412"/>
        <v>7103</v>
      </c>
      <c r="M7109" s="16" t="e">
        <f>IF($L7109&lt;=$C$34,Daten!B7112,NA())</f>
        <v>#N/A</v>
      </c>
      <c r="N7109" s="16" t="e">
        <f>IF($L7109&lt;=$C$34,Daten!C7112,NA())</f>
        <v>#N/A</v>
      </c>
      <c r="O7109" s="16" t="e">
        <f>IF($L7109&lt;=$C$34,Daten!D7112,NA())</f>
        <v>#N/A</v>
      </c>
      <c r="P7109" s="24">
        <f t="shared" si="413"/>
        <v>7103</v>
      </c>
      <c r="Q7109" s="16" t="e">
        <f>IF($P7109&lt;=$D$34,Daten!F7112,NA())</f>
        <v>#N/A</v>
      </c>
      <c r="R7109" s="16" t="e">
        <f>IF($P7109&lt;=$D$34,Daten!G7112,NA())</f>
        <v>#N/A</v>
      </c>
      <c r="S7109" s="16" t="e">
        <f>IF($P7109&lt;=$D$34,Daten!H7112,NA())</f>
        <v>#N/A</v>
      </c>
    </row>
    <row r="7110" spans="12:19" x14ac:dyDescent="0.3">
      <c r="L7110" s="24">
        <f t="shared" si="412"/>
        <v>7104</v>
      </c>
      <c r="M7110" s="16" t="e">
        <f>IF($L7110&lt;=$C$34,Daten!B7113,NA())</f>
        <v>#N/A</v>
      </c>
      <c r="N7110" s="16" t="e">
        <f>IF($L7110&lt;=$C$34,Daten!C7113,NA())</f>
        <v>#N/A</v>
      </c>
      <c r="O7110" s="16" t="e">
        <f>IF($L7110&lt;=$C$34,Daten!D7113,NA())</f>
        <v>#N/A</v>
      </c>
      <c r="P7110" s="24">
        <f t="shared" si="413"/>
        <v>7104</v>
      </c>
      <c r="Q7110" s="16" t="e">
        <f>IF($P7110&lt;=$D$34,Daten!F7113,NA())</f>
        <v>#N/A</v>
      </c>
      <c r="R7110" s="16" t="e">
        <f>IF($P7110&lt;=$D$34,Daten!G7113,NA())</f>
        <v>#N/A</v>
      </c>
      <c r="S7110" s="16" t="e">
        <f>IF($P7110&lt;=$D$34,Daten!H7113,NA())</f>
        <v>#N/A</v>
      </c>
    </row>
    <row r="7111" spans="12:19" x14ac:dyDescent="0.3">
      <c r="L7111" s="24">
        <f t="shared" si="412"/>
        <v>7105</v>
      </c>
      <c r="M7111" s="16" t="e">
        <f>IF($L7111&lt;=$C$34,Daten!B7114,NA())</f>
        <v>#N/A</v>
      </c>
      <c r="N7111" s="16" t="e">
        <f>IF($L7111&lt;=$C$34,Daten!C7114,NA())</f>
        <v>#N/A</v>
      </c>
      <c r="O7111" s="16" t="e">
        <f>IF($L7111&lt;=$C$34,Daten!D7114,NA())</f>
        <v>#N/A</v>
      </c>
      <c r="P7111" s="24">
        <f t="shared" si="413"/>
        <v>7105</v>
      </c>
      <c r="Q7111" s="16" t="e">
        <f>IF($P7111&lt;=$D$34,Daten!F7114,NA())</f>
        <v>#N/A</v>
      </c>
      <c r="R7111" s="16" t="e">
        <f>IF($P7111&lt;=$D$34,Daten!G7114,NA())</f>
        <v>#N/A</v>
      </c>
      <c r="S7111" s="16" t="e">
        <f>IF($P7111&lt;=$D$34,Daten!H7114,NA())</f>
        <v>#N/A</v>
      </c>
    </row>
    <row r="7112" spans="12:19" x14ac:dyDescent="0.3">
      <c r="L7112" s="24">
        <f t="shared" si="412"/>
        <v>7106</v>
      </c>
      <c r="M7112" s="16" t="e">
        <f>IF($L7112&lt;=$C$34,Daten!B7115,NA())</f>
        <v>#N/A</v>
      </c>
      <c r="N7112" s="16" t="e">
        <f>IF($L7112&lt;=$C$34,Daten!C7115,NA())</f>
        <v>#N/A</v>
      </c>
      <c r="O7112" s="16" t="e">
        <f>IF($L7112&lt;=$C$34,Daten!D7115,NA())</f>
        <v>#N/A</v>
      </c>
      <c r="P7112" s="24">
        <f t="shared" si="413"/>
        <v>7106</v>
      </c>
      <c r="Q7112" s="16" t="e">
        <f>IF($P7112&lt;=$D$34,Daten!F7115,NA())</f>
        <v>#N/A</v>
      </c>
      <c r="R7112" s="16" t="e">
        <f>IF($P7112&lt;=$D$34,Daten!G7115,NA())</f>
        <v>#N/A</v>
      </c>
      <c r="S7112" s="16" t="e">
        <f>IF($P7112&lt;=$D$34,Daten!H7115,NA())</f>
        <v>#N/A</v>
      </c>
    </row>
    <row r="7113" spans="12:19" x14ac:dyDescent="0.3">
      <c r="L7113" s="24">
        <f t="shared" ref="L7113:L7176" si="414">L7112+1</f>
        <v>7107</v>
      </c>
      <c r="M7113" s="16" t="e">
        <f>IF($L7113&lt;=$C$34,Daten!B7116,NA())</f>
        <v>#N/A</v>
      </c>
      <c r="N7113" s="16" t="e">
        <f>IF($L7113&lt;=$C$34,Daten!C7116,NA())</f>
        <v>#N/A</v>
      </c>
      <c r="O7113" s="16" t="e">
        <f>IF($L7113&lt;=$C$34,Daten!D7116,NA())</f>
        <v>#N/A</v>
      </c>
      <c r="P7113" s="24">
        <f t="shared" ref="P7113:P7176" si="415">P7112+1</f>
        <v>7107</v>
      </c>
      <c r="Q7113" s="16" t="e">
        <f>IF($P7113&lt;=$D$34,Daten!F7116,NA())</f>
        <v>#N/A</v>
      </c>
      <c r="R7113" s="16" t="e">
        <f>IF($P7113&lt;=$D$34,Daten!G7116,NA())</f>
        <v>#N/A</v>
      </c>
      <c r="S7113" s="16" t="e">
        <f>IF($P7113&lt;=$D$34,Daten!H7116,NA())</f>
        <v>#N/A</v>
      </c>
    </row>
    <row r="7114" spans="12:19" x14ac:dyDescent="0.3">
      <c r="L7114" s="24">
        <f t="shared" si="414"/>
        <v>7108</v>
      </c>
      <c r="M7114" s="16" t="e">
        <f>IF($L7114&lt;=$C$34,Daten!B7117,NA())</f>
        <v>#N/A</v>
      </c>
      <c r="N7114" s="16" t="e">
        <f>IF($L7114&lt;=$C$34,Daten!C7117,NA())</f>
        <v>#N/A</v>
      </c>
      <c r="O7114" s="16" t="e">
        <f>IF($L7114&lt;=$C$34,Daten!D7117,NA())</f>
        <v>#N/A</v>
      </c>
      <c r="P7114" s="24">
        <f t="shared" si="415"/>
        <v>7108</v>
      </c>
      <c r="Q7114" s="16" t="e">
        <f>IF($P7114&lt;=$D$34,Daten!F7117,NA())</f>
        <v>#N/A</v>
      </c>
      <c r="R7114" s="16" t="e">
        <f>IF($P7114&lt;=$D$34,Daten!G7117,NA())</f>
        <v>#N/A</v>
      </c>
      <c r="S7114" s="16" t="e">
        <f>IF($P7114&lt;=$D$34,Daten!H7117,NA())</f>
        <v>#N/A</v>
      </c>
    </row>
    <row r="7115" spans="12:19" x14ac:dyDescent="0.3">
      <c r="L7115" s="24">
        <f t="shared" si="414"/>
        <v>7109</v>
      </c>
      <c r="M7115" s="16" t="e">
        <f>IF($L7115&lt;=$C$34,Daten!B7118,NA())</f>
        <v>#N/A</v>
      </c>
      <c r="N7115" s="16" t="e">
        <f>IF($L7115&lt;=$C$34,Daten!C7118,NA())</f>
        <v>#N/A</v>
      </c>
      <c r="O7115" s="16" t="e">
        <f>IF($L7115&lt;=$C$34,Daten!D7118,NA())</f>
        <v>#N/A</v>
      </c>
      <c r="P7115" s="24">
        <f t="shared" si="415"/>
        <v>7109</v>
      </c>
      <c r="Q7115" s="16" t="e">
        <f>IF($P7115&lt;=$D$34,Daten!F7118,NA())</f>
        <v>#N/A</v>
      </c>
      <c r="R7115" s="16" t="e">
        <f>IF($P7115&lt;=$D$34,Daten!G7118,NA())</f>
        <v>#N/A</v>
      </c>
      <c r="S7115" s="16" t="e">
        <f>IF($P7115&lt;=$D$34,Daten!H7118,NA())</f>
        <v>#N/A</v>
      </c>
    </row>
    <row r="7116" spans="12:19" x14ac:dyDescent="0.3">
      <c r="L7116" s="24">
        <f t="shared" si="414"/>
        <v>7110</v>
      </c>
      <c r="M7116" s="16" t="e">
        <f>IF($L7116&lt;=$C$34,Daten!B7119,NA())</f>
        <v>#N/A</v>
      </c>
      <c r="N7116" s="16" t="e">
        <f>IF($L7116&lt;=$C$34,Daten!C7119,NA())</f>
        <v>#N/A</v>
      </c>
      <c r="O7116" s="16" t="e">
        <f>IF($L7116&lt;=$C$34,Daten!D7119,NA())</f>
        <v>#N/A</v>
      </c>
      <c r="P7116" s="24">
        <f t="shared" si="415"/>
        <v>7110</v>
      </c>
      <c r="Q7116" s="16" t="e">
        <f>IF($P7116&lt;=$D$34,Daten!F7119,NA())</f>
        <v>#N/A</v>
      </c>
      <c r="R7116" s="16" t="e">
        <f>IF($P7116&lt;=$D$34,Daten!G7119,NA())</f>
        <v>#N/A</v>
      </c>
      <c r="S7116" s="16" t="e">
        <f>IF($P7116&lt;=$D$34,Daten!H7119,NA())</f>
        <v>#N/A</v>
      </c>
    </row>
    <row r="7117" spans="12:19" x14ac:dyDescent="0.3">
      <c r="L7117" s="24">
        <f t="shared" si="414"/>
        <v>7111</v>
      </c>
      <c r="M7117" s="16" t="e">
        <f>IF($L7117&lt;=$C$34,Daten!B7120,NA())</f>
        <v>#N/A</v>
      </c>
      <c r="N7117" s="16" t="e">
        <f>IF($L7117&lt;=$C$34,Daten!C7120,NA())</f>
        <v>#N/A</v>
      </c>
      <c r="O7117" s="16" t="e">
        <f>IF($L7117&lt;=$C$34,Daten!D7120,NA())</f>
        <v>#N/A</v>
      </c>
      <c r="P7117" s="24">
        <f t="shared" si="415"/>
        <v>7111</v>
      </c>
      <c r="Q7117" s="16" t="e">
        <f>IF($P7117&lt;=$D$34,Daten!F7120,NA())</f>
        <v>#N/A</v>
      </c>
      <c r="R7117" s="16" t="e">
        <f>IF($P7117&lt;=$D$34,Daten!G7120,NA())</f>
        <v>#N/A</v>
      </c>
      <c r="S7117" s="16" t="e">
        <f>IF($P7117&lt;=$D$34,Daten!H7120,NA())</f>
        <v>#N/A</v>
      </c>
    </row>
    <row r="7118" spans="12:19" x14ac:dyDescent="0.3">
      <c r="L7118" s="24">
        <f t="shared" si="414"/>
        <v>7112</v>
      </c>
      <c r="M7118" s="16" t="e">
        <f>IF($L7118&lt;=$C$34,Daten!B7121,NA())</f>
        <v>#N/A</v>
      </c>
      <c r="N7118" s="16" t="e">
        <f>IF($L7118&lt;=$C$34,Daten!C7121,NA())</f>
        <v>#N/A</v>
      </c>
      <c r="O7118" s="16" t="e">
        <f>IF($L7118&lt;=$C$34,Daten!D7121,NA())</f>
        <v>#N/A</v>
      </c>
      <c r="P7118" s="24">
        <f t="shared" si="415"/>
        <v>7112</v>
      </c>
      <c r="Q7118" s="16" t="e">
        <f>IF($P7118&lt;=$D$34,Daten!F7121,NA())</f>
        <v>#N/A</v>
      </c>
      <c r="R7118" s="16" t="e">
        <f>IF($P7118&lt;=$D$34,Daten!G7121,NA())</f>
        <v>#N/A</v>
      </c>
      <c r="S7118" s="16" t="e">
        <f>IF($P7118&lt;=$D$34,Daten!H7121,NA())</f>
        <v>#N/A</v>
      </c>
    </row>
    <row r="7119" spans="12:19" x14ac:dyDescent="0.3">
      <c r="L7119" s="24">
        <f t="shared" si="414"/>
        <v>7113</v>
      </c>
      <c r="M7119" s="16" t="e">
        <f>IF($L7119&lt;=$C$34,Daten!B7122,NA())</f>
        <v>#N/A</v>
      </c>
      <c r="N7119" s="16" t="e">
        <f>IF($L7119&lt;=$C$34,Daten!C7122,NA())</f>
        <v>#N/A</v>
      </c>
      <c r="O7119" s="16" t="e">
        <f>IF($L7119&lt;=$C$34,Daten!D7122,NA())</f>
        <v>#N/A</v>
      </c>
      <c r="P7119" s="24">
        <f t="shared" si="415"/>
        <v>7113</v>
      </c>
      <c r="Q7119" s="16" t="e">
        <f>IF($P7119&lt;=$D$34,Daten!F7122,NA())</f>
        <v>#N/A</v>
      </c>
      <c r="R7119" s="16" t="e">
        <f>IF($P7119&lt;=$D$34,Daten!G7122,NA())</f>
        <v>#N/A</v>
      </c>
      <c r="S7119" s="16" t="e">
        <f>IF($P7119&lt;=$D$34,Daten!H7122,NA())</f>
        <v>#N/A</v>
      </c>
    </row>
    <row r="7120" spans="12:19" x14ac:dyDescent="0.3">
      <c r="L7120" s="24">
        <f t="shared" si="414"/>
        <v>7114</v>
      </c>
      <c r="M7120" s="16" t="e">
        <f>IF($L7120&lt;=$C$34,Daten!B7123,NA())</f>
        <v>#N/A</v>
      </c>
      <c r="N7120" s="16" t="e">
        <f>IF($L7120&lt;=$C$34,Daten!C7123,NA())</f>
        <v>#N/A</v>
      </c>
      <c r="O7120" s="16" t="e">
        <f>IF($L7120&lt;=$C$34,Daten!D7123,NA())</f>
        <v>#N/A</v>
      </c>
      <c r="P7120" s="24">
        <f t="shared" si="415"/>
        <v>7114</v>
      </c>
      <c r="Q7120" s="16" t="e">
        <f>IF($P7120&lt;=$D$34,Daten!F7123,NA())</f>
        <v>#N/A</v>
      </c>
      <c r="R7120" s="16" t="e">
        <f>IF($P7120&lt;=$D$34,Daten!G7123,NA())</f>
        <v>#N/A</v>
      </c>
      <c r="S7120" s="16" t="e">
        <f>IF($P7120&lt;=$D$34,Daten!H7123,NA())</f>
        <v>#N/A</v>
      </c>
    </row>
    <row r="7121" spans="12:19" x14ac:dyDescent="0.3">
      <c r="L7121" s="24">
        <f t="shared" si="414"/>
        <v>7115</v>
      </c>
      <c r="M7121" s="16" t="e">
        <f>IF($L7121&lt;=$C$34,Daten!B7124,NA())</f>
        <v>#N/A</v>
      </c>
      <c r="N7121" s="16" t="e">
        <f>IF($L7121&lt;=$C$34,Daten!C7124,NA())</f>
        <v>#N/A</v>
      </c>
      <c r="O7121" s="16" t="e">
        <f>IF($L7121&lt;=$C$34,Daten!D7124,NA())</f>
        <v>#N/A</v>
      </c>
      <c r="P7121" s="24">
        <f t="shared" si="415"/>
        <v>7115</v>
      </c>
      <c r="Q7121" s="16" t="e">
        <f>IF($P7121&lt;=$D$34,Daten!F7124,NA())</f>
        <v>#N/A</v>
      </c>
      <c r="R7121" s="16" t="e">
        <f>IF($P7121&lt;=$D$34,Daten!G7124,NA())</f>
        <v>#N/A</v>
      </c>
      <c r="S7121" s="16" t="e">
        <f>IF($P7121&lt;=$D$34,Daten!H7124,NA())</f>
        <v>#N/A</v>
      </c>
    </row>
    <row r="7122" spans="12:19" x14ac:dyDescent="0.3">
      <c r="L7122" s="24">
        <f t="shared" si="414"/>
        <v>7116</v>
      </c>
      <c r="M7122" s="16" t="e">
        <f>IF($L7122&lt;=$C$34,Daten!B7125,NA())</f>
        <v>#N/A</v>
      </c>
      <c r="N7122" s="16" t="e">
        <f>IF($L7122&lt;=$C$34,Daten!C7125,NA())</f>
        <v>#N/A</v>
      </c>
      <c r="O7122" s="16" t="e">
        <f>IF($L7122&lt;=$C$34,Daten!D7125,NA())</f>
        <v>#N/A</v>
      </c>
      <c r="P7122" s="24">
        <f t="shared" si="415"/>
        <v>7116</v>
      </c>
      <c r="Q7122" s="16" t="e">
        <f>IF($P7122&lt;=$D$34,Daten!F7125,NA())</f>
        <v>#N/A</v>
      </c>
      <c r="R7122" s="16" t="e">
        <f>IF($P7122&lt;=$D$34,Daten!G7125,NA())</f>
        <v>#N/A</v>
      </c>
      <c r="S7122" s="16" t="e">
        <f>IF($P7122&lt;=$D$34,Daten!H7125,NA())</f>
        <v>#N/A</v>
      </c>
    </row>
    <row r="7123" spans="12:19" x14ac:dyDescent="0.3">
      <c r="L7123" s="24">
        <f t="shared" si="414"/>
        <v>7117</v>
      </c>
      <c r="M7123" s="16" t="e">
        <f>IF($L7123&lt;=$C$34,Daten!B7126,NA())</f>
        <v>#N/A</v>
      </c>
      <c r="N7123" s="16" t="e">
        <f>IF($L7123&lt;=$C$34,Daten!C7126,NA())</f>
        <v>#N/A</v>
      </c>
      <c r="O7123" s="16" t="e">
        <f>IF($L7123&lt;=$C$34,Daten!D7126,NA())</f>
        <v>#N/A</v>
      </c>
      <c r="P7123" s="24">
        <f t="shared" si="415"/>
        <v>7117</v>
      </c>
      <c r="Q7123" s="16" t="e">
        <f>IF($P7123&lt;=$D$34,Daten!F7126,NA())</f>
        <v>#N/A</v>
      </c>
      <c r="R7123" s="16" t="e">
        <f>IF($P7123&lt;=$D$34,Daten!G7126,NA())</f>
        <v>#N/A</v>
      </c>
      <c r="S7123" s="16" t="e">
        <f>IF($P7123&lt;=$D$34,Daten!H7126,NA())</f>
        <v>#N/A</v>
      </c>
    </row>
    <row r="7124" spans="12:19" x14ac:dyDescent="0.3">
      <c r="L7124" s="24">
        <f t="shared" si="414"/>
        <v>7118</v>
      </c>
      <c r="M7124" s="16" t="e">
        <f>IF($L7124&lt;=$C$34,Daten!B7127,NA())</f>
        <v>#N/A</v>
      </c>
      <c r="N7124" s="16" t="e">
        <f>IF($L7124&lt;=$C$34,Daten!C7127,NA())</f>
        <v>#N/A</v>
      </c>
      <c r="O7124" s="16" t="e">
        <f>IF($L7124&lt;=$C$34,Daten!D7127,NA())</f>
        <v>#N/A</v>
      </c>
      <c r="P7124" s="24">
        <f t="shared" si="415"/>
        <v>7118</v>
      </c>
      <c r="Q7124" s="16" t="e">
        <f>IF($P7124&lt;=$D$34,Daten!F7127,NA())</f>
        <v>#N/A</v>
      </c>
      <c r="R7124" s="16" t="e">
        <f>IF($P7124&lt;=$D$34,Daten!G7127,NA())</f>
        <v>#N/A</v>
      </c>
      <c r="S7124" s="16" t="e">
        <f>IF($P7124&lt;=$D$34,Daten!H7127,NA())</f>
        <v>#N/A</v>
      </c>
    </row>
    <row r="7125" spans="12:19" x14ac:dyDescent="0.3">
      <c r="L7125" s="24">
        <f t="shared" si="414"/>
        <v>7119</v>
      </c>
      <c r="M7125" s="16" t="e">
        <f>IF($L7125&lt;=$C$34,Daten!B7128,NA())</f>
        <v>#N/A</v>
      </c>
      <c r="N7125" s="16" t="e">
        <f>IF($L7125&lt;=$C$34,Daten!C7128,NA())</f>
        <v>#N/A</v>
      </c>
      <c r="O7125" s="16" t="e">
        <f>IF($L7125&lt;=$C$34,Daten!D7128,NA())</f>
        <v>#N/A</v>
      </c>
      <c r="P7125" s="24">
        <f t="shared" si="415"/>
        <v>7119</v>
      </c>
      <c r="Q7125" s="16" t="e">
        <f>IF($P7125&lt;=$D$34,Daten!F7128,NA())</f>
        <v>#N/A</v>
      </c>
      <c r="R7125" s="16" t="e">
        <f>IF($P7125&lt;=$D$34,Daten!G7128,NA())</f>
        <v>#N/A</v>
      </c>
      <c r="S7125" s="16" t="e">
        <f>IF($P7125&lt;=$D$34,Daten!H7128,NA())</f>
        <v>#N/A</v>
      </c>
    </row>
    <row r="7126" spans="12:19" x14ac:dyDescent="0.3">
      <c r="L7126" s="24">
        <f t="shared" si="414"/>
        <v>7120</v>
      </c>
      <c r="M7126" s="16" t="e">
        <f>IF($L7126&lt;=$C$34,Daten!B7129,NA())</f>
        <v>#N/A</v>
      </c>
      <c r="N7126" s="16" t="e">
        <f>IF($L7126&lt;=$C$34,Daten!C7129,NA())</f>
        <v>#N/A</v>
      </c>
      <c r="O7126" s="16" t="e">
        <f>IF($L7126&lt;=$C$34,Daten!D7129,NA())</f>
        <v>#N/A</v>
      </c>
      <c r="P7126" s="24">
        <f t="shared" si="415"/>
        <v>7120</v>
      </c>
      <c r="Q7126" s="16" t="e">
        <f>IF($P7126&lt;=$D$34,Daten!F7129,NA())</f>
        <v>#N/A</v>
      </c>
      <c r="R7126" s="16" t="e">
        <f>IF($P7126&lt;=$D$34,Daten!G7129,NA())</f>
        <v>#N/A</v>
      </c>
      <c r="S7126" s="16" t="e">
        <f>IF($P7126&lt;=$D$34,Daten!H7129,NA())</f>
        <v>#N/A</v>
      </c>
    </row>
    <row r="7127" spans="12:19" x14ac:dyDescent="0.3">
      <c r="L7127" s="24">
        <f t="shared" si="414"/>
        <v>7121</v>
      </c>
      <c r="M7127" s="16" t="e">
        <f>IF($L7127&lt;=$C$34,Daten!B7130,NA())</f>
        <v>#N/A</v>
      </c>
      <c r="N7127" s="16" t="e">
        <f>IF($L7127&lt;=$C$34,Daten!C7130,NA())</f>
        <v>#N/A</v>
      </c>
      <c r="O7127" s="16" t="e">
        <f>IF($L7127&lt;=$C$34,Daten!D7130,NA())</f>
        <v>#N/A</v>
      </c>
      <c r="P7127" s="24">
        <f t="shared" si="415"/>
        <v>7121</v>
      </c>
      <c r="Q7127" s="16" t="e">
        <f>IF($P7127&lt;=$D$34,Daten!F7130,NA())</f>
        <v>#N/A</v>
      </c>
      <c r="R7127" s="16" t="e">
        <f>IF($P7127&lt;=$D$34,Daten!G7130,NA())</f>
        <v>#N/A</v>
      </c>
      <c r="S7127" s="16" t="e">
        <f>IF($P7127&lt;=$D$34,Daten!H7130,NA())</f>
        <v>#N/A</v>
      </c>
    </row>
    <row r="7128" spans="12:19" x14ac:dyDescent="0.3">
      <c r="L7128" s="24">
        <f t="shared" si="414"/>
        <v>7122</v>
      </c>
      <c r="M7128" s="16" t="e">
        <f>IF($L7128&lt;=$C$34,Daten!B7131,NA())</f>
        <v>#N/A</v>
      </c>
      <c r="N7128" s="16" t="e">
        <f>IF($L7128&lt;=$C$34,Daten!C7131,NA())</f>
        <v>#N/A</v>
      </c>
      <c r="O7128" s="16" t="e">
        <f>IF($L7128&lt;=$C$34,Daten!D7131,NA())</f>
        <v>#N/A</v>
      </c>
      <c r="P7128" s="24">
        <f t="shared" si="415"/>
        <v>7122</v>
      </c>
      <c r="Q7128" s="16" t="e">
        <f>IF($P7128&lt;=$D$34,Daten!F7131,NA())</f>
        <v>#N/A</v>
      </c>
      <c r="R7128" s="16" t="e">
        <f>IF($P7128&lt;=$D$34,Daten!G7131,NA())</f>
        <v>#N/A</v>
      </c>
      <c r="S7128" s="16" t="e">
        <f>IF($P7128&lt;=$D$34,Daten!H7131,NA())</f>
        <v>#N/A</v>
      </c>
    </row>
    <row r="7129" spans="12:19" x14ac:dyDescent="0.3">
      <c r="L7129" s="24">
        <f t="shared" si="414"/>
        <v>7123</v>
      </c>
      <c r="M7129" s="16" t="e">
        <f>IF($L7129&lt;=$C$34,Daten!B7132,NA())</f>
        <v>#N/A</v>
      </c>
      <c r="N7129" s="16" t="e">
        <f>IF($L7129&lt;=$C$34,Daten!C7132,NA())</f>
        <v>#N/A</v>
      </c>
      <c r="O7129" s="16" t="e">
        <f>IF($L7129&lt;=$C$34,Daten!D7132,NA())</f>
        <v>#N/A</v>
      </c>
      <c r="P7129" s="24">
        <f t="shared" si="415"/>
        <v>7123</v>
      </c>
      <c r="Q7129" s="16" t="e">
        <f>IF($P7129&lt;=$D$34,Daten!F7132,NA())</f>
        <v>#N/A</v>
      </c>
      <c r="R7129" s="16" t="e">
        <f>IF($P7129&lt;=$D$34,Daten!G7132,NA())</f>
        <v>#N/A</v>
      </c>
      <c r="S7129" s="16" t="e">
        <f>IF($P7129&lt;=$D$34,Daten!H7132,NA())</f>
        <v>#N/A</v>
      </c>
    </row>
    <row r="7130" spans="12:19" x14ac:dyDescent="0.3">
      <c r="L7130" s="24">
        <f t="shared" si="414"/>
        <v>7124</v>
      </c>
      <c r="M7130" s="16" t="e">
        <f>IF($L7130&lt;=$C$34,Daten!B7133,NA())</f>
        <v>#N/A</v>
      </c>
      <c r="N7130" s="16" t="e">
        <f>IF($L7130&lt;=$C$34,Daten!C7133,NA())</f>
        <v>#N/A</v>
      </c>
      <c r="O7130" s="16" t="e">
        <f>IF($L7130&lt;=$C$34,Daten!D7133,NA())</f>
        <v>#N/A</v>
      </c>
      <c r="P7130" s="24">
        <f t="shared" si="415"/>
        <v>7124</v>
      </c>
      <c r="Q7130" s="16" t="e">
        <f>IF($P7130&lt;=$D$34,Daten!F7133,NA())</f>
        <v>#N/A</v>
      </c>
      <c r="R7130" s="16" t="e">
        <f>IF($P7130&lt;=$D$34,Daten!G7133,NA())</f>
        <v>#N/A</v>
      </c>
      <c r="S7130" s="16" t="e">
        <f>IF($P7130&lt;=$D$34,Daten!H7133,NA())</f>
        <v>#N/A</v>
      </c>
    </row>
    <row r="7131" spans="12:19" x14ac:dyDescent="0.3">
      <c r="L7131" s="24">
        <f t="shared" si="414"/>
        <v>7125</v>
      </c>
      <c r="M7131" s="16" t="e">
        <f>IF($L7131&lt;=$C$34,Daten!B7134,NA())</f>
        <v>#N/A</v>
      </c>
      <c r="N7131" s="16" t="e">
        <f>IF($L7131&lt;=$C$34,Daten!C7134,NA())</f>
        <v>#N/A</v>
      </c>
      <c r="O7131" s="16" t="e">
        <f>IF($L7131&lt;=$C$34,Daten!D7134,NA())</f>
        <v>#N/A</v>
      </c>
      <c r="P7131" s="24">
        <f t="shared" si="415"/>
        <v>7125</v>
      </c>
      <c r="Q7131" s="16" t="e">
        <f>IF($P7131&lt;=$D$34,Daten!F7134,NA())</f>
        <v>#N/A</v>
      </c>
      <c r="R7131" s="16" t="e">
        <f>IF($P7131&lt;=$D$34,Daten!G7134,NA())</f>
        <v>#N/A</v>
      </c>
      <c r="S7131" s="16" t="e">
        <f>IF($P7131&lt;=$D$34,Daten!H7134,NA())</f>
        <v>#N/A</v>
      </c>
    </row>
    <row r="7132" spans="12:19" x14ac:dyDescent="0.3">
      <c r="L7132" s="24">
        <f t="shared" si="414"/>
        <v>7126</v>
      </c>
      <c r="M7132" s="16" t="e">
        <f>IF($L7132&lt;=$C$34,Daten!B7135,NA())</f>
        <v>#N/A</v>
      </c>
      <c r="N7132" s="16" t="e">
        <f>IF($L7132&lt;=$C$34,Daten!C7135,NA())</f>
        <v>#N/A</v>
      </c>
      <c r="O7132" s="16" t="e">
        <f>IF($L7132&lt;=$C$34,Daten!D7135,NA())</f>
        <v>#N/A</v>
      </c>
      <c r="P7132" s="24">
        <f t="shared" si="415"/>
        <v>7126</v>
      </c>
      <c r="Q7132" s="16" t="e">
        <f>IF($P7132&lt;=$D$34,Daten!F7135,NA())</f>
        <v>#N/A</v>
      </c>
      <c r="R7132" s="16" t="e">
        <f>IF($P7132&lt;=$D$34,Daten!G7135,NA())</f>
        <v>#N/A</v>
      </c>
      <c r="S7132" s="16" t="e">
        <f>IF($P7132&lt;=$D$34,Daten!H7135,NA())</f>
        <v>#N/A</v>
      </c>
    </row>
    <row r="7133" spans="12:19" x14ac:dyDescent="0.3">
      <c r="L7133" s="24">
        <f t="shared" si="414"/>
        <v>7127</v>
      </c>
      <c r="M7133" s="16" t="e">
        <f>IF($L7133&lt;=$C$34,Daten!B7136,NA())</f>
        <v>#N/A</v>
      </c>
      <c r="N7133" s="16" t="e">
        <f>IF($L7133&lt;=$C$34,Daten!C7136,NA())</f>
        <v>#N/A</v>
      </c>
      <c r="O7133" s="16" t="e">
        <f>IF($L7133&lt;=$C$34,Daten!D7136,NA())</f>
        <v>#N/A</v>
      </c>
      <c r="P7133" s="24">
        <f t="shared" si="415"/>
        <v>7127</v>
      </c>
      <c r="Q7133" s="16" t="e">
        <f>IF($P7133&lt;=$D$34,Daten!F7136,NA())</f>
        <v>#N/A</v>
      </c>
      <c r="R7133" s="16" t="e">
        <f>IF($P7133&lt;=$D$34,Daten!G7136,NA())</f>
        <v>#N/A</v>
      </c>
      <c r="S7133" s="16" t="e">
        <f>IF($P7133&lt;=$D$34,Daten!H7136,NA())</f>
        <v>#N/A</v>
      </c>
    </row>
    <row r="7134" spans="12:19" x14ac:dyDescent="0.3">
      <c r="L7134" s="24">
        <f t="shared" si="414"/>
        <v>7128</v>
      </c>
      <c r="M7134" s="16" t="e">
        <f>IF($L7134&lt;=$C$34,Daten!B7137,NA())</f>
        <v>#N/A</v>
      </c>
      <c r="N7134" s="16" t="e">
        <f>IF($L7134&lt;=$C$34,Daten!C7137,NA())</f>
        <v>#N/A</v>
      </c>
      <c r="O7134" s="16" t="e">
        <f>IF($L7134&lt;=$C$34,Daten!D7137,NA())</f>
        <v>#N/A</v>
      </c>
      <c r="P7134" s="24">
        <f t="shared" si="415"/>
        <v>7128</v>
      </c>
      <c r="Q7134" s="16" t="e">
        <f>IF($P7134&lt;=$D$34,Daten!F7137,NA())</f>
        <v>#N/A</v>
      </c>
      <c r="R7134" s="16" t="e">
        <f>IF($P7134&lt;=$D$34,Daten!G7137,NA())</f>
        <v>#N/A</v>
      </c>
      <c r="S7134" s="16" t="e">
        <f>IF($P7134&lt;=$D$34,Daten!H7137,NA())</f>
        <v>#N/A</v>
      </c>
    </row>
    <row r="7135" spans="12:19" x14ac:dyDescent="0.3">
      <c r="L7135" s="24">
        <f t="shared" si="414"/>
        <v>7129</v>
      </c>
      <c r="M7135" s="16" t="e">
        <f>IF($L7135&lt;=$C$34,Daten!B7138,NA())</f>
        <v>#N/A</v>
      </c>
      <c r="N7135" s="16" t="e">
        <f>IF($L7135&lt;=$C$34,Daten!C7138,NA())</f>
        <v>#N/A</v>
      </c>
      <c r="O7135" s="16" t="e">
        <f>IF($L7135&lt;=$C$34,Daten!D7138,NA())</f>
        <v>#N/A</v>
      </c>
      <c r="P7135" s="24">
        <f t="shared" si="415"/>
        <v>7129</v>
      </c>
      <c r="Q7135" s="16" t="e">
        <f>IF($P7135&lt;=$D$34,Daten!F7138,NA())</f>
        <v>#N/A</v>
      </c>
      <c r="R7135" s="16" t="e">
        <f>IF($P7135&lt;=$D$34,Daten!G7138,NA())</f>
        <v>#N/A</v>
      </c>
      <c r="S7135" s="16" t="e">
        <f>IF($P7135&lt;=$D$34,Daten!H7138,NA())</f>
        <v>#N/A</v>
      </c>
    </row>
    <row r="7136" spans="12:19" x14ac:dyDescent="0.3">
      <c r="L7136" s="24">
        <f t="shared" si="414"/>
        <v>7130</v>
      </c>
      <c r="M7136" s="16" t="e">
        <f>IF($L7136&lt;=$C$34,Daten!B7139,NA())</f>
        <v>#N/A</v>
      </c>
      <c r="N7136" s="16" t="e">
        <f>IF($L7136&lt;=$C$34,Daten!C7139,NA())</f>
        <v>#N/A</v>
      </c>
      <c r="O7136" s="16" t="e">
        <f>IF($L7136&lt;=$C$34,Daten!D7139,NA())</f>
        <v>#N/A</v>
      </c>
      <c r="P7136" s="24">
        <f t="shared" si="415"/>
        <v>7130</v>
      </c>
      <c r="Q7136" s="16" t="e">
        <f>IF($P7136&lt;=$D$34,Daten!F7139,NA())</f>
        <v>#N/A</v>
      </c>
      <c r="R7136" s="16" t="e">
        <f>IF($P7136&lt;=$D$34,Daten!G7139,NA())</f>
        <v>#N/A</v>
      </c>
      <c r="S7136" s="16" t="e">
        <f>IF($P7136&lt;=$D$34,Daten!H7139,NA())</f>
        <v>#N/A</v>
      </c>
    </row>
    <row r="7137" spans="12:19" x14ac:dyDescent="0.3">
      <c r="L7137" s="24">
        <f t="shared" si="414"/>
        <v>7131</v>
      </c>
      <c r="M7137" s="16" t="e">
        <f>IF($L7137&lt;=$C$34,Daten!B7140,NA())</f>
        <v>#N/A</v>
      </c>
      <c r="N7137" s="16" t="e">
        <f>IF($L7137&lt;=$C$34,Daten!C7140,NA())</f>
        <v>#N/A</v>
      </c>
      <c r="O7137" s="16" t="e">
        <f>IF($L7137&lt;=$C$34,Daten!D7140,NA())</f>
        <v>#N/A</v>
      </c>
      <c r="P7137" s="24">
        <f t="shared" si="415"/>
        <v>7131</v>
      </c>
      <c r="Q7137" s="16" t="e">
        <f>IF($P7137&lt;=$D$34,Daten!F7140,NA())</f>
        <v>#N/A</v>
      </c>
      <c r="R7137" s="16" t="e">
        <f>IF($P7137&lt;=$D$34,Daten!G7140,NA())</f>
        <v>#N/A</v>
      </c>
      <c r="S7137" s="16" t="e">
        <f>IF($P7137&lt;=$D$34,Daten!H7140,NA())</f>
        <v>#N/A</v>
      </c>
    </row>
    <row r="7138" spans="12:19" x14ac:dyDescent="0.3">
      <c r="L7138" s="24">
        <f t="shared" si="414"/>
        <v>7132</v>
      </c>
      <c r="M7138" s="16" t="e">
        <f>IF($L7138&lt;=$C$34,Daten!B7141,NA())</f>
        <v>#N/A</v>
      </c>
      <c r="N7138" s="16" t="e">
        <f>IF($L7138&lt;=$C$34,Daten!C7141,NA())</f>
        <v>#N/A</v>
      </c>
      <c r="O7138" s="16" t="e">
        <f>IF($L7138&lt;=$C$34,Daten!D7141,NA())</f>
        <v>#N/A</v>
      </c>
      <c r="P7138" s="24">
        <f t="shared" si="415"/>
        <v>7132</v>
      </c>
      <c r="Q7138" s="16" t="e">
        <f>IF($P7138&lt;=$D$34,Daten!F7141,NA())</f>
        <v>#N/A</v>
      </c>
      <c r="R7138" s="16" t="e">
        <f>IF($P7138&lt;=$D$34,Daten!G7141,NA())</f>
        <v>#N/A</v>
      </c>
      <c r="S7138" s="16" t="e">
        <f>IF($P7138&lt;=$D$34,Daten!H7141,NA())</f>
        <v>#N/A</v>
      </c>
    </row>
    <row r="7139" spans="12:19" x14ac:dyDescent="0.3">
      <c r="L7139" s="24">
        <f t="shared" si="414"/>
        <v>7133</v>
      </c>
      <c r="M7139" s="16" t="e">
        <f>IF($L7139&lt;=$C$34,Daten!B7142,NA())</f>
        <v>#N/A</v>
      </c>
      <c r="N7139" s="16" t="e">
        <f>IF($L7139&lt;=$C$34,Daten!C7142,NA())</f>
        <v>#N/A</v>
      </c>
      <c r="O7139" s="16" t="e">
        <f>IF($L7139&lt;=$C$34,Daten!D7142,NA())</f>
        <v>#N/A</v>
      </c>
      <c r="P7139" s="24">
        <f t="shared" si="415"/>
        <v>7133</v>
      </c>
      <c r="Q7139" s="16" t="e">
        <f>IF($P7139&lt;=$D$34,Daten!F7142,NA())</f>
        <v>#N/A</v>
      </c>
      <c r="R7139" s="16" t="e">
        <f>IF($P7139&lt;=$D$34,Daten!G7142,NA())</f>
        <v>#N/A</v>
      </c>
      <c r="S7139" s="16" t="e">
        <f>IF($P7139&lt;=$D$34,Daten!H7142,NA())</f>
        <v>#N/A</v>
      </c>
    </row>
    <row r="7140" spans="12:19" x14ac:dyDescent="0.3">
      <c r="L7140" s="24">
        <f t="shared" si="414"/>
        <v>7134</v>
      </c>
      <c r="M7140" s="16" t="e">
        <f>IF($L7140&lt;=$C$34,Daten!B7143,NA())</f>
        <v>#N/A</v>
      </c>
      <c r="N7140" s="16" t="e">
        <f>IF($L7140&lt;=$C$34,Daten!C7143,NA())</f>
        <v>#N/A</v>
      </c>
      <c r="O7140" s="16" t="e">
        <f>IF($L7140&lt;=$C$34,Daten!D7143,NA())</f>
        <v>#N/A</v>
      </c>
      <c r="P7140" s="24">
        <f t="shared" si="415"/>
        <v>7134</v>
      </c>
      <c r="Q7140" s="16" t="e">
        <f>IF($P7140&lt;=$D$34,Daten!F7143,NA())</f>
        <v>#N/A</v>
      </c>
      <c r="R7140" s="16" t="e">
        <f>IF($P7140&lt;=$D$34,Daten!G7143,NA())</f>
        <v>#N/A</v>
      </c>
      <c r="S7140" s="16" t="e">
        <f>IF($P7140&lt;=$D$34,Daten!H7143,NA())</f>
        <v>#N/A</v>
      </c>
    </row>
    <row r="7141" spans="12:19" x14ac:dyDescent="0.3">
      <c r="L7141" s="24">
        <f t="shared" si="414"/>
        <v>7135</v>
      </c>
      <c r="M7141" s="16" t="e">
        <f>IF($L7141&lt;=$C$34,Daten!B7144,NA())</f>
        <v>#N/A</v>
      </c>
      <c r="N7141" s="16" t="e">
        <f>IF($L7141&lt;=$C$34,Daten!C7144,NA())</f>
        <v>#N/A</v>
      </c>
      <c r="O7141" s="16" t="e">
        <f>IF($L7141&lt;=$C$34,Daten!D7144,NA())</f>
        <v>#N/A</v>
      </c>
      <c r="P7141" s="24">
        <f t="shared" si="415"/>
        <v>7135</v>
      </c>
      <c r="Q7141" s="16" t="e">
        <f>IF($P7141&lt;=$D$34,Daten!F7144,NA())</f>
        <v>#N/A</v>
      </c>
      <c r="R7141" s="16" t="e">
        <f>IF($P7141&lt;=$D$34,Daten!G7144,NA())</f>
        <v>#N/A</v>
      </c>
      <c r="S7141" s="16" t="e">
        <f>IF($P7141&lt;=$D$34,Daten!H7144,NA())</f>
        <v>#N/A</v>
      </c>
    </row>
    <row r="7142" spans="12:19" x14ac:dyDescent="0.3">
      <c r="L7142" s="24">
        <f t="shared" si="414"/>
        <v>7136</v>
      </c>
      <c r="M7142" s="16" t="e">
        <f>IF($L7142&lt;=$C$34,Daten!B7145,NA())</f>
        <v>#N/A</v>
      </c>
      <c r="N7142" s="16" t="e">
        <f>IF($L7142&lt;=$C$34,Daten!C7145,NA())</f>
        <v>#N/A</v>
      </c>
      <c r="O7142" s="16" t="e">
        <f>IF($L7142&lt;=$C$34,Daten!D7145,NA())</f>
        <v>#N/A</v>
      </c>
      <c r="P7142" s="24">
        <f t="shared" si="415"/>
        <v>7136</v>
      </c>
      <c r="Q7142" s="16" t="e">
        <f>IF($P7142&lt;=$D$34,Daten!F7145,NA())</f>
        <v>#N/A</v>
      </c>
      <c r="R7142" s="16" t="e">
        <f>IF($P7142&lt;=$D$34,Daten!G7145,NA())</f>
        <v>#N/A</v>
      </c>
      <c r="S7142" s="16" t="e">
        <f>IF($P7142&lt;=$D$34,Daten!H7145,NA())</f>
        <v>#N/A</v>
      </c>
    </row>
    <row r="7143" spans="12:19" x14ac:dyDescent="0.3">
      <c r="L7143" s="24">
        <f t="shared" si="414"/>
        <v>7137</v>
      </c>
      <c r="M7143" s="16" t="e">
        <f>IF($L7143&lt;=$C$34,Daten!B7146,NA())</f>
        <v>#N/A</v>
      </c>
      <c r="N7143" s="16" t="e">
        <f>IF($L7143&lt;=$C$34,Daten!C7146,NA())</f>
        <v>#N/A</v>
      </c>
      <c r="O7143" s="16" t="e">
        <f>IF($L7143&lt;=$C$34,Daten!D7146,NA())</f>
        <v>#N/A</v>
      </c>
      <c r="P7143" s="24">
        <f t="shared" si="415"/>
        <v>7137</v>
      </c>
      <c r="Q7143" s="16" t="e">
        <f>IF($P7143&lt;=$D$34,Daten!F7146,NA())</f>
        <v>#N/A</v>
      </c>
      <c r="R7143" s="16" t="e">
        <f>IF($P7143&lt;=$D$34,Daten!G7146,NA())</f>
        <v>#N/A</v>
      </c>
      <c r="S7143" s="16" t="e">
        <f>IF($P7143&lt;=$D$34,Daten!H7146,NA())</f>
        <v>#N/A</v>
      </c>
    </row>
    <row r="7144" spans="12:19" x14ac:dyDescent="0.3">
      <c r="L7144" s="24">
        <f t="shared" si="414"/>
        <v>7138</v>
      </c>
      <c r="M7144" s="16" t="e">
        <f>IF($L7144&lt;=$C$34,Daten!B7147,NA())</f>
        <v>#N/A</v>
      </c>
      <c r="N7144" s="16" t="e">
        <f>IF($L7144&lt;=$C$34,Daten!C7147,NA())</f>
        <v>#N/A</v>
      </c>
      <c r="O7144" s="16" t="e">
        <f>IF($L7144&lt;=$C$34,Daten!D7147,NA())</f>
        <v>#N/A</v>
      </c>
      <c r="P7144" s="24">
        <f t="shared" si="415"/>
        <v>7138</v>
      </c>
      <c r="Q7144" s="16" t="e">
        <f>IF($P7144&lt;=$D$34,Daten!F7147,NA())</f>
        <v>#N/A</v>
      </c>
      <c r="R7144" s="16" t="e">
        <f>IF($P7144&lt;=$D$34,Daten!G7147,NA())</f>
        <v>#N/A</v>
      </c>
      <c r="S7144" s="16" t="e">
        <f>IF($P7144&lt;=$D$34,Daten!H7147,NA())</f>
        <v>#N/A</v>
      </c>
    </row>
    <row r="7145" spans="12:19" x14ac:dyDescent="0.3">
      <c r="L7145" s="24">
        <f t="shared" si="414"/>
        <v>7139</v>
      </c>
      <c r="M7145" s="16" t="e">
        <f>IF($L7145&lt;=$C$34,Daten!B7148,NA())</f>
        <v>#N/A</v>
      </c>
      <c r="N7145" s="16" t="e">
        <f>IF($L7145&lt;=$C$34,Daten!C7148,NA())</f>
        <v>#N/A</v>
      </c>
      <c r="O7145" s="16" t="e">
        <f>IF($L7145&lt;=$C$34,Daten!D7148,NA())</f>
        <v>#N/A</v>
      </c>
      <c r="P7145" s="24">
        <f t="shared" si="415"/>
        <v>7139</v>
      </c>
      <c r="Q7145" s="16" t="e">
        <f>IF($P7145&lt;=$D$34,Daten!F7148,NA())</f>
        <v>#N/A</v>
      </c>
      <c r="R7145" s="16" t="e">
        <f>IF($P7145&lt;=$D$34,Daten!G7148,NA())</f>
        <v>#N/A</v>
      </c>
      <c r="S7145" s="16" t="e">
        <f>IF($P7145&lt;=$D$34,Daten!H7148,NA())</f>
        <v>#N/A</v>
      </c>
    </row>
    <row r="7146" spans="12:19" x14ac:dyDescent="0.3">
      <c r="L7146" s="24">
        <f t="shared" si="414"/>
        <v>7140</v>
      </c>
      <c r="M7146" s="16" t="e">
        <f>IF($L7146&lt;=$C$34,Daten!B7149,NA())</f>
        <v>#N/A</v>
      </c>
      <c r="N7146" s="16" t="e">
        <f>IF($L7146&lt;=$C$34,Daten!C7149,NA())</f>
        <v>#N/A</v>
      </c>
      <c r="O7146" s="16" t="e">
        <f>IF($L7146&lt;=$C$34,Daten!D7149,NA())</f>
        <v>#N/A</v>
      </c>
      <c r="P7146" s="24">
        <f t="shared" si="415"/>
        <v>7140</v>
      </c>
      <c r="Q7146" s="16" t="e">
        <f>IF($P7146&lt;=$D$34,Daten!F7149,NA())</f>
        <v>#N/A</v>
      </c>
      <c r="R7146" s="16" t="e">
        <f>IF($P7146&lt;=$D$34,Daten!G7149,NA())</f>
        <v>#N/A</v>
      </c>
      <c r="S7146" s="16" t="e">
        <f>IF($P7146&lt;=$D$34,Daten!H7149,NA())</f>
        <v>#N/A</v>
      </c>
    </row>
    <row r="7147" spans="12:19" x14ac:dyDescent="0.3">
      <c r="L7147" s="24">
        <f t="shared" si="414"/>
        <v>7141</v>
      </c>
      <c r="M7147" s="16" t="e">
        <f>IF($L7147&lt;=$C$34,Daten!B7150,NA())</f>
        <v>#N/A</v>
      </c>
      <c r="N7147" s="16" t="e">
        <f>IF($L7147&lt;=$C$34,Daten!C7150,NA())</f>
        <v>#N/A</v>
      </c>
      <c r="O7147" s="16" t="e">
        <f>IF($L7147&lt;=$C$34,Daten!D7150,NA())</f>
        <v>#N/A</v>
      </c>
      <c r="P7147" s="24">
        <f t="shared" si="415"/>
        <v>7141</v>
      </c>
      <c r="Q7147" s="16" t="e">
        <f>IF($P7147&lt;=$D$34,Daten!F7150,NA())</f>
        <v>#N/A</v>
      </c>
      <c r="R7147" s="16" t="e">
        <f>IF($P7147&lt;=$D$34,Daten!G7150,NA())</f>
        <v>#N/A</v>
      </c>
      <c r="S7147" s="16" t="e">
        <f>IF($P7147&lt;=$D$34,Daten!H7150,NA())</f>
        <v>#N/A</v>
      </c>
    </row>
    <row r="7148" spans="12:19" x14ac:dyDescent="0.3">
      <c r="L7148" s="24">
        <f t="shared" si="414"/>
        <v>7142</v>
      </c>
      <c r="M7148" s="16" t="e">
        <f>IF($L7148&lt;=$C$34,Daten!B7151,NA())</f>
        <v>#N/A</v>
      </c>
      <c r="N7148" s="16" t="e">
        <f>IF($L7148&lt;=$C$34,Daten!C7151,NA())</f>
        <v>#N/A</v>
      </c>
      <c r="O7148" s="16" t="e">
        <f>IF($L7148&lt;=$C$34,Daten!D7151,NA())</f>
        <v>#N/A</v>
      </c>
      <c r="P7148" s="24">
        <f t="shared" si="415"/>
        <v>7142</v>
      </c>
      <c r="Q7148" s="16" t="e">
        <f>IF($P7148&lt;=$D$34,Daten!F7151,NA())</f>
        <v>#N/A</v>
      </c>
      <c r="R7148" s="16" t="e">
        <f>IF($P7148&lt;=$D$34,Daten!G7151,NA())</f>
        <v>#N/A</v>
      </c>
      <c r="S7148" s="16" t="e">
        <f>IF($P7148&lt;=$D$34,Daten!H7151,NA())</f>
        <v>#N/A</v>
      </c>
    </row>
    <row r="7149" spans="12:19" x14ac:dyDescent="0.3">
      <c r="L7149" s="24">
        <f t="shared" si="414"/>
        <v>7143</v>
      </c>
      <c r="M7149" s="16" t="e">
        <f>IF($L7149&lt;=$C$34,Daten!B7152,NA())</f>
        <v>#N/A</v>
      </c>
      <c r="N7149" s="16" t="e">
        <f>IF($L7149&lt;=$C$34,Daten!C7152,NA())</f>
        <v>#N/A</v>
      </c>
      <c r="O7149" s="16" t="e">
        <f>IF($L7149&lt;=$C$34,Daten!D7152,NA())</f>
        <v>#N/A</v>
      </c>
      <c r="P7149" s="24">
        <f t="shared" si="415"/>
        <v>7143</v>
      </c>
      <c r="Q7149" s="16" t="e">
        <f>IF($P7149&lt;=$D$34,Daten!F7152,NA())</f>
        <v>#N/A</v>
      </c>
      <c r="R7149" s="16" t="e">
        <f>IF($P7149&lt;=$D$34,Daten!G7152,NA())</f>
        <v>#N/A</v>
      </c>
      <c r="S7149" s="16" t="e">
        <f>IF($P7149&lt;=$D$34,Daten!H7152,NA())</f>
        <v>#N/A</v>
      </c>
    </row>
    <row r="7150" spans="12:19" x14ac:dyDescent="0.3">
      <c r="L7150" s="24">
        <f t="shared" si="414"/>
        <v>7144</v>
      </c>
      <c r="M7150" s="16" t="e">
        <f>IF($L7150&lt;=$C$34,Daten!B7153,NA())</f>
        <v>#N/A</v>
      </c>
      <c r="N7150" s="16" t="e">
        <f>IF($L7150&lt;=$C$34,Daten!C7153,NA())</f>
        <v>#N/A</v>
      </c>
      <c r="O7150" s="16" t="e">
        <f>IF($L7150&lt;=$C$34,Daten!D7153,NA())</f>
        <v>#N/A</v>
      </c>
      <c r="P7150" s="24">
        <f t="shared" si="415"/>
        <v>7144</v>
      </c>
      <c r="Q7150" s="16" t="e">
        <f>IF($P7150&lt;=$D$34,Daten!F7153,NA())</f>
        <v>#N/A</v>
      </c>
      <c r="R7150" s="16" t="e">
        <f>IF($P7150&lt;=$D$34,Daten!G7153,NA())</f>
        <v>#N/A</v>
      </c>
      <c r="S7150" s="16" t="e">
        <f>IF($P7150&lt;=$D$34,Daten!H7153,NA())</f>
        <v>#N/A</v>
      </c>
    </row>
    <row r="7151" spans="12:19" x14ac:dyDescent="0.3">
      <c r="L7151" s="24">
        <f t="shared" si="414"/>
        <v>7145</v>
      </c>
      <c r="M7151" s="16" t="e">
        <f>IF($L7151&lt;=$C$34,Daten!B7154,NA())</f>
        <v>#N/A</v>
      </c>
      <c r="N7151" s="16" t="e">
        <f>IF($L7151&lt;=$C$34,Daten!C7154,NA())</f>
        <v>#N/A</v>
      </c>
      <c r="O7151" s="16" t="e">
        <f>IF($L7151&lt;=$C$34,Daten!D7154,NA())</f>
        <v>#N/A</v>
      </c>
      <c r="P7151" s="24">
        <f t="shared" si="415"/>
        <v>7145</v>
      </c>
      <c r="Q7151" s="16" t="e">
        <f>IF($P7151&lt;=$D$34,Daten!F7154,NA())</f>
        <v>#N/A</v>
      </c>
      <c r="R7151" s="16" t="e">
        <f>IF($P7151&lt;=$D$34,Daten!G7154,NA())</f>
        <v>#N/A</v>
      </c>
      <c r="S7151" s="16" t="e">
        <f>IF($P7151&lt;=$D$34,Daten!H7154,NA())</f>
        <v>#N/A</v>
      </c>
    </row>
    <row r="7152" spans="12:19" x14ac:dyDescent="0.3">
      <c r="L7152" s="24">
        <f t="shared" si="414"/>
        <v>7146</v>
      </c>
      <c r="M7152" s="16" t="e">
        <f>IF($L7152&lt;=$C$34,Daten!B7155,NA())</f>
        <v>#N/A</v>
      </c>
      <c r="N7152" s="16" t="e">
        <f>IF($L7152&lt;=$C$34,Daten!C7155,NA())</f>
        <v>#N/A</v>
      </c>
      <c r="O7152" s="16" t="e">
        <f>IF($L7152&lt;=$C$34,Daten!D7155,NA())</f>
        <v>#N/A</v>
      </c>
      <c r="P7152" s="24">
        <f t="shared" si="415"/>
        <v>7146</v>
      </c>
      <c r="Q7152" s="16" t="e">
        <f>IF($P7152&lt;=$D$34,Daten!F7155,NA())</f>
        <v>#N/A</v>
      </c>
      <c r="R7152" s="16" t="e">
        <f>IF($P7152&lt;=$D$34,Daten!G7155,NA())</f>
        <v>#N/A</v>
      </c>
      <c r="S7152" s="16" t="e">
        <f>IF($P7152&lt;=$D$34,Daten!H7155,NA())</f>
        <v>#N/A</v>
      </c>
    </row>
    <row r="7153" spans="12:19" x14ac:dyDescent="0.3">
      <c r="L7153" s="24">
        <f t="shared" si="414"/>
        <v>7147</v>
      </c>
      <c r="M7153" s="16" t="e">
        <f>IF($L7153&lt;=$C$34,Daten!B7156,NA())</f>
        <v>#N/A</v>
      </c>
      <c r="N7153" s="16" t="e">
        <f>IF($L7153&lt;=$C$34,Daten!C7156,NA())</f>
        <v>#N/A</v>
      </c>
      <c r="O7153" s="16" t="e">
        <f>IF($L7153&lt;=$C$34,Daten!D7156,NA())</f>
        <v>#N/A</v>
      </c>
      <c r="P7153" s="24">
        <f t="shared" si="415"/>
        <v>7147</v>
      </c>
      <c r="Q7153" s="16" t="e">
        <f>IF($P7153&lt;=$D$34,Daten!F7156,NA())</f>
        <v>#N/A</v>
      </c>
      <c r="R7153" s="16" t="e">
        <f>IF($P7153&lt;=$D$34,Daten!G7156,NA())</f>
        <v>#N/A</v>
      </c>
      <c r="S7153" s="16" t="e">
        <f>IF($P7153&lt;=$D$34,Daten!H7156,NA())</f>
        <v>#N/A</v>
      </c>
    </row>
    <row r="7154" spans="12:19" x14ac:dyDescent="0.3">
      <c r="L7154" s="24">
        <f t="shared" si="414"/>
        <v>7148</v>
      </c>
      <c r="M7154" s="16" t="e">
        <f>IF($L7154&lt;=$C$34,Daten!B7157,NA())</f>
        <v>#N/A</v>
      </c>
      <c r="N7154" s="16" t="e">
        <f>IF($L7154&lt;=$C$34,Daten!C7157,NA())</f>
        <v>#N/A</v>
      </c>
      <c r="O7154" s="16" t="e">
        <f>IF($L7154&lt;=$C$34,Daten!D7157,NA())</f>
        <v>#N/A</v>
      </c>
      <c r="P7154" s="24">
        <f t="shared" si="415"/>
        <v>7148</v>
      </c>
      <c r="Q7154" s="16" t="e">
        <f>IF($P7154&lt;=$D$34,Daten!F7157,NA())</f>
        <v>#N/A</v>
      </c>
      <c r="R7154" s="16" t="e">
        <f>IF($P7154&lt;=$D$34,Daten!G7157,NA())</f>
        <v>#N/A</v>
      </c>
      <c r="S7154" s="16" t="e">
        <f>IF($P7154&lt;=$D$34,Daten!H7157,NA())</f>
        <v>#N/A</v>
      </c>
    </row>
    <row r="7155" spans="12:19" x14ac:dyDescent="0.3">
      <c r="L7155" s="24">
        <f t="shared" si="414"/>
        <v>7149</v>
      </c>
      <c r="M7155" s="16" t="e">
        <f>IF($L7155&lt;=$C$34,Daten!B7158,NA())</f>
        <v>#N/A</v>
      </c>
      <c r="N7155" s="16" t="e">
        <f>IF($L7155&lt;=$C$34,Daten!C7158,NA())</f>
        <v>#N/A</v>
      </c>
      <c r="O7155" s="16" t="e">
        <f>IF($L7155&lt;=$C$34,Daten!D7158,NA())</f>
        <v>#N/A</v>
      </c>
      <c r="P7155" s="24">
        <f t="shared" si="415"/>
        <v>7149</v>
      </c>
      <c r="Q7155" s="16" t="e">
        <f>IF($P7155&lt;=$D$34,Daten!F7158,NA())</f>
        <v>#N/A</v>
      </c>
      <c r="R7155" s="16" t="e">
        <f>IF($P7155&lt;=$D$34,Daten!G7158,NA())</f>
        <v>#N/A</v>
      </c>
      <c r="S7155" s="16" t="e">
        <f>IF($P7155&lt;=$D$34,Daten!H7158,NA())</f>
        <v>#N/A</v>
      </c>
    </row>
    <row r="7156" spans="12:19" x14ac:dyDescent="0.3">
      <c r="L7156" s="24">
        <f t="shared" si="414"/>
        <v>7150</v>
      </c>
      <c r="M7156" s="16" t="e">
        <f>IF($L7156&lt;=$C$34,Daten!B7159,NA())</f>
        <v>#N/A</v>
      </c>
      <c r="N7156" s="16" t="e">
        <f>IF($L7156&lt;=$C$34,Daten!C7159,NA())</f>
        <v>#N/A</v>
      </c>
      <c r="O7156" s="16" t="e">
        <f>IF($L7156&lt;=$C$34,Daten!D7159,NA())</f>
        <v>#N/A</v>
      </c>
      <c r="P7156" s="24">
        <f t="shared" si="415"/>
        <v>7150</v>
      </c>
      <c r="Q7156" s="16" t="e">
        <f>IF($P7156&lt;=$D$34,Daten!F7159,NA())</f>
        <v>#N/A</v>
      </c>
      <c r="R7156" s="16" t="e">
        <f>IF($P7156&lt;=$D$34,Daten!G7159,NA())</f>
        <v>#N/A</v>
      </c>
      <c r="S7156" s="16" t="e">
        <f>IF($P7156&lt;=$D$34,Daten!H7159,NA())</f>
        <v>#N/A</v>
      </c>
    </row>
    <row r="7157" spans="12:19" x14ac:dyDescent="0.3">
      <c r="L7157" s="24">
        <f t="shared" si="414"/>
        <v>7151</v>
      </c>
      <c r="M7157" s="16" t="e">
        <f>IF($L7157&lt;=$C$34,Daten!B7160,NA())</f>
        <v>#N/A</v>
      </c>
      <c r="N7157" s="16" t="e">
        <f>IF($L7157&lt;=$C$34,Daten!C7160,NA())</f>
        <v>#N/A</v>
      </c>
      <c r="O7157" s="16" t="e">
        <f>IF($L7157&lt;=$C$34,Daten!D7160,NA())</f>
        <v>#N/A</v>
      </c>
      <c r="P7157" s="24">
        <f t="shared" si="415"/>
        <v>7151</v>
      </c>
      <c r="Q7157" s="16" t="e">
        <f>IF($P7157&lt;=$D$34,Daten!F7160,NA())</f>
        <v>#N/A</v>
      </c>
      <c r="R7157" s="16" t="e">
        <f>IF($P7157&lt;=$D$34,Daten!G7160,NA())</f>
        <v>#N/A</v>
      </c>
      <c r="S7157" s="16" t="e">
        <f>IF($P7157&lt;=$D$34,Daten!H7160,NA())</f>
        <v>#N/A</v>
      </c>
    </row>
    <row r="7158" spans="12:19" x14ac:dyDescent="0.3">
      <c r="L7158" s="24">
        <f t="shared" si="414"/>
        <v>7152</v>
      </c>
      <c r="M7158" s="16" t="e">
        <f>IF($L7158&lt;=$C$34,Daten!B7161,NA())</f>
        <v>#N/A</v>
      </c>
      <c r="N7158" s="16" t="e">
        <f>IF($L7158&lt;=$C$34,Daten!C7161,NA())</f>
        <v>#N/A</v>
      </c>
      <c r="O7158" s="16" t="e">
        <f>IF($L7158&lt;=$C$34,Daten!D7161,NA())</f>
        <v>#N/A</v>
      </c>
      <c r="P7158" s="24">
        <f t="shared" si="415"/>
        <v>7152</v>
      </c>
      <c r="Q7158" s="16" t="e">
        <f>IF($P7158&lt;=$D$34,Daten!F7161,NA())</f>
        <v>#N/A</v>
      </c>
      <c r="R7158" s="16" t="e">
        <f>IF($P7158&lt;=$D$34,Daten!G7161,NA())</f>
        <v>#N/A</v>
      </c>
      <c r="S7158" s="16" t="e">
        <f>IF($P7158&lt;=$D$34,Daten!H7161,NA())</f>
        <v>#N/A</v>
      </c>
    </row>
    <row r="7159" spans="12:19" x14ac:dyDescent="0.3">
      <c r="L7159" s="24">
        <f t="shared" si="414"/>
        <v>7153</v>
      </c>
      <c r="M7159" s="16" t="e">
        <f>IF($L7159&lt;=$C$34,Daten!B7162,NA())</f>
        <v>#N/A</v>
      </c>
      <c r="N7159" s="16" t="e">
        <f>IF($L7159&lt;=$C$34,Daten!C7162,NA())</f>
        <v>#N/A</v>
      </c>
      <c r="O7159" s="16" t="e">
        <f>IF($L7159&lt;=$C$34,Daten!D7162,NA())</f>
        <v>#N/A</v>
      </c>
      <c r="P7159" s="24">
        <f t="shared" si="415"/>
        <v>7153</v>
      </c>
      <c r="Q7159" s="16" t="e">
        <f>IF($P7159&lt;=$D$34,Daten!F7162,NA())</f>
        <v>#N/A</v>
      </c>
      <c r="R7159" s="16" t="e">
        <f>IF($P7159&lt;=$D$34,Daten!G7162,NA())</f>
        <v>#N/A</v>
      </c>
      <c r="S7159" s="16" t="e">
        <f>IF($P7159&lt;=$D$34,Daten!H7162,NA())</f>
        <v>#N/A</v>
      </c>
    </row>
    <row r="7160" spans="12:19" x14ac:dyDescent="0.3">
      <c r="L7160" s="24">
        <f t="shared" si="414"/>
        <v>7154</v>
      </c>
      <c r="M7160" s="16" t="e">
        <f>IF($L7160&lt;=$C$34,Daten!B7163,NA())</f>
        <v>#N/A</v>
      </c>
      <c r="N7160" s="16" t="e">
        <f>IF($L7160&lt;=$C$34,Daten!C7163,NA())</f>
        <v>#N/A</v>
      </c>
      <c r="O7160" s="16" t="e">
        <f>IF($L7160&lt;=$C$34,Daten!D7163,NA())</f>
        <v>#N/A</v>
      </c>
      <c r="P7160" s="24">
        <f t="shared" si="415"/>
        <v>7154</v>
      </c>
      <c r="Q7160" s="16" t="e">
        <f>IF($P7160&lt;=$D$34,Daten!F7163,NA())</f>
        <v>#N/A</v>
      </c>
      <c r="R7160" s="16" t="e">
        <f>IF($P7160&lt;=$D$34,Daten!G7163,NA())</f>
        <v>#N/A</v>
      </c>
      <c r="S7160" s="16" t="e">
        <f>IF($P7160&lt;=$D$34,Daten!H7163,NA())</f>
        <v>#N/A</v>
      </c>
    </row>
    <row r="7161" spans="12:19" x14ac:dyDescent="0.3">
      <c r="L7161" s="24">
        <f t="shared" si="414"/>
        <v>7155</v>
      </c>
      <c r="M7161" s="16" t="e">
        <f>IF($L7161&lt;=$C$34,Daten!B7164,NA())</f>
        <v>#N/A</v>
      </c>
      <c r="N7161" s="16" t="e">
        <f>IF($L7161&lt;=$C$34,Daten!C7164,NA())</f>
        <v>#N/A</v>
      </c>
      <c r="O7161" s="16" t="e">
        <f>IF($L7161&lt;=$C$34,Daten!D7164,NA())</f>
        <v>#N/A</v>
      </c>
      <c r="P7161" s="24">
        <f t="shared" si="415"/>
        <v>7155</v>
      </c>
      <c r="Q7161" s="16" t="e">
        <f>IF($P7161&lt;=$D$34,Daten!F7164,NA())</f>
        <v>#N/A</v>
      </c>
      <c r="R7161" s="16" t="e">
        <f>IF($P7161&lt;=$D$34,Daten!G7164,NA())</f>
        <v>#N/A</v>
      </c>
      <c r="S7161" s="16" t="e">
        <f>IF($P7161&lt;=$D$34,Daten!H7164,NA())</f>
        <v>#N/A</v>
      </c>
    </row>
    <row r="7162" spans="12:19" x14ac:dyDescent="0.3">
      <c r="L7162" s="24">
        <f t="shared" si="414"/>
        <v>7156</v>
      </c>
      <c r="M7162" s="16" t="e">
        <f>IF($L7162&lt;=$C$34,Daten!B7165,NA())</f>
        <v>#N/A</v>
      </c>
      <c r="N7162" s="16" t="e">
        <f>IF($L7162&lt;=$C$34,Daten!C7165,NA())</f>
        <v>#N/A</v>
      </c>
      <c r="O7162" s="16" t="e">
        <f>IF($L7162&lt;=$C$34,Daten!D7165,NA())</f>
        <v>#N/A</v>
      </c>
      <c r="P7162" s="24">
        <f t="shared" si="415"/>
        <v>7156</v>
      </c>
      <c r="Q7162" s="16" t="e">
        <f>IF($P7162&lt;=$D$34,Daten!F7165,NA())</f>
        <v>#N/A</v>
      </c>
      <c r="R7162" s="16" t="e">
        <f>IF($P7162&lt;=$D$34,Daten!G7165,NA())</f>
        <v>#N/A</v>
      </c>
      <c r="S7162" s="16" t="e">
        <f>IF($P7162&lt;=$D$34,Daten!H7165,NA())</f>
        <v>#N/A</v>
      </c>
    </row>
    <row r="7163" spans="12:19" x14ac:dyDescent="0.3">
      <c r="L7163" s="24">
        <f t="shared" si="414"/>
        <v>7157</v>
      </c>
      <c r="M7163" s="16" t="e">
        <f>IF($L7163&lt;=$C$34,Daten!B7166,NA())</f>
        <v>#N/A</v>
      </c>
      <c r="N7163" s="16" t="e">
        <f>IF($L7163&lt;=$C$34,Daten!C7166,NA())</f>
        <v>#N/A</v>
      </c>
      <c r="O7163" s="16" t="e">
        <f>IF($L7163&lt;=$C$34,Daten!D7166,NA())</f>
        <v>#N/A</v>
      </c>
      <c r="P7163" s="24">
        <f t="shared" si="415"/>
        <v>7157</v>
      </c>
      <c r="Q7163" s="16" t="e">
        <f>IF($P7163&lt;=$D$34,Daten!F7166,NA())</f>
        <v>#N/A</v>
      </c>
      <c r="R7163" s="16" t="e">
        <f>IF($P7163&lt;=$D$34,Daten!G7166,NA())</f>
        <v>#N/A</v>
      </c>
      <c r="S7163" s="16" t="e">
        <f>IF($P7163&lt;=$D$34,Daten!H7166,NA())</f>
        <v>#N/A</v>
      </c>
    </row>
    <row r="7164" spans="12:19" x14ac:dyDescent="0.3">
      <c r="L7164" s="24">
        <f t="shared" si="414"/>
        <v>7158</v>
      </c>
      <c r="M7164" s="16" t="e">
        <f>IF($L7164&lt;=$C$34,Daten!B7167,NA())</f>
        <v>#N/A</v>
      </c>
      <c r="N7164" s="16" t="e">
        <f>IF($L7164&lt;=$C$34,Daten!C7167,NA())</f>
        <v>#N/A</v>
      </c>
      <c r="O7164" s="16" t="e">
        <f>IF($L7164&lt;=$C$34,Daten!D7167,NA())</f>
        <v>#N/A</v>
      </c>
      <c r="P7164" s="24">
        <f t="shared" si="415"/>
        <v>7158</v>
      </c>
      <c r="Q7164" s="16" t="e">
        <f>IF($P7164&lt;=$D$34,Daten!F7167,NA())</f>
        <v>#N/A</v>
      </c>
      <c r="R7164" s="16" t="e">
        <f>IF($P7164&lt;=$D$34,Daten!G7167,NA())</f>
        <v>#N/A</v>
      </c>
      <c r="S7164" s="16" t="e">
        <f>IF($P7164&lt;=$D$34,Daten!H7167,NA())</f>
        <v>#N/A</v>
      </c>
    </row>
    <row r="7165" spans="12:19" x14ac:dyDescent="0.3">
      <c r="L7165" s="24">
        <f t="shared" si="414"/>
        <v>7159</v>
      </c>
      <c r="M7165" s="16" t="e">
        <f>IF($L7165&lt;=$C$34,Daten!B7168,NA())</f>
        <v>#N/A</v>
      </c>
      <c r="N7165" s="16" t="e">
        <f>IF($L7165&lt;=$C$34,Daten!C7168,NA())</f>
        <v>#N/A</v>
      </c>
      <c r="O7165" s="16" t="e">
        <f>IF($L7165&lt;=$C$34,Daten!D7168,NA())</f>
        <v>#N/A</v>
      </c>
      <c r="P7165" s="24">
        <f t="shared" si="415"/>
        <v>7159</v>
      </c>
      <c r="Q7165" s="16" t="e">
        <f>IF($P7165&lt;=$D$34,Daten!F7168,NA())</f>
        <v>#N/A</v>
      </c>
      <c r="R7165" s="16" t="e">
        <f>IF($P7165&lt;=$D$34,Daten!G7168,NA())</f>
        <v>#N/A</v>
      </c>
      <c r="S7165" s="16" t="e">
        <f>IF($P7165&lt;=$D$34,Daten!H7168,NA())</f>
        <v>#N/A</v>
      </c>
    </row>
    <row r="7166" spans="12:19" x14ac:dyDescent="0.3">
      <c r="L7166" s="24">
        <f t="shared" si="414"/>
        <v>7160</v>
      </c>
      <c r="M7166" s="16" t="e">
        <f>IF($L7166&lt;=$C$34,Daten!B7169,NA())</f>
        <v>#N/A</v>
      </c>
      <c r="N7166" s="16" t="e">
        <f>IF($L7166&lt;=$C$34,Daten!C7169,NA())</f>
        <v>#N/A</v>
      </c>
      <c r="O7166" s="16" t="e">
        <f>IF($L7166&lt;=$C$34,Daten!D7169,NA())</f>
        <v>#N/A</v>
      </c>
      <c r="P7166" s="24">
        <f t="shared" si="415"/>
        <v>7160</v>
      </c>
      <c r="Q7166" s="16" t="e">
        <f>IF($P7166&lt;=$D$34,Daten!F7169,NA())</f>
        <v>#N/A</v>
      </c>
      <c r="R7166" s="16" t="e">
        <f>IF($P7166&lt;=$D$34,Daten!G7169,NA())</f>
        <v>#N/A</v>
      </c>
      <c r="S7166" s="16" t="e">
        <f>IF($P7166&lt;=$D$34,Daten!H7169,NA())</f>
        <v>#N/A</v>
      </c>
    </row>
    <row r="7167" spans="12:19" x14ac:dyDescent="0.3">
      <c r="L7167" s="24">
        <f t="shared" si="414"/>
        <v>7161</v>
      </c>
      <c r="M7167" s="16" t="e">
        <f>IF($L7167&lt;=$C$34,Daten!B7170,NA())</f>
        <v>#N/A</v>
      </c>
      <c r="N7167" s="16" t="e">
        <f>IF($L7167&lt;=$C$34,Daten!C7170,NA())</f>
        <v>#N/A</v>
      </c>
      <c r="O7167" s="16" t="e">
        <f>IF($L7167&lt;=$C$34,Daten!D7170,NA())</f>
        <v>#N/A</v>
      </c>
      <c r="P7167" s="24">
        <f t="shared" si="415"/>
        <v>7161</v>
      </c>
      <c r="Q7167" s="16" t="e">
        <f>IF($P7167&lt;=$D$34,Daten!F7170,NA())</f>
        <v>#N/A</v>
      </c>
      <c r="R7167" s="16" t="e">
        <f>IF($P7167&lt;=$D$34,Daten!G7170,NA())</f>
        <v>#N/A</v>
      </c>
      <c r="S7167" s="16" t="e">
        <f>IF($P7167&lt;=$D$34,Daten!H7170,NA())</f>
        <v>#N/A</v>
      </c>
    </row>
    <row r="7168" spans="12:19" x14ac:dyDescent="0.3">
      <c r="L7168" s="24">
        <f t="shared" si="414"/>
        <v>7162</v>
      </c>
      <c r="M7168" s="16" t="e">
        <f>IF($L7168&lt;=$C$34,Daten!B7171,NA())</f>
        <v>#N/A</v>
      </c>
      <c r="N7168" s="16" t="e">
        <f>IF($L7168&lt;=$C$34,Daten!C7171,NA())</f>
        <v>#N/A</v>
      </c>
      <c r="O7168" s="16" t="e">
        <f>IF($L7168&lt;=$C$34,Daten!D7171,NA())</f>
        <v>#N/A</v>
      </c>
      <c r="P7168" s="24">
        <f t="shared" si="415"/>
        <v>7162</v>
      </c>
      <c r="Q7168" s="16" t="e">
        <f>IF($P7168&lt;=$D$34,Daten!F7171,NA())</f>
        <v>#N/A</v>
      </c>
      <c r="R7168" s="16" t="e">
        <f>IF($P7168&lt;=$D$34,Daten!G7171,NA())</f>
        <v>#N/A</v>
      </c>
      <c r="S7168" s="16" t="e">
        <f>IF($P7168&lt;=$D$34,Daten!H7171,NA())</f>
        <v>#N/A</v>
      </c>
    </row>
    <row r="7169" spans="12:19" x14ac:dyDescent="0.3">
      <c r="L7169" s="24">
        <f t="shared" si="414"/>
        <v>7163</v>
      </c>
      <c r="M7169" s="16" t="e">
        <f>IF($L7169&lt;=$C$34,Daten!B7172,NA())</f>
        <v>#N/A</v>
      </c>
      <c r="N7169" s="16" t="e">
        <f>IF($L7169&lt;=$C$34,Daten!C7172,NA())</f>
        <v>#N/A</v>
      </c>
      <c r="O7169" s="16" t="e">
        <f>IF($L7169&lt;=$C$34,Daten!D7172,NA())</f>
        <v>#N/A</v>
      </c>
      <c r="P7169" s="24">
        <f t="shared" si="415"/>
        <v>7163</v>
      </c>
      <c r="Q7169" s="16" t="e">
        <f>IF($P7169&lt;=$D$34,Daten!F7172,NA())</f>
        <v>#N/A</v>
      </c>
      <c r="R7169" s="16" t="e">
        <f>IF($P7169&lt;=$D$34,Daten!G7172,NA())</f>
        <v>#N/A</v>
      </c>
      <c r="S7169" s="16" t="e">
        <f>IF($P7169&lt;=$D$34,Daten!H7172,NA())</f>
        <v>#N/A</v>
      </c>
    </row>
    <row r="7170" spans="12:19" x14ac:dyDescent="0.3">
      <c r="L7170" s="24">
        <f t="shared" si="414"/>
        <v>7164</v>
      </c>
      <c r="M7170" s="16" t="e">
        <f>IF($L7170&lt;=$C$34,Daten!B7173,NA())</f>
        <v>#N/A</v>
      </c>
      <c r="N7170" s="16" t="e">
        <f>IF($L7170&lt;=$C$34,Daten!C7173,NA())</f>
        <v>#N/A</v>
      </c>
      <c r="O7170" s="16" t="e">
        <f>IF($L7170&lt;=$C$34,Daten!D7173,NA())</f>
        <v>#N/A</v>
      </c>
      <c r="P7170" s="24">
        <f t="shared" si="415"/>
        <v>7164</v>
      </c>
      <c r="Q7170" s="16" t="e">
        <f>IF($P7170&lt;=$D$34,Daten!F7173,NA())</f>
        <v>#N/A</v>
      </c>
      <c r="R7170" s="16" t="e">
        <f>IF($P7170&lt;=$D$34,Daten!G7173,NA())</f>
        <v>#N/A</v>
      </c>
      <c r="S7170" s="16" t="e">
        <f>IF($P7170&lt;=$D$34,Daten!H7173,NA())</f>
        <v>#N/A</v>
      </c>
    </row>
    <row r="7171" spans="12:19" x14ac:dyDescent="0.3">
      <c r="L7171" s="24">
        <f t="shared" si="414"/>
        <v>7165</v>
      </c>
      <c r="M7171" s="16" t="e">
        <f>IF($L7171&lt;=$C$34,Daten!B7174,NA())</f>
        <v>#N/A</v>
      </c>
      <c r="N7171" s="16" t="e">
        <f>IF($L7171&lt;=$C$34,Daten!C7174,NA())</f>
        <v>#N/A</v>
      </c>
      <c r="O7171" s="16" t="e">
        <f>IF($L7171&lt;=$C$34,Daten!D7174,NA())</f>
        <v>#N/A</v>
      </c>
      <c r="P7171" s="24">
        <f t="shared" si="415"/>
        <v>7165</v>
      </c>
      <c r="Q7171" s="16" t="e">
        <f>IF($P7171&lt;=$D$34,Daten!F7174,NA())</f>
        <v>#N/A</v>
      </c>
      <c r="R7171" s="16" t="e">
        <f>IF($P7171&lt;=$D$34,Daten!G7174,NA())</f>
        <v>#N/A</v>
      </c>
      <c r="S7171" s="16" t="e">
        <f>IF($P7171&lt;=$D$34,Daten!H7174,NA())</f>
        <v>#N/A</v>
      </c>
    </row>
    <row r="7172" spans="12:19" x14ac:dyDescent="0.3">
      <c r="L7172" s="24">
        <f t="shared" si="414"/>
        <v>7166</v>
      </c>
      <c r="M7172" s="16" t="e">
        <f>IF($L7172&lt;=$C$34,Daten!B7175,NA())</f>
        <v>#N/A</v>
      </c>
      <c r="N7172" s="16" t="e">
        <f>IF($L7172&lt;=$C$34,Daten!C7175,NA())</f>
        <v>#N/A</v>
      </c>
      <c r="O7172" s="16" t="e">
        <f>IF($L7172&lt;=$C$34,Daten!D7175,NA())</f>
        <v>#N/A</v>
      </c>
      <c r="P7172" s="24">
        <f t="shared" si="415"/>
        <v>7166</v>
      </c>
      <c r="Q7172" s="16" t="e">
        <f>IF($P7172&lt;=$D$34,Daten!F7175,NA())</f>
        <v>#N/A</v>
      </c>
      <c r="R7172" s="16" t="e">
        <f>IF($P7172&lt;=$D$34,Daten!G7175,NA())</f>
        <v>#N/A</v>
      </c>
      <c r="S7172" s="16" t="e">
        <f>IF($P7172&lt;=$D$34,Daten!H7175,NA())</f>
        <v>#N/A</v>
      </c>
    </row>
    <row r="7173" spans="12:19" x14ac:dyDescent="0.3">
      <c r="L7173" s="24">
        <f t="shared" si="414"/>
        <v>7167</v>
      </c>
      <c r="M7173" s="16" t="e">
        <f>IF($L7173&lt;=$C$34,Daten!B7176,NA())</f>
        <v>#N/A</v>
      </c>
      <c r="N7173" s="16" t="e">
        <f>IF($L7173&lt;=$C$34,Daten!C7176,NA())</f>
        <v>#N/A</v>
      </c>
      <c r="O7173" s="16" t="e">
        <f>IF($L7173&lt;=$C$34,Daten!D7176,NA())</f>
        <v>#N/A</v>
      </c>
      <c r="P7173" s="24">
        <f t="shared" si="415"/>
        <v>7167</v>
      </c>
      <c r="Q7173" s="16" t="e">
        <f>IF($P7173&lt;=$D$34,Daten!F7176,NA())</f>
        <v>#N/A</v>
      </c>
      <c r="R7173" s="16" t="e">
        <f>IF($P7173&lt;=$D$34,Daten!G7176,NA())</f>
        <v>#N/A</v>
      </c>
      <c r="S7173" s="16" t="e">
        <f>IF($P7173&lt;=$D$34,Daten!H7176,NA())</f>
        <v>#N/A</v>
      </c>
    </row>
    <row r="7174" spans="12:19" x14ac:dyDescent="0.3">
      <c r="L7174" s="24">
        <f t="shared" si="414"/>
        <v>7168</v>
      </c>
      <c r="M7174" s="16" t="e">
        <f>IF($L7174&lt;=$C$34,Daten!B7177,NA())</f>
        <v>#N/A</v>
      </c>
      <c r="N7174" s="16" t="e">
        <f>IF($L7174&lt;=$C$34,Daten!C7177,NA())</f>
        <v>#N/A</v>
      </c>
      <c r="O7174" s="16" t="e">
        <f>IF($L7174&lt;=$C$34,Daten!D7177,NA())</f>
        <v>#N/A</v>
      </c>
      <c r="P7174" s="24">
        <f t="shared" si="415"/>
        <v>7168</v>
      </c>
      <c r="Q7174" s="16" t="e">
        <f>IF($P7174&lt;=$D$34,Daten!F7177,NA())</f>
        <v>#N/A</v>
      </c>
      <c r="R7174" s="16" t="e">
        <f>IF($P7174&lt;=$D$34,Daten!G7177,NA())</f>
        <v>#N/A</v>
      </c>
      <c r="S7174" s="16" t="e">
        <f>IF($P7174&lt;=$D$34,Daten!H7177,NA())</f>
        <v>#N/A</v>
      </c>
    </row>
    <row r="7175" spans="12:19" x14ac:dyDescent="0.3">
      <c r="L7175" s="24">
        <f t="shared" si="414"/>
        <v>7169</v>
      </c>
      <c r="M7175" s="16" t="e">
        <f>IF($L7175&lt;=$C$34,Daten!B7178,NA())</f>
        <v>#N/A</v>
      </c>
      <c r="N7175" s="16" t="e">
        <f>IF($L7175&lt;=$C$34,Daten!C7178,NA())</f>
        <v>#N/A</v>
      </c>
      <c r="O7175" s="16" t="e">
        <f>IF($L7175&lt;=$C$34,Daten!D7178,NA())</f>
        <v>#N/A</v>
      </c>
      <c r="P7175" s="24">
        <f t="shared" si="415"/>
        <v>7169</v>
      </c>
      <c r="Q7175" s="16" t="e">
        <f>IF($P7175&lt;=$D$34,Daten!F7178,NA())</f>
        <v>#N/A</v>
      </c>
      <c r="R7175" s="16" t="e">
        <f>IF($P7175&lt;=$D$34,Daten!G7178,NA())</f>
        <v>#N/A</v>
      </c>
      <c r="S7175" s="16" t="e">
        <f>IF($P7175&lt;=$D$34,Daten!H7178,NA())</f>
        <v>#N/A</v>
      </c>
    </row>
    <row r="7176" spans="12:19" x14ac:dyDescent="0.3">
      <c r="L7176" s="24">
        <f t="shared" si="414"/>
        <v>7170</v>
      </c>
      <c r="M7176" s="16" t="e">
        <f>IF($L7176&lt;=$C$34,Daten!B7179,NA())</f>
        <v>#N/A</v>
      </c>
      <c r="N7176" s="16" t="e">
        <f>IF($L7176&lt;=$C$34,Daten!C7179,NA())</f>
        <v>#N/A</v>
      </c>
      <c r="O7176" s="16" t="e">
        <f>IF($L7176&lt;=$C$34,Daten!D7179,NA())</f>
        <v>#N/A</v>
      </c>
      <c r="P7176" s="24">
        <f t="shared" si="415"/>
        <v>7170</v>
      </c>
      <c r="Q7176" s="16" t="e">
        <f>IF($P7176&lt;=$D$34,Daten!F7179,NA())</f>
        <v>#N/A</v>
      </c>
      <c r="R7176" s="16" t="e">
        <f>IF($P7176&lt;=$D$34,Daten!G7179,NA())</f>
        <v>#N/A</v>
      </c>
      <c r="S7176" s="16" t="e">
        <f>IF($P7176&lt;=$D$34,Daten!H7179,NA())</f>
        <v>#N/A</v>
      </c>
    </row>
    <row r="7177" spans="12:19" x14ac:dyDescent="0.3">
      <c r="L7177" s="24">
        <f t="shared" ref="L7177:L7240" si="416">L7176+1</f>
        <v>7171</v>
      </c>
      <c r="M7177" s="16" t="e">
        <f>IF($L7177&lt;=$C$34,Daten!B7180,NA())</f>
        <v>#N/A</v>
      </c>
      <c r="N7177" s="16" t="e">
        <f>IF($L7177&lt;=$C$34,Daten!C7180,NA())</f>
        <v>#N/A</v>
      </c>
      <c r="O7177" s="16" t="e">
        <f>IF($L7177&lt;=$C$34,Daten!D7180,NA())</f>
        <v>#N/A</v>
      </c>
      <c r="P7177" s="24">
        <f t="shared" ref="P7177:P7240" si="417">P7176+1</f>
        <v>7171</v>
      </c>
      <c r="Q7177" s="16" t="e">
        <f>IF($P7177&lt;=$D$34,Daten!F7180,NA())</f>
        <v>#N/A</v>
      </c>
      <c r="R7177" s="16" t="e">
        <f>IF($P7177&lt;=$D$34,Daten!G7180,NA())</f>
        <v>#N/A</v>
      </c>
      <c r="S7177" s="16" t="e">
        <f>IF($P7177&lt;=$D$34,Daten!H7180,NA())</f>
        <v>#N/A</v>
      </c>
    </row>
    <row r="7178" spans="12:19" x14ac:dyDescent="0.3">
      <c r="L7178" s="24">
        <f t="shared" si="416"/>
        <v>7172</v>
      </c>
      <c r="M7178" s="16" t="e">
        <f>IF($L7178&lt;=$C$34,Daten!B7181,NA())</f>
        <v>#N/A</v>
      </c>
      <c r="N7178" s="16" t="e">
        <f>IF($L7178&lt;=$C$34,Daten!C7181,NA())</f>
        <v>#N/A</v>
      </c>
      <c r="O7178" s="16" t="e">
        <f>IF($L7178&lt;=$C$34,Daten!D7181,NA())</f>
        <v>#N/A</v>
      </c>
      <c r="P7178" s="24">
        <f t="shared" si="417"/>
        <v>7172</v>
      </c>
      <c r="Q7178" s="16" t="e">
        <f>IF($P7178&lt;=$D$34,Daten!F7181,NA())</f>
        <v>#N/A</v>
      </c>
      <c r="R7178" s="16" t="e">
        <f>IF($P7178&lt;=$D$34,Daten!G7181,NA())</f>
        <v>#N/A</v>
      </c>
      <c r="S7178" s="16" t="e">
        <f>IF($P7178&lt;=$D$34,Daten!H7181,NA())</f>
        <v>#N/A</v>
      </c>
    </row>
    <row r="7179" spans="12:19" x14ac:dyDescent="0.3">
      <c r="L7179" s="24">
        <f t="shared" si="416"/>
        <v>7173</v>
      </c>
      <c r="M7179" s="16" t="e">
        <f>IF($L7179&lt;=$C$34,Daten!B7182,NA())</f>
        <v>#N/A</v>
      </c>
      <c r="N7179" s="16" t="e">
        <f>IF($L7179&lt;=$C$34,Daten!C7182,NA())</f>
        <v>#N/A</v>
      </c>
      <c r="O7179" s="16" t="e">
        <f>IF($L7179&lt;=$C$34,Daten!D7182,NA())</f>
        <v>#N/A</v>
      </c>
      <c r="P7179" s="24">
        <f t="shared" si="417"/>
        <v>7173</v>
      </c>
      <c r="Q7179" s="16" t="e">
        <f>IF($P7179&lt;=$D$34,Daten!F7182,NA())</f>
        <v>#N/A</v>
      </c>
      <c r="R7179" s="16" t="e">
        <f>IF($P7179&lt;=$D$34,Daten!G7182,NA())</f>
        <v>#N/A</v>
      </c>
      <c r="S7179" s="16" t="e">
        <f>IF($P7179&lt;=$D$34,Daten!H7182,NA())</f>
        <v>#N/A</v>
      </c>
    </row>
    <row r="7180" spans="12:19" x14ac:dyDescent="0.3">
      <c r="L7180" s="24">
        <f t="shared" si="416"/>
        <v>7174</v>
      </c>
      <c r="M7180" s="16" t="e">
        <f>IF($L7180&lt;=$C$34,Daten!B7183,NA())</f>
        <v>#N/A</v>
      </c>
      <c r="N7180" s="16" t="e">
        <f>IF($L7180&lt;=$C$34,Daten!C7183,NA())</f>
        <v>#N/A</v>
      </c>
      <c r="O7180" s="16" t="e">
        <f>IF($L7180&lt;=$C$34,Daten!D7183,NA())</f>
        <v>#N/A</v>
      </c>
      <c r="P7180" s="24">
        <f t="shared" si="417"/>
        <v>7174</v>
      </c>
      <c r="Q7180" s="16" t="e">
        <f>IF($P7180&lt;=$D$34,Daten!F7183,NA())</f>
        <v>#N/A</v>
      </c>
      <c r="R7180" s="16" t="e">
        <f>IF($P7180&lt;=$D$34,Daten!G7183,NA())</f>
        <v>#N/A</v>
      </c>
      <c r="S7180" s="16" t="e">
        <f>IF($P7180&lt;=$D$34,Daten!H7183,NA())</f>
        <v>#N/A</v>
      </c>
    </row>
    <row r="7181" spans="12:19" x14ac:dyDescent="0.3">
      <c r="L7181" s="24">
        <f t="shared" si="416"/>
        <v>7175</v>
      </c>
      <c r="M7181" s="16" t="e">
        <f>IF($L7181&lt;=$C$34,Daten!B7184,NA())</f>
        <v>#N/A</v>
      </c>
      <c r="N7181" s="16" t="e">
        <f>IF($L7181&lt;=$C$34,Daten!C7184,NA())</f>
        <v>#N/A</v>
      </c>
      <c r="O7181" s="16" t="e">
        <f>IF($L7181&lt;=$C$34,Daten!D7184,NA())</f>
        <v>#N/A</v>
      </c>
      <c r="P7181" s="24">
        <f t="shared" si="417"/>
        <v>7175</v>
      </c>
      <c r="Q7181" s="16" t="e">
        <f>IF($P7181&lt;=$D$34,Daten!F7184,NA())</f>
        <v>#N/A</v>
      </c>
      <c r="R7181" s="16" t="e">
        <f>IF($P7181&lt;=$D$34,Daten!G7184,NA())</f>
        <v>#N/A</v>
      </c>
      <c r="S7181" s="16" t="e">
        <f>IF($P7181&lt;=$D$34,Daten!H7184,NA())</f>
        <v>#N/A</v>
      </c>
    </row>
    <row r="7182" spans="12:19" x14ac:dyDescent="0.3">
      <c r="L7182" s="24">
        <f t="shared" si="416"/>
        <v>7176</v>
      </c>
      <c r="M7182" s="16" t="e">
        <f>IF($L7182&lt;=$C$34,Daten!B7185,NA())</f>
        <v>#N/A</v>
      </c>
      <c r="N7182" s="16" t="e">
        <f>IF($L7182&lt;=$C$34,Daten!C7185,NA())</f>
        <v>#N/A</v>
      </c>
      <c r="O7182" s="16" t="e">
        <f>IF($L7182&lt;=$C$34,Daten!D7185,NA())</f>
        <v>#N/A</v>
      </c>
      <c r="P7182" s="24">
        <f t="shared" si="417"/>
        <v>7176</v>
      </c>
      <c r="Q7182" s="16" t="e">
        <f>IF($P7182&lt;=$D$34,Daten!F7185,NA())</f>
        <v>#N/A</v>
      </c>
      <c r="R7182" s="16" t="e">
        <f>IF($P7182&lt;=$D$34,Daten!G7185,NA())</f>
        <v>#N/A</v>
      </c>
      <c r="S7182" s="16" t="e">
        <f>IF($P7182&lt;=$D$34,Daten!H7185,NA())</f>
        <v>#N/A</v>
      </c>
    </row>
    <row r="7183" spans="12:19" x14ac:dyDescent="0.3">
      <c r="L7183" s="24">
        <f t="shared" si="416"/>
        <v>7177</v>
      </c>
      <c r="M7183" s="16" t="e">
        <f>IF($L7183&lt;=$C$34,Daten!B7186,NA())</f>
        <v>#N/A</v>
      </c>
      <c r="N7183" s="16" t="e">
        <f>IF($L7183&lt;=$C$34,Daten!C7186,NA())</f>
        <v>#N/A</v>
      </c>
      <c r="O7183" s="16" t="e">
        <f>IF($L7183&lt;=$C$34,Daten!D7186,NA())</f>
        <v>#N/A</v>
      </c>
      <c r="P7183" s="24">
        <f t="shared" si="417"/>
        <v>7177</v>
      </c>
      <c r="Q7183" s="16" t="e">
        <f>IF($P7183&lt;=$D$34,Daten!F7186,NA())</f>
        <v>#N/A</v>
      </c>
      <c r="R7183" s="16" t="e">
        <f>IF($P7183&lt;=$D$34,Daten!G7186,NA())</f>
        <v>#N/A</v>
      </c>
      <c r="S7183" s="16" t="e">
        <f>IF($P7183&lt;=$D$34,Daten!H7186,NA())</f>
        <v>#N/A</v>
      </c>
    </row>
    <row r="7184" spans="12:19" x14ac:dyDescent="0.3">
      <c r="L7184" s="24">
        <f t="shared" si="416"/>
        <v>7178</v>
      </c>
      <c r="M7184" s="16" t="e">
        <f>IF($L7184&lt;=$C$34,Daten!B7187,NA())</f>
        <v>#N/A</v>
      </c>
      <c r="N7184" s="16" t="e">
        <f>IF($L7184&lt;=$C$34,Daten!C7187,NA())</f>
        <v>#N/A</v>
      </c>
      <c r="O7184" s="16" t="e">
        <f>IF($L7184&lt;=$C$34,Daten!D7187,NA())</f>
        <v>#N/A</v>
      </c>
      <c r="P7184" s="24">
        <f t="shared" si="417"/>
        <v>7178</v>
      </c>
      <c r="Q7184" s="16" t="e">
        <f>IF($P7184&lt;=$D$34,Daten!F7187,NA())</f>
        <v>#N/A</v>
      </c>
      <c r="R7184" s="16" t="e">
        <f>IF($P7184&lt;=$D$34,Daten!G7187,NA())</f>
        <v>#N/A</v>
      </c>
      <c r="S7184" s="16" t="e">
        <f>IF($P7184&lt;=$D$34,Daten!H7187,NA())</f>
        <v>#N/A</v>
      </c>
    </row>
    <row r="7185" spans="12:19" x14ac:dyDescent="0.3">
      <c r="L7185" s="24">
        <f t="shared" si="416"/>
        <v>7179</v>
      </c>
      <c r="M7185" s="16" t="e">
        <f>IF($L7185&lt;=$C$34,Daten!B7188,NA())</f>
        <v>#N/A</v>
      </c>
      <c r="N7185" s="16" t="e">
        <f>IF($L7185&lt;=$C$34,Daten!C7188,NA())</f>
        <v>#N/A</v>
      </c>
      <c r="O7185" s="16" t="e">
        <f>IF($L7185&lt;=$C$34,Daten!D7188,NA())</f>
        <v>#N/A</v>
      </c>
      <c r="P7185" s="24">
        <f t="shared" si="417"/>
        <v>7179</v>
      </c>
      <c r="Q7185" s="16" t="e">
        <f>IF($P7185&lt;=$D$34,Daten!F7188,NA())</f>
        <v>#N/A</v>
      </c>
      <c r="R7185" s="16" t="e">
        <f>IF($P7185&lt;=$D$34,Daten!G7188,NA())</f>
        <v>#N/A</v>
      </c>
      <c r="S7185" s="16" t="e">
        <f>IF($P7185&lt;=$D$34,Daten!H7188,NA())</f>
        <v>#N/A</v>
      </c>
    </row>
    <row r="7186" spans="12:19" x14ac:dyDescent="0.3">
      <c r="L7186" s="24">
        <f t="shared" si="416"/>
        <v>7180</v>
      </c>
      <c r="M7186" s="16" t="e">
        <f>IF($L7186&lt;=$C$34,Daten!B7189,NA())</f>
        <v>#N/A</v>
      </c>
      <c r="N7186" s="16" t="e">
        <f>IF($L7186&lt;=$C$34,Daten!C7189,NA())</f>
        <v>#N/A</v>
      </c>
      <c r="O7186" s="16" t="e">
        <f>IF($L7186&lt;=$C$34,Daten!D7189,NA())</f>
        <v>#N/A</v>
      </c>
      <c r="P7186" s="24">
        <f t="shared" si="417"/>
        <v>7180</v>
      </c>
      <c r="Q7186" s="16" t="e">
        <f>IF($P7186&lt;=$D$34,Daten!F7189,NA())</f>
        <v>#N/A</v>
      </c>
      <c r="R7186" s="16" t="e">
        <f>IF($P7186&lt;=$D$34,Daten!G7189,NA())</f>
        <v>#N/A</v>
      </c>
      <c r="S7186" s="16" t="e">
        <f>IF($P7186&lt;=$D$34,Daten!H7189,NA())</f>
        <v>#N/A</v>
      </c>
    </row>
    <row r="7187" spans="12:19" x14ac:dyDescent="0.3">
      <c r="L7187" s="24">
        <f t="shared" si="416"/>
        <v>7181</v>
      </c>
      <c r="M7187" s="16" t="e">
        <f>IF($L7187&lt;=$C$34,Daten!B7190,NA())</f>
        <v>#N/A</v>
      </c>
      <c r="N7187" s="16" t="e">
        <f>IF($L7187&lt;=$C$34,Daten!C7190,NA())</f>
        <v>#N/A</v>
      </c>
      <c r="O7187" s="16" t="e">
        <f>IF($L7187&lt;=$C$34,Daten!D7190,NA())</f>
        <v>#N/A</v>
      </c>
      <c r="P7187" s="24">
        <f t="shared" si="417"/>
        <v>7181</v>
      </c>
      <c r="Q7187" s="16" t="e">
        <f>IF($P7187&lt;=$D$34,Daten!F7190,NA())</f>
        <v>#N/A</v>
      </c>
      <c r="R7187" s="16" t="e">
        <f>IF($P7187&lt;=$D$34,Daten!G7190,NA())</f>
        <v>#N/A</v>
      </c>
      <c r="S7187" s="16" t="e">
        <f>IF($P7187&lt;=$D$34,Daten!H7190,NA())</f>
        <v>#N/A</v>
      </c>
    </row>
    <row r="7188" spans="12:19" x14ac:dyDescent="0.3">
      <c r="L7188" s="24">
        <f t="shared" si="416"/>
        <v>7182</v>
      </c>
      <c r="M7188" s="16" t="e">
        <f>IF($L7188&lt;=$C$34,Daten!B7191,NA())</f>
        <v>#N/A</v>
      </c>
      <c r="N7188" s="16" t="e">
        <f>IF($L7188&lt;=$C$34,Daten!C7191,NA())</f>
        <v>#N/A</v>
      </c>
      <c r="O7188" s="16" t="e">
        <f>IF($L7188&lt;=$C$34,Daten!D7191,NA())</f>
        <v>#N/A</v>
      </c>
      <c r="P7188" s="24">
        <f t="shared" si="417"/>
        <v>7182</v>
      </c>
      <c r="Q7188" s="16" t="e">
        <f>IF($P7188&lt;=$D$34,Daten!F7191,NA())</f>
        <v>#N/A</v>
      </c>
      <c r="R7188" s="16" t="e">
        <f>IF($P7188&lt;=$D$34,Daten!G7191,NA())</f>
        <v>#N/A</v>
      </c>
      <c r="S7188" s="16" t="e">
        <f>IF($P7188&lt;=$D$34,Daten!H7191,NA())</f>
        <v>#N/A</v>
      </c>
    </row>
    <row r="7189" spans="12:19" x14ac:dyDescent="0.3">
      <c r="L7189" s="24">
        <f t="shared" si="416"/>
        <v>7183</v>
      </c>
      <c r="M7189" s="16" t="e">
        <f>IF($L7189&lt;=$C$34,Daten!B7192,NA())</f>
        <v>#N/A</v>
      </c>
      <c r="N7189" s="16" t="e">
        <f>IF($L7189&lt;=$C$34,Daten!C7192,NA())</f>
        <v>#N/A</v>
      </c>
      <c r="O7189" s="16" t="e">
        <f>IF($L7189&lt;=$C$34,Daten!D7192,NA())</f>
        <v>#N/A</v>
      </c>
      <c r="P7189" s="24">
        <f t="shared" si="417"/>
        <v>7183</v>
      </c>
      <c r="Q7189" s="16" t="e">
        <f>IF($P7189&lt;=$D$34,Daten!F7192,NA())</f>
        <v>#N/A</v>
      </c>
      <c r="R7189" s="16" t="e">
        <f>IF($P7189&lt;=$D$34,Daten!G7192,NA())</f>
        <v>#N/A</v>
      </c>
      <c r="S7189" s="16" t="e">
        <f>IF($P7189&lt;=$D$34,Daten!H7192,NA())</f>
        <v>#N/A</v>
      </c>
    </row>
    <row r="7190" spans="12:19" x14ac:dyDescent="0.3">
      <c r="L7190" s="24">
        <f t="shared" si="416"/>
        <v>7184</v>
      </c>
      <c r="M7190" s="16" t="e">
        <f>IF($L7190&lt;=$C$34,Daten!B7193,NA())</f>
        <v>#N/A</v>
      </c>
      <c r="N7190" s="16" t="e">
        <f>IF($L7190&lt;=$C$34,Daten!C7193,NA())</f>
        <v>#N/A</v>
      </c>
      <c r="O7190" s="16" t="e">
        <f>IF($L7190&lt;=$C$34,Daten!D7193,NA())</f>
        <v>#N/A</v>
      </c>
      <c r="P7190" s="24">
        <f t="shared" si="417"/>
        <v>7184</v>
      </c>
      <c r="Q7190" s="16" t="e">
        <f>IF($P7190&lt;=$D$34,Daten!F7193,NA())</f>
        <v>#N/A</v>
      </c>
      <c r="R7190" s="16" t="e">
        <f>IF($P7190&lt;=$D$34,Daten!G7193,NA())</f>
        <v>#N/A</v>
      </c>
      <c r="S7190" s="16" t="e">
        <f>IF($P7190&lt;=$D$34,Daten!H7193,NA())</f>
        <v>#N/A</v>
      </c>
    </row>
    <row r="7191" spans="12:19" x14ac:dyDescent="0.3">
      <c r="L7191" s="24">
        <f t="shared" si="416"/>
        <v>7185</v>
      </c>
      <c r="M7191" s="16" t="e">
        <f>IF($L7191&lt;=$C$34,Daten!B7194,NA())</f>
        <v>#N/A</v>
      </c>
      <c r="N7191" s="16" t="e">
        <f>IF($L7191&lt;=$C$34,Daten!C7194,NA())</f>
        <v>#N/A</v>
      </c>
      <c r="O7191" s="16" t="e">
        <f>IF($L7191&lt;=$C$34,Daten!D7194,NA())</f>
        <v>#N/A</v>
      </c>
      <c r="P7191" s="24">
        <f t="shared" si="417"/>
        <v>7185</v>
      </c>
      <c r="Q7191" s="16" t="e">
        <f>IF($P7191&lt;=$D$34,Daten!F7194,NA())</f>
        <v>#N/A</v>
      </c>
      <c r="R7191" s="16" t="e">
        <f>IF($P7191&lt;=$D$34,Daten!G7194,NA())</f>
        <v>#N/A</v>
      </c>
      <c r="S7191" s="16" t="e">
        <f>IF($P7191&lt;=$D$34,Daten!H7194,NA())</f>
        <v>#N/A</v>
      </c>
    </row>
    <row r="7192" spans="12:19" x14ac:dyDescent="0.3">
      <c r="L7192" s="24">
        <f t="shared" si="416"/>
        <v>7186</v>
      </c>
      <c r="M7192" s="16" t="e">
        <f>IF($L7192&lt;=$C$34,Daten!B7195,NA())</f>
        <v>#N/A</v>
      </c>
      <c r="N7192" s="16" t="e">
        <f>IF($L7192&lt;=$C$34,Daten!C7195,NA())</f>
        <v>#N/A</v>
      </c>
      <c r="O7192" s="16" t="e">
        <f>IF($L7192&lt;=$C$34,Daten!D7195,NA())</f>
        <v>#N/A</v>
      </c>
      <c r="P7192" s="24">
        <f t="shared" si="417"/>
        <v>7186</v>
      </c>
      <c r="Q7192" s="16" t="e">
        <f>IF($P7192&lt;=$D$34,Daten!F7195,NA())</f>
        <v>#N/A</v>
      </c>
      <c r="R7192" s="16" t="e">
        <f>IF($P7192&lt;=$D$34,Daten!G7195,NA())</f>
        <v>#N/A</v>
      </c>
      <c r="S7192" s="16" t="e">
        <f>IF($P7192&lt;=$D$34,Daten!H7195,NA())</f>
        <v>#N/A</v>
      </c>
    </row>
    <row r="7193" spans="12:19" x14ac:dyDescent="0.3">
      <c r="L7193" s="24">
        <f t="shared" si="416"/>
        <v>7187</v>
      </c>
      <c r="M7193" s="16" t="e">
        <f>IF($L7193&lt;=$C$34,Daten!B7196,NA())</f>
        <v>#N/A</v>
      </c>
      <c r="N7193" s="16" t="e">
        <f>IF($L7193&lt;=$C$34,Daten!C7196,NA())</f>
        <v>#N/A</v>
      </c>
      <c r="O7193" s="16" t="e">
        <f>IF($L7193&lt;=$C$34,Daten!D7196,NA())</f>
        <v>#N/A</v>
      </c>
      <c r="P7193" s="24">
        <f t="shared" si="417"/>
        <v>7187</v>
      </c>
      <c r="Q7193" s="16" t="e">
        <f>IF($P7193&lt;=$D$34,Daten!F7196,NA())</f>
        <v>#N/A</v>
      </c>
      <c r="R7193" s="16" t="e">
        <f>IF($P7193&lt;=$D$34,Daten!G7196,NA())</f>
        <v>#N/A</v>
      </c>
      <c r="S7193" s="16" t="e">
        <f>IF($P7193&lt;=$D$34,Daten!H7196,NA())</f>
        <v>#N/A</v>
      </c>
    </row>
    <row r="7194" spans="12:19" x14ac:dyDescent="0.3">
      <c r="L7194" s="24">
        <f t="shared" si="416"/>
        <v>7188</v>
      </c>
      <c r="M7194" s="16" t="e">
        <f>IF($L7194&lt;=$C$34,Daten!B7197,NA())</f>
        <v>#N/A</v>
      </c>
      <c r="N7194" s="16" t="e">
        <f>IF($L7194&lt;=$C$34,Daten!C7197,NA())</f>
        <v>#N/A</v>
      </c>
      <c r="O7194" s="16" t="e">
        <f>IF($L7194&lt;=$C$34,Daten!D7197,NA())</f>
        <v>#N/A</v>
      </c>
      <c r="P7194" s="24">
        <f t="shared" si="417"/>
        <v>7188</v>
      </c>
      <c r="Q7194" s="16" t="e">
        <f>IF($P7194&lt;=$D$34,Daten!F7197,NA())</f>
        <v>#N/A</v>
      </c>
      <c r="R7194" s="16" t="e">
        <f>IF($P7194&lt;=$D$34,Daten!G7197,NA())</f>
        <v>#N/A</v>
      </c>
      <c r="S7194" s="16" t="e">
        <f>IF($P7194&lt;=$D$34,Daten!H7197,NA())</f>
        <v>#N/A</v>
      </c>
    </row>
    <row r="7195" spans="12:19" x14ac:dyDescent="0.3">
      <c r="L7195" s="24">
        <f t="shared" si="416"/>
        <v>7189</v>
      </c>
      <c r="M7195" s="16" t="e">
        <f>IF($L7195&lt;=$C$34,Daten!B7198,NA())</f>
        <v>#N/A</v>
      </c>
      <c r="N7195" s="16" t="e">
        <f>IF($L7195&lt;=$C$34,Daten!C7198,NA())</f>
        <v>#N/A</v>
      </c>
      <c r="O7195" s="16" t="e">
        <f>IF($L7195&lt;=$C$34,Daten!D7198,NA())</f>
        <v>#N/A</v>
      </c>
      <c r="P7195" s="24">
        <f t="shared" si="417"/>
        <v>7189</v>
      </c>
      <c r="Q7195" s="16" t="e">
        <f>IF($P7195&lt;=$D$34,Daten!F7198,NA())</f>
        <v>#N/A</v>
      </c>
      <c r="R7195" s="16" t="e">
        <f>IF($P7195&lt;=$D$34,Daten!G7198,NA())</f>
        <v>#N/A</v>
      </c>
      <c r="S7195" s="16" t="e">
        <f>IF($P7195&lt;=$D$34,Daten!H7198,NA())</f>
        <v>#N/A</v>
      </c>
    </row>
    <row r="7196" spans="12:19" x14ac:dyDescent="0.3">
      <c r="L7196" s="24">
        <f t="shared" si="416"/>
        <v>7190</v>
      </c>
      <c r="M7196" s="16" t="e">
        <f>IF($L7196&lt;=$C$34,Daten!B7199,NA())</f>
        <v>#N/A</v>
      </c>
      <c r="N7196" s="16" t="e">
        <f>IF($L7196&lt;=$C$34,Daten!C7199,NA())</f>
        <v>#N/A</v>
      </c>
      <c r="O7196" s="16" t="e">
        <f>IF($L7196&lt;=$C$34,Daten!D7199,NA())</f>
        <v>#N/A</v>
      </c>
      <c r="P7196" s="24">
        <f t="shared" si="417"/>
        <v>7190</v>
      </c>
      <c r="Q7196" s="16" t="e">
        <f>IF($P7196&lt;=$D$34,Daten!F7199,NA())</f>
        <v>#N/A</v>
      </c>
      <c r="R7196" s="16" t="e">
        <f>IF($P7196&lt;=$D$34,Daten!G7199,NA())</f>
        <v>#N/A</v>
      </c>
      <c r="S7196" s="16" t="e">
        <f>IF($P7196&lt;=$D$34,Daten!H7199,NA())</f>
        <v>#N/A</v>
      </c>
    </row>
    <row r="7197" spans="12:19" x14ac:dyDescent="0.3">
      <c r="L7197" s="24">
        <f t="shared" si="416"/>
        <v>7191</v>
      </c>
      <c r="M7197" s="16" t="e">
        <f>IF($L7197&lt;=$C$34,Daten!B7200,NA())</f>
        <v>#N/A</v>
      </c>
      <c r="N7197" s="16" t="e">
        <f>IF($L7197&lt;=$C$34,Daten!C7200,NA())</f>
        <v>#N/A</v>
      </c>
      <c r="O7197" s="16" t="e">
        <f>IF($L7197&lt;=$C$34,Daten!D7200,NA())</f>
        <v>#N/A</v>
      </c>
      <c r="P7197" s="24">
        <f t="shared" si="417"/>
        <v>7191</v>
      </c>
      <c r="Q7197" s="16" t="e">
        <f>IF($P7197&lt;=$D$34,Daten!F7200,NA())</f>
        <v>#N/A</v>
      </c>
      <c r="R7197" s="16" t="e">
        <f>IF($P7197&lt;=$D$34,Daten!G7200,NA())</f>
        <v>#N/A</v>
      </c>
      <c r="S7197" s="16" t="e">
        <f>IF($P7197&lt;=$D$34,Daten!H7200,NA())</f>
        <v>#N/A</v>
      </c>
    </row>
    <row r="7198" spans="12:19" x14ac:dyDescent="0.3">
      <c r="L7198" s="24">
        <f t="shared" si="416"/>
        <v>7192</v>
      </c>
      <c r="M7198" s="16" t="e">
        <f>IF($L7198&lt;=$C$34,Daten!B7201,NA())</f>
        <v>#N/A</v>
      </c>
      <c r="N7198" s="16" t="e">
        <f>IF($L7198&lt;=$C$34,Daten!C7201,NA())</f>
        <v>#N/A</v>
      </c>
      <c r="O7198" s="16" t="e">
        <f>IF($L7198&lt;=$C$34,Daten!D7201,NA())</f>
        <v>#N/A</v>
      </c>
      <c r="P7198" s="24">
        <f t="shared" si="417"/>
        <v>7192</v>
      </c>
      <c r="Q7198" s="16" t="e">
        <f>IF($P7198&lt;=$D$34,Daten!F7201,NA())</f>
        <v>#N/A</v>
      </c>
      <c r="R7198" s="16" t="e">
        <f>IF($P7198&lt;=$D$34,Daten!G7201,NA())</f>
        <v>#N/A</v>
      </c>
      <c r="S7198" s="16" t="e">
        <f>IF($P7198&lt;=$D$34,Daten!H7201,NA())</f>
        <v>#N/A</v>
      </c>
    </row>
    <row r="7199" spans="12:19" x14ac:dyDescent="0.3">
      <c r="L7199" s="24">
        <f t="shared" si="416"/>
        <v>7193</v>
      </c>
      <c r="M7199" s="16" t="e">
        <f>IF($L7199&lt;=$C$34,Daten!B7202,NA())</f>
        <v>#N/A</v>
      </c>
      <c r="N7199" s="16" t="e">
        <f>IF($L7199&lt;=$C$34,Daten!C7202,NA())</f>
        <v>#N/A</v>
      </c>
      <c r="O7199" s="16" t="e">
        <f>IF($L7199&lt;=$C$34,Daten!D7202,NA())</f>
        <v>#N/A</v>
      </c>
      <c r="P7199" s="24">
        <f t="shared" si="417"/>
        <v>7193</v>
      </c>
      <c r="Q7199" s="16" t="e">
        <f>IF($P7199&lt;=$D$34,Daten!F7202,NA())</f>
        <v>#N/A</v>
      </c>
      <c r="R7199" s="16" t="e">
        <f>IF($P7199&lt;=$D$34,Daten!G7202,NA())</f>
        <v>#N/A</v>
      </c>
      <c r="S7199" s="16" t="e">
        <f>IF($P7199&lt;=$D$34,Daten!H7202,NA())</f>
        <v>#N/A</v>
      </c>
    </row>
    <row r="7200" spans="12:19" x14ac:dyDescent="0.3">
      <c r="L7200" s="24">
        <f t="shared" si="416"/>
        <v>7194</v>
      </c>
      <c r="M7200" s="16" t="e">
        <f>IF($L7200&lt;=$C$34,Daten!B7203,NA())</f>
        <v>#N/A</v>
      </c>
      <c r="N7200" s="16" t="e">
        <f>IF($L7200&lt;=$C$34,Daten!C7203,NA())</f>
        <v>#N/A</v>
      </c>
      <c r="O7200" s="16" t="e">
        <f>IF($L7200&lt;=$C$34,Daten!D7203,NA())</f>
        <v>#N/A</v>
      </c>
      <c r="P7200" s="24">
        <f t="shared" si="417"/>
        <v>7194</v>
      </c>
      <c r="Q7200" s="16" t="e">
        <f>IF($P7200&lt;=$D$34,Daten!F7203,NA())</f>
        <v>#N/A</v>
      </c>
      <c r="R7200" s="16" t="e">
        <f>IF($P7200&lt;=$D$34,Daten!G7203,NA())</f>
        <v>#N/A</v>
      </c>
      <c r="S7200" s="16" t="e">
        <f>IF($P7200&lt;=$D$34,Daten!H7203,NA())</f>
        <v>#N/A</v>
      </c>
    </row>
    <row r="7201" spans="12:19" x14ac:dyDescent="0.3">
      <c r="L7201" s="24">
        <f t="shared" si="416"/>
        <v>7195</v>
      </c>
      <c r="M7201" s="16" t="e">
        <f>IF($L7201&lt;=$C$34,Daten!B7204,NA())</f>
        <v>#N/A</v>
      </c>
      <c r="N7201" s="16" t="e">
        <f>IF($L7201&lt;=$C$34,Daten!C7204,NA())</f>
        <v>#N/A</v>
      </c>
      <c r="O7201" s="16" t="e">
        <f>IF($L7201&lt;=$C$34,Daten!D7204,NA())</f>
        <v>#N/A</v>
      </c>
      <c r="P7201" s="24">
        <f t="shared" si="417"/>
        <v>7195</v>
      </c>
      <c r="Q7201" s="16" t="e">
        <f>IF($P7201&lt;=$D$34,Daten!F7204,NA())</f>
        <v>#N/A</v>
      </c>
      <c r="R7201" s="16" t="e">
        <f>IF($P7201&lt;=$D$34,Daten!G7204,NA())</f>
        <v>#N/A</v>
      </c>
      <c r="S7201" s="16" t="e">
        <f>IF($P7201&lt;=$D$34,Daten!H7204,NA())</f>
        <v>#N/A</v>
      </c>
    </row>
    <row r="7202" spans="12:19" x14ac:dyDescent="0.3">
      <c r="L7202" s="24">
        <f t="shared" si="416"/>
        <v>7196</v>
      </c>
      <c r="M7202" s="16" t="e">
        <f>IF($L7202&lt;=$C$34,Daten!B7205,NA())</f>
        <v>#N/A</v>
      </c>
      <c r="N7202" s="16" t="e">
        <f>IF($L7202&lt;=$C$34,Daten!C7205,NA())</f>
        <v>#N/A</v>
      </c>
      <c r="O7202" s="16" t="e">
        <f>IF($L7202&lt;=$C$34,Daten!D7205,NA())</f>
        <v>#N/A</v>
      </c>
      <c r="P7202" s="24">
        <f t="shared" si="417"/>
        <v>7196</v>
      </c>
      <c r="Q7202" s="16" t="e">
        <f>IF($P7202&lt;=$D$34,Daten!F7205,NA())</f>
        <v>#N/A</v>
      </c>
      <c r="R7202" s="16" t="e">
        <f>IF($P7202&lt;=$D$34,Daten!G7205,NA())</f>
        <v>#N/A</v>
      </c>
      <c r="S7202" s="16" t="e">
        <f>IF($P7202&lt;=$D$34,Daten!H7205,NA())</f>
        <v>#N/A</v>
      </c>
    </row>
    <row r="7203" spans="12:19" x14ac:dyDescent="0.3">
      <c r="L7203" s="24">
        <f t="shared" si="416"/>
        <v>7197</v>
      </c>
      <c r="M7203" s="16" t="e">
        <f>IF($L7203&lt;=$C$34,Daten!B7206,NA())</f>
        <v>#N/A</v>
      </c>
      <c r="N7203" s="16" t="e">
        <f>IF($L7203&lt;=$C$34,Daten!C7206,NA())</f>
        <v>#N/A</v>
      </c>
      <c r="O7203" s="16" t="e">
        <f>IF($L7203&lt;=$C$34,Daten!D7206,NA())</f>
        <v>#N/A</v>
      </c>
      <c r="P7203" s="24">
        <f t="shared" si="417"/>
        <v>7197</v>
      </c>
      <c r="Q7203" s="16" t="e">
        <f>IF($P7203&lt;=$D$34,Daten!F7206,NA())</f>
        <v>#N/A</v>
      </c>
      <c r="R7203" s="16" t="e">
        <f>IF($P7203&lt;=$D$34,Daten!G7206,NA())</f>
        <v>#N/A</v>
      </c>
      <c r="S7203" s="16" t="e">
        <f>IF($P7203&lt;=$D$34,Daten!H7206,NA())</f>
        <v>#N/A</v>
      </c>
    </row>
    <row r="7204" spans="12:19" x14ac:dyDescent="0.3">
      <c r="L7204" s="24">
        <f t="shared" si="416"/>
        <v>7198</v>
      </c>
      <c r="M7204" s="16" t="e">
        <f>IF($L7204&lt;=$C$34,Daten!B7207,NA())</f>
        <v>#N/A</v>
      </c>
      <c r="N7204" s="16" t="e">
        <f>IF($L7204&lt;=$C$34,Daten!C7207,NA())</f>
        <v>#N/A</v>
      </c>
      <c r="O7204" s="16" t="e">
        <f>IF($L7204&lt;=$C$34,Daten!D7207,NA())</f>
        <v>#N/A</v>
      </c>
      <c r="P7204" s="24">
        <f t="shared" si="417"/>
        <v>7198</v>
      </c>
      <c r="Q7204" s="16" t="e">
        <f>IF($P7204&lt;=$D$34,Daten!F7207,NA())</f>
        <v>#N/A</v>
      </c>
      <c r="R7204" s="16" t="e">
        <f>IF($P7204&lt;=$D$34,Daten!G7207,NA())</f>
        <v>#N/A</v>
      </c>
      <c r="S7204" s="16" t="e">
        <f>IF($P7204&lt;=$D$34,Daten!H7207,NA())</f>
        <v>#N/A</v>
      </c>
    </row>
    <row r="7205" spans="12:19" x14ac:dyDescent="0.3">
      <c r="L7205" s="24">
        <f t="shared" si="416"/>
        <v>7199</v>
      </c>
      <c r="M7205" s="16" t="e">
        <f>IF($L7205&lt;=$C$34,Daten!B7208,NA())</f>
        <v>#N/A</v>
      </c>
      <c r="N7205" s="16" t="e">
        <f>IF($L7205&lt;=$C$34,Daten!C7208,NA())</f>
        <v>#N/A</v>
      </c>
      <c r="O7205" s="16" t="e">
        <f>IF($L7205&lt;=$C$34,Daten!D7208,NA())</f>
        <v>#N/A</v>
      </c>
      <c r="P7205" s="24">
        <f t="shared" si="417"/>
        <v>7199</v>
      </c>
      <c r="Q7205" s="16" t="e">
        <f>IF($P7205&lt;=$D$34,Daten!F7208,NA())</f>
        <v>#N/A</v>
      </c>
      <c r="R7205" s="16" t="e">
        <f>IF($P7205&lt;=$D$34,Daten!G7208,NA())</f>
        <v>#N/A</v>
      </c>
      <c r="S7205" s="16" t="e">
        <f>IF($P7205&lt;=$D$34,Daten!H7208,NA())</f>
        <v>#N/A</v>
      </c>
    </row>
    <row r="7206" spans="12:19" x14ac:dyDescent="0.3">
      <c r="L7206" s="24">
        <f t="shared" si="416"/>
        <v>7200</v>
      </c>
      <c r="M7206" s="16" t="e">
        <f>IF($L7206&lt;=$C$34,Daten!B7209,NA())</f>
        <v>#N/A</v>
      </c>
      <c r="N7206" s="16" t="e">
        <f>IF($L7206&lt;=$C$34,Daten!C7209,NA())</f>
        <v>#N/A</v>
      </c>
      <c r="O7206" s="16" t="e">
        <f>IF($L7206&lt;=$C$34,Daten!D7209,NA())</f>
        <v>#N/A</v>
      </c>
      <c r="P7206" s="24">
        <f t="shared" si="417"/>
        <v>7200</v>
      </c>
      <c r="Q7206" s="16" t="e">
        <f>IF($P7206&lt;=$D$34,Daten!F7209,NA())</f>
        <v>#N/A</v>
      </c>
      <c r="R7206" s="16" t="e">
        <f>IF($P7206&lt;=$D$34,Daten!G7209,NA())</f>
        <v>#N/A</v>
      </c>
      <c r="S7206" s="16" t="e">
        <f>IF($P7206&lt;=$D$34,Daten!H7209,NA())</f>
        <v>#N/A</v>
      </c>
    </row>
    <row r="7207" spans="12:19" x14ac:dyDescent="0.3">
      <c r="L7207" s="24">
        <f t="shared" si="416"/>
        <v>7201</v>
      </c>
      <c r="M7207" s="16" t="e">
        <f>IF($L7207&lt;=$C$34,Daten!B7210,NA())</f>
        <v>#N/A</v>
      </c>
      <c r="N7207" s="16" t="e">
        <f>IF($L7207&lt;=$C$34,Daten!C7210,NA())</f>
        <v>#N/A</v>
      </c>
      <c r="O7207" s="16" t="e">
        <f>IF($L7207&lt;=$C$34,Daten!D7210,NA())</f>
        <v>#N/A</v>
      </c>
      <c r="P7207" s="24">
        <f t="shared" si="417"/>
        <v>7201</v>
      </c>
      <c r="Q7207" s="16" t="e">
        <f>IF($P7207&lt;=$D$34,Daten!F7210,NA())</f>
        <v>#N/A</v>
      </c>
      <c r="R7207" s="16" t="e">
        <f>IF($P7207&lt;=$D$34,Daten!G7210,NA())</f>
        <v>#N/A</v>
      </c>
      <c r="S7207" s="16" t="e">
        <f>IF($P7207&lt;=$D$34,Daten!H7210,NA())</f>
        <v>#N/A</v>
      </c>
    </row>
    <row r="7208" spans="12:19" x14ac:dyDescent="0.3">
      <c r="L7208" s="24">
        <f t="shared" si="416"/>
        <v>7202</v>
      </c>
      <c r="M7208" s="16" t="e">
        <f>IF($L7208&lt;=$C$34,Daten!B7211,NA())</f>
        <v>#N/A</v>
      </c>
      <c r="N7208" s="16" t="e">
        <f>IF($L7208&lt;=$C$34,Daten!C7211,NA())</f>
        <v>#N/A</v>
      </c>
      <c r="O7208" s="16" t="e">
        <f>IF($L7208&lt;=$C$34,Daten!D7211,NA())</f>
        <v>#N/A</v>
      </c>
      <c r="P7208" s="24">
        <f t="shared" si="417"/>
        <v>7202</v>
      </c>
      <c r="Q7208" s="16" t="e">
        <f>IF($P7208&lt;=$D$34,Daten!F7211,NA())</f>
        <v>#N/A</v>
      </c>
      <c r="R7208" s="16" t="e">
        <f>IF($P7208&lt;=$D$34,Daten!G7211,NA())</f>
        <v>#N/A</v>
      </c>
      <c r="S7208" s="16" t="e">
        <f>IF($P7208&lt;=$D$34,Daten!H7211,NA())</f>
        <v>#N/A</v>
      </c>
    </row>
    <row r="7209" spans="12:19" x14ac:dyDescent="0.3">
      <c r="L7209" s="24">
        <f t="shared" si="416"/>
        <v>7203</v>
      </c>
      <c r="M7209" s="16" t="e">
        <f>IF($L7209&lt;=$C$34,Daten!B7212,NA())</f>
        <v>#N/A</v>
      </c>
      <c r="N7209" s="16" t="e">
        <f>IF($L7209&lt;=$C$34,Daten!C7212,NA())</f>
        <v>#N/A</v>
      </c>
      <c r="O7209" s="16" t="e">
        <f>IF($L7209&lt;=$C$34,Daten!D7212,NA())</f>
        <v>#N/A</v>
      </c>
      <c r="P7209" s="24">
        <f t="shared" si="417"/>
        <v>7203</v>
      </c>
      <c r="Q7209" s="16" t="e">
        <f>IF($P7209&lt;=$D$34,Daten!F7212,NA())</f>
        <v>#N/A</v>
      </c>
      <c r="R7209" s="16" t="e">
        <f>IF($P7209&lt;=$D$34,Daten!G7212,NA())</f>
        <v>#N/A</v>
      </c>
      <c r="S7209" s="16" t="e">
        <f>IF($P7209&lt;=$D$34,Daten!H7212,NA())</f>
        <v>#N/A</v>
      </c>
    </row>
    <row r="7210" spans="12:19" x14ac:dyDescent="0.3">
      <c r="L7210" s="24">
        <f t="shared" si="416"/>
        <v>7204</v>
      </c>
      <c r="M7210" s="16" t="e">
        <f>IF($L7210&lt;=$C$34,Daten!B7213,NA())</f>
        <v>#N/A</v>
      </c>
      <c r="N7210" s="16" t="e">
        <f>IF($L7210&lt;=$C$34,Daten!C7213,NA())</f>
        <v>#N/A</v>
      </c>
      <c r="O7210" s="16" t="e">
        <f>IF($L7210&lt;=$C$34,Daten!D7213,NA())</f>
        <v>#N/A</v>
      </c>
      <c r="P7210" s="24">
        <f t="shared" si="417"/>
        <v>7204</v>
      </c>
      <c r="Q7210" s="16" t="e">
        <f>IF($P7210&lt;=$D$34,Daten!F7213,NA())</f>
        <v>#N/A</v>
      </c>
      <c r="R7210" s="16" t="e">
        <f>IF($P7210&lt;=$D$34,Daten!G7213,NA())</f>
        <v>#N/A</v>
      </c>
      <c r="S7210" s="16" t="e">
        <f>IF($P7210&lt;=$D$34,Daten!H7213,NA())</f>
        <v>#N/A</v>
      </c>
    </row>
    <row r="7211" spans="12:19" x14ac:dyDescent="0.3">
      <c r="L7211" s="24">
        <f t="shared" si="416"/>
        <v>7205</v>
      </c>
      <c r="M7211" s="16" t="e">
        <f>IF($L7211&lt;=$C$34,Daten!B7214,NA())</f>
        <v>#N/A</v>
      </c>
      <c r="N7211" s="16" t="e">
        <f>IF($L7211&lt;=$C$34,Daten!C7214,NA())</f>
        <v>#N/A</v>
      </c>
      <c r="O7211" s="16" t="e">
        <f>IF($L7211&lt;=$C$34,Daten!D7214,NA())</f>
        <v>#N/A</v>
      </c>
      <c r="P7211" s="24">
        <f t="shared" si="417"/>
        <v>7205</v>
      </c>
      <c r="Q7211" s="16" t="e">
        <f>IF($P7211&lt;=$D$34,Daten!F7214,NA())</f>
        <v>#N/A</v>
      </c>
      <c r="R7211" s="16" t="e">
        <f>IF($P7211&lt;=$D$34,Daten!G7214,NA())</f>
        <v>#N/A</v>
      </c>
      <c r="S7211" s="16" t="e">
        <f>IF($P7211&lt;=$D$34,Daten!H7214,NA())</f>
        <v>#N/A</v>
      </c>
    </row>
    <row r="7212" spans="12:19" x14ac:dyDescent="0.3">
      <c r="L7212" s="24">
        <f t="shared" si="416"/>
        <v>7206</v>
      </c>
      <c r="M7212" s="16" t="e">
        <f>IF($L7212&lt;=$C$34,Daten!B7215,NA())</f>
        <v>#N/A</v>
      </c>
      <c r="N7212" s="16" t="e">
        <f>IF($L7212&lt;=$C$34,Daten!C7215,NA())</f>
        <v>#N/A</v>
      </c>
      <c r="O7212" s="16" t="e">
        <f>IF($L7212&lt;=$C$34,Daten!D7215,NA())</f>
        <v>#N/A</v>
      </c>
      <c r="P7212" s="24">
        <f t="shared" si="417"/>
        <v>7206</v>
      </c>
      <c r="Q7212" s="16" t="e">
        <f>IF($P7212&lt;=$D$34,Daten!F7215,NA())</f>
        <v>#N/A</v>
      </c>
      <c r="R7212" s="16" t="e">
        <f>IF($P7212&lt;=$D$34,Daten!G7215,NA())</f>
        <v>#N/A</v>
      </c>
      <c r="S7212" s="16" t="e">
        <f>IF($P7212&lt;=$D$34,Daten!H7215,NA())</f>
        <v>#N/A</v>
      </c>
    </row>
    <row r="7213" spans="12:19" x14ac:dyDescent="0.3">
      <c r="L7213" s="24">
        <f t="shared" si="416"/>
        <v>7207</v>
      </c>
      <c r="M7213" s="16" t="e">
        <f>IF($L7213&lt;=$C$34,Daten!B7216,NA())</f>
        <v>#N/A</v>
      </c>
      <c r="N7213" s="16" t="e">
        <f>IF($L7213&lt;=$C$34,Daten!C7216,NA())</f>
        <v>#N/A</v>
      </c>
      <c r="O7213" s="16" t="e">
        <f>IF($L7213&lt;=$C$34,Daten!D7216,NA())</f>
        <v>#N/A</v>
      </c>
      <c r="P7213" s="24">
        <f t="shared" si="417"/>
        <v>7207</v>
      </c>
      <c r="Q7213" s="16" t="e">
        <f>IF($P7213&lt;=$D$34,Daten!F7216,NA())</f>
        <v>#N/A</v>
      </c>
      <c r="R7213" s="16" t="e">
        <f>IF($P7213&lt;=$D$34,Daten!G7216,NA())</f>
        <v>#N/A</v>
      </c>
      <c r="S7213" s="16" t="e">
        <f>IF($P7213&lt;=$D$34,Daten!H7216,NA())</f>
        <v>#N/A</v>
      </c>
    </row>
    <row r="7214" spans="12:19" x14ac:dyDescent="0.3">
      <c r="L7214" s="24">
        <f t="shared" si="416"/>
        <v>7208</v>
      </c>
      <c r="M7214" s="16" t="e">
        <f>IF($L7214&lt;=$C$34,Daten!B7217,NA())</f>
        <v>#N/A</v>
      </c>
      <c r="N7214" s="16" t="e">
        <f>IF($L7214&lt;=$C$34,Daten!C7217,NA())</f>
        <v>#N/A</v>
      </c>
      <c r="O7214" s="16" t="e">
        <f>IF($L7214&lt;=$C$34,Daten!D7217,NA())</f>
        <v>#N/A</v>
      </c>
      <c r="P7214" s="24">
        <f t="shared" si="417"/>
        <v>7208</v>
      </c>
      <c r="Q7214" s="16" t="e">
        <f>IF($P7214&lt;=$D$34,Daten!F7217,NA())</f>
        <v>#N/A</v>
      </c>
      <c r="R7214" s="16" t="e">
        <f>IF($P7214&lt;=$D$34,Daten!G7217,NA())</f>
        <v>#N/A</v>
      </c>
      <c r="S7214" s="16" t="e">
        <f>IF($P7214&lt;=$D$34,Daten!H7217,NA())</f>
        <v>#N/A</v>
      </c>
    </row>
    <row r="7215" spans="12:19" x14ac:dyDescent="0.3">
      <c r="L7215" s="24">
        <f t="shared" si="416"/>
        <v>7209</v>
      </c>
      <c r="M7215" s="16" t="e">
        <f>IF($L7215&lt;=$C$34,Daten!B7218,NA())</f>
        <v>#N/A</v>
      </c>
      <c r="N7215" s="16" t="e">
        <f>IF($L7215&lt;=$C$34,Daten!C7218,NA())</f>
        <v>#N/A</v>
      </c>
      <c r="O7215" s="16" t="e">
        <f>IF($L7215&lt;=$C$34,Daten!D7218,NA())</f>
        <v>#N/A</v>
      </c>
      <c r="P7215" s="24">
        <f t="shared" si="417"/>
        <v>7209</v>
      </c>
      <c r="Q7215" s="16" t="e">
        <f>IF($P7215&lt;=$D$34,Daten!F7218,NA())</f>
        <v>#N/A</v>
      </c>
      <c r="R7215" s="16" t="e">
        <f>IF($P7215&lt;=$D$34,Daten!G7218,NA())</f>
        <v>#N/A</v>
      </c>
      <c r="S7215" s="16" t="e">
        <f>IF($P7215&lt;=$D$34,Daten!H7218,NA())</f>
        <v>#N/A</v>
      </c>
    </row>
    <row r="7216" spans="12:19" x14ac:dyDescent="0.3">
      <c r="L7216" s="24">
        <f t="shared" si="416"/>
        <v>7210</v>
      </c>
      <c r="M7216" s="16" t="e">
        <f>IF($L7216&lt;=$C$34,Daten!B7219,NA())</f>
        <v>#N/A</v>
      </c>
      <c r="N7216" s="16" t="e">
        <f>IF($L7216&lt;=$C$34,Daten!C7219,NA())</f>
        <v>#N/A</v>
      </c>
      <c r="O7216" s="16" t="e">
        <f>IF($L7216&lt;=$C$34,Daten!D7219,NA())</f>
        <v>#N/A</v>
      </c>
      <c r="P7216" s="24">
        <f t="shared" si="417"/>
        <v>7210</v>
      </c>
      <c r="Q7216" s="16" t="e">
        <f>IF($P7216&lt;=$D$34,Daten!F7219,NA())</f>
        <v>#N/A</v>
      </c>
      <c r="R7216" s="16" t="e">
        <f>IF($P7216&lt;=$D$34,Daten!G7219,NA())</f>
        <v>#N/A</v>
      </c>
      <c r="S7216" s="16" t="e">
        <f>IF($P7216&lt;=$D$34,Daten!H7219,NA())</f>
        <v>#N/A</v>
      </c>
    </row>
    <row r="7217" spans="12:19" x14ac:dyDescent="0.3">
      <c r="L7217" s="24">
        <f t="shared" si="416"/>
        <v>7211</v>
      </c>
      <c r="M7217" s="16" t="e">
        <f>IF($L7217&lt;=$C$34,Daten!B7220,NA())</f>
        <v>#N/A</v>
      </c>
      <c r="N7217" s="16" t="e">
        <f>IF($L7217&lt;=$C$34,Daten!C7220,NA())</f>
        <v>#N/A</v>
      </c>
      <c r="O7217" s="16" t="e">
        <f>IF($L7217&lt;=$C$34,Daten!D7220,NA())</f>
        <v>#N/A</v>
      </c>
      <c r="P7217" s="24">
        <f t="shared" si="417"/>
        <v>7211</v>
      </c>
      <c r="Q7217" s="16" t="e">
        <f>IF($P7217&lt;=$D$34,Daten!F7220,NA())</f>
        <v>#N/A</v>
      </c>
      <c r="R7217" s="16" t="e">
        <f>IF($P7217&lt;=$D$34,Daten!G7220,NA())</f>
        <v>#N/A</v>
      </c>
      <c r="S7217" s="16" t="e">
        <f>IF($P7217&lt;=$D$34,Daten!H7220,NA())</f>
        <v>#N/A</v>
      </c>
    </row>
    <row r="7218" spans="12:19" x14ac:dyDescent="0.3">
      <c r="L7218" s="24">
        <f t="shared" si="416"/>
        <v>7212</v>
      </c>
      <c r="M7218" s="16" t="e">
        <f>IF($L7218&lt;=$C$34,Daten!B7221,NA())</f>
        <v>#N/A</v>
      </c>
      <c r="N7218" s="16" t="e">
        <f>IF($L7218&lt;=$C$34,Daten!C7221,NA())</f>
        <v>#N/A</v>
      </c>
      <c r="O7218" s="16" t="e">
        <f>IF($L7218&lt;=$C$34,Daten!D7221,NA())</f>
        <v>#N/A</v>
      </c>
      <c r="P7218" s="24">
        <f t="shared" si="417"/>
        <v>7212</v>
      </c>
      <c r="Q7218" s="16" t="e">
        <f>IF($P7218&lt;=$D$34,Daten!F7221,NA())</f>
        <v>#N/A</v>
      </c>
      <c r="R7218" s="16" t="e">
        <f>IF($P7218&lt;=$D$34,Daten!G7221,NA())</f>
        <v>#N/A</v>
      </c>
      <c r="S7218" s="16" t="e">
        <f>IF($P7218&lt;=$D$34,Daten!H7221,NA())</f>
        <v>#N/A</v>
      </c>
    </row>
    <row r="7219" spans="12:19" x14ac:dyDescent="0.3">
      <c r="L7219" s="24">
        <f t="shared" si="416"/>
        <v>7213</v>
      </c>
      <c r="M7219" s="16" t="e">
        <f>IF($L7219&lt;=$C$34,Daten!B7222,NA())</f>
        <v>#N/A</v>
      </c>
      <c r="N7219" s="16" t="e">
        <f>IF($L7219&lt;=$C$34,Daten!C7222,NA())</f>
        <v>#N/A</v>
      </c>
      <c r="O7219" s="16" t="e">
        <f>IF($L7219&lt;=$C$34,Daten!D7222,NA())</f>
        <v>#N/A</v>
      </c>
      <c r="P7219" s="24">
        <f t="shared" si="417"/>
        <v>7213</v>
      </c>
      <c r="Q7219" s="16" t="e">
        <f>IF($P7219&lt;=$D$34,Daten!F7222,NA())</f>
        <v>#N/A</v>
      </c>
      <c r="R7219" s="16" t="e">
        <f>IF($P7219&lt;=$D$34,Daten!G7222,NA())</f>
        <v>#N/A</v>
      </c>
      <c r="S7219" s="16" t="e">
        <f>IF($P7219&lt;=$D$34,Daten!H7222,NA())</f>
        <v>#N/A</v>
      </c>
    </row>
    <row r="7220" spans="12:19" x14ac:dyDescent="0.3">
      <c r="L7220" s="24">
        <f t="shared" si="416"/>
        <v>7214</v>
      </c>
      <c r="M7220" s="16" t="e">
        <f>IF($L7220&lt;=$C$34,Daten!B7223,NA())</f>
        <v>#N/A</v>
      </c>
      <c r="N7220" s="16" t="e">
        <f>IF($L7220&lt;=$C$34,Daten!C7223,NA())</f>
        <v>#N/A</v>
      </c>
      <c r="O7220" s="16" t="e">
        <f>IF($L7220&lt;=$C$34,Daten!D7223,NA())</f>
        <v>#N/A</v>
      </c>
      <c r="P7220" s="24">
        <f t="shared" si="417"/>
        <v>7214</v>
      </c>
      <c r="Q7220" s="16" t="e">
        <f>IF($P7220&lt;=$D$34,Daten!F7223,NA())</f>
        <v>#N/A</v>
      </c>
      <c r="R7220" s="16" t="e">
        <f>IF($P7220&lt;=$D$34,Daten!G7223,NA())</f>
        <v>#N/A</v>
      </c>
      <c r="S7220" s="16" t="e">
        <f>IF($P7220&lt;=$D$34,Daten!H7223,NA())</f>
        <v>#N/A</v>
      </c>
    </row>
    <row r="7221" spans="12:19" x14ac:dyDescent="0.3">
      <c r="L7221" s="24">
        <f t="shared" si="416"/>
        <v>7215</v>
      </c>
      <c r="M7221" s="16" t="e">
        <f>IF($L7221&lt;=$C$34,Daten!B7224,NA())</f>
        <v>#N/A</v>
      </c>
      <c r="N7221" s="16" t="e">
        <f>IF($L7221&lt;=$C$34,Daten!C7224,NA())</f>
        <v>#N/A</v>
      </c>
      <c r="O7221" s="16" t="e">
        <f>IF($L7221&lt;=$C$34,Daten!D7224,NA())</f>
        <v>#N/A</v>
      </c>
      <c r="P7221" s="24">
        <f t="shared" si="417"/>
        <v>7215</v>
      </c>
      <c r="Q7221" s="16" t="e">
        <f>IF($P7221&lt;=$D$34,Daten!F7224,NA())</f>
        <v>#N/A</v>
      </c>
      <c r="R7221" s="16" t="e">
        <f>IF($P7221&lt;=$D$34,Daten!G7224,NA())</f>
        <v>#N/A</v>
      </c>
      <c r="S7221" s="16" t="e">
        <f>IF($P7221&lt;=$D$34,Daten!H7224,NA())</f>
        <v>#N/A</v>
      </c>
    </row>
    <row r="7222" spans="12:19" x14ac:dyDescent="0.3">
      <c r="L7222" s="24">
        <f t="shared" si="416"/>
        <v>7216</v>
      </c>
      <c r="M7222" s="16" t="e">
        <f>IF($L7222&lt;=$C$34,Daten!B7225,NA())</f>
        <v>#N/A</v>
      </c>
      <c r="N7222" s="16" t="e">
        <f>IF($L7222&lt;=$C$34,Daten!C7225,NA())</f>
        <v>#N/A</v>
      </c>
      <c r="O7222" s="16" t="e">
        <f>IF($L7222&lt;=$C$34,Daten!D7225,NA())</f>
        <v>#N/A</v>
      </c>
      <c r="P7222" s="24">
        <f t="shared" si="417"/>
        <v>7216</v>
      </c>
      <c r="Q7222" s="16" t="e">
        <f>IF($P7222&lt;=$D$34,Daten!F7225,NA())</f>
        <v>#N/A</v>
      </c>
      <c r="R7222" s="16" t="e">
        <f>IF($P7222&lt;=$D$34,Daten!G7225,NA())</f>
        <v>#N/A</v>
      </c>
      <c r="S7222" s="16" t="e">
        <f>IF($P7222&lt;=$D$34,Daten!H7225,NA())</f>
        <v>#N/A</v>
      </c>
    </row>
    <row r="7223" spans="12:19" x14ac:dyDescent="0.3">
      <c r="L7223" s="24">
        <f t="shared" si="416"/>
        <v>7217</v>
      </c>
      <c r="M7223" s="16" t="e">
        <f>IF($L7223&lt;=$C$34,Daten!B7226,NA())</f>
        <v>#N/A</v>
      </c>
      <c r="N7223" s="16" t="e">
        <f>IF($L7223&lt;=$C$34,Daten!C7226,NA())</f>
        <v>#N/A</v>
      </c>
      <c r="O7223" s="16" t="e">
        <f>IF($L7223&lt;=$C$34,Daten!D7226,NA())</f>
        <v>#N/A</v>
      </c>
      <c r="P7223" s="24">
        <f t="shared" si="417"/>
        <v>7217</v>
      </c>
      <c r="Q7223" s="16" t="e">
        <f>IF($P7223&lt;=$D$34,Daten!F7226,NA())</f>
        <v>#N/A</v>
      </c>
      <c r="R7223" s="16" t="e">
        <f>IF($P7223&lt;=$D$34,Daten!G7226,NA())</f>
        <v>#N/A</v>
      </c>
      <c r="S7223" s="16" t="e">
        <f>IF($P7223&lt;=$D$34,Daten!H7226,NA())</f>
        <v>#N/A</v>
      </c>
    </row>
    <row r="7224" spans="12:19" x14ac:dyDescent="0.3">
      <c r="L7224" s="24">
        <f t="shared" si="416"/>
        <v>7218</v>
      </c>
      <c r="M7224" s="16" t="e">
        <f>IF($L7224&lt;=$C$34,Daten!B7227,NA())</f>
        <v>#N/A</v>
      </c>
      <c r="N7224" s="16" t="e">
        <f>IF($L7224&lt;=$C$34,Daten!C7227,NA())</f>
        <v>#N/A</v>
      </c>
      <c r="O7224" s="16" t="e">
        <f>IF($L7224&lt;=$C$34,Daten!D7227,NA())</f>
        <v>#N/A</v>
      </c>
      <c r="P7224" s="24">
        <f t="shared" si="417"/>
        <v>7218</v>
      </c>
      <c r="Q7224" s="16" t="e">
        <f>IF($P7224&lt;=$D$34,Daten!F7227,NA())</f>
        <v>#N/A</v>
      </c>
      <c r="R7224" s="16" t="e">
        <f>IF($P7224&lt;=$D$34,Daten!G7227,NA())</f>
        <v>#N/A</v>
      </c>
      <c r="S7224" s="16" t="e">
        <f>IF($P7224&lt;=$D$34,Daten!H7227,NA())</f>
        <v>#N/A</v>
      </c>
    </row>
    <row r="7225" spans="12:19" x14ac:dyDescent="0.3">
      <c r="L7225" s="24">
        <f t="shared" si="416"/>
        <v>7219</v>
      </c>
      <c r="M7225" s="16" t="e">
        <f>IF($L7225&lt;=$C$34,Daten!B7228,NA())</f>
        <v>#N/A</v>
      </c>
      <c r="N7225" s="16" t="e">
        <f>IF($L7225&lt;=$C$34,Daten!C7228,NA())</f>
        <v>#N/A</v>
      </c>
      <c r="O7225" s="16" t="e">
        <f>IF($L7225&lt;=$C$34,Daten!D7228,NA())</f>
        <v>#N/A</v>
      </c>
      <c r="P7225" s="24">
        <f t="shared" si="417"/>
        <v>7219</v>
      </c>
      <c r="Q7225" s="16" t="e">
        <f>IF($P7225&lt;=$D$34,Daten!F7228,NA())</f>
        <v>#N/A</v>
      </c>
      <c r="R7225" s="16" t="e">
        <f>IF($P7225&lt;=$D$34,Daten!G7228,NA())</f>
        <v>#N/A</v>
      </c>
      <c r="S7225" s="16" t="e">
        <f>IF($P7225&lt;=$D$34,Daten!H7228,NA())</f>
        <v>#N/A</v>
      </c>
    </row>
    <row r="7226" spans="12:19" x14ac:dyDescent="0.3">
      <c r="L7226" s="24">
        <f t="shared" si="416"/>
        <v>7220</v>
      </c>
      <c r="M7226" s="16" t="e">
        <f>IF($L7226&lt;=$C$34,Daten!B7229,NA())</f>
        <v>#N/A</v>
      </c>
      <c r="N7226" s="16" t="e">
        <f>IF($L7226&lt;=$C$34,Daten!C7229,NA())</f>
        <v>#N/A</v>
      </c>
      <c r="O7226" s="16" t="e">
        <f>IF($L7226&lt;=$C$34,Daten!D7229,NA())</f>
        <v>#N/A</v>
      </c>
      <c r="P7226" s="24">
        <f t="shared" si="417"/>
        <v>7220</v>
      </c>
      <c r="Q7226" s="16" t="e">
        <f>IF($P7226&lt;=$D$34,Daten!F7229,NA())</f>
        <v>#N/A</v>
      </c>
      <c r="R7226" s="16" t="e">
        <f>IF($P7226&lt;=$D$34,Daten!G7229,NA())</f>
        <v>#N/A</v>
      </c>
      <c r="S7226" s="16" t="e">
        <f>IF($P7226&lt;=$D$34,Daten!H7229,NA())</f>
        <v>#N/A</v>
      </c>
    </row>
    <row r="7227" spans="12:19" x14ac:dyDescent="0.3">
      <c r="L7227" s="24">
        <f t="shared" si="416"/>
        <v>7221</v>
      </c>
      <c r="M7227" s="16" t="e">
        <f>IF($L7227&lt;=$C$34,Daten!B7230,NA())</f>
        <v>#N/A</v>
      </c>
      <c r="N7227" s="16" t="e">
        <f>IF($L7227&lt;=$C$34,Daten!C7230,NA())</f>
        <v>#N/A</v>
      </c>
      <c r="O7227" s="16" t="e">
        <f>IF($L7227&lt;=$C$34,Daten!D7230,NA())</f>
        <v>#N/A</v>
      </c>
      <c r="P7227" s="24">
        <f t="shared" si="417"/>
        <v>7221</v>
      </c>
      <c r="Q7227" s="16" t="e">
        <f>IF($P7227&lt;=$D$34,Daten!F7230,NA())</f>
        <v>#N/A</v>
      </c>
      <c r="R7227" s="16" t="e">
        <f>IF($P7227&lt;=$D$34,Daten!G7230,NA())</f>
        <v>#N/A</v>
      </c>
      <c r="S7227" s="16" t="e">
        <f>IF($P7227&lt;=$D$34,Daten!H7230,NA())</f>
        <v>#N/A</v>
      </c>
    </row>
    <row r="7228" spans="12:19" x14ac:dyDescent="0.3">
      <c r="L7228" s="24">
        <f t="shared" si="416"/>
        <v>7222</v>
      </c>
      <c r="M7228" s="16" t="e">
        <f>IF($L7228&lt;=$C$34,Daten!B7231,NA())</f>
        <v>#N/A</v>
      </c>
      <c r="N7228" s="16" t="e">
        <f>IF($L7228&lt;=$C$34,Daten!C7231,NA())</f>
        <v>#N/A</v>
      </c>
      <c r="O7228" s="16" t="e">
        <f>IF($L7228&lt;=$C$34,Daten!D7231,NA())</f>
        <v>#N/A</v>
      </c>
      <c r="P7228" s="24">
        <f t="shared" si="417"/>
        <v>7222</v>
      </c>
      <c r="Q7228" s="16" t="e">
        <f>IF($P7228&lt;=$D$34,Daten!F7231,NA())</f>
        <v>#N/A</v>
      </c>
      <c r="R7228" s="16" t="e">
        <f>IF($P7228&lt;=$D$34,Daten!G7231,NA())</f>
        <v>#N/A</v>
      </c>
      <c r="S7228" s="16" t="e">
        <f>IF($P7228&lt;=$D$34,Daten!H7231,NA())</f>
        <v>#N/A</v>
      </c>
    </row>
    <row r="7229" spans="12:19" x14ac:dyDescent="0.3">
      <c r="L7229" s="24">
        <f t="shared" si="416"/>
        <v>7223</v>
      </c>
      <c r="M7229" s="16" t="e">
        <f>IF($L7229&lt;=$C$34,Daten!B7232,NA())</f>
        <v>#N/A</v>
      </c>
      <c r="N7229" s="16" t="e">
        <f>IF($L7229&lt;=$C$34,Daten!C7232,NA())</f>
        <v>#N/A</v>
      </c>
      <c r="O7229" s="16" t="e">
        <f>IF($L7229&lt;=$C$34,Daten!D7232,NA())</f>
        <v>#N/A</v>
      </c>
      <c r="P7229" s="24">
        <f t="shared" si="417"/>
        <v>7223</v>
      </c>
      <c r="Q7229" s="16" t="e">
        <f>IF($P7229&lt;=$D$34,Daten!F7232,NA())</f>
        <v>#N/A</v>
      </c>
      <c r="R7229" s="16" t="e">
        <f>IF($P7229&lt;=$D$34,Daten!G7232,NA())</f>
        <v>#N/A</v>
      </c>
      <c r="S7229" s="16" t="e">
        <f>IF($P7229&lt;=$D$34,Daten!H7232,NA())</f>
        <v>#N/A</v>
      </c>
    </row>
    <row r="7230" spans="12:19" x14ac:dyDescent="0.3">
      <c r="L7230" s="24">
        <f t="shared" si="416"/>
        <v>7224</v>
      </c>
      <c r="M7230" s="16" t="e">
        <f>IF($L7230&lt;=$C$34,Daten!B7233,NA())</f>
        <v>#N/A</v>
      </c>
      <c r="N7230" s="16" t="e">
        <f>IF($L7230&lt;=$C$34,Daten!C7233,NA())</f>
        <v>#N/A</v>
      </c>
      <c r="O7230" s="16" t="e">
        <f>IF($L7230&lt;=$C$34,Daten!D7233,NA())</f>
        <v>#N/A</v>
      </c>
      <c r="P7230" s="24">
        <f t="shared" si="417"/>
        <v>7224</v>
      </c>
      <c r="Q7230" s="16" t="e">
        <f>IF($P7230&lt;=$D$34,Daten!F7233,NA())</f>
        <v>#N/A</v>
      </c>
      <c r="R7230" s="16" t="e">
        <f>IF($P7230&lt;=$D$34,Daten!G7233,NA())</f>
        <v>#N/A</v>
      </c>
      <c r="S7230" s="16" t="e">
        <f>IF($P7230&lt;=$D$34,Daten!H7233,NA())</f>
        <v>#N/A</v>
      </c>
    </row>
    <row r="7231" spans="12:19" x14ac:dyDescent="0.3">
      <c r="L7231" s="24">
        <f t="shared" si="416"/>
        <v>7225</v>
      </c>
      <c r="M7231" s="16" t="e">
        <f>IF($L7231&lt;=$C$34,Daten!B7234,NA())</f>
        <v>#N/A</v>
      </c>
      <c r="N7231" s="16" t="e">
        <f>IF($L7231&lt;=$C$34,Daten!C7234,NA())</f>
        <v>#N/A</v>
      </c>
      <c r="O7231" s="16" t="e">
        <f>IF($L7231&lt;=$C$34,Daten!D7234,NA())</f>
        <v>#N/A</v>
      </c>
      <c r="P7231" s="24">
        <f t="shared" si="417"/>
        <v>7225</v>
      </c>
      <c r="Q7231" s="16" t="e">
        <f>IF($P7231&lt;=$D$34,Daten!F7234,NA())</f>
        <v>#N/A</v>
      </c>
      <c r="R7231" s="16" t="e">
        <f>IF($P7231&lt;=$D$34,Daten!G7234,NA())</f>
        <v>#N/A</v>
      </c>
      <c r="S7231" s="16" t="e">
        <f>IF($P7231&lt;=$D$34,Daten!H7234,NA())</f>
        <v>#N/A</v>
      </c>
    </row>
    <row r="7232" spans="12:19" x14ac:dyDescent="0.3">
      <c r="L7232" s="24">
        <f t="shared" si="416"/>
        <v>7226</v>
      </c>
      <c r="M7232" s="16" t="e">
        <f>IF($L7232&lt;=$C$34,Daten!B7235,NA())</f>
        <v>#N/A</v>
      </c>
      <c r="N7232" s="16" t="e">
        <f>IF($L7232&lt;=$C$34,Daten!C7235,NA())</f>
        <v>#N/A</v>
      </c>
      <c r="O7232" s="16" t="e">
        <f>IF($L7232&lt;=$C$34,Daten!D7235,NA())</f>
        <v>#N/A</v>
      </c>
      <c r="P7232" s="24">
        <f t="shared" si="417"/>
        <v>7226</v>
      </c>
      <c r="Q7232" s="16" t="e">
        <f>IF($P7232&lt;=$D$34,Daten!F7235,NA())</f>
        <v>#N/A</v>
      </c>
      <c r="R7232" s="16" t="e">
        <f>IF($P7232&lt;=$D$34,Daten!G7235,NA())</f>
        <v>#N/A</v>
      </c>
      <c r="S7232" s="16" t="e">
        <f>IF($P7232&lt;=$D$34,Daten!H7235,NA())</f>
        <v>#N/A</v>
      </c>
    </row>
    <row r="7233" spans="12:19" x14ac:dyDescent="0.3">
      <c r="L7233" s="24">
        <f t="shared" si="416"/>
        <v>7227</v>
      </c>
      <c r="M7233" s="16" t="e">
        <f>IF($L7233&lt;=$C$34,Daten!B7236,NA())</f>
        <v>#N/A</v>
      </c>
      <c r="N7233" s="16" t="e">
        <f>IF($L7233&lt;=$C$34,Daten!C7236,NA())</f>
        <v>#N/A</v>
      </c>
      <c r="O7233" s="16" t="e">
        <f>IF($L7233&lt;=$C$34,Daten!D7236,NA())</f>
        <v>#N/A</v>
      </c>
      <c r="P7233" s="24">
        <f t="shared" si="417"/>
        <v>7227</v>
      </c>
      <c r="Q7233" s="16" t="e">
        <f>IF($P7233&lt;=$D$34,Daten!F7236,NA())</f>
        <v>#N/A</v>
      </c>
      <c r="R7233" s="16" t="e">
        <f>IF($P7233&lt;=$D$34,Daten!G7236,NA())</f>
        <v>#N/A</v>
      </c>
      <c r="S7233" s="16" t="e">
        <f>IF($P7233&lt;=$D$34,Daten!H7236,NA())</f>
        <v>#N/A</v>
      </c>
    </row>
    <row r="7234" spans="12:19" x14ac:dyDescent="0.3">
      <c r="L7234" s="24">
        <f t="shared" si="416"/>
        <v>7228</v>
      </c>
      <c r="M7234" s="16" t="e">
        <f>IF($L7234&lt;=$C$34,Daten!B7237,NA())</f>
        <v>#N/A</v>
      </c>
      <c r="N7234" s="16" t="e">
        <f>IF($L7234&lt;=$C$34,Daten!C7237,NA())</f>
        <v>#N/A</v>
      </c>
      <c r="O7234" s="16" t="e">
        <f>IF($L7234&lt;=$C$34,Daten!D7237,NA())</f>
        <v>#N/A</v>
      </c>
      <c r="P7234" s="24">
        <f t="shared" si="417"/>
        <v>7228</v>
      </c>
      <c r="Q7234" s="16" t="e">
        <f>IF($P7234&lt;=$D$34,Daten!F7237,NA())</f>
        <v>#N/A</v>
      </c>
      <c r="R7234" s="16" t="e">
        <f>IF($P7234&lt;=$D$34,Daten!G7237,NA())</f>
        <v>#N/A</v>
      </c>
      <c r="S7234" s="16" t="e">
        <f>IF($P7234&lt;=$D$34,Daten!H7237,NA())</f>
        <v>#N/A</v>
      </c>
    </row>
    <row r="7235" spans="12:19" x14ac:dyDescent="0.3">
      <c r="L7235" s="24">
        <f t="shared" si="416"/>
        <v>7229</v>
      </c>
      <c r="M7235" s="16" t="e">
        <f>IF($L7235&lt;=$C$34,Daten!B7238,NA())</f>
        <v>#N/A</v>
      </c>
      <c r="N7235" s="16" t="e">
        <f>IF($L7235&lt;=$C$34,Daten!C7238,NA())</f>
        <v>#N/A</v>
      </c>
      <c r="O7235" s="16" t="e">
        <f>IF($L7235&lt;=$C$34,Daten!D7238,NA())</f>
        <v>#N/A</v>
      </c>
      <c r="P7235" s="24">
        <f t="shared" si="417"/>
        <v>7229</v>
      </c>
      <c r="Q7235" s="16" t="e">
        <f>IF($P7235&lt;=$D$34,Daten!F7238,NA())</f>
        <v>#N/A</v>
      </c>
      <c r="R7235" s="16" t="e">
        <f>IF($P7235&lt;=$D$34,Daten!G7238,NA())</f>
        <v>#N/A</v>
      </c>
      <c r="S7235" s="16" t="e">
        <f>IF($P7235&lt;=$D$34,Daten!H7238,NA())</f>
        <v>#N/A</v>
      </c>
    </row>
    <row r="7236" spans="12:19" x14ac:dyDescent="0.3">
      <c r="L7236" s="24">
        <f t="shared" si="416"/>
        <v>7230</v>
      </c>
      <c r="M7236" s="16" t="e">
        <f>IF($L7236&lt;=$C$34,Daten!B7239,NA())</f>
        <v>#N/A</v>
      </c>
      <c r="N7236" s="16" t="e">
        <f>IF($L7236&lt;=$C$34,Daten!C7239,NA())</f>
        <v>#N/A</v>
      </c>
      <c r="O7236" s="16" t="e">
        <f>IF($L7236&lt;=$C$34,Daten!D7239,NA())</f>
        <v>#N/A</v>
      </c>
      <c r="P7236" s="24">
        <f t="shared" si="417"/>
        <v>7230</v>
      </c>
      <c r="Q7236" s="16" t="e">
        <f>IF($P7236&lt;=$D$34,Daten!F7239,NA())</f>
        <v>#N/A</v>
      </c>
      <c r="R7236" s="16" t="e">
        <f>IF($P7236&lt;=$D$34,Daten!G7239,NA())</f>
        <v>#N/A</v>
      </c>
      <c r="S7236" s="16" t="e">
        <f>IF($P7236&lt;=$D$34,Daten!H7239,NA())</f>
        <v>#N/A</v>
      </c>
    </row>
    <row r="7237" spans="12:19" x14ac:dyDescent="0.3">
      <c r="L7237" s="24">
        <f t="shared" si="416"/>
        <v>7231</v>
      </c>
      <c r="M7237" s="16" t="e">
        <f>IF($L7237&lt;=$C$34,Daten!B7240,NA())</f>
        <v>#N/A</v>
      </c>
      <c r="N7237" s="16" t="e">
        <f>IF($L7237&lt;=$C$34,Daten!C7240,NA())</f>
        <v>#N/A</v>
      </c>
      <c r="O7237" s="16" t="e">
        <f>IF($L7237&lt;=$C$34,Daten!D7240,NA())</f>
        <v>#N/A</v>
      </c>
      <c r="P7237" s="24">
        <f t="shared" si="417"/>
        <v>7231</v>
      </c>
      <c r="Q7237" s="16" t="e">
        <f>IF($P7237&lt;=$D$34,Daten!F7240,NA())</f>
        <v>#N/A</v>
      </c>
      <c r="R7237" s="16" t="e">
        <f>IF($P7237&lt;=$D$34,Daten!G7240,NA())</f>
        <v>#N/A</v>
      </c>
      <c r="S7237" s="16" t="e">
        <f>IF($P7237&lt;=$D$34,Daten!H7240,NA())</f>
        <v>#N/A</v>
      </c>
    </row>
    <row r="7238" spans="12:19" x14ac:dyDescent="0.3">
      <c r="L7238" s="24">
        <f t="shared" si="416"/>
        <v>7232</v>
      </c>
      <c r="M7238" s="16" t="e">
        <f>IF($L7238&lt;=$C$34,Daten!B7241,NA())</f>
        <v>#N/A</v>
      </c>
      <c r="N7238" s="16" t="e">
        <f>IF($L7238&lt;=$C$34,Daten!C7241,NA())</f>
        <v>#N/A</v>
      </c>
      <c r="O7238" s="16" t="e">
        <f>IF($L7238&lt;=$C$34,Daten!D7241,NA())</f>
        <v>#N/A</v>
      </c>
      <c r="P7238" s="24">
        <f t="shared" si="417"/>
        <v>7232</v>
      </c>
      <c r="Q7238" s="16" t="e">
        <f>IF($P7238&lt;=$D$34,Daten!F7241,NA())</f>
        <v>#N/A</v>
      </c>
      <c r="R7238" s="16" t="e">
        <f>IF($P7238&lt;=$D$34,Daten!G7241,NA())</f>
        <v>#N/A</v>
      </c>
      <c r="S7238" s="16" t="e">
        <f>IF($P7238&lt;=$D$34,Daten!H7241,NA())</f>
        <v>#N/A</v>
      </c>
    </row>
    <row r="7239" spans="12:19" x14ac:dyDescent="0.3">
      <c r="L7239" s="24">
        <f t="shared" si="416"/>
        <v>7233</v>
      </c>
      <c r="M7239" s="16" t="e">
        <f>IF($L7239&lt;=$C$34,Daten!B7242,NA())</f>
        <v>#N/A</v>
      </c>
      <c r="N7239" s="16" t="e">
        <f>IF($L7239&lt;=$C$34,Daten!C7242,NA())</f>
        <v>#N/A</v>
      </c>
      <c r="O7239" s="16" t="e">
        <f>IF($L7239&lt;=$C$34,Daten!D7242,NA())</f>
        <v>#N/A</v>
      </c>
      <c r="P7239" s="24">
        <f t="shared" si="417"/>
        <v>7233</v>
      </c>
      <c r="Q7239" s="16" t="e">
        <f>IF($P7239&lt;=$D$34,Daten!F7242,NA())</f>
        <v>#N/A</v>
      </c>
      <c r="R7239" s="16" t="e">
        <f>IF($P7239&lt;=$D$34,Daten!G7242,NA())</f>
        <v>#N/A</v>
      </c>
      <c r="S7239" s="16" t="e">
        <f>IF($P7239&lt;=$D$34,Daten!H7242,NA())</f>
        <v>#N/A</v>
      </c>
    </row>
    <row r="7240" spans="12:19" x14ac:dyDescent="0.3">
      <c r="L7240" s="24">
        <f t="shared" si="416"/>
        <v>7234</v>
      </c>
      <c r="M7240" s="16" t="e">
        <f>IF($L7240&lt;=$C$34,Daten!B7243,NA())</f>
        <v>#N/A</v>
      </c>
      <c r="N7240" s="16" t="e">
        <f>IF($L7240&lt;=$C$34,Daten!C7243,NA())</f>
        <v>#N/A</v>
      </c>
      <c r="O7240" s="16" t="e">
        <f>IF($L7240&lt;=$C$34,Daten!D7243,NA())</f>
        <v>#N/A</v>
      </c>
      <c r="P7240" s="24">
        <f t="shared" si="417"/>
        <v>7234</v>
      </c>
      <c r="Q7240" s="16" t="e">
        <f>IF($P7240&lt;=$D$34,Daten!F7243,NA())</f>
        <v>#N/A</v>
      </c>
      <c r="R7240" s="16" t="e">
        <f>IF($P7240&lt;=$D$34,Daten!G7243,NA())</f>
        <v>#N/A</v>
      </c>
      <c r="S7240" s="16" t="e">
        <f>IF($P7240&lt;=$D$34,Daten!H7243,NA())</f>
        <v>#N/A</v>
      </c>
    </row>
    <row r="7241" spans="12:19" x14ac:dyDescent="0.3">
      <c r="L7241" s="24">
        <f t="shared" ref="L7241:L7304" si="418">L7240+1</f>
        <v>7235</v>
      </c>
      <c r="M7241" s="16" t="e">
        <f>IF($L7241&lt;=$C$34,Daten!B7244,NA())</f>
        <v>#N/A</v>
      </c>
      <c r="N7241" s="16" t="e">
        <f>IF($L7241&lt;=$C$34,Daten!C7244,NA())</f>
        <v>#N/A</v>
      </c>
      <c r="O7241" s="16" t="e">
        <f>IF($L7241&lt;=$C$34,Daten!D7244,NA())</f>
        <v>#N/A</v>
      </c>
      <c r="P7241" s="24">
        <f t="shared" ref="P7241:P7304" si="419">P7240+1</f>
        <v>7235</v>
      </c>
      <c r="Q7241" s="16" t="e">
        <f>IF($P7241&lt;=$D$34,Daten!F7244,NA())</f>
        <v>#N/A</v>
      </c>
      <c r="R7241" s="16" t="e">
        <f>IF($P7241&lt;=$D$34,Daten!G7244,NA())</f>
        <v>#N/A</v>
      </c>
      <c r="S7241" s="16" t="e">
        <f>IF($P7241&lt;=$D$34,Daten!H7244,NA())</f>
        <v>#N/A</v>
      </c>
    </row>
    <row r="7242" spans="12:19" x14ac:dyDescent="0.3">
      <c r="L7242" s="24">
        <f t="shared" si="418"/>
        <v>7236</v>
      </c>
      <c r="M7242" s="16" t="e">
        <f>IF($L7242&lt;=$C$34,Daten!B7245,NA())</f>
        <v>#N/A</v>
      </c>
      <c r="N7242" s="16" t="e">
        <f>IF($L7242&lt;=$C$34,Daten!C7245,NA())</f>
        <v>#N/A</v>
      </c>
      <c r="O7242" s="16" t="e">
        <f>IF($L7242&lt;=$C$34,Daten!D7245,NA())</f>
        <v>#N/A</v>
      </c>
      <c r="P7242" s="24">
        <f t="shared" si="419"/>
        <v>7236</v>
      </c>
      <c r="Q7242" s="16" t="e">
        <f>IF($P7242&lt;=$D$34,Daten!F7245,NA())</f>
        <v>#N/A</v>
      </c>
      <c r="R7242" s="16" t="e">
        <f>IF($P7242&lt;=$D$34,Daten!G7245,NA())</f>
        <v>#N/A</v>
      </c>
      <c r="S7242" s="16" t="e">
        <f>IF($P7242&lt;=$D$34,Daten!H7245,NA())</f>
        <v>#N/A</v>
      </c>
    </row>
    <row r="7243" spans="12:19" x14ac:dyDescent="0.3">
      <c r="L7243" s="24">
        <f t="shared" si="418"/>
        <v>7237</v>
      </c>
      <c r="M7243" s="16" t="e">
        <f>IF($L7243&lt;=$C$34,Daten!B7246,NA())</f>
        <v>#N/A</v>
      </c>
      <c r="N7243" s="16" t="e">
        <f>IF($L7243&lt;=$C$34,Daten!C7246,NA())</f>
        <v>#N/A</v>
      </c>
      <c r="O7243" s="16" t="e">
        <f>IF($L7243&lt;=$C$34,Daten!D7246,NA())</f>
        <v>#N/A</v>
      </c>
      <c r="P7243" s="24">
        <f t="shared" si="419"/>
        <v>7237</v>
      </c>
      <c r="Q7243" s="16" t="e">
        <f>IF($P7243&lt;=$D$34,Daten!F7246,NA())</f>
        <v>#N/A</v>
      </c>
      <c r="R7243" s="16" t="e">
        <f>IF($P7243&lt;=$D$34,Daten!G7246,NA())</f>
        <v>#N/A</v>
      </c>
      <c r="S7243" s="16" t="e">
        <f>IF($P7243&lt;=$D$34,Daten!H7246,NA())</f>
        <v>#N/A</v>
      </c>
    </row>
    <row r="7244" spans="12:19" x14ac:dyDescent="0.3">
      <c r="L7244" s="24">
        <f t="shared" si="418"/>
        <v>7238</v>
      </c>
      <c r="M7244" s="16" t="e">
        <f>IF($L7244&lt;=$C$34,Daten!B7247,NA())</f>
        <v>#N/A</v>
      </c>
      <c r="N7244" s="16" t="e">
        <f>IF($L7244&lt;=$C$34,Daten!C7247,NA())</f>
        <v>#N/A</v>
      </c>
      <c r="O7244" s="16" t="e">
        <f>IF($L7244&lt;=$C$34,Daten!D7247,NA())</f>
        <v>#N/A</v>
      </c>
      <c r="P7244" s="24">
        <f t="shared" si="419"/>
        <v>7238</v>
      </c>
      <c r="Q7244" s="16" t="e">
        <f>IF($P7244&lt;=$D$34,Daten!F7247,NA())</f>
        <v>#N/A</v>
      </c>
      <c r="R7244" s="16" t="e">
        <f>IF($P7244&lt;=$D$34,Daten!G7247,NA())</f>
        <v>#N/A</v>
      </c>
      <c r="S7244" s="16" t="e">
        <f>IF($P7244&lt;=$D$34,Daten!H7247,NA())</f>
        <v>#N/A</v>
      </c>
    </row>
    <row r="7245" spans="12:19" x14ac:dyDescent="0.3">
      <c r="L7245" s="24">
        <f t="shared" si="418"/>
        <v>7239</v>
      </c>
      <c r="M7245" s="16" t="e">
        <f>IF($L7245&lt;=$C$34,Daten!B7248,NA())</f>
        <v>#N/A</v>
      </c>
      <c r="N7245" s="16" t="e">
        <f>IF($L7245&lt;=$C$34,Daten!C7248,NA())</f>
        <v>#N/A</v>
      </c>
      <c r="O7245" s="16" t="e">
        <f>IF($L7245&lt;=$C$34,Daten!D7248,NA())</f>
        <v>#N/A</v>
      </c>
      <c r="P7245" s="24">
        <f t="shared" si="419"/>
        <v>7239</v>
      </c>
      <c r="Q7245" s="16" t="e">
        <f>IF($P7245&lt;=$D$34,Daten!F7248,NA())</f>
        <v>#N/A</v>
      </c>
      <c r="R7245" s="16" t="e">
        <f>IF($P7245&lt;=$D$34,Daten!G7248,NA())</f>
        <v>#N/A</v>
      </c>
      <c r="S7245" s="16" t="e">
        <f>IF($P7245&lt;=$D$34,Daten!H7248,NA())</f>
        <v>#N/A</v>
      </c>
    </row>
    <row r="7246" spans="12:19" x14ac:dyDescent="0.3">
      <c r="L7246" s="24">
        <f t="shared" si="418"/>
        <v>7240</v>
      </c>
      <c r="M7246" s="16" t="e">
        <f>IF($L7246&lt;=$C$34,Daten!B7249,NA())</f>
        <v>#N/A</v>
      </c>
      <c r="N7246" s="16" t="e">
        <f>IF($L7246&lt;=$C$34,Daten!C7249,NA())</f>
        <v>#N/A</v>
      </c>
      <c r="O7246" s="16" t="e">
        <f>IF($L7246&lt;=$C$34,Daten!D7249,NA())</f>
        <v>#N/A</v>
      </c>
      <c r="P7246" s="24">
        <f t="shared" si="419"/>
        <v>7240</v>
      </c>
      <c r="Q7246" s="16" t="e">
        <f>IF($P7246&lt;=$D$34,Daten!F7249,NA())</f>
        <v>#N/A</v>
      </c>
      <c r="R7246" s="16" t="e">
        <f>IF($P7246&lt;=$D$34,Daten!G7249,NA())</f>
        <v>#N/A</v>
      </c>
      <c r="S7246" s="16" t="e">
        <f>IF($P7246&lt;=$D$34,Daten!H7249,NA())</f>
        <v>#N/A</v>
      </c>
    </row>
    <row r="7247" spans="12:19" x14ac:dyDescent="0.3">
      <c r="L7247" s="24">
        <f t="shared" si="418"/>
        <v>7241</v>
      </c>
      <c r="M7247" s="16" t="e">
        <f>IF($L7247&lt;=$C$34,Daten!B7250,NA())</f>
        <v>#N/A</v>
      </c>
      <c r="N7247" s="16" t="e">
        <f>IF($L7247&lt;=$C$34,Daten!C7250,NA())</f>
        <v>#N/A</v>
      </c>
      <c r="O7247" s="16" t="e">
        <f>IF($L7247&lt;=$C$34,Daten!D7250,NA())</f>
        <v>#N/A</v>
      </c>
      <c r="P7247" s="24">
        <f t="shared" si="419"/>
        <v>7241</v>
      </c>
      <c r="Q7247" s="16" t="e">
        <f>IF($P7247&lt;=$D$34,Daten!F7250,NA())</f>
        <v>#N/A</v>
      </c>
      <c r="R7247" s="16" t="e">
        <f>IF($P7247&lt;=$D$34,Daten!G7250,NA())</f>
        <v>#N/A</v>
      </c>
      <c r="S7247" s="16" t="e">
        <f>IF($P7247&lt;=$D$34,Daten!H7250,NA())</f>
        <v>#N/A</v>
      </c>
    </row>
    <row r="7248" spans="12:19" x14ac:dyDescent="0.3">
      <c r="L7248" s="24">
        <f t="shared" si="418"/>
        <v>7242</v>
      </c>
      <c r="M7248" s="16" t="e">
        <f>IF($L7248&lt;=$C$34,Daten!B7251,NA())</f>
        <v>#N/A</v>
      </c>
      <c r="N7248" s="16" t="e">
        <f>IF($L7248&lt;=$C$34,Daten!C7251,NA())</f>
        <v>#N/A</v>
      </c>
      <c r="O7248" s="16" t="e">
        <f>IF($L7248&lt;=$C$34,Daten!D7251,NA())</f>
        <v>#N/A</v>
      </c>
      <c r="P7248" s="24">
        <f t="shared" si="419"/>
        <v>7242</v>
      </c>
      <c r="Q7248" s="16" t="e">
        <f>IF($P7248&lt;=$D$34,Daten!F7251,NA())</f>
        <v>#N/A</v>
      </c>
      <c r="R7248" s="16" t="e">
        <f>IF($P7248&lt;=$D$34,Daten!G7251,NA())</f>
        <v>#N/A</v>
      </c>
      <c r="S7248" s="16" t="e">
        <f>IF($P7248&lt;=$D$34,Daten!H7251,NA())</f>
        <v>#N/A</v>
      </c>
    </row>
    <row r="7249" spans="12:19" x14ac:dyDescent="0.3">
      <c r="L7249" s="24">
        <f t="shared" si="418"/>
        <v>7243</v>
      </c>
      <c r="M7249" s="16" t="e">
        <f>IF($L7249&lt;=$C$34,Daten!B7252,NA())</f>
        <v>#N/A</v>
      </c>
      <c r="N7249" s="16" t="e">
        <f>IF($L7249&lt;=$C$34,Daten!C7252,NA())</f>
        <v>#N/A</v>
      </c>
      <c r="O7249" s="16" t="e">
        <f>IF($L7249&lt;=$C$34,Daten!D7252,NA())</f>
        <v>#N/A</v>
      </c>
      <c r="P7249" s="24">
        <f t="shared" si="419"/>
        <v>7243</v>
      </c>
      <c r="Q7249" s="16" t="e">
        <f>IF($P7249&lt;=$D$34,Daten!F7252,NA())</f>
        <v>#N/A</v>
      </c>
      <c r="R7249" s="16" t="e">
        <f>IF($P7249&lt;=$D$34,Daten!G7252,NA())</f>
        <v>#N/A</v>
      </c>
      <c r="S7249" s="16" t="e">
        <f>IF($P7249&lt;=$D$34,Daten!H7252,NA())</f>
        <v>#N/A</v>
      </c>
    </row>
    <row r="7250" spans="12:19" x14ac:dyDescent="0.3">
      <c r="L7250" s="24">
        <f t="shared" si="418"/>
        <v>7244</v>
      </c>
      <c r="M7250" s="16" t="e">
        <f>IF($L7250&lt;=$C$34,Daten!B7253,NA())</f>
        <v>#N/A</v>
      </c>
      <c r="N7250" s="16" t="e">
        <f>IF($L7250&lt;=$C$34,Daten!C7253,NA())</f>
        <v>#N/A</v>
      </c>
      <c r="O7250" s="16" t="e">
        <f>IF($L7250&lt;=$C$34,Daten!D7253,NA())</f>
        <v>#N/A</v>
      </c>
      <c r="P7250" s="24">
        <f t="shared" si="419"/>
        <v>7244</v>
      </c>
      <c r="Q7250" s="16" t="e">
        <f>IF($P7250&lt;=$D$34,Daten!F7253,NA())</f>
        <v>#N/A</v>
      </c>
      <c r="R7250" s="16" t="e">
        <f>IF($P7250&lt;=$D$34,Daten!G7253,NA())</f>
        <v>#N/A</v>
      </c>
      <c r="S7250" s="16" t="e">
        <f>IF($P7250&lt;=$D$34,Daten!H7253,NA())</f>
        <v>#N/A</v>
      </c>
    </row>
    <row r="7251" spans="12:19" x14ac:dyDescent="0.3">
      <c r="L7251" s="24">
        <f t="shared" si="418"/>
        <v>7245</v>
      </c>
      <c r="M7251" s="16" t="e">
        <f>IF($L7251&lt;=$C$34,Daten!B7254,NA())</f>
        <v>#N/A</v>
      </c>
      <c r="N7251" s="16" t="e">
        <f>IF($L7251&lt;=$C$34,Daten!C7254,NA())</f>
        <v>#N/A</v>
      </c>
      <c r="O7251" s="16" t="e">
        <f>IF($L7251&lt;=$C$34,Daten!D7254,NA())</f>
        <v>#N/A</v>
      </c>
      <c r="P7251" s="24">
        <f t="shared" si="419"/>
        <v>7245</v>
      </c>
      <c r="Q7251" s="16" t="e">
        <f>IF($P7251&lt;=$D$34,Daten!F7254,NA())</f>
        <v>#N/A</v>
      </c>
      <c r="R7251" s="16" t="e">
        <f>IF($P7251&lt;=$D$34,Daten!G7254,NA())</f>
        <v>#N/A</v>
      </c>
      <c r="S7251" s="16" t="e">
        <f>IF($P7251&lt;=$D$34,Daten!H7254,NA())</f>
        <v>#N/A</v>
      </c>
    </row>
    <row r="7252" spans="12:19" x14ac:dyDescent="0.3">
      <c r="L7252" s="24">
        <f t="shared" si="418"/>
        <v>7246</v>
      </c>
      <c r="M7252" s="16" t="e">
        <f>IF($L7252&lt;=$C$34,Daten!B7255,NA())</f>
        <v>#N/A</v>
      </c>
      <c r="N7252" s="16" t="e">
        <f>IF($L7252&lt;=$C$34,Daten!C7255,NA())</f>
        <v>#N/A</v>
      </c>
      <c r="O7252" s="16" t="e">
        <f>IF($L7252&lt;=$C$34,Daten!D7255,NA())</f>
        <v>#N/A</v>
      </c>
      <c r="P7252" s="24">
        <f t="shared" si="419"/>
        <v>7246</v>
      </c>
      <c r="Q7252" s="16" t="e">
        <f>IF($P7252&lt;=$D$34,Daten!F7255,NA())</f>
        <v>#N/A</v>
      </c>
      <c r="R7252" s="16" t="e">
        <f>IF($P7252&lt;=$D$34,Daten!G7255,NA())</f>
        <v>#N/A</v>
      </c>
      <c r="S7252" s="16" t="e">
        <f>IF($P7252&lt;=$D$34,Daten!H7255,NA())</f>
        <v>#N/A</v>
      </c>
    </row>
    <row r="7253" spans="12:19" x14ac:dyDescent="0.3">
      <c r="L7253" s="24">
        <f t="shared" si="418"/>
        <v>7247</v>
      </c>
      <c r="M7253" s="16" t="e">
        <f>IF($L7253&lt;=$C$34,Daten!B7256,NA())</f>
        <v>#N/A</v>
      </c>
      <c r="N7253" s="16" t="e">
        <f>IF($L7253&lt;=$C$34,Daten!C7256,NA())</f>
        <v>#N/A</v>
      </c>
      <c r="O7253" s="16" t="e">
        <f>IF($L7253&lt;=$C$34,Daten!D7256,NA())</f>
        <v>#N/A</v>
      </c>
      <c r="P7253" s="24">
        <f t="shared" si="419"/>
        <v>7247</v>
      </c>
      <c r="Q7253" s="16" t="e">
        <f>IF($P7253&lt;=$D$34,Daten!F7256,NA())</f>
        <v>#N/A</v>
      </c>
      <c r="R7253" s="16" t="e">
        <f>IF($P7253&lt;=$D$34,Daten!G7256,NA())</f>
        <v>#N/A</v>
      </c>
      <c r="S7253" s="16" t="e">
        <f>IF($P7253&lt;=$D$34,Daten!H7256,NA())</f>
        <v>#N/A</v>
      </c>
    </row>
    <row r="7254" spans="12:19" x14ac:dyDescent="0.3">
      <c r="L7254" s="24">
        <f t="shared" si="418"/>
        <v>7248</v>
      </c>
      <c r="M7254" s="16" t="e">
        <f>IF($L7254&lt;=$C$34,Daten!B7257,NA())</f>
        <v>#N/A</v>
      </c>
      <c r="N7254" s="16" t="e">
        <f>IF($L7254&lt;=$C$34,Daten!C7257,NA())</f>
        <v>#N/A</v>
      </c>
      <c r="O7254" s="16" t="e">
        <f>IF($L7254&lt;=$C$34,Daten!D7257,NA())</f>
        <v>#N/A</v>
      </c>
      <c r="P7254" s="24">
        <f t="shared" si="419"/>
        <v>7248</v>
      </c>
      <c r="Q7254" s="16" t="e">
        <f>IF($P7254&lt;=$D$34,Daten!F7257,NA())</f>
        <v>#N/A</v>
      </c>
      <c r="R7254" s="16" t="e">
        <f>IF($P7254&lt;=$D$34,Daten!G7257,NA())</f>
        <v>#N/A</v>
      </c>
      <c r="S7254" s="16" t="e">
        <f>IF($P7254&lt;=$D$34,Daten!H7257,NA())</f>
        <v>#N/A</v>
      </c>
    </row>
    <row r="7255" spans="12:19" x14ac:dyDescent="0.3">
      <c r="L7255" s="24">
        <f t="shared" si="418"/>
        <v>7249</v>
      </c>
      <c r="M7255" s="16" t="e">
        <f>IF($L7255&lt;=$C$34,Daten!B7258,NA())</f>
        <v>#N/A</v>
      </c>
      <c r="N7255" s="16" t="e">
        <f>IF($L7255&lt;=$C$34,Daten!C7258,NA())</f>
        <v>#N/A</v>
      </c>
      <c r="O7255" s="16" t="e">
        <f>IF($L7255&lt;=$C$34,Daten!D7258,NA())</f>
        <v>#N/A</v>
      </c>
      <c r="P7255" s="24">
        <f t="shared" si="419"/>
        <v>7249</v>
      </c>
      <c r="Q7255" s="16" t="e">
        <f>IF($P7255&lt;=$D$34,Daten!F7258,NA())</f>
        <v>#N/A</v>
      </c>
      <c r="R7255" s="16" t="e">
        <f>IF($P7255&lt;=$D$34,Daten!G7258,NA())</f>
        <v>#N/A</v>
      </c>
      <c r="S7255" s="16" t="e">
        <f>IF($P7255&lt;=$D$34,Daten!H7258,NA())</f>
        <v>#N/A</v>
      </c>
    </row>
    <row r="7256" spans="12:19" x14ac:dyDescent="0.3">
      <c r="L7256" s="24">
        <f t="shared" si="418"/>
        <v>7250</v>
      </c>
      <c r="M7256" s="16" t="e">
        <f>IF($L7256&lt;=$C$34,Daten!B7259,NA())</f>
        <v>#N/A</v>
      </c>
      <c r="N7256" s="16" t="e">
        <f>IF($L7256&lt;=$C$34,Daten!C7259,NA())</f>
        <v>#N/A</v>
      </c>
      <c r="O7256" s="16" t="e">
        <f>IF($L7256&lt;=$C$34,Daten!D7259,NA())</f>
        <v>#N/A</v>
      </c>
      <c r="P7256" s="24">
        <f t="shared" si="419"/>
        <v>7250</v>
      </c>
      <c r="Q7256" s="16" t="e">
        <f>IF($P7256&lt;=$D$34,Daten!F7259,NA())</f>
        <v>#N/A</v>
      </c>
      <c r="R7256" s="16" t="e">
        <f>IF($P7256&lt;=$D$34,Daten!G7259,NA())</f>
        <v>#N/A</v>
      </c>
      <c r="S7256" s="16" t="e">
        <f>IF($P7256&lt;=$D$34,Daten!H7259,NA())</f>
        <v>#N/A</v>
      </c>
    </row>
    <row r="7257" spans="12:19" x14ac:dyDescent="0.3">
      <c r="L7257" s="24">
        <f t="shared" si="418"/>
        <v>7251</v>
      </c>
      <c r="M7257" s="16" t="e">
        <f>IF($L7257&lt;=$C$34,Daten!B7260,NA())</f>
        <v>#N/A</v>
      </c>
      <c r="N7257" s="16" t="e">
        <f>IF($L7257&lt;=$C$34,Daten!C7260,NA())</f>
        <v>#N/A</v>
      </c>
      <c r="O7257" s="16" t="e">
        <f>IF($L7257&lt;=$C$34,Daten!D7260,NA())</f>
        <v>#N/A</v>
      </c>
      <c r="P7257" s="24">
        <f t="shared" si="419"/>
        <v>7251</v>
      </c>
      <c r="Q7257" s="16" t="e">
        <f>IF($P7257&lt;=$D$34,Daten!F7260,NA())</f>
        <v>#N/A</v>
      </c>
      <c r="R7257" s="16" t="e">
        <f>IF($P7257&lt;=$D$34,Daten!G7260,NA())</f>
        <v>#N/A</v>
      </c>
      <c r="S7257" s="16" t="e">
        <f>IF($P7257&lt;=$D$34,Daten!H7260,NA())</f>
        <v>#N/A</v>
      </c>
    </row>
    <row r="7258" spans="12:19" x14ac:dyDescent="0.3">
      <c r="L7258" s="24">
        <f t="shared" si="418"/>
        <v>7252</v>
      </c>
      <c r="M7258" s="16" t="e">
        <f>IF($L7258&lt;=$C$34,Daten!B7261,NA())</f>
        <v>#N/A</v>
      </c>
      <c r="N7258" s="16" t="e">
        <f>IF($L7258&lt;=$C$34,Daten!C7261,NA())</f>
        <v>#N/A</v>
      </c>
      <c r="O7258" s="16" t="e">
        <f>IF($L7258&lt;=$C$34,Daten!D7261,NA())</f>
        <v>#N/A</v>
      </c>
      <c r="P7258" s="24">
        <f t="shared" si="419"/>
        <v>7252</v>
      </c>
      <c r="Q7258" s="16" t="e">
        <f>IF($P7258&lt;=$D$34,Daten!F7261,NA())</f>
        <v>#N/A</v>
      </c>
      <c r="R7258" s="16" t="e">
        <f>IF($P7258&lt;=$D$34,Daten!G7261,NA())</f>
        <v>#N/A</v>
      </c>
      <c r="S7258" s="16" t="e">
        <f>IF($P7258&lt;=$D$34,Daten!H7261,NA())</f>
        <v>#N/A</v>
      </c>
    </row>
    <row r="7259" spans="12:19" x14ac:dyDescent="0.3">
      <c r="L7259" s="24">
        <f t="shared" si="418"/>
        <v>7253</v>
      </c>
      <c r="M7259" s="16" t="e">
        <f>IF($L7259&lt;=$C$34,Daten!B7262,NA())</f>
        <v>#N/A</v>
      </c>
      <c r="N7259" s="16" t="e">
        <f>IF($L7259&lt;=$C$34,Daten!C7262,NA())</f>
        <v>#N/A</v>
      </c>
      <c r="O7259" s="16" t="e">
        <f>IF($L7259&lt;=$C$34,Daten!D7262,NA())</f>
        <v>#N/A</v>
      </c>
      <c r="P7259" s="24">
        <f t="shared" si="419"/>
        <v>7253</v>
      </c>
      <c r="Q7259" s="16" t="e">
        <f>IF($P7259&lt;=$D$34,Daten!F7262,NA())</f>
        <v>#N/A</v>
      </c>
      <c r="R7259" s="16" t="e">
        <f>IF($P7259&lt;=$D$34,Daten!G7262,NA())</f>
        <v>#N/A</v>
      </c>
      <c r="S7259" s="16" t="e">
        <f>IF($P7259&lt;=$D$34,Daten!H7262,NA())</f>
        <v>#N/A</v>
      </c>
    </row>
    <row r="7260" spans="12:19" x14ac:dyDescent="0.3">
      <c r="L7260" s="24">
        <f t="shared" si="418"/>
        <v>7254</v>
      </c>
      <c r="M7260" s="16" t="e">
        <f>IF($L7260&lt;=$C$34,Daten!B7263,NA())</f>
        <v>#N/A</v>
      </c>
      <c r="N7260" s="16" t="e">
        <f>IF($L7260&lt;=$C$34,Daten!C7263,NA())</f>
        <v>#N/A</v>
      </c>
      <c r="O7260" s="16" t="e">
        <f>IF($L7260&lt;=$C$34,Daten!D7263,NA())</f>
        <v>#N/A</v>
      </c>
      <c r="P7260" s="24">
        <f t="shared" si="419"/>
        <v>7254</v>
      </c>
      <c r="Q7260" s="16" t="e">
        <f>IF($P7260&lt;=$D$34,Daten!F7263,NA())</f>
        <v>#N/A</v>
      </c>
      <c r="R7260" s="16" t="e">
        <f>IF($P7260&lt;=$D$34,Daten!G7263,NA())</f>
        <v>#N/A</v>
      </c>
      <c r="S7260" s="16" t="e">
        <f>IF($P7260&lt;=$D$34,Daten!H7263,NA())</f>
        <v>#N/A</v>
      </c>
    </row>
    <row r="7261" spans="12:19" x14ac:dyDescent="0.3">
      <c r="L7261" s="24">
        <f t="shared" si="418"/>
        <v>7255</v>
      </c>
      <c r="M7261" s="16" t="e">
        <f>IF($L7261&lt;=$C$34,Daten!B7264,NA())</f>
        <v>#N/A</v>
      </c>
      <c r="N7261" s="16" t="e">
        <f>IF($L7261&lt;=$C$34,Daten!C7264,NA())</f>
        <v>#N/A</v>
      </c>
      <c r="O7261" s="16" t="e">
        <f>IF($L7261&lt;=$C$34,Daten!D7264,NA())</f>
        <v>#N/A</v>
      </c>
      <c r="P7261" s="24">
        <f t="shared" si="419"/>
        <v>7255</v>
      </c>
      <c r="Q7261" s="16" t="e">
        <f>IF($P7261&lt;=$D$34,Daten!F7264,NA())</f>
        <v>#N/A</v>
      </c>
      <c r="R7261" s="16" t="e">
        <f>IF($P7261&lt;=$D$34,Daten!G7264,NA())</f>
        <v>#N/A</v>
      </c>
      <c r="S7261" s="16" t="e">
        <f>IF($P7261&lt;=$D$34,Daten!H7264,NA())</f>
        <v>#N/A</v>
      </c>
    </row>
    <row r="7262" spans="12:19" x14ac:dyDescent="0.3">
      <c r="L7262" s="24">
        <f t="shared" si="418"/>
        <v>7256</v>
      </c>
      <c r="M7262" s="16" t="e">
        <f>IF($L7262&lt;=$C$34,Daten!B7265,NA())</f>
        <v>#N/A</v>
      </c>
      <c r="N7262" s="16" t="e">
        <f>IF($L7262&lt;=$C$34,Daten!C7265,NA())</f>
        <v>#N/A</v>
      </c>
      <c r="O7262" s="16" t="e">
        <f>IF($L7262&lt;=$C$34,Daten!D7265,NA())</f>
        <v>#N/A</v>
      </c>
      <c r="P7262" s="24">
        <f t="shared" si="419"/>
        <v>7256</v>
      </c>
      <c r="Q7262" s="16" t="e">
        <f>IF($P7262&lt;=$D$34,Daten!F7265,NA())</f>
        <v>#N/A</v>
      </c>
      <c r="R7262" s="16" t="e">
        <f>IF($P7262&lt;=$D$34,Daten!G7265,NA())</f>
        <v>#N/A</v>
      </c>
      <c r="S7262" s="16" t="e">
        <f>IF($P7262&lt;=$D$34,Daten!H7265,NA())</f>
        <v>#N/A</v>
      </c>
    </row>
    <row r="7263" spans="12:19" x14ac:dyDescent="0.3">
      <c r="L7263" s="24">
        <f t="shared" si="418"/>
        <v>7257</v>
      </c>
      <c r="M7263" s="16" t="e">
        <f>IF($L7263&lt;=$C$34,Daten!B7266,NA())</f>
        <v>#N/A</v>
      </c>
      <c r="N7263" s="16" t="e">
        <f>IF($L7263&lt;=$C$34,Daten!C7266,NA())</f>
        <v>#N/A</v>
      </c>
      <c r="O7263" s="16" t="e">
        <f>IF($L7263&lt;=$C$34,Daten!D7266,NA())</f>
        <v>#N/A</v>
      </c>
      <c r="P7263" s="24">
        <f t="shared" si="419"/>
        <v>7257</v>
      </c>
      <c r="Q7263" s="16" t="e">
        <f>IF($P7263&lt;=$D$34,Daten!F7266,NA())</f>
        <v>#N/A</v>
      </c>
      <c r="R7263" s="16" t="e">
        <f>IF($P7263&lt;=$D$34,Daten!G7266,NA())</f>
        <v>#N/A</v>
      </c>
      <c r="S7263" s="16" t="e">
        <f>IF($P7263&lt;=$D$34,Daten!H7266,NA())</f>
        <v>#N/A</v>
      </c>
    </row>
    <row r="7264" spans="12:19" x14ac:dyDescent="0.3">
      <c r="L7264" s="24">
        <f t="shared" si="418"/>
        <v>7258</v>
      </c>
      <c r="M7264" s="16" t="e">
        <f>IF($L7264&lt;=$C$34,Daten!B7267,NA())</f>
        <v>#N/A</v>
      </c>
      <c r="N7264" s="16" t="e">
        <f>IF($L7264&lt;=$C$34,Daten!C7267,NA())</f>
        <v>#N/A</v>
      </c>
      <c r="O7264" s="16" t="e">
        <f>IF($L7264&lt;=$C$34,Daten!D7267,NA())</f>
        <v>#N/A</v>
      </c>
      <c r="P7264" s="24">
        <f t="shared" si="419"/>
        <v>7258</v>
      </c>
      <c r="Q7264" s="16" t="e">
        <f>IF($P7264&lt;=$D$34,Daten!F7267,NA())</f>
        <v>#N/A</v>
      </c>
      <c r="R7264" s="16" t="e">
        <f>IF($P7264&lt;=$D$34,Daten!G7267,NA())</f>
        <v>#N/A</v>
      </c>
      <c r="S7264" s="16" t="e">
        <f>IF($P7264&lt;=$D$34,Daten!H7267,NA())</f>
        <v>#N/A</v>
      </c>
    </row>
    <row r="7265" spans="12:19" x14ac:dyDescent="0.3">
      <c r="L7265" s="24">
        <f t="shared" si="418"/>
        <v>7259</v>
      </c>
      <c r="M7265" s="16" t="e">
        <f>IF($L7265&lt;=$C$34,Daten!B7268,NA())</f>
        <v>#N/A</v>
      </c>
      <c r="N7265" s="16" t="e">
        <f>IF($L7265&lt;=$C$34,Daten!C7268,NA())</f>
        <v>#N/A</v>
      </c>
      <c r="O7265" s="16" t="e">
        <f>IF($L7265&lt;=$C$34,Daten!D7268,NA())</f>
        <v>#N/A</v>
      </c>
      <c r="P7265" s="24">
        <f t="shared" si="419"/>
        <v>7259</v>
      </c>
      <c r="Q7265" s="16" t="e">
        <f>IF($P7265&lt;=$D$34,Daten!F7268,NA())</f>
        <v>#N/A</v>
      </c>
      <c r="R7265" s="16" t="e">
        <f>IF($P7265&lt;=$D$34,Daten!G7268,NA())</f>
        <v>#N/A</v>
      </c>
      <c r="S7265" s="16" t="e">
        <f>IF($P7265&lt;=$D$34,Daten!H7268,NA())</f>
        <v>#N/A</v>
      </c>
    </row>
    <row r="7266" spans="12:19" x14ac:dyDescent="0.3">
      <c r="L7266" s="24">
        <f t="shared" si="418"/>
        <v>7260</v>
      </c>
      <c r="M7266" s="16" t="e">
        <f>IF($L7266&lt;=$C$34,Daten!B7269,NA())</f>
        <v>#N/A</v>
      </c>
      <c r="N7266" s="16" t="e">
        <f>IF($L7266&lt;=$C$34,Daten!C7269,NA())</f>
        <v>#N/A</v>
      </c>
      <c r="O7266" s="16" t="e">
        <f>IF($L7266&lt;=$C$34,Daten!D7269,NA())</f>
        <v>#N/A</v>
      </c>
      <c r="P7266" s="24">
        <f t="shared" si="419"/>
        <v>7260</v>
      </c>
      <c r="Q7266" s="16" t="e">
        <f>IF($P7266&lt;=$D$34,Daten!F7269,NA())</f>
        <v>#N/A</v>
      </c>
      <c r="R7266" s="16" t="e">
        <f>IF($P7266&lt;=$D$34,Daten!G7269,NA())</f>
        <v>#N/A</v>
      </c>
      <c r="S7266" s="16" t="e">
        <f>IF($P7266&lt;=$D$34,Daten!H7269,NA())</f>
        <v>#N/A</v>
      </c>
    </row>
    <row r="7267" spans="12:19" x14ac:dyDescent="0.3">
      <c r="L7267" s="24">
        <f t="shared" si="418"/>
        <v>7261</v>
      </c>
      <c r="M7267" s="16" t="e">
        <f>IF($L7267&lt;=$C$34,Daten!B7270,NA())</f>
        <v>#N/A</v>
      </c>
      <c r="N7267" s="16" t="e">
        <f>IF($L7267&lt;=$C$34,Daten!C7270,NA())</f>
        <v>#N/A</v>
      </c>
      <c r="O7267" s="16" t="e">
        <f>IF($L7267&lt;=$C$34,Daten!D7270,NA())</f>
        <v>#N/A</v>
      </c>
      <c r="P7267" s="24">
        <f t="shared" si="419"/>
        <v>7261</v>
      </c>
      <c r="Q7267" s="16" t="e">
        <f>IF($P7267&lt;=$D$34,Daten!F7270,NA())</f>
        <v>#N/A</v>
      </c>
      <c r="R7267" s="16" t="e">
        <f>IF($P7267&lt;=$D$34,Daten!G7270,NA())</f>
        <v>#N/A</v>
      </c>
      <c r="S7267" s="16" t="e">
        <f>IF($P7267&lt;=$D$34,Daten!H7270,NA())</f>
        <v>#N/A</v>
      </c>
    </row>
    <row r="7268" spans="12:19" x14ac:dyDescent="0.3">
      <c r="L7268" s="24">
        <f t="shared" si="418"/>
        <v>7262</v>
      </c>
      <c r="M7268" s="16" t="e">
        <f>IF($L7268&lt;=$C$34,Daten!B7271,NA())</f>
        <v>#N/A</v>
      </c>
      <c r="N7268" s="16" t="e">
        <f>IF($L7268&lt;=$C$34,Daten!C7271,NA())</f>
        <v>#N/A</v>
      </c>
      <c r="O7268" s="16" t="e">
        <f>IF($L7268&lt;=$C$34,Daten!D7271,NA())</f>
        <v>#N/A</v>
      </c>
      <c r="P7268" s="24">
        <f t="shared" si="419"/>
        <v>7262</v>
      </c>
      <c r="Q7268" s="16" t="e">
        <f>IF($P7268&lt;=$D$34,Daten!F7271,NA())</f>
        <v>#N/A</v>
      </c>
      <c r="R7268" s="16" t="e">
        <f>IF($P7268&lt;=$D$34,Daten!G7271,NA())</f>
        <v>#N/A</v>
      </c>
      <c r="S7268" s="16" t="e">
        <f>IF($P7268&lt;=$D$34,Daten!H7271,NA())</f>
        <v>#N/A</v>
      </c>
    </row>
    <row r="7269" spans="12:19" x14ac:dyDescent="0.3">
      <c r="L7269" s="24">
        <f t="shared" si="418"/>
        <v>7263</v>
      </c>
      <c r="M7269" s="16" t="e">
        <f>IF($L7269&lt;=$C$34,Daten!B7272,NA())</f>
        <v>#N/A</v>
      </c>
      <c r="N7269" s="16" t="e">
        <f>IF($L7269&lt;=$C$34,Daten!C7272,NA())</f>
        <v>#N/A</v>
      </c>
      <c r="O7269" s="16" t="e">
        <f>IF($L7269&lt;=$C$34,Daten!D7272,NA())</f>
        <v>#N/A</v>
      </c>
      <c r="P7269" s="24">
        <f t="shared" si="419"/>
        <v>7263</v>
      </c>
      <c r="Q7269" s="16" t="e">
        <f>IF($P7269&lt;=$D$34,Daten!F7272,NA())</f>
        <v>#N/A</v>
      </c>
      <c r="R7269" s="16" t="e">
        <f>IF($P7269&lt;=$D$34,Daten!G7272,NA())</f>
        <v>#N/A</v>
      </c>
      <c r="S7269" s="16" t="e">
        <f>IF($P7269&lt;=$D$34,Daten!H7272,NA())</f>
        <v>#N/A</v>
      </c>
    </row>
    <row r="7270" spans="12:19" x14ac:dyDescent="0.3">
      <c r="L7270" s="24">
        <f t="shared" si="418"/>
        <v>7264</v>
      </c>
      <c r="M7270" s="16" t="e">
        <f>IF($L7270&lt;=$C$34,Daten!B7273,NA())</f>
        <v>#N/A</v>
      </c>
      <c r="N7270" s="16" t="e">
        <f>IF($L7270&lt;=$C$34,Daten!C7273,NA())</f>
        <v>#N/A</v>
      </c>
      <c r="O7270" s="16" t="e">
        <f>IF($L7270&lt;=$C$34,Daten!D7273,NA())</f>
        <v>#N/A</v>
      </c>
      <c r="P7270" s="24">
        <f t="shared" si="419"/>
        <v>7264</v>
      </c>
      <c r="Q7270" s="16" t="e">
        <f>IF($P7270&lt;=$D$34,Daten!F7273,NA())</f>
        <v>#N/A</v>
      </c>
      <c r="R7270" s="16" t="e">
        <f>IF($P7270&lt;=$D$34,Daten!G7273,NA())</f>
        <v>#N/A</v>
      </c>
      <c r="S7270" s="16" t="e">
        <f>IF($P7270&lt;=$D$34,Daten!H7273,NA())</f>
        <v>#N/A</v>
      </c>
    </row>
    <row r="7271" spans="12:19" x14ac:dyDescent="0.3">
      <c r="L7271" s="24">
        <f t="shared" si="418"/>
        <v>7265</v>
      </c>
      <c r="M7271" s="16" t="e">
        <f>IF($L7271&lt;=$C$34,Daten!B7274,NA())</f>
        <v>#N/A</v>
      </c>
      <c r="N7271" s="16" t="e">
        <f>IF($L7271&lt;=$C$34,Daten!C7274,NA())</f>
        <v>#N/A</v>
      </c>
      <c r="O7271" s="16" t="e">
        <f>IF($L7271&lt;=$C$34,Daten!D7274,NA())</f>
        <v>#N/A</v>
      </c>
      <c r="P7271" s="24">
        <f t="shared" si="419"/>
        <v>7265</v>
      </c>
      <c r="Q7271" s="16" t="e">
        <f>IF($P7271&lt;=$D$34,Daten!F7274,NA())</f>
        <v>#N/A</v>
      </c>
      <c r="R7271" s="16" t="e">
        <f>IF($P7271&lt;=$D$34,Daten!G7274,NA())</f>
        <v>#N/A</v>
      </c>
      <c r="S7271" s="16" t="e">
        <f>IF($P7271&lt;=$D$34,Daten!H7274,NA())</f>
        <v>#N/A</v>
      </c>
    </row>
    <row r="7272" spans="12:19" x14ac:dyDescent="0.3">
      <c r="L7272" s="24">
        <f t="shared" si="418"/>
        <v>7266</v>
      </c>
      <c r="M7272" s="16" t="e">
        <f>IF($L7272&lt;=$C$34,Daten!B7275,NA())</f>
        <v>#N/A</v>
      </c>
      <c r="N7272" s="16" t="e">
        <f>IF($L7272&lt;=$C$34,Daten!C7275,NA())</f>
        <v>#N/A</v>
      </c>
      <c r="O7272" s="16" t="e">
        <f>IF($L7272&lt;=$C$34,Daten!D7275,NA())</f>
        <v>#N/A</v>
      </c>
      <c r="P7272" s="24">
        <f t="shared" si="419"/>
        <v>7266</v>
      </c>
      <c r="Q7272" s="16" t="e">
        <f>IF($P7272&lt;=$D$34,Daten!F7275,NA())</f>
        <v>#N/A</v>
      </c>
      <c r="R7272" s="16" t="e">
        <f>IF($P7272&lt;=$D$34,Daten!G7275,NA())</f>
        <v>#N/A</v>
      </c>
      <c r="S7272" s="16" t="e">
        <f>IF($P7272&lt;=$D$34,Daten!H7275,NA())</f>
        <v>#N/A</v>
      </c>
    </row>
    <row r="7273" spans="12:19" x14ac:dyDescent="0.3">
      <c r="L7273" s="24">
        <f t="shared" si="418"/>
        <v>7267</v>
      </c>
      <c r="M7273" s="16" t="e">
        <f>IF($L7273&lt;=$C$34,Daten!B7276,NA())</f>
        <v>#N/A</v>
      </c>
      <c r="N7273" s="16" t="e">
        <f>IF($L7273&lt;=$C$34,Daten!C7276,NA())</f>
        <v>#N/A</v>
      </c>
      <c r="O7273" s="16" t="e">
        <f>IF($L7273&lt;=$C$34,Daten!D7276,NA())</f>
        <v>#N/A</v>
      </c>
      <c r="P7273" s="24">
        <f t="shared" si="419"/>
        <v>7267</v>
      </c>
      <c r="Q7273" s="16" t="e">
        <f>IF($P7273&lt;=$D$34,Daten!F7276,NA())</f>
        <v>#N/A</v>
      </c>
      <c r="R7273" s="16" t="e">
        <f>IF($P7273&lt;=$D$34,Daten!G7276,NA())</f>
        <v>#N/A</v>
      </c>
      <c r="S7273" s="16" t="e">
        <f>IF($P7273&lt;=$D$34,Daten!H7276,NA())</f>
        <v>#N/A</v>
      </c>
    </row>
    <row r="7274" spans="12:19" x14ac:dyDescent="0.3">
      <c r="L7274" s="24">
        <f t="shared" si="418"/>
        <v>7268</v>
      </c>
      <c r="M7274" s="16" t="e">
        <f>IF($L7274&lt;=$C$34,Daten!B7277,NA())</f>
        <v>#N/A</v>
      </c>
      <c r="N7274" s="16" t="e">
        <f>IF($L7274&lt;=$C$34,Daten!C7277,NA())</f>
        <v>#N/A</v>
      </c>
      <c r="O7274" s="16" t="e">
        <f>IF($L7274&lt;=$C$34,Daten!D7277,NA())</f>
        <v>#N/A</v>
      </c>
      <c r="P7274" s="24">
        <f t="shared" si="419"/>
        <v>7268</v>
      </c>
      <c r="Q7274" s="16" t="e">
        <f>IF($P7274&lt;=$D$34,Daten!F7277,NA())</f>
        <v>#N/A</v>
      </c>
      <c r="R7274" s="16" t="e">
        <f>IF($P7274&lt;=$D$34,Daten!G7277,NA())</f>
        <v>#N/A</v>
      </c>
      <c r="S7274" s="16" t="e">
        <f>IF($P7274&lt;=$D$34,Daten!H7277,NA())</f>
        <v>#N/A</v>
      </c>
    </row>
    <row r="7275" spans="12:19" x14ac:dyDescent="0.3">
      <c r="L7275" s="24">
        <f t="shared" si="418"/>
        <v>7269</v>
      </c>
      <c r="M7275" s="16" t="e">
        <f>IF($L7275&lt;=$C$34,Daten!B7278,NA())</f>
        <v>#N/A</v>
      </c>
      <c r="N7275" s="16" t="e">
        <f>IF($L7275&lt;=$C$34,Daten!C7278,NA())</f>
        <v>#N/A</v>
      </c>
      <c r="O7275" s="16" t="e">
        <f>IF($L7275&lt;=$C$34,Daten!D7278,NA())</f>
        <v>#N/A</v>
      </c>
      <c r="P7275" s="24">
        <f t="shared" si="419"/>
        <v>7269</v>
      </c>
      <c r="Q7275" s="16" t="e">
        <f>IF($P7275&lt;=$D$34,Daten!F7278,NA())</f>
        <v>#N/A</v>
      </c>
      <c r="R7275" s="16" t="e">
        <f>IF($P7275&lt;=$D$34,Daten!G7278,NA())</f>
        <v>#N/A</v>
      </c>
      <c r="S7275" s="16" t="e">
        <f>IF($P7275&lt;=$D$34,Daten!H7278,NA())</f>
        <v>#N/A</v>
      </c>
    </row>
    <row r="7276" spans="12:19" x14ac:dyDescent="0.3">
      <c r="L7276" s="24">
        <f t="shared" si="418"/>
        <v>7270</v>
      </c>
      <c r="M7276" s="16" t="e">
        <f>IF($L7276&lt;=$C$34,Daten!B7279,NA())</f>
        <v>#N/A</v>
      </c>
      <c r="N7276" s="16" t="e">
        <f>IF($L7276&lt;=$C$34,Daten!C7279,NA())</f>
        <v>#N/A</v>
      </c>
      <c r="O7276" s="16" t="e">
        <f>IF($L7276&lt;=$C$34,Daten!D7279,NA())</f>
        <v>#N/A</v>
      </c>
      <c r="P7276" s="24">
        <f t="shared" si="419"/>
        <v>7270</v>
      </c>
      <c r="Q7276" s="16" t="e">
        <f>IF($P7276&lt;=$D$34,Daten!F7279,NA())</f>
        <v>#N/A</v>
      </c>
      <c r="R7276" s="16" t="e">
        <f>IF($P7276&lt;=$D$34,Daten!G7279,NA())</f>
        <v>#N/A</v>
      </c>
      <c r="S7276" s="16" t="e">
        <f>IF($P7276&lt;=$D$34,Daten!H7279,NA())</f>
        <v>#N/A</v>
      </c>
    </row>
    <row r="7277" spans="12:19" x14ac:dyDescent="0.3">
      <c r="L7277" s="24">
        <f t="shared" si="418"/>
        <v>7271</v>
      </c>
      <c r="M7277" s="16" t="e">
        <f>IF($L7277&lt;=$C$34,Daten!B7280,NA())</f>
        <v>#N/A</v>
      </c>
      <c r="N7277" s="16" t="e">
        <f>IF($L7277&lt;=$C$34,Daten!C7280,NA())</f>
        <v>#N/A</v>
      </c>
      <c r="O7277" s="16" t="e">
        <f>IF($L7277&lt;=$C$34,Daten!D7280,NA())</f>
        <v>#N/A</v>
      </c>
      <c r="P7277" s="24">
        <f t="shared" si="419"/>
        <v>7271</v>
      </c>
      <c r="Q7277" s="16" t="e">
        <f>IF($P7277&lt;=$D$34,Daten!F7280,NA())</f>
        <v>#N/A</v>
      </c>
      <c r="R7277" s="16" t="e">
        <f>IF($P7277&lt;=$D$34,Daten!G7280,NA())</f>
        <v>#N/A</v>
      </c>
      <c r="S7277" s="16" t="e">
        <f>IF($P7277&lt;=$D$34,Daten!H7280,NA())</f>
        <v>#N/A</v>
      </c>
    </row>
    <row r="7278" spans="12:19" x14ac:dyDescent="0.3">
      <c r="L7278" s="24">
        <f t="shared" si="418"/>
        <v>7272</v>
      </c>
      <c r="M7278" s="16" t="e">
        <f>IF($L7278&lt;=$C$34,Daten!B7281,NA())</f>
        <v>#N/A</v>
      </c>
      <c r="N7278" s="16" t="e">
        <f>IF($L7278&lt;=$C$34,Daten!C7281,NA())</f>
        <v>#N/A</v>
      </c>
      <c r="O7278" s="16" t="e">
        <f>IF($L7278&lt;=$C$34,Daten!D7281,NA())</f>
        <v>#N/A</v>
      </c>
      <c r="P7278" s="24">
        <f t="shared" si="419"/>
        <v>7272</v>
      </c>
      <c r="Q7278" s="16" t="e">
        <f>IF($P7278&lt;=$D$34,Daten!F7281,NA())</f>
        <v>#N/A</v>
      </c>
      <c r="R7278" s="16" t="e">
        <f>IF($P7278&lt;=$D$34,Daten!G7281,NA())</f>
        <v>#N/A</v>
      </c>
      <c r="S7278" s="16" t="e">
        <f>IF($P7278&lt;=$D$34,Daten!H7281,NA())</f>
        <v>#N/A</v>
      </c>
    </row>
    <row r="7279" spans="12:19" x14ac:dyDescent="0.3">
      <c r="L7279" s="24">
        <f t="shared" si="418"/>
        <v>7273</v>
      </c>
      <c r="M7279" s="16" t="e">
        <f>IF($L7279&lt;=$C$34,Daten!B7282,NA())</f>
        <v>#N/A</v>
      </c>
      <c r="N7279" s="16" t="e">
        <f>IF($L7279&lt;=$C$34,Daten!C7282,NA())</f>
        <v>#N/A</v>
      </c>
      <c r="O7279" s="16" t="e">
        <f>IF($L7279&lt;=$C$34,Daten!D7282,NA())</f>
        <v>#N/A</v>
      </c>
      <c r="P7279" s="24">
        <f t="shared" si="419"/>
        <v>7273</v>
      </c>
      <c r="Q7279" s="16" t="e">
        <f>IF($P7279&lt;=$D$34,Daten!F7282,NA())</f>
        <v>#N/A</v>
      </c>
      <c r="R7279" s="16" t="e">
        <f>IF($P7279&lt;=$D$34,Daten!G7282,NA())</f>
        <v>#N/A</v>
      </c>
      <c r="S7279" s="16" t="e">
        <f>IF($P7279&lt;=$D$34,Daten!H7282,NA())</f>
        <v>#N/A</v>
      </c>
    </row>
    <row r="7280" spans="12:19" x14ac:dyDescent="0.3">
      <c r="L7280" s="24">
        <f t="shared" si="418"/>
        <v>7274</v>
      </c>
      <c r="M7280" s="16" t="e">
        <f>IF($L7280&lt;=$C$34,Daten!B7283,NA())</f>
        <v>#N/A</v>
      </c>
      <c r="N7280" s="16" t="e">
        <f>IF($L7280&lt;=$C$34,Daten!C7283,NA())</f>
        <v>#N/A</v>
      </c>
      <c r="O7280" s="16" t="e">
        <f>IF($L7280&lt;=$C$34,Daten!D7283,NA())</f>
        <v>#N/A</v>
      </c>
      <c r="P7280" s="24">
        <f t="shared" si="419"/>
        <v>7274</v>
      </c>
      <c r="Q7280" s="16" t="e">
        <f>IF($P7280&lt;=$D$34,Daten!F7283,NA())</f>
        <v>#N/A</v>
      </c>
      <c r="R7280" s="16" t="e">
        <f>IF($P7280&lt;=$D$34,Daten!G7283,NA())</f>
        <v>#N/A</v>
      </c>
      <c r="S7280" s="16" t="e">
        <f>IF($P7280&lt;=$D$34,Daten!H7283,NA())</f>
        <v>#N/A</v>
      </c>
    </row>
    <row r="7281" spans="12:19" x14ac:dyDescent="0.3">
      <c r="L7281" s="24">
        <f t="shared" si="418"/>
        <v>7275</v>
      </c>
      <c r="M7281" s="16" t="e">
        <f>IF($L7281&lt;=$C$34,Daten!B7284,NA())</f>
        <v>#N/A</v>
      </c>
      <c r="N7281" s="16" t="e">
        <f>IF($L7281&lt;=$C$34,Daten!C7284,NA())</f>
        <v>#N/A</v>
      </c>
      <c r="O7281" s="16" t="e">
        <f>IF($L7281&lt;=$C$34,Daten!D7284,NA())</f>
        <v>#N/A</v>
      </c>
      <c r="P7281" s="24">
        <f t="shared" si="419"/>
        <v>7275</v>
      </c>
      <c r="Q7281" s="16" t="e">
        <f>IF($P7281&lt;=$D$34,Daten!F7284,NA())</f>
        <v>#N/A</v>
      </c>
      <c r="R7281" s="16" t="e">
        <f>IF($P7281&lt;=$D$34,Daten!G7284,NA())</f>
        <v>#N/A</v>
      </c>
      <c r="S7281" s="16" t="e">
        <f>IF($P7281&lt;=$D$34,Daten!H7284,NA())</f>
        <v>#N/A</v>
      </c>
    </row>
    <row r="7282" spans="12:19" x14ac:dyDescent="0.3">
      <c r="L7282" s="24">
        <f t="shared" si="418"/>
        <v>7276</v>
      </c>
      <c r="M7282" s="16" t="e">
        <f>IF($L7282&lt;=$C$34,Daten!B7285,NA())</f>
        <v>#N/A</v>
      </c>
      <c r="N7282" s="16" t="e">
        <f>IF($L7282&lt;=$C$34,Daten!C7285,NA())</f>
        <v>#N/A</v>
      </c>
      <c r="O7282" s="16" t="e">
        <f>IF($L7282&lt;=$C$34,Daten!D7285,NA())</f>
        <v>#N/A</v>
      </c>
      <c r="P7282" s="24">
        <f t="shared" si="419"/>
        <v>7276</v>
      </c>
      <c r="Q7282" s="16" t="e">
        <f>IF($P7282&lt;=$D$34,Daten!F7285,NA())</f>
        <v>#N/A</v>
      </c>
      <c r="R7282" s="16" t="e">
        <f>IF($P7282&lt;=$D$34,Daten!G7285,NA())</f>
        <v>#N/A</v>
      </c>
      <c r="S7282" s="16" t="e">
        <f>IF($P7282&lt;=$D$34,Daten!H7285,NA())</f>
        <v>#N/A</v>
      </c>
    </row>
    <row r="7283" spans="12:19" x14ac:dyDescent="0.3">
      <c r="L7283" s="24">
        <f t="shared" si="418"/>
        <v>7277</v>
      </c>
      <c r="M7283" s="16" t="e">
        <f>IF($L7283&lt;=$C$34,Daten!B7286,NA())</f>
        <v>#N/A</v>
      </c>
      <c r="N7283" s="16" t="e">
        <f>IF($L7283&lt;=$C$34,Daten!C7286,NA())</f>
        <v>#N/A</v>
      </c>
      <c r="O7283" s="16" t="e">
        <f>IF($L7283&lt;=$C$34,Daten!D7286,NA())</f>
        <v>#N/A</v>
      </c>
      <c r="P7283" s="24">
        <f t="shared" si="419"/>
        <v>7277</v>
      </c>
      <c r="Q7283" s="16" t="e">
        <f>IF($P7283&lt;=$D$34,Daten!F7286,NA())</f>
        <v>#N/A</v>
      </c>
      <c r="R7283" s="16" t="e">
        <f>IF($P7283&lt;=$D$34,Daten!G7286,NA())</f>
        <v>#N/A</v>
      </c>
      <c r="S7283" s="16" t="e">
        <f>IF($P7283&lt;=$D$34,Daten!H7286,NA())</f>
        <v>#N/A</v>
      </c>
    </row>
    <row r="7284" spans="12:19" x14ac:dyDescent="0.3">
      <c r="L7284" s="24">
        <f t="shared" si="418"/>
        <v>7278</v>
      </c>
      <c r="M7284" s="16" t="e">
        <f>IF($L7284&lt;=$C$34,Daten!B7287,NA())</f>
        <v>#N/A</v>
      </c>
      <c r="N7284" s="16" t="e">
        <f>IF($L7284&lt;=$C$34,Daten!C7287,NA())</f>
        <v>#N/A</v>
      </c>
      <c r="O7284" s="16" t="e">
        <f>IF($L7284&lt;=$C$34,Daten!D7287,NA())</f>
        <v>#N/A</v>
      </c>
      <c r="P7284" s="24">
        <f t="shared" si="419"/>
        <v>7278</v>
      </c>
      <c r="Q7284" s="16" t="e">
        <f>IF($P7284&lt;=$D$34,Daten!F7287,NA())</f>
        <v>#N/A</v>
      </c>
      <c r="R7284" s="16" t="e">
        <f>IF($P7284&lt;=$D$34,Daten!G7287,NA())</f>
        <v>#N/A</v>
      </c>
      <c r="S7284" s="16" t="e">
        <f>IF($P7284&lt;=$D$34,Daten!H7287,NA())</f>
        <v>#N/A</v>
      </c>
    </row>
    <row r="7285" spans="12:19" x14ac:dyDescent="0.3">
      <c r="L7285" s="24">
        <f t="shared" si="418"/>
        <v>7279</v>
      </c>
      <c r="M7285" s="16" t="e">
        <f>IF($L7285&lt;=$C$34,Daten!B7288,NA())</f>
        <v>#N/A</v>
      </c>
      <c r="N7285" s="16" t="e">
        <f>IF($L7285&lt;=$C$34,Daten!C7288,NA())</f>
        <v>#N/A</v>
      </c>
      <c r="O7285" s="16" t="e">
        <f>IF($L7285&lt;=$C$34,Daten!D7288,NA())</f>
        <v>#N/A</v>
      </c>
      <c r="P7285" s="24">
        <f t="shared" si="419"/>
        <v>7279</v>
      </c>
      <c r="Q7285" s="16" t="e">
        <f>IF($P7285&lt;=$D$34,Daten!F7288,NA())</f>
        <v>#N/A</v>
      </c>
      <c r="R7285" s="16" t="e">
        <f>IF($P7285&lt;=$D$34,Daten!G7288,NA())</f>
        <v>#N/A</v>
      </c>
      <c r="S7285" s="16" t="e">
        <f>IF($P7285&lt;=$D$34,Daten!H7288,NA())</f>
        <v>#N/A</v>
      </c>
    </row>
    <row r="7286" spans="12:19" x14ac:dyDescent="0.3">
      <c r="L7286" s="24">
        <f t="shared" si="418"/>
        <v>7280</v>
      </c>
      <c r="M7286" s="16" t="e">
        <f>IF($L7286&lt;=$C$34,Daten!B7289,NA())</f>
        <v>#N/A</v>
      </c>
      <c r="N7286" s="16" t="e">
        <f>IF($L7286&lt;=$C$34,Daten!C7289,NA())</f>
        <v>#N/A</v>
      </c>
      <c r="O7286" s="16" t="e">
        <f>IF($L7286&lt;=$C$34,Daten!D7289,NA())</f>
        <v>#N/A</v>
      </c>
      <c r="P7286" s="24">
        <f t="shared" si="419"/>
        <v>7280</v>
      </c>
      <c r="Q7286" s="16" t="e">
        <f>IF($P7286&lt;=$D$34,Daten!F7289,NA())</f>
        <v>#N/A</v>
      </c>
      <c r="R7286" s="16" t="e">
        <f>IF($P7286&lt;=$D$34,Daten!G7289,NA())</f>
        <v>#N/A</v>
      </c>
      <c r="S7286" s="16" t="e">
        <f>IF($P7286&lt;=$D$34,Daten!H7289,NA())</f>
        <v>#N/A</v>
      </c>
    </row>
    <row r="7287" spans="12:19" x14ac:dyDescent="0.3">
      <c r="L7287" s="24">
        <f t="shared" si="418"/>
        <v>7281</v>
      </c>
      <c r="M7287" s="16" t="e">
        <f>IF($L7287&lt;=$C$34,Daten!B7290,NA())</f>
        <v>#N/A</v>
      </c>
      <c r="N7287" s="16" t="e">
        <f>IF($L7287&lt;=$C$34,Daten!C7290,NA())</f>
        <v>#N/A</v>
      </c>
      <c r="O7287" s="16" t="e">
        <f>IF($L7287&lt;=$C$34,Daten!D7290,NA())</f>
        <v>#N/A</v>
      </c>
      <c r="P7287" s="24">
        <f t="shared" si="419"/>
        <v>7281</v>
      </c>
      <c r="Q7287" s="16" t="e">
        <f>IF($P7287&lt;=$D$34,Daten!F7290,NA())</f>
        <v>#N/A</v>
      </c>
      <c r="R7287" s="16" t="e">
        <f>IF($P7287&lt;=$D$34,Daten!G7290,NA())</f>
        <v>#N/A</v>
      </c>
      <c r="S7287" s="16" t="e">
        <f>IF($P7287&lt;=$D$34,Daten!H7290,NA())</f>
        <v>#N/A</v>
      </c>
    </row>
    <row r="7288" spans="12:19" x14ac:dyDescent="0.3">
      <c r="L7288" s="24">
        <f t="shared" si="418"/>
        <v>7282</v>
      </c>
      <c r="M7288" s="16" t="e">
        <f>IF($L7288&lt;=$C$34,Daten!B7291,NA())</f>
        <v>#N/A</v>
      </c>
      <c r="N7288" s="16" t="e">
        <f>IF($L7288&lt;=$C$34,Daten!C7291,NA())</f>
        <v>#N/A</v>
      </c>
      <c r="O7288" s="16" t="e">
        <f>IF($L7288&lt;=$C$34,Daten!D7291,NA())</f>
        <v>#N/A</v>
      </c>
      <c r="P7288" s="24">
        <f t="shared" si="419"/>
        <v>7282</v>
      </c>
      <c r="Q7288" s="16" t="e">
        <f>IF($P7288&lt;=$D$34,Daten!F7291,NA())</f>
        <v>#N/A</v>
      </c>
      <c r="R7288" s="16" t="e">
        <f>IF($P7288&lt;=$D$34,Daten!G7291,NA())</f>
        <v>#N/A</v>
      </c>
      <c r="S7288" s="16" t="e">
        <f>IF($P7288&lt;=$D$34,Daten!H7291,NA())</f>
        <v>#N/A</v>
      </c>
    </row>
    <row r="7289" spans="12:19" x14ac:dyDescent="0.3">
      <c r="L7289" s="24">
        <f t="shared" si="418"/>
        <v>7283</v>
      </c>
      <c r="M7289" s="16" t="e">
        <f>IF($L7289&lt;=$C$34,Daten!B7292,NA())</f>
        <v>#N/A</v>
      </c>
      <c r="N7289" s="16" t="e">
        <f>IF($L7289&lt;=$C$34,Daten!C7292,NA())</f>
        <v>#N/A</v>
      </c>
      <c r="O7289" s="16" t="e">
        <f>IF($L7289&lt;=$C$34,Daten!D7292,NA())</f>
        <v>#N/A</v>
      </c>
      <c r="P7289" s="24">
        <f t="shared" si="419"/>
        <v>7283</v>
      </c>
      <c r="Q7289" s="16" t="e">
        <f>IF($P7289&lt;=$D$34,Daten!F7292,NA())</f>
        <v>#N/A</v>
      </c>
      <c r="R7289" s="16" t="e">
        <f>IF($P7289&lt;=$D$34,Daten!G7292,NA())</f>
        <v>#N/A</v>
      </c>
      <c r="S7289" s="16" t="e">
        <f>IF($P7289&lt;=$D$34,Daten!H7292,NA())</f>
        <v>#N/A</v>
      </c>
    </row>
    <row r="7290" spans="12:19" x14ac:dyDescent="0.3">
      <c r="L7290" s="24">
        <f t="shared" si="418"/>
        <v>7284</v>
      </c>
      <c r="M7290" s="16" t="e">
        <f>IF($L7290&lt;=$C$34,Daten!B7293,NA())</f>
        <v>#N/A</v>
      </c>
      <c r="N7290" s="16" t="e">
        <f>IF($L7290&lt;=$C$34,Daten!C7293,NA())</f>
        <v>#N/A</v>
      </c>
      <c r="O7290" s="16" t="e">
        <f>IF($L7290&lt;=$C$34,Daten!D7293,NA())</f>
        <v>#N/A</v>
      </c>
      <c r="P7290" s="24">
        <f t="shared" si="419"/>
        <v>7284</v>
      </c>
      <c r="Q7290" s="16" t="e">
        <f>IF($P7290&lt;=$D$34,Daten!F7293,NA())</f>
        <v>#N/A</v>
      </c>
      <c r="R7290" s="16" t="e">
        <f>IF($P7290&lt;=$D$34,Daten!G7293,NA())</f>
        <v>#N/A</v>
      </c>
      <c r="S7290" s="16" t="e">
        <f>IF($P7290&lt;=$D$34,Daten!H7293,NA())</f>
        <v>#N/A</v>
      </c>
    </row>
    <row r="7291" spans="12:19" x14ac:dyDescent="0.3">
      <c r="L7291" s="24">
        <f t="shared" si="418"/>
        <v>7285</v>
      </c>
      <c r="M7291" s="16" t="e">
        <f>IF($L7291&lt;=$C$34,Daten!B7294,NA())</f>
        <v>#N/A</v>
      </c>
      <c r="N7291" s="16" t="e">
        <f>IF($L7291&lt;=$C$34,Daten!C7294,NA())</f>
        <v>#N/A</v>
      </c>
      <c r="O7291" s="16" t="e">
        <f>IF($L7291&lt;=$C$34,Daten!D7294,NA())</f>
        <v>#N/A</v>
      </c>
      <c r="P7291" s="24">
        <f t="shared" si="419"/>
        <v>7285</v>
      </c>
      <c r="Q7291" s="16" t="e">
        <f>IF($P7291&lt;=$D$34,Daten!F7294,NA())</f>
        <v>#N/A</v>
      </c>
      <c r="R7291" s="16" t="e">
        <f>IF($P7291&lt;=$D$34,Daten!G7294,NA())</f>
        <v>#N/A</v>
      </c>
      <c r="S7291" s="16" t="e">
        <f>IF($P7291&lt;=$D$34,Daten!H7294,NA())</f>
        <v>#N/A</v>
      </c>
    </row>
    <row r="7292" spans="12:19" x14ac:dyDescent="0.3">
      <c r="L7292" s="24">
        <f t="shared" si="418"/>
        <v>7286</v>
      </c>
      <c r="M7292" s="16" t="e">
        <f>IF($L7292&lt;=$C$34,Daten!B7295,NA())</f>
        <v>#N/A</v>
      </c>
      <c r="N7292" s="16" t="e">
        <f>IF($L7292&lt;=$C$34,Daten!C7295,NA())</f>
        <v>#N/A</v>
      </c>
      <c r="O7292" s="16" t="e">
        <f>IF($L7292&lt;=$C$34,Daten!D7295,NA())</f>
        <v>#N/A</v>
      </c>
      <c r="P7292" s="24">
        <f t="shared" si="419"/>
        <v>7286</v>
      </c>
      <c r="Q7292" s="16" t="e">
        <f>IF($P7292&lt;=$D$34,Daten!F7295,NA())</f>
        <v>#N/A</v>
      </c>
      <c r="R7292" s="16" t="e">
        <f>IF($P7292&lt;=$D$34,Daten!G7295,NA())</f>
        <v>#N/A</v>
      </c>
      <c r="S7292" s="16" t="e">
        <f>IF($P7292&lt;=$D$34,Daten!H7295,NA())</f>
        <v>#N/A</v>
      </c>
    </row>
    <row r="7293" spans="12:19" x14ac:dyDescent="0.3">
      <c r="L7293" s="24">
        <f t="shared" si="418"/>
        <v>7287</v>
      </c>
      <c r="M7293" s="16" t="e">
        <f>IF($L7293&lt;=$C$34,Daten!B7296,NA())</f>
        <v>#N/A</v>
      </c>
      <c r="N7293" s="16" t="e">
        <f>IF($L7293&lt;=$C$34,Daten!C7296,NA())</f>
        <v>#N/A</v>
      </c>
      <c r="O7293" s="16" t="e">
        <f>IF($L7293&lt;=$C$34,Daten!D7296,NA())</f>
        <v>#N/A</v>
      </c>
      <c r="P7293" s="24">
        <f t="shared" si="419"/>
        <v>7287</v>
      </c>
      <c r="Q7293" s="16" t="e">
        <f>IF($P7293&lt;=$D$34,Daten!F7296,NA())</f>
        <v>#N/A</v>
      </c>
      <c r="R7293" s="16" t="e">
        <f>IF($P7293&lt;=$D$34,Daten!G7296,NA())</f>
        <v>#N/A</v>
      </c>
      <c r="S7293" s="16" t="e">
        <f>IF($P7293&lt;=$D$34,Daten!H7296,NA())</f>
        <v>#N/A</v>
      </c>
    </row>
    <row r="7294" spans="12:19" x14ac:dyDescent="0.3">
      <c r="L7294" s="24">
        <f t="shared" si="418"/>
        <v>7288</v>
      </c>
      <c r="M7294" s="16" t="e">
        <f>IF($L7294&lt;=$C$34,Daten!B7297,NA())</f>
        <v>#N/A</v>
      </c>
      <c r="N7294" s="16" t="e">
        <f>IF($L7294&lt;=$C$34,Daten!C7297,NA())</f>
        <v>#N/A</v>
      </c>
      <c r="O7294" s="16" t="e">
        <f>IF($L7294&lt;=$C$34,Daten!D7297,NA())</f>
        <v>#N/A</v>
      </c>
      <c r="P7294" s="24">
        <f t="shared" si="419"/>
        <v>7288</v>
      </c>
      <c r="Q7294" s="16" t="e">
        <f>IF($P7294&lt;=$D$34,Daten!F7297,NA())</f>
        <v>#N/A</v>
      </c>
      <c r="R7294" s="16" t="e">
        <f>IF($P7294&lt;=$D$34,Daten!G7297,NA())</f>
        <v>#N/A</v>
      </c>
      <c r="S7294" s="16" t="e">
        <f>IF($P7294&lt;=$D$34,Daten!H7297,NA())</f>
        <v>#N/A</v>
      </c>
    </row>
    <row r="7295" spans="12:19" x14ac:dyDescent="0.3">
      <c r="L7295" s="24">
        <f t="shared" si="418"/>
        <v>7289</v>
      </c>
      <c r="M7295" s="16" t="e">
        <f>IF($L7295&lt;=$C$34,Daten!B7298,NA())</f>
        <v>#N/A</v>
      </c>
      <c r="N7295" s="16" t="e">
        <f>IF($L7295&lt;=$C$34,Daten!C7298,NA())</f>
        <v>#N/A</v>
      </c>
      <c r="O7295" s="16" t="e">
        <f>IF($L7295&lt;=$C$34,Daten!D7298,NA())</f>
        <v>#N/A</v>
      </c>
      <c r="P7295" s="24">
        <f t="shared" si="419"/>
        <v>7289</v>
      </c>
      <c r="Q7295" s="16" t="e">
        <f>IF($P7295&lt;=$D$34,Daten!F7298,NA())</f>
        <v>#N/A</v>
      </c>
      <c r="R7295" s="16" t="e">
        <f>IF($P7295&lt;=$D$34,Daten!G7298,NA())</f>
        <v>#N/A</v>
      </c>
      <c r="S7295" s="16" t="e">
        <f>IF($P7295&lt;=$D$34,Daten!H7298,NA())</f>
        <v>#N/A</v>
      </c>
    </row>
    <row r="7296" spans="12:19" x14ac:dyDescent="0.3">
      <c r="L7296" s="24">
        <f t="shared" si="418"/>
        <v>7290</v>
      </c>
      <c r="M7296" s="16" t="e">
        <f>IF($L7296&lt;=$C$34,Daten!B7299,NA())</f>
        <v>#N/A</v>
      </c>
      <c r="N7296" s="16" t="e">
        <f>IF($L7296&lt;=$C$34,Daten!C7299,NA())</f>
        <v>#N/A</v>
      </c>
      <c r="O7296" s="16" t="e">
        <f>IF($L7296&lt;=$C$34,Daten!D7299,NA())</f>
        <v>#N/A</v>
      </c>
      <c r="P7296" s="24">
        <f t="shared" si="419"/>
        <v>7290</v>
      </c>
      <c r="Q7296" s="16" t="e">
        <f>IF($P7296&lt;=$D$34,Daten!F7299,NA())</f>
        <v>#N/A</v>
      </c>
      <c r="R7296" s="16" t="e">
        <f>IF($P7296&lt;=$D$34,Daten!G7299,NA())</f>
        <v>#N/A</v>
      </c>
      <c r="S7296" s="16" t="e">
        <f>IF($P7296&lt;=$D$34,Daten!H7299,NA())</f>
        <v>#N/A</v>
      </c>
    </row>
    <row r="7297" spans="12:19" x14ac:dyDescent="0.3">
      <c r="L7297" s="24">
        <f t="shared" si="418"/>
        <v>7291</v>
      </c>
      <c r="M7297" s="16" t="e">
        <f>IF($L7297&lt;=$C$34,Daten!B7300,NA())</f>
        <v>#N/A</v>
      </c>
      <c r="N7297" s="16" t="e">
        <f>IF($L7297&lt;=$C$34,Daten!C7300,NA())</f>
        <v>#N/A</v>
      </c>
      <c r="O7297" s="16" t="e">
        <f>IF($L7297&lt;=$C$34,Daten!D7300,NA())</f>
        <v>#N/A</v>
      </c>
      <c r="P7297" s="24">
        <f t="shared" si="419"/>
        <v>7291</v>
      </c>
      <c r="Q7297" s="16" t="e">
        <f>IF($P7297&lt;=$D$34,Daten!F7300,NA())</f>
        <v>#N/A</v>
      </c>
      <c r="R7297" s="16" t="e">
        <f>IF($P7297&lt;=$D$34,Daten!G7300,NA())</f>
        <v>#N/A</v>
      </c>
      <c r="S7297" s="16" t="e">
        <f>IF($P7297&lt;=$D$34,Daten!H7300,NA())</f>
        <v>#N/A</v>
      </c>
    </row>
    <row r="7298" spans="12:19" x14ac:dyDescent="0.3">
      <c r="L7298" s="24">
        <f t="shared" si="418"/>
        <v>7292</v>
      </c>
      <c r="M7298" s="16" t="e">
        <f>IF($L7298&lt;=$C$34,Daten!B7301,NA())</f>
        <v>#N/A</v>
      </c>
      <c r="N7298" s="16" t="e">
        <f>IF($L7298&lt;=$C$34,Daten!C7301,NA())</f>
        <v>#N/A</v>
      </c>
      <c r="O7298" s="16" t="e">
        <f>IF($L7298&lt;=$C$34,Daten!D7301,NA())</f>
        <v>#N/A</v>
      </c>
      <c r="P7298" s="24">
        <f t="shared" si="419"/>
        <v>7292</v>
      </c>
      <c r="Q7298" s="16" t="e">
        <f>IF($P7298&lt;=$D$34,Daten!F7301,NA())</f>
        <v>#N/A</v>
      </c>
      <c r="R7298" s="16" t="e">
        <f>IF($P7298&lt;=$D$34,Daten!G7301,NA())</f>
        <v>#N/A</v>
      </c>
      <c r="S7298" s="16" t="e">
        <f>IF($P7298&lt;=$D$34,Daten!H7301,NA())</f>
        <v>#N/A</v>
      </c>
    </row>
    <row r="7299" spans="12:19" x14ac:dyDescent="0.3">
      <c r="L7299" s="24">
        <f t="shared" si="418"/>
        <v>7293</v>
      </c>
      <c r="M7299" s="16" t="e">
        <f>IF($L7299&lt;=$C$34,Daten!B7302,NA())</f>
        <v>#N/A</v>
      </c>
      <c r="N7299" s="16" t="e">
        <f>IF($L7299&lt;=$C$34,Daten!C7302,NA())</f>
        <v>#N/A</v>
      </c>
      <c r="O7299" s="16" t="e">
        <f>IF($L7299&lt;=$C$34,Daten!D7302,NA())</f>
        <v>#N/A</v>
      </c>
      <c r="P7299" s="24">
        <f t="shared" si="419"/>
        <v>7293</v>
      </c>
      <c r="Q7299" s="16" t="e">
        <f>IF($P7299&lt;=$D$34,Daten!F7302,NA())</f>
        <v>#N/A</v>
      </c>
      <c r="R7299" s="16" t="e">
        <f>IF($P7299&lt;=$D$34,Daten!G7302,NA())</f>
        <v>#N/A</v>
      </c>
      <c r="S7299" s="16" t="e">
        <f>IF($P7299&lt;=$D$34,Daten!H7302,NA())</f>
        <v>#N/A</v>
      </c>
    </row>
    <row r="7300" spans="12:19" x14ac:dyDescent="0.3">
      <c r="L7300" s="24">
        <f t="shared" si="418"/>
        <v>7294</v>
      </c>
      <c r="M7300" s="16" t="e">
        <f>IF($L7300&lt;=$C$34,Daten!B7303,NA())</f>
        <v>#N/A</v>
      </c>
      <c r="N7300" s="16" t="e">
        <f>IF($L7300&lt;=$C$34,Daten!C7303,NA())</f>
        <v>#N/A</v>
      </c>
      <c r="O7300" s="16" t="e">
        <f>IF($L7300&lt;=$C$34,Daten!D7303,NA())</f>
        <v>#N/A</v>
      </c>
      <c r="P7300" s="24">
        <f t="shared" si="419"/>
        <v>7294</v>
      </c>
      <c r="Q7300" s="16" t="e">
        <f>IF($P7300&lt;=$D$34,Daten!F7303,NA())</f>
        <v>#N/A</v>
      </c>
      <c r="R7300" s="16" t="e">
        <f>IF($P7300&lt;=$D$34,Daten!G7303,NA())</f>
        <v>#N/A</v>
      </c>
      <c r="S7300" s="16" t="e">
        <f>IF($P7300&lt;=$D$34,Daten!H7303,NA())</f>
        <v>#N/A</v>
      </c>
    </row>
    <row r="7301" spans="12:19" x14ac:dyDescent="0.3">
      <c r="L7301" s="24">
        <f t="shared" si="418"/>
        <v>7295</v>
      </c>
      <c r="M7301" s="16" t="e">
        <f>IF($L7301&lt;=$C$34,Daten!B7304,NA())</f>
        <v>#N/A</v>
      </c>
      <c r="N7301" s="16" t="e">
        <f>IF($L7301&lt;=$C$34,Daten!C7304,NA())</f>
        <v>#N/A</v>
      </c>
      <c r="O7301" s="16" t="e">
        <f>IF($L7301&lt;=$C$34,Daten!D7304,NA())</f>
        <v>#N/A</v>
      </c>
      <c r="P7301" s="24">
        <f t="shared" si="419"/>
        <v>7295</v>
      </c>
      <c r="Q7301" s="16" t="e">
        <f>IF($P7301&lt;=$D$34,Daten!F7304,NA())</f>
        <v>#N/A</v>
      </c>
      <c r="R7301" s="16" t="e">
        <f>IF($P7301&lt;=$D$34,Daten!G7304,NA())</f>
        <v>#N/A</v>
      </c>
      <c r="S7301" s="16" t="e">
        <f>IF($P7301&lt;=$D$34,Daten!H7304,NA())</f>
        <v>#N/A</v>
      </c>
    </row>
    <row r="7302" spans="12:19" x14ac:dyDescent="0.3">
      <c r="L7302" s="24">
        <f t="shared" si="418"/>
        <v>7296</v>
      </c>
      <c r="M7302" s="16" t="e">
        <f>IF($L7302&lt;=$C$34,Daten!B7305,NA())</f>
        <v>#N/A</v>
      </c>
      <c r="N7302" s="16" t="e">
        <f>IF($L7302&lt;=$C$34,Daten!C7305,NA())</f>
        <v>#N/A</v>
      </c>
      <c r="O7302" s="16" t="e">
        <f>IF($L7302&lt;=$C$34,Daten!D7305,NA())</f>
        <v>#N/A</v>
      </c>
      <c r="P7302" s="24">
        <f t="shared" si="419"/>
        <v>7296</v>
      </c>
      <c r="Q7302" s="16" t="e">
        <f>IF($P7302&lt;=$D$34,Daten!F7305,NA())</f>
        <v>#N/A</v>
      </c>
      <c r="R7302" s="16" t="e">
        <f>IF($P7302&lt;=$D$34,Daten!G7305,NA())</f>
        <v>#N/A</v>
      </c>
      <c r="S7302" s="16" t="e">
        <f>IF($P7302&lt;=$D$34,Daten!H7305,NA())</f>
        <v>#N/A</v>
      </c>
    </row>
    <row r="7303" spans="12:19" x14ac:dyDescent="0.3">
      <c r="L7303" s="24">
        <f t="shared" si="418"/>
        <v>7297</v>
      </c>
      <c r="M7303" s="16" t="e">
        <f>IF($L7303&lt;=$C$34,Daten!B7306,NA())</f>
        <v>#N/A</v>
      </c>
      <c r="N7303" s="16" t="e">
        <f>IF($L7303&lt;=$C$34,Daten!C7306,NA())</f>
        <v>#N/A</v>
      </c>
      <c r="O7303" s="16" t="e">
        <f>IF($L7303&lt;=$C$34,Daten!D7306,NA())</f>
        <v>#N/A</v>
      </c>
      <c r="P7303" s="24">
        <f t="shared" si="419"/>
        <v>7297</v>
      </c>
      <c r="Q7303" s="16" t="e">
        <f>IF($P7303&lt;=$D$34,Daten!F7306,NA())</f>
        <v>#N/A</v>
      </c>
      <c r="R7303" s="16" t="e">
        <f>IF($P7303&lt;=$D$34,Daten!G7306,NA())</f>
        <v>#N/A</v>
      </c>
      <c r="S7303" s="16" t="e">
        <f>IF($P7303&lt;=$D$34,Daten!H7306,NA())</f>
        <v>#N/A</v>
      </c>
    </row>
    <row r="7304" spans="12:19" x14ac:dyDescent="0.3">
      <c r="L7304" s="24">
        <f t="shared" si="418"/>
        <v>7298</v>
      </c>
      <c r="M7304" s="16" t="e">
        <f>IF($L7304&lt;=$C$34,Daten!B7307,NA())</f>
        <v>#N/A</v>
      </c>
      <c r="N7304" s="16" t="e">
        <f>IF($L7304&lt;=$C$34,Daten!C7307,NA())</f>
        <v>#N/A</v>
      </c>
      <c r="O7304" s="16" t="e">
        <f>IF($L7304&lt;=$C$34,Daten!D7307,NA())</f>
        <v>#N/A</v>
      </c>
      <c r="P7304" s="24">
        <f t="shared" si="419"/>
        <v>7298</v>
      </c>
      <c r="Q7304" s="16" t="e">
        <f>IF($P7304&lt;=$D$34,Daten!F7307,NA())</f>
        <v>#N/A</v>
      </c>
      <c r="R7304" s="16" t="e">
        <f>IF($P7304&lt;=$D$34,Daten!G7307,NA())</f>
        <v>#N/A</v>
      </c>
      <c r="S7304" s="16" t="e">
        <f>IF($P7304&lt;=$D$34,Daten!H7307,NA())</f>
        <v>#N/A</v>
      </c>
    </row>
    <row r="7305" spans="12:19" x14ac:dyDescent="0.3">
      <c r="L7305" s="24">
        <f t="shared" ref="L7305:L7368" si="420">L7304+1</f>
        <v>7299</v>
      </c>
      <c r="M7305" s="16" t="e">
        <f>IF($L7305&lt;=$C$34,Daten!B7308,NA())</f>
        <v>#N/A</v>
      </c>
      <c r="N7305" s="16" t="e">
        <f>IF($L7305&lt;=$C$34,Daten!C7308,NA())</f>
        <v>#N/A</v>
      </c>
      <c r="O7305" s="16" t="e">
        <f>IF($L7305&lt;=$C$34,Daten!D7308,NA())</f>
        <v>#N/A</v>
      </c>
      <c r="P7305" s="24">
        <f t="shared" ref="P7305:P7368" si="421">P7304+1</f>
        <v>7299</v>
      </c>
      <c r="Q7305" s="16" t="e">
        <f>IF($P7305&lt;=$D$34,Daten!F7308,NA())</f>
        <v>#N/A</v>
      </c>
      <c r="R7305" s="16" t="e">
        <f>IF($P7305&lt;=$D$34,Daten!G7308,NA())</f>
        <v>#N/A</v>
      </c>
      <c r="S7305" s="16" t="e">
        <f>IF($P7305&lt;=$D$34,Daten!H7308,NA())</f>
        <v>#N/A</v>
      </c>
    </row>
    <row r="7306" spans="12:19" x14ac:dyDescent="0.3">
      <c r="L7306" s="24">
        <f t="shared" si="420"/>
        <v>7300</v>
      </c>
      <c r="M7306" s="16" t="e">
        <f>IF($L7306&lt;=$C$34,Daten!B7309,NA())</f>
        <v>#N/A</v>
      </c>
      <c r="N7306" s="16" t="e">
        <f>IF($L7306&lt;=$C$34,Daten!C7309,NA())</f>
        <v>#N/A</v>
      </c>
      <c r="O7306" s="16" t="e">
        <f>IF($L7306&lt;=$C$34,Daten!D7309,NA())</f>
        <v>#N/A</v>
      </c>
      <c r="P7306" s="24">
        <f t="shared" si="421"/>
        <v>7300</v>
      </c>
      <c r="Q7306" s="16" t="e">
        <f>IF($P7306&lt;=$D$34,Daten!F7309,NA())</f>
        <v>#N/A</v>
      </c>
      <c r="R7306" s="16" t="e">
        <f>IF($P7306&lt;=$D$34,Daten!G7309,NA())</f>
        <v>#N/A</v>
      </c>
      <c r="S7306" s="16" t="e">
        <f>IF($P7306&lt;=$D$34,Daten!H7309,NA())</f>
        <v>#N/A</v>
      </c>
    </row>
    <row r="7307" spans="12:19" x14ac:dyDescent="0.3">
      <c r="L7307" s="24">
        <f t="shared" si="420"/>
        <v>7301</v>
      </c>
      <c r="M7307" s="16" t="e">
        <f>IF($L7307&lt;=$C$34,Daten!B7310,NA())</f>
        <v>#N/A</v>
      </c>
      <c r="N7307" s="16" t="e">
        <f>IF($L7307&lt;=$C$34,Daten!C7310,NA())</f>
        <v>#N/A</v>
      </c>
      <c r="O7307" s="16" t="e">
        <f>IF($L7307&lt;=$C$34,Daten!D7310,NA())</f>
        <v>#N/A</v>
      </c>
      <c r="P7307" s="24">
        <f t="shared" si="421"/>
        <v>7301</v>
      </c>
      <c r="Q7307" s="16" t="e">
        <f>IF($P7307&lt;=$D$34,Daten!F7310,NA())</f>
        <v>#N/A</v>
      </c>
      <c r="R7307" s="16" t="e">
        <f>IF($P7307&lt;=$D$34,Daten!G7310,NA())</f>
        <v>#N/A</v>
      </c>
      <c r="S7307" s="16" t="e">
        <f>IF($P7307&lt;=$D$34,Daten!H7310,NA())</f>
        <v>#N/A</v>
      </c>
    </row>
    <row r="7308" spans="12:19" x14ac:dyDescent="0.3">
      <c r="L7308" s="24">
        <f t="shared" si="420"/>
        <v>7302</v>
      </c>
      <c r="M7308" s="16" t="e">
        <f>IF($L7308&lt;=$C$34,Daten!B7311,NA())</f>
        <v>#N/A</v>
      </c>
      <c r="N7308" s="16" t="e">
        <f>IF($L7308&lt;=$C$34,Daten!C7311,NA())</f>
        <v>#N/A</v>
      </c>
      <c r="O7308" s="16" t="e">
        <f>IF($L7308&lt;=$C$34,Daten!D7311,NA())</f>
        <v>#N/A</v>
      </c>
      <c r="P7308" s="24">
        <f t="shared" si="421"/>
        <v>7302</v>
      </c>
      <c r="Q7308" s="16" t="e">
        <f>IF($P7308&lt;=$D$34,Daten!F7311,NA())</f>
        <v>#N/A</v>
      </c>
      <c r="R7308" s="16" t="e">
        <f>IF($P7308&lt;=$D$34,Daten!G7311,NA())</f>
        <v>#N/A</v>
      </c>
      <c r="S7308" s="16" t="e">
        <f>IF($P7308&lt;=$D$34,Daten!H7311,NA())</f>
        <v>#N/A</v>
      </c>
    </row>
    <row r="7309" spans="12:19" x14ac:dyDescent="0.3">
      <c r="L7309" s="24">
        <f t="shared" si="420"/>
        <v>7303</v>
      </c>
      <c r="M7309" s="16" t="e">
        <f>IF($L7309&lt;=$C$34,Daten!B7312,NA())</f>
        <v>#N/A</v>
      </c>
      <c r="N7309" s="16" t="e">
        <f>IF($L7309&lt;=$C$34,Daten!C7312,NA())</f>
        <v>#N/A</v>
      </c>
      <c r="O7309" s="16" t="e">
        <f>IF($L7309&lt;=$C$34,Daten!D7312,NA())</f>
        <v>#N/A</v>
      </c>
      <c r="P7309" s="24">
        <f t="shared" si="421"/>
        <v>7303</v>
      </c>
      <c r="Q7309" s="16" t="e">
        <f>IF($P7309&lt;=$D$34,Daten!F7312,NA())</f>
        <v>#N/A</v>
      </c>
      <c r="R7309" s="16" t="e">
        <f>IF($P7309&lt;=$D$34,Daten!G7312,NA())</f>
        <v>#N/A</v>
      </c>
      <c r="S7309" s="16" t="e">
        <f>IF($P7309&lt;=$D$34,Daten!H7312,NA())</f>
        <v>#N/A</v>
      </c>
    </row>
    <row r="7310" spans="12:19" x14ac:dyDescent="0.3">
      <c r="L7310" s="24">
        <f t="shared" si="420"/>
        <v>7304</v>
      </c>
      <c r="M7310" s="16" t="e">
        <f>IF($L7310&lt;=$C$34,Daten!B7313,NA())</f>
        <v>#N/A</v>
      </c>
      <c r="N7310" s="16" t="e">
        <f>IF($L7310&lt;=$C$34,Daten!C7313,NA())</f>
        <v>#N/A</v>
      </c>
      <c r="O7310" s="16" t="e">
        <f>IF($L7310&lt;=$C$34,Daten!D7313,NA())</f>
        <v>#N/A</v>
      </c>
      <c r="P7310" s="24">
        <f t="shared" si="421"/>
        <v>7304</v>
      </c>
      <c r="Q7310" s="16" t="e">
        <f>IF($P7310&lt;=$D$34,Daten!F7313,NA())</f>
        <v>#N/A</v>
      </c>
      <c r="R7310" s="16" t="e">
        <f>IF($P7310&lt;=$D$34,Daten!G7313,NA())</f>
        <v>#N/A</v>
      </c>
      <c r="S7310" s="16" t="e">
        <f>IF($P7310&lt;=$D$34,Daten!H7313,NA())</f>
        <v>#N/A</v>
      </c>
    </row>
    <row r="7311" spans="12:19" x14ac:dyDescent="0.3">
      <c r="L7311" s="24">
        <f t="shared" si="420"/>
        <v>7305</v>
      </c>
      <c r="M7311" s="16" t="e">
        <f>IF($L7311&lt;=$C$34,Daten!B7314,NA())</f>
        <v>#N/A</v>
      </c>
      <c r="N7311" s="16" t="e">
        <f>IF($L7311&lt;=$C$34,Daten!C7314,NA())</f>
        <v>#N/A</v>
      </c>
      <c r="O7311" s="16" t="e">
        <f>IF($L7311&lt;=$C$34,Daten!D7314,NA())</f>
        <v>#N/A</v>
      </c>
      <c r="P7311" s="24">
        <f t="shared" si="421"/>
        <v>7305</v>
      </c>
      <c r="Q7311" s="16" t="e">
        <f>IF($P7311&lt;=$D$34,Daten!F7314,NA())</f>
        <v>#N/A</v>
      </c>
      <c r="R7311" s="16" t="e">
        <f>IF($P7311&lt;=$D$34,Daten!G7314,NA())</f>
        <v>#N/A</v>
      </c>
      <c r="S7311" s="16" t="e">
        <f>IF($P7311&lt;=$D$34,Daten!H7314,NA())</f>
        <v>#N/A</v>
      </c>
    </row>
    <row r="7312" spans="12:19" x14ac:dyDescent="0.3">
      <c r="L7312" s="24">
        <f t="shared" si="420"/>
        <v>7306</v>
      </c>
      <c r="M7312" s="16" t="e">
        <f>IF($L7312&lt;=$C$34,Daten!B7315,NA())</f>
        <v>#N/A</v>
      </c>
      <c r="N7312" s="16" t="e">
        <f>IF($L7312&lt;=$C$34,Daten!C7315,NA())</f>
        <v>#N/A</v>
      </c>
      <c r="O7312" s="16" t="e">
        <f>IF($L7312&lt;=$C$34,Daten!D7315,NA())</f>
        <v>#N/A</v>
      </c>
      <c r="P7312" s="24">
        <f t="shared" si="421"/>
        <v>7306</v>
      </c>
      <c r="Q7312" s="16" t="e">
        <f>IF($P7312&lt;=$D$34,Daten!F7315,NA())</f>
        <v>#N/A</v>
      </c>
      <c r="R7312" s="16" t="e">
        <f>IF($P7312&lt;=$D$34,Daten!G7315,NA())</f>
        <v>#N/A</v>
      </c>
      <c r="S7312" s="16" t="e">
        <f>IF($P7312&lt;=$D$34,Daten!H7315,NA())</f>
        <v>#N/A</v>
      </c>
    </row>
    <row r="7313" spans="12:19" x14ac:dyDescent="0.3">
      <c r="L7313" s="24">
        <f t="shared" si="420"/>
        <v>7307</v>
      </c>
      <c r="M7313" s="16" t="e">
        <f>IF($L7313&lt;=$C$34,Daten!B7316,NA())</f>
        <v>#N/A</v>
      </c>
      <c r="N7313" s="16" t="e">
        <f>IF($L7313&lt;=$C$34,Daten!C7316,NA())</f>
        <v>#N/A</v>
      </c>
      <c r="O7313" s="16" t="e">
        <f>IF($L7313&lt;=$C$34,Daten!D7316,NA())</f>
        <v>#N/A</v>
      </c>
      <c r="P7313" s="24">
        <f t="shared" si="421"/>
        <v>7307</v>
      </c>
      <c r="Q7313" s="16" t="e">
        <f>IF($P7313&lt;=$D$34,Daten!F7316,NA())</f>
        <v>#N/A</v>
      </c>
      <c r="R7313" s="16" t="e">
        <f>IF($P7313&lt;=$D$34,Daten!G7316,NA())</f>
        <v>#N/A</v>
      </c>
      <c r="S7313" s="16" t="e">
        <f>IF($P7313&lt;=$D$34,Daten!H7316,NA())</f>
        <v>#N/A</v>
      </c>
    </row>
    <row r="7314" spans="12:19" x14ac:dyDescent="0.3">
      <c r="L7314" s="24">
        <f t="shared" si="420"/>
        <v>7308</v>
      </c>
      <c r="M7314" s="16" t="e">
        <f>IF($L7314&lt;=$C$34,Daten!B7317,NA())</f>
        <v>#N/A</v>
      </c>
      <c r="N7314" s="16" t="e">
        <f>IF($L7314&lt;=$C$34,Daten!C7317,NA())</f>
        <v>#N/A</v>
      </c>
      <c r="O7314" s="16" t="e">
        <f>IF($L7314&lt;=$C$34,Daten!D7317,NA())</f>
        <v>#N/A</v>
      </c>
      <c r="P7314" s="24">
        <f t="shared" si="421"/>
        <v>7308</v>
      </c>
      <c r="Q7314" s="16" t="e">
        <f>IF($P7314&lt;=$D$34,Daten!F7317,NA())</f>
        <v>#N/A</v>
      </c>
      <c r="R7314" s="16" t="e">
        <f>IF($P7314&lt;=$D$34,Daten!G7317,NA())</f>
        <v>#N/A</v>
      </c>
      <c r="S7314" s="16" t="e">
        <f>IF($P7314&lt;=$D$34,Daten!H7317,NA())</f>
        <v>#N/A</v>
      </c>
    </row>
    <row r="7315" spans="12:19" x14ac:dyDescent="0.3">
      <c r="L7315" s="24">
        <f t="shared" si="420"/>
        <v>7309</v>
      </c>
      <c r="M7315" s="16" t="e">
        <f>IF($L7315&lt;=$C$34,Daten!B7318,NA())</f>
        <v>#N/A</v>
      </c>
      <c r="N7315" s="16" t="e">
        <f>IF($L7315&lt;=$C$34,Daten!C7318,NA())</f>
        <v>#N/A</v>
      </c>
      <c r="O7315" s="16" t="e">
        <f>IF($L7315&lt;=$C$34,Daten!D7318,NA())</f>
        <v>#N/A</v>
      </c>
      <c r="P7315" s="24">
        <f t="shared" si="421"/>
        <v>7309</v>
      </c>
      <c r="Q7315" s="16" t="e">
        <f>IF($P7315&lt;=$D$34,Daten!F7318,NA())</f>
        <v>#N/A</v>
      </c>
      <c r="R7315" s="16" t="e">
        <f>IF($P7315&lt;=$D$34,Daten!G7318,NA())</f>
        <v>#N/A</v>
      </c>
      <c r="S7315" s="16" t="e">
        <f>IF($P7315&lt;=$D$34,Daten!H7318,NA())</f>
        <v>#N/A</v>
      </c>
    </row>
    <row r="7316" spans="12:19" x14ac:dyDescent="0.3">
      <c r="L7316" s="24">
        <f t="shared" si="420"/>
        <v>7310</v>
      </c>
      <c r="M7316" s="16" t="e">
        <f>IF($L7316&lt;=$C$34,Daten!B7319,NA())</f>
        <v>#N/A</v>
      </c>
      <c r="N7316" s="16" t="e">
        <f>IF($L7316&lt;=$C$34,Daten!C7319,NA())</f>
        <v>#N/A</v>
      </c>
      <c r="O7316" s="16" t="e">
        <f>IF($L7316&lt;=$C$34,Daten!D7319,NA())</f>
        <v>#N/A</v>
      </c>
      <c r="P7316" s="24">
        <f t="shared" si="421"/>
        <v>7310</v>
      </c>
      <c r="Q7316" s="16" t="e">
        <f>IF($P7316&lt;=$D$34,Daten!F7319,NA())</f>
        <v>#N/A</v>
      </c>
      <c r="R7316" s="16" t="e">
        <f>IF($P7316&lt;=$D$34,Daten!G7319,NA())</f>
        <v>#N/A</v>
      </c>
      <c r="S7316" s="16" t="e">
        <f>IF($P7316&lt;=$D$34,Daten!H7319,NA())</f>
        <v>#N/A</v>
      </c>
    </row>
    <row r="7317" spans="12:19" x14ac:dyDescent="0.3">
      <c r="L7317" s="24">
        <f t="shared" si="420"/>
        <v>7311</v>
      </c>
      <c r="M7317" s="16" t="e">
        <f>IF($L7317&lt;=$C$34,Daten!B7320,NA())</f>
        <v>#N/A</v>
      </c>
      <c r="N7317" s="16" t="e">
        <f>IF($L7317&lt;=$C$34,Daten!C7320,NA())</f>
        <v>#N/A</v>
      </c>
      <c r="O7317" s="16" t="e">
        <f>IF($L7317&lt;=$C$34,Daten!D7320,NA())</f>
        <v>#N/A</v>
      </c>
      <c r="P7317" s="24">
        <f t="shared" si="421"/>
        <v>7311</v>
      </c>
      <c r="Q7317" s="16" t="e">
        <f>IF($P7317&lt;=$D$34,Daten!F7320,NA())</f>
        <v>#N/A</v>
      </c>
      <c r="R7317" s="16" t="e">
        <f>IF($P7317&lt;=$D$34,Daten!G7320,NA())</f>
        <v>#N/A</v>
      </c>
      <c r="S7317" s="16" t="e">
        <f>IF($P7317&lt;=$D$34,Daten!H7320,NA())</f>
        <v>#N/A</v>
      </c>
    </row>
    <row r="7318" spans="12:19" x14ac:dyDescent="0.3">
      <c r="L7318" s="24">
        <f t="shared" si="420"/>
        <v>7312</v>
      </c>
      <c r="M7318" s="16" t="e">
        <f>IF($L7318&lt;=$C$34,Daten!B7321,NA())</f>
        <v>#N/A</v>
      </c>
      <c r="N7318" s="16" t="e">
        <f>IF($L7318&lt;=$C$34,Daten!C7321,NA())</f>
        <v>#N/A</v>
      </c>
      <c r="O7318" s="16" t="e">
        <f>IF($L7318&lt;=$C$34,Daten!D7321,NA())</f>
        <v>#N/A</v>
      </c>
      <c r="P7318" s="24">
        <f t="shared" si="421"/>
        <v>7312</v>
      </c>
      <c r="Q7318" s="16" t="e">
        <f>IF($P7318&lt;=$D$34,Daten!F7321,NA())</f>
        <v>#N/A</v>
      </c>
      <c r="R7318" s="16" t="e">
        <f>IF($P7318&lt;=$D$34,Daten!G7321,NA())</f>
        <v>#N/A</v>
      </c>
      <c r="S7318" s="16" t="e">
        <f>IF($P7318&lt;=$D$34,Daten!H7321,NA())</f>
        <v>#N/A</v>
      </c>
    </row>
    <row r="7319" spans="12:19" x14ac:dyDescent="0.3">
      <c r="L7319" s="24">
        <f t="shared" si="420"/>
        <v>7313</v>
      </c>
      <c r="M7319" s="16" t="e">
        <f>IF($L7319&lt;=$C$34,Daten!B7322,NA())</f>
        <v>#N/A</v>
      </c>
      <c r="N7319" s="16" t="e">
        <f>IF($L7319&lt;=$C$34,Daten!C7322,NA())</f>
        <v>#N/A</v>
      </c>
      <c r="O7319" s="16" t="e">
        <f>IF($L7319&lt;=$C$34,Daten!D7322,NA())</f>
        <v>#N/A</v>
      </c>
      <c r="P7319" s="24">
        <f t="shared" si="421"/>
        <v>7313</v>
      </c>
      <c r="Q7319" s="16" t="e">
        <f>IF($P7319&lt;=$D$34,Daten!F7322,NA())</f>
        <v>#N/A</v>
      </c>
      <c r="R7319" s="16" t="e">
        <f>IF($P7319&lt;=$D$34,Daten!G7322,NA())</f>
        <v>#N/A</v>
      </c>
      <c r="S7319" s="16" t="e">
        <f>IF($P7319&lt;=$D$34,Daten!H7322,NA())</f>
        <v>#N/A</v>
      </c>
    </row>
    <row r="7320" spans="12:19" x14ac:dyDescent="0.3">
      <c r="L7320" s="24">
        <f t="shared" si="420"/>
        <v>7314</v>
      </c>
      <c r="M7320" s="16" t="e">
        <f>IF($L7320&lt;=$C$34,Daten!B7323,NA())</f>
        <v>#N/A</v>
      </c>
      <c r="N7320" s="16" t="e">
        <f>IF($L7320&lt;=$C$34,Daten!C7323,NA())</f>
        <v>#N/A</v>
      </c>
      <c r="O7320" s="16" t="e">
        <f>IF($L7320&lt;=$C$34,Daten!D7323,NA())</f>
        <v>#N/A</v>
      </c>
      <c r="P7320" s="24">
        <f t="shared" si="421"/>
        <v>7314</v>
      </c>
      <c r="Q7320" s="16" t="e">
        <f>IF($P7320&lt;=$D$34,Daten!F7323,NA())</f>
        <v>#N/A</v>
      </c>
      <c r="R7320" s="16" t="e">
        <f>IF($P7320&lt;=$D$34,Daten!G7323,NA())</f>
        <v>#N/A</v>
      </c>
      <c r="S7320" s="16" t="e">
        <f>IF($P7320&lt;=$D$34,Daten!H7323,NA())</f>
        <v>#N/A</v>
      </c>
    </row>
    <row r="7321" spans="12:19" x14ac:dyDescent="0.3">
      <c r="L7321" s="24">
        <f t="shared" si="420"/>
        <v>7315</v>
      </c>
      <c r="M7321" s="16" t="e">
        <f>IF($L7321&lt;=$C$34,Daten!B7324,NA())</f>
        <v>#N/A</v>
      </c>
      <c r="N7321" s="16" t="e">
        <f>IF($L7321&lt;=$C$34,Daten!C7324,NA())</f>
        <v>#N/A</v>
      </c>
      <c r="O7321" s="16" t="e">
        <f>IF($L7321&lt;=$C$34,Daten!D7324,NA())</f>
        <v>#N/A</v>
      </c>
      <c r="P7321" s="24">
        <f t="shared" si="421"/>
        <v>7315</v>
      </c>
      <c r="Q7321" s="16" t="e">
        <f>IF($P7321&lt;=$D$34,Daten!F7324,NA())</f>
        <v>#N/A</v>
      </c>
      <c r="R7321" s="16" t="e">
        <f>IF($P7321&lt;=$D$34,Daten!G7324,NA())</f>
        <v>#N/A</v>
      </c>
      <c r="S7321" s="16" t="e">
        <f>IF($P7321&lt;=$D$34,Daten!H7324,NA())</f>
        <v>#N/A</v>
      </c>
    </row>
    <row r="7322" spans="12:19" x14ac:dyDescent="0.3">
      <c r="L7322" s="24">
        <f t="shared" si="420"/>
        <v>7316</v>
      </c>
      <c r="M7322" s="16" t="e">
        <f>IF($L7322&lt;=$C$34,Daten!B7325,NA())</f>
        <v>#N/A</v>
      </c>
      <c r="N7322" s="16" t="e">
        <f>IF($L7322&lt;=$C$34,Daten!C7325,NA())</f>
        <v>#N/A</v>
      </c>
      <c r="O7322" s="16" t="e">
        <f>IF($L7322&lt;=$C$34,Daten!D7325,NA())</f>
        <v>#N/A</v>
      </c>
      <c r="P7322" s="24">
        <f t="shared" si="421"/>
        <v>7316</v>
      </c>
      <c r="Q7322" s="16" t="e">
        <f>IF($P7322&lt;=$D$34,Daten!F7325,NA())</f>
        <v>#N/A</v>
      </c>
      <c r="R7322" s="16" t="e">
        <f>IF($P7322&lt;=$D$34,Daten!G7325,NA())</f>
        <v>#N/A</v>
      </c>
      <c r="S7322" s="16" t="e">
        <f>IF($P7322&lt;=$D$34,Daten!H7325,NA())</f>
        <v>#N/A</v>
      </c>
    </row>
    <row r="7323" spans="12:19" x14ac:dyDescent="0.3">
      <c r="L7323" s="24">
        <f t="shared" si="420"/>
        <v>7317</v>
      </c>
      <c r="M7323" s="16" t="e">
        <f>IF($L7323&lt;=$C$34,Daten!B7326,NA())</f>
        <v>#N/A</v>
      </c>
      <c r="N7323" s="16" t="e">
        <f>IF($L7323&lt;=$C$34,Daten!C7326,NA())</f>
        <v>#N/A</v>
      </c>
      <c r="O7323" s="16" t="e">
        <f>IF($L7323&lt;=$C$34,Daten!D7326,NA())</f>
        <v>#N/A</v>
      </c>
      <c r="P7323" s="24">
        <f t="shared" si="421"/>
        <v>7317</v>
      </c>
      <c r="Q7323" s="16" t="e">
        <f>IF($P7323&lt;=$D$34,Daten!F7326,NA())</f>
        <v>#N/A</v>
      </c>
      <c r="R7323" s="16" t="e">
        <f>IF($P7323&lt;=$D$34,Daten!G7326,NA())</f>
        <v>#N/A</v>
      </c>
      <c r="S7323" s="16" t="e">
        <f>IF($P7323&lt;=$D$34,Daten!H7326,NA())</f>
        <v>#N/A</v>
      </c>
    </row>
    <row r="7324" spans="12:19" x14ac:dyDescent="0.3">
      <c r="L7324" s="24">
        <f t="shared" si="420"/>
        <v>7318</v>
      </c>
      <c r="M7324" s="16" t="e">
        <f>IF($L7324&lt;=$C$34,Daten!B7327,NA())</f>
        <v>#N/A</v>
      </c>
      <c r="N7324" s="16" t="e">
        <f>IF($L7324&lt;=$C$34,Daten!C7327,NA())</f>
        <v>#N/A</v>
      </c>
      <c r="O7324" s="16" t="e">
        <f>IF($L7324&lt;=$C$34,Daten!D7327,NA())</f>
        <v>#N/A</v>
      </c>
      <c r="P7324" s="24">
        <f t="shared" si="421"/>
        <v>7318</v>
      </c>
      <c r="Q7324" s="16" t="e">
        <f>IF($P7324&lt;=$D$34,Daten!F7327,NA())</f>
        <v>#N/A</v>
      </c>
      <c r="R7324" s="16" t="e">
        <f>IF($P7324&lt;=$D$34,Daten!G7327,NA())</f>
        <v>#N/A</v>
      </c>
      <c r="S7324" s="16" t="e">
        <f>IF($P7324&lt;=$D$34,Daten!H7327,NA())</f>
        <v>#N/A</v>
      </c>
    </row>
    <row r="7325" spans="12:19" x14ac:dyDescent="0.3">
      <c r="L7325" s="24">
        <f t="shared" si="420"/>
        <v>7319</v>
      </c>
      <c r="M7325" s="16" t="e">
        <f>IF($L7325&lt;=$C$34,Daten!B7328,NA())</f>
        <v>#N/A</v>
      </c>
      <c r="N7325" s="16" t="e">
        <f>IF($L7325&lt;=$C$34,Daten!C7328,NA())</f>
        <v>#N/A</v>
      </c>
      <c r="O7325" s="16" t="e">
        <f>IF($L7325&lt;=$C$34,Daten!D7328,NA())</f>
        <v>#N/A</v>
      </c>
      <c r="P7325" s="24">
        <f t="shared" si="421"/>
        <v>7319</v>
      </c>
      <c r="Q7325" s="16" t="e">
        <f>IF($P7325&lt;=$D$34,Daten!F7328,NA())</f>
        <v>#N/A</v>
      </c>
      <c r="R7325" s="16" t="e">
        <f>IF($P7325&lt;=$D$34,Daten!G7328,NA())</f>
        <v>#N/A</v>
      </c>
      <c r="S7325" s="16" t="e">
        <f>IF($P7325&lt;=$D$34,Daten!H7328,NA())</f>
        <v>#N/A</v>
      </c>
    </row>
    <row r="7326" spans="12:19" x14ac:dyDescent="0.3">
      <c r="L7326" s="24">
        <f t="shared" si="420"/>
        <v>7320</v>
      </c>
      <c r="M7326" s="16" t="e">
        <f>IF($L7326&lt;=$C$34,Daten!B7329,NA())</f>
        <v>#N/A</v>
      </c>
      <c r="N7326" s="16" t="e">
        <f>IF($L7326&lt;=$C$34,Daten!C7329,NA())</f>
        <v>#N/A</v>
      </c>
      <c r="O7326" s="16" t="e">
        <f>IF($L7326&lt;=$C$34,Daten!D7329,NA())</f>
        <v>#N/A</v>
      </c>
      <c r="P7326" s="24">
        <f t="shared" si="421"/>
        <v>7320</v>
      </c>
      <c r="Q7326" s="16" t="e">
        <f>IF($P7326&lt;=$D$34,Daten!F7329,NA())</f>
        <v>#N/A</v>
      </c>
      <c r="R7326" s="16" t="e">
        <f>IF($P7326&lt;=$D$34,Daten!G7329,NA())</f>
        <v>#N/A</v>
      </c>
      <c r="S7326" s="16" t="e">
        <f>IF($P7326&lt;=$D$34,Daten!H7329,NA())</f>
        <v>#N/A</v>
      </c>
    </row>
    <row r="7327" spans="12:19" x14ac:dyDescent="0.3">
      <c r="L7327" s="24">
        <f t="shared" si="420"/>
        <v>7321</v>
      </c>
      <c r="M7327" s="16" t="e">
        <f>IF($L7327&lt;=$C$34,Daten!B7330,NA())</f>
        <v>#N/A</v>
      </c>
      <c r="N7327" s="16" t="e">
        <f>IF($L7327&lt;=$C$34,Daten!C7330,NA())</f>
        <v>#N/A</v>
      </c>
      <c r="O7327" s="16" t="e">
        <f>IF($L7327&lt;=$C$34,Daten!D7330,NA())</f>
        <v>#N/A</v>
      </c>
      <c r="P7327" s="24">
        <f t="shared" si="421"/>
        <v>7321</v>
      </c>
      <c r="Q7327" s="16" t="e">
        <f>IF($P7327&lt;=$D$34,Daten!F7330,NA())</f>
        <v>#N/A</v>
      </c>
      <c r="R7327" s="16" t="e">
        <f>IF($P7327&lt;=$D$34,Daten!G7330,NA())</f>
        <v>#N/A</v>
      </c>
      <c r="S7327" s="16" t="e">
        <f>IF($P7327&lt;=$D$34,Daten!H7330,NA())</f>
        <v>#N/A</v>
      </c>
    </row>
    <row r="7328" spans="12:19" x14ac:dyDescent="0.3">
      <c r="L7328" s="24">
        <f t="shared" si="420"/>
        <v>7322</v>
      </c>
      <c r="M7328" s="16" t="e">
        <f>IF($L7328&lt;=$C$34,Daten!B7331,NA())</f>
        <v>#N/A</v>
      </c>
      <c r="N7328" s="16" t="e">
        <f>IF($L7328&lt;=$C$34,Daten!C7331,NA())</f>
        <v>#N/A</v>
      </c>
      <c r="O7328" s="16" t="e">
        <f>IF($L7328&lt;=$C$34,Daten!D7331,NA())</f>
        <v>#N/A</v>
      </c>
      <c r="P7328" s="24">
        <f t="shared" si="421"/>
        <v>7322</v>
      </c>
      <c r="Q7328" s="16" t="e">
        <f>IF($P7328&lt;=$D$34,Daten!F7331,NA())</f>
        <v>#N/A</v>
      </c>
      <c r="R7328" s="16" t="e">
        <f>IF($P7328&lt;=$D$34,Daten!G7331,NA())</f>
        <v>#N/A</v>
      </c>
      <c r="S7328" s="16" t="e">
        <f>IF($P7328&lt;=$D$34,Daten!H7331,NA())</f>
        <v>#N/A</v>
      </c>
    </row>
    <row r="7329" spans="12:19" x14ac:dyDescent="0.3">
      <c r="L7329" s="24">
        <f t="shared" si="420"/>
        <v>7323</v>
      </c>
      <c r="M7329" s="16" t="e">
        <f>IF($L7329&lt;=$C$34,Daten!B7332,NA())</f>
        <v>#N/A</v>
      </c>
      <c r="N7329" s="16" t="e">
        <f>IF($L7329&lt;=$C$34,Daten!C7332,NA())</f>
        <v>#N/A</v>
      </c>
      <c r="O7329" s="16" t="e">
        <f>IF($L7329&lt;=$C$34,Daten!D7332,NA())</f>
        <v>#N/A</v>
      </c>
      <c r="P7329" s="24">
        <f t="shared" si="421"/>
        <v>7323</v>
      </c>
      <c r="Q7329" s="16" t="e">
        <f>IF($P7329&lt;=$D$34,Daten!F7332,NA())</f>
        <v>#N/A</v>
      </c>
      <c r="R7329" s="16" t="e">
        <f>IF($P7329&lt;=$D$34,Daten!G7332,NA())</f>
        <v>#N/A</v>
      </c>
      <c r="S7329" s="16" t="e">
        <f>IF($P7329&lt;=$D$34,Daten!H7332,NA())</f>
        <v>#N/A</v>
      </c>
    </row>
    <row r="7330" spans="12:19" x14ac:dyDescent="0.3">
      <c r="L7330" s="24">
        <f t="shared" si="420"/>
        <v>7324</v>
      </c>
      <c r="M7330" s="16" t="e">
        <f>IF($L7330&lt;=$C$34,Daten!B7333,NA())</f>
        <v>#N/A</v>
      </c>
      <c r="N7330" s="16" t="e">
        <f>IF($L7330&lt;=$C$34,Daten!C7333,NA())</f>
        <v>#N/A</v>
      </c>
      <c r="O7330" s="16" t="e">
        <f>IF($L7330&lt;=$C$34,Daten!D7333,NA())</f>
        <v>#N/A</v>
      </c>
      <c r="P7330" s="24">
        <f t="shared" si="421"/>
        <v>7324</v>
      </c>
      <c r="Q7330" s="16" t="e">
        <f>IF($P7330&lt;=$D$34,Daten!F7333,NA())</f>
        <v>#N/A</v>
      </c>
      <c r="R7330" s="16" t="e">
        <f>IF($P7330&lt;=$D$34,Daten!G7333,NA())</f>
        <v>#N/A</v>
      </c>
      <c r="S7330" s="16" t="e">
        <f>IF($P7330&lt;=$D$34,Daten!H7333,NA())</f>
        <v>#N/A</v>
      </c>
    </row>
    <row r="7331" spans="12:19" x14ac:dyDescent="0.3">
      <c r="L7331" s="24">
        <f t="shared" si="420"/>
        <v>7325</v>
      </c>
      <c r="M7331" s="16" t="e">
        <f>IF($L7331&lt;=$C$34,Daten!B7334,NA())</f>
        <v>#N/A</v>
      </c>
      <c r="N7331" s="16" t="e">
        <f>IF($L7331&lt;=$C$34,Daten!C7334,NA())</f>
        <v>#N/A</v>
      </c>
      <c r="O7331" s="16" t="e">
        <f>IF($L7331&lt;=$C$34,Daten!D7334,NA())</f>
        <v>#N/A</v>
      </c>
      <c r="P7331" s="24">
        <f t="shared" si="421"/>
        <v>7325</v>
      </c>
      <c r="Q7331" s="16" t="e">
        <f>IF($P7331&lt;=$D$34,Daten!F7334,NA())</f>
        <v>#N/A</v>
      </c>
      <c r="R7331" s="16" t="e">
        <f>IF($P7331&lt;=$D$34,Daten!G7334,NA())</f>
        <v>#N/A</v>
      </c>
      <c r="S7331" s="16" t="e">
        <f>IF($P7331&lt;=$D$34,Daten!H7334,NA())</f>
        <v>#N/A</v>
      </c>
    </row>
    <row r="7332" spans="12:19" x14ac:dyDescent="0.3">
      <c r="L7332" s="24">
        <f t="shared" si="420"/>
        <v>7326</v>
      </c>
      <c r="M7332" s="16" t="e">
        <f>IF($L7332&lt;=$C$34,Daten!B7335,NA())</f>
        <v>#N/A</v>
      </c>
      <c r="N7332" s="16" t="e">
        <f>IF($L7332&lt;=$C$34,Daten!C7335,NA())</f>
        <v>#N/A</v>
      </c>
      <c r="O7332" s="16" t="e">
        <f>IF($L7332&lt;=$C$34,Daten!D7335,NA())</f>
        <v>#N/A</v>
      </c>
      <c r="P7332" s="24">
        <f t="shared" si="421"/>
        <v>7326</v>
      </c>
      <c r="Q7332" s="16" t="e">
        <f>IF($P7332&lt;=$D$34,Daten!F7335,NA())</f>
        <v>#N/A</v>
      </c>
      <c r="R7332" s="16" t="e">
        <f>IF($P7332&lt;=$D$34,Daten!G7335,NA())</f>
        <v>#N/A</v>
      </c>
      <c r="S7332" s="16" t="e">
        <f>IF($P7332&lt;=$D$34,Daten!H7335,NA())</f>
        <v>#N/A</v>
      </c>
    </row>
    <row r="7333" spans="12:19" x14ac:dyDescent="0.3">
      <c r="L7333" s="24">
        <f t="shared" si="420"/>
        <v>7327</v>
      </c>
      <c r="M7333" s="16" t="e">
        <f>IF($L7333&lt;=$C$34,Daten!B7336,NA())</f>
        <v>#N/A</v>
      </c>
      <c r="N7333" s="16" t="e">
        <f>IF($L7333&lt;=$C$34,Daten!C7336,NA())</f>
        <v>#N/A</v>
      </c>
      <c r="O7333" s="16" t="e">
        <f>IF($L7333&lt;=$C$34,Daten!D7336,NA())</f>
        <v>#N/A</v>
      </c>
      <c r="P7333" s="24">
        <f t="shared" si="421"/>
        <v>7327</v>
      </c>
      <c r="Q7333" s="16" t="e">
        <f>IF($P7333&lt;=$D$34,Daten!F7336,NA())</f>
        <v>#N/A</v>
      </c>
      <c r="R7333" s="16" t="e">
        <f>IF($P7333&lt;=$D$34,Daten!G7336,NA())</f>
        <v>#N/A</v>
      </c>
      <c r="S7333" s="16" t="e">
        <f>IF($P7333&lt;=$D$34,Daten!H7336,NA())</f>
        <v>#N/A</v>
      </c>
    </row>
    <row r="7334" spans="12:19" x14ac:dyDescent="0.3">
      <c r="L7334" s="24">
        <f t="shared" si="420"/>
        <v>7328</v>
      </c>
      <c r="M7334" s="16" t="e">
        <f>IF($L7334&lt;=$C$34,Daten!B7337,NA())</f>
        <v>#N/A</v>
      </c>
      <c r="N7334" s="16" t="e">
        <f>IF($L7334&lt;=$C$34,Daten!C7337,NA())</f>
        <v>#N/A</v>
      </c>
      <c r="O7334" s="16" t="e">
        <f>IF($L7334&lt;=$C$34,Daten!D7337,NA())</f>
        <v>#N/A</v>
      </c>
      <c r="P7334" s="24">
        <f t="shared" si="421"/>
        <v>7328</v>
      </c>
      <c r="Q7334" s="16" t="e">
        <f>IF($P7334&lt;=$D$34,Daten!F7337,NA())</f>
        <v>#N/A</v>
      </c>
      <c r="R7334" s="16" t="e">
        <f>IF($P7334&lt;=$D$34,Daten!G7337,NA())</f>
        <v>#N/A</v>
      </c>
      <c r="S7334" s="16" t="e">
        <f>IF($P7334&lt;=$D$34,Daten!H7337,NA())</f>
        <v>#N/A</v>
      </c>
    </row>
    <row r="7335" spans="12:19" x14ac:dyDescent="0.3">
      <c r="L7335" s="24">
        <f t="shared" si="420"/>
        <v>7329</v>
      </c>
      <c r="M7335" s="16" t="e">
        <f>IF($L7335&lt;=$C$34,Daten!B7338,NA())</f>
        <v>#N/A</v>
      </c>
      <c r="N7335" s="16" t="e">
        <f>IF($L7335&lt;=$C$34,Daten!C7338,NA())</f>
        <v>#N/A</v>
      </c>
      <c r="O7335" s="16" t="e">
        <f>IF($L7335&lt;=$C$34,Daten!D7338,NA())</f>
        <v>#N/A</v>
      </c>
      <c r="P7335" s="24">
        <f t="shared" si="421"/>
        <v>7329</v>
      </c>
      <c r="Q7335" s="16" t="e">
        <f>IF($P7335&lt;=$D$34,Daten!F7338,NA())</f>
        <v>#N/A</v>
      </c>
      <c r="R7335" s="16" t="e">
        <f>IF($P7335&lt;=$D$34,Daten!G7338,NA())</f>
        <v>#N/A</v>
      </c>
      <c r="S7335" s="16" t="e">
        <f>IF($P7335&lt;=$D$34,Daten!H7338,NA())</f>
        <v>#N/A</v>
      </c>
    </row>
    <row r="7336" spans="12:19" x14ac:dyDescent="0.3">
      <c r="L7336" s="24">
        <f t="shared" si="420"/>
        <v>7330</v>
      </c>
      <c r="M7336" s="16" t="e">
        <f>IF($L7336&lt;=$C$34,Daten!B7339,NA())</f>
        <v>#N/A</v>
      </c>
      <c r="N7336" s="16" t="e">
        <f>IF($L7336&lt;=$C$34,Daten!C7339,NA())</f>
        <v>#N/A</v>
      </c>
      <c r="O7336" s="16" t="e">
        <f>IF($L7336&lt;=$C$34,Daten!D7339,NA())</f>
        <v>#N/A</v>
      </c>
      <c r="P7336" s="24">
        <f t="shared" si="421"/>
        <v>7330</v>
      </c>
      <c r="Q7336" s="16" t="e">
        <f>IF($P7336&lt;=$D$34,Daten!F7339,NA())</f>
        <v>#N/A</v>
      </c>
      <c r="R7336" s="16" t="e">
        <f>IF($P7336&lt;=$D$34,Daten!G7339,NA())</f>
        <v>#N/A</v>
      </c>
      <c r="S7336" s="16" t="e">
        <f>IF($P7336&lt;=$D$34,Daten!H7339,NA())</f>
        <v>#N/A</v>
      </c>
    </row>
    <row r="7337" spans="12:19" x14ac:dyDescent="0.3">
      <c r="L7337" s="24">
        <f t="shared" si="420"/>
        <v>7331</v>
      </c>
      <c r="M7337" s="16" t="e">
        <f>IF($L7337&lt;=$C$34,Daten!B7340,NA())</f>
        <v>#N/A</v>
      </c>
      <c r="N7337" s="16" t="e">
        <f>IF($L7337&lt;=$C$34,Daten!C7340,NA())</f>
        <v>#N/A</v>
      </c>
      <c r="O7337" s="16" t="e">
        <f>IF($L7337&lt;=$C$34,Daten!D7340,NA())</f>
        <v>#N/A</v>
      </c>
      <c r="P7337" s="24">
        <f t="shared" si="421"/>
        <v>7331</v>
      </c>
      <c r="Q7337" s="16" t="e">
        <f>IF($P7337&lt;=$D$34,Daten!F7340,NA())</f>
        <v>#N/A</v>
      </c>
      <c r="R7337" s="16" t="e">
        <f>IF($P7337&lt;=$D$34,Daten!G7340,NA())</f>
        <v>#N/A</v>
      </c>
      <c r="S7337" s="16" t="e">
        <f>IF($P7337&lt;=$D$34,Daten!H7340,NA())</f>
        <v>#N/A</v>
      </c>
    </row>
    <row r="7338" spans="12:19" x14ac:dyDescent="0.3">
      <c r="L7338" s="24">
        <f t="shared" si="420"/>
        <v>7332</v>
      </c>
      <c r="M7338" s="16" t="e">
        <f>IF($L7338&lt;=$C$34,Daten!B7341,NA())</f>
        <v>#N/A</v>
      </c>
      <c r="N7338" s="16" t="e">
        <f>IF($L7338&lt;=$C$34,Daten!C7341,NA())</f>
        <v>#N/A</v>
      </c>
      <c r="O7338" s="16" t="e">
        <f>IF($L7338&lt;=$C$34,Daten!D7341,NA())</f>
        <v>#N/A</v>
      </c>
      <c r="P7338" s="24">
        <f t="shared" si="421"/>
        <v>7332</v>
      </c>
      <c r="Q7338" s="16" t="e">
        <f>IF($P7338&lt;=$D$34,Daten!F7341,NA())</f>
        <v>#N/A</v>
      </c>
      <c r="R7338" s="16" t="e">
        <f>IF($P7338&lt;=$D$34,Daten!G7341,NA())</f>
        <v>#N/A</v>
      </c>
      <c r="S7338" s="16" t="e">
        <f>IF($P7338&lt;=$D$34,Daten!H7341,NA())</f>
        <v>#N/A</v>
      </c>
    </row>
    <row r="7339" spans="12:19" x14ac:dyDescent="0.3">
      <c r="L7339" s="24">
        <f t="shared" si="420"/>
        <v>7333</v>
      </c>
      <c r="M7339" s="16" t="e">
        <f>IF($L7339&lt;=$C$34,Daten!B7342,NA())</f>
        <v>#N/A</v>
      </c>
      <c r="N7339" s="16" t="e">
        <f>IF($L7339&lt;=$C$34,Daten!C7342,NA())</f>
        <v>#N/A</v>
      </c>
      <c r="O7339" s="16" t="e">
        <f>IF($L7339&lt;=$C$34,Daten!D7342,NA())</f>
        <v>#N/A</v>
      </c>
      <c r="P7339" s="24">
        <f t="shared" si="421"/>
        <v>7333</v>
      </c>
      <c r="Q7339" s="16" t="e">
        <f>IF($P7339&lt;=$D$34,Daten!F7342,NA())</f>
        <v>#N/A</v>
      </c>
      <c r="R7339" s="16" t="e">
        <f>IF($P7339&lt;=$D$34,Daten!G7342,NA())</f>
        <v>#N/A</v>
      </c>
      <c r="S7339" s="16" t="e">
        <f>IF($P7339&lt;=$D$34,Daten!H7342,NA())</f>
        <v>#N/A</v>
      </c>
    </row>
    <row r="7340" spans="12:19" x14ac:dyDescent="0.3">
      <c r="L7340" s="24">
        <f t="shared" si="420"/>
        <v>7334</v>
      </c>
      <c r="M7340" s="16" t="e">
        <f>IF($L7340&lt;=$C$34,Daten!B7343,NA())</f>
        <v>#N/A</v>
      </c>
      <c r="N7340" s="16" t="e">
        <f>IF($L7340&lt;=$C$34,Daten!C7343,NA())</f>
        <v>#N/A</v>
      </c>
      <c r="O7340" s="16" t="e">
        <f>IF($L7340&lt;=$C$34,Daten!D7343,NA())</f>
        <v>#N/A</v>
      </c>
      <c r="P7340" s="24">
        <f t="shared" si="421"/>
        <v>7334</v>
      </c>
      <c r="Q7340" s="16" t="e">
        <f>IF($P7340&lt;=$D$34,Daten!F7343,NA())</f>
        <v>#N/A</v>
      </c>
      <c r="R7340" s="16" t="e">
        <f>IF($P7340&lt;=$D$34,Daten!G7343,NA())</f>
        <v>#N/A</v>
      </c>
      <c r="S7340" s="16" t="e">
        <f>IF($P7340&lt;=$D$34,Daten!H7343,NA())</f>
        <v>#N/A</v>
      </c>
    </row>
    <row r="7341" spans="12:19" x14ac:dyDescent="0.3">
      <c r="L7341" s="24">
        <f t="shared" si="420"/>
        <v>7335</v>
      </c>
      <c r="M7341" s="16" t="e">
        <f>IF($L7341&lt;=$C$34,Daten!B7344,NA())</f>
        <v>#N/A</v>
      </c>
      <c r="N7341" s="16" t="e">
        <f>IF($L7341&lt;=$C$34,Daten!C7344,NA())</f>
        <v>#N/A</v>
      </c>
      <c r="O7341" s="16" t="e">
        <f>IF($L7341&lt;=$C$34,Daten!D7344,NA())</f>
        <v>#N/A</v>
      </c>
      <c r="P7341" s="24">
        <f t="shared" si="421"/>
        <v>7335</v>
      </c>
      <c r="Q7341" s="16" t="e">
        <f>IF($P7341&lt;=$D$34,Daten!F7344,NA())</f>
        <v>#N/A</v>
      </c>
      <c r="R7341" s="16" t="e">
        <f>IF($P7341&lt;=$D$34,Daten!G7344,NA())</f>
        <v>#N/A</v>
      </c>
      <c r="S7341" s="16" t="e">
        <f>IF($P7341&lt;=$D$34,Daten!H7344,NA())</f>
        <v>#N/A</v>
      </c>
    </row>
    <row r="7342" spans="12:19" x14ac:dyDescent="0.3">
      <c r="L7342" s="24">
        <f t="shared" si="420"/>
        <v>7336</v>
      </c>
      <c r="M7342" s="16" t="e">
        <f>IF($L7342&lt;=$C$34,Daten!B7345,NA())</f>
        <v>#N/A</v>
      </c>
      <c r="N7342" s="16" t="e">
        <f>IF($L7342&lt;=$C$34,Daten!C7345,NA())</f>
        <v>#N/A</v>
      </c>
      <c r="O7342" s="16" t="e">
        <f>IF($L7342&lt;=$C$34,Daten!D7345,NA())</f>
        <v>#N/A</v>
      </c>
      <c r="P7342" s="24">
        <f t="shared" si="421"/>
        <v>7336</v>
      </c>
      <c r="Q7342" s="16" t="e">
        <f>IF($P7342&lt;=$D$34,Daten!F7345,NA())</f>
        <v>#N/A</v>
      </c>
      <c r="R7342" s="16" t="e">
        <f>IF($P7342&lt;=$D$34,Daten!G7345,NA())</f>
        <v>#N/A</v>
      </c>
      <c r="S7342" s="16" t="e">
        <f>IF($P7342&lt;=$D$34,Daten!H7345,NA())</f>
        <v>#N/A</v>
      </c>
    </row>
    <row r="7343" spans="12:19" x14ac:dyDescent="0.3">
      <c r="L7343" s="24">
        <f t="shared" si="420"/>
        <v>7337</v>
      </c>
      <c r="M7343" s="16" t="e">
        <f>IF($L7343&lt;=$C$34,Daten!B7346,NA())</f>
        <v>#N/A</v>
      </c>
      <c r="N7343" s="16" t="e">
        <f>IF($L7343&lt;=$C$34,Daten!C7346,NA())</f>
        <v>#N/A</v>
      </c>
      <c r="O7343" s="16" t="e">
        <f>IF($L7343&lt;=$C$34,Daten!D7346,NA())</f>
        <v>#N/A</v>
      </c>
      <c r="P7343" s="24">
        <f t="shared" si="421"/>
        <v>7337</v>
      </c>
      <c r="Q7343" s="16" t="e">
        <f>IF($P7343&lt;=$D$34,Daten!F7346,NA())</f>
        <v>#N/A</v>
      </c>
      <c r="R7343" s="16" t="e">
        <f>IF($P7343&lt;=$D$34,Daten!G7346,NA())</f>
        <v>#N/A</v>
      </c>
      <c r="S7343" s="16" t="e">
        <f>IF($P7343&lt;=$D$34,Daten!H7346,NA())</f>
        <v>#N/A</v>
      </c>
    </row>
    <row r="7344" spans="12:19" x14ac:dyDescent="0.3">
      <c r="L7344" s="24">
        <f t="shared" si="420"/>
        <v>7338</v>
      </c>
      <c r="M7344" s="16" t="e">
        <f>IF($L7344&lt;=$C$34,Daten!B7347,NA())</f>
        <v>#N/A</v>
      </c>
      <c r="N7344" s="16" t="e">
        <f>IF($L7344&lt;=$C$34,Daten!C7347,NA())</f>
        <v>#N/A</v>
      </c>
      <c r="O7344" s="16" t="e">
        <f>IF($L7344&lt;=$C$34,Daten!D7347,NA())</f>
        <v>#N/A</v>
      </c>
      <c r="P7344" s="24">
        <f t="shared" si="421"/>
        <v>7338</v>
      </c>
      <c r="Q7344" s="16" t="e">
        <f>IF($P7344&lt;=$D$34,Daten!F7347,NA())</f>
        <v>#N/A</v>
      </c>
      <c r="R7344" s="16" t="e">
        <f>IF($P7344&lt;=$D$34,Daten!G7347,NA())</f>
        <v>#N/A</v>
      </c>
      <c r="S7344" s="16" t="e">
        <f>IF($P7344&lt;=$D$34,Daten!H7347,NA())</f>
        <v>#N/A</v>
      </c>
    </row>
    <row r="7345" spans="12:19" x14ac:dyDescent="0.3">
      <c r="L7345" s="24">
        <f t="shared" si="420"/>
        <v>7339</v>
      </c>
      <c r="M7345" s="16" t="e">
        <f>IF($L7345&lt;=$C$34,Daten!B7348,NA())</f>
        <v>#N/A</v>
      </c>
      <c r="N7345" s="16" t="e">
        <f>IF($L7345&lt;=$C$34,Daten!C7348,NA())</f>
        <v>#N/A</v>
      </c>
      <c r="O7345" s="16" t="e">
        <f>IF($L7345&lt;=$C$34,Daten!D7348,NA())</f>
        <v>#N/A</v>
      </c>
      <c r="P7345" s="24">
        <f t="shared" si="421"/>
        <v>7339</v>
      </c>
      <c r="Q7345" s="16" t="e">
        <f>IF($P7345&lt;=$D$34,Daten!F7348,NA())</f>
        <v>#N/A</v>
      </c>
      <c r="R7345" s="16" t="e">
        <f>IF($P7345&lt;=$D$34,Daten!G7348,NA())</f>
        <v>#N/A</v>
      </c>
      <c r="S7345" s="16" t="e">
        <f>IF($P7345&lt;=$D$34,Daten!H7348,NA())</f>
        <v>#N/A</v>
      </c>
    </row>
    <row r="7346" spans="12:19" x14ac:dyDescent="0.3">
      <c r="L7346" s="24">
        <f t="shared" si="420"/>
        <v>7340</v>
      </c>
      <c r="M7346" s="16" t="e">
        <f>IF($L7346&lt;=$C$34,Daten!B7349,NA())</f>
        <v>#N/A</v>
      </c>
      <c r="N7346" s="16" t="e">
        <f>IF($L7346&lt;=$C$34,Daten!C7349,NA())</f>
        <v>#N/A</v>
      </c>
      <c r="O7346" s="16" t="e">
        <f>IF($L7346&lt;=$C$34,Daten!D7349,NA())</f>
        <v>#N/A</v>
      </c>
      <c r="P7346" s="24">
        <f t="shared" si="421"/>
        <v>7340</v>
      </c>
      <c r="Q7346" s="16" t="e">
        <f>IF($P7346&lt;=$D$34,Daten!F7349,NA())</f>
        <v>#N/A</v>
      </c>
      <c r="R7346" s="16" t="e">
        <f>IF($P7346&lt;=$D$34,Daten!G7349,NA())</f>
        <v>#N/A</v>
      </c>
      <c r="S7346" s="16" t="e">
        <f>IF($P7346&lt;=$D$34,Daten!H7349,NA())</f>
        <v>#N/A</v>
      </c>
    </row>
    <row r="7347" spans="12:19" x14ac:dyDescent="0.3">
      <c r="L7347" s="24">
        <f t="shared" si="420"/>
        <v>7341</v>
      </c>
      <c r="M7347" s="16" t="e">
        <f>IF($L7347&lt;=$C$34,Daten!B7350,NA())</f>
        <v>#N/A</v>
      </c>
      <c r="N7347" s="16" t="e">
        <f>IF($L7347&lt;=$C$34,Daten!C7350,NA())</f>
        <v>#N/A</v>
      </c>
      <c r="O7347" s="16" t="e">
        <f>IF($L7347&lt;=$C$34,Daten!D7350,NA())</f>
        <v>#N/A</v>
      </c>
      <c r="P7347" s="24">
        <f t="shared" si="421"/>
        <v>7341</v>
      </c>
      <c r="Q7347" s="16" t="e">
        <f>IF($P7347&lt;=$D$34,Daten!F7350,NA())</f>
        <v>#N/A</v>
      </c>
      <c r="R7347" s="16" t="e">
        <f>IF($P7347&lt;=$D$34,Daten!G7350,NA())</f>
        <v>#N/A</v>
      </c>
      <c r="S7347" s="16" t="e">
        <f>IF($P7347&lt;=$D$34,Daten!H7350,NA())</f>
        <v>#N/A</v>
      </c>
    </row>
    <row r="7348" spans="12:19" x14ac:dyDescent="0.3">
      <c r="L7348" s="24">
        <f t="shared" si="420"/>
        <v>7342</v>
      </c>
      <c r="M7348" s="16" t="e">
        <f>IF($L7348&lt;=$C$34,Daten!B7351,NA())</f>
        <v>#N/A</v>
      </c>
      <c r="N7348" s="16" t="e">
        <f>IF($L7348&lt;=$C$34,Daten!C7351,NA())</f>
        <v>#N/A</v>
      </c>
      <c r="O7348" s="16" t="e">
        <f>IF($L7348&lt;=$C$34,Daten!D7351,NA())</f>
        <v>#N/A</v>
      </c>
      <c r="P7348" s="24">
        <f t="shared" si="421"/>
        <v>7342</v>
      </c>
      <c r="Q7348" s="16" t="e">
        <f>IF($P7348&lt;=$D$34,Daten!F7351,NA())</f>
        <v>#N/A</v>
      </c>
      <c r="R7348" s="16" t="e">
        <f>IF($P7348&lt;=$D$34,Daten!G7351,NA())</f>
        <v>#N/A</v>
      </c>
      <c r="S7348" s="16" t="e">
        <f>IF($P7348&lt;=$D$34,Daten!H7351,NA())</f>
        <v>#N/A</v>
      </c>
    </row>
    <row r="7349" spans="12:19" x14ac:dyDescent="0.3">
      <c r="L7349" s="24">
        <f t="shared" si="420"/>
        <v>7343</v>
      </c>
      <c r="M7349" s="16" t="e">
        <f>IF($L7349&lt;=$C$34,Daten!B7352,NA())</f>
        <v>#N/A</v>
      </c>
      <c r="N7349" s="16" t="e">
        <f>IF($L7349&lt;=$C$34,Daten!C7352,NA())</f>
        <v>#N/A</v>
      </c>
      <c r="O7349" s="16" t="e">
        <f>IF($L7349&lt;=$C$34,Daten!D7352,NA())</f>
        <v>#N/A</v>
      </c>
      <c r="P7349" s="24">
        <f t="shared" si="421"/>
        <v>7343</v>
      </c>
      <c r="Q7349" s="16" t="e">
        <f>IF($P7349&lt;=$D$34,Daten!F7352,NA())</f>
        <v>#N/A</v>
      </c>
      <c r="R7349" s="16" t="e">
        <f>IF($P7349&lt;=$D$34,Daten!G7352,NA())</f>
        <v>#N/A</v>
      </c>
      <c r="S7349" s="16" t="e">
        <f>IF($P7349&lt;=$D$34,Daten!H7352,NA())</f>
        <v>#N/A</v>
      </c>
    </row>
    <row r="7350" spans="12:19" x14ac:dyDescent="0.3">
      <c r="L7350" s="24">
        <f t="shared" si="420"/>
        <v>7344</v>
      </c>
      <c r="M7350" s="16" t="e">
        <f>IF($L7350&lt;=$C$34,Daten!B7353,NA())</f>
        <v>#N/A</v>
      </c>
      <c r="N7350" s="16" t="e">
        <f>IF($L7350&lt;=$C$34,Daten!C7353,NA())</f>
        <v>#N/A</v>
      </c>
      <c r="O7350" s="16" t="e">
        <f>IF($L7350&lt;=$C$34,Daten!D7353,NA())</f>
        <v>#N/A</v>
      </c>
      <c r="P7350" s="24">
        <f t="shared" si="421"/>
        <v>7344</v>
      </c>
      <c r="Q7350" s="16" t="e">
        <f>IF($P7350&lt;=$D$34,Daten!F7353,NA())</f>
        <v>#N/A</v>
      </c>
      <c r="R7350" s="16" t="e">
        <f>IF($P7350&lt;=$D$34,Daten!G7353,NA())</f>
        <v>#N/A</v>
      </c>
      <c r="S7350" s="16" t="e">
        <f>IF($P7350&lt;=$D$34,Daten!H7353,NA())</f>
        <v>#N/A</v>
      </c>
    </row>
    <row r="7351" spans="12:19" x14ac:dyDescent="0.3">
      <c r="L7351" s="24">
        <f t="shared" si="420"/>
        <v>7345</v>
      </c>
      <c r="M7351" s="16" t="e">
        <f>IF($L7351&lt;=$C$34,Daten!B7354,NA())</f>
        <v>#N/A</v>
      </c>
      <c r="N7351" s="16" t="e">
        <f>IF($L7351&lt;=$C$34,Daten!C7354,NA())</f>
        <v>#N/A</v>
      </c>
      <c r="O7351" s="16" t="e">
        <f>IF($L7351&lt;=$C$34,Daten!D7354,NA())</f>
        <v>#N/A</v>
      </c>
      <c r="P7351" s="24">
        <f t="shared" si="421"/>
        <v>7345</v>
      </c>
      <c r="Q7351" s="16" t="e">
        <f>IF($P7351&lt;=$D$34,Daten!F7354,NA())</f>
        <v>#N/A</v>
      </c>
      <c r="R7351" s="16" t="e">
        <f>IF($P7351&lt;=$D$34,Daten!G7354,NA())</f>
        <v>#N/A</v>
      </c>
      <c r="S7351" s="16" t="e">
        <f>IF($P7351&lt;=$D$34,Daten!H7354,NA())</f>
        <v>#N/A</v>
      </c>
    </row>
    <row r="7352" spans="12:19" x14ac:dyDescent="0.3">
      <c r="L7352" s="24">
        <f t="shared" si="420"/>
        <v>7346</v>
      </c>
      <c r="M7352" s="16" t="e">
        <f>IF($L7352&lt;=$C$34,Daten!B7355,NA())</f>
        <v>#N/A</v>
      </c>
      <c r="N7352" s="16" t="e">
        <f>IF($L7352&lt;=$C$34,Daten!C7355,NA())</f>
        <v>#N/A</v>
      </c>
      <c r="O7352" s="16" t="e">
        <f>IF($L7352&lt;=$C$34,Daten!D7355,NA())</f>
        <v>#N/A</v>
      </c>
      <c r="P7352" s="24">
        <f t="shared" si="421"/>
        <v>7346</v>
      </c>
      <c r="Q7352" s="16" t="e">
        <f>IF($P7352&lt;=$D$34,Daten!F7355,NA())</f>
        <v>#N/A</v>
      </c>
      <c r="R7352" s="16" t="e">
        <f>IF($P7352&lt;=$D$34,Daten!G7355,NA())</f>
        <v>#N/A</v>
      </c>
      <c r="S7352" s="16" t="e">
        <f>IF($P7352&lt;=$D$34,Daten!H7355,NA())</f>
        <v>#N/A</v>
      </c>
    </row>
    <row r="7353" spans="12:19" x14ac:dyDescent="0.3">
      <c r="L7353" s="24">
        <f t="shared" si="420"/>
        <v>7347</v>
      </c>
      <c r="M7353" s="16" t="e">
        <f>IF($L7353&lt;=$C$34,Daten!B7356,NA())</f>
        <v>#N/A</v>
      </c>
      <c r="N7353" s="16" t="e">
        <f>IF($L7353&lt;=$C$34,Daten!C7356,NA())</f>
        <v>#N/A</v>
      </c>
      <c r="O7353" s="16" t="e">
        <f>IF($L7353&lt;=$C$34,Daten!D7356,NA())</f>
        <v>#N/A</v>
      </c>
      <c r="P7353" s="24">
        <f t="shared" si="421"/>
        <v>7347</v>
      </c>
      <c r="Q7353" s="16" t="e">
        <f>IF($P7353&lt;=$D$34,Daten!F7356,NA())</f>
        <v>#N/A</v>
      </c>
      <c r="R7353" s="16" t="e">
        <f>IF($P7353&lt;=$D$34,Daten!G7356,NA())</f>
        <v>#N/A</v>
      </c>
      <c r="S7353" s="16" t="e">
        <f>IF($P7353&lt;=$D$34,Daten!H7356,NA())</f>
        <v>#N/A</v>
      </c>
    </row>
    <row r="7354" spans="12:19" x14ac:dyDescent="0.3">
      <c r="L7354" s="24">
        <f t="shared" si="420"/>
        <v>7348</v>
      </c>
      <c r="M7354" s="16" t="e">
        <f>IF($L7354&lt;=$C$34,Daten!B7357,NA())</f>
        <v>#N/A</v>
      </c>
      <c r="N7354" s="16" t="e">
        <f>IF($L7354&lt;=$C$34,Daten!C7357,NA())</f>
        <v>#N/A</v>
      </c>
      <c r="O7354" s="16" t="e">
        <f>IF($L7354&lt;=$C$34,Daten!D7357,NA())</f>
        <v>#N/A</v>
      </c>
      <c r="P7354" s="24">
        <f t="shared" si="421"/>
        <v>7348</v>
      </c>
      <c r="Q7354" s="16" t="e">
        <f>IF($P7354&lt;=$D$34,Daten!F7357,NA())</f>
        <v>#N/A</v>
      </c>
      <c r="R7354" s="16" t="e">
        <f>IF($P7354&lt;=$D$34,Daten!G7357,NA())</f>
        <v>#N/A</v>
      </c>
      <c r="S7354" s="16" t="e">
        <f>IF($P7354&lt;=$D$34,Daten!H7357,NA())</f>
        <v>#N/A</v>
      </c>
    </row>
    <row r="7355" spans="12:19" x14ac:dyDescent="0.3">
      <c r="L7355" s="24">
        <f t="shared" si="420"/>
        <v>7349</v>
      </c>
      <c r="M7355" s="16" t="e">
        <f>IF($L7355&lt;=$C$34,Daten!B7358,NA())</f>
        <v>#N/A</v>
      </c>
      <c r="N7355" s="16" t="e">
        <f>IF($L7355&lt;=$C$34,Daten!C7358,NA())</f>
        <v>#N/A</v>
      </c>
      <c r="O7355" s="16" t="e">
        <f>IF($L7355&lt;=$C$34,Daten!D7358,NA())</f>
        <v>#N/A</v>
      </c>
      <c r="P7355" s="24">
        <f t="shared" si="421"/>
        <v>7349</v>
      </c>
      <c r="Q7355" s="16" t="e">
        <f>IF($P7355&lt;=$D$34,Daten!F7358,NA())</f>
        <v>#N/A</v>
      </c>
      <c r="R7355" s="16" t="e">
        <f>IF($P7355&lt;=$D$34,Daten!G7358,NA())</f>
        <v>#N/A</v>
      </c>
      <c r="S7355" s="16" t="e">
        <f>IF($P7355&lt;=$D$34,Daten!H7358,NA())</f>
        <v>#N/A</v>
      </c>
    </row>
    <row r="7356" spans="12:19" x14ac:dyDescent="0.3">
      <c r="L7356" s="24">
        <f t="shared" si="420"/>
        <v>7350</v>
      </c>
      <c r="M7356" s="16" t="e">
        <f>IF($L7356&lt;=$C$34,Daten!B7359,NA())</f>
        <v>#N/A</v>
      </c>
      <c r="N7356" s="16" t="e">
        <f>IF($L7356&lt;=$C$34,Daten!C7359,NA())</f>
        <v>#N/A</v>
      </c>
      <c r="O7356" s="16" t="e">
        <f>IF($L7356&lt;=$C$34,Daten!D7359,NA())</f>
        <v>#N/A</v>
      </c>
      <c r="P7356" s="24">
        <f t="shared" si="421"/>
        <v>7350</v>
      </c>
      <c r="Q7356" s="16" t="e">
        <f>IF($P7356&lt;=$D$34,Daten!F7359,NA())</f>
        <v>#N/A</v>
      </c>
      <c r="R7356" s="16" t="e">
        <f>IF($P7356&lt;=$D$34,Daten!G7359,NA())</f>
        <v>#N/A</v>
      </c>
      <c r="S7356" s="16" t="e">
        <f>IF($P7356&lt;=$D$34,Daten!H7359,NA())</f>
        <v>#N/A</v>
      </c>
    </row>
    <row r="7357" spans="12:19" x14ac:dyDescent="0.3">
      <c r="L7357" s="24">
        <f t="shared" si="420"/>
        <v>7351</v>
      </c>
      <c r="M7357" s="16" t="e">
        <f>IF($L7357&lt;=$C$34,Daten!B7360,NA())</f>
        <v>#N/A</v>
      </c>
      <c r="N7357" s="16" t="e">
        <f>IF($L7357&lt;=$C$34,Daten!C7360,NA())</f>
        <v>#N/A</v>
      </c>
      <c r="O7357" s="16" t="e">
        <f>IF($L7357&lt;=$C$34,Daten!D7360,NA())</f>
        <v>#N/A</v>
      </c>
      <c r="P7357" s="24">
        <f t="shared" si="421"/>
        <v>7351</v>
      </c>
      <c r="Q7357" s="16" t="e">
        <f>IF($P7357&lt;=$D$34,Daten!F7360,NA())</f>
        <v>#N/A</v>
      </c>
      <c r="R7357" s="16" t="e">
        <f>IF($P7357&lt;=$D$34,Daten!G7360,NA())</f>
        <v>#N/A</v>
      </c>
      <c r="S7357" s="16" t="e">
        <f>IF($P7357&lt;=$D$34,Daten!H7360,NA())</f>
        <v>#N/A</v>
      </c>
    </row>
    <row r="7358" spans="12:19" x14ac:dyDescent="0.3">
      <c r="L7358" s="24">
        <f t="shared" si="420"/>
        <v>7352</v>
      </c>
      <c r="M7358" s="16" t="e">
        <f>IF($L7358&lt;=$C$34,Daten!B7361,NA())</f>
        <v>#N/A</v>
      </c>
      <c r="N7358" s="16" t="e">
        <f>IF($L7358&lt;=$C$34,Daten!C7361,NA())</f>
        <v>#N/A</v>
      </c>
      <c r="O7358" s="16" t="e">
        <f>IF($L7358&lt;=$C$34,Daten!D7361,NA())</f>
        <v>#N/A</v>
      </c>
      <c r="P7358" s="24">
        <f t="shared" si="421"/>
        <v>7352</v>
      </c>
      <c r="Q7358" s="16" t="e">
        <f>IF($P7358&lt;=$D$34,Daten!F7361,NA())</f>
        <v>#N/A</v>
      </c>
      <c r="R7358" s="16" t="e">
        <f>IF($P7358&lt;=$D$34,Daten!G7361,NA())</f>
        <v>#N/A</v>
      </c>
      <c r="S7358" s="16" t="e">
        <f>IF($P7358&lt;=$D$34,Daten!H7361,NA())</f>
        <v>#N/A</v>
      </c>
    </row>
    <row r="7359" spans="12:19" x14ac:dyDescent="0.3">
      <c r="L7359" s="24">
        <f t="shared" si="420"/>
        <v>7353</v>
      </c>
      <c r="M7359" s="16" t="e">
        <f>IF($L7359&lt;=$C$34,Daten!B7362,NA())</f>
        <v>#N/A</v>
      </c>
      <c r="N7359" s="16" t="e">
        <f>IF($L7359&lt;=$C$34,Daten!C7362,NA())</f>
        <v>#N/A</v>
      </c>
      <c r="O7359" s="16" t="e">
        <f>IF($L7359&lt;=$C$34,Daten!D7362,NA())</f>
        <v>#N/A</v>
      </c>
      <c r="P7359" s="24">
        <f t="shared" si="421"/>
        <v>7353</v>
      </c>
      <c r="Q7359" s="16" t="e">
        <f>IF($P7359&lt;=$D$34,Daten!F7362,NA())</f>
        <v>#N/A</v>
      </c>
      <c r="R7359" s="16" t="e">
        <f>IF($P7359&lt;=$D$34,Daten!G7362,NA())</f>
        <v>#N/A</v>
      </c>
      <c r="S7359" s="16" t="e">
        <f>IF($P7359&lt;=$D$34,Daten!H7362,NA())</f>
        <v>#N/A</v>
      </c>
    </row>
    <row r="7360" spans="12:19" x14ac:dyDescent="0.3">
      <c r="L7360" s="24">
        <f t="shared" si="420"/>
        <v>7354</v>
      </c>
      <c r="M7360" s="16" t="e">
        <f>IF($L7360&lt;=$C$34,Daten!B7363,NA())</f>
        <v>#N/A</v>
      </c>
      <c r="N7360" s="16" t="e">
        <f>IF($L7360&lt;=$C$34,Daten!C7363,NA())</f>
        <v>#N/A</v>
      </c>
      <c r="O7360" s="16" t="e">
        <f>IF($L7360&lt;=$C$34,Daten!D7363,NA())</f>
        <v>#N/A</v>
      </c>
      <c r="P7360" s="24">
        <f t="shared" si="421"/>
        <v>7354</v>
      </c>
      <c r="Q7360" s="16" t="e">
        <f>IF($P7360&lt;=$D$34,Daten!F7363,NA())</f>
        <v>#N/A</v>
      </c>
      <c r="R7360" s="16" t="e">
        <f>IF($P7360&lt;=$D$34,Daten!G7363,NA())</f>
        <v>#N/A</v>
      </c>
      <c r="S7360" s="16" t="e">
        <f>IF($P7360&lt;=$D$34,Daten!H7363,NA())</f>
        <v>#N/A</v>
      </c>
    </row>
    <row r="7361" spans="12:19" x14ac:dyDescent="0.3">
      <c r="L7361" s="24">
        <f t="shared" si="420"/>
        <v>7355</v>
      </c>
      <c r="M7361" s="16" t="e">
        <f>IF($L7361&lt;=$C$34,Daten!B7364,NA())</f>
        <v>#N/A</v>
      </c>
      <c r="N7361" s="16" t="e">
        <f>IF($L7361&lt;=$C$34,Daten!C7364,NA())</f>
        <v>#N/A</v>
      </c>
      <c r="O7361" s="16" t="e">
        <f>IF($L7361&lt;=$C$34,Daten!D7364,NA())</f>
        <v>#N/A</v>
      </c>
      <c r="P7361" s="24">
        <f t="shared" si="421"/>
        <v>7355</v>
      </c>
      <c r="Q7361" s="16" t="e">
        <f>IF($P7361&lt;=$D$34,Daten!F7364,NA())</f>
        <v>#N/A</v>
      </c>
      <c r="R7361" s="16" t="e">
        <f>IF($P7361&lt;=$D$34,Daten!G7364,NA())</f>
        <v>#N/A</v>
      </c>
      <c r="S7361" s="16" t="e">
        <f>IF($P7361&lt;=$D$34,Daten!H7364,NA())</f>
        <v>#N/A</v>
      </c>
    </row>
    <row r="7362" spans="12:19" x14ac:dyDescent="0.3">
      <c r="L7362" s="24">
        <f t="shared" si="420"/>
        <v>7356</v>
      </c>
      <c r="M7362" s="16" t="e">
        <f>IF($L7362&lt;=$C$34,Daten!B7365,NA())</f>
        <v>#N/A</v>
      </c>
      <c r="N7362" s="16" t="e">
        <f>IF($L7362&lt;=$C$34,Daten!C7365,NA())</f>
        <v>#N/A</v>
      </c>
      <c r="O7362" s="16" t="e">
        <f>IF($L7362&lt;=$C$34,Daten!D7365,NA())</f>
        <v>#N/A</v>
      </c>
      <c r="P7362" s="24">
        <f t="shared" si="421"/>
        <v>7356</v>
      </c>
      <c r="Q7362" s="16" t="e">
        <f>IF($P7362&lt;=$D$34,Daten!F7365,NA())</f>
        <v>#N/A</v>
      </c>
      <c r="R7362" s="16" t="e">
        <f>IF($P7362&lt;=$D$34,Daten!G7365,NA())</f>
        <v>#N/A</v>
      </c>
      <c r="S7362" s="16" t="e">
        <f>IF($P7362&lt;=$D$34,Daten!H7365,NA())</f>
        <v>#N/A</v>
      </c>
    </row>
    <row r="7363" spans="12:19" x14ac:dyDescent="0.3">
      <c r="L7363" s="24">
        <f t="shared" si="420"/>
        <v>7357</v>
      </c>
      <c r="M7363" s="16" t="e">
        <f>IF($L7363&lt;=$C$34,Daten!B7366,NA())</f>
        <v>#N/A</v>
      </c>
      <c r="N7363" s="16" t="e">
        <f>IF($L7363&lt;=$C$34,Daten!C7366,NA())</f>
        <v>#N/A</v>
      </c>
      <c r="O7363" s="16" t="e">
        <f>IF($L7363&lt;=$C$34,Daten!D7366,NA())</f>
        <v>#N/A</v>
      </c>
      <c r="P7363" s="24">
        <f t="shared" si="421"/>
        <v>7357</v>
      </c>
      <c r="Q7363" s="16" t="e">
        <f>IF($P7363&lt;=$D$34,Daten!F7366,NA())</f>
        <v>#N/A</v>
      </c>
      <c r="R7363" s="16" t="e">
        <f>IF($P7363&lt;=$D$34,Daten!G7366,NA())</f>
        <v>#N/A</v>
      </c>
      <c r="S7363" s="16" t="e">
        <f>IF($P7363&lt;=$D$34,Daten!H7366,NA())</f>
        <v>#N/A</v>
      </c>
    </row>
    <row r="7364" spans="12:19" x14ac:dyDescent="0.3">
      <c r="L7364" s="24">
        <f t="shared" si="420"/>
        <v>7358</v>
      </c>
      <c r="M7364" s="16" t="e">
        <f>IF($L7364&lt;=$C$34,Daten!B7367,NA())</f>
        <v>#N/A</v>
      </c>
      <c r="N7364" s="16" t="e">
        <f>IF($L7364&lt;=$C$34,Daten!C7367,NA())</f>
        <v>#N/A</v>
      </c>
      <c r="O7364" s="16" t="e">
        <f>IF($L7364&lt;=$C$34,Daten!D7367,NA())</f>
        <v>#N/A</v>
      </c>
      <c r="P7364" s="24">
        <f t="shared" si="421"/>
        <v>7358</v>
      </c>
      <c r="Q7364" s="16" t="e">
        <f>IF($P7364&lt;=$D$34,Daten!F7367,NA())</f>
        <v>#N/A</v>
      </c>
      <c r="R7364" s="16" t="e">
        <f>IF($P7364&lt;=$D$34,Daten!G7367,NA())</f>
        <v>#N/A</v>
      </c>
      <c r="S7364" s="16" t="e">
        <f>IF($P7364&lt;=$D$34,Daten!H7367,NA())</f>
        <v>#N/A</v>
      </c>
    </row>
    <row r="7365" spans="12:19" x14ac:dyDescent="0.3">
      <c r="L7365" s="24">
        <f t="shared" si="420"/>
        <v>7359</v>
      </c>
      <c r="M7365" s="16" t="e">
        <f>IF($L7365&lt;=$C$34,Daten!B7368,NA())</f>
        <v>#N/A</v>
      </c>
      <c r="N7365" s="16" t="e">
        <f>IF($L7365&lt;=$C$34,Daten!C7368,NA())</f>
        <v>#N/A</v>
      </c>
      <c r="O7365" s="16" t="e">
        <f>IF($L7365&lt;=$C$34,Daten!D7368,NA())</f>
        <v>#N/A</v>
      </c>
      <c r="P7365" s="24">
        <f t="shared" si="421"/>
        <v>7359</v>
      </c>
      <c r="Q7365" s="16" t="e">
        <f>IF($P7365&lt;=$D$34,Daten!F7368,NA())</f>
        <v>#N/A</v>
      </c>
      <c r="R7365" s="16" t="e">
        <f>IF($P7365&lt;=$D$34,Daten!G7368,NA())</f>
        <v>#N/A</v>
      </c>
      <c r="S7365" s="16" t="e">
        <f>IF($P7365&lt;=$D$34,Daten!H7368,NA())</f>
        <v>#N/A</v>
      </c>
    </row>
    <row r="7366" spans="12:19" x14ac:dyDescent="0.3">
      <c r="L7366" s="24">
        <f t="shared" si="420"/>
        <v>7360</v>
      </c>
      <c r="M7366" s="16" t="e">
        <f>IF($L7366&lt;=$C$34,Daten!B7369,NA())</f>
        <v>#N/A</v>
      </c>
      <c r="N7366" s="16" t="e">
        <f>IF($L7366&lt;=$C$34,Daten!C7369,NA())</f>
        <v>#N/A</v>
      </c>
      <c r="O7366" s="16" t="e">
        <f>IF($L7366&lt;=$C$34,Daten!D7369,NA())</f>
        <v>#N/A</v>
      </c>
      <c r="P7366" s="24">
        <f t="shared" si="421"/>
        <v>7360</v>
      </c>
      <c r="Q7366" s="16" t="e">
        <f>IF($P7366&lt;=$D$34,Daten!F7369,NA())</f>
        <v>#N/A</v>
      </c>
      <c r="R7366" s="16" t="e">
        <f>IF($P7366&lt;=$D$34,Daten!G7369,NA())</f>
        <v>#N/A</v>
      </c>
      <c r="S7366" s="16" t="e">
        <f>IF($P7366&lt;=$D$34,Daten!H7369,NA())</f>
        <v>#N/A</v>
      </c>
    </row>
    <row r="7367" spans="12:19" x14ac:dyDescent="0.3">
      <c r="L7367" s="24">
        <f t="shared" si="420"/>
        <v>7361</v>
      </c>
      <c r="M7367" s="16" t="e">
        <f>IF($L7367&lt;=$C$34,Daten!B7370,NA())</f>
        <v>#N/A</v>
      </c>
      <c r="N7367" s="16" t="e">
        <f>IF($L7367&lt;=$C$34,Daten!C7370,NA())</f>
        <v>#N/A</v>
      </c>
      <c r="O7367" s="16" t="e">
        <f>IF($L7367&lt;=$C$34,Daten!D7370,NA())</f>
        <v>#N/A</v>
      </c>
      <c r="P7367" s="24">
        <f t="shared" si="421"/>
        <v>7361</v>
      </c>
      <c r="Q7367" s="16" t="e">
        <f>IF($P7367&lt;=$D$34,Daten!F7370,NA())</f>
        <v>#N/A</v>
      </c>
      <c r="R7367" s="16" t="e">
        <f>IF($P7367&lt;=$D$34,Daten!G7370,NA())</f>
        <v>#N/A</v>
      </c>
      <c r="S7367" s="16" t="e">
        <f>IF($P7367&lt;=$D$34,Daten!H7370,NA())</f>
        <v>#N/A</v>
      </c>
    </row>
    <row r="7368" spans="12:19" x14ac:dyDescent="0.3">
      <c r="L7368" s="24">
        <f t="shared" si="420"/>
        <v>7362</v>
      </c>
      <c r="M7368" s="16" t="e">
        <f>IF($L7368&lt;=$C$34,Daten!B7371,NA())</f>
        <v>#N/A</v>
      </c>
      <c r="N7368" s="16" t="e">
        <f>IF($L7368&lt;=$C$34,Daten!C7371,NA())</f>
        <v>#N/A</v>
      </c>
      <c r="O7368" s="16" t="e">
        <f>IF($L7368&lt;=$C$34,Daten!D7371,NA())</f>
        <v>#N/A</v>
      </c>
      <c r="P7368" s="24">
        <f t="shared" si="421"/>
        <v>7362</v>
      </c>
      <c r="Q7368" s="16" t="e">
        <f>IF($P7368&lt;=$D$34,Daten!F7371,NA())</f>
        <v>#N/A</v>
      </c>
      <c r="R7368" s="16" t="e">
        <f>IF($P7368&lt;=$D$34,Daten!G7371,NA())</f>
        <v>#N/A</v>
      </c>
      <c r="S7368" s="16" t="e">
        <f>IF($P7368&lt;=$D$34,Daten!H7371,NA())</f>
        <v>#N/A</v>
      </c>
    </row>
    <row r="7369" spans="12:19" x14ac:dyDescent="0.3">
      <c r="L7369" s="24">
        <f t="shared" ref="L7369:L7432" si="422">L7368+1</f>
        <v>7363</v>
      </c>
      <c r="M7369" s="16" t="e">
        <f>IF($L7369&lt;=$C$34,Daten!B7372,NA())</f>
        <v>#N/A</v>
      </c>
      <c r="N7369" s="16" t="e">
        <f>IF($L7369&lt;=$C$34,Daten!C7372,NA())</f>
        <v>#N/A</v>
      </c>
      <c r="O7369" s="16" t="e">
        <f>IF($L7369&lt;=$C$34,Daten!D7372,NA())</f>
        <v>#N/A</v>
      </c>
      <c r="P7369" s="24">
        <f t="shared" ref="P7369:P7432" si="423">P7368+1</f>
        <v>7363</v>
      </c>
      <c r="Q7369" s="16" t="e">
        <f>IF($P7369&lt;=$D$34,Daten!F7372,NA())</f>
        <v>#N/A</v>
      </c>
      <c r="R7369" s="16" t="e">
        <f>IF($P7369&lt;=$D$34,Daten!G7372,NA())</f>
        <v>#N/A</v>
      </c>
      <c r="S7369" s="16" t="e">
        <f>IF($P7369&lt;=$D$34,Daten!H7372,NA())</f>
        <v>#N/A</v>
      </c>
    </row>
    <row r="7370" spans="12:19" x14ac:dyDescent="0.3">
      <c r="L7370" s="24">
        <f t="shared" si="422"/>
        <v>7364</v>
      </c>
      <c r="M7370" s="16" t="e">
        <f>IF($L7370&lt;=$C$34,Daten!B7373,NA())</f>
        <v>#N/A</v>
      </c>
      <c r="N7370" s="16" t="e">
        <f>IF($L7370&lt;=$C$34,Daten!C7373,NA())</f>
        <v>#N/A</v>
      </c>
      <c r="O7370" s="16" t="e">
        <f>IF($L7370&lt;=$C$34,Daten!D7373,NA())</f>
        <v>#N/A</v>
      </c>
      <c r="P7370" s="24">
        <f t="shared" si="423"/>
        <v>7364</v>
      </c>
      <c r="Q7370" s="16" t="e">
        <f>IF($P7370&lt;=$D$34,Daten!F7373,NA())</f>
        <v>#N/A</v>
      </c>
      <c r="R7370" s="16" t="e">
        <f>IF($P7370&lt;=$D$34,Daten!G7373,NA())</f>
        <v>#N/A</v>
      </c>
      <c r="S7370" s="16" t="e">
        <f>IF($P7370&lt;=$D$34,Daten!H7373,NA())</f>
        <v>#N/A</v>
      </c>
    </row>
    <row r="7371" spans="12:19" x14ac:dyDescent="0.3">
      <c r="L7371" s="24">
        <f t="shared" si="422"/>
        <v>7365</v>
      </c>
      <c r="M7371" s="16" t="e">
        <f>IF($L7371&lt;=$C$34,Daten!B7374,NA())</f>
        <v>#N/A</v>
      </c>
      <c r="N7371" s="16" t="e">
        <f>IF($L7371&lt;=$C$34,Daten!C7374,NA())</f>
        <v>#N/A</v>
      </c>
      <c r="O7371" s="16" t="e">
        <f>IF($L7371&lt;=$C$34,Daten!D7374,NA())</f>
        <v>#N/A</v>
      </c>
      <c r="P7371" s="24">
        <f t="shared" si="423"/>
        <v>7365</v>
      </c>
      <c r="Q7371" s="16" t="e">
        <f>IF($P7371&lt;=$D$34,Daten!F7374,NA())</f>
        <v>#N/A</v>
      </c>
      <c r="R7371" s="16" t="e">
        <f>IF($P7371&lt;=$D$34,Daten!G7374,NA())</f>
        <v>#N/A</v>
      </c>
      <c r="S7371" s="16" t="e">
        <f>IF($P7371&lt;=$D$34,Daten!H7374,NA())</f>
        <v>#N/A</v>
      </c>
    </row>
    <row r="7372" spans="12:19" x14ac:dyDescent="0.3">
      <c r="L7372" s="24">
        <f t="shared" si="422"/>
        <v>7366</v>
      </c>
      <c r="M7372" s="16" t="e">
        <f>IF($L7372&lt;=$C$34,Daten!B7375,NA())</f>
        <v>#N/A</v>
      </c>
      <c r="N7372" s="16" t="e">
        <f>IF($L7372&lt;=$C$34,Daten!C7375,NA())</f>
        <v>#N/A</v>
      </c>
      <c r="O7372" s="16" t="e">
        <f>IF($L7372&lt;=$C$34,Daten!D7375,NA())</f>
        <v>#N/A</v>
      </c>
      <c r="P7372" s="24">
        <f t="shared" si="423"/>
        <v>7366</v>
      </c>
      <c r="Q7372" s="16" t="e">
        <f>IF($P7372&lt;=$D$34,Daten!F7375,NA())</f>
        <v>#N/A</v>
      </c>
      <c r="R7372" s="16" t="e">
        <f>IF($P7372&lt;=$D$34,Daten!G7375,NA())</f>
        <v>#N/A</v>
      </c>
      <c r="S7372" s="16" t="e">
        <f>IF($P7372&lt;=$D$34,Daten!H7375,NA())</f>
        <v>#N/A</v>
      </c>
    </row>
    <row r="7373" spans="12:19" x14ac:dyDescent="0.3">
      <c r="L7373" s="24">
        <f t="shared" si="422"/>
        <v>7367</v>
      </c>
      <c r="M7373" s="16" t="e">
        <f>IF($L7373&lt;=$C$34,Daten!B7376,NA())</f>
        <v>#N/A</v>
      </c>
      <c r="N7373" s="16" t="e">
        <f>IF($L7373&lt;=$C$34,Daten!C7376,NA())</f>
        <v>#N/A</v>
      </c>
      <c r="O7373" s="16" t="e">
        <f>IF($L7373&lt;=$C$34,Daten!D7376,NA())</f>
        <v>#N/A</v>
      </c>
      <c r="P7373" s="24">
        <f t="shared" si="423"/>
        <v>7367</v>
      </c>
      <c r="Q7373" s="16" t="e">
        <f>IF($P7373&lt;=$D$34,Daten!F7376,NA())</f>
        <v>#N/A</v>
      </c>
      <c r="R7373" s="16" t="e">
        <f>IF($P7373&lt;=$D$34,Daten!G7376,NA())</f>
        <v>#N/A</v>
      </c>
      <c r="S7373" s="16" t="e">
        <f>IF($P7373&lt;=$D$34,Daten!H7376,NA())</f>
        <v>#N/A</v>
      </c>
    </row>
    <row r="7374" spans="12:19" x14ac:dyDescent="0.3">
      <c r="L7374" s="24">
        <f t="shared" si="422"/>
        <v>7368</v>
      </c>
      <c r="M7374" s="16" t="e">
        <f>IF($L7374&lt;=$C$34,Daten!B7377,NA())</f>
        <v>#N/A</v>
      </c>
      <c r="N7374" s="16" t="e">
        <f>IF($L7374&lt;=$C$34,Daten!C7377,NA())</f>
        <v>#N/A</v>
      </c>
      <c r="O7374" s="16" t="e">
        <f>IF($L7374&lt;=$C$34,Daten!D7377,NA())</f>
        <v>#N/A</v>
      </c>
      <c r="P7374" s="24">
        <f t="shared" si="423"/>
        <v>7368</v>
      </c>
      <c r="Q7374" s="16" t="e">
        <f>IF($P7374&lt;=$D$34,Daten!F7377,NA())</f>
        <v>#N/A</v>
      </c>
      <c r="R7374" s="16" t="e">
        <f>IF($P7374&lt;=$D$34,Daten!G7377,NA())</f>
        <v>#N/A</v>
      </c>
      <c r="S7374" s="16" t="e">
        <f>IF($P7374&lt;=$D$34,Daten!H7377,NA())</f>
        <v>#N/A</v>
      </c>
    </row>
    <row r="7375" spans="12:19" x14ac:dyDescent="0.3">
      <c r="L7375" s="24">
        <f t="shared" si="422"/>
        <v>7369</v>
      </c>
      <c r="M7375" s="16" t="e">
        <f>IF($L7375&lt;=$C$34,Daten!B7378,NA())</f>
        <v>#N/A</v>
      </c>
      <c r="N7375" s="16" t="e">
        <f>IF($L7375&lt;=$C$34,Daten!C7378,NA())</f>
        <v>#N/A</v>
      </c>
      <c r="O7375" s="16" t="e">
        <f>IF($L7375&lt;=$C$34,Daten!D7378,NA())</f>
        <v>#N/A</v>
      </c>
      <c r="P7375" s="24">
        <f t="shared" si="423"/>
        <v>7369</v>
      </c>
      <c r="Q7375" s="16" t="e">
        <f>IF($P7375&lt;=$D$34,Daten!F7378,NA())</f>
        <v>#N/A</v>
      </c>
      <c r="R7375" s="16" t="e">
        <f>IF($P7375&lt;=$D$34,Daten!G7378,NA())</f>
        <v>#N/A</v>
      </c>
      <c r="S7375" s="16" t="e">
        <f>IF($P7375&lt;=$D$34,Daten!H7378,NA())</f>
        <v>#N/A</v>
      </c>
    </row>
    <row r="7376" spans="12:19" x14ac:dyDescent="0.3">
      <c r="L7376" s="24">
        <f t="shared" si="422"/>
        <v>7370</v>
      </c>
      <c r="M7376" s="16" t="e">
        <f>IF($L7376&lt;=$C$34,Daten!B7379,NA())</f>
        <v>#N/A</v>
      </c>
      <c r="N7376" s="16" t="e">
        <f>IF($L7376&lt;=$C$34,Daten!C7379,NA())</f>
        <v>#N/A</v>
      </c>
      <c r="O7376" s="16" t="e">
        <f>IF($L7376&lt;=$C$34,Daten!D7379,NA())</f>
        <v>#N/A</v>
      </c>
      <c r="P7376" s="24">
        <f t="shared" si="423"/>
        <v>7370</v>
      </c>
      <c r="Q7376" s="16" t="e">
        <f>IF($P7376&lt;=$D$34,Daten!F7379,NA())</f>
        <v>#N/A</v>
      </c>
      <c r="R7376" s="16" t="e">
        <f>IF($P7376&lt;=$D$34,Daten!G7379,NA())</f>
        <v>#N/A</v>
      </c>
      <c r="S7376" s="16" t="e">
        <f>IF($P7376&lt;=$D$34,Daten!H7379,NA())</f>
        <v>#N/A</v>
      </c>
    </row>
    <row r="7377" spans="12:19" x14ac:dyDescent="0.3">
      <c r="L7377" s="24">
        <f t="shared" si="422"/>
        <v>7371</v>
      </c>
      <c r="M7377" s="16" t="e">
        <f>IF($L7377&lt;=$C$34,Daten!B7380,NA())</f>
        <v>#N/A</v>
      </c>
      <c r="N7377" s="16" t="e">
        <f>IF($L7377&lt;=$C$34,Daten!C7380,NA())</f>
        <v>#N/A</v>
      </c>
      <c r="O7377" s="16" t="e">
        <f>IF($L7377&lt;=$C$34,Daten!D7380,NA())</f>
        <v>#N/A</v>
      </c>
      <c r="P7377" s="24">
        <f t="shared" si="423"/>
        <v>7371</v>
      </c>
      <c r="Q7377" s="16" t="e">
        <f>IF($P7377&lt;=$D$34,Daten!F7380,NA())</f>
        <v>#N/A</v>
      </c>
      <c r="R7377" s="16" t="e">
        <f>IF($P7377&lt;=$D$34,Daten!G7380,NA())</f>
        <v>#N/A</v>
      </c>
      <c r="S7377" s="16" t="e">
        <f>IF($P7377&lt;=$D$34,Daten!H7380,NA())</f>
        <v>#N/A</v>
      </c>
    </row>
    <row r="7378" spans="12:19" x14ac:dyDescent="0.3">
      <c r="L7378" s="24">
        <f t="shared" si="422"/>
        <v>7372</v>
      </c>
      <c r="M7378" s="16" t="e">
        <f>IF($L7378&lt;=$C$34,Daten!B7381,NA())</f>
        <v>#N/A</v>
      </c>
      <c r="N7378" s="16" t="e">
        <f>IF($L7378&lt;=$C$34,Daten!C7381,NA())</f>
        <v>#N/A</v>
      </c>
      <c r="O7378" s="16" t="e">
        <f>IF($L7378&lt;=$C$34,Daten!D7381,NA())</f>
        <v>#N/A</v>
      </c>
      <c r="P7378" s="24">
        <f t="shared" si="423"/>
        <v>7372</v>
      </c>
      <c r="Q7378" s="16" t="e">
        <f>IF($P7378&lt;=$D$34,Daten!F7381,NA())</f>
        <v>#N/A</v>
      </c>
      <c r="R7378" s="16" t="e">
        <f>IF($P7378&lt;=$D$34,Daten!G7381,NA())</f>
        <v>#N/A</v>
      </c>
      <c r="S7378" s="16" t="e">
        <f>IF($P7378&lt;=$D$34,Daten!H7381,NA())</f>
        <v>#N/A</v>
      </c>
    </row>
    <row r="7379" spans="12:19" x14ac:dyDescent="0.3">
      <c r="L7379" s="24">
        <f t="shared" si="422"/>
        <v>7373</v>
      </c>
      <c r="M7379" s="16" t="e">
        <f>IF($L7379&lt;=$C$34,Daten!B7382,NA())</f>
        <v>#N/A</v>
      </c>
      <c r="N7379" s="16" t="e">
        <f>IF($L7379&lt;=$C$34,Daten!C7382,NA())</f>
        <v>#N/A</v>
      </c>
      <c r="O7379" s="16" t="e">
        <f>IF($L7379&lt;=$C$34,Daten!D7382,NA())</f>
        <v>#N/A</v>
      </c>
      <c r="P7379" s="24">
        <f t="shared" si="423"/>
        <v>7373</v>
      </c>
      <c r="Q7379" s="16" t="e">
        <f>IF($P7379&lt;=$D$34,Daten!F7382,NA())</f>
        <v>#N/A</v>
      </c>
      <c r="R7379" s="16" t="e">
        <f>IF($P7379&lt;=$D$34,Daten!G7382,NA())</f>
        <v>#N/A</v>
      </c>
      <c r="S7379" s="16" t="e">
        <f>IF($P7379&lt;=$D$34,Daten!H7382,NA())</f>
        <v>#N/A</v>
      </c>
    </row>
    <row r="7380" spans="12:19" x14ac:dyDescent="0.3">
      <c r="L7380" s="24">
        <f t="shared" si="422"/>
        <v>7374</v>
      </c>
      <c r="M7380" s="16" t="e">
        <f>IF($L7380&lt;=$C$34,Daten!B7383,NA())</f>
        <v>#N/A</v>
      </c>
      <c r="N7380" s="16" t="e">
        <f>IF($L7380&lt;=$C$34,Daten!C7383,NA())</f>
        <v>#N/A</v>
      </c>
      <c r="O7380" s="16" t="e">
        <f>IF($L7380&lt;=$C$34,Daten!D7383,NA())</f>
        <v>#N/A</v>
      </c>
      <c r="P7380" s="24">
        <f t="shared" si="423"/>
        <v>7374</v>
      </c>
      <c r="Q7380" s="16" t="e">
        <f>IF($P7380&lt;=$D$34,Daten!F7383,NA())</f>
        <v>#N/A</v>
      </c>
      <c r="R7380" s="16" t="e">
        <f>IF($P7380&lt;=$D$34,Daten!G7383,NA())</f>
        <v>#N/A</v>
      </c>
      <c r="S7380" s="16" t="e">
        <f>IF($P7380&lt;=$D$34,Daten!H7383,NA())</f>
        <v>#N/A</v>
      </c>
    </row>
    <row r="7381" spans="12:19" x14ac:dyDescent="0.3">
      <c r="L7381" s="24">
        <f t="shared" si="422"/>
        <v>7375</v>
      </c>
      <c r="M7381" s="16" t="e">
        <f>IF($L7381&lt;=$C$34,Daten!B7384,NA())</f>
        <v>#N/A</v>
      </c>
      <c r="N7381" s="16" t="e">
        <f>IF($L7381&lt;=$C$34,Daten!C7384,NA())</f>
        <v>#N/A</v>
      </c>
      <c r="O7381" s="16" t="e">
        <f>IF($L7381&lt;=$C$34,Daten!D7384,NA())</f>
        <v>#N/A</v>
      </c>
      <c r="P7381" s="24">
        <f t="shared" si="423"/>
        <v>7375</v>
      </c>
      <c r="Q7381" s="16" t="e">
        <f>IF($P7381&lt;=$D$34,Daten!F7384,NA())</f>
        <v>#N/A</v>
      </c>
      <c r="R7381" s="16" t="e">
        <f>IF($P7381&lt;=$D$34,Daten!G7384,NA())</f>
        <v>#N/A</v>
      </c>
      <c r="S7381" s="16" t="e">
        <f>IF($P7381&lt;=$D$34,Daten!H7384,NA())</f>
        <v>#N/A</v>
      </c>
    </row>
    <row r="7382" spans="12:19" x14ac:dyDescent="0.3">
      <c r="L7382" s="24">
        <f t="shared" si="422"/>
        <v>7376</v>
      </c>
      <c r="M7382" s="16" t="e">
        <f>IF($L7382&lt;=$C$34,Daten!B7385,NA())</f>
        <v>#N/A</v>
      </c>
      <c r="N7382" s="16" t="e">
        <f>IF($L7382&lt;=$C$34,Daten!C7385,NA())</f>
        <v>#N/A</v>
      </c>
      <c r="O7382" s="16" t="e">
        <f>IF($L7382&lt;=$C$34,Daten!D7385,NA())</f>
        <v>#N/A</v>
      </c>
      <c r="P7382" s="24">
        <f t="shared" si="423"/>
        <v>7376</v>
      </c>
      <c r="Q7382" s="16" t="e">
        <f>IF($P7382&lt;=$D$34,Daten!F7385,NA())</f>
        <v>#N/A</v>
      </c>
      <c r="R7382" s="16" t="e">
        <f>IF($P7382&lt;=$D$34,Daten!G7385,NA())</f>
        <v>#N/A</v>
      </c>
      <c r="S7382" s="16" t="e">
        <f>IF($P7382&lt;=$D$34,Daten!H7385,NA())</f>
        <v>#N/A</v>
      </c>
    </row>
    <row r="7383" spans="12:19" x14ac:dyDescent="0.3">
      <c r="L7383" s="24">
        <f t="shared" si="422"/>
        <v>7377</v>
      </c>
      <c r="M7383" s="16" t="e">
        <f>IF($L7383&lt;=$C$34,Daten!B7386,NA())</f>
        <v>#N/A</v>
      </c>
      <c r="N7383" s="16" t="e">
        <f>IF($L7383&lt;=$C$34,Daten!C7386,NA())</f>
        <v>#N/A</v>
      </c>
      <c r="O7383" s="16" t="e">
        <f>IF($L7383&lt;=$C$34,Daten!D7386,NA())</f>
        <v>#N/A</v>
      </c>
      <c r="P7383" s="24">
        <f t="shared" si="423"/>
        <v>7377</v>
      </c>
      <c r="Q7383" s="16" t="e">
        <f>IF($P7383&lt;=$D$34,Daten!F7386,NA())</f>
        <v>#N/A</v>
      </c>
      <c r="R7383" s="16" t="e">
        <f>IF($P7383&lt;=$D$34,Daten!G7386,NA())</f>
        <v>#N/A</v>
      </c>
      <c r="S7383" s="16" t="e">
        <f>IF($P7383&lt;=$D$34,Daten!H7386,NA())</f>
        <v>#N/A</v>
      </c>
    </row>
    <row r="7384" spans="12:19" x14ac:dyDescent="0.3">
      <c r="L7384" s="24">
        <f t="shared" si="422"/>
        <v>7378</v>
      </c>
      <c r="M7384" s="16" t="e">
        <f>IF($L7384&lt;=$C$34,Daten!B7387,NA())</f>
        <v>#N/A</v>
      </c>
      <c r="N7384" s="16" t="e">
        <f>IF($L7384&lt;=$C$34,Daten!C7387,NA())</f>
        <v>#N/A</v>
      </c>
      <c r="O7384" s="16" t="e">
        <f>IF($L7384&lt;=$C$34,Daten!D7387,NA())</f>
        <v>#N/A</v>
      </c>
      <c r="P7384" s="24">
        <f t="shared" si="423"/>
        <v>7378</v>
      </c>
      <c r="Q7384" s="16" t="e">
        <f>IF($P7384&lt;=$D$34,Daten!F7387,NA())</f>
        <v>#N/A</v>
      </c>
      <c r="R7384" s="16" t="e">
        <f>IF($P7384&lt;=$D$34,Daten!G7387,NA())</f>
        <v>#N/A</v>
      </c>
      <c r="S7384" s="16" t="e">
        <f>IF($P7384&lt;=$D$34,Daten!H7387,NA())</f>
        <v>#N/A</v>
      </c>
    </row>
    <row r="7385" spans="12:19" x14ac:dyDescent="0.3">
      <c r="L7385" s="24">
        <f t="shared" si="422"/>
        <v>7379</v>
      </c>
      <c r="M7385" s="16" t="e">
        <f>IF($L7385&lt;=$C$34,Daten!B7388,NA())</f>
        <v>#N/A</v>
      </c>
      <c r="N7385" s="16" t="e">
        <f>IF($L7385&lt;=$C$34,Daten!C7388,NA())</f>
        <v>#N/A</v>
      </c>
      <c r="O7385" s="16" t="e">
        <f>IF($L7385&lt;=$C$34,Daten!D7388,NA())</f>
        <v>#N/A</v>
      </c>
      <c r="P7385" s="24">
        <f t="shared" si="423"/>
        <v>7379</v>
      </c>
      <c r="Q7385" s="16" t="e">
        <f>IF($P7385&lt;=$D$34,Daten!F7388,NA())</f>
        <v>#N/A</v>
      </c>
      <c r="R7385" s="16" t="e">
        <f>IF($P7385&lt;=$D$34,Daten!G7388,NA())</f>
        <v>#N/A</v>
      </c>
      <c r="S7385" s="16" t="e">
        <f>IF($P7385&lt;=$D$34,Daten!H7388,NA())</f>
        <v>#N/A</v>
      </c>
    </row>
    <row r="7386" spans="12:19" x14ac:dyDescent="0.3">
      <c r="L7386" s="24">
        <f t="shared" si="422"/>
        <v>7380</v>
      </c>
      <c r="M7386" s="16" t="e">
        <f>IF($L7386&lt;=$C$34,Daten!B7389,NA())</f>
        <v>#N/A</v>
      </c>
      <c r="N7386" s="16" t="e">
        <f>IF($L7386&lt;=$C$34,Daten!C7389,NA())</f>
        <v>#N/A</v>
      </c>
      <c r="O7386" s="16" t="e">
        <f>IF($L7386&lt;=$C$34,Daten!D7389,NA())</f>
        <v>#N/A</v>
      </c>
      <c r="P7386" s="24">
        <f t="shared" si="423"/>
        <v>7380</v>
      </c>
      <c r="Q7386" s="16" t="e">
        <f>IF($P7386&lt;=$D$34,Daten!F7389,NA())</f>
        <v>#N/A</v>
      </c>
      <c r="R7386" s="16" t="e">
        <f>IF($P7386&lt;=$D$34,Daten!G7389,NA())</f>
        <v>#N/A</v>
      </c>
      <c r="S7386" s="16" t="e">
        <f>IF($P7386&lt;=$D$34,Daten!H7389,NA())</f>
        <v>#N/A</v>
      </c>
    </row>
    <row r="7387" spans="12:19" x14ac:dyDescent="0.3">
      <c r="L7387" s="24">
        <f t="shared" si="422"/>
        <v>7381</v>
      </c>
      <c r="M7387" s="16" t="e">
        <f>IF($L7387&lt;=$C$34,Daten!B7390,NA())</f>
        <v>#N/A</v>
      </c>
      <c r="N7387" s="16" t="e">
        <f>IF($L7387&lt;=$C$34,Daten!C7390,NA())</f>
        <v>#N/A</v>
      </c>
      <c r="O7387" s="16" t="e">
        <f>IF($L7387&lt;=$C$34,Daten!D7390,NA())</f>
        <v>#N/A</v>
      </c>
      <c r="P7387" s="24">
        <f t="shared" si="423"/>
        <v>7381</v>
      </c>
      <c r="Q7387" s="16" t="e">
        <f>IF($P7387&lt;=$D$34,Daten!F7390,NA())</f>
        <v>#N/A</v>
      </c>
      <c r="R7387" s="16" t="e">
        <f>IF($P7387&lt;=$D$34,Daten!G7390,NA())</f>
        <v>#N/A</v>
      </c>
      <c r="S7387" s="16" t="e">
        <f>IF($P7387&lt;=$D$34,Daten!H7390,NA())</f>
        <v>#N/A</v>
      </c>
    </row>
    <row r="7388" spans="12:19" x14ac:dyDescent="0.3">
      <c r="L7388" s="24">
        <f t="shared" si="422"/>
        <v>7382</v>
      </c>
      <c r="M7388" s="16" t="e">
        <f>IF($L7388&lt;=$C$34,Daten!B7391,NA())</f>
        <v>#N/A</v>
      </c>
      <c r="N7388" s="16" t="e">
        <f>IF($L7388&lt;=$C$34,Daten!C7391,NA())</f>
        <v>#N/A</v>
      </c>
      <c r="O7388" s="16" t="e">
        <f>IF($L7388&lt;=$C$34,Daten!D7391,NA())</f>
        <v>#N/A</v>
      </c>
      <c r="P7388" s="24">
        <f t="shared" si="423"/>
        <v>7382</v>
      </c>
      <c r="Q7388" s="16" t="e">
        <f>IF($P7388&lt;=$D$34,Daten!F7391,NA())</f>
        <v>#N/A</v>
      </c>
      <c r="R7388" s="16" t="e">
        <f>IF($P7388&lt;=$D$34,Daten!G7391,NA())</f>
        <v>#N/A</v>
      </c>
      <c r="S7388" s="16" t="e">
        <f>IF($P7388&lt;=$D$34,Daten!H7391,NA())</f>
        <v>#N/A</v>
      </c>
    </row>
    <row r="7389" spans="12:19" x14ac:dyDescent="0.3">
      <c r="L7389" s="24">
        <f t="shared" si="422"/>
        <v>7383</v>
      </c>
      <c r="M7389" s="16" t="e">
        <f>IF($L7389&lt;=$C$34,Daten!B7392,NA())</f>
        <v>#N/A</v>
      </c>
      <c r="N7389" s="16" t="e">
        <f>IF($L7389&lt;=$C$34,Daten!C7392,NA())</f>
        <v>#N/A</v>
      </c>
      <c r="O7389" s="16" t="e">
        <f>IF($L7389&lt;=$C$34,Daten!D7392,NA())</f>
        <v>#N/A</v>
      </c>
      <c r="P7389" s="24">
        <f t="shared" si="423"/>
        <v>7383</v>
      </c>
      <c r="Q7389" s="16" t="e">
        <f>IF($P7389&lt;=$D$34,Daten!F7392,NA())</f>
        <v>#N/A</v>
      </c>
      <c r="R7389" s="16" t="e">
        <f>IF($P7389&lt;=$D$34,Daten!G7392,NA())</f>
        <v>#N/A</v>
      </c>
      <c r="S7389" s="16" t="e">
        <f>IF($P7389&lt;=$D$34,Daten!H7392,NA())</f>
        <v>#N/A</v>
      </c>
    </row>
    <row r="7390" spans="12:19" x14ac:dyDescent="0.3">
      <c r="L7390" s="24">
        <f t="shared" si="422"/>
        <v>7384</v>
      </c>
      <c r="M7390" s="16" t="e">
        <f>IF($L7390&lt;=$C$34,Daten!B7393,NA())</f>
        <v>#N/A</v>
      </c>
      <c r="N7390" s="16" t="e">
        <f>IF($L7390&lt;=$C$34,Daten!C7393,NA())</f>
        <v>#N/A</v>
      </c>
      <c r="O7390" s="16" t="e">
        <f>IF($L7390&lt;=$C$34,Daten!D7393,NA())</f>
        <v>#N/A</v>
      </c>
      <c r="P7390" s="24">
        <f t="shared" si="423"/>
        <v>7384</v>
      </c>
      <c r="Q7390" s="16" t="e">
        <f>IF($P7390&lt;=$D$34,Daten!F7393,NA())</f>
        <v>#N/A</v>
      </c>
      <c r="R7390" s="16" t="e">
        <f>IF($P7390&lt;=$D$34,Daten!G7393,NA())</f>
        <v>#N/A</v>
      </c>
      <c r="S7390" s="16" t="e">
        <f>IF($P7390&lt;=$D$34,Daten!H7393,NA())</f>
        <v>#N/A</v>
      </c>
    </row>
    <row r="7391" spans="12:19" x14ac:dyDescent="0.3">
      <c r="L7391" s="24">
        <f t="shared" si="422"/>
        <v>7385</v>
      </c>
      <c r="M7391" s="16" t="e">
        <f>IF($L7391&lt;=$C$34,Daten!B7394,NA())</f>
        <v>#N/A</v>
      </c>
      <c r="N7391" s="16" t="e">
        <f>IF($L7391&lt;=$C$34,Daten!C7394,NA())</f>
        <v>#N/A</v>
      </c>
      <c r="O7391" s="16" t="e">
        <f>IF($L7391&lt;=$C$34,Daten!D7394,NA())</f>
        <v>#N/A</v>
      </c>
      <c r="P7391" s="24">
        <f t="shared" si="423"/>
        <v>7385</v>
      </c>
      <c r="Q7391" s="16" t="e">
        <f>IF($P7391&lt;=$D$34,Daten!F7394,NA())</f>
        <v>#N/A</v>
      </c>
      <c r="R7391" s="16" t="e">
        <f>IF($P7391&lt;=$D$34,Daten!G7394,NA())</f>
        <v>#N/A</v>
      </c>
      <c r="S7391" s="16" t="e">
        <f>IF($P7391&lt;=$D$34,Daten!H7394,NA())</f>
        <v>#N/A</v>
      </c>
    </row>
    <row r="7392" spans="12:19" x14ac:dyDescent="0.3">
      <c r="L7392" s="24">
        <f t="shared" si="422"/>
        <v>7386</v>
      </c>
      <c r="M7392" s="16" t="e">
        <f>IF($L7392&lt;=$C$34,Daten!B7395,NA())</f>
        <v>#N/A</v>
      </c>
      <c r="N7392" s="16" t="e">
        <f>IF($L7392&lt;=$C$34,Daten!C7395,NA())</f>
        <v>#N/A</v>
      </c>
      <c r="O7392" s="16" t="e">
        <f>IF($L7392&lt;=$C$34,Daten!D7395,NA())</f>
        <v>#N/A</v>
      </c>
      <c r="P7392" s="24">
        <f t="shared" si="423"/>
        <v>7386</v>
      </c>
      <c r="Q7392" s="16" t="e">
        <f>IF($P7392&lt;=$D$34,Daten!F7395,NA())</f>
        <v>#N/A</v>
      </c>
      <c r="R7392" s="16" t="e">
        <f>IF($P7392&lt;=$D$34,Daten!G7395,NA())</f>
        <v>#N/A</v>
      </c>
      <c r="S7392" s="16" t="e">
        <f>IF($P7392&lt;=$D$34,Daten!H7395,NA())</f>
        <v>#N/A</v>
      </c>
    </row>
    <row r="7393" spans="12:19" x14ac:dyDescent="0.3">
      <c r="L7393" s="24">
        <f t="shared" si="422"/>
        <v>7387</v>
      </c>
      <c r="M7393" s="16" t="e">
        <f>IF($L7393&lt;=$C$34,Daten!B7396,NA())</f>
        <v>#N/A</v>
      </c>
      <c r="N7393" s="16" t="e">
        <f>IF($L7393&lt;=$C$34,Daten!C7396,NA())</f>
        <v>#N/A</v>
      </c>
      <c r="O7393" s="16" t="e">
        <f>IF($L7393&lt;=$C$34,Daten!D7396,NA())</f>
        <v>#N/A</v>
      </c>
      <c r="P7393" s="24">
        <f t="shared" si="423"/>
        <v>7387</v>
      </c>
      <c r="Q7393" s="16" t="e">
        <f>IF($P7393&lt;=$D$34,Daten!F7396,NA())</f>
        <v>#N/A</v>
      </c>
      <c r="R7393" s="16" t="e">
        <f>IF($P7393&lt;=$D$34,Daten!G7396,NA())</f>
        <v>#N/A</v>
      </c>
      <c r="S7393" s="16" t="e">
        <f>IF($P7393&lt;=$D$34,Daten!H7396,NA())</f>
        <v>#N/A</v>
      </c>
    </row>
    <row r="7394" spans="12:19" x14ac:dyDescent="0.3">
      <c r="L7394" s="24">
        <f t="shared" si="422"/>
        <v>7388</v>
      </c>
      <c r="M7394" s="16" t="e">
        <f>IF($L7394&lt;=$C$34,Daten!B7397,NA())</f>
        <v>#N/A</v>
      </c>
      <c r="N7394" s="16" t="e">
        <f>IF($L7394&lt;=$C$34,Daten!C7397,NA())</f>
        <v>#N/A</v>
      </c>
      <c r="O7394" s="16" t="e">
        <f>IF($L7394&lt;=$C$34,Daten!D7397,NA())</f>
        <v>#N/A</v>
      </c>
      <c r="P7394" s="24">
        <f t="shared" si="423"/>
        <v>7388</v>
      </c>
      <c r="Q7394" s="16" t="e">
        <f>IF($P7394&lt;=$D$34,Daten!F7397,NA())</f>
        <v>#N/A</v>
      </c>
      <c r="R7394" s="16" t="e">
        <f>IF($P7394&lt;=$D$34,Daten!G7397,NA())</f>
        <v>#N/A</v>
      </c>
      <c r="S7394" s="16" t="e">
        <f>IF($P7394&lt;=$D$34,Daten!H7397,NA())</f>
        <v>#N/A</v>
      </c>
    </row>
    <row r="7395" spans="12:19" x14ac:dyDescent="0.3">
      <c r="L7395" s="24">
        <f t="shared" si="422"/>
        <v>7389</v>
      </c>
      <c r="M7395" s="16" t="e">
        <f>IF($L7395&lt;=$C$34,Daten!B7398,NA())</f>
        <v>#N/A</v>
      </c>
      <c r="N7395" s="16" t="e">
        <f>IF($L7395&lt;=$C$34,Daten!C7398,NA())</f>
        <v>#N/A</v>
      </c>
      <c r="O7395" s="16" t="e">
        <f>IF($L7395&lt;=$C$34,Daten!D7398,NA())</f>
        <v>#N/A</v>
      </c>
      <c r="P7395" s="24">
        <f t="shared" si="423"/>
        <v>7389</v>
      </c>
      <c r="Q7395" s="16" t="e">
        <f>IF($P7395&lt;=$D$34,Daten!F7398,NA())</f>
        <v>#N/A</v>
      </c>
      <c r="R7395" s="16" t="e">
        <f>IF($P7395&lt;=$D$34,Daten!G7398,NA())</f>
        <v>#N/A</v>
      </c>
      <c r="S7395" s="16" t="e">
        <f>IF($P7395&lt;=$D$34,Daten!H7398,NA())</f>
        <v>#N/A</v>
      </c>
    </row>
    <row r="7396" spans="12:19" x14ac:dyDescent="0.3">
      <c r="L7396" s="24">
        <f t="shared" si="422"/>
        <v>7390</v>
      </c>
      <c r="M7396" s="16" t="e">
        <f>IF($L7396&lt;=$C$34,Daten!B7399,NA())</f>
        <v>#N/A</v>
      </c>
      <c r="N7396" s="16" t="e">
        <f>IF($L7396&lt;=$C$34,Daten!C7399,NA())</f>
        <v>#N/A</v>
      </c>
      <c r="O7396" s="16" t="e">
        <f>IF($L7396&lt;=$C$34,Daten!D7399,NA())</f>
        <v>#N/A</v>
      </c>
      <c r="P7396" s="24">
        <f t="shared" si="423"/>
        <v>7390</v>
      </c>
      <c r="Q7396" s="16" t="e">
        <f>IF($P7396&lt;=$D$34,Daten!F7399,NA())</f>
        <v>#N/A</v>
      </c>
      <c r="R7396" s="16" t="e">
        <f>IF($P7396&lt;=$D$34,Daten!G7399,NA())</f>
        <v>#N/A</v>
      </c>
      <c r="S7396" s="16" t="e">
        <f>IF($P7396&lt;=$D$34,Daten!H7399,NA())</f>
        <v>#N/A</v>
      </c>
    </row>
    <row r="7397" spans="12:19" x14ac:dyDescent="0.3">
      <c r="L7397" s="24">
        <f t="shared" si="422"/>
        <v>7391</v>
      </c>
      <c r="M7397" s="16" t="e">
        <f>IF($L7397&lt;=$C$34,Daten!B7400,NA())</f>
        <v>#N/A</v>
      </c>
      <c r="N7397" s="16" t="e">
        <f>IF($L7397&lt;=$C$34,Daten!C7400,NA())</f>
        <v>#N/A</v>
      </c>
      <c r="O7397" s="16" t="e">
        <f>IF($L7397&lt;=$C$34,Daten!D7400,NA())</f>
        <v>#N/A</v>
      </c>
      <c r="P7397" s="24">
        <f t="shared" si="423"/>
        <v>7391</v>
      </c>
      <c r="Q7397" s="16" t="e">
        <f>IF($P7397&lt;=$D$34,Daten!F7400,NA())</f>
        <v>#N/A</v>
      </c>
      <c r="R7397" s="16" t="e">
        <f>IF($P7397&lt;=$D$34,Daten!G7400,NA())</f>
        <v>#N/A</v>
      </c>
      <c r="S7397" s="16" t="e">
        <f>IF($P7397&lt;=$D$34,Daten!H7400,NA())</f>
        <v>#N/A</v>
      </c>
    </row>
    <row r="7398" spans="12:19" x14ac:dyDescent="0.3">
      <c r="L7398" s="24">
        <f t="shared" si="422"/>
        <v>7392</v>
      </c>
      <c r="M7398" s="16" t="e">
        <f>IF($L7398&lt;=$C$34,Daten!B7401,NA())</f>
        <v>#N/A</v>
      </c>
      <c r="N7398" s="16" t="e">
        <f>IF($L7398&lt;=$C$34,Daten!C7401,NA())</f>
        <v>#N/A</v>
      </c>
      <c r="O7398" s="16" t="e">
        <f>IF($L7398&lt;=$C$34,Daten!D7401,NA())</f>
        <v>#N/A</v>
      </c>
      <c r="P7398" s="24">
        <f t="shared" si="423"/>
        <v>7392</v>
      </c>
      <c r="Q7398" s="16" t="e">
        <f>IF($P7398&lt;=$D$34,Daten!F7401,NA())</f>
        <v>#N/A</v>
      </c>
      <c r="R7398" s="16" t="e">
        <f>IF($P7398&lt;=$D$34,Daten!G7401,NA())</f>
        <v>#N/A</v>
      </c>
      <c r="S7398" s="16" t="e">
        <f>IF($P7398&lt;=$D$34,Daten!H7401,NA())</f>
        <v>#N/A</v>
      </c>
    </row>
    <row r="7399" spans="12:19" x14ac:dyDescent="0.3">
      <c r="L7399" s="24">
        <f t="shared" si="422"/>
        <v>7393</v>
      </c>
      <c r="M7399" s="16" t="e">
        <f>IF($L7399&lt;=$C$34,Daten!B7402,NA())</f>
        <v>#N/A</v>
      </c>
      <c r="N7399" s="16" t="e">
        <f>IF($L7399&lt;=$C$34,Daten!C7402,NA())</f>
        <v>#N/A</v>
      </c>
      <c r="O7399" s="16" t="e">
        <f>IF($L7399&lt;=$C$34,Daten!D7402,NA())</f>
        <v>#N/A</v>
      </c>
      <c r="P7399" s="24">
        <f t="shared" si="423"/>
        <v>7393</v>
      </c>
      <c r="Q7399" s="16" t="e">
        <f>IF($P7399&lt;=$D$34,Daten!F7402,NA())</f>
        <v>#N/A</v>
      </c>
      <c r="R7399" s="16" t="e">
        <f>IF($P7399&lt;=$D$34,Daten!G7402,NA())</f>
        <v>#N/A</v>
      </c>
      <c r="S7399" s="16" t="e">
        <f>IF($P7399&lt;=$D$34,Daten!H7402,NA())</f>
        <v>#N/A</v>
      </c>
    </row>
    <row r="7400" spans="12:19" x14ac:dyDescent="0.3">
      <c r="L7400" s="24">
        <f t="shared" si="422"/>
        <v>7394</v>
      </c>
      <c r="M7400" s="16" t="e">
        <f>IF($L7400&lt;=$C$34,Daten!B7403,NA())</f>
        <v>#N/A</v>
      </c>
      <c r="N7400" s="16" t="e">
        <f>IF($L7400&lt;=$C$34,Daten!C7403,NA())</f>
        <v>#N/A</v>
      </c>
      <c r="O7400" s="16" t="e">
        <f>IF($L7400&lt;=$C$34,Daten!D7403,NA())</f>
        <v>#N/A</v>
      </c>
      <c r="P7400" s="24">
        <f t="shared" si="423"/>
        <v>7394</v>
      </c>
      <c r="Q7400" s="16" t="e">
        <f>IF($P7400&lt;=$D$34,Daten!F7403,NA())</f>
        <v>#N/A</v>
      </c>
      <c r="R7400" s="16" t="e">
        <f>IF($P7400&lt;=$D$34,Daten!G7403,NA())</f>
        <v>#N/A</v>
      </c>
      <c r="S7400" s="16" t="e">
        <f>IF($P7400&lt;=$D$34,Daten!H7403,NA())</f>
        <v>#N/A</v>
      </c>
    </row>
    <row r="7401" spans="12:19" x14ac:dyDescent="0.3">
      <c r="L7401" s="24">
        <f t="shared" si="422"/>
        <v>7395</v>
      </c>
      <c r="M7401" s="16" t="e">
        <f>IF($L7401&lt;=$C$34,Daten!B7404,NA())</f>
        <v>#N/A</v>
      </c>
      <c r="N7401" s="16" t="e">
        <f>IF($L7401&lt;=$C$34,Daten!C7404,NA())</f>
        <v>#N/A</v>
      </c>
      <c r="O7401" s="16" t="e">
        <f>IF($L7401&lt;=$C$34,Daten!D7404,NA())</f>
        <v>#N/A</v>
      </c>
      <c r="P7401" s="24">
        <f t="shared" si="423"/>
        <v>7395</v>
      </c>
      <c r="Q7401" s="16" t="e">
        <f>IF($P7401&lt;=$D$34,Daten!F7404,NA())</f>
        <v>#N/A</v>
      </c>
      <c r="R7401" s="16" t="e">
        <f>IF($P7401&lt;=$D$34,Daten!G7404,NA())</f>
        <v>#N/A</v>
      </c>
      <c r="S7401" s="16" t="e">
        <f>IF($P7401&lt;=$D$34,Daten!H7404,NA())</f>
        <v>#N/A</v>
      </c>
    </row>
    <row r="7402" spans="12:19" x14ac:dyDescent="0.3">
      <c r="L7402" s="24">
        <f t="shared" si="422"/>
        <v>7396</v>
      </c>
      <c r="M7402" s="16" t="e">
        <f>IF($L7402&lt;=$C$34,Daten!B7405,NA())</f>
        <v>#N/A</v>
      </c>
      <c r="N7402" s="16" t="e">
        <f>IF($L7402&lt;=$C$34,Daten!C7405,NA())</f>
        <v>#N/A</v>
      </c>
      <c r="O7402" s="16" t="e">
        <f>IF($L7402&lt;=$C$34,Daten!D7405,NA())</f>
        <v>#N/A</v>
      </c>
      <c r="P7402" s="24">
        <f t="shared" si="423"/>
        <v>7396</v>
      </c>
      <c r="Q7402" s="16" t="e">
        <f>IF($P7402&lt;=$D$34,Daten!F7405,NA())</f>
        <v>#N/A</v>
      </c>
      <c r="R7402" s="16" t="e">
        <f>IF($P7402&lt;=$D$34,Daten!G7405,NA())</f>
        <v>#N/A</v>
      </c>
      <c r="S7402" s="16" t="e">
        <f>IF($P7402&lt;=$D$34,Daten!H7405,NA())</f>
        <v>#N/A</v>
      </c>
    </row>
    <row r="7403" spans="12:19" x14ac:dyDescent="0.3">
      <c r="L7403" s="24">
        <f t="shared" si="422"/>
        <v>7397</v>
      </c>
      <c r="M7403" s="16" t="e">
        <f>IF($L7403&lt;=$C$34,Daten!B7406,NA())</f>
        <v>#N/A</v>
      </c>
      <c r="N7403" s="16" t="e">
        <f>IF($L7403&lt;=$C$34,Daten!C7406,NA())</f>
        <v>#N/A</v>
      </c>
      <c r="O7403" s="16" t="e">
        <f>IF($L7403&lt;=$C$34,Daten!D7406,NA())</f>
        <v>#N/A</v>
      </c>
      <c r="P7403" s="24">
        <f t="shared" si="423"/>
        <v>7397</v>
      </c>
      <c r="Q7403" s="16" t="e">
        <f>IF($P7403&lt;=$D$34,Daten!F7406,NA())</f>
        <v>#N/A</v>
      </c>
      <c r="R7403" s="16" t="e">
        <f>IF($P7403&lt;=$D$34,Daten!G7406,NA())</f>
        <v>#N/A</v>
      </c>
      <c r="S7403" s="16" t="e">
        <f>IF($P7403&lt;=$D$34,Daten!H7406,NA())</f>
        <v>#N/A</v>
      </c>
    </row>
    <row r="7404" spans="12:19" x14ac:dyDescent="0.3">
      <c r="L7404" s="24">
        <f t="shared" si="422"/>
        <v>7398</v>
      </c>
      <c r="M7404" s="16" t="e">
        <f>IF($L7404&lt;=$C$34,Daten!B7407,NA())</f>
        <v>#N/A</v>
      </c>
      <c r="N7404" s="16" t="e">
        <f>IF($L7404&lt;=$C$34,Daten!C7407,NA())</f>
        <v>#N/A</v>
      </c>
      <c r="O7404" s="16" t="e">
        <f>IF($L7404&lt;=$C$34,Daten!D7407,NA())</f>
        <v>#N/A</v>
      </c>
      <c r="P7404" s="24">
        <f t="shared" si="423"/>
        <v>7398</v>
      </c>
      <c r="Q7404" s="16" t="e">
        <f>IF($P7404&lt;=$D$34,Daten!F7407,NA())</f>
        <v>#N/A</v>
      </c>
      <c r="R7404" s="16" t="e">
        <f>IF($P7404&lt;=$D$34,Daten!G7407,NA())</f>
        <v>#N/A</v>
      </c>
      <c r="S7404" s="16" t="e">
        <f>IF($P7404&lt;=$D$34,Daten!H7407,NA())</f>
        <v>#N/A</v>
      </c>
    </row>
    <row r="7405" spans="12:19" x14ac:dyDescent="0.3">
      <c r="L7405" s="24">
        <f t="shared" si="422"/>
        <v>7399</v>
      </c>
      <c r="M7405" s="16" t="e">
        <f>IF($L7405&lt;=$C$34,Daten!B7408,NA())</f>
        <v>#N/A</v>
      </c>
      <c r="N7405" s="16" t="e">
        <f>IF($L7405&lt;=$C$34,Daten!C7408,NA())</f>
        <v>#N/A</v>
      </c>
      <c r="O7405" s="16" t="e">
        <f>IF($L7405&lt;=$C$34,Daten!D7408,NA())</f>
        <v>#N/A</v>
      </c>
      <c r="P7405" s="24">
        <f t="shared" si="423"/>
        <v>7399</v>
      </c>
      <c r="Q7405" s="16" t="e">
        <f>IF($P7405&lt;=$D$34,Daten!F7408,NA())</f>
        <v>#N/A</v>
      </c>
      <c r="R7405" s="16" t="e">
        <f>IF($P7405&lt;=$D$34,Daten!G7408,NA())</f>
        <v>#N/A</v>
      </c>
      <c r="S7405" s="16" t="e">
        <f>IF($P7405&lt;=$D$34,Daten!H7408,NA())</f>
        <v>#N/A</v>
      </c>
    </row>
    <row r="7406" spans="12:19" x14ac:dyDescent="0.3">
      <c r="L7406" s="24">
        <f t="shared" si="422"/>
        <v>7400</v>
      </c>
      <c r="M7406" s="16" t="e">
        <f>IF($L7406&lt;=$C$34,Daten!B7409,NA())</f>
        <v>#N/A</v>
      </c>
      <c r="N7406" s="16" t="e">
        <f>IF($L7406&lt;=$C$34,Daten!C7409,NA())</f>
        <v>#N/A</v>
      </c>
      <c r="O7406" s="16" t="e">
        <f>IF($L7406&lt;=$C$34,Daten!D7409,NA())</f>
        <v>#N/A</v>
      </c>
      <c r="P7406" s="24">
        <f t="shared" si="423"/>
        <v>7400</v>
      </c>
      <c r="Q7406" s="16" t="e">
        <f>IF($P7406&lt;=$D$34,Daten!F7409,NA())</f>
        <v>#N/A</v>
      </c>
      <c r="R7406" s="16" t="e">
        <f>IF($P7406&lt;=$D$34,Daten!G7409,NA())</f>
        <v>#N/A</v>
      </c>
      <c r="S7406" s="16" t="e">
        <f>IF($P7406&lt;=$D$34,Daten!H7409,NA())</f>
        <v>#N/A</v>
      </c>
    </row>
    <row r="7407" spans="12:19" x14ac:dyDescent="0.3">
      <c r="L7407" s="24">
        <f t="shared" si="422"/>
        <v>7401</v>
      </c>
      <c r="M7407" s="16" t="e">
        <f>IF($L7407&lt;=$C$34,Daten!B7410,NA())</f>
        <v>#N/A</v>
      </c>
      <c r="N7407" s="16" t="e">
        <f>IF($L7407&lt;=$C$34,Daten!C7410,NA())</f>
        <v>#N/A</v>
      </c>
      <c r="O7407" s="16" t="e">
        <f>IF($L7407&lt;=$C$34,Daten!D7410,NA())</f>
        <v>#N/A</v>
      </c>
      <c r="P7407" s="24">
        <f t="shared" si="423"/>
        <v>7401</v>
      </c>
      <c r="Q7407" s="16" t="e">
        <f>IF($P7407&lt;=$D$34,Daten!F7410,NA())</f>
        <v>#N/A</v>
      </c>
      <c r="R7407" s="16" t="e">
        <f>IF($P7407&lt;=$D$34,Daten!G7410,NA())</f>
        <v>#N/A</v>
      </c>
      <c r="S7407" s="16" t="e">
        <f>IF($P7407&lt;=$D$34,Daten!H7410,NA())</f>
        <v>#N/A</v>
      </c>
    </row>
    <row r="7408" spans="12:19" x14ac:dyDescent="0.3">
      <c r="L7408" s="24">
        <f t="shared" si="422"/>
        <v>7402</v>
      </c>
      <c r="M7408" s="16" t="e">
        <f>IF($L7408&lt;=$C$34,Daten!B7411,NA())</f>
        <v>#N/A</v>
      </c>
      <c r="N7408" s="16" t="e">
        <f>IF($L7408&lt;=$C$34,Daten!C7411,NA())</f>
        <v>#N/A</v>
      </c>
      <c r="O7408" s="16" t="e">
        <f>IF($L7408&lt;=$C$34,Daten!D7411,NA())</f>
        <v>#N/A</v>
      </c>
      <c r="P7408" s="24">
        <f t="shared" si="423"/>
        <v>7402</v>
      </c>
      <c r="Q7408" s="16" t="e">
        <f>IF($P7408&lt;=$D$34,Daten!F7411,NA())</f>
        <v>#N/A</v>
      </c>
      <c r="R7408" s="16" t="e">
        <f>IF($P7408&lt;=$D$34,Daten!G7411,NA())</f>
        <v>#N/A</v>
      </c>
      <c r="S7408" s="16" t="e">
        <f>IF($P7408&lt;=$D$34,Daten!H7411,NA())</f>
        <v>#N/A</v>
      </c>
    </row>
    <row r="7409" spans="12:19" x14ac:dyDescent="0.3">
      <c r="L7409" s="24">
        <f t="shared" si="422"/>
        <v>7403</v>
      </c>
      <c r="M7409" s="16" t="e">
        <f>IF($L7409&lt;=$C$34,Daten!B7412,NA())</f>
        <v>#N/A</v>
      </c>
      <c r="N7409" s="16" t="e">
        <f>IF($L7409&lt;=$C$34,Daten!C7412,NA())</f>
        <v>#N/A</v>
      </c>
      <c r="O7409" s="16" t="e">
        <f>IF($L7409&lt;=$C$34,Daten!D7412,NA())</f>
        <v>#N/A</v>
      </c>
      <c r="P7409" s="24">
        <f t="shared" si="423"/>
        <v>7403</v>
      </c>
      <c r="Q7409" s="16" t="e">
        <f>IF($P7409&lt;=$D$34,Daten!F7412,NA())</f>
        <v>#N/A</v>
      </c>
      <c r="R7409" s="16" t="e">
        <f>IF($P7409&lt;=$D$34,Daten!G7412,NA())</f>
        <v>#N/A</v>
      </c>
      <c r="S7409" s="16" t="e">
        <f>IF($P7409&lt;=$D$34,Daten!H7412,NA())</f>
        <v>#N/A</v>
      </c>
    </row>
    <row r="7410" spans="12:19" x14ac:dyDescent="0.3">
      <c r="L7410" s="24">
        <f t="shared" si="422"/>
        <v>7404</v>
      </c>
      <c r="M7410" s="16" t="e">
        <f>IF($L7410&lt;=$C$34,Daten!B7413,NA())</f>
        <v>#N/A</v>
      </c>
      <c r="N7410" s="16" t="e">
        <f>IF($L7410&lt;=$C$34,Daten!C7413,NA())</f>
        <v>#N/A</v>
      </c>
      <c r="O7410" s="16" t="e">
        <f>IF($L7410&lt;=$C$34,Daten!D7413,NA())</f>
        <v>#N/A</v>
      </c>
      <c r="P7410" s="24">
        <f t="shared" si="423"/>
        <v>7404</v>
      </c>
      <c r="Q7410" s="16" t="e">
        <f>IF($P7410&lt;=$D$34,Daten!F7413,NA())</f>
        <v>#N/A</v>
      </c>
      <c r="R7410" s="16" t="e">
        <f>IF($P7410&lt;=$D$34,Daten!G7413,NA())</f>
        <v>#N/A</v>
      </c>
      <c r="S7410" s="16" t="e">
        <f>IF($P7410&lt;=$D$34,Daten!H7413,NA())</f>
        <v>#N/A</v>
      </c>
    </row>
    <row r="7411" spans="12:19" x14ac:dyDescent="0.3">
      <c r="L7411" s="24">
        <f t="shared" si="422"/>
        <v>7405</v>
      </c>
      <c r="M7411" s="16" t="e">
        <f>IF($L7411&lt;=$C$34,Daten!B7414,NA())</f>
        <v>#N/A</v>
      </c>
      <c r="N7411" s="16" t="e">
        <f>IF($L7411&lt;=$C$34,Daten!C7414,NA())</f>
        <v>#N/A</v>
      </c>
      <c r="O7411" s="16" t="e">
        <f>IF($L7411&lt;=$C$34,Daten!D7414,NA())</f>
        <v>#N/A</v>
      </c>
      <c r="P7411" s="24">
        <f t="shared" si="423"/>
        <v>7405</v>
      </c>
      <c r="Q7411" s="16" t="e">
        <f>IF($P7411&lt;=$D$34,Daten!F7414,NA())</f>
        <v>#N/A</v>
      </c>
      <c r="R7411" s="16" t="e">
        <f>IF($P7411&lt;=$D$34,Daten!G7414,NA())</f>
        <v>#N/A</v>
      </c>
      <c r="S7411" s="16" t="e">
        <f>IF($P7411&lt;=$D$34,Daten!H7414,NA())</f>
        <v>#N/A</v>
      </c>
    </row>
    <row r="7412" spans="12:19" x14ac:dyDescent="0.3">
      <c r="L7412" s="24">
        <f t="shared" si="422"/>
        <v>7406</v>
      </c>
      <c r="M7412" s="16" t="e">
        <f>IF($L7412&lt;=$C$34,Daten!B7415,NA())</f>
        <v>#N/A</v>
      </c>
      <c r="N7412" s="16" t="e">
        <f>IF($L7412&lt;=$C$34,Daten!C7415,NA())</f>
        <v>#N/A</v>
      </c>
      <c r="O7412" s="16" t="e">
        <f>IF($L7412&lt;=$C$34,Daten!D7415,NA())</f>
        <v>#N/A</v>
      </c>
      <c r="P7412" s="24">
        <f t="shared" si="423"/>
        <v>7406</v>
      </c>
      <c r="Q7412" s="16" t="e">
        <f>IF($P7412&lt;=$D$34,Daten!F7415,NA())</f>
        <v>#N/A</v>
      </c>
      <c r="R7412" s="16" t="e">
        <f>IF($P7412&lt;=$D$34,Daten!G7415,NA())</f>
        <v>#N/A</v>
      </c>
      <c r="S7412" s="16" t="e">
        <f>IF($P7412&lt;=$D$34,Daten!H7415,NA())</f>
        <v>#N/A</v>
      </c>
    </row>
    <row r="7413" spans="12:19" x14ac:dyDescent="0.3">
      <c r="L7413" s="24">
        <f t="shared" si="422"/>
        <v>7407</v>
      </c>
      <c r="M7413" s="16" t="e">
        <f>IF($L7413&lt;=$C$34,Daten!B7416,NA())</f>
        <v>#N/A</v>
      </c>
      <c r="N7413" s="16" t="e">
        <f>IF($L7413&lt;=$C$34,Daten!C7416,NA())</f>
        <v>#N/A</v>
      </c>
      <c r="O7413" s="16" t="e">
        <f>IF($L7413&lt;=$C$34,Daten!D7416,NA())</f>
        <v>#N/A</v>
      </c>
      <c r="P7413" s="24">
        <f t="shared" si="423"/>
        <v>7407</v>
      </c>
      <c r="Q7413" s="16" t="e">
        <f>IF($P7413&lt;=$D$34,Daten!F7416,NA())</f>
        <v>#N/A</v>
      </c>
      <c r="R7413" s="16" t="e">
        <f>IF($P7413&lt;=$D$34,Daten!G7416,NA())</f>
        <v>#N/A</v>
      </c>
      <c r="S7413" s="16" t="e">
        <f>IF($P7413&lt;=$D$34,Daten!H7416,NA())</f>
        <v>#N/A</v>
      </c>
    </row>
    <row r="7414" spans="12:19" x14ac:dyDescent="0.3">
      <c r="L7414" s="24">
        <f t="shared" si="422"/>
        <v>7408</v>
      </c>
      <c r="M7414" s="16" t="e">
        <f>IF($L7414&lt;=$C$34,Daten!B7417,NA())</f>
        <v>#N/A</v>
      </c>
      <c r="N7414" s="16" t="e">
        <f>IF($L7414&lt;=$C$34,Daten!C7417,NA())</f>
        <v>#N/A</v>
      </c>
      <c r="O7414" s="16" t="e">
        <f>IF($L7414&lt;=$C$34,Daten!D7417,NA())</f>
        <v>#N/A</v>
      </c>
      <c r="P7414" s="24">
        <f t="shared" si="423"/>
        <v>7408</v>
      </c>
      <c r="Q7414" s="16" t="e">
        <f>IF($P7414&lt;=$D$34,Daten!F7417,NA())</f>
        <v>#N/A</v>
      </c>
      <c r="R7414" s="16" t="e">
        <f>IF($P7414&lt;=$D$34,Daten!G7417,NA())</f>
        <v>#N/A</v>
      </c>
      <c r="S7414" s="16" t="e">
        <f>IF($P7414&lt;=$D$34,Daten!H7417,NA())</f>
        <v>#N/A</v>
      </c>
    </row>
    <row r="7415" spans="12:19" x14ac:dyDescent="0.3">
      <c r="L7415" s="24">
        <f t="shared" si="422"/>
        <v>7409</v>
      </c>
      <c r="M7415" s="16" t="e">
        <f>IF($L7415&lt;=$C$34,Daten!B7418,NA())</f>
        <v>#N/A</v>
      </c>
      <c r="N7415" s="16" t="e">
        <f>IF($L7415&lt;=$C$34,Daten!C7418,NA())</f>
        <v>#N/A</v>
      </c>
      <c r="O7415" s="16" t="e">
        <f>IF($L7415&lt;=$C$34,Daten!D7418,NA())</f>
        <v>#N/A</v>
      </c>
      <c r="P7415" s="24">
        <f t="shared" si="423"/>
        <v>7409</v>
      </c>
      <c r="Q7415" s="16" t="e">
        <f>IF($P7415&lt;=$D$34,Daten!F7418,NA())</f>
        <v>#N/A</v>
      </c>
      <c r="R7415" s="16" t="e">
        <f>IF($P7415&lt;=$D$34,Daten!G7418,NA())</f>
        <v>#N/A</v>
      </c>
      <c r="S7415" s="16" t="e">
        <f>IF($P7415&lt;=$D$34,Daten!H7418,NA())</f>
        <v>#N/A</v>
      </c>
    </row>
    <row r="7416" spans="12:19" x14ac:dyDescent="0.3">
      <c r="L7416" s="24">
        <f t="shared" si="422"/>
        <v>7410</v>
      </c>
      <c r="M7416" s="16" t="e">
        <f>IF($L7416&lt;=$C$34,Daten!B7419,NA())</f>
        <v>#N/A</v>
      </c>
      <c r="N7416" s="16" t="e">
        <f>IF($L7416&lt;=$C$34,Daten!C7419,NA())</f>
        <v>#N/A</v>
      </c>
      <c r="O7416" s="16" t="e">
        <f>IF($L7416&lt;=$C$34,Daten!D7419,NA())</f>
        <v>#N/A</v>
      </c>
      <c r="P7416" s="24">
        <f t="shared" si="423"/>
        <v>7410</v>
      </c>
      <c r="Q7416" s="16" t="e">
        <f>IF($P7416&lt;=$D$34,Daten!F7419,NA())</f>
        <v>#N/A</v>
      </c>
      <c r="R7416" s="16" t="e">
        <f>IF($P7416&lt;=$D$34,Daten!G7419,NA())</f>
        <v>#N/A</v>
      </c>
      <c r="S7416" s="16" t="e">
        <f>IF($P7416&lt;=$D$34,Daten!H7419,NA())</f>
        <v>#N/A</v>
      </c>
    </row>
    <row r="7417" spans="12:19" x14ac:dyDescent="0.3">
      <c r="L7417" s="24">
        <f t="shared" si="422"/>
        <v>7411</v>
      </c>
      <c r="M7417" s="16" t="e">
        <f>IF($L7417&lt;=$C$34,Daten!B7420,NA())</f>
        <v>#N/A</v>
      </c>
      <c r="N7417" s="16" t="e">
        <f>IF($L7417&lt;=$C$34,Daten!C7420,NA())</f>
        <v>#N/A</v>
      </c>
      <c r="O7417" s="16" t="e">
        <f>IF($L7417&lt;=$C$34,Daten!D7420,NA())</f>
        <v>#N/A</v>
      </c>
      <c r="P7417" s="24">
        <f t="shared" si="423"/>
        <v>7411</v>
      </c>
      <c r="Q7417" s="16" t="e">
        <f>IF($P7417&lt;=$D$34,Daten!F7420,NA())</f>
        <v>#N/A</v>
      </c>
      <c r="R7417" s="16" t="e">
        <f>IF($P7417&lt;=$D$34,Daten!G7420,NA())</f>
        <v>#N/A</v>
      </c>
      <c r="S7417" s="16" t="e">
        <f>IF($P7417&lt;=$D$34,Daten!H7420,NA())</f>
        <v>#N/A</v>
      </c>
    </row>
    <row r="7418" spans="12:19" x14ac:dyDescent="0.3">
      <c r="L7418" s="24">
        <f t="shared" si="422"/>
        <v>7412</v>
      </c>
      <c r="M7418" s="16" t="e">
        <f>IF($L7418&lt;=$C$34,Daten!B7421,NA())</f>
        <v>#N/A</v>
      </c>
      <c r="N7418" s="16" t="e">
        <f>IF($L7418&lt;=$C$34,Daten!C7421,NA())</f>
        <v>#N/A</v>
      </c>
      <c r="O7418" s="16" t="e">
        <f>IF($L7418&lt;=$C$34,Daten!D7421,NA())</f>
        <v>#N/A</v>
      </c>
      <c r="P7418" s="24">
        <f t="shared" si="423"/>
        <v>7412</v>
      </c>
      <c r="Q7418" s="16" t="e">
        <f>IF($P7418&lt;=$D$34,Daten!F7421,NA())</f>
        <v>#N/A</v>
      </c>
      <c r="R7418" s="16" t="e">
        <f>IF($P7418&lt;=$D$34,Daten!G7421,NA())</f>
        <v>#N/A</v>
      </c>
      <c r="S7418" s="16" t="e">
        <f>IF($P7418&lt;=$D$34,Daten!H7421,NA())</f>
        <v>#N/A</v>
      </c>
    </row>
    <row r="7419" spans="12:19" x14ac:dyDescent="0.3">
      <c r="L7419" s="24">
        <f t="shared" si="422"/>
        <v>7413</v>
      </c>
      <c r="M7419" s="16" t="e">
        <f>IF($L7419&lt;=$C$34,Daten!B7422,NA())</f>
        <v>#N/A</v>
      </c>
      <c r="N7419" s="16" t="e">
        <f>IF($L7419&lt;=$C$34,Daten!C7422,NA())</f>
        <v>#N/A</v>
      </c>
      <c r="O7419" s="16" t="e">
        <f>IF($L7419&lt;=$C$34,Daten!D7422,NA())</f>
        <v>#N/A</v>
      </c>
      <c r="P7419" s="24">
        <f t="shared" si="423"/>
        <v>7413</v>
      </c>
      <c r="Q7419" s="16" t="e">
        <f>IF($P7419&lt;=$D$34,Daten!F7422,NA())</f>
        <v>#N/A</v>
      </c>
      <c r="R7419" s="16" t="e">
        <f>IF($P7419&lt;=$D$34,Daten!G7422,NA())</f>
        <v>#N/A</v>
      </c>
      <c r="S7419" s="16" t="e">
        <f>IF($P7419&lt;=$D$34,Daten!H7422,NA())</f>
        <v>#N/A</v>
      </c>
    </row>
    <row r="7420" spans="12:19" x14ac:dyDescent="0.3">
      <c r="L7420" s="24">
        <f t="shared" si="422"/>
        <v>7414</v>
      </c>
      <c r="M7420" s="16" t="e">
        <f>IF($L7420&lt;=$C$34,Daten!B7423,NA())</f>
        <v>#N/A</v>
      </c>
      <c r="N7420" s="16" t="e">
        <f>IF($L7420&lt;=$C$34,Daten!C7423,NA())</f>
        <v>#N/A</v>
      </c>
      <c r="O7420" s="16" t="e">
        <f>IF($L7420&lt;=$C$34,Daten!D7423,NA())</f>
        <v>#N/A</v>
      </c>
      <c r="P7420" s="24">
        <f t="shared" si="423"/>
        <v>7414</v>
      </c>
      <c r="Q7420" s="16" t="e">
        <f>IF($P7420&lt;=$D$34,Daten!F7423,NA())</f>
        <v>#N/A</v>
      </c>
      <c r="R7420" s="16" t="e">
        <f>IF($P7420&lt;=$D$34,Daten!G7423,NA())</f>
        <v>#N/A</v>
      </c>
      <c r="S7420" s="16" t="e">
        <f>IF($P7420&lt;=$D$34,Daten!H7423,NA())</f>
        <v>#N/A</v>
      </c>
    </row>
    <row r="7421" spans="12:19" x14ac:dyDescent="0.3">
      <c r="L7421" s="24">
        <f t="shared" si="422"/>
        <v>7415</v>
      </c>
      <c r="M7421" s="16" t="e">
        <f>IF($L7421&lt;=$C$34,Daten!B7424,NA())</f>
        <v>#N/A</v>
      </c>
      <c r="N7421" s="16" t="e">
        <f>IF($L7421&lt;=$C$34,Daten!C7424,NA())</f>
        <v>#N/A</v>
      </c>
      <c r="O7421" s="16" t="e">
        <f>IF($L7421&lt;=$C$34,Daten!D7424,NA())</f>
        <v>#N/A</v>
      </c>
      <c r="P7421" s="24">
        <f t="shared" si="423"/>
        <v>7415</v>
      </c>
      <c r="Q7421" s="16" t="e">
        <f>IF($P7421&lt;=$D$34,Daten!F7424,NA())</f>
        <v>#N/A</v>
      </c>
      <c r="R7421" s="16" t="e">
        <f>IF($P7421&lt;=$D$34,Daten!G7424,NA())</f>
        <v>#N/A</v>
      </c>
      <c r="S7421" s="16" t="e">
        <f>IF($P7421&lt;=$D$34,Daten!H7424,NA())</f>
        <v>#N/A</v>
      </c>
    </row>
    <row r="7422" spans="12:19" x14ac:dyDescent="0.3">
      <c r="L7422" s="24">
        <f t="shared" si="422"/>
        <v>7416</v>
      </c>
      <c r="M7422" s="16" t="e">
        <f>IF($L7422&lt;=$C$34,Daten!B7425,NA())</f>
        <v>#N/A</v>
      </c>
      <c r="N7422" s="16" t="e">
        <f>IF($L7422&lt;=$C$34,Daten!C7425,NA())</f>
        <v>#N/A</v>
      </c>
      <c r="O7422" s="16" t="e">
        <f>IF($L7422&lt;=$C$34,Daten!D7425,NA())</f>
        <v>#N/A</v>
      </c>
      <c r="P7422" s="24">
        <f t="shared" si="423"/>
        <v>7416</v>
      </c>
      <c r="Q7422" s="16" t="e">
        <f>IF($P7422&lt;=$D$34,Daten!F7425,NA())</f>
        <v>#N/A</v>
      </c>
      <c r="R7422" s="16" t="e">
        <f>IF($P7422&lt;=$D$34,Daten!G7425,NA())</f>
        <v>#N/A</v>
      </c>
      <c r="S7422" s="16" t="e">
        <f>IF($P7422&lt;=$D$34,Daten!H7425,NA())</f>
        <v>#N/A</v>
      </c>
    </row>
    <row r="7423" spans="12:19" x14ac:dyDescent="0.3">
      <c r="L7423" s="24">
        <f t="shared" si="422"/>
        <v>7417</v>
      </c>
      <c r="M7423" s="16" t="e">
        <f>IF($L7423&lt;=$C$34,Daten!B7426,NA())</f>
        <v>#N/A</v>
      </c>
      <c r="N7423" s="16" t="e">
        <f>IF($L7423&lt;=$C$34,Daten!C7426,NA())</f>
        <v>#N/A</v>
      </c>
      <c r="O7423" s="16" t="e">
        <f>IF($L7423&lt;=$C$34,Daten!D7426,NA())</f>
        <v>#N/A</v>
      </c>
      <c r="P7423" s="24">
        <f t="shared" si="423"/>
        <v>7417</v>
      </c>
      <c r="Q7423" s="16" t="e">
        <f>IF($P7423&lt;=$D$34,Daten!F7426,NA())</f>
        <v>#N/A</v>
      </c>
      <c r="R7423" s="16" t="e">
        <f>IF($P7423&lt;=$D$34,Daten!G7426,NA())</f>
        <v>#N/A</v>
      </c>
      <c r="S7423" s="16" t="e">
        <f>IF($P7423&lt;=$D$34,Daten!H7426,NA())</f>
        <v>#N/A</v>
      </c>
    </row>
    <row r="7424" spans="12:19" x14ac:dyDescent="0.3">
      <c r="L7424" s="24">
        <f t="shared" si="422"/>
        <v>7418</v>
      </c>
      <c r="M7424" s="16" t="e">
        <f>IF($L7424&lt;=$C$34,Daten!B7427,NA())</f>
        <v>#N/A</v>
      </c>
      <c r="N7424" s="16" t="e">
        <f>IF($L7424&lt;=$C$34,Daten!C7427,NA())</f>
        <v>#N/A</v>
      </c>
      <c r="O7424" s="16" t="e">
        <f>IF($L7424&lt;=$C$34,Daten!D7427,NA())</f>
        <v>#N/A</v>
      </c>
      <c r="P7424" s="24">
        <f t="shared" si="423"/>
        <v>7418</v>
      </c>
      <c r="Q7424" s="16" t="e">
        <f>IF($P7424&lt;=$D$34,Daten!F7427,NA())</f>
        <v>#N/A</v>
      </c>
      <c r="R7424" s="16" t="e">
        <f>IF($P7424&lt;=$D$34,Daten!G7427,NA())</f>
        <v>#N/A</v>
      </c>
      <c r="S7424" s="16" t="e">
        <f>IF($P7424&lt;=$D$34,Daten!H7427,NA())</f>
        <v>#N/A</v>
      </c>
    </row>
    <row r="7425" spans="12:19" x14ac:dyDescent="0.3">
      <c r="L7425" s="24">
        <f t="shared" si="422"/>
        <v>7419</v>
      </c>
      <c r="M7425" s="16" t="e">
        <f>IF($L7425&lt;=$C$34,Daten!B7428,NA())</f>
        <v>#N/A</v>
      </c>
      <c r="N7425" s="16" t="e">
        <f>IF($L7425&lt;=$C$34,Daten!C7428,NA())</f>
        <v>#N/A</v>
      </c>
      <c r="O7425" s="16" t="e">
        <f>IF($L7425&lt;=$C$34,Daten!D7428,NA())</f>
        <v>#N/A</v>
      </c>
      <c r="P7425" s="24">
        <f t="shared" si="423"/>
        <v>7419</v>
      </c>
      <c r="Q7425" s="16" t="e">
        <f>IF($P7425&lt;=$D$34,Daten!F7428,NA())</f>
        <v>#N/A</v>
      </c>
      <c r="R7425" s="16" t="e">
        <f>IF($P7425&lt;=$D$34,Daten!G7428,NA())</f>
        <v>#N/A</v>
      </c>
      <c r="S7425" s="16" t="e">
        <f>IF($P7425&lt;=$D$34,Daten!H7428,NA())</f>
        <v>#N/A</v>
      </c>
    </row>
    <row r="7426" spans="12:19" x14ac:dyDescent="0.3">
      <c r="L7426" s="24">
        <f t="shared" si="422"/>
        <v>7420</v>
      </c>
      <c r="M7426" s="16" t="e">
        <f>IF($L7426&lt;=$C$34,Daten!B7429,NA())</f>
        <v>#N/A</v>
      </c>
      <c r="N7426" s="16" t="e">
        <f>IF($L7426&lt;=$C$34,Daten!C7429,NA())</f>
        <v>#N/A</v>
      </c>
      <c r="O7426" s="16" t="e">
        <f>IF($L7426&lt;=$C$34,Daten!D7429,NA())</f>
        <v>#N/A</v>
      </c>
      <c r="P7426" s="24">
        <f t="shared" si="423"/>
        <v>7420</v>
      </c>
      <c r="Q7426" s="16" t="e">
        <f>IF($P7426&lt;=$D$34,Daten!F7429,NA())</f>
        <v>#N/A</v>
      </c>
      <c r="R7426" s="16" t="e">
        <f>IF($P7426&lt;=$D$34,Daten!G7429,NA())</f>
        <v>#N/A</v>
      </c>
      <c r="S7426" s="16" t="e">
        <f>IF($P7426&lt;=$D$34,Daten!H7429,NA())</f>
        <v>#N/A</v>
      </c>
    </row>
    <row r="7427" spans="12:19" x14ac:dyDescent="0.3">
      <c r="L7427" s="24">
        <f t="shared" si="422"/>
        <v>7421</v>
      </c>
      <c r="M7427" s="16" t="e">
        <f>IF($L7427&lt;=$C$34,Daten!B7430,NA())</f>
        <v>#N/A</v>
      </c>
      <c r="N7427" s="16" t="e">
        <f>IF($L7427&lt;=$C$34,Daten!C7430,NA())</f>
        <v>#N/A</v>
      </c>
      <c r="O7427" s="16" t="e">
        <f>IF($L7427&lt;=$C$34,Daten!D7430,NA())</f>
        <v>#N/A</v>
      </c>
      <c r="P7427" s="24">
        <f t="shared" si="423"/>
        <v>7421</v>
      </c>
      <c r="Q7427" s="16" t="e">
        <f>IF($P7427&lt;=$D$34,Daten!F7430,NA())</f>
        <v>#N/A</v>
      </c>
      <c r="R7427" s="16" t="e">
        <f>IF($P7427&lt;=$D$34,Daten!G7430,NA())</f>
        <v>#N/A</v>
      </c>
      <c r="S7427" s="16" t="e">
        <f>IF($P7427&lt;=$D$34,Daten!H7430,NA())</f>
        <v>#N/A</v>
      </c>
    </row>
    <row r="7428" spans="12:19" x14ac:dyDescent="0.3">
      <c r="L7428" s="24">
        <f t="shared" si="422"/>
        <v>7422</v>
      </c>
      <c r="M7428" s="16" t="e">
        <f>IF($L7428&lt;=$C$34,Daten!B7431,NA())</f>
        <v>#N/A</v>
      </c>
      <c r="N7428" s="16" t="e">
        <f>IF($L7428&lt;=$C$34,Daten!C7431,NA())</f>
        <v>#N/A</v>
      </c>
      <c r="O7428" s="16" t="e">
        <f>IF($L7428&lt;=$C$34,Daten!D7431,NA())</f>
        <v>#N/A</v>
      </c>
      <c r="P7428" s="24">
        <f t="shared" si="423"/>
        <v>7422</v>
      </c>
      <c r="Q7428" s="16" t="e">
        <f>IF($P7428&lt;=$D$34,Daten!F7431,NA())</f>
        <v>#N/A</v>
      </c>
      <c r="R7428" s="16" t="e">
        <f>IF($P7428&lt;=$D$34,Daten!G7431,NA())</f>
        <v>#N/A</v>
      </c>
      <c r="S7428" s="16" t="e">
        <f>IF($P7428&lt;=$D$34,Daten!H7431,NA())</f>
        <v>#N/A</v>
      </c>
    </row>
    <row r="7429" spans="12:19" x14ac:dyDescent="0.3">
      <c r="L7429" s="24">
        <f t="shared" si="422"/>
        <v>7423</v>
      </c>
      <c r="M7429" s="16" t="e">
        <f>IF($L7429&lt;=$C$34,Daten!B7432,NA())</f>
        <v>#N/A</v>
      </c>
      <c r="N7429" s="16" t="e">
        <f>IF($L7429&lt;=$C$34,Daten!C7432,NA())</f>
        <v>#N/A</v>
      </c>
      <c r="O7429" s="16" t="e">
        <f>IF($L7429&lt;=$C$34,Daten!D7432,NA())</f>
        <v>#N/A</v>
      </c>
      <c r="P7429" s="24">
        <f t="shared" si="423"/>
        <v>7423</v>
      </c>
      <c r="Q7429" s="16" t="e">
        <f>IF($P7429&lt;=$D$34,Daten!F7432,NA())</f>
        <v>#N/A</v>
      </c>
      <c r="R7429" s="16" t="e">
        <f>IF($P7429&lt;=$D$34,Daten!G7432,NA())</f>
        <v>#N/A</v>
      </c>
      <c r="S7429" s="16" t="e">
        <f>IF($P7429&lt;=$D$34,Daten!H7432,NA())</f>
        <v>#N/A</v>
      </c>
    </row>
    <row r="7430" spans="12:19" x14ac:dyDescent="0.3">
      <c r="L7430" s="24">
        <f t="shared" si="422"/>
        <v>7424</v>
      </c>
      <c r="M7430" s="16" t="e">
        <f>IF($L7430&lt;=$C$34,Daten!B7433,NA())</f>
        <v>#N/A</v>
      </c>
      <c r="N7430" s="16" t="e">
        <f>IF($L7430&lt;=$C$34,Daten!C7433,NA())</f>
        <v>#N/A</v>
      </c>
      <c r="O7430" s="16" t="e">
        <f>IF($L7430&lt;=$C$34,Daten!D7433,NA())</f>
        <v>#N/A</v>
      </c>
      <c r="P7430" s="24">
        <f t="shared" si="423"/>
        <v>7424</v>
      </c>
      <c r="Q7430" s="16" t="e">
        <f>IF($P7430&lt;=$D$34,Daten!F7433,NA())</f>
        <v>#N/A</v>
      </c>
      <c r="R7430" s="16" t="e">
        <f>IF($P7430&lt;=$D$34,Daten!G7433,NA())</f>
        <v>#N/A</v>
      </c>
      <c r="S7430" s="16" t="e">
        <f>IF($P7430&lt;=$D$34,Daten!H7433,NA())</f>
        <v>#N/A</v>
      </c>
    </row>
    <row r="7431" spans="12:19" x14ac:dyDescent="0.3">
      <c r="L7431" s="24">
        <f t="shared" si="422"/>
        <v>7425</v>
      </c>
      <c r="M7431" s="16" t="e">
        <f>IF($L7431&lt;=$C$34,Daten!B7434,NA())</f>
        <v>#N/A</v>
      </c>
      <c r="N7431" s="16" t="e">
        <f>IF($L7431&lt;=$C$34,Daten!C7434,NA())</f>
        <v>#N/A</v>
      </c>
      <c r="O7431" s="16" t="e">
        <f>IF($L7431&lt;=$C$34,Daten!D7434,NA())</f>
        <v>#N/A</v>
      </c>
      <c r="P7431" s="24">
        <f t="shared" si="423"/>
        <v>7425</v>
      </c>
      <c r="Q7431" s="16" t="e">
        <f>IF($P7431&lt;=$D$34,Daten!F7434,NA())</f>
        <v>#N/A</v>
      </c>
      <c r="R7431" s="16" t="e">
        <f>IF($P7431&lt;=$D$34,Daten!G7434,NA())</f>
        <v>#N/A</v>
      </c>
      <c r="S7431" s="16" t="e">
        <f>IF($P7431&lt;=$D$34,Daten!H7434,NA())</f>
        <v>#N/A</v>
      </c>
    </row>
    <row r="7432" spans="12:19" x14ac:dyDescent="0.3">
      <c r="L7432" s="24">
        <f t="shared" si="422"/>
        <v>7426</v>
      </c>
      <c r="M7432" s="16" t="e">
        <f>IF($L7432&lt;=$C$34,Daten!B7435,NA())</f>
        <v>#N/A</v>
      </c>
      <c r="N7432" s="16" t="e">
        <f>IF($L7432&lt;=$C$34,Daten!C7435,NA())</f>
        <v>#N/A</v>
      </c>
      <c r="O7432" s="16" t="e">
        <f>IF($L7432&lt;=$C$34,Daten!D7435,NA())</f>
        <v>#N/A</v>
      </c>
      <c r="P7432" s="24">
        <f t="shared" si="423"/>
        <v>7426</v>
      </c>
      <c r="Q7432" s="16" t="e">
        <f>IF($P7432&lt;=$D$34,Daten!F7435,NA())</f>
        <v>#N/A</v>
      </c>
      <c r="R7432" s="16" t="e">
        <f>IF($P7432&lt;=$D$34,Daten!G7435,NA())</f>
        <v>#N/A</v>
      </c>
      <c r="S7432" s="16" t="e">
        <f>IF($P7432&lt;=$D$34,Daten!H7435,NA())</f>
        <v>#N/A</v>
      </c>
    </row>
    <row r="7433" spans="12:19" x14ac:dyDescent="0.3">
      <c r="L7433" s="24">
        <f t="shared" ref="L7433:L7496" si="424">L7432+1</f>
        <v>7427</v>
      </c>
      <c r="M7433" s="16" t="e">
        <f>IF($L7433&lt;=$C$34,Daten!B7436,NA())</f>
        <v>#N/A</v>
      </c>
      <c r="N7433" s="16" t="e">
        <f>IF($L7433&lt;=$C$34,Daten!C7436,NA())</f>
        <v>#N/A</v>
      </c>
      <c r="O7433" s="16" t="e">
        <f>IF($L7433&lt;=$C$34,Daten!D7436,NA())</f>
        <v>#N/A</v>
      </c>
      <c r="P7433" s="24">
        <f t="shared" ref="P7433:P7496" si="425">P7432+1</f>
        <v>7427</v>
      </c>
      <c r="Q7433" s="16" t="e">
        <f>IF($P7433&lt;=$D$34,Daten!F7436,NA())</f>
        <v>#N/A</v>
      </c>
      <c r="R7433" s="16" t="e">
        <f>IF($P7433&lt;=$D$34,Daten!G7436,NA())</f>
        <v>#N/A</v>
      </c>
      <c r="S7433" s="16" t="e">
        <f>IF($P7433&lt;=$D$34,Daten!H7436,NA())</f>
        <v>#N/A</v>
      </c>
    </row>
    <row r="7434" spans="12:19" x14ac:dyDescent="0.3">
      <c r="L7434" s="24">
        <f t="shared" si="424"/>
        <v>7428</v>
      </c>
      <c r="M7434" s="16" t="e">
        <f>IF($L7434&lt;=$C$34,Daten!B7437,NA())</f>
        <v>#N/A</v>
      </c>
      <c r="N7434" s="16" t="e">
        <f>IF($L7434&lt;=$C$34,Daten!C7437,NA())</f>
        <v>#N/A</v>
      </c>
      <c r="O7434" s="16" t="e">
        <f>IF($L7434&lt;=$C$34,Daten!D7437,NA())</f>
        <v>#N/A</v>
      </c>
      <c r="P7434" s="24">
        <f t="shared" si="425"/>
        <v>7428</v>
      </c>
      <c r="Q7434" s="16" t="e">
        <f>IF($P7434&lt;=$D$34,Daten!F7437,NA())</f>
        <v>#N/A</v>
      </c>
      <c r="R7434" s="16" t="e">
        <f>IF($P7434&lt;=$D$34,Daten!G7437,NA())</f>
        <v>#N/A</v>
      </c>
      <c r="S7434" s="16" t="e">
        <f>IF($P7434&lt;=$D$34,Daten!H7437,NA())</f>
        <v>#N/A</v>
      </c>
    </row>
    <row r="7435" spans="12:19" x14ac:dyDescent="0.3">
      <c r="L7435" s="24">
        <f t="shared" si="424"/>
        <v>7429</v>
      </c>
      <c r="M7435" s="16" t="e">
        <f>IF($L7435&lt;=$C$34,Daten!B7438,NA())</f>
        <v>#N/A</v>
      </c>
      <c r="N7435" s="16" t="e">
        <f>IF($L7435&lt;=$C$34,Daten!C7438,NA())</f>
        <v>#N/A</v>
      </c>
      <c r="O7435" s="16" t="e">
        <f>IF($L7435&lt;=$C$34,Daten!D7438,NA())</f>
        <v>#N/A</v>
      </c>
      <c r="P7435" s="24">
        <f t="shared" si="425"/>
        <v>7429</v>
      </c>
      <c r="Q7435" s="16" t="e">
        <f>IF($P7435&lt;=$D$34,Daten!F7438,NA())</f>
        <v>#N/A</v>
      </c>
      <c r="R7435" s="16" t="e">
        <f>IF($P7435&lt;=$D$34,Daten!G7438,NA())</f>
        <v>#N/A</v>
      </c>
      <c r="S7435" s="16" t="e">
        <f>IF($P7435&lt;=$D$34,Daten!H7438,NA())</f>
        <v>#N/A</v>
      </c>
    </row>
    <row r="7436" spans="12:19" x14ac:dyDescent="0.3">
      <c r="L7436" s="24">
        <f t="shared" si="424"/>
        <v>7430</v>
      </c>
      <c r="M7436" s="16" t="e">
        <f>IF($L7436&lt;=$C$34,Daten!B7439,NA())</f>
        <v>#N/A</v>
      </c>
      <c r="N7436" s="16" t="e">
        <f>IF($L7436&lt;=$C$34,Daten!C7439,NA())</f>
        <v>#N/A</v>
      </c>
      <c r="O7436" s="16" t="e">
        <f>IF($L7436&lt;=$C$34,Daten!D7439,NA())</f>
        <v>#N/A</v>
      </c>
      <c r="P7436" s="24">
        <f t="shared" si="425"/>
        <v>7430</v>
      </c>
      <c r="Q7436" s="16" t="e">
        <f>IF($P7436&lt;=$D$34,Daten!F7439,NA())</f>
        <v>#N/A</v>
      </c>
      <c r="R7436" s="16" t="e">
        <f>IF($P7436&lt;=$D$34,Daten!G7439,NA())</f>
        <v>#N/A</v>
      </c>
      <c r="S7436" s="16" t="e">
        <f>IF($P7436&lt;=$D$34,Daten!H7439,NA())</f>
        <v>#N/A</v>
      </c>
    </row>
    <row r="7437" spans="12:19" x14ac:dyDescent="0.3">
      <c r="L7437" s="24">
        <f t="shared" si="424"/>
        <v>7431</v>
      </c>
      <c r="M7437" s="16" t="e">
        <f>IF($L7437&lt;=$C$34,Daten!B7440,NA())</f>
        <v>#N/A</v>
      </c>
      <c r="N7437" s="16" t="e">
        <f>IF($L7437&lt;=$C$34,Daten!C7440,NA())</f>
        <v>#N/A</v>
      </c>
      <c r="O7437" s="16" t="e">
        <f>IF($L7437&lt;=$C$34,Daten!D7440,NA())</f>
        <v>#N/A</v>
      </c>
      <c r="P7437" s="24">
        <f t="shared" si="425"/>
        <v>7431</v>
      </c>
      <c r="Q7437" s="16" t="e">
        <f>IF($P7437&lt;=$D$34,Daten!F7440,NA())</f>
        <v>#N/A</v>
      </c>
      <c r="R7437" s="16" t="e">
        <f>IF($P7437&lt;=$D$34,Daten!G7440,NA())</f>
        <v>#N/A</v>
      </c>
      <c r="S7437" s="16" t="e">
        <f>IF($P7437&lt;=$D$34,Daten!H7440,NA())</f>
        <v>#N/A</v>
      </c>
    </row>
    <row r="7438" spans="12:19" x14ac:dyDescent="0.3">
      <c r="L7438" s="24">
        <f t="shared" si="424"/>
        <v>7432</v>
      </c>
      <c r="M7438" s="16" t="e">
        <f>IF($L7438&lt;=$C$34,Daten!B7441,NA())</f>
        <v>#N/A</v>
      </c>
      <c r="N7438" s="16" t="e">
        <f>IF($L7438&lt;=$C$34,Daten!C7441,NA())</f>
        <v>#N/A</v>
      </c>
      <c r="O7438" s="16" t="e">
        <f>IF($L7438&lt;=$C$34,Daten!D7441,NA())</f>
        <v>#N/A</v>
      </c>
      <c r="P7438" s="24">
        <f t="shared" si="425"/>
        <v>7432</v>
      </c>
      <c r="Q7438" s="16" t="e">
        <f>IF($P7438&lt;=$D$34,Daten!F7441,NA())</f>
        <v>#N/A</v>
      </c>
      <c r="R7438" s="16" t="e">
        <f>IF($P7438&lt;=$D$34,Daten!G7441,NA())</f>
        <v>#N/A</v>
      </c>
      <c r="S7438" s="16" t="e">
        <f>IF($P7438&lt;=$D$34,Daten!H7441,NA())</f>
        <v>#N/A</v>
      </c>
    </row>
    <row r="7439" spans="12:19" x14ac:dyDescent="0.3">
      <c r="L7439" s="24">
        <f t="shared" si="424"/>
        <v>7433</v>
      </c>
      <c r="M7439" s="16" t="e">
        <f>IF($L7439&lt;=$C$34,Daten!B7442,NA())</f>
        <v>#N/A</v>
      </c>
      <c r="N7439" s="16" t="e">
        <f>IF($L7439&lt;=$C$34,Daten!C7442,NA())</f>
        <v>#N/A</v>
      </c>
      <c r="O7439" s="16" t="e">
        <f>IF($L7439&lt;=$C$34,Daten!D7442,NA())</f>
        <v>#N/A</v>
      </c>
      <c r="P7439" s="24">
        <f t="shared" si="425"/>
        <v>7433</v>
      </c>
      <c r="Q7439" s="16" t="e">
        <f>IF($P7439&lt;=$D$34,Daten!F7442,NA())</f>
        <v>#N/A</v>
      </c>
      <c r="R7439" s="16" t="e">
        <f>IF($P7439&lt;=$D$34,Daten!G7442,NA())</f>
        <v>#N/A</v>
      </c>
      <c r="S7439" s="16" t="e">
        <f>IF($P7439&lt;=$D$34,Daten!H7442,NA())</f>
        <v>#N/A</v>
      </c>
    </row>
    <row r="7440" spans="12:19" x14ac:dyDescent="0.3">
      <c r="L7440" s="24">
        <f t="shared" si="424"/>
        <v>7434</v>
      </c>
      <c r="M7440" s="16" t="e">
        <f>IF($L7440&lt;=$C$34,Daten!B7443,NA())</f>
        <v>#N/A</v>
      </c>
      <c r="N7440" s="16" t="e">
        <f>IF($L7440&lt;=$C$34,Daten!C7443,NA())</f>
        <v>#N/A</v>
      </c>
      <c r="O7440" s="16" t="e">
        <f>IF($L7440&lt;=$C$34,Daten!D7443,NA())</f>
        <v>#N/A</v>
      </c>
      <c r="P7440" s="24">
        <f t="shared" si="425"/>
        <v>7434</v>
      </c>
      <c r="Q7440" s="16" t="e">
        <f>IF($P7440&lt;=$D$34,Daten!F7443,NA())</f>
        <v>#N/A</v>
      </c>
      <c r="R7440" s="16" t="e">
        <f>IF($P7440&lt;=$D$34,Daten!G7443,NA())</f>
        <v>#N/A</v>
      </c>
      <c r="S7440" s="16" t="e">
        <f>IF($P7440&lt;=$D$34,Daten!H7443,NA())</f>
        <v>#N/A</v>
      </c>
    </row>
    <row r="7441" spans="12:19" x14ac:dyDescent="0.3">
      <c r="L7441" s="24">
        <f t="shared" si="424"/>
        <v>7435</v>
      </c>
      <c r="M7441" s="16" t="e">
        <f>IF($L7441&lt;=$C$34,Daten!B7444,NA())</f>
        <v>#N/A</v>
      </c>
      <c r="N7441" s="16" t="e">
        <f>IF($L7441&lt;=$C$34,Daten!C7444,NA())</f>
        <v>#N/A</v>
      </c>
      <c r="O7441" s="16" t="e">
        <f>IF($L7441&lt;=$C$34,Daten!D7444,NA())</f>
        <v>#N/A</v>
      </c>
      <c r="P7441" s="24">
        <f t="shared" si="425"/>
        <v>7435</v>
      </c>
      <c r="Q7441" s="16" t="e">
        <f>IF($P7441&lt;=$D$34,Daten!F7444,NA())</f>
        <v>#N/A</v>
      </c>
      <c r="R7441" s="16" t="e">
        <f>IF($P7441&lt;=$D$34,Daten!G7444,NA())</f>
        <v>#N/A</v>
      </c>
      <c r="S7441" s="16" t="e">
        <f>IF($P7441&lt;=$D$34,Daten!H7444,NA())</f>
        <v>#N/A</v>
      </c>
    </row>
    <row r="7442" spans="12:19" x14ac:dyDescent="0.3">
      <c r="L7442" s="24">
        <f t="shared" si="424"/>
        <v>7436</v>
      </c>
      <c r="M7442" s="16" t="e">
        <f>IF($L7442&lt;=$C$34,Daten!B7445,NA())</f>
        <v>#N/A</v>
      </c>
      <c r="N7442" s="16" t="e">
        <f>IF($L7442&lt;=$C$34,Daten!C7445,NA())</f>
        <v>#N/A</v>
      </c>
      <c r="O7442" s="16" t="e">
        <f>IF($L7442&lt;=$C$34,Daten!D7445,NA())</f>
        <v>#N/A</v>
      </c>
      <c r="P7442" s="24">
        <f t="shared" si="425"/>
        <v>7436</v>
      </c>
      <c r="Q7442" s="16" t="e">
        <f>IF($P7442&lt;=$D$34,Daten!F7445,NA())</f>
        <v>#N/A</v>
      </c>
      <c r="R7442" s="16" t="e">
        <f>IF($P7442&lt;=$D$34,Daten!G7445,NA())</f>
        <v>#N/A</v>
      </c>
      <c r="S7442" s="16" t="e">
        <f>IF($P7442&lt;=$D$34,Daten!H7445,NA())</f>
        <v>#N/A</v>
      </c>
    </row>
    <row r="7443" spans="12:19" x14ac:dyDescent="0.3">
      <c r="L7443" s="24">
        <f t="shared" si="424"/>
        <v>7437</v>
      </c>
      <c r="M7443" s="16" t="e">
        <f>IF($L7443&lt;=$C$34,Daten!B7446,NA())</f>
        <v>#N/A</v>
      </c>
      <c r="N7443" s="16" t="e">
        <f>IF($L7443&lt;=$C$34,Daten!C7446,NA())</f>
        <v>#N/A</v>
      </c>
      <c r="O7443" s="16" t="e">
        <f>IF($L7443&lt;=$C$34,Daten!D7446,NA())</f>
        <v>#N/A</v>
      </c>
      <c r="P7443" s="24">
        <f t="shared" si="425"/>
        <v>7437</v>
      </c>
      <c r="Q7443" s="16" t="e">
        <f>IF($P7443&lt;=$D$34,Daten!F7446,NA())</f>
        <v>#N/A</v>
      </c>
      <c r="R7443" s="16" t="e">
        <f>IF($P7443&lt;=$D$34,Daten!G7446,NA())</f>
        <v>#N/A</v>
      </c>
      <c r="S7443" s="16" t="e">
        <f>IF($P7443&lt;=$D$34,Daten!H7446,NA())</f>
        <v>#N/A</v>
      </c>
    </row>
    <row r="7444" spans="12:19" x14ac:dyDescent="0.3">
      <c r="L7444" s="24">
        <f t="shared" si="424"/>
        <v>7438</v>
      </c>
      <c r="M7444" s="16" t="e">
        <f>IF($L7444&lt;=$C$34,Daten!B7447,NA())</f>
        <v>#N/A</v>
      </c>
      <c r="N7444" s="16" t="e">
        <f>IF($L7444&lt;=$C$34,Daten!C7447,NA())</f>
        <v>#N/A</v>
      </c>
      <c r="O7444" s="16" t="e">
        <f>IF($L7444&lt;=$C$34,Daten!D7447,NA())</f>
        <v>#N/A</v>
      </c>
      <c r="P7444" s="24">
        <f t="shared" si="425"/>
        <v>7438</v>
      </c>
      <c r="Q7444" s="16" t="e">
        <f>IF($P7444&lt;=$D$34,Daten!F7447,NA())</f>
        <v>#N/A</v>
      </c>
      <c r="R7444" s="16" t="e">
        <f>IF($P7444&lt;=$D$34,Daten!G7447,NA())</f>
        <v>#N/A</v>
      </c>
      <c r="S7444" s="16" t="e">
        <f>IF($P7444&lt;=$D$34,Daten!H7447,NA())</f>
        <v>#N/A</v>
      </c>
    </row>
    <row r="7445" spans="12:19" x14ac:dyDescent="0.3">
      <c r="L7445" s="24">
        <f t="shared" si="424"/>
        <v>7439</v>
      </c>
      <c r="M7445" s="16" t="e">
        <f>IF($L7445&lt;=$C$34,Daten!B7448,NA())</f>
        <v>#N/A</v>
      </c>
      <c r="N7445" s="16" t="e">
        <f>IF($L7445&lt;=$C$34,Daten!C7448,NA())</f>
        <v>#N/A</v>
      </c>
      <c r="O7445" s="16" t="e">
        <f>IF($L7445&lt;=$C$34,Daten!D7448,NA())</f>
        <v>#N/A</v>
      </c>
      <c r="P7445" s="24">
        <f t="shared" si="425"/>
        <v>7439</v>
      </c>
      <c r="Q7445" s="16" t="e">
        <f>IF($P7445&lt;=$D$34,Daten!F7448,NA())</f>
        <v>#N/A</v>
      </c>
      <c r="R7445" s="16" t="e">
        <f>IF($P7445&lt;=$D$34,Daten!G7448,NA())</f>
        <v>#N/A</v>
      </c>
      <c r="S7445" s="16" t="e">
        <f>IF($P7445&lt;=$D$34,Daten!H7448,NA())</f>
        <v>#N/A</v>
      </c>
    </row>
    <row r="7446" spans="12:19" x14ac:dyDescent="0.3">
      <c r="L7446" s="24">
        <f t="shared" si="424"/>
        <v>7440</v>
      </c>
      <c r="M7446" s="16" t="e">
        <f>IF($L7446&lt;=$C$34,Daten!B7449,NA())</f>
        <v>#N/A</v>
      </c>
      <c r="N7446" s="16" t="e">
        <f>IF($L7446&lt;=$C$34,Daten!C7449,NA())</f>
        <v>#N/A</v>
      </c>
      <c r="O7446" s="16" t="e">
        <f>IF($L7446&lt;=$C$34,Daten!D7449,NA())</f>
        <v>#N/A</v>
      </c>
      <c r="P7446" s="24">
        <f t="shared" si="425"/>
        <v>7440</v>
      </c>
      <c r="Q7446" s="16" t="e">
        <f>IF($P7446&lt;=$D$34,Daten!F7449,NA())</f>
        <v>#N/A</v>
      </c>
      <c r="R7446" s="16" t="e">
        <f>IF($P7446&lt;=$D$34,Daten!G7449,NA())</f>
        <v>#N/A</v>
      </c>
      <c r="S7446" s="16" t="e">
        <f>IF($P7446&lt;=$D$34,Daten!H7449,NA())</f>
        <v>#N/A</v>
      </c>
    </row>
    <row r="7447" spans="12:19" x14ac:dyDescent="0.3">
      <c r="L7447" s="24">
        <f t="shared" si="424"/>
        <v>7441</v>
      </c>
      <c r="M7447" s="16" t="e">
        <f>IF($L7447&lt;=$C$34,Daten!B7450,NA())</f>
        <v>#N/A</v>
      </c>
      <c r="N7447" s="16" t="e">
        <f>IF($L7447&lt;=$C$34,Daten!C7450,NA())</f>
        <v>#N/A</v>
      </c>
      <c r="O7447" s="16" t="e">
        <f>IF($L7447&lt;=$C$34,Daten!D7450,NA())</f>
        <v>#N/A</v>
      </c>
      <c r="P7447" s="24">
        <f t="shared" si="425"/>
        <v>7441</v>
      </c>
      <c r="Q7447" s="16" t="e">
        <f>IF($P7447&lt;=$D$34,Daten!F7450,NA())</f>
        <v>#N/A</v>
      </c>
      <c r="R7447" s="16" t="e">
        <f>IF($P7447&lt;=$D$34,Daten!G7450,NA())</f>
        <v>#N/A</v>
      </c>
      <c r="S7447" s="16" t="e">
        <f>IF($P7447&lt;=$D$34,Daten!H7450,NA())</f>
        <v>#N/A</v>
      </c>
    </row>
    <row r="7448" spans="12:19" x14ac:dyDescent="0.3">
      <c r="L7448" s="24">
        <f t="shared" si="424"/>
        <v>7442</v>
      </c>
      <c r="M7448" s="16" t="e">
        <f>IF($L7448&lt;=$C$34,Daten!B7451,NA())</f>
        <v>#N/A</v>
      </c>
      <c r="N7448" s="16" t="e">
        <f>IF($L7448&lt;=$C$34,Daten!C7451,NA())</f>
        <v>#N/A</v>
      </c>
      <c r="O7448" s="16" t="e">
        <f>IF($L7448&lt;=$C$34,Daten!D7451,NA())</f>
        <v>#N/A</v>
      </c>
      <c r="P7448" s="24">
        <f t="shared" si="425"/>
        <v>7442</v>
      </c>
      <c r="Q7448" s="16" t="e">
        <f>IF($P7448&lt;=$D$34,Daten!F7451,NA())</f>
        <v>#N/A</v>
      </c>
      <c r="R7448" s="16" t="e">
        <f>IF($P7448&lt;=$D$34,Daten!G7451,NA())</f>
        <v>#N/A</v>
      </c>
      <c r="S7448" s="16" t="e">
        <f>IF($P7448&lt;=$D$34,Daten!H7451,NA())</f>
        <v>#N/A</v>
      </c>
    </row>
    <row r="7449" spans="12:19" x14ac:dyDescent="0.3">
      <c r="L7449" s="24">
        <f t="shared" si="424"/>
        <v>7443</v>
      </c>
      <c r="M7449" s="16" t="e">
        <f>IF($L7449&lt;=$C$34,Daten!B7452,NA())</f>
        <v>#N/A</v>
      </c>
      <c r="N7449" s="16" t="e">
        <f>IF($L7449&lt;=$C$34,Daten!C7452,NA())</f>
        <v>#N/A</v>
      </c>
      <c r="O7449" s="16" t="e">
        <f>IF($L7449&lt;=$C$34,Daten!D7452,NA())</f>
        <v>#N/A</v>
      </c>
      <c r="P7449" s="24">
        <f t="shared" si="425"/>
        <v>7443</v>
      </c>
      <c r="Q7449" s="16" t="e">
        <f>IF($P7449&lt;=$D$34,Daten!F7452,NA())</f>
        <v>#N/A</v>
      </c>
      <c r="R7449" s="16" t="e">
        <f>IF($P7449&lt;=$D$34,Daten!G7452,NA())</f>
        <v>#N/A</v>
      </c>
      <c r="S7449" s="16" t="e">
        <f>IF($P7449&lt;=$D$34,Daten!H7452,NA())</f>
        <v>#N/A</v>
      </c>
    </row>
    <row r="7450" spans="12:19" x14ac:dyDescent="0.3">
      <c r="L7450" s="24">
        <f t="shared" si="424"/>
        <v>7444</v>
      </c>
      <c r="M7450" s="16" t="e">
        <f>IF($L7450&lt;=$C$34,Daten!B7453,NA())</f>
        <v>#N/A</v>
      </c>
      <c r="N7450" s="16" t="e">
        <f>IF($L7450&lt;=$C$34,Daten!C7453,NA())</f>
        <v>#N/A</v>
      </c>
      <c r="O7450" s="16" t="e">
        <f>IF($L7450&lt;=$C$34,Daten!D7453,NA())</f>
        <v>#N/A</v>
      </c>
      <c r="P7450" s="24">
        <f t="shared" si="425"/>
        <v>7444</v>
      </c>
      <c r="Q7450" s="16" t="e">
        <f>IF($P7450&lt;=$D$34,Daten!F7453,NA())</f>
        <v>#N/A</v>
      </c>
      <c r="R7450" s="16" t="e">
        <f>IF($P7450&lt;=$D$34,Daten!G7453,NA())</f>
        <v>#N/A</v>
      </c>
      <c r="S7450" s="16" t="e">
        <f>IF($P7450&lt;=$D$34,Daten!H7453,NA())</f>
        <v>#N/A</v>
      </c>
    </row>
    <row r="7451" spans="12:19" x14ac:dyDescent="0.3">
      <c r="L7451" s="24">
        <f t="shared" si="424"/>
        <v>7445</v>
      </c>
      <c r="M7451" s="16" t="e">
        <f>IF($L7451&lt;=$C$34,Daten!B7454,NA())</f>
        <v>#N/A</v>
      </c>
      <c r="N7451" s="16" t="e">
        <f>IF($L7451&lt;=$C$34,Daten!C7454,NA())</f>
        <v>#N/A</v>
      </c>
      <c r="O7451" s="16" t="e">
        <f>IF($L7451&lt;=$C$34,Daten!D7454,NA())</f>
        <v>#N/A</v>
      </c>
      <c r="P7451" s="24">
        <f t="shared" si="425"/>
        <v>7445</v>
      </c>
      <c r="Q7451" s="16" t="e">
        <f>IF($P7451&lt;=$D$34,Daten!F7454,NA())</f>
        <v>#N/A</v>
      </c>
      <c r="R7451" s="16" t="e">
        <f>IF($P7451&lt;=$D$34,Daten!G7454,NA())</f>
        <v>#N/A</v>
      </c>
      <c r="S7451" s="16" t="e">
        <f>IF($P7451&lt;=$D$34,Daten!H7454,NA())</f>
        <v>#N/A</v>
      </c>
    </row>
    <row r="7452" spans="12:19" x14ac:dyDescent="0.3">
      <c r="L7452" s="24">
        <f t="shared" si="424"/>
        <v>7446</v>
      </c>
      <c r="M7452" s="16" t="e">
        <f>IF($L7452&lt;=$C$34,Daten!B7455,NA())</f>
        <v>#N/A</v>
      </c>
      <c r="N7452" s="16" t="e">
        <f>IF($L7452&lt;=$C$34,Daten!C7455,NA())</f>
        <v>#N/A</v>
      </c>
      <c r="O7452" s="16" t="e">
        <f>IF($L7452&lt;=$C$34,Daten!D7455,NA())</f>
        <v>#N/A</v>
      </c>
      <c r="P7452" s="24">
        <f t="shared" si="425"/>
        <v>7446</v>
      </c>
      <c r="Q7452" s="16" t="e">
        <f>IF($P7452&lt;=$D$34,Daten!F7455,NA())</f>
        <v>#N/A</v>
      </c>
      <c r="R7452" s="16" t="e">
        <f>IF($P7452&lt;=$D$34,Daten!G7455,NA())</f>
        <v>#N/A</v>
      </c>
      <c r="S7452" s="16" t="e">
        <f>IF($P7452&lt;=$D$34,Daten!H7455,NA())</f>
        <v>#N/A</v>
      </c>
    </row>
    <row r="7453" spans="12:19" x14ac:dyDescent="0.3">
      <c r="L7453" s="24">
        <f t="shared" si="424"/>
        <v>7447</v>
      </c>
      <c r="M7453" s="16" t="e">
        <f>IF($L7453&lt;=$C$34,Daten!B7456,NA())</f>
        <v>#N/A</v>
      </c>
      <c r="N7453" s="16" t="e">
        <f>IF($L7453&lt;=$C$34,Daten!C7456,NA())</f>
        <v>#N/A</v>
      </c>
      <c r="O7453" s="16" t="e">
        <f>IF($L7453&lt;=$C$34,Daten!D7456,NA())</f>
        <v>#N/A</v>
      </c>
      <c r="P7453" s="24">
        <f t="shared" si="425"/>
        <v>7447</v>
      </c>
      <c r="Q7453" s="16" t="e">
        <f>IF($P7453&lt;=$D$34,Daten!F7456,NA())</f>
        <v>#N/A</v>
      </c>
      <c r="R7453" s="16" t="e">
        <f>IF($P7453&lt;=$D$34,Daten!G7456,NA())</f>
        <v>#N/A</v>
      </c>
      <c r="S7453" s="16" t="e">
        <f>IF($P7453&lt;=$D$34,Daten!H7456,NA())</f>
        <v>#N/A</v>
      </c>
    </row>
    <row r="7454" spans="12:19" x14ac:dyDescent="0.3">
      <c r="L7454" s="24">
        <f t="shared" si="424"/>
        <v>7448</v>
      </c>
      <c r="M7454" s="16" t="e">
        <f>IF($L7454&lt;=$C$34,Daten!B7457,NA())</f>
        <v>#N/A</v>
      </c>
      <c r="N7454" s="16" t="e">
        <f>IF($L7454&lt;=$C$34,Daten!C7457,NA())</f>
        <v>#N/A</v>
      </c>
      <c r="O7454" s="16" t="e">
        <f>IF($L7454&lt;=$C$34,Daten!D7457,NA())</f>
        <v>#N/A</v>
      </c>
      <c r="P7454" s="24">
        <f t="shared" si="425"/>
        <v>7448</v>
      </c>
      <c r="Q7454" s="16" t="e">
        <f>IF($P7454&lt;=$D$34,Daten!F7457,NA())</f>
        <v>#N/A</v>
      </c>
      <c r="R7454" s="16" t="e">
        <f>IF($P7454&lt;=$D$34,Daten!G7457,NA())</f>
        <v>#N/A</v>
      </c>
      <c r="S7454" s="16" t="e">
        <f>IF($P7454&lt;=$D$34,Daten!H7457,NA())</f>
        <v>#N/A</v>
      </c>
    </row>
    <row r="7455" spans="12:19" x14ac:dyDescent="0.3">
      <c r="L7455" s="24">
        <f t="shared" si="424"/>
        <v>7449</v>
      </c>
      <c r="M7455" s="16" t="e">
        <f>IF($L7455&lt;=$C$34,Daten!B7458,NA())</f>
        <v>#N/A</v>
      </c>
      <c r="N7455" s="16" t="e">
        <f>IF($L7455&lt;=$C$34,Daten!C7458,NA())</f>
        <v>#N/A</v>
      </c>
      <c r="O7455" s="16" t="e">
        <f>IF($L7455&lt;=$C$34,Daten!D7458,NA())</f>
        <v>#N/A</v>
      </c>
      <c r="P7455" s="24">
        <f t="shared" si="425"/>
        <v>7449</v>
      </c>
      <c r="Q7455" s="16" t="e">
        <f>IF($P7455&lt;=$D$34,Daten!F7458,NA())</f>
        <v>#N/A</v>
      </c>
      <c r="R7455" s="16" t="e">
        <f>IF($P7455&lt;=$D$34,Daten!G7458,NA())</f>
        <v>#N/A</v>
      </c>
      <c r="S7455" s="16" t="e">
        <f>IF($P7455&lt;=$D$34,Daten!H7458,NA())</f>
        <v>#N/A</v>
      </c>
    </row>
    <row r="7456" spans="12:19" x14ac:dyDescent="0.3">
      <c r="L7456" s="24">
        <f t="shared" si="424"/>
        <v>7450</v>
      </c>
      <c r="M7456" s="16" t="e">
        <f>IF($L7456&lt;=$C$34,Daten!B7459,NA())</f>
        <v>#N/A</v>
      </c>
      <c r="N7456" s="16" t="e">
        <f>IF($L7456&lt;=$C$34,Daten!C7459,NA())</f>
        <v>#N/A</v>
      </c>
      <c r="O7456" s="16" t="e">
        <f>IF($L7456&lt;=$C$34,Daten!D7459,NA())</f>
        <v>#N/A</v>
      </c>
      <c r="P7456" s="24">
        <f t="shared" si="425"/>
        <v>7450</v>
      </c>
      <c r="Q7456" s="16" t="e">
        <f>IF($P7456&lt;=$D$34,Daten!F7459,NA())</f>
        <v>#N/A</v>
      </c>
      <c r="R7456" s="16" t="e">
        <f>IF($P7456&lt;=$D$34,Daten!G7459,NA())</f>
        <v>#N/A</v>
      </c>
      <c r="S7456" s="16" t="e">
        <f>IF($P7456&lt;=$D$34,Daten!H7459,NA())</f>
        <v>#N/A</v>
      </c>
    </row>
    <row r="7457" spans="12:19" x14ac:dyDescent="0.3">
      <c r="L7457" s="24">
        <f t="shared" si="424"/>
        <v>7451</v>
      </c>
      <c r="M7457" s="16" t="e">
        <f>IF($L7457&lt;=$C$34,Daten!B7460,NA())</f>
        <v>#N/A</v>
      </c>
      <c r="N7457" s="16" t="e">
        <f>IF($L7457&lt;=$C$34,Daten!C7460,NA())</f>
        <v>#N/A</v>
      </c>
      <c r="O7457" s="16" t="e">
        <f>IF($L7457&lt;=$C$34,Daten!D7460,NA())</f>
        <v>#N/A</v>
      </c>
      <c r="P7457" s="24">
        <f t="shared" si="425"/>
        <v>7451</v>
      </c>
      <c r="Q7457" s="16" t="e">
        <f>IF($P7457&lt;=$D$34,Daten!F7460,NA())</f>
        <v>#N/A</v>
      </c>
      <c r="R7457" s="16" t="e">
        <f>IF($P7457&lt;=$D$34,Daten!G7460,NA())</f>
        <v>#N/A</v>
      </c>
      <c r="S7457" s="16" t="e">
        <f>IF($P7457&lt;=$D$34,Daten!H7460,NA())</f>
        <v>#N/A</v>
      </c>
    </row>
    <row r="7458" spans="12:19" x14ac:dyDescent="0.3">
      <c r="L7458" s="24">
        <f t="shared" si="424"/>
        <v>7452</v>
      </c>
      <c r="M7458" s="16" t="e">
        <f>IF($L7458&lt;=$C$34,Daten!B7461,NA())</f>
        <v>#N/A</v>
      </c>
      <c r="N7458" s="16" t="e">
        <f>IF($L7458&lt;=$C$34,Daten!C7461,NA())</f>
        <v>#N/A</v>
      </c>
      <c r="O7458" s="16" t="e">
        <f>IF($L7458&lt;=$C$34,Daten!D7461,NA())</f>
        <v>#N/A</v>
      </c>
      <c r="P7458" s="24">
        <f t="shared" si="425"/>
        <v>7452</v>
      </c>
      <c r="Q7458" s="16" t="e">
        <f>IF($P7458&lt;=$D$34,Daten!F7461,NA())</f>
        <v>#N/A</v>
      </c>
      <c r="R7458" s="16" t="e">
        <f>IF($P7458&lt;=$D$34,Daten!G7461,NA())</f>
        <v>#N/A</v>
      </c>
      <c r="S7458" s="16" t="e">
        <f>IF($P7458&lt;=$D$34,Daten!H7461,NA())</f>
        <v>#N/A</v>
      </c>
    </row>
    <row r="7459" spans="12:19" x14ac:dyDescent="0.3">
      <c r="L7459" s="24">
        <f t="shared" si="424"/>
        <v>7453</v>
      </c>
      <c r="M7459" s="16" t="e">
        <f>IF($L7459&lt;=$C$34,Daten!B7462,NA())</f>
        <v>#N/A</v>
      </c>
      <c r="N7459" s="16" t="e">
        <f>IF($L7459&lt;=$C$34,Daten!C7462,NA())</f>
        <v>#N/A</v>
      </c>
      <c r="O7459" s="16" t="e">
        <f>IF($L7459&lt;=$C$34,Daten!D7462,NA())</f>
        <v>#N/A</v>
      </c>
      <c r="P7459" s="24">
        <f t="shared" si="425"/>
        <v>7453</v>
      </c>
      <c r="Q7459" s="16" t="e">
        <f>IF($P7459&lt;=$D$34,Daten!F7462,NA())</f>
        <v>#N/A</v>
      </c>
      <c r="R7459" s="16" t="e">
        <f>IF($P7459&lt;=$D$34,Daten!G7462,NA())</f>
        <v>#N/A</v>
      </c>
      <c r="S7459" s="16" t="e">
        <f>IF($P7459&lt;=$D$34,Daten!H7462,NA())</f>
        <v>#N/A</v>
      </c>
    </row>
    <row r="7460" spans="12:19" x14ac:dyDescent="0.3">
      <c r="L7460" s="24">
        <f t="shared" si="424"/>
        <v>7454</v>
      </c>
      <c r="M7460" s="16" t="e">
        <f>IF($L7460&lt;=$C$34,Daten!B7463,NA())</f>
        <v>#N/A</v>
      </c>
      <c r="N7460" s="16" t="e">
        <f>IF($L7460&lt;=$C$34,Daten!C7463,NA())</f>
        <v>#N/A</v>
      </c>
      <c r="O7460" s="16" t="e">
        <f>IF($L7460&lt;=$C$34,Daten!D7463,NA())</f>
        <v>#N/A</v>
      </c>
      <c r="P7460" s="24">
        <f t="shared" si="425"/>
        <v>7454</v>
      </c>
      <c r="Q7460" s="16" t="e">
        <f>IF($P7460&lt;=$D$34,Daten!F7463,NA())</f>
        <v>#N/A</v>
      </c>
      <c r="R7460" s="16" t="e">
        <f>IF($P7460&lt;=$D$34,Daten!G7463,NA())</f>
        <v>#N/A</v>
      </c>
      <c r="S7460" s="16" t="e">
        <f>IF($P7460&lt;=$D$34,Daten!H7463,NA())</f>
        <v>#N/A</v>
      </c>
    </row>
    <row r="7461" spans="12:19" x14ac:dyDescent="0.3">
      <c r="L7461" s="24">
        <f t="shared" si="424"/>
        <v>7455</v>
      </c>
      <c r="M7461" s="16" t="e">
        <f>IF($L7461&lt;=$C$34,Daten!B7464,NA())</f>
        <v>#N/A</v>
      </c>
      <c r="N7461" s="16" t="e">
        <f>IF($L7461&lt;=$C$34,Daten!C7464,NA())</f>
        <v>#N/A</v>
      </c>
      <c r="O7461" s="16" t="e">
        <f>IF($L7461&lt;=$C$34,Daten!D7464,NA())</f>
        <v>#N/A</v>
      </c>
      <c r="P7461" s="24">
        <f t="shared" si="425"/>
        <v>7455</v>
      </c>
      <c r="Q7461" s="16" t="e">
        <f>IF($P7461&lt;=$D$34,Daten!F7464,NA())</f>
        <v>#N/A</v>
      </c>
      <c r="R7461" s="16" t="e">
        <f>IF($P7461&lt;=$D$34,Daten!G7464,NA())</f>
        <v>#N/A</v>
      </c>
      <c r="S7461" s="16" t="e">
        <f>IF($P7461&lt;=$D$34,Daten!H7464,NA())</f>
        <v>#N/A</v>
      </c>
    </row>
    <row r="7462" spans="12:19" x14ac:dyDescent="0.3">
      <c r="L7462" s="24">
        <f t="shared" si="424"/>
        <v>7456</v>
      </c>
      <c r="M7462" s="16" t="e">
        <f>IF($L7462&lt;=$C$34,Daten!B7465,NA())</f>
        <v>#N/A</v>
      </c>
      <c r="N7462" s="16" t="e">
        <f>IF($L7462&lt;=$C$34,Daten!C7465,NA())</f>
        <v>#N/A</v>
      </c>
      <c r="O7462" s="16" t="e">
        <f>IF($L7462&lt;=$C$34,Daten!D7465,NA())</f>
        <v>#N/A</v>
      </c>
      <c r="P7462" s="24">
        <f t="shared" si="425"/>
        <v>7456</v>
      </c>
      <c r="Q7462" s="16" t="e">
        <f>IF($P7462&lt;=$D$34,Daten!F7465,NA())</f>
        <v>#N/A</v>
      </c>
      <c r="R7462" s="16" t="e">
        <f>IF($P7462&lt;=$D$34,Daten!G7465,NA())</f>
        <v>#N/A</v>
      </c>
      <c r="S7462" s="16" t="e">
        <f>IF($P7462&lt;=$D$34,Daten!H7465,NA())</f>
        <v>#N/A</v>
      </c>
    </row>
    <row r="7463" spans="12:19" x14ac:dyDescent="0.3">
      <c r="L7463" s="24">
        <f t="shared" si="424"/>
        <v>7457</v>
      </c>
      <c r="M7463" s="16" t="e">
        <f>IF($L7463&lt;=$C$34,Daten!B7466,NA())</f>
        <v>#N/A</v>
      </c>
      <c r="N7463" s="16" t="e">
        <f>IF($L7463&lt;=$C$34,Daten!C7466,NA())</f>
        <v>#N/A</v>
      </c>
      <c r="O7463" s="16" t="e">
        <f>IF($L7463&lt;=$C$34,Daten!D7466,NA())</f>
        <v>#N/A</v>
      </c>
      <c r="P7463" s="24">
        <f t="shared" si="425"/>
        <v>7457</v>
      </c>
      <c r="Q7463" s="16" t="e">
        <f>IF($P7463&lt;=$D$34,Daten!F7466,NA())</f>
        <v>#N/A</v>
      </c>
      <c r="R7463" s="16" t="e">
        <f>IF($P7463&lt;=$D$34,Daten!G7466,NA())</f>
        <v>#N/A</v>
      </c>
      <c r="S7463" s="16" t="e">
        <f>IF($P7463&lt;=$D$34,Daten!H7466,NA())</f>
        <v>#N/A</v>
      </c>
    </row>
    <row r="7464" spans="12:19" x14ac:dyDescent="0.3">
      <c r="L7464" s="24">
        <f t="shared" si="424"/>
        <v>7458</v>
      </c>
      <c r="M7464" s="16" t="e">
        <f>IF($L7464&lt;=$C$34,Daten!B7467,NA())</f>
        <v>#N/A</v>
      </c>
      <c r="N7464" s="16" t="e">
        <f>IF($L7464&lt;=$C$34,Daten!C7467,NA())</f>
        <v>#N/A</v>
      </c>
      <c r="O7464" s="16" t="e">
        <f>IF($L7464&lt;=$C$34,Daten!D7467,NA())</f>
        <v>#N/A</v>
      </c>
      <c r="P7464" s="24">
        <f t="shared" si="425"/>
        <v>7458</v>
      </c>
      <c r="Q7464" s="16" t="e">
        <f>IF($P7464&lt;=$D$34,Daten!F7467,NA())</f>
        <v>#N/A</v>
      </c>
      <c r="R7464" s="16" t="e">
        <f>IF($P7464&lt;=$D$34,Daten!G7467,NA())</f>
        <v>#N/A</v>
      </c>
      <c r="S7464" s="16" t="e">
        <f>IF($P7464&lt;=$D$34,Daten!H7467,NA())</f>
        <v>#N/A</v>
      </c>
    </row>
    <row r="7465" spans="12:19" x14ac:dyDescent="0.3">
      <c r="L7465" s="24">
        <f t="shared" si="424"/>
        <v>7459</v>
      </c>
      <c r="M7465" s="16" t="e">
        <f>IF($L7465&lt;=$C$34,Daten!B7468,NA())</f>
        <v>#N/A</v>
      </c>
      <c r="N7465" s="16" t="e">
        <f>IF($L7465&lt;=$C$34,Daten!C7468,NA())</f>
        <v>#N/A</v>
      </c>
      <c r="O7465" s="16" t="e">
        <f>IF($L7465&lt;=$C$34,Daten!D7468,NA())</f>
        <v>#N/A</v>
      </c>
      <c r="P7465" s="24">
        <f t="shared" si="425"/>
        <v>7459</v>
      </c>
      <c r="Q7465" s="16" t="e">
        <f>IF($P7465&lt;=$D$34,Daten!F7468,NA())</f>
        <v>#N/A</v>
      </c>
      <c r="R7465" s="16" t="e">
        <f>IF($P7465&lt;=$D$34,Daten!G7468,NA())</f>
        <v>#N/A</v>
      </c>
      <c r="S7465" s="16" t="e">
        <f>IF($P7465&lt;=$D$34,Daten!H7468,NA())</f>
        <v>#N/A</v>
      </c>
    </row>
    <row r="7466" spans="12:19" x14ac:dyDescent="0.3">
      <c r="L7466" s="24">
        <f t="shared" si="424"/>
        <v>7460</v>
      </c>
      <c r="M7466" s="16" t="e">
        <f>IF($L7466&lt;=$C$34,Daten!B7469,NA())</f>
        <v>#N/A</v>
      </c>
      <c r="N7466" s="16" t="e">
        <f>IF($L7466&lt;=$C$34,Daten!C7469,NA())</f>
        <v>#N/A</v>
      </c>
      <c r="O7466" s="16" t="e">
        <f>IF($L7466&lt;=$C$34,Daten!D7469,NA())</f>
        <v>#N/A</v>
      </c>
      <c r="P7466" s="24">
        <f t="shared" si="425"/>
        <v>7460</v>
      </c>
      <c r="Q7466" s="16" t="e">
        <f>IF($P7466&lt;=$D$34,Daten!F7469,NA())</f>
        <v>#N/A</v>
      </c>
      <c r="R7466" s="16" t="e">
        <f>IF($P7466&lt;=$D$34,Daten!G7469,NA())</f>
        <v>#N/A</v>
      </c>
      <c r="S7466" s="16" t="e">
        <f>IF($P7466&lt;=$D$34,Daten!H7469,NA())</f>
        <v>#N/A</v>
      </c>
    </row>
    <row r="7467" spans="12:19" x14ac:dyDescent="0.3">
      <c r="L7467" s="24">
        <f t="shared" si="424"/>
        <v>7461</v>
      </c>
      <c r="M7467" s="16" t="e">
        <f>IF($L7467&lt;=$C$34,Daten!B7470,NA())</f>
        <v>#N/A</v>
      </c>
      <c r="N7467" s="16" t="e">
        <f>IF($L7467&lt;=$C$34,Daten!C7470,NA())</f>
        <v>#N/A</v>
      </c>
      <c r="O7467" s="16" t="e">
        <f>IF($L7467&lt;=$C$34,Daten!D7470,NA())</f>
        <v>#N/A</v>
      </c>
      <c r="P7467" s="24">
        <f t="shared" si="425"/>
        <v>7461</v>
      </c>
      <c r="Q7467" s="16" t="e">
        <f>IF($P7467&lt;=$D$34,Daten!F7470,NA())</f>
        <v>#N/A</v>
      </c>
      <c r="R7467" s="16" t="e">
        <f>IF($P7467&lt;=$D$34,Daten!G7470,NA())</f>
        <v>#N/A</v>
      </c>
      <c r="S7467" s="16" t="e">
        <f>IF($P7467&lt;=$D$34,Daten!H7470,NA())</f>
        <v>#N/A</v>
      </c>
    </row>
    <row r="7468" spans="12:19" x14ac:dyDescent="0.3">
      <c r="L7468" s="24">
        <f t="shared" si="424"/>
        <v>7462</v>
      </c>
      <c r="M7468" s="16" t="e">
        <f>IF($L7468&lt;=$C$34,Daten!B7471,NA())</f>
        <v>#N/A</v>
      </c>
      <c r="N7468" s="16" t="e">
        <f>IF($L7468&lt;=$C$34,Daten!C7471,NA())</f>
        <v>#N/A</v>
      </c>
      <c r="O7468" s="16" t="e">
        <f>IF($L7468&lt;=$C$34,Daten!D7471,NA())</f>
        <v>#N/A</v>
      </c>
      <c r="P7468" s="24">
        <f t="shared" si="425"/>
        <v>7462</v>
      </c>
      <c r="Q7468" s="16" t="e">
        <f>IF($P7468&lt;=$D$34,Daten!F7471,NA())</f>
        <v>#N/A</v>
      </c>
      <c r="R7468" s="16" t="e">
        <f>IF($P7468&lt;=$D$34,Daten!G7471,NA())</f>
        <v>#N/A</v>
      </c>
      <c r="S7468" s="16" t="e">
        <f>IF($P7468&lt;=$D$34,Daten!H7471,NA())</f>
        <v>#N/A</v>
      </c>
    </row>
    <row r="7469" spans="12:19" x14ac:dyDescent="0.3">
      <c r="L7469" s="24">
        <f t="shared" si="424"/>
        <v>7463</v>
      </c>
      <c r="M7469" s="16" t="e">
        <f>IF($L7469&lt;=$C$34,Daten!B7472,NA())</f>
        <v>#N/A</v>
      </c>
      <c r="N7469" s="16" t="e">
        <f>IF($L7469&lt;=$C$34,Daten!C7472,NA())</f>
        <v>#N/A</v>
      </c>
      <c r="O7469" s="16" t="e">
        <f>IF($L7469&lt;=$C$34,Daten!D7472,NA())</f>
        <v>#N/A</v>
      </c>
      <c r="P7469" s="24">
        <f t="shared" si="425"/>
        <v>7463</v>
      </c>
      <c r="Q7469" s="16" t="e">
        <f>IF($P7469&lt;=$D$34,Daten!F7472,NA())</f>
        <v>#N/A</v>
      </c>
      <c r="R7469" s="16" t="e">
        <f>IF($P7469&lt;=$D$34,Daten!G7472,NA())</f>
        <v>#N/A</v>
      </c>
      <c r="S7469" s="16" t="e">
        <f>IF($P7469&lt;=$D$34,Daten!H7472,NA())</f>
        <v>#N/A</v>
      </c>
    </row>
    <row r="7470" spans="12:19" x14ac:dyDescent="0.3">
      <c r="L7470" s="24">
        <f t="shared" si="424"/>
        <v>7464</v>
      </c>
      <c r="M7470" s="16" t="e">
        <f>IF($L7470&lt;=$C$34,Daten!B7473,NA())</f>
        <v>#N/A</v>
      </c>
      <c r="N7470" s="16" t="e">
        <f>IF($L7470&lt;=$C$34,Daten!C7473,NA())</f>
        <v>#N/A</v>
      </c>
      <c r="O7470" s="16" t="e">
        <f>IF($L7470&lt;=$C$34,Daten!D7473,NA())</f>
        <v>#N/A</v>
      </c>
      <c r="P7470" s="24">
        <f t="shared" si="425"/>
        <v>7464</v>
      </c>
      <c r="Q7470" s="16" t="e">
        <f>IF($P7470&lt;=$D$34,Daten!F7473,NA())</f>
        <v>#N/A</v>
      </c>
      <c r="R7470" s="16" t="e">
        <f>IF($P7470&lt;=$D$34,Daten!G7473,NA())</f>
        <v>#N/A</v>
      </c>
      <c r="S7470" s="16" t="e">
        <f>IF($P7470&lt;=$D$34,Daten!H7473,NA())</f>
        <v>#N/A</v>
      </c>
    </row>
    <row r="7471" spans="12:19" x14ac:dyDescent="0.3">
      <c r="L7471" s="24">
        <f t="shared" si="424"/>
        <v>7465</v>
      </c>
      <c r="M7471" s="16" t="e">
        <f>IF($L7471&lt;=$C$34,Daten!B7474,NA())</f>
        <v>#N/A</v>
      </c>
      <c r="N7471" s="16" t="e">
        <f>IF($L7471&lt;=$C$34,Daten!C7474,NA())</f>
        <v>#N/A</v>
      </c>
      <c r="O7471" s="16" t="e">
        <f>IF($L7471&lt;=$C$34,Daten!D7474,NA())</f>
        <v>#N/A</v>
      </c>
      <c r="P7471" s="24">
        <f t="shared" si="425"/>
        <v>7465</v>
      </c>
      <c r="Q7471" s="16" t="e">
        <f>IF($P7471&lt;=$D$34,Daten!F7474,NA())</f>
        <v>#N/A</v>
      </c>
      <c r="R7471" s="16" t="e">
        <f>IF($P7471&lt;=$D$34,Daten!G7474,NA())</f>
        <v>#N/A</v>
      </c>
      <c r="S7471" s="16" t="e">
        <f>IF($P7471&lt;=$D$34,Daten!H7474,NA())</f>
        <v>#N/A</v>
      </c>
    </row>
    <row r="7472" spans="12:19" x14ac:dyDescent="0.3">
      <c r="L7472" s="24">
        <f t="shared" si="424"/>
        <v>7466</v>
      </c>
      <c r="M7472" s="16" t="e">
        <f>IF($L7472&lt;=$C$34,Daten!B7475,NA())</f>
        <v>#N/A</v>
      </c>
      <c r="N7472" s="16" t="e">
        <f>IF($L7472&lt;=$C$34,Daten!C7475,NA())</f>
        <v>#N/A</v>
      </c>
      <c r="O7472" s="16" t="e">
        <f>IF($L7472&lt;=$C$34,Daten!D7475,NA())</f>
        <v>#N/A</v>
      </c>
      <c r="P7472" s="24">
        <f t="shared" si="425"/>
        <v>7466</v>
      </c>
      <c r="Q7472" s="16" t="e">
        <f>IF($P7472&lt;=$D$34,Daten!F7475,NA())</f>
        <v>#N/A</v>
      </c>
      <c r="R7472" s="16" t="e">
        <f>IF($P7472&lt;=$D$34,Daten!G7475,NA())</f>
        <v>#N/A</v>
      </c>
      <c r="S7472" s="16" t="e">
        <f>IF($P7472&lt;=$D$34,Daten!H7475,NA())</f>
        <v>#N/A</v>
      </c>
    </row>
    <row r="7473" spans="12:19" x14ac:dyDescent="0.3">
      <c r="L7473" s="24">
        <f t="shared" si="424"/>
        <v>7467</v>
      </c>
      <c r="M7473" s="16" t="e">
        <f>IF($L7473&lt;=$C$34,Daten!B7476,NA())</f>
        <v>#N/A</v>
      </c>
      <c r="N7473" s="16" t="e">
        <f>IF($L7473&lt;=$C$34,Daten!C7476,NA())</f>
        <v>#N/A</v>
      </c>
      <c r="O7473" s="16" t="e">
        <f>IF($L7473&lt;=$C$34,Daten!D7476,NA())</f>
        <v>#N/A</v>
      </c>
      <c r="P7473" s="24">
        <f t="shared" si="425"/>
        <v>7467</v>
      </c>
      <c r="Q7473" s="16" t="e">
        <f>IF($P7473&lt;=$D$34,Daten!F7476,NA())</f>
        <v>#N/A</v>
      </c>
      <c r="R7473" s="16" t="e">
        <f>IF($P7473&lt;=$D$34,Daten!G7476,NA())</f>
        <v>#N/A</v>
      </c>
      <c r="S7473" s="16" t="e">
        <f>IF($P7473&lt;=$D$34,Daten!H7476,NA())</f>
        <v>#N/A</v>
      </c>
    </row>
    <row r="7474" spans="12:19" x14ac:dyDescent="0.3">
      <c r="L7474" s="24">
        <f t="shared" si="424"/>
        <v>7468</v>
      </c>
      <c r="M7474" s="16" t="e">
        <f>IF($L7474&lt;=$C$34,Daten!B7477,NA())</f>
        <v>#N/A</v>
      </c>
      <c r="N7474" s="16" t="e">
        <f>IF($L7474&lt;=$C$34,Daten!C7477,NA())</f>
        <v>#N/A</v>
      </c>
      <c r="O7474" s="16" t="e">
        <f>IF($L7474&lt;=$C$34,Daten!D7477,NA())</f>
        <v>#N/A</v>
      </c>
      <c r="P7474" s="24">
        <f t="shared" si="425"/>
        <v>7468</v>
      </c>
      <c r="Q7474" s="16" t="e">
        <f>IF($P7474&lt;=$D$34,Daten!F7477,NA())</f>
        <v>#N/A</v>
      </c>
      <c r="R7474" s="16" t="e">
        <f>IF($P7474&lt;=$D$34,Daten!G7477,NA())</f>
        <v>#N/A</v>
      </c>
      <c r="S7474" s="16" t="e">
        <f>IF($P7474&lt;=$D$34,Daten!H7477,NA())</f>
        <v>#N/A</v>
      </c>
    </row>
    <row r="7475" spans="12:19" x14ac:dyDescent="0.3">
      <c r="L7475" s="24">
        <f t="shared" si="424"/>
        <v>7469</v>
      </c>
      <c r="M7475" s="16" t="e">
        <f>IF($L7475&lt;=$C$34,Daten!B7478,NA())</f>
        <v>#N/A</v>
      </c>
      <c r="N7475" s="16" t="e">
        <f>IF($L7475&lt;=$C$34,Daten!C7478,NA())</f>
        <v>#N/A</v>
      </c>
      <c r="O7475" s="16" t="e">
        <f>IF($L7475&lt;=$C$34,Daten!D7478,NA())</f>
        <v>#N/A</v>
      </c>
      <c r="P7475" s="24">
        <f t="shared" si="425"/>
        <v>7469</v>
      </c>
      <c r="Q7475" s="16" t="e">
        <f>IF($P7475&lt;=$D$34,Daten!F7478,NA())</f>
        <v>#N/A</v>
      </c>
      <c r="R7475" s="16" t="e">
        <f>IF($P7475&lt;=$D$34,Daten!G7478,NA())</f>
        <v>#N/A</v>
      </c>
      <c r="S7475" s="16" t="e">
        <f>IF($P7475&lt;=$D$34,Daten!H7478,NA())</f>
        <v>#N/A</v>
      </c>
    </row>
    <row r="7476" spans="12:19" x14ac:dyDescent="0.3">
      <c r="L7476" s="24">
        <f t="shared" si="424"/>
        <v>7470</v>
      </c>
      <c r="M7476" s="16" t="e">
        <f>IF($L7476&lt;=$C$34,Daten!B7479,NA())</f>
        <v>#N/A</v>
      </c>
      <c r="N7476" s="16" t="e">
        <f>IF($L7476&lt;=$C$34,Daten!C7479,NA())</f>
        <v>#N/A</v>
      </c>
      <c r="O7476" s="16" t="e">
        <f>IF($L7476&lt;=$C$34,Daten!D7479,NA())</f>
        <v>#N/A</v>
      </c>
      <c r="P7476" s="24">
        <f t="shared" si="425"/>
        <v>7470</v>
      </c>
      <c r="Q7476" s="16" t="e">
        <f>IF($P7476&lt;=$D$34,Daten!F7479,NA())</f>
        <v>#N/A</v>
      </c>
      <c r="R7476" s="16" t="e">
        <f>IF($P7476&lt;=$D$34,Daten!G7479,NA())</f>
        <v>#N/A</v>
      </c>
      <c r="S7476" s="16" t="e">
        <f>IF($P7476&lt;=$D$34,Daten!H7479,NA())</f>
        <v>#N/A</v>
      </c>
    </row>
    <row r="7477" spans="12:19" x14ac:dyDescent="0.3">
      <c r="L7477" s="24">
        <f t="shared" si="424"/>
        <v>7471</v>
      </c>
      <c r="M7477" s="16" t="e">
        <f>IF($L7477&lt;=$C$34,Daten!B7480,NA())</f>
        <v>#N/A</v>
      </c>
      <c r="N7477" s="16" t="e">
        <f>IF($L7477&lt;=$C$34,Daten!C7480,NA())</f>
        <v>#N/A</v>
      </c>
      <c r="O7477" s="16" t="e">
        <f>IF($L7477&lt;=$C$34,Daten!D7480,NA())</f>
        <v>#N/A</v>
      </c>
      <c r="P7477" s="24">
        <f t="shared" si="425"/>
        <v>7471</v>
      </c>
      <c r="Q7477" s="16" t="e">
        <f>IF($P7477&lt;=$D$34,Daten!F7480,NA())</f>
        <v>#N/A</v>
      </c>
      <c r="R7477" s="16" t="e">
        <f>IF($P7477&lt;=$D$34,Daten!G7480,NA())</f>
        <v>#N/A</v>
      </c>
      <c r="S7477" s="16" t="e">
        <f>IF($P7477&lt;=$D$34,Daten!H7480,NA())</f>
        <v>#N/A</v>
      </c>
    </row>
    <row r="7478" spans="12:19" x14ac:dyDescent="0.3">
      <c r="L7478" s="24">
        <f t="shared" si="424"/>
        <v>7472</v>
      </c>
      <c r="M7478" s="16" t="e">
        <f>IF($L7478&lt;=$C$34,Daten!B7481,NA())</f>
        <v>#N/A</v>
      </c>
      <c r="N7478" s="16" t="e">
        <f>IF($L7478&lt;=$C$34,Daten!C7481,NA())</f>
        <v>#N/A</v>
      </c>
      <c r="O7478" s="16" t="e">
        <f>IF($L7478&lt;=$C$34,Daten!D7481,NA())</f>
        <v>#N/A</v>
      </c>
      <c r="P7478" s="24">
        <f t="shared" si="425"/>
        <v>7472</v>
      </c>
      <c r="Q7478" s="16" t="e">
        <f>IF($P7478&lt;=$D$34,Daten!F7481,NA())</f>
        <v>#N/A</v>
      </c>
      <c r="R7478" s="16" t="e">
        <f>IF($P7478&lt;=$D$34,Daten!G7481,NA())</f>
        <v>#N/A</v>
      </c>
      <c r="S7478" s="16" t="e">
        <f>IF($P7478&lt;=$D$34,Daten!H7481,NA())</f>
        <v>#N/A</v>
      </c>
    </row>
    <row r="7479" spans="12:19" x14ac:dyDescent="0.3">
      <c r="L7479" s="24">
        <f t="shared" si="424"/>
        <v>7473</v>
      </c>
      <c r="M7479" s="16" t="e">
        <f>IF($L7479&lt;=$C$34,Daten!B7482,NA())</f>
        <v>#N/A</v>
      </c>
      <c r="N7479" s="16" t="e">
        <f>IF($L7479&lt;=$C$34,Daten!C7482,NA())</f>
        <v>#N/A</v>
      </c>
      <c r="O7479" s="16" t="e">
        <f>IF($L7479&lt;=$C$34,Daten!D7482,NA())</f>
        <v>#N/A</v>
      </c>
      <c r="P7479" s="24">
        <f t="shared" si="425"/>
        <v>7473</v>
      </c>
      <c r="Q7479" s="16" t="e">
        <f>IF($P7479&lt;=$D$34,Daten!F7482,NA())</f>
        <v>#N/A</v>
      </c>
      <c r="R7479" s="16" t="e">
        <f>IF($P7479&lt;=$D$34,Daten!G7482,NA())</f>
        <v>#N/A</v>
      </c>
      <c r="S7479" s="16" t="e">
        <f>IF($P7479&lt;=$D$34,Daten!H7482,NA())</f>
        <v>#N/A</v>
      </c>
    </row>
    <row r="7480" spans="12:19" x14ac:dyDescent="0.3">
      <c r="L7480" s="24">
        <f t="shared" si="424"/>
        <v>7474</v>
      </c>
      <c r="M7480" s="16" t="e">
        <f>IF($L7480&lt;=$C$34,Daten!B7483,NA())</f>
        <v>#N/A</v>
      </c>
      <c r="N7480" s="16" t="e">
        <f>IF($L7480&lt;=$C$34,Daten!C7483,NA())</f>
        <v>#N/A</v>
      </c>
      <c r="O7480" s="16" t="e">
        <f>IF($L7480&lt;=$C$34,Daten!D7483,NA())</f>
        <v>#N/A</v>
      </c>
      <c r="P7480" s="24">
        <f t="shared" si="425"/>
        <v>7474</v>
      </c>
      <c r="Q7480" s="16" t="e">
        <f>IF($P7480&lt;=$D$34,Daten!F7483,NA())</f>
        <v>#N/A</v>
      </c>
      <c r="R7480" s="16" t="e">
        <f>IF($P7480&lt;=$D$34,Daten!G7483,NA())</f>
        <v>#N/A</v>
      </c>
      <c r="S7480" s="16" t="e">
        <f>IF($P7480&lt;=$D$34,Daten!H7483,NA())</f>
        <v>#N/A</v>
      </c>
    </row>
    <row r="7481" spans="12:19" x14ac:dyDescent="0.3">
      <c r="L7481" s="24">
        <f t="shared" si="424"/>
        <v>7475</v>
      </c>
      <c r="M7481" s="16" t="e">
        <f>IF($L7481&lt;=$C$34,Daten!B7484,NA())</f>
        <v>#N/A</v>
      </c>
      <c r="N7481" s="16" t="e">
        <f>IF($L7481&lt;=$C$34,Daten!C7484,NA())</f>
        <v>#N/A</v>
      </c>
      <c r="O7481" s="16" t="e">
        <f>IF($L7481&lt;=$C$34,Daten!D7484,NA())</f>
        <v>#N/A</v>
      </c>
      <c r="P7481" s="24">
        <f t="shared" si="425"/>
        <v>7475</v>
      </c>
      <c r="Q7481" s="16" t="e">
        <f>IF($P7481&lt;=$D$34,Daten!F7484,NA())</f>
        <v>#N/A</v>
      </c>
      <c r="R7481" s="16" t="e">
        <f>IF($P7481&lt;=$D$34,Daten!G7484,NA())</f>
        <v>#N/A</v>
      </c>
      <c r="S7481" s="16" t="e">
        <f>IF($P7481&lt;=$D$34,Daten!H7484,NA())</f>
        <v>#N/A</v>
      </c>
    </row>
    <row r="7482" spans="12:19" x14ac:dyDescent="0.3">
      <c r="L7482" s="24">
        <f t="shared" si="424"/>
        <v>7476</v>
      </c>
      <c r="M7482" s="16" t="e">
        <f>IF($L7482&lt;=$C$34,Daten!B7485,NA())</f>
        <v>#N/A</v>
      </c>
      <c r="N7482" s="16" t="e">
        <f>IF($L7482&lt;=$C$34,Daten!C7485,NA())</f>
        <v>#N/A</v>
      </c>
      <c r="O7482" s="16" t="e">
        <f>IF($L7482&lt;=$C$34,Daten!D7485,NA())</f>
        <v>#N/A</v>
      </c>
      <c r="P7482" s="24">
        <f t="shared" si="425"/>
        <v>7476</v>
      </c>
      <c r="Q7482" s="16" t="e">
        <f>IF($P7482&lt;=$D$34,Daten!F7485,NA())</f>
        <v>#N/A</v>
      </c>
      <c r="R7482" s="16" t="e">
        <f>IF($P7482&lt;=$D$34,Daten!G7485,NA())</f>
        <v>#N/A</v>
      </c>
      <c r="S7482" s="16" t="e">
        <f>IF($P7482&lt;=$D$34,Daten!H7485,NA())</f>
        <v>#N/A</v>
      </c>
    </row>
    <row r="7483" spans="12:19" x14ac:dyDescent="0.3">
      <c r="L7483" s="24">
        <f t="shared" si="424"/>
        <v>7477</v>
      </c>
      <c r="M7483" s="16" t="e">
        <f>IF($L7483&lt;=$C$34,Daten!B7486,NA())</f>
        <v>#N/A</v>
      </c>
      <c r="N7483" s="16" t="e">
        <f>IF($L7483&lt;=$C$34,Daten!C7486,NA())</f>
        <v>#N/A</v>
      </c>
      <c r="O7483" s="16" t="e">
        <f>IF($L7483&lt;=$C$34,Daten!D7486,NA())</f>
        <v>#N/A</v>
      </c>
      <c r="P7483" s="24">
        <f t="shared" si="425"/>
        <v>7477</v>
      </c>
      <c r="Q7483" s="16" t="e">
        <f>IF($P7483&lt;=$D$34,Daten!F7486,NA())</f>
        <v>#N/A</v>
      </c>
      <c r="R7483" s="16" t="e">
        <f>IF($P7483&lt;=$D$34,Daten!G7486,NA())</f>
        <v>#N/A</v>
      </c>
      <c r="S7483" s="16" t="e">
        <f>IF($P7483&lt;=$D$34,Daten!H7486,NA())</f>
        <v>#N/A</v>
      </c>
    </row>
    <row r="7484" spans="12:19" x14ac:dyDescent="0.3">
      <c r="L7484" s="24">
        <f t="shared" si="424"/>
        <v>7478</v>
      </c>
      <c r="M7484" s="16" t="e">
        <f>IF($L7484&lt;=$C$34,Daten!B7487,NA())</f>
        <v>#N/A</v>
      </c>
      <c r="N7484" s="16" t="e">
        <f>IF($L7484&lt;=$C$34,Daten!C7487,NA())</f>
        <v>#N/A</v>
      </c>
      <c r="O7484" s="16" t="e">
        <f>IF($L7484&lt;=$C$34,Daten!D7487,NA())</f>
        <v>#N/A</v>
      </c>
      <c r="P7484" s="24">
        <f t="shared" si="425"/>
        <v>7478</v>
      </c>
      <c r="Q7484" s="16" t="e">
        <f>IF($P7484&lt;=$D$34,Daten!F7487,NA())</f>
        <v>#N/A</v>
      </c>
      <c r="R7484" s="16" t="e">
        <f>IF($P7484&lt;=$D$34,Daten!G7487,NA())</f>
        <v>#N/A</v>
      </c>
      <c r="S7484" s="16" t="e">
        <f>IF($P7484&lt;=$D$34,Daten!H7487,NA())</f>
        <v>#N/A</v>
      </c>
    </row>
    <row r="7485" spans="12:19" x14ac:dyDescent="0.3">
      <c r="L7485" s="24">
        <f t="shared" si="424"/>
        <v>7479</v>
      </c>
      <c r="M7485" s="16" t="e">
        <f>IF($L7485&lt;=$C$34,Daten!B7488,NA())</f>
        <v>#N/A</v>
      </c>
      <c r="N7485" s="16" t="e">
        <f>IF($L7485&lt;=$C$34,Daten!C7488,NA())</f>
        <v>#N/A</v>
      </c>
      <c r="O7485" s="16" t="e">
        <f>IF($L7485&lt;=$C$34,Daten!D7488,NA())</f>
        <v>#N/A</v>
      </c>
      <c r="P7485" s="24">
        <f t="shared" si="425"/>
        <v>7479</v>
      </c>
      <c r="Q7485" s="16" t="e">
        <f>IF($P7485&lt;=$D$34,Daten!F7488,NA())</f>
        <v>#N/A</v>
      </c>
      <c r="R7485" s="16" t="e">
        <f>IF($P7485&lt;=$D$34,Daten!G7488,NA())</f>
        <v>#N/A</v>
      </c>
      <c r="S7485" s="16" t="e">
        <f>IF($P7485&lt;=$D$34,Daten!H7488,NA())</f>
        <v>#N/A</v>
      </c>
    </row>
    <row r="7486" spans="12:19" x14ac:dyDescent="0.3">
      <c r="L7486" s="24">
        <f t="shared" si="424"/>
        <v>7480</v>
      </c>
      <c r="M7486" s="16" t="e">
        <f>IF($L7486&lt;=$C$34,Daten!B7489,NA())</f>
        <v>#N/A</v>
      </c>
      <c r="N7486" s="16" t="e">
        <f>IF($L7486&lt;=$C$34,Daten!C7489,NA())</f>
        <v>#N/A</v>
      </c>
      <c r="O7486" s="16" t="e">
        <f>IF($L7486&lt;=$C$34,Daten!D7489,NA())</f>
        <v>#N/A</v>
      </c>
      <c r="P7486" s="24">
        <f t="shared" si="425"/>
        <v>7480</v>
      </c>
      <c r="Q7486" s="16" t="e">
        <f>IF($P7486&lt;=$D$34,Daten!F7489,NA())</f>
        <v>#N/A</v>
      </c>
      <c r="R7486" s="16" t="e">
        <f>IF($P7486&lt;=$D$34,Daten!G7489,NA())</f>
        <v>#N/A</v>
      </c>
      <c r="S7486" s="16" t="e">
        <f>IF($P7486&lt;=$D$34,Daten!H7489,NA())</f>
        <v>#N/A</v>
      </c>
    </row>
    <row r="7487" spans="12:19" x14ac:dyDescent="0.3">
      <c r="L7487" s="24">
        <f t="shared" si="424"/>
        <v>7481</v>
      </c>
      <c r="M7487" s="16" t="e">
        <f>IF($L7487&lt;=$C$34,Daten!B7490,NA())</f>
        <v>#N/A</v>
      </c>
      <c r="N7487" s="16" t="e">
        <f>IF($L7487&lt;=$C$34,Daten!C7490,NA())</f>
        <v>#N/A</v>
      </c>
      <c r="O7487" s="16" t="e">
        <f>IF($L7487&lt;=$C$34,Daten!D7490,NA())</f>
        <v>#N/A</v>
      </c>
      <c r="P7487" s="24">
        <f t="shared" si="425"/>
        <v>7481</v>
      </c>
      <c r="Q7487" s="16" t="e">
        <f>IF($P7487&lt;=$D$34,Daten!F7490,NA())</f>
        <v>#N/A</v>
      </c>
      <c r="R7487" s="16" t="e">
        <f>IF($P7487&lt;=$D$34,Daten!G7490,NA())</f>
        <v>#N/A</v>
      </c>
      <c r="S7487" s="16" t="e">
        <f>IF($P7487&lt;=$D$34,Daten!H7490,NA())</f>
        <v>#N/A</v>
      </c>
    </row>
    <row r="7488" spans="12:19" x14ac:dyDescent="0.3">
      <c r="L7488" s="24">
        <f t="shared" si="424"/>
        <v>7482</v>
      </c>
      <c r="M7488" s="16" t="e">
        <f>IF($L7488&lt;=$C$34,Daten!B7491,NA())</f>
        <v>#N/A</v>
      </c>
      <c r="N7488" s="16" t="e">
        <f>IF($L7488&lt;=$C$34,Daten!C7491,NA())</f>
        <v>#N/A</v>
      </c>
      <c r="O7488" s="16" t="e">
        <f>IF($L7488&lt;=$C$34,Daten!D7491,NA())</f>
        <v>#N/A</v>
      </c>
      <c r="P7488" s="24">
        <f t="shared" si="425"/>
        <v>7482</v>
      </c>
      <c r="Q7488" s="16" t="e">
        <f>IF($P7488&lt;=$D$34,Daten!F7491,NA())</f>
        <v>#N/A</v>
      </c>
      <c r="R7488" s="16" t="e">
        <f>IF($P7488&lt;=$D$34,Daten!G7491,NA())</f>
        <v>#N/A</v>
      </c>
      <c r="S7488" s="16" t="e">
        <f>IF($P7488&lt;=$D$34,Daten!H7491,NA())</f>
        <v>#N/A</v>
      </c>
    </row>
    <row r="7489" spans="12:19" x14ac:dyDescent="0.3">
      <c r="L7489" s="24">
        <f t="shared" si="424"/>
        <v>7483</v>
      </c>
      <c r="M7489" s="16" t="e">
        <f>IF($L7489&lt;=$C$34,Daten!B7492,NA())</f>
        <v>#N/A</v>
      </c>
      <c r="N7489" s="16" t="e">
        <f>IF($L7489&lt;=$C$34,Daten!C7492,NA())</f>
        <v>#N/A</v>
      </c>
      <c r="O7489" s="16" t="e">
        <f>IF($L7489&lt;=$C$34,Daten!D7492,NA())</f>
        <v>#N/A</v>
      </c>
      <c r="P7489" s="24">
        <f t="shared" si="425"/>
        <v>7483</v>
      </c>
      <c r="Q7489" s="16" t="e">
        <f>IF($P7489&lt;=$D$34,Daten!F7492,NA())</f>
        <v>#N/A</v>
      </c>
      <c r="R7489" s="16" t="e">
        <f>IF($P7489&lt;=$D$34,Daten!G7492,NA())</f>
        <v>#N/A</v>
      </c>
      <c r="S7489" s="16" t="e">
        <f>IF($P7489&lt;=$D$34,Daten!H7492,NA())</f>
        <v>#N/A</v>
      </c>
    </row>
    <row r="7490" spans="12:19" x14ac:dyDescent="0.3">
      <c r="L7490" s="24">
        <f t="shared" si="424"/>
        <v>7484</v>
      </c>
      <c r="M7490" s="16" t="e">
        <f>IF($L7490&lt;=$C$34,Daten!B7493,NA())</f>
        <v>#N/A</v>
      </c>
      <c r="N7490" s="16" t="e">
        <f>IF($L7490&lt;=$C$34,Daten!C7493,NA())</f>
        <v>#N/A</v>
      </c>
      <c r="O7490" s="16" t="e">
        <f>IF($L7490&lt;=$C$34,Daten!D7493,NA())</f>
        <v>#N/A</v>
      </c>
      <c r="P7490" s="24">
        <f t="shared" si="425"/>
        <v>7484</v>
      </c>
      <c r="Q7490" s="16" t="e">
        <f>IF($P7490&lt;=$D$34,Daten!F7493,NA())</f>
        <v>#N/A</v>
      </c>
      <c r="R7490" s="16" t="e">
        <f>IF($P7490&lt;=$D$34,Daten!G7493,NA())</f>
        <v>#N/A</v>
      </c>
      <c r="S7490" s="16" t="e">
        <f>IF($P7490&lt;=$D$34,Daten!H7493,NA())</f>
        <v>#N/A</v>
      </c>
    </row>
    <row r="7491" spans="12:19" x14ac:dyDescent="0.3">
      <c r="L7491" s="24">
        <f t="shared" si="424"/>
        <v>7485</v>
      </c>
      <c r="M7491" s="16" t="e">
        <f>IF($L7491&lt;=$C$34,Daten!B7494,NA())</f>
        <v>#N/A</v>
      </c>
      <c r="N7491" s="16" t="e">
        <f>IF($L7491&lt;=$C$34,Daten!C7494,NA())</f>
        <v>#N/A</v>
      </c>
      <c r="O7491" s="16" t="e">
        <f>IF($L7491&lt;=$C$34,Daten!D7494,NA())</f>
        <v>#N/A</v>
      </c>
      <c r="P7491" s="24">
        <f t="shared" si="425"/>
        <v>7485</v>
      </c>
      <c r="Q7491" s="16" t="e">
        <f>IF($P7491&lt;=$D$34,Daten!F7494,NA())</f>
        <v>#N/A</v>
      </c>
      <c r="R7491" s="16" t="e">
        <f>IF($P7491&lt;=$D$34,Daten!G7494,NA())</f>
        <v>#N/A</v>
      </c>
      <c r="S7491" s="16" t="e">
        <f>IF($P7491&lt;=$D$34,Daten!H7494,NA())</f>
        <v>#N/A</v>
      </c>
    </row>
    <row r="7492" spans="12:19" x14ac:dyDescent="0.3">
      <c r="L7492" s="24">
        <f t="shared" si="424"/>
        <v>7486</v>
      </c>
      <c r="M7492" s="16" t="e">
        <f>IF($L7492&lt;=$C$34,Daten!B7495,NA())</f>
        <v>#N/A</v>
      </c>
      <c r="N7492" s="16" t="e">
        <f>IF($L7492&lt;=$C$34,Daten!C7495,NA())</f>
        <v>#N/A</v>
      </c>
      <c r="O7492" s="16" t="e">
        <f>IF($L7492&lt;=$C$34,Daten!D7495,NA())</f>
        <v>#N/A</v>
      </c>
      <c r="P7492" s="24">
        <f t="shared" si="425"/>
        <v>7486</v>
      </c>
      <c r="Q7492" s="16" t="e">
        <f>IF($P7492&lt;=$D$34,Daten!F7495,NA())</f>
        <v>#N/A</v>
      </c>
      <c r="R7492" s="16" t="e">
        <f>IF($P7492&lt;=$D$34,Daten!G7495,NA())</f>
        <v>#N/A</v>
      </c>
      <c r="S7492" s="16" t="e">
        <f>IF($P7492&lt;=$D$34,Daten!H7495,NA())</f>
        <v>#N/A</v>
      </c>
    </row>
    <row r="7493" spans="12:19" x14ac:dyDescent="0.3">
      <c r="L7493" s="24">
        <f t="shared" si="424"/>
        <v>7487</v>
      </c>
      <c r="M7493" s="16" t="e">
        <f>IF($L7493&lt;=$C$34,Daten!B7496,NA())</f>
        <v>#N/A</v>
      </c>
      <c r="N7493" s="16" t="e">
        <f>IF($L7493&lt;=$C$34,Daten!C7496,NA())</f>
        <v>#N/A</v>
      </c>
      <c r="O7493" s="16" t="e">
        <f>IF($L7493&lt;=$C$34,Daten!D7496,NA())</f>
        <v>#N/A</v>
      </c>
      <c r="P7493" s="24">
        <f t="shared" si="425"/>
        <v>7487</v>
      </c>
      <c r="Q7493" s="16" t="e">
        <f>IF($P7493&lt;=$D$34,Daten!F7496,NA())</f>
        <v>#N/A</v>
      </c>
      <c r="R7493" s="16" t="e">
        <f>IF($P7493&lt;=$D$34,Daten!G7496,NA())</f>
        <v>#N/A</v>
      </c>
      <c r="S7493" s="16" t="e">
        <f>IF($P7493&lt;=$D$34,Daten!H7496,NA())</f>
        <v>#N/A</v>
      </c>
    </row>
    <row r="7494" spans="12:19" x14ac:dyDescent="0.3">
      <c r="L7494" s="24">
        <f t="shared" si="424"/>
        <v>7488</v>
      </c>
      <c r="M7494" s="16" t="e">
        <f>IF($L7494&lt;=$C$34,Daten!B7497,NA())</f>
        <v>#N/A</v>
      </c>
      <c r="N7494" s="16" t="e">
        <f>IF($L7494&lt;=$C$34,Daten!C7497,NA())</f>
        <v>#N/A</v>
      </c>
      <c r="O7494" s="16" t="e">
        <f>IF($L7494&lt;=$C$34,Daten!D7497,NA())</f>
        <v>#N/A</v>
      </c>
      <c r="P7494" s="24">
        <f t="shared" si="425"/>
        <v>7488</v>
      </c>
      <c r="Q7494" s="16" t="e">
        <f>IF($P7494&lt;=$D$34,Daten!F7497,NA())</f>
        <v>#N/A</v>
      </c>
      <c r="R7494" s="16" t="e">
        <f>IF($P7494&lt;=$D$34,Daten!G7497,NA())</f>
        <v>#N/A</v>
      </c>
      <c r="S7494" s="16" t="e">
        <f>IF($P7494&lt;=$D$34,Daten!H7497,NA())</f>
        <v>#N/A</v>
      </c>
    </row>
    <row r="7495" spans="12:19" x14ac:dyDescent="0.3">
      <c r="L7495" s="24">
        <f t="shared" si="424"/>
        <v>7489</v>
      </c>
      <c r="M7495" s="16" t="e">
        <f>IF($L7495&lt;=$C$34,Daten!B7498,NA())</f>
        <v>#N/A</v>
      </c>
      <c r="N7495" s="16" t="e">
        <f>IF($L7495&lt;=$C$34,Daten!C7498,NA())</f>
        <v>#N/A</v>
      </c>
      <c r="O7495" s="16" t="e">
        <f>IF($L7495&lt;=$C$34,Daten!D7498,NA())</f>
        <v>#N/A</v>
      </c>
      <c r="P7495" s="24">
        <f t="shared" si="425"/>
        <v>7489</v>
      </c>
      <c r="Q7495" s="16" t="e">
        <f>IF($P7495&lt;=$D$34,Daten!F7498,NA())</f>
        <v>#N/A</v>
      </c>
      <c r="R7495" s="16" t="e">
        <f>IF($P7495&lt;=$D$34,Daten!G7498,NA())</f>
        <v>#N/A</v>
      </c>
      <c r="S7495" s="16" t="e">
        <f>IF($P7495&lt;=$D$34,Daten!H7498,NA())</f>
        <v>#N/A</v>
      </c>
    </row>
    <row r="7496" spans="12:19" x14ac:dyDescent="0.3">
      <c r="L7496" s="24">
        <f t="shared" si="424"/>
        <v>7490</v>
      </c>
      <c r="M7496" s="16" t="e">
        <f>IF($L7496&lt;=$C$34,Daten!B7499,NA())</f>
        <v>#N/A</v>
      </c>
      <c r="N7496" s="16" t="e">
        <f>IF($L7496&lt;=$C$34,Daten!C7499,NA())</f>
        <v>#N/A</v>
      </c>
      <c r="O7496" s="16" t="e">
        <f>IF($L7496&lt;=$C$34,Daten!D7499,NA())</f>
        <v>#N/A</v>
      </c>
      <c r="P7496" s="24">
        <f t="shared" si="425"/>
        <v>7490</v>
      </c>
      <c r="Q7496" s="16" t="e">
        <f>IF($P7496&lt;=$D$34,Daten!F7499,NA())</f>
        <v>#N/A</v>
      </c>
      <c r="R7496" s="16" t="e">
        <f>IF($P7496&lt;=$D$34,Daten!G7499,NA())</f>
        <v>#N/A</v>
      </c>
      <c r="S7496" s="16" t="e">
        <f>IF($P7496&lt;=$D$34,Daten!H7499,NA())</f>
        <v>#N/A</v>
      </c>
    </row>
    <row r="7497" spans="12:19" x14ac:dyDescent="0.3">
      <c r="L7497" s="24">
        <f t="shared" ref="L7497:L7560" si="426">L7496+1</f>
        <v>7491</v>
      </c>
      <c r="M7497" s="16" t="e">
        <f>IF($L7497&lt;=$C$34,Daten!B7500,NA())</f>
        <v>#N/A</v>
      </c>
      <c r="N7497" s="16" t="e">
        <f>IF($L7497&lt;=$C$34,Daten!C7500,NA())</f>
        <v>#N/A</v>
      </c>
      <c r="O7497" s="16" t="e">
        <f>IF($L7497&lt;=$C$34,Daten!D7500,NA())</f>
        <v>#N/A</v>
      </c>
      <c r="P7497" s="24">
        <f t="shared" ref="P7497:P7560" si="427">P7496+1</f>
        <v>7491</v>
      </c>
      <c r="Q7497" s="16" t="e">
        <f>IF($P7497&lt;=$D$34,Daten!F7500,NA())</f>
        <v>#N/A</v>
      </c>
      <c r="R7497" s="16" t="e">
        <f>IF($P7497&lt;=$D$34,Daten!G7500,NA())</f>
        <v>#N/A</v>
      </c>
      <c r="S7497" s="16" t="e">
        <f>IF($P7497&lt;=$D$34,Daten!H7500,NA())</f>
        <v>#N/A</v>
      </c>
    </row>
    <row r="7498" spans="12:19" x14ac:dyDescent="0.3">
      <c r="L7498" s="24">
        <f t="shared" si="426"/>
        <v>7492</v>
      </c>
      <c r="M7498" s="16" t="e">
        <f>IF($L7498&lt;=$C$34,Daten!B7501,NA())</f>
        <v>#N/A</v>
      </c>
      <c r="N7498" s="16" t="e">
        <f>IF($L7498&lt;=$C$34,Daten!C7501,NA())</f>
        <v>#N/A</v>
      </c>
      <c r="O7498" s="16" t="e">
        <f>IF($L7498&lt;=$C$34,Daten!D7501,NA())</f>
        <v>#N/A</v>
      </c>
      <c r="P7498" s="24">
        <f t="shared" si="427"/>
        <v>7492</v>
      </c>
      <c r="Q7498" s="16" t="e">
        <f>IF($P7498&lt;=$D$34,Daten!F7501,NA())</f>
        <v>#N/A</v>
      </c>
      <c r="R7498" s="16" t="e">
        <f>IF($P7498&lt;=$D$34,Daten!G7501,NA())</f>
        <v>#N/A</v>
      </c>
      <c r="S7498" s="16" t="e">
        <f>IF($P7498&lt;=$D$34,Daten!H7501,NA())</f>
        <v>#N/A</v>
      </c>
    </row>
    <row r="7499" spans="12:19" x14ac:dyDescent="0.3">
      <c r="L7499" s="24">
        <f t="shared" si="426"/>
        <v>7493</v>
      </c>
      <c r="M7499" s="16" t="e">
        <f>IF($L7499&lt;=$C$34,Daten!B7502,NA())</f>
        <v>#N/A</v>
      </c>
      <c r="N7499" s="16" t="e">
        <f>IF($L7499&lt;=$C$34,Daten!C7502,NA())</f>
        <v>#N/A</v>
      </c>
      <c r="O7499" s="16" t="e">
        <f>IF($L7499&lt;=$C$34,Daten!D7502,NA())</f>
        <v>#N/A</v>
      </c>
      <c r="P7499" s="24">
        <f t="shared" si="427"/>
        <v>7493</v>
      </c>
      <c r="Q7499" s="16" t="e">
        <f>IF($P7499&lt;=$D$34,Daten!F7502,NA())</f>
        <v>#N/A</v>
      </c>
      <c r="R7499" s="16" t="e">
        <f>IF($P7499&lt;=$D$34,Daten!G7502,NA())</f>
        <v>#N/A</v>
      </c>
      <c r="S7499" s="16" t="e">
        <f>IF($P7499&lt;=$D$34,Daten!H7502,NA())</f>
        <v>#N/A</v>
      </c>
    </row>
    <row r="7500" spans="12:19" x14ac:dyDescent="0.3">
      <c r="L7500" s="24">
        <f t="shared" si="426"/>
        <v>7494</v>
      </c>
      <c r="M7500" s="16" t="e">
        <f>IF($L7500&lt;=$C$34,Daten!B7503,NA())</f>
        <v>#N/A</v>
      </c>
      <c r="N7500" s="16" t="e">
        <f>IF($L7500&lt;=$C$34,Daten!C7503,NA())</f>
        <v>#N/A</v>
      </c>
      <c r="O7500" s="16" t="e">
        <f>IF($L7500&lt;=$C$34,Daten!D7503,NA())</f>
        <v>#N/A</v>
      </c>
      <c r="P7500" s="24">
        <f t="shared" si="427"/>
        <v>7494</v>
      </c>
      <c r="Q7500" s="16" t="e">
        <f>IF($P7500&lt;=$D$34,Daten!F7503,NA())</f>
        <v>#N/A</v>
      </c>
      <c r="R7500" s="16" t="e">
        <f>IF($P7500&lt;=$D$34,Daten!G7503,NA())</f>
        <v>#N/A</v>
      </c>
      <c r="S7500" s="16" t="e">
        <f>IF($P7500&lt;=$D$34,Daten!H7503,NA())</f>
        <v>#N/A</v>
      </c>
    </row>
    <row r="7501" spans="12:19" x14ac:dyDescent="0.3">
      <c r="L7501" s="24">
        <f t="shared" si="426"/>
        <v>7495</v>
      </c>
      <c r="M7501" s="16" t="e">
        <f>IF($L7501&lt;=$C$34,Daten!B7504,NA())</f>
        <v>#N/A</v>
      </c>
      <c r="N7501" s="16" t="e">
        <f>IF($L7501&lt;=$C$34,Daten!C7504,NA())</f>
        <v>#N/A</v>
      </c>
      <c r="O7501" s="16" t="e">
        <f>IF($L7501&lt;=$C$34,Daten!D7504,NA())</f>
        <v>#N/A</v>
      </c>
      <c r="P7501" s="24">
        <f t="shared" si="427"/>
        <v>7495</v>
      </c>
      <c r="Q7501" s="16" t="e">
        <f>IF($P7501&lt;=$D$34,Daten!F7504,NA())</f>
        <v>#N/A</v>
      </c>
      <c r="R7501" s="16" t="e">
        <f>IF($P7501&lt;=$D$34,Daten!G7504,NA())</f>
        <v>#N/A</v>
      </c>
      <c r="S7501" s="16" t="e">
        <f>IF($P7501&lt;=$D$34,Daten!H7504,NA())</f>
        <v>#N/A</v>
      </c>
    </row>
    <row r="7502" spans="12:19" x14ac:dyDescent="0.3">
      <c r="L7502" s="24">
        <f t="shared" si="426"/>
        <v>7496</v>
      </c>
      <c r="M7502" s="16" t="e">
        <f>IF($L7502&lt;=$C$34,Daten!B7505,NA())</f>
        <v>#N/A</v>
      </c>
      <c r="N7502" s="16" t="e">
        <f>IF($L7502&lt;=$C$34,Daten!C7505,NA())</f>
        <v>#N/A</v>
      </c>
      <c r="O7502" s="16" t="e">
        <f>IF($L7502&lt;=$C$34,Daten!D7505,NA())</f>
        <v>#N/A</v>
      </c>
      <c r="P7502" s="24">
        <f t="shared" si="427"/>
        <v>7496</v>
      </c>
      <c r="Q7502" s="16" t="e">
        <f>IF($P7502&lt;=$D$34,Daten!F7505,NA())</f>
        <v>#N/A</v>
      </c>
      <c r="R7502" s="16" t="e">
        <f>IF($P7502&lt;=$D$34,Daten!G7505,NA())</f>
        <v>#N/A</v>
      </c>
      <c r="S7502" s="16" t="e">
        <f>IF($P7502&lt;=$D$34,Daten!H7505,NA())</f>
        <v>#N/A</v>
      </c>
    </row>
    <row r="7503" spans="12:19" x14ac:dyDescent="0.3">
      <c r="L7503" s="24">
        <f t="shared" si="426"/>
        <v>7497</v>
      </c>
      <c r="M7503" s="16" t="e">
        <f>IF($L7503&lt;=$C$34,Daten!B7506,NA())</f>
        <v>#N/A</v>
      </c>
      <c r="N7503" s="16" t="e">
        <f>IF($L7503&lt;=$C$34,Daten!C7506,NA())</f>
        <v>#N/A</v>
      </c>
      <c r="O7503" s="16" t="e">
        <f>IF($L7503&lt;=$C$34,Daten!D7506,NA())</f>
        <v>#N/A</v>
      </c>
      <c r="P7503" s="24">
        <f t="shared" si="427"/>
        <v>7497</v>
      </c>
      <c r="Q7503" s="16" t="e">
        <f>IF($P7503&lt;=$D$34,Daten!F7506,NA())</f>
        <v>#N/A</v>
      </c>
      <c r="R7503" s="16" t="e">
        <f>IF($P7503&lt;=$D$34,Daten!G7506,NA())</f>
        <v>#N/A</v>
      </c>
      <c r="S7503" s="16" t="e">
        <f>IF($P7503&lt;=$D$34,Daten!H7506,NA())</f>
        <v>#N/A</v>
      </c>
    </row>
    <row r="7504" spans="12:19" x14ac:dyDescent="0.3">
      <c r="L7504" s="24">
        <f t="shared" si="426"/>
        <v>7498</v>
      </c>
      <c r="M7504" s="16" t="e">
        <f>IF($L7504&lt;=$C$34,Daten!B7507,NA())</f>
        <v>#N/A</v>
      </c>
      <c r="N7504" s="16" t="e">
        <f>IF($L7504&lt;=$C$34,Daten!C7507,NA())</f>
        <v>#N/A</v>
      </c>
      <c r="O7504" s="16" t="e">
        <f>IF($L7504&lt;=$C$34,Daten!D7507,NA())</f>
        <v>#N/A</v>
      </c>
      <c r="P7504" s="24">
        <f t="shared" si="427"/>
        <v>7498</v>
      </c>
      <c r="Q7504" s="16" t="e">
        <f>IF($P7504&lt;=$D$34,Daten!F7507,NA())</f>
        <v>#N/A</v>
      </c>
      <c r="R7504" s="16" t="e">
        <f>IF($P7504&lt;=$D$34,Daten!G7507,NA())</f>
        <v>#N/A</v>
      </c>
      <c r="S7504" s="16" t="e">
        <f>IF($P7504&lt;=$D$34,Daten!H7507,NA())</f>
        <v>#N/A</v>
      </c>
    </row>
    <row r="7505" spans="12:19" x14ac:dyDescent="0.3">
      <c r="L7505" s="24">
        <f t="shared" si="426"/>
        <v>7499</v>
      </c>
      <c r="M7505" s="16" t="e">
        <f>IF($L7505&lt;=$C$34,Daten!B7508,NA())</f>
        <v>#N/A</v>
      </c>
      <c r="N7505" s="16" t="e">
        <f>IF($L7505&lt;=$C$34,Daten!C7508,NA())</f>
        <v>#N/A</v>
      </c>
      <c r="O7505" s="16" t="e">
        <f>IF($L7505&lt;=$C$34,Daten!D7508,NA())</f>
        <v>#N/A</v>
      </c>
      <c r="P7505" s="24">
        <f t="shared" si="427"/>
        <v>7499</v>
      </c>
      <c r="Q7505" s="16" t="e">
        <f>IF($P7505&lt;=$D$34,Daten!F7508,NA())</f>
        <v>#N/A</v>
      </c>
      <c r="R7505" s="16" t="e">
        <f>IF($P7505&lt;=$D$34,Daten!G7508,NA())</f>
        <v>#N/A</v>
      </c>
      <c r="S7505" s="16" t="e">
        <f>IF($P7505&lt;=$D$34,Daten!H7508,NA())</f>
        <v>#N/A</v>
      </c>
    </row>
    <row r="7506" spans="12:19" x14ac:dyDescent="0.3">
      <c r="L7506" s="24">
        <f t="shared" si="426"/>
        <v>7500</v>
      </c>
      <c r="M7506" s="16" t="e">
        <f>IF($L7506&lt;=$C$34,Daten!B7509,NA())</f>
        <v>#N/A</v>
      </c>
      <c r="N7506" s="16" t="e">
        <f>IF($L7506&lt;=$C$34,Daten!C7509,NA())</f>
        <v>#N/A</v>
      </c>
      <c r="O7506" s="16" t="e">
        <f>IF($L7506&lt;=$C$34,Daten!D7509,NA())</f>
        <v>#N/A</v>
      </c>
      <c r="P7506" s="24">
        <f t="shared" si="427"/>
        <v>7500</v>
      </c>
      <c r="Q7506" s="16" t="e">
        <f>IF($P7506&lt;=$D$34,Daten!F7509,NA())</f>
        <v>#N/A</v>
      </c>
      <c r="R7506" s="16" t="e">
        <f>IF($P7506&lt;=$D$34,Daten!G7509,NA())</f>
        <v>#N/A</v>
      </c>
      <c r="S7506" s="16" t="e">
        <f>IF($P7506&lt;=$D$34,Daten!H7509,NA())</f>
        <v>#N/A</v>
      </c>
    </row>
    <row r="7507" spans="12:19" x14ac:dyDescent="0.3">
      <c r="L7507" s="24">
        <f t="shared" si="426"/>
        <v>7501</v>
      </c>
      <c r="M7507" s="16" t="e">
        <f>IF($L7507&lt;=$C$34,Daten!B7510,NA())</f>
        <v>#N/A</v>
      </c>
      <c r="N7507" s="16" t="e">
        <f>IF($L7507&lt;=$C$34,Daten!C7510,NA())</f>
        <v>#N/A</v>
      </c>
      <c r="O7507" s="16" t="e">
        <f>IF($L7507&lt;=$C$34,Daten!D7510,NA())</f>
        <v>#N/A</v>
      </c>
      <c r="P7507" s="24">
        <f t="shared" si="427"/>
        <v>7501</v>
      </c>
      <c r="Q7507" s="16" t="e">
        <f>IF($P7507&lt;=$D$34,Daten!F7510,NA())</f>
        <v>#N/A</v>
      </c>
      <c r="R7507" s="16" t="e">
        <f>IF($P7507&lt;=$D$34,Daten!G7510,NA())</f>
        <v>#N/A</v>
      </c>
      <c r="S7507" s="16" t="e">
        <f>IF($P7507&lt;=$D$34,Daten!H7510,NA())</f>
        <v>#N/A</v>
      </c>
    </row>
    <row r="7508" spans="12:19" x14ac:dyDescent="0.3">
      <c r="L7508" s="24">
        <f t="shared" si="426"/>
        <v>7502</v>
      </c>
      <c r="M7508" s="16" t="e">
        <f>IF($L7508&lt;=$C$34,Daten!B7511,NA())</f>
        <v>#N/A</v>
      </c>
      <c r="N7508" s="16" t="e">
        <f>IF($L7508&lt;=$C$34,Daten!C7511,NA())</f>
        <v>#N/A</v>
      </c>
      <c r="O7508" s="16" t="e">
        <f>IF($L7508&lt;=$C$34,Daten!D7511,NA())</f>
        <v>#N/A</v>
      </c>
      <c r="P7508" s="24">
        <f t="shared" si="427"/>
        <v>7502</v>
      </c>
      <c r="Q7508" s="16" t="e">
        <f>IF($P7508&lt;=$D$34,Daten!F7511,NA())</f>
        <v>#N/A</v>
      </c>
      <c r="R7508" s="16" t="e">
        <f>IF($P7508&lt;=$D$34,Daten!G7511,NA())</f>
        <v>#N/A</v>
      </c>
      <c r="S7508" s="16" t="e">
        <f>IF($P7508&lt;=$D$34,Daten!H7511,NA())</f>
        <v>#N/A</v>
      </c>
    </row>
    <row r="7509" spans="12:19" x14ac:dyDescent="0.3">
      <c r="L7509" s="24">
        <f t="shared" si="426"/>
        <v>7503</v>
      </c>
      <c r="M7509" s="16" t="e">
        <f>IF($L7509&lt;=$C$34,Daten!B7512,NA())</f>
        <v>#N/A</v>
      </c>
      <c r="N7509" s="16" t="e">
        <f>IF($L7509&lt;=$C$34,Daten!C7512,NA())</f>
        <v>#N/A</v>
      </c>
      <c r="O7509" s="16" t="e">
        <f>IF($L7509&lt;=$C$34,Daten!D7512,NA())</f>
        <v>#N/A</v>
      </c>
      <c r="P7509" s="24">
        <f t="shared" si="427"/>
        <v>7503</v>
      </c>
      <c r="Q7509" s="16" t="e">
        <f>IF($P7509&lt;=$D$34,Daten!F7512,NA())</f>
        <v>#N/A</v>
      </c>
      <c r="R7509" s="16" t="e">
        <f>IF($P7509&lt;=$D$34,Daten!G7512,NA())</f>
        <v>#N/A</v>
      </c>
      <c r="S7509" s="16" t="e">
        <f>IF($P7509&lt;=$D$34,Daten!H7512,NA())</f>
        <v>#N/A</v>
      </c>
    </row>
    <row r="7510" spans="12:19" x14ac:dyDescent="0.3">
      <c r="L7510" s="24">
        <f t="shared" si="426"/>
        <v>7504</v>
      </c>
      <c r="M7510" s="16" t="e">
        <f>IF($L7510&lt;=$C$34,Daten!B7513,NA())</f>
        <v>#N/A</v>
      </c>
      <c r="N7510" s="16" t="e">
        <f>IF($L7510&lt;=$C$34,Daten!C7513,NA())</f>
        <v>#N/A</v>
      </c>
      <c r="O7510" s="16" t="e">
        <f>IF($L7510&lt;=$C$34,Daten!D7513,NA())</f>
        <v>#N/A</v>
      </c>
      <c r="P7510" s="24">
        <f t="shared" si="427"/>
        <v>7504</v>
      </c>
      <c r="Q7510" s="16" t="e">
        <f>IF($P7510&lt;=$D$34,Daten!F7513,NA())</f>
        <v>#N/A</v>
      </c>
      <c r="R7510" s="16" t="e">
        <f>IF($P7510&lt;=$D$34,Daten!G7513,NA())</f>
        <v>#N/A</v>
      </c>
      <c r="S7510" s="16" t="e">
        <f>IF($P7510&lt;=$D$34,Daten!H7513,NA())</f>
        <v>#N/A</v>
      </c>
    </row>
    <row r="7511" spans="12:19" x14ac:dyDescent="0.3">
      <c r="L7511" s="24">
        <f t="shared" si="426"/>
        <v>7505</v>
      </c>
      <c r="M7511" s="16" t="e">
        <f>IF($L7511&lt;=$C$34,Daten!B7514,NA())</f>
        <v>#N/A</v>
      </c>
      <c r="N7511" s="16" t="e">
        <f>IF($L7511&lt;=$C$34,Daten!C7514,NA())</f>
        <v>#N/A</v>
      </c>
      <c r="O7511" s="16" t="e">
        <f>IF($L7511&lt;=$C$34,Daten!D7514,NA())</f>
        <v>#N/A</v>
      </c>
      <c r="P7511" s="24">
        <f t="shared" si="427"/>
        <v>7505</v>
      </c>
      <c r="Q7511" s="16" t="e">
        <f>IF($P7511&lt;=$D$34,Daten!F7514,NA())</f>
        <v>#N/A</v>
      </c>
      <c r="R7511" s="16" t="e">
        <f>IF($P7511&lt;=$D$34,Daten!G7514,NA())</f>
        <v>#N/A</v>
      </c>
      <c r="S7511" s="16" t="e">
        <f>IF($P7511&lt;=$D$34,Daten!H7514,NA())</f>
        <v>#N/A</v>
      </c>
    </row>
    <row r="7512" spans="12:19" x14ac:dyDescent="0.3">
      <c r="L7512" s="24">
        <f t="shared" si="426"/>
        <v>7506</v>
      </c>
      <c r="M7512" s="16" t="e">
        <f>IF($L7512&lt;=$C$34,Daten!B7515,NA())</f>
        <v>#N/A</v>
      </c>
      <c r="N7512" s="16" t="e">
        <f>IF($L7512&lt;=$C$34,Daten!C7515,NA())</f>
        <v>#N/A</v>
      </c>
      <c r="O7512" s="16" t="e">
        <f>IF($L7512&lt;=$C$34,Daten!D7515,NA())</f>
        <v>#N/A</v>
      </c>
      <c r="P7512" s="24">
        <f t="shared" si="427"/>
        <v>7506</v>
      </c>
      <c r="Q7512" s="16" t="e">
        <f>IF($P7512&lt;=$D$34,Daten!F7515,NA())</f>
        <v>#N/A</v>
      </c>
      <c r="R7512" s="16" t="e">
        <f>IF($P7512&lt;=$D$34,Daten!G7515,NA())</f>
        <v>#N/A</v>
      </c>
      <c r="S7512" s="16" t="e">
        <f>IF($P7512&lt;=$D$34,Daten!H7515,NA())</f>
        <v>#N/A</v>
      </c>
    </row>
    <row r="7513" spans="12:19" x14ac:dyDescent="0.3">
      <c r="L7513" s="24">
        <f t="shared" si="426"/>
        <v>7507</v>
      </c>
      <c r="M7513" s="16" t="e">
        <f>IF($L7513&lt;=$C$34,Daten!B7516,NA())</f>
        <v>#N/A</v>
      </c>
      <c r="N7513" s="16" t="e">
        <f>IF($L7513&lt;=$C$34,Daten!C7516,NA())</f>
        <v>#N/A</v>
      </c>
      <c r="O7513" s="16" t="e">
        <f>IF($L7513&lt;=$C$34,Daten!D7516,NA())</f>
        <v>#N/A</v>
      </c>
      <c r="P7513" s="24">
        <f t="shared" si="427"/>
        <v>7507</v>
      </c>
      <c r="Q7513" s="16" t="e">
        <f>IF($P7513&lt;=$D$34,Daten!F7516,NA())</f>
        <v>#N/A</v>
      </c>
      <c r="R7513" s="16" t="e">
        <f>IF($P7513&lt;=$D$34,Daten!G7516,NA())</f>
        <v>#N/A</v>
      </c>
      <c r="S7513" s="16" t="e">
        <f>IF($P7513&lt;=$D$34,Daten!H7516,NA())</f>
        <v>#N/A</v>
      </c>
    </row>
    <row r="7514" spans="12:19" x14ac:dyDescent="0.3">
      <c r="L7514" s="24">
        <f t="shared" si="426"/>
        <v>7508</v>
      </c>
      <c r="M7514" s="16" t="e">
        <f>IF($L7514&lt;=$C$34,Daten!B7517,NA())</f>
        <v>#N/A</v>
      </c>
      <c r="N7514" s="16" t="e">
        <f>IF($L7514&lt;=$C$34,Daten!C7517,NA())</f>
        <v>#N/A</v>
      </c>
      <c r="O7514" s="16" t="e">
        <f>IF($L7514&lt;=$C$34,Daten!D7517,NA())</f>
        <v>#N/A</v>
      </c>
      <c r="P7514" s="24">
        <f t="shared" si="427"/>
        <v>7508</v>
      </c>
      <c r="Q7514" s="16" t="e">
        <f>IF($P7514&lt;=$D$34,Daten!F7517,NA())</f>
        <v>#N/A</v>
      </c>
      <c r="R7514" s="16" t="e">
        <f>IF($P7514&lt;=$D$34,Daten!G7517,NA())</f>
        <v>#N/A</v>
      </c>
      <c r="S7514" s="16" t="e">
        <f>IF($P7514&lt;=$D$34,Daten!H7517,NA())</f>
        <v>#N/A</v>
      </c>
    </row>
    <row r="7515" spans="12:19" x14ac:dyDescent="0.3">
      <c r="L7515" s="24">
        <f t="shared" si="426"/>
        <v>7509</v>
      </c>
      <c r="M7515" s="16" t="e">
        <f>IF($L7515&lt;=$C$34,Daten!B7518,NA())</f>
        <v>#N/A</v>
      </c>
      <c r="N7515" s="16" t="e">
        <f>IF($L7515&lt;=$C$34,Daten!C7518,NA())</f>
        <v>#N/A</v>
      </c>
      <c r="O7515" s="16" t="e">
        <f>IF($L7515&lt;=$C$34,Daten!D7518,NA())</f>
        <v>#N/A</v>
      </c>
      <c r="P7515" s="24">
        <f t="shared" si="427"/>
        <v>7509</v>
      </c>
      <c r="Q7515" s="16" t="e">
        <f>IF($P7515&lt;=$D$34,Daten!F7518,NA())</f>
        <v>#N/A</v>
      </c>
      <c r="R7515" s="16" t="e">
        <f>IF($P7515&lt;=$D$34,Daten!G7518,NA())</f>
        <v>#N/A</v>
      </c>
      <c r="S7515" s="16" t="e">
        <f>IF($P7515&lt;=$D$34,Daten!H7518,NA())</f>
        <v>#N/A</v>
      </c>
    </row>
    <row r="7516" spans="12:19" x14ac:dyDescent="0.3">
      <c r="L7516" s="24">
        <f t="shared" si="426"/>
        <v>7510</v>
      </c>
      <c r="M7516" s="16" t="e">
        <f>IF($L7516&lt;=$C$34,Daten!B7519,NA())</f>
        <v>#N/A</v>
      </c>
      <c r="N7516" s="16" t="e">
        <f>IF($L7516&lt;=$C$34,Daten!C7519,NA())</f>
        <v>#N/A</v>
      </c>
      <c r="O7516" s="16" t="e">
        <f>IF($L7516&lt;=$C$34,Daten!D7519,NA())</f>
        <v>#N/A</v>
      </c>
      <c r="P7516" s="24">
        <f t="shared" si="427"/>
        <v>7510</v>
      </c>
      <c r="Q7516" s="16" t="e">
        <f>IF($P7516&lt;=$D$34,Daten!F7519,NA())</f>
        <v>#N/A</v>
      </c>
      <c r="R7516" s="16" t="e">
        <f>IF($P7516&lt;=$D$34,Daten!G7519,NA())</f>
        <v>#N/A</v>
      </c>
      <c r="S7516" s="16" t="e">
        <f>IF($P7516&lt;=$D$34,Daten!H7519,NA())</f>
        <v>#N/A</v>
      </c>
    </row>
    <row r="7517" spans="12:19" x14ac:dyDescent="0.3">
      <c r="L7517" s="24">
        <f t="shared" si="426"/>
        <v>7511</v>
      </c>
      <c r="M7517" s="16" t="e">
        <f>IF($L7517&lt;=$C$34,Daten!B7520,NA())</f>
        <v>#N/A</v>
      </c>
      <c r="N7517" s="16" t="e">
        <f>IF($L7517&lt;=$C$34,Daten!C7520,NA())</f>
        <v>#N/A</v>
      </c>
      <c r="O7517" s="16" t="e">
        <f>IF($L7517&lt;=$C$34,Daten!D7520,NA())</f>
        <v>#N/A</v>
      </c>
      <c r="P7517" s="24">
        <f t="shared" si="427"/>
        <v>7511</v>
      </c>
      <c r="Q7517" s="16" t="e">
        <f>IF($P7517&lt;=$D$34,Daten!F7520,NA())</f>
        <v>#N/A</v>
      </c>
      <c r="R7517" s="16" t="e">
        <f>IF($P7517&lt;=$D$34,Daten!G7520,NA())</f>
        <v>#N/A</v>
      </c>
      <c r="S7517" s="16" t="e">
        <f>IF($P7517&lt;=$D$34,Daten!H7520,NA())</f>
        <v>#N/A</v>
      </c>
    </row>
    <row r="7518" spans="12:19" x14ac:dyDescent="0.3">
      <c r="L7518" s="24">
        <f t="shared" si="426"/>
        <v>7512</v>
      </c>
      <c r="M7518" s="16" t="e">
        <f>IF($L7518&lt;=$C$34,Daten!B7521,NA())</f>
        <v>#N/A</v>
      </c>
      <c r="N7518" s="16" t="e">
        <f>IF($L7518&lt;=$C$34,Daten!C7521,NA())</f>
        <v>#N/A</v>
      </c>
      <c r="O7518" s="16" t="e">
        <f>IF($L7518&lt;=$C$34,Daten!D7521,NA())</f>
        <v>#N/A</v>
      </c>
      <c r="P7518" s="24">
        <f t="shared" si="427"/>
        <v>7512</v>
      </c>
      <c r="Q7518" s="16" t="e">
        <f>IF($P7518&lt;=$D$34,Daten!F7521,NA())</f>
        <v>#N/A</v>
      </c>
      <c r="R7518" s="16" t="e">
        <f>IF($P7518&lt;=$D$34,Daten!G7521,NA())</f>
        <v>#N/A</v>
      </c>
      <c r="S7518" s="16" t="e">
        <f>IF($P7518&lt;=$D$34,Daten!H7521,NA())</f>
        <v>#N/A</v>
      </c>
    </row>
    <row r="7519" spans="12:19" x14ac:dyDescent="0.3">
      <c r="L7519" s="24">
        <f t="shared" si="426"/>
        <v>7513</v>
      </c>
      <c r="M7519" s="16" t="e">
        <f>IF($L7519&lt;=$C$34,Daten!B7522,NA())</f>
        <v>#N/A</v>
      </c>
      <c r="N7519" s="16" t="e">
        <f>IF($L7519&lt;=$C$34,Daten!C7522,NA())</f>
        <v>#N/A</v>
      </c>
      <c r="O7519" s="16" t="e">
        <f>IF($L7519&lt;=$C$34,Daten!D7522,NA())</f>
        <v>#N/A</v>
      </c>
      <c r="P7519" s="24">
        <f t="shared" si="427"/>
        <v>7513</v>
      </c>
      <c r="Q7519" s="16" t="e">
        <f>IF($P7519&lt;=$D$34,Daten!F7522,NA())</f>
        <v>#N/A</v>
      </c>
      <c r="R7519" s="16" t="e">
        <f>IF($P7519&lt;=$D$34,Daten!G7522,NA())</f>
        <v>#N/A</v>
      </c>
      <c r="S7519" s="16" t="e">
        <f>IF($P7519&lt;=$D$34,Daten!H7522,NA())</f>
        <v>#N/A</v>
      </c>
    </row>
    <row r="7520" spans="12:19" x14ac:dyDescent="0.3">
      <c r="L7520" s="24">
        <f t="shared" si="426"/>
        <v>7514</v>
      </c>
      <c r="M7520" s="16" t="e">
        <f>IF($L7520&lt;=$C$34,Daten!B7523,NA())</f>
        <v>#N/A</v>
      </c>
      <c r="N7520" s="16" t="e">
        <f>IF($L7520&lt;=$C$34,Daten!C7523,NA())</f>
        <v>#N/A</v>
      </c>
      <c r="O7520" s="16" t="e">
        <f>IF($L7520&lt;=$C$34,Daten!D7523,NA())</f>
        <v>#N/A</v>
      </c>
      <c r="P7520" s="24">
        <f t="shared" si="427"/>
        <v>7514</v>
      </c>
      <c r="Q7520" s="16" t="e">
        <f>IF($P7520&lt;=$D$34,Daten!F7523,NA())</f>
        <v>#N/A</v>
      </c>
      <c r="R7520" s="16" t="e">
        <f>IF($P7520&lt;=$D$34,Daten!G7523,NA())</f>
        <v>#N/A</v>
      </c>
      <c r="S7520" s="16" t="e">
        <f>IF($P7520&lt;=$D$34,Daten!H7523,NA())</f>
        <v>#N/A</v>
      </c>
    </row>
    <row r="7521" spans="12:19" x14ac:dyDescent="0.3">
      <c r="L7521" s="24">
        <f t="shared" si="426"/>
        <v>7515</v>
      </c>
      <c r="M7521" s="16" t="e">
        <f>IF($L7521&lt;=$C$34,Daten!B7524,NA())</f>
        <v>#N/A</v>
      </c>
      <c r="N7521" s="16" t="e">
        <f>IF($L7521&lt;=$C$34,Daten!C7524,NA())</f>
        <v>#N/A</v>
      </c>
      <c r="O7521" s="16" t="e">
        <f>IF($L7521&lt;=$C$34,Daten!D7524,NA())</f>
        <v>#N/A</v>
      </c>
      <c r="P7521" s="24">
        <f t="shared" si="427"/>
        <v>7515</v>
      </c>
      <c r="Q7521" s="16" t="e">
        <f>IF($P7521&lt;=$D$34,Daten!F7524,NA())</f>
        <v>#N/A</v>
      </c>
      <c r="R7521" s="16" t="e">
        <f>IF($P7521&lt;=$D$34,Daten!G7524,NA())</f>
        <v>#N/A</v>
      </c>
      <c r="S7521" s="16" t="e">
        <f>IF($P7521&lt;=$D$34,Daten!H7524,NA())</f>
        <v>#N/A</v>
      </c>
    </row>
    <row r="7522" spans="12:19" x14ac:dyDescent="0.3">
      <c r="L7522" s="24">
        <f t="shared" si="426"/>
        <v>7516</v>
      </c>
      <c r="M7522" s="16" t="e">
        <f>IF($L7522&lt;=$C$34,Daten!B7525,NA())</f>
        <v>#N/A</v>
      </c>
      <c r="N7522" s="16" t="e">
        <f>IF($L7522&lt;=$C$34,Daten!C7525,NA())</f>
        <v>#N/A</v>
      </c>
      <c r="O7522" s="16" t="e">
        <f>IF($L7522&lt;=$C$34,Daten!D7525,NA())</f>
        <v>#N/A</v>
      </c>
      <c r="P7522" s="24">
        <f t="shared" si="427"/>
        <v>7516</v>
      </c>
      <c r="Q7522" s="16" t="e">
        <f>IF($P7522&lt;=$D$34,Daten!F7525,NA())</f>
        <v>#N/A</v>
      </c>
      <c r="R7522" s="16" t="e">
        <f>IF($P7522&lt;=$D$34,Daten!G7525,NA())</f>
        <v>#N/A</v>
      </c>
      <c r="S7522" s="16" t="e">
        <f>IF($P7522&lt;=$D$34,Daten!H7525,NA())</f>
        <v>#N/A</v>
      </c>
    </row>
    <row r="7523" spans="12:19" x14ac:dyDescent="0.3">
      <c r="L7523" s="24">
        <f t="shared" si="426"/>
        <v>7517</v>
      </c>
      <c r="M7523" s="16" t="e">
        <f>IF($L7523&lt;=$C$34,Daten!B7526,NA())</f>
        <v>#N/A</v>
      </c>
      <c r="N7523" s="16" t="e">
        <f>IF($L7523&lt;=$C$34,Daten!C7526,NA())</f>
        <v>#N/A</v>
      </c>
      <c r="O7523" s="16" t="e">
        <f>IF($L7523&lt;=$C$34,Daten!D7526,NA())</f>
        <v>#N/A</v>
      </c>
      <c r="P7523" s="24">
        <f t="shared" si="427"/>
        <v>7517</v>
      </c>
      <c r="Q7523" s="16" t="e">
        <f>IF($P7523&lt;=$D$34,Daten!F7526,NA())</f>
        <v>#N/A</v>
      </c>
      <c r="R7523" s="16" t="e">
        <f>IF($P7523&lt;=$D$34,Daten!G7526,NA())</f>
        <v>#N/A</v>
      </c>
      <c r="S7523" s="16" t="e">
        <f>IF($P7523&lt;=$D$34,Daten!H7526,NA())</f>
        <v>#N/A</v>
      </c>
    </row>
    <row r="7524" spans="12:19" x14ac:dyDescent="0.3">
      <c r="L7524" s="24">
        <f t="shared" si="426"/>
        <v>7518</v>
      </c>
      <c r="M7524" s="16" t="e">
        <f>IF($L7524&lt;=$C$34,Daten!B7527,NA())</f>
        <v>#N/A</v>
      </c>
      <c r="N7524" s="16" t="e">
        <f>IF($L7524&lt;=$C$34,Daten!C7527,NA())</f>
        <v>#N/A</v>
      </c>
      <c r="O7524" s="16" t="e">
        <f>IF($L7524&lt;=$C$34,Daten!D7527,NA())</f>
        <v>#N/A</v>
      </c>
      <c r="P7524" s="24">
        <f t="shared" si="427"/>
        <v>7518</v>
      </c>
      <c r="Q7524" s="16" t="e">
        <f>IF($P7524&lt;=$D$34,Daten!F7527,NA())</f>
        <v>#N/A</v>
      </c>
      <c r="R7524" s="16" t="e">
        <f>IF($P7524&lt;=$D$34,Daten!G7527,NA())</f>
        <v>#N/A</v>
      </c>
      <c r="S7524" s="16" t="e">
        <f>IF($P7524&lt;=$D$34,Daten!H7527,NA())</f>
        <v>#N/A</v>
      </c>
    </row>
    <row r="7525" spans="12:19" x14ac:dyDescent="0.3">
      <c r="L7525" s="24">
        <f t="shared" si="426"/>
        <v>7519</v>
      </c>
      <c r="M7525" s="16" t="e">
        <f>IF($L7525&lt;=$C$34,Daten!B7528,NA())</f>
        <v>#N/A</v>
      </c>
      <c r="N7525" s="16" t="e">
        <f>IF($L7525&lt;=$C$34,Daten!C7528,NA())</f>
        <v>#N/A</v>
      </c>
      <c r="O7525" s="16" t="e">
        <f>IF($L7525&lt;=$C$34,Daten!D7528,NA())</f>
        <v>#N/A</v>
      </c>
      <c r="P7525" s="24">
        <f t="shared" si="427"/>
        <v>7519</v>
      </c>
      <c r="Q7525" s="16" t="e">
        <f>IF($P7525&lt;=$D$34,Daten!F7528,NA())</f>
        <v>#N/A</v>
      </c>
      <c r="R7525" s="16" t="e">
        <f>IF($P7525&lt;=$D$34,Daten!G7528,NA())</f>
        <v>#N/A</v>
      </c>
      <c r="S7525" s="16" t="e">
        <f>IF($P7525&lt;=$D$34,Daten!H7528,NA())</f>
        <v>#N/A</v>
      </c>
    </row>
    <row r="7526" spans="12:19" x14ac:dyDescent="0.3">
      <c r="L7526" s="24">
        <f t="shared" si="426"/>
        <v>7520</v>
      </c>
      <c r="M7526" s="16" t="e">
        <f>IF($L7526&lt;=$C$34,Daten!B7529,NA())</f>
        <v>#N/A</v>
      </c>
      <c r="N7526" s="16" t="e">
        <f>IF($L7526&lt;=$C$34,Daten!C7529,NA())</f>
        <v>#N/A</v>
      </c>
      <c r="O7526" s="16" t="e">
        <f>IF($L7526&lt;=$C$34,Daten!D7529,NA())</f>
        <v>#N/A</v>
      </c>
      <c r="P7526" s="24">
        <f t="shared" si="427"/>
        <v>7520</v>
      </c>
      <c r="Q7526" s="16" t="e">
        <f>IF($P7526&lt;=$D$34,Daten!F7529,NA())</f>
        <v>#N/A</v>
      </c>
      <c r="R7526" s="16" t="e">
        <f>IF($P7526&lt;=$D$34,Daten!G7529,NA())</f>
        <v>#N/A</v>
      </c>
      <c r="S7526" s="16" t="e">
        <f>IF($P7526&lt;=$D$34,Daten!H7529,NA())</f>
        <v>#N/A</v>
      </c>
    </row>
    <row r="7527" spans="12:19" x14ac:dyDescent="0.3">
      <c r="L7527" s="24">
        <f t="shared" si="426"/>
        <v>7521</v>
      </c>
      <c r="M7527" s="16" t="e">
        <f>IF($L7527&lt;=$C$34,Daten!B7530,NA())</f>
        <v>#N/A</v>
      </c>
      <c r="N7527" s="16" t="e">
        <f>IF($L7527&lt;=$C$34,Daten!C7530,NA())</f>
        <v>#N/A</v>
      </c>
      <c r="O7527" s="16" t="e">
        <f>IF($L7527&lt;=$C$34,Daten!D7530,NA())</f>
        <v>#N/A</v>
      </c>
      <c r="P7527" s="24">
        <f t="shared" si="427"/>
        <v>7521</v>
      </c>
      <c r="Q7527" s="16" t="e">
        <f>IF($P7527&lt;=$D$34,Daten!F7530,NA())</f>
        <v>#N/A</v>
      </c>
      <c r="R7527" s="16" t="e">
        <f>IF($P7527&lt;=$D$34,Daten!G7530,NA())</f>
        <v>#N/A</v>
      </c>
      <c r="S7527" s="16" t="e">
        <f>IF($P7527&lt;=$D$34,Daten!H7530,NA())</f>
        <v>#N/A</v>
      </c>
    </row>
    <row r="7528" spans="12:19" x14ac:dyDescent="0.3">
      <c r="L7528" s="24">
        <f t="shared" si="426"/>
        <v>7522</v>
      </c>
      <c r="M7528" s="16" t="e">
        <f>IF($L7528&lt;=$C$34,Daten!B7531,NA())</f>
        <v>#N/A</v>
      </c>
      <c r="N7528" s="16" t="e">
        <f>IF($L7528&lt;=$C$34,Daten!C7531,NA())</f>
        <v>#N/A</v>
      </c>
      <c r="O7528" s="16" t="e">
        <f>IF($L7528&lt;=$C$34,Daten!D7531,NA())</f>
        <v>#N/A</v>
      </c>
      <c r="P7528" s="24">
        <f t="shared" si="427"/>
        <v>7522</v>
      </c>
      <c r="Q7528" s="16" t="e">
        <f>IF($P7528&lt;=$D$34,Daten!F7531,NA())</f>
        <v>#N/A</v>
      </c>
      <c r="R7528" s="16" t="e">
        <f>IF($P7528&lt;=$D$34,Daten!G7531,NA())</f>
        <v>#N/A</v>
      </c>
      <c r="S7528" s="16" t="e">
        <f>IF($P7528&lt;=$D$34,Daten!H7531,NA())</f>
        <v>#N/A</v>
      </c>
    </row>
    <row r="7529" spans="12:19" x14ac:dyDescent="0.3">
      <c r="L7529" s="24">
        <f t="shared" si="426"/>
        <v>7523</v>
      </c>
      <c r="M7529" s="16" t="e">
        <f>IF($L7529&lt;=$C$34,Daten!B7532,NA())</f>
        <v>#N/A</v>
      </c>
      <c r="N7529" s="16" t="e">
        <f>IF($L7529&lt;=$C$34,Daten!C7532,NA())</f>
        <v>#N/A</v>
      </c>
      <c r="O7529" s="16" t="e">
        <f>IF($L7529&lt;=$C$34,Daten!D7532,NA())</f>
        <v>#N/A</v>
      </c>
      <c r="P7529" s="24">
        <f t="shared" si="427"/>
        <v>7523</v>
      </c>
      <c r="Q7529" s="16" t="e">
        <f>IF($P7529&lt;=$D$34,Daten!F7532,NA())</f>
        <v>#N/A</v>
      </c>
      <c r="R7529" s="16" t="e">
        <f>IF($P7529&lt;=$D$34,Daten!G7532,NA())</f>
        <v>#N/A</v>
      </c>
      <c r="S7529" s="16" t="e">
        <f>IF($P7529&lt;=$D$34,Daten!H7532,NA())</f>
        <v>#N/A</v>
      </c>
    </row>
    <row r="7530" spans="12:19" x14ac:dyDescent="0.3">
      <c r="L7530" s="24">
        <f t="shared" si="426"/>
        <v>7524</v>
      </c>
      <c r="M7530" s="16" t="e">
        <f>IF($L7530&lt;=$C$34,Daten!B7533,NA())</f>
        <v>#N/A</v>
      </c>
      <c r="N7530" s="16" t="e">
        <f>IF($L7530&lt;=$C$34,Daten!C7533,NA())</f>
        <v>#N/A</v>
      </c>
      <c r="O7530" s="16" t="e">
        <f>IF($L7530&lt;=$C$34,Daten!D7533,NA())</f>
        <v>#N/A</v>
      </c>
      <c r="P7530" s="24">
        <f t="shared" si="427"/>
        <v>7524</v>
      </c>
      <c r="Q7530" s="16" t="e">
        <f>IF($P7530&lt;=$D$34,Daten!F7533,NA())</f>
        <v>#N/A</v>
      </c>
      <c r="R7530" s="16" t="e">
        <f>IF($P7530&lt;=$D$34,Daten!G7533,NA())</f>
        <v>#N/A</v>
      </c>
      <c r="S7530" s="16" t="e">
        <f>IF($P7530&lt;=$D$34,Daten!H7533,NA())</f>
        <v>#N/A</v>
      </c>
    </row>
    <row r="7531" spans="12:19" x14ac:dyDescent="0.3">
      <c r="L7531" s="24">
        <f t="shared" si="426"/>
        <v>7525</v>
      </c>
      <c r="M7531" s="16" t="e">
        <f>IF($L7531&lt;=$C$34,Daten!B7534,NA())</f>
        <v>#N/A</v>
      </c>
      <c r="N7531" s="16" t="e">
        <f>IF($L7531&lt;=$C$34,Daten!C7534,NA())</f>
        <v>#N/A</v>
      </c>
      <c r="O7531" s="16" t="e">
        <f>IF($L7531&lt;=$C$34,Daten!D7534,NA())</f>
        <v>#N/A</v>
      </c>
      <c r="P7531" s="24">
        <f t="shared" si="427"/>
        <v>7525</v>
      </c>
      <c r="Q7531" s="16" t="e">
        <f>IF($P7531&lt;=$D$34,Daten!F7534,NA())</f>
        <v>#N/A</v>
      </c>
      <c r="R7531" s="16" t="e">
        <f>IF($P7531&lt;=$D$34,Daten!G7534,NA())</f>
        <v>#N/A</v>
      </c>
      <c r="S7531" s="16" t="e">
        <f>IF($P7531&lt;=$D$34,Daten!H7534,NA())</f>
        <v>#N/A</v>
      </c>
    </row>
    <row r="7532" spans="12:19" x14ac:dyDescent="0.3">
      <c r="L7532" s="24">
        <f t="shared" si="426"/>
        <v>7526</v>
      </c>
      <c r="M7532" s="16" t="e">
        <f>IF($L7532&lt;=$C$34,Daten!B7535,NA())</f>
        <v>#N/A</v>
      </c>
      <c r="N7532" s="16" t="e">
        <f>IF($L7532&lt;=$C$34,Daten!C7535,NA())</f>
        <v>#N/A</v>
      </c>
      <c r="O7532" s="16" t="e">
        <f>IF($L7532&lt;=$C$34,Daten!D7535,NA())</f>
        <v>#N/A</v>
      </c>
      <c r="P7532" s="24">
        <f t="shared" si="427"/>
        <v>7526</v>
      </c>
      <c r="Q7532" s="16" t="e">
        <f>IF($P7532&lt;=$D$34,Daten!F7535,NA())</f>
        <v>#N/A</v>
      </c>
      <c r="R7532" s="16" t="e">
        <f>IF($P7532&lt;=$D$34,Daten!G7535,NA())</f>
        <v>#N/A</v>
      </c>
      <c r="S7532" s="16" t="e">
        <f>IF($P7532&lt;=$D$34,Daten!H7535,NA())</f>
        <v>#N/A</v>
      </c>
    </row>
    <row r="7533" spans="12:19" x14ac:dyDescent="0.3">
      <c r="L7533" s="24">
        <f t="shared" si="426"/>
        <v>7527</v>
      </c>
      <c r="M7533" s="16" t="e">
        <f>IF($L7533&lt;=$C$34,Daten!B7536,NA())</f>
        <v>#N/A</v>
      </c>
      <c r="N7533" s="16" t="e">
        <f>IF($L7533&lt;=$C$34,Daten!C7536,NA())</f>
        <v>#N/A</v>
      </c>
      <c r="O7533" s="16" t="e">
        <f>IF($L7533&lt;=$C$34,Daten!D7536,NA())</f>
        <v>#N/A</v>
      </c>
      <c r="P7533" s="24">
        <f t="shared" si="427"/>
        <v>7527</v>
      </c>
      <c r="Q7533" s="16" t="e">
        <f>IF($P7533&lt;=$D$34,Daten!F7536,NA())</f>
        <v>#N/A</v>
      </c>
      <c r="R7533" s="16" t="e">
        <f>IF($P7533&lt;=$D$34,Daten!G7536,NA())</f>
        <v>#N/A</v>
      </c>
      <c r="S7533" s="16" t="e">
        <f>IF($P7533&lt;=$D$34,Daten!H7536,NA())</f>
        <v>#N/A</v>
      </c>
    </row>
    <row r="7534" spans="12:19" x14ac:dyDescent="0.3">
      <c r="L7534" s="24">
        <f t="shared" si="426"/>
        <v>7528</v>
      </c>
      <c r="M7534" s="16" t="e">
        <f>IF($L7534&lt;=$C$34,Daten!B7537,NA())</f>
        <v>#N/A</v>
      </c>
      <c r="N7534" s="16" t="e">
        <f>IF($L7534&lt;=$C$34,Daten!C7537,NA())</f>
        <v>#N/A</v>
      </c>
      <c r="O7534" s="16" t="e">
        <f>IF($L7534&lt;=$C$34,Daten!D7537,NA())</f>
        <v>#N/A</v>
      </c>
      <c r="P7534" s="24">
        <f t="shared" si="427"/>
        <v>7528</v>
      </c>
      <c r="Q7534" s="16" t="e">
        <f>IF($P7534&lt;=$D$34,Daten!F7537,NA())</f>
        <v>#N/A</v>
      </c>
      <c r="R7534" s="16" t="e">
        <f>IF($P7534&lt;=$D$34,Daten!G7537,NA())</f>
        <v>#N/A</v>
      </c>
      <c r="S7534" s="16" t="e">
        <f>IF($P7534&lt;=$D$34,Daten!H7537,NA())</f>
        <v>#N/A</v>
      </c>
    </row>
    <row r="7535" spans="12:19" x14ac:dyDescent="0.3">
      <c r="L7535" s="24">
        <f t="shared" si="426"/>
        <v>7529</v>
      </c>
      <c r="M7535" s="16" t="e">
        <f>IF($L7535&lt;=$C$34,Daten!B7538,NA())</f>
        <v>#N/A</v>
      </c>
      <c r="N7535" s="16" t="e">
        <f>IF($L7535&lt;=$C$34,Daten!C7538,NA())</f>
        <v>#N/A</v>
      </c>
      <c r="O7535" s="16" t="e">
        <f>IF($L7535&lt;=$C$34,Daten!D7538,NA())</f>
        <v>#N/A</v>
      </c>
      <c r="P7535" s="24">
        <f t="shared" si="427"/>
        <v>7529</v>
      </c>
      <c r="Q7535" s="16" t="e">
        <f>IF($P7535&lt;=$D$34,Daten!F7538,NA())</f>
        <v>#N/A</v>
      </c>
      <c r="R7535" s="16" t="e">
        <f>IF($P7535&lt;=$D$34,Daten!G7538,NA())</f>
        <v>#N/A</v>
      </c>
      <c r="S7535" s="16" t="e">
        <f>IF($P7535&lt;=$D$34,Daten!H7538,NA())</f>
        <v>#N/A</v>
      </c>
    </row>
    <row r="7536" spans="12:19" x14ac:dyDescent="0.3">
      <c r="L7536" s="24">
        <f t="shared" si="426"/>
        <v>7530</v>
      </c>
      <c r="M7536" s="16" t="e">
        <f>IF($L7536&lt;=$C$34,Daten!B7539,NA())</f>
        <v>#N/A</v>
      </c>
      <c r="N7536" s="16" t="e">
        <f>IF($L7536&lt;=$C$34,Daten!C7539,NA())</f>
        <v>#N/A</v>
      </c>
      <c r="O7536" s="16" t="e">
        <f>IF($L7536&lt;=$C$34,Daten!D7539,NA())</f>
        <v>#N/A</v>
      </c>
      <c r="P7536" s="24">
        <f t="shared" si="427"/>
        <v>7530</v>
      </c>
      <c r="Q7536" s="16" t="e">
        <f>IF($P7536&lt;=$D$34,Daten!F7539,NA())</f>
        <v>#N/A</v>
      </c>
      <c r="R7536" s="16" t="e">
        <f>IF($P7536&lt;=$D$34,Daten!G7539,NA())</f>
        <v>#N/A</v>
      </c>
      <c r="S7536" s="16" t="e">
        <f>IF($P7536&lt;=$D$34,Daten!H7539,NA())</f>
        <v>#N/A</v>
      </c>
    </row>
    <row r="7537" spans="12:19" x14ac:dyDescent="0.3">
      <c r="L7537" s="24">
        <f t="shared" si="426"/>
        <v>7531</v>
      </c>
      <c r="M7537" s="16" t="e">
        <f>IF($L7537&lt;=$C$34,Daten!B7540,NA())</f>
        <v>#N/A</v>
      </c>
      <c r="N7537" s="16" t="e">
        <f>IF($L7537&lt;=$C$34,Daten!C7540,NA())</f>
        <v>#N/A</v>
      </c>
      <c r="O7537" s="16" t="e">
        <f>IF($L7537&lt;=$C$34,Daten!D7540,NA())</f>
        <v>#N/A</v>
      </c>
      <c r="P7537" s="24">
        <f t="shared" si="427"/>
        <v>7531</v>
      </c>
      <c r="Q7537" s="16" t="e">
        <f>IF($P7537&lt;=$D$34,Daten!F7540,NA())</f>
        <v>#N/A</v>
      </c>
      <c r="R7537" s="16" t="e">
        <f>IF($P7537&lt;=$D$34,Daten!G7540,NA())</f>
        <v>#N/A</v>
      </c>
      <c r="S7537" s="16" t="e">
        <f>IF($P7537&lt;=$D$34,Daten!H7540,NA())</f>
        <v>#N/A</v>
      </c>
    </row>
    <row r="7538" spans="12:19" x14ac:dyDescent="0.3">
      <c r="L7538" s="24">
        <f t="shared" si="426"/>
        <v>7532</v>
      </c>
      <c r="M7538" s="16" t="e">
        <f>IF($L7538&lt;=$C$34,Daten!B7541,NA())</f>
        <v>#N/A</v>
      </c>
      <c r="N7538" s="16" t="e">
        <f>IF($L7538&lt;=$C$34,Daten!C7541,NA())</f>
        <v>#N/A</v>
      </c>
      <c r="O7538" s="16" t="e">
        <f>IF($L7538&lt;=$C$34,Daten!D7541,NA())</f>
        <v>#N/A</v>
      </c>
      <c r="P7538" s="24">
        <f t="shared" si="427"/>
        <v>7532</v>
      </c>
      <c r="Q7538" s="16" t="e">
        <f>IF($P7538&lt;=$D$34,Daten!F7541,NA())</f>
        <v>#N/A</v>
      </c>
      <c r="R7538" s="16" t="e">
        <f>IF($P7538&lt;=$D$34,Daten!G7541,NA())</f>
        <v>#N/A</v>
      </c>
      <c r="S7538" s="16" t="e">
        <f>IF($P7538&lt;=$D$34,Daten!H7541,NA())</f>
        <v>#N/A</v>
      </c>
    </row>
    <row r="7539" spans="12:19" x14ac:dyDescent="0.3">
      <c r="L7539" s="24">
        <f t="shared" si="426"/>
        <v>7533</v>
      </c>
      <c r="M7539" s="16" t="e">
        <f>IF($L7539&lt;=$C$34,Daten!B7542,NA())</f>
        <v>#N/A</v>
      </c>
      <c r="N7539" s="16" t="e">
        <f>IF($L7539&lt;=$C$34,Daten!C7542,NA())</f>
        <v>#N/A</v>
      </c>
      <c r="O7539" s="16" t="e">
        <f>IF($L7539&lt;=$C$34,Daten!D7542,NA())</f>
        <v>#N/A</v>
      </c>
      <c r="P7539" s="24">
        <f t="shared" si="427"/>
        <v>7533</v>
      </c>
      <c r="Q7539" s="16" t="e">
        <f>IF($P7539&lt;=$D$34,Daten!F7542,NA())</f>
        <v>#N/A</v>
      </c>
      <c r="R7539" s="16" t="e">
        <f>IF($P7539&lt;=$D$34,Daten!G7542,NA())</f>
        <v>#N/A</v>
      </c>
      <c r="S7539" s="16" t="e">
        <f>IF($P7539&lt;=$D$34,Daten!H7542,NA())</f>
        <v>#N/A</v>
      </c>
    </row>
    <row r="7540" spans="12:19" x14ac:dyDescent="0.3">
      <c r="L7540" s="24">
        <f t="shared" si="426"/>
        <v>7534</v>
      </c>
      <c r="M7540" s="16" t="e">
        <f>IF($L7540&lt;=$C$34,Daten!B7543,NA())</f>
        <v>#N/A</v>
      </c>
      <c r="N7540" s="16" t="e">
        <f>IF($L7540&lt;=$C$34,Daten!C7543,NA())</f>
        <v>#N/A</v>
      </c>
      <c r="O7540" s="16" t="e">
        <f>IF($L7540&lt;=$C$34,Daten!D7543,NA())</f>
        <v>#N/A</v>
      </c>
      <c r="P7540" s="24">
        <f t="shared" si="427"/>
        <v>7534</v>
      </c>
      <c r="Q7540" s="16" t="e">
        <f>IF($P7540&lt;=$D$34,Daten!F7543,NA())</f>
        <v>#N/A</v>
      </c>
      <c r="R7540" s="16" t="e">
        <f>IF($P7540&lt;=$D$34,Daten!G7543,NA())</f>
        <v>#N/A</v>
      </c>
      <c r="S7540" s="16" t="e">
        <f>IF($P7540&lt;=$D$34,Daten!H7543,NA())</f>
        <v>#N/A</v>
      </c>
    </row>
    <row r="7541" spans="12:19" x14ac:dyDescent="0.3">
      <c r="L7541" s="24">
        <f t="shared" si="426"/>
        <v>7535</v>
      </c>
      <c r="M7541" s="16" t="e">
        <f>IF($L7541&lt;=$C$34,Daten!B7544,NA())</f>
        <v>#N/A</v>
      </c>
      <c r="N7541" s="16" t="e">
        <f>IF($L7541&lt;=$C$34,Daten!C7544,NA())</f>
        <v>#N/A</v>
      </c>
      <c r="O7541" s="16" t="e">
        <f>IF($L7541&lt;=$C$34,Daten!D7544,NA())</f>
        <v>#N/A</v>
      </c>
      <c r="P7541" s="24">
        <f t="shared" si="427"/>
        <v>7535</v>
      </c>
      <c r="Q7541" s="16" t="e">
        <f>IF($P7541&lt;=$D$34,Daten!F7544,NA())</f>
        <v>#N/A</v>
      </c>
      <c r="R7541" s="16" t="e">
        <f>IF($P7541&lt;=$D$34,Daten!G7544,NA())</f>
        <v>#N/A</v>
      </c>
      <c r="S7541" s="16" t="e">
        <f>IF($P7541&lt;=$D$34,Daten!H7544,NA())</f>
        <v>#N/A</v>
      </c>
    </row>
    <row r="7542" spans="12:19" x14ac:dyDescent="0.3">
      <c r="L7542" s="24">
        <f t="shared" si="426"/>
        <v>7536</v>
      </c>
      <c r="M7542" s="16" t="e">
        <f>IF($L7542&lt;=$C$34,Daten!B7545,NA())</f>
        <v>#N/A</v>
      </c>
      <c r="N7542" s="16" t="e">
        <f>IF($L7542&lt;=$C$34,Daten!C7545,NA())</f>
        <v>#N/A</v>
      </c>
      <c r="O7542" s="16" t="e">
        <f>IF($L7542&lt;=$C$34,Daten!D7545,NA())</f>
        <v>#N/A</v>
      </c>
      <c r="P7542" s="24">
        <f t="shared" si="427"/>
        <v>7536</v>
      </c>
      <c r="Q7542" s="16" t="e">
        <f>IF($P7542&lt;=$D$34,Daten!F7545,NA())</f>
        <v>#N/A</v>
      </c>
      <c r="R7542" s="16" t="e">
        <f>IF($P7542&lt;=$D$34,Daten!G7545,NA())</f>
        <v>#N/A</v>
      </c>
      <c r="S7542" s="16" t="e">
        <f>IF($P7542&lt;=$D$34,Daten!H7545,NA())</f>
        <v>#N/A</v>
      </c>
    </row>
    <row r="7543" spans="12:19" x14ac:dyDescent="0.3">
      <c r="L7543" s="24">
        <f t="shared" si="426"/>
        <v>7537</v>
      </c>
      <c r="M7543" s="16" t="e">
        <f>IF($L7543&lt;=$C$34,Daten!B7546,NA())</f>
        <v>#N/A</v>
      </c>
      <c r="N7543" s="16" t="e">
        <f>IF($L7543&lt;=$C$34,Daten!C7546,NA())</f>
        <v>#N/A</v>
      </c>
      <c r="O7543" s="16" t="e">
        <f>IF($L7543&lt;=$C$34,Daten!D7546,NA())</f>
        <v>#N/A</v>
      </c>
      <c r="P7543" s="24">
        <f t="shared" si="427"/>
        <v>7537</v>
      </c>
      <c r="Q7543" s="16" t="e">
        <f>IF($P7543&lt;=$D$34,Daten!F7546,NA())</f>
        <v>#N/A</v>
      </c>
      <c r="R7543" s="16" t="e">
        <f>IF($P7543&lt;=$D$34,Daten!G7546,NA())</f>
        <v>#N/A</v>
      </c>
      <c r="S7543" s="16" t="e">
        <f>IF($P7543&lt;=$D$34,Daten!H7546,NA())</f>
        <v>#N/A</v>
      </c>
    </row>
    <row r="7544" spans="12:19" x14ac:dyDescent="0.3">
      <c r="L7544" s="24">
        <f t="shared" si="426"/>
        <v>7538</v>
      </c>
      <c r="M7544" s="16" t="e">
        <f>IF($L7544&lt;=$C$34,Daten!B7547,NA())</f>
        <v>#N/A</v>
      </c>
      <c r="N7544" s="16" t="e">
        <f>IF($L7544&lt;=$C$34,Daten!C7547,NA())</f>
        <v>#N/A</v>
      </c>
      <c r="O7544" s="16" t="e">
        <f>IF($L7544&lt;=$C$34,Daten!D7547,NA())</f>
        <v>#N/A</v>
      </c>
      <c r="P7544" s="24">
        <f t="shared" si="427"/>
        <v>7538</v>
      </c>
      <c r="Q7544" s="16" t="e">
        <f>IF($P7544&lt;=$D$34,Daten!F7547,NA())</f>
        <v>#N/A</v>
      </c>
      <c r="R7544" s="16" t="e">
        <f>IF($P7544&lt;=$D$34,Daten!G7547,NA())</f>
        <v>#N/A</v>
      </c>
      <c r="S7544" s="16" t="e">
        <f>IF($P7544&lt;=$D$34,Daten!H7547,NA())</f>
        <v>#N/A</v>
      </c>
    </row>
    <row r="7545" spans="12:19" x14ac:dyDescent="0.3">
      <c r="L7545" s="24">
        <f t="shared" si="426"/>
        <v>7539</v>
      </c>
      <c r="M7545" s="16" t="e">
        <f>IF($L7545&lt;=$C$34,Daten!B7548,NA())</f>
        <v>#N/A</v>
      </c>
      <c r="N7545" s="16" t="e">
        <f>IF($L7545&lt;=$C$34,Daten!C7548,NA())</f>
        <v>#N/A</v>
      </c>
      <c r="O7545" s="16" t="e">
        <f>IF($L7545&lt;=$C$34,Daten!D7548,NA())</f>
        <v>#N/A</v>
      </c>
      <c r="P7545" s="24">
        <f t="shared" si="427"/>
        <v>7539</v>
      </c>
      <c r="Q7545" s="16" t="e">
        <f>IF($P7545&lt;=$D$34,Daten!F7548,NA())</f>
        <v>#N/A</v>
      </c>
      <c r="R7545" s="16" t="e">
        <f>IF($P7545&lt;=$D$34,Daten!G7548,NA())</f>
        <v>#N/A</v>
      </c>
      <c r="S7545" s="16" t="e">
        <f>IF($P7545&lt;=$D$34,Daten!H7548,NA())</f>
        <v>#N/A</v>
      </c>
    </row>
    <row r="7546" spans="12:19" x14ac:dyDescent="0.3">
      <c r="L7546" s="24">
        <f t="shared" si="426"/>
        <v>7540</v>
      </c>
      <c r="M7546" s="16" t="e">
        <f>IF($L7546&lt;=$C$34,Daten!B7549,NA())</f>
        <v>#N/A</v>
      </c>
      <c r="N7546" s="16" t="e">
        <f>IF($L7546&lt;=$C$34,Daten!C7549,NA())</f>
        <v>#N/A</v>
      </c>
      <c r="O7546" s="16" t="e">
        <f>IF($L7546&lt;=$C$34,Daten!D7549,NA())</f>
        <v>#N/A</v>
      </c>
      <c r="P7546" s="24">
        <f t="shared" si="427"/>
        <v>7540</v>
      </c>
      <c r="Q7546" s="16" t="e">
        <f>IF($P7546&lt;=$D$34,Daten!F7549,NA())</f>
        <v>#N/A</v>
      </c>
      <c r="R7546" s="16" t="e">
        <f>IF($P7546&lt;=$D$34,Daten!G7549,NA())</f>
        <v>#N/A</v>
      </c>
      <c r="S7546" s="16" t="e">
        <f>IF($P7546&lt;=$D$34,Daten!H7549,NA())</f>
        <v>#N/A</v>
      </c>
    </row>
    <row r="7547" spans="12:19" x14ac:dyDescent="0.3">
      <c r="L7547" s="24">
        <f t="shared" si="426"/>
        <v>7541</v>
      </c>
      <c r="M7547" s="16" t="e">
        <f>IF($L7547&lt;=$C$34,Daten!B7550,NA())</f>
        <v>#N/A</v>
      </c>
      <c r="N7547" s="16" t="e">
        <f>IF($L7547&lt;=$C$34,Daten!C7550,NA())</f>
        <v>#N/A</v>
      </c>
      <c r="O7547" s="16" t="e">
        <f>IF($L7547&lt;=$C$34,Daten!D7550,NA())</f>
        <v>#N/A</v>
      </c>
      <c r="P7547" s="24">
        <f t="shared" si="427"/>
        <v>7541</v>
      </c>
      <c r="Q7547" s="16" t="e">
        <f>IF($P7547&lt;=$D$34,Daten!F7550,NA())</f>
        <v>#N/A</v>
      </c>
      <c r="R7547" s="16" t="e">
        <f>IF($P7547&lt;=$D$34,Daten!G7550,NA())</f>
        <v>#N/A</v>
      </c>
      <c r="S7547" s="16" t="e">
        <f>IF($P7547&lt;=$D$34,Daten!H7550,NA())</f>
        <v>#N/A</v>
      </c>
    </row>
    <row r="7548" spans="12:19" x14ac:dyDescent="0.3">
      <c r="L7548" s="24">
        <f t="shared" si="426"/>
        <v>7542</v>
      </c>
      <c r="M7548" s="16" t="e">
        <f>IF($L7548&lt;=$C$34,Daten!B7551,NA())</f>
        <v>#N/A</v>
      </c>
      <c r="N7548" s="16" t="e">
        <f>IF($L7548&lt;=$C$34,Daten!C7551,NA())</f>
        <v>#N/A</v>
      </c>
      <c r="O7548" s="16" t="e">
        <f>IF($L7548&lt;=$C$34,Daten!D7551,NA())</f>
        <v>#N/A</v>
      </c>
      <c r="P7548" s="24">
        <f t="shared" si="427"/>
        <v>7542</v>
      </c>
      <c r="Q7548" s="16" t="e">
        <f>IF($P7548&lt;=$D$34,Daten!F7551,NA())</f>
        <v>#N/A</v>
      </c>
      <c r="R7548" s="16" t="e">
        <f>IF($P7548&lt;=$D$34,Daten!G7551,NA())</f>
        <v>#N/A</v>
      </c>
      <c r="S7548" s="16" t="e">
        <f>IF($P7548&lt;=$D$34,Daten!H7551,NA())</f>
        <v>#N/A</v>
      </c>
    </row>
    <row r="7549" spans="12:19" x14ac:dyDescent="0.3">
      <c r="L7549" s="24">
        <f t="shared" si="426"/>
        <v>7543</v>
      </c>
      <c r="M7549" s="16" t="e">
        <f>IF($L7549&lt;=$C$34,Daten!B7552,NA())</f>
        <v>#N/A</v>
      </c>
      <c r="N7549" s="16" t="e">
        <f>IF($L7549&lt;=$C$34,Daten!C7552,NA())</f>
        <v>#N/A</v>
      </c>
      <c r="O7549" s="16" t="e">
        <f>IF($L7549&lt;=$C$34,Daten!D7552,NA())</f>
        <v>#N/A</v>
      </c>
      <c r="P7549" s="24">
        <f t="shared" si="427"/>
        <v>7543</v>
      </c>
      <c r="Q7549" s="16" t="e">
        <f>IF($P7549&lt;=$D$34,Daten!F7552,NA())</f>
        <v>#N/A</v>
      </c>
      <c r="R7549" s="16" t="e">
        <f>IF($P7549&lt;=$D$34,Daten!G7552,NA())</f>
        <v>#N/A</v>
      </c>
      <c r="S7549" s="16" t="e">
        <f>IF($P7549&lt;=$D$34,Daten!H7552,NA())</f>
        <v>#N/A</v>
      </c>
    </row>
    <row r="7550" spans="12:19" x14ac:dyDescent="0.3">
      <c r="L7550" s="24">
        <f t="shared" si="426"/>
        <v>7544</v>
      </c>
      <c r="M7550" s="16" t="e">
        <f>IF($L7550&lt;=$C$34,Daten!B7553,NA())</f>
        <v>#N/A</v>
      </c>
      <c r="N7550" s="16" t="e">
        <f>IF($L7550&lt;=$C$34,Daten!C7553,NA())</f>
        <v>#N/A</v>
      </c>
      <c r="O7550" s="16" t="e">
        <f>IF($L7550&lt;=$C$34,Daten!D7553,NA())</f>
        <v>#N/A</v>
      </c>
      <c r="P7550" s="24">
        <f t="shared" si="427"/>
        <v>7544</v>
      </c>
      <c r="Q7550" s="16" t="e">
        <f>IF($P7550&lt;=$D$34,Daten!F7553,NA())</f>
        <v>#N/A</v>
      </c>
      <c r="R7550" s="16" t="e">
        <f>IF($P7550&lt;=$D$34,Daten!G7553,NA())</f>
        <v>#N/A</v>
      </c>
      <c r="S7550" s="16" t="e">
        <f>IF($P7550&lt;=$D$34,Daten!H7553,NA())</f>
        <v>#N/A</v>
      </c>
    </row>
    <row r="7551" spans="12:19" x14ac:dyDescent="0.3">
      <c r="L7551" s="24">
        <f t="shared" si="426"/>
        <v>7545</v>
      </c>
      <c r="M7551" s="16" t="e">
        <f>IF($L7551&lt;=$C$34,Daten!B7554,NA())</f>
        <v>#N/A</v>
      </c>
      <c r="N7551" s="16" t="e">
        <f>IF($L7551&lt;=$C$34,Daten!C7554,NA())</f>
        <v>#N/A</v>
      </c>
      <c r="O7551" s="16" t="e">
        <f>IF($L7551&lt;=$C$34,Daten!D7554,NA())</f>
        <v>#N/A</v>
      </c>
      <c r="P7551" s="24">
        <f t="shared" si="427"/>
        <v>7545</v>
      </c>
      <c r="Q7551" s="16" t="e">
        <f>IF($P7551&lt;=$D$34,Daten!F7554,NA())</f>
        <v>#N/A</v>
      </c>
      <c r="R7551" s="16" t="e">
        <f>IF($P7551&lt;=$D$34,Daten!G7554,NA())</f>
        <v>#N/A</v>
      </c>
      <c r="S7551" s="16" t="e">
        <f>IF($P7551&lt;=$D$34,Daten!H7554,NA())</f>
        <v>#N/A</v>
      </c>
    </row>
    <row r="7552" spans="12:19" x14ac:dyDescent="0.3">
      <c r="L7552" s="24">
        <f t="shared" si="426"/>
        <v>7546</v>
      </c>
      <c r="M7552" s="16" t="e">
        <f>IF($L7552&lt;=$C$34,Daten!B7555,NA())</f>
        <v>#N/A</v>
      </c>
      <c r="N7552" s="16" t="e">
        <f>IF($L7552&lt;=$C$34,Daten!C7555,NA())</f>
        <v>#N/A</v>
      </c>
      <c r="O7552" s="16" t="e">
        <f>IF($L7552&lt;=$C$34,Daten!D7555,NA())</f>
        <v>#N/A</v>
      </c>
      <c r="P7552" s="24">
        <f t="shared" si="427"/>
        <v>7546</v>
      </c>
      <c r="Q7552" s="16" t="e">
        <f>IF($P7552&lt;=$D$34,Daten!F7555,NA())</f>
        <v>#N/A</v>
      </c>
      <c r="R7552" s="16" t="e">
        <f>IF($P7552&lt;=$D$34,Daten!G7555,NA())</f>
        <v>#N/A</v>
      </c>
      <c r="S7552" s="16" t="e">
        <f>IF($P7552&lt;=$D$34,Daten!H7555,NA())</f>
        <v>#N/A</v>
      </c>
    </row>
    <row r="7553" spans="12:19" x14ac:dyDescent="0.3">
      <c r="L7553" s="24">
        <f t="shared" si="426"/>
        <v>7547</v>
      </c>
      <c r="M7553" s="16" t="e">
        <f>IF($L7553&lt;=$C$34,Daten!B7556,NA())</f>
        <v>#N/A</v>
      </c>
      <c r="N7553" s="16" t="e">
        <f>IF($L7553&lt;=$C$34,Daten!C7556,NA())</f>
        <v>#N/A</v>
      </c>
      <c r="O7553" s="16" t="e">
        <f>IF($L7553&lt;=$C$34,Daten!D7556,NA())</f>
        <v>#N/A</v>
      </c>
      <c r="P7553" s="24">
        <f t="shared" si="427"/>
        <v>7547</v>
      </c>
      <c r="Q7553" s="16" t="e">
        <f>IF($P7553&lt;=$D$34,Daten!F7556,NA())</f>
        <v>#N/A</v>
      </c>
      <c r="R7553" s="16" t="e">
        <f>IF($P7553&lt;=$D$34,Daten!G7556,NA())</f>
        <v>#N/A</v>
      </c>
      <c r="S7553" s="16" t="e">
        <f>IF($P7553&lt;=$D$34,Daten!H7556,NA())</f>
        <v>#N/A</v>
      </c>
    </row>
    <row r="7554" spans="12:19" x14ac:dyDescent="0.3">
      <c r="L7554" s="24">
        <f t="shared" si="426"/>
        <v>7548</v>
      </c>
      <c r="M7554" s="16" t="e">
        <f>IF($L7554&lt;=$C$34,Daten!B7557,NA())</f>
        <v>#N/A</v>
      </c>
      <c r="N7554" s="16" t="e">
        <f>IF($L7554&lt;=$C$34,Daten!C7557,NA())</f>
        <v>#N/A</v>
      </c>
      <c r="O7554" s="16" t="e">
        <f>IF($L7554&lt;=$C$34,Daten!D7557,NA())</f>
        <v>#N/A</v>
      </c>
      <c r="P7554" s="24">
        <f t="shared" si="427"/>
        <v>7548</v>
      </c>
      <c r="Q7554" s="16" t="e">
        <f>IF($P7554&lt;=$D$34,Daten!F7557,NA())</f>
        <v>#N/A</v>
      </c>
      <c r="R7554" s="16" t="e">
        <f>IF($P7554&lt;=$D$34,Daten!G7557,NA())</f>
        <v>#N/A</v>
      </c>
      <c r="S7554" s="16" t="e">
        <f>IF($P7554&lt;=$D$34,Daten!H7557,NA())</f>
        <v>#N/A</v>
      </c>
    </row>
    <row r="7555" spans="12:19" x14ac:dyDescent="0.3">
      <c r="L7555" s="24">
        <f t="shared" si="426"/>
        <v>7549</v>
      </c>
      <c r="M7555" s="16" t="e">
        <f>IF($L7555&lt;=$C$34,Daten!B7558,NA())</f>
        <v>#N/A</v>
      </c>
      <c r="N7555" s="16" t="e">
        <f>IF($L7555&lt;=$C$34,Daten!C7558,NA())</f>
        <v>#N/A</v>
      </c>
      <c r="O7555" s="16" t="e">
        <f>IF($L7555&lt;=$C$34,Daten!D7558,NA())</f>
        <v>#N/A</v>
      </c>
      <c r="P7555" s="24">
        <f t="shared" si="427"/>
        <v>7549</v>
      </c>
      <c r="Q7555" s="16" t="e">
        <f>IF($P7555&lt;=$D$34,Daten!F7558,NA())</f>
        <v>#N/A</v>
      </c>
      <c r="R7555" s="16" t="e">
        <f>IF($P7555&lt;=$D$34,Daten!G7558,NA())</f>
        <v>#N/A</v>
      </c>
      <c r="S7555" s="16" t="e">
        <f>IF($P7555&lt;=$D$34,Daten!H7558,NA())</f>
        <v>#N/A</v>
      </c>
    </row>
    <row r="7556" spans="12:19" x14ac:dyDescent="0.3">
      <c r="L7556" s="24">
        <f t="shared" si="426"/>
        <v>7550</v>
      </c>
      <c r="M7556" s="16" t="e">
        <f>IF($L7556&lt;=$C$34,Daten!B7559,NA())</f>
        <v>#N/A</v>
      </c>
      <c r="N7556" s="16" t="e">
        <f>IF($L7556&lt;=$C$34,Daten!C7559,NA())</f>
        <v>#N/A</v>
      </c>
      <c r="O7556" s="16" t="e">
        <f>IF($L7556&lt;=$C$34,Daten!D7559,NA())</f>
        <v>#N/A</v>
      </c>
      <c r="P7556" s="24">
        <f t="shared" si="427"/>
        <v>7550</v>
      </c>
      <c r="Q7556" s="16" t="e">
        <f>IF($P7556&lt;=$D$34,Daten!F7559,NA())</f>
        <v>#N/A</v>
      </c>
      <c r="R7556" s="16" t="e">
        <f>IF($P7556&lt;=$D$34,Daten!G7559,NA())</f>
        <v>#N/A</v>
      </c>
      <c r="S7556" s="16" t="e">
        <f>IF($P7556&lt;=$D$34,Daten!H7559,NA())</f>
        <v>#N/A</v>
      </c>
    </row>
    <row r="7557" spans="12:19" x14ac:dyDescent="0.3">
      <c r="L7557" s="24">
        <f t="shared" si="426"/>
        <v>7551</v>
      </c>
      <c r="M7557" s="16" t="e">
        <f>IF($L7557&lt;=$C$34,Daten!B7560,NA())</f>
        <v>#N/A</v>
      </c>
      <c r="N7557" s="16" t="e">
        <f>IF($L7557&lt;=$C$34,Daten!C7560,NA())</f>
        <v>#N/A</v>
      </c>
      <c r="O7557" s="16" t="e">
        <f>IF($L7557&lt;=$C$34,Daten!D7560,NA())</f>
        <v>#N/A</v>
      </c>
      <c r="P7557" s="24">
        <f t="shared" si="427"/>
        <v>7551</v>
      </c>
      <c r="Q7557" s="16" t="e">
        <f>IF($P7557&lt;=$D$34,Daten!F7560,NA())</f>
        <v>#N/A</v>
      </c>
      <c r="R7557" s="16" t="e">
        <f>IF($P7557&lt;=$D$34,Daten!G7560,NA())</f>
        <v>#N/A</v>
      </c>
      <c r="S7557" s="16" t="e">
        <f>IF($P7557&lt;=$D$34,Daten!H7560,NA())</f>
        <v>#N/A</v>
      </c>
    </row>
    <row r="7558" spans="12:19" x14ac:dyDescent="0.3">
      <c r="L7558" s="24">
        <f t="shared" si="426"/>
        <v>7552</v>
      </c>
      <c r="M7558" s="16" t="e">
        <f>IF($L7558&lt;=$C$34,Daten!B7561,NA())</f>
        <v>#N/A</v>
      </c>
      <c r="N7558" s="16" t="e">
        <f>IF($L7558&lt;=$C$34,Daten!C7561,NA())</f>
        <v>#N/A</v>
      </c>
      <c r="O7558" s="16" t="e">
        <f>IF($L7558&lt;=$C$34,Daten!D7561,NA())</f>
        <v>#N/A</v>
      </c>
      <c r="P7558" s="24">
        <f t="shared" si="427"/>
        <v>7552</v>
      </c>
      <c r="Q7558" s="16" t="e">
        <f>IF($P7558&lt;=$D$34,Daten!F7561,NA())</f>
        <v>#N/A</v>
      </c>
      <c r="R7558" s="16" t="e">
        <f>IF($P7558&lt;=$D$34,Daten!G7561,NA())</f>
        <v>#N/A</v>
      </c>
      <c r="S7558" s="16" t="e">
        <f>IF($P7558&lt;=$D$34,Daten!H7561,NA())</f>
        <v>#N/A</v>
      </c>
    </row>
    <row r="7559" spans="12:19" x14ac:dyDescent="0.3">
      <c r="L7559" s="24">
        <f t="shared" si="426"/>
        <v>7553</v>
      </c>
      <c r="M7559" s="16" t="e">
        <f>IF($L7559&lt;=$C$34,Daten!B7562,NA())</f>
        <v>#N/A</v>
      </c>
      <c r="N7559" s="16" t="e">
        <f>IF($L7559&lt;=$C$34,Daten!C7562,NA())</f>
        <v>#N/A</v>
      </c>
      <c r="O7559" s="16" t="e">
        <f>IF($L7559&lt;=$C$34,Daten!D7562,NA())</f>
        <v>#N/A</v>
      </c>
      <c r="P7559" s="24">
        <f t="shared" si="427"/>
        <v>7553</v>
      </c>
      <c r="Q7559" s="16" t="e">
        <f>IF($P7559&lt;=$D$34,Daten!F7562,NA())</f>
        <v>#N/A</v>
      </c>
      <c r="R7559" s="16" t="e">
        <f>IF($P7559&lt;=$D$34,Daten!G7562,NA())</f>
        <v>#N/A</v>
      </c>
      <c r="S7559" s="16" t="e">
        <f>IF($P7559&lt;=$D$34,Daten!H7562,NA())</f>
        <v>#N/A</v>
      </c>
    </row>
    <row r="7560" spans="12:19" x14ac:dyDescent="0.3">
      <c r="L7560" s="24">
        <f t="shared" si="426"/>
        <v>7554</v>
      </c>
      <c r="M7560" s="16" t="e">
        <f>IF($L7560&lt;=$C$34,Daten!B7563,NA())</f>
        <v>#N/A</v>
      </c>
      <c r="N7560" s="16" t="e">
        <f>IF($L7560&lt;=$C$34,Daten!C7563,NA())</f>
        <v>#N/A</v>
      </c>
      <c r="O7560" s="16" t="e">
        <f>IF($L7560&lt;=$C$34,Daten!D7563,NA())</f>
        <v>#N/A</v>
      </c>
      <c r="P7560" s="24">
        <f t="shared" si="427"/>
        <v>7554</v>
      </c>
      <c r="Q7560" s="16" t="e">
        <f>IF($P7560&lt;=$D$34,Daten!F7563,NA())</f>
        <v>#N/A</v>
      </c>
      <c r="R7560" s="16" t="e">
        <f>IF($P7560&lt;=$D$34,Daten!G7563,NA())</f>
        <v>#N/A</v>
      </c>
      <c r="S7560" s="16" t="e">
        <f>IF($P7560&lt;=$D$34,Daten!H7563,NA())</f>
        <v>#N/A</v>
      </c>
    </row>
    <row r="7561" spans="12:19" x14ac:dyDescent="0.3">
      <c r="L7561" s="24">
        <f t="shared" ref="L7561:L7624" si="428">L7560+1</f>
        <v>7555</v>
      </c>
      <c r="M7561" s="16" t="e">
        <f>IF($L7561&lt;=$C$34,Daten!B7564,NA())</f>
        <v>#N/A</v>
      </c>
      <c r="N7561" s="16" t="e">
        <f>IF($L7561&lt;=$C$34,Daten!C7564,NA())</f>
        <v>#N/A</v>
      </c>
      <c r="O7561" s="16" t="e">
        <f>IF($L7561&lt;=$C$34,Daten!D7564,NA())</f>
        <v>#N/A</v>
      </c>
      <c r="P7561" s="24">
        <f t="shared" ref="P7561:P7624" si="429">P7560+1</f>
        <v>7555</v>
      </c>
      <c r="Q7561" s="16" t="e">
        <f>IF($P7561&lt;=$D$34,Daten!F7564,NA())</f>
        <v>#N/A</v>
      </c>
      <c r="R7561" s="16" t="e">
        <f>IF($P7561&lt;=$D$34,Daten!G7564,NA())</f>
        <v>#N/A</v>
      </c>
      <c r="S7561" s="16" t="e">
        <f>IF($P7561&lt;=$D$34,Daten!H7564,NA())</f>
        <v>#N/A</v>
      </c>
    </row>
    <row r="7562" spans="12:19" x14ac:dyDescent="0.3">
      <c r="L7562" s="24">
        <f t="shared" si="428"/>
        <v>7556</v>
      </c>
      <c r="M7562" s="16" t="e">
        <f>IF($L7562&lt;=$C$34,Daten!B7565,NA())</f>
        <v>#N/A</v>
      </c>
      <c r="N7562" s="16" t="e">
        <f>IF($L7562&lt;=$C$34,Daten!C7565,NA())</f>
        <v>#N/A</v>
      </c>
      <c r="O7562" s="16" t="e">
        <f>IF($L7562&lt;=$C$34,Daten!D7565,NA())</f>
        <v>#N/A</v>
      </c>
      <c r="P7562" s="24">
        <f t="shared" si="429"/>
        <v>7556</v>
      </c>
      <c r="Q7562" s="16" t="e">
        <f>IF($P7562&lt;=$D$34,Daten!F7565,NA())</f>
        <v>#N/A</v>
      </c>
      <c r="R7562" s="16" t="e">
        <f>IF($P7562&lt;=$D$34,Daten!G7565,NA())</f>
        <v>#N/A</v>
      </c>
      <c r="S7562" s="16" t="e">
        <f>IF($P7562&lt;=$D$34,Daten!H7565,NA())</f>
        <v>#N/A</v>
      </c>
    </row>
    <row r="7563" spans="12:19" x14ac:dyDescent="0.3">
      <c r="L7563" s="24">
        <f t="shared" si="428"/>
        <v>7557</v>
      </c>
      <c r="M7563" s="16" t="e">
        <f>IF($L7563&lt;=$C$34,Daten!B7566,NA())</f>
        <v>#N/A</v>
      </c>
      <c r="N7563" s="16" t="e">
        <f>IF($L7563&lt;=$C$34,Daten!C7566,NA())</f>
        <v>#N/A</v>
      </c>
      <c r="O7563" s="16" t="e">
        <f>IF($L7563&lt;=$C$34,Daten!D7566,NA())</f>
        <v>#N/A</v>
      </c>
      <c r="P7563" s="24">
        <f t="shared" si="429"/>
        <v>7557</v>
      </c>
      <c r="Q7563" s="16" t="e">
        <f>IF($P7563&lt;=$D$34,Daten!F7566,NA())</f>
        <v>#N/A</v>
      </c>
      <c r="R7563" s="16" t="e">
        <f>IF($P7563&lt;=$D$34,Daten!G7566,NA())</f>
        <v>#N/A</v>
      </c>
      <c r="S7563" s="16" t="e">
        <f>IF($P7563&lt;=$D$34,Daten!H7566,NA())</f>
        <v>#N/A</v>
      </c>
    </row>
    <row r="7564" spans="12:19" x14ac:dyDescent="0.3">
      <c r="L7564" s="24">
        <f t="shared" si="428"/>
        <v>7558</v>
      </c>
      <c r="M7564" s="16" t="e">
        <f>IF($L7564&lt;=$C$34,Daten!B7567,NA())</f>
        <v>#N/A</v>
      </c>
      <c r="N7564" s="16" t="e">
        <f>IF($L7564&lt;=$C$34,Daten!C7567,NA())</f>
        <v>#N/A</v>
      </c>
      <c r="O7564" s="16" t="e">
        <f>IF($L7564&lt;=$C$34,Daten!D7567,NA())</f>
        <v>#N/A</v>
      </c>
      <c r="P7564" s="24">
        <f t="shared" si="429"/>
        <v>7558</v>
      </c>
      <c r="Q7564" s="16" t="e">
        <f>IF($P7564&lt;=$D$34,Daten!F7567,NA())</f>
        <v>#N/A</v>
      </c>
      <c r="R7564" s="16" t="e">
        <f>IF($P7564&lt;=$D$34,Daten!G7567,NA())</f>
        <v>#N/A</v>
      </c>
      <c r="S7564" s="16" t="e">
        <f>IF($P7564&lt;=$D$34,Daten!H7567,NA())</f>
        <v>#N/A</v>
      </c>
    </row>
    <row r="7565" spans="12:19" x14ac:dyDescent="0.3">
      <c r="L7565" s="24">
        <f t="shared" si="428"/>
        <v>7559</v>
      </c>
      <c r="M7565" s="16" t="e">
        <f>IF($L7565&lt;=$C$34,Daten!B7568,NA())</f>
        <v>#N/A</v>
      </c>
      <c r="N7565" s="16" t="e">
        <f>IF($L7565&lt;=$C$34,Daten!C7568,NA())</f>
        <v>#N/A</v>
      </c>
      <c r="O7565" s="16" t="e">
        <f>IF($L7565&lt;=$C$34,Daten!D7568,NA())</f>
        <v>#N/A</v>
      </c>
      <c r="P7565" s="24">
        <f t="shared" si="429"/>
        <v>7559</v>
      </c>
      <c r="Q7565" s="16" t="e">
        <f>IF($P7565&lt;=$D$34,Daten!F7568,NA())</f>
        <v>#N/A</v>
      </c>
      <c r="R7565" s="16" t="e">
        <f>IF($P7565&lt;=$D$34,Daten!G7568,NA())</f>
        <v>#N/A</v>
      </c>
      <c r="S7565" s="16" t="e">
        <f>IF($P7565&lt;=$D$34,Daten!H7568,NA())</f>
        <v>#N/A</v>
      </c>
    </row>
    <row r="7566" spans="12:19" x14ac:dyDescent="0.3">
      <c r="L7566" s="24">
        <f t="shared" si="428"/>
        <v>7560</v>
      </c>
      <c r="M7566" s="16" t="e">
        <f>IF($L7566&lt;=$C$34,Daten!B7569,NA())</f>
        <v>#N/A</v>
      </c>
      <c r="N7566" s="16" t="e">
        <f>IF($L7566&lt;=$C$34,Daten!C7569,NA())</f>
        <v>#N/A</v>
      </c>
      <c r="O7566" s="16" t="e">
        <f>IF($L7566&lt;=$C$34,Daten!D7569,NA())</f>
        <v>#N/A</v>
      </c>
      <c r="P7566" s="24">
        <f t="shared" si="429"/>
        <v>7560</v>
      </c>
      <c r="Q7566" s="16" t="e">
        <f>IF($P7566&lt;=$D$34,Daten!F7569,NA())</f>
        <v>#N/A</v>
      </c>
      <c r="R7566" s="16" t="e">
        <f>IF($P7566&lt;=$D$34,Daten!G7569,NA())</f>
        <v>#N/A</v>
      </c>
      <c r="S7566" s="16" t="e">
        <f>IF($P7566&lt;=$D$34,Daten!H7569,NA())</f>
        <v>#N/A</v>
      </c>
    </row>
    <row r="7567" spans="12:19" x14ac:dyDescent="0.3">
      <c r="L7567" s="24">
        <f t="shared" si="428"/>
        <v>7561</v>
      </c>
      <c r="M7567" s="16" t="e">
        <f>IF($L7567&lt;=$C$34,Daten!B7570,NA())</f>
        <v>#N/A</v>
      </c>
      <c r="N7567" s="16" t="e">
        <f>IF($L7567&lt;=$C$34,Daten!C7570,NA())</f>
        <v>#N/A</v>
      </c>
      <c r="O7567" s="16" t="e">
        <f>IF($L7567&lt;=$C$34,Daten!D7570,NA())</f>
        <v>#N/A</v>
      </c>
      <c r="P7567" s="24">
        <f t="shared" si="429"/>
        <v>7561</v>
      </c>
      <c r="Q7567" s="16" t="e">
        <f>IF($P7567&lt;=$D$34,Daten!F7570,NA())</f>
        <v>#N/A</v>
      </c>
      <c r="R7567" s="16" t="e">
        <f>IF($P7567&lt;=$D$34,Daten!G7570,NA())</f>
        <v>#N/A</v>
      </c>
      <c r="S7567" s="16" t="e">
        <f>IF($P7567&lt;=$D$34,Daten!H7570,NA())</f>
        <v>#N/A</v>
      </c>
    </row>
    <row r="7568" spans="12:19" x14ac:dyDescent="0.3">
      <c r="L7568" s="24">
        <f t="shared" si="428"/>
        <v>7562</v>
      </c>
      <c r="M7568" s="16" t="e">
        <f>IF($L7568&lt;=$C$34,Daten!B7571,NA())</f>
        <v>#N/A</v>
      </c>
      <c r="N7568" s="16" t="e">
        <f>IF($L7568&lt;=$C$34,Daten!C7571,NA())</f>
        <v>#N/A</v>
      </c>
      <c r="O7568" s="16" t="e">
        <f>IF($L7568&lt;=$C$34,Daten!D7571,NA())</f>
        <v>#N/A</v>
      </c>
      <c r="P7568" s="24">
        <f t="shared" si="429"/>
        <v>7562</v>
      </c>
      <c r="Q7568" s="16" t="e">
        <f>IF($P7568&lt;=$D$34,Daten!F7571,NA())</f>
        <v>#N/A</v>
      </c>
      <c r="R7568" s="16" t="e">
        <f>IF($P7568&lt;=$D$34,Daten!G7571,NA())</f>
        <v>#N/A</v>
      </c>
      <c r="S7568" s="16" t="e">
        <f>IF($P7568&lt;=$D$34,Daten!H7571,NA())</f>
        <v>#N/A</v>
      </c>
    </row>
    <row r="7569" spans="12:19" x14ac:dyDescent="0.3">
      <c r="L7569" s="24">
        <f t="shared" si="428"/>
        <v>7563</v>
      </c>
      <c r="M7569" s="16" t="e">
        <f>IF($L7569&lt;=$C$34,Daten!B7572,NA())</f>
        <v>#N/A</v>
      </c>
      <c r="N7569" s="16" t="e">
        <f>IF($L7569&lt;=$C$34,Daten!C7572,NA())</f>
        <v>#N/A</v>
      </c>
      <c r="O7569" s="16" t="e">
        <f>IF($L7569&lt;=$C$34,Daten!D7572,NA())</f>
        <v>#N/A</v>
      </c>
      <c r="P7569" s="24">
        <f t="shared" si="429"/>
        <v>7563</v>
      </c>
      <c r="Q7569" s="16" t="e">
        <f>IF($P7569&lt;=$D$34,Daten!F7572,NA())</f>
        <v>#N/A</v>
      </c>
      <c r="R7569" s="16" t="e">
        <f>IF($P7569&lt;=$D$34,Daten!G7572,NA())</f>
        <v>#N/A</v>
      </c>
      <c r="S7569" s="16" t="e">
        <f>IF($P7569&lt;=$D$34,Daten!H7572,NA())</f>
        <v>#N/A</v>
      </c>
    </row>
    <row r="7570" spans="12:19" x14ac:dyDescent="0.3">
      <c r="L7570" s="24">
        <f t="shared" si="428"/>
        <v>7564</v>
      </c>
      <c r="M7570" s="16" t="e">
        <f>IF($L7570&lt;=$C$34,Daten!B7573,NA())</f>
        <v>#N/A</v>
      </c>
      <c r="N7570" s="16" t="e">
        <f>IF($L7570&lt;=$C$34,Daten!C7573,NA())</f>
        <v>#N/A</v>
      </c>
      <c r="O7570" s="16" t="e">
        <f>IF($L7570&lt;=$C$34,Daten!D7573,NA())</f>
        <v>#N/A</v>
      </c>
      <c r="P7570" s="24">
        <f t="shared" si="429"/>
        <v>7564</v>
      </c>
      <c r="Q7570" s="16" t="e">
        <f>IF($P7570&lt;=$D$34,Daten!F7573,NA())</f>
        <v>#N/A</v>
      </c>
      <c r="R7570" s="16" t="e">
        <f>IF($P7570&lt;=$D$34,Daten!G7573,NA())</f>
        <v>#N/A</v>
      </c>
      <c r="S7570" s="16" t="e">
        <f>IF($P7570&lt;=$D$34,Daten!H7573,NA())</f>
        <v>#N/A</v>
      </c>
    </row>
    <row r="7571" spans="12:19" x14ac:dyDescent="0.3">
      <c r="L7571" s="24">
        <f t="shared" si="428"/>
        <v>7565</v>
      </c>
      <c r="M7571" s="16" t="e">
        <f>IF($L7571&lt;=$C$34,Daten!B7574,NA())</f>
        <v>#N/A</v>
      </c>
      <c r="N7571" s="16" t="e">
        <f>IF($L7571&lt;=$C$34,Daten!C7574,NA())</f>
        <v>#N/A</v>
      </c>
      <c r="O7571" s="16" t="e">
        <f>IF($L7571&lt;=$C$34,Daten!D7574,NA())</f>
        <v>#N/A</v>
      </c>
      <c r="P7571" s="24">
        <f t="shared" si="429"/>
        <v>7565</v>
      </c>
      <c r="Q7571" s="16" t="e">
        <f>IF($P7571&lt;=$D$34,Daten!F7574,NA())</f>
        <v>#N/A</v>
      </c>
      <c r="R7571" s="16" t="e">
        <f>IF($P7571&lt;=$D$34,Daten!G7574,NA())</f>
        <v>#N/A</v>
      </c>
      <c r="S7571" s="16" t="e">
        <f>IF($P7571&lt;=$D$34,Daten!H7574,NA())</f>
        <v>#N/A</v>
      </c>
    </row>
    <row r="7572" spans="12:19" x14ac:dyDescent="0.3">
      <c r="L7572" s="24">
        <f t="shared" si="428"/>
        <v>7566</v>
      </c>
      <c r="M7572" s="16" t="e">
        <f>IF($L7572&lt;=$C$34,Daten!B7575,NA())</f>
        <v>#N/A</v>
      </c>
      <c r="N7572" s="16" t="e">
        <f>IF($L7572&lt;=$C$34,Daten!C7575,NA())</f>
        <v>#N/A</v>
      </c>
      <c r="O7572" s="16" t="e">
        <f>IF($L7572&lt;=$C$34,Daten!D7575,NA())</f>
        <v>#N/A</v>
      </c>
      <c r="P7572" s="24">
        <f t="shared" si="429"/>
        <v>7566</v>
      </c>
      <c r="Q7572" s="16" t="e">
        <f>IF($P7572&lt;=$D$34,Daten!F7575,NA())</f>
        <v>#N/A</v>
      </c>
      <c r="R7572" s="16" t="e">
        <f>IF($P7572&lt;=$D$34,Daten!G7575,NA())</f>
        <v>#N/A</v>
      </c>
      <c r="S7572" s="16" t="e">
        <f>IF($P7572&lt;=$D$34,Daten!H7575,NA())</f>
        <v>#N/A</v>
      </c>
    </row>
    <row r="7573" spans="12:19" x14ac:dyDescent="0.3">
      <c r="L7573" s="24">
        <f t="shared" si="428"/>
        <v>7567</v>
      </c>
      <c r="M7573" s="16" t="e">
        <f>IF($L7573&lt;=$C$34,Daten!B7576,NA())</f>
        <v>#N/A</v>
      </c>
      <c r="N7573" s="16" t="e">
        <f>IF($L7573&lt;=$C$34,Daten!C7576,NA())</f>
        <v>#N/A</v>
      </c>
      <c r="O7573" s="16" t="e">
        <f>IF($L7573&lt;=$C$34,Daten!D7576,NA())</f>
        <v>#N/A</v>
      </c>
      <c r="P7573" s="24">
        <f t="shared" si="429"/>
        <v>7567</v>
      </c>
      <c r="Q7573" s="16" t="e">
        <f>IF($P7573&lt;=$D$34,Daten!F7576,NA())</f>
        <v>#N/A</v>
      </c>
      <c r="R7573" s="16" t="e">
        <f>IF($P7573&lt;=$D$34,Daten!G7576,NA())</f>
        <v>#N/A</v>
      </c>
      <c r="S7573" s="16" t="e">
        <f>IF($P7573&lt;=$D$34,Daten!H7576,NA())</f>
        <v>#N/A</v>
      </c>
    </row>
    <row r="7574" spans="12:19" x14ac:dyDescent="0.3">
      <c r="L7574" s="24">
        <f t="shared" si="428"/>
        <v>7568</v>
      </c>
      <c r="M7574" s="16" t="e">
        <f>IF($L7574&lt;=$C$34,Daten!B7577,NA())</f>
        <v>#N/A</v>
      </c>
      <c r="N7574" s="16" t="e">
        <f>IF($L7574&lt;=$C$34,Daten!C7577,NA())</f>
        <v>#N/A</v>
      </c>
      <c r="O7574" s="16" t="e">
        <f>IF($L7574&lt;=$C$34,Daten!D7577,NA())</f>
        <v>#N/A</v>
      </c>
      <c r="P7574" s="24">
        <f t="shared" si="429"/>
        <v>7568</v>
      </c>
      <c r="Q7574" s="16" t="e">
        <f>IF($P7574&lt;=$D$34,Daten!F7577,NA())</f>
        <v>#N/A</v>
      </c>
      <c r="R7574" s="16" t="e">
        <f>IF($P7574&lt;=$D$34,Daten!G7577,NA())</f>
        <v>#N/A</v>
      </c>
      <c r="S7574" s="16" t="e">
        <f>IF($P7574&lt;=$D$34,Daten!H7577,NA())</f>
        <v>#N/A</v>
      </c>
    </row>
    <row r="7575" spans="12:19" x14ac:dyDescent="0.3">
      <c r="L7575" s="24">
        <f t="shared" si="428"/>
        <v>7569</v>
      </c>
      <c r="M7575" s="16" t="e">
        <f>IF($L7575&lt;=$C$34,Daten!B7578,NA())</f>
        <v>#N/A</v>
      </c>
      <c r="N7575" s="16" t="e">
        <f>IF($L7575&lt;=$C$34,Daten!C7578,NA())</f>
        <v>#N/A</v>
      </c>
      <c r="O7575" s="16" t="e">
        <f>IF($L7575&lt;=$C$34,Daten!D7578,NA())</f>
        <v>#N/A</v>
      </c>
      <c r="P7575" s="24">
        <f t="shared" si="429"/>
        <v>7569</v>
      </c>
      <c r="Q7575" s="16" t="e">
        <f>IF($P7575&lt;=$D$34,Daten!F7578,NA())</f>
        <v>#N/A</v>
      </c>
      <c r="R7575" s="16" t="e">
        <f>IF($P7575&lt;=$D$34,Daten!G7578,NA())</f>
        <v>#N/A</v>
      </c>
      <c r="S7575" s="16" t="e">
        <f>IF($P7575&lt;=$D$34,Daten!H7578,NA())</f>
        <v>#N/A</v>
      </c>
    </row>
    <row r="7576" spans="12:19" x14ac:dyDescent="0.3">
      <c r="L7576" s="24">
        <f t="shared" si="428"/>
        <v>7570</v>
      </c>
      <c r="M7576" s="16" t="e">
        <f>IF($L7576&lt;=$C$34,Daten!B7579,NA())</f>
        <v>#N/A</v>
      </c>
      <c r="N7576" s="16" t="e">
        <f>IF($L7576&lt;=$C$34,Daten!C7579,NA())</f>
        <v>#N/A</v>
      </c>
      <c r="O7576" s="16" t="e">
        <f>IF($L7576&lt;=$C$34,Daten!D7579,NA())</f>
        <v>#N/A</v>
      </c>
      <c r="P7576" s="24">
        <f t="shared" si="429"/>
        <v>7570</v>
      </c>
      <c r="Q7576" s="16" t="e">
        <f>IF($P7576&lt;=$D$34,Daten!F7579,NA())</f>
        <v>#N/A</v>
      </c>
      <c r="R7576" s="16" t="e">
        <f>IF($P7576&lt;=$D$34,Daten!G7579,NA())</f>
        <v>#N/A</v>
      </c>
      <c r="S7576" s="16" t="e">
        <f>IF($P7576&lt;=$D$34,Daten!H7579,NA())</f>
        <v>#N/A</v>
      </c>
    </row>
    <row r="7577" spans="12:19" x14ac:dyDescent="0.3">
      <c r="L7577" s="24">
        <f t="shared" si="428"/>
        <v>7571</v>
      </c>
      <c r="M7577" s="16" t="e">
        <f>IF($L7577&lt;=$C$34,Daten!B7580,NA())</f>
        <v>#N/A</v>
      </c>
      <c r="N7577" s="16" t="e">
        <f>IF($L7577&lt;=$C$34,Daten!C7580,NA())</f>
        <v>#N/A</v>
      </c>
      <c r="O7577" s="16" t="e">
        <f>IF($L7577&lt;=$C$34,Daten!D7580,NA())</f>
        <v>#N/A</v>
      </c>
      <c r="P7577" s="24">
        <f t="shared" si="429"/>
        <v>7571</v>
      </c>
      <c r="Q7577" s="16" t="e">
        <f>IF($P7577&lt;=$D$34,Daten!F7580,NA())</f>
        <v>#N/A</v>
      </c>
      <c r="R7577" s="16" t="e">
        <f>IF($P7577&lt;=$D$34,Daten!G7580,NA())</f>
        <v>#N/A</v>
      </c>
      <c r="S7577" s="16" t="e">
        <f>IF($P7577&lt;=$D$34,Daten!H7580,NA())</f>
        <v>#N/A</v>
      </c>
    </row>
    <row r="7578" spans="12:19" x14ac:dyDescent="0.3">
      <c r="L7578" s="24">
        <f t="shared" si="428"/>
        <v>7572</v>
      </c>
      <c r="M7578" s="16" t="e">
        <f>IF($L7578&lt;=$C$34,Daten!B7581,NA())</f>
        <v>#N/A</v>
      </c>
      <c r="N7578" s="16" t="e">
        <f>IF($L7578&lt;=$C$34,Daten!C7581,NA())</f>
        <v>#N/A</v>
      </c>
      <c r="O7578" s="16" t="e">
        <f>IF($L7578&lt;=$C$34,Daten!D7581,NA())</f>
        <v>#N/A</v>
      </c>
      <c r="P7578" s="24">
        <f t="shared" si="429"/>
        <v>7572</v>
      </c>
      <c r="Q7578" s="16" t="e">
        <f>IF($P7578&lt;=$D$34,Daten!F7581,NA())</f>
        <v>#N/A</v>
      </c>
      <c r="R7578" s="16" t="e">
        <f>IF($P7578&lt;=$D$34,Daten!G7581,NA())</f>
        <v>#N/A</v>
      </c>
      <c r="S7578" s="16" t="e">
        <f>IF($P7578&lt;=$D$34,Daten!H7581,NA())</f>
        <v>#N/A</v>
      </c>
    </row>
    <row r="7579" spans="12:19" x14ac:dyDescent="0.3">
      <c r="L7579" s="24">
        <f t="shared" si="428"/>
        <v>7573</v>
      </c>
      <c r="M7579" s="16" t="e">
        <f>IF($L7579&lt;=$C$34,Daten!B7582,NA())</f>
        <v>#N/A</v>
      </c>
      <c r="N7579" s="16" t="e">
        <f>IF($L7579&lt;=$C$34,Daten!C7582,NA())</f>
        <v>#N/A</v>
      </c>
      <c r="O7579" s="16" t="e">
        <f>IF($L7579&lt;=$C$34,Daten!D7582,NA())</f>
        <v>#N/A</v>
      </c>
      <c r="P7579" s="24">
        <f t="shared" si="429"/>
        <v>7573</v>
      </c>
      <c r="Q7579" s="16" t="e">
        <f>IF($P7579&lt;=$D$34,Daten!F7582,NA())</f>
        <v>#N/A</v>
      </c>
      <c r="R7579" s="16" t="e">
        <f>IF($P7579&lt;=$D$34,Daten!G7582,NA())</f>
        <v>#N/A</v>
      </c>
      <c r="S7579" s="16" t="e">
        <f>IF($P7579&lt;=$D$34,Daten!H7582,NA())</f>
        <v>#N/A</v>
      </c>
    </row>
    <row r="7580" spans="12:19" x14ac:dyDescent="0.3">
      <c r="L7580" s="24">
        <f t="shared" si="428"/>
        <v>7574</v>
      </c>
      <c r="M7580" s="16" t="e">
        <f>IF($L7580&lt;=$C$34,Daten!B7583,NA())</f>
        <v>#N/A</v>
      </c>
      <c r="N7580" s="16" t="e">
        <f>IF($L7580&lt;=$C$34,Daten!C7583,NA())</f>
        <v>#N/A</v>
      </c>
      <c r="O7580" s="16" t="e">
        <f>IF($L7580&lt;=$C$34,Daten!D7583,NA())</f>
        <v>#N/A</v>
      </c>
      <c r="P7580" s="24">
        <f t="shared" si="429"/>
        <v>7574</v>
      </c>
      <c r="Q7580" s="16" t="e">
        <f>IF($P7580&lt;=$D$34,Daten!F7583,NA())</f>
        <v>#N/A</v>
      </c>
      <c r="R7580" s="16" t="e">
        <f>IF($P7580&lt;=$D$34,Daten!G7583,NA())</f>
        <v>#N/A</v>
      </c>
      <c r="S7580" s="16" t="e">
        <f>IF($P7580&lt;=$D$34,Daten!H7583,NA())</f>
        <v>#N/A</v>
      </c>
    </row>
    <row r="7581" spans="12:19" x14ac:dyDescent="0.3">
      <c r="L7581" s="24">
        <f t="shared" si="428"/>
        <v>7575</v>
      </c>
      <c r="M7581" s="16" t="e">
        <f>IF($L7581&lt;=$C$34,Daten!B7584,NA())</f>
        <v>#N/A</v>
      </c>
      <c r="N7581" s="16" t="e">
        <f>IF($L7581&lt;=$C$34,Daten!C7584,NA())</f>
        <v>#N/A</v>
      </c>
      <c r="O7581" s="16" t="e">
        <f>IF($L7581&lt;=$C$34,Daten!D7584,NA())</f>
        <v>#N/A</v>
      </c>
      <c r="P7581" s="24">
        <f t="shared" si="429"/>
        <v>7575</v>
      </c>
      <c r="Q7581" s="16" t="e">
        <f>IF($P7581&lt;=$D$34,Daten!F7584,NA())</f>
        <v>#N/A</v>
      </c>
      <c r="R7581" s="16" t="e">
        <f>IF($P7581&lt;=$D$34,Daten!G7584,NA())</f>
        <v>#N/A</v>
      </c>
      <c r="S7581" s="16" t="e">
        <f>IF($P7581&lt;=$D$34,Daten!H7584,NA())</f>
        <v>#N/A</v>
      </c>
    </row>
    <row r="7582" spans="12:19" x14ac:dyDescent="0.3">
      <c r="L7582" s="24">
        <f t="shared" si="428"/>
        <v>7576</v>
      </c>
      <c r="M7582" s="16" t="e">
        <f>IF($L7582&lt;=$C$34,Daten!B7585,NA())</f>
        <v>#N/A</v>
      </c>
      <c r="N7582" s="16" t="e">
        <f>IF($L7582&lt;=$C$34,Daten!C7585,NA())</f>
        <v>#N/A</v>
      </c>
      <c r="O7582" s="16" t="e">
        <f>IF($L7582&lt;=$C$34,Daten!D7585,NA())</f>
        <v>#N/A</v>
      </c>
      <c r="P7582" s="24">
        <f t="shared" si="429"/>
        <v>7576</v>
      </c>
      <c r="Q7582" s="16" t="e">
        <f>IF($P7582&lt;=$D$34,Daten!F7585,NA())</f>
        <v>#N/A</v>
      </c>
      <c r="R7582" s="16" t="e">
        <f>IF($P7582&lt;=$D$34,Daten!G7585,NA())</f>
        <v>#N/A</v>
      </c>
      <c r="S7582" s="16" t="e">
        <f>IF($P7582&lt;=$D$34,Daten!H7585,NA())</f>
        <v>#N/A</v>
      </c>
    </row>
    <row r="7583" spans="12:19" x14ac:dyDescent="0.3">
      <c r="L7583" s="24">
        <f t="shared" si="428"/>
        <v>7577</v>
      </c>
      <c r="M7583" s="16" t="e">
        <f>IF($L7583&lt;=$C$34,Daten!B7586,NA())</f>
        <v>#N/A</v>
      </c>
      <c r="N7583" s="16" t="e">
        <f>IF($L7583&lt;=$C$34,Daten!C7586,NA())</f>
        <v>#N/A</v>
      </c>
      <c r="O7583" s="16" t="e">
        <f>IF($L7583&lt;=$C$34,Daten!D7586,NA())</f>
        <v>#N/A</v>
      </c>
      <c r="P7583" s="24">
        <f t="shared" si="429"/>
        <v>7577</v>
      </c>
      <c r="Q7583" s="16" t="e">
        <f>IF($P7583&lt;=$D$34,Daten!F7586,NA())</f>
        <v>#N/A</v>
      </c>
      <c r="R7583" s="16" t="e">
        <f>IF($P7583&lt;=$D$34,Daten!G7586,NA())</f>
        <v>#N/A</v>
      </c>
      <c r="S7583" s="16" t="e">
        <f>IF($P7583&lt;=$D$34,Daten!H7586,NA())</f>
        <v>#N/A</v>
      </c>
    </row>
    <row r="7584" spans="12:19" x14ac:dyDescent="0.3">
      <c r="L7584" s="24">
        <f t="shared" si="428"/>
        <v>7578</v>
      </c>
      <c r="M7584" s="16" t="e">
        <f>IF($L7584&lt;=$C$34,Daten!B7587,NA())</f>
        <v>#N/A</v>
      </c>
      <c r="N7584" s="16" t="e">
        <f>IF($L7584&lt;=$C$34,Daten!C7587,NA())</f>
        <v>#N/A</v>
      </c>
      <c r="O7584" s="16" t="e">
        <f>IF($L7584&lt;=$C$34,Daten!D7587,NA())</f>
        <v>#N/A</v>
      </c>
      <c r="P7584" s="24">
        <f t="shared" si="429"/>
        <v>7578</v>
      </c>
      <c r="Q7584" s="16" t="e">
        <f>IF($P7584&lt;=$D$34,Daten!F7587,NA())</f>
        <v>#N/A</v>
      </c>
      <c r="R7584" s="16" t="e">
        <f>IF($P7584&lt;=$D$34,Daten!G7587,NA())</f>
        <v>#N/A</v>
      </c>
      <c r="S7584" s="16" t="e">
        <f>IF($P7584&lt;=$D$34,Daten!H7587,NA())</f>
        <v>#N/A</v>
      </c>
    </row>
    <row r="7585" spans="12:19" x14ac:dyDescent="0.3">
      <c r="L7585" s="24">
        <f t="shared" si="428"/>
        <v>7579</v>
      </c>
      <c r="M7585" s="16" t="e">
        <f>IF($L7585&lt;=$C$34,Daten!B7588,NA())</f>
        <v>#N/A</v>
      </c>
      <c r="N7585" s="16" t="e">
        <f>IF($L7585&lt;=$C$34,Daten!C7588,NA())</f>
        <v>#N/A</v>
      </c>
      <c r="O7585" s="16" t="e">
        <f>IF($L7585&lt;=$C$34,Daten!D7588,NA())</f>
        <v>#N/A</v>
      </c>
      <c r="P7585" s="24">
        <f t="shared" si="429"/>
        <v>7579</v>
      </c>
      <c r="Q7585" s="16" t="e">
        <f>IF($P7585&lt;=$D$34,Daten!F7588,NA())</f>
        <v>#N/A</v>
      </c>
      <c r="R7585" s="16" t="e">
        <f>IF($P7585&lt;=$D$34,Daten!G7588,NA())</f>
        <v>#N/A</v>
      </c>
      <c r="S7585" s="16" t="e">
        <f>IF($P7585&lt;=$D$34,Daten!H7588,NA())</f>
        <v>#N/A</v>
      </c>
    </row>
    <row r="7586" spans="12:19" x14ac:dyDescent="0.3">
      <c r="L7586" s="24">
        <f t="shared" si="428"/>
        <v>7580</v>
      </c>
      <c r="M7586" s="16" t="e">
        <f>IF($L7586&lt;=$C$34,Daten!B7589,NA())</f>
        <v>#N/A</v>
      </c>
      <c r="N7586" s="16" t="e">
        <f>IF($L7586&lt;=$C$34,Daten!C7589,NA())</f>
        <v>#N/A</v>
      </c>
      <c r="O7586" s="16" t="e">
        <f>IF($L7586&lt;=$C$34,Daten!D7589,NA())</f>
        <v>#N/A</v>
      </c>
      <c r="P7586" s="24">
        <f t="shared" si="429"/>
        <v>7580</v>
      </c>
      <c r="Q7586" s="16" t="e">
        <f>IF($P7586&lt;=$D$34,Daten!F7589,NA())</f>
        <v>#N/A</v>
      </c>
      <c r="R7586" s="16" t="e">
        <f>IF($P7586&lt;=$D$34,Daten!G7589,NA())</f>
        <v>#N/A</v>
      </c>
      <c r="S7586" s="16" t="e">
        <f>IF($P7586&lt;=$D$34,Daten!H7589,NA())</f>
        <v>#N/A</v>
      </c>
    </row>
    <row r="7587" spans="12:19" x14ac:dyDescent="0.3">
      <c r="L7587" s="24">
        <f t="shared" si="428"/>
        <v>7581</v>
      </c>
      <c r="M7587" s="16" t="e">
        <f>IF($L7587&lt;=$C$34,Daten!B7590,NA())</f>
        <v>#N/A</v>
      </c>
      <c r="N7587" s="16" t="e">
        <f>IF($L7587&lt;=$C$34,Daten!C7590,NA())</f>
        <v>#N/A</v>
      </c>
      <c r="O7587" s="16" t="e">
        <f>IF($L7587&lt;=$C$34,Daten!D7590,NA())</f>
        <v>#N/A</v>
      </c>
      <c r="P7587" s="24">
        <f t="shared" si="429"/>
        <v>7581</v>
      </c>
      <c r="Q7587" s="16" t="e">
        <f>IF($P7587&lt;=$D$34,Daten!F7590,NA())</f>
        <v>#N/A</v>
      </c>
      <c r="R7587" s="16" t="e">
        <f>IF($P7587&lt;=$D$34,Daten!G7590,NA())</f>
        <v>#N/A</v>
      </c>
      <c r="S7587" s="16" t="e">
        <f>IF($P7587&lt;=$D$34,Daten!H7590,NA())</f>
        <v>#N/A</v>
      </c>
    </row>
    <row r="7588" spans="12:19" x14ac:dyDescent="0.3">
      <c r="L7588" s="24">
        <f t="shared" si="428"/>
        <v>7582</v>
      </c>
      <c r="M7588" s="16" t="e">
        <f>IF($L7588&lt;=$C$34,Daten!B7591,NA())</f>
        <v>#N/A</v>
      </c>
      <c r="N7588" s="16" t="e">
        <f>IF($L7588&lt;=$C$34,Daten!C7591,NA())</f>
        <v>#N/A</v>
      </c>
      <c r="O7588" s="16" t="e">
        <f>IF($L7588&lt;=$C$34,Daten!D7591,NA())</f>
        <v>#N/A</v>
      </c>
      <c r="P7588" s="24">
        <f t="shared" si="429"/>
        <v>7582</v>
      </c>
      <c r="Q7588" s="16" t="e">
        <f>IF($P7588&lt;=$D$34,Daten!F7591,NA())</f>
        <v>#N/A</v>
      </c>
      <c r="R7588" s="16" t="e">
        <f>IF($P7588&lt;=$D$34,Daten!G7591,NA())</f>
        <v>#N/A</v>
      </c>
      <c r="S7588" s="16" t="e">
        <f>IF($P7588&lt;=$D$34,Daten!H7591,NA())</f>
        <v>#N/A</v>
      </c>
    </row>
    <row r="7589" spans="12:19" x14ac:dyDescent="0.3">
      <c r="L7589" s="24">
        <f t="shared" si="428"/>
        <v>7583</v>
      </c>
      <c r="M7589" s="16" t="e">
        <f>IF($L7589&lt;=$C$34,Daten!B7592,NA())</f>
        <v>#N/A</v>
      </c>
      <c r="N7589" s="16" t="e">
        <f>IF($L7589&lt;=$C$34,Daten!C7592,NA())</f>
        <v>#N/A</v>
      </c>
      <c r="O7589" s="16" t="e">
        <f>IF($L7589&lt;=$C$34,Daten!D7592,NA())</f>
        <v>#N/A</v>
      </c>
      <c r="P7589" s="24">
        <f t="shared" si="429"/>
        <v>7583</v>
      </c>
      <c r="Q7589" s="16" t="e">
        <f>IF($P7589&lt;=$D$34,Daten!F7592,NA())</f>
        <v>#N/A</v>
      </c>
      <c r="R7589" s="16" t="e">
        <f>IF($P7589&lt;=$D$34,Daten!G7592,NA())</f>
        <v>#N/A</v>
      </c>
      <c r="S7589" s="16" t="e">
        <f>IF($P7589&lt;=$D$34,Daten!H7592,NA())</f>
        <v>#N/A</v>
      </c>
    </row>
    <row r="7590" spans="12:19" x14ac:dyDescent="0.3">
      <c r="L7590" s="24">
        <f t="shared" si="428"/>
        <v>7584</v>
      </c>
      <c r="M7590" s="16" t="e">
        <f>IF($L7590&lt;=$C$34,Daten!B7593,NA())</f>
        <v>#N/A</v>
      </c>
      <c r="N7590" s="16" t="e">
        <f>IF($L7590&lt;=$C$34,Daten!C7593,NA())</f>
        <v>#N/A</v>
      </c>
      <c r="O7590" s="16" t="e">
        <f>IF($L7590&lt;=$C$34,Daten!D7593,NA())</f>
        <v>#N/A</v>
      </c>
      <c r="P7590" s="24">
        <f t="shared" si="429"/>
        <v>7584</v>
      </c>
      <c r="Q7590" s="16" t="e">
        <f>IF($P7590&lt;=$D$34,Daten!F7593,NA())</f>
        <v>#N/A</v>
      </c>
      <c r="R7590" s="16" t="e">
        <f>IF($P7590&lt;=$D$34,Daten!G7593,NA())</f>
        <v>#N/A</v>
      </c>
      <c r="S7590" s="16" t="e">
        <f>IF($P7590&lt;=$D$34,Daten!H7593,NA())</f>
        <v>#N/A</v>
      </c>
    </row>
    <row r="7591" spans="12:19" x14ac:dyDescent="0.3">
      <c r="L7591" s="24">
        <f t="shared" si="428"/>
        <v>7585</v>
      </c>
      <c r="M7591" s="16" t="e">
        <f>IF($L7591&lt;=$C$34,Daten!B7594,NA())</f>
        <v>#N/A</v>
      </c>
      <c r="N7591" s="16" t="e">
        <f>IF($L7591&lt;=$C$34,Daten!C7594,NA())</f>
        <v>#N/A</v>
      </c>
      <c r="O7591" s="16" t="e">
        <f>IF($L7591&lt;=$C$34,Daten!D7594,NA())</f>
        <v>#N/A</v>
      </c>
      <c r="P7591" s="24">
        <f t="shared" si="429"/>
        <v>7585</v>
      </c>
      <c r="Q7591" s="16" t="e">
        <f>IF($P7591&lt;=$D$34,Daten!F7594,NA())</f>
        <v>#N/A</v>
      </c>
      <c r="R7591" s="16" t="e">
        <f>IF($P7591&lt;=$D$34,Daten!G7594,NA())</f>
        <v>#N/A</v>
      </c>
      <c r="S7591" s="16" t="e">
        <f>IF($P7591&lt;=$D$34,Daten!H7594,NA())</f>
        <v>#N/A</v>
      </c>
    </row>
    <row r="7592" spans="12:19" x14ac:dyDescent="0.3">
      <c r="L7592" s="24">
        <f t="shared" si="428"/>
        <v>7586</v>
      </c>
      <c r="M7592" s="16" t="e">
        <f>IF($L7592&lt;=$C$34,Daten!B7595,NA())</f>
        <v>#N/A</v>
      </c>
      <c r="N7592" s="16" t="e">
        <f>IF($L7592&lt;=$C$34,Daten!C7595,NA())</f>
        <v>#N/A</v>
      </c>
      <c r="O7592" s="16" t="e">
        <f>IF($L7592&lt;=$C$34,Daten!D7595,NA())</f>
        <v>#N/A</v>
      </c>
      <c r="P7592" s="24">
        <f t="shared" si="429"/>
        <v>7586</v>
      </c>
      <c r="Q7592" s="16" t="e">
        <f>IF($P7592&lt;=$D$34,Daten!F7595,NA())</f>
        <v>#N/A</v>
      </c>
      <c r="R7592" s="16" t="e">
        <f>IF($P7592&lt;=$D$34,Daten!G7595,NA())</f>
        <v>#N/A</v>
      </c>
      <c r="S7592" s="16" t="e">
        <f>IF($P7592&lt;=$D$34,Daten!H7595,NA())</f>
        <v>#N/A</v>
      </c>
    </row>
    <row r="7593" spans="12:19" x14ac:dyDescent="0.3">
      <c r="L7593" s="24">
        <f t="shared" si="428"/>
        <v>7587</v>
      </c>
      <c r="M7593" s="16" t="e">
        <f>IF($L7593&lt;=$C$34,Daten!B7596,NA())</f>
        <v>#N/A</v>
      </c>
      <c r="N7593" s="16" t="e">
        <f>IF($L7593&lt;=$C$34,Daten!C7596,NA())</f>
        <v>#N/A</v>
      </c>
      <c r="O7593" s="16" t="e">
        <f>IF($L7593&lt;=$C$34,Daten!D7596,NA())</f>
        <v>#N/A</v>
      </c>
      <c r="P7593" s="24">
        <f t="shared" si="429"/>
        <v>7587</v>
      </c>
      <c r="Q7593" s="16" t="e">
        <f>IF($P7593&lt;=$D$34,Daten!F7596,NA())</f>
        <v>#N/A</v>
      </c>
      <c r="R7593" s="16" t="e">
        <f>IF($P7593&lt;=$D$34,Daten!G7596,NA())</f>
        <v>#N/A</v>
      </c>
      <c r="S7593" s="16" t="e">
        <f>IF($P7593&lt;=$D$34,Daten!H7596,NA())</f>
        <v>#N/A</v>
      </c>
    </row>
    <row r="7594" spans="12:19" x14ac:dyDescent="0.3">
      <c r="L7594" s="24">
        <f t="shared" si="428"/>
        <v>7588</v>
      </c>
      <c r="M7594" s="16" t="e">
        <f>IF($L7594&lt;=$C$34,Daten!B7597,NA())</f>
        <v>#N/A</v>
      </c>
      <c r="N7594" s="16" t="e">
        <f>IF($L7594&lt;=$C$34,Daten!C7597,NA())</f>
        <v>#N/A</v>
      </c>
      <c r="O7594" s="16" t="e">
        <f>IF($L7594&lt;=$C$34,Daten!D7597,NA())</f>
        <v>#N/A</v>
      </c>
      <c r="P7594" s="24">
        <f t="shared" si="429"/>
        <v>7588</v>
      </c>
      <c r="Q7594" s="16" t="e">
        <f>IF($P7594&lt;=$D$34,Daten!F7597,NA())</f>
        <v>#N/A</v>
      </c>
      <c r="R7594" s="16" t="e">
        <f>IF($P7594&lt;=$D$34,Daten!G7597,NA())</f>
        <v>#N/A</v>
      </c>
      <c r="S7594" s="16" t="e">
        <f>IF($P7594&lt;=$D$34,Daten!H7597,NA())</f>
        <v>#N/A</v>
      </c>
    </row>
    <row r="7595" spans="12:19" x14ac:dyDescent="0.3">
      <c r="L7595" s="24">
        <f t="shared" si="428"/>
        <v>7589</v>
      </c>
      <c r="M7595" s="16" t="e">
        <f>IF($L7595&lt;=$C$34,Daten!B7598,NA())</f>
        <v>#N/A</v>
      </c>
      <c r="N7595" s="16" t="e">
        <f>IF($L7595&lt;=$C$34,Daten!C7598,NA())</f>
        <v>#N/A</v>
      </c>
      <c r="O7595" s="16" t="e">
        <f>IF($L7595&lt;=$C$34,Daten!D7598,NA())</f>
        <v>#N/A</v>
      </c>
      <c r="P7595" s="24">
        <f t="shared" si="429"/>
        <v>7589</v>
      </c>
      <c r="Q7595" s="16" t="e">
        <f>IF($P7595&lt;=$D$34,Daten!F7598,NA())</f>
        <v>#N/A</v>
      </c>
      <c r="R7595" s="16" t="e">
        <f>IF($P7595&lt;=$D$34,Daten!G7598,NA())</f>
        <v>#N/A</v>
      </c>
      <c r="S7595" s="16" t="e">
        <f>IF($P7595&lt;=$D$34,Daten!H7598,NA())</f>
        <v>#N/A</v>
      </c>
    </row>
    <row r="7596" spans="12:19" x14ac:dyDescent="0.3">
      <c r="L7596" s="24">
        <f t="shared" si="428"/>
        <v>7590</v>
      </c>
      <c r="M7596" s="16" t="e">
        <f>IF($L7596&lt;=$C$34,Daten!B7599,NA())</f>
        <v>#N/A</v>
      </c>
      <c r="N7596" s="16" t="e">
        <f>IF($L7596&lt;=$C$34,Daten!C7599,NA())</f>
        <v>#N/A</v>
      </c>
      <c r="O7596" s="16" t="e">
        <f>IF($L7596&lt;=$C$34,Daten!D7599,NA())</f>
        <v>#N/A</v>
      </c>
      <c r="P7596" s="24">
        <f t="shared" si="429"/>
        <v>7590</v>
      </c>
      <c r="Q7596" s="16" t="e">
        <f>IF($P7596&lt;=$D$34,Daten!F7599,NA())</f>
        <v>#N/A</v>
      </c>
      <c r="R7596" s="16" t="e">
        <f>IF($P7596&lt;=$D$34,Daten!G7599,NA())</f>
        <v>#N/A</v>
      </c>
      <c r="S7596" s="16" t="e">
        <f>IF($P7596&lt;=$D$34,Daten!H7599,NA())</f>
        <v>#N/A</v>
      </c>
    </row>
    <row r="7597" spans="12:19" x14ac:dyDescent="0.3">
      <c r="L7597" s="24">
        <f t="shared" si="428"/>
        <v>7591</v>
      </c>
      <c r="M7597" s="16" t="e">
        <f>IF($L7597&lt;=$C$34,Daten!B7600,NA())</f>
        <v>#N/A</v>
      </c>
      <c r="N7597" s="16" t="e">
        <f>IF($L7597&lt;=$C$34,Daten!C7600,NA())</f>
        <v>#N/A</v>
      </c>
      <c r="O7597" s="16" t="e">
        <f>IF($L7597&lt;=$C$34,Daten!D7600,NA())</f>
        <v>#N/A</v>
      </c>
      <c r="P7597" s="24">
        <f t="shared" si="429"/>
        <v>7591</v>
      </c>
      <c r="Q7597" s="16" t="e">
        <f>IF($P7597&lt;=$D$34,Daten!F7600,NA())</f>
        <v>#N/A</v>
      </c>
      <c r="R7597" s="16" t="e">
        <f>IF($P7597&lt;=$D$34,Daten!G7600,NA())</f>
        <v>#N/A</v>
      </c>
      <c r="S7597" s="16" t="e">
        <f>IF($P7597&lt;=$D$34,Daten!H7600,NA())</f>
        <v>#N/A</v>
      </c>
    </row>
    <row r="7598" spans="12:19" x14ac:dyDescent="0.3">
      <c r="L7598" s="24">
        <f t="shared" si="428"/>
        <v>7592</v>
      </c>
      <c r="M7598" s="16" t="e">
        <f>IF($L7598&lt;=$C$34,Daten!B7601,NA())</f>
        <v>#N/A</v>
      </c>
      <c r="N7598" s="16" t="e">
        <f>IF($L7598&lt;=$C$34,Daten!C7601,NA())</f>
        <v>#N/A</v>
      </c>
      <c r="O7598" s="16" t="e">
        <f>IF($L7598&lt;=$C$34,Daten!D7601,NA())</f>
        <v>#N/A</v>
      </c>
      <c r="P7598" s="24">
        <f t="shared" si="429"/>
        <v>7592</v>
      </c>
      <c r="Q7598" s="16" t="e">
        <f>IF($P7598&lt;=$D$34,Daten!F7601,NA())</f>
        <v>#N/A</v>
      </c>
      <c r="R7598" s="16" t="e">
        <f>IF($P7598&lt;=$D$34,Daten!G7601,NA())</f>
        <v>#N/A</v>
      </c>
      <c r="S7598" s="16" t="e">
        <f>IF($P7598&lt;=$D$34,Daten!H7601,NA())</f>
        <v>#N/A</v>
      </c>
    </row>
    <row r="7599" spans="12:19" x14ac:dyDescent="0.3">
      <c r="L7599" s="24">
        <f t="shared" si="428"/>
        <v>7593</v>
      </c>
      <c r="M7599" s="16" t="e">
        <f>IF($L7599&lt;=$C$34,Daten!B7602,NA())</f>
        <v>#N/A</v>
      </c>
      <c r="N7599" s="16" t="e">
        <f>IF($L7599&lt;=$C$34,Daten!C7602,NA())</f>
        <v>#N/A</v>
      </c>
      <c r="O7599" s="16" t="e">
        <f>IF($L7599&lt;=$C$34,Daten!D7602,NA())</f>
        <v>#N/A</v>
      </c>
      <c r="P7599" s="24">
        <f t="shared" si="429"/>
        <v>7593</v>
      </c>
      <c r="Q7599" s="16" t="e">
        <f>IF($P7599&lt;=$D$34,Daten!F7602,NA())</f>
        <v>#N/A</v>
      </c>
      <c r="R7599" s="16" t="e">
        <f>IF($P7599&lt;=$D$34,Daten!G7602,NA())</f>
        <v>#N/A</v>
      </c>
      <c r="S7599" s="16" t="e">
        <f>IF($P7599&lt;=$D$34,Daten!H7602,NA())</f>
        <v>#N/A</v>
      </c>
    </row>
    <row r="7600" spans="12:19" x14ac:dyDescent="0.3">
      <c r="L7600" s="24">
        <f t="shared" si="428"/>
        <v>7594</v>
      </c>
      <c r="M7600" s="16" t="e">
        <f>IF($L7600&lt;=$C$34,Daten!B7603,NA())</f>
        <v>#N/A</v>
      </c>
      <c r="N7600" s="16" t="e">
        <f>IF($L7600&lt;=$C$34,Daten!C7603,NA())</f>
        <v>#N/A</v>
      </c>
      <c r="O7600" s="16" t="e">
        <f>IF($L7600&lt;=$C$34,Daten!D7603,NA())</f>
        <v>#N/A</v>
      </c>
      <c r="P7600" s="24">
        <f t="shared" si="429"/>
        <v>7594</v>
      </c>
      <c r="Q7600" s="16" t="e">
        <f>IF($P7600&lt;=$D$34,Daten!F7603,NA())</f>
        <v>#N/A</v>
      </c>
      <c r="R7600" s="16" t="e">
        <f>IF($P7600&lt;=$D$34,Daten!G7603,NA())</f>
        <v>#N/A</v>
      </c>
      <c r="S7600" s="16" t="e">
        <f>IF($P7600&lt;=$D$34,Daten!H7603,NA())</f>
        <v>#N/A</v>
      </c>
    </row>
    <row r="7601" spans="12:19" x14ac:dyDescent="0.3">
      <c r="L7601" s="24">
        <f t="shared" si="428"/>
        <v>7595</v>
      </c>
      <c r="M7601" s="16" t="e">
        <f>IF($L7601&lt;=$C$34,Daten!B7604,NA())</f>
        <v>#N/A</v>
      </c>
      <c r="N7601" s="16" t="e">
        <f>IF($L7601&lt;=$C$34,Daten!C7604,NA())</f>
        <v>#N/A</v>
      </c>
      <c r="O7601" s="16" t="e">
        <f>IF($L7601&lt;=$C$34,Daten!D7604,NA())</f>
        <v>#N/A</v>
      </c>
      <c r="P7601" s="24">
        <f t="shared" si="429"/>
        <v>7595</v>
      </c>
      <c r="Q7601" s="16" t="e">
        <f>IF($P7601&lt;=$D$34,Daten!F7604,NA())</f>
        <v>#N/A</v>
      </c>
      <c r="R7601" s="16" t="e">
        <f>IF($P7601&lt;=$D$34,Daten!G7604,NA())</f>
        <v>#N/A</v>
      </c>
      <c r="S7601" s="16" t="e">
        <f>IF($P7601&lt;=$D$34,Daten!H7604,NA())</f>
        <v>#N/A</v>
      </c>
    </row>
    <row r="7602" spans="12:19" x14ac:dyDescent="0.3">
      <c r="L7602" s="24">
        <f t="shared" si="428"/>
        <v>7596</v>
      </c>
      <c r="M7602" s="16" t="e">
        <f>IF($L7602&lt;=$C$34,Daten!B7605,NA())</f>
        <v>#N/A</v>
      </c>
      <c r="N7602" s="16" t="e">
        <f>IF($L7602&lt;=$C$34,Daten!C7605,NA())</f>
        <v>#N/A</v>
      </c>
      <c r="O7602" s="16" t="e">
        <f>IF($L7602&lt;=$C$34,Daten!D7605,NA())</f>
        <v>#N/A</v>
      </c>
      <c r="P7602" s="24">
        <f t="shared" si="429"/>
        <v>7596</v>
      </c>
      <c r="Q7602" s="16" t="e">
        <f>IF($P7602&lt;=$D$34,Daten!F7605,NA())</f>
        <v>#N/A</v>
      </c>
      <c r="R7602" s="16" t="e">
        <f>IF($P7602&lt;=$D$34,Daten!G7605,NA())</f>
        <v>#N/A</v>
      </c>
      <c r="S7602" s="16" t="e">
        <f>IF($P7602&lt;=$D$34,Daten!H7605,NA())</f>
        <v>#N/A</v>
      </c>
    </row>
    <row r="7603" spans="12:19" x14ac:dyDescent="0.3">
      <c r="L7603" s="24">
        <f t="shared" si="428"/>
        <v>7597</v>
      </c>
      <c r="M7603" s="16" t="e">
        <f>IF($L7603&lt;=$C$34,Daten!B7606,NA())</f>
        <v>#N/A</v>
      </c>
      <c r="N7603" s="16" t="e">
        <f>IF($L7603&lt;=$C$34,Daten!C7606,NA())</f>
        <v>#N/A</v>
      </c>
      <c r="O7603" s="16" t="e">
        <f>IF($L7603&lt;=$C$34,Daten!D7606,NA())</f>
        <v>#N/A</v>
      </c>
      <c r="P7603" s="24">
        <f t="shared" si="429"/>
        <v>7597</v>
      </c>
      <c r="Q7603" s="16" t="e">
        <f>IF($P7603&lt;=$D$34,Daten!F7606,NA())</f>
        <v>#N/A</v>
      </c>
      <c r="R7603" s="16" t="e">
        <f>IF($P7603&lt;=$D$34,Daten!G7606,NA())</f>
        <v>#N/A</v>
      </c>
      <c r="S7603" s="16" t="e">
        <f>IF($P7603&lt;=$D$34,Daten!H7606,NA())</f>
        <v>#N/A</v>
      </c>
    </row>
    <row r="7604" spans="12:19" x14ac:dyDescent="0.3">
      <c r="L7604" s="24">
        <f t="shared" si="428"/>
        <v>7598</v>
      </c>
      <c r="M7604" s="16" t="e">
        <f>IF($L7604&lt;=$C$34,Daten!B7607,NA())</f>
        <v>#N/A</v>
      </c>
      <c r="N7604" s="16" t="e">
        <f>IF($L7604&lt;=$C$34,Daten!C7607,NA())</f>
        <v>#N/A</v>
      </c>
      <c r="O7604" s="16" t="e">
        <f>IF($L7604&lt;=$C$34,Daten!D7607,NA())</f>
        <v>#N/A</v>
      </c>
      <c r="P7604" s="24">
        <f t="shared" si="429"/>
        <v>7598</v>
      </c>
      <c r="Q7604" s="16" t="e">
        <f>IF($P7604&lt;=$D$34,Daten!F7607,NA())</f>
        <v>#N/A</v>
      </c>
      <c r="R7604" s="16" t="e">
        <f>IF($P7604&lt;=$D$34,Daten!G7607,NA())</f>
        <v>#N/A</v>
      </c>
      <c r="S7604" s="16" t="e">
        <f>IF($P7604&lt;=$D$34,Daten!H7607,NA())</f>
        <v>#N/A</v>
      </c>
    </row>
    <row r="7605" spans="12:19" x14ac:dyDescent="0.3">
      <c r="L7605" s="24">
        <f t="shared" si="428"/>
        <v>7599</v>
      </c>
      <c r="M7605" s="16" t="e">
        <f>IF($L7605&lt;=$C$34,Daten!B7608,NA())</f>
        <v>#N/A</v>
      </c>
      <c r="N7605" s="16" t="e">
        <f>IF($L7605&lt;=$C$34,Daten!C7608,NA())</f>
        <v>#N/A</v>
      </c>
      <c r="O7605" s="16" t="e">
        <f>IF($L7605&lt;=$C$34,Daten!D7608,NA())</f>
        <v>#N/A</v>
      </c>
      <c r="P7605" s="24">
        <f t="shared" si="429"/>
        <v>7599</v>
      </c>
      <c r="Q7605" s="16" t="e">
        <f>IF($P7605&lt;=$D$34,Daten!F7608,NA())</f>
        <v>#N/A</v>
      </c>
      <c r="R7605" s="16" t="e">
        <f>IF($P7605&lt;=$D$34,Daten!G7608,NA())</f>
        <v>#N/A</v>
      </c>
      <c r="S7605" s="16" t="e">
        <f>IF($P7605&lt;=$D$34,Daten!H7608,NA())</f>
        <v>#N/A</v>
      </c>
    </row>
    <row r="7606" spans="12:19" x14ac:dyDescent="0.3">
      <c r="L7606" s="24">
        <f t="shared" si="428"/>
        <v>7600</v>
      </c>
      <c r="M7606" s="16" t="e">
        <f>IF($L7606&lt;=$C$34,Daten!B7609,NA())</f>
        <v>#N/A</v>
      </c>
      <c r="N7606" s="16" t="e">
        <f>IF($L7606&lt;=$C$34,Daten!C7609,NA())</f>
        <v>#N/A</v>
      </c>
      <c r="O7606" s="16" t="e">
        <f>IF($L7606&lt;=$C$34,Daten!D7609,NA())</f>
        <v>#N/A</v>
      </c>
      <c r="P7606" s="24">
        <f t="shared" si="429"/>
        <v>7600</v>
      </c>
      <c r="Q7606" s="16" t="e">
        <f>IF($P7606&lt;=$D$34,Daten!F7609,NA())</f>
        <v>#N/A</v>
      </c>
      <c r="R7606" s="16" t="e">
        <f>IF($P7606&lt;=$D$34,Daten!G7609,NA())</f>
        <v>#N/A</v>
      </c>
      <c r="S7606" s="16" t="e">
        <f>IF($P7606&lt;=$D$34,Daten!H7609,NA())</f>
        <v>#N/A</v>
      </c>
    </row>
    <row r="7607" spans="12:19" x14ac:dyDescent="0.3">
      <c r="L7607" s="24">
        <f t="shared" si="428"/>
        <v>7601</v>
      </c>
      <c r="M7607" s="16" t="e">
        <f>IF($L7607&lt;=$C$34,Daten!B7610,NA())</f>
        <v>#N/A</v>
      </c>
      <c r="N7607" s="16" t="e">
        <f>IF($L7607&lt;=$C$34,Daten!C7610,NA())</f>
        <v>#N/A</v>
      </c>
      <c r="O7607" s="16" t="e">
        <f>IF($L7607&lt;=$C$34,Daten!D7610,NA())</f>
        <v>#N/A</v>
      </c>
      <c r="P7607" s="24">
        <f t="shared" si="429"/>
        <v>7601</v>
      </c>
      <c r="Q7607" s="16" t="e">
        <f>IF($P7607&lt;=$D$34,Daten!F7610,NA())</f>
        <v>#N/A</v>
      </c>
      <c r="R7607" s="16" t="e">
        <f>IF($P7607&lt;=$D$34,Daten!G7610,NA())</f>
        <v>#N/A</v>
      </c>
      <c r="S7607" s="16" t="e">
        <f>IF($P7607&lt;=$D$34,Daten!H7610,NA())</f>
        <v>#N/A</v>
      </c>
    </row>
    <row r="7608" spans="12:19" x14ac:dyDescent="0.3">
      <c r="L7608" s="24">
        <f t="shared" si="428"/>
        <v>7602</v>
      </c>
      <c r="M7608" s="16" t="e">
        <f>IF($L7608&lt;=$C$34,Daten!B7611,NA())</f>
        <v>#N/A</v>
      </c>
      <c r="N7608" s="16" t="e">
        <f>IF($L7608&lt;=$C$34,Daten!C7611,NA())</f>
        <v>#N/A</v>
      </c>
      <c r="O7608" s="16" t="e">
        <f>IF($L7608&lt;=$C$34,Daten!D7611,NA())</f>
        <v>#N/A</v>
      </c>
      <c r="P7608" s="24">
        <f t="shared" si="429"/>
        <v>7602</v>
      </c>
      <c r="Q7608" s="16" t="e">
        <f>IF($P7608&lt;=$D$34,Daten!F7611,NA())</f>
        <v>#N/A</v>
      </c>
      <c r="R7608" s="16" t="e">
        <f>IF($P7608&lt;=$D$34,Daten!G7611,NA())</f>
        <v>#N/A</v>
      </c>
      <c r="S7608" s="16" t="e">
        <f>IF($P7608&lt;=$D$34,Daten!H7611,NA())</f>
        <v>#N/A</v>
      </c>
    </row>
    <row r="7609" spans="12:19" x14ac:dyDescent="0.3">
      <c r="L7609" s="24">
        <f t="shared" si="428"/>
        <v>7603</v>
      </c>
      <c r="M7609" s="16" t="e">
        <f>IF($L7609&lt;=$C$34,Daten!B7612,NA())</f>
        <v>#N/A</v>
      </c>
      <c r="N7609" s="16" t="e">
        <f>IF($L7609&lt;=$C$34,Daten!C7612,NA())</f>
        <v>#N/A</v>
      </c>
      <c r="O7609" s="16" t="e">
        <f>IF($L7609&lt;=$C$34,Daten!D7612,NA())</f>
        <v>#N/A</v>
      </c>
      <c r="P7609" s="24">
        <f t="shared" si="429"/>
        <v>7603</v>
      </c>
      <c r="Q7609" s="16" t="e">
        <f>IF($P7609&lt;=$D$34,Daten!F7612,NA())</f>
        <v>#N/A</v>
      </c>
      <c r="R7609" s="16" t="e">
        <f>IF($P7609&lt;=$D$34,Daten!G7612,NA())</f>
        <v>#N/A</v>
      </c>
      <c r="S7609" s="16" t="e">
        <f>IF($P7609&lt;=$D$34,Daten!H7612,NA())</f>
        <v>#N/A</v>
      </c>
    </row>
    <row r="7610" spans="12:19" x14ac:dyDescent="0.3">
      <c r="L7610" s="24">
        <f t="shared" si="428"/>
        <v>7604</v>
      </c>
      <c r="M7610" s="16" t="e">
        <f>IF($L7610&lt;=$C$34,Daten!B7613,NA())</f>
        <v>#N/A</v>
      </c>
      <c r="N7610" s="16" t="e">
        <f>IF($L7610&lt;=$C$34,Daten!C7613,NA())</f>
        <v>#N/A</v>
      </c>
      <c r="O7610" s="16" t="e">
        <f>IF($L7610&lt;=$C$34,Daten!D7613,NA())</f>
        <v>#N/A</v>
      </c>
      <c r="P7610" s="24">
        <f t="shared" si="429"/>
        <v>7604</v>
      </c>
      <c r="Q7610" s="16" t="e">
        <f>IF($P7610&lt;=$D$34,Daten!F7613,NA())</f>
        <v>#N/A</v>
      </c>
      <c r="R7610" s="16" t="e">
        <f>IF($P7610&lt;=$D$34,Daten!G7613,NA())</f>
        <v>#N/A</v>
      </c>
      <c r="S7610" s="16" t="e">
        <f>IF($P7610&lt;=$D$34,Daten!H7613,NA())</f>
        <v>#N/A</v>
      </c>
    </row>
    <row r="7611" spans="12:19" x14ac:dyDescent="0.3">
      <c r="L7611" s="24">
        <f t="shared" si="428"/>
        <v>7605</v>
      </c>
      <c r="M7611" s="16" t="e">
        <f>IF($L7611&lt;=$C$34,Daten!B7614,NA())</f>
        <v>#N/A</v>
      </c>
      <c r="N7611" s="16" t="e">
        <f>IF($L7611&lt;=$C$34,Daten!C7614,NA())</f>
        <v>#N/A</v>
      </c>
      <c r="O7611" s="16" t="e">
        <f>IF($L7611&lt;=$C$34,Daten!D7614,NA())</f>
        <v>#N/A</v>
      </c>
      <c r="P7611" s="24">
        <f t="shared" si="429"/>
        <v>7605</v>
      </c>
      <c r="Q7611" s="16" t="e">
        <f>IF($P7611&lt;=$D$34,Daten!F7614,NA())</f>
        <v>#N/A</v>
      </c>
      <c r="R7611" s="16" t="e">
        <f>IF($P7611&lt;=$D$34,Daten!G7614,NA())</f>
        <v>#N/A</v>
      </c>
      <c r="S7611" s="16" t="e">
        <f>IF($P7611&lt;=$D$34,Daten!H7614,NA())</f>
        <v>#N/A</v>
      </c>
    </row>
    <row r="7612" spans="12:19" x14ac:dyDescent="0.3">
      <c r="L7612" s="24">
        <f t="shared" si="428"/>
        <v>7606</v>
      </c>
      <c r="M7612" s="16" t="e">
        <f>IF($L7612&lt;=$C$34,Daten!B7615,NA())</f>
        <v>#N/A</v>
      </c>
      <c r="N7612" s="16" t="e">
        <f>IF($L7612&lt;=$C$34,Daten!C7615,NA())</f>
        <v>#N/A</v>
      </c>
      <c r="O7612" s="16" t="e">
        <f>IF($L7612&lt;=$C$34,Daten!D7615,NA())</f>
        <v>#N/A</v>
      </c>
      <c r="P7612" s="24">
        <f t="shared" si="429"/>
        <v>7606</v>
      </c>
      <c r="Q7612" s="16" t="e">
        <f>IF($P7612&lt;=$D$34,Daten!F7615,NA())</f>
        <v>#N/A</v>
      </c>
      <c r="R7612" s="16" t="e">
        <f>IF($P7612&lt;=$D$34,Daten!G7615,NA())</f>
        <v>#N/A</v>
      </c>
      <c r="S7612" s="16" t="e">
        <f>IF($P7612&lt;=$D$34,Daten!H7615,NA())</f>
        <v>#N/A</v>
      </c>
    </row>
    <row r="7613" spans="12:19" x14ac:dyDescent="0.3">
      <c r="L7613" s="24">
        <f t="shared" si="428"/>
        <v>7607</v>
      </c>
      <c r="M7613" s="16" t="e">
        <f>IF($L7613&lt;=$C$34,Daten!B7616,NA())</f>
        <v>#N/A</v>
      </c>
      <c r="N7613" s="16" t="e">
        <f>IF($L7613&lt;=$C$34,Daten!C7616,NA())</f>
        <v>#N/A</v>
      </c>
      <c r="O7613" s="16" t="e">
        <f>IF($L7613&lt;=$C$34,Daten!D7616,NA())</f>
        <v>#N/A</v>
      </c>
      <c r="P7613" s="24">
        <f t="shared" si="429"/>
        <v>7607</v>
      </c>
      <c r="Q7613" s="16" t="e">
        <f>IF($P7613&lt;=$D$34,Daten!F7616,NA())</f>
        <v>#N/A</v>
      </c>
      <c r="R7613" s="16" t="e">
        <f>IF($P7613&lt;=$D$34,Daten!G7616,NA())</f>
        <v>#N/A</v>
      </c>
      <c r="S7613" s="16" t="e">
        <f>IF($P7613&lt;=$D$34,Daten!H7616,NA())</f>
        <v>#N/A</v>
      </c>
    </row>
    <row r="7614" spans="12:19" x14ac:dyDescent="0.3">
      <c r="L7614" s="24">
        <f t="shared" si="428"/>
        <v>7608</v>
      </c>
      <c r="M7614" s="16" t="e">
        <f>IF($L7614&lt;=$C$34,Daten!B7617,NA())</f>
        <v>#N/A</v>
      </c>
      <c r="N7614" s="16" t="e">
        <f>IF($L7614&lt;=$C$34,Daten!C7617,NA())</f>
        <v>#N/A</v>
      </c>
      <c r="O7614" s="16" t="e">
        <f>IF($L7614&lt;=$C$34,Daten!D7617,NA())</f>
        <v>#N/A</v>
      </c>
      <c r="P7614" s="24">
        <f t="shared" si="429"/>
        <v>7608</v>
      </c>
      <c r="Q7614" s="16" t="e">
        <f>IF($P7614&lt;=$D$34,Daten!F7617,NA())</f>
        <v>#N/A</v>
      </c>
      <c r="R7614" s="16" t="e">
        <f>IF($P7614&lt;=$D$34,Daten!G7617,NA())</f>
        <v>#N/A</v>
      </c>
      <c r="S7614" s="16" t="e">
        <f>IF($P7614&lt;=$D$34,Daten!H7617,NA())</f>
        <v>#N/A</v>
      </c>
    </row>
    <row r="7615" spans="12:19" x14ac:dyDescent="0.3">
      <c r="L7615" s="24">
        <f t="shared" si="428"/>
        <v>7609</v>
      </c>
      <c r="M7615" s="16" t="e">
        <f>IF($L7615&lt;=$C$34,Daten!B7618,NA())</f>
        <v>#N/A</v>
      </c>
      <c r="N7615" s="16" t="e">
        <f>IF($L7615&lt;=$C$34,Daten!C7618,NA())</f>
        <v>#N/A</v>
      </c>
      <c r="O7615" s="16" t="e">
        <f>IF($L7615&lt;=$C$34,Daten!D7618,NA())</f>
        <v>#N/A</v>
      </c>
      <c r="P7615" s="24">
        <f t="shared" si="429"/>
        <v>7609</v>
      </c>
      <c r="Q7615" s="16" t="e">
        <f>IF($P7615&lt;=$D$34,Daten!F7618,NA())</f>
        <v>#N/A</v>
      </c>
      <c r="R7615" s="16" t="e">
        <f>IF($P7615&lt;=$D$34,Daten!G7618,NA())</f>
        <v>#N/A</v>
      </c>
      <c r="S7615" s="16" t="e">
        <f>IF($P7615&lt;=$D$34,Daten!H7618,NA())</f>
        <v>#N/A</v>
      </c>
    </row>
    <row r="7616" spans="12:19" x14ac:dyDescent="0.3">
      <c r="L7616" s="24">
        <f t="shared" si="428"/>
        <v>7610</v>
      </c>
      <c r="M7616" s="16" t="e">
        <f>IF($L7616&lt;=$C$34,Daten!B7619,NA())</f>
        <v>#N/A</v>
      </c>
      <c r="N7616" s="16" t="e">
        <f>IF($L7616&lt;=$C$34,Daten!C7619,NA())</f>
        <v>#N/A</v>
      </c>
      <c r="O7616" s="16" t="e">
        <f>IF($L7616&lt;=$C$34,Daten!D7619,NA())</f>
        <v>#N/A</v>
      </c>
      <c r="P7616" s="24">
        <f t="shared" si="429"/>
        <v>7610</v>
      </c>
      <c r="Q7616" s="16" t="e">
        <f>IF($P7616&lt;=$D$34,Daten!F7619,NA())</f>
        <v>#N/A</v>
      </c>
      <c r="R7616" s="16" t="e">
        <f>IF($P7616&lt;=$D$34,Daten!G7619,NA())</f>
        <v>#N/A</v>
      </c>
      <c r="S7616" s="16" t="e">
        <f>IF($P7616&lt;=$D$34,Daten!H7619,NA())</f>
        <v>#N/A</v>
      </c>
    </row>
    <row r="7617" spans="12:19" x14ac:dyDescent="0.3">
      <c r="L7617" s="24">
        <f t="shared" si="428"/>
        <v>7611</v>
      </c>
      <c r="M7617" s="16" t="e">
        <f>IF($L7617&lt;=$C$34,Daten!B7620,NA())</f>
        <v>#N/A</v>
      </c>
      <c r="N7617" s="16" t="e">
        <f>IF($L7617&lt;=$C$34,Daten!C7620,NA())</f>
        <v>#N/A</v>
      </c>
      <c r="O7617" s="16" t="e">
        <f>IF($L7617&lt;=$C$34,Daten!D7620,NA())</f>
        <v>#N/A</v>
      </c>
      <c r="P7617" s="24">
        <f t="shared" si="429"/>
        <v>7611</v>
      </c>
      <c r="Q7617" s="16" t="e">
        <f>IF($P7617&lt;=$D$34,Daten!F7620,NA())</f>
        <v>#N/A</v>
      </c>
      <c r="R7617" s="16" t="e">
        <f>IF($P7617&lt;=$D$34,Daten!G7620,NA())</f>
        <v>#N/A</v>
      </c>
      <c r="S7617" s="16" t="e">
        <f>IF($P7617&lt;=$D$34,Daten!H7620,NA())</f>
        <v>#N/A</v>
      </c>
    </row>
    <row r="7618" spans="12:19" x14ac:dyDescent="0.3">
      <c r="L7618" s="24">
        <f t="shared" si="428"/>
        <v>7612</v>
      </c>
      <c r="M7618" s="16" t="e">
        <f>IF($L7618&lt;=$C$34,Daten!B7621,NA())</f>
        <v>#N/A</v>
      </c>
      <c r="N7618" s="16" t="e">
        <f>IF($L7618&lt;=$C$34,Daten!C7621,NA())</f>
        <v>#N/A</v>
      </c>
      <c r="O7618" s="16" t="e">
        <f>IF($L7618&lt;=$C$34,Daten!D7621,NA())</f>
        <v>#N/A</v>
      </c>
      <c r="P7618" s="24">
        <f t="shared" si="429"/>
        <v>7612</v>
      </c>
      <c r="Q7618" s="16" t="e">
        <f>IF($P7618&lt;=$D$34,Daten!F7621,NA())</f>
        <v>#N/A</v>
      </c>
      <c r="R7618" s="16" t="e">
        <f>IF($P7618&lt;=$D$34,Daten!G7621,NA())</f>
        <v>#N/A</v>
      </c>
      <c r="S7618" s="16" t="e">
        <f>IF($P7618&lt;=$D$34,Daten!H7621,NA())</f>
        <v>#N/A</v>
      </c>
    </row>
    <row r="7619" spans="12:19" x14ac:dyDescent="0.3">
      <c r="L7619" s="24">
        <f t="shared" si="428"/>
        <v>7613</v>
      </c>
      <c r="M7619" s="16" t="e">
        <f>IF($L7619&lt;=$C$34,Daten!B7622,NA())</f>
        <v>#N/A</v>
      </c>
      <c r="N7619" s="16" t="e">
        <f>IF($L7619&lt;=$C$34,Daten!C7622,NA())</f>
        <v>#N/A</v>
      </c>
      <c r="O7619" s="16" t="e">
        <f>IF($L7619&lt;=$C$34,Daten!D7622,NA())</f>
        <v>#N/A</v>
      </c>
      <c r="P7619" s="24">
        <f t="shared" si="429"/>
        <v>7613</v>
      </c>
      <c r="Q7619" s="16" t="e">
        <f>IF($P7619&lt;=$D$34,Daten!F7622,NA())</f>
        <v>#N/A</v>
      </c>
      <c r="R7619" s="16" t="e">
        <f>IF($P7619&lt;=$D$34,Daten!G7622,NA())</f>
        <v>#N/A</v>
      </c>
      <c r="S7619" s="16" t="e">
        <f>IF($P7619&lt;=$D$34,Daten!H7622,NA())</f>
        <v>#N/A</v>
      </c>
    </row>
    <row r="7620" spans="12:19" x14ac:dyDescent="0.3">
      <c r="L7620" s="24">
        <f t="shared" si="428"/>
        <v>7614</v>
      </c>
      <c r="M7620" s="16" t="e">
        <f>IF($L7620&lt;=$C$34,Daten!B7623,NA())</f>
        <v>#N/A</v>
      </c>
      <c r="N7620" s="16" t="e">
        <f>IF($L7620&lt;=$C$34,Daten!C7623,NA())</f>
        <v>#N/A</v>
      </c>
      <c r="O7620" s="16" t="e">
        <f>IF($L7620&lt;=$C$34,Daten!D7623,NA())</f>
        <v>#N/A</v>
      </c>
      <c r="P7620" s="24">
        <f t="shared" si="429"/>
        <v>7614</v>
      </c>
      <c r="Q7620" s="16" t="e">
        <f>IF($P7620&lt;=$D$34,Daten!F7623,NA())</f>
        <v>#N/A</v>
      </c>
      <c r="R7620" s="16" t="e">
        <f>IF($P7620&lt;=$D$34,Daten!G7623,NA())</f>
        <v>#N/A</v>
      </c>
      <c r="S7620" s="16" t="e">
        <f>IF($P7620&lt;=$D$34,Daten!H7623,NA())</f>
        <v>#N/A</v>
      </c>
    </row>
    <row r="7621" spans="12:19" x14ac:dyDescent="0.3">
      <c r="L7621" s="24">
        <f t="shared" si="428"/>
        <v>7615</v>
      </c>
      <c r="M7621" s="16" t="e">
        <f>IF($L7621&lt;=$C$34,Daten!B7624,NA())</f>
        <v>#N/A</v>
      </c>
      <c r="N7621" s="16" t="e">
        <f>IF($L7621&lt;=$C$34,Daten!C7624,NA())</f>
        <v>#N/A</v>
      </c>
      <c r="O7621" s="16" t="e">
        <f>IF($L7621&lt;=$C$34,Daten!D7624,NA())</f>
        <v>#N/A</v>
      </c>
      <c r="P7621" s="24">
        <f t="shared" si="429"/>
        <v>7615</v>
      </c>
      <c r="Q7621" s="16" t="e">
        <f>IF($P7621&lt;=$D$34,Daten!F7624,NA())</f>
        <v>#N/A</v>
      </c>
      <c r="R7621" s="16" t="e">
        <f>IF($P7621&lt;=$D$34,Daten!G7624,NA())</f>
        <v>#N/A</v>
      </c>
      <c r="S7621" s="16" t="e">
        <f>IF($P7621&lt;=$D$34,Daten!H7624,NA())</f>
        <v>#N/A</v>
      </c>
    </row>
    <row r="7622" spans="12:19" x14ac:dyDescent="0.3">
      <c r="L7622" s="24">
        <f t="shared" si="428"/>
        <v>7616</v>
      </c>
      <c r="M7622" s="16" t="e">
        <f>IF($L7622&lt;=$C$34,Daten!B7625,NA())</f>
        <v>#N/A</v>
      </c>
      <c r="N7622" s="16" t="e">
        <f>IF($L7622&lt;=$C$34,Daten!C7625,NA())</f>
        <v>#N/A</v>
      </c>
      <c r="O7622" s="16" t="e">
        <f>IF($L7622&lt;=$C$34,Daten!D7625,NA())</f>
        <v>#N/A</v>
      </c>
      <c r="P7622" s="24">
        <f t="shared" si="429"/>
        <v>7616</v>
      </c>
      <c r="Q7622" s="16" t="e">
        <f>IF($P7622&lt;=$D$34,Daten!F7625,NA())</f>
        <v>#N/A</v>
      </c>
      <c r="R7622" s="16" t="e">
        <f>IF($P7622&lt;=$D$34,Daten!G7625,NA())</f>
        <v>#N/A</v>
      </c>
      <c r="S7622" s="16" t="e">
        <f>IF($P7622&lt;=$D$34,Daten!H7625,NA())</f>
        <v>#N/A</v>
      </c>
    </row>
    <row r="7623" spans="12:19" x14ac:dyDescent="0.3">
      <c r="L7623" s="24">
        <f t="shared" si="428"/>
        <v>7617</v>
      </c>
      <c r="M7623" s="16" t="e">
        <f>IF($L7623&lt;=$C$34,Daten!B7626,NA())</f>
        <v>#N/A</v>
      </c>
      <c r="N7623" s="16" t="e">
        <f>IF($L7623&lt;=$C$34,Daten!C7626,NA())</f>
        <v>#N/A</v>
      </c>
      <c r="O7623" s="16" t="e">
        <f>IF($L7623&lt;=$C$34,Daten!D7626,NA())</f>
        <v>#N/A</v>
      </c>
      <c r="P7623" s="24">
        <f t="shared" si="429"/>
        <v>7617</v>
      </c>
      <c r="Q7623" s="16" t="e">
        <f>IF($P7623&lt;=$D$34,Daten!F7626,NA())</f>
        <v>#N/A</v>
      </c>
      <c r="R7623" s="16" t="e">
        <f>IF($P7623&lt;=$D$34,Daten!G7626,NA())</f>
        <v>#N/A</v>
      </c>
      <c r="S7623" s="16" t="e">
        <f>IF($P7623&lt;=$D$34,Daten!H7626,NA())</f>
        <v>#N/A</v>
      </c>
    </row>
    <row r="7624" spans="12:19" x14ac:dyDescent="0.3">
      <c r="L7624" s="24">
        <f t="shared" si="428"/>
        <v>7618</v>
      </c>
      <c r="M7624" s="16" t="e">
        <f>IF($L7624&lt;=$C$34,Daten!B7627,NA())</f>
        <v>#N/A</v>
      </c>
      <c r="N7624" s="16" t="e">
        <f>IF($L7624&lt;=$C$34,Daten!C7627,NA())</f>
        <v>#N/A</v>
      </c>
      <c r="O7624" s="16" t="e">
        <f>IF($L7624&lt;=$C$34,Daten!D7627,NA())</f>
        <v>#N/A</v>
      </c>
      <c r="P7624" s="24">
        <f t="shared" si="429"/>
        <v>7618</v>
      </c>
      <c r="Q7624" s="16" t="e">
        <f>IF($P7624&lt;=$D$34,Daten!F7627,NA())</f>
        <v>#N/A</v>
      </c>
      <c r="R7624" s="16" t="e">
        <f>IF($P7624&lt;=$D$34,Daten!G7627,NA())</f>
        <v>#N/A</v>
      </c>
      <c r="S7624" s="16" t="e">
        <f>IF($P7624&lt;=$D$34,Daten!H7627,NA())</f>
        <v>#N/A</v>
      </c>
    </row>
    <row r="7625" spans="12:19" x14ac:dyDescent="0.3">
      <c r="L7625" s="24">
        <f t="shared" ref="L7625:L7688" si="430">L7624+1</f>
        <v>7619</v>
      </c>
      <c r="M7625" s="16" t="e">
        <f>IF($L7625&lt;=$C$34,Daten!B7628,NA())</f>
        <v>#N/A</v>
      </c>
      <c r="N7625" s="16" t="e">
        <f>IF($L7625&lt;=$C$34,Daten!C7628,NA())</f>
        <v>#N/A</v>
      </c>
      <c r="O7625" s="16" t="e">
        <f>IF($L7625&lt;=$C$34,Daten!D7628,NA())</f>
        <v>#N/A</v>
      </c>
      <c r="P7625" s="24">
        <f t="shared" ref="P7625:P7688" si="431">P7624+1</f>
        <v>7619</v>
      </c>
      <c r="Q7625" s="16" t="e">
        <f>IF($P7625&lt;=$D$34,Daten!F7628,NA())</f>
        <v>#N/A</v>
      </c>
      <c r="R7625" s="16" t="e">
        <f>IF($P7625&lt;=$D$34,Daten!G7628,NA())</f>
        <v>#N/A</v>
      </c>
      <c r="S7625" s="16" t="e">
        <f>IF($P7625&lt;=$D$34,Daten!H7628,NA())</f>
        <v>#N/A</v>
      </c>
    </row>
    <row r="7626" spans="12:19" x14ac:dyDescent="0.3">
      <c r="L7626" s="24">
        <f t="shared" si="430"/>
        <v>7620</v>
      </c>
      <c r="M7626" s="16" t="e">
        <f>IF($L7626&lt;=$C$34,Daten!B7629,NA())</f>
        <v>#N/A</v>
      </c>
      <c r="N7626" s="16" t="e">
        <f>IF($L7626&lt;=$C$34,Daten!C7629,NA())</f>
        <v>#N/A</v>
      </c>
      <c r="O7626" s="16" t="e">
        <f>IF($L7626&lt;=$C$34,Daten!D7629,NA())</f>
        <v>#N/A</v>
      </c>
      <c r="P7626" s="24">
        <f t="shared" si="431"/>
        <v>7620</v>
      </c>
      <c r="Q7626" s="16" t="e">
        <f>IF($P7626&lt;=$D$34,Daten!F7629,NA())</f>
        <v>#N/A</v>
      </c>
      <c r="R7626" s="16" t="e">
        <f>IF($P7626&lt;=$D$34,Daten!G7629,NA())</f>
        <v>#N/A</v>
      </c>
      <c r="S7626" s="16" t="e">
        <f>IF($P7626&lt;=$D$34,Daten!H7629,NA())</f>
        <v>#N/A</v>
      </c>
    </row>
    <row r="7627" spans="12:19" x14ac:dyDescent="0.3">
      <c r="L7627" s="24">
        <f t="shared" si="430"/>
        <v>7621</v>
      </c>
      <c r="M7627" s="16" t="e">
        <f>IF($L7627&lt;=$C$34,Daten!B7630,NA())</f>
        <v>#N/A</v>
      </c>
      <c r="N7627" s="16" t="e">
        <f>IF($L7627&lt;=$C$34,Daten!C7630,NA())</f>
        <v>#N/A</v>
      </c>
      <c r="O7627" s="16" t="e">
        <f>IF($L7627&lt;=$C$34,Daten!D7630,NA())</f>
        <v>#N/A</v>
      </c>
      <c r="P7627" s="24">
        <f t="shared" si="431"/>
        <v>7621</v>
      </c>
      <c r="Q7627" s="16" t="e">
        <f>IF($P7627&lt;=$D$34,Daten!F7630,NA())</f>
        <v>#N/A</v>
      </c>
      <c r="R7627" s="16" t="e">
        <f>IF($P7627&lt;=$D$34,Daten!G7630,NA())</f>
        <v>#N/A</v>
      </c>
      <c r="S7627" s="16" t="e">
        <f>IF($P7627&lt;=$D$34,Daten!H7630,NA())</f>
        <v>#N/A</v>
      </c>
    </row>
    <row r="7628" spans="12:19" x14ac:dyDescent="0.3">
      <c r="L7628" s="24">
        <f t="shared" si="430"/>
        <v>7622</v>
      </c>
      <c r="M7628" s="16" t="e">
        <f>IF($L7628&lt;=$C$34,Daten!B7631,NA())</f>
        <v>#N/A</v>
      </c>
      <c r="N7628" s="16" t="e">
        <f>IF($L7628&lt;=$C$34,Daten!C7631,NA())</f>
        <v>#N/A</v>
      </c>
      <c r="O7628" s="16" t="e">
        <f>IF($L7628&lt;=$C$34,Daten!D7631,NA())</f>
        <v>#N/A</v>
      </c>
      <c r="P7628" s="24">
        <f t="shared" si="431"/>
        <v>7622</v>
      </c>
      <c r="Q7628" s="16" t="e">
        <f>IF($P7628&lt;=$D$34,Daten!F7631,NA())</f>
        <v>#N/A</v>
      </c>
      <c r="R7628" s="16" t="e">
        <f>IF($P7628&lt;=$D$34,Daten!G7631,NA())</f>
        <v>#N/A</v>
      </c>
      <c r="S7628" s="16" t="e">
        <f>IF($P7628&lt;=$D$34,Daten!H7631,NA())</f>
        <v>#N/A</v>
      </c>
    </row>
    <row r="7629" spans="12:19" x14ac:dyDescent="0.3">
      <c r="L7629" s="24">
        <f t="shared" si="430"/>
        <v>7623</v>
      </c>
      <c r="M7629" s="16" t="e">
        <f>IF($L7629&lt;=$C$34,Daten!B7632,NA())</f>
        <v>#N/A</v>
      </c>
      <c r="N7629" s="16" t="e">
        <f>IF($L7629&lt;=$C$34,Daten!C7632,NA())</f>
        <v>#N/A</v>
      </c>
      <c r="O7629" s="16" t="e">
        <f>IF($L7629&lt;=$C$34,Daten!D7632,NA())</f>
        <v>#N/A</v>
      </c>
      <c r="P7629" s="24">
        <f t="shared" si="431"/>
        <v>7623</v>
      </c>
      <c r="Q7629" s="16" t="e">
        <f>IF($P7629&lt;=$D$34,Daten!F7632,NA())</f>
        <v>#N/A</v>
      </c>
      <c r="R7629" s="16" t="e">
        <f>IF($P7629&lt;=$D$34,Daten!G7632,NA())</f>
        <v>#N/A</v>
      </c>
      <c r="S7629" s="16" t="e">
        <f>IF($P7629&lt;=$D$34,Daten!H7632,NA())</f>
        <v>#N/A</v>
      </c>
    </row>
    <row r="7630" spans="12:19" x14ac:dyDescent="0.3">
      <c r="L7630" s="24">
        <f t="shared" si="430"/>
        <v>7624</v>
      </c>
      <c r="M7630" s="16" t="e">
        <f>IF($L7630&lt;=$C$34,Daten!B7633,NA())</f>
        <v>#N/A</v>
      </c>
      <c r="N7630" s="16" t="e">
        <f>IF($L7630&lt;=$C$34,Daten!C7633,NA())</f>
        <v>#N/A</v>
      </c>
      <c r="O7630" s="16" t="e">
        <f>IF($L7630&lt;=$C$34,Daten!D7633,NA())</f>
        <v>#N/A</v>
      </c>
      <c r="P7630" s="24">
        <f t="shared" si="431"/>
        <v>7624</v>
      </c>
      <c r="Q7630" s="16" t="e">
        <f>IF($P7630&lt;=$D$34,Daten!F7633,NA())</f>
        <v>#N/A</v>
      </c>
      <c r="R7630" s="16" t="e">
        <f>IF($P7630&lt;=$D$34,Daten!G7633,NA())</f>
        <v>#N/A</v>
      </c>
      <c r="S7630" s="16" t="e">
        <f>IF($P7630&lt;=$D$34,Daten!H7633,NA())</f>
        <v>#N/A</v>
      </c>
    </row>
    <row r="7631" spans="12:19" x14ac:dyDescent="0.3">
      <c r="L7631" s="24">
        <f t="shared" si="430"/>
        <v>7625</v>
      </c>
      <c r="M7631" s="16" t="e">
        <f>IF($L7631&lt;=$C$34,Daten!B7634,NA())</f>
        <v>#N/A</v>
      </c>
      <c r="N7631" s="16" t="e">
        <f>IF($L7631&lt;=$C$34,Daten!C7634,NA())</f>
        <v>#N/A</v>
      </c>
      <c r="O7631" s="16" t="e">
        <f>IF($L7631&lt;=$C$34,Daten!D7634,NA())</f>
        <v>#N/A</v>
      </c>
      <c r="P7631" s="24">
        <f t="shared" si="431"/>
        <v>7625</v>
      </c>
      <c r="Q7631" s="16" t="e">
        <f>IF($P7631&lt;=$D$34,Daten!F7634,NA())</f>
        <v>#N/A</v>
      </c>
      <c r="R7631" s="16" t="e">
        <f>IF($P7631&lt;=$D$34,Daten!G7634,NA())</f>
        <v>#N/A</v>
      </c>
      <c r="S7631" s="16" t="e">
        <f>IF($P7631&lt;=$D$34,Daten!H7634,NA())</f>
        <v>#N/A</v>
      </c>
    </row>
    <row r="7632" spans="12:19" x14ac:dyDescent="0.3">
      <c r="L7632" s="24">
        <f t="shared" si="430"/>
        <v>7626</v>
      </c>
      <c r="M7632" s="16" t="e">
        <f>IF($L7632&lt;=$C$34,Daten!B7635,NA())</f>
        <v>#N/A</v>
      </c>
      <c r="N7632" s="16" t="e">
        <f>IF($L7632&lt;=$C$34,Daten!C7635,NA())</f>
        <v>#N/A</v>
      </c>
      <c r="O7632" s="16" t="e">
        <f>IF($L7632&lt;=$C$34,Daten!D7635,NA())</f>
        <v>#N/A</v>
      </c>
      <c r="P7632" s="24">
        <f t="shared" si="431"/>
        <v>7626</v>
      </c>
      <c r="Q7632" s="16" t="e">
        <f>IF($P7632&lt;=$D$34,Daten!F7635,NA())</f>
        <v>#N/A</v>
      </c>
      <c r="R7632" s="16" t="e">
        <f>IF($P7632&lt;=$D$34,Daten!G7635,NA())</f>
        <v>#N/A</v>
      </c>
      <c r="S7632" s="16" t="e">
        <f>IF($P7632&lt;=$D$34,Daten!H7635,NA())</f>
        <v>#N/A</v>
      </c>
    </row>
    <row r="7633" spans="12:19" x14ac:dyDescent="0.3">
      <c r="L7633" s="24">
        <f t="shared" si="430"/>
        <v>7627</v>
      </c>
      <c r="M7633" s="16" t="e">
        <f>IF($L7633&lt;=$C$34,Daten!B7636,NA())</f>
        <v>#N/A</v>
      </c>
      <c r="N7633" s="16" t="e">
        <f>IF($L7633&lt;=$C$34,Daten!C7636,NA())</f>
        <v>#N/A</v>
      </c>
      <c r="O7633" s="16" t="e">
        <f>IF($L7633&lt;=$C$34,Daten!D7636,NA())</f>
        <v>#N/A</v>
      </c>
      <c r="P7633" s="24">
        <f t="shared" si="431"/>
        <v>7627</v>
      </c>
      <c r="Q7633" s="16" t="e">
        <f>IF($P7633&lt;=$D$34,Daten!F7636,NA())</f>
        <v>#N/A</v>
      </c>
      <c r="R7633" s="16" t="e">
        <f>IF($P7633&lt;=$D$34,Daten!G7636,NA())</f>
        <v>#N/A</v>
      </c>
      <c r="S7633" s="16" t="e">
        <f>IF($P7633&lt;=$D$34,Daten!H7636,NA())</f>
        <v>#N/A</v>
      </c>
    </row>
    <row r="7634" spans="12:19" x14ac:dyDescent="0.3">
      <c r="L7634" s="24">
        <f t="shared" si="430"/>
        <v>7628</v>
      </c>
      <c r="M7634" s="16" t="e">
        <f>IF($L7634&lt;=$C$34,Daten!B7637,NA())</f>
        <v>#N/A</v>
      </c>
      <c r="N7634" s="16" t="e">
        <f>IF($L7634&lt;=$C$34,Daten!C7637,NA())</f>
        <v>#N/A</v>
      </c>
      <c r="O7634" s="16" t="e">
        <f>IF($L7634&lt;=$C$34,Daten!D7637,NA())</f>
        <v>#N/A</v>
      </c>
      <c r="P7634" s="24">
        <f t="shared" si="431"/>
        <v>7628</v>
      </c>
      <c r="Q7634" s="16" t="e">
        <f>IF($P7634&lt;=$D$34,Daten!F7637,NA())</f>
        <v>#N/A</v>
      </c>
      <c r="R7634" s="16" t="e">
        <f>IF($P7634&lt;=$D$34,Daten!G7637,NA())</f>
        <v>#N/A</v>
      </c>
      <c r="S7634" s="16" t="e">
        <f>IF($P7634&lt;=$D$34,Daten!H7637,NA())</f>
        <v>#N/A</v>
      </c>
    </row>
    <row r="7635" spans="12:19" x14ac:dyDescent="0.3">
      <c r="L7635" s="24">
        <f t="shared" si="430"/>
        <v>7629</v>
      </c>
      <c r="M7635" s="16" t="e">
        <f>IF($L7635&lt;=$C$34,Daten!B7638,NA())</f>
        <v>#N/A</v>
      </c>
      <c r="N7635" s="16" t="e">
        <f>IF($L7635&lt;=$C$34,Daten!C7638,NA())</f>
        <v>#N/A</v>
      </c>
      <c r="O7635" s="16" t="e">
        <f>IF($L7635&lt;=$C$34,Daten!D7638,NA())</f>
        <v>#N/A</v>
      </c>
      <c r="P7635" s="24">
        <f t="shared" si="431"/>
        <v>7629</v>
      </c>
      <c r="Q7635" s="16" t="e">
        <f>IF($P7635&lt;=$D$34,Daten!F7638,NA())</f>
        <v>#N/A</v>
      </c>
      <c r="R7635" s="16" t="e">
        <f>IF($P7635&lt;=$D$34,Daten!G7638,NA())</f>
        <v>#N/A</v>
      </c>
      <c r="S7635" s="16" t="e">
        <f>IF($P7635&lt;=$D$34,Daten!H7638,NA())</f>
        <v>#N/A</v>
      </c>
    </row>
    <row r="7636" spans="12:19" x14ac:dyDescent="0.3">
      <c r="L7636" s="24">
        <f t="shared" si="430"/>
        <v>7630</v>
      </c>
      <c r="M7636" s="16" t="e">
        <f>IF($L7636&lt;=$C$34,Daten!B7639,NA())</f>
        <v>#N/A</v>
      </c>
      <c r="N7636" s="16" t="e">
        <f>IF($L7636&lt;=$C$34,Daten!C7639,NA())</f>
        <v>#N/A</v>
      </c>
      <c r="O7636" s="16" t="e">
        <f>IF($L7636&lt;=$C$34,Daten!D7639,NA())</f>
        <v>#N/A</v>
      </c>
      <c r="P7636" s="24">
        <f t="shared" si="431"/>
        <v>7630</v>
      </c>
      <c r="Q7636" s="16" t="e">
        <f>IF($P7636&lt;=$D$34,Daten!F7639,NA())</f>
        <v>#N/A</v>
      </c>
      <c r="R7636" s="16" t="e">
        <f>IF($P7636&lt;=$D$34,Daten!G7639,NA())</f>
        <v>#N/A</v>
      </c>
      <c r="S7636" s="16" t="e">
        <f>IF($P7636&lt;=$D$34,Daten!H7639,NA())</f>
        <v>#N/A</v>
      </c>
    </row>
    <row r="7637" spans="12:19" x14ac:dyDescent="0.3">
      <c r="L7637" s="24">
        <f t="shared" si="430"/>
        <v>7631</v>
      </c>
      <c r="M7637" s="16" t="e">
        <f>IF($L7637&lt;=$C$34,Daten!B7640,NA())</f>
        <v>#N/A</v>
      </c>
      <c r="N7637" s="16" t="e">
        <f>IF($L7637&lt;=$C$34,Daten!C7640,NA())</f>
        <v>#N/A</v>
      </c>
      <c r="O7637" s="16" t="e">
        <f>IF($L7637&lt;=$C$34,Daten!D7640,NA())</f>
        <v>#N/A</v>
      </c>
      <c r="P7637" s="24">
        <f t="shared" si="431"/>
        <v>7631</v>
      </c>
      <c r="Q7637" s="16" t="e">
        <f>IF($P7637&lt;=$D$34,Daten!F7640,NA())</f>
        <v>#N/A</v>
      </c>
      <c r="R7637" s="16" t="e">
        <f>IF($P7637&lt;=$D$34,Daten!G7640,NA())</f>
        <v>#N/A</v>
      </c>
      <c r="S7637" s="16" t="e">
        <f>IF($P7637&lt;=$D$34,Daten!H7640,NA())</f>
        <v>#N/A</v>
      </c>
    </row>
    <row r="7638" spans="12:19" x14ac:dyDescent="0.3">
      <c r="L7638" s="24">
        <f t="shared" si="430"/>
        <v>7632</v>
      </c>
      <c r="M7638" s="16" t="e">
        <f>IF($L7638&lt;=$C$34,Daten!B7641,NA())</f>
        <v>#N/A</v>
      </c>
      <c r="N7638" s="16" t="e">
        <f>IF($L7638&lt;=$C$34,Daten!C7641,NA())</f>
        <v>#N/A</v>
      </c>
      <c r="O7638" s="16" t="e">
        <f>IF($L7638&lt;=$C$34,Daten!D7641,NA())</f>
        <v>#N/A</v>
      </c>
      <c r="P7638" s="24">
        <f t="shared" si="431"/>
        <v>7632</v>
      </c>
      <c r="Q7638" s="16" t="e">
        <f>IF($P7638&lt;=$D$34,Daten!F7641,NA())</f>
        <v>#N/A</v>
      </c>
      <c r="R7638" s="16" t="e">
        <f>IF($P7638&lt;=$D$34,Daten!G7641,NA())</f>
        <v>#N/A</v>
      </c>
      <c r="S7638" s="16" t="e">
        <f>IF($P7638&lt;=$D$34,Daten!H7641,NA())</f>
        <v>#N/A</v>
      </c>
    </row>
    <row r="7639" spans="12:19" x14ac:dyDescent="0.3">
      <c r="L7639" s="24">
        <f t="shared" si="430"/>
        <v>7633</v>
      </c>
      <c r="M7639" s="16" t="e">
        <f>IF($L7639&lt;=$C$34,Daten!B7642,NA())</f>
        <v>#N/A</v>
      </c>
      <c r="N7639" s="16" t="e">
        <f>IF($L7639&lt;=$C$34,Daten!C7642,NA())</f>
        <v>#N/A</v>
      </c>
      <c r="O7639" s="16" t="e">
        <f>IF($L7639&lt;=$C$34,Daten!D7642,NA())</f>
        <v>#N/A</v>
      </c>
      <c r="P7639" s="24">
        <f t="shared" si="431"/>
        <v>7633</v>
      </c>
      <c r="Q7639" s="16" t="e">
        <f>IF($P7639&lt;=$D$34,Daten!F7642,NA())</f>
        <v>#N/A</v>
      </c>
      <c r="R7639" s="16" t="e">
        <f>IF($P7639&lt;=$D$34,Daten!G7642,NA())</f>
        <v>#N/A</v>
      </c>
      <c r="S7639" s="16" t="e">
        <f>IF($P7639&lt;=$D$34,Daten!H7642,NA())</f>
        <v>#N/A</v>
      </c>
    </row>
    <row r="7640" spans="12:19" x14ac:dyDescent="0.3">
      <c r="L7640" s="24">
        <f t="shared" si="430"/>
        <v>7634</v>
      </c>
      <c r="M7640" s="16" t="e">
        <f>IF($L7640&lt;=$C$34,Daten!B7643,NA())</f>
        <v>#N/A</v>
      </c>
      <c r="N7640" s="16" t="e">
        <f>IF($L7640&lt;=$C$34,Daten!C7643,NA())</f>
        <v>#N/A</v>
      </c>
      <c r="O7640" s="16" t="e">
        <f>IF($L7640&lt;=$C$34,Daten!D7643,NA())</f>
        <v>#N/A</v>
      </c>
      <c r="P7640" s="24">
        <f t="shared" si="431"/>
        <v>7634</v>
      </c>
      <c r="Q7640" s="16" t="e">
        <f>IF($P7640&lt;=$D$34,Daten!F7643,NA())</f>
        <v>#N/A</v>
      </c>
      <c r="R7640" s="16" t="e">
        <f>IF($P7640&lt;=$D$34,Daten!G7643,NA())</f>
        <v>#N/A</v>
      </c>
      <c r="S7640" s="16" t="e">
        <f>IF($P7640&lt;=$D$34,Daten!H7643,NA())</f>
        <v>#N/A</v>
      </c>
    </row>
    <row r="7641" spans="12:19" x14ac:dyDescent="0.3">
      <c r="L7641" s="24">
        <f t="shared" si="430"/>
        <v>7635</v>
      </c>
      <c r="M7641" s="16" t="e">
        <f>IF($L7641&lt;=$C$34,Daten!B7644,NA())</f>
        <v>#N/A</v>
      </c>
      <c r="N7641" s="16" t="e">
        <f>IF($L7641&lt;=$C$34,Daten!C7644,NA())</f>
        <v>#N/A</v>
      </c>
      <c r="O7641" s="16" t="e">
        <f>IF($L7641&lt;=$C$34,Daten!D7644,NA())</f>
        <v>#N/A</v>
      </c>
      <c r="P7641" s="24">
        <f t="shared" si="431"/>
        <v>7635</v>
      </c>
      <c r="Q7641" s="16" t="e">
        <f>IF($P7641&lt;=$D$34,Daten!F7644,NA())</f>
        <v>#N/A</v>
      </c>
      <c r="R7641" s="16" t="e">
        <f>IF($P7641&lt;=$D$34,Daten!G7644,NA())</f>
        <v>#N/A</v>
      </c>
      <c r="S7641" s="16" t="e">
        <f>IF($P7641&lt;=$D$34,Daten!H7644,NA())</f>
        <v>#N/A</v>
      </c>
    </row>
    <row r="7642" spans="12:19" x14ac:dyDescent="0.3">
      <c r="L7642" s="24">
        <f t="shared" si="430"/>
        <v>7636</v>
      </c>
      <c r="M7642" s="16" t="e">
        <f>IF($L7642&lt;=$C$34,Daten!B7645,NA())</f>
        <v>#N/A</v>
      </c>
      <c r="N7642" s="16" t="e">
        <f>IF($L7642&lt;=$C$34,Daten!C7645,NA())</f>
        <v>#N/A</v>
      </c>
      <c r="O7642" s="16" t="e">
        <f>IF($L7642&lt;=$C$34,Daten!D7645,NA())</f>
        <v>#N/A</v>
      </c>
      <c r="P7642" s="24">
        <f t="shared" si="431"/>
        <v>7636</v>
      </c>
      <c r="Q7642" s="16" t="e">
        <f>IF($P7642&lt;=$D$34,Daten!F7645,NA())</f>
        <v>#N/A</v>
      </c>
      <c r="R7642" s="16" t="e">
        <f>IF($P7642&lt;=$D$34,Daten!G7645,NA())</f>
        <v>#N/A</v>
      </c>
      <c r="S7642" s="16" t="e">
        <f>IF($P7642&lt;=$D$34,Daten!H7645,NA())</f>
        <v>#N/A</v>
      </c>
    </row>
    <row r="7643" spans="12:19" x14ac:dyDescent="0.3">
      <c r="L7643" s="24">
        <f t="shared" si="430"/>
        <v>7637</v>
      </c>
      <c r="M7643" s="16" t="e">
        <f>IF($L7643&lt;=$C$34,Daten!B7646,NA())</f>
        <v>#N/A</v>
      </c>
      <c r="N7643" s="16" t="e">
        <f>IF($L7643&lt;=$C$34,Daten!C7646,NA())</f>
        <v>#N/A</v>
      </c>
      <c r="O7643" s="16" t="e">
        <f>IF($L7643&lt;=$C$34,Daten!D7646,NA())</f>
        <v>#N/A</v>
      </c>
      <c r="P7643" s="24">
        <f t="shared" si="431"/>
        <v>7637</v>
      </c>
      <c r="Q7643" s="16" t="e">
        <f>IF($P7643&lt;=$D$34,Daten!F7646,NA())</f>
        <v>#N/A</v>
      </c>
      <c r="R7643" s="16" t="e">
        <f>IF($P7643&lt;=$D$34,Daten!G7646,NA())</f>
        <v>#N/A</v>
      </c>
      <c r="S7643" s="16" t="e">
        <f>IF($P7643&lt;=$D$34,Daten!H7646,NA())</f>
        <v>#N/A</v>
      </c>
    </row>
    <row r="7644" spans="12:19" x14ac:dyDescent="0.3">
      <c r="L7644" s="24">
        <f t="shared" si="430"/>
        <v>7638</v>
      </c>
      <c r="M7644" s="16" t="e">
        <f>IF($L7644&lt;=$C$34,Daten!B7647,NA())</f>
        <v>#N/A</v>
      </c>
      <c r="N7644" s="16" t="e">
        <f>IF($L7644&lt;=$C$34,Daten!C7647,NA())</f>
        <v>#N/A</v>
      </c>
      <c r="O7644" s="16" t="e">
        <f>IF($L7644&lt;=$C$34,Daten!D7647,NA())</f>
        <v>#N/A</v>
      </c>
      <c r="P7644" s="24">
        <f t="shared" si="431"/>
        <v>7638</v>
      </c>
      <c r="Q7644" s="16" t="e">
        <f>IF($P7644&lt;=$D$34,Daten!F7647,NA())</f>
        <v>#N/A</v>
      </c>
      <c r="R7644" s="16" t="e">
        <f>IF($P7644&lt;=$D$34,Daten!G7647,NA())</f>
        <v>#N/A</v>
      </c>
      <c r="S7644" s="16" t="e">
        <f>IF($P7644&lt;=$D$34,Daten!H7647,NA())</f>
        <v>#N/A</v>
      </c>
    </row>
    <row r="7645" spans="12:19" x14ac:dyDescent="0.3">
      <c r="L7645" s="24">
        <f t="shared" si="430"/>
        <v>7639</v>
      </c>
      <c r="M7645" s="16" t="e">
        <f>IF($L7645&lt;=$C$34,Daten!B7648,NA())</f>
        <v>#N/A</v>
      </c>
      <c r="N7645" s="16" t="e">
        <f>IF($L7645&lt;=$C$34,Daten!C7648,NA())</f>
        <v>#N/A</v>
      </c>
      <c r="O7645" s="16" t="e">
        <f>IF($L7645&lt;=$C$34,Daten!D7648,NA())</f>
        <v>#N/A</v>
      </c>
      <c r="P7645" s="24">
        <f t="shared" si="431"/>
        <v>7639</v>
      </c>
      <c r="Q7645" s="16" t="e">
        <f>IF($P7645&lt;=$D$34,Daten!F7648,NA())</f>
        <v>#N/A</v>
      </c>
      <c r="R7645" s="16" t="e">
        <f>IF($P7645&lt;=$D$34,Daten!G7648,NA())</f>
        <v>#N/A</v>
      </c>
      <c r="S7645" s="16" t="e">
        <f>IF($P7645&lt;=$D$34,Daten!H7648,NA())</f>
        <v>#N/A</v>
      </c>
    </row>
    <row r="7646" spans="12:19" x14ac:dyDescent="0.3">
      <c r="L7646" s="24">
        <f t="shared" si="430"/>
        <v>7640</v>
      </c>
      <c r="M7646" s="16" t="e">
        <f>IF($L7646&lt;=$C$34,Daten!B7649,NA())</f>
        <v>#N/A</v>
      </c>
      <c r="N7646" s="16" t="e">
        <f>IF($L7646&lt;=$C$34,Daten!C7649,NA())</f>
        <v>#N/A</v>
      </c>
      <c r="O7646" s="16" t="e">
        <f>IF($L7646&lt;=$C$34,Daten!D7649,NA())</f>
        <v>#N/A</v>
      </c>
      <c r="P7646" s="24">
        <f t="shared" si="431"/>
        <v>7640</v>
      </c>
      <c r="Q7646" s="16" t="e">
        <f>IF($P7646&lt;=$D$34,Daten!F7649,NA())</f>
        <v>#N/A</v>
      </c>
      <c r="R7646" s="16" t="e">
        <f>IF($P7646&lt;=$D$34,Daten!G7649,NA())</f>
        <v>#N/A</v>
      </c>
      <c r="S7646" s="16" t="e">
        <f>IF($P7646&lt;=$D$34,Daten!H7649,NA())</f>
        <v>#N/A</v>
      </c>
    </row>
    <row r="7647" spans="12:19" x14ac:dyDescent="0.3">
      <c r="L7647" s="24">
        <f t="shared" si="430"/>
        <v>7641</v>
      </c>
      <c r="M7647" s="16" t="e">
        <f>IF($L7647&lt;=$C$34,Daten!B7650,NA())</f>
        <v>#N/A</v>
      </c>
      <c r="N7647" s="16" t="e">
        <f>IF($L7647&lt;=$C$34,Daten!C7650,NA())</f>
        <v>#N/A</v>
      </c>
      <c r="O7647" s="16" t="e">
        <f>IF($L7647&lt;=$C$34,Daten!D7650,NA())</f>
        <v>#N/A</v>
      </c>
      <c r="P7647" s="24">
        <f t="shared" si="431"/>
        <v>7641</v>
      </c>
      <c r="Q7647" s="16" t="e">
        <f>IF($P7647&lt;=$D$34,Daten!F7650,NA())</f>
        <v>#N/A</v>
      </c>
      <c r="R7647" s="16" t="e">
        <f>IF($P7647&lt;=$D$34,Daten!G7650,NA())</f>
        <v>#N/A</v>
      </c>
      <c r="S7647" s="16" t="e">
        <f>IF($P7647&lt;=$D$34,Daten!H7650,NA())</f>
        <v>#N/A</v>
      </c>
    </row>
    <row r="7648" spans="12:19" x14ac:dyDescent="0.3">
      <c r="L7648" s="24">
        <f t="shared" si="430"/>
        <v>7642</v>
      </c>
      <c r="M7648" s="16" t="e">
        <f>IF($L7648&lt;=$C$34,Daten!B7651,NA())</f>
        <v>#N/A</v>
      </c>
      <c r="N7648" s="16" t="e">
        <f>IF($L7648&lt;=$C$34,Daten!C7651,NA())</f>
        <v>#N/A</v>
      </c>
      <c r="O7648" s="16" t="e">
        <f>IF($L7648&lt;=$C$34,Daten!D7651,NA())</f>
        <v>#N/A</v>
      </c>
      <c r="P7648" s="24">
        <f t="shared" si="431"/>
        <v>7642</v>
      </c>
      <c r="Q7648" s="16" t="e">
        <f>IF($P7648&lt;=$D$34,Daten!F7651,NA())</f>
        <v>#N/A</v>
      </c>
      <c r="R7648" s="16" t="e">
        <f>IF($P7648&lt;=$D$34,Daten!G7651,NA())</f>
        <v>#N/A</v>
      </c>
      <c r="S7648" s="16" t="e">
        <f>IF($P7648&lt;=$D$34,Daten!H7651,NA())</f>
        <v>#N/A</v>
      </c>
    </row>
    <row r="7649" spans="12:19" x14ac:dyDescent="0.3">
      <c r="L7649" s="24">
        <f t="shared" si="430"/>
        <v>7643</v>
      </c>
      <c r="M7649" s="16" t="e">
        <f>IF($L7649&lt;=$C$34,Daten!B7652,NA())</f>
        <v>#N/A</v>
      </c>
      <c r="N7649" s="16" t="e">
        <f>IF($L7649&lt;=$C$34,Daten!C7652,NA())</f>
        <v>#N/A</v>
      </c>
      <c r="O7649" s="16" t="e">
        <f>IF($L7649&lt;=$C$34,Daten!D7652,NA())</f>
        <v>#N/A</v>
      </c>
      <c r="P7649" s="24">
        <f t="shared" si="431"/>
        <v>7643</v>
      </c>
      <c r="Q7649" s="16" t="e">
        <f>IF($P7649&lt;=$D$34,Daten!F7652,NA())</f>
        <v>#N/A</v>
      </c>
      <c r="R7649" s="16" t="e">
        <f>IF($P7649&lt;=$D$34,Daten!G7652,NA())</f>
        <v>#N/A</v>
      </c>
      <c r="S7649" s="16" t="e">
        <f>IF($P7649&lt;=$D$34,Daten!H7652,NA())</f>
        <v>#N/A</v>
      </c>
    </row>
    <row r="7650" spans="12:19" x14ac:dyDescent="0.3">
      <c r="L7650" s="24">
        <f t="shared" si="430"/>
        <v>7644</v>
      </c>
      <c r="M7650" s="16" t="e">
        <f>IF($L7650&lt;=$C$34,Daten!B7653,NA())</f>
        <v>#N/A</v>
      </c>
      <c r="N7650" s="16" t="e">
        <f>IF($L7650&lt;=$C$34,Daten!C7653,NA())</f>
        <v>#N/A</v>
      </c>
      <c r="O7650" s="16" t="e">
        <f>IF($L7650&lt;=$C$34,Daten!D7653,NA())</f>
        <v>#N/A</v>
      </c>
      <c r="P7650" s="24">
        <f t="shared" si="431"/>
        <v>7644</v>
      </c>
      <c r="Q7650" s="16" t="e">
        <f>IF($P7650&lt;=$D$34,Daten!F7653,NA())</f>
        <v>#N/A</v>
      </c>
      <c r="R7650" s="16" t="e">
        <f>IF($P7650&lt;=$D$34,Daten!G7653,NA())</f>
        <v>#N/A</v>
      </c>
      <c r="S7650" s="16" t="e">
        <f>IF($P7650&lt;=$D$34,Daten!H7653,NA())</f>
        <v>#N/A</v>
      </c>
    </row>
    <row r="7651" spans="12:19" x14ac:dyDescent="0.3">
      <c r="L7651" s="24">
        <f t="shared" si="430"/>
        <v>7645</v>
      </c>
      <c r="M7651" s="16" t="e">
        <f>IF($L7651&lt;=$C$34,Daten!B7654,NA())</f>
        <v>#N/A</v>
      </c>
      <c r="N7651" s="16" t="e">
        <f>IF($L7651&lt;=$C$34,Daten!C7654,NA())</f>
        <v>#N/A</v>
      </c>
      <c r="O7651" s="16" t="e">
        <f>IF($L7651&lt;=$C$34,Daten!D7654,NA())</f>
        <v>#N/A</v>
      </c>
      <c r="P7651" s="24">
        <f t="shared" si="431"/>
        <v>7645</v>
      </c>
      <c r="Q7651" s="16" t="e">
        <f>IF($P7651&lt;=$D$34,Daten!F7654,NA())</f>
        <v>#N/A</v>
      </c>
      <c r="R7651" s="16" t="e">
        <f>IF($P7651&lt;=$D$34,Daten!G7654,NA())</f>
        <v>#N/A</v>
      </c>
      <c r="S7651" s="16" t="e">
        <f>IF($P7651&lt;=$D$34,Daten!H7654,NA())</f>
        <v>#N/A</v>
      </c>
    </row>
    <row r="7652" spans="12:19" x14ac:dyDescent="0.3">
      <c r="L7652" s="24">
        <f t="shared" si="430"/>
        <v>7646</v>
      </c>
      <c r="M7652" s="16" t="e">
        <f>IF($L7652&lt;=$C$34,Daten!B7655,NA())</f>
        <v>#N/A</v>
      </c>
      <c r="N7652" s="16" t="e">
        <f>IF($L7652&lt;=$C$34,Daten!C7655,NA())</f>
        <v>#N/A</v>
      </c>
      <c r="O7652" s="16" t="e">
        <f>IF($L7652&lt;=$C$34,Daten!D7655,NA())</f>
        <v>#N/A</v>
      </c>
      <c r="P7652" s="24">
        <f t="shared" si="431"/>
        <v>7646</v>
      </c>
      <c r="Q7652" s="16" t="e">
        <f>IF($P7652&lt;=$D$34,Daten!F7655,NA())</f>
        <v>#N/A</v>
      </c>
      <c r="R7652" s="16" t="e">
        <f>IF($P7652&lt;=$D$34,Daten!G7655,NA())</f>
        <v>#N/A</v>
      </c>
      <c r="S7652" s="16" t="e">
        <f>IF($P7652&lt;=$D$34,Daten!H7655,NA())</f>
        <v>#N/A</v>
      </c>
    </row>
    <row r="7653" spans="12:19" x14ac:dyDescent="0.3">
      <c r="L7653" s="24">
        <f t="shared" si="430"/>
        <v>7647</v>
      </c>
      <c r="M7653" s="16" t="e">
        <f>IF($L7653&lt;=$C$34,Daten!B7656,NA())</f>
        <v>#N/A</v>
      </c>
      <c r="N7653" s="16" t="e">
        <f>IF($L7653&lt;=$C$34,Daten!C7656,NA())</f>
        <v>#N/A</v>
      </c>
      <c r="O7653" s="16" t="e">
        <f>IF($L7653&lt;=$C$34,Daten!D7656,NA())</f>
        <v>#N/A</v>
      </c>
      <c r="P7653" s="24">
        <f t="shared" si="431"/>
        <v>7647</v>
      </c>
      <c r="Q7653" s="16" t="e">
        <f>IF($P7653&lt;=$D$34,Daten!F7656,NA())</f>
        <v>#N/A</v>
      </c>
      <c r="R7653" s="16" t="e">
        <f>IF($P7653&lt;=$D$34,Daten!G7656,NA())</f>
        <v>#N/A</v>
      </c>
      <c r="S7653" s="16" t="e">
        <f>IF($P7653&lt;=$D$34,Daten!H7656,NA())</f>
        <v>#N/A</v>
      </c>
    </row>
    <row r="7654" spans="12:19" x14ac:dyDescent="0.3">
      <c r="L7654" s="24">
        <f t="shared" si="430"/>
        <v>7648</v>
      </c>
      <c r="M7654" s="16" t="e">
        <f>IF($L7654&lt;=$C$34,Daten!B7657,NA())</f>
        <v>#N/A</v>
      </c>
      <c r="N7654" s="16" t="e">
        <f>IF($L7654&lt;=$C$34,Daten!C7657,NA())</f>
        <v>#N/A</v>
      </c>
      <c r="O7654" s="16" t="e">
        <f>IF($L7654&lt;=$C$34,Daten!D7657,NA())</f>
        <v>#N/A</v>
      </c>
      <c r="P7654" s="24">
        <f t="shared" si="431"/>
        <v>7648</v>
      </c>
      <c r="Q7654" s="16" t="e">
        <f>IF($P7654&lt;=$D$34,Daten!F7657,NA())</f>
        <v>#N/A</v>
      </c>
      <c r="R7654" s="16" t="e">
        <f>IF($P7654&lt;=$D$34,Daten!G7657,NA())</f>
        <v>#N/A</v>
      </c>
      <c r="S7654" s="16" t="e">
        <f>IF($P7654&lt;=$D$34,Daten!H7657,NA())</f>
        <v>#N/A</v>
      </c>
    </row>
    <row r="7655" spans="12:19" x14ac:dyDescent="0.3">
      <c r="L7655" s="24">
        <f t="shared" si="430"/>
        <v>7649</v>
      </c>
      <c r="M7655" s="16" t="e">
        <f>IF($L7655&lt;=$C$34,Daten!B7658,NA())</f>
        <v>#N/A</v>
      </c>
      <c r="N7655" s="16" t="e">
        <f>IF($L7655&lt;=$C$34,Daten!C7658,NA())</f>
        <v>#N/A</v>
      </c>
      <c r="O7655" s="16" t="e">
        <f>IF($L7655&lt;=$C$34,Daten!D7658,NA())</f>
        <v>#N/A</v>
      </c>
      <c r="P7655" s="24">
        <f t="shared" si="431"/>
        <v>7649</v>
      </c>
      <c r="Q7655" s="16" t="e">
        <f>IF($P7655&lt;=$D$34,Daten!F7658,NA())</f>
        <v>#N/A</v>
      </c>
      <c r="R7655" s="16" t="e">
        <f>IF($P7655&lt;=$D$34,Daten!G7658,NA())</f>
        <v>#N/A</v>
      </c>
      <c r="S7655" s="16" t="e">
        <f>IF($P7655&lt;=$D$34,Daten!H7658,NA())</f>
        <v>#N/A</v>
      </c>
    </row>
    <row r="7656" spans="12:19" x14ac:dyDescent="0.3">
      <c r="L7656" s="24">
        <f t="shared" si="430"/>
        <v>7650</v>
      </c>
      <c r="M7656" s="16" t="e">
        <f>IF($L7656&lt;=$C$34,Daten!B7659,NA())</f>
        <v>#N/A</v>
      </c>
      <c r="N7656" s="16" t="e">
        <f>IF($L7656&lt;=$C$34,Daten!C7659,NA())</f>
        <v>#N/A</v>
      </c>
      <c r="O7656" s="16" t="e">
        <f>IF($L7656&lt;=$C$34,Daten!D7659,NA())</f>
        <v>#N/A</v>
      </c>
      <c r="P7656" s="24">
        <f t="shared" si="431"/>
        <v>7650</v>
      </c>
      <c r="Q7656" s="16" t="e">
        <f>IF($P7656&lt;=$D$34,Daten!F7659,NA())</f>
        <v>#N/A</v>
      </c>
      <c r="R7656" s="16" t="e">
        <f>IF($P7656&lt;=$D$34,Daten!G7659,NA())</f>
        <v>#N/A</v>
      </c>
      <c r="S7656" s="16" t="e">
        <f>IF($P7656&lt;=$D$34,Daten!H7659,NA())</f>
        <v>#N/A</v>
      </c>
    </row>
    <row r="7657" spans="12:19" x14ac:dyDescent="0.3">
      <c r="L7657" s="24">
        <f t="shared" si="430"/>
        <v>7651</v>
      </c>
      <c r="M7657" s="16" t="e">
        <f>IF($L7657&lt;=$C$34,Daten!B7660,NA())</f>
        <v>#N/A</v>
      </c>
      <c r="N7657" s="16" t="e">
        <f>IF($L7657&lt;=$C$34,Daten!C7660,NA())</f>
        <v>#N/A</v>
      </c>
      <c r="O7657" s="16" t="e">
        <f>IF($L7657&lt;=$C$34,Daten!D7660,NA())</f>
        <v>#N/A</v>
      </c>
      <c r="P7657" s="24">
        <f t="shared" si="431"/>
        <v>7651</v>
      </c>
      <c r="Q7657" s="16" t="e">
        <f>IF($P7657&lt;=$D$34,Daten!F7660,NA())</f>
        <v>#N/A</v>
      </c>
      <c r="R7657" s="16" t="e">
        <f>IF($P7657&lt;=$D$34,Daten!G7660,NA())</f>
        <v>#N/A</v>
      </c>
      <c r="S7657" s="16" t="e">
        <f>IF($P7657&lt;=$D$34,Daten!H7660,NA())</f>
        <v>#N/A</v>
      </c>
    </row>
    <row r="7658" spans="12:19" x14ac:dyDescent="0.3">
      <c r="L7658" s="24">
        <f t="shared" si="430"/>
        <v>7652</v>
      </c>
      <c r="M7658" s="16" t="e">
        <f>IF($L7658&lt;=$C$34,Daten!B7661,NA())</f>
        <v>#N/A</v>
      </c>
      <c r="N7658" s="16" t="e">
        <f>IF($L7658&lt;=$C$34,Daten!C7661,NA())</f>
        <v>#N/A</v>
      </c>
      <c r="O7658" s="16" t="e">
        <f>IF($L7658&lt;=$C$34,Daten!D7661,NA())</f>
        <v>#N/A</v>
      </c>
      <c r="P7658" s="24">
        <f t="shared" si="431"/>
        <v>7652</v>
      </c>
      <c r="Q7658" s="16" t="e">
        <f>IF($P7658&lt;=$D$34,Daten!F7661,NA())</f>
        <v>#N/A</v>
      </c>
      <c r="R7658" s="16" t="e">
        <f>IF($P7658&lt;=$D$34,Daten!G7661,NA())</f>
        <v>#N/A</v>
      </c>
      <c r="S7658" s="16" t="e">
        <f>IF($P7658&lt;=$D$34,Daten!H7661,NA())</f>
        <v>#N/A</v>
      </c>
    </row>
    <row r="7659" spans="12:19" x14ac:dyDescent="0.3">
      <c r="L7659" s="24">
        <f t="shared" si="430"/>
        <v>7653</v>
      </c>
      <c r="M7659" s="16" t="e">
        <f>IF($L7659&lt;=$C$34,Daten!B7662,NA())</f>
        <v>#N/A</v>
      </c>
      <c r="N7659" s="16" t="e">
        <f>IF($L7659&lt;=$C$34,Daten!C7662,NA())</f>
        <v>#N/A</v>
      </c>
      <c r="O7659" s="16" t="e">
        <f>IF($L7659&lt;=$C$34,Daten!D7662,NA())</f>
        <v>#N/A</v>
      </c>
      <c r="P7659" s="24">
        <f t="shared" si="431"/>
        <v>7653</v>
      </c>
      <c r="Q7659" s="16" t="e">
        <f>IF($P7659&lt;=$D$34,Daten!F7662,NA())</f>
        <v>#N/A</v>
      </c>
      <c r="R7659" s="16" t="e">
        <f>IF($P7659&lt;=$D$34,Daten!G7662,NA())</f>
        <v>#N/A</v>
      </c>
      <c r="S7659" s="16" t="e">
        <f>IF($P7659&lt;=$D$34,Daten!H7662,NA())</f>
        <v>#N/A</v>
      </c>
    </row>
    <row r="7660" spans="12:19" x14ac:dyDescent="0.3">
      <c r="L7660" s="24">
        <f t="shared" si="430"/>
        <v>7654</v>
      </c>
      <c r="M7660" s="16" t="e">
        <f>IF($L7660&lt;=$C$34,Daten!B7663,NA())</f>
        <v>#N/A</v>
      </c>
      <c r="N7660" s="16" t="e">
        <f>IF($L7660&lt;=$C$34,Daten!C7663,NA())</f>
        <v>#N/A</v>
      </c>
      <c r="O7660" s="16" t="e">
        <f>IF($L7660&lt;=$C$34,Daten!D7663,NA())</f>
        <v>#N/A</v>
      </c>
      <c r="P7660" s="24">
        <f t="shared" si="431"/>
        <v>7654</v>
      </c>
      <c r="Q7660" s="16" t="e">
        <f>IF($P7660&lt;=$D$34,Daten!F7663,NA())</f>
        <v>#N/A</v>
      </c>
      <c r="R7660" s="16" t="e">
        <f>IF($P7660&lt;=$D$34,Daten!G7663,NA())</f>
        <v>#N/A</v>
      </c>
      <c r="S7660" s="16" t="e">
        <f>IF($P7660&lt;=$D$34,Daten!H7663,NA())</f>
        <v>#N/A</v>
      </c>
    </row>
    <row r="7661" spans="12:19" x14ac:dyDescent="0.3">
      <c r="L7661" s="24">
        <f t="shared" si="430"/>
        <v>7655</v>
      </c>
      <c r="M7661" s="16" t="e">
        <f>IF($L7661&lt;=$C$34,Daten!B7664,NA())</f>
        <v>#N/A</v>
      </c>
      <c r="N7661" s="16" t="e">
        <f>IF($L7661&lt;=$C$34,Daten!C7664,NA())</f>
        <v>#N/A</v>
      </c>
      <c r="O7661" s="16" t="e">
        <f>IF($L7661&lt;=$C$34,Daten!D7664,NA())</f>
        <v>#N/A</v>
      </c>
      <c r="P7661" s="24">
        <f t="shared" si="431"/>
        <v>7655</v>
      </c>
      <c r="Q7661" s="16" t="e">
        <f>IF($P7661&lt;=$D$34,Daten!F7664,NA())</f>
        <v>#N/A</v>
      </c>
      <c r="R7661" s="16" t="e">
        <f>IF($P7661&lt;=$D$34,Daten!G7664,NA())</f>
        <v>#N/A</v>
      </c>
      <c r="S7661" s="16" t="e">
        <f>IF($P7661&lt;=$D$34,Daten!H7664,NA())</f>
        <v>#N/A</v>
      </c>
    </row>
    <row r="7662" spans="12:19" x14ac:dyDescent="0.3">
      <c r="L7662" s="24">
        <f t="shared" si="430"/>
        <v>7656</v>
      </c>
      <c r="M7662" s="16" t="e">
        <f>IF($L7662&lt;=$C$34,Daten!B7665,NA())</f>
        <v>#N/A</v>
      </c>
      <c r="N7662" s="16" t="e">
        <f>IF($L7662&lt;=$C$34,Daten!C7665,NA())</f>
        <v>#N/A</v>
      </c>
      <c r="O7662" s="16" t="e">
        <f>IF($L7662&lt;=$C$34,Daten!D7665,NA())</f>
        <v>#N/A</v>
      </c>
      <c r="P7662" s="24">
        <f t="shared" si="431"/>
        <v>7656</v>
      </c>
      <c r="Q7662" s="16" t="e">
        <f>IF($P7662&lt;=$D$34,Daten!F7665,NA())</f>
        <v>#N/A</v>
      </c>
      <c r="R7662" s="16" t="e">
        <f>IF($P7662&lt;=$D$34,Daten!G7665,NA())</f>
        <v>#N/A</v>
      </c>
      <c r="S7662" s="16" t="e">
        <f>IF($P7662&lt;=$D$34,Daten!H7665,NA())</f>
        <v>#N/A</v>
      </c>
    </row>
    <row r="7663" spans="12:19" x14ac:dyDescent="0.3">
      <c r="L7663" s="24">
        <f t="shared" si="430"/>
        <v>7657</v>
      </c>
      <c r="M7663" s="16" t="e">
        <f>IF($L7663&lt;=$C$34,Daten!B7666,NA())</f>
        <v>#N/A</v>
      </c>
      <c r="N7663" s="16" t="e">
        <f>IF($L7663&lt;=$C$34,Daten!C7666,NA())</f>
        <v>#N/A</v>
      </c>
      <c r="O7663" s="16" t="e">
        <f>IF($L7663&lt;=$C$34,Daten!D7666,NA())</f>
        <v>#N/A</v>
      </c>
      <c r="P7663" s="24">
        <f t="shared" si="431"/>
        <v>7657</v>
      </c>
      <c r="Q7663" s="16" t="e">
        <f>IF($P7663&lt;=$D$34,Daten!F7666,NA())</f>
        <v>#N/A</v>
      </c>
      <c r="R7663" s="16" t="e">
        <f>IF($P7663&lt;=$D$34,Daten!G7666,NA())</f>
        <v>#N/A</v>
      </c>
      <c r="S7663" s="16" t="e">
        <f>IF($P7663&lt;=$D$34,Daten!H7666,NA())</f>
        <v>#N/A</v>
      </c>
    </row>
    <row r="7664" spans="12:19" x14ac:dyDescent="0.3">
      <c r="L7664" s="24">
        <f t="shared" si="430"/>
        <v>7658</v>
      </c>
      <c r="M7664" s="16" t="e">
        <f>IF($L7664&lt;=$C$34,Daten!B7667,NA())</f>
        <v>#N/A</v>
      </c>
      <c r="N7664" s="16" t="e">
        <f>IF($L7664&lt;=$C$34,Daten!C7667,NA())</f>
        <v>#N/A</v>
      </c>
      <c r="O7664" s="16" t="e">
        <f>IF($L7664&lt;=$C$34,Daten!D7667,NA())</f>
        <v>#N/A</v>
      </c>
      <c r="P7664" s="24">
        <f t="shared" si="431"/>
        <v>7658</v>
      </c>
      <c r="Q7664" s="16" t="e">
        <f>IF($P7664&lt;=$D$34,Daten!F7667,NA())</f>
        <v>#N/A</v>
      </c>
      <c r="R7664" s="16" t="e">
        <f>IF($P7664&lt;=$D$34,Daten!G7667,NA())</f>
        <v>#N/A</v>
      </c>
      <c r="S7664" s="16" t="e">
        <f>IF($P7664&lt;=$D$34,Daten!H7667,NA())</f>
        <v>#N/A</v>
      </c>
    </row>
    <row r="7665" spans="12:19" x14ac:dyDescent="0.3">
      <c r="L7665" s="24">
        <f t="shared" si="430"/>
        <v>7659</v>
      </c>
      <c r="M7665" s="16" t="e">
        <f>IF($L7665&lt;=$C$34,Daten!B7668,NA())</f>
        <v>#N/A</v>
      </c>
      <c r="N7665" s="16" t="e">
        <f>IF($L7665&lt;=$C$34,Daten!C7668,NA())</f>
        <v>#N/A</v>
      </c>
      <c r="O7665" s="16" t="e">
        <f>IF($L7665&lt;=$C$34,Daten!D7668,NA())</f>
        <v>#N/A</v>
      </c>
      <c r="P7665" s="24">
        <f t="shared" si="431"/>
        <v>7659</v>
      </c>
      <c r="Q7665" s="16" t="e">
        <f>IF($P7665&lt;=$D$34,Daten!F7668,NA())</f>
        <v>#N/A</v>
      </c>
      <c r="R7665" s="16" t="e">
        <f>IF($P7665&lt;=$D$34,Daten!G7668,NA())</f>
        <v>#N/A</v>
      </c>
      <c r="S7665" s="16" t="e">
        <f>IF($P7665&lt;=$D$34,Daten!H7668,NA())</f>
        <v>#N/A</v>
      </c>
    </row>
    <row r="7666" spans="12:19" x14ac:dyDescent="0.3">
      <c r="L7666" s="24">
        <f t="shared" si="430"/>
        <v>7660</v>
      </c>
      <c r="M7666" s="16" t="e">
        <f>IF($L7666&lt;=$C$34,Daten!B7669,NA())</f>
        <v>#N/A</v>
      </c>
      <c r="N7666" s="16" t="e">
        <f>IF($L7666&lt;=$C$34,Daten!C7669,NA())</f>
        <v>#N/A</v>
      </c>
      <c r="O7666" s="16" t="e">
        <f>IF($L7666&lt;=$C$34,Daten!D7669,NA())</f>
        <v>#N/A</v>
      </c>
      <c r="P7666" s="24">
        <f t="shared" si="431"/>
        <v>7660</v>
      </c>
      <c r="Q7666" s="16" t="e">
        <f>IF($P7666&lt;=$D$34,Daten!F7669,NA())</f>
        <v>#N/A</v>
      </c>
      <c r="R7666" s="16" t="e">
        <f>IF($P7666&lt;=$D$34,Daten!G7669,NA())</f>
        <v>#N/A</v>
      </c>
      <c r="S7666" s="16" t="e">
        <f>IF($P7666&lt;=$D$34,Daten!H7669,NA())</f>
        <v>#N/A</v>
      </c>
    </row>
    <row r="7667" spans="12:19" x14ac:dyDescent="0.3">
      <c r="L7667" s="24">
        <f t="shared" si="430"/>
        <v>7661</v>
      </c>
      <c r="M7667" s="16" t="e">
        <f>IF($L7667&lt;=$C$34,Daten!B7670,NA())</f>
        <v>#N/A</v>
      </c>
      <c r="N7667" s="16" t="e">
        <f>IF($L7667&lt;=$C$34,Daten!C7670,NA())</f>
        <v>#N/A</v>
      </c>
      <c r="O7667" s="16" t="e">
        <f>IF($L7667&lt;=$C$34,Daten!D7670,NA())</f>
        <v>#N/A</v>
      </c>
      <c r="P7667" s="24">
        <f t="shared" si="431"/>
        <v>7661</v>
      </c>
      <c r="Q7667" s="16" t="e">
        <f>IF($P7667&lt;=$D$34,Daten!F7670,NA())</f>
        <v>#N/A</v>
      </c>
      <c r="R7667" s="16" t="e">
        <f>IF($P7667&lt;=$D$34,Daten!G7670,NA())</f>
        <v>#N/A</v>
      </c>
      <c r="S7667" s="16" t="e">
        <f>IF($P7667&lt;=$D$34,Daten!H7670,NA())</f>
        <v>#N/A</v>
      </c>
    </row>
    <row r="7668" spans="12:19" x14ac:dyDescent="0.3">
      <c r="L7668" s="24">
        <f t="shared" si="430"/>
        <v>7662</v>
      </c>
      <c r="M7668" s="16" t="e">
        <f>IF($L7668&lt;=$C$34,Daten!B7671,NA())</f>
        <v>#N/A</v>
      </c>
      <c r="N7668" s="16" t="e">
        <f>IF($L7668&lt;=$C$34,Daten!C7671,NA())</f>
        <v>#N/A</v>
      </c>
      <c r="O7668" s="16" t="e">
        <f>IF($L7668&lt;=$C$34,Daten!D7671,NA())</f>
        <v>#N/A</v>
      </c>
      <c r="P7668" s="24">
        <f t="shared" si="431"/>
        <v>7662</v>
      </c>
      <c r="Q7668" s="16" t="e">
        <f>IF($P7668&lt;=$D$34,Daten!F7671,NA())</f>
        <v>#N/A</v>
      </c>
      <c r="R7668" s="16" t="e">
        <f>IF($P7668&lt;=$D$34,Daten!G7671,NA())</f>
        <v>#N/A</v>
      </c>
      <c r="S7668" s="16" t="e">
        <f>IF($P7668&lt;=$D$34,Daten!H7671,NA())</f>
        <v>#N/A</v>
      </c>
    </row>
    <row r="7669" spans="12:19" x14ac:dyDescent="0.3">
      <c r="L7669" s="24">
        <f t="shared" si="430"/>
        <v>7663</v>
      </c>
      <c r="M7669" s="16" t="e">
        <f>IF($L7669&lt;=$C$34,Daten!B7672,NA())</f>
        <v>#N/A</v>
      </c>
      <c r="N7669" s="16" t="e">
        <f>IF($L7669&lt;=$C$34,Daten!C7672,NA())</f>
        <v>#N/A</v>
      </c>
      <c r="O7669" s="16" t="e">
        <f>IF($L7669&lt;=$C$34,Daten!D7672,NA())</f>
        <v>#N/A</v>
      </c>
      <c r="P7669" s="24">
        <f t="shared" si="431"/>
        <v>7663</v>
      </c>
      <c r="Q7669" s="16" t="e">
        <f>IF($P7669&lt;=$D$34,Daten!F7672,NA())</f>
        <v>#N/A</v>
      </c>
      <c r="R7669" s="16" t="e">
        <f>IF($P7669&lt;=$D$34,Daten!G7672,NA())</f>
        <v>#N/A</v>
      </c>
      <c r="S7669" s="16" t="e">
        <f>IF($P7669&lt;=$D$34,Daten!H7672,NA())</f>
        <v>#N/A</v>
      </c>
    </row>
    <row r="7670" spans="12:19" x14ac:dyDescent="0.3">
      <c r="L7670" s="24">
        <f t="shared" si="430"/>
        <v>7664</v>
      </c>
      <c r="M7670" s="16" t="e">
        <f>IF($L7670&lt;=$C$34,Daten!B7673,NA())</f>
        <v>#N/A</v>
      </c>
      <c r="N7670" s="16" t="e">
        <f>IF($L7670&lt;=$C$34,Daten!C7673,NA())</f>
        <v>#N/A</v>
      </c>
      <c r="O7670" s="16" t="e">
        <f>IF($L7670&lt;=$C$34,Daten!D7673,NA())</f>
        <v>#N/A</v>
      </c>
      <c r="P7670" s="24">
        <f t="shared" si="431"/>
        <v>7664</v>
      </c>
      <c r="Q7670" s="16" t="e">
        <f>IF($P7670&lt;=$D$34,Daten!F7673,NA())</f>
        <v>#N/A</v>
      </c>
      <c r="R7670" s="16" t="e">
        <f>IF($P7670&lt;=$D$34,Daten!G7673,NA())</f>
        <v>#N/A</v>
      </c>
      <c r="S7670" s="16" t="e">
        <f>IF($P7670&lt;=$D$34,Daten!H7673,NA())</f>
        <v>#N/A</v>
      </c>
    </row>
    <row r="7671" spans="12:19" x14ac:dyDescent="0.3">
      <c r="L7671" s="24">
        <f t="shared" si="430"/>
        <v>7665</v>
      </c>
      <c r="M7671" s="16" t="e">
        <f>IF($L7671&lt;=$C$34,Daten!B7674,NA())</f>
        <v>#N/A</v>
      </c>
      <c r="N7671" s="16" t="e">
        <f>IF($L7671&lt;=$C$34,Daten!C7674,NA())</f>
        <v>#N/A</v>
      </c>
      <c r="O7671" s="16" t="e">
        <f>IF($L7671&lt;=$C$34,Daten!D7674,NA())</f>
        <v>#N/A</v>
      </c>
      <c r="P7671" s="24">
        <f t="shared" si="431"/>
        <v>7665</v>
      </c>
      <c r="Q7671" s="16" t="e">
        <f>IF($P7671&lt;=$D$34,Daten!F7674,NA())</f>
        <v>#N/A</v>
      </c>
      <c r="R7671" s="16" t="e">
        <f>IF($P7671&lt;=$D$34,Daten!G7674,NA())</f>
        <v>#N/A</v>
      </c>
      <c r="S7671" s="16" t="e">
        <f>IF($P7671&lt;=$D$34,Daten!H7674,NA())</f>
        <v>#N/A</v>
      </c>
    </row>
    <row r="7672" spans="12:19" x14ac:dyDescent="0.3">
      <c r="L7672" s="24">
        <f t="shared" si="430"/>
        <v>7666</v>
      </c>
      <c r="M7672" s="16" t="e">
        <f>IF($L7672&lt;=$C$34,Daten!B7675,NA())</f>
        <v>#N/A</v>
      </c>
      <c r="N7672" s="16" t="e">
        <f>IF($L7672&lt;=$C$34,Daten!C7675,NA())</f>
        <v>#N/A</v>
      </c>
      <c r="O7672" s="16" t="e">
        <f>IF($L7672&lt;=$C$34,Daten!D7675,NA())</f>
        <v>#N/A</v>
      </c>
      <c r="P7672" s="24">
        <f t="shared" si="431"/>
        <v>7666</v>
      </c>
      <c r="Q7672" s="16" t="e">
        <f>IF($P7672&lt;=$D$34,Daten!F7675,NA())</f>
        <v>#N/A</v>
      </c>
      <c r="R7672" s="16" t="e">
        <f>IF($P7672&lt;=$D$34,Daten!G7675,NA())</f>
        <v>#N/A</v>
      </c>
      <c r="S7672" s="16" t="e">
        <f>IF($P7672&lt;=$D$34,Daten!H7675,NA())</f>
        <v>#N/A</v>
      </c>
    </row>
    <row r="7673" spans="12:19" x14ac:dyDescent="0.3">
      <c r="L7673" s="24">
        <f t="shared" si="430"/>
        <v>7667</v>
      </c>
      <c r="M7673" s="16" t="e">
        <f>IF($L7673&lt;=$C$34,Daten!B7676,NA())</f>
        <v>#N/A</v>
      </c>
      <c r="N7673" s="16" t="e">
        <f>IF($L7673&lt;=$C$34,Daten!C7676,NA())</f>
        <v>#N/A</v>
      </c>
      <c r="O7673" s="16" t="e">
        <f>IF($L7673&lt;=$C$34,Daten!D7676,NA())</f>
        <v>#N/A</v>
      </c>
      <c r="P7673" s="24">
        <f t="shared" si="431"/>
        <v>7667</v>
      </c>
      <c r="Q7673" s="16" t="e">
        <f>IF($P7673&lt;=$D$34,Daten!F7676,NA())</f>
        <v>#N/A</v>
      </c>
      <c r="R7673" s="16" t="e">
        <f>IF($P7673&lt;=$D$34,Daten!G7676,NA())</f>
        <v>#N/A</v>
      </c>
      <c r="S7673" s="16" t="e">
        <f>IF($P7673&lt;=$D$34,Daten!H7676,NA())</f>
        <v>#N/A</v>
      </c>
    </row>
    <row r="7674" spans="12:19" x14ac:dyDescent="0.3">
      <c r="L7674" s="24">
        <f t="shared" si="430"/>
        <v>7668</v>
      </c>
      <c r="M7674" s="16" t="e">
        <f>IF($L7674&lt;=$C$34,Daten!B7677,NA())</f>
        <v>#N/A</v>
      </c>
      <c r="N7674" s="16" t="e">
        <f>IF($L7674&lt;=$C$34,Daten!C7677,NA())</f>
        <v>#N/A</v>
      </c>
      <c r="O7674" s="16" t="e">
        <f>IF($L7674&lt;=$C$34,Daten!D7677,NA())</f>
        <v>#N/A</v>
      </c>
      <c r="P7674" s="24">
        <f t="shared" si="431"/>
        <v>7668</v>
      </c>
      <c r="Q7674" s="16" t="e">
        <f>IF($P7674&lt;=$D$34,Daten!F7677,NA())</f>
        <v>#N/A</v>
      </c>
      <c r="R7674" s="16" t="e">
        <f>IF($P7674&lt;=$D$34,Daten!G7677,NA())</f>
        <v>#N/A</v>
      </c>
      <c r="S7674" s="16" t="e">
        <f>IF($P7674&lt;=$D$34,Daten!H7677,NA())</f>
        <v>#N/A</v>
      </c>
    </row>
    <row r="7675" spans="12:19" x14ac:dyDescent="0.3">
      <c r="L7675" s="24">
        <f t="shared" si="430"/>
        <v>7669</v>
      </c>
      <c r="M7675" s="16" t="e">
        <f>IF($L7675&lt;=$C$34,Daten!B7678,NA())</f>
        <v>#N/A</v>
      </c>
      <c r="N7675" s="16" t="e">
        <f>IF($L7675&lt;=$C$34,Daten!C7678,NA())</f>
        <v>#N/A</v>
      </c>
      <c r="O7675" s="16" t="e">
        <f>IF($L7675&lt;=$C$34,Daten!D7678,NA())</f>
        <v>#N/A</v>
      </c>
      <c r="P7675" s="24">
        <f t="shared" si="431"/>
        <v>7669</v>
      </c>
      <c r="Q7675" s="16" t="e">
        <f>IF($P7675&lt;=$D$34,Daten!F7678,NA())</f>
        <v>#N/A</v>
      </c>
      <c r="R7675" s="16" t="e">
        <f>IF($P7675&lt;=$D$34,Daten!G7678,NA())</f>
        <v>#N/A</v>
      </c>
      <c r="S7675" s="16" t="e">
        <f>IF($P7675&lt;=$D$34,Daten!H7678,NA())</f>
        <v>#N/A</v>
      </c>
    </row>
    <row r="7676" spans="12:19" x14ac:dyDescent="0.3">
      <c r="L7676" s="24">
        <f t="shared" si="430"/>
        <v>7670</v>
      </c>
      <c r="M7676" s="16" t="e">
        <f>IF($L7676&lt;=$C$34,Daten!B7679,NA())</f>
        <v>#N/A</v>
      </c>
      <c r="N7676" s="16" t="e">
        <f>IF($L7676&lt;=$C$34,Daten!C7679,NA())</f>
        <v>#N/A</v>
      </c>
      <c r="O7676" s="16" t="e">
        <f>IF($L7676&lt;=$C$34,Daten!D7679,NA())</f>
        <v>#N/A</v>
      </c>
      <c r="P7676" s="24">
        <f t="shared" si="431"/>
        <v>7670</v>
      </c>
      <c r="Q7676" s="16" t="e">
        <f>IF($P7676&lt;=$D$34,Daten!F7679,NA())</f>
        <v>#N/A</v>
      </c>
      <c r="R7676" s="16" t="e">
        <f>IF($P7676&lt;=$D$34,Daten!G7679,NA())</f>
        <v>#N/A</v>
      </c>
      <c r="S7676" s="16" t="e">
        <f>IF($P7676&lt;=$D$34,Daten!H7679,NA())</f>
        <v>#N/A</v>
      </c>
    </row>
    <row r="7677" spans="12:19" x14ac:dyDescent="0.3">
      <c r="L7677" s="24">
        <f t="shared" si="430"/>
        <v>7671</v>
      </c>
      <c r="M7677" s="16" t="e">
        <f>IF($L7677&lt;=$C$34,Daten!B7680,NA())</f>
        <v>#N/A</v>
      </c>
      <c r="N7677" s="16" t="e">
        <f>IF($L7677&lt;=$C$34,Daten!C7680,NA())</f>
        <v>#N/A</v>
      </c>
      <c r="O7677" s="16" t="e">
        <f>IF($L7677&lt;=$C$34,Daten!D7680,NA())</f>
        <v>#N/A</v>
      </c>
      <c r="P7677" s="24">
        <f t="shared" si="431"/>
        <v>7671</v>
      </c>
      <c r="Q7677" s="16" t="e">
        <f>IF($P7677&lt;=$D$34,Daten!F7680,NA())</f>
        <v>#N/A</v>
      </c>
      <c r="R7677" s="16" t="e">
        <f>IF($P7677&lt;=$D$34,Daten!G7680,NA())</f>
        <v>#N/A</v>
      </c>
      <c r="S7677" s="16" t="e">
        <f>IF($P7677&lt;=$D$34,Daten!H7680,NA())</f>
        <v>#N/A</v>
      </c>
    </row>
    <row r="7678" spans="12:19" x14ac:dyDescent="0.3">
      <c r="L7678" s="24">
        <f t="shared" si="430"/>
        <v>7672</v>
      </c>
      <c r="M7678" s="16" t="e">
        <f>IF($L7678&lt;=$C$34,Daten!B7681,NA())</f>
        <v>#N/A</v>
      </c>
      <c r="N7678" s="16" t="e">
        <f>IF($L7678&lt;=$C$34,Daten!C7681,NA())</f>
        <v>#N/A</v>
      </c>
      <c r="O7678" s="16" t="e">
        <f>IF($L7678&lt;=$C$34,Daten!D7681,NA())</f>
        <v>#N/A</v>
      </c>
      <c r="P7678" s="24">
        <f t="shared" si="431"/>
        <v>7672</v>
      </c>
      <c r="Q7678" s="16" t="e">
        <f>IF($P7678&lt;=$D$34,Daten!F7681,NA())</f>
        <v>#N/A</v>
      </c>
      <c r="R7678" s="16" t="e">
        <f>IF($P7678&lt;=$D$34,Daten!G7681,NA())</f>
        <v>#N/A</v>
      </c>
      <c r="S7678" s="16" t="e">
        <f>IF($P7678&lt;=$D$34,Daten!H7681,NA())</f>
        <v>#N/A</v>
      </c>
    </row>
    <row r="7679" spans="12:19" x14ac:dyDescent="0.3">
      <c r="L7679" s="24">
        <f t="shared" si="430"/>
        <v>7673</v>
      </c>
      <c r="M7679" s="16" t="e">
        <f>IF($L7679&lt;=$C$34,Daten!B7682,NA())</f>
        <v>#N/A</v>
      </c>
      <c r="N7679" s="16" t="e">
        <f>IF($L7679&lt;=$C$34,Daten!C7682,NA())</f>
        <v>#N/A</v>
      </c>
      <c r="O7679" s="16" t="e">
        <f>IF($L7679&lt;=$C$34,Daten!D7682,NA())</f>
        <v>#N/A</v>
      </c>
      <c r="P7679" s="24">
        <f t="shared" si="431"/>
        <v>7673</v>
      </c>
      <c r="Q7679" s="16" t="e">
        <f>IF($P7679&lt;=$D$34,Daten!F7682,NA())</f>
        <v>#N/A</v>
      </c>
      <c r="R7679" s="16" t="e">
        <f>IF($P7679&lt;=$D$34,Daten!G7682,NA())</f>
        <v>#N/A</v>
      </c>
      <c r="S7679" s="16" t="e">
        <f>IF($P7679&lt;=$D$34,Daten!H7682,NA())</f>
        <v>#N/A</v>
      </c>
    </row>
    <row r="7680" spans="12:19" x14ac:dyDescent="0.3">
      <c r="L7680" s="24">
        <f t="shared" si="430"/>
        <v>7674</v>
      </c>
      <c r="M7680" s="16" t="e">
        <f>IF($L7680&lt;=$C$34,Daten!B7683,NA())</f>
        <v>#N/A</v>
      </c>
      <c r="N7680" s="16" t="e">
        <f>IF($L7680&lt;=$C$34,Daten!C7683,NA())</f>
        <v>#N/A</v>
      </c>
      <c r="O7680" s="16" t="e">
        <f>IF($L7680&lt;=$C$34,Daten!D7683,NA())</f>
        <v>#N/A</v>
      </c>
      <c r="P7680" s="24">
        <f t="shared" si="431"/>
        <v>7674</v>
      </c>
      <c r="Q7680" s="16" t="e">
        <f>IF($P7680&lt;=$D$34,Daten!F7683,NA())</f>
        <v>#N/A</v>
      </c>
      <c r="R7680" s="16" t="e">
        <f>IF($P7680&lt;=$D$34,Daten!G7683,NA())</f>
        <v>#N/A</v>
      </c>
      <c r="S7680" s="16" t="e">
        <f>IF($P7680&lt;=$D$34,Daten!H7683,NA())</f>
        <v>#N/A</v>
      </c>
    </row>
    <row r="7681" spans="12:19" x14ac:dyDescent="0.3">
      <c r="L7681" s="24">
        <f t="shared" si="430"/>
        <v>7675</v>
      </c>
      <c r="M7681" s="16" t="e">
        <f>IF($L7681&lt;=$C$34,Daten!B7684,NA())</f>
        <v>#N/A</v>
      </c>
      <c r="N7681" s="16" t="e">
        <f>IF($L7681&lt;=$C$34,Daten!C7684,NA())</f>
        <v>#N/A</v>
      </c>
      <c r="O7681" s="16" t="e">
        <f>IF($L7681&lt;=$C$34,Daten!D7684,NA())</f>
        <v>#N/A</v>
      </c>
      <c r="P7681" s="24">
        <f t="shared" si="431"/>
        <v>7675</v>
      </c>
      <c r="Q7681" s="16" t="e">
        <f>IF($P7681&lt;=$D$34,Daten!F7684,NA())</f>
        <v>#N/A</v>
      </c>
      <c r="R7681" s="16" t="e">
        <f>IF($P7681&lt;=$D$34,Daten!G7684,NA())</f>
        <v>#N/A</v>
      </c>
      <c r="S7681" s="16" t="e">
        <f>IF($P7681&lt;=$D$34,Daten!H7684,NA())</f>
        <v>#N/A</v>
      </c>
    </row>
    <row r="7682" spans="12:19" x14ac:dyDescent="0.3">
      <c r="L7682" s="24">
        <f t="shared" si="430"/>
        <v>7676</v>
      </c>
      <c r="M7682" s="16" t="e">
        <f>IF($L7682&lt;=$C$34,Daten!B7685,NA())</f>
        <v>#N/A</v>
      </c>
      <c r="N7682" s="16" t="e">
        <f>IF($L7682&lt;=$C$34,Daten!C7685,NA())</f>
        <v>#N/A</v>
      </c>
      <c r="O7682" s="16" t="e">
        <f>IF($L7682&lt;=$C$34,Daten!D7685,NA())</f>
        <v>#N/A</v>
      </c>
      <c r="P7682" s="24">
        <f t="shared" si="431"/>
        <v>7676</v>
      </c>
      <c r="Q7682" s="16" t="e">
        <f>IF($P7682&lt;=$D$34,Daten!F7685,NA())</f>
        <v>#N/A</v>
      </c>
      <c r="R7682" s="16" t="e">
        <f>IF($P7682&lt;=$D$34,Daten!G7685,NA())</f>
        <v>#N/A</v>
      </c>
      <c r="S7682" s="16" t="e">
        <f>IF($P7682&lt;=$D$34,Daten!H7685,NA())</f>
        <v>#N/A</v>
      </c>
    </row>
    <row r="7683" spans="12:19" x14ac:dyDescent="0.3">
      <c r="L7683" s="24">
        <f t="shared" si="430"/>
        <v>7677</v>
      </c>
      <c r="M7683" s="16" t="e">
        <f>IF($L7683&lt;=$C$34,Daten!B7686,NA())</f>
        <v>#N/A</v>
      </c>
      <c r="N7683" s="16" t="e">
        <f>IF($L7683&lt;=$C$34,Daten!C7686,NA())</f>
        <v>#N/A</v>
      </c>
      <c r="O7683" s="16" t="e">
        <f>IF($L7683&lt;=$C$34,Daten!D7686,NA())</f>
        <v>#N/A</v>
      </c>
      <c r="P7683" s="24">
        <f t="shared" si="431"/>
        <v>7677</v>
      </c>
      <c r="Q7683" s="16" t="e">
        <f>IF($P7683&lt;=$D$34,Daten!F7686,NA())</f>
        <v>#N/A</v>
      </c>
      <c r="R7683" s="16" t="e">
        <f>IF($P7683&lt;=$D$34,Daten!G7686,NA())</f>
        <v>#N/A</v>
      </c>
      <c r="S7683" s="16" t="e">
        <f>IF($P7683&lt;=$D$34,Daten!H7686,NA())</f>
        <v>#N/A</v>
      </c>
    </row>
    <row r="7684" spans="12:19" x14ac:dyDescent="0.3">
      <c r="L7684" s="24">
        <f t="shared" si="430"/>
        <v>7678</v>
      </c>
      <c r="M7684" s="16" t="e">
        <f>IF($L7684&lt;=$C$34,Daten!B7687,NA())</f>
        <v>#N/A</v>
      </c>
      <c r="N7684" s="16" t="e">
        <f>IF($L7684&lt;=$C$34,Daten!C7687,NA())</f>
        <v>#N/A</v>
      </c>
      <c r="O7684" s="16" t="e">
        <f>IF($L7684&lt;=$C$34,Daten!D7687,NA())</f>
        <v>#N/A</v>
      </c>
      <c r="P7684" s="24">
        <f t="shared" si="431"/>
        <v>7678</v>
      </c>
      <c r="Q7684" s="16" t="e">
        <f>IF($P7684&lt;=$D$34,Daten!F7687,NA())</f>
        <v>#N/A</v>
      </c>
      <c r="R7684" s="16" t="e">
        <f>IF($P7684&lt;=$D$34,Daten!G7687,NA())</f>
        <v>#N/A</v>
      </c>
      <c r="S7684" s="16" t="e">
        <f>IF($P7684&lt;=$D$34,Daten!H7687,NA())</f>
        <v>#N/A</v>
      </c>
    </row>
    <row r="7685" spans="12:19" x14ac:dyDescent="0.3">
      <c r="L7685" s="24">
        <f t="shared" si="430"/>
        <v>7679</v>
      </c>
      <c r="M7685" s="16" t="e">
        <f>IF($L7685&lt;=$C$34,Daten!B7688,NA())</f>
        <v>#N/A</v>
      </c>
      <c r="N7685" s="16" t="e">
        <f>IF($L7685&lt;=$C$34,Daten!C7688,NA())</f>
        <v>#N/A</v>
      </c>
      <c r="O7685" s="16" t="e">
        <f>IF($L7685&lt;=$C$34,Daten!D7688,NA())</f>
        <v>#N/A</v>
      </c>
      <c r="P7685" s="24">
        <f t="shared" si="431"/>
        <v>7679</v>
      </c>
      <c r="Q7685" s="16" t="e">
        <f>IF($P7685&lt;=$D$34,Daten!F7688,NA())</f>
        <v>#N/A</v>
      </c>
      <c r="R7685" s="16" t="e">
        <f>IF($P7685&lt;=$D$34,Daten!G7688,NA())</f>
        <v>#N/A</v>
      </c>
      <c r="S7685" s="16" t="e">
        <f>IF($P7685&lt;=$D$34,Daten!H7688,NA())</f>
        <v>#N/A</v>
      </c>
    </row>
    <row r="7686" spans="12:19" x14ac:dyDescent="0.3">
      <c r="L7686" s="24">
        <f t="shared" si="430"/>
        <v>7680</v>
      </c>
      <c r="M7686" s="16" t="e">
        <f>IF($L7686&lt;=$C$34,Daten!B7689,NA())</f>
        <v>#N/A</v>
      </c>
      <c r="N7686" s="16" t="e">
        <f>IF($L7686&lt;=$C$34,Daten!C7689,NA())</f>
        <v>#N/A</v>
      </c>
      <c r="O7686" s="16" t="e">
        <f>IF($L7686&lt;=$C$34,Daten!D7689,NA())</f>
        <v>#N/A</v>
      </c>
      <c r="P7686" s="24">
        <f t="shared" si="431"/>
        <v>7680</v>
      </c>
      <c r="Q7686" s="16" t="e">
        <f>IF($P7686&lt;=$D$34,Daten!F7689,NA())</f>
        <v>#N/A</v>
      </c>
      <c r="R7686" s="16" t="e">
        <f>IF($P7686&lt;=$D$34,Daten!G7689,NA())</f>
        <v>#N/A</v>
      </c>
      <c r="S7686" s="16" t="e">
        <f>IF($P7686&lt;=$D$34,Daten!H7689,NA())</f>
        <v>#N/A</v>
      </c>
    </row>
    <row r="7687" spans="12:19" x14ac:dyDescent="0.3">
      <c r="L7687" s="24">
        <f t="shared" si="430"/>
        <v>7681</v>
      </c>
      <c r="M7687" s="16" t="e">
        <f>IF($L7687&lt;=$C$34,Daten!B7690,NA())</f>
        <v>#N/A</v>
      </c>
      <c r="N7687" s="16" t="e">
        <f>IF($L7687&lt;=$C$34,Daten!C7690,NA())</f>
        <v>#N/A</v>
      </c>
      <c r="O7687" s="16" t="e">
        <f>IF($L7687&lt;=$C$34,Daten!D7690,NA())</f>
        <v>#N/A</v>
      </c>
      <c r="P7687" s="24">
        <f t="shared" si="431"/>
        <v>7681</v>
      </c>
      <c r="Q7687" s="16" t="e">
        <f>IF($P7687&lt;=$D$34,Daten!F7690,NA())</f>
        <v>#N/A</v>
      </c>
      <c r="R7687" s="16" t="e">
        <f>IF($P7687&lt;=$D$34,Daten!G7690,NA())</f>
        <v>#N/A</v>
      </c>
      <c r="S7687" s="16" t="e">
        <f>IF($P7687&lt;=$D$34,Daten!H7690,NA())</f>
        <v>#N/A</v>
      </c>
    </row>
    <row r="7688" spans="12:19" x14ac:dyDescent="0.3">
      <c r="L7688" s="24">
        <f t="shared" si="430"/>
        <v>7682</v>
      </c>
      <c r="M7688" s="16" t="e">
        <f>IF($L7688&lt;=$C$34,Daten!B7691,NA())</f>
        <v>#N/A</v>
      </c>
      <c r="N7688" s="16" t="e">
        <f>IF($L7688&lt;=$C$34,Daten!C7691,NA())</f>
        <v>#N/A</v>
      </c>
      <c r="O7688" s="16" t="e">
        <f>IF($L7688&lt;=$C$34,Daten!D7691,NA())</f>
        <v>#N/A</v>
      </c>
      <c r="P7688" s="24">
        <f t="shared" si="431"/>
        <v>7682</v>
      </c>
      <c r="Q7688" s="16" t="e">
        <f>IF($P7688&lt;=$D$34,Daten!F7691,NA())</f>
        <v>#N/A</v>
      </c>
      <c r="R7688" s="16" t="e">
        <f>IF($P7688&lt;=$D$34,Daten!G7691,NA())</f>
        <v>#N/A</v>
      </c>
      <c r="S7688" s="16" t="e">
        <f>IF($P7688&lt;=$D$34,Daten!H7691,NA())</f>
        <v>#N/A</v>
      </c>
    </row>
    <row r="7689" spans="12:19" x14ac:dyDescent="0.3">
      <c r="L7689" s="24">
        <f t="shared" ref="L7689:L7752" si="432">L7688+1</f>
        <v>7683</v>
      </c>
      <c r="M7689" s="16" t="e">
        <f>IF($L7689&lt;=$C$34,Daten!B7692,NA())</f>
        <v>#N/A</v>
      </c>
      <c r="N7689" s="16" t="e">
        <f>IF($L7689&lt;=$C$34,Daten!C7692,NA())</f>
        <v>#N/A</v>
      </c>
      <c r="O7689" s="16" t="e">
        <f>IF($L7689&lt;=$C$34,Daten!D7692,NA())</f>
        <v>#N/A</v>
      </c>
      <c r="P7689" s="24">
        <f t="shared" ref="P7689:P7752" si="433">P7688+1</f>
        <v>7683</v>
      </c>
      <c r="Q7689" s="16" t="e">
        <f>IF($P7689&lt;=$D$34,Daten!F7692,NA())</f>
        <v>#N/A</v>
      </c>
      <c r="R7689" s="16" t="e">
        <f>IF($P7689&lt;=$D$34,Daten!G7692,NA())</f>
        <v>#N/A</v>
      </c>
      <c r="S7689" s="16" t="e">
        <f>IF($P7689&lt;=$D$34,Daten!H7692,NA())</f>
        <v>#N/A</v>
      </c>
    </row>
    <row r="7690" spans="12:19" x14ac:dyDescent="0.3">
      <c r="L7690" s="24">
        <f t="shared" si="432"/>
        <v>7684</v>
      </c>
      <c r="M7690" s="16" t="e">
        <f>IF($L7690&lt;=$C$34,Daten!B7693,NA())</f>
        <v>#N/A</v>
      </c>
      <c r="N7690" s="16" t="e">
        <f>IF($L7690&lt;=$C$34,Daten!C7693,NA())</f>
        <v>#N/A</v>
      </c>
      <c r="O7690" s="16" t="e">
        <f>IF($L7690&lt;=$C$34,Daten!D7693,NA())</f>
        <v>#N/A</v>
      </c>
      <c r="P7690" s="24">
        <f t="shared" si="433"/>
        <v>7684</v>
      </c>
      <c r="Q7690" s="16" t="e">
        <f>IF($P7690&lt;=$D$34,Daten!F7693,NA())</f>
        <v>#N/A</v>
      </c>
      <c r="R7690" s="16" t="e">
        <f>IF($P7690&lt;=$D$34,Daten!G7693,NA())</f>
        <v>#N/A</v>
      </c>
      <c r="S7690" s="16" t="e">
        <f>IF($P7690&lt;=$D$34,Daten!H7693,NA())</f>
        <v>#N/A</v>
      </c>
    </row>
    <row r="7691" spans="12:19" x14ac:dyDescent="0.3">
      <c r="L7691" s="24">
        <f t="shared" si="432"/>
        <v>7685</v>
      </c>
      <c r="M7691" s="16" t="e">
        <f>IF($L7691&lt;=$C$34,Daten!B7694,NA())</f>
        <v>#N/A</v>
      </c>
      <c r="N7691" s="16" t="e">
        <f>IF($L7691&lt;=$C$34,Daten!C7694,NA())</f>
        <v>#N/A</v>
      </c>
      <c r="O7691" s="16" t="e">
        <f>IF($L7691&lt;=$C$34,Daten!D7694,NA())</f>
        <v>#N/A</v>
      </c>
      <c r="P7691" s="24">
        <f t="shared" si="433"/>
        <v>7685</v>
      </c>
      <c r="Q7691" s="16" t="e">
        <f>IF($P7691&lt;=$D$34,Daten!F7694,NA())</f>
        <v>#N/A</v>
      </c>
      <c r="R7691" s="16" t="e">
        <f>IF($P7691&lt;=$D$34,Daten!G7694,NA())</f>
        <v>#N/A</v>
      </c>
      <c r="S7691" s="16" t="e">
        <f>IF($P7691&lt;=$D$34,Daten!H7694,NA())</f>
        <v>#N/A</v>
      </c>
    </row>
    <row r="7692" spans="12:19" x14ac:dyDescent="0.3">
      <c r="L7692" s="24">
        <f t="shared" si="432"/>
        <v>7686</v>
      </c>
      <c r="M7692" s="16" t="e">
        <f>IF($L7692&lt;=$C$34,Daten!B7695,NA())</f>
        <v>#N/A</v>
      </c>
      <c r="N7692" s="16" t="e">
        <f>IF($L7692&lt;=$C$34,Daten!C7695,NA())</f>
        <v>#N/A</v>
      </c>
      <c r="O7692" s="16" t="e">
        <f>IF($L7692&lt;=$C$34,Daten!D7695,NA())</f>
        <v>#N/A</v>
      </c>
      <c r="P7692" s="24">
        <f t="shared" si="433"/>
        <v>7686</v>
      </c>
      <c r="Q7692" s="16" t="e">
        <f>IF($P7692&lt;=$D$34,Daten!F7695,NA())</f>
        <v>#N/A</v>
      </c>
      <c r="R7692" s="16" t="e">
        <f>IF($P7692&lt;=$D$34,Daten!G7695,NA())</f>
        <v>#N/A</v>
      </c>
      <c r="S7692" s="16" t="e">
        <f>IF($P7692&lt;=$D$34,Daten!H7695,NA())</f>
        <v>#N/A</v>
      </c>
    </row>
    <row r="7693" spans="12:19" x14ac:dyDescent="0.3">
      <c r="L7693" s="24">
        <f t="shared" si="432"/>
        <v>7687</v>
      </c>
      <c r="M7693" s="16" t="e">
        <f>IF($L7693&lt;=$C$34,Daten!B7696,NA())</f>
        <v>#N/A</v>
      </c>
      <c r="N7693" s="16" t="e">
        <f>IF($L7693&lt;=$C$34,Daten!C7696,NA())</f>
        <v>#N/A</v>
      </c>
      <c r="O7693" s="16" t="e">
        <f>IF($L7693&lt;=$C$34,Daten!D7696,NA())</f>
        <v>#N/A</v>
      </c>
      <c r="P7693" s="24">
        <f t="shared" si="433"/>
        <v>7687</v>
      </c>
      <c r="Q7693" s="16" t="e">
        <f>IF($P7693&lt;=$D$34,Daten!F7696,NA())</f>
        <v>#N/A</v>
      </c>
      <c r="R7693" s="16" t="e">
        <f>IF($P7693&lt;=$D$34,Daten!G7696,NA())</f>
        <v>#N/A</v>
      </c>
      <c r="S7693" s="16" t="e">
        <f>IF($P7693&lt;=$D$34,Daten!H7696,NA())</f>
        <v>#N/A</v>
      </c>
    </row>
    <row r="7694" spans="12:19" x14ac:dyDescent="0.3">
      <c r="L7694" s="24">
        <f t="shared" si="432"/>
        <v>7688</v>
      </c>
      <c r="M7694" s="16" t="e">
        <f>IF($L7694&lt;=$C$34,Daten!B7697,NA())</f>
        <v>#N/A</v>
      </c>
      <c r="N7694" s="16" t="e">
        <f>IF($L7694&lt;=$C$34,Daten!C7697,NA())</f>
        <v>#N/A</v>
      </c>
      <c r="O7694" s="16" t="e">
        <f>IF($L7694&lt;=$C$34,Daten!D7697,NA())</f>
        <v>#N/A</v>
      </c>
      <c r="P7694" s="24">
        <f t="shared" si="433"/>
        <v>7688</v>
      </c>
      <c r="Q7694" s="16" t="e">
        <f>IF($P7694&lt;=$D$34,Daten!F7697,NA())</f>
        <v>#N/A</v>
      </c>
      <c r="R7694" s="16" t="e">
        <f>IF($P7694&lt;=$D$34,Daten!G7697,NA())</f>
        <v>#N/A</v>
      </c>
      <c r="S7694" s="16" t="e">
        <f>IF($P7694&lt;=$D$34,Daten!H7697,NA())</f>
        <v>#N/A</v>
      </c>
    </row>
    <row r="7695" spans="12:19" x14ac:dyDescent="0.3">
      <c r="L7695" s="24">
        <f t="shared" si="432"/>
        <v>7689</v>
      </c>
      <c r="M7695" s="16" t="e">
        <f>IF($L7695&lt;=$C$34,Daten!B7698,NA())</f>
        <v>#N/A</v>
      </c>
      <c r="N7695" s="16" t="e">
        <f>IF($L7695&lt;=$C$34,Daten!C7698,NA())</f>
        <v>#N/A</v>
      </c>
      <c r="O7695" s="16" t="e">
        <f>IF($L7695&lt;=$C$34,Daten!D7698,NA())</f>
        <v>#N/A</v>
      </c>
      <c r="P7695" s="24">
        <f t="shared" si="433"/>
        <v>7689</v>
      </c>
      <c r="Q7695" s="16" t="e">
        <f>IF($P7695&lt;=$D$34,Daten!F7698,NA())</f>
        <v>#N/A</v>
      </c>
      <c r="R7695" s="16" t="e">
        <f>IF($P7695&lt;=$D$34,Daten!G7698,NA())</f>
        <v>#N/A</v>
      </c>
      <c r="S7695" s="16" t="e">
        <f>IF($P7695&lt;=$D$34,Daten!H7698,NA())</f>
        <v>#N/A</v>
      </c>
    </row>
    <row r="7696" spans="12:19" x14ac:dyDescent="0.3">
      <c r="L7696" s="24">
        <f t="shared" si="432"/>
        <v>7690</v>
      </c>
      <c r="M7696" s="16" t="e">
        <f>IF($L7696&lt;=$C$34,Daten!B7699,NA())</f>
        <v>#N/A</v>
      </c>
      <c r="N7696" s="16" t="e">
        <f>IF($L7696&lt;=$C$34,Daten!C7699,NA())</f>
        <v>#N/A</v>
      </c>
      <c r="O7696" s="16" t="e">
        <f>IF($L7696&lt;=$C$34,Daten!D7699,NA())</f>
        <v>#N/A</v>
      </c>
      <c r="P7696" s="24">
        <f t="shared" si="433"/>
        <v>7690</v>
      </c>
      <c r="Q7696" s="16" t="e">
        <f>IF($P7696&lt;=$D$34,Daten!F7699,NA())</f>
        <v>#N/A</v>
      </c>
      <c r="R7696" s="16" t="e">
        <f>IF($P7696&lt;=$D$34,Daten!G7699,NA())</f>
        <v>#N/A</v>
      </c>
      <c r="S7696" s="16" t="e">
        <f>IF($P7696&lt;=$D$34,Daten!H7699,NA())</f>
        <v>#N/A</v>
      </c>
    </row>
    <row r="7697" spans="12:19" x14ac:dyDescent="0.3">
      <c r="L7697" s="24">
        <f t="shared" si="432"/>
        <v>7691</v>
      </c>
      <c r="M7697" s="16" t="e">
        <f>IF($L7697&lt;=$C$34,Daten!B7700,NA())</f>
        <v>#N/A</v>
      </c>
      <c r="N7697" s="16" t="e">
        <f>IF($L7697&lt;=$C$34,Daten!C7700,NA())</f>
        <v>#N/A</v>
      </c>
      <c r="O7697" s="16" t="e">
        <f>IF($L7697&lt;=$C$34,Daten!D7700,NA())</f>
        <v>#N/A</v>
      </c>
      <c r="P7697" s="24">
        <f t="shared" si="433"/>
        <v>7691</v>
      </c>
      <c r="Q7697" s="16" t="e">
        <f>IF($P7697&lt;=$D$34,Daten!F7700,NA())</f>
        <v>#N/A</v>
      </c>
      <c r="R7697" s="16" t="e">
        <f>IF($P7697&lt;=$D$34,Daten!G7700,NA())</f>
        <v>#N/A</v>
      </c>
      <c r="S7697" s="16" t="e">
        <f>IF($P7697&lt;=$D$34,Daten!H7700,NA())</f>
        <v>#N/A</v>
      </c>
    </row>
    <row r="7698" spans="12:19" x14ac:dyDescent="0.3">
      <c r="L7698" s="24">
        <f t="shared" si="432"/>
        <v>7692</v>
      </c>
      <c r="M7698" s="16" t="e">
        <f>IF($L7698&lt;=$C$34,Daten!B7701,NA())</f>
        <v>#N/A</v>
      </c>
      <c r="N7698" s="16" t="e">
        <f>IF($L7698&lt;=$C$34,Daten!C7701,NA())</f>
        <v>#N/A</v>
      </c>
      <c r="O7698" s="16" t="e">
        <f>IF($L7698&lt;=$C$34,Daten!D7701,NA())</f>
        <v>#N/A</v>
      </c>
      <c r="P7698" s="24">
        <f t="shared" si="433"/>
        <v>7692</v>
      </c>
      <c r="Q7698" s="16" t="e">
        <f>IF($P7698&lt;=$D$34,Daten!F7701,NA())</f>
        <v>#N/A</v>
      </c>
      <c r="R7698" s="16" t="e">
        <f>IF($P7698&lt;=$D$34,Daten!G7701,NA())</f>
        <v>#N/A</v>
      </c>
      <c r="S7698" s="16" t="e">
        <f>IF($P7698&lt;=$D$34,Daten!H7701,NA())</f>
        <v>#N/A</v>
      </c>
    </row>
    <row r="7699" spans="12:19" x14ac:dyDescent="0.3">
      <c r="L7699" s="24">
        <f t="shared" si="432"/>
        <v>7693</v>
      </c>
      <c r="M7699" s="16" t="e">
        <f>IF($L7699&lt;=$C$34,Daten!B7702,NA())</f>
        <v>#N/A</v>
      </c>
      <c r="N7699" s="16" t="e">
        <f>IF($L7699&lt;=$C$34,Daten!C7702,NA())</f>
        <v>#N/A</v>
      </c>
      <c r="O7699" s="16" t="e">
        <f>IF($L7699&lt;=$C$34,Daten!D7702,NA())</f>
        <v>#N/A</v>
      </c>
      <c r="P7699" s="24">
        <f t="shared" si="433"/>
        <v>7693</v>
      </c>
      <c r="Q7699" s="16" t="e">
        <f>IF($P7699&lt;=$D$34,Daten!F7702,NA())</f>
        <v>#N/A</v>
      </c>
      <c r="R7699" s="16" t="e">
        <f>IF($P7699&lt;=$D$34,Daten!G7702,NA())</f>
        <v>#N/A</v>
      </c>
      <c r="S7699" s="16" t="e">
        <f>IF($P7699&lt;=$D$34,Daten!H7702,NA())</f>
        <v>#N/A</v>
      </c>
    </row>
    <row r="7700" spans="12:19" x14ac:dyDescent="0.3">
      <c r="L7700" s="24">
        <f t="shared" si="432"/>
        <v>7694</v>
      </c>
      <c r="M7700" s="16" t="e">
        <f>IF($L7700&lt;=$C$34,Daten!B7703,NA())</f>
        <v>#N/A</v>
      </c>
      <c r="N7700" s="16" t="e">
        <f>IF($L7700&lt;=$C$34,Daten!C7703,NA())</f>
        <v>#N/A</v>
      </c>
      <c r="O7700" s="16" t="e">
        <f>IF($L7700&lt;=$C$34,Daten!D7703,NA())</f>
        <v>#N/A</v>
      </c>
      <c r="P7700" s="24">
        <f t="shared" si="433"/>
        <v>7694</v>
      </c>
      <c r="Q7700" s="16" t="e">
        <f>IF($P7700&lt;=$D$34,Daten!F7703,NA())</f>
        <v>#N/A</v>
      </c>
      <c r="R7700" s="16" t="e">
        <f>IF($P7700&lt;=$D$34,Daten!G7703,NA())</f>
        <v>#N/A</v>
      </c>
      <c r="S7700" s="16" t="e">
        <f>IF($P7700&lt;=$D$34,Daten!H7703,NA())</f>
        <v>#N/A</v>
      </c>
    </row>
    <row r="7701" spans="12:19" x14ac:dyDescent="0.3">
      <c r="L7701" s="24">
        <f t="shared" si="432"/>
        <v>7695</v>
      </c>
      <c r="M7701" s="16" t="e">
        <f>IF($L7701&lt;=$C$34,Daten!B7704,NA())</f>
        <v>#N/A</v>
      </c>
      <c r="N7701" s="16" t="e">
        <f>IF($L7701&lt;=$C$34,Daten!C7704,NA())</f>
        <v>#N/A</v>
      </c>
      <c r="O7701" s="16" t="e">
        <f>IF($L7701&lt;=$C$34,Daten!D7704,NA())</f>
        <v>#N/A</v>
      </c>
      <c r="P7701" s="24">
        <f t="shared" si="433"/>
        <v>7695</v>
      </c>
      <c r="Q7701" s="16" t="e">
        <f>IF($P7701&lt;=$D$34,Daten!F7704,NA())</f>
        <v>#N/A</v>
      </c>
      <c r="R7701" s="16" t="e">
        <f>IF($P7701&lt;=$D$34,Daten!G7704,NA())</f>
        <v>#N/A</v>
      </c>
      <c r="S7701" s="16" t="e">
        <f>IF($P7701&lt;=$D$34,Daten!H7704,NA())</f>
        <v>#N/A</v>
      </c>
    </row>
    <row r="7702" spans="12:19" x14ac:dyDescent="0.3">
      <c r="L7702" s="24">
        <f t="shared" si="432"/>
        <v>7696</v>
      </c>
      <c r="M7702" s="16" t="e">
        <f>IF($L7702&lt;=$C$34,Daten!B7705,NA())</f>
        <v>#N/A</v>
      </c>
      <c r="N7702" s="16" t="e">
        <f>IF($L7702&lt;=$C$34,Daten!C7705,NA())</f>
        <v>#N/A</v>
      </c>
      <c r="O7702" s="16" t="e">
        <f>IF($L7702&lt;=$C$34,Daten!D7705,NA())</f>
        <v>#N/A</v>
      </c>
      <c r="P7702" s="24">
        <f t="shared" si="433"/>
        <v>7696</v>
      </c>
      <c r="Q7702" s="16" t="e">
        <f>IF($P7702&lt;=$D$34,Daten!F7705,NA())</f>
        <v>#N/A</v>
      </c>
      <c r="R7702" s="16" t="e">
        <f>IF($P7702&lt;=$D$34,Daten!G7705,NA())</f>
        <v>#N/A</v>
      </c>
      <c r="S7702" s="16" t="e">
        <f>IF($P7702&lt;=$D$34,Daten!H7705,NA())</f>
        <v>#N/A</v>
      </c>
    </row>
    <row r="7703" spans="12:19" x14ac:dyDescent="0.3">
      <c r="L7703" s="24">
        <f t="shared" si="432"/>
        <v>7697</v>
      </c>
      <c r="M7703" s="16" t="e">
        <f>IF($L7703&lt;=$C$34,Daten!B7706,NA())</f>
        <v>#N/A</v>
      </c>
      <c r="N7703" s="16" t="e">
        <f>IF($L7703&lt;=$C$34,Daten!C7706,NA())</f>
        <v>#N/A</v>
      </c>
      <c r="O7703" s="16" t="e">
        <f>IF($L7703&lt;=$C$34,Daten!D7706,NA())</f>
        <v>#N/A</v>
      </c>
      <c r="P7703" s="24">
        <f t="shared" si="433"/>
        <v>7697</v>
      </c>
      <c r="Q7703" s="16" t="e">
        <f>IF($P7703&lt;=$D$34,Daten!F7706,NA())</f>
        <v>#N/A</v>
      </c>
      <c r="R7703" s="16" t="e">
        <f>IF($P7703&lt;=$D$34,Daten!G7706,NA())</f>
        <v>#N/A</v>
      </c>
      <c r="S7703" s="16" t="e">
        <f>IF($P7703&lt;=$D$34,Daten!H7706,NA())</f>
        <v>#N/A</v>
      </c>
    </row>
    <row r="7704" spans="12:19" x14ac:dyDescent="0.3">
      <c r="L7704" s="24">
        <f t="shared" si="432"/>
        <v>7698</v>
      </c>
      <c r="M7704" s="16" t="e">
        <f>IF($L7704&lt;=$C$34,Daten!B7707,NA())</f>
        <v>#N/A</v>
      </c>
      <c r="N7704" s="16" t="e">
        <f>IF($L7704&lt;=$C$34,Daten!C7707,NA())</f>
        <v>#N/A</v>
      </c>
      <c r="O7704" s="16" t="e">
        <f>IF($L7704&lt;=$C$34,Daten!D7707,NA())</f>
        <v>#N/A</v>
      </c>
      <c r="P7704" s="24">
        <f t="shared" si="433"/>
        <v>7698</v>
      </c>
      <c r="Q7704" s="16" t="e">
        <f>IF($P7704&lt;=$D$34,Daten!F7707,NA())</f>
        <v>#N/A</v>
      </c>
      <c r="R7704" s="16" t="e">
        <f>IF($P7704&lt;=$D$34,Daten!G7707,NA())</f>
        <v>#N/A</v>
      </c>
      <c r="S7704" s="16" t="e">
        <f>IF($P7704&lt;=$D$34,Daten!H7707,NA())</f>
        <v>#N/A</v>
      </c>
    </row>
    <row r="7705" spans="12:19" x14ac:dyDescent="0.3">
      <c r="L7705" s="24">
        <f t="shared" si="432"/>
        <v>7699</v>
      </c>
      <c r="M7705" s="16" t="e">
        <f>IF($L7705&lt;=$C$34,Daten!B7708,NA())</f>
        <v>#N/A</v>
      </c>
      <c r="N7705" s="16" t="e">
        <f>IF($L7705&lt;=$C$34,Daten!C7708,NA())</f>
        <v>#N/A</v>
      </c>
      <c r="O7705" s="16" t="e">
        <f>IF($L7705&lt;=$C$34,Daten!D7708,NA())</f>
        <v>#N/A</v>
      </c>
      <c r="P7705" s="24">
        <f t="shared" si="433"/>
        <v>7699</v>
      </c>
      <c r="Q7705" s="16" t="e">
        <f>IF($P7705&lt;=$D$34,Daten!F7708,NA())</f>
        <v>#N/A</v>
      </c>
      <c r="R7705" s="16" t="e">
        <f>IF($P7705&lt;=$D$34,Daten!G7708,NA())</f>
        <v>#N/A</v>
      </c>
      <c r="S7705" s="16" t="e">
        <f>IF($P7705&lt;=$D$34,Daten!H7708,NA())</f>
        <v>#N/A</v>
      </c>
    </row>
    <row r="7706" spans="12:19" x14ac:dyDescent="0.3">
      <c r="L7706" s="24">
        <f t="shared" si="432"/>
        <v>7700</v>
      </c>
      <c r="M7706" s="16" t="e">
        <f>IF($L7706&lt;=$C$34,Daten!B7709,NA())</f>
        <v>#N/A</v>
      </c>
      <c r="N7706" s="16" t="e">
        <f>IF($L7706&lt;=$C$34,Daten!C7709,NA())</f>
        <v>#N/A</v>
      </c>
      <c r="O7706" s="16" t="e">
        <f>IF($L7706&lt;=$C$34,Daten!D7709,NA())</f>
        <v>#N/A</v>
      </c>
      <c r="P7706" s="24">
        <f t="shared" si="433"/>
        <v>7700</v>
      </c>
      <c r="Q7706" s="16" t="e">
        <f>IF($P7706&lt;=$D$34,Daten!F7709,NA())</f>
        <v>#N/A</v>
      </c>
      <c r="R7706" s="16" t="e">
        <f>IF($P7706&lt;=$D$34,Daten!G7709,NA())</f>
        <v>#N/A</v>
      </c>
      <c r="S7706" s="16" t="e">
        <f>IF($P7706&lt;=$D$34,Daten!H7709,NA())</f>
        <v>#N/A</v>
      </c>
    </row>
    <row r="7707" spans="12:19" x14ac:dyDescent="0.3">
      <c r="L7707" s="24">
        <f t="shared" si="432"/>
        <v>7701</v>
      </c>
      <c r="M7707" s="16" t="e">
        <f>IF($L7707&lt;=$C$34,Daten!B7710,NA())</f>
        <v>#N/A</v>
      </c>
      <c r="N7707" s="16" t="e">
        <f>IF($L7707&lt;=$C$34,Daten!C7710,NA())</f>
        <v>#N/A</v>
      </c>
      <c r="O7707" s="16" t="e">
        <f>IF($L7707&lt;=$C$34,Daten!D7710,NA())</f>
        <v>#N/A</v>
      </c>
      <c r="P7707" s="24">
        <f t="shared" si="433"/>
        <v>7701</v>
      </c>
      <c r="Q7707" s="16" t="e">
        <f>IF($P7707&lt;=$D$34,Daten!F7710,NA())</f>
        <v>#N/A</v>
      </c>
      <c r="R7707" s="16" t="e">
        <f>IF($P7707&lt;=$D$34,Daten!G7710,NA())</f>
        <v>#N/A</v>
      </c>
      <c r="S7707" s="16" t="e">
        <f>IF($P7707&lt;=$D$34,Daten!H7710,NA())</f>
        <v>#N/A</v>
      </c>
    </row>
    <row r="7708" spans="12:19" x14ac:dyDescent="0.3">
      <c r="L7708" s="24">
        <f t="shared" si="432"/>
        <v>7702</v>
      </c>
      <c r="M7708" s="16" t="e">
        <f>IF($L7708&lt;=$C$34,Daten!B7711,NA())</f>
        <v>#N/A</v>
      </c>
      <c r="N7708" s="16" t="e">
        <f>IF($L7708&lt;=$C$34,Daten!C7711,NA())</f>
        <v>#N/A</v>
      </c>
      <c r="O7708" s="16" t="e">
        <f>IF($L7708&lt;=$C$34,Daten!D7711,NA())</f>
        <v>#N/A</v>
      </c>
      <c r="P7708" s="24">
        <f t="shared" si="433"/>
        <v>7702</v>
      </c>
      <c r="Q7708" s="16" t="e">
        <f>IF($P7708&lt;=$D$34,Daten!F7711,NA())</f>
        <v>#N/A</v>
      </c>
      <c r="R7708" s="16" t="e">
        <f>IF($P7708&lt;=$D$34,Daten!G7711,NA())</f>
        <v>#N/A</v>
      </c>
      <c r="S7708" s="16" t="e">
        <f>IF($P7708&lt;=$D$34,Daten!H7711,NA())</f>
        <v>#N/A</v>
      </c>
    </row>
    <row r="7709" spans="12:19" x14ac:dyDescent="0.3">
      <c r="L7709" s="24">
        <f t="shared" si="432"/>
        <v>7703</v>
      </c>
      <c r="M7709" s="16" t="e">
        <f>IF($L7709&lt;=$C$34,Daten!B7712,NA())</f>
        <v>#N/A</v>
      </c>
      <c r="N7709" s="16" t="e">
        <f>IF($L7709&lt;=$C$34,Daten!C7712,NA())</f>
        <v>#N/A</v>
      </c>
      <c r="O7709" s="16" t="e">
        <f>IF($L7709&lt;=$C$34,Daten!D7712,NA())</f>
        <v>#N/A</v>
      </c>
      <c r="P7709" s="24">
        <f t="shared" si="433"/>
        <v>7703</v>
      </c>
      <c r="Q7709" s="16" t="e">
        <f>IF($P7709&lt;=$D$34,Daten!F7712,NA())</f>
        <v>#N/A</v>
      </c>
      <c r="R7709" s="16" t="e">
        <f>IF($P7709&lt;=$D$34,Daten!G7712,NA())</f>
        <v>#N/A</v>
      </c>
      <c r="S7709" s="16" t="e">
        <f>IF($P7709&lt;=$D$34,Daten!H7712,NA())</f>
        <v>#N/A</v>
      </c>
    </row>
    <row r="7710" spans="12:19" x14ac:dyDescent="0.3">
      <c r="L7710" s="24">
        <f t="shared" si="432"/>
        <v>7704</v>
      </c>
      <c r="M7710" s="16" t="e">
        <f>IF($L7710&lt;=$C$34,Daten!B7713,NA())</f>
        <v>#N/A</v>
      </c>
      <c r="N7710" s="16" t="e">
        <f>IF($L7710&lt;=$C$34,Daten!C7713,NA())</f>
        <v>#N/A</v>
      </c>
      <c r="O7710" s="16" t="e">
        <f>IF($L7710&lt;=$C$34,Daten!D7713,NA())</f>
        <v>#N/A</v>
      </c>
      <c r="P7710" s="24">
        <f t="shared" si="433"/>
        <v>7704</v>
      </c>
      <c r="Q7710" s="16" t="e">
        <f>IF($P7710&lt;=$D$34,Daten!F7713,NA())</f>
        <v>#N/A</v>
      </c>
      <c r="R7710" s="16" t="e">
        <f>IF($P7710&lt;=$D$34,Daten!G7713,NA())</f>
        <v>#N/A</v>
      </c>
      <c r="S7710" s="16" t="e">
        <f>IF($P7710&lt;=$D$34,Daten!H7713,NA())</f>
        <v>#N/A</v>
      </c>
    </row>
    <row r="7711" spans="12:19" x14ac:dyDescent="0.3">
      <c r="L7711" s="24">
        <f t="shared" si="432"/>
        <v>7705</v>
      </c>
      <c r="M7711" s="16" t="e">
        <f>IF($L7711&lt;=$C$34,Daten!B7714,NA())</f>
        <v>#N/A</v>
      </c>
      <c r="N7711" s="16" t="e">
        <f>IF($L7711&lt;=$C$34,Daten!C7714,NA())</f>
        <v>#N/A</v>
      </c>
      <c r="O7711" s="16" t="e">
        <f>IF($L7711&lt;=$C$34,Daten!D7714,NA())</f>
        <v>#N/A</v>
      </c>
      <c r="P7711" s="24">
        <f t="shared" si="433"/>
        <v>7705</v>
      </c>
      <c r="Q7711" s="16" t="e">
        <f>IF($P7711&lt;=$D$34,Daten!F7714,NA())</f>
        <v>#N/A</v>
      </c>
      <c r="R7711" s="16" t="e">
        <f>IF($P7711&lt;=$D$34,Daten!G7714,NA())</f>
        <v>#N/A</v>
      </c>
      <c r="S7711" s="16" t="e">
        <f>IF($P7711&lt;=$D$34,Daten!H7714,NA())</f>
        <v>#N/A</v>
      </c>
    </row>
    <row r="7712" spans="12:19" x14ac:dyDescent="0.3">
      <c r="L7712" s="24">
        <f t="shared" si="432"/>
        <v>7706</v>
      </c>
      <c r="M7712" s="16" t="e">
        <f>IF($L7712&lt;=$C$34,Daten!B7715,NA())</f>
        <v>#N/A</v>
      </c>
      <c r="N7712" s="16" t="e">
        <f>IF($L7712&lt;=$C$34,Daten!C7715,NA())</f>
        <v>#N/A</v>
      </c>
      <c r="O7712" s="16" t="e">
        <f>IF($L7712&lt;=$C$34,Daten!D7715,NA())</f>
        <v>#N/A</v>
      </c>
      <c r="P7712" s="24">
        <f t="shared" si="433"/>
        <v>7706</v>
      </c>
      <c r="Q7712" s="16" t="e">
        <f>IF($P7712&lt;=$D$34,Daten!F7715,NA())</f>
        <v>#N/A</v>
      </c>
      <c r="R7712" s="16" t="e">
        <f>IF($P7712&lt;=$D$34,Daten!G7715,NA())</f>
        <v>#N/A</v>
      </c>
      <c r="S7712" s="16" t="e">
        <f>IF($P7712&lt;=$D$34,Daten!H7715,NA())</f>
        <v>#N/A</v>
      </c>
    </row>
    <row r="7713" spans="12:19" x14ac:dyDescent="0.3">
      <c r="L7713" s="24">
        <f t="shared" si="432"/>
        <v>7707</v>
      </c>
      <c r="M7713" s="16" t="e">
        <f>IF($L7713&lt;=$C$34,Daten!B7716,NA())</f>
        <v>#N/A</v>
      </c>
      <c r="N7713" s="16" t="e">
        <f>IF($L7713&lt;=$C$34,Daten!C7716,NA())</f>
        <v>#N/A</v>
      </c>
      <c r="O7713" s="16" t="e">
        <f>IF($L7713&lt;=$C$34,Daten!D7716,NA())</f>
        <v>#N/A</v>
      </c>
      <c r="P7713" s="24">
        <f t="shared" si="433"/>
        <v>7707</v>
      </c>
      <c r="Q7713" s="16" t="e">
        <f>IF($P7713&lt;=$D$34,Daten!F7716,NA())</f>
        <v>#N/A</v>
      </c>
      <c r="R7713" s="16" t="e">
        <f>IF($P7713&lt;=$D$34,Daten!G7716,NA())</f>
        <v>#N/A</v>
      </c>
      <c r="S7713" s="16" t="e">
        <f>IF($P7713&lt;=$D$34,Daten!H7716,NA())</f>
        <v>#N/A</v>
      </c>
    </row>
    <row r="7714" spans="12:19" x14ac:dyDescent="0.3">
      <c r="L7714" s="24">
        <f t="shared" si="432"/>
        <v>7708</v>
      </c>
      <c r="M7714" s="16" t="e">
        <f>IF($L7714&lt;=$C$34,Daten!B7717,NA())</f>
        <v>#N/A</v>
      </c>
      <c r="N7714" s="16" t="e">
        <f>IF($L7714&lt;=$C$34,Daten!C7717,NA())</f>
        <v>#N/A</v>
      </c>
      <c r="O7714" s="16" t="e">
        <f>IF($L7714&lt;=$C$34,Daten!D7717,NA())</f>
        <v>#N/A</v>
      </c>
      <c r="P7714" s="24">
        <f t="shared" si="433"/>
        <v>7708</v>
      </c>
      <c r="Q7714" s="16" t="e">
        <f>IF($P7714&lt;=$D$34,Daten!F7717,NA())</f>
        <v>#N/A</v>
      </c>
      <c r="R7714" s="16" t="e">
        <f>IF($P7714&lt;=$D$34,Daten!G7717,NA())</f>
        <v>#N/A</v>
      </c>
      <c r="S7714" s="16" t="e">
        <f>IF($P7714&lt;=$D$34,Daten!H7717,NA())</f>
        <v>#N/A</v>
      </c>
    </row>
    <row r="7715" spans="12:19" x14ac:dyDescent="0.3">
      <c r="L7715" s="24">
        <f t="shared" si="432"/>
        <v>7709</v>
      </c>
      <c r="M7715" s="16" t="e">
        <f>IF($L7715&lt;=$C$34,Daten!B7718,NA())</f>
        <v>#N/A</v>
      </c>
      <c r="N7715" s="16" t="e">
        <f>IF($L7715&lt;=$C$34,Daten!C7718,NA())</f>
        <v>#N/A</v>
      </c>
      <c r="O7715" s="16" t="e">
        <f>IF($L7715&lt;=$C$34,Daten!D7718,NA())</f>
        <v>#N/A</v>
      </c>
      <c r="P7715" s="24">
        <f t="shared" si="433"/>
        <v>7709</v>
      </c>
      <c r="Q7715" s="16" t="e">
        <f>IF($P7715&lt;=$D$34,Daten!F7718,NA())</f>
        <v>#N/A</v>
      </c>
      <c r="R7715" s="16" t="e">
        <f>IF($P7715&lt;=$D$34,Daten!G7718,NA())</f>
        <v>#N/A</v>
      </c>
      <c r="S7715" s="16" t="e">
        <f>IF($P7715&lt;=$D$34,Daten!H7718,NA())</f>
        <v>#N/A</v>
      </c>
    </row>
    <row r="7716" spans="12:19" x14ac:dyDescent="0.3">
      <c r="L7716" s="24">
        <f t="shared" si="432"/>
        <v>7710</v>
      </c>
      <c r="M7716" s="16" t="e">
        <f>IF($L7716&lt;=$C$34,Daten!B7719,NA())</f>
        <v>#N/A</v>
      </c>
      <c r="N7716" s="16" t="e">
        <f>IF($L7716&lt;=$C$34,Daten!C7719,NA())</f>
        <v>#N/A</v>
      </c>
      <c r="O7716" s="16" t="e">
        <f>IF($L7716&lt;=$C$34,Daten!D7719,NA())</f>
        <v>#N/A</v>
      </c>
      <c r="P7716" s="24">
        <f t="shared" si="433"/>
        <v>7710</v>
      </c>
      <c r="Q7716" s="16" t="e">
        <f>IF($P7716&lt;=$D$34,Daten!F7719,NA())</f>
        <v>#N/A</v>
      </c>
      <c r="R7716" s="16" t="e">
        <f>IF($P7716&lt;=$D$34,Daten!G7719,NA())</f>
        <v>#N/A</v>
      </c>
      <c r="S7716" s="16" t="e">
        <f>IF($P7716&lt;=$D$34,Daten!H7719,NA())</f>
        <v>#N/A</v>
      </c>
    </row>
    <row r="7717" spans="12:19" x14ac:dyDescent="0.3">
      <c r="L7717" s="24">
        <f t="shared" si="432"/>
        <v>7711</v>
      </c>
      <c r="M7717" s="16" t="e">
        <f>IF($L7717&lt;=$C$34,Daten!B7720,NA())</f>
        <v>#N/A</v>
      </c>
      <c r="N7717" s="16" t="e">
        <f>IF($L7717&lt;=$C$34,Daten!C7720,NA())</f>
        <v>#N/A</v>
      </c>
      <c r="O7717" s="16" t="e">
        <f>IF($L7717&lt;=$C$34,Daten!D7720,NA())</f>
        <v>#N/A</v>
      </c>
      <c r="P7717" s="24">
        <f t="shared" si="433"/>
        <v>7711</v>
      </c>
      <c r="Q7717" s="16" t="e">
        <f>IF($P7717&lt;=$D$34,Daten!F7720,NA())</f>
        <v>#N/A</v>
      </c>
      <c r="R7717" s="16" t="e">
        <f>IF($P7717&lt;=$D$34,Daten!G7720,NA())</f>
        <v>#N/A</v>
      </c>
      <c r="S7717" s="16" t="e">
        <f>IF($P7717&lt;=$D$34,Daten!H7720,NA())</f>
        <v>#N/A</v>
      </c>
    </row>
    <row r="7718" spans="12:19" x14ac:dyDescent="0.3">
      <c r="L7718" s="24">
        <f t="shared" si="432"/>
        <v>7712</v>
      </c>
      <c r="M7718" s="16" t="e">
        <f>IF($L7718&lt;=$C$34,Daten!B7721,NA())</f>
        <v>#N/A</v>
      </c>
      <c r="N7718" s="16" t="e">
        <f>IF($L7718&lt;=$C$34,Daten!C7721,NA())</f>
        <v>#N/A</v>
      </c>
      <c r="O7718" s="16" t="e">
        <f>IF($L7718&lt;=$C$34,Daten!D7721,NA())</f>
        <v>#N/A</v>
      </c>
      <c r="P7718" s="24">
        <f t="shared" si="433"/>
        <v>7712</v>
      </c>
      <c r="Q7718" s="16" t="e">
        <f>IF($P7718&lt;=$D$34,Daten!F7721,NA())</f>
        <v>#N/A</v>
      </c>
      <c r="R7718" s="16" t="e">
        <f>IF($P7718&lt;=$D$34,Daten!G7721,NA())</f>
        <v>#N/A</v>
      </c>
      <c r="S7718" s="16" t="e">
        <f>IF($P7718&lt;=$D$34,Daten!H7721,NA())</f>
        <v>#N/A</v>
      </c>
    </row>
    <row r="7719" spans="12:19" x14ac:dyDescent="0.3">
      <c r="L7719" s="24">
        <f t="shared" si="432"/>
        <v>7713</v>
      </c>
      <c r="M7719" s="16" t="e">
        <f>IF($L7719&lt;=$C$34,Daten!B7722,NA())</f>
        <v>#N/A</v>
      </c>
      <c r="N7719" s="16" t="e">
        <f>IF($L7719&lt;=$C$34,Daten!C7722,NA())</f>
        <v>#N/A</v>
      </c>
      <c r="O7719" s="16" t="e">
        <f>IF($L7719&lt;=$C$34,Daten!D7722,NA())</f>
        <v>#N/A</v>
      </c>
      <c r="P7719" s="24">
        <f t="shared" si="433"/>
        <v>7713</v>
      </c>
      <c r="Q7719" s="16" t="e">
        <f>IF($P7719&lt;=$D$34,Daten!F7722,NA())</f>
        <v>#N/A</v>
      </c>
      <c r="R7719" s="16" t="e">
        <f>IF($P7719&lt;=$D$34,Daten!G7722,NA())</f>
        <v>#N/A</v>
      </c>
      <c r="S7719" s="16" t="e">
        <f>IF($P7719&lt;=$D$34,Daten!H7722,NA())</f>
        <v>#N/A</v>
      </c>
    </row>
    <row r="7720" spans="12:19" x14ac:dyDescent="0.3">
      <c r="L7720" s="24">
        <f t="shared" si="432"/>
        <v>7714</v>
      </c>
      <c r="M7720" s="16" t="e">
        <f>IF($L7720&lt;=$C$34,Daten!B7723,NA())</f>
        <v>#N/A</v>
      </c>
      <c r="N7720" s="16" t="e">
        <f>IF($L7720&lt;=$C$34,Daten!C7723,NA())</f>
        <v>#N/A</v>
      </c>
      <c r="O7720" s="16" t="e">
        <f>IF($L7720&lt;=$C$34,Daten!D7723,NA())</f>
        <v>#N/A</v>
      </c>
      <c r="P7720" s="24">
        <f t="shared" si="433"/>
        <v>7714</v>
      </c>
      <c r="Q7720" s="16" t="e">
        <f>IF($P7720&lt;=$D$34,Daten!F7723,NA())</f>
        <v>#N/A</v>
      </c>
      <c r="R7720" s="16" t="e">
        <f>IF($P7720&lt;=$D$34,Daten!G7723,NA())</f>
        <v>#N/A</v>
      </c>
      <c r="S7720" s="16" t="e">
        <f>IF($P7720&lt;=$D$34,Daten!H7723,NA())</f>
        <v>#N/A</v>
      </c>
    </row>
    <row r="7721" spans="12:19" x14ac:dyDescent="0.3">
      <c r="L7721" s="24">
        <f t="shared" si="432"/>
        <v>7715</v>
      </c>
      <c r="M7721" s="16" t="e">
        <f>IF($L7721&lt;=$C$34,Daten!B7724,NA())</f>
        <v>#N/A</v>
      </c>
      <c r="N7721" s="16" t="e">
        <f>IF($L7721&lt;=$C$34,Daten!C7724,NA())</f>
        <v>#N/A</v>
      </c>
      <c r="O7721" s="16" t="e">
        <f>IF($L7721&lt;=$C$34,Daten!D7724,NA())</f>
        <v>#N/A</v>
      </c>
      <c r="P7721" s="24">
        <f t="shared" si="433"/>
        <v>7715</v>
      </c>
      <c r="Q7721" s="16" t="e">
        <f>IF($P7721&lt;=$D$34,Daten!F7724,NA())</f>
        <v>#N/A</v>
      </c>
      <c r="R7721" s="16" t="e">
        <f>IF($P7721&lt;=$D$34,Daten!G7724,NA())</f>
        <v>#N/A</v>
      </c>
      <c r="S7721" s="16" t="e">
        <f>IF($P7721&lt;=$D$34,Daten!H7724,NA())</f>
        <v>#N/A</v>
      </c>
    </row>
    <row r="7722" spans="12:19" x14ac:dyDescent="0.3">
      <c r="L7722" s="24">
        <f t="shared" si="432"/>
        <v>7716</v>
      </c>
      <c r="M7722" s="16" t="e">
        <f>IF($L7722&lt;=$C$34,Daten!B7725,NA())</f>
        <v>#N/A</v>
      </c>
      <c r="N7722" s="16" t="e">
        <f>IF($L7722&lt;=$C$34,Daten!C7725,NA())</f>
        <v>#N/A</v>
      </c>
      <c r="O7722" s="16" t="e">
        <f>IF($L7722&lt;=$C$34,Daten!D7725,NA())</f>
        <v>#N/A</v>
      </c>
      <c r="P7722" s="24">
        <f t="shared" si="433"/>
        <v>7716</v>
      </c>
      <c r="Q7722" s="16" t="e">
        <f>IF($P7722&lt;=$D$34,Daten!F7725,NA())</f>
        <v>#N/A</v>
      </c>
      <c r="R7722" s="16" t="e">
        <f>IF($P7722&lt;=$D$34,Daten!G7725,NA())</f>
        <v>#N/A</v>
      </c>
      <c r="S7722" s="16" t="e">
        <f>IF($P7722&lt;=$D$34,Daten!H7725,NA())</f>
        <v>#N/A</v>
      </c>
    </row>
    <row r="7723" spans="12:19" x14ac:dyDescent="0.3">
      <c r="L7723" s="24">
        <f t="shared" si="432"/>
        <v>7717</v>
      </c>
      <c r="M7723" s="16" t="e">
        <f>IF($L7723&lt;=$C$34,Daten!B7726,NA())</f>
        <v>#N/A</v>
      </c>
      <c r="N7723" s="16" t="e">
        <f>IF($L7723&lt;=$C$34,Daten!C7726,NA())</f>
        <v>#N/A</v>
      </c>
      <c r="O7723" s="16" t="e">
        <f>IF($L7723&lt;=$C$34,Daten!D7726,NA())</f>
        <v>#N/A</v>
      </c>
      <c r="P7723" s="24">
        <f t="shared" si="433"/>
        <v>7717</v>
      </c>
      <c r="Q7723" s="16" t="e">
        <f>IF($P7723&lt;=$D$34,Daten!F7726,NA())</f>
        <v>#N/A</v>
      </c>
      <c r="R7723" s="16" t="e">
        <f>IF($P7723&lt;=$D$34,Daten!G7726,NA())</f>
        <v>#N/A</v>
      </c>
      <c r="S7723" s="16" t="e">
        <f>IF($P7723&lt;=$D$34,Daten!H7726,NA())</f>
        <v>#N/A</v>
      </c>
    </row>
    <row r="7724" spans="12:19" x14ac:dyDescent="0.3">
      <c r="L7724" s="24">
        <f t="shared" si="432"/>
        <v>7718</v>
      </c>
      <c r="M7724" s="16" t="e">
        <f>IF($L7724&lt;=$C$34,Daten!B7727,NA())</f>
        <v>#N/A</v>
      </c>
      <c r="N7724" s="16" t="e">
        <f>IF($L7724&lt;=$C$34,Daten!C7727,NA())</f>
        <v>#N/A</v>
      </c>
      <c r="O7724" s="16" t="e">
        <f>IF($L7724&lt;=$C$34,Daten!D7727,NA())</f>
        <v>#N/A</v>
      </c>
      <c r="P7724" s="24">
        <f t="shared" si="433"/>
        <v>7718</v>
      </c>
      <c r="Q7724" s="16" t="e">
        <f>IF($P7724&lt;=$D$34,Daten!F7727,NA())</f>
        <v>#N/A</v>
      </c>
      <c r="R7724" s="16" t="e">
        <f>IF($P7724&lt;=$D$34,Daten!G7727,NA())</f>
        <v>#N/A</v>
      </c>
      <c r="S7724" s="16" t="e">
        <f>IF($P7724&lt;=$D$34,Daten!H7727,NA())</f>
        <v>#N/A</v>
      </c>
    </row>
    <row r="7725" spans="12:19" x14ac:dyDescent="0.3">
      <c r="L7725" s="24">
        <f t="shared" si="432"/>
        <v>7719</v>
      </c>
      <c r="M7725" s="16" t="e">
        <f>IF($L7725&lt;=$C$34,Daten!B7728,NA())</f>
        <v>#N/A</v>
      </c>
      <c r="N7725" s="16" t="e">
        <f>IF($L7725&lt;=$C$34,Daten!C7728,NA())</f>
        <v>#N/A</v>
      </c>
      <c r="O7725" s="16" t="e">
        <f>IF($L7725&lt;=$C$34,Daten!D7728,NA())</f>
        <v>#N/A</v>
      </c>
      <c r="P7725" s="24">
        <f t="shared" si="433"/>
        <v>7719</v>
      </c>
      <c r="Q7725" s="16" t="e">
        <f>IF($P7725&lt;=$D$34,Daten!F7728,NA())</f>
        <v>#N/A</v>
      </c>
      <c r="R7725" s="16" t="e">
        <f>IF($P7725&lt;=$D$34,Daten!G7728,NA())</f>
        <v>#N/A</v>
      </c>
      <c r="S7725" s="16" t="e">
        <f>IF($P7725&lt;=$D$34,Daten!H7728,NA())</f>
        <v>#N/A</v>
      </c>
    </row>
    <row r="7726" spans="12:19" x14ac:dyDescent="0.3">
      <c r="L7726" s="24">
        <f t="shared" si="432"/>
        <v>7720</v>
      </c>
      <c r="M7726" s="16" t="e">
        <f>IF($L7726&lt;=$C$34,Daten!B7729,NA())</f>
        <v>#N/A</v>
      </c>
      <c r="N7726" s="16" t="e">
        <f>IF($L7726&lt;=$C$34,Daten!C7729,NA())</f>
        <v>#N/A</v>
      </c>
      <c r="O7726" s="16" t="e">
        <f>IF($L7726&lt;=$C$34,Daten!D7729,NA())</f>
        <v>#N/A</v>
      </c>
      <c r="P7726" s="24">
        <f t="shared" si="433"/>
        <v>7720</v>
      </c>
      <c r="Q7726" s="16" t="e">
        <f>IF($P7726&lt;=$D$34,Daten!F7729,NA())</f>
        <v>#N/A</v>
      </c>
      <c r="R7726" s="16" t="e">
        <f>IF($P7726&lt;=$D$34,Daten!G7729,NA())</f>
        <v>#N/A</v>
      </c>
      <c r="S7726" s="16" t="e">
        <f>IF($P7726&lt;=$D$34,Daten!H7729,NA())</f>
        <v>#N/A</v>
      </c>
    </row>
    <row r="7727" spans="12:19" x14ac:dyDescent="0.3">
      <c r="L7727" s="24">
        <f t="shared" si="432"/>
        <v>7721</v>
      </c>
      <c r="M7727" s="16" t="e">
        <f>IF($L7727&lt;=$C$34,Daten!B7730,NA())</f>
        <v>#N/A</v>
      </c>
      <c r="N7727" s="16" t="e">
        <f>IF($L7727&lt;=$C$34,Daten!C7730,NA())</f>
        <v>#N/A</v>
      </c>
      <c r="O7727" s="16" t="e">
        <f>IF($L7727&lt;=$C$34,Daten!D7730,NA())</f>
        <v>#N/A</v>
      </c>
      <c r="P7727" s="24">
        <f t="shared" si="433"/>
        <v>7721</v>
      </c>
      <c r="Q7727" s="16" t="e">
        <f>IF($P7727&lt;=$D$34,Daten!F7730,NA())</f>
        <v>#N/A</v>
      </c>
      <c r="R7727" s="16" t="e">
        <f>IF($P7727&lt;=$D$34,Daten!G7730,NA())</f>
        <v>#N/A</v>
      </c>
      <c r="S7727" s="16" t="e">
        <f>IF($P7727&lt;=$D$34,Daten!H7730,NA())</f>
        <v>#N/A</v>
      </c>
    </row>
    <row r="7728" spans="12:19" x14ac:dyDescent="0.3">
      <c r="L7728" s="24">
        <f t="shared" si="432"/>
        <v>7722</v>
      </c>
      <c r="M7728" s="16" t="e">
        <f>IF($L7728&lt;=$C$34,Daten!B7731,NA())</f>
        <v>#N/A</v>
      </c>
      <c r="N7728" s="16" t="e">
        <f>IF($L7728&lt;=$C$34,Daten!C7731,NA())</f>
        <v>#N/A</v>
      </c>
      <c r="O7728" s="16" t="e">
        <f>IF($L7728&lt;=$C$34,Daten!D7731,NA())</f>
        <v>#N/A</v>
      </c>
      <c r="P7728" s="24">
        <f t="shared" si="433"/>
        <v>7722</v>
      </c>
      <c r="Q7728" s="16" t="e">
        <f>IF($P7728&lt;=$D$34,Daten!F7731,NA())</f>
        <v>#N/A</v>
      </c>
      <c r="R7728" s="16" t="e">
        <f>IF($P7728&lt;=$D$34,Daten!G7731,NA())</f>
        <v>#N/A</v>
      </c>
      <c r="S7728" s="16" t="e">
        <f>IF($P7728&lt;=$D$34,Daten!H7731,NA())</f>
        <v>#N/A</v>
      </c>
    </row>
    <row r="7729" spans="12:19" x14ac:dyDescent="0.3">
      <c r="L7729" s="24">
        <f t="shared" si="432"/>
        <v>7723</v>
      </c>
      <c r="M7729" s="16" t="e">
        <f>IF($L7729&lt;=$C$34,Daten!B7732,NA())</f>
        <v>#N/A</v>
      </c>
      <c r="N7729" s="16" t="e">
        <f>IF($L7729&lt;=$C$34,Daten!C7732,NA())</f>
        <v>#N/A</v>
      </c>
      <c r="O7729" s="16" t="e">
        <f>IF($L7729&lt;=$C$34,Daten!D7732,NA())</f>
        <v>#N/A</v>
      </c>
      <c r="P7729" s="24">
        <f t="shared" si="433"/>
        <v>7723</v>
      </c>
      <c r="Q7729" s="16" t="e">
        <f>IF($P7729&lt;=$D$34,Daten!F7732,NA())</f>
        <v>#N/A</v>
      </c>
      <c r="R7729" s="16" t="e">
        <f>IF($P7729&lt;=$D$34,Daten!G7732,NA())</f>
        <v>#N/A</v>
      </c>
      <c r="S7729" s="16" t="e">
        <f>IF($P7729&lt;=$D$34,Daten!H7732,NA())</f>
        <v>#N/A</v>
      </c>
    </row>
    <row r="7730" spans="12:19" x14ac:dyDescent="0.3">
      <c r="L7730" s="24">
        <f t="shared" si="432"/>
        <v>7724</v>
      </c>
      <c r="M7730" s="16" t="e">
        <f>IF($L7730&lt;=$C$34,Daten!B7733,NA())</f>
        <v>#N/A</v>
      </c>
      <c r="N7730" s="16" t="e">
        <f>IF($L7730&lt;=$C$34,Daten!C7733,NA())</f>
        <v>#N/A</v>
      </c>
      <c r="O7730" s="16" t="e">
        <f>IF($L7730&lt;=$C$34,Daten!D7733,NA())</f>
        <v>#N/A</v>
      </c>
      <c r="P7730" s="24">
        <f t="shared" si="433"/>
        <v>7724</v>
      </c>
      <c r="Q7730" s="16" t="e">
        <f>IF($P7730&lt;=$D$34,Daten!F7733,NA())</f>
        <v>#N/A</v>
      </c>
      <c r="R7730" s="16" t="e">
        <f>IF($P7730&lt;=$D$34,Daten!G7733,NA())</f>
        <v>#N/A</v>
      </c>
      <c r="S7730" s="16" t="e">
        <f>IF($P7730&lt;=$D$34,Daten!H7733,NA())</f>
        <v>#N/A</v>
      </c>
    </row>
    <row r="7731" spans="12:19" x14ac:dyDescent="0.3">
      <c r="L7731" s="24">
        <f t="shared" si="432"/>
        <v>7725</v>
      </c>
      <c r="M7731" s="16" t="e">
        <f>IF($L7731&lt;=$C$34,Daten!B7734,NA())</f>
        <v>#N/A</v>
      </c>
      <c r="N7731" s="16" t="e">
        <f>IF($L7731&lt;=$C$34,Daten!C7734,NA())</f>
        <v>#N/A</v>
      </c>
      <c r="O7731" s="16" t="e">
        <f>IF($L7731&lt;=$C$34,Daten!D7734,NA())</f>
        <v>#N/A</v>
      </c>
      <c r="P7731" s="24">
        <f t="shared" si="433"/>
        <v>7725</v>
      </c>
      <c r="Q7731" s="16" t="e">
        <f>IF($P7731&lt;=$D$34,Daten!F7734,NA())</f>
        <v>#N/A</v>
      </c>
      <c r="R7731" s="16" t="e">
        <f>IF($P7731&lt;=$D$34,Daten!G7734,NA())</f>
        <v>#N/A</v>
      </c>
      <c r="S7731" s="16" t="e">
        <f>IF($P7731&lt;=$D$34,Daten!H7734,NA())</f>
        <v>#N/A</v>
      </c>
    </row>
    <row r="7732" spans="12:19" x14ac:dyDescent="0.3">
      <c r="L7732" s="24">
        <f t="shared" si="432"/>
        <v>7726</v>
      </c>
      <c r="M7732" s="16" t="e">
        <f>IF($L7732&lt;=$C$34,Daten!B7735,NA())</f>
        <v>#N/A</v>
      </c>
      <c r="N7732" s="16" t="e">
        <f>IF($L7732&lt;=$C$34,Daten!C7735,NA())</f>
        <v>#N/A</v>
      </c>
      <c r="O7732" s="16" t="e">
        <f>IF($L7732&lt;=$C$34,Daten!D7735,NA())</f>
        <v>#N/A</v>
      </c>
      <c r="P7732" s="24">
        <f t="shared" si="433"/>
        <v>7726</v>
      </c>
      <c r="Q7732" s="16" t="e">
        <f>IF($P7732&lt;=$D$34,Daten!F7735,NA())</f>
        <v>#N/A</v>
      </c>
      <c r="R7732" s="16" t="e">
        <f>IF($P7732&lt;=$D$34,Daten!G7735,NA())</f>
        <v>#N/A</v>
      </c>
      <c r="S7732" s="16" t="e">
        <f>IF($P7732&lt;=$D$34,Daten!H7735,NA())</f>
        <v>#N/A</v>
      </c>
    </row>
    <row r="7733" spans="12:19" x14ac:dyDescent="0.3">
      <c r="L7733" s="24">
        <f t="shared" si="432"/>
        <v>7727</v>
      </c>
      <c r="M7733" s="16" t="e">
        <f>IF($L7733&lt;=$C$34,Daten!B7736,NA())</f>
        <v>#N/A</v>
      </c>
      <c r="N7733" s="16" t="e">
        <f>IF($L7733&lt;=$C$34,Daten!C7736,NA())</f>
        <v>#N/A</v>
      </c>
      <c r="O7733" s="16" t="e">
        <f>IF($L7733&lt;=$C$34,Daten!D7736,NA())</f>
        <v>#N/A</v>
      </c>
      <c r="P7733" s="24">
        <f t="shared" si="433"/>
        <v>7727</v>
      </c>
      <c r="Q7733" s="16" t="e">
        <f>IF($P7733&lt;=$D$34,Daten!F7736,NA())</f>
        <v>#N/A</v>
      </c>
      <c r="R7733" s="16" t="e">
        <f>IF($P7733&lt;=$D$34,Daten!G7736,NA())</f>
        <v>#N/A</v>
      </c>
      <c r="S7733" s="16" t="e">
        <f>IF($P7733&lt;=$D$34,Daten!H7736,NA())</f>
        <v>#N/A</v>
      </c>
    </row>
    <row r="7734" spans="12:19" x14ac:dyDescent="0.3">
      <c r="L7734" s="24">
        <f t="shared" si="432"/>
        <v>7728</v>
      </c>
      <c r="M7734" s="16" t="e">
        <f>IF($L7734&lt;=$C$34,Daten!B7737,NA())</f>
        <v>#N/A</v>
      </c>
      <c r="N7734" s="16" t="e">
        <f>IF($L7734&lt;=$C$34,Daten!C7737,NA())</f>
        <v>#N/A</v>
      </c>
      <c r="O7734" s="16" t="e">
        <f>IF($L7734&lt;=$C$34,Daten!D7737,NA())</f>
        <v>#N/A</v>
      </c>
      <c r="P7734" s="24">
        <f t="shared" si="433"/>
        <v>7728</v>
      </c>
      <c r="Q7734" s="16" t="e">
        <f>IF($P7734&lt;=$D$34,Daten!F7737,NA())</f>
        <v>#N/A</v>
      </c>
      <c r="R7734" s="16" t="e">
        <f>IF($P7734&lt;=$D$34,Daten!G7737,NA())</f>
        <v>#N/A</v>
      </c>
      <c r="S7734" s="16" t="e">
        <f>IF($P7734&lt;=$D$34,Daten!H7737,NA())</f>
        <v>#N/A</v>
      </c>
    </row>
    <row r="7735" spans="12:19" x14ac:dyDescent="0.3">
      <c r="L7735" s="24">
        <f t="shared" si="432"/>
        <v>7729</v>
      </c>
      <c r="M7735" s="16" t="e">
        <f>IF($L7735&lt;=$C$34,Daten!B7738,NA())</f>
        <v>#N/A</v>
      </c>
      <c r="N7735" s="16" t="e">
        <f>IF($L7735&lt;=$C$34,Daten!C7738,NA())</f>
        <v>#N/A</v>
      </c>
      <c r="O7735" s="16" t="e">
        <f>IF($L7735&lt;=$C$34,Daten!D7738,NA())</f>
        <v>#N/A</v>
      </c>
      <c r="P7735" s="24">
        <f t="shared" si="433"/>
        <v>7729</v>
      </c>
      <c r="Q7735" s="16" t="e">
        <f>IF($P7735&lt;=$D$34,Daten!F7738,NA())</f>
        <v>#N/A</v>
      </c>
      <c r="R7735" s="16" t="e">
        <f>IF($P7735&lt;=$D$34,Daten!G7738,NA())</f>
        <v>#N/A</v>
      </c>
      <c r="S7735" s="16" t="e">
        <f>IF($P7735&lt;=$D$34,Daten!H7738,NA())</f>
        <v>#N/A</v>
      </c>
    </row>
    <row r="7736" spans="12:19" x14ac:dyDescent="0.3">
      <c r="L7736" s="24">
        <f t="shared" si="432"/>
        <v>7730</v>
      </c>
      <c r="M7736" s="16" t="e">
        <f>IF($L7736&lt;=$C$34,Daten!B7739,NA())</f>
        <v>#N/A</v>
      </c>
      <c r="N7736" s="16" t="e">
        <f>IF($L7736&lt;=$C$34,Daten!C7739,NA())</f>
        <v>#N/A</v>
      </c>
      <c r="O7736" s="16" t="e">
        <f>IF($L7736&lt;=$C$34,Daten!D7739,NA())</f>
        <v>#N/A</v>
      </c>
      <c r="P7736" s="24">
        <f t="shared" si="433"/>
        <v>7730</v>
      </c>
      <c r="Q7736" s="16" t="e">
        <f>IF($P7736&lt;=$D$34,Daten!F7739,NA())</f>
        <v>#N/A</v>
      </c>
      <c r="R7736" s="16" t="e">
        <f>IF($P7736&lt;=$D$34,Daten!G7739,NA())</f>
        <v>#N/A</v>
      </c>
      <c r="S7736" s="16" t="e">
        <f>IF($P7736&lt;=$D$34,Daten!H7739,NA())</f>
        <v>#N/A</v>
      </c>
    </row>
    <row r="7737" spans="12:19" x14ac:dyDescent="0.3">
      <c r="L7737" s="24">
        <f t="shared" si="432"/>
        <v>7731</v>
      </c>
      <c r="M7737" s="16" t="e">
        <f>IF($L7737&lt;=$C$34,Daten!B7740,NA())</f>
        <v>#N/A</v>
      </c>
      <c r="N7737" s="16" t="e">
        <f>IF($L7737&lt;=$C$34,Daten!C7740,NA())</f>
        <v>#N/A</v>
      </c>
      <c r="O7737" s="16" t="e">
        <f>IF($L7737&lt;=$C$34,Daten!D7740,NA())</f>
        <v>#N/A</v>
      </c>
      <c r="P7737" s="24">
        <f t="shared" si="433"/>
        <v>7731</v>
      </c>
      <c r="Q7737" s="16" t="e">
        <f>IF($P7737&lt;=$D$34,Daten!F7740,NA())</f>
        <v>#N/A</v>
      </c>
      <c r="R7737" s="16" t="e">
        <f>IF($P7737&lt;=$D$34,Daten!G7740,NA())</f>
        <v>#N/A</v>
      </c>
      <c r="S7737" s="16" t="e">
        <f>IF($P7737&lt;=$D$34,Daten!H7740,NA())</f>
        <v>#N/A</v>
      </c>
    </row>
    <row r="7738" spans="12:19" x14ac:dyDescent="0.3">
      <c r="L7738" s="24">
        <f t="shared" si="432"/>
        <v>7732</v>
      </c>
      <c r="M7738" s="16" t="e">
        <f>IF($L7738&lt;=$C$34,Daten!B7741,NA())</f>
        <v>#N/A</v>
      </c>
      <c r="N7738" s="16" t="e">
        <f>IF($L7738&lt;=$C$34,Daten!C7741,NA())</f>
        <v>#N/A</v>
      </c>
      <c r="O7738" s="16" t="e">
        <f>IF($L7738&lt;=$C$34,Daten!D7741,NA())</f>
        <v>#N/A</v>
      </c>
      <c r="P7738" s="24">
        <f t="shared" si="433"/>
        <v>7732</v>
      </c>
      <c r="Q7738" s="16" t="e">
        <f>IF($P7738&lt;=$D$34,Daten!F7741,NA())</f>
        <v>#N/A</v>
      </c>
      <c r="R7738" s="16" t="e">
        <f>IF($P7738&lt;=$D$34,Daten!G7741,NA())</f>
        <v>#N/A</v>
      </c>
      <c r="S7738" s="16" t="e">
        <f>IF($P7738&lt;=$D$34,Daten!H7741,NA())</f>
        <v>#N/A</v>
      </c>
    </row>
    <row r="7739" spans="12:19" x14ac:dyDescent="0.3">
      <c r="L7739" s="24">
        <f t="shared" si="432"/>
        <v>7733</v>
      </c>
      <c r="M7739" s="16" t="e">
        <f>IF($L7739&lt;=$C$34,Daten!B7742,NA())</f>
        <v>#N/A</v>
      </c>
      <c r="N7739" s="16" t="e">
        <f>IF($L7739&lt;=$C$34,Daten!C7742,NA())</f>
        <v>#N/A</v>
      </c>
      <c r="O7739" s="16" t="e">
        <f>IF($L7739&lt;=$C$34,Daten!D7742,NA())</f>
        <v>#N/A</v>
      </c>
      <c r="P7739" s="24">
        <f t="shared" si="433"/>
        <v>7733</v>
      </c>
      <c r="Q7739" s="16" t="e">
        <f>IF($P7739&lt;=$D$34,Daten!F7742,NA())</f>
        <v>#N/A</v>
      </c>
      <c r="R7739" s="16" t="e">
        <f>IF($P7739&lt;=$D$34,Daten!G7742,NA())</f>
        <v>#N/A</v>
      </c>
      <c r="S7739" s="16" t="e">
        <f>IF($P7739&lt;=$D$34,Daten!H7742,NA())</f>
        <v>#N/A</v>
      </c>
    </row>
    <row r="7740" spans="12:19" x14ac:dyDescent="0.3">
      <c r="L7740" s="24">
        <f t="shared" si="432"/>
        <v>7734</v>
      </c>
      <c r="M7740" s="16" t="e">
        <f>IF($L7740&lt;=$C$34,Daten!B7743,NA())</f>
        <v>#N/A</v>
      </c>
      <c r="N7740" s="16" t="e">
        <f>IF($L7740&lt;=$C$34,Daten!C7743,NA())</f>
        <v>#N/A</v>
      </c>
      <c r="O7740" s="16" t="e">
        <f>IF($L7740&lt;=$C$34,Daten!D7743,NA())</f>
        <v>#N/A</v>
      </c>
      <c r="P7740" s="24">
        <f t="shared" si="433"/>
        <v>7734</v>
      </c>
      <c r="Q7740" s="16" t="e">
        <f>IF($P7740&lt;=$D$34,Daten!F7743,NA())</f>
        <v>#N/A</v>
      </c>
      <c r="R7740" s="16" t="e">
        <f>IF($P7740&lt;=$D$34,Daten!G7743,NA())</f>
        <v>#N/A</v>
      </c>
      <c r="S7740" s="16" t="e">
        <f>IF($P7740&lt;=$D$34,Daten!H7743,NA())</f>
        <v>#N/A</v>
      </c>
    </row>
    <row r="7741" spans="12:19" x14ac:dyDescent="0.3">
      <c r="L7741" s="24">
        <f t="shared" si="432"/>
        <v>7735</v>
      </c>
      <c r="M7741" s="16" t="e">
        <f>IF($L7741&lt;=$C$34,Daten!B7744,NA())</f>
        <v>#N/A</v>
      </c>
      <c r="N7741" s="16" t="e">
        <f>IF($L7741&lt;=$C$34,Daten!C7744,NA())</f>
        <v>#N/A</v>
      </c>
      <c r="O7741" s="16" t="e">
        <f>IF($L7741&lt;=$C$34,Daten!D7744,NA())</f>
        <v>#N/A</v>
      </c>
      <c r="P7741" s="24">
        <f t="shared" si="433"/>
        <v>7735</v>
      </c>
      <c r="Q7741" s="16" t="e">
        <f>IF($P7741&lt;=$D$34,Daten!F7744,NA())</f>
        <v>#N/A</v>
      </c>
      <c r="R7741" s="16" t="e">
        <f>IF($P7741&lt;=$D$34,Daten!G7744,NA())</f>
        <v>#N/A</v>
      </c>
      <c r="S7741" s="16" t="e">
        <f>IF($P7741&lt;=$D$34,Daten!H7744,NA())</f>
        <v>#N/A</v>
      </c>
    </row>
    <row r="7742" spans="12:19" x14ac:dyDescent="0.3">
      <c r="L7742" s="24">
        <f t="shared" si="432"/>
        <v>7736</v>
      </c>
      <c r="M7742" s="16" t="e">
        <f>IF($L7742&lt;=$C$34,Daten!B7745,NA())</f>
        <v>#N/A</v>
      </c>
      <c r="N7742" s="16" t="e">
        <f>IF($L7742&lt;=$C$34,Daten!C7745,NA())</f>
        <v>#N/A</v>
      </c>
      <c r="O7742" s="16" t="e">
        <f>IF($L7742&lt;=$C$34,Daten!D7745,NA())</f>
        <v>#N/A</v>
      </c>
      <c r="P7742" s="24">
        <f t="shared" si="433"/>
        <v>7736</v>
      </c>
      <c r="Q7742" s="16" t="e">
        <f>IF($P7742&lt;=$D$34,Daten!F7745,NA())</f>
        <v>#N/A</v>
      </c>
      <c r="R7742" s="16" t="e">
        <f>IF($P7742&lt;=$D$34,Daten!G7745,NA())</f>
        <v>#N/A</v>
      </c>
      <c r="S7742" s="16" t="e">
        <f>IF($P7742&lt;=$D$34,Daten!H7745,NA())</f>
        <v>#N/A</v>
      </c>
    </row>
    <row r="7743" spans="12:19" x14ac:dyDescent="0.3">
      <c r="L7743" s="24">
        <f t="shared" si="432"/>
        <v>7737</v>
      </c>
      <c r="M7743" s="16" t="e">
        <f>IF($L7743&lt;=$C$34,Daten!B7746,NA())</f>
        <v>#N/A</v>
      </c>
      <c r="N7743" s="16" t="e">
        <f>IF($L7743&lt;=$C$34,Daten!C7746,NA())</f>
        <v>#N/A</v>
      </c>
      <c r="O7743" s="16" t="e">
        <f>IF($L7743&lt;=$C$34,Daten!D7746,NA())</f>
        <v>#N/A</v>
      </c>
      <c r="P7743" s="24">
        <f t="shared" si="433"/>
        <v>7737</v>
      </c>
      <c r="Q7743" s="16" t="e">
        <f>IF($P7743&lt;=$D$34,Daten!F7746,NA())</f>
        <v>#N/A</v>
      </c>
      <c r="R7743" s="16" t="e">
        <f>IF($P7743&lt;=$D$34,Daten!G7746,NA())</f>
        <v>#N/A</v>
      </c>
      <c r="S7743" s="16" t="e">
        <f>IF($P7743&lt;=$D$34,Daten!H7746,NA())</f>
        <v>#N/A</v>
      </c>
    </row>
    <row r="7744" spans="12:19" x14ac:dyDescent="0.3">
      <c r="L7744" s="24">
        <f t="shared" si="432"/>
        <v>7738</v>
      </c>
      <c r="M7744" s="16" t="e">
        <f>IF($L7744&lt;=$C$34,Daten!B7747,NA())</f>
        <v>#N/A</v>
      </c>
      <c r="N7744" s="16" t="e">
        <f>IF($L7744&lt;=$C$34,Daten!C7747,NA())</f>
        <v>#N/A</v>
      </c>
      <c r="O7744" s="16" t="e">
        <f>IF($L7744&lt;=$C$34,Daten!D7747,NA())</f>
        <v>#N/A</v>
      </c>
      <c r="P7744" s="24">
        <f t="shared" si="433"/>
        <v>7738</v>
      </c>
      <c r="Q7744" s="16" t="e">
        <f>IF($P7744&lt;=$D$34,Daten!F7747,NA())</f>
        <v>#N/A</v>
      </c>
      <c r="R7744" s="16" t="e">
        <f>IF($P7744&lt;=$D$34,Daten!G7747,NA())</f>
        <v>#N/A</v>
      </c>
      <c r="S7744" s="16" t="e">
        <f>IF($P7744&lt;=$D$34,Daten!H7747,NA())</f>
        <v>#N/A</v>
      </c>
    </row>
    <row r="7745" spans="12:19" x14ac:dyDescent="0.3">
      <c r="L7745" s="24">
        <f t="shared" si="432"/>
        <v>7739</v>
      </c>
      <c r="M7745" s="16" t="e">
        <f>IF($L7745&lt;=$C$34,Daten!B7748,NA())</f>
        <v>#N/A</v>
      </c>
      <c r="N7745" s="16" t="e">
        <f>IF($L7745&lt;=$C$34,Daten!C7748,NA())</f>
        <v>#N/A</v>
      </c>
      <c r="O7745" s="16" t="e">
        <f>IF($L7745&lt;=$C$34,Daten!D7748,NA())</f>
        <v>#N/A</v>
      </c>
      <c r="P7745" s="24">
        <f t="shared" si="433"/>
        <v>7739</v>
      </c>
      <c r="Q7745" s="16" t="e">
        <f>IF($P7745&lt;=$D$34,Daten!F7748,NA())</f>
        <v>#N/A</v>
      </c>
      <c r="R7745" s="16" t="e">
        <f>IF($P7745&lt;=$D$34,Daten!G7748,NA())</f>
        <v>#N/A</v>
      </c>
      <c r="S7745" s="16" t="e">
        <f>IF($P7745&lt;=$D$34,Daten!H7748,NA())</f>
        <v>#N/A</v>
      </c>
    </row>
    <row r="7746" spans="12:19" x14ac:dyDescent="0.3">
      <c r="L7746" s="24">
        <f t="shared" si="432"/>
        <v>7740</v>
      </c>
      <c r="M7746" s="16" t="e">
        <f>IF($L7746&lt;=$C$34,Daten!B7749,NA())</f>
        <v>#N/A</v>
      </c>
      <c r="N7746" s="16" t="e">
        <f>IF($L7746&lt;=$C$34,Daten!C7749,NA())</f>
        <v>#N/A</v>
      </c>
      <c r="O7746" s="16" t="e">
        <f>IF($L7746&lt;=$C$34,Daten!D7749,NA())</f>
        <v>#N/A</v>
      </c>
      <c r="P7746" s="24">
        <f t="shared" si="433"/>
        <v>7740</v>
      </c>
      <c r="Q7746" s="16" t="e">
        <f>IF($P7746&lt;=$D$34,Daten!F7749,NA())</f>
        <v>#N/A</v>
      </c>
      <c r="R7746" s="16" t="e">
        <f>IF($P7746&lt;=$D$34,Daten!G7749,NA())</f>
        <v>#N/A</v>
      </c>
      <c r="S7746" s="16" t="e">
        <f>IF($P7746&lt;=$D$34,Daten!H7749,NA())</f>
        <v>#N/A</v>
      </c>
    </row>
    <row r="7747" spans="12:19" x14ac:dyDescent="0.3">
      <c r="L7747" s="24">
        <f t="shared" si="432"/>
        <v>7741</v>
      </c>
      <c r="M7747" s="16" t="e">
        <f>IF($L7747&lt;=$C$34,Daten!B7750,NA())</f>
        <v>#N/A</v>
      </c>
      <c r="N7747" s="16" t="e">
        <f>IF($L7747&lt;=$C$34,Daten!C7750,NA())</f>
        <v>#N/A</v>
      </c>
      <c r="O7747" s="16" t="e">
        <f>IF($L7747&lt;=$C$34,Daten!D7750,NA())</f>
        <v>#N/A</v>
      </c>
      <c r="P7747" s="24">
        <f t="shared" si="433"/>
        <v>7741</v>
      </c>
      <c r="Q7747" s="16" t="e">
        <f>IF($P7747&lt;=$D$34,Daten!F7750,NA())</f>
        <v>#N/A</v>
      </c>
      <c r="R7747" s="16" t="e">
        <f>IF($P7747&lt;=$D$34,Daten!G7750,NA())</f>
        <v>#N/A</v>
      </c>
      <c r="S7747" s="16" t="e">
        <f>IF($P7747&lt;=$D$34,Daten!H7750,NA())</f>
        <v>#N/A</v>
      </c>
    </row>
    <row r="7748" spans="12:19" x14ac:dyDescent="0.3">
      <c r="L7748" s="24">
        <f t="shared" si="432"/>
        <v>7742</v>
      </c>
      <c r="M7748" s="16" t="e">
        <f>IF($L7748&lt;=$C$34,Daten!B7751,NA())</f>
        <v>#N/A</v>
      </c>
      <c r="N7748" s="16" t="e">
        <f>IF($L7748&lt;=$C$34,Daten!C7751,NA())</f>
        <v>#N/A</v>
      </c>
      <c r="O7748" s="16" t="e">
        <f>IF($L7748&lt;=$C$34,Daten!D7751,NA())</f>
        <v>#N/A</v>
      </c>
      <c r="P7748" s="24">
        <f t="shared" si="433"/>
        <v>7742</v>
      </c>
      <c r="Q7748" s="16" t="e">
        <f>IF($P7748&lt;=$D$34,Daten!F7751,NA())</f>
        <v>#N/A</v>
      </c>
      <c r="R7748" s="16" t="e">
        <f>IF($P7748&lt;=$D$34,Daten!G7751,NA())</f>
        <v>#N/A</v>
      </c>
      <c r="S7748" s="16" t="e">
        <f>IF($P7748&lt;=$D$34,Daten!H7751,NA())</f>
        <v>#N/A</v>
      </c>
    </row>
    <row r="7749" spans="12:19" x14ac:dyDescent="0.3">
      <c r="L7749" s="24">
        <f t="shared" si="432"/>
        <v>7743</v>
      </c>
      <c r="M7749" s="16" t="e">
        <f>IF($L7749&lt;=$C$34,Daten!B7752,NA())</f>
        <v>#N/A</v>
      </c>
      <c r="N7749" s="16" t="e">
        <f>IF($L7749&lt;=$C$34,Daten!C7752,NA())</f>
        <v>#N/A</v>
      </c>
      <c r="O7749" s="16" t="e">
        <f>IF($L7749&lt;=$C$34,Daten!D7752,NA())</f>
        <v>#N/A</v>
      </c>
      <c r="P7749" s="24">
        <f t="shared" si="433"/>
        <v>7743</v>
      </c>
      <c r="Q7749" s="16" t="e">
        <f>IF($P7749&lt;=$D$34,Daten!F7752,NA())</f>
        <v>#N/A</v>
      </c>
      <c r="R7749" s="16" t="e">
        <f>IF($P7749&lt;=$D$34,Daten!G7752,NA())</f>
        <v>#N/A</v>
      </c>
      <c r="S7749" s="16" t="e">
        <f>IF($P7749&lt;=$D$34,Daten!H7752,NA())</f>
        <v>#N/A</v>
      </c>
    </row>
    <row r="7750" spans="12:19" x14ac:dyDescent="0.3">
      <c r="L7750" s="24">
        <f t="shared" si="432"/>
        <v>7744</v>
      </c>
      <c r="M7750" s="16" t="e">
        <f>IF($L7750&lt;=$C$34,Daten!B7753,NA())</f>
        <v>#N/A</v>
      </c>
      <c r="N7750" s="16" t="e">
        <f>IF($L7750&lt;=$C$34,Daten!C7753,NA())</f>
        <v>#N/A</v>
      </c>
      <c r="O7750" s="16" t="e">
        <f>IF($L7750&lt;=$C$34,Daten!D7753,NA())</f>
        <v>#N/A</v>
      </c>
      <c r="P7750" s="24">
        <f t="shared" si="433"/>
        <v>7744</v>
      </c>
      <c r="Q7750" s="16" t="e">
        <f>IF($P7750&lt;=$D$34,Daten!F7753,NA())</f>
        <v>#N/A</v>
      </c>
      <c r="R7750" s="16" t="e">
        <f>IF($P7750&lt;=$D$34,Daten!G7753,NA())</f>
        <v>#N/A</v>
      </c>
      <c r="S7750" s="16" t="e">
        <f>IF($P7750&lt;=$D$34,Daten!H7753,NA())</f>
        <v>#N/A</v>
      </c>
    </row>
    <row r="7751" spans="12:19" x14ac:dyDescent="0.3">
      <c r="L7751" s="24">
        <f t="shared" si="432"/>
        <v>7745</v>
      </c>
      <c r="M7751" s="16" t="e">
        <f>IF($L7751&lt;=$C$34,Daten!B7754,NA())</f>
        <v>#N/A</v>
      </c>
      <c r="N7751" s="16" t="e">
        <f>IF($L7751&lt;=$C$34,Daten!C7754,NA())</f>
        <v>#N/A</v>
      </c>
      <c r="O7751" s="16" t="e">
        <f>IF($L7751&lt;=$C$34,Daten!D7754,NA())</f>
        <v>#N/A</v>
      </c>
      <c r="P7751" s="24">
        <f t="shared" si="433"/>
        <v>7745</v>
      </c>
      <c r="Q7751" s="16" t="e">
        <f>IF($P7751&lt;=$D$34,Daten!F7754,NA())</f>
        <v>#N/A</v>
      </c>
      <c r="R7751" s="16" t="e">
        <f>IF($P7751&lt;=$D$34,Daten!G7754,NA())</f>
        <v>#N/A</v>
      </c>
      <c r="S7751" s="16" t="e">
        <f>IF($P7751&lt;=$D$34,Daten!H7754,NA())</f>
        <v>#N/A</v>
      </c>
    </row>
    <row r="7752" spans="12:19" x14ac:dyDescent="0.3">
      <c r="L7752" s="24">
        <f t="shared" si="432"/>
        <v>7746</v>
      </c>
      <c r="M7752" s="16" t="e">
        <f>IF($L7752&lt;=$C$34,Daten!B7755,NA())</f>
        <v>#N/A</v>
      </c>
      <c r="N7752" s="16" t="e">
        <f>IF($L7752&lt;=$C$34,Daten!C7755,NA())</f>
        <v>#N/A</v>
      </c>
      <c r="O7752" s="16" t="e">
        <f>IF($L7752&lt;=$C$34,Daten!D7755,NA())</f>
        <v>#N/A</v>
      </c>
      <c r="P7752" s="24">
        <f t="shared" si="433"/>
        <v>7746</v>
      </c>
      <c r="Q7752" s="16" t="e">
        <f>IF($P7752&lt;=$D$34,Daten!F7755,NA())</f>
        <v>#N/A</v>
      </c>
      <c r="R7752" s="16" t="e">
        <f>IF($P7752&lt;=$D$34,Daten!G7755,NA())</f>
        <v>#N/A</v>
      </c>
      <c r="S7752" s="16" t="e">
        <f>IF($P7752&lt;=$D$34,Daten!H7755,NA())</f>
        <v>#N/A</v>
      </c>
    </row>
    <row r="7753" spans="12:19" x14ac:dyDescent="0.3">
      <c r="L7753" s="24">
        <f t="shared" ref="L7753:L7816" si="434">L7752+1</f>
        <v>7747</v>
      </c>
      <c r="M7753" s="16" t="e">
        <f>IF($L7753&lt;=$C$34,Daten!B7756,NA())</f>
        <v>#N/A</v>
      </c>
      <c r="N7753" s="16" t="e">
        <f>IF($L7753&lt;=$C$34,Daten!C7756,NA())</f>
        <v>#N/A</v>
      </c>
      <c r="O7753" s="16" t="e">
        <f>IF($L7753&lt;=$C$34,Daten!D7756,NA())</f>
        <v>#N/A</v>
      </c>
      <c r="P7753" s="24">
        <f t="shared" ref="P7753:P7816" si="435">P7752+1</f>
        <v>7747</v>
      </c>
      <c r="Q7753" s="16" t="e">
        <f>IF($P7753&lt;=$D$34,Daten!F7756,NA())</f>
        <v>#N/A</v>
      </c>
      <c r="R7753" s="16" t="e">
        <f>IF($P7753&lt;=$D$34,Daten!G7756,NA())</f>
        <v>#N/A</v>
      </c>
      <c r="S7753" s="16" t="e">
        <f>IF($P7753&lt;=$D$34,Daten!H7756,NA())</f>
        <v>#N/A</v>
      </c>
    </row>
    <row r="7754" spans="12:19" x14ac:dyDescent="0.3">
      <c r="L7754" s="24">
        <f t="shared" si="434"/>
        <v>7748</v>
      </c>
      <c r="M7754" s="16" t="e">
        <f>IF($L7754&lt;=$C$34,Daten!B7757,NA())</f>
        <v>#N/A</v>
      </c>
      <c r="N7754" s="16" t="e">
        <f>IF($L7754&lt;=$C$34,Daten!C7757,NA())</f>
        <v>#N/A</v>
      </c>
      <c r="O7754" s="16" t="e">
        <f>IF($L7754&lt;=$C$34,Daten!D7757,NA())</f>
        <v>#N/A</v>
      </c>
      <c r="P7754" s="24">
        <f t="shared" si="435"/>
        <v>7748</v>
      </c>
      <c r="Q7754" s="16" t="e">
        <f>IF($P7754&lt;=$D$34,Daten!F7757,NA())</f>
        <v>#N/A</v>
      </c>
      <c r="R7754" s="16" t="e">
        <f>IF($P7754&lt;=$D$34,Daten!G7757,NA())</f>
        <v>#N/A</v>
      </c>
      <c r="S7754" s="16" t="e">
        <f>IF($P7754&lt;=$D$34,Daten!H7757,NA())</f>
        <v>#N/A</v>
      </c>
    </row>
    <row r="7755" spans="12:19" x14ac:dyDescent="0.3">
      <c r="L7755" s="24">
        <f t="shared" si="434"/>
        <v>7749</v>
      </c>
      <c r="M7755" s="16" t="e">
        <f>IF($L7755&lt;=$C$34,Daten!B7758,NA())</f>
        <v>#N/A</v>
      </c>
      <c r="N7755" s="16" t="e">
        <f>IF($L7755&lt;=$C$34,Daten!C7758,NA())</f>
        <v>#N/A</v>
      </c>
      <c r="O7755" s="16" t="e">
        <f>IF($L7755&lt;=$C$34,Daten!D7758,NA())</f>
        <v>#N/A</v>
      </c>
      <c r="P7755" s="24">
        <f t="shared" si="435"/>
        <v>7749</v>
      </c>
      <c r="Q7755" s="16" t="e">
        <f>IF($P7755&lt;=$D$34,Daten!F7758,NA())</f>
        <v>#N/A</v>
      </c>
      <c r="R7755" s="16" t="e">
        <f>IF($P7755&lt;=$D$34,Daten!G7758,NA())</f>
        <v>#N/A</v>
      </c>
      <c r="S7755" s="16" t="e">
        <f>IF($P7755&lt;=$D$34,Daten!H7758,NA())</f>
        <v>#N/A</v>
      </c>
    </row>
    <row r="7756" spans="12:19" x14ac:dyDescent="0.3">
      <c r="L7756" s="24">
        <f t="shared" si="434"/>
        <v>7750</v>
      </c>
      <c r="M7756" s="16" t="e">
        <f>IF($L7756&lt;=$C$34,Daten!B7759,NA())</f>
        <v>#N/A</v>
      </c>
      <c r="N7756" s="16" t="e">
        <f>IF($L7756&lt;=$C$34,Daten!C7759,NA())</f>
        <v>#N/A</v>
      </c>
      <c r="O7756" s="16" t="e">
        <f>IF($L7756&lt;=$C$34,Daten!D7759,NA())</f>
        <v>#N/A</v>
      </c>
      <c r="P7756" s="24">
        <f t="shared" si="435"/>
        <v>7750</v>
      </c>
      <c r="Q7756" s="16" t="e">
        <f>IF($P7756&lt;=$D$34,Daten!F7759,NA())</f>
        <v>#N/A</v>
      </c>
      <c r="R7756" s="16" t="e">
        <f>IF($P7756&lt;=$D$34,Daten!G7759,NA())</f>
        <v>#N/A</v>
      </c>
      <c r="S7756" s="16" t="e">
        <f>IF($P7756&lt;=$D$34,Daten!H7759,NA())</f>
        <v>#N/A</v>
      </c>
    </row>
    <row r="7757" spans="12:19" x14ac:dyDescent="0.3">
      <c r="L7757" s="24">
        <f t="shared" si="434"/>
        <v>7751</v>
      </c>
      <c r="M7757" s="16" t="e">
        <f>IF($L7757&lt;=$C$34,Daten!B7760,NA())</f>
        <v>#N/A</v>
      </c>
      <c r="N7757" s="16" t="e">
        <f>IF($L7757&lt;=$C$34,Daten!C7760,NA())</f>
        <v>#N/A</v>
      </c>
      <c r="O7757" s="16" t="e">
        <f>IF($L7757&lt;=$C$34,Daten!D7760,NA())</f>
        <v>#N/A</v>
      </c>
      <c r="P7757" s="24">
        <f t="shared" si="435"/>
        <v>7751</v>
      </c>
      <c r="Q7757" s="16" t="e">
        <f>IF($P7757&lt;=$D$34,Daten!F7760,NA())</f>
        <v>#N/A</v>
      </c>
      <c r="R7757" s="16" t="e">
        <f>IF($P7757&lt;=$D$34,Daten!G7760,NA())</f>
        <v>#N/A</v>
      </c>
      <c r="S7757" s="16" t="e">
        <f>IF($P7757&lt;=$D$34,Daten!H7760,NA())</f>
        <v>#N/A</v>
      </c>
    </row>
    <row r="7758" spans="12:19" x14ac:dyDescent="0.3">
      <c r="L7758" s="24">
        <f t="shared" si="434"/>
        <v>7752</v>
      </c>
      <c r="M7758" s="16" t="e">
        <f>IF($L7758&lt;=$C$34,Daten!B7761,NA())</f>
        <v>#N/A</v>
      </c>
      <c r="N7758" s="16" t="e">
        <f>IF($L7758&lt;=$C$34,Daten!C7761,NA())</f>
        <v>#N/A</v>
      </c>
      <c r="O7758" s="16" t="e">
        <f>IF($L7758&lt;=$C$34,Daten!D7761,NA())</f>
        <v>#N/A</v>
      </c>
      <c r="P7758" s="24">
        <f t="shared" si="435"/>
        <v>7752</v>
      </c>
      <c r="Q7758" s="16" t="e">
        <f>IF($P7758&lt;=$D$34,Daten!F7761,NA())</f>
        <v>#N/A</v>
      </c>
      <c r="R7758" s="16" t="e">
        <f>IF($P7758&lt;=$D$34,Daten!G7761,NA())</f>
        <v>#N/A</v>
      </c>
      <c r="S7758" s="16" t="e">
        <f>IF($P7758&lt;=$D$34,Daten!H7761,NA())</f>
        <v>#N/A</v>
      </c>
    </row>
    <row r="7759" spans="12:19" x14ac:dyDescent="0.3">
      <c r="L7759" s="24">
        <f t="shared" si="434"/>
        <v>7753</v>
      </c>
      <c r="M7759" s="16" t="e">
        <f>IF($L7759&lt;=$C$34,Daten!B7762,NA())</f>
        <v>#N/A</v>
      </c>
      <c r="N7759" s="16" t="e">
        <f>IF($L7759&lt;=$C$34,Daten!C7762,NA())</f>
        <v>#N/A</v>
      </c>
      <c r="O7759" s="16" t="e">
        <f>IF($L7759&lt;=$C$34,Daten!D7762,NA())</f>
        <v>#N/A</v>
      </c>
      <c r="P7759" s="24">
        <f t="shared" si="435"/>
        <v>7753</v>
      </c>
      <c r="Q7759" s="16" t="e">
        <f>IF($P7759&lt;=$D$34,Daten!F7762,NA())</f>
        <v>#N/A</v>
      </c>
      <c r="R7759" s="16" t="e">
        <f>IF($P7759&lt;=$D$34,Daten!G7762,NA())</f>
        <v>#N/A</v>
      </c>
      <c r="S7759" s="16" t="e">
        <f>IF($P7759&lt;=$D$34,Daten!H7762,NA())</f>
        <v>#N/A</v>
      </c>
    </row>
    <row r="7760" spans="12:19" x14ac:dyDescent="0.3">
      <c r="L7760" s="24">
        <f t="shared" si="434"/>
        <v>7754</v>
      </c>
      <c r="M7760" s="16" t="e">
        <f>IF($L7760&lt;=$C$34,Daten!B7763,NA())</f>
        <v>#N/A</v>
      </c>
      <c r="N7760" s="16" t="e">
        <f>IF($L7760&lt;=$C$34,Daten!C7763,NA())</f>
        <v>#N/A</v>
      </c>
      <c r="O7760" s="16" t="e">
        <f>IF($L7760&lt;=$C$34,Daten!D7763,NA())</f>
        <v>#N/A</v>
      </c>
      <c r="P7760" s="24">
        <f t="shared" si="435"/>
        <v>7754</v>
      </c>
      <c r="Q7760" s="16" t="e">
        <f>IF($P7760&lt;=$D$34,Daten!F7763,NA())</f>
        <v>#N/A</v>
      </c>
      <c r="R7760" s="16" t="e">
        <f>IF($P7760&lt;=$D$34,Daten!G7763,NA())</f>
        <v>#N/A</v>
      </c>
      <c r="S7760" s="16" t="e">
        <f>IF($P7760&lt;=$D$34,Daten!H7763,NA())</f>
        <v>#N/A</v>
      </c>
    </row>
    <row r="7761" spans="12:19" x14ac:dyDescent="0.3">
      <c r="L7761" s="24">
        <f t="shared" si="434"/>
        <v>7755</v>
      </c>
      <c r="M7761" s="16" t="e">
        <f>IF($L7761&lt;=$C$34,Daten!B7764,NA())</f>
        <v>#N/A</v>
      </c>
      <c r="N7761" s="16" t="e">
        <f>IF($L7761&lt;=$C$34,Daten!C7764,NA())</f>
        <v>#N/A</v>
      </c>
      <c r="O7761" s="16" t="e">
        <f>IF($L7761&lt;=$C$34,Daten!D7764,NA())</f>
        <v>#N/A</v>
      </c>
      <c r="P7761" s="24">
        <f t="shared" si="435"/>
        <v>7755</v>
      </c>
      <c r="Q7761" s="16" t="e">
        <f>IF($P7761&lt;=$D$34,Daten!F7764,NA())</f>
        <v>#N/A</v>
      </c>
      <c r="R7761" s="16" t="e">
        <f>IF($P7761&lt;=$D$34,Daten!G7764,NA())</f>
        <v>#N/A</v>
      </c>
      <c r="S7761" s="16" t="e">
        <f>IF($P7761&lt;=$D$34,Daten!H7764,NA())</f>
        <v>#N/A</v>
      </c>
    </row>
    <row r="7762" spans="12:19" x14ac:dyDescent="0.3">
      <c r="L7762" s="24">
        <f t="shared" si="434"/>
        <v>7756</v>
      </c>
      <c r="M7762" s="16" t="e">
        <f>IF($L7762&lt;=$C$34,Daten!B7765,NA())</f>
        <v>#N/A</v>
      </c>
      <c r="N7762" s="16" t="e">
        <f>IF($L7762&lt;=$C$34,Daten!C7765,NA())</f>
        <v>#N/A</v>
      </c>
      <c r="O7762" s="16" t="e">
        <f>IF($L7762&lt;=$C$34,Daten!D7765,NA())</f>
        <v>#N/A</v>
      </c>
      <c r="P7762" s="24">
        <f t="shared" si="435"/>
        <v>7756</v>
      </c>
      <c r="Q7762" s="16" t="e">
        <f>IF($P7762&lt;=$D$34,Daten!F7765,NA())</f>
        <v>#N/A</v>
      </c>
      <c r="R7762" s="16" t="e">
        <f>IF($P7762&lt;=$D$34,Daten!G7765,NA())</f>
        <v>#N/A</v>
      </c>
      <c r="S7762" s="16" t="e">
        <f>IF($P7762&lt;=$D$34,Daten!H7765,NA())</f>
        <v>#N/A</v>
      </c>
    </row>
    <row r="7763" spans="12:19" x14ac:dyDescent="0.3">
      <c r="L7763" s="24">
        <f t="shared" si="434"/>
        <v>7757</v>
      </c>
      <c r="M7763" s="16" t="e">
        <f>IF($L7763&lt;=$C$34,Daten!B7766,NA())</f>
        <v>#N/A</v>
      </c>
      <c r="N7763" s="16" t="e">
        <f>IF($L7763&lt;=$C$34,Daten!C7766,NA())</f>
        <v>#N/A</v>
      </c>
      <c r="O7763" s="16" t="e">
        <f>IF($L7763&lt;=$C$34,Daten!D7766,NA())</f>
        <v>#N/A</v>
      </c>
      <c r="P7763" s="24">
        <f t="shared" si="435"/>
        <v>7757</v>
      </c>
      <c r="Q7763" s="16" t="e">
        <f>IF($P7763&lt;=$D$34,Daten!F7766,NA())</f>
        <v>#N/A</v>
      </c>
      <c r="R7763" s="16" t="e">
        <f>IF($P7763&lt;=$D$34,Daten!G7766,NA())</f>
        <v>#N/A</v>
      </c>
      <c r="S7763" s="16" t="e">
        <f>IF($P7763&lt;=$D$34,Daten!H7766,NA())</f>
        <v>#N/A</v>
      </c>
    </row>
    <row r="7764" spans="12:19" x14ac:dyDescent="0.3">
      <c r="L7764" s="24">
        <f t="shared" si="434"/>
        <v>7758</v>
      </c>
      <c r="M7764" s="16" t="e">
        <f>IF($L7764&lt;=$C$34,Daten!B7767,NA())</f>
        <v>#N/A</v>
      </c>
      <c r="N7764" s="16" t="e">
        <f>IF($L7764&lt;=$C$34,Daten!C7767,NA())</f>
        <v>#N/A</v>
      </c>
      <c r="O7764" s="16" t="e">
        <f>IF($L7764&lt;=$C$34,Daten!D7767,NA())</f>
        <v>#N/A</v>
      </c>
      <c r="P7764" s="24">
        <f t="shared" si="435"/>
        <v>7758</v>
      </c>
      <c r="Q7764" s="16" t="e">
        <f>IF($P7764&lt;=$D$34,Daten!F7767,NA())</f>
        <v>#N/A</v>
      </c>
      <c r="R7764" s="16" t="e">
        <f>IF($P7764&lt;=$D$34,Daten!G7767,NA())</f>
        <v>#N/A</v>
      </c>
      <c r="S7764" s="16" t="e">
        <f>IF($P7764&lt;=$D$34,Daten!H7767,NA())</f>
        <v>#N/A</v>
      </c>
    </row>
    <row r="7765" spans="12:19" x14ac:dyDescent="0.3">
      <c r="L7765" s="24">
        <f t="shared" si="434"/>
        <v>7759</v>
      </c>
      <c r="M7765" s="16" t="e">
        <f>IF($L7765&lt;=$C$34,Daten!B7768,NA())</f>
        <v>#N/A</v>
      </c>
      <c r="N7765" s="16" t="e">
        <f>IF($L7765&lt;=$C$34,Daten!C7768,NA())</f>
        <v>#N/A</v>
      </c>
      <c r="O7765" s="16" t="e">
        <f>IF($L7765&lt;=$C$34,Daten!D7768,NA())</f>
        <v>#N/A</v>
      </c>
      <c r="P7765" s="24">
        <f t="shared" si="435"/>
        <v>7759</v>
      </c>
      <c r="Q7765" s="16" t="e">
        <f>IF($P7765&lt;=$D$34,Daten!F7768,NA())</f>
        <v>#N/A</v>
      </c>
      <c r="R7765" s="16" t="e">
        <f>IF($P7765&lt;=$D$34,Daten!G7768,NA())</f>
        <v>#N/A</v>
      </c>
      <c r="S7765" s="16" t="e">
        <f>IF($P7765&lt;=$D$34,Daten!H7768,NA())</f>
        <v>#N/A</v>
      </c>
    </row>
    <row r="7766" spans="12:19" x14ac:dyDescent="0.3">
      <c r="L7766" s="24">
        <f t="shared" si="434"/>
        <v>7760</v>
      </c>
      <c r="M7766" s="16" t="e">
        <f>IF($L7766&lt;=$C$34,Daten!B7769,NA())</f>
        <v>#N/A</v>
      </c>
      <c r="N7766" s="16" t="e">
        <f>IF($L7766&lt;=$C$34,Daten!C7769,NA())</f>
        <v>#N/A</v>
      </c>
      <c r="O7766" s="16" t="e">
        <f>IF($L7766&lt;=$C$34,Daten!D7769,NA())</f>
        <v>#N/A</v>
      </c>
      <c r="P7766" s="24">
        <f t="shared" si="435"/>
        <v>7760</v>
      </c>
      <c r="Q7766" s="16" t="e">
        <f>IF($P7766&lt;=$D$34,Daten!F7769,NA())</f>
        <v>#N/A</v>
      </c>
      <c r="R7766" s="16" t="e">
        <f>IF($P7766&lt;=$D$34,Daten!G7769,NA())</f>
        <v>#N/A</v>
      </c>
      <c r="S7766" s="16" t="e">
        <f>IF($P7766&lt;=$D$34,Daten!H7769,NA())</f>
        <v>#N/A</v>
      </c>
    </row>
    <row r="7767" spans="12:19" x14ac:dyDescent="0.3">
      <c r="L7767" s="24">
        <f t="shared" si="434"/>
        <v>7761</v>
      </c>
      <c r="M7767" s="16" t="e">
        <f>IF($L7767&lt;=$C$34,Daten!B7770,NA())</f>
        <v>#N/A</v>
      </c>
      <c r="N7767" s="16" t="e">
        <f>IF($L7767&lt;=$C$34,Daten!C7770,NA())</f>
        <v>#N/A</v>
      </c>
      <c r="O7767" s="16" t="e">
        <f>IF($L7767&lt;=$C$34,Daten!D7770,NA())</f>
        <v>#N/A</v>
      </c>
      <c r="P7767" s="24">
        <f t="shared" si="435"/>
        <v>7761</v>
      </c>
      <c r="Q7767" s="16" t="e">
        <f>IF($P7767&lt;=$D$34,Daten!F7770,NA())</f>
        <v>#N/A</v>
      </c>
      <c r="R7767" s="16" t="e">
        <f>IF($P7767&lt;=$D$34,Daten!G7770,NA())</f>
        <v>#N/A</v>
      </c>
      <c r="S7767" s="16" t="e">
        <f>IF($P7767&lt;=$D$34,Daten!H7770,NA())</f>
        <v>#N/A</v>
      </c>
    </row>
    <row r="7768" spans="12:19" x14ac:dyDescent="0.3">
      <c r="L7768" s="24">
        <f t="shared" si="434"/>
        <v>7762</v>
      </c>
      <c r="M7768" s="16" t="e">
        <f>IF($L7768&lt;=$C$34,Daten!B7771,NA())</f>
        <v>#N/A</v>
      </c>
      <c r="N7768" s="16" t="e">
        <f>IF($L7768&lt;=$C$34,Daten!C7771,NA())</f>
        <v>#N/A</v>
      </c>
      <c r="O7768" s="16" t="e">
        <f>IF($L7768&lt;=$C$34,Daten!D7771,NA())</f>
        <v>#N/A</v>
      </c>
      <c r="P7768" s="24">
        <f t="shared" si="435"/>
        <v>7762</v>
      </c>
      <c r="Q7768" s="16" t="e">
        <f>IF($P7768&lt;=$D$34,Daten!F7771,NA())</f>
        <v>#N/A</v>
      </c>
      <c r="R7768" s="16" t="e">
        <f>IF($P7768&lt;=$D$34,Daten!G7771,NA())</f>
        <v>#N/A</v>
      </c>
      <c r="S7768" s="16" t="e">
        <f>IF($P7768&lt;=$D$34,Daten!H7771,NA())</f>
        <v>#N/A</v>
      </c>
    </row>
    <row r="7769" spans="12:19" x14ac:dyDescent="0.3">
      <c r="L7769" s="24">
        <f t="shared" si="434"/>
        <v>7763</v>
      </c>
      <c r="M7769" s="16" t="e">
        <f>IF($L7769&lt;=$C$34,Daten!B7772,NA())</f>
        <v>#N/A</v>
      </c>
      <c r="N7769" s="16" t="e">
        <f>IF($L7769&lt;=$C$34,Daten!C7772,NA())</f>
        <v>#N/A</v>
      </c>
      <c r="O7769" s="16" t="e">
        <f>IF($L7769&lt;=$C$34,Daten!D7772,NA())</f>
        <v>#N/A</v>
      </c>
      <c r="P7769" s="24">
        <f t="shared" si="435"/>
        <v>7763</v>
      </c>
      <c r="Q7769" s="16" t="e">
        <f>IF($P7769&lt;=$D$34,Daten!F7772,NA())</f>
        <v>#N/A</v>
      </c>
      <c r="R7769" s="16" t="e">
        <f>IF($P7769&lt;=$D$34,Daten!G7772,NA())</f>
        <v>#N/A</v>
      </c>
      <c r="S7769" s="16" t="e">
        <f>IF($P7769&lt;=$D$34,Daten!H7772,NA())</f>
        <v>#N/A</v>
      </c>
    </row>
    <row r="7770" spans="12:19" x14ac:dyDescent="0.3">
      <c r="L7770" s="24">
        <f t="shared" si="434"/>
        <v>7764</v>
      </c>
      <c r="M7770" s="16" t="e">
        <f>IF($L7770&lt;=$C$34,Daten!B7773,NA())</f>
        <v>#N/A</v>
      </c>
      <c r="N7770" s="16" t="e">
        <f>IF($L7770&lt;=$C$34,Daten!C7773,NA())</f>
        <v>#N/A</v>
      </c>
      <c r="O7770" s="16" t="e">
        <f>IF($L7770&lt;=$C$34,Daten!D7773,NA())</f>
        <v>#N/A</v>
      </c>
      <c r="P7770" s="24">
        <f t="shared" si="435"/>
        <v>7764</v>
      </c>
      <c r="Q7770" s="16" t="e">
        <f>IF($P7770&lt;=$D$34,Daten!F7773,NA())</f>
        <v>#N/A</v>
      </c>
      <c r="R7770" s="16" t="e">
        <f>IF($P7770&lt;=$D$34,Daten!G7773,NA())</f>
        <v>#N/A</v>
      </c>
      <c r="S7770" s="16" t="e">
        <f>IF($P7770&lt;=$D$34,Daten!H7773,NA())</f>
        <v>#N/A</v>
      </c>
    </row>
    <row r="7771" spans="12:19" x14ac:dyDescent="0.3">
      <c r="L7771" s="24">
        <f t="shared" si="434"/>
        <v>7765</v>
      </c>
      <c r="M7771" s="16" t="e">
        <f>IF($L7771&lt;=$C$34,Daten!B7774,NA())</f>
        <v>#N/A</v>
      </c>
      <c r="N7771" s="16" t="e">
        <f>IF($L7771&lt;=$C$34,Daten!C7774,NA())</f>
        <v>#N/A</v>
      </c>
      <c r="O7771" s="16" t="e">
        <f>IF($L7771&lt;=$C$34,Daten!D7774,NA())</f>
        <v>#N/A</v>
      </c>
      <c r="P7771" s="24">
        <f t="shared" si="435"/>
        <v>7765</v>
      </c>
      <c r="Q7771" s="16" t="e">
        <f>IF($P7771&lt;=$D$34,Daten!F7774,NA())</f>
        <v>#N/A</v>
      </c>
      <c r="R7771" s="16" t="e">
        <f>IF($P7771&lt;=$D$34,Daten!G7774,NA())</f>
        <v>#N/A</v>
      </c>
      <c r="S7771" s="16" t="e">
        <f>IF($P7771&lt;=$D$34,Daten!H7774,NA())</f>
        <v>#N/A</v>
      </c>
    </row>
    <row r="7772" spans="12:19" x14ac:dyDescent="0.3">
      <c r="L7772" s="24">
        <f t="shared" si="434"/>
        <v>7766</v>
      </c>
      <c r="M7772" s="16" t="e">
        <f>IF($L7772&lt;=$C$34,Daten!B7775,NA())</f>
        <v>#N/A</v>
      </c>
      <c r="N7772" s="16" t="e">
        <f>IF($L7772&lt;=$C$34,Daten!C7775,NA())</f>
        <v>#N/A</v>
      </c>
      <c r="O7772" s="16" t="e">
        <f>IF($L7772&lt;=$C$34,Daten!D7775,NA())</f>
        <v>#N/A</v>
      </c>
      <c r="P7772" s="24">
        <f t="shared" si="435"/>
        <v>7766</v>
      </c>
      <c r="Q7772" s="16" t="e">
        <f>IF($P7772&lt;=$D$34,Daten!F7775,NA())</f>
        <v>#N/A</v>
      </c>
      <c r="R7772" s="16" t="e">
        <f>IF($P7772&lt;=$D$34,Daten!G7775,NA())</f>
        <v>#N/A</v>
      </c>
      <c r="S7772" s="16" t="e">
        <f>IF($P7772&lt;=$D$34,Daten!H7775,NA())</f>
        <v>#N/A</v>
      </c>
    </row>
    <row r="7773" spans="12:19" x14ac:dyDescent="0.3">
      <c r="L7773" s="24">
        <f t="shared" si="434"/>
        <v>7767</v>
      </c>
      <c r="M7773" s="16" t="e">
        <f>IF($L7773&lt;=$C$34,Daten!B7776,NA())</f>
        <v>#N/A</v>
      </c>
      <c r="N7773" s="16" t="e">
        <f>IF($L7773&lt;=$C$34,Daten!C7776,NA())</f>
        <v>#N/A</v>
      </c>
      <c r="O7773" s="16" t="e">
        <f>IF($L7773&lt;=$C$34,Daten!D7776,NA())</f>
        <v>#N/A</v>
      </c>
      <c r="P7773" s="24">
        <f t="shared" si="435"/>
        <v>7767</v>
      </c>
      <c r="Q7773" s="16" t="e">
        <f>IF($P7773&lt;=$D$34,Daten!F7776,NA())</f>
        <v>#N/A</v>
      </c>
      <c r="R7773" s="16" t="e">
        <f>IF($P7773&lt;=$D$34,Daten!G7776,NA())</f>
        <v>#N/A</v>
      </c>
      <c r="S7773" s="16" t="e">
        <f>IF($P7773&lt;=$D$34,Daten!H7776,NA())</f>
        <v>#N/A</v>
      </c>
    </row>
    <row r="7774" spans="12:19" x14ac:dyDescent="0.3">
      <c r="L7774" s="24">
        <f t="shared" si="434"/>
        <v>7768</v>
      </c>
      <c r="M7774" s="16" t="e">
        <f>IF($L7774&lt;=$C$34,Daten!B7777,NA())</f>
        <v>#N/A</v>
      </c>
      <c r="N7774" s="16" t="e">
        <f>IF($L7774&lt;=$C$34,Daten!C7777,NA())</f>
        <v>#N/A</v>
      </c>
      <c r="O7774" s="16" t="e">
        <f>IF($L7774&lt;=$C$34,Daten!D7777,NA())</f>
        <v>#N/A</v>
      </c>
      <c r="P7774" s="24">
        <f t="shared" si="435"/>
        <v>7768</v>
      </c>
      <c r="Q7774" s="16" t="e">
        <f>IF($P7774&lt;=$D$34,Daten!F7777,NA())</f>
        <v>#N/A</v>
      </c>
      <c r="R7774" s="16" t="e">
        <f>IF($P7774&lt;=$D$34,Daten!G7777,NA())</f>
        <v>#N/A</v>
      </c>
      <c r="S7774" s="16" t="e">
        <f>IF($P7774&lt;=$D$34,Daten!H7777,NA())</f>
        <v>#N/A</v>
      </c>
    </row>
    <row r="7775" spans="12:19" x14ac:dyDescent="0.3">
      <c r="L7775" s="24">
        <f t="shared" si="434"/>
        <v>7769</v>
      </c>
      <c r="M7775" s="16" t="e">
        <f>IF($L7775&lt;=$C$34,Daten!B7778,NA())</f>
        <v>#N/A</v>
      </c>
      <c r="N7775" s="16" t="e">
        <f>IF($L7775&lt;=$C$34,Daten!C7778,NA())</f>
        <v>#N/A</v>
      </c>
      <c r="O7775" s="16" t="e">
        <f>IF($L7775&lt;=$C$34,Daten!D7778,NA())</f>
        <v>#N/A</v>
      </c>
      <c r="P7775" s="24">
        <f t="shared" si="435"/>
        <v>7769</v>
      </c>
      <c r="Q7775" s="16" t="e">
        <f>IF($P7775&lt;=$D$34,Daten!F7778,NA())</f>
        <v>#N/A</v>
      </c>
      <c r="R7775" s="16" t="e">
        <f>IF($P7775&lt;=$D$34,Daten!G7778,NA())</f>
        <v>#N/A</v>
      </c>
      <c r="S7775" s="16" t="e">
        <f>IF($P7775&lt;=$D$34,Daten!H7778,NA())</f>
        <v>#N/A</v>
      </c>
    </row>
    <row r="7776" spans="12:19" x14ac:dyDescent="0.3">
      <c r="L7776" s="24">
        <f t="shared" si="434"/>
        <v>7770</v>
      </c>
      <c r="M7776" s="16" t="e">
        <f>IF($L7776&lt;=$C$34,Daten!B7779,NA())</f>
        <v>#N/A</v>
      </c>
      <c r="N7776" s="16" t="e">
        <f>IF($L7776&lt;=$C$34,Daten!C7779,NA())</f>
        <v>#N/A</v>
      </c>
      <c r="O7776" s="16" t="e">
        <f>IF($L7776&lt;=$C$34,Daten!D7779,NA())</f>
        <v>#N/A</v>
      </c>
      <c r="P7776" s="24">
        <f t="shared" si="435"/>
        <v>7770</v>
      </c>
      <c r="Q7776" s="16" t="e">
        <f>IF($P7776&lt;=$D$34,Daten!F7779,NA())</f>
        <v>#N/A</v>
      </c>
      <c r="R7776" s="16" t="e">
        <f>IF($P7776&lt;=$D$34,Daten!G7779,NA())</f>
        <v>#N/A</v>
      </c>
      <c r="S7776" s="16" t="e">
        <f>IF($P7776&lt;=$D$34,Daten!H7779,NA())</f>
        <v>#N/A</v>
      </c>
    </row>
    <row r="7777" spans="12:19" x14ac:dyDescent="0.3">
      <c r="L7777" s="24">
        <f t="shared" si="434"/>
        <v>7771</v>
      </c>
      <c r="M7777" s="16" t="e">
        <f>IF($L7777&lt;=$C$34,Daten!B7780,NA())</f>
        <v>#N/A</v>
      </c>
      <c r="N7777" s="16" t="e">
        <f>IF($L7777&lt;=$C$34,Daten!C7780,NA())</f>
        <v>#N/A</v>
      </c>
      <c r="O7777" s="16" t="e">
        <f>IF($L7777&lt;=$C$34,Daten!D7780,NA())</f>
        <v>#N/A</v>
      </c>
      <c r="P7777" s="24">
        <f t="shared" si="435"/>
        <v>7771</v>
      </c>
      <c r="Q7777" s="16" t="e">
        <f>IF($P7777&lt;=$D$34,Daten!F7780,NA())</f>
        <v>#N/A</v>
      </c>
      <c r="R7777" s="16" t="e">
        <f>IF($P7777&lt;=$D$34,Daten!G7780,NA())</f>
        <v>#N/A</v>
      </c>
      <c r="S7777" s="16" t="e">
        <f>IF($P7777&lt;=$D$34,Daten!H7780,NA())</f>
        <v>#N/A</v>
      </c>
    </row>
    <row r="7778" spans="12:19" x14ac:dyDescent="0.3">
      <c r="L7778" s="24">
        <f t="shared" si="434"/>
        <v>7772</v>
      </c>
      <c r="M7778" s="16" t="e">
        <f>IF($L7778&lt;=$C$34,Daten!B7781,NA())</f>
        <v>#N/A</v>
      </c>
      <c r="N7778" s="16" t="e">
        <f>IF($L7778&lt;=$C$34,Daten!C7781,NA())</f>
        <v>#N/A</v>
      </c>
      <c r="O7778" s="16" t="e">
        <f>IF($L7778&lt;=$C$34,Daten!D7781,NA())</f>
        <v>#N/A</v>
      </c>
      <c r="P7778" s="24">
        <f t="shared" si="435"/>
        <v>7772</v>
      </c>
      <c r="Q7778" s="16" t="e">
        <f>IF($P7778&lt;=$D$34,Daten!F7781,NA())</f>
        <v>#N/A</v>
      </c>
      <c r="R7778" s="16" t="e">
        <f>IF($P7778&lt;=$D$34,Daten!G7781,NA())</f>
        <v>#N/A</v>
      </c>
      <c r="S7778" s="16" t="e">
        <f>IF($P7778&lt;=$D$34,Daten!H7781,NA())</f>
        <v>#N/A</v>
      </c>
    </row>
    <row r="7779" spans="12:19" x14ac:dyDescent="0.3">
      <c r="L7779" s="24">
        <f t="shared" si="434"/>
        <v>7773</v>
      </c>
      <c r="M7779" s="16" t="e">
        <f>IF($L7779&lt;=$C$34,Daten!B7782,NA())</f>
        <v>#N/A</v>
      </c>
      <c r="N7779" s="16" t="e">
        <f>IF($L7779&lt;=$C$34,Daten!C7782,NA())</f>
        <v>#N/A</v>
      </c>
      <c r="O7779" s="16" t="e">
        <f>IF($L7779&lt;=$C$34,Daten!D7782,NA())</f>
        <v>#N/A</v>
      </c>
      <c r="P7779" s="24">
        <f t="shared" si="435"/>
        <v>7773</v>
      </c>
      <c r="Q7779" s="16" t="e">
        <f>IF($P7779&lt;=$D$34,Daten!F7782,NA())</f>
        <v>#N/A</v>
      </c>
      <c r="R7779" s="16" t="e">
        <f>IF($P7779&lt;=$D$34,Daten!G7782,NA())</f>
        <v>#N/A</v>
      </c>
      <c r="S7779" s="16" t="e">
        <f>IF($P7779&lt;=$D$34,Daten!H7782,NA())</f>
        <v>#N/A</v>
      </c>
    </row>
    <row r="7780" spans="12:19" x14ac:dyDescent="0.3">
      <c r="L7780" s="24">
        <f t="shared" si="434"/>
        <v>7774</v>
      </c>
      <c r="M7780" s="16" t="e">
        <f>IF($L7780&lt;=$C$34,Daten!B7783,NA())</f>
        <v>#N/A</v>
      </c>
      <c r="N7780" s="16" t="e">
        <f>IF($L7780&lt;=$C$34,Daten!C7783,NA())</f>
        <v>#N/A</v>
      </c>
      <c r="O7780" s="16" t="e">
        <f>IF($L7780&lt;=$C$34,Daten!D7783,NA())</f>
        <v>#N/A</v>
      </c>
      <c r="P7780" s="24">
        <f t="shared" si="435"/>
        <v>7774</v>
      </c>
      <c r="Q7780" s="16" t="e">
        <f>IF($P7780&lt;=$D$34,Daten!F7783,NA())</f>
        <v>#N/A</v>
      </c>
      <c r="R7780" s="16" t="e">
        <f>IF($P7780&lt;=$D$34,Daten!G7783,NA())</f>
        <v>#N/A</v>
      </c>
      <c r="S7780" s="16" t="e">
        <f>IF($P7780&lt;=$D$34,Daten!H7783,NA())</f>
        <v>#N/A</v>
      </c>
    </row>
    <row r="7781" spans="12:19" x14ac:dyDescent="0.3">
      <c r="L7781" s="24">
        <f t="shared" si="434"/>
        <v>7775</v>
      </c>
      <c r="M7781" s="16" t="e">
        <f>IF($L7781&lt;=$C$34,Daten!B7784,NA())</f>
        <v>#N/A</v>
      </c>
      <c r="N7781" s="16" t="e">
        <f>IF($L7781&lt;=$C$34,Daten!C7784,NA())</f>
        <v>#N/A</v>
      </c>
      <c r="O7781" s="16" t="e">
        <f>IF($L7781&lt;=$C$34,Daten!D7784,NA())</f>
        <v>#N/A</v>
      </c>
      <c r="P7781" s="24">
        <f t="shared" si="435"/>
        <v>7775</v>
      </c>
      <c r="Q7781" s="16" t="e">
        <f>IF($P7781&lt;=$D$34,Daten!F7784,NA())</f>
        <v>#N/A</v>
      </c>
      <c r="R7781" s="16" t="e">
        <f>IF($P7781&lt;=$D$34,Daten!G7784,NA())</f>
        <v>#N/A</v>
      </c>
      <c r="S7781" s="16" t="e">
        <f>IF($P7781&lt;=$D$34,Daten!H7784,NA())</f>
        <v>#N/A</v>
      </c>
    </row>
    <row r="7782" spans="12:19" x14ac:dyDescent="0.3">
      <c r="L7782" s="24">
        <f t="shared" si="434"/>
        <v>7776</v>
      </c>
      <c r="M7782" s="16" t="e">
        <f>IF($L7782&lt;=$C$34,Daten!B7785,NA())</f>
        <v>#N/A</v>
      </c>
      <c r="N7782" s="16" t="e">
        <f>IF($L7782&lt;=$C$34,Daten!C7785,NA())</f>
        <v>#N/A</v>
      </c>
      <c r="O7782" s="16" t="e">
        <f>IF($L7782&lt;=$C$34,Daten!D7785,NA())</f>
        <v>#N/A</v>
      </c>
      <c r="P7782" s="24">
        <f t="shared" si="435"/>
        <v>7776</v>
      </c>
      <c r="Q7782" s="16" t="e">
        <f>IF($P7782&lt;=$D$34,Daten!F7785,NA())</f>
        <v>#N/A</v>
      </c>
      <c r="R7782" s="16" t="e">
        <f>IF($P7782&lt;=$D$34,Daten!G7785,NA())</f>
        <v>#N/A</v>
      </c>
      <c r="S7782" s="16" t="e">
        <f>IF($P7782&lt;=$D$34,Daten!H7785,NA())</f>
        <v>#N/A</v>
      </c>
    </row>
    <row r="7783" spans="12:19" x14ac:dyDescent="0.3">
      <c r="L7783" s="24">
        <f t="shared" si="434"/>
        <v>7777</v>
      </c>
      <c r="M7783" s="16" t="e">
        <f>IF($L7783&lt;=$C$34,Daten!B7786,NA())</f>
        <v>#N/A</v>
      </c>
      <c r="N7783" s="16" t="e">
        <f>IF($L7783&lt;=$C$34,Daten!C7786,NA())</f>
        <v>#N/A</v>
      </c>
      <c r="O7783" s="16" t="e">
        <f>IF($L7783&lt;=$C$34,Daten!D7786,NA())</f>
        <v>#N/A</v>
      </c>
      <c r="P7783" s="24">
        <f t="shared" si="435"/>
        <v>7777</v>
      </c>
      <c r="Q7783" s="16" t="e">
        <f>IF($P7783&lt;=$D$34,Daten!F7786,NA())</f>
        <v>#N/A</v>
      </c>
      <c r="R7783" s="16" t="e">
        <f>IF($P7783&lt;=$D$34,Daten!G7786,NA())</f>
        <v>#N/A</v>
      </c>
      <c r="S7783" s="16" t="e">
        <f>IF($P7783&lt;=$D$34,Daten!H7786,NA())</f>
        <v>#N/A</v>
      </c>
    </row>
    <row r="7784" spans="12:19" x14ac:dyDescent="0.3">
      <c r="L7784" s="24">
        <f t="shared" si="434"/>
        <v>7778</v>
      </c>
      <c r="M7784" s="16" t="e">
        <f>IF($L7784&lt;=$C$34,Daten!B7787,NA())</f>
        <v>#N/A</v>
      </c>
      <c r="N7784" s="16" t="e">
        <f>IF($L7784&lt;=$C$34,Daten!C7787,NA())</f>
        <v>#N/A</v>
      </c>
      <c r="O7784" s="16" t="e">
        <f>IF($L7784&lt;=$C$34,Daten!D7787,NA())</f>
        <v>#N/A</v>
      </c>
      <c r="P7784" s="24">
        <f t="shared" si="435"/>
        <v>7778</v>
      </c>
      <c r="Q7784" s="16" t="e">
        <f>IF($P7784&lt;=$D$34,Daten!F7787,NA())</f>
        <v>#N/A</v>
      </c>
      <c r="R7784" s="16" t="e">
        <f>IF($P7784&lt;=$D$34,Daten!G7787,NA())</f>
        <v>#N/A</v>
      </c>
      <c r="S7784" s="16" t="e">
        <f>IF($P7784&lt;=$D$34,Daten!H7787,NA())</f>
        <v>#N/A</v>
      </c>
    </row>
    <row r="7785" spans="12:19" x14ac:dyDescent="0.3">
      <c r="L7785" s="24">
        <f t="shared" si="434"/>
        <v>7779</v>
      </c>
      <c r="M7785" s="16" t="e">
        <f>IF($L7785&lt;=$C$34,Daten!B7788,NA())</f>
        <v>#N/A</v>
      </c>
      <c r="N7785" s="16" t="e">
        <f>IF($L7785&lt;=$C$34,Daten!C7788,NA())</f>
        <v>#N/A</v>
      </c>
      <c r="O7785" s="16" t="e">
        <f>IF($L7785&lt;=$C$34,Daten!D7788,NA())</f>
        <v>#N/A</v>
      </c>
      <c r="P7785" s="24">
        <f t="shared" si="435"/>
        <v>7779</v>
      </c>
      <c r="Q7785" s="16" t="e">
        <f>IF($P7785&lt;=$D$34,Daten!F7788,NA())</f>
        <v>#N/A</v>
      </c>
      <c r="R7785" s="16" t="e">
        <f>IF($P7785&lt;=$D$34,Daten!G7788,NA())</f>
        <v>#N/A</v>
      </c>
      <c r="S7785" s="16" t="e">
        <f>IF($P7785&lt;=$D$34,Daten!H7788,NA())</f>
        <v>#N/A</v>
      </c>
    </row>
    <row r="7786" spans="12:19" x14ac:dyDescent="0.3">
      <c r="L7786" s="24">
        <f t="shared" si="434"/>
        <v>7780</v>
      </c>
      <c r="M7786" s="16" t="e">
        <f>IF($L7786&lt;=$C$34,Daten!B7789,NA())</f>
        <v>#N/A</v>
      </c>
      <c r="N7786" s="16" t="e">
        <f>IF($L7786&lt;=$C$34,Daten!C7789,NA())</f>
        <v>#N/A</v>
      </c>
      <c r="O7786" s="16" t="e">
        <f>IF($L7786&lt;=$C$34,Daten!D7789,NA())</f>
        <v>#N/A</v>
      </c>
      <c r="P7786" s="24">
        <f t="shared" si="435"/>
        <v>7780</v>
      </c>
      <c r="Q7786" s="16" t="e">
        <f>IF($P7786&lt;=$D$34,Daten!F7789,NA())</f>
        <v>#N/A</v>
      </c>
      <c r="R7786" s="16" t="e">
        <f>IF($P7786&lt;=$D$34,Daten!G7789,NA())</f>
        <v>#N/A</v>
      </c>
      <c r="S7786" s="16" t="e">
        <f>IF($P7786&lt;=$D$34,Daten!H7789,NA())</f>
        <v>#N/A</v>
      </c>
    </row>
    <row r="7787" spans="12:19" x14ac:dyDescent="0.3">
      <c r="L7787" s="24">
        <f t="shared" si="434"/>
        <v>7781</v>
      </c>
      <c r="M7787" s="16" t="e">
        <f>IF($L7787&lt;=$C$34,Daten!B7790,NA())</f>
        <v>#N/A</v>
      </c>
      <c r="N7787" s="16" t="e">
        <f>IF($L7787&lt;=$C$34,Daten!C7790,NA())</f>
        <v>#N/A</v>
      </c>
      <c r="O7787" s="16" t="e">
        <f>IF($L7787&lt;=$C$34,Daten!D7790,NA())</f>
        <v>#N/A</v>
      </c>
      <c r="P7787" s="24">
        <f t="shared" si="435"/>
        <v>7781</v>
      </c>
      <c r="Q7787" s="16" t="e">
        <f>IF($P7787&lt;=$D$34,Daten!F7790,NA())</f>
        <v>#N/A</v>
      </c>
      <c r="R7787" s="16" t="e">
        <f>IF($P7787&lt;=$D$34,Daten!G7790,NA())</f>
        <v>#N/A</v>
      </c>
      <c r="S7787" s="16" t="e">
        <f>IF($P7787&lt;=$D$34,Daten!H7790,NA())</f>
        <v>#N/A</v>
      </c>
    </row>
    <row r="7788" spans="12:19" x14ac:dyDescent="0.3">
      <c r="L7788" s="24">
        <f t="shared" si="434"/>
        <v>7782</v>
      </c>
      <c r="M7788" s="16" t="e">
        <f>IF($L7788&lt;=$C$34,Daten!B7791,NA())</f>
        <v>#N/A</v>
      </c>
      <c r="N7788" s="16" t="e">
        <f>IF($L7788&lt;=$C$34,Daten!C7791,NA())</f>
        <v>#N/A</v>
      </c>
      <c r="O7788" s="16" t="e">
        <f>IF($L7788&lt;=$C$34,Daten!D7791,NA())</f>
        <v>#N/A</v>
      </c>
      <c r="P7788" s="24">
        <f t="shared" si="435"/>
        <v>7782</v>
      </c>
      <c r="Q7788" s="16" t="e">
        <f>IF($P7788&lt;=$D$34,Daten!F7791,NA())</f>
        <v>#N/A</v>
      </c>
      <c r="R7788" s="16" t="e">
        <f>IF($P7788&lt;=$D$34,Daten!G7791,NA())</f>
        <v>#N/A</v>
      </c>
      <c r="S7788" s="16" t="e">
        <f>IF($P7788&lt;=$D$34,Daten!H7791,NA())</f>
        <v>#N/A</v>
      </c>
    </row>
    <row r="7789" spans="12:19" x14ac:dyDescent="0.3">
      <c r="L7789" s="24">
        <f t="shared" si="434"/>
        <v>7783</v>
      </c>
      <c r="M7789" s="16" t="e">
        <f>IF($L7789&lt;=$C$34,Daten!B7792,NA())</f>
        <v>#N/A</v>
      </c>
      <c r="N7789" s="16" t="e">
        <f>IF($L7789&lt;=$C$34,Daten!C7792,NA())</f>
        <v>#N/A</v>
      </c>
      <c r="O7789" s="16" t="e">
        <f>IF($L7789&lt;=$C$34,Daten!D7792,NA())</f>
        <v>#N/A</v>
      </c>
      <c r="P7789" s="24">
        <f t="shared" si="435"/>
        <v>7783</v>
      </c>
      <c r="Q7789" s="16" t="e">
        <f>IF($P7789&lt;=$D$34,Daten!F7792,NA())</f>
        <v>#N/A</v>
      </c>
      <c r="R7789" s="16" t="e">
        <f>IF($P7789&lt;=$D$34,Daten!G7792,NA())</f>
        <v>#N/A</v>
      </c>
      <c r="S7789" s="16" t="e">
        <f>IF($P7789&lt;=$D$34,Daten!H7792,NA())</f>
        <v>#N/A</v>
      </c>
    </row>
    <row r="7790" spans="12:19" x14ac:dyDescent="0.3">
      <c r="L7790" s="24">
        <f t="shared" si="434"/>
        <v>7784</v>
      </c>
      <c r="M7790" s="16" t="e">
        <f>IF($L7790&lt;=$C$34,Daten!B7793,NA())</f>
        <v>#N/A</v>
      </c>
      <c r="N7790" s="16" t="e">
        <f>IF($L7790&lt;=$C$34,Daten!C7793,NA())</f>
        <v>#N/A</v>
      </c>
      <c r="O7790" s="16" t="e">
        <f>IF($L7790&lt;=$C$34,Daten!D7793,NA())</f>
        <v>#N/A</v>
      </c>
      <c r="P7790" s="24">
        <f t="shared" si="435"/>
        <v>7784</v>
      </c>
      <c r="Q7790" s="16" t="e">
        <f>IF($P7790&lt;=$D$34,Daten!F7793,NA())</f>
        <v>#N/A</v>
      </c>
      <c r="R7790" s="16" t="e">
        <f>IF($P7790&lt;=$D$34,Daten!G7793,NA())</f>
        <v>#N/A</v>
      </c>
      <c r="S7790" s="16" t="e">
        <f>IF($P7790&lt;=$D$34,Daten!H7793,NA())</f>
        <v>#N/A</v>
      </c>
    </row>
    <row r="7791" spans="12:19" x14ac:dyDescent="0.3">
      <c r="L7791" s="24">
        <f t="shared" si="434"/>
        <v>7785</v>
      </c>
      <c r="M7791" s="16" t="e">
        <f>IF($L7791&lt;=$C$34,Daten!B7794,NA())</f>
        <v>#N/A</v>
      </c>
      <c r="N7791" s="16" t="e">
        <f>IF($L7791&lt;=$C$34,Daten!C7794,NA())</f>
        <v>#N/A</v>
      </c>
      <c r="O7791" s="16" t="e">
        <f>IF($L7791&lt;=$C$34,Daten!D7794,NA())</f>
        <v>#N/A</v>
      </c>
      <c r="P7791" s="24">
        <f t="shared" si="435"/>
        <v>7785</v>
      </c>
      <c r="Q7791" s="16" t="e">
        <f>IF($P7791&lt;=$D$34,Daten!F7794,NA())</f>
        <v>#N/A</v>
      </c>
      <c r="R7791" s="16" t="e">
        <f>IF($P7791&lt;=$D$34,Daten!G7794,NA())</f>
        <v>#N/A</v>
      </c>
      <c r="S7791" s="16" t="e">
        <f>IF($P7791&lt;=$D$34,Daten!H7794,NA())</f>
        <v>#N/A</v>
      </c>
    </row>
    <row r="7792" spans="12:19" x14ac:dyDescent="0.3">
      <c r="L7792" s="24">
        <f t="shared" si="434"/>
        <v>7786</v>
      </c>
      <c r="M7792" s="16" t="e">
        <f>IF($L7792&lt;=$C$34,Daten!B7795,NA())</f>
        <v>#N/A</v>
      </c>
      <c r="N7792" s="16" t="e">
        <f>IF($L7792&lt;=$C$34,Daten!C7795,NA())</f>
        <v>#N/A</v>
      </c>
      <c r="O7792" s="16" t="e">
        <f>IF($L7792&lt;=$C$34,Daten!D7795,NA())</f>
        <v>#N/A</v>
      </c>
      <c r="P7792" s="24">
        <f t="shared" si="435"/>
        <v>7786</v>
      </c>
      <c r="Q7792" s="16" t="e">
        <f>IF($P7792&lt;=$D$34,Daten!F7795,NA())</f>
        <v>#N/A</v>
      </c>
      <c r="R7792" s="16" t="e">
        <f>IF($P7792&lt;=$D$34,Daten!G7795,NA())</f>
        <v>#N/A</v>
      </c>
      <c r="S7792" s="16" t="e">
        <f>IF($P7792&lt;=$D$34,Daten!H7795,NA())</f>
        <v>#N/A</v>
      </c>
    </row>
    <row r="7793" spans="12:19" x14ac:dyDescent="0.3">
      <c r="L7793" s="24">
        <f t="shared" si="434"/>
        <v>7787</v>
      </c>
      <c r="M7793" s="16" t="e">
        <f>IF($L7793&lt;=$C$34,Daten!B7796,NA())</f>
        <v>#N/A</v>
      </c>
      <c r="N7793" s="16" t="e">
        <f>IF($L7793&lt;=$C$34,Daten!C7796,NA())</f>
        <v>#N/A</v>
      </c>
      <c r="O7793" s="16" t="e">
        <f>IF($L7793&lt;=$C$34,Daten!D7796,NA())</f>
        <v>#N/A</v>
      </c>
      <c r="P7793" s="24">
        <f t="shared" si="435"/>
        <v>7787</v>
      </c>
      <c r="Q7793" s="16" t="e">
        <f>IF($P7793&lt;=$D$34,Daten!F7796,NA())</f>
        <v>#N/A</v>
      </c>
      <c r="R7793" s="16" t="e">
        <f>IF($P7793&lt;=$D$34,Daten!G7796,NA())</f>
        <v>#N/A</v>
      </c>
      <c r="S7793" s="16" t="e">
        <f>IF($P7793&lt;=$D$34,Daten!H7796,NA())</f>
        <v>#N/A</v>
      </c>
    </row>
    <row r="7794" spans="12:19" x14ac:dyDescent="0.3">
      <c r="L7794" s="24">
        <f t="shared" si="434"/>
        <v>7788</v>
      </c>
      <c r="M7794" s="16" t="e">
        <f>IF($L7794&lt;=$C$34,Daten!B7797,NA())</f>
        <v>#N/A</v>
      </c>
      <c r="N7794" s="16" t="e">
        <f>IF($L7794&lt;=$C$34,Daten!C7797,NA())</f>
        <v>#N/A</v>
      </c>
      <c r="O7794" s="16" t="e">
        <f>IF($L7794&lt;=$C$34,Daten!D7797,NA())</f>
        <v>#N/A</v>
      </c>
      <c r="P7794" s="24">
        <f t="shared" si="435"/>
        <v>7788</v>
      </c>
      <c r="Q7794" s="16" t="e">
        <f>IF($P7794&lt;=$D$34,Daten!F7797,NA())</f>
        <v>#N/A</v>
      </c>
      <c r="R7794" s="16" t="e">
        <f>IF($P7794&lt;=$D$34,Daten!G7797,NA())</f>
        <v>#N/A</v>
      </c>
      <c r="S7794" s="16" t="e">
        <f>IF($P7794&lt;=$D$34,Daten!H7797,NA())</f>
        <v>#N/A</v>
      </c>
    </row>
    <row r="7795" spans="12:19" x14ac:dyDescent="0.3">
      <c r="L7795" s="24">
        <f t="shared" si="434"/>
        <v>7789</v>
      </c>
      <c r="M7795" s="16" t="e">
        <f>IF($L7795&lt;=$C$34,Daten!B7798,NA())</f>
        <v>#N/A</v>
      </c>
      <c r="N7795" s="16" t="e">
        <f>IF($L7795&lt;=$C$34,Daten!C7798,NA())</f>
        <v>#N/A</v>
      </c>
      <c r="O7795" s="16" t="e">
        <f>IF($L7795&lt;=$C$34,Daten!D7798,NA())</f>
        <v>#N/A</v>
      </c>
      <c r="P7795" s="24">
        <f t="shared" si="435"/>
        <v>7789</v>
      </c>
      <c r="Q7795" s="16" t="e">
        <f>IF($P7795&lt;=$D$34,Daten!F7798,NA())</f>
        <v>#N/A</v>
      </c>
      <c r="R7795" s="16" t="e">
        <f>IF($P7795&lt;=$D$34,Daten!G7798,NA())</f>
        <v>#N/A</v>
      </c>
      <c r="S7795" s="16" t="e">
        <f>IF($P7795&lt;=$D$34,Daten!H7798,NA())</f>
        <v>#N/A</v>
      </c>
    </row>
    <row r="7796" spans="12:19" x14ac:dyDescent="0.3">
      <c r="L7796" s="24">
        <f t="shared" si="434"/>
        <v>7790</v>
      </c>
      <c r="M7796" s="16" t="e">
        <f>IF($L7796&lt;=$C$34,Daten!B7799,NA())</f>
        <v>#N/A</v>
      </c>
      <c r="N7796" s="16" t="e">
        <f>IF($L7796&lt;=$C$34,Daten!C7799,NA())</f>
        <v>#N/A</v>
      </c>
      <c r="O7796" s="16" t="e">
        <f>IF($L7796&lt;=$C$34,Daten!D7799,NA())</f>
        <v>#N/A</v>
      </c>
      <c r="P7796" s="24">
        <f t="shared" si="435"/>
        <v>7790</v>
      </c>
      <c r="Q7796" s="16" t="e">
        <f>IF($P7796&lt;=$D$34,Daten!F7799,NA())</f>
        <v>#N/A</v>
      </c>
      <c r="R7796" s="16" t="e">
        <f>IF($P7796&lt;=$D$34,Daten!G7799,NA())</f>
        <v>#N/A</v>
      </c>
      <c r="S7796" s="16" t="e">
        <f>IF($P7796&lt;=$D$34,Daten!H7799,NA())</f>
        <v>#N/A</v>
      </c>
    </row>
    <row r="7797" spans="12:19" x14ac:dyDescent="0.3">
      <c r="L7797" s="24">
        <f t="shared" si="434"/>
        <v>7791</v>
      </c>
      <c r="M7797" s="16" t="e">
        <f>IF($L7797&lt;=$C$34,Daten!B7800,NA())</f>
        <v>#N/A</v>
      </c>
      <c r="N7797" s="16" t="e">
        <f>IF($L7797&lt;=$C$34,Daten!C7800,NA())</f>
        <v>#N/A</v>
      </c>
      <c r="O7797" s="16" t="e">
        <f>IF($L7797&lt;=$C$34,Daten!D7800,NA())</f>
        <v>#N/A</v>
      </c>
      <c r="P7797" s="24">
        <f t="shared" si="435"/>
        <v>7791</v>
      </c>
      <c r="Q7797" s="16" t="e">
        <f>IF($P7797&lt;=$D$34,Daten!F7800,NA())</f>
        <v>#N/A</v>
      </c>
      <c r="R7797" s="16" t="e">
        <f>IF($P7797&lt;=$D$34,Daten!G7800,NA())</f>
        <v>#N/A</v>
      </c>
      <c r="S7797" s="16" t="e">
        <f>IF($P7797&lt;=$D$34,Daten!H7800,NA())</f>
        <v>#N/A</v>
      </c>
    </row>
    <row r="7798" spans="12:19" x14ac:dyDescent="0.3">
      <c r="L7798" s="24">
        <f t="shared" si="434"/>
        <v>7792</v>
      </c>
      <c r="M7798" s="16" t="e">
        <f>IF($L7798&lt;=$C$34,Daten!B7801,NA())</f>
        <v>#N/A</v>
      </c>
      <c r="N7798" s="16" t="e">
        <f>IF($L7798&lt;=$C$34,Daten!C7801,NA())</f>
        <v>#N/A</v>
      </c>
      <c r="O7798" s="16" t="e">
        <f>IF($L7798&lt;=$C$34,Daten!D7801,NA())</f>
        <v>#N/A</v>
      </c>
      <c r="P7798" s="24">
        <f t="shared" si="435"/>
        <v>7792</v>
      </c>
      <c r="Q7798" s="16" t="e">
        <f>IF($P7798&lt;=$D$34,Daten!F7801,NA())</f>
        <v>#N/A</v>
      </c>
      <c r="R7798" s="16" t="e">
        <f>IF($P7798&lt;=$D$34,Daten!G7801,NA())</f>
        <v>#N/A</v>
      </c>
      <c r="S7798" s="16" t="e">
        <f>IF($P7798&lt;=$D$34,Daten!H7801,NA())</f>
        <v>#N/A</v>
      </c>
    </row>
    <row r="7799" spans="12:19" x14ac:dyDescent="0.3">
      <c r="L7799" s="24">
        <f t="shared" si="434"/>
        <v>7793</v>
      </c>
      <c r="M7799" s="16" t="e">
        <f>IF($L7799&lt;=$C$34,Daten!B7802,NA())</f>
        <v>#N/A</v>
      </c>
      <c r="N7799" s="16" t="e">
        <f>IF($L7799&lt;=$C$34,Daten!C7802,NA())</f>
        <v>#N/A</v>
      </c>
      <c r="O7799" s="16" t="e">
        <f>IF($L7799&lt;=$C$34,Daten!D7802,NA())</f>
        <v>#N/A</v>
      </c>
      <c r="P7799" s="24">
        <f t="shared" si="435"/>
        <v>7793</v>
      </c>
      <c r="Q7799" s="16" t="e">
        <f>IF($P7799&lt;=$D$34,Daten!F7802,NA())</f>
        <v>#N/A</v>
      </c>
      <c r="R7799" s="16" t="e">
        <f>IF($P7799&lt;=$D$34,Daten!G7802,NA())</f>
        <v>#N/A</v>
      </c>
      <c r="S7799" s="16" t="e">
        <f>IF($P7799&lt;=$D$34,Daten!H7802,NA())</f>
        <v>#N/A</v>
      </c>
    </row>
    <row r="7800" spans="12:19" x14ac:dyDescent="0.3">
      <c r="L7800" s="24">
        <f t="shared" si="434"/>
        <v>7794</v>
      </c>
      <c r="M7800" s="16" t="e">
        <f>IF($L7800&lt;=$C$34,Daten!B7803,NA())</f>
        <v>#N/A</v>
      </c>
      <c r="N7800" s="16" t="e">
        <f>IF($L7800&lt;=$C$34,Daten!C7803,NA())</f>
        <v>#N/A</v>
      </c>
      <c r="O7800" s="16" t="e">
        <f>IF($L7800&lt;=$C$34,Daten!D7803,NA())</f>
        <v>#N/A</v>
      </c>
      <c r="P7800" s="24">
        <f t="shared" si="435"/>
        <v>7794</v>
      </c>
      <c r="Q7800" s="16" t="e">
        <f>IF($P7800&lt;=$D$34,Daten!F7803,NA())</f>
        <v>#N/A</v>
      </c>
      <c r="R7800" s="16" t="e">
        <f>IF($P7800&lt;=$D$34,Daten!G7803,NA())</f>
        <v>#N/A</v>
      </c>
      <c r="S7800" s="16" t="e">
        <f>IF($P7800&lt;=$D$34,Daten!H7803,NA())</f>
        <v>#N/A</v>
      </c>
    </row>
    <row r="7801" spans="12:19" x14ac:dyDescent="0.3">
      <c r="L7801" s="24">
        <f t="shared" si="434"/>
        <v>7795</v>
      </c>
      <c r="M7801" s="16" t="e">
        <f>IF($L7801&lt;=$C$34,Daten!B7804,NA())</f>
        <v>#N/A</v>
      </c>
      <c r="N7801" s="16" t="e">
        <f>IF($L7801&lt;=$C$34,Daten!C7804,NA())</f>
        <v>#N/A</v>
      </c>
      <c r="O7801" s="16" t="e">
        <f>IF($L7801&lt;=$C$34,Daten!D7804,NA())</f>
        <v>#N/A</v>
      </c>
      <c r="P7801" s="24">
        <f t="shared" si="435"/>
        <v>7795</v>
      </c>
      <c r="Q7801" s="16" t="e">
        <f>IF($P7801&lt;=$D$34,Daten!F7804,NA())</f>
        <v>#N/A</v>
      </c>
      <c r="R7801" s="16" t="e">
        <f>IF($P7801&lt;=$D$34,Daten!G7804,NA())</f>
        <v>#N/A</v>
      </c>
      <c r="S7801" s="16" t="e">
        <f>IF($P7801&lt;=$D$34,Daten!H7804,NA())</f>
        <v>#N/A</v>
      </c>
    </row>
    <row r="7802" spans="12:19" x14ac:dyDescent="0.3">
      <c r="L7802" s="24">
        <f t="shared" si="434"/>
        <v>7796</v>
      </c>
      <c r="M7802" s="16" t="e">
        <f>IF($L7802&lt;=$C$34,Daten!B7805,NA())</f>
        <v>#N/A</v>
      </c>
      <c r="N7802" s="16" t="e">
        <f>IF($L7802&lt;=$C$34,Daten!C7805,NA())</f>
        <v>#N/A</v>
      </c>
      <c r="O7802" s="16" t="e">
        <f>IF($L7802&lt;=$C$34,Daten!D7805,NA())</f>
        <v>#N/A</v>
      </c>
      <c r="P7802" s="24">
        <f t="shared" si="435"/>
        <v>7796</v>
      </c>
      <c r="Q7802" s="16" t="e">
        <f>IF($P7802&lt;=$D$34,Daten!F7805,NA())</f>
        <v>#N/A</v>
      </c>
      <c r="R7802" s="16" t="e">
        <f>IF($P7802&lt;=$D$34,Daten!G7805,NA())</f>
        <v>#N/A</v>
      </c>
      <c r="S7802" s="16" t="e">
        <f>IF($P7802&lt;=$D$34,Daten!H7805,NA())</f>
        <v>#N/A</v>
      </c>
    </row>
    <row r="7803" spans="12:19" x14ac:dyDescent="0.3">
      <c r="L7803" s="24">
        <f t="shared" si="434"/>
        <v>7797</v>
      </c>
      <c r="M7803" s="16" t="e">
        <f>IF($L7803&lt;=$C$34,Daten!B7806,NA())</f>
        <v>#N/A</v>
      </c>
      <c r="N7803" s="16" t="e">
        <f>IF($L7803&lt;=$C$34,Daten!C7806,NA())</f>
        <v>#N/A</v>
      </c>
      <c r="O7803" s="16" t="e">
        <f>IF($L7803&lt;=$C$34,Daten!D7806,NA())</f>
        <v>#N/A</v>
      </c>
      <c r="P7803" s="24">
        <f t="shared" si="435"/>
        <v>7797</v>
      </c>
      <c r="Q7803" s="16" t="e">
        <f>IF($P7803&lt;=$D$34,Daten!F7806,NA())</f>
        <v>#N/A</v>
      </c>
      <c r="R7803" s="16" t="e">
        <f>IF($P7803&lt;=$D$34,Daten!G7806,NA())</f>
        <v>#N/A</v>
      </c>
      <c r="S7803" s="16" t="e">
        <f>IF($P7803&lt;=$D$34,Daten!H7806,NA())</f>
        <v>#N/A</v>
      </c>
    </row>
    <row r="7804" spans="12:19" x14ac:dyDescent="0.3">
      <c r="L7804" s="24">
        <f t="shared" si="434"/>
        <v>7798</v>
      </c>
      <c r="M7804" s="16" t="e">
        <f>IF($L7804&lt;=$C$34,Daten!B7807,NA())</f>
        <v>#N/A</v>
      </c>
      <c r="N7804" s="16" t="e">
        <f>IF($L7804&lt;=$C$34,Daten!C7807,NA())</f>
        <v>#N/A</v>
      </c>
      <c r="O7804" s="16" t="e">
        <f>IF($L7804&lt;=$C$34,Daten!D7807,NA())</f>
        <v>#N/A</v>
      </c>
      <c r="P7804" s="24">
        <f t="shared" si="435"/>
        <v>7798</v>
      </c>
      <c r="Q7804" s="16" t="e">
        <f>IF($P7804&lt;=$D$34,Daten!F7807,NA())</f>
        <v>#N/A</v>
      </c>
      <c r="R7804" s="16" t="e">
        <f>IF($P7804&lt;=$D$34,Daten!G7807,NA())</f>
        <v>#N/A</v>
      </c>
      <c r="S7804" s="16" t="e">
        <f>IF($P7804&lt;=$D$34,Daten!H7807,NA())</f>
        <v>#N/A</v>
      </c>
    </row>
    <row r="7805" spans="12:19" x14ac:dyDescent="0.3">
      <c r="L7805" s="24">
        <f t="shared" si="434"/>
        <v>7799</v>
      </c>
      <c r="M7805" s="16" t="e">
        <f>IF($L7805&lt;=$C$34,Daten!B7808,NA())</f>
        <v>#N/A</v>
      </c>
      <c r="N7805" s="16" t="e">
        <f>IF($L7805&lt;=$C$34,Daten!C7808,NA())</f>
        <v>#N/A</v>
      </c>
      <c r="O7805" s="16" t="e">
        <f>IF($L7805&lt;=$C$34,Daten!D7808,NA())</f>
        <v>#N/A</v>
      </c>
      <c r="P7805" s="24">
        <f t="shared" si="435"/>
        <v>7799</v>
      </c>
      <c r="Q7805" s="16" t="e">
        <f>IF($P7805&lt;=$D$34,Daten!F7808,NA())</f>
        <v>#N/A</v>
      </c>
      <c r="R7805" s="16" t="e">
        <f>IF($P7805&lt;=$D$34,Daten!G7808,NA())</f>
        <v>#N/A</v>
      </c>
      <c r="S7805" s="16" t="e">
        <f>IF($P7805&lt;=$D$34,Daten!H7808,NA())</f>
        <v>#N/A</v>
      </c>
    </row>
    <row r="7806" spans="12:19" x14ac:dyDescent="0.3">
      <c r="L7806" s="24">
        <f t="shared" si="434"/>
        <v>7800</v>
      </c>
      <c r="M7806" s="16" t="e">
        <f>IF($L7806&lt;=$C$34,Daten!B7809,NA())</f>
        <v>#N/A</v>
      </c>
      <c r="N7806" s="16" t="e">
        <f>IF($L7806&lt;=$C$34,Daten!C7809,NA())</f>
        <v>#N/A</v>
      </c>
      <c r="O7806" s="16" t="e">
        <f>IF($L7806&lt;=$C$34,Daten!D7809,NA())</f>
        <v>#N/A</v>
      </c>
      <c r="P7806" s="24">
        <f t="shared" si="435"/>
        <v>7800</v>
      </c>
      <c r="Q7806" s="16" t="e">
        <f>IF($P7806&lt;=$D$34,Daten!F7809,NA())</f>
        <v>#N/A</v>
      </c>
      <c r="R7806" s="16" t="e">
        <f>IF($P7806&lt;=$D$34,Daten!G7809,NA())</f>
        <v>#N/A</v>
      </c>
      <c r="S7806" s="16" t="e">
        <f>IF($P7806&lt;=$D$34,Daten!H7809,NA())</f>
        <v>#N/A</v>
      </c>
    </row>
    <row r="7807" spans="12:19" x14ac:dyDescent="0.3">
      <c r="L7807" s="24">
        <f t="shared" si="434"/>
        <v>7801</v>
      </c>
      <c r="M7807" s="16" t="e">
        <f>IF($L7807&lt;=$C$34,Daten!B7810,NA())</f>
        <v>#N/A</v>
      </c>
      <c r="N7807" s="16" t="e">
        <f>IF($L7807&lt;=$C$34,Daten!C7810,NA())</f>
        <v>#N/A</v>
      </c>
      <c r="O7807" s="16" t="e">
        <f>IF($L7807&lt;=$C$34,Daten!D7810,NA())</f>
        <v>#N/A</v>
      </c>
      <c r="P7807" s="24">
        <f t="shared" si="435"/>
        <v>7801</v>
      </c>
      <c r="Q7807" s="16" t="e">
        <f>IF($P7807&lt;=$D$34,Daten!F7810,NA())</f>
        <v>#N/A</v>
      </c>
      <c r="R7807" s="16" t="e">
        <f>IF($P7807&lt;=$D$34,Daten!G7810,NA())</f>
        <v>#N/A</v>
      </c>
      <c r="S7807" s="16" t="e">
        <f>IF($P7807&lt;=$D$34,Daten!H7810,NA())</f>
        <v>#N/A</v>
      </c>
    </row>
    <row r="7808" spans="12:19" x14ac:dyDescent="0.3">
      <c r="L7808" s="24">
        <f t="shared" si="434"/>
        <v>7802</v>
      </c>
      <c r="M7808" s="16" t="e">
        <f>IF($L7808&lt;=$C$34,Daten!B7811,NA())</f>
        <v>#N/A</v>
      </c>
      <c r="N7808" s="16" t="e">
        <f>IF($L7808&lt;=$C$34,Daten!C7811,NA())</f>
        <v>#N/A</v>
      </c>
      <c r="O7808" s="16" t="e">
        <f>IF($L7808&lt;=$C$34,Daten!D7811,NA())</f>
        <v>#N/A</v>
      </c>
      <c r="P7808" s="24">
        <f t="shared" si="435"/>
        <v>7802</v>
      </c>
      <c r="Q7808" s="16" t="e">
        <f>IF($P7808&lt;=$D$34,Daten!F7811,NA())</f>
        <v>#N/A</v>
      </c>
      <c r="R7808" s="16" t="e">
        <f>IF($P7808&lt;=$D$34,Daten!G7811,NA())</f>
        <v>#N/A</v>
      </c>
      <c r="S7808" s="16" t="e">
        <f>IF($P7808&lt;=$D$34,Daten!H7811,NA())</f>
        <v>#N/A</v>
      </c>
    </row>
    <row r="7809" spans="12:19" x14ac:dyDescent="0.3">
      <c r="L7809" s="24">
        <f t="shared" si="434"/>
        <v>7803</v>
      </c>
      <c r="M7809" s="16" t="e">
        <f>IF($L7809&lt;=$C$34,Daten!B7812,NA())</f>
        <v>#N/A</v>
      </c>
      <c r="N7809" s="16" t="e">
        <f>IF($L7809&lt;=$C$34,Daten!C7812,NA())</f>
        <v>#N/A</v>
      </c>
      <c r="O7809" s="16" t="e">
        <f>IF($L7809&lt;=$C$34,Daten!D7812,NA())</f>
        <v>#N/A</v>
      </c>
      <c r="P7809" s="24">
        <f t="shared" si="435"/>
        <v>7803</v>
      </c>
      <c r="Q7809" s="16" t="e">
        <f>IF($P7809&lt;=$D$34,Daten!F7812,NA())</f>
        <v>#N/A</v>
      </c>
      <c r="R7809" s="16" t="e">
        <f>IF($P7809&lt;=$D$34,Daten!G7812,NA())</f>
        <v>#N/A</v>
      </c>
      <c r="S7809" s="16" t="e">
        <f>IF($P7809&lt;=$D$34,Daten!H7812,NA())</f>
        <v>#N/A</v>
      </c>
    </row>
    <row r="7810" spans="12:19" x14ac:dyDescent="0.3">
      <c r="L7810" s="24">
        <f t="shared" si="434"/>
        <v>7804</v>
      </c>
      <c r="M7810" s="16" t="e">
        <f>IF($L7810&lt;=$C$34,Daten!B7813,NA())</f>
        <v>#N/A</v>
      </c>
      <c r="N7810" s="16" t="e">
        <f>IF($L7810&lt;=$C$34,Daten!C7813,NA())</f>
        <v>#N/A</v>
      </c>
      <c r="O7810" s="16" t="e">
        <f>IF($L7810&lt;=$C$34,Daten!D7813,NA())</f>
        <v>#N/A</v>
      </c>
      <c r="P7810" s="24">
        <f t="shared" si="435"/>
        <v>7804</v>
      </c>
      <c r="Q7810" s="16" t="e">
        <f>IF($P7810&lt;=$D$34,Daten!F7813,NA())</f>
        <v>#N/A</v>
      </c>
      <c r="R7810" s="16" t="e">
        <f>IF($P7810&lt;=$D$34,Daten!G7813,NA())</f>
        <v>#N/A</v>
      </c>
      <c r="S7810" s="16" t="e">
        <f>IF($P7810&lt;=$D$34,Daten!H7813,NA())</f>
        <v>#N/A</v>
      </c>
    </row>
    <row r="7811" spans="12:19" x14ac:dyDescent="0.3">
      <c r="L7811" s="24">
        <f t="shared" si="434"/>
        <v>7805</v>
      </c>
      <c r="M7811" s="16" t="e">
        <f>IF($L7811&lt;=$C$34,Daten!B7814,NA())</f>
        <v>#N/A</v>
      </c>
      <c r="N7811" s="16" t="e">
        <f>IF($L7811&lt;=$C$34,Daten!C7814,NA())</f>
        <v>#N/A</v>
      </c>
      <c r="O7811" s="16" t="e">
        <f>IF($L7811&lt;=$C$34,Daten!D7814,NA())</f>
        <v>#N/A</v>
      </c>
      <c r="P7811" s="24">
        <f t="shared" si="435"/>
        <v>7805</v>
      </c>
      <c r="Q7811" s="16" t="e">
        <f>IF($P7811&lt;=$D$34,Daten!F7814,NA())</f>
        <v>#N/A</v>
      </c>
      <c r="R7811" s="16" t="e">
        <f>IF($P7811&lt;=$D$34,Daten!G7814,NA())</f>
        <v>#N/A</v>
      </c>
      <c r="S7811" s="16" t="e">
        <f>IF($P7811&lt;=$D$34,Daten!H7814,NA())</f>
        <v>#N/A</v>
      </c>
    </row>
    <row r="7812" spans="12:19" x14ac:dyDescent="0.3">
      <c r="L7812" s="24">
        <f t="shared" si="434"/>
        <v>7806</v>
      </c>
      <c r="M7812" s="16" t="e">
        <f>IF($L7812&lt;=$C$34,Daten!B7815,NA())</f>
        <v>#N/A</v>
      </c>
      <c r="N7812" s="16" t="e">
        <f>IF($L7812&lt;=$C$34,Daten!C7815,NA())</f>
        <v>#N/A</v>
      </c>
      <c r="O7812" s="16" t="e">
        <f>IF($L7812&lt;=$C$34,Daten!D7815,NA())</f>
        <v>#N/A</v>
      </c>
      <c r="P7812" s="24">
        <f t="shared" si="435"/>
        <v>7806</v>
      </c>
      <c r="Q7812" s="16" t="e">
        <f>IF($P7812&lt;=$D$34,Daten!F7815,NA())</f>
        <v>#N/A</v>
      </c>
      <c r="R7812" s="16" t="e">
        <f>IF($P7812&lt;=$D$34,Daten!G7815,NA())</f>
        <v>#N/A</v>
      </c>
      <c r="S7812" s="16" t="e">
        <f>IF($P7812&lt;=$D$34,Daten!H7815,NA())</f>
        <v>#N/A</v>
      </c>
    </row>
    <row r="7813" spans="12:19" x14ac:dyDescent="0.3">
      <c r="L7813" s="24">
        <f t="shared" si="434"/>
        <v>7807</v>
      </c>
      <c r="M7813" s="16" t="e">
        <f>IF($L7813&lt;=$C$34,Daten!B7816,NA())</f>
        <v>#N/A</v>
      </c>
      <c r="N7813" s="16" t="e">
        <f>IF($L7813&lt;=$C$34,Daten!C7816,NA())</f>
        <v>#N/A</v>
      </c>
      <c r="O7813" s="16" t="e">
        <f>IF($L7813&lt;=$C$34,Daten!D7816,NA())</f>
        <v>#N/A</v>
      </c>
      <c r="P7813" s="24">
        <f t="shared" si="435"/>
        <v>7807</v>
      </c>
      <c r="Q7813" s="16" t="e">
        <f>IF($P7813&lt;=$D$34,Daten!F7816,NA())</f>
        <v>#N/A</v>
      </c>
      <c r="R7813" s="16" t="e">
        <f>IF($P7813&lt;=$D$34,Daten!G7816,NA())</f>
        <v>#N/A</v>
      </c>
      <c r="S7813" s="16" t="e">
        <f>IF($P7813&lt;=$D$34,Daten!H7816,NA())</f>
        <v>#N/A</v>
      </c>
    </row>
    <row r="7814" spans="12:19" x14ac:dyDescent="0.3">
      <c r="L7814" s="24">
        <f t="shared" si="434"/>
        <v>7808</v>
      </c>
      <c r="M7814" s="16" t="e">
        <f>IF($L7814&lt;=$C$34,Daten!B7817,NA())</f>
        <v>#N/A</v>
      </c>
      <c r="N7814" s="16" t="e">
        <f>IF($L7814&lt;=$C$34,Daten!C7817,NA())</f>
        <v>#N/A</v>
      </c>
      <c r="O7814" s="16" t="e">
        <f>IF($L7814&lt;=$C$34,Daten!D7817,NA())</f>
        <v>#N/A</v>
      </c>
      <c r="P7814" s="24">
        <f t="shared" si="435"/>
        <v>7808</v>
      </c>
      <c r="Q7814" s="16" t="e">
        <f>IF($P7814&lt;=$D$34,Daten!F7817,NA())</f>
        <v>#N/A</v>
      </c>
      <c r="R7814" s="16" t="e">
        <f>IF($P7814&lt;=$D$34,Daten!G7817,NA())</f>
        <v>#N/A</v>
      </c>
      <c r="S7814" s="16" t="e">
        <f>IF($P7814&lt;=$D$34,Daten!H7817,NA())</f>
        <v>#N/A</v>
      </c>
    </row>
    <row r="7815" spans="12:19" x14ac:dyDescent="0.3">
      <c r="L7815" s="24">
        <f t="shared" si="434"/>
        <v>7809</v>
      </c>
      <c r="M7815" s="16" t="e">
        <f>IF($L7815&lt;=$C$34,Daten!B7818,NA())</f>
        <v>#N/A</v>
      </c>
      <c r="N7815" s="16" t="e">
        <f>IF($L7815&lt;=$C$34,Daten!C7818,NA())</f>
        <v>#N/A</v>
      </c>
      <c r="O7815" s="16" t="e">
        <f>IF($L7815&lt;=$C$34,Daten!D7818,NA())</f>
        <v>#N/A</v>
      </c>
      <c r="P7815" s="24">
        <f t="shared" si="435"/>
        <v>7809</v>
      </c>
      <c r="Q7815" s="16" t="e">
        <f>IF($P7815&lt;=$D$34,Daten!F7818,NA())</f>
        <v>#N/A</v>
      </c>
      <c r="R7815" s="16" t="e">
        <f>IF($P7815&lt;=$D$34,Daten!G7818,NA())</f>
        <v>#N/A</v>
      </c>
      <c r="S7815" s="16" t="e">
        <f>IF($P7815&lt;=$D$34,Daten!H7818,NA())</f>
        <v>#N/A</v>
      </c>
    </row>
    <row r="7816" spans="12:19" x14ac:dyDescent="0.3">
      <c r="L7816" s="24">
        <f t="shared" si="434"/>
        <v>7810</v>
      </c>
      <c r="M7816" s="16" t="e">
        <f>IF($L7816&lt;=$C$34,Daten!B7819,NA())</f>
        <v>#N/A</v>
      </c>
      <c r="N7816" s="16" t="e">
        <f>IF($L7816&lt;=$C$34,Daten!C7819,NA())</f>
        <v>#N/A</v>
      </c>
      <c r="O7816" s="16" t="e">
        <f>IF($L7816&lt;=$C$34,Daten!D7819,NA())</f>
        <v>#N/A</v>
      </c>
      <c r="P7816" s="24">
        <f t="shared" si="435"/>
        <v>7810</v>
      </c>
      <c r="Q7816" s="16" t="e">
        <f>IF($P7816&lt;=$D$34,Daten!F7819,NA())</f>
        <v>#N/A</v>
      </c>
      <c r="R7816" s="16" t="e">
        <f>IF($P7816&lt;=$D$34,Daten!G7819,NA())</f>
        <v>#N/A</v>
      </c>
      <c r="S7816" s="16" t="e">
        <f>IF($P7816&lt;=$D$34,Daten!H7819,NA())</f>
        <v>#N/A</v>
      </c>
    </row>
    <row r="7817" spans="12:19" x14ac:dyDescent="0.3">
      <c r="L7817" s="24">
        <f t="shared" ref="L7817:L7880" si="436">L7816+1</f>
        <v>7811</v>
      </c>
      <c r="M7817" s="16" t="e">
        <f>IF($L7817&lt;=$C$34,Daten!B7820,NA())</f>
        <v>#N/A</v>
      </c>
      <c r="N7817" s="16" t="e">
        <f>IF($L7817&lt;=$C$34,Daten!C7820,NA())</f>
        <v>#N/A</v>
      </c>
      <c r="O7817" s="16" t="e">
        <f>IF($L7817&lt;=$C$34,Daten!D7820,NA())</f>
        <v>#N/A</v>
      </c>
      <c r="P7817" s="24">
        <f t="shared" ref="P7817:P7880" si="437">P7816+1</f>
        <v>7811</v>
      </c>
      <c r="Q7817" s="16" t="e">
        <f>IF($P7817&lt;=$D$34,Daten!F7820,NA())</f>
        <v>#N/A</v>
      </c>
      <c r="R7817" s="16" t="e">
        <f>IF($P7817&lt;=$D$34,Daten!G7820,NA())</f>
        <v>#N/A</v>
      </c>
      <c r="S7817" s="16" t="e">
        <f>IF($P7817&lt;=$D$34,Daten!H7820,NA())</f>
        <v>#N/A</v>
      </c>
    </row>
    <row r="7818" spans="12:19" x14ac:dyDescent="0.3">
      <c r="L7818" s="24">
        <f t="shared" si="436"/>
        <v>7812</v>
      </c>
      <c r="M7818" s="16" t="e">
        <f>IF($L7818&lt;=$C$34,Daten!B7821,NA())</f>
        <v>#N/A</v>
      </c>
      <c r="N7818" s="16" t="e">
        <f>IF($L7818&lt;=$C$34,Daten!C7821,NA())</f>
        <v>#N/A</v>
      </c>
      <c r="O7818" s="16" t="e">
        <f>IF($L7818&lt;=$C$34,Daten!D7821,NA())</f>
        <v>#N/A</v>
      </c>
      <c r="P7818" s="24">
        <f t="shared" si="437"/>
        <v>7812</v>
      </c>
      <c r="Q7818" s="16" t="e">
        <f>IF($P7818&lt;=$D$34,Daten!F7821,NA())</f>
        <v>#N/A</v>
      </c>
      <c r="R7818" s="16" t="e">
        <f>IF($P7818&lt;=$D$34,Daten!G7821,NA())</f>
        <v>#N/A</v>
      </c>
      <c r="S7818" s="16" t="e">
        <f>IF($P7818&lt;=$D$34,Daten!H7821,NA())</f>
        <v>#N/A</v>
      </c>
    </row>
    <row r="7819" spans="12:19" x14ac:dyDescent="0.3">
      <c r="L7819" s="24">
        <f t="shared" si="436"/>
        <v>7813</v>
      </c>
      <c r="M7819" s="16" t="e">
        <f>IF($L7819&lt;=$C$34,Daten!B7822,NA())</f>
        <v>#N/A</v>
      </c>
      <c r="N7819" s="16" t="e">
        <f>IF($L7819&lt;=$C$34,Daten!C7822,NA())</f>
        <v>#N/A</v>
      </c>
      <c r="O7819" s="16" t="e">
        <f>IF($L7819&lt;=$C$34,Daten!D7822,NA())</f>
        <v>#N/A</v>
      </c>
      <c r="P7819" s="24">
        <f t="shared" si="437"/>
        <v>7813</v>
      </c>
      <c r="Q7819" s="16" t="e">
        <f>IF($P7819&lt;=$D$34,Daten!F7822,NA())</f>
        <v>#N/A</v>
      </c>
      <c r="R7819" s="16" t="e">
        <f>IF($P7819&lt;=$D$34,Daten!G7822,NA())</f>
        <v>#N/A</v>
      </c>
      <c r="S7819" s="16" t="e">
        <f>IF($P7819&lt;=$D$34,Daten!H7822,NA())</f>
        <v>#N/A</v>
      </c>
    </row>
    <row r="7820" spans="12:19" x14ac:dyDescent="0.3">
      <c r="L7820" s="24">
        <f t="shared" si="436"/>
        <v>7814</v>
      </c>
      <c r="M7820" s="16" t="e">
        <f>IF($L7820&lt;=$C$34,Daten!B7823,NA())</f>
        <v>#N/A</v>
      </c>
      <c r="N7820" s="16" t="e">
        <f>IF($L7820&lt;=$C$34,Daten!C7823,NA())</f>
        <v>#N/A</v>
      </c>
      <c r="O7820" s="16" t="e">
        <f>IF($L7820&lt;=$C$34,Daten!D7823,NA())</f>
        <v>#N/A</v>
      </c>
      <c r="P7820" s="24">
        <f t="shared" si="437"/>
        <v>7814</v>
      </c>
      <c r="Q7820" s="16" t="e">
        <f>IF($P7820&lt;=$D$34,Daten!F7823,NA())</f>
        <v>#N/A</v>
      </c>
      <c r="R7820" s="16" t="e">
        <f>IF($P7820&lt;=$D$34,Daten!G7823,NA())</f>
        <v>#N/A</v>
      </c>
      <c r="S7820" s="16" t="e">
        <f>IF($P7820&lt;=$D$34,Daten!H7823,NA())</f>
        <v>#N/A</v>
      </c>
    </row>
    <row r="7821" spans="12:19" x14ac:dyDescent="0.3">
      <c r="L7821" s="24">
        <f t="shared" si="436"/>
        <v>7815</v>
      </c>
      <c r="M7821" s="16" t="e">
        <f>IF($L7821&lt;=$C$34,Daten!B7824,NA())</f>
        <v>#N/A</v>
      </c>
      <c r="N7821" s="16" t="e">
        <f>IF($L7821&lt;=$C$34,Daten!C7824,NA())</f>
        <v>#N/A</v>
      </c>
      <c r="O7821" s="16" t="e">
        <f>IF($L7821&lt;=$C$34,Daten!D7824,NA())</f>
        <v>#N/A</v>
      </c>
      <c r="P7821" s="24">
        <f t="shared" si="437"/>
        <v>7815</v>
      </c>
      <c r="Q7821" s="16" t="e">
        <f>IF($P7821&lt;=$D$34,Daten!F7824,NA())</f>
        <v>#N/A</v>
      </c>
      <c r="R7821" s="16" t="e">
        <f>IF($P7821&lt;=$D$34,Daten!G7824,NA())</f>
        <v>#N/A</v>
      </c>
      <c r="S7821" s="16" t="e">
        <f>IF($P7821&lt;=$D$34,Daten!H7824,NA())</f>
        <v>#N/A</v>
      </c>
    </row>
    <row r="7822" spans="12:19" x14ac:dyDescent="0.3">
      <c r="L7822" s="24">
        <f t="shared" si="436"/>
        <v>7816</v>
      </c>
      <c r="M7822" s="16" t="e">
        <f>IF($L7822&lt;=$C$34,Daten!B7825,NA())</f>
        <v>#N/A</v>
      </c>
      <c r="N7822" s="16" t="e">
        <f>IF($L7822&lt;=$C$34,Daten!C7825,NA())</f>
        <v>#N/A</v>
      </c>
      <c r="O7822" s="16" t="e">
        <f>IF($L7822&lt;=$C$34,Daten!D7825,NA())</f>
        <v>#N/A</v>
      </c>
      <c r="P7822" s="24">
        <f t="shared" si="437"/>
        <v>7816</v>
      </c>
      <c r="Q7822" s="16" t="e">
        <f>IF($P7822&lt;=$D$34,Daten!F7825,NA())</f>
        <v>#N/A</v>
      </c>
      <c r="R7822" s="16" t="e">
        <f>IF($P7822&lt;=$D$34,Daten!G7825,NA())</f>
        <v>#N/A</v>
      </c>
      <c r="S7822" s="16" t="e">
        <f>IF($P7822&lt;=$D$34,Daten!H7825,NA())</f>
        <v>#N/A</v>
      </c>
    </row>
    <row r="7823" spans="12:19" x14ac:dyDescent="0.3">
      <c r="L7823" s="24">
        <f t="shared" si="436"/>
        <v>7817</v>
      </c>
      <c r="M7823" s="16" t="e">
        <f>IF($L7823&lt;=$C$34,Daten!B7826,NA())</f>
        <v>#N/A</v>
      </c>
      <c r="N7823" s="16" t="e">
        <f>IF($L7823&lt;=$C$34,Daten!C7826,NA())</f>
        <v>#N/A</v>
      </c>
      <c r="O7823" s="16" t="e">
        <f>IF($L7823&lt;=$C$34,Daten!D7826,NA())</f>
        <v>#N/A</v>
      </c>
      <c r="P7823" s="24">
        <f t="shared" si="437"/>
        <v>7817</v>
      </c>
      <c r="Q7823" s="16" t="e">
        <f>IF($P7823&lt;=$D$34,Daten!F7826,NA())</f>
        <v>#N/A</v>
      </c>
      <c r="R7823" s="16" t="e">
        <f>IF($P7823&lt;=$D$34,Daten!G7826,NA())</f>
        <v>#N/A</v>
      </c>
      <c r="S7823" s="16" t="e">
        <f>IF($P7823&lt;=$D$34,Daten!H7826,NA())</f>
        <v>#N/A</v>
      </c>
    </row>
    <row r="7824" spans="12:19" x14ac:dyDescent="0.3">
      <c r="L7824" s="24">
        <f t="shared" si="436"/>
        <v>7818</v>
      </c>
      <c r="M7824" s="16" t="e">
        <f>IF($L7824&lt;=$C$34,Daten!B7827,NA())</f>
        <v>#N/A</v>
      </c>
      <c r="N7824" s="16" t="e">
        <f>IF($L7824&lt;=$C$34,Daten!C7827,NA())</f>
        <v>#N/A</v>
      </c>
      <c r="O7824" s="16" t="e">
        <f>IF($L7824&lt;=$C$34,Daten!D7827,NA())</f>
        <v>#N/A</v>
      </c>
      <c r="P7824" s="24">
        <f t="shared" si="437"/>
        <v>7818</v>
      </c>
      <c r="Q7824" s="16" t="e">
        <f>IF($P7824&lt;=$D$34,Daten!F7827,NA())</f>
        <v>#N/A</v>
      </c>
      <c r="R7824" s="16" t="e">
        <f>IF($P7824&lt;=$D$34,Daten!G7827,NA())</f>
        <v>#N/A</v>
      </c>
      <c r="S7824" s="16" t="e">
        <f>IF($P7824&lt;=$D$34,Daten!H7827,NA())</f>
        <v>#N/A</v>
      </c>
    </row>
    <row r="7825" spans="12:19" x14ac:dyDescent="0.3">
      <c r="L7825" s="24">
        <f t="shared" si="436"/>
        <v>7819</v>
      </c>
      <c r="M7825" s="16" t="e">
        <f>IF($L7825&lt;=$C$34,Daten!B7828,NA())</f>
        <v>#N/A</v>
      </c>
      <c r="N7825" s="16" t="e">
        <f>IF($L7825&lt;=$C$34,Daten!C7828,NA())</f>
        <v>#N/A</v>
      </c>
      <c r="O7825" s="16" t="e">
        <f>IF($L7825&lt;=$C$34,Daten!D7828,NA())</f>
        <v>#N/A</v>
      </c>
      <c r="P7825" s="24">
        <f t="shared" si="437"/>
        <v>7819</v>
      </c>
      <c r="Q7825" s="16" t="e">
        <f>IF($P7825&lt;=$D$34,Daten!F7828,NA())</f>
        <v>#N/A</v>
      </c>
      <c r="R7825" s="16" t="e">
        <f>IF($P7825&lt;=$D$34,Daten!G7828,NA())</f>
        <v>#N/A</v>
      </c>
      <c r="S7825" s="16" t="e">
        <f>IF($P7825&lt;=$D$34,Daten!H7828,NA())</f>
        <v>#N/A</v>
      </c>
    </row>
    <row r="7826" spans="12:19" x14ac:dyDescent="0.3">
      <c r="L7826" s="24">
        <f t="shared" si="436"/>
        <v>7820</v>
      </c>
      <c r="M7826" s="16" t="e">
        <f>IF($L7826&lt;=$C$34,Daten!B7829,NA())</f>
        <v>#N/A</v>
      </c>
      <c r="N7826" s="16" t="e">
        <f>IF($L7826&lt;=$C$34,Daten!C7829,NA())</f>
        <v>#N/A</v>
      </c>
      <c r="O7826" s="16" t="e">
        <f>IF($L7826&lt;=$C$34,Daten!D7829,NA())</f>
        <v>#N/A</v>
      </c>
      <c r="P7826" s="24">
        <f t="shared" si="437"/>
        <v>7820</v>
      </c>
      <c r="Q7826" s="16" t="e">
        <f>IF($P7826&lt;=$D$34,Daten!F7829,NA())</f>
        <v>#N/A</v>
      </c>
      <c r="R7826" s="16" t="e">
        <f>IF($P7826&lt;=$D$34,Daten!G7829,NA())</f>
        <v>#N/A</v>
      </c>
      <c r="S7826" s="16" t="e">
        <f>IF($P7826&lt;=$D$34,Daten!H7829,NA())</f>
        <v>#N/A</v>
      </c>
    </row>
    <row r="7827" spans="12:19" x14ac:dyDescent="0.3">
      <c r="L7827" s="24">
        <f t="shared" si="436"/>
        <v>7821</v>
      </c>
      <c r="M7827" s="16" t="e">
        <f>IF($L7827&lt;=$C$34,Daten!B7830,NA())</f>
        <v>#N/A</v>
      </c>
      <c r="N7827" s="16" t="e">
        <f>IF($L7827&lt;=$C$34,Daten!C7830,NA())</f>
        <v>#N/A</v>
      </c>
      <c r="O7827" s="16" t="e">
        <f>IF($L7827&lt;=$C$34,Daten!D7830,NA())</f>
        <v>#N/A</v>
      </c>
      <c r="P7827" s="24">
        <f t="shared" si="437"/>
        <v>7821</v>
      </c>
      <c r="Q7827" s="16" t="e">
        <f>IF($P7827&lt;=$D$34,Daten!F7830,NA())</f>
        <v>#N/A</v>
      </c>
      <c r="R7827" s="16" t="e">
        <f>IF($P7827&lt;=$D$34,Daten!G7830,NA())</f>
        <v>#N/A</v>
      </c>
      <c r="S7827" s="16" t="e">
        <f>IF($P7827&lt;=$D$34,Daten!H7830,NA())</f>
        <v>#N/A</v>
      </c>
    </row>
    <row r="7828" spans="12:19" x14ac:dyDescent="0.3">
      <c r="L7828" s="24">
        <f t="shared" si="436"/>
        <v>7822</v>
      </c>
      <c r="M7828" s="16" t="e">
        <f>IF($L7828&lt;=$C$34,Daten!B7831,NA())</f>
        <v>#N/A</v>
      </c>
      <c r="N7828" s="16" t="e">
        <f>IF($L7828&lt;=$C$34,Daten!C7831,NA())</f>
        <v>#N/A</v>
      </c>
      <c r="O7828" s="16" t="e">
        <f>IF($L7828&lt;=$C$34,Daten!D7831,NA())</f>
        <v>#N/A</v>
      </c>
      <c r="P7828" s="24">
        <f t="shared" si="437"/>
        <v>7822</v>
      </c>
      <c r="Q7828" s="16" t="e">
        <f>IF($P7828&lt;=$D$34,Daten!F7831,NA())</f>
        <v>#N/A</v>
      </c>
      <c r="R7828" s="16" t="e">
        <f>IF($P7828&lt;=$D$34,Daten!G7831,NA())</f>
        <v>#N/A</v>
      </c>
      <c r="S7828" s="16" t="e">
        <f>IF($P7828&lt;=$D$34,Daten!H7831,NA())</f>
        <v>#N/A</v>
      </c>
    </row>
    <row r="7829" spans="12:19" x14ac:dyDescent="0.3">
      <c r="L7829" s="24">
        <f t="shared" si="436"/>
        <v>7823</v>
      </c>
      <c r="M7829" s="16" t="e">
        <f>IF($L7829&lt;=$C$34,Daten!B7832,NA())</f>
        <v>#N/A</v>
      </c>
      <c r="N7829" s="16" t="e">
        <f>IF($L7829&lt;=$C$34,Daten!C7832,NA())</f>
        <v>#N/A</v>
      </c>
      <c r="O7829" s="16" t="e">
        <f>IF($L7829&lt;=$C$34,Daten!D7832,NA())</f>
        <v>#N/A</v>
      </c>
      <c r="P7829" s="24">
        <f t="shared" si="437"/>
        <v>7823</v>
      </c>
      <c r="Q7829" s="16" t="e">
        <f>IF($P7829&lt;=$D$34,Daten!F7832,NA())</f>
        <v>#N/A</v>
      </c>
      <c r="R7829" s="16" t="e">
        <f>IF($P7829&lt;=$D$34,Daten!G7832,NA())</f>
        <v>#N/A</v>
      </c>
      <c r="S7829" s="16" t="e">
        <f>IF($P7829&lt;=$D$34,Daten!H7832,NA())</f>
        <v>#N/A</v>
      </c>
    </row>
    <row r="7830" spans="12:19" x14ac:dyDescent="0.3">
      <c r="L7830" s="24">
        <f t="shared" si="436"/>
        <v>7824</v>
      </c>
      <c r="M7830" s="16" t="e">
        <f>IF($L7830&lt;=$C$34,Daten!B7833,NA())</f>
        <v>#N/A</v>
      </c>
      <c r="N7830" s="16" t="e">
        <f>IF($L7830&lt;=$C$34,Daten!C7833,NA())</f>
        <v>#N/A</v>
      </c>
      <c r="O7830" s="16" t="e">
        <f>IF($L7830&lt;=$C$34,Daten!D7833,NA())</f>
        <v>#N/A</v>
      </c>
      <c r="P7830" s="24">
        <f t="shared" si="437"/>
        <v>7824</v>
      </c>
      <c r="Q7830" s="16" t="e">
        <f>IF($P7830&lt;=$D$34,Daten!F7833,NA())</f>
        <v>#N/A</v>
      </c>
      <c r="R7830" s="16" t="e">
        <f>IF($P7830&lt;=$D$34,Daten!G7833,NA())</f>
        <v>#N/A</v>
      </c>
      <c r="S7830" s="16" t="e">
        <f>IF($P7830&lt;=$D$34,Daten!H7833,NA())</f>
        <v>#N/A</v>
      </c>
    </row>
    <row r="7831" spans="12:19" x14ac:dyDescent="0.3">
      <c r="L7831" s="24">
        <f t="shared" si="436"/>
        <v>7825</v>
      </c>
      <c r="M7831" s="16" t="e">
        <f>IF($L7831&lt;=$C$34,Daten!B7834,NA())</f>
        <v>#N/A</v>
      </c>
      <c r="N7831" s="16" t="e">
        <f>IF($L7831&lt;=$C$34,Daten!C7834,NA())</f>
        <v>#N/A</v>
      </c>
      <c r="O7831" s="16" t="e">
        <f>IF($L7831&lt;=$C$34,Daten!D7834,NA())</f>
        <v>#N/A</v>
      </c>
      <c r="P7831" s="24">
        <f t="shared" si="437"/>
        <v>7825</v>
      </c>
      <c r="Q7831" s="16" t="e">
        <f>IF($P7831&lt;=$D$34,Daten!F7834,NA())</f>
        <v>#N/A</v>
      </c>
      <c r="R7831" s="16" t="e">
        <f>IF($P7831&lt;=$D$34,Daten!G7834,NA())</f>
        <v>#N/A</v>
      </c>
      <c r="S7831" s="16" t="e">
        <f>IF($P7831&lt;=$D$34,Daten!H7834,NA())</f>
        <v>#N/A</v>
      </c>
    </row>
    <row r="7832" spans="12:19" x14ac:dyDescent="0.3">
      <c r="L7832" s="24">
        <f t="shared" si="436"/>
        <v>7826</v>
      </c>
      <c r="M7832" s="16" t="e">
        <f>IF($L7832&lt;=$C$34,Daten!B7835,NA())</f>
        <v>#N/A</v>
      </c>
      <c r="N7832" s="16" t="e">
        <f>IF($L7832&lt;=$C$34,Daten!C7835,NA())</f>
        <v>#N/A</v>
      </c>
      <c r="O7832" s="16" t="e">
        <f>IF($L7832&lt;=$C$34,Daten!D7835,NA())</f>
        <v>#N/A</v>
      </c>
      <c r="P7832" s="24">
        <f t="shared" si="437"/>
        <v>7826</v>
      </c>
      <c r="Q7832" s="16" t="e">
        <f>IF($P7832&lt;=$D$34,Daten!F7835,NA())</f>
        <v>#N/A</v>
      </c>
      <c r="R7832" s="16" t="e">
        <f>IF($P7832&lt;=$D$34,Daten!G7835,NA())</f>
        <v>#N/A</v>
      </c>
      <c r="S7832" s="16" t="e">
        <f>IF($P7832&lt;=$D$34,Daten!H7835,NA())</f>
        <v>#N/A</v>
      </c>
    </row>
    <row r="7833" spans="12:19" x14ac:dyDescent="0.3">
      <c r="L7833" s="24">
        <f t="shared" si="436"/>
        <v>7827</v>
      </c>
      <c r="M7833" s="16" t="e">
        <f>IF($L7833&lt;=$C$34,Daten!B7836,NA())</f>
        <v>#N/A</v>
      </c>
      <c r="N7833" s="16" t="e">
        <f>IF($L7833&lt;=$C$34,Daten!C7836,NA())</f>
        <v>#N/A</v>
      </c>
      <c r="O7833" s="16" t="e">
        <f>IF($L7833&lt;=$C$34,Daten!D7836,NA())</f>
        <v>#N/A</v>
      </c>
      <c r="P7833" s="24">
        <f t="shared" si="437"/>
        <v>7827</v>
      </c>
      <c r="Q7833" s="16" t="e">
        <f>IF($P7833&lt;=$D$34,Daten!F7836,NA())</f>
        <v>#N/A</v>
      </c>
      <c r="R7833" s="16" t="e">
        <f>IF($P7833&lt;=$D$34,Daten!G7836,NA())</f>
        <v>#N/A</v>
      </c>
      <c r="S7833" s="16" t="e">
        <f>IF($P7833&lt;=$D$34,Daten!H7836,NA())</f>
        <v>#N/A</v>
      </c>
    </row>
    <row r="7834" spans="12:19" x14ac:dyDescent="0.3">
      <c r="L7834" s="24">
        <f t="shared" si="436"/>
        <v>7828</v>
      </c>
      <c r="M7834" s="16" t="e">
        <f>IF($L7834&lt;=$C$34,Daten!B7837,NA())</f>
        <v>#N/A</v>
      </c>
      <c r="N7834" s="16" t="e">
        <f>IF($L7834&lt;=$C$34,Daten!C7837,NA())</f>
        <v>#N/A</v>
      </c>
      <c r="O7834" s="16" t="e">
        <f>IF($L7834&lt;=$C$34,Daten!D7837,NA())</f>
        <v>#N/A</v>
      </c>
      <c r="P7834" s="24">
        <f t="shared" si="437"/>
        <v>7828</v>
      </c>
      <c r="Q7834" s="16" t="e">
        <f>IF($P7834&lt;=$D$34,Daten!F7837,NA())</f>
        <v>#N/A</v>
      </c>
      <c r="R7834" s="16" t="e">
        <f>IF($P7834&lt;=$D$34,Daten!G7837,NA())</f>
        <v>#N/A</v>
      </c>
      <c r="S7834" s="16" t="e">
        <f>IF($P7834&lt;=$D$34,Daten!H7837,NA())</f>
        <v>#N/A</v>
      </c>
    </row>
    <row r="7835" spans="12:19" x14ac:dyDescent="0.3">
      <c r="L7835" s="24">
        <f t="shared" si="436"/>
        <v>7829</v>
      </c>
      <c r="M7835" s="16" t="e">
        <f>IF($L7835&lt;=$C$34,Daten!B7838,NA())</f>
        <v>#N/A</v>
      </c>
      <c r="N7835" s="16" t="e">
        <f>IF($L7835&lt;=$C$34,Daten!C7838,NA())</f>
        <v>#N/A</v>
      </c>
      <c r="O7835" s="16" t="e">
        <f>IF($L7835&lt;=$C$34,Daten!D7838,NA())</f>
        <v>#N/A</v>
      </c>
      <c r="P7835" s="24">
        <f t="shared" si="437"/>
        <v>7829</v>
      </c>
      <c r="Q7835" s="16" t="e">
        <f>IF($P7835&lt;=$D$34,Daten!F7838,NA())</f>
        <v>#N/A</v>
      </c>
      <c r="R7835" s="16" t="e">
        <f>IF($P7835&lt;=$D$34,Daten!G7838,NA())</f>
        <v>#N/A</v>
      </c>
      <c r="S7835" s="16" t="e">
        <f>IF($P7835&lt;=$D$34,Daten!H7838,NA())</f>
        <v>#N/A</v>
      </c>
    </row>
    <row r="7836" spans="12:19" x14ac:dyDescent="0.3">
      <c r="L7836" s="24">
        <f t="shared" si="436"/>
        <v>7830</v>
      </c>
      <c r="M7836" s="16" t="e">
        <f>IF($L7836&lt;=$C$34,Daten!B7839,NA())</f>
        <v>#N/A</v>
      </c>
      <c r="N7836" s="16" t="e">
        <f>IF($L7836&lt;=$C$34,Daten!C7839,NA())</f>
        <v>#N/A</v>
      </c>
      <c r="O7836" s="16" t="e">
        <f>IF($L7836&lt;=$C$34,Daten!D7839,NA())</f>
        <v>#N/A</v>
      </c>
      <c r="P7836" s="24">
        <f t="shared" si="437"/>
        <v>7830</v>
      </c>
      <c r="Q7836" s="16" t="e">
        <f>IF($P7836&lt;=$D$34,Daten!F7839,NA())</f>
        <v>#N/A</v>
      </c>
      <c r="R7836" s="16" t="e">
        <f>IF($P7836&lt;=$D$34,Daten!G7839,NA())</f>
        <v>#N/A</v>
      </c>
      <c r="S7836" s="16" t="e">
        <f>IF($P7836&lt;=$D$34,Daten!H7839,NA())</f>
        <v>#N/A</v>
      </c>
    </row>
    <row r="7837" spans="12:19" x14ac:dyDescent="0.3">
      <c r="L7837" s="24">
        <f t="shared" si="436"/>
        <v>7831</v>
      </c>
      <c r="M7837" s="16" t="e">
        <f>IF($L7837&lt;=$C$34,Daten!B7840,NA())</f>
        <v>#N/A</v>
      </c>
      <c r="N7837" s="16" t="e">
        <f>IF($L7837&lt;=$C$34,Daten!C7840,NA())</f>
        <v>#N/A</v>
      </c>
      <c r="O7837" s="16" t="e">
        <f>IF($L7837&lt;=$C$34,Daten!D7840,NA())</f>
        <v>#N/A</v>
      </c>
      <c r="P7837" s="24">
        <f t="shared" si="437"/>
        <v>7831</v>
      </c>
      <c r="Q7837" s="16" t="e">
        <f>IF($P7837&lt;=$D$34,Daten!F7840,NA())</f>
        <v>#N/A</v>
      </c>
      <c r="R7837" s="16" t="e">
        <f>IF($P7837&lt;=$D$34,Daten!G7840,NA())</f>
        <v>#N/A</v>
      </c>
      <c r="S7837" s="16" t="e">
        <f>IF($P7837&lt;=$D$34,Daten!H7840,NA())</f>
        <v>#N/A</v>
      </c>
    </row>
    <row r="7838" spans="12:19" x14ac:dyDescent="0.3">
      <c r="L7838" s="24">
        <f t="shared" si="436"/>
        <v>7832</v>
      </c>
      <c r="M7838" s="16" t="e">
        <f>IF($L7838&lt;=$C$34,Daten!B7841,NA())</f>
        <v>#N/A</v>
      </c>
      <c r="N7838" s="16" t="e">
        <f>IF($L7838&lt;=$C$34,Daten!C7841,NA())</f>
        <v>#N/A</v>
      </c>
      <c r="O7838" s="16" t="e">
        <f>IF($L7838&lt;=$C$34,Daten!D7841,NA())</f>
        <v>#N/A</v>
      </c>
      <c r="P7838" s="24">
        <f t="shared" si="437"/>
        <v>7832</v>
      </c>
      <c r="Q7838" s="16" t="e">
        <f>IF($P7838&lt;=$D$34,Daten!F7841,NA())</f>
        <v>#N/A</v>
      </c>
      <c r="R7838" s="16" t="e">
        <f>IF($P7838&lt;=$D$34,Daten!G7841,NA())</f>
        <v>#N/A</v>
      </c>
      <c r="S7838" s="16" t="e">
        <f>IF($P7838&lt;=$D$34,Daten!H7841,NA())</f>
        <v>#N/A</v>
      </c>
    </row>
    <row r="7839" spans="12:19" x14ac:dyDescent="0.3">
      <c r="L7839" s="24">
        <f t="shared" si="436"/>
        <v>7833</v>
      </c>
      <c r="M7839" s="16" t="e">
        <f>IF($L7839&lt;=$C$34,Daten!B7842,NA())</f>
        <v>#N/A</v>
      </c>
      <c r="N7839" s="16" t="e">
        <f>IF($L7839&lt;=$C$34,Daten!C7842,NA())</f>
        <v>#N/A</v>
      </c>
      <c r="O7839" s="16" t="e">
        <f>IF($L7839&lt;=$C$34,Daten!D7842,NA())</f>
        <v>#N/A</v>
      </c>
      <c r="P7839" s="24">
        <f t="shared" si="437"/>
        <v>7833</v>
      </c>
      <c r="Q7839" s="16" t="e">
        <f>IF($P7839&lt;=$D$34,Daten!F7842,NA())</f>
        <v>#N/A</v>
      </c>
      <c r="R7839" s="16" t="e">
        <f>IF($P7839&lt;=$D$34,Daten!G7842,NA())</f>
        <v>#N/A</v>
      </c>
      <c r="S7839" s="16" t="e">
        <f>IF($P7839&lt;=$D$34,Daten!H7842,NA())</f>
        <v>#N/A</v>
      </c>
    </row>
    <row r="7840" spans="12:19" x14ac:dyDescent="0.3">
      <c r="L7840" s="24">
        <f t="shared" si="436"/>
        <v>7834</v>
      </c>
      <c r="M7840" s="16" t="e">
        <f>IF($L7840&lt;=$C$34,Daten!B7843,NA())</f>
        <v>#N/A</v>
      </c>
      <c r="N7840" s="16" t="e">
        <f>IF($L7840&lt;=$C$34,Daten!C7843,NA())</f>
        <v>#N/A</v>
      </c>
      <c r="O7840" s="16" t="e">
        <f>IF($L7840&lt;=$C$34,Daten!D7843,NA())</f>
        <v>#N/A</v>
      </c>
      <c r="P7840" s="24">
        <f t="shared" si="437"/>
        <v>7834</v>
      </c>
      <c r="Q7840" s="16" t="e">
        <f>IF($P7840&lt;=$D$34,Daten!F7843,NA())</f>
        <v>#N/A</v>
      </c>
      <c r="R7840" s="16" t="e">
        <f>IF($P7840&lt;=$D$34,Daten!G7843,NA())</f>
        <v>#N/A</v>
      </c>
      <c r="S7840" s="16" t="e">
        <f>IF($P7840&lt;=$D$34,Daten!H7843,NA())</f>
        <v>#N/A</v>
      </c>
    </row>
    <row r="7841" spans="12:19" x14ac:dyDescent="0.3">
      <c r="L7841" s="24">
        <f t="shared" si="436"/>
        <v>7835</v>
      </c>
      <c r="M7841" s="16" t="e">
        <f>IF($L7841&lt;=$C$34,Daten!B7844,NA())</f>
        <v>#N/A</v>
      </c>
      <c r="N7841" s="16" t="e">
        <f>IF($L7841&lt;=$C$34,Daten!C7844,NA())</f>
        <v>#N/A</v>
      </c>
      <c r="O7841" s="16" t="e">
        <f>IF($L7841&lt;=$C$34,Daten!D7844,NA())</f>
        <v>#N/A</v>
      </c>
      <c r="P7841" s="24">
        <f t="shared" si="437"/>
        <v>7835</v>
      </c>
      <c r="Q7841" s="16" t="e">
        <f>IF($P7841&lt;=$D$34,Daten!F7844,NA())</f>
        <v>#N/A</v>
      </c>
      <c r="R7841" s="16" t="e">
        <f>IF($P7841&lt;=$D$34,Daten!G7844,NA())</f>
        <v>#N/A</v>
      </c>
      <c r="S7841" s="16" t="e">
        <f>IF($P7841&lt;=$D$34,Daten!H7844,NA())</f>
        <v>#N/A</v>
      </c>
    </row>
    <row r="7842" spans="12:19" x14ac:dyDescent="0.3">
      <c r="L7842" s="24">
        <f t="shared" si="436"/>
        <v>7836</v>
      </c>
      <c r="M7842" s="16" t="e">
        <f>IF($L7842&lt;=$C$34,Daten!B7845,NA())</f>
        <v>#N/A</v>
      </c>
      <c r="N7842" s="16" t="e">
        <f>IF($L7842&lt;=$C$34,Daten!C7845,NA())</f>
        <v>#N/A</v>
      </c>
      <c r="O7842" s="16" t="e">
        <f>IF($L7842&lt;=$C$34,Daten!D7845,NA())</f>
        <v>#N/A</v>
      </c>
      <c r="P7842" s="24">
        <f t="shared" si="437"/>
        <v>7836</v>
      </c>
      <c r="Q7842" s="16" t="e">
        <f>IF($P7842&lt;=$D$34,Daten!F7845,NA())</f>
        <v>#N/A</v>
      </c>
      <c r="R7842" s="16" t="e">
        <f>IF($P7842&lt;=$D$34,Daten!G7845,NA())</f>
        <v>#N/A</v>
      </c>
      <c r="S7842" s="16" t="e">
        <f>IF($P7842&lt;=$D$34,Daten!H7845,NA())</f>
        <v>#N/A</v>
      </c>
    </row>
    <row r="7843" spans="12:19" x14ac:dyDescent="0.3">
      <c r="L7843" s="24">
        <f t="shared" si="436"/>
        <v>7837</v>
      </c>
      <c r="M7843" s="16" t="e">
        <f>IF($L7843&lt;=$C$34,Daten!B7846,NA())</f>
        <v>#N/A</v>
      </c>
      <c r="N7843" s="16" t="e">
        <f>IF($L7843&lt;=$C$34,Daten!C7846,NA())</f>
        <v>#N/A</v>
      </c>
      <c r="O7843" s="16" t="e">
        <f>IF($L7843&lt;=$C$34,Daten!D7846,NA())</f>
        <v>#N/A</v>
      </c>
      <c r="P7843" s="24">
        <f t="shared" si="437"/>
        <v>7837</v>
      </c>
      <c r="Q7843" s="16" t="e">
        <f>IF($P7843&lt;=$D$34,Daten!F7846,NA())</f>
        <v>#N/A</v>
      </c>
      <c r="R7843" s="16" t="e">
        <f>IF($P7843&lt;=$D$34,Daten!G7846,NA())</f>
        <v>#N/A</v>
      </c>
      <c r="S7843" s="16" t="e">
        <f>IF($P7843&lt;=$D$34,Daten!H7846,NA())</f>
        <v>#N/A</v>
      </c>
    </row>
    <row r="7844" spans="12:19" x14ac:dyDescent="0.3">
      <c r="L7844" s="24">
        <f t="shared" si="436"/>
        <v>7838</v>
      </c>
      <c r="M7844" s="16" t="e">
        <f>IF($L7844&lt;=$C$34,Daten!B7847,NA())</f>
        <v>#N/A</v>
      </c>
      <c r="N7844" s="16" t="e">
        <f>IF($L7844&lt;=$C$34,Daten!C7847,NA())</f>
        <v>#N/A</v>
      </c>
      <c r="O7844" s="16" t="e">
        <f>IF($L7844&lt;=$C$34,Daten!D7847,NA())</f>
        <v>#N/A</v>
      </c>
      <c r="P7844" s="24">
        <f t="shared" si="437"/>
        <v>7838</v>
      </c>
      <c r="Q7844" s="16" t="e">
        <f>IF($P7844&lt;=$D$34,Daten!F7847,NA())</f>
        <v>#N/A</v>
      </c>
      <c r="R7844" s="16" t="e">
        <f>IF($P7844&lt;=$D$34,Daten!G7847,NA())</f>
        <v>#N/A</v>
      </c>
      <c r="S7844" s="16" t="e">
        <f>IF($P7844&lt;=$D$34,Daten!H7847,NA())</f>
        <v>#N/A</v>
      </c>
    </row>
    <row r="7845" spans="12:19" x14ac:dyDescent="0.3">
      <c r="L7845" s="24">
        <f t="shared" si="436"/>
        <v>7839</v>
      </c>
      <c r="M7845" s="16" t="e">
        <f>IF($L7845&lt;=$C$34,Daten!B7848,NA())</f>
        <v>#N/A</v>
      </c>
      <c r="N7845" s="16" t="e">
        <f>IF($L7845&lt;=$C$34,Daten!C7848,NA())</f>
        <v>#N/A</v>
      </c>
      <c r="O7845" s="16" t="e">
        <f>IF($L7845&lt;=$C$34,Daten!D7848,NA())</f>
        <v>#N/A</v>
      </c>
      <c r="P7845" s="24">
        <f t="shared" si="437"/>
        <v>7839</v>
      </c>
      <c r="Q7845" s="16" t="e">
        <f>IF($P7845&lt;=$D$34,Daten!F7848,NA())</f>
        <v>#N/A</v>
      </c>
      <c r="R7845" s="16" t="e">
        <f>IF($P7845&lt;=$D$34,Daten!G7848,NA())</f>
        <v>#N/A</v>
      </c>
      <c r="S7845" s="16" t="e">
        <f>IF($P7845&lt;=$D$34,Daten!H7848,NA())</f>
        <v>#N/A</v>
      </c>
    </row>
    <row r="7846" spans="12:19" x14ac:dyDescent="0.3">
      <c r="L7846" s="24">
        <f t="shared" si="436"/>
        <v>7840</v>
      </c>
      <c r="M7846" s="16" t="e">
        <f>IF($L7846&lt;=$C$34,Daten!B7849,NA())</f>
        <v>#N/A</v>
      </c>
      <c r="N7846" s="16" t="e">
        <f>IF($L7846&lt;=$C$34,Daten!C7849,NA())</f>
        <v>#N/A</v>
      </c>
      <c r="O7846" s="16" t="e">
        <f>IF($L7846&lt;=$C$34,Daten!D7849,NA())</f>
        <v>#N/A</v>
      </c>
      <c r="P7846" s="24">
        <f t="shared" si="437"/>
        <v>7840</v>
      </c>
      <c r="Q7846" s="16" t="e">
        <f>IF($P7846&lt;=$D$34,Daten!F7849,NA())</f>
        <v>#N/A</v>
      </c>
      <c r="R7846" s="16" t="e">
        <f>IF($P7846&lt;=$D$34,Daten!G7849,NA())</f>
        <v>#N/A</v>
      </c>
      <c r="S7846" s="16" t="e">
        <f>IF($P7846&lt;=$D$34,Daten!H7849,NA())</f>
        <v>#N/A</v>
      </c>
    </row>
    <row r="7847" spans="12:19" x14ac:dyDescent="0.3">
      <c r="L7847" s="24">
        <f t="shared" si="436"/>
        <v>7841</v>
      </c>
      <c r="M7847" s="16" t="e">
        <f>IF($L7847&lt;=$C$34,Daten!B7850,NA())</f>
        <v>#N/A</v>
      </c>
      <c r="N7847" s="16" t="e">
        <f>IF($L7847&lt;=$C$34,Daten!C7850,NA())</f>
        <v>#N/A</v>
      </c>
      <c r="O7847" s="16" t="e">
        <f>IF($L7847&lt;=$C$34,Daten!D7850,NA())</f>
        <v>#N/A</v>
      </c>
      <c r="P7847" s="24">
        <f t="shared" si="437"/>
        <v>7841</v>
      </c>
      <c r="Q7847" s="16" t="e">
        <f>IF($P7847&lt;=$D$34,Daten!F7850,NA())</f>
        <v>#N/A</v>
      </c>
      <c r="R7847" s="16" t="e">
        <f>IF($P7847&lt;=$D$34,Daten!G7850,NA())</f>
        <v>#N/A</v>
      </c>
      <c r="S7847" s="16" t="e">
        <f>IF($P7847&lt;=$D$34,Daten!H7850,NA())</f>
        <v>#N/A</v>
      </c>
    </row>
    <row r="7848" spans="12:19" x14ac:dyDescent="0.3">
      <c r="L7848" s="24">
        <f t="shared" si="436"/>
        <v>7842</v>
      </c>
      <c r="M7848" s="16" t="e">
        <f>IF($L7848&lt;=$C$34,Daten!B7851,NA())</f>
        <v>#N/A</v>
      </c>
      <c r="N7848" s="16" t="e">
        <f>IF($L7848&lt;=$C$34,Daten!C7851,NA())</f>
        <v>#N/A</v>
      </c>
      <c r="O7848" s="16" t="e">
        <f>IF($L7848&lt;=$C$34,Daten!D7851,NA())</f>
        <v>#N/A</v>
      </c>
      <c r="P7848" s="24">
        <f t="shared" si="437"/>
        <v>7842</v>
      </c>
      <c r="Q7848" s="16" t="e">
        <f>IF($P7848&lt;=$D$34,Daten!F7851,NA())</f>
        <v>#N/A</v>
      </c>
      <c r="R7848" s="16" t="e">
        <f>IF($P7848&lt;=$D$34,Daten!G7851,NA())</f>
        <v>#N/A</v>
      </c>
      <c r="S7848" s="16" t="e">
        <f>IF($P7848&lt;=$D$34,Daten!H7851,NA())</f>
        <v>#N/A</v>
      </c>
    </row>
    <row r="7849" spans="12:19" x14ac:dyDescent="0.3">
      <c r="L7849" s="24">
        <f t="shared" si="436"/>
        <v>7843</v>
      </c>
      <c r="M7849" s="16" t="e">
        <f>IF($L7849&lt;=$C$34,Daten!B7852,NA())</f>
        <v>#N/A</v>
      </c>
      <c r="N7849" s="16" t="e">
        <f>IF($L7849&lt;=$C$34,Daten!C7852,NA())</f>
        <v>#N/A</v>
      </c>
      <c r="O7849" s="16" t="e">
        <f>IF($L7849&lt;=$C$34,Daten!D7852,NA())</f>
        <v>#N/A</v>
      </c>
      <c r="P7849" s="24">
        <f t="shared" si="437"/>
        <v>7843</v>
      </c>
      <c r="Q7849" s="16" t="e">
        <f>IF($P7849&lt;=$D$34,Daten!F7852,NA())</f>
        <v>#N/A</v>
      </c>
      <c r="R7849" s="16" t="e">
        <f>IF($P7849&lt;=$D$34,Daten!G7852,NA())</f>
        <v>#N/A</v>
      </c>
      <c r="S7849" s="16" t="e">
        <f>IF($P7849&lt;=$D$34,Daten!H7852,NA())</f>
        <v>#N/A</v>
      </c>
    </row>
    <row r="7850" spans="12:19" x14ac:dyDescent="0.3">
      <c r="L7850" s="24">
        <f t="shared" si="436"/>
        <v>7844</v>
      </c>
      <c r="M7850" s="16" t="e">
        <f>IF($L7850&lt;=$C$34,Daten!B7853,NA())</f>
        <v>#N/A</v>
      </c>
      <c r="N7850" s="16" t="e">
        <f>IF($L7850&lt;=$C$34,Daten!C7853,NA())</f>
        <v>#N/A</v>
      </c>
      <c r="O7850" s="16" t="e">
        <f>IF($L7850&lt;=$C$34,Daten!D7853,NA())</f>
        <v>#N/A</v>
      </c>
      <c r="P7850" s="24">
        <f t="shared" si="437"/>
        <v>7844</v>
      </c>
      <c r="Q7850" s="16" t="e">
        <f>IF($P7850&lt;=$D$34,Daten!F7853,NA())</f>
        <v>#N/A</v>
      </c>
      <c r="R7850" s="16" t="e">
        <f>IF($P7850&lt;=$D$34,Daten!G7853,NA())</f>
        <v>#N/A</v>
      </c>
      <c r="S7850" s="16" t="e">
        <f>IF($P7850&lt;=$D$34,Daten!H7853,NA())</f>
        <v>#N/A</v>
      </c>
    </row>
    <row r="7851" spans="12:19" x14ac:dyDescent="0.3">
      <c r="L7851" s="24">
        <f t="shared" si="436"/>
        <v>7845</v>
      </c>
      <c r="M7851" s="16" t="e">
        <f>IF($L7851&lt;=$C$34,Daten!B7854,NA())</f>
        <v>#N/A</v>
      </c>
      <c r="N7851" s="16" t="e">
        <f>IF($L7851&lt;=$C$34,Daten!C7854,NA())</f>
        <v>#N/A</v>
      </c>
      <c r="O7851" s="16" t="e">
        <f>IF($L7851&lt;=$C$34,Daten!D7854,NA())</f>
        <v>#N/A</v>
      </c>
      <c r="P7851" s="24">
        <f t="shared" si="437"/>
        <v>7845</v>
      </c>
      <c r="Q7851" s="16" t="e">
        <f>IF($P7851&lt;=$D$34,Daten!F7854,NA())</f>
        <v>#N/A</v>
      </c>
      <c r="R7851" s="16" t="e">
        <f>IF($P7851&lt;=$D$34,Daten!G7854,NA())</f>
        <v>#N/A</v>
      </c>
      <c r="S7851" s="16" t="e">
        <f>IF($P7851&lt;=$D$34,Daten!H7854,NA())</f>
        <v>#N/A</v>
      </c>
    </row>
    <row r="7852" spans="12:19" x14ac:dyDescent="0.3">
      <c r="L7852" s="24">
        <f t="shared" si="436"/>
        <v>7846</v>
      </c>
      <c r="M7852" s="16" t="e">
        <f>IF($L7852&lt;=$C$34,Daten!B7855,NA())</f>
        <v>#N/A</v>
      </c>
      <c r="N7852" s="16" t="e">
        <f>IF($L7852&lt;=$C$34,Daten!C7855,NA())</f>
        <v>#N/A</v>
      </c>
      <c r="O7852" s="16" t="e">
        <f>IF($L7852&lt;=$C$34,Daten!D7855,NA())</f>
        <v>#N/A</v>
      </c>
      <c r="P7852" s="24">
        <f t="shared" si="437"/>
        <v>7846</v>
      </c>
      <c r="Q7852" s="16" t="e">
        <f>IF($P7852&lt;=$D$34,Daten!F7855,NA())</f>
        <v>#N/A</v>
      </c>
      <c r="R7852" s="16" t="e">
        <f>IF($P7852&lt;=$D$34,Daten!G7855,NA())</f>
        <v>#N/A</v>
      </c>
      <c r="S7852" s="16" t="e">
        <f>IF($P7852&lt;=$D$34,Daten!H7855,NA())</f>
        <v>#N/A</v>
      </c>
    </row>
    <row r="7853" spans="12:19" x14ac:dyDescent="0.3">
      <c r="L7853" s="24">
        <f t="shared" si="436"/>
        <v>7847</v>
      </c>
      <c r="M7853" s="16" t="e">
        <f>IF($L7853&lt;=$C$34,Daten!B7856,NA())</f>
        <v>#N/A</v>
      </c>
      <c r="N7853" s="16" t="e">
        <f>IF($L7853&lt;=$C$34,Daten!C7856,NA())</f>
        <v>#N/A</v>
      </c>
      <c r="O7853" s="16" t="e">
        <f>IF($L7853&lt;=$C$34,Daten!D7856,NA())</f>
        <v>#N/A</v>
      </c>
      <c r="P7853" s="24">
        <f t="shared" si="437"/>
        <v>7847</v>
      </c>
      <c r="Q7853" s="16" t="e">
        <f>IF($P7853&lt;=$D$34,Daten!F7856,NA())</f>
        <v>#N/A</v>
      </c>
      <c r="R7853" s="16" t="e">
        <f>IF($P7853&lt;=$D$34,Daten!G7856,NA())</f>
        <v>#N/A</v>
      </c>
      <c r="S7853" s="16" t="e">
        <f>IF($P7853&lt;=$D$34,Daten!H7856,NA())</f>
        <v>#N/A</v>
      </c>
    </row>
    <row r="7854" spans="12:19" x14ac:dyDescent="0.3">
      <c r="L7854" s="24">
        <f t="shared" si="436"/>
        <v>7848</v>
      </c>
      <c r="M7854" s="16" t="e">
        <f>IF($L7854&lt;=$C$34,Daten!B7857,NA())</f>
        <v>#N/A</v>
      </c>
      <c r="N7854" s="16" t="e">
        <f>IF($L7854&lt;=$C$34,Daten!C7857,NA())</f>
        <v>#N/A</v>
      </c>
      <c r="O7854" s="16" t="e">
        <f>IF($L7854&lt;=$C$34,Daten!D7857,NA())</f>
        <v>#N/A</v>
      </c>
      <c r="P7854" s="24">
        <f t="shared" si="437"/>
        <v>7848</v>
      </c>
      <c r="Q7854" s="16" t="e">
        <f>IF($P7854&lt;=$D$34,Daten!F7857,NA())</f>
        <v>#N/A</v>
      </c>
      <c r="R7854" s="16" t="e">
        <f>IF($P7854&lt;=$D$34,Daten!G7857,NA())</f>
        <v>#N/A</v>
      </c>
      <c r="S7854" s="16" t="e">
        <f>IF($P7854&lt;=$D$34,Daten!H7857,NA())</f>
        <v>#N/A</v>
      </c>
    </row>
    <row r="7855" spans="12:19" x14ac:dyDescent="0.3">
      <c r="L7855" s="24">
        <f t="shared" si="436"/>
        <v>7849</v>
      </c>
      <c r="M7855" s="16" t="e">
        <f>IF($L7855&lt;=$C$34,Daten!B7858,NA())</f>
        <v>#N/A</v>
      </c>
      <c r="N7855" s="16" t="e">
        <f>IF($L7855&lt;=$C$34,Daten!C7858,NA())</f>
        <v>#N/A</v>
      </c>
      <c r="O7855" s="16" t="e">
        <f>IF($L7855&lt;=$C$34,Daten!D7858,NA())</f>
        <v>#N/A</v>
      </c>
      <c r="P7855" s="24">
        <f t="shared" si="437"/>
        <v>7849</v>
      </c>
      <c r="Q7855" s="16" t="e">
        <f>IF($P7855&lt;=$D$34,Daten!F7858,NA())</f>
        <v>#N/A</v>
      </c>
      <c r="R7855" s="16" t="e">
        <f>IF($P7855&lt;=$D$34,Daten!G7858,NA())</f>
        <v>#N/A</v>
      </c>
      <c r="S7855" s="16" t="e">
        <f>IF($P7855&lt;=$D$34,Daten!H7858,NA())</f>
        <v>#N/A</v>
      </c>
    </row>
    <row r="7856" spans="12:19" x14ac:dyDescent="0.3">
      <c r="L7856" s="24">
        <f t="shared" si="436"/>
        <v>7850</v>
      </c>
      <c r="M7856" s="16" t="e">
        <f>IF($L7856&lt;=$C$34,Daten!B7859,NA())</f>
        <v>#N/A</v>
      </c>
      <c r="N7856" s="16" t="e">
        <f>IF($L7856&lt;=$C$34,Daten!C7859,NA())</f>
        <v>#N/A</v>
      </c>
      <c r="O7856" s="16" t="e">
        <f>IF($L7856&lt;=$C$34,Daten!D7859,NA())</f>
        <v>#N/A</v>
      </c>
      <c r="P7856" s="24">
        <f t="shared" si="437"/>
        <v>7850</v>
      </c>
      <c r="Q7856" s="16" t="e">
        <f>IF($P7856&lt;=$D$34,Daten!F7859,NA())</f>
        <v>#N/A</v>
      </c>
      <c r="R7856" s="16" t="e">
        <f>IF($P7856&lt;=$D$34,Daten!G7859,NA())</f>
        <v>#N/A</v>
      </c>
      <c r="S7856" s="16" t="e">
        <f>IF($P7856&lt;=$D$34,Daten!H7859,NA())</f>
        <v>#N/A</v>
      </c>
    </row>
    <row r="7857" spans="12:19" x14ac:dyDescent="0.3">
      <c r="L7857" s="24">
        <f t="shared" si="436"/>
        <v>7851</v>
      </c>
      <c r="M7857" s="16" t="e">
        <f>IF($L7857&lt;=$C$34,Daten!B7860,NA())</f>
        <v>#N/A</v>
      </c>
      <c r="N7857" s="16" t="e">
        <f>IF($L7857&lt;=$C$34,Daten!C7860,NA())</f>
        <v>#N/A</v>
      </c>
      <c r="O7857" s="16" t="e">
        <f>IF($L7857&lt;=$C$34,Daten!D7860,NA())</f>
        <v>#N/A</v>
      </c>
      <c r="P7857" s="24">
        <f t="shared" si="437"/>
        <v>7851</v>
      </c>
      <c r="Q7857" s="16" t="e">
        <f>IF($P7857&lt;=$D$34,Daten!F7860,NA())</f>
        <v>#N/A</v>
      </c>
      <c r="R7857" s="16" t="e">
        <f>IF($P7857&lt;=$D$34,Daten!G7860,NA())</f>
        <v>#N/A</v>
      </c>
      <c r="S7857" s="16" t="e">
        <f>IF($P7857&lt;=$D$34,Daten!H7860,NA())</f>
        <v>#N/A</v>
      </c>
    </row>
    <row r="7858" spans="12:19" x14ac:dyDescent="0.3">
      <c r="L7858" s="24">
        <f t="shared" si="436"/>
        <v>7852</v>
      </c>
      <c r="M7858" s="16" t="e">
        <f>IF($L7858&lt;=$C$34,Daten!B7861,NA())</f>
        <v>#N/A</v>
      </c>
      <c r="N7858" s="16" t="e">
        <f>IF($L7858&lt;=$C$34,Daten!C7861,NA())</f>
        <v>#N/A</v>
      </c>
      <c r="O7858" s="16" t="e">
        <f>IF($L7858&lt;=$C$34,Daten!D7861,NA())</f>
        <v>#N/A</v>
      </c>
      <c r="P7858" s="24">
        <f t="shared" si="437"/>
        <v>7852</v>
      </c>
      <c r="Q7858" s="16" t="e">
        <f>IF($P7858&lt;=$D$34,Daten!F7861,NA())</f>
        <v>#N/A</v>
      </c>
      <c r="R7858" s="16" t="e">
        <f>IF($P7858&lt;=$D$34,Daten!G7861,NA())</f>
        <v>#N/A</v>
      </c>
      <c r="S7858" s="16" t="e">
        <f>IF($P7858&lt;=$D$34,Daten!H7861,NA())</f>
        <v>#N/A</v>
      </c>
    </row>
    <row r="7859" spans="12:19" x14ac:dyDescent="0.3">
      <c r="L7859" s="24">
        <f t="shared" si="436"/>
        <v>7853</v>
      </c>
      <c r="M7859" s="16" t="e">
        <f>IF($L7859&lt;=$C$34,Daten!B7862,NA())</f>
        <v>#N/A</v>
      </c>
      <c r="N7859" s="16" t="e">
        <f>IF($L7859&lt;=$C$34,Daten!C7862,NA())</f>
        <v>#N/A</v>
      </c>
      <c r="O7859" s="16" t="e">
        <f>IF($L7859&lt;=$C$34,Daten!D7862,NA())</f>
        <v>#N/A</v>
      </c>
      <c r="P7859" s="24">
        <f t="shared" si="437"/>
        <v>7853</v>
      </c>
      <c r="Q7859" s="16" t="e">
        <f>IF($P7859&lt;=$D$34,Daten!F7862,NA())</f>
        <v>#N/A</v>
      </c>
      <c r="R7859" s="16" t="e">
        <f>IF($P7859&lt;=$D$34,Daten!G7862,NA())</f>
        <v>#N/A</v>
      </c>
      <c r="S7859" s="16" t="e">
        <f>IF($P7859&lt;=$D$34,Daten!H7862,NA())</f>
        <v>#N/A</v>
      </c>
    </row>
    <row r="7860" spans="12:19" x14ac:dyDescent="0.3">
      <c r="L7860" s="24">
        <f t="shared" si="436"/>
        <v>7854</v>
      </c>
      <c r="M7860" s="16" t="e">
        <f>IF($L7860&lt;=$C$34,Daten!B7863,NA())</f>
        <v>#N/A</v>
      </c>
      <c r="N7860" s="16" t="e">
        <f>IF($L7860&lt;=$C$34,Daten!C7863,NA())</f>
        <v>#N/A</v>
      </c>
      <c r="O7860" s="16" t="e">
        <f>IF($L7860&lt;=$C$34,Daten!D7863,NA())</f>
        <v>#N/A</v>
      </c>
      <c r="P7860" s="24">
        <f t="shared" si="437"/>
        <v>7854</v>
      </c>
      <c r="Q7860" s="16" t="e">
        <f>IF($P7860&lt;=$D$34,Daten!F7863,NA())</f>
        <v>#N/A</v>
      </c>
      <c r="R7860" s="16" t="e">
        <f>IF($P7860&lt;=$D$34,Daten!G7863,NA())</f>
        <v>#N/A</v>
      </c>
      <c r="S7860" s="16" t="e">
        <f>IF($P7860&lt;=$D$34,Daten!H7863,NA())</f>
        <v>#N/A</v>
      </c>
    </row>
    <row r="7861" spans="12:19" x14ac:dyDescent="0.3">
      <c r="L7861" s="24">
        <f t="shared" si="436"/>
        <v>7855</v>
      </c>
      <c r="M7861" s="16" t="e">
        <f>IF($L7861&lt;=$C$34,Daten!B7864,NA())</f>
        <v>#N/A</v>
      </c>
      <c r="N7861" s="16" t="e">
        <f>IF($L7861&lt;=$C$34,Daten!C7864,NA())</f>
        <v>#N/A</v>
      </c>
      <c r="O7861" s="16" t="e">
        <f>IF($L7861&lt;=$C$34,Daten!D7864,NA())</f>
        <v>#N/A</v>
      </c>
      <c r="P7861" s="24">
        <f t="shared" si="437"/>
        <v>7855</v>
      </c>
      <c r="Q7861" s="16" t="e">
        <f>IF($P7861&lt;=$D$34,Daten!F7864,NA())</f>
        <v>#N/A</v>
      </c>
      <c r="R7861" s="16" t="e">
        <f>IF($P7861&lt;=$D$34,Daten!G7864,NA())</f>
        <v>#N/A</v>
      </c>
      <c r="S7861" s="16" t="e">
        <f>IF($P7861&lt;=$D$34,Daten!H7864,NA())</f>
        <v>#N/A</v>
      </c>
    </row>
    <row r="7862" spans="12:19" x14ac:dyDescent="0.3">
      <c r="L7862" s="24">
        <f t="shared" si="436"/>
        <v>7856</v>
      </c>
      <c r="M7862" s="16" t="e">
        <f>IF($L7862&lt;=$C$34,Daten!B7865,NA())</f>
        <v>#N/A</v>
      </c>
      <c r="N7862" s="16" t="e">
        <f>IF($L7862&lt;=$C$34,Daten!C7865,NA())</f>
        <v>#N/A</v>
      </c>
      <c r="O7862" s="16" t="e">
        <f>IF($L7862&lt;=$C$34,Daten!D7865,NA())</f>
        <v>#N/A</v>
      </c>
      <c r="P7862" s="24">
        <f t="shared" si="437"/>
        <v>7856</v>
      </c>
      <c r="Q7862" s="16" t="e">
        <f>IF($P7862&lt;=$D$34,Daten!F7865,NA())</f>
        <v>#N/A</v>
      </c>
      <c r="R7862" s="16" t="e">
        <f>IF($P7862&lt;=$D$34,Daten!G7865,NA())</f>
        <v>#N/A</v>
      </c>
      <c r="S7862" s="16" t="e">
        <f>IF($P7862&lt;=$D$34,Daten!H7865,NA())</f>
        <v>#N/A</v>
      </c>
    </row>
    <row r="7863" spans="12:19" x14ac:dyDescent="0.3">
      <c r="L7863" s="24">
        <f t="shared" si="436"/>
        <v>7857</v>
      </c>
      <c r="M7863" s="16" t="e">
        <f>IF($L7863&lt;=$C$34,Daten!B7866,NA())</f>
        <v>#N/A</v>
      </c>
      <c r="N7863" s="16" t="e">
        <f>IF($L7863&lt;=$C$34,Daten!C7866,NA())</f>
        <v>#N/A</v>
      </c>
      <c r="O7863" s="16" t="e">
        <f>IF($L7863&lt;=$C$34,Daten!D7866,NA())</f>
        <v>#N/A</v>
      </c>
      <c r="P7863" s="24">
        <f t="shared" si="437"/>
        <v>7857</v>
      </c>
      <c r="Q7863" s="16" t="e">
        <f>IF($P7863&lt;=$D$34,Daten!F7866,NA())</f>
        <v>#N/A</v>
      </c>
      <c r="R7863" s="16" t="e">
        <f>IF($P7863&lt;=$D$34,Daten!G7866,NA())</f>
        <v>#N/A</v>
      </c>
      <c r="S7863" s="16" t="e">
        <f>IF($P7863&lt;=$D$34,Daten!H7866,NA())</f>
        <v>#N/A</v>
      </c>
    </row>
    <row r="7864" spans="12:19" x14ac:dyDescent="0.3">
      <c r="L7864" s="24">
        <f t="shared" si="436"/>
        <v>7858</v>
      </c>
      <c r="M7864" s="16" t="e">
        <f>IF($L7864&lt;=$C$34,Daten!B7867,NA())</f>
        <v>#N/A</v>
      </c>
      <c r="N7864" s="16" t="e">
        <f>IF($L7864&lt;=$C$34,Daten!C7867,NA())</f>
        <v>#N/A</v>
      </c>
      <c r="O7864" s="16" t="e">
        <f>IF($L7864&lt;=$C$34,Daten!D7867,NA())</f>
        <v>#N/A</v>
      </c>
      <c r="P7864" s="24">
        <f t="shared" si="437"/>
        <v>7858</v>
      </c>
      <c r="Q7864" s="16" t="e">
        <f>IF($P7864&lt;=$D$34,Daten!F7867,NA())</f>
        <v>#N/A</v>
      </c>
      <c r="R7864" s="16" t="e">
        <f>IF($P7864&lt;=$D$34,Daten!G7867,NA())</f>
        <v>#N/A</v>
      </c>
      <c r="S7864" s="16" t="e">
        <f>IF($P7864&lt;=$D$34,Daten!H7867,NA())</f>
        <v>#N/A</v>
      </c>
    </row>
    <row r="7865" spans="12:19" x14ac:dyDescent="0.3">
      <c r="L7865" s="24">
        <f t="shared" si="436"/>
        <v>7859</v>
      </c>
      <c r="M7865" s="16" t="e">
        <f>IF($L7865&lt;=$C$34,Daten!B7868,NA())</f>
        <v>#N/A</v>
      </c>
      <c r="N7865" s="16" t="e">
        <f>IF($L7865&lt;=$C$34,Daten!C7868,NA())</f>
        <v>#N/A</v>
      </c>
      <c r="O7865" s="16" t="e">
        <f>IF($L7865&lt;=$C$34,Daten!D7868,NA())</f>
        <v>#N/A</v>
      </c>
      <c r="P7865" s="24">
        <f t="shared" si="437"/>
        <v>7859</v>
      </c>
      <c r="Q7865" s="16" t="e">
        <f>IF($P7865&lt;=$D$34,Daten!F7868,NA())</f>
        <v>#N/A</v>
      </c>
      <c r="R7865" s="16" t="e">
        <f>IF($P7865&lt;=$D$34,Daten!G7868,NA())</f>
        <v>#N/A</v>
      </c>
      <c r="S7865" s="16" t="e">
        <f>IF($P7865&lt;=$D$34,Daten!H7868,NA())</f>
        <v>#N/A</v>
      </c>
    </row>
    <row r="7866" spans="12:19" x14ac:dyDescent="0.3">
      <c r="L7866" s="24">
        <f t="shared" si="436"/>
        <v>7860</v>
      </c>
      <c r="M7866" s="16" t="e">
        <f>IF($L7866&lt;=$C$34,Daten!B7869,NA())</f>
        <v>#N/A</v>
      </c>
      <c r="N7866" s="16" t="e">
        <f>IF($L7866&lt;=$C$34,Daten!C7869,NA())</f>
        <v>#N/A</v>
      </c>
      <c r="O7866" s="16" t="e">
        <f>IF($L7866&lt;=$C$34,Daten!D7869,NA())</f>
        <v>#N/A</v>
      </c>
      <c r="P7866" s="24">
        <f t="shared" si="437"/>
        <v>7860</v>
      </c>
      <c r="Q7866" s="16" t="e">
        <f>IF($P7866&lt;=$D$34,Daten!F7869,NA())</f>
        <v>#N/A</v>
      </c>
      <c r="R7866" s="16" t="e">
        <f>IF($P7866&lt;=$D$34,Daten!G7869,NA())</f>
        <v>#N/A</v>
      </c>
      <c r="S7866" s="16" t="e">
        <f>IF($P7866&lt;=$D$34,Daten!H7869,NA())</f>
        <v>#N/A</v>
      </c>
    </row>
    <row r="7867" spans="12:19" x14ac:dyDescent="0.3">
      <c r="L7867" s="24">
        <f t="shared" si="436"/>
        <v>7861</v>
      </c>
      <c r="M7867" s="16" t="e">
        <f>IF($L7867&lt;=$C$34,Daten!B7870,NA())</f>
        <v>#N/A</v>
      </c>
      <c r="N7867" s="16" t="e">
        <f>IF($L7867&lt;=$C$34,Daten!C7870,NA())</f>
        <v>#N/A</v>
      </c>
      <c r="O7867" s="16" t="e">
        <f>IF($L7867&lt;=$C$34,Daten!D7870,NA())</f>
        <v>#N/A</v>
      </c>
      <c r="P7867" s="24">
        <f t="shared" si="437"/>
        <v>7861</v>
      </c>
      <c r="Q7867" s="16" t="e">
        <f>IF($P7867&lt;=$D$34,Daten!F7870,NA())</f>
        <v>#N/A</v>
      </c>
      <c r="R7867" s="16" t="e">
        <f>IF($P7867&lt;=$D$34,Daten!G7870,NA())</f>
        <v>#N/A</v>
      </c>
      <c r="S7867" s="16" t="e">
        <f>IF($P7867&lt;=$D$34,Daten!H7870,NA())</f>
        <v>#N/A</v>
      </c>
    </row>
    <row r="7868" spans="12:19" x14ac:dyDescent="0.3">
      <c r="L7868" s="24">
        <f t="shared" si="436"/>
        <v>7862</v>
      </c>
      <c r="M7868" s="16" t="e">
        <f>IF($L7868&lt;=$C$34,Daten!B7871,NA())</f>
        <v>#N/A</v>
      </c>
      <c r="N7868" s="16" t="e">
        <f>IF($L7868&lt;=$C$34,Daten!C7871,NA())</f>
        <v>#N/A</v>
      </c>
      <c r="O7868" s="16" t="e">
        <f>IF($L7868&lt;=$C$34,Daten!D7871,NA())</f>
        <v>#N/A</v>
      </c>
      <c r="P7868" s="24">
        <f t="shared" si="437"/>
        <v>7862</v>
      </c>
      <c r="Q7868" s="16" t="e">
        <f>IF($P7868&lt;=$D$34,Daten!F7871,NA())</f>
        <v>#N/A</v>
      </c>
      <c r="R7868" s="16" t="e">
        <f>IF($P7868&lt;=$D$34,Daten!G7871,NA())</f>
        <v>#N/A</v>
      </c>
      <c r="S7868" s="16" t="e">
        <f>IF($P7868&lt;=$D$34,Daten!H7871,NA())</f>
        <v>#N/A</v>
      </c>
    </row>
    <row r="7869" spans="12:19" x14ac:dyDescent="0.3">
      <c r="L7869" s="24">
        <f t="shared" si="436"/>
        <v>7863</v>
      </c>
      <c r="M7869" s="16" t="e">
        <f>IF($L7869&lt;=$C$34,Daten!B7872,NA())</f>
        <v>#N/A</v>
      </c>
      <c r="N7869" s="16" t="e">
        <f>IF($L7869&lt;=$C$34,Daten!C7872,NA())</f>
        <v>#N/A</v>
      </c>
      <c r="O7869" s="16" t="e">
        <f>IF($L7869&lt;=$C$34,Daten!D7872,NA())</f>
        <v>#N/A</v>
      </c>
      <c r="P7869" s="24">
        <f t="shared" si="437"/>
        <v>7863</v>
      </c>
      <c r="Q7869" s="16" t="e">
        <f>IF($P7869&lt;=$D$34,Daten!F7872,NA())</f>
        <v>#N/A</v>
      </c>
      <c r="R7869" s="16" t="e">
        <f>IF($P7869&lt;=$D$34,Daten!G7872,NA())</f>
        <v>#N/A</v>
      </c>
      <c r="S7869" s="16" t="e">
        <f>IF($P7869&lt;=$D$34,Daten!H7872,NA())</f>
        <v>#N/A</v>
      </c>
    </row>
    <row r="7870" spans="12:19" x14ac:dyDescent="0.3">
      <c r="L7870" s="24">
        <f t="shared" si="436"/>
        <v>7864</v>
      </c>
      <c r="M7870" s="16" t="e">
        <f>IF($L7870&lt;=$C$34,Daten!B7873,NA())</f>
        <v>#N/A</v>
      </c>
      <c r="N7870" s="16" t="e">
        <f>IF($L7870&lt;=$C$34,Daten!C7873,NA())</f>
        <v>#N/A</v>
      </c>
      <c r="O7870" s="16" t="e">
        <f>IF($L7870&lt;=$C$34,Daten!D7873,NA())</f>
        <v>#N/A</v>
      </c>
      <c r="P7870" s="24">
        <f t="shared" si="437"/>
        <v>7864</v>
      </c>
      <c r="Q7870" s="16" t="e">
        <f>IF($P7870&lt;=$D$34,Daten!F7873,NA())</f>
        <v>#N/A</v>
      </c>
      <c r="R7870" s="16" t="e">
        <f>IF($P7870&lt;=$D$34,Daten!G7873,NA())</f>
        <v>#N/A</v>
      </c>
      <c r="S7870" s="16" t="e">
        <f>IF($P7870&lt;=$D$34,Daten!H7873,NA())</f>
        <v>#N/A</v>
      </c>
    </row>
    <row r="7871" spans="12:19" x14ac:dyDescent="0.3">
      <c r="L7871" s="24">
        <f t="shared" si="436"/>
        <v>7865</v>
      </c>
      <c r="M7871" s="16" t="e">
        <f>IF($L7871&lt;=$C$34,Daten!B7874,NA())</f>
        <v>#N/A</v>
      </c>
      <c r="N7871" s="16" t="e">
        <f>IF($L7871&lt;=$C$34,Daten!C7874,NA())</f>
        <v>#N/A</v>
      </c>
      <c r="O7871" s="16" t="e">
        <f>IF($L7871&lt;=$C$34,Daten!D7874,NA())</f>
        <v>#N/A</v>
      </c>
      <c r="P7871" s="24">
        <f t="shared" si="437"/>
        <v>7865</v>
      </c>
      <c r="Q7871" s="16" t="e">
        <f>IF($P7871&lt;=$D$34,Daten!F7874,NA())</f>
        <v>#N/A</v>
      </c>
      <c r="R7871" s="16" t="e">
        <f>IF($P7871&lt;=$D$34,Daten!G7874,NA())</f>
        <v>#N/A</v>
      </c>
      <c r="S7871" s="16" t="e">
        <f>IF($P7871&lt;=$D$34,Daten!H7874,NA())</f>
        <v>#N/A</v>
      </c>
    </row>
    <row r="7872" spans="12:19" x14ac:dyDescent="0.3">
      <c r="L7872" s="24">
        <f t="shared" si="436"/>
        <v>7866</v>
      </c>
      <c r="M7872" s="16" t="e">
        <f>IF($L7872&lt;=$C$34,Daten!B7875,NA())</f>
        <v>#N/A</v>
      </c>
      <c r="N7872" s="16" t="e">
        <f>IF($L7872&lt;=$C$34,Daten!C7875,NA())</f>
        <v>#N/A</v>
      </c>
      <c r="O7872" s="16" t="e">
        <f>IF($L7872&lt;=$C$34,Daten!D7875,NA())</f>
        <v>#N/A</v>
      </c>
      <c r="P7872" s="24">
        <f t="shared" si="437"/>
        <v>7866</v>
      </c>
      <c r="Q7872" s="16" t="e">
        <f>IF($P7872&lt;=$D$34,Daten!F7875,NA())</f>
        <v>#N/A</v>
      </c>
      <c r="R7872" s="16" t="e">
        <f>IF($P7872&lt;=$D$34,Daten!G7875,NA())</f>
        <v>#N/A</v>
      </c>
      <c r="S7872" s="16" t="e">
        <f>IF($P7872&lt;=$D$34,Daten!H7875,NA())</f>
        <v>#N/A</v>
      </c>
    </row>
    <row r="7873" spans="12:19" x14ac:dyDescent="0.3">
      <c r="L7873" s="24">
        <f t="shared" si="436"/>
        <v>7867</v>
      </c>
      <c r="M7873" s="16" t="e">
        <f>IF($L7873&lt;=$C$34,Daten!B7876,NA())</f>
        <v>#N/A</v>
      </c>
      <c r="N7873" s="16" t="e">
        <f>IF($L7873&lt;=$C$34,Daten!C7876,NA())</f>
        <v>#N/A</v>
      </c>
      <c r="O7873" s="16" t="e">
        <f>IF($L7873&lt;=$C$34,Daten!D7876,NA())</f>
        <v>#N/A</v>
      </c>
      <c r="P7873" s="24">
        <f t="shared" si="437"/>
        <v>7867</v>
      </c>
      <c r="Q7873" s="16" t="e">
        <f>IF($P7873&lt;=$D$34,Daten!F7876,NA())</f>
        <v>#N/A</v>
      </c>
      <c r="R7873" s="16" t="e">
        <f>IF($P7873&lt;=$D$34,Daten!G7876,NA())</f>
        <v>#N/A</v>
      </c>
      <c r="S7873" s="16" t="e">
        <f>IF($P7873&lt;=$D$34,Daten!H7876,NA())</f>
        <v>#N/A</v>
      </c>
    </row>
    <row r="7874" spans="12:19" x14ac:dyDescent="0.3">
      <c r="L7874" s="24">
        <f t="shared" si="436"/>
        <v>7868</v>
      </c>
      <c r="M7874" s="16" t="e">
        <f>IF($L7874&lt;=$C$34,Daten!B7877,NA())</f>
        <v>#N/A</v>
      </c>
      <c r="N7874" s="16" t="e">
        <f>IF($L7874&lt;=$C$34,Daten!C7877,NA())</f>
        <v>#N/A</v>
      </c>
      <c r="O7874" s="16" t="e">
        <f>IF($L7874&lt;=$C$34,Daten!D7877,NA())</f>
        <v>#N/A</v>
      </c>
      <c r="P7874" s="24">
        <f t="shared" si="437"/>
        <v>7868</v>
      </c>
      <c r="Q7874" s="16" t="e">
        <f>IF($P7874&lt;=$D$34,Daten!F7877,NA())</f>
        <v>#N/A</v>
      </c>
      <c r="R7874" s="16" t="e">
        <f>IF($P7874&lt;=$D$34,Daten!G7877,NA())</f>
        <v>#N/A</v>
      </c>
      <c r="S7874" s="16" t="e">
        <f>IF($P7874&lt;=$D$34,Daten!H7877,NA())</f>
        <v>#N/A</v>
      </c>
    </row>
    <row r="7875" spans="12:19" x14ac:dyDescent="0.3">
      <c r="L7875" s="24">
        <f t="shared" si="436"/>
        <v>7869</v>
      </c>
      <c r="M7875" s="16" t="e">
        <f>IF($L7875&lt;=$C$34,Daten!B7878,NA())</f>
        <v>#N/A</v>
      </c>
      <c r="N7875" s="16" t="e">
        <f>IF($L7875&lt;=$C$34,Daten!C7878,NA())</f>
        <v>#N/A</v>
      </c>
      <c r="O7875" s="16" t="e">
        <f>IF($L7875&lt;=$C$34,Daten!D7878,NA())</f>
        <v>#N/A</v>
      </c>
      <c r="P7875" s="24">
        <f t="shared" si="437"/>
        <v>7869</v>
      </c>
      <c r="Q7875" s="16" t="e">
        <f>IF($P7875&lt;=$D$34,Daten!F7878,NA())</f>
        <v>#N/A</v>
      </c>
      <c r="R7875" s="16" t="e">
        <f>IF($P7875&lt;=$D$34,Daten!G7878,NA())</f>
        <v>#N/A</v>
      </c>
      <c r="S7875" s="16" t="e">
        <f>IF($P7875&lt;=$D$34,Daten!H7878,NA())</f>
        <v>#N/A</v>
      </c>
    </row>
    <row r="7876" spans="12:19" x14ac:dyDescent="0.3">
      <c r="L7876" s="24">
        <f t="shared" si="436"/>
        <v>7870</v>
      </c>
      <c r="M7876" s="16" t="e">
        <f>IF($L7876&lt;=$C$34,Daten!B7879,NA())</f>
        <v>#N/A</v>
      </c>
      <c r="N7876" s="16" t="e">
        <f>IF($L7876&lt;=$C$34,Daten!C7879,NA())</f>
        <v>#N/A</v>
      </c>
      <c r="O7876" s="16" t="e">
        <f>IF($L7876&lt;=$C$34,Daten!D7879,NA())</f>
        <v>#N/A</v>
      </c>
      <c r="P7876" s="24">
        <f t="shared" si="437"/>
        <v>7870</v>
      </c>
      <c r="Q7876" s="16" t="e">
        <f>IF($P7876&lt;=$D$34,Daten!F7879,NA())</f>
        <v>#N/A</v>
      </c>
      <c r="R7876" s="16" t="e">
        <f>IF($P7876&lt;=$D$34,Daten!G7879,NA())</f>
        <v>#N/A</v>
      </c>
      <c r="S7876" s="16" t="e">
        <f>IF($P7876&lt;=$D$34,Daten!H7879,NA())</f>
        <v>#N/A</v>
      </c>
    </row>
    <row r="7877" spans="12:19" x14ac:dyDescent="0.3">
      <c r="L7877" s="24">
        <f t="shared" si="436"/>
        <v>7871</v>
      </c>
      <c r="M7877" s="16" t="e">
        <f>IF($L7877&lt;=$C$34,Daten!B7880,NA())</f>
        <v>#N/A</v>
      </c>
      <c r="N7877" s="16" t="e">
        <f>IF($L7877&lt;=$C$34,Daten!C7880,NA())</f>
        <v>#N/A</v>
      </c>
      <c r="O7877" s="16" t="e">
        <f>IF($L7877&lt;=$C$34,Daten!D7880,NA())</f>
        <v>#N/A</v>
      </c>
      <c r="P7877" s="24">
        <f t="shared" si="437"/>
        <v>7871</v>
      </c>
      <c r="Q7877" s="16" t="e">
        <f>IF($P7877&lt;=$D$34,Daten!F7880,NA())</f>
        <v>#N/A</v>
      </c>
      <c r="R7877" s="16" t="e">
        <f>IF($P7877&lt;=$D$34,Daten!G7880,NA())</f>
        <v>#N/A</v>
      </c>
      <c r="S7877" s="16" t="e">
        <f>IF($P7877&lt;=$D$34,Daten!H7880,NA())</f>
        <v>#N/A</v>
      </c>
    </row>
    <row r="7878" spans="12:19" x14ac:dyDescent="0.3">
      <c r="L7878" s="24">
        <f t="shared" si="436"/>
        <v>7872</v>
      </c>
      <c r="M7878" s="16" t="e">
        <f>IF($L7878&lt;=$C$34,Daten!B7881,NA())</f>
        <v>#N/A</v>
      </c>
      <c r="N7878" s="16" t="e">
        <f>IF($L7878&lt;=$C$34,Daten!C7881,NA())</f>
        <v>#N/A</v>
      </c>
      <c r="O7878" s="16" t="e">
        <f>IF($L7878&lt;=$C$34,Daten!D7881,NA())</f>
        <v>#N/A</v>
      </c>
      <c r="P7878" s="24">
        <f t="shared" si="437"/>
        <v>7872</v>
      </c>
      <c r="Q7878" s="16" t="e">
        <f>IF($P7878&lt;=$D$34,Daten!F7881,NA())</f>
        <v>#N/A</v>
      </c>
      <c r="R7878" s="16" t="e">
        <f>IF($P7878&lt;=$D$34,Daten!G7881,NA())</f>
        <v>#N/A</v>
      </c>
      <c r="S7878" s="16" t="e">
        <f>IF($P7878&lt;=$D$34,Daten!H7881,NA())</f>
        <v>#N/A</v>
      </c>
    </row>
    <row r="7879" spans="12:19" x14ac:dyDescent="0.3">
      <c r="L7879" s="24">
        <f t="shared" si="436"/>
        <v>7873</v>
      </c>
      <c r="M7879" s="16" t="e">
        <f>IF($L7879&lt;=$C$34,Daten!B7882,NA())</f>
        <v>#N/A</v>
      </c>
      <c r="N7879" s="16" t="e">
        <f>IF($L7879&lt;=$C$34,Daten!C7882,NA())</f>
        <v>#N/A</v>
      </c>
      <c r="O7879" s="16" t="e">
        <f>IF($L7879&lt;=$C$34,Daten!D7882,NA())</f>
        <v>#N/A</v>
      </c>
      <c r="P7879" s="24">
        <f t="shared" si="437"/>
        <v>7873</v>
      </c>
      <c r="Q7879" s="16" t="e">
        <f>IF($P7879&lt;=$D$34,Daten!F7882,NA())</f>
        <v>#N/A</v>
      </c>
      <c r="R7879" s="16" t="e">
        <f>IF($P7879&lt;=$D$34,Daten!G7882,NA())</f>
        <v>#N/A</v>
      </c>
      <c r="S7879" s="16" t="e">
        <f>IF($P7879&lt;=$D$34,Daten!H7882,NA())</f>
        <v>#N/A</v>
      </c>
    </row>
    <row r="7880" spans="12:19" x14ac:dyDescent="0.3">
      <c r="L7880" s="24">
        <f t="shared" si="436"/>
        <v>7874</v>
      </c>
      <c r="M7880" s="16" t="e">
        <f>IF($L7880&lt;=$C$34,Daten!B7883,NA())</f>
        <v>#N/A</v>
      </c>
      <c r="N7880" s="16" t="e">
        <f>IF($L7880&lt;=$C$34,Daten!C7883,NA())</f>
        <v>#N/A</v>
      </c>
      <c r="O7880" s="16" t="e">
        <f>IF($L7880&lt;=$C$34,Daten!D7883,NA())</f>
        <v>#N/A</v>
      </c>
      <c r="P7880" s="24">
        <f t="shared" si="437"/>
        <v>7874</v>
      </c>
      <c r="Q7880" s="16" t="e">
        <f>IF($P7880&lt;=$D$34,Daten!F7883,NA())</f>
        <v>#N/A</v>
      </c>
      <c r="R7880" s="16" t="e">
        <f>IF($P7880&lt;=$D$34,Daten!G7883,NA())</f>
        <v>#N/A</v>
      </c>
      <c r="S7880" s="16" t="e">
        <f>IF($P7880&lt;=$D$34,Daten!H7883,NA())</f>
        <v>#N/A</v>
      </c>
    </row>
    <row r="7881" spans="12:19" x14ac:dyDescent="0.3">
      <c r="L7881" s="24">
        <f t="shared" ref="L7881:L7944" si="438">L7880+1</f>
        <v>7875</v>
      </c>
      <c r="M7881" s="16" t="e">
        <f>IF($L7881&lt;=$C$34,Daten!B7884,NA())</f>
        <v>#N/A</v>
      </c>
      <c r="N7881" s="16" t="e">
        <f>IF($L7881&lt;=$C$34,Daten!C7884,NA())</f>
        <v>#N/A</v>
      </c>
      <c r="O7881" s="16" t="e">
        <f>IF($L7881&lt;=$C$34,Daten!D7884,NA())</f>
        <v>#N/A</v>
      </c>
      <c r="P7881" s="24">
        <f t="shared" ref="P7881:P7944" si="439">P7880+1</f>
        <v>7875</v>
      </c>
      <c r="Q7881" s="16" t="e">
        <f>IF($P7881&lt;=$D$34,Daten!F7884,NA())</f>
        <v>#N/A</v>
      </c>
      <c r="R7881" s="16" t="e">
        <f>IF($P7881&lt;=$D$34,Daten!G7884,NA())</f>
        <v>#N/A</v>
      </c>
      <c r="S7881" s="16" t="e">
        <f>IF($P7881&lt;=$D$34,Daten!H7884,NA())</f>
        <v>#N/A</v>
      </c>
    </row>
    <row r="7882" spans="12:19" x14ac:dyDescent="0.3">
      <c r="L7882" s="24">
        <f t="shared" si="438"/>
        <v>7876</v>
      </c>
      <c r="M7882" s="16" t="e">
        <f>IF($L7882&lt;=$C$34,Daten!B7885,NA())</f>
        <v>#N/A</v>
      </c>
      <c r="N7882" s="16" t="e">
        <f>IF($L7882&lt;=$C$34,Daten!C7885,NA())</f>
        <v>#N/A</v>
      </c>
      <c r="O7882" s="16" t="e">
        <f>IF($L7882&lt;=$C$34,Daten!D7885,NA())</f>
        <v>#N/A</v>
      </c>
      <c r="P7882" s="24">
        <f t="shared" si="439"/>
        <v>7876</v>
      </c>
      <c r="Q7882" s="16" t="e">
        <f>IF($P7882&lt;=$D$34,Daten!F7885,NA())</f>
        <v>#N/A</v>
      </c>
      <c r="R7882" s="16" t="e">
        <f>IF($P7882&lt;=$D$34,Daten!G7885,NA())</f>
        <v>#N/A</v>
      </c>
      <c r="S7882" s="16" t="e">
        <f>IF($P7882&lt;=$D$34,Daten!H7885,NA())</f>
        <v>#N/A</v>
      </c>
    </row>
    <row r="7883" spans="12:19" x14ac:dyDescent="0.3">
      <c r="L7883" s="24">
        <f t="shared" si="438"/>
        <v>7877</v>
      </c>
      <c r="M7883" s="16" t="e">
        <f>IF($L7883&lt;=$C$34,Daten!B7886,NA())</f>
        <v>#N/A</v>
      </c>
      <c r="N7883" s="16" t="e">
        <f>IF($L7883&lt;=$C$34,Daten!C7886,NA())</f>
        <v>#N/A</v>
      </c>
      <c r="O7883" s="16" t="e">
        <f>IF($L7883&lt;=$C$34,Daten!D7886,NA())</f>
        <v>#N/A</v>
      </c>
      <c r="P7883" s="24">
        <f t="shared" si="439"/>
        <v>7877</v>
      </c>
      <c r="Q7883" s="16" t="e">
        <f>IF($P7883&lt;=$D$34,Daten!F7886,NA())</f>
        <v>#N/A</v>
      </c>
      <c r="R7883" s="16" t="e">
        <f>IF($P7883&lt;=$D$34,Daten!G7886,NA())</f>
        <v>#N/A</v>
      </c>
      <c r="S7883" s="16" t="e">
        <f>IF($P7883&lt;=$D$34,Daten!H7886,NA())</f>
        <v>#N/A</v>
      </c>
    </row>
    <row r="7884" spans="12:19" x14ac:dyDescent="0.3">
      <c r="L7884" s="24">
        <f t="shared" si="438"/>
        <v>7878</v>
      </c>
      <c r="M7884" s="16" t="e">
        <f>IF($L7884&lt;=$C$34,Daten!B7887,NA())</f>
        <v>#N/A</v>
      </c>
      <c r="N7884" s="16" t="e">
        <f>IF($L7884&lt;=$C$34,Daten!C7887,NA())</f>
        <v>#N/A</v>
      </c>
      <c r="O7884" s="16" t="e">
        <f>IF($L7884&lt;=$C$34,Daten!D7887,NA())</f>
        <v>#N/A</v>
      </c>
      <c r="P7884" s="24">
        <f t="shared" si="439"/>
        <v>7878</v>
      </c>
      <c r="Q7884" s="16" t="e">
        <f>IF($P7884&lt;=$D$34,Daten!F7887,NA())</f>
        <v>#N/A</v>
      </c>
      <c r="R7884" s="16" t="e">
        <f>IF($P7884&lt;=$D$34,Daten!G7887,NA())</f>
        <v>#N/A</v>
      </c>
      <c r="S7884" s="16" t="e">
        <f>IF($P7884&lt;=$D$34,Daten!H7887,NA())</f>
        <v>#N/A</v>
      </c>
    </row>
    <row r="7885" spans="12:19" x14ac:dyDescent="0.3">
      <c r="L7885" s="24">
        <f t="shared" si="438"/>
        <v>7879</v>
      </c>
      <c r="M7885" s="16" t="e">
        <f>IF($L7885&lt;=$C$34,Daten!B7888,NA())</f>
        <v>#N/A</v>
      </c>
      <c r="N7885" s="16" t="e">
        <f>IF($L7885&lt;=$C$34,Daten!C7888,NA())</f>
        <v>#N/A</v>
      </c>
      <c r="O7885" s="16" t="e">
        <f>IF($L7885&lt;=$C$34,Daten!D7888,NA())</f>
        <v>#N/A</v>
      </c>
      <c r="P7885" s="24">
        <f t="shared" si="439"/>
        <v>7879</v>
      </c>
      <c r="Q7885" s="16" t="e">
        <f>IF($P7885&lt;=$D$34,Daten!F7888,NA())</f>
        <v>#N/A</v>
      </c>
      <c r="R7885" s="16" t="e">
        <f>IF($P7885&lt;=$D$34,Daten!G7888,NA())</f>
        <v>#N/A</v>
      </c>
      <c r="S7885" s="16" t="e">
        <f>IF($P7885&lt;=$D$34,Daten!H7888,NA())</f>
        <v>#N/A</v>
      </c>
    </row>
    <row r="7886" spans="12:19" x14ac:dyDescent="0.3">
      <c r="L7886" s="24">
        <f t="shared" si="438"/>
        <v>7880</v>
      </c>
      <c r="M7886" s="16" t="e">
        <f>IF($L7886&lt;=$C$34,Daten!B7889,NA())</f>
        <v>#N/A</v>
      </c>
      <c r="N7886" s="16" t="e">
        <f>IF($L7886&lt;=$C$34,Daten!C7889,NA())</f>
        <v>#N/A</v>
      </c>
      <c r="O7886" s="16" t="e">
        <f>IF($L7886&lt;=$C$34,Daten!D7889,NA())</f>
        <v>#N/A</v>
      </c>
      <c r="P7886" s="24">
        <f t="shared" si="439"/>
        <v>7880</v>
      </c>
      <c r="Q7886" s="16" t="e">
        <f>IF($P7886&lt;=$D$34,Daten!F7889,NA())</f>
        <v>#N/A</v>
      </c>
      <c r="R7886" s="16" t="e">
        <f>IF($P7886&lt;=$D$34,Daten!G7889,NA())</f>
        <v>#N/A</v>
      </c>
      <c r="S7886" s="16" t="e">
        <f>IF($P7886&lt;=$D$34,Daten!H7889,NA())</f>
        <v>#N/A</v>
      </c>
    </row>
    <row r="7887" spans="12:19" x14ac:dyDescent="0.3">
      <c r="L7887" s="24">
        <f t="shared" si="438"/>
        <v>7881</v>
      </c>
      <c r="M7887" s="16" t="e">
        <f>IF($L7887&lt;=$C$34,Daten!B7890,NA())</f>
        <v>#N/A</v>
      </c>
      <c r="N7887" s="16" t="e">
        <f>IF($L7887&lt;=$C$34,Daten!C7890,NA())</f>
        <v>#N/A</v>
      </c>
      <c r="O7887" s="16" t="e">
        <f>IF($L7887&lt;=$C$34,Daten!D7890,NA())</f>
        <v>#N/A</v>
      </c>
      <c r="P7887" s="24">
        <f t="shared" si="439"/>
        <v>7881</v>
      </c>
      <c r="Q7887" s="16" t="e">
        <f>IF($P7887&lt;=$D$34,Daten!F7890,NA())</f>
        <v>#N/A</v>
      </c>
      <c r="R7887" s="16" t="e">
        <f>IF($P7887&lt;=$D$34,Daten!G7890,NA())</f>
        <v>#N/A</v>
      </c>
      <c r="S7887" s="16" t="e">
        <f>IF($P7887&lt;=$D$34,Daten!H7890,NA())</f>
        <v>#N/A</v>
      </c>
    </row>
    <row r="7888" spans="12:19" x14ac:dyDescent="0.3">
      <c r="L7888" s="24">
        <f t="shared" si="438"/>
        <v>7882</v>
      </c>
      <c r="M7888" s="16" t="e">
        <f>IF($L7888&lt;=$C$34,Daten!B7891,NA())</f>
        <v>#N/A</v>
      </c>
      <c r="N7888" s="16" t="e">
        <f>IF($L7888&lt;=$C$34,Daten!C7891,NA())</f>
        <v>#N/A</v>
      </c>
      <c r="O7888" s="16" t="e">
        <f>IF($L7888&lt;=$C$34,Daten!D7891,NA())</f>
        <v>#N/A</v>
      </c>
      <c r="P7888" s="24">
        <f t="shared" si="439"/>
        <v>7882</v>
      </c>
      <c r="Q7888" s="16" t="e">
        <f>IF($P7888&lt;=$D$34,Daten!F7891,NA())</f>
        <v>#N/A</v>
      </c>
      <c r="R7888" s="16" t="e">
        <f>IF($P7888&lt;=$D$34,Daten!G7891,NA())</f>
        <v>#N/A</v>
      </c>
      <c r="S7888" s="16" t="e">
        <f>IF($P7888&lt;=$D$34,Daten!H7891,NA())</f>
        <v>#N/A</v>
      </c>
    </row>
    <row r="7889" spans="12:19" x14ac:dyDescent="0.3">
      <c r="L7889" s="24">
        <f t="shared" si="438"/>
        <v>7883</v>
      </c>
      <c r="M7889" s="16" t="e">
        <f>IF($L7889&lt;=$C$34,Daten!B7892,NA())</f>
        <v>#N/A</v>
      </c>
      <c r="N7889" s="16" t="e">
        <f>IF($L7889&lt;=$C$34,Daten!C7892,NA())</f>
        <v>#N/A</v>
      </c>
      <c r="O7889" s="16" t="e">
        <f>IF($L7889&lt;=$C$34,Daten!D7892,NA())</f>
        <v>#N/A</v>
      </c>
      <c r="P7889" s="24">
        <f t="shared" si="439"/>
        <v>7883</v>
      </c>
      <c r="Q7889" s="16" t="e">
        <f>IF($P7889&lt;=$D$34,Daten!F7892,NA())</f>
        <v>#N/A</v>
      </c>
      <c r="R7889" s="16" t="e">
        <f>IF($P7889&lt;=$D$34,Daten!G7892,NA())</f>
        <v>#N/A</v>
      </c>
      <c r="S7889" s="16" t="e">
        <f>IF($P7889&lt;=$D$34,Daten!H7892,NA())</f>
        <v>#N/A</v>
      </c>
    </row>
    <row r="7890" spans="12:19" x14ac:dyDescent="0.3">
      <c r="L7890" s="24">
        <f t="shared" si="438"/>
        <v>7884</v>
      </c>
      <c r="M7890" s="16" t="e">
        <f>IF($L7890&lt;=$C$34,Daten!B7893,NA())</f>
        <v>#N/A</v>
      </c>
      <c r="N7890" s="16" t="e">
        <f>IF($L7890&lt;=$C$34,Daten!C7893,NA())</f>
        <v>#N/A</v>
      </c>
      <c r="O7890" s="16" t="e">
        <f>IF($L7890&lt;=$C$34,Daten!D7893,NA())</f>
        <v>#N/A</v>
      </c>
      <c r="P7890" s="24">
        <f t="shared" si="439"/>
        <v>7884</v>
      </c>
      <c r="Q7890" s="16" t="e">
        <f>IF($P7890&lt;=$D$34,Daten!F7893,NA())</f>
        <v>#N/A</v>
      </c>
      <c r="R7890" s="16" t="e">
        <f>IF($P7890&lt;=$D$34,Daten!G7893,NA())</f>
        <v>#N/A</v>
      </c>
      <c r="S7890" s="16" t="e">
        <f>IF($P7890&lt;=$D$34,Daten!H7893,NA())</f>
        <v>#N/A</v>
      </c>
    </row>
    <row r="7891" spans="12:19" x14ac:dyDescent="0.3">
      <c r="L7891" s="24">
        <f t="shared" si="438"/>
        <v>7885</v>
      </c>
      <c r="M7891" s="16" t="e">
        <f>IF($L7891&lt;=$C$34,Daten!B7894,NA())</f>
        <v>#N/A</v>
      </c>
      <c r="N7891" s="16" t="e">
        <f>IF($L7891&lt;=$C$34,Daten!C7894,NA())</f>
        <v>#N/A</v>
      </c>
      <c r="O7891" s="16" t="e">
        <f>IF($L7891&lt;=$C$34,Daten!D7894,NA())</f>
        <v>#N/A</v>
      </c>
      <c r="P7891" s="24">
        <f t="shared" si="439"/>
        <v>7885</v>
      </c>
      <c r="Q7891" s="16" t="e">
        <f>IF($P7891&lt;=$D$34,Daten!F7894,NA())</f>
        <v>#N/A</v>
      </c>
      <c r="R7891" s="16" t="e">
        <f>IF($P7891&lt;=$D$34,Daten!G7894,NA())</f>
        <v>#N/A</v>
      </c>
      <c r="S7891" s="16" t="e">
        <f>IF($P7891&lt;=$D$34,Daten!H7894,NA())</f>
        <v>#N/A</v>
      </c>
    </row>
    <row r="7892" spans="12:19" x14ac:dyDescent="0.3">
      <c r="L7892" s="24">
        <f t="shared" si="438"/>
        <v>7886</v>
      </c>
      <c r="M7892" s="16" t="e">
        <f>IF($L7892&lt;=$C$34,Daten!B7895,NA())</f>
        <v>#N/A</v>
      </c>
      <c r="N7892" s="16" t="e">
        <f>IF($L7892&lt;=$C$34,Daten!C7895,NA())</f>
        <v>#N/A</v>
      </c>
      <c r="O7892" s="16" t="e">
        <f>IF($L7892&lt;=$C$34,Daten!D7895,NA())</f>
        <v>#N/A</v>
      </c>
      <c r="P7892" s="24">
        <f t="shared" si="439"/>
        <v>7886</v>
      </c>
      <c r="Q7892" s="16" t="e">
        <f>IF($P7892&lt;=$D$34,Daten!F7895,NA())</f>
        <v>#N/A</v>
      </c>
      <c r="R7892" s="16" t="e">
        <f>IF($P7892&lt;=$D$34,Daten!G7895,NA())</f>
        <v>#N/A</v>
      </c>
      <c r="S7892" s="16" t="e">
        <f>IF($P7892&lt;=$D$34,Daten!H7895,NA())</f>
        <v>#N/A</v>
      </c>
    </row>
    <row r="7893" spans="12:19" x14ac:dyDescent="0.3">
      <c r="L7893" s="24">
        <f t="shared" si="438"/>
        <v>7887</v>
      </c>
      <c r="M7893" s="16" t="e">
        <f>IF($L7893&lt;=$C$34,Daten!B7896,NA())</f>
        <v>#N/A</v>
      </c>
      <c r="N7893" s="16" t="e">
        <f>IF($L7893&lt;=$C$34,Daten!C7896,NA())</f>
        <v>#N/A</v>
      </c>
      <c r="O7893" s="16" t="e">
        <f>IF($L7893&lt;=$C$34,Daten!D7896,NA())</f>
        <v>#N/A</v>
      </c>
      <c r="P7893" s="24">
        <f t="shared" si="439"/>
        <v>7887</v>
      </c>
      <c r="Q7893" s="16" t="e">
        <f>IF($P7893&lt;=$D$34,Daten!F7896,NA())</f>
        <v>#N/A</v>
      </c>
      <c r="R7893" s="16" t="e">
        <f>IF($P7893&lt;=$D$34,Daten!G7896,NA())</f>
        <v>#N/A</v>
      </c>
      <c r="S7893" s="16" t="e">
        <f>IF($P7893&lt;=$D$34,Daten!H7896,NA())</f>
        <v>#N/A</v>
      </c>
    </row>
    <row r="7894" spans="12:19" x14ac:dyDescent="0.3">
      <c r="L7894" s="24">
        <f t="shared" si="438"/>
        <v>7888</v>
      </c>
      <c r="M7894" s="16" t="e">
        <f>IF($L7894&lt;=$C$34,Daten!B7897,NA())</f>
        <v>#N/A</v>
      </c>
      <c r="N7894" s="16" t="e">
        <f>IF($L7894&lt;=$C$34,Daten!C7897,NA())</f>
        <v>#N/A</v>
      </c>
      <c r="O7894" s="16" t="e">
        <f>IF($L7894&lt;=$C$34,Daten!D7897,NA())</f>
        <v>#N/A</v>
      </c>
      <c r="P7894" s="24">
        <f t="shared" si="439"/>
        <v>7888</v>
      </c>
      <c r="Q7894" s="16" t="e">
        <f>IF($P7894&lt;=$D$34,Daten!F7897,NA())</f>
        <v>#N/A</v>
      </c>
      <c r="R7894" s="16" t="e">
        <f>IF($P7894&lt;=$D$34,Daten!G7897,NA())</f>
        <v>#N/A</v>
      </c>
      <c r="S7894" s="16" t="e">
        <f>IF($P7894&lt;=$D$34,Daten!H7897,NA())</f>
        <v>#N/A</v>
      </c>
    </row>
    <row r="7895" spans="12:19" x14ac:dyDescent="0.3">
      <c r="L7895" s="24">
        <f t="shared" si="438"/>
        <v>7889</v>
      </c>
      <c r="M7895" s="16" t="e">
        <f>IF($L7895&lt;=$C$34,Daten!B7898,NA())</f>
        <v>#N/A</v>
      </c>
      <c r="N7895" s="16" t="e">
        <f>IF($L7895&lt;=$C$34,Daten!C7898,NA())</f>
        <v>#N/A</v>
      </c>
      <c r="O7895" s="16" t="e">
        <f>IF($L7895&lt;=$C$34,Daten!D7898,NA())</f>
        <v>#N/A</v>
      </c>
      <c r="P7895" s="24">
        <f t="shared" si="439"/>
        <v>7889</v>
      </c>
      <c r="Q7895" s="16" t="e">
        <f>IF($P7895&lt;=$D$34,Daten!F7898,NA())</f>
        <v>#N/A</v>
      </c>
      <c r="R7895" s="16" t="e">
        <f>IF($P7895&lt;=$D$34,Daten!G7898,NA())</f>
        <v>#N/A</v>
      </c>
      <c r="S7895" s="16" t="e">
        <f>IF($P7895&lt;=$D$34,Daten!H7898,NA())</f>
        <v>#N/A</v>
      </c>
    </row>
    <row r="7896" spans="12:19" x14ac:dyDescent="0.3">
      <c r="L7896" s="24">
        <f t="shared" si="438"/>
        <v>7890</v>
      </c>
      <c r="M7896" s="16" t="e">
        <f>IF($L7896&lt;=$C$34,Daten!B7899,NA())</f>
        <v>#N/A</v>
      </c>
      <c r="N7896" s="16" t="e">
        <f>IF($L7896&lt;=$C$34,Daten!C7899,NA())</f>
        <v>#N/A</v>
      </c>
      <c r="O7896" s="16" t="e">
        <f>IF($L7896&lt;=$C$34,Daten!D7899,NA())</f>
        <v>#N/A</v>
      </c>
      <c r="P7896" s="24">
        <f t="shared" si="439"/>
        <v>7890</v>
      </c>
      <c r="Q7896" s="16" t="e">
        <f>IF($P7896&lt;=$D$34,Daten!F7899,NA())</f>
        <v>#N/A</v>
      </c>
      <c r="R7896" s="16" t="e">
        <f>IF($P7896&lt;=$D$34,Daten!G7899,NA())</f>
        <v>#N/A</v>
      </c>
      <c r="S7896" s="16" t="e">
        <f>IF($P7896&lt;=$D$34,Daten!H7899,NA())</f>
        <v>#N/A</v>
      </c>
    </row>
    <row r="7897" spans="12:19" x14ac:dyDescent="0.3">
      <c r="L7897" s="24">
        <f t="shared" si="438"/>
        <v>7891</v>
      </c>
      <c r="M7897" s="16" t="e">
        <f>IF($L7897&lt;=$C$34,Daten!B7900,NA())</f>
        <v>#N/A</v>
      </c>
      <c r="N7897" s="16" t="e">
        <f>IF($L7897&lt;=$C$34,Daten!C7900,NA())</f>
        <v>#N/A</v>
      </c>
      <c r="O7897" s="16" t="e">
        <f>IF($L7897&lt;=$C$34,Daten!D7900,NA())</f>
        <v>#N/A</v>
      </c>
      <c r="P7897" s="24">
        <f t="shared" si="439"/>
        <v>7891</v>
      </c>
      <c r="Q7897" s="16" t="e">
        <f>IF($P7897&lt;=$D$34,Daten!F7900,NA())</f>
        <v>#N/A</v>
      </c>
      <c r="R7897" s="16" t="e">
        <f>IF($P7897&lt;=$D$34,Daten!G7900,NA())</f>
        <v>#N/A</v>
      </c>
      <c r="S7897" s="16" t="e">
        <f>IF($P7897&lt;=$D$34,Daten!H7900,NA())</f>
        <v>#N/A</v>
      </c>
    </row>
    <row r="7898" spans="12:19" x14ac:dyDescent="0.3">
      <c r="L7898" s="24">
        <f t="shared" si="438"/>
        <v>7892</v>
      </c>
      <c r="M7898" s="16" t="e">
        <f>IF($L7898&lt;=$C$34,Daten!B7901,NA())</f>
        <v>#N/A</v>
      </c>
      <c r="N7898" s="16" t="e">
        <f>IF($L7898&lt;=$C$34,Daten!C7901,NA())</f>
        <v>#N/A</v>
      </c>
      <c r="O7898" s="16" t="e">
        <f>IF($L7898&lt;=$C$34,Daten!D7901,NA())</f>
        <v>#N/A</v>
      </c>
      <c r="P7898" s="24">
        <f t="shared" si="439"/>
        <v>7892</v>
      </c>
      <c r="Q7898" s="16" t="e">
        <f>IF($P7898&lt;=$D$34,Daten!F7901,NA())</f>
        <v>#N/A</v>
      </c>
      <c r="R7898" s="16" t="e">
        <f>IF($P7898&lt;=$D$34,Daten!G7901,NA())</f>
        <v>#N/A</v>
      </c>
      <c r="S7898" s="16" t="e">
        <f>IF($P7898&lt;=$D$34,Daten!H7901,NA())</f>
        <v>#N/A</v>
      </c>
    </row>
    <row r="7899" spans="12:19" x14ac:dyDescent="0.3">
      <c r="L7899" s="24">
        <f t="shared" si="438"/>
        <v>7893</v>
      </c>
      <c r="M7899" s="16" t="e">
        <f>IF($L7899&lt;=$C$34,Daten!B7902,NA())</f>
        <v>#N/A</v>
      </c>
      <c r="N7899" s="16" t="e">
        <f>IF($L7899&lt;=$C$34,Daten!C7902,NA())</f>
        <v>#N/A</v>
      </c>
      <c r="O7899" s="16" t="e">
        <f>IF($L7899&lt;=$C$34,Daten!D7902,NA())</f>
        <v>#N/A</v>
      </c>
      <c r="P7899" s="24">
        <f t="shared" si="439"/>
        <v>7893</v>
      </c>
      <c r="Q7899" s="16" t="e">
        <f>IF($P7899&lt;=$D$34,Daten!F7902,NA())</f>
        <v>#N/A</v>
      </c>
      <c r="R7899" s="16" t="e">
        <f>IF($P7899&lt;=$D$34,Daten!G7902,NA())</f>
        <v>#N/A</v>
      </c>
      <c r="S7899" s="16" t="e">
        <f>IF($P7899&lt;=$D$34,Daten!H7902,NA())</f>
        <v>#N/A</v>
      </c>
    </row>
    <row r="7900" spans="12:19" x14ac:dyDescent="0.3">
      <c r="L7900" s="24">
        <f t="shared" si="438"/>
        <v>7894</v>
      </c>
      <c r="M7900" s="16" t="e">
        <f>IF($L7900&lt;=$C$34,Daten!B7903,NA())</f>
        <v>#N/A</v>
      </c>
      <c r="N7900" s="16" t="e">
        <f>IF($L7900&lt;=$C$34,Daten!C7903,NA())</f>
        <v>#N/A</v>
      </c>
      <c r="O7900" s="16" t="e">
        <f>IF($L7900&lt;=$C$34,Daten!D7903,NA())</f>
        <v>#N/A</v>
      </c>
      <c r="P7900" s="24">
        <f t="shared" si="439"/>
        <v>7894</v>
      </c>
      <c r="Q7900" s="16" t="e">
        <f>IF($P7900&lt;=$D$34,Daten!F7903,NA())</f>
        <v>#N/A</v>
      </c>
      <c r="R7900" s="16" t="e">
        <f>IF($P7900&lt;=$D$34,Daten!G7903,NA())</f>
        <v>#N/A</v>
      </c>
      <c r="S7900" s="16" t="e">
        <f>IF($P7900&lt;=$D$34,Daten!H7903,NA())</f>
        <v>#N/A</v>
      </c>
    </row>
    <row r="7901" spans="12:19" x14ac:dyDescent="0.3">
      <c r="L7901" s="24">
        <f t="shared" si="438"/>
        <v>7895</v>
      </c>
      <c r="M7901" s="16" t="e">
        <f>IF($L7901&lt;=$C$34,Daten!B7904,NA())</f>
        <v>#N/A</v>
      </c>
      <c r="N7901" s="16" t="e">
        <f>IF($L7901&lt;=$C$34,Daten!C7904,NA())</f>
        <v>#N/A</v>
      </c>
      <c r="O7901" s="16" t="e">
        <f>IF($L7901&lt;=$C$34,Daten!D7904,NA())</f>
        <v>#N/A</v>
      </c>
      <c r="P7901" s="24">
        <f t="shared" si="439"/>
        <v>7895</v>
      </c>
      <c r="Q7901" s="16" t="e">
        <f>IF($P7901&lt;=$D$34,Daten!F7904,NA())</f>
        <v>#N/A</v>
      </c>
      <c r="R7901" s="16" t="e">
        <f>IF($P7901&lt;=$D$34,Daten!G7904,NA())</f>
        <v>#N/A</v>
      </c>
      <c r="S7901" s="16" t="e">
        <f>IF($P7901&lt;=$D$34,Daten!H7904,NA())</f>
        <v>#N/A</v>
      </c>
    </row>
    <row r="7902" spans="12:19" x14ac:dyDescent="0.3">
      <c r="L7902" s="24">
        <f t="shared" si="438"/>
        <v>7896</v>
      </c>
      <c r="M7902" s="16" t="e">
        <f>IF($L7902&lt;=$C$34,Daten!B7905,NA())</f>
        <v>#N/A</v>
      </c>
      <c r="N7902" s="16" t="e">
        <f>IF($L7902&lt;=$C$34,Daten!C7905,NA())</f>
        <v>#N/A</v>
      </c>
      <c r="O7902" s="16" t="e">
        <f>IF($L7902&lt;=$C$34,Daten!D7905,NA())</f>
        <v>#N/A</v>
      </c>
      <c r="P7902" s="24">
        <f t="shared" si="439"/>
        <v>7896</v>
      </c>
      <c r="Q7902" s="16" t="e">
        <f>IF($P7902&lt;=$D$34,Daten!F7905,NA())</f>
        <v>#N/A</v>
      </c>
      <c r="R7902" s="16" t="e">
        <f>IF($P7902&lt;=$D$34,Daten!G7905,NA())</f>
        <v>#N/A</v>
      </c>
      <c r="S7902" s="16" t="e">
        <f>IF($P7902&lt;=$D$34,Daten!H7905,NA())</f>
        <v>#N/A</v>
      </c>
    </row>
    <row r="7903" spans="12:19" x14ac:dyDescent="0.3">
      <c r="L7903" s="24">
        <f t="shared" si="438"/>
        <v>7897</v>
      </c>
      <c r="M7903" s="16" t="e">
        <f>IF($L7903&lt;=$C$34,Daten!B7906,NA())</f>
        <v>#N/A</v>
      </c>
      <c r="N7903" s="16" t="e">
        <f>IF($L7903&lt;=$C$34,Daten!C7906,NA())</f>
        <v>#N/A</v>
      </c>
      <c r="O7903" s="16" t="e">
        <f>IF($L7903&lt;=$C$34,Daten!D7906,NA())</f>
        <v>#N/A</v>
      </c>
      <c r="P7903" s="24">
        <f t="shared" si="439"/>
        <v>7897</v>
      </c>
      <c r="Q7903" s="16" t="e">
        <f>IF($P7903&lt;=$D$34,Daten!F7906,NA())</f>
        <v>#N/A</v>
      </c>
      <c r="R7903" s="16" t="e">
        <f>IF($P7903&lt;=$D$34,Daten!G7906,NA())</f>
        <v>#N/A</v>
      </c>
      <c r="S7903" s="16" t="e">
        <f>IF($P7903&lt;=$D$34,Daten!H7906,NA())</f>
        <v>#N/A</v>
      </c>
    </row>
    <row r="7904" spans="12:19" x14ac:dyDescent="0.3">
      <c r="L7904" s="24">
        <f t="shared" si="438"/>
        <v>7898</v>
      </c>
      <c r="M7904" s="16" t="e">
        <f>IF($L7904&lt;=$C$34,Daten!B7907,NA())</f>
        <v>#N/A</v>
      </c>
      <c r="N7904" s="16" t="e">
        <f>IF($L7904&lt;=$C$34,Daten!C7907,NA())</f>
        <v>#N/A</v>
      </c>
      <c r="O7904" s="16" t="e">
        <f>IF($L7904&lt;=$C$34,Daten!D7907,NA())</f>
        <v>#N/A</v>
      </c>
      <c r="P7904" s="24">
        <f t="shared" si="439"/>
        <v>7898</v>
      </c>
      <c r="Q7904" s="16" t="e">
        <f>IF($P7904&lt;=$D$34,Daten!F7907,NA())</f>
        <v>#N/A</v>
      </c>
      <c r="R7904" s="16" t="e">
        <f>IF($P7904&lt;=$D$34,Daten!G7907,NA())</f>
        <v>#N/A</v>
      </c>
      <c r="S7904" s="16" t="e">
        <f>IF($P7904&lt;=$D$34,Daten!H7907,NA())</f>
        <v>#N/A</v>
      </c>
    </row>
    <row r="7905" spans="12:19" x14ac:dyDescent="0.3">
      <c r="L7905" s="24">
        <f t="shared" si="438"/>
        <v>7899</v>
      </c>
      <c r="M7905" s="16" t="e">
        <f>IF($L7905&lt;=$C$34,Daten!B7908,NA())</f>
        <v>#N/A</v>
      </c>
      <c r="N7905" s="16" t="e">
        <f>IF($L7905&lt;=$C$34,Daten!C7908,NA())</f>
        <v>#N/A</v>
      </c>
      <c r="O7905" s="16" t="e">
        <f>IF($L7905&lt;=$C$34,Daten!D7908,NA())</f>
        <v>#N/A</v>
      </c>
      <c r="P7905" s="24">
        <f t="shared" si="439"/>
        <v>7899</v>
      </c>
      <c r="Q7905" s="16" t="e">
        <f>IF($P7905&lt;=$D$34,Daten!F7908,NA())</f>
        <v>#N/A</v>
      </c>
      <c r="R7905" s="16" t="e">
        <f>IF($P7905&lt;=$D$34,Daten!G7908,NA())</f>
        <v>#N/A</v>
      </c>
      <c r="S7905" s="16" t="e">
        <f>IF($P7905&lt;=$D$34,Daten!H7908,NA())</f>
        <v>#N/A</v>
      </c>
    </row>
    <row r="7906" spans="12:19" x14ac:dyDescent="0.3">
      <c r="L7906" s="24">
        <f t="shared" si="438"/>
        <v>7900</v>
      </c>
      <c r="M7906" s="16" t="e">
        <f>IF($L7906&lt;=$C$34,Daten!B7909,NA())</f>
        <v>#N/A</v>
      </c>
      <c r="N7906" s="16" t="e">
        <f>IF($L7906&lt;=$C$34,Daten!C7909,NA())</f>
        <v>#N/A</v>
      </c>
      <c r="O7906" s="16" t="e">
        <f>IF($L7906&lt;=$C$34,Daten!D7909,NA())</f>
        <v>#N/A</v>
      </c>
      <c r="P7906" s="24">
        <f t="shared" si="439"/>
        <v>7900</v>
      </c>
      <c r="Q7906" s="16" t="e">
        <f>IF($P7906&lt;=$D$34,Daten!F7909,NA())</f>
        <v>#N/A</v>
      </c>
      <c r="R7906" s="16" t="e">
        <f>IF($P7906&lt;=$D$34,Daten!G7909,NA())</f>
        <v>#N/A</v>
      </c>
      <c r="S7906" s="16" t="e">
        <f>IF($P7906&lt;=$D$34,Daten!H7909,NA())</f>
        <v>#N/A</v>
      </c>
    </row>
    <row r="7907" spans="12:19" x14ac:dyDescent="0.3">
      <c r="L7907" s="24">
        <f t="shared" si="438"/>
        <v>7901</v>
      </c>
      <c r="M7907" s="16" t="e">
        <f>IF($L7907&lt;=$C$34,Daten!B7910,NA())</f>
        <v>#N/A</v>
      </c>
      <c r="N7907" s="16" t="e">
        <f>IF($L7907&lt;=$C$34,Daten!C7910,NA())</f>
        <v>#N/A</v>
      </c>
      <c r="O7907" s="16" t="e">
        <f>IF($L7907&lt;=$C$34,Daten!D7910,NA())</f>
        <v>#N/A</v>
      </c>
      <c r="P7907" s="24">
        <f t="shared" si="439"/>
        <v>7901</v>
      </c>
      <c r="Q7907" s="16" t="e">
        <f>IF($P7907&lt;=$D$34,Daten!F7910,NA())</f>
        <v>#N/A</v>
      </c>
      <c r="R7907" s="16" t="e">
        <f>IF($P7907&lt;=$D$34,Daten!G7910,NA())</f>
        <v>#N/A</v>
      </c>
      <c r="S7907" s="16" t="e">
        <f>IF($P7907&lt;=$D$34,Daten!H7910,NA())</f>
        <v>#N/A</v>
      </c>
    </row>
    <row r="7908" spans="12:19" x14ac:dyDescent="0.3">
      <c r="L7908" s="24">
        <f t="shared" si="438"/>
        <v>7902</v>
      </c>
      <c r="M7908" s="16" t="e">
        <f>IF($L7908&lt;=$C$34,Daten!B7911,NA())</f>
        <v>#N/A</v>
      </c>
      <c r="N7908" s="16" t="e">
        <f>IF($L7908&lt;=$C$34,Daten!C7911,NA())</f>
        <v>#N/A</v>
      </c>
      <c r="O7908" s="16" t="e">
        <f>IF($L7908&lt;=$C$34,Daten!D7911,NA())</f>
        <v>#N/A</v>
      </c>
      <c r="P7908" s="24">
        <f t="shared" si="439"/>
        <v>7902</v>
      </c>
      <c r="Q7908" s="16" t="e">
        <f>IF($P7908&lt;=$D$34,Daten!F7911,NA())</f>
        <v>#N/A</v>
      </c>
      <c r="R7908" s="16" t="e">
        <f>IF($P7908&lt;=$D$34,Daten!G7911,NA())</f>
        <v>#N/A</v>
      </c>
      <c r="S7908" s="16" t="e">
        <f>IF($P7908&lt;=$D$34,Daten!H7911,NA())</f>
        <v>#N/A</v>
      </c>
    </row>
    <row r="7909" spans="12:19" x14ac:dyDescent="0.3">
      <c r="L7909" s="24">
        <f t="shared" si="438"/>
        <v>7903</v>
      </c>
      <c r="M7909" s="16" t="e">
        <f>IF($L7909&lt;=$C$34,Daten!B7912,NA())</f>
        <v>#N/A</v>
      </c>
      <c r="N7909" s="16" t="e">
        <f>IF($L7909&lt;=$C$34,Daten!C7912,NA())</f>
        <v>#N/A</v>
      </c>
      <c r="O7909" s="16" t="e">
        <f>IF($L7909&lt;=$C$34,Daten!D7912,NA())</f>
        <v>#N/A</v>
      </c>
      <c r="P7909" s="24">
        <f t="shared" si="439"/>
        <v>7903</v>
      </c>
      <c r="Q7909" s="16" t="e">
        <f>IF($P7909&lt;=$D$34,Daten!F7912,NA())</f>
        <v>#N/A</v>
      </c>
      <c r="R7909" s="16" t="e">
        <f>IF($P7909&lt;=$D$34,Daten!G7912,NA())</f>
        <v>#N/A</v>
      </c>
      <c r="S7909" s="16" t="e">
        <f>IF($P7909&lt;=$D$34,Daten!H7912,NA())</f>
        <v>#N/A</v>
      </c>
    </row>
    <row r="7910" spans="12:19" x14ac:dyDescent="0.3">
      <c r="L7910" s="24">
        <f t="shared" si="438"/>
        <v>7904</v>
      </c>
      <c r="M7910" s="16" t="e">
        <f>IF($L7910&lt;=$C$34,Daten!B7913,NA())</f>
        <v>#N/A</v>
      </c>
      <c r="N7910" s="16" t="e">
        <f>IF($L7910&lt;=$C$34,Daten!C7913,NA())</f>
        <v>#N/A</v>
      </c>
      <c r="O7910" s="16" t="e">
        <f>IF($L7910&lt;=$C$34,Daten!D7913,NA())</f>
        <v>#N/A</v>
      </c>
      <c r="P7910" s="24">
        <f t="shared" si="439"/>
        <v>7904</v>
      </c>
      <c r="Q7910" s="16" t="e">
        <f>IF($P7910&lt;=$D$34,Daten!F7913,NA())</f>
        <v>#N/A</v>
      </c>
      <c r="R7910" s="16" t="e">
        <f>IF($P7910&lt;=$D$34,Daten!G7913,NA())</f>
        <v>#N/A</v>
      </c>
      <c r="S7910" s="16" t="e">
        <f>IF($P7910&lt;=$D$34,Daten!H7913,NA())</f>
        <v>#N/A</v>
      </c>
    </row>
    <row r="7911" spans="12:19" x14ac:dyDescent="0.3">
      <c r="L7911" s="24">
        <f t="shared" si="438"/>
        <v>7905</v>
      </c>
      <c r="M7911" s="16" t="e">
        <f>IF($L7911&lt;=$C$34,Daten!B7914,NA())</f>
        <v>#N/A</v>
      </c>
      <c r="N7911" s="16" t="e">
        <f>IF($L7911&lt;=$C$34,Daten!C7914,NA())</f>
        <v>#N/A</v>
      </c>
      <c r="O7911" s="16" t="e">
        <f>IF($L7911&lt;=$C$34,Daten!D7914,NA())</f>
        <v>#N/A</v>
      </c>
      <c r="P7911" s="24">
        <f t="shared" si="439"/>
        <v>7905</v>
      </c>
      <c r="Q7911" s="16" t="e">
        <f>IF($P7911&lt;=$D$34,Daten!F7914,NA())</f>
        <v>#N/A</v>
      </c>
      <c r="R7911" s="16" t="e">
        <f>IF($P7911&lt;=$D$34,Daten!G7914,NA())</f>
        <v>#N/A</v>
      </c>
      <c r="S7911" s="16" t="e">
        <f>IF($P7911&lt;=$D$34,Daten!H7914,NA())</f>
        <v>#N/A</v>
      </c>
    </row>
    <row r="7912" spans="12:19" x14ac:dyDescent="0.3">
      <c r="L7912" s="24">
        <f t="shared" si="438"/>
        <v>7906</v>
      </c>
      <c r="M7912" s="16" t="e">
        <f>IF($L7912&lt;=$C$34,Daten!B7915,NA())</f>
        <v>#N/A</v>
      </c>
      <c r="N7912" s="16" t="e">
        <f>IF($L7912&lt;=$C$34,Daten!C7915,NA())</f>
        <v>#N/A</v>
      </c>
      <c r="O7912" s="16" t="e">
        <f>IF($L7912&lt;=$C$34,Daten!D7915,NA())</f>
        <v>#N/A</v>
      </c>
      <c r="P7912" s="24">
        <f t="shared" si="439"/>
        <v>7906</v>
      </c>
      <c r="Q7912" s="16" t="e">
        <f>IF($P7912&lt;=$D$34,Daten!F7915,NA())</f>
        <v>#N/A</v>
      </c>
      <c r="R7912" s="16" t="e">
        <f>IF($P7912&lt;=$D$34,Daten!G7915,NA())</f>
        <v>#N/A</v>
      </c>
      <c r="S7912" s="16" t="e">
        <f>IF($P7912&lt;=$D$34,Daten!H7915,NA())</f>
        <v>#N/A</v>
      </c>
    </row>
    <row r="7913" spans="12:19" x14ac:dyDescent="0.3">
      <c r="L7913" s="24">
        <f t="shared" si="438"/>
        <v>7907</v>
      </c>
      <c r="M7913" s="16" t="e">
        <f>IF($L7913&lt;=$C$34,Daten!B7916,NA())</f>
        <v>#N/A</v>
      </c>
      <c r="N7913" s="16" t="e">
        <f>IF($L7913&lt;=$C$34,Daten!C7916,NA())</f>
        <v>#N/A</v>
      </c>
      <c r="O7913" s="16" t="e">
        <f>IF($L7913&lt;=$C$34,Daten!D7916,NA())</f>
        <v>#N/A</v>
      </c>
      <c r="P7913" s="24">
        <f t="shared" si="439"/>
        <v>7907</v>
      </c>
      <c r="Q7913" s="16" t="e">
        <f>IF($P7913&lt;=$D$34,Daten!F7916,NA())</f>
        <v>#N/A</v>
      </c>
      <c r="R7913" s="16" t="e">
        <f>IF($P7913&lt;=$D$34,Daten!G7916,NA())</f>
        <v>#N/A</v>
      </c>
      <c r="S7913" s="16" t="e">
        <f>IF($P7913&lt;=$D$34,Daten!H7916,NA())</f>
        <v>#N/A</v>
      </c>
    </row>
    <row r="7914" spans="12:19" x14ac:dyDescent="0.3">
      <c r="L7914" s="24">
        <f t="shared" si="438"/>
        <v>7908</v>
      </c>
      <c r="M7914" s="16" t="e">
        <f>IF($L7914&lt;=$C$34,Daten!B7917,NA())</f>
        <v>#N/A</v>
      </c>
      <c r="N7914" s="16" t="e">
        <f>IF($L7914&lt;=$C$34,Daten!C7917,NA())</f>
        <v>#N/A</v>
      </c>
      <c r="O7914" s="16" t="e">
        <f>IF($L7914&lt;=$C$34,Daten!D7917,NA())</f>
        <v>#N/A</v>
      </c>
      <c r="P7914" s="24">
        <f t="shared" si="439"/>
        <v>7908</v>
      </c>
      <c r="Q7914" s="16" t="e">
        <f>IF($P7914&lt;=$D$34,Daten!F7917,NA())</f>
        <v>#N/A</v>
      </c>
      <c r="R7914" s="16" t="e">
        <f>IF($P7914&lt;=$D$34,Daten!G7917,NA())</f>
        <v>#N/A</v>
      </c>
      <c r="S7914" s="16" t="e">
        <f>IF($P7914&lt;=$D$34,Daten!H7917,NA())</f>
        <v>#N/A</v>
      </c>
    </row>
    <row r="7915" spans="12:19" x14ac:dyDescent="0.3">
      <c r="L7915" s="24">
        <f t="shared" si="438"/>
        <v>7909</v>
      </c>
      <c r="M7915" s="16" t="e">
        <f>IF($L7915&lt;=$C$34,Daten!B7918,NA())</f>
        <v>#N/A</v>
      </c>
      <c r="N7915" s="16" t="e">
        <f>IF($L7915&lt;=$C$34,Daten!C7918,NA())</f>
        <v>#N/A</v>
      </c>
      <c r="O7915" s="16" t="e">
        <f>IF($L7915&lt;=$C$34,Daten!D7918,NA())</f>
        <v>#N/A</v>
      </c>
      <c r="P7915" s="24">
        <f t="shared" si="439"/>
        <v>7909</v>
      </c>
      <c r="Q7915" s="16" t="e">
        <f>IF($P7915&lt;=$D$34,Daten!F7918,NA())</f>
        <v>#N/A</v>
      </c>
      <c r="R7915" s="16" t="e">
        <f>IF($P7915&lt;=$D$34,Daten!G7918,NA())</f>
        <v>#N/A</v>
      </c>
      <c r="S7915" s="16" t="e">
        <f>IF($P7915&lt;=$D$34,Daten!H7918,NA())</f>
        <v>#N/A</v>
      </c>
    </row>
    <row r="7916" spans="12:19" x14ac:dyDescent="0.3">
      <c r="L7916" s="24">
        <f t="shared" si="438"/>
        <v>7910</v>
      </c>
      <c r="M7916" s="16" t="e">
        <f>IF($L7916&lt;=$C$34,Daten!B7919,NA())</f>
        <v>#N/A</v>
      </c>
      <c r="N7916" s="16" t="e">
        <f>IF($L7916&lt;=$C$34,Daten!C7919,NA())</f>
        <v>#N/A</v>
      </c>
      <c r="O7916" s="16" t="e">
        <f>IF($L7916&lt;=$C$34,Daten!D7919,NA())</f>
        <v>#N/A</v>
      </c>
      <c r="P7916" s="24">
        <f t="shared" si="439"/>
        <v>7910</v>
      </c>
      <c r="Q7916" s="16" t="e">
        <f>IF($P7916&lt;=$D$34,Daten!F7919,NA())</f>
        <v>#N/A</v>
      </c>
      <c r="R7916" s="16" t="e">
        <f>IF($P7916&lt;=$D$34,Daten!G7919,NA())</f>
        <v>#N/A</v>
      </c>
      <c r="S7916" s="16" t="e">
        <f>IF($P7916&lt;=$D$34,Daten!H7919,NA())</f>
        <v>#N/A</v>
      </c>
    </row>
    <row r="7917" spans="12:19" x14ac:dyDescent="0.3">
      <c r="L7917" s="24">
        <f t="shared" si="438"/>
        <v>7911</v>
      </c>
      <c r="M7917" s="16" t="e">
        <f>IF($L7917&lt;=$C$34,Daten!B7920,NA())</f>
        <v>#N/A</v>
      </c>
      <c r="N7917" s="16" t="e">
        <f>IF($L7917&lt;=$C$34,Daten!C7920,NA())</f>
        <v>#N/A</v>
      </c>
      <c r="O7917" s="16" t="e">
        <f>IF($L7917&lt;=$C$34,Daten!D7920,NA())</f>
        <v>#N/A</v>
      </c>
      <c r="P7917" s="24">
        <f t="shared" si="439"/>
        <v>7911</v>
      </c>
      <c r="Q7917" s="16" t="e">
        <f>IF($P7917&lt;=$D$34,Daten!F7920,NA())</f>
        <v>#N/A</v>
      </c>
      <c r="R7917" s="16" t="e">
        <f>IF($P7917&lt;=$D$34,Daten!G7920,NA())</f>
        <v>#N/A</v>
      </c>
      <c r="S7917" s="16" t="e">
        <f>IF($P7917&lt;=$D$34,Daten!H7920,NA())</f>
        <v>#N/A</v>
      </c>
    </row>
    <row r="7918" spans="12:19" x14ac:dyDescent="0.3">
      <c r="L7918" s="24">
        <f t="shared" si="438"/>
        <v>7912</v>
      </c>
      <c r="M7918" s="16" t="e">
        <f>IF($L7918&lt;=$C$34,Daten!B7921,NA())</f>
        <v>#N/A</v>
      </c>
      <c r="N7918" s="16" t="e">
        <f>IF($L7918&lt;=$C$34,Daten!C7921,NA())</f>
        <v>#N/A</v>
      </c>
      <c r="O7918" s="16" t="e">
        <f>IF($L7918&lt;=$C$34,Daten!D7921,NA())</f>
        <v>#N/A</v>
      </c>
      <c r="P7918" s="24">
        <f t="shared" si="439"/>
        <v>7912</v>
      </c>
      <c r="Q7918" s="16" t="e">
        <f>IF($P7918&lt;=$D$34,Daten!F7921,NA())</f>
        <v>#N/A</v>
      </c>
      <c r="R7918" s="16" t="e">
        <f>IF($P7918&lt;=$D$34,Daten!G7921,NA())</f>
        <v>#N/A</v>
      </c>
      <c r="S7918" s="16" t="e">
        <f>IF($P7918&lt;=$D$34,Daten!H7921,NA())</f>
        <v>#N/A</v>
      </c>
    </row>
    <row r="7919" spans="12:19" x14ac:dyDescent="0.3">
      <c r="L7919" s="24">
        <f t="shared" si="438"/>
        <v>7913</v>
      </c>
      <c r="M7919" s="16" t="e">
        <f>IF($L7919&lt;=$C$34,Daten!B7922,NA())</f>
        <v>#N/A</v>
      </c>
      <c r="N7919" s="16" t="e">
        <f>IF($L7919&lt;=$C$34,Daten!C7922,NA())</f>
        <v>#N/A</v>
      </c>
      <c r="O7919" s="16" t="e">
        <f>IF($L7919&lt;=$C$34,Daten!D7922,NA())</f>
        <v>#N/A</v>
      </c>
      <c r="P7919" s="24">
        <f t="shared" si="439"/>
        <v>7913</v>
      </c>
      <c r="Q7919" s="16" t="e">
        <f>IF($P7919&lt;=$D$34,Daten!F7922,NA())</f>
        <v>#N/A</v>
      </c>
      <c r="R7919" s="16" t="e">
        <f>IF($P7919&lt;=$D$34,Daten!G7922,NA())</f>
        <v>#N/A</v>
      </c>
      <c r="S7919" s="16" t="e">
        <f>IF($P7919&lt;=$D$34,Daten!H7922,NA())</f>
        <v>#N/A</v>
      </c>
    </row>
    <row r="7920" spans="12:19" x14ac:dyDescent="0.3">
      <c r="L7920" s="24">
        <f t="shared" si="438"/>
        <v>7914</v>
      </c>
      <c r="M7920" s="16" t="e">
        <f>IF($L7920&lt;=$C$34,Daten!B7923,NA())</f>
        <v>#N/A</v>
      </c>
      <c r="N7920" s="16" t="e">
        <f>IF($L7920&lt;=$C$34,Daten!C7923,NA())</f>
        <v>#N/A</v>
      </c>
      <c r="O7920" s="16" t="e">
        <f>IF($L7920&lt;=$C$34,Daten!D7923,NA())</f>
        <v>#N/A</v>
      </c>
      <c r="P7920" s="24">
        <f t="shared" si="439"/>
        <v>7914</v>
      </c>
      <c r="Q7920" s="16" t="e">
        <f>IF($P7920&lt;=$D$34,Daten!F7923,NA())</f>
        <v>#N/A</v>
      </c>
      <c r="R7920" s="16" t="e">
        <f>IF($P7920&lt;=$D$34,Daten!G7923,NA())</f>
        <v>#N/A</v>
      </c>
      <c r="S7920" s="16" t="e">
        <f>IF($P7920&lt;=$D$34,Daten!H7923,NA())</f>
        <v>#N/A</v>
      </c>
    </row>
    <row r="7921" spans="12:19" x14ac:dyDescent="0.3">
      <c r="L7921" s="24">
        <f t="shared" si="438"/>
        <v>7915</v>
      </c>
      <c r="M7921" s="16" t="e">
        <f>IF($L7921&lt;=$C$34,Daten!B7924,NA())</f>
        <v>#N/A</v>
      </c>
      <c r="N7921" s="16" t="e">
        <f>IF($L7921&lt;=$C$34,Daten!C7924,NA())</f>
        <v>#N/A</v>
      </c>
      <c r="O7921" s="16" t="e">
        <f>IF($L7921&lt;=$C$34,Daten!D7924,NA())</f>
        <v>#N/A</v>
      </c>
      <c r="P7921" s="24">
        <f t="shared" si="439"/>
        <v>7915</v>
      </c>
      <c r="Q7921" s="16" t="e">
        <f>IF($P7921&lt;=$D$34,Daten!F7924,NA())</f>
        <v>#N/A</v>
      </c>
      <c r="R7921" s="16" t="e">
        <f>IF($P7921&lt;=$D$34,Daten!G7924,NA())</f>
        <v>#N/A</v>
      </c>
      <c r="S7921" s="16" t="e">
        <f>IF($P7921&lt;=$D$34,Daten!H7924,NA())</f>
        <v>#N/A</v>
      </c>
    </row>
    <row r="7922" spans="12:19" x14ac:dyDescent="0.3">
      <c r="L7922" s="24">
        <f t="shared" si="438"/>
        <v>7916</v>
      </c>
      <c r="M7922" s="16" t="e">
        <f>IF($L7922&lt;=$C$34,Daten!B7925,NA())</f>
        <v>#N/A</v>
      </c>
      <c r="N7922" s="16" t="e">
        <f>IF($L7922&lt;=$C$34,Daten!C7925,NA())</f>
        <v>#N/A</v>
      </c>
      <c r="O7922" s="16" t="e">
        <f>IF($L7922&lt;=$C$34,Daten!D7925,NA())</f>
        <v>#N/A</v>
      </c>
      <c r="P7922" s="24">
        <f t="shared" si="439"/>
        <v>7916</v>
      </c>
      <c r="Q7922" s="16" t="e">
        <f>IF($P7922&lt;=$D$34,Daten!F7925,NA())</f>
        <v>#N/A</v>
      </c>
      <c r="R7922" s="16" t="e">
        <f>IF($P7922&lt;=$D$34,Daten!G7925,NA())</f>
        <v>#N/A</v>
      </c>
      <c r="S7922" s="16" t="e">
        <f>IF($P7922&lt;=$D$34,Daten!H7925,NA())</f>
        <v>#N/A</v>
      </c>
    </row>
    <row r="7923" spans="12:19" x14ac:dyDescent="0.3">
      <c r="L7923" s="24">
        <f t="shared" si="438"/>
        <v>7917</v>
      </c>
      <c r="M7923" s="16" t="e">
        <f>IF($L7923&lt;=$C$34,Daten!B7926,NA())</f>
        <v>#N/A</v>
      </c>
      <c r="N7923" s="16" t="e">
        <f>IF($L7923&lt;=$C$34,Daten!C7926,NA())</f>
        <v>#N/A</v>
      </c>
      <c r="O7923" s="16" t="e">
        <f>IF($L7923&lt;=$C$34,Daten!D7926,NA())</f>
        <v>#N/A</v>
      </c>
      <c r="P7923" s="24">
        <f t="shared" si="439"/>
        <v>7917</v>
      </c>
      <c r="Q7923" s="16" t="e">
        <f>IF($P7923&lt;=$D$34,Daten!F7926,NA())</f>
        <v>#N/A</v>
      </c>
      <c r="R7923" s="16" t="e">
        <f>IF($P7923&lt;=$D$34,Daten!G7926,NA())</f>
        <v>#N/A</v>
      </c>
      <c r="S7923" s="16" t="e">
        <f>IF($P7923&lt;=$D$34,Daten!H7926,NA())</f>
        <v>#N/A</v>
      </c>
    </row>
    <row r="7924" spans="12:19" x14ac:dyDescent="0.3">
      <c r="L7924" s="24">
        <f t="shared" si="438"/>
        <v>7918</v>
      </c>
      <c r="M7924" s="16" t="e">
        <f>IF($L7924&lt;=$C$34,Daten!B7927,NA())</f>
        <v>#N/A</v>
      </c>
      <c r="N7924" s="16" t="e">
        <f>IF($L7924&lt;=$C$34,Daten!C7927,NA())</f>
        <v>#N/A</v>
      </c>
      <c r="O7924" s="16" t="e">
        <f>IF($L7924&lt;=$C$34,Daten!D7927,NA())</f>
        <v>#N/A</v>
      </c>
      <c r="P7924" s="24">
        <f t="shared" si="439"/>
        <v>7918</v>
      </c>
      <c r="Q7924" s="16" t="e">
        <f>IF($P7924&lt;=$D$34,Daten!F7927,NA())</f>
        <v>#N/A</v>
      </c>
      <c r="R7924" s="16" t="e">
        <f>IF($P7924&lt;=$D$34,Daten!G7927,NA())</f>
        <v>#N/A</v>
      </c>
      <c r="S7924" s="16" t="e">
        <f>IF($P7924&lt;=$D$34,Daten!H7927,NA())</f>
        <v>#N/A</v>
      </c>
    </row>
    <row r="7925" spans="12:19" x14ac:dyDescent="0.3">
      <c r="L7925" s="24">
        <f t="shared" si="438"/>
        <v>7919</v>
      </c>
      <c r="M7925" s="16" t="e">
        <f>IF($L7925&lt;=$C$34,Daten!B7928,NA())</f>
        <v>#N/A</v>
      </c>
      <c r="N7925" s="16" t="e">
        <f>IF($L7925&lt;=$C$34,Daten!C7928,NA())</f>
        <v>#N/A</v>
      </c>
      <c r="O7925" s="16" t="e">
        <f>IF($L7925&lt;=$C$34,Daten!D7928,NA())</f>
        <v>#N/A</v>
      </c>
      <c r="P7925" s="24">
        <f t="shared" si="439"/>
        <v>7919</v>
      </c>
      <c r="Q7925" s="16" t="e">
        <f>IF($P7925&lt;=$D$34,Daten!F7928,NA())</f>
        <v>#N/A</v>
      </c>
      <c r="R7925" s="16" t="e">
        <f>IF($P7925&lt;=$D$34,Daten!G7928,NA())</f>
        <v>#N/A</v>
      </c>
      <c r="S7925" s="16" t="e">
        <f>IF($P7925&lt;=$D$34,Daten!H7928,NA())</f>
        <v>#N/A</v>
      </c>
    </row>
    <row r="7926" spans="12:19" x14ac:dyDescent="0.3">
      <c r="L7926" s="24">
        <f t="shared" si="438"/>
        <v>7920</v>
      </c>
      <c r="M7926" s="16" t="e">
        <f>IF($L7926&lt;=$C$34,Daten!B7929,NA())</f>
        <v>#N/A</v>
      </c>
      <c r="N7926" s="16" t="e">
        <f>IF($L7926&lt;=$C$34,Daten!C7929,NA())</f>
        <v>#N/A</v>
      </c>
      <c r="O7926" s="16" t="e">
        <f>IF($L7926&lt;=$C$34,Daten!D7929,NA())</f>
        <v>#N/A</v>
      </c>
      <c r="P7926" s="24">
        <f t="shared" si="439"/>
        <v>7920</v>
      </c>
      <c r="Q7926" s="16" t="e">
        <f>IF($P7926&lt;=$D$34,Daten!F7929,NA())</f>
        <v>#N/A</v>
      </c>
      <c r="R7926" s="16" t="e">
        <f>IF($P7926&lt;=$D$34,Daten!G7929,NA())</f>
        <v>#N/A</v>
      </c>
      <c r="S7926" s="16" t="e">
        <f>IF($P7926&lt;=$D$34,Daten!H7929,NA())</f>
        <v>#N/A</v>
      </c>
    </row>
    <row r="7927" spans="12:19" x14ac:dyDescent="0.3">
      <c r="L7927" s="24">
        <f t="shared" si="438"/>
        <v>7921</v>
      </c>
      <c r="M7927" s="16" t="e">
        <f>IF($L7927&lt;=$C$34,Daten!B7930,NA())</f>
        <v>#N/A</v>
      </c>
      <c r="N7927" s="16" t="e">
        <f>IF($L7927&lt;=$C$34,Daten!C7930,NA())</f>
        <v>#N/A</v>
      </c>
      <c r="O7927" s="16" t="e">
        <f>IF($L7927&lt;=$C$34,Daten!D7930,NA())</f>
        <v>#N/A</v>
      </c>
      <c r="P7927" s="24">
        <f t="shared" si="439"/>
        <v>7921</v>
      </c>
      <c r="Q7927" s="16" t="e">
        <f>IF($P7927&lt;=$D$34,Daten!F7930,NA())</f>
        <v>#N/A</v>
      </c>
      <c r="R7927" s="16" t="e">
        <f>IF($P7927&lt;=$D$34,Daten!G7930,NA())</f>
        <v>#N/A</v>
      </c>
      <c r="S7927" s="16" t="e">
        <f>IF($P7927&lt;=$D$34,Daten!H7930,NA())</f>
        <v>#N/A</v>
      </c>
    </row>
    <row r="7928" spans="12:19" x14ac:dyDescent="0.3">
      <c r="L7928" s="24">
        <f t="shared" si="438"/>
        <v>7922</v>
      </c>
      <c r="M7928" s="16" t="e">
        <f>IF($L7928&lt;=$C$34,Daten!B7931,NA())</f>
        <v>#N/A</v>
      </c>
      <c r="N7928" s="16" t="e">
        <f>IF($L7928&lt;=$C$34,Daten!C7931,NA())</f>
        <v>#N/A</v>
      </c>
      <c r="O7928" s="16" t="e">
        <f>IF($L7928&lt;=$C$34,Daten!D7931,NA())</f>
        <v>#N/A</v>
      </c>
      <c r="P7928" s="24">
        <f t="shared" si="439"/>
        <v>7922</v>
      </c>
      <c r="Q7928" s="16" t="e">
        <f>IF($P7928&lt;=$D$34,Daten!F7931,NA())</f>
        <v>#N/A</v>
      </c>
      <c r="R7928" s="16" t="e">
        <f>IF($P7928&lt;=$D$34,Daten!G7931,NA())</f>
        <v>#N/A</v>
      </c>
      <c r="S7928" s="16" t="e">
        <f>IF($P7928&lt;=$D$34,Daten!H7931,NA())</f>
        <v>#N/A</v>
      </c>
    </row>
    <row r="7929" spans="12:19" x14ac:dyDescent="0.3">
      <c r="L7929" s="24">
        <f t="shared" si="438"/>
        <v>7923</v>
      </c>
      <c r="M7929" s="16" t="e">
        <f>IF($L7929&lt;=$C$34,Daten!B7932,NA())</f>
        <v>#N/A</v>
      </c>
      <c r="N7929" s="16" t="e">
        <f>IF($L7929&lt;=$C$34,Daten!C7932,NA())</f>
        <v>#N/A</v>
      </c>
      <c r="O7929" s="16" t="e">
        <f>IF($L7929&lt;=$C$34,Daten!D7932,NA())</f>
        <v>#N/A</v>
      </c>
      <c r="P7929" s="24">
        <f t="shared" si="439"/>
        <v>7923</v>
      </c>
      <c r="Q7929" s="16" t="e">
        <f>IF($P7929&lt;=$D$34,Daten!F7932,NA())</f>
        <v>#N/A</v>
      </c>
      <c r="R7929" s="16" t="e">
        <f>IF($P7929&lt;=$D$34,Daten!G7932,NA())</f>
        <v>#N/A</v>
      </c>
      <c r="S7929" s="16" t="e">
        <f>IF($P7929&lt;=$D$34,Daten!H7932,NA())</f>
        <v>#N/A</v>
      </c>
    </row>
    <row r="7930" spans="12:19" x14ac:dyDescent="0.3">
      <c r="L7930" s="24">
        <f t="shared" si="438"/>
        <v>7924</v>
      </c>
      <c r="M7930" s="16" t="e">
        <f>IF($L7930&lt;=$C$34,Daten!B7933,NA())</f>
        <v>#N/A</v>
      </c>
      <c r="N7930" s="16" t="e">
        <f>IF($L7930&lt;=$C$34,Daten!C7933,NA())</f>
        <v>#N/A</v>
      </c>
      <c r="O7930" s="16" t="e">
        <f>IF($L7930&lt;=$C$34,Daten!D7933,NA())</f>
        <v>#N/A</v>
      </c>
      <c r="P7930" s="24">
        <f t="shared" si="439"/>
        <v>7924</v>
      </c>
      <c r="Q7930" s="16" t="e">
        <f>IF($P7930&lt;=$D$34,Daten!F7933,NA())</f>
        <v>#N/A</v>
      </c>
      <c r="R7930" s="16" t="e">
        <f>IF($P7930&lt;=$D$34,Daten!G7933,NA())</f>
        <v>#N/A</v>
      </c>
      <c r="S7930" s="16" t="e">
        <f>IF($P7930&lt;=$D$34,Daten!H7933,NA())</f>
        <v>#N/A</v>
      </c>
    </row>
    <row r="7931" spans="12:19" x14ac:dyDescent="0.3">
      <c r="L7931" s="24">
        <f t="shared" si="438"/>
        <v>7925</v>
      </c>
      <c r="M7931" s="16" t="e">
        <f>IF($L7931&lt;=$C$34,Daten!B7934,NA())</f>
        <v>#N/A</v>
      </c>
      <c r="N7931" s="16" t="e">
        <f>IF($L7931&lt;=$C$34,Daten!C7934,NA())</f>
        <v>#N/A</v>
      </c>
      <c r="O7931" s="16" t="e">
        <f>IF($L7931&lt;=$C$34,Daten!D7934,NA())</f>
        <v>#N/A</v>
      </c>
      <c r="P7931" s="24">
        <f t="shared" si="439"/>
        <v>7925</v>
      </c>
      <c r="Q7931" s="16" t="e">
        <f>IF($P7931&lt;=$D$34,Daten!F7934,NA())</f>
        <v>#N/A</v>
      </c>
      <c r="R7931" s="16" t="e">
        <f>IF($P7931&lt;=$D$34,Daten!G7934,NA())</f>
        <v>#N/A</v>
      </c>
      <c r="S7931" s="16" t="e">
        <f>IF($P7931&lt;=$D$34,Daten!H7934,NA())</f>
        <v>#N/A</v>
      </c>
    </row>
    <row r="7932" spans="12:19" x14ac:dyDescent="0.3">
      <c r="L7932" s="24">
        <f t="shared" si="438"/>
        <v>7926</v>
      </c>
      <c r="M7932" s="16" t="e">
        <f>IF($L7932&lt;=$C$34,Daten!B7935,NA())</f>
        <v>#N/A</v>
      </c>
      <c r="N7932" s="16" t="e">
        <f>IF($L7932&lt;=$C$34,Daten!C7935,NA())</f>
        <v>#N/A</v>
      </c>
      <c r="O7932" s="16" t="e">
        <f>IF($L7932&lt;=$C$34,Daten!D7935,NA())</f>
        <v>#N/A</v>
      </c>
      <c r="P7932" s="24">
        <f t="shared" si="439"/>
        <v>7926</v>
      </c>
      <c r="Q7932" s="16" t="e">
        <f>IF($P7932&lt;=$D$34,Daten!F7935,NA())</f>
        <v>#N/A</v>
      </c>
      <c r="R7932" s="16" t="e">
        <f>IF($P7932&lt;=$D$34,Daten!G7935,NA())</f>
        <v>#N/A</v>
      </c>
      <c r="S7932" s="16" t="e">
        <f>IF($P7932&lt;=$D$34,Daten!H7935,NA())</f>
        <v>#N/A</v>
      </c>
    </row>
    <row r="7933" spans="12:19" x14ac:dyDescent="0.3">
      <c r="L7933" s="24">
        <f t="shared" si="438"/>
        <v>7927</v>
      </c>
      <c r="M7933" s="16" t="e">
        <f>IF($L7933&lt;=$C$34,Daten!B7936,NA())</f>
        <v>#N/A</v>
      </c>
      <c r="N7933" s="16" t="e">
        <f>IF($L7933&lt;=$C$34,Daten!C7936,NA())</f>
        <v>#N/A</v>
      </c>
      <c r="O7933" s="16" t="e">
        <f>IF($L7933&lt;=$C$34,Daten!D7936,NA())</f>
        <v>#N/A</v>
      </c>
      <c r="P7933" s="24">
        <f t="shared" si="439"/>
        <v>7927</v>
      </c>
      <c r="Q7933" s="16" t="e">
        <f>IF($P7933&lt;=$D$34,Daten!F7936,NA())</f>
        <v>#N/A</v>
      </c>
      <c r="R7933" s="16" t="e">
        <f>IF($P7933&lt;=$D$34,Daten!G7936,NA())</f>
        <v>#N/A</v>
      </c>
      <c r="S7933" s="16" t="e">
        <f>IF($P7933&lt;=$D$34,Daten!H7936,NA())</f>
        <v>#N/A</v>
      </c>
    </row>
    <row r="7934" spans="12:19" x14ac:dyDescent="0.3">
      <c r="L7934" s="24">
        <f t="shared" si="438"/>
        <v>7928</v>
      </c>
      <c r="M7934" s="16" t="e">
        <f>IF($L7934&lt;=$C$34,Daten!B7937,NA())</f>
        <v>#N/A</v>
      </c>
      <c r="N7934" s="16" t="e">
        <f>IF($L7934&lt;=$C$34,Daten!C7937,NA())</f>
        <v>#N/A</v>
      </c>
      <c r="O7934" s="16" t="e">
        <f>IF($L7934&lt;=$C$34,Daten!D7937,NA())</f>
        <v>#N/A</v>
      </c>
      <c r="P7934" s="24">
        <f t="shared" si="439"/>
        <v>7928</v>
      </c>
      <c r="Q7934" s="16" t="e">
        <f>IF($P7934&lt;=$D$34,Daten!F7937,NA())</f>
        <v>#N/A</v>
      </c>
      <c r="R7934" s="16" t="e">
        <f>IF($P7934&lt;=$D$34,Daten!G7937,NA())</f>
        <v>#N/A</v>
      </c>
      <c r="S7934" s="16" t="e">
        <f>IF($P7934&lt;=$D$34,Daten!H7937,NA())</f>
        <v>#N/A</v>
      </c>
    </row>
    <row r="7935" spans="12:19" x14ac:dyDescent="0.3">
      <c r="L7935" s="24">
        <f t="shared" si="438"/>
        <v>7929</v>
      </c>
      <c r="M7935" s="16" t="e">
        <f>IF($L7935&lt;=$C$34,Daten!B7938,NA())</f>
        <v>#N/A</v>
      </c>
      <c r="N7935" s="16" t="e">
        <f>IF($L7935&lt;=$C$34,Daten!C7938,NA())</f>
        <v>#N/A</v>
      </c>
      <c r="O7935" s="16" t="e">
        <f>IF($L7935&lt;=$C$34,Daten!D7938,NA())</f>
        <v>#N/A</v>
      </c>
      <c r="P7935" s="24">
        <f t="shared" si="439"/>
        <v>7929</v>
      </c>
      <c r="Q7935" s="16" t="e">
        <f>IF($P7935&lt;=$D$34,Daten!F7938,NA())</f>
        <v>#N/A</v>
      </c>
      <c r="R7935" s="16" t="e">
        <f>IF($P7935&lt;=$D$34,Daten!G7938,NA())</f>
        <v>#N/A</v>
      </c>
      <c r="S7935" s="16" t="e">
        <f>IF($P7935&lt;=$D$34,Daten!H7938,NA())</f>
        <v>#N/A</v>
      </c>
    </row>
    <row r="7936" spans="12:19" x14ac:dyDescent="0.3">
      <c r="L7936" s="24">
        <f t="shared" si="438"/>
        <v>7930</v>
      </c>
      <c r="M7936" s="16" t="e">
        <f>IF($L7936&lt;=$C$34,Daten!B7939,NA())</f>
        <v>#N/A</v>
      </c>
      <c r="N7936" s="16" t="e">
        <f>IF($L7936&lt;=$C$34,Daten!C7939,NA())</f>
        <v>#N/A</v>
      </c>
      <c r="O7936" s="16" t="e">
        <f>IF($L7936&lt;=$C$34,Daten!D7939,NA())</f>
        <v>#N/A</v>
      </c>
      <c r="P7936" s="24">
        <f t="shared" si="439"/>
        <v>7930</v>
      </c>
      <c r="Q7936" s="16" t="e">
        <f>IF($P7936&lt;=$D$34,Daten!F7939,NA())</f>
        <v>#N/A</v>
      </c>
      <c r="R7936" s="16" t="e">
        <f>IF($P7936&lt;=$D$34,Daten!G7939,NA())</f>
        <v>#N/A</v>
      </c>
      <c r="S7936" s="16" t="e">
        <f>IF($P7936&lt;=$D$34,Daten!H7939,NA())</f>
        <v>#N/A</v>
      </c>
    </row>
    <row r="7937" spans="12:19" x14ac:dyDescent="0.3">
      <c r="L7937" s="24">
        <f t="shared" si="438"/>
        <v>7931</v>
      </c>
      <c r="M7937" s="16" t="e">
        <f>IF($L7937&lt;=$C$34,Daten!B7940,NA())</f>
        <v>#N/A</v>
      </c>
      <c r="N7937" s="16" t="e">
        <f>IF($L7937&lt;=$C$34,Daten!C7940,NA())</f>
        <v>#N/A</v>
      </c>
      <c r="O7937" s="16" t="e">
        <f>IF($L7937&lt;=$C$34,Daten!D7940,NA())</f>
        <v>#N/A</v>
      </c>
      <c r="P7937" s="24">
        <f t="shared" si="439"/>
        <v>7931</v>
      </c>
      <c r="Q7937" s="16" t="e">
        <f>IF($P7937&lt;=$D$34,Daten!F7940,NA())</f>
        <v>#N/A</v>
      </c>
      <c r="R7937" s="16" t="e">
        <f>IF($P7937&lt;=$D$34,Daten!G7940,NA())</f>
        <v>#N/A</v>
      </c>
      <c r="S7937" s="16" t="e">
        <f>IF($P7937&lt;=$D$34,Daten!H7940,NA())</f>
        <v>#N/A</v>
      </c>
    </row>
    <row r="7938" spans="12:19" x14ac:dyDescent="0.3">
      <c r="L7938" s="24">
        <f t="shared" si="438"/>
        <v>7932</v>
      </c>
      <c r="M7938" s="16" t="e">
        <f>IF($L7938&lt;=$C$34,Daten!B7941,NA())</f>
        <v>#N/A</v>
      </c>
      <c r="N7938" s="16" t="e">
        <f>IF($L7938&lt;=$C$34,Daten!C7941,NA())</f>
        <v>#N/A</v>
      </c>
      <c r="O7938" s="16" t="e">
        <f>IF($L7938&lt;=$C$34,Daten!D7941,NA())</f>
        <v>#N/A</v>
      </c>
      <c r="P7938" s="24">
        <f t="shared" si="439"/>
        <v>7932</v>
      </c>
      <c r="Q7938" s="16" t="e">
        <f>IF($P7938&lt;=$D$34,Daten!F7941,NA())</f>
        <v>#N/A</v>
      </c>
      <c r="R7938" s="16" t="e">
        <f>IF($P7938&lt;=$D$34,Daten!G7941,NA())</f>
        <v>#N/A</v>
      </c>
      <c r="S7938" s="16" t="e">
        <f>IF($P7938&lt;=$D$34,Daten!H7941,NA())</f>
        <v>#N/A</v>
      </c>
    </row>
    <row r="7939" spans="12:19" x14ac:dyDescent="0.3">
      <c r="L7939" s="24">
        <f t="shared" si="438"/>
        <v>7933</v>
      </c>
      <c r="M7939" s="16" t="e">
        <f>IF($L7939&lt;=$C$34,Daten!B7942,NA())</f>
        <v>#N/A</v>
      </c>
      <c r="N7939" s="16" t="e">
        <f>IF($L7939&lt;=$C$34,Daten!C7942,NA())</f>
        <v>#N/A</v>
      </c>
      <c r="O7939" s="16" t="e">
        <f>IF($L7939&lt;=$C$34,Daten!D7942,NA())</f>
        <v>#N/A</v>
      </c>
      <c r="P7939" s="24">
        <f t="shared" si="439"/>
        <v>7933</v>
      </c>
      <c r="Q7939" s="16" t="e">
        <f>IF($P7939&lt;=$D$34,Daten!F7942,NA())</f>
        <v>#N/A</v>
      </c>
      <c r="R7939" s="16" t="e">
        <f>IF($P7939&lt;=$D$34,Daten!G7942,NA())</f>
        <v>#N/A</v>
      </c>
      <c r="S7939" s="16" t="e">
        <f>IF($P7939&lt;=$D$34,Daten!H7942,NA())</f>
        <v>#N/A</v>
      </c>
    </row>
    <row r="7940" spans="12:19" x14ac:dyDescent="0.3">
      <c r="L7940" s="24">
        <f t="shared" si="438"/>
        <v>7934</v>
      </c>
      <c r="M7940" s="16" t="e">
        <f>IF($L7940&lt;=$C$34,Daten!B7943,NA())</f>
        <v>#N/A</v>
      </c>
      <c r="N7940" s="16" t="e">
        <f>IF($L7940&lt;=$C$34,Daten!C7943,NA())</f>
        <v>#N/A</v>
      </c>
      <c r="O7940" s="16" t="e">
        <f>IF($L7940&lt;=$C$34,Daten!D7943,NA())</f>
        <v>#N/A</v>
      </c>
      <c r="P7940" s="24">
        <f t="shared" si="439"/>
        <v>7934</v>
      </c>
      <c r="Q7940" s="16" t="e">
        <f>IF($P7940&lt;=$D$34,Daten!F7943,NA())</f>
        <v>#N/A</v>
      </c>
      <c r="R7940" s="16" t="e">
        <f>IF($P7940&lt;=$D$34,Daten!G7943,NA())</f>
        <v>#N/A</v>
      </c>
      <c r="S7940" s="16" t="e">
        <f>IF($P7940&lt;=$D$34,Daten!H7943,NA())</f>
        <v>#N/A</v>
      </c>
    </row>
    <row r="7941" spans="12:19" x14ac:dyDescent="0.3">
      <c r="L7941" s="24">
        <f t="shared" si="438"/>
        <v>7935</v>
      </c>
      <c r="M7941" s="16" t="e">
        <f>IF($L7941&lt;=$C$34,Daten!B7944,NA())</f>
        <v>#N/A</v>
      </c>
      <c r="N7941" s="16" t="e">
        <f>IF($L7941&lt;=$C$34,Daten!C7944,NA())</f>
        <v>#N/A</v>
      </c>
      <c r="O7941" s="16" t="e">
        <f>IF($L7941&lt;=$C$34,Daten!D7944,NA())</f>
        <v>#N/A</v>
      </c>
      <c r="P7941" s="24">
        <f t="shared" si="439"/>
        <v>7935</v>
      </c>
      <c r="Q7941" s="16" t="e">
        <f>IF($P7941&lt;=$D$34,Daten!F7944,NA())</f>
        <v>#N/A</v>
      </c>
      <c r="R7941" s="16" t="e">
        <f>IF($P7941&lt;=$D$34,Daten!G7944,NA())</f>
        <v>#N/A</v>
      </c>
      <c r="S7941" s="16" t="e">
        <f>IF($P7941&lt;=$D$34,Daten!H7944,NA())</f>
        <v>#N/A</v>
      </c>
    </row>
    <row r="7942" spans="12:19" x14ac:dyDescent="0.3">
      <c r="L7942" s="24">
        <f t="shared" si="438"/>
        <v>7936</v>
      </c>
      <c r="M7942" s="16" t="e">
        <f>IF($L7942&lt;=$C$34,Daten!B7945,NA())</f>
        <v>#N/A</v>
      </c>
      <c r="N7942" s="16" t="e">
        <f>IF($L7942&lt;=$C$34,Daten!C7945,NA())</f>
        <v>#N/A</v>
      </c>
      <c r="O7942" s="16" t="e">
        <f>IF($L7942&lt;=$C$34,Daten!D7945,NA())</f>
        <v>#N/A</v>
      </c>
      <c r="P7942" s="24">
        <f t="shared" si="439"/>
        <v>7936</v>
      </c>
      <c r="Q7942" s="16" t="e">
        <f>IF($P7942&lt;=$D$34,Daten!F7945,NA())</f>
        <v>#N/A</v>
      </c>
      <c r="R7942" s="16" t="e">
        <f>IF($P7942&lt;=$D$34,Daten!G7945,NA())</f>
        <v>#N/A</v>
      </c>
      <c r="S7942" s="16" t="e">
        <f>IF($P7942&lt;=$D$34,Daten!H7945,NA())</f>
        <v>#N/A</v>
      </c>
    </row>
    <row r="7943" spans="12:19" x14ac:dyDescent="0.3">
      <c r="L7943" s="24">
        <f t="shared" si="438"/>
        <v>7937</v>
      </c>
      <c r="M7943" s="16" t="e">
        <f>IF($L7943&lt;=$C$34,Daten!B7946,NA())</f>
        <v>#N/A</v>
      </c>
      <c r="N7943" s="16" t="e">
        <f>IF($L7943&lt;=$C$34,Daten!C7946,NA())</f>
        <v>#N/A</v>
      </c>
      <c r="O7943" s="16" t="e">
        <f>IF($L7943&lt;=$C$34,Daten!D7946,NA())</f>
        <v>#N/A</v>
      </c>
      <c r="P7943" s="24">
        <f t="shared" si="439"/>
        <v>7937</v>
      </c>
      <c r="Q7943" s="16" t="e">
        <f>IF($P7943&lt;=$D$34,Daten!F7946,NA())</f>
        <v>#N/A</v>
      </c>
      <c r="R7943" s="16" t="e">
        <f>IF($P7943&lt;=$D$34,Daten!G7946,NA())</f>
        <v>#N/A</v>
      </c>
      <c r="S7943" s="16" t="e">
        <f>IF($P7943&lt;=$D$34,Daten!H7946,NA())</f>
        <v>#N/A</v>
      </c>
    </row>
    <row r="7944" spans="12:19" x14ac:dyDescent="0.3">
      <c r="L7944" s="24">
        <f t="shared" si="438"/>
        <v>7938</v>
      </c>
      <c r="M7944" s="16" t="e">
        <f>IF($L7944&lt;=$C$34,Daten!B7947,NA())</f>
        <v>#N/A</v>
      </c>
      <c r="N7944" s="16" t="e">
        <f>IF($L7944&lt;=$C$34,Daten!C7947,NA())</f>
        <v>#N/A</v>
      </c>
      <c r="O7944" s="16" t="e">
        <f>IF($L7944&lt;=$C$34,Daten!D7947,NA())</f>
        <v>#N/A</v>
      </c>
      <c r="P7944" s="24">
        <f t="shared" si="439"/>
        <v>7938</v>
      </c>
      <c r="Q7944" s="16" t="e">
        <f>IF($P7944&lt;=$D$34,Daten!F7947,NA())</f>
        <v>#N/A</v>
      </c>
      <c r="R7944" s="16" t="e">
        <f>IF($P7944&lt;=$D$34,Daten!G7947,NA())</f>
        <v>#N/A</v>
      </c>
      <c r="S7944" s="16" t="e">
        <f>IF($P7944&lt;=$D$34,Daten!H7947,NA())</f>
        <v>#N/A</v>
      </c>
    </row>
    <row r="7945" spans="12:19" x14ac:dyDescent="0.3">
      <c r="L7945" s="24">
        <f t="shared" ref="L7945:L8008" si="440">L7944+1</f>
        <v>7939</v>
      </c>
      <c r="M7945" s="16" t="e">
        <f>IF($L7945&lt;=$C$34,Daten!B7948,NA())</f>
        <v>#N/A</v>
      </c>
      <c r="N7945" s="16" t="e">
        <f>IF($L7945&lt;=$C$34,Daten!C7948,NA())</f>
        <v>#N/A</v>
      </c>
      <c r="O7945" s="16" t="e">
        <f>IF($L7945&lt;=$C$34,Daten!D7948,NA())</f>
        <v>#N/A</v>
      </c>
      <c r="P7945" s="24">
        <f t="shared" ref="P7945:P8008" si="441">P7944+1</f>
        <v>7939</v>
      </c>
      <c r="Q7945" s="16" t="e">
        <f>IF($P7945&lt;=$D$34,Daten!F7948,NA())</f>
        <v>#N/A</v>
      </c>
      <c r="R7945" s="16" t="e">
        <f>IF($P7945&lt;=$D$34,Daten!G7948,NA())</f>
        <v>#N/A</v>
      </c>
      <c r="S7945" s="16" t="e">
        <f>IF($P7945&lt;=$D$34,Daten!H7948,NA())</f>
        <v>#N/A</v>
      </c>
    </row>
    <row r="7946" spans="12:19" x14ac:dyDescent="0.3">
      <c r="L7946" s="24">
        <f t="shared" si="440"/>
        <v>7940</v>
      </c>
      <c r="M7946" s="16" t="e">
        <f>IF($L7946&lt;=$C$34,Daten!B7949,NA())</f>
        <v>#N/A</v>
      </c>
      <c r="N7946" s="16" t="e">
        <f>IF($L7946&lt;=$C$34,Daten!C7949,NA())</f>
        <v>#N/A</v>
      </c>
      <c r="O7946" s="16" t="e">
        <f>IF($L7946&lt;=$C$34,Daten!D7949,NA())</f>
        <v>#N/A</v>
      </c>
      <c r="P7946" s="24">
        <f t="shared" si="441"/>
        <v>7940</v>
      </c>
      <c r="Q7946" s="16" t="e">
        <f>IF($P7946&lt;=$D$34,Daten!F7949,NA())</f>
        <v>#N/A</v>
      </c>
      <c r="R7946" s="16" t="e">
        <f>IF($P7946&lt;=$D$34,Daten!G7949,NA())</f>
        <v>#N/A</v>
      </c>
      <c r="S7946" s="16" t="e">
        <f>IF($P7946&lt;=$D$34,Daten!H7949,NA())</f>
        <v>#N/A</v>
      </c>
    </row>
    <row r="7947" spans="12:19" x14ac:dyDescent="0.3">
      <c r="L7947" s="24">
        <f t="shared" si="440"/>
        <v>7941</v>
      </c>
      <c r="M7947" s="16" t="e">
        <f>IF($L7947&lt;=$C$34,Daten!B7950,NA())</f>
        <v>#N/A</v>
      </c>
      <c r="N7947" s="16" t="e">
        <f>IF($L7947&lt;=$C$34,Daten!C7950,NA())</f>
        <v>#N/A</v>
      </c>
      <c r="O7947" s="16" t="e">
        <f>IF($L7947&lt;=$C$34,Daten!D7950,NA())</f>
        <v>#N/A</v>
      </c>
      <c r="P7947" s="24">
        <f t="shared" si="441"/>
        <v>7941</v>
      </c>
      <c r="Q7947" s="16" t="e">
        <f>IF($P7947&lt;=$D$34,Daten!F7950,NA())</f>
        <v>#N/A</v>
      </c>
      <c r="R7947" s="16" t="e">
        <f>IF($P7947&lt;=$D$34,Daten!G7950,NA())</f>
        <v>#N/A</v>
      </c>
      <c r="S7947" s="16" t="e">
        <f>IF($P7947&lt;=$D$34,Daten!H7950,NA())</f>
        <v>#N/A</v>
      </c>
    </row>
    <row r="7948" spans="12:19" x14ac:dyDescent="0.3">
      <c r="L7948" s="24">
        <f t="shared" si="440"/>
        <v>7942</v>
      </c>
      <c r="M7948" s="16" t="e">
        <f>IF($L7948&lt;=$C$34,Daten!B7951,NA())</f>
        <v>#N/A</v>
      </c>
      <c r="N7948" s="16" t="e">
        <f>IF($L7948&lt;=$C$34,Daten!C7951,NA())</f>
        <v>#N/A</v>
      </c>
      <c r="O7948" s="16" t="e">
        <f>IF($L7948&lt;=$C$34,Daten!D7951,NA())</f>
        <v>#N/A</v>
      </c>
      <c r="P7948" s="24">
        <f t="shared" si="441"/>
        <v>7942</v>
      </c>
      <c r="Q7948" s="16" t="e">
        <f>IF($P7948&lt;=$D$34,Daten!F7951,NA())</f>
        <v>#N/A</v>
      </c>
      <c r="R7948" s="16" t="e">
        <f>IF($P7948&lt;=$D$34,Daten!G7951,NA())</f>
        <v>#N/A</v>
      </c>
      <c r="S7948" s="16" t="e">
        <f>IF($P7948&lt;=$D$34,Daten!H7951,NA())</f>
        <v>#N/A</v>
      </c>
    </row>
    <row r="7949" spans="12:19" x14ac:dyDescent="0.3">
      <c r="L7949" s="24">
        <f t="shared" si="440"/>
        <v>7943</v>
      </c>
      <c r="M7949" s="16" t="e">
        <f>IF($L7949&lt;=$C$34,Daten!B7952,NA())</f>
        <v>#N/A</v>
      </c>
      <c r="N7949" s="16" t="e">
        <f>IF($L7949&lt;=$C$34,Daten!C7952,NA())</f>
        <v>#N/A</v>
      </c>
      <c r="O7949" s="16" t="e">
        <f>IF($L7949&lt;=$C$34,Daten!D7952,NA())</f>
        <v>#N/A</v>
      </c>
      <c r="P7949" s="24">
        <f t="shared" si="441"/>
        <v>7943</v>
      </c>
      <c r="Q7949" s="16" t="e">
        <f>IF($P7949&lt;=$D$34,Daten!F7952,NA())</f>
        <v>#N/A</v>
      </c>
      <c r="R7949" s="16" t="e">
        <f>IF($P7949&lt;=$D$34,Daten!G7952,NA())</f>
        <v>#N/A</v>
      </c>
      <c r="S7949" s="16" t="e">
        <f>IF($P7949&lt;=$D$34,Daten!H7952,NA())</f>
        <v>#N/A</v>
      </c>
    </row>
    <row r="7950" spans="12:19" x14ac:dyDescent="0.3">
      <c r="L7950" s="24">
        <f t="shared" si="440"/>
        <v>7944</v>
      </c>
      <c r="M7950" s="16" t="e">
        <f>IF($L7950&lt;=$C$34,Daten!B7953,NA())</f>
        <v>#N/A</v>
      </c>
      <c r="N7950" s="16" t="e">
        <f>IF($L7950&lt;=$C$34,Daten!C7953,NA())</f>
        <v>#N/A</v>
      </c>
      <c r="O7950" s="16" t="e">
        <f>IF($L7950&lt;=$C$34,Daten!D7953,NA())</f>
        <v>#N/A</v>
      </c>
      <c r="P7950" s="24">
        <f t="shared" si="441"/>
        <v>7944</v>
      </c>
      <c r="Q7950" s="16" t="e">
        <f>IF($P7950&lt;=$D$34,Daten!F7953,NA())</f>
        <v>#N/A</v>
      </c>
      <c r="R7950" s="16" t="e">
        <f>IF($P7950&lt;=$D$34,Daten!G7953,NA())</f>
        <v>#N/A</v>
      </c>
      <c r="S7950" s="16" t="e">
        <f>IF($P7950&lt;=$D$34,Daten!H7953,NA())</f>
        <v>#N/A</v>
      </c>
    </row>
    <row r="7951" spans="12:19" x14ac:dyDescent="0.3">
      <c r="L7951" s="24">
        <f t="shared" si="440"/>
        <v>7945</v>
      </c>
      <c r="M7951" s="16" t="e">
        <f>IF($L7951&lt;=$C$34,Daten!B7954,NA())</f>
        <v>#N/A</v>
      </c>
      <c r="N7951" s="16" t="e">
        <f>IF($L7951&lt;=$C$34,Daten!C7954,NA())</f>
        <v>#N/A</v>
      </c>
      <c r="O7951" s="16" t="e">
        <f>IF($L7951&lt;=$C$34,Daten!D7954,NA())</f>
        <v>#N/A</v>
      </c>
      <c r="P7951" s="24">
        <f t="shared" si="441"/>
        <v>7945</v>
      </c>
      <c r="Q7951" s="16" t="e">
        <f>IF($P7951&lt;=$D$34,Daten!F7954,NA())</f>
        <v>#N/A</v>
      </c>
      <c r="R7951" s="16" t="e">
        <f>IF($P7951&lt;=$D$34,Daten!G7954,NA())</f>
        <v>#N/A</v>
      </c>
      <c r="S7951" s="16" t="e">
        <f>IF($P7951&lt;=$D$34,Daten!H7954,NA())</f>
        <v>#N/A</v>
      </c>
    </row>
    <row r="7952" spans="12:19" x14ac:dyDescent="0.3">
      <c r="L7952" s="24">
        <f t="shared" si="440"/>
        <v>7946</v>
      </c>
      <c r="M7952" s="16" t="e">
        <f>IF($L7952&lt;=$C$34,Daten!B7955,NA())</f>
        <v>#N/A</v>
      </c>
      <c r="N7952" s="16" t="e">
        <f>IF($L7952&lt;=$C$34,Daten!C7955,NA())</f>
        <v>#N/A</v>
      </c>
      <c r="O7952" s="16" t="e">
        <f>IF($L7952&lt;=$C$34,Daten!D7955,NA())</f>
        <v>#N/A</v>
      </c>
      <c r="P7952" s="24">
        <f t="shared" si="441"/>
        <v>7946</v>
      </c>
      <c r="Q7952" s="16" t="e">
        <f>IF($P7952&lt;=$D$34,Daten!F7955,NA())</f>
        <v>#N/A</v>
      </c>
      <c r="R7952" s="16" t="e">
        <f>IF($P7952&lt;=$D$34,Daten!G7955,NA())</f>
        <v>#N/A</v>
      </c>
      <c r="S7952" s="16" t="e">
        <f>IF($P7952&lt;=$D$34,Daten!H7955,NA())</f>
        <v>#N/A</v>
      </c>
    </row>
    <row r="7953" spans="12:19" x14ac:dyDescent="0.3">
      <c r="L7953" s="24">
        <f t="shared" si="440"/>
        <v>7947</v>
      </c>
      <c r="M7953" s="16" t="e">
        <f>IF($L7953&lt;=$C$34,Daten!B7956,NA())</f>
        <v>#N/A</v>
      </c>
      <c r="N7953" s="16" t="e">
        <f>IF($L7953&lt;=$C$34,Daten!C7956,NA())</f>
        <v>#N/A</v>
      </c>
      <c r="O7953" s="16" t="e">
        <f>IF($L7953&lt;=$C$34,Daten!D7956,NA())</f>
        <v>#N/A</v>
      </c>
      <c r="P7953" s="24">
        <f t="shared" si="441"/>
        <v>7947</v>
      </c>
      <c r="Q7953" s="16" t="e">
        <f>IF($P7953&lt;=$D$34,Daten!F7956,NA())</f>
        <v>#N/A</v>
      </c>
      <c r="R7953" s="16" t="e">
        <f>IF($P7953&lt;=$D$34,Daten!G7956,NA())</f>
        <v>#N/A</v>
      </c>
      <c r="S7953" s="16" t="e">
        <f>IF($P7953&lt;=$D$34,Daten!H7956,NA())</f>
        <v>#N/A</v>
      </c>
    </row>
    <row r="7954" spans="12:19" x14ac:dyDescent="0.3">
      <c r="L7954" s="24">
        <f t="shared" si="440"/>
        <v>7948</v>
      </c>
      <c r="M7954" s="16" t="e">
        <f>IF($L7954&lt;=$C$34,Daten!B7957,NA())</f>
        <v>#N/A</v>
      </c>
      <c r="N7954" s="16" t="e">
        <f>IF($L7954&lt;=$C$34,Daten!C7957,NA())</f>
        <v>#N/A</v>
      </c>
      <c r="O7954" s="16" t="e">
        <f>IF($L7954&lt;=$C$34,Daten!D7957,NA())</f>
        <v>#N/A</v>
      </c>
      <c r="P7954" s="24">
        <f t="shared" si="441"/>
        <v>7948</v>
      </c>
      <c r="Q7954" s="16" t="e">
        <f>IF($P7954&lt;=$D$34,Daten!F7957,NA())</f>
        <v>#N/A</v>
      </c>
      <c r="R7954" s="16" t="e">
        <f>IF($P7954&lt;=$D$34,Daten!G7957,NA())</f>
        <v>#N/A</v>
      </c>
      <c r="S7954" s="16" t="e">
        <f>IF($P7954&lt;=$D$34,Daten!H7957,NA())</f>
        <v>#N/A</v>
      </c>
    </row>
    <row r="7955" spans="12:19" x14ac:dyDescent="0.3">
      <c r="L7955" s="24">
        <f t="shared" si="440"/>
        <v>7949</v>
      </c>
      <c r="M7955" s="16" t="e">
        <f>IF($L7955&lt;=$C$34,Daten!B7958,NA())</f>
        <v>#N/A</v>
      </c>
      <c r="N7955" s="16" t="e">
        <f>IF($L7955&lt;=$C$34,Daten!C7958,NA())</f>
        <v>#N/A</v>
      </c>
      <c r="O7955" s="16" t="e">
        <f>IF($L7955&lt;=$C$34,Daten!D7958,NA())</f>
        <v>#N/A</v>
      </c>
      <c r="P7955" s="24">
        <f t="shared" si="441"/>
        <v>7949</v>
      </c>
      <c r="Q7955" s="16" t="e">
        <f>IF($P7955&lt;=$D$34,Daten!F7958,NA())</f>
        <v>#N/A</v>
      </c>
      <c r="R7955" s="16" t="e">
        <f>IF($P7955&lt;=$D$34,Daten!G7958,NA())</f>
        <v>#N/A</v>
      </c>
      <c r="S7955" s="16" t="e">
        <f>IF($P7955&lt;=$D$34,Daten!H7958,NA())</f>
        <v>#N/A</v>
      </c>
    </row>
    <row r="7956" spans="12:19" x14ac:dyDescent="0.3">
      <c r="L7956" s="24">
        <f t="shared" si="440"/>
        <v>7950</v>
      </c>
      <c r="M7956" s="16" t="e">
        <f>IF($L7956&lt;=$C$34,Daten!B7959,NA())</f>
        <v>#N/A</v>
      </c>
      <c r="N7956" s="16" t="e">
        <f>IF($L7956&lt;=$C$34,Daten!C7959,NA())</f>
        <v>#N/A</v>
      </c>
      <c r="O7956" s="16" t="e">
        <f>IF($L7956&lt;=$C$34,Daten!D7959,NA())</f>
        <v>#N/A</v>
      </c>
      <c r="P7956" s="24">
        <f t="shared" si="441"/>
        <v>7950</v>
      </c>
      <c r="Q7956" s="16" t="e">
        <f>IF($P7956&lt;=$D$34,Daten!F7959,NA())</f>
        <v>#N/A</v>
      </c>
      <c r="R7956" s="16" t="e">
        <f>IF($P7956&lt;=$D$34,Daten!G7959,NA())</f>
        <v>#N/A</v>
      </c>
      <c r="S7956" s="16" t="e">
        <f>IF($P7956&lt;=$D$34,Daten!H7959,NA())</f>
        <v>#N/A</v>
      </c>
    </row>
    <row r="7957" spans="12:19" x14ac:dyDescent="0.3">
      <c r="L7957" s="24">
        <f t="shared" si="440"/>
        <v>7951</v>
      </c>
      <c r="M7957" s="16" t="e">
        <f>IF($L7957&lt;=$C$34,Daten!B7960,NA())</f>
        <v>#N/A</v>
      </c>
      <c r="N7957" s="16" t="e">
        <f>IF($L7957&lt;=$C$34,Daten!C7960,NA())</f>
        <v>#N/A</v>
      </c>
      <c r="O7957" s="16" t="e">
        <f>IF($L7957&lt;=$C$34,Daten!D7960,NA())</f>
        <v>#N/A</v>
      </c>
      <c r="P7957" s="24">
        <f t="shared" si="441"/>
        <v>7951</v>
      </c>
      <c r="Q7957" s="16" t="e">
        <f>IF($P7957&lt;=$D$34,Daten!F7960,NA())</f>
        <v>#N/A</v>
      </c>
      <c r="R7957" s="16" t="e">
        <f>IF($P7957&lt;=$D$34,Daten!G7960,NA())</f>
        <v>#N/A</v>
      </c>
      <c r="S7957" s="16" t="e">
        <f>IF($P7957&lt;=$D$34,Daten!H7960,NA())</f>
        <v>#N/A</v>
      </c>
    </row>
    <row r="7958" spans="12:19" x14ac:dyDescent="0.3">
      <c r="L7958" s="24">
        <f t="shared" si="440"/>
        <v>7952</v>
      </c>
      <c r="M7958" s="16" t="e">
        <f>IF($L7958&lt;=$C$34,Daten!B7961,NA())</f>
        <v>#N/A</v>
      </c>
      <c r="N7958" s="16" t="e">
        <f>IF($L7958&lt;=$C$34,Daten!C7961,NA())</f>
        <v>#N/A</v>
      </c>
      <c r="O7958" s="16" t="e">
        <f>IF($L7958&lt;=$C$34,Daten!D7961,NA())</f>
        <v>#N/A</v>
      </c>
      <c r="P7958" s="24">
        <f t="shared" si="441"/>
        <v>7952</v>
      </c>
      <c r="Q7958" s="16" t="e">
        <f>IF($P7958&lt;=$D$34,Daten!F7961,NA())</f>
        <v>#N/A</v>
      </c>
      <c r="R7958" s="16" t="e">
        <f>IF($P7958&lt;=$D$34,Daten!G7961,NA())</f>
        <v>#N/A</v>
      </c>
      <c r="S7958" s="16" t="e">
        <f>IF($P7958&lt;=$D$34,Daten!H7961,NA())</f>
        <v>#N/A</v>
      </c>
    </row>
    <row r="7959" spans="12:19" x14ac:dyDescent="0.3">
      <c r="L7959" s="24">
        <f t="shared" si="440"/>
        <v>7953</v>
      </c>
      <c r="M7959" s="16" t="e">
        <f>IF($L7959&lt;=$C$34,Daten!B7962,NA())</f>
        <v>#N/A</v>
      </c>
      <c r="N7959" s="16" t="e">
        <f>IF($L7959&lt;=$C$34,Daten!C7962,NA())</f>
        <v>#N/A</v>
      </c>
      <c r="O7959" s="16" t="e">
        <f>IF($L7959&lt;=$C$34,Daten!D7962,NA())</f>
        <v>#N/A</v>
      </c>
      <c r="P7959" s="24">
        <f t="shared" si="441"/>
        <v>7953</v>
      </c>
      <c r="Q7959" s="16" t="e">
        <f>IF($P7959&lt;=$D$34,Daten!F7962,NA())</f>
        <v>#N/A</v>
      </c>
      <c r="R7959" s="16" t="e">
        <f>IF($P7959&lt;=$D$34,Daten!G7962,NA())</f>
        <v>#N/A</v>
      </c>
      <c r="S7959" s="16" t="e">
        <f>IF($P7959&lt;=$D$34,Daten!H7962,NA())</f>
        <v>#N/A</v>
      </c>
    </row>
    <row r="7960" spans="12:19" x14ac:dyDescent="0.3">
      <c r="L7960" s="24">
        <f t="shared" si="440"/>
        <v>7954</v>
      </c>
      <c r="M7960" s="16" t="e">
        <f>IF($L7960&lt;=$C$34,Daten!B7963,NA())</f>
        <v>#N/A</v>
      </c>
      <c r="N7960" s="16" t="e">
        <f>IF($L7960&lt;=$C$34,Daten!C7963,NA())</f>
        <v>#N/A</v>
      </c>
      <c r="O7960" s="16" t="e">
        <f>IF($L7960&lt;=$C$34,Daten!D7963,NA())</f>
        <v>#N/A</v>
      </c>
      <c r="P7960" s="24">
        <f t="shared" si="441"/>
        <v>7954</v>
      </c>
      <c r="Q7960" s="16" t="e">
        <f>IF($P7960&lt;=$D$34,Daten!F7963,NA())</f>
        <v>#N/A</v>
      </c>
      <c r="R7960" s="16" t="e">
        <f>IF($P7960&lt;=$D$34,Daten!G7963,NA())</f>
        <v>#N/A</v>
      </c>
      <c r="S7960" s="16" t="e">
        <f>IF($P7960&lt;=$D$34,Daten!H7963,NA())</f>
        <v>#N/A</v>
      </c>
    </row>
    <row r="7961" spans="12:19" x14ac:dyDescent="0.3">
      <c r="L7961" s="24">
        <f t="shared" si="440"/>
        <v>7955</v>
      </c>
      <c r="M7961" s="16" t="e">
        <f>IF($L7961&lt;=$C$34,Daten!B7964,NA())</f>
        <v>#N/A</v>
      </c>
      <c r="N7961" s="16" t="e">
        <f>IF($L7961&lt;=$C$34,Daten!C7964,NA())</f>
        <v>#N/A</v>
      </c>
      <c r="O7961" s="16" t="e">
        <f>IF($L7961&lt;=$C$34,Daten!D7964,NA())</f>
        <v>#N/A</v>
      </c>
      <c r="P7961" s="24">
        <f t="shared" si="441"/>
        <v>7955</v>
      </c>
      <c r="Q7961" s="16" t="e">
        <f>IF($P7961&lt;=$D$34,Daten!F7964,NA())</f>
        <v>#N/A</v>
      </c>
      <c r="R7961" s="16" t="e">
        <f>IF($P7961&lt;=$D$34,Daten!G7964,NA())</f>
        <v>#N/A</v>
      </c>
      <c r="S7961" s="16" t="e">
        <f>IF($P7961&lt;=$D$34,Daten!H7964,NA())</f>
        <v>#N/A</v>
      </c>
    </row>
    <row r="7962" spans="12:19" x14ac:dyDescent="0.3">
      <c r="L7962" s="24">
        <f t="shared" si="440"/>
        <v>7956</v>
      </c>
      <c r="M7962" s="16" t="e">
        <f>IF($L7962&lt;=$C$34,Daten!B7965,NA())</f>
        <v>#N/A</v>
      </c>
      <c r="N7962" s="16" t="e">
        <f>IF($L7962&lt;=$C$34,Daten!C7965,NA())</f>
        <v>#N/A</v>
      </c>
      <c r="O7962" s="16" t="e">
        <f>IF($L7962&lt;=$C$34,Daten!D7965,NA())</f>
        <v>#N/A</v>
      </c>
      <c r="P7962" s="24">
        <f t="shared" si="441"/>
        <v>7956</v>
      </c>
      <c r="Q7962" s="16" t="e">
        <f>IF($P7962&lt;=$D$34,Daten!F7965,NA())</f>
        <v>#N/A</v>
      </c>
      <c r="R7962" s="16" t="e">
        <f>IF($P7962&lt;=$D$34,Daten!G7965,NA())</f>
        <v>#N/A</v>
      </c>
      <c r="S7962" s="16" t="e">
        <f>IF($P7962&lt;=$D$34,Daten!H7965,NA())</f>
        <v>#N/A</v>
      </c>
    </row>
    <row r="7963" spans="12:19" x14ac:dyDescent="0.3">
      <c r="L7963" s="24">
        <f t="shared" si="440"/>
        <v>7957</v>
      </c>
      <c r="M7963" s="16" t="e">
        <f>IF($L7963&lt;=$C$34,Daten!B7966,NA())</f>
        <v>#N/A</v>
      </c>
      <c r="N7963" s="16" t="e">
        <f>IF($L7963&lt;=$C$34,Daten!C7966,NA())</f>
        <v>#N/A</v>
      </c>
      <c r="O7963" s="16" t="e">
        <f>IF($L7963&lt;=$C$34,Daten!D7966,NA())</f>
        <v>#N/A</v>
      </c>
      <c r="P7963" s="24">
        <f t="shared" si="441"/>
        <v>7957</v>
      </c>
      <c r="Q7963" s="16" t="e">
        <f>IF($P7963&lt;=$D$34,Daten!F7966,NA())</f>
        <v>#N/A</v>
      </c>
      <c r="R7963" s="16" t="e">
        <f>IF($P7963&lt;=$D$34,Daten!G7966,NA())</f>
        <v>#N/A</v>
      </c>
      <c r="S7963" s="16" t="e">
        <f>IF($P7963&lt;=$D$34,Daten!H7966,NA())</f>
        <v>#N/A</v>
      </c>
    </row>
    <row r="7964" spans="12:19" x14ac:dyDescent="0.3">
      <c r="L7964" s="24">
        <f t="shared" si="440"/>
        <v>7958</v>
      </c>
      <c r="M7964" s="16" t="e">
        <f>IF($L7964&lt;=$C$34,Daten!B7967,NA())</f>
        <v>#N/A</v>
      </c>
      <c r="N7964" s="16" t="e">
        <f>IF($L7964&lt;=$C$34,Daten!C7967,NA())</f>
        <v>#N/A</v>
      </c>
      <c r="O7964" s="16" t="e">
        <f>IF($L7964&lt;=$C$34,Daten!D7967,NA())</f>
        <v>#N/A</v>
      </c>
      <c r="P7964" s="24">
        <f t="shared" si="441"/>
        <v>7958</v>
      </c>
      <c r="Q7964" s="16" t="e">
        <f>IF($P7964&lt;=$D$34,Daten!F7967,NA())</f>
        <v>#N/A</v>
      </c>
      <c r="R7964" s="16" t="e">
        <f>IF($P7964&lt;=$D$34,Daten!G7967,NA())</f>
        <v>#N/A</v>
      </c>
      <c r="S7964" s="16" t="e">
        <f>IF($P7964&lt;=$D$34,Daten!H7967,NA())</f>
        <v>#N/A</v>
      </c>
    </row>
    <row r="7965" spans="12:19" x14ac:dyDescent="0.3">
      <c r="L7965" s="24">
        <f t="shared" si="440"/>
        <v>7959</v>
      </c>
      <c r="M7965" s="16" t="e">
        <f>IF($L7965&lt;=$C$34,Daten!B7968,NA())</f>
        <v>#N/A</v>
      </c>
      <c r="N7965" s="16" t="e">
        <f>IF($L7965&lt;=$C$34,Daten!C7968,NA())</f>
        <v>#N/A</v>
      </c>
      <c r="O7965" s="16" t="e">
        <f>IF($L7965&lt;=$C$34,Daten!D7968,NA())</f>
        <v>#N/A</v>
      </c>
      <c r="P7965" s="24">
        <f t="shared" si="441"/>
        <v>7959</v>
      </c>
      <c r="Q7965" s="16" t="e">
        <f>IF($P7965&lt;=$D$34,Daten!F7968,NA())</f>
        <v>#N/A</v>
      </c>
      <c r="R7965" s="16" t="e">
        <f>IF($P7965&lt;=$D$34,Daten!G7968,NA())</f>
        <v>#N/A</v>
      </c>
      <c r="S7965" s="16" t="e">
        <f>IF($P7965&lt;=$D$34,Daten!H7968,NA())</f>
        <v>#N/A</v>
      </c>
    </row>
    <row r="7966" spans="12:19" x14ac:dyDescent="0.3">
      <c r="L7966" s="24">
        <f t="shared" si="440"/>
        <v>7960</v>
      </c>
      <c r="M7966" s="16" t="e">
        <f>IF($L7966&lt;=$C$34,Daten!B7969,NA())</f>
        <v>#N/A</v>
      </c>
      <c r="N7966" s="16" t="e">
        <f>IF($L7966&lt;=$C$34,Daten!C7969,NA())</f>
        <v>#N/A</v>
      </c>
      <c r="O7966" s="16" t="e">
        <f>IF($L7966&lt;=$C$34,Daten!D7969,NA())</f>
        <v>#N/A</v>
      </c>
      <c r="P7966" s="24">
        <f t="shared" si="441"/>
        <v>7960</v>
      </c>
      <c r="Q7966" s="16" t="e">
        <f>IF($P7966&lt;=$D$34,Daten!F7969,NA())</f>
        <v>#N/A</v>
      </c>
      <c r="R7966" s="16" t="e">
        <f>IF($P7966&lt;=$D$34,Daten!G7969,NA())</f>
        <v>#N/A</v>
      </c>
      <c r="S7966" s="16" t="e">
        <f>IF($P7966&lt;=$D$34,Daten!H7969,NA())</f>
        <v>#N/A</v>
      </c>
    </row>
    <row r="7967" spans="12:19" x14ac:dyDescent="0.3">
      <c r="L7967" s="24">
        <f t="shared" si="440"/>
        <v>7961</v>
      </c>
      <c r="M7967" s="16" t="e">
        <f>IF($L7967&lt;=$C$34,Daten!B7970,NA())</f>
        <v>#N/A</v>
      </c>
      <c r="N7967" s="16" t="e">
        <f>IF($L7967&lt;=$C$34,Daten!C7970,NA())</f>
        <v>#N/A</v>
      </c>
      <c r="O7967" s="16" t="e">
        <f>IF($L7967&lt;=$C$34,Daten!D7970,NA())</f>
        <v>#N/A</v>
      </c>
      <c r="P7967" s="24">
        <f t="shared" si="441"/>
        <v>7961</v>
      </c>
      <c r="Q7967" s="16" t="e">
        <f>IF($P7967&lt;=$D$34,Daten!F7970,NA())</f>
        <v>#N/A</v>
      </c>
      <c r="R7967" s="16" t="e">
        <f>IF($P7967&lt;=$D$34,Daten!G7970,NA())</f>
        <v>#N/A</v>
      </c>
      <c r="S7967" s="16" t="e">
        <f>IF($P7967&lt;=$D$34,Daten!H7970,NA())</f>
        <v>#N/A</v>
      </c>
    </row>
    <row r="7968" spans="12:19" x14ac:dyDescent="0.3">
      <c r="L7968" s="24">
        <f t="shared" si="440"/>
        <v>7962</v>
      </c>
      <c r="M7968" s="16" t="e">
        <f>IF($L7968&lt;=$C$34,Daten!B7971,NA())</f>
        <v>#N/A</v>
      </c>
      <c r="N7968" s="16" t="e">
        <f>IF($L7968&lt;=$C$34,Daten!C7971,NA())</f>
        <v>#N/A</v>
      </c>
      <c r="O7968" s="16" t="e">
        <f>IF($L7968&lt;=$C$34,Daten!D7971,NA())</f>
        <v>#N/A</v>
      </c>
      <c r="P7968" s="24">
        <f t="shared" si="441"/>
        <v>7962</v>
      </c>
      <c r="Q7968" s="16" t="e">
        <f>IF($P7968&lt;=$D$34,Daten!F7971,NA())</f>
        <v>#N/A</v>
      </c>
      <c r="R7968" s="16" t="e">
        <f>IF($P7968&lt;=$D$34,Daten!G7971,NA())</f>
        <v>#N/A</v>
      </c>
      <c r="S7968" s="16" t="e">
        <f>IF($P7968&lt;=$D$34,Daten!H7971,NA())</f>
        <v>#N/A</v>
      </c>
    </row>
    <row r="7969" spans="12:19" x14ac:dyDescent="0.3">
      <c r="L7969" s="24">
        <f t="shared" si="440"/>
        <v>7963</v>
      </c>
      <c r="M7969" s="16" t="e">
        <f>IF($L7969&lt;=$C$34,Daten!B7972,NA())</f>
        <v>#N/A</v>
      </c>
      <c r="N7969" s="16" t="e">
        <f>IF($L7969&lt;=$C$34,Daten!C7972,NA())</f>
        <v>#N/A</v>
      </c>
      <c r="O7969" s="16" t="e">
        <f>IF($L7969&lt;=$C$34,Daten!D7972,NA())</f>
        <v>#N/A</v>
      </c>
      <c r="P7969" s="24">
        <f t="shared" si="441"/>
        <v>7963</v>
      </c>
      <c r="Q7969" s="16" t="e">
        <f>IF($P7969&lt;=$D$34,Daten!F7972,NA())</f>
        <v>#N/A</v>
      </c>
      <c r="R7969" s="16" t="e">
        <f>IF($P7969&lt;=$D$34,Daten!G7972,NA())</f>
        <v>#N/A</v>
      </c>
      <c r="S7969" s="16" t="e">
        <f>IF($P7969&lt;=$D$34,Daten!H7972,NA())</f>
        <v>#N/A</v>
      </c>
    </row>
    <row r="7970" spans="12:19" x14ac:dyDescent="0.3">
      <c r="L7970" s="24">
        <f t="shared" si="440"/>
        <v>7964</v>
      </c>
      <c r="M7970" s="16" t="e">
        <f>IF($L7970&lt;=$C$34,Daten!B7973,NA())</f>
        <v>#N/A</v>
      </c>
      <c r="N7970" s="16" t="e">
        <f>IF($L7970&lt;=$C$34,Daten!C7973,NA())</f>
        <v>#N/A</v>
      </c>
      <c r="O7970" s="16" t="e">
        <f>IF($L7970&lt;=$C$34,Daten!D7973,NA())</f>
        <v>#N/A</v>
      </c>
      <c r="P7970" s="24">
        <f t="shared" si="441"/>
        <v>7964</v>
      </c>
      <c r="Q7970" s="16" t="e">
        <f>IF($P7970&lt;=$D$34,Daten!F7973,NA())</f>
        <v>#N/A</v>
      </c>
      <c r="R7970" s="16" t="e">
        <f>IF($P7970&lt;=$D$34,Daten!G7973,NA())</f>
        <v>#N/A</v>
      </c>
      <c r="S7970" s="16" t="e">
        <f>IF($P7970&lt;=$D$34,Daten!H7973,NA())</f>
        <v>#N/A</v>
      </c>
    </row>
    <row r="7971" spans="12:19" x14ac:dyDescent="0.3">
      <c r="L7971" s="24">
        <f t="shared" si="440"/>
        <v>7965</v>
      </c>
      <c r="M7971" s="16" t="e">
        <f>IF($L7971&lt;=$C$34,Daten!B7974,NA())</f>
        <v>#N/A</v>
      </c>
      <c r="N7971" s="16" t="e">
        <f>IF($L7971&lt;=$C$34,Daten!C7974,NA())</f>
        <v>#N/A</v>
      </c>
      <c r="O7971" s="16" t="e">
        <f>IF($L7971&lt;=$C$34,Daten!D7974,NA())</f>
        <v>#N/A</v>
      </c>
      <c r="P7971" s="24">
        <f t="shared" si="441"/>
        <v>7965</v>
      </c>
      <c r="Q7971" s="16" t="e">
        <f>IF($P7971&lt;=$D$34,Daten!F7974,NA())</f>
        <v>#N/A</v>
      </c>
      <c r="R7971" s="16" t="e">
        <f>IF($P7971&lt;=$D$34,Daten!G7974,NA())</f>
        <v>#N/A</v>
      </c>
      <c r="S7971" s="16" t="e">
        <f>IF($P7971&lt;=$D$34,Daten!H7974,NA())</f>
        <v>#N/A</v>
      </c>
    </row>
    <row r="7972" spans="12:19" x14ac:dyDescent="0.3">
      <c r="L7972" s="24">
        <f t="shared" si="440"/>
        <v>7966</v>
      </c>
      <c r="M7972" s="16" t="e">
        <f>IF($L7972&lt;=$C$34,Daten!B7975,NA())</f>
        <v>#N/A</v>
      </c>
      <c r="N7972" s="16" t="e">
        <f>IF($L7972&lt;=$C$34,Daten!C7975,NA())</f>
        <v>#N/A</v>
      </c>
      <c r="O7972" s="16" t="e">
        <f>IF($L7972&lt;=$C$34,Daten!D7975,NA())</f>
        <v>#N/A</v>
      </c>
      <c r="P7972" s="24">
        <f t="shared" si="441"/>
        <v>7966</v>
      </c>
      <c r="Q7972" s="16" t="e">
        <f>IF($P7972&lt;=$D$34,Daten!F7975,NA())</f>
        <v>#N/A</v>
      </c>
      <c r="R7972" s="16" t="e">
        <f>IF($P7972&lt;=$D$34,Daten!G7975,NA())</f>
        <v>#N/A</v>
      </c>
      <c r="S7972" s="16" t="e">
        <f>IF($P7972&lt;=$D$34,Daten!H7975,NA())</f>
        <v>#N/A</v>
      </c>
    </row>
    <row r="7973" spans="12:19" x14ac:dyDescent="0.3">
      <c r="L7973" s="24">
        <f t="shared" si="440"/>
        <v>7967</v>
      </c>
      <c r="M7973" s="16" t="e">
        <f>IF($L7973&lt;=$C$34,Daten!B7976,NA())</f>
        <v>#N/A</v>
      </c>
      <c r="N7973" s="16" t="e">
        <f>IF($L7973&lt;=$C$34,Daten!C7976,NA())</f>
        <v>#N/A</v>
      </c>
      <c r="O7973" s="16" t="e">
        <f>IF($L7973&lt;=$C$34,Daten!D7976,NA())</f>
        <v>#N/A</v>
      </c>
      <c r="P7973" s="24">
        <f t="shared" si="441"/>
        <v>7967</v>
      </c>
      <c r="Q7973" s="16" t="e">
        <f>IF($P7973&lt;=$D$34,Daten!F7976,NA())</f>
        <v>#N/A</v>
      </c>
      <c r="R7973" s="16" t="e">
        <f>IF($P7973&lt;=$D$34,Daten!G7976,NA())</f>
        <v>#N/A</v>
      </c>
      <c r="S7973" s="16" t="e">
        <f>IF($P7973&lt;=$D$34,Daten!H7976,NA())</f>
        <v>#N/A</v>
      </c>
    </row>
    <row r="7974" spans="12:19" x14ac:dyDescent="0.3">
      <c r="L7974" s="24">
        <f t="shared" si="440"/>
        <v>7968</v>
      </c>
      <c r="M7974" s="16" t="e">
        <f>IF($L7974&lt;=$C$34,Daten!B7977,NA())</f>
        <v>#N/A</v>
      </c>
      <c r="N7974" s="16" t="e">
        <f>IF($L7974&lt;=$C$34,Daten!C7977,NA())</f>
        <v>#N/A</v>
      </c>
      <c r="O7974" s="16" t="e">
        <f>IF($L7974&lt;=$C$34,Daten!D7977,NA())</f>
        <v>#N/A</v>
      </c>
      <c r="P7974" s="24">
        <f t="shared" si="441"/>
        <v>7968</v>
      </c>
      <c r="Q7974" s="16" t="e">
        <f>IF($P7974&lt;=$D$34,Daten!F7977,NA())</f>
        <v>#N/A</v>
      </c>
      <c r="R7974" s="16" t="e">
        <f>IF($P7974&lt;=$D$34,Daten!G7977,NA())</f>
        <v>#N/A</v>
      </c>
      <c r="S7974" s="16" t="e">
        <f>IF($P7974&lt;=$D$34,Daten!H7977,NA())</f>
        <v>#N/A</v>
      </c>
    </row>
    <row r="7975" spans="12:19" x14ac:dyDescent="0.3">
      <c r="L7975" s="24">
        <f t="shared" si="440"/>
        <v>7969</v>
      </c>
      <c r="M7975" s="16" t="e">
        <f>IF($L7975&lt;=$C$34,Daten!B7978,NA())</f>
        <v>#N/A</v>
      </c>
      <c r="N7975" s="16" t="e">
        <f>IF($L7975&lt;=$C$34,Daten!C7978,NA())</f>
        <v>#N/A</v>
      </c>
      <c r="O7975" s="16" t="e">
        <f>IF($L7975&lt;=$C$34,Daten!D7978,NA())</f>
        <v>#N/A</v>
      </c>
      <c r="P7975" s="24">
        <f t="shared" si="441"/>
        <v>7969</v>
      </c>
      <c r="Q7975" s="16" t="e">
        <f>IF($P7975&lt;=$D$34,Daten!F7978,NA())</f>
        <v>#N/A</v>
      </c>
      <c r="R7975" s="16" t="e">
        <f>IF($P7975&lt;=$D$34,Daten!G7978,NA())</f>
        <v>#N/A</v>
      </c>
      <c r="S7975" s="16" t="e">
        <f>IF($P7975&lt;=$D$34,Daten!H7978,NA())</f>
        <v>#N/A</v>
      </c>
    </row>
    <row r="7976" spans="12:19" x14ac:dyDescent="0.3">
      <c r="L7976" s="24">
        <f t="shared" si="440"/>
        <v>7970</v>
      </c>
      <c r="M7976" s="16" t="e">
        <f>IF($L7976&lt;=$C$34,Daten!B7979,NA())</f>
        <v>#N/A</v>
      </c>
      <c r="N7976" s="16" t="e">
        <f>IF($L7976&lt;=$C$34,Daten!C7979,NA())</f>
        <v>#N/A</v>
      </c>
      <c r="O7976" s="16" t="e">
        <f>IF($L7976&lt;=$C$34,Daten!D7979,NA())</f>
        <v>#N/A</v>
      </c>
      <c r="P7976" s="24">
        <f t="shared" si="441"/>
        <v>7970</v>
      </c>
      <c r="Q7976" s="16" t="e">
        <f>IF($P7976&lt;=$D$34,Daten!F7979,NA())</f>
        <v>#N/A</v>
      </c>
      <c r="R7976" s="16" t="e">
        <f>IF($P7976&lt;=$D$34,Daten!G7979,NA())</f>
        <v>#N/A</v>
      </c>
      <c r="S7976" s="16" t="e">
        <f>IF($P7976&lt;=$D$34,Daten!H7979,NA())</f>
        <v>#N/A</v>
      </c>
    </row>
    <row r="7977" spans="12:19" x14ac:dyDescent="0.3">
      <c r="L7977" s="24">
        <f t="shared" si="440"/>
        <v>7971</v>
      </c>
      <c r="M7977" s="16" t="e">
        <f>IF($L7977&lt;=$C$34,Daten!B7980,NA())</f>
        <v>#N/A</v>
      </c>
      <c r="N7977" s="16" t="e">
        <f>IF($L7977&lt;=$C$34,Daten!C7980,NA())</f>
        <v>#N/A</v>
      </c>
      <c r="O7977" s="16" t="e">
        <f>IF($L7977&lt;=$C$34,Daten!D7980,NA())</f>
        <v>#N/A</v>
      </c>
      <c r="P7977" s="24">
        <f t="shared" si="441"/>
        <v>7971</v>
      </c>
      <c r="Q7977" s="16" t="e">
        <f>IF($P7977&lt;=$D$34,Daten!F7980,NA())</f>
        <v>#N/A</v>
      </c>
      <c r="R7977" s="16" t="e">
        <f>IF($P7977&lt;=$D$34,Daten!G7980,NA())</f>
        <v>#N/A</v>
      </c>
      <c r="S7977" s="16" t="e">
        <f>IF($P7977&lt;=$D$34,Daten!H7980,NA())</f>
        <v>#N/A</v>
      </c>
    </row>
    <row r="7978" spans="12:19" x14ac:dyDescent="0.3">
      <c r="L7978" s="24">
        <f t="shared" si="440"/>
        <v>7972</v>
      </c>
      <c r="M7978" s="16" t="e">
        <f>IF($L7978&lt;=$C$34,Daten!B7981,NA())</f>
        <v>#N/A</v>
      </c>
      <c r="N7978" s="16" t="e">
        <f>IF($L7978&lt;=$C$34,Daten!C7981,NA())</f>
        <v>#N/A</v>
      </c>
      <c r="O7978" s="16" t="e">
        <f>IF($L7978&lt;=$C$34,Daten!D7981,NA())</f>
        <v>#N/A</v>
      </c>
      <c r="P7978" s="24">
        <f t="shared" si="441"/>
        <v>7972</v>
      </c>
      <c r="Q7978" s="16" t="e">
        <f>IF($P7978&lt;=$D$34,Daten!F7981,NA())</f>
        <v>#N/A</v>
      </c>
      <c r="R7978" s="16" t="e">
        <f>IF($P7978&lt;=$D$34,Daten!G7981,NA())</f>
        <v>#N/A</v>
      </c>
      <c r="S7978" s="16" t="e">
        <f>IF($P7978&lt;=$D$34,Daten!H7981,NA())</f>
        <v>#N/A</v>
      </c>
    </row>
    <row r="7979" spans="12:19" x14ac:dyDescent="0.3">
      <c r="L7979" s="24">
        <f t="shared" si="440"/>
        <v>7973</v>
      </c>
      <c r="M7979" s="16" t="e">
        <f>IF($L7979&lt;=$C$34,Daten!B7982,NA())</f>
        <v>#N/A</v>
      </c>
      <c r="N7979" s="16" t="e">
        <f>IF($L7979&lt;=$C$34,Daten!C7982,NA())</f>
        <v>#N/A</v>
      </c>
      <c r="O7979" s="16" t="e">
        <f>IF($L7979&lt;=$C$34,Daten!D7982,NA())</f>
        <v>#N/A</v>
      </c>
      <c r="P7979" s="24">
        <f t="shared" si="441"/>
        <v>7973</v>
      </c>
      <c r="Q7979" s="16" t="e">
        <f>IF($P7979&lt;=$D$34,Daten!F7982,NA())</f>
        <v>#N/A</v>
      </c>
      <c r="R7979" s="16" t="e">
        <f>IF($P7979&lt;=$D$34,Daten!G7982,NA())</f>
        <v>#N/A</v>
      </c>
      <c r="S7979" s="16" t="e">
        <f>IF($P7979&lt;=$D$34,Daten!H7982,NA())</f>
        <v>#N/A</v>
      </c>
    </row>
    <row r="7980" spans="12:19" x14ac:dyDescent="0.3">
      <c r="L7980" s="24">
        <f t="shared" si="440"/>
        <v>7974</v>
      </c>
      <c r="M7980" s="16" t="e">
        <f>IF($L7980&lt;=$C$34,Daten!B7983,NA())</f>
        <v>#N/A</v>
      </c>
      <c r="N7980" s="16" t="e">
        <f>IF($L7980&lt;=$C$34,Daten!C7983,NA())</f>
        <v>#N/A</v>
      </c>
      <c r="O7980" s="16" t="e">
        <f>IF($L7980&lt;=$C$34,Daten!D7983,NA())</f>
        <v>#N/A</v>
      </c>
      <c r="P7980" s="24">
        <f t="shared" si="441"/>
        <v>7974</v>
      </c>
      <c r="Q7980" s="16" t="e">
        <f>IF($P7980&lt;=$D$34,Daten!F7983,NA())</f>
        <v>#N/A</v>
      </c>
      <c r="R7980" s="16" t="e">
        <f>IF($P7980&lt;=$D$34,Daten!G7983,NA())</f>
        <v>#N/A</v>
      </c>
      <c r="S7980" s="16" t="e">
        <f>IF($P7980&lt;=$D$34,Daten!H7983,NA())</f>
        <v>#N/A</v>
      </c>
    </row>
    <row r="7981" spans="12:19" x14ac:dyDescent="0.3">
      <c r="L7981" s="24">
        <f t="shared" si="440"/>
        <v>7975</v>
      </c>
      <c r="M7981" s="16" t="e">
        <f>IF($L7981&lt;=$C$34,Daten!B7984,NA())</f>
        <v>#N/A</v>
      </c>
      <c r="N7981" s="16" t="e">
        <f>IF($L7981&lt;=$C$34,Daten!C7984,NA())</f>
        <v>#N/A</v>
      </c>
      <c r="O7981" s="16" t="e">
        <f>IF($L7981&lt;=$C$34,Daten!D7984,NA())</f>
        <v>#N/A</v>
      </c>
      <c r="P7981" s="24">
        <f t="shared" si="441"/>
        <v>7975</v>
      </c>
      <c r="Q7981" s="16" t="e">
        <f>IF($P7981&lt;=$D$34,Daten!F7984,NA())</f>
        <v>#N/A</v>
      </c>
      <c r="R7981" s="16" t="e">
        <f>IF($P7981&lt;=$D$34,Daten!G7984,NA())</f>
        <v>#N/A</v>
      </c>
      <c r="S7981" s="16" t="e">
        <f>IF($P7981&lt;=$D$34,Daten!H7984,NA())</f>
        <v>#N/A</v>
      </c>
    </row>
    <row r="7982" spans="12:19" x14ac:dyDescent="0.3">
      <c r="L7982" s="24">
        <f t="shared" si="440"/>
        <v>7976</v>
      </c>
      <c r="M7982" s="16" t="e">
        <f>IF($L7982&lt;=$C$34,Daten!B7985,NA())</f>
        <v>#N/A</v>
      </c>
      <c r="N7982" s="16" t="e">
        <f>IF($L7982&lt;=$C$34,Daten!C7985,NA())</f>
        <v>#N/A</v>
      </c>
      <c r="O7982" s="16" t="e">
        <f>IF($L7982&lt;=$C$34,Daten!D7985,NA())</f>
        <v>#N/A</v>
      </c>
      <c r="P7982" s="24">
        <f t="shared" si="441"/>
        <v>7976</v>
      </c>
      <c r="Q7982" s="16" t="e">
        <f>IF($P7982&lt;=$D$34,Daten!F7985,NA())</f>
        <v>#N/A</v>
      </c>
      <c r="R7982" s="16" t="e">
        <f>IF($P7982&lt;=$D$34,Daten!G7985,NA())</f>
        <v>#N/A</v>
      </c>
      <c r="S7982" s="16" t="e">
        <f>IF($P7982&lt;=$D$34,Daten!H7985,NA())</f>
        <v>#N/A</v>
      </c>
    </row>
    <row r="7983" spans="12:19" x14ac:dyDescent="0.3">
      <c r="L7983" s="24">
        <f t="shared" si="440"/>
        <v>7977</v>
      </c>
      <c r="M7983" s="16" t="e">
        <f>IF($L7983&lt;=$C$34,Daten!B7986,NA())</f>
        <v>#N/A</v>
      </c>
      <c r="N7983" s="16" t="e">
        <f>IF($L7983&lt;=$C$34,Daten!C7986,NA())</f>
        <v>#N/A</v>
      </c>
      <c r="O7983" s="16" t="e">
        <f>IF($L7983&lt;=$C$34,Daten!D7986,NA())</f>
        <v>#N/A</v>
      </c>
      <c r="P7983" s="24">
        <f t="shared" si="441"/>
        <v>7977</v>
      </c>
      <c r="Q7983" s="16" t="e">
        <f>IF($P7983&lt;=$D$34,Daten!F7986,NA())</f>
        <v>#N/A</v>
      </c>
      <c r="R7983" s="16" t="e">
        <f>IF($P7983&lt;=$D$34,Daten!G7986,NA())</f>
        <v>#N/A</v>
      </c>
      <c r="S7983" s="16" t="e">
        <f>IF($P7983&lt;=$D$34,Daten!H7986,NA())</f>
        <v>#N/A</v>
      </c>
    </row>
    <row r="7984" spans="12:19" x14ac:dyDescent="0.3">
      <c r="L7984" s="24">
        <f t="shared" si="440"/>
        <v>7978</v>
      </c>
      <c r="M7984" s="16" t="e">
        <f>IF($L7984&lt;=$C$34,Daten!B7987,NA())</f>
        <v>#N/A</v>
      </c>
      <c r="N7984" s="16" t="e">
        <f>IF($L7984&lt;=$C$34,Daten!C7987,NA())</f>
        <v>#N/A</v>
      </c>
      <c r="O7984" s="16" t="e">
        <f>IF($L7984&lt;=$C$34,Daten!D7987,NA())</f>
        <v>#N/A</v>
      </c>
      <c r="P7984" s="24">
        <f t="shared" si="441"/>
        <v>7978</v>
      </c>
      <c r="Q7984" s="16" t="e">
        <f>IF($P7984&lt;=$D$34,Daten!F7987,NA())</f>
        <v>#N/A</v>
      </c>
      <c r="R7984" s="16" t="e">
        <f>IF($P7984&lt;=$D$34,Daten!G7987,NA())</f>
        <v>#N/A</v>
      </c>
      <c r="S7984" s="16" t="e">
        <f>IF($P7984&lt;=$D$34,Daten!H7987,NA())</f>
        <v>#N/A</v>
      </c>
    </row>
    <row r="7985" spans="12:19" x14ac:dyDescent="0.3">
      <c r="L7985" s="24">
        <f t="shared" si="440"/>
        <v>7979</v>
      </c>
      <c r="M7985" s="16" t="e">
        <f>IF($L7985&lt;=$C$34,Daten!B7988,NA())</f>
        <v>#N/A</v>
      </c>
      <c r="N7985" s="16" t="e">
        <f>IF($L7985&lt;=$C$34,Daten!C7988,NA())</f>
        <v>#N/A</v>
      </c>
      <c r="O7985" s="16" t="e">
        <f>IF($L7985&lt;=$C$34,Daten!D7988,NA())</f>
        <v>#N/A</v>
      </c>
      <c r="P7985" s="24">
        <f t="shared" si="441"/>
        <v>7979</v>
      </c>
      <c r="Q7985" s="16" t="e">
        <f>IF($P7985&lt;=$D$34,Daten!F7988,NA())</f>
        <v>#N/A</v>
      </c>
      <c r="R7985" s="16" t="e">
        <f>IF($P7985&lt;=$D$34,Daten!G7988,NA())</f>
        <v>#N/A</v>
      </c>
      <c r="S7985" s="16" t="e">
        <f>IF($P7985&lt;=$D$34,Daten!H7988,NA())</f>
        <v>#N/A</v>
      </c>
    </row>
    <row r="7986" spans="12:19" x14ac:dyDescent="0.3">
      <c r="L7986" s="24">
        <f t="shared" si="440"/>
        <v>7980</v>
      </c>
      <c r="M7986" s="16" t="e">
        <f>IF($L7986&lt;=$C$34,Daten!B7989,NA())</f>
        <v>#N/A</v>
      </c>
      <c r="N7986" s="16" t="e">
        <f>IF($L7986&lt;=$C$34,Daten!C7989,NA())</f>
        <v>#N/A</v>
      </c>
      <c r="O7986" s="16" t="e">
        <f>IF($L7986&lt;=$C$34,Daten!D7989,NA())</f>
        <v>#N/A</v>
      </c>
      <c r="P7986" s="24">
        <f t="shared" si="441"/>
        <v>7980</v>
      </c>
      <c r="Q7986" s="16" t="e">
        <f>IF($P7986&lt;=$D$34,Daten!F7989,NA())</f>
        <v>#N/A</v>
      </c>
      <c r="R7986" s="16" t="e">
        <f>IF($P7986&lt;=$D$34,Daten!G7989,NA())</f>
        <v>#N/A</v>
      </c>
      <c r="S7986" s="16" t="e">
        <f>IF($P7986&lt;=$D$34,Daten!H7989,NA())</f>
        <v>#N/A</v>
      </c>
    </row>
    <row r="7987" spans="12:19" x14ac:dyDescent="0.3">
      <c r="L7987" s="24">
        <f t="shared" si="440"/>
        <v>7981</v>
      </c>
      <c r="M7987" s="16" t="e">
        <f>IF($L7987&lt;=$C$34,Daten!B7990,NA())</f>
        <v>#N/A</v>
      </c>
      <c r="N7987" s="16" t="e">
        <f>IF($L7987&lt;=$C$34,Daten!C7990,NA())</f>
        <v>#N/A</v>
      </c>
      <c r="O7987" s="16" t="e">
        <f>IF($L7987&lt;=$C$34,Daten!D7990,NA())</f>
        <v>#N/A</v>
      </c>
      <c r="P7987" s="24">
        <f t="shared" si="441"/>
        <v>7981</v>
      </c>
      <c r="Q7987" s="16" t="e">
        <f>IF($P7987&lt;=$D$34,Daten!F7990,NA())</f>
        <v>#N/A</v>
      </c>
      <c r="R7987" s="16" t="e">
        <f>IF($P7987&lt;=$D$34,Daten!G7990,NA())</f>
        <v>#N/A</v>
      </c>
      <c r="S7987" s="16" t="e">
        <f>IF($P7987&lt;=$D$34,Daten!H7990,NA())</f>
        <v>#N/A</v>
      </c>
    </row>
    <row r="7988" spans="12:19" x14ac:dyDescent="0.3">
      <c r="L7988" s="24">
        <f t="shared" si="440"/>
        <v>7982</v>
      </c>
      <c r="M7988" s="16" t="e">
        <f>IF($L7988&lt;=$C$34,Daten!B7991,NA())</f>
        <v>#N/A</v>
      </c>
      <c r="N7988" s="16" t="e">
        <f>IF($L7988&lt;=$C$34,Daten!C7991,NA())</f>
        <v>#N/A</v>
      </c>
      <c r="O7988" s="16" t="e">
        <f>IF($L7988&lt;=$C$34,Daten!D7991,NA())</f>
        <v>#N/A</v>
      </c>
      <c r="P7988" s="24">
        <f t="shared" si="441"/>
        <v>7982</v>
      </c>
      <c r="Q7988" s="16" t="e">
        <f>IF($P7988&lt;=$D$34,Daten!F7991,NA())</f>
        <v>#N/A</v>
      </c>
      <c r="R7988" s="16" t="e">
        <f>IF($P7988&lt;=$D$34,Daten!G7991,NA())</f>
        <v>#N/A</v>
      </c>
      <c r="S7988" s="16" t="e">
        <f>IF($P7988&lt;=$D$34,Daten!H7991,NA())</f>
        <v>#N/A</v>
      </c>
    </row>
    <row r="7989" spans="12:19" x14ac:dyDescent="0.3">
      <c r="L7989" s="24">
        <f t="shared" si="440"/>
        <v>7983</v>
      </c>
      <c r="M7989" s="16" t="e">
        <f>IF($L7989&lt;=$C$34,Daten!B7992,NA())</f>
        <v>#N/A</v>
      </c>
      <c r="N7989" s="16" t="e">
        <f>IF($L7989&lt;=$C$34,Daten!C7992,NA())</f>
        <v>#N/A</v>
      </c>
      <c r="O7989" s="16" t="e">
        <f>IF($L7989&lt;=$C$34,Daten!D7992,NA())</f>
        <v>#N/A</v>
      </c>
      <c r="P7989" s="24">
        <f t="shared" si="441"/>
        <v>7983</v>
      </c>
      <c r="Q7989" s="16" t="e">
        <f>IF($P7989&lt;=$D$34,Daten!F7992,NA())</f>
        <v>#N/A</v>
      </c>
      <c r="R7989" s="16" t="e">
        <f>IF($P7989&lt;=$D$34,Daten!G7992,NA())</f>
        <v>#N/A</v>
      </c>
      <c r="S7989" s="16" t="e">
        <f>IF($P7989&lt;=$D$34,Daten!H7992,NA())</f>
        <v>#N/A</v>
      </c>
    </row>
    <row r="7990" spans="12:19" x14ac:dyDescent="0.3">
      <c r="L7990" s="24">
        <f t="shared" si="440"/>
        <v>7984</v>
      </c>
      <c r="M7990" s="16" t="e">
        <f>IF($L7990&lt;=$C$34,Daten!B7993,NA())</f>
        <v>#N/A</v>
      </c>
      <c r="N7990" s="16" t="e">
        <f>IF($L7990&lt;=$C$34,Daten!C7993,NA())</f>
        <v>#N/A</v>
      </c>
      <c r="O7990" s="16" t="e">
        <f>IF($L7990&lt;=$C$34,Daten!D7993,NA())</f>
        <v>#N/A</v>
      </c>
      <c r="P7990" s="24">
        <f t="shared" si="441"/>
        <v>7984</v>
      </c>
      <c r="Q7990" s="16" t="e">
        <f>IF($P7990&lt;=$D$34,Daten!F7993,NA())</f>
        <v>#N/A</v>
      </c>
      <c r="R7990" s="16" t="e">
        <f>IF($P7990&lt;=$D$34,Daten!G7993,NA())</f>
        <v>#N/A</v>
      </c>
      <c r="S7990" s="16" t="e">
        <f>IF($P7990&lt;=$D$34,Daten!H7993,NA())</f>
        <v>#N/A</v>
      </c>
    </row>
    <row r="7991" spans="12:19" x14ac:dyDescent="0.3">
      <c r="L7991" s="24">
        <f t="shared" si="440"/>
        <v>7985</v>
      </c>
      <c r="M7991" s="16" t="e">
        <f>IF($L7991&lt;=$C$34,Daten!B7994,NA())</f>
        <v>#N/A</v>
      </c>
      <c r="N7991" s="16" t="e">
        <f>IF($L7991&lt;=$C$34,Daten!C7994,NA())</f>
        <v>#N/A</v>
      </c>
      <c r="O7991" s="16" t="e">
        <f>IF($L7991&lt;=$C$34,Daten!D7994,NA())</f>
        <v>#N/A</v>
      </c>
      <c r="P7991" s="24">
        <f t="shared" si="441"/>
        <v>7985</v>
      </c>
      <c r="Q7991" s="16" t="e">
        <f>IF($P7991&lt;=$D$34,Daten!F7994,NA())</f>
        <v>#N/A</v>
      </c>
      <c r="R7991" s="16" t="e">
        <f>IF($P7991&lt;=$D$34,Daten!G7994,NA())</f>
        <v>#N/A</v>
      </c>
      <c r="S7991" s="16" t="e">
        <f>IF($P7991&lt;=$D$34,Daten!H7994,NA())</f>
        <v>#N/A</v>
      </c>
    </row>
    <row r="7992" spans="12:19" x14ac:dyDescent="0.3">
      <c r="L7992" s="24">
        <f t="shared" si="440"/>
        <v>7986</v>
      </c>
      <c r="M7992" s="16" t="e">
        <f>IF($L7992&lt;=$C$34,Daten!B7995,NA())</f>
        <v>#N/A</v>
      </c>
      <c r="N7992" s="16" t="e">
        <f>IF($L7992&lt;=$C$34,Daten!C7995,NA())</f>
        <v>#N/A</v>
      </c>
      <c r="O7992" s="16" t="e">
        <f>IF($L7992&lt;=$C$34,Daten!D7995,NA())</f>
        <v>#N/A</v>
      </c>
      <c r="P7992" s="24">
        <f t="shared" si="441"/>
        <v>7986</v>
      </c>
      <c r="Q7992" s="16" t="e">
        <f>IF($P7992&lt;=$D$34,Daten!F7995,NA())</f>
        <v>#N/A</v>
      </c>
      <c r="R7992" s="16" t="e">
        <f>IF($P7992&lt;=$D$34,Daten!G7995,NA())</f>
        <v>#N/A</v>
      </c>
      <c r="S7992" s="16" t="e">
        <f>IF($P7992&lt;=$D$34,Daten!H7995,NA())</f>
        <v>#N/A</v>
      </c>
    </row>
    <row r="7993" spans="12:19" x14ac:dyDescent="0.3">
      <c r="L7993" s="24">
        <f t="shared" si="440"/>
        <v>7987</v>
      </c>
      <c r="M7993" s="16" t="e">
        <f>IF($L7993&lt;=$C$34,Daten!B7996,NA())</f>
        <v>#N/A</v>
      </c>
      <c r="N7993" s="16" t="e">
        <f>IF($L7993&lt;=$C$34,Daten!C7996,NA())</f>
        <v>#N/A</v>
      </c>
      <c r="O7993" s="16" t="e">
        <f>IF($L7993&lt;=$C$34,Daten!D7996,NA())</f>
        <v>#N/A</v>
      </c>
      <c r="P7993" s="24">
        <f t="shared" si="441"/>
        <v>7987</v>
      </c>
      <c r="Q7993" s="16" t="e">
        <f>IF($P7993&lt;=$D$34,Daten!F7996,NA())</f>
        <v>#N/A</v>
      </c>
      <c r="R7993" s="16" t="e">
        <f>IF($P7993&lt;=$D$34,Daten!G7996,NA())</f>
        <v>#N/A</v>
      </c>
      <c r="S7993" s="16" t="e">
        <f>IF($P7993&lt;=$D$34,Daten!H7996,NA())</f>
        <v>#N/A</v>
      </c>
    </row>
    <row r="7994" spans="12:19" x14ac:dyDescent="0.3">
      <c r="L7994" s="24">
        <f t="shared" si="440"/>
        <v>7988</v>
      </c>
      <c r="M7994" s="16" t="e">
        <f>IF($L7994&lt;=$C$34,Daten!B7997,NA())</f>
        <v>#N/A</v>
      </c>
      <c r="N7994" s="16" t="e">
        <f>IF($L7994&lt;=$C$34,Daten!C7997,NA())</f>
        <v>#N/A</v>
      </c>
      <c r="O7994" s="16" t="e">
        <f>IF($L7994&lt;=$C$34,Daten!D7997,NA())</f>
        <v>#N/A</v>
      </c>
      <c r="P7994" s="24">
        <f t="shared" si="441"/>
        <v>7988</v>
      </c>
      <c r="Q7994" s="16" t="e">
        <f>IF($P7994&lt;=$D$34,Daten!F7997,NA())</f>
        <v>#N/A</v>
      </c>
      <c r="R7994" s="16" t="e">
        <f>IF($P7994&lt;=$D$34,Daten!G7997,NA())</f>
        <v>#N/A</v>
      </c>
      <c r="S7994" s="16" t="e">
        <f>IF($P7994&lt;=$D$34,Daten!H7997,NA())</f>
        <v>#N/A</v>
      </c>
    </row>
    <row r="7995" spans="12:19" x14ac:dyDescent="0.3">
      <c r="L7995" s="24">
        <f t="shared" si="440"/>
        <v>7989</v>
      </c>
      <c r="M7995" s="16" t="e">
        <f>IF($L7995&lt;=$C$34,Daten!B7998,NA())</f>
        <v>#N/A</v>
      </c>
      <c r="N7995" s="16" t="e">
        <f>IF($L7995&lt;=$C$34,Daten!C7998,NA())</f>
        <v>#N/A</v>
      </c>
      <c r="O7995" s="16" t="e">
        <f>IF($L7995&lt;=$C$34,Daten!D7998,NA())</f>
        <v>#N/A</v>
      </c>
      <c r="P7995" s="24">
        <f t="shared" si="441"/>
        <v>7989</v>
      </c>
      <c r="Q7995" s="16" t="e">
        <f>IF($P7995&lt;=$D$34,Daten!F7998,NA())</f>
        <v>#N/A</v>
      </c>
      <c r="R7995" s="16" t="e">
        <f>IF($P7995&lt;=$D$34,Daten!G7998,NA())</f>
        <v>#N/A</v>
      </c>
      <c r="S7995" s="16" t="e">
        <f>IF($P7995&lt;=$D$34,Daten!H7998,NA())</f>
        <v>#N/A</v>
      </c>
    </row>
    <row r="7996" spans="12:19" x14ac:dyDescent="0.3">
      <c r="L7996" s="24">
        <f t="shared" si="440"/>
        <v>7990</v>
      </c>
      <c r="M7996" s="16" t="e">
        <f>IF($L7996&lt;=$C$34,Daten!B7999,NA())</f>
        <v>#N/A</v>
      </c>
      <c r="N7996" s="16" t="e">
        <f>IF($L7996&lt;=$C$34,Daten!C7999,NA())</f>
        <v>#N/A</v>
      </c>
      <c r="O7996" s="16" t="e">
        <f>IF($L7996&lt;=$C$34,Daten!D7999,NA())</f>
        <v>#N/A</v>
      </c>
      <c r="P7996" s="24">
        <f t="shared" si="441"/>
        <v>7990</v>
      </c>
      <c r="Q7996" s="16" t="e">
        <f>IF($P7996&lt;=$D$34,Daten!F7999,NA())</f>
        <v>#N/A</v>
      </c>
      <c r="R7996" s="16" t="e">
        <f>IF($P7996&lt;=$D$34,Daten!G7999,NA())</f>
        <v>#N/A</v>
      </c>
      <c r="S7996" s="16" t="e">
        <f>IF($P7996&lt;=$D$34,Daten!H7999,NA())</f>
        <v>#N/A</v>
      </c>
    </row>
    <row r="7997" spans="12:19" x14ac:dyDescent="0.3">
      <c r="L7997" s="24">
        <f t="shared" si="440"/>
        <v>7991</v>
      </c>
      <c r="M7997" s="16" t="e">
        <f>IF($L7997&lt;=$C$34,Daten!B8000,NA())</f>
        <v>#N/A</v>
      </c>
      <c r="N7997" s="16" t="e">
        <f>IF($L7997&lt;=$C$34,Daten!C8000,NA())</f>
        <v>#N/A</v>
      </c>
      <c r="O7997" s="16" t="e">
        <f>IF($L7997&lt;=$C$34,Daten!D8000,NA())</f>
        <v>#N/A</v>
      </c>
      <c r="P7997" s="24">
        <f t="shared" si="441"/>
        <v>7991</v>
      </c>
      <c r="Q7997" s="16" t="e">
        <f>IF($P7997&lt;=$D$34,Daten!F8000,NA())</f>
        <v>#N/A</v>
      </c>
      <c r="R7997" s="16" t="e">
        <f>IF($P7997&lt;=$D$34,Daten!G8000,NA())</f>
        <v>#N/A</v>
      </c>
      <c r="S7997" s="16" t="e">
        <f>IF($P7997&lt;=$D$34,Daten!H8000,NA())</f>
        <v>#N/A</v>
      </c>
    </row>
    <row r="7998" spans="12:19" x14ac:dyDescent="0.3">
      <c r="L7998" s="24">
        <f t="shared" si="440"/>
        <v>7992</v>
      </c>
      <c r="M7998" s="16" t="e">
        <f>IF($L7998&lt;=$C$34,Daten!B8001,NA())</f>
        <v>#N/A</v>
      </c>
      <c r="N7998" s="16" t="e">
        <f>IF($L7998&lt;=$C$34,Daten!C8001,NA())</f>
        <v>#N/A</v>
      </c>
      <c r="O7998" s="16" t="e">
        <f>IF($L7998&lt;=$C$34,Daten!D8001,NA())</f>
        <v>#N/A</v>
      </c>
      <c r="P7998" s="24">
        <f t="shared" si="441"/>
        <v>7992</v>
      </c>
      <c r="Q7998" s="16" t="e">
        <f>IF($P7998&lt;=$D$34,Daten!F8001,NA())</f>
        <v>#N/A</v>
      </c>
      <c r="R7998" s="16" t="e">
        <f>IF($P7998&lt;=$D$34,Daten!G8001,NA())</f>
        <v>#N/A</v>
      </c>
      <c r="S7998" s="16" t="e">
        <f>IF($P7998&lt;=$D$34,Daten!H8001,NA())</f>
        <v>#N/A</v>
      </c>
    </row>
    <row r="7999" spans="12:19" x14ac:dyDescent="0.3">
      <c r="L7999" s="24">
        <f t="shared" si="440"/>
        <v>7993</v>
      </c>
      <c r="M7999" s="16" t="e">
        <f>IF($L7999&lt;=$C$34,Daten!B8002,NA())</f>
        <v>#N/A</v>
      </c>
      <c r="N7999" s="16" t="e">
        <f>IF($L7999&lt;=$C$34,Daten!C8002,NA())</f>
        <v>#N/A</v>
      </c>
      <c r="O7999" s="16" t="e">
        <f>IF($L7999&lt;=$C$34,Daten!D8002,NA())</f>
        <v>#N/A</v>
      </c>
      <c r="P7999" s="24">
        <f t="shared" si="441"/>
        <v>7993</v>
      </c>
      <c r="Q7999" s="16" t="e">
        <f>IF($P7999&lt;=$D$34,Daten!F8002,NA())</f>
        <v>#N/A</v>
      </c>
      <c r="R7999" s="16" t="e">
        <f>IF($P7999&lt;=$D$34,Daten!G8002,NA())</f>
        <v>#N/A</v>
      </c>
      <c r="S7999" s="16" t="e">
        <f>IF($P7999&lt;=$D$34,Daten!H8002,NA())</f>
        <v>#N/A</v>
      </c>
    </row>
    <row r="8000" spans="12:19" x14ac:dyDescent="0.3">
      <c r="L8000" s="24">
        <f t="shared" si="440"/>
        <v>7994</v>
      </c>
      <c r="M8000" s="16" t="e">
        <f>IF($L8000&lt;=$C$34,Daten!B8003,NA())</f>
        <v>#N/A</v>
      </c>
      <c r="N8000" s="16" t="e">
        <f>IF($L8000&lt;=$C$34,Daten!C8003,NA())</f>
        <v>#N/A</v>
      </c>
      <c r="O8000" s="16" t="e">
        <f>IF($L8000&lt;=$C$34,Daten!D8003,NA())</f>
        <v>#N/A</v>
      </c>
      <c r="P8000" s="24">
        <f t="shared" si="441"/>
        <v>7994</v>
      </c>
      <c r="Q8000" s="16" t="e">
        <f>IF($P8000&lt;=$D$34,Daten!F8003,NA())</f>
        <v>#N/A</v>
      </c>
      <c r="R8000" s="16" t="e">
        <f>IF($P8000&lt;=$D$34,Daten!G8003,NA())</f>
        <v>#N/A</v>
      </c>
      <c r="S8000" s="16" t="e">
        <f>IF($P8000&lt;=$D$34,Daten!H8003,NA())</f>
        <v>#N/A</v>
      </c>
    </row>
    <row r="8001" spans="12:19" x14ac:dyDescent="0.3">
      <c r="L8001" s="24">
        <f t="shared" si="440"/>
        <v>7995</v>
      </c>
      <c r="M8001" s="16" t="e">
        <f>IF($L8001&lt;=$C$34,Daten!B8004,NA())</f>
        <v>#N/A</v>
      </c>
      <c r="N8001" s="16" t="e">
        <f>IF($L8001&lt;=$C$34,Daten!C8004,NA())</f>
        <v>#N/A</v>
      </c>
      <c r="O8001" s="16" t="e">
        <f>IF($L8001&lt;=$C$34,Daten!D8004,NA())</f>
        <v>#N/A</v>
      </c>
      <c r="P8001" s="24">
        <f t="shared" si="441"/>
        <v>7995</v>
      </c>
      <c r="Q8001" s="16" t="e">
        <f>IF($P8001&lt;=$D$34,Daten!F8004,NA())</f>
        <v>#N/A</v>
      </c>
      <c r="R8001" s="16" t="e">
        <f>IF($P8001&lt;=$D$34,Daten!G8004,NA())</f>
        <v>#N/A</v>
      </c>
      <c r="S8001" s="16" t="e">
        <f>IF($P8001&lt;=$D$34,Daten!H8004,NA())</f>
        <v>#N/A</v>
      </c>
    </row>
    <row r="8002" spans="12:19" x14ac:dyDescent="0.3">
      <c r="L8002" s="24">
        <f t="shared" si="440"/>
        <v>7996</v>
      </c>
      <c r="M8002" s="16" t="e">
        <f>IF($L8002&lt;=$C$34,Daten!B8005,NA())</f>
        <v>#N/A</v>
      </c>
      <c r="N8002" s="16" t="e">
        <f>IF($L8002&lt;=$C$34,Daten!C8005,NA())</f>
        <v>#N/A</v>
      </c>
      <c r="O8002" s="16" t="e">
        <f>IF($L8002&lt;=$C$34,Daten!D8005,NA())</f>
        <v>#N/A</v>
      </c>
      <c r="P8002" s="24">
        <f t="shared" si="441"/>
        <v>7996</v>
      </c>
      <c r="Q8002" s="16" t="e">
        <f>IF($P8002&lt;=$D$34,Daten!F8005,NA())</f>
        <v>#N/A</v>
      </c>
      <c r="R8002" s="16" t="e">
        <f>IF($P8002&lt;=$D$34,Daten!G8005,NA())</f>
        <v>#N/A</v>
      </c>
      <c r="S8002" s="16" t="e">
        <f>IF($P8002&lt;=$D$34,Daten!H8005,NA())</f>
        <v>#N/A</v>
      </c>
    </row>
    <row r="8003" spans="12:19" x14ac:dyDescent="0.3">
      <c r="L8003" s="24">
        <f t="shared" si="440"/>
        <v>7997</v>
      </c>
      <c r="M8003" s="16" t="e">
        <f>IF($L8003&lt;=$C$34,Daten!B8006,NA())</f>
        <v>#N/A</v>
      </c>
      <c r="N8003" s="16" t="e">
        <f>IF($L8003&lt;=$C$34,Daten!C8006,NA())</f>
        <v>#N/A</v>
      </c>
      <c r="O8003" s="16" t="e">
        <f>IF($L8003&lt;=$C$34,Daten!D8006,NA())</f>
        <v>#N/A</v>
      </c>
      <c r="P8003" s="24">
        <f t="shared" si="441"/>
        <v>7997</v>
      </c>
      <c r="Q8003" s="16" t="e">
        <f>IF($P8003&lt;=$D$34,Daten!F8006,NA())</f>
        <v>#N/A</v>
      </c>
      <c r="R8003" s="16" t="e">
        <f>IF($P8003&lt;=$D$34,Daten!G8006,NA())</f>
        <v>#N/A</v>
      </c>
      <c r="S8003" s="16" t="e">
        <f>IF($P8003&lt;=$D$34,Daten!H8006,NA())</f>
        <v>#N/A</v>
      </c>
    </row>
    <row r="8004" spans="12:19" x14ac:dyDescent="0.3">
      <c r="L8004" s="24">
        <f t="shared" si="440"/>
        <v>7998</v>
      </c>
      <c r="M8004" s="16" t="e">
        <f>IF($L8004&lt;=$C$34,Daten!B8007,NA())</f>
        <v>#N/A</v>
      </c>
      <c r="N8004" s="16" t="e">
        <f>IF($L8004&lt;=$C$34,Daten!C8007,NA())</f>
        <v>#N/A</v>
      </c>
      <c r="O8004" s="16" t="e">
        <f>IF($L8004&lt;=$C$34,Daten!D8007,NA())</f>
        <v>#N/A</v>
      </c>
      <c r="P8004" s="24">
        <f t="shared" si="441"/>
        <v>7998</v>
      </c>
      <c r="Q8004" s="16" t="e">
        <f>IF($P8004&lt;=$D$34,Daten!F8007,NA())</f>
        <v>#N/A</v>
      </c>
      <c r="R8004" s="16" t="e">
        <f>IF($P8004&lt;=$D$34,Daten!G8007,NA())</f>
        <v>#N/A</v>
      </c>
      <c r="S8004" s="16" t="e">
        <f>IF($P8004&lt;=$D$34,Daten!H8007,NA())</f>
        <v>#N/A</v>
      </c>
    </row>
    <row r="8005" spans="12:19" x14ac:dyDescent="0.3">
      <c r="L8005" s="24">
        <f t="shared" si="440"/>
        <v>7999</v>
      </c>
      <c r="M8005" s="16" t="e">
        <f>IF($L8005&lt;=$C$34,Daten!B8008,NA())</f>
        <v>#N/A</v>
      </c>
      <c r="N8005" s="16" t="e">
        <f>IF($L8005&lt;=$C$34,Daten!C8008,NA())</f>
        <v>#N/A</v>
      </c>
      <c r="O8005" s="16" t="e">
        <f>IF($L8005&lt;=$C$34,Daten!D8008,NA())</f>
        <v>#N/A</v>
      </c>
      <c r="P8005" s="24">
        <f t="shared" si="441"/>
        <v>7999</v>
      </c>
      <c r="Q8005" s="16" t="e">
        <f>IF($P8005&lt;=$D$34,Daten!F8008,NA())</f>
        <v>#N/A</v>
      </c>
      <c r="R8005" s="16" t="e">
        <f>IF($P8005&lt;=$D$34,Daten!G8008,NA())</f>
        <v>#N/A</v>
      </c>
      <c r="S8005" s="16" t="e">
        <f>IF($P8005&lt;=$D$34,Daten!H8008,NA())</f>
        <v>#N/A</v>
      </c>
    </row>
    <row r="8006" spans="12:19" x14ac:dyDescent="0.3">
      <c r="L8006" s="24">
        <f t="shared" si="440"/>
        <v>8000</v>
      </c>
      <c r="M8006" s="16" t="e">
        <f>IF($L8006&lt;=$C$34,Daten!B8009,NA())</f>
        <v>#N/A</v>
      </c>
      <c r="N8006" s="16" t="e">
        <f>IF($L8006&lt;=$C$34,Daten!C8009,NA())</f>
        <v>#N/A</v>
      </c>
      <c r="O8006" s="16" t="e">
        <f>IF($L8006&lt;=$C$34,Daten!D8009,NA())</f>
        <v>#N/A</v>
      </c>
      <c r="P8006" s="24">
        <f t="shared" si="441"/>
        <v>8000</v>
      </c>
      <c r="Q8006" s="16" t="e">
        <f>IF($P8006&lt;=$D$34,Daten!F8009,NA())</f>
        <v>#N/A</v>
      </c>
      <c r="R8006" s="16" t="e">
        <f>IF($P8006&lt;=$D$34,Daten!G8009,NA())</f>
        <v>#N/A</v>
      </c>
      <c r="S8006" s="16" t="e">
        <f>IF($P8006&lt;=$D$34,Daten!H8009,NA())</f>
        <v>#N/A</v>
      </c>
    </row>
    <row r="8007" spans="12:19" x14ac:dyDescent="0.3">
      <c r="L8007" s="24">
        <f t="shared" si="440"/>
        <v>8001</v>
      </c>
      <c r="M8007" s="16" t="e">
        <f>IF($L8007&lt;=$C$34,Daten!B8010,NA())</f>
        <v>#N/A</v>
      </c>
      <c r="N8007" s="16" t="e">
        <f>IF($L8007&lt;=$C$34,Daten!C8010,NA())</f>
        <v>#N/A</v>
      </c>
      <c r="O8007" s="16" t="e">
        <f>IF($L8007&lt;=$C$34,Daten!D8010,NA())</f>
        <v>#N/A</v>
      </c>
      <c r="P8007" s="24">
        <f t="shared" si="441"/>
        <v>8001</v>
      </c>
      <c r="Q8007" s="16" t="e">
        <f>IF($P8007&lt;=$D$34,Daten!F8010,NA())</f>
        <v>#N/A</v>
      </c>
      <c r="R8007" s="16" t="e">
        <f>IF($P8007&lt;=$D$34,Daten!G8010,NA())</f>
        <v>#N/A</v>
      </c>
      <c r="S8007" s="16" t="e">
        <f>IF($P8007&lt;=$D$34,Daten!H8010,NA())</f>
        <v>#N/A</v>
      </c>
    </row>
    <row r="8008" spans="12:19" x14ac:dyDescent="0.3">
      <c r="L8008" s="24">
        <f t="shared" si="440"/>
        <v>8002</v>
      </c>
      <c r="M8008" s="16" t="e">
        <f>IF($L8008&lt;=$C$34,Daten!B8011,NA())</f>
        <v>#N/A</v>
      </c>
      <c r="N8008" s="16" t="e">
        <f>IF($L8008&lt;=$C$34,Daten!C8011,NA())</f>
        <v>#N/A</v>
      </c>
      <c r="O8008" s="16" t="e">
        <f>IF($L8008&lt;=$C$34,Daten!D8011,NA())</f>
        <v>#N/A</v>
      </c>
      <c r="P8008" s="24">
        <f t="shared" si="441"/>
        <v>8002</v>
      </c>
      <c r="Q8008" s="16" t="e">
        <f>IF($P8008&lt;=$D$34,Daten!F8011,NA())</f>
        <v>#N/A</v>
      </c>
      <c r="R8008" s="16" t="e">
        <f>IF($P8008&lt;=$D$34,Daten!G8011,NA())</f>
        <v>#N/A</v>
      </c>
      <c r="S8008" s="16" t="e">
        <f>IF($P8008&lt;=$D$34,Daten!H8011,NA())</f>
        <v>#N/A</v>
      </c>
    </row>
    <row r="8009" spans="12:19" x14ac:dyDescent="0.3">
      <c r="L8009" s="24">
        <f t="shared" ref="L8009:L8072" si="442">L8008+1</f>
        <v>8003</v>
      </c>
      <c r="M8009" s="16" t="e">
        <f>IF($L8009&lt;=$C$34,Daten!B8012,NA())</f>
        <v>#N/A</v>
      </c>
      <c r="N8009" s="16" t="e">
        <f>IF($L8009&lt;=$C$34,Daten!C8012,NA())</f>
        <v>#N/A</v>
      </c>
      <c r="O8009" s="16" t="e">
        <f>IF($L8009&lt;=$C$34,Daten!D8012,NA())</f>
        <v>#N/A</v>
      </c>
      <c r="P8009" s="24">
        <f t="shared" ref="P8009:P8072" si="443">P8008+1</f>
        <v>8003</v>
      </c>
      <c r="Q8009" s="16" t="e">
        <f>IF($P8009&lt;=$D$34,Daten!F8012,NA())</f>
        <v>#N/A</v>
      </c>
      <c r="R8009" s="16" t="e">
        <f>IF($P8009&lt;=$D$34,Daten!G8012,NA())</f>
        <v>#N/A</v>
      </c>
      <c r="S8009" s="16" t="e">
        <f>IF($P8009&lt;=$D$34,Daten!H8012,NA())</f>
        <v>#N/A</v>
      </c>
    </row>
    <row r="8010" spans="12:19" x14ac:dyDescent="0.3">
      <c r="L8010" s="24">
        <f t="shared" si="442"/>
        <v>8004</v>
      </c>
      <c r="M8010" s="16" t="e">
        <f>IF($L8010&lt;=$C$34,Daten!B8013,NA())</f>
        <v>#N/A</v>
      </c>
      <c r="N8010" s="16" t="e">
        <f>IF($L8010&lt;=$C$34,Daten!C8013,NA())</f>
        <v>#N/A</v>
      </c>
      <c r="O8010" s="16" t="e">
        <f>IF($L8010&lt;=$C$34,Daten!D8013,NA())</f>
        <v>#N/A</v>
      </c>
      <c r="P8010" s="24">
        <f t="shared" si="443"/>
        <v>8004</v>
      </c>
      <c r="Q8010" s="16" t="e">
        <f>IF($P8010&lt;=$D$34,Daten!F8013,NA())</f>
        <v>#N/A</v>
      </c>
      <c r="R8010" s="16" t="e">
        <f>IF($P8010&lt;=$D$34,Daten!G8013,NA())</f>
        <v>#N/A</v>
      </c>
      <c r="S8010" s="16" t="e">
        <f>IF($P8010&lt;=$D$34,Daten!H8013,NA())</f>
        <v>#N/A</v>
      </c>
    </row>
    <row r="8011" spans="12:19" x14ac:dyDescent="0.3">
      <c r="L8011" s="24">
        <f t="shared" si="442"/>
        <v>8005</v>
      </c>
      <c r="M8011" s="16" t="e">
        <f>IF($L8011&lt;=$C$34,Daten!B8014,NA())</f>
        <v>#N/A</v>
      </c>
      <c r="N8011" s="16" t="e">
        <f>IF($L8011&lt;=$C$34,Daten!C8014,NA())</f>
        <v>#N/A</v>
      </c>
      <c r="O8011" s="16" t="e">
        <f>IF($L8011&lt;=$C$34,Daten!D8014,NA())</f>
        <v>#N/A</v>
      </c>
      <c r="P8011" s="24">
        <f t="shared" si="443"/>
        <v>8005</v>
      </c>
      <c r="Q8011" s="16" t="e">
        <f>IF($P8011&lt;=$D$34,Daten!F8014,NA())</f>
        <v>#N/A</v>
      </c>
      <c r="R8011" s="16" t="e">
        <f>IF($P8011&lt;=$D$34,Daten!G8014,NA())</f>
        <v>#N/A</v>
      </c>
      <c r="S8011" s="16" t="e">
        <f>IF($P8011&lt;=$D$34,Daten!H8014,NA())</f>
        <v>#N/A</v>
      </c>
    </row>
    <row r="8012" spans="12:19" x14ac:dyDescent="0.3">
      <c r="L8012" s="24">
        <f t="shared" si="442"/>
        <v>8006</v>
      </c>
      <c r="M8012" s="16" t="e">
        <f>IF($L8012&lt;=$C$34,Daten!B8015,NA())</f>
        <v>#N/A</v>
      </c>
      <c r="N8012" s="16" t="e">
        <f>IF($L8012&lt;=$C$34,Daten!C8015,NA())</f>
        <v>#N/A</v>
      </c>
      <c r="O8012" s="16" t="e">
        <f>IF($L8012&lt;=$C$34,Daten!D8015,NA())</f>
        <v>#N/A</v>
      </c>
      <c r="P8012" s="24">
        <f t="shared" si="443"/>
        <v>8006</v>
      </c>
      <c r="Q8012" s="16" t="e">
        <f>IF($P8012&lt;=$D$34,Daten!F8015,NA())</f>
        <v>#N/A</v>
      </c>
      <c r="R8012" s="16" t="e">
        <f>IF($P8012&lt;=$D$34,Daten!G8015,NA())</f>
        <v>#N/A</v>
      </c>
      <c r="S8012" s="16" t="e">
        <f>IF($P8012&lt;=$D$34,Daten!H8015,NA())</f>
        <v>#N/A</v>
      </c>
    </row>
    <row r="8013" spans="12:19" x14ac:dyDescent="0.3">
      <c r="L8013" s="24">
        <f t="shared" si="442"/>
        <v>8007</v>
      </c>
      <c r="M8013" s="16" t="e">
        <f>IF($L8013&lt;=$C$34,Daten!B8016,NA())</f>
        <v>#N/A</v>
      </c>
      <c r="N8013" s="16" t="e">
        <f>IF($L8013&lt;=$C$34,Daten!C8016,NA())</f>
        <v>#N/A</v>
      </c>
      <c r="O8013" s="16" t="e">
        <f>IF($L8013&lt;=$C$34,Daten!D8016,NA())</f>
        <v>#N/A</v>
      </c>
      <c r="P8013" s="24">
        <f t="shared" si="443"/>
        <v>8007</v>
      </c>
      <c r="Q8013" s="16" t="e">
        <f>IF($P8013&lt;=$D$34,Daten!F8016,NA())</f>
        <v>#N/A</v>
      </c>
      <c r="R8013" s="16" t="e">
        <f>IF($P8013&lt;=$D$34,Daten!G8016,NA())</f>
        <v>#N/A</v>
      </c>
      <c r="S8013" s="16" t="e">
        <f>IF($P8013&lt;=$D$34,Daten!H8016,NA())</f>
        <v>#N/A</v>
      </c>
    </row>
    <row r="8014" spans="12:19" x14ac:dyDescent="0.3">
      <c r="L8014" s="24">
        <f t="shared" si="442"/>
        <v>8008</v>
      </c>
      <c r="M8014" s="16" t="e">
        <f>IF($L8014&lt;=$C$34,Daten!B8017,NA())</f>
        <v>#N/A</v>
      </c>
      <c r="N8014" s="16" t="e">
        <f>IF($L8014&lt;=$C$34,Daten!C8017,NA())</f>
        <v>#N/A</v>
      </c>
      <c r="O8014" s="16" t="e">
        <f>IF($L8014&lt;=$C$34,Daten!D8017,NA())</f>
        <v>#N/A</v>
      </c>
      <c r="P8014" s="24">
        <f t="shared" si="443"/>
        <v>8008</v>
      </c>
      <c r="Q8014" s="16" t="e">
        <f>IF($P8014&lt;=$D$34,Daten!F8017,NA())</f>
        <v>#N/A</v>
      </c>
      <c r="R8014" s="16" t="e">
        <f>IF($P8014&lt;=$D$34,Daten!G8017,NA())</f>
        <v>#N/A</v>
      </c>
      <c r="S8014" s="16" t="e">
        <f>IF($P8014&lt;=$D$34,Daten!H8017,NA())</f>
        <v>#N/A</v>
      </c>
    </row>
    <row r="8015" spans="12:19" x14ac:dyDescent="0.3">
      <c r="L8015" s="24">
        <f t="shared" si="442"/>
        <v>8009</v>
      </c>
      <c r="M8015" s="16" t="e">
        <f>IF($L8015&lt;=$C$34,Daten!B8018,NA())</f>
        <v>#N/A</v>
      </c>
      <c r="N8015" s="16" t="e">
        <f>IF($L8015&lt;=$C$34,Daten!C8018,NA())</f>
        <v>#N/A</v>
      </c>
      <c r="O8015" s="16" t="e">
        <f>IF($L8015&lt;=$C$34,Daten!D8018,NA())</f>
        <v>#N/A</v>
      </c>
      <c r="P8015" s="24">
        <f t="shared" si="443"/>
        <v>8009</v>
      </c>
      <c r="Q8015" s="16" t="e">
        <f>IF($P8015&lt;=$D$34,Daten!F8018,NA())</f>
        <v>#N/A</v>
      </c>
      <c r="R8015" s="16" t="e">
        <f>IF($P8015&lt;=$D$34,Daten!G8018,NA())</f>
        <v>#N/A</v>
      </c>
      <c r="S8015" s="16" t="e">
        <f>IF($P8015&lt;=$D$34,Daten!H8018,NA())</f>
        <v>#N/A</v>
      </c>
    </row>
    <row r="8016" spans="12:19" x14ac:dyDescent="0.3">
      <c r="L8016" s="24">
        <f t="shared" si="442"/>
        <v>8010</v>
      </c>
      <c r="M8016" s="16" t="e">
        <f>IF($L8016&lt;=$C$34,Daten!B8019,NA())</f>
        <v>#N/A</v>
      </c>
      <c r="N8016" s="16" t="e">
        <f>IF($L8016&lt;=$C$34,Daten!C8019,NA())</f>
        <v>#N/A</v>
      </c>
      <c r="O8016" s="16" t="e">
        <f>IF($L8016&lt;=$C$34,Daten!D8019,NA())</f>
        <v>#N/A</v>
      </c>
      <c r="P8016" s="24">
        <f t="shared" si="443"/>
        <v>8010</v>
      </c>
      <c r="Q8016" s="16" t="e">
        <f>IF($P8016&lt;=$D$34,Daten!F8019,NA())</f>
        <v>#N/A</v>
      </c>
      <c r="R8016" s="16" t="e">
        <f>IF($P8016&lt;=$D$34,Daten!G8019,NA())</f>
        <v>#N/A</v>
      </c>
      <c r="S8016" s="16" t="e">
        <f>IF($P8016&lt;=$D$34,Daten!H8019,NA())</f>
        <v>#N/A</v>
      </c>
    </row>
    <row r="8017" spans="12:19" x14ac:dyDescent="0.3">
      <c r="L8017" s="24">
        <f t="shared" si="442"/>
        <v>8011</v>
      </c>
      <c r="M8017" s="16" t="e">
        <f>IF($L8017&lt;=$C$34,Daten!B8020,NA())</f>
        <v>#N/A</v>
      </c>
      <c r="N8017" s="16" t="e">
        <f>IF($L8017&lt;=$C$34,Daten!C8020,NA())</f>
        <v>#N/A</v>
      </c>
      <c r="O8017" s="16" t="e">
        <f>IF($L8017&lt;=$C$34,Daten!D8020,NA())</f>
        <v>#N/A</v>
      </c>
      <c r="P8017" s="24">
        <f t="shared" si="443"/>
        <v>8011</v>
      </c>
      <c r="Q8017" s="16" t="e">
        <f>IF($P8017&lt;=$D$34,Daten!F8020,NA())</f>
        <v>#N/A</v>
      </c>
      <c r="R8017" s="16" t="e">
        <f>IF($P8017&lt;=$D$34,Daten!G8020,NA())</f>
        <v>#N/A</v>
      </c>
      <c r="S8017" s="16" t="e">
        <f>IF($P8017&lt;=$D$34,Daten!H8020,NA())</f>
        <v>#N/A</v>
      </c>
    </row>
    <row r="8018" spans="12:19" x14ac:dyDescent="0.3">
      <c r="L8018" s="24">
        <f t="shared" si="442"/>
        <v>8012</v>
      </c>
      <c r="M8018" s="16" t="e">
        <f>IF($L8018&lt;=$C$34,Daten!B8021,NA())</f>
        <v>#N/A</v>
      </c>
      <c r="N8018" s="16" t="e">
        <f>IF($L8018&lt;=$C$34,Daten!C8021,NA())</f>
        <v>#N/A</v>
      </c>
      <c r="O8018" s="16" t="e">
        <f>IF($L8018&lt;=$C$34,Daten!D8021,NA())</f>
        <v>#N/A</v>
      </c>
      <c r="P8018" s="24">
        <f t="shared" si="443"/>
        <v>8012</v>
      </c>
      <c r="Q8018" s="16" t="e">
        <f>IF($P8018&lt;=$D$34,Daten!F8021,NA())</f>
        <v>#N/A</v>
      </c>
      <c r="R8018" s="16" t="e">
        <f>IF($P8018&lt;=$D$34,Daten!G8021,NA())</f>
        <v>#N/A</v>
      </c>
      <c r="S8018" s="16" t="e">
        <f>IF($P8018&lt;=$D$34,Daten!H8021,NA())</f>
        <v>#N/A</v>
      </c>
    </row>
    <row r="8019" spans="12:19" x14ac:dyDescent="0.3">
      <c r="L8019" s="24">
        <f t="shared" si="442"/>
        <v>8013</v>
      </c>
      <c r="M8019" s="16" t="e">
        <f>IF($L8019&lt;=$C$34,Daten!B8022,NA())</f>
        <v>#N/A</v>
      </c>
      <c r="N8019" s="16" t="e">
        <f>IF($L8019&lt;=$C$34,Daten!C8022,NA())</f>
        <v>#N/A</v>
      </c>
      <c r="O8019" s="16" t="e">
        <f>IF($L8019&lt;=$C$34,Daten!D8022,NA())</f>
        <v>#N/A</v>
      </c>
      <c r="P8019" s="24">
        <f t="shared" si="443"/>
        <v>8013</v>
      </c>
      <c r="Q8019" s="16" t="e">
        <f>IF($P8019&lt;=$D$34,Daten!F8022,NA())</f>
        <v>#N/A</v>
      </c>
      <c r="R8019" s="16" t="e">
        <f>IF($P8019&lt;=$D$34,Daten!G8022,NA())</f>
        <v>#N/A</v>
      </c>
      <c r="S8019" s="16" t="e">
        <f>IF($P8019&lt;=$D$34,Daten!H8022,NA())</f>
        <v>#N/A</v>
      </c>
    </row>
    <row r="8020" spans="12:19" x14ac:dyDescent="0.3">
      <c r="L8020" s="24">
        <f t="shared" si="442"/>
        <v>8014</v>
      </c>
      <c r="M8020" s="16" t="e">
        <f>IF($L8020&lt;=$C$34,Daten!B8023,NA())</f>
        <v>#N/A</v>
      </c>
      <c r="N8020" s="16" t="e">
        <f>IF($L8020&lt;=$C$34,Daten!C8023,NA())</f>
        <v>#N/A</v>
      </c>
      <c r="O8020" s="16" t="e">
        <f>IF($L8020&lt;=$C$34,Daten!D8023,NA())</f>
        <v>#N/A</v>
      </c>
      <c r="P8020" s="24">
        <f t="shared" si="443"/>
        <v>8014</v>
      </c>
      <c r="Q8020" s="16" t="e">
        <f>IF($P8020&lt;=$D$34,Daten!F8023,NA())</f>
        <v>#N/A</v>
      </c>
      <c r="R8020" s="16" t="e">
        <f>IF($P8020&lt;=$D$34,Daten!G8023,NA())</f>
        <v>#N/A</v>
      </c>
      <c r="S8020" s="16" t="e">
        <f>IF($P8020&lt;=$D$34,Daten!H8023,NA())</f>
        <v>#N/A</v>
      </c>
    </row>
    <row r="8021" spans="12:19" x14ac:dyDescent="0.3">
      <c r="L8021" s="24">
        <f t="shared" si="442"/>
        <v>8015</v>
      </c>
      <c r="M8021" s="16" t="e">
        <f>IF($L8021&lt;=$C$34,Daten!B8024,NA())</f>
        <v>#N/A</v>
      </c>
      <c r="N8021" s="16" t="e">
        <f>IF($L8021&lt;=$C$34,Daten!C8024,NA())</f>
        <v>#N/A</v>
      </c>
      <c r="O8021" s="16" t="e">
        <f>IF($L8021&lt;=$C$34,Daten!D8024,NA())</f>
        <v>#N/A</v>
      </c>
      <c r="P8021" s="24">
        <f t="shared" si="443"/>
        <v>8015</v>
      </c>
      <c r="Q8021" s="16" t="e">
        <f>IF($P8021&lt;=$D$34,Daten!F8024,NA())</f>
        <v>#N/A</v>
      </c>
      <c r="R8021" s="16" t="e">
        <f>IF($P8021&lt;=$D$34,Daten!G8024,NA())</f>
        <v>#N/A</v>
      </c>
      <c r="S8021" s="16" t="e">
        <f>IF($P8021&lt;=$D$34,Daten!H8024,NA())</f>
        <v>#N/A</v>
      </c>
    </row>
    <row r="8022" spans="12:19" x14ac:dyDescent="0.3">
      <c r="L8022" s="24">
        <f t="shared" si="442"/>
        <v>8016</v>
      </c>
      <c r="M8022" s="16" t="e">
        <f>IF($L8022&lt;=$C$34,Daten!B8025,NA())</f>
        <v>#N/A</v>
      </c>
      <c r="N8022" s="16" t="e">
        <f>IF($L8022&lt;=$C$34,Daten!C8025,NA())</f>
        <v>#N/A</v>
      </c>
      <c r="O8022" s="16" t="e">
        <f>IF($L8022&lt;=$C$34,Daten!D8025,NA())</f>
        <v>#N/A</v>
      </c>
      <c r="P8022" s="24">
        <f t="shared" si="443"/>
        <v>8016</v>
      </c>
      <c r="Q8022" s="16" t="e">
        <f>IF($P8022&lt;=$D$34,Daten!F8025,NA())</f>
        <v>#N/A</v>
      </c>
      <c r="R8022" s="16" t="e">
        <f>IF($P8022&lt;=$D$34,Daten!G8025,NA())</f>
        <v>#N/A</v>
      </c>
      <c r="S8022" s="16" t="e">
        <f>IF($P8022&lt;=$D$34,Daten!H8025,NA())</f>
        <v>#N/A</v>
      </c>
    </row>
    <row r="8023" spans="12:19" x14ac:dyDescent="0.3">
      <c r="L8023" s="24">
        <f t="shared" si="442"/>
        <v>8017</v>
      </c>
      <c r="M8023" s="16" t="e">
        <f>IF($L8023&lt;=$C$34,Daten!B8026,NA())</f>
        <v>#N/A</v>
      </c>
      <c r="N8023" s="16" t="e">
        <f>IF($L8023&lt;=$C$34,Daten!C8026,NA())</f>
        <v>#N/A</v>
      </c>
      <c r="O8023" s="16" t="e">
        <f>IF($L8023&lt;=$C$34,Daten!D8026,NA())</f>
        <v>#N/A</v>
      </c>
      <c r="P8023" s="24">
        <f t="shared" si="443"/>
        <v>8017</v>
      </c>
      <c r="Q8023" s="16" t="e">
        <f>IF($P8023&lt;=$D$34,Daten!F8026,NA())</f>
        <v>#N/A</v>
      </c>
      <c r="R8023" s="16" t="e">
        <f>IF($P8023&lt;=$D$34,Daten!G8026,NA())</f>
        <v>#N/A</v>
      </c>
      <c r="S8023" s="16" t="e">
        <f>IF($P8023&lt;=$D$34,Daten!H8026,NA())</f>
        <v>#N/A</v>
      </c>
    </row>
    <row r="8024" spans="12:19" x14ac:dyDescent="0.3">
      <c r="L8024" s="24">
        <f t="shared" si="442"/>
        <v>8018</v>
      </c>
      <c r="M8024" s="16" t="e">
        <f>IF($L8024&lt;=$C$34,Daten!B8027,NA())</f>
        <v>#N/A</v>
      </c>
      <c r="N8024" s="16" t="e">
        <f>IF($L8024&lt;=$C$34,Daten!C8027,NA())</f>
        <v>#N/A</v>
      </c>
      <c r="O8024" s="16" t="e">
        <f>IF($L8024&lt;=$C$34,Daten!D8027,NA())</f>
        <v>#N/A</v>
      </c>
      <c r="P8024" s="24">
        <f t="shared" si="443"/>
        <v>8018</v>
      </c>
      <c r="Q8024" s="16" t="e">
        <f>IF($P8024&lt;=$D$34,Daten!F8027,NA())</f>
        <v>#N/A</v>
      </c>
      <c r="R8024" s="16" t="e">
        <f>IF($P8024&lt;=$D$34,Daten!G8027,NA())</f>
        <v>#N/A</v>
      </c>
      <c r="S8024" s="16" t="e">
        <f>IF($P8024&lt;=$D$34,Daten!H8027,NA())</f>
        <v>#N/A</v>
      </c>
    </row>
    <row r="8025" spans="12:19" x14ac:dyDescent="0.3">
      <c r="L8025" s="24">
        <f t="shared" si="442"/>
        <v>8019</v>
      </c>
      <c r="M8025" s="16" t="e">
        <f>IF($L8025&lt;=$C$34,Daten!B8028,NA())</f>
        <v>#N/A</v>
      </c>
      <c r="N8025" s="16" t="e">
        <f>IF($L8025&lt;=$C$34,Daten!C8028,NA())</f>
        <v>#N/A</v>
      </c>
      <c r="O8025" s="16" t="e">
        <f>IF($L8025&lt;=$C$34,Daten!D8028,NA())</f>
        <v>#N/A</v>
      </c>
      <c r="P8025" s="24">
        <f t="shared" si="443"/>
        <v>8019</v>
      </c>
      <c r="Q8025" s="16" t="e">
        <f>IF($P8025&lt;=$D$34,Daten!F8028,NA())</f>
        <v>#N/A</v>
      </c>
      <c r="R8025" s="16" t="e">
        <f>IF($P8025&lt;=$D$34,Daten!G8028,NA())</f>
        <v>#N/A</v>
      </c>
      <c r="S8025" s="16" t="e">
        <f>IF($P8025&lt;=$D$34,Daten!H8028,NA())</f>
        <v>#N/A</v>
      </c>
    </row>
    <row r="8026" spans="12:19" x14ac:dyDescent="0.3">
      <c r="L8026" s="24">
        <f t="shared" si="442"/>
        <v>8020</v>
      </c>
      <c r="M8026" s="16" t="e">
        <f>IF($L8026&lt;=$C$34,Daten!B8029,NA())</f>
        <v>#N/A</v>
      </c>
      <c r="N8026" s="16" t="e">
        <f>IF($L8026&lt;=$C$34,Daten!C8029,NA())</f>
        <v>#N/A</v>
      </c>
      <c r="O8026" s="16" t="e">
        <f>IF($L8026&lt;=$C$34,Daten!D8029,NA())</f>
        <v>#N/A</v>
      </c>
      <c r="P8026" s="24">
        <f t="shared" si="443"/>
        <v>8020</v>
      </c>
      <c r="Q8026" s="16" t="e">
        <f>IF($P8026&lt;=$D$34,Daten!F8029,NA())</f>
        <v>#N/A</v>
      </c>
      <c r="R8026" s="16" t="e">
        <f>IF($P8026&lt;=$D$34,Daten!G8029,NA())</f>
        <v>#N/A</v>
      </c>
      <c r="S8026" s="16" t="e">
        <f>IF($P8026&lt;=$D$34,Daten!H8029,NA())</f>
        <v>#N/A</v>
      </c>
    </row>
    <row r="8027" spans="12:19" x14ac:dyDescent="0.3">
      <c r="L8027" s="24">
        <f t="shared" si="442"/>
        <v>8021</v>
      </c>
      <c r="M8027" s="16" t="e">
        <f>IF($L8027&lt;=$C$34,Daten!B8030,NA())</f>
        <v>#N/A</v>
      </c>
      <c r="N8027" s="16" t="e">
        <f>IF($L8027&lt;=$C$34,Daten!C8030,NA())</f>
        <v>#N/A</v>
      </c>
      <c r="O8027" s="16" t="e">
        <f>IF($L8027&lt;=$C$34,Daten!D8030,NA())</f>
        <v>#N/A</v>
      </c>
      <c r="P8027" s="24">
        <f t="shared" si="443"/>
        <v>8021</v>
      </c>
      <c r="Q8027" s="16" t="e">
        <f>IF($P8027&lt;=$D$34,Daten!F8030,NA())</f>
        <v>#N/A</v>
      </c>
      <c r="R8027" s="16" t="e">
        <f>IF($P8027&lt;=$D$34,Daten!G8030,NA())</f>
        <v>#N/A</v>
      </c>
      <c r="S8027" s="16" t="e">
        <f>IF($P8027&lt;=$D$34,Daten!H8030,NA())</f>
        <v>#N/A</v>
      </c>
    </row>
    <row r="8028" spans="12:19" x14ac:dyDescent="0.3">
      <c r="L8028" s="24">
        <f t="shared" si="442"/>
        <v>8022</v>
      </c>
      <c r="M8028" s="16" t="e">
        <f>IF($L8028&lt;=$C$34,Daten!B8031,NA())</f>
        <v>#N/A</v>
      </c>
      <c r="N8028" s="16" t="e">
        <f>IF($L8028&lt;=$C$34,Daten!C8031,NA())</f>
        <v>#N/A</v>
      </c>
      <c r="O8028" s="16" t="e">
        <f>IF($L8028&lt;=$C$34,Daten!D8031,NA())</f>
        <v>#N/A</v>
      </c>
      <c r="P8028" s="24">
        <f t="shared" si="443"/>
        <v>8022</v>
      </c>
      <c r="Q8028" s="16" t="e">
        <f>IF($P8028&lt;=$D$34,Daten!F8031,NA())</f>
        <v>#N/A</v>
      </c>
      <c r="R8028" s="16" t="e">
        <f>IF($P8028&lt;=$D$34,Daten!G8031,NA())</f>
        <v>#N/A</v>
      </c>
      <c r="S8028" s="16" t="e">
        <f>IF($P8028&lt;=$D$34,Daten!H8031,NA())</f>
        <v>#N/A</v>
      </c>
    </row>
    <row r="8029" spans="12:19" x14ac:dyDescent="0.3">
      <c r="L8029" s="24">
        <f t="shared" si="442"/>
        <v>8023</v>
      </c>
      <c r="M8029" s="16" t="e">
        <f>IF($L8029&lt;=$C$34,Daten!B8032,NA())</f>
        <v>#N/A</v>
      </c>
      <c r="N8029" s="16" t="e">
        <f>IF($L8029&lt;=$C$34,Daten!C8032,NA())</f>
        <v>#N/A</v>
      </c>
      <c r="O8029" s="16" t="e">
        <f>IF($L8029&lt;=$C$34,Daten!D8032,NA())</f>
        <v>#N/A</v>
      </c>
      <c r="P8029" s="24">
        <f t="shared" si="443"/>
        <v>8023</v>
      </c>
      <c r="Q8029" s="16" t="e">
        <f>IF($P8029&lt;=$D$34,Daten!F8032,NA())</f>
        <v>#N/A</v>
      </c>
      <c r="R8029" s="16" t="e">
        <f>IF($P8029&lt;=$D$34,Daten!G8032,NA())</f>
        <v>#N/A</v>
      </c>
      <c r="S8029" s="16" t="e">
        <f>IF($P8029&lt;=$D$34,Daten!H8032,NA())</f>
        <v>#N/A</v>
      </c>
    </row>
    <row r="8030" spans="12:19" x14ac:dyDescent="0.3">
      <c r="L8030" s="24">
        <f t="shared" si="442"/>
        <v>8024</v>
      </c>
      <c r="M8030" s="16" t="e">
        <f>IF($L8030&lt;=$C$34,Daten!B8033,NA())</f>
        <v>#N/A</v>
      </c>
      <c r="N8030" s="16" t="e">
        <f>IF($L8030&lt;=$C$34,Daten!C8033,NA())</f>
        <v>#N/A</v>
      </c>
      <c r="O8030" s="16" t="e">
        <f>IF($L8030&lt;=$C$34,Daten!D8033,NA())</f>
        <v>#N/A</v>
      </c>
      <c r="P8030" s="24">
        <f t="shared" si="443"/>
        <v>8024</v>
      </c>
      <c r="Q8030" s="16" t="e">
        <f>IF($P8030&lt;=$D$34,Daten!F8033,NA())</f>
        <v>#N/A</v>
      </c>
      <c r="R8030" s="16" t="e">
        <f>IF($P8030&lt;=$D$34,Daten!G8033,NA())</f>
        <v>#N/A</v>
      </c>
      <c r="S8030" s="16" t="e">
        <f>IF($P8030&lt;=$D$34,Daten!H8033,NA())</f>
        <v>#N/A</v>
      </c>
    </row>
    <row r="8031" spans="12:19" x14ac:dyDescent="0.3">
      <c r="L8031" s="24">
        <f t="shared" si="442"/>
        <v>8025</v>
      </c>
      <c r="M8031" s="16" t="e">
        <f>IF($L8031&lt;=$C$34,Daten!B8034,NA())</f>
        <v>#N/A</v>
      </c>
      <c r="N8031" s="16" t="e">
        <f>IF($L8031&lt;=$C$34,Daten!C8034,NA())</f>
        <v>#N/A</v>
      </c>
      <c r="O8031" s="16" t="e">
        <f>IF($L8031&lt;=$C$34,Daten!D8034,NA())</f>
        <v>#N/A</v>
      </c>
      <c r="P8031" s="24">
        <f t="shared" si="443"/>
        <v>8025</v>
      </c>
      <c r="Q8031" s="16" t="e">
        <f>IF($P8031&lt;=$D$34,Daten!F8034,NA())</f>
        <v>#N/A</v>
      </c>
      <c r="R8031" s="16" t="e">
        <f>IF($P8031&lt;=$D$34,Daten!G8034,NA())</f>
        <v>#N/A</v>
      </c>
      <c r="S8031" s="16" t="e">
        <f>IF($P8031&lt;=$D$34,Daten!H8034,NA())</f>
        <v>#N/A</v>
      </c>
    </row>
    <row r="8032" spans="12:19" x14ac:dyDescent="0.3">
      <c r="L8032" s="24">
        <f t="shared" si="442"/>
        <v>8026</v>
      </c>
      <c r="M8032" s="16" t="e">
        <f>IF($L8032&lt;=$C$34,Daten!B8035,NA())</f>
        <v>#N/A</v>
      </c>
      <c r="N8032" s="16" t="e">
        <f>IF($L8032&lt;=$C$34,Daten!C8035,NA())</f>
        <v>#N/A</v>
      </c>
      <c r="O8032" s="16" t="e">
        <f>IF($L8032&lt;=$C$34,Daten!D8035,NA())</f>
        <v>#N/A</v>
      </c>
      <c r="P8032" s="24">
        <f t="shared" si="443"/>
        <v>8026</v>
      </c>
      <c r="Q8032" s="16" t="e">
        <f>IF($P8032&lt;=$D$34,Daten!F8035,NA())</f>
        <v>#N/A</v>
      </c>
      <c r="R8032" s="16" t="e">
        <f>IF($P8032&lt;=$D$34,Daten!G8035,NA())</f>
        <v>#N/A</v>
      </c>
      <c r="S8032" s="16" t="e">
        <f>IF($P8032&lt;=$D$34,Daten!H8035,NA())</f>
        <v>#N/A</v>
      </c>
    </row>
    <row r="8033" spans="12:19" x14ac:dyDescent="0.3">
      <c r="L8033" s="24">
        <f t="shared" si="442"/>
        <v>8027</v>
      </c>
      <c r="M8033" s="16" t="e">
        <f>IF($L8033&lt;=$C$34,Daten!B8036,NA())</f>
        <v>#N/A</v>
      </c>
      <c r="N8033" s="16" t="e">
        <f>IF($L8033&lt;=$C$34,Daten!C8036,NA())</f>
        <v>#N/A</v>
      </c>
      <c r="O8033" s="16" t="e">
        <f>IF($L8033&lt;=$C$34,Daten!D8036,NA())</f>
        <v>#N/A</v>
      </c>
      <c r="P8033" s="24">
        <f t="shared" si="443"/>
        <v>8027</v>
      </c>
      <c r="Q8033" s="16" t="e">
        <f>IF($P8033&lt;=$D$34,Daten!F8036,NA())</f>
        <v>#N/A</v>
      </c>
      <c r="R8033" s="16" t="e">
        <f>IF($P8033&lt;=$D$34,Daten!G8036,NA())</f>
        <v>#N/A</v>
      </c>
      <c r="S8033" s="16" t="e">
        <f>IF($P8033&lt;=$D$34,Daten!H8036,NA())</f>
        <v>#N/A</v>
      </c>
    </row>
    <row r="8034" spans="12:19" x14ac:dyDescent="0.3">
      <c r="L8034" s="24">
        <f t="shared" si="442"/>
        <v>8028</v>
      </c>
      <c r="M8034" s="16" t="e">
        <f>IF($L8034&lt;=$C$34,Daten!B8037,NA())</f>
        <v>#N/A</v>
      </c>
      <c r="N8034" s="16" t="e">
        <f>IF($L8034&lt;=$C$34,Daten!C8037,NA())</f>
        <v>#N/A</v>
      </c>
      <c r="O8034" s="16" t="e">
        <f>IF($L8034&lt;=$C$34,Daten!D8037,NA())</f>
        <v>#N/A</v>
      </c>
      <c r="P8034" s="24">
        <f t="shared" si="443"/>
        <v>8028</v>
      </c>
      <c r="Q8034" s="16" t="e">
        <f>IF($P8034&lt;=$D$34,Daten!F8037,NA())</f>
        <v>#N/A</v>
      </c>
      <c r="R8034" s="16" t="e">
        <f>IF($P8034&lt;=$D$34,Daten!G8037,NA())</f>
        <v>#N/A</v>
      </c>
      <c r="S8034" s="16" t="e">
        <f>IF($P8034&lt;=$D$34,Daten!H8037,NA())</f>
        <v>#N/A</v>
      </c>
    </row>
    <row r="8035" spans="12:19" x14ac:dyDescent="0.3">
      <c r="L8035" s="24">
        <f t="shared" si="442"/>
        <v>8029</v>
      </c>
      <c r="M8035" s="16" t="e">
        <f>IF($L8035&lt;=$C$34,Daten!B8038,NA())</f>
        <v>#N/A</v>
      </c>
      <c r="N8035" s="16" t="e">
        <f>IF($L8035&lt;=$C$34,Daten!C8038,NA())</f>
        <v>#N/A</v>
      </c>
      <c r="O8035" s="16" t="e">
        <f>IF($L8035&lt;=$C$34,Daten!D8038,NA())</f>
        <v>#N/A</v>
      </c>
      <c r="P8035" s="24">
        <f t="shared" si="443"/>
        <v>8029</v>
      </c>
      <c r="Q8035" s="16" t="e">
        <f>IF($P8035&lt;=$D$34,Daten!F8038,NA())</f>
        <v>#N/A</v>
      </c>
      <c r="R8035" s="16" t="e">
        <f>IF($P8035&lt;=$D$34,Daten!G8038,NA())</f>
        <v>#N/A</v>
      </c>
      <c r="S8035" s="16" t="e">
        <f>IF($P8035&lt;=$D$34,Daten!H8038,NA())</f>
        <v>#N/A</v>
      </c>
    </row>
    <row r="8036" spans="12:19" x14ac:dyDescent="0.3">
      <c r="L8036" s="24">
        <f t="shared" si="442"/>
        <v>8030</v>
      </c>
      <c r="M8036" s="16" t="e">
        <f>IF($L8036&lt;=$C$34,Daten!B8039,NA())</f>
        <v>#N/A</v>
      </c>
      <c r="N8036" s="16" t="e">
        <f>IF($L8036&lt;=$C$34,Daten!C8039,NA())</f>
        <v>#N/A</v>
      </c>
      <c r="O8036" s="16" t="e">
        <f>IF($L8036&lt;=$C$34,Daten!D8039,NA())</f>
        <v>#N/A</v>
      </c>
      <c r="P8036" s="24">
        <f t="shared" si="443"/>
        <v>8030</v>
      </c>
      <c r="Q8036" s="16" t="e">
        <f>IF($P8036&lt;=$D$34,Daten!F8039,NA())</f>
        <v>#N/A</v>
      </c>
      <c r="R8036" s="16" t="e">
        <f>IF($P8036&lt;=$D$34,Daten!G8039,NA())</f>
        <v>#N/A</v>
      </c>
      <c r="S8036" s="16" t="e">
        <f>IF($P8036&lt;=$D$34,Daten!H8039,NA())</f>
        <v>#N/A</v>
      </c>
    </row>
    <row r="8037" spans="12:19" x14ac:dyDescent="0.3">
      <c r="L8037" s="24">
        <f t="shared" si="442"/>
        <v>8031</v>
      </c>
      <c r="M8037" s="16" t="e">
        <f>IF($L8037&lt;=$C$34,Daten!B8040,NA())</f>
        <v>#N/A</v>
      </c>
      <c r="N8037" s="16" t="e">
        <f>IF($L8037&lt;=$C$34,Daten!C8040,NA())</f>
        <v>#N/A</v>
      </c>
      <c r="O8037" s="16" t="e">
        <f>IF($L8037&lt;=$C$34,Daten!D8040,NA())</f>
        <v>#N/A</v>
      </c>
      <c r="P8037" s="24">
        <f t="shared" si="443"/>
        <v>8031</v>
      </c>
      <c r="Q8037" s="16" t="e">
        <f>IF($P8037&lt;=$D$34,Daten!F8040,NA())</f>
        <v>#N/A</v>
      </c>
      <c r="R8037" s="16" t="e">
        <f>IF($P8037&lt;=$D$34,Daten!G8040,NA())</f>
        <v>#N/A</v>
      </c>
      <c r="S8037" s="16" t="e">
        <f>IF($P8037&lt;=$D$34,Daten!H8040,NA())</f>
        <v>#N/A</v>
      </c>
    </row>
    <row r="8038" spans="12:19" x14ac:dyDescent="0.3">
      <c r="L8038" s="24">
        <f t="shared" si="442"/>
        <v>8032</v>
      </c>
      <c r="M8038" s="16" t="e">
        <f>IF($L8038&lt;=$C$34,Daten!B8041,NA())</f>
        <v>#N/A</v>
      </c>
      <c r="N8038" s="16" t="e">
        <f>IF($L8038&lt;=$C$34,Daten!C8041,NA())</f>
        <v>#N/A</v>
      </c>
      <c r="O8038" s="16" t="e">
        <f>IF($L8038&lt;=$C$34,Daten!D8041,NA())</f>
        <v>#N/A</v>
      </c>
      <c r="P8038" s="24">
        <f t="shared" si="443"/>
        <v>8032</v>
      </c>
      <c r="Q8038" s="16" t="e">
        <f>IF($P8038&lt;=$D$34,Daten!F8041,NA())</f>
        <v>#N/A</v>
      </c>
      <c r="R8038" s="16" t="e">
        <f>IF($P8038&lt;=$D$34,Daten!G8041,NA())</f>
        <v>#N/A</v>
      </c>
      <c r="S8038" s="16" t="e">
        <f>IF($P8038&lt;=$D$34,Daten!H8041,NA())</f>
        <v>#N/A</v>
      </c>
    </row>
    <row r="8039" spans="12:19" x14ac:dyDescent="0.3">
      <c r="L8039" s="24">
        <f t="shared" si="442"/>
        <v>8033</v>
      </c>
      <c r="M8039" s="16" t="e">
        <f>IF($L8039&lt;=$C$34,Daten!B8042,NA())</f>
        <v>#N/A</v>
      </c>
      <c r="N8039" s="16" t="e">
        <f>IF($L8039&lt;=$C$34,Daten!C8042,NA())</f>
        <v>#N/A</v>
      </c>
      <c r="O8039" s="16" t="e">
        <f>IF($L8039&lt;=$C$34,Daten!D8042,NA())</f>
        <v>#N/A</v>
      </c>
      <c r="P8039" s="24">
        <f t="shared" si="443"/>
        <v>8033</v>
      </c>
      <c r="Q8039" s="16" t="e">
        <f>IF($P8039&lt;=$D$34,Daten!F8042,NA())</f>
        <v>#N/A</v>
      </c>
      <c r="R8039" s="16" t="e">
        <f>IF($P8039&lt;=$D$34,Daten!G8042,NA())</f>
        <v>#N/A</v>
      </c>
      <c r="S8039" s="16" t="e">
        <f>IF($P8039&lt;=$D$34,Daten!H8042,NA())</f>
        <v>#N/A</v>
      </c>
    </row>
    <row r="8040" spans="12:19" x14ac:dyDescent="0.3">
      <c r="L8040" s="24">
        <f t="shared" si="442"/>
        <v>8034</v>
      </c>
      <c r="M8040" s="16" t="e">
        <f>IF($L8040&lt;=$C$34,Daten!B8043,NA())</f>
        <v>#N/A</v>
      </c>
      <c r="N8040" s="16" t="e">
        <f>IF($L8040&lt;=$C$34,Daten!C8043,NA())</f>
        <v>#N/A</v>
      </c>
      <c r="O8040" s="16" t="e">
        <f>IF($L8040&lt;=$C$34,Daten!D8043,NA())</f>
        <v>#N/A</v>
      </c>
      <c r="P8040" s="24">
        <f t="shared" si="443"/>
        <v>8034</v>
      </c>
      <c r="Q8040" s="16" t="e">
        <f>IF($P8040&lt;=$D$34,Daten!F8043,NA())</f>
        <v>#N/A</v>
      </c>
      <c r="R8040" s="16" t="e">
        <f>IF($P8040&lt;=$D$34,Daten!G8043,NA())</f>
        <v>#N/A</v>
      </c>
      <c r="S8040" s="16" t="e">
        <f>IF($P8040&lt;=$D$34,Daten!H8043,NA())</f>
        <v>#N/A</v>
      </c>
    </row>
    <row r="8041" spans="12:19" x14ac:dyDescent="0.3">
      <c r="L8041" s="24">
        <f t="shared" si="442"/>
        <v>8035</v>
      </c>
      <c r="M8041" s="16" t="e">
        <f>IF($L8041&lt;=$C$34,Daten!B8044,NA())</f>
        <v>#N/A</v>
      </c>
      <c r="N8041" s="16" t="e">
        <f>IF($L8041&lt;=$C$34,Daten!C8044,NA())</f>
        <v>#N/A</v>
      </c>
      <c r="O8041" s="16" t="e">
        <f>IF($L8041&lt;=$C$34,Daten!D8044,NA())</f>
        <v>#N/A</v>
      </c>
      <c r="P8041" s="24">
        <f t="shared" si="443"/>
        <v>8035</v>
      </c>
      <c r="Q8041" s="16" t="e">
        <f>IF($P8041&lt;=$D$34,Daten!F8044,NA())</f>
        <v>#N/A</v>
      </c>
      <c r="R8041" s="16" t="e">
        <f>IF($P8041&lt;=$D$34,Daten!G8044,NA())</f>
        <v>#N/A</v>
      </c>
      <c r="S8041" s="16" t="e">
        <f>IF($P8041&lt;=$D$34,Daten!H8044,NA())</f>
        <v>#N/A</v>
      </c>
    </row>
    <row r="8042" spans="12:19" x14ac:dyDescent="0.3">
      <c r="L8042" s="24">
        <f t="shared" si="442"/>
        <v>8036</v>
      </c>
      <c r="M8042" s="16" t="e">
        <f>IF($L8042&lt;=$C$34,Daten!B8045,NA())</f>
        <v>#N/A</v>
      </c>
      <c r="N8042" s="16" t="e">
        <f>IF($L8042&lt;=$C$34,Daten!C8045,NA())</f>
        <v>#N/A</v>
      </c>
      <c r="O8042" s="16" t="e">
        <f>IF($L8042&lt;=$C$34,Daten!D8045,NA())</f>
        <v>#N/A</v>
      </c>
      <c r="P8042" s="24">
        <f t="shared" si="443"/>
        <v>8036</v>
      </c>
      <c r="Q8042" s="16" t="e">
        <f>IF($P8042&lt;=$D$34,Daten!F8045,NA())</f>
        <v>#N/A</v>
      </c>
      <c r="R8042" s="16" t="e">
        <f>IF($P8042&lt;=$D$34,Daten!G8045,NA())</f>
        <v>#N/A</v>
      </c>
      <c r="S8042" s="16" t="e">
        <f>IF($P8042&lt;=$D$34,Daten!H8045,NA())</f>
        <v>#N/A</v>
      </c>
    </row>
    <row r="8043" spans="12:19" x14ac:dyDescent="0.3">
      <c r="L8043" s="24">
        <f t="shared" si="442"/>
        <v>8037</v>
      </c>
      <c r="M8043" s="16" t="e">
        <f>IF($L8043&lt;=$C$34,Daten!B8046,NA())</f>
        <v>#N/A</v>
      </c>
      <c r="N8043" s="16" t="e">
        <f>IF($L8043&lt;=$C$34,Daten!C8046,NA())</f>
        <v>#N/A</v>
      </c>
      <c r="O8043" s="16" t="e">
        <f>IF($L8043&lt;=$C$34,Daten!D8046,NA())</f>
        <v>#N/A</v>
      </c>
      <c r="P8043" s="24">
        <f t="shared" si="443"/>
        <v>8037</v>
      </c>
      <c r="Q8043" s="16" t="e">
        <f>IF($P8043&lt;=$D$34,Daten!F8046,NA())</f>
        <v>#N/A</v>
      </c>
      <c r="R8043" s="16" t="e">
        <f>IF($P8043&lt;=$D$34,Daten!G8046,NA())</f>
        <v>#N/A</v>
      </c>
      <c r="S8043" s="16" t="e">
        <f>IF($P8043&lt;=$D$34,Daten!H8046,NA())</f>
        <v>#N/A</v>
      </c>
    </row>
    <row r="8044" spans="12:19" x14ac:dyDescent="0.3">
      <c r="L8044" s="24">
        <f t="shared" si="442"/>
        <v>8038</v>
      </c>
      <c r="M8044" s="16" t="e">
        <f>IF($L8044&lt;=$C$34,Daten!B8047,NA())</f>
        <v>#N/A</v>
      </c>
      <c r="N8044" s="16" t="e">
        <f>IF($L8044&lt;=$C$34,Daten!C8047,NA())</f>
        <v>#N/A</v>
      </c>
      <c r="O8044" s="16" t="e">
        <f>IF($L8044&lt;=$C$34,Daten!D8047,NA())</f>
        <v>#N/A</v>
      </c>
      <c r="P8044" s="24">
        <f t="shared" si="443"/>
        <v>8038</v>
      </c>
      <c r="Q8044" s="16" t="e">
        <f>IF($P8044&lt;=$D$34,Daten!F8047,NA())</f>
        <v>#N/A</v>
      </c>
      <c r="R8044" s="16" t="e">
        <f>IF($P8044&lt;=$D$34,Daten!G8047,NA())</f>
        <v>#N/A</v>
      </c>
      <c r="S8044" s="16" t="e">
        <f>IF($P8044&lt;=$D$34,Daten!H8047,NA())</f>
        <v>#N/A</v>
      </c>
    </row>
    <row r="8045" spans="12:19" x14ac:dyDescent="0.3">
      <c r="L8045" s="24">
        <f t="shared" si="442"/>
        <v>8039</v>
      </c>
      <c r="M8045" s="16" t="e">
        <f>IF($L8045&lt;=$C$34,Daten!B8048,NA())</f>
        <v>#N/A</v>
      </c>
      <c r="N8045" s="16" t="e">
        <f>IF($L8045&lt;=$C$34,Daten!C8048,NA())</f>
        <v>#N/A</v>
      </c>
      <c r="O8045" s="16" t="e">
        <f>IF($L8045&lt;=$C$34,Daten!D8048,NA())</f>
        <v>#N/A</v>
      </c>
      <c r="P8045" s="24">
        <f t="shared" si="443"/>
        <v>8039</v>
      </c>
      <c r="Q8045" s="16" t="e">
        <f>IF($P8045&lt;=$D$34,Daten!F8048,NA())</f>
        <v>#N/A</v>
      </c>
      <c r="R8045" s="16" t="e">
        <f>IF($P8045&lt;=$D$34,Daten!G8048,NA())</f>
        <v>#N/A</v>
      </c>
      <c r="S8045" s="16" t="e">
        <f>IF($P8045&lt;=$D$34,Daten!H8048,NA())</f>
        <v>#N/A</v>
      </c>
    </row>
    <row r="8046" spans="12:19" x14ac:dyDescent="0.3">
      <c r="L8046" s="24">
        <f t="shared" si="442"/>
        <v>8040</v>
      </c>
      <c r="M8046" s="16" t="e">
        <f>IF($L8046&lt;=$C$34,Daten!B8049,NA())</f>
        <v>#N/A</v>
      </c>
      <c r="N8046" s="16" t="e">
        <f>IF($L8046&lt;=$C$34,Daten!C8049,NA())</f>
        <v>#N/A</v>
      </c>
      <c r="O8046" s="16" t="e">
        <f>IF($L8046&lt;=$C$34,Daten!D8049,NA())</f>
        <v>#N/A</v>
      </c>
      <c r="P8046" s="24">
        <f t="shared" si="443"/>
        <v>8040</v>
      </c>
      <c r="Q8046" s="16" t="e">
        <f>IF($P8046&lt;=$D$34,Daten!F8049,NA())</f>
        <v>#N/A</v>
      </c>
      <c r="R8046" s="16" t="e">
        <f>IF($P8046&lt;=$D$34,Daten!G8049,NA())</f>
        <v>#N/A</v>
      </c>
      <c r="S8046" s="16" t="e">
        <f>IF($P8046&lt;=$D$34,Daten!H8049,NA())</f>
        <v>#N/A</v>
      </c>
    </row>
    <row r="8047" spans="12:19" x14ac:dyDescent="0.3">
      <c r="L8047" s="24">
        <f t="shared" si="442"/>
        <v>8041</v>
      </c>
      <c r="M8047" s="16" t="e">
        <f>IF($L8047&lt;=$C$34,Daten!B8050,NA())</f>
        <v>#N/A</v>
      </c>
      <c r="N8047" s="16" t="e">
        <f>IF($L8047&lt;=$C$34,Daten!C8050,NA())</f>
        <v>#N/A</v>
      </c>
      <c r="O8047" s="16" t="e">
        <f>IF($L8047&lt;=$C$34,Daten!D8050,NA())</f>
        <v>#N/A</v>
      </c>
      <c r="P8047" s="24">
        <f t="shared" si="443"/>
        <v>8041</v>
      </c>
      <c r="Q8047" s="16" t="e">
        <f>IF($P8047&lt;=$D$34,Daten!F8050,NA())</f>
        <v>#N/A</v>
      </c>
      <c r="R8047" s="16" t="e">
        <f>IF($P8047&lt;=$D$34,Daten!G8050,NA())</f>
        <v>#N/A</v>
      </c>
      <c r="S8047" s="16" t="e">
        <f>IF($P8047&lt;=$D$34,Daten!H8050,NA())</f>
        <v>#N/A</v>
      </c>
    </row>
    <row r="8048" spans="12:19" x14ac:dyDescent="0.3">
      <c r="L8048" s="24">
        <f t="shared" si="442"/>
        <v>8042</v>
      </c>
      <c r="M8048" s="16" t="e">
        <f>IF($L8048&lt;=$C$34,Daten!B8051,NA())</f>
        <v>#N/A</v>
      </c>
      <c r="N8048" s="16" t="e">
        <f>IF($L8048&lt;=$C$34,Daten!C8051,NA())</f>
        <v>#N/A</v>
      </c>
      <c r="O8048" s="16" t="e">
        <f>IF($L8048&lt;=$C$34,Daten!D8051,NA())</f>
        <v>#N/A</v>
      </c>
      <c r="P8048" s="24">
        <f t="shared" si="443"/>
        <v>8042</v>
      </c>
      <c r="Q8048" s="16" t="e">
        <f>IF($P8048&lt;=$D$34,Daten!F8051,NA())</f>
        <v>#N/A</v>
      </c>
      <c r="R8048" s="16" t="e">
        <f>IF($P8048&lt;=$D$34,Daten!G8051,NA())</f>
        <v>#N/A</v>
      </c>
      <c r="S8048" s="16" t="e">
        <f>IF($P8048&lt;=$D$34,Daten!H8051,NA())</f>
        <v>#N/A</v>
      </c>
    </row>
    <row r="8049" spans="12:19" x14ac:dyDescent="0.3">
      <c r="L8049" s="24">
        <f t="shared" si="442"/>
        <v>8043</v>
      </c>
      <c r="M8049" s="16" t="e">
        <f>IF($L8049&lt;=$C$34,Daten!B8052,NA())</f>
        <v>#N/A</v>
      </c>
      <c r="N8049" s="16" t="e">
        <f>IF($L8049&lt;=$C$34,Daten!C8052,NA())</f>
        <v>#N/A</v>
      </c>
      <c r="O8049" s="16" t="e">
        <f>IF($L8049&lt;=$C$34,Daten!D8052,NA())</f>
        <v>#N/A</v>
      </c>
      <c r="P8049" s="24">
        <f t="shared" si="443"/>
        <v>8043</v>
      </c>
      <c r="Q8049" s="16" t="e">
        <f>IF($P8049&lt;=$D$34,Daten!F8052,NA())</f>
        <v>#N/A</v>
      </c>
      <c r="R8049" s="16" t="e">
        <f>IF($P8049&lt;=$D$34,Daten!G8052,NA())</f>
        <v>#N/A</v>
      </c>
      <c r="S8049" s="16" t="e">
        <f>IF($P8049&lt;=$D$34,Daten!H8052,NA())</f>
        <v>#N/A</v>
      </c>
    </row>
    <row r="8050" spans="12:19" x14ac:dyDescent="0.3">
      <c r="L8050" s="24">
        <f t="shared" si="442"/>
        <v>8044</v>
      </c>
      <c r="M8050" s="16" t="e">
        <f>IF($L8050&lt;=$C$34,Daten!B8053,NA())</f>
        <v>#N/A</v>
      </c>
      <c r="N8050" s="16" t="e">
        <f>IF($L8050&lt;=$C$34,Daten!C8053,NA())</f>
        <v>#N/A</v>
      </c>
      <c r="O8050" s="16" t="e">
        <f>IF($L8050&lt;=$C$34,Daten!D8053,NA())</f>
        <v>#N/A</v>
      </c>
      <c r="P8050" s="24">
        <f t="shared" si="443"/>
        <v>8044</v>
      </c>
      <c r="Q8050" s="16" t="e">
        <f>IF($P8050&lt;=$D$34,Daten!F8053,NA())</f>
        <v>#N/A</v>
      </c>
      <c r="R8050" s="16" t="e">
        <f>IF($P8050&lt;=$D$34,Daten!G8053,NA())</f>
        <v>#N/A</v>
      </c>
      <c r="S8050" s="16" t="e">
        <f>IF($P8050&lt;=$D$34,Daten!H8053,NA())</f>
        <v>#N/A</v>
      </c>
    </row>
    <row r="8051" spans="12:19" x14ac:dyDescent="0.3">
      <c r="L8051" s="24">
        <f t="shared" si="442"/>
        <v>8045</v>
      </c>
      <c r="M8051" s="16" t="e">
        <f>IF($L8051&lt;=$C$34,Daten!B8054,NA())</f>
        <v>#N/A</v>
      </c>
      <c r="N8051" s="16" t="e">
        <f>IF($L8051&lt;=$C$34,Daten!C8054,NA())</f>
        <v>#N/A</v>
      </c>
      <c r="O8051" s="16" t="e">
        <f>IF($L8051&lt;=$C$34,Daten!D8054,NA())</f>
        <v>#N/A</v>
      </c>
      <c r="P8051" s="24">
        <f t="shared" si="443"/>
        <v>8045</v>
      </c>
      <c r="Q8051" s="16" t="e">
        <f>IF($P8051&lt;=$D$34,Daten!F8054,NA())</f>
        <v>#N/A</v>
      </c>
      <c r="R8051" s="16" t="e">
        <f>IF($P8051&lt;=$D$34,Daten!G8054,NA())</f>
        <v>#N/A</v>
      </c>
      <c r="S8051" s="16" t="e">
        <f>IF($P8051&lt;=$D$34,Daten!H8054,NA())</f>
        <v>#N/A</v>
      </c>
    </row>
    <row r="8052" spans="12:19" x14ac:dyDescent="0.3">
      <c r="L8052" s="24">
        <f t="shared" si="442"/>
        <v>8046</v>
      </c>
      <c r="M8052" s="16" t="e">
        <f>IF($L8052&lt;=$C$34,Daten!B8055,NA())</f>
        <v>#N/A</v>
      </c>
      <c r="N8052" s="16" t="e">
        <f>IF($L8052&lt;=$C$34,Daten!C8055,NA())</f>
        <v>#N/A</v>
      </c>
      <c r="O8052" s="16" t="e">
        <f>IF($L8052&lt;=$C$34,Daten!D8055,NA())</f>
        <v>#N/A</v>
      </c>
      <c r="P8052" s="24">
        <f t="shared" si="443"/>
        <v>8046</v>
      </c>
      <c r="Q8052" s="16" t="e">
        <f>IF($P8052&lt;=$D$34,Daten!F8055,NA())</f>
        <v>#N/A</v>
      </c>
      <c r="R8052" s="16" t="e">
        <f>IF($P8052&lt;=$D$34,Daten!G8055,NA())</f>
        <v>#N/A</v>
      </c>
      <c r="S8052" s="16" t="e">
        <f>IF($P8052&lt;=$D$34,Daten!H8055,NA())</f>
        <v>#N/A</v>
      </c>
    </row>
    <row r="8053" spans="12:19" x14ac:dyDescent="0.3">
      <c r="L8053" s="24">
        <f t="shared" si="442"/>
        <v>8047</v>
      </c>
      <c r="M8053" s="16" t="e">
        <f>IF($L8053&lt;=$C$34,Daten!B8056,NA())</f>
        <v>#N/A</v>
      </c>
      <c r="N8053" s="16" t="e">
        <f>IF($L8053&lt;=$C$34,Daten!C8056,NA())</f>
        <v>#N/A</v>
      </c>
      <c r="O8053" s="16" t="e">
        <f>IF($L8053&lt;=$C$34,Daten!D8056,NA())</f>
        <v>#N/A</v>
      </c>
      <c r="P8053" s="24">
        <f t="shared" si="443"/>
        <v>8047</v>
      </c>
      <c r="Q8053" s="16" t="e">
        <f>IF($P8053&lt;=$D$34,Daten!F8056,NA())</f>
        <v>#N/A</v>
      </c>
      <c r="R8053" s="16" t="e">
        <f>IF($P8053&lt;=$D$34,Daten!G8056,NA())</f>
        <v>#N/A</v>
      </c>
      <c r="S8053" s="16" t="e">
        <f>IF($P8053&lt;=$D$34,Daten!H8056,NA())</f>
        <v>#N/A</v>
      </c>
    </row>
    <row r="8054" spans="12:19" x14ac:dyDescent="0.3">
      <c r="L8054" s="24">
        <f t="shared" si="442"/>
        <v>8048</v>
      </c>
      <c r="M8054" s="16" t="e">
        <f>IF($L8054&lt;=$C$34,Daten!B8057,NA())</f>
        <v>#N/A</v>
      </c>
      <c r="N8054" s="16" t="e">
        <f>IF($L8054&lt;=$C$34,Daten!C8057,NA())</f>
        <v>#N/A</v>
      </c>
      <c r="O8054" s="16" t="e">
        <f>IF($L8054&lt;=$C$34,Daten!D8057,NA())</f>
        <v>#N/A</v>
      </c>
      <c r="P8054" s="24">
        <f t="shared" si="443"/>
        <v>8048</v>
      </c>
      <c r="Q8054" s="16" t="e">
        <f>IF($P8054&lt;=$D$34,Daten!F8057,NA())</f>
        <v>#N/A</v>
      </c>
      <c r="R8054" s="16" t="e">
        <f>IF($P8054&lt;=$D$34,Daten!G8057,NA())</f>
        <v>#N/A</v>
      </c>
      <c r="S8054" s="16" t="e">
        <f>IF($P8054&lt;=$D$34,Daten!H8057,NA())</f>
        <v>#N/A</v>
      </c>
    </row>
    <row r="8055" spans="12:19" x14ac:dyDescent="0.3">
      <c r="L8055" s="24">
        <f t="shared" si="442"/>
        <v>8049</v>
      </c>
      <c r="M8055" s="16" t="e">
        <f>IF($L8055&lt;=$C$34,Daten!B8058,NA())</f>
        <v>#N/A</v>
      </c>
      <c r="N8055" s="16" t="e">
        <f>IF($L8055&lt;=$C$34,Daten!C8058,NA())</f>
        <v>#N/A</v>
      </c>
      <c r="O8055" s="16" t="e">
        <f>IF($L8055&lt;=$C$34,Daten!D8058,NA())</f>
        <v>#N/A</v>
      </c>
      <c r="P8055" s="24">
        <f t="shared" si="443"/>
        <v>8049</v>
      </c>
      <c r="Q8055" s="16" t="e">
        <f>IF($P8055&lt;=$D$34,Daten!F8058,NA())</f>
        <v>#N/A</v>
      </c>
      <c r="R8055" s="16" t="e">
        <f>IF($P8055&lt;=$D$34,Daten!G8058,NA())</f>
        <v>#N/A</v>
      </c>
      <c r="S8055" s="16" t="e">
        <f>IF($P8055&lt;=$D$34,Daten!H8058,NA())</f>
        <v>#N/A</v>
      </c>
    </row>
    <row r="8056" spans="12:19" x14ac:dyDescent="0.3">
      <c r="L8056" s="24">
        <f t="shared" si="442"/>
        <v>8050</v>
      </c>
      <c r="M8056" s="16" t="e">
        <f>IF($L8056&lt;=$C$34,Daten!B8059,NA())</f>
        <v>#N/A</v>
      </c>
      <c r="N8056" s="16" t="e">
        <f>IF($L8056&lt;=$C$34,Daten!C8059,NA())</f>
        <v>#N/A</v>
      </c>
      <c r="O8056" s="16" t="e">
        <f>IF($L8056&lt;=$C$34,Daten!D8059,NA())</f>
        <v>#N/A</v>
      </c>
      <c r="P8056" s="24">
        <f t="shared" si="443"/>
        <v>8050</v>
      </c>
      <c r="Q8056" s="16" t="e">
        <f>IF($P8056&lt;=$D$34,Daten!F8059,NA())</f>
        <v>#N/A</v>
      </c>
      <c r="R8056" s="16" t="e">
        <f>IF($P8056&lt;=$D$34,Daten!G8059,NA())</f>
        <v>#N/A</v>
      </c>
      <c r="S8056" s="16" t="e">
        <f>IF($P8056&lt;=$D$34,Daten!H8059,NA())</f>
        <v>#N/A</v>
      </c>
    </row>
    <row r="8057" spans="12:19" x14ac:dyDescent="0.3">
      <c r="L8057" s="24">
        <f t="shared" si="442"/>
        <v>8051</v>
      </c>
      <c r="M8057" s="16" t="e">
        <f>IF($L8057&lt;=$C$34,Daten!B8060,NA())</f>
        <v>#N/A</v>
      </c>
      <c r="N8057" s="16" t="e">
        <f>IF($L8057&lt;=$C$34,Daten!C8060,NA())</f>
        <v>#N/A</v>
      </c>
      <c r="O8057" s="16" t="e">
        <f>IF($L8057&lt;=$C$34,Daten!D8060,NA())</f>
        <v>#N/A</v>
      </c>
      <c r="P8057" s="24">
        <f t="shared" si="443"/>
        <v>8051</v>
      </c>
      <c r="Q8057" s="16" t="e">
        <f>IF($P8057&lt;=$D$34,Daten!F8060,NA())</f>
        <v>#N/A</v>
      </c>
      <c r="R8057" s="16" t="e">
        <f>IF($P8057&lt;=$D$34,Daten!G8060,NA())</f>
        <v>#N/A</v>
      </c>
      <c r="S8057" s="16" t="e">
        <f>IF($P8057&lt;=$D$34,Daten!H8060,NA())</f>
        <v>#N/A</v>
      </c>
    </row>
    <row r="8058" spans="12:19" x14ac:dyDescent="0.3">
      <c r="L8058" s="24">
        <f t="shared" si="442"/>
        <v>8052</v>
      </c>
      <c r="M8058" s="16" t="e">
        <f>IF($L8058&lt;=$C$34,Daten!B8061,NA())</f>
        <v>#N/A</v>
      </c>
      <c r="N8058" s="16" t="e">
        <f>IF($L8058&lt;=$C$34,Daten!C8061,NA())</f>
        <v>#N/A</v>
      </c>
      <c r="O8058" s="16" t="e">
        <f>IF($L8058&lt;=$C$34,Daten!D8061,NA())</f>
        <v>#N/A</v>
      </c>
      <c r="P8058" s="24">
        <f t="shared" si="443"/>
        <v>8052</v>
      </c>
      <c r="Q8058" s="16" t="e">
        <f>IF($P8058&lt;=$D$34,Daten!F8061,NA())</f>
        <v>#N/A</v>
      </c>
      <c r="R8058" s="16" t="e">
        <f>IF($P8058&lt;=$D$34,Daten!G8061,NA())</f>
        <v>#N/A</v>
      </c>
      <c r="S8058" s="16" t="e">
        <f>IF($P8058&lt;=$D$34,Daten!H8061,NA())</f>
        <v>#N/A</v>
      </c>
    </row>
    <row r="8059" spans="12:19" x14ac:dyDescent="0.3">
      <c r="L8059" s="24">
        <f t="shared" si="442"/>
        <v>8053</v>
      </c>
      <c r="M8059" s="16" t="e">
        <f>IF($L8059&lt;=$C$34,Daten!B8062,NA())</f>
        <v>#N/A</v>
      </c>
      <c r="N8059" s="16" t="e">
        <f>IF($L8059&lt;=$C$34,Daten!C8062,NA())</f>
        <v>#N/A</v>
      </c>
      <c r="O8059" s="16" t="e">
        <f>IF($L8059&lt;=$C$34,Daten!D8062,NA())</f>
        <v>#N/A</v>
      </c>
      <c r="P8059" s="24">
        <f t="shared" si="443"/>
        <v>8053</v>
      </c>
      <c r="Q8059" s="16" t="e">
        <f>IF($P8059&lt;=$D$34,Daten!F8062,NA())</f>
        <v>#N/A</v>
      </c>
      <c r="R8059" s="16" t="e">
        <f>IF($P8059&lt;=$D$34,Daten!G8062,NA())</f>
        <v>#N/A</v>
      </c>
      <c r="S8059" s="16" t="e">
        <f>IF($P8059&lt;=$D$34,Daten!H8062,NA())</f>
        <v>#N/A</v>
      </c>
    </row>
    <row r="8060" spans="12:19" x14ac:dyDescent="0.3">
      <c r="L8060" s="24">
        <f t="shared" si="442"/>
        <v>8054</v>
      </c>
      <c r="M8060" s="16" t="e">
        <f>IF($L8060&lt;=$C$34,Daten!B8063,NA())</f>
        <v>#N/A</v>
      </c>
      <c r="N8060" s="16" t="e">
        <f>IF($L8060&lt;=$C$34,Daten!C8063,NA())</f>
        <v>#N/A</v>
      </c>
      <c r="O8060" s="16" t="e">
        <f>IF($L8060&lt;=$C$34,Daten!D8063,NA())</f>
        <v>#N/A</v>
      </c>
      <c r="P8060" s="24">
        <f t="shared" si="443"/>
        <v>8054</v>
      </c>
      <c r="Q8060" s="16" t="e">
        <f>IF($P8060&lt;=$D$34,Daten!F8063,NA())</f>
        <v>#N/A</v>
      </c>
      <c r="R8060" s="16" t="e">
        <f>IF($P8060&lt;=$D$34,Daten!G8063,NA())</f>
        <v>#N/A</v>
      </c>
      <c r="S8060" s="16" t="e">
        <f>IF($P8060&lt;=$D$34,Daten!H8063,NA())</f>
        <v>#N/A</v>
      </c>
    </row>
    <row r="8061" spans="12:19" x14ac:dyDescent="0.3">
      <c r="L8061" s="24">
        <f t="shared" si="442"/>
        <v>8055</v>
      </c>
      <c r="M8061" s="16" t="e">
        <f>IF($L8061&lt;=$C$34,Daten!B8064,NA())</f>
        <v>#N/A</v>
      </c>
      <c r="N8061" s="16" t="e">
        <f>IF($L8061&lt;=$C$34,Daten!C8064,NA())</f>
        <v>#N/A</v>
      </c>
      <c r="O8061" s="16" t="e">
        <f>IF($L8061&lt;=$C$34,Daten!D8064,NA())</f>
        <v>#N/A</v>
      </c>
      <c r="P8061" s="24">
        <f t="shared" si="443"/>
        <v>8055</v>
      </c>
      <c r="Q8061" s="16" t="e">
        <f>IF($P8061&lt;=$D$34,Daten!F8064,NA())</f>
        <v>#N/A</v>
      </c>
      <c r="R8061" s="16" t="e">
        <f>IF($P8061&lt;=$D$34,Daten!G8064,NA())</f>
        <v>#N/A</v>
      </c>
      <c r="S8061" s="16" t="e">
        <f>IF($P8061&lt;=$D$34,Daten!H8064,NA())</f>
        <v>#N/A</v>
      </c>
    </row>
    <row r="8062" spans="12:19" x14ac:dyDescent="0.3">
      <c r="L8062" s="24">
        <f t="shared" si="442"/>
        <v>8056</v>
      </c>
      <c r="M8062" s="16" t="e">
        <f>IF($L8062&lt;=$C$34,Daten!B8065,NA())</f>
        <v>#N/A</v>
      </c>
      <c r="N8062" s="16" t="e">
        <f>IF($L8062&lt;=$C$34,Daten!C8065,NA())</f>
        <v>#N/A</v>
      </c>
      <c r="O8062" s="16" t="e">
        <f>IF($L8062&lt;=$C$34,Daten!D8065,NA())</f>
        <v>#N/A</v>
      </c>
      <c r="P8062" s="24">
        <f t="shared" si="443"/>
        <v>8056</v>
      </c>
      <c r="Q8062" s="16" t="e">
        <f>IF($P8062&lt;=$D$34,Daten!F8065,NA())</f>
        <v>#N/A</v>
      </c>
      <c r="R8062" s="16" t="e">
        <f>IF($P8062&lt;=$D$34,Daten!G8065,NA())</f>
        <v>#N/A</v>
      </c>
      <c r="S8062" s="16" t="e">
        <f>IF($P8062&lt;=$D$34,Daten!H8065,NA())</f>
        <v>#N/A</v>
      </c>
    </row>
    <row r="8063" spans="12:19" x14ac:dyDescent="0.3">
      <c r="L8063" s="24">
        <f t="shared" si="442"/>
        <v>8057</v>
      </c>
      <c r="M8063" s="16" t="e">
        <f>IF($L8063&lt;=$C$34,Daten!B8066,NA())</f>
        <v>#N/A</v>
      </c>
      <c r="N8063" s="16" t="e">
        <f>IF($L8063&lt;=$C$34,Daten!C8066,NA())</f>
        <v>#N/A</v>
      </c>
      <c r="O8063" s="16" t="e">
        <f>IF($L8063&lt;=$C$34,Daten!D8066,NA())</f>
        <v>#N/A</v>
      </c>
      <c r="P8063" s="24">
        <f t="shared" si="443"/>
        <v>8057</v>
      </c>
      <c r="Q8063" s="16" t="e">
        <f>IF($P8063&lt;=$D$34,Daten!F8066,NA())</f>
        <v>#N/A</v>
      </c>
      <c r="R8063" s="16" t="e">
        <f>IF($P8063&lt;=$D$34,Daten!G8066,NA())</f>
        <v>#N/A</v>
      </c>
      <c r="S8063" s="16" t="e">
        <f>IF($P8063&lt;=$D$34,Daten!H8066,NA())</f>
        <v>#N/A</v>
      </c>
    </row>
    <row r="8064" spans="12:19" x14ac:dyDescent="0.3">
      <c r="L8064" s="24">
        <f t="shared" si="442"/>
        <v>8058</v>
      </c>
      <c r="M8064" s="16" t="e">
        <f>IF($L8064&lt;=$C$34,Daten!B8067,NA())</f>
        <v>#N/A</v>
      </c>
      <c r="N8064" s="16" t="e">
        <f>IF($L8064&lt;=$C$34,Daten!C8067,NA())</f>
        <v>#N/A</v>
      </c>
      <c r="O8064" s="16" t="e">
        <f>IF($L8064&lt;=$C$34,Daten!D8067,NA())</f>
        <v>#N/A</v>
      </c>
      <c r="P8064" s="24">
        <f t="shared" si="443"/>
        <v>8058</v>
      </c>
      <c r="Q8064" s="16" t="e">
        <f>IF($P8064&lt;=$D$34,Daten!F8067,NA())</f>
        <v>#N/A</v>
      </c>
      <c r="R8064" s="16" t="e">
        <f>IF($P8064&lt;=$D$34,Daten!G8067,NA())</f>
        <v>#N/A</v>
      </c>
      <c r="S8064" s="16" t="e">
        <f>IF($P8064&lt;=$D$34,Daten!H8067,NA())</f>
        <v>#N/A</v>
      </c>
    </row>
    <row r="8065" spans="12:19" x14ac:dyDescent="0.3">
      <c r="L8065" s="24">
        <f t="shared" si="442"/>
        <v>8059</v>
      </c>
      <c r="M8065" s="16" t="e">
        <f>IF($L8065&lt;=$C$34,Daten!B8068,NA())</f>
        <v>#N/A</v>
      </c>
      <c r="N8065" s="16" t="e">
        <f>IF($L8065&lt;=$C$34,Daten!C8068,NA())</f>
        <v>#N/A</v>
      </c>
      <c r="O8065" s="16" t="e">
        <f>IF($L8065&lt;=$C$34,Daten!D8068,NA())</f>
        <v>#N/A</v>
      </c>
      <c r="P8065" s="24">
        <f t="shared" si="443"/>
        <v>8059</v>
      </c>
      <c r="Q8065" s="16" t="e">
        <f>IF($P8065&lt;=$D$34,Daten!F8068,NA())</f>
        <v>#N/A</v>
      </c>
      <c r="R8065" s="16" t="e">
        <f>IF($P8065&lt;=$D$34,Daten!G8068,NA())</f>
        <v>#N/A</v>
      </c>
      <c r="S8065" s="16" t="e">
        <f>IF($P8065&lt;=$D$34,Daten!H8068,NA())</f>
        <v>#N/A</v>
      </c>
    </row>
    <row r="8066" spans="12:19" x14ac:dyDescent="0.3">
      <c r="L8066" s="24">
        <f t="shared" si="442"/>
        <v>8060</v>
      </c>
      <c r="M8066" s="16" t="e">
        <f>IF($L8066&lt;=$C$34,Daten!B8069,NA())</f>
        <v>#N/A</v>
      </c>
      <c r="N8066" s="16" t="e">
        <f>IF($L8066&lt;=$C$34,Daten!C8069,NA())</f>
        <v>#N/A</v>
      </c>
      <c r="O8066" s="16" t="e">
        <f>IF($L8066&lt;=$C$34,Daten!D8069,NA())</f>
        <v>#N/A</v>
      </c>
      <c r="P8066" s="24">
        <f t="shared" si="443"/>
        <v>8060</v>
      </c>
      <c r="Q8066" s="16" t="e">
        <f>IF($P8066&lt;=$D$34,Daten!F8069,NA())</f>
        <v>#N/A</v>
      </c>
      <c r="R8066" s="16" t="e">
        <f>IF($P8066&lt;=$D$34,Daten!G8069,NA())</f>
        <v>#N/A</v>
      </c>
      <c r="S8066" s="16" t="e">
        <f>IF($P8066&lt;=$D$34,Daten!H8069,NA())</f>
        <v>#N/A</v>
      </c>
    </row>
    <row r="8067" spans="12:19" x14ac:dyDescent="0.3">
      <c r="L8067" s="24">
        <f t="shared" si="442"/>
        <v>8061</v>
      </c>
      <c r="M8067" s="16" t="e">
        <f>IF($L8067&lt;=$C$34,Daten!B8070,NA())</f>
        <v>#N/A</v>
      </c>
      <c r="N8067" s="16" t="e">
        <f>IF($L8067&lt;=$C$34,Daten!C8070,NA())</f>
        <v>#N/A</v>
      </c>
      <c r="O8067" s="16" t="e">
        <f>IF($L8067&lt;=$C$34,Daten!D8070,NA())</f>
        <v>#N/A</v>
      </c>
      <c r="P8067" s="24">
        <f t="shared" si="443"/>
        <v>8061</v>
      </c>
      <c r="Q8067" s="16" t="e">
        <f>IF($P8067&lt;=$D$34,Daten!F8070,NA())</f>
        <v>#N/A</v>
      </c>
      <c r="R8067" s="16" t="e">
        <f>IF($P8067&lt;=$D$34,Daten!G8070,NA())</f>
        <v>#N/A</v>
      </c>
      <c r="S8067" s="16" t="e">
        <f>IF($P8067&lt;=$D$34,Daten!H8070,NA())</f>
        <v>#N/A</v>
      </c>
    </row>
    <row r="8068" spans="12:19" x14ac:dyDescent="0.3">
      <c r="L8068" s="24">
        <f t="shared" si="442"/>
        <v>8062</v>
      </c>
      <c r="M8068" s="16" t="e">
        <f>IF($L8068&lt;=$C$34,Daten!B8071,NA())</f>
        <v>#N/A</v>
      </c>
      <c r="N8068" s="16" t="e">
        <f>IF($L8068&lt;=$C$34,Daten!C8071,NA())</f>
        <v>#N/A</v>
      </c>
      <c r="O8068" s="16" t="e">
        <f>IF($L8068&lt;=$C$34,Daten!D8071,NA())</f>
        <v>#N/A</v>
      </c>
      <c r="P8068" s="24">
        <f t="shared" si="443"/>
        <v>8062</v>
      </c>
      <c r="Q8068" s="16" t="e">
        <f>IF($P8068&lt;=$D$34,Daten!F8071,NA())</f>
        <v>#N/A</v>
      </c>
      <c r="R8068" s="16" t="e">
        <f>IF($P8068&lt;=$D$34,Daten!G8071,NA())</f>
        <v>#N/A</v>
      </c>
      <c r="S8068" s="16" t="e">
        <f>IF($P8068&lt;=$D$34,Daten!H8071,NA())</f>
        <v>#N/A</v>
      </c>
    </row>
    <row r="8069" spans="12:19" x14ac:dyDescent="0.3">
      <c r="L8069" s="24">
        <f t="shared" si="442"/>
        <v>8063</v>
      </c>
      <c r="M8069" s="16" t="e">
        <f>IF($L8069&lt;=$C$34,Daten!B8072,NA())</f>
        <v>#N/A</v>
      </c>
      <c r="N8069" s="16" t="e">
        <f>IF($L8069&lt;=$C$34,Daten!C8072,NA())</f>
        <v>#N/A</v>
      </c>
      <c r="O8069" s="16" t="e">
        <f>IF($L8069&lt;=$C$34,Daten!D8072,NA())</f>
        <v>#N/A</v>
      </c>
      <c r="P8069" s="24">
        <f t="shared" si="443"/>
        <v>8063</v>
      </c>
      <c r="Q8069" s="16" t="e">
        <f>IF($P8069&lt;=$D$34,Daten!F8072,NA())</f>
        <v>#N/A</v>
      </c>
      <c r="R8069" s="16" t="e">
        <f>IF($P8069&lt;=$D$34,Daten!G8072,NA())</f>
        <v>#N/A</v>
      </c>
      <c r="S8069" s="16" t="e">
        <f>IF($P8069&lt;=$D$34,Daten!H8072,NA())</f>
        <v>#N/A</v>
      </c>
    </row>
    <row r="8070" spans="12:19" x14ac:dyDescent="0.3">
      <c r="L8070" s="24">
        <f t="shared" si="442"/>
        <v>8064</v>
      </c>
      <c r="M8070" s="16" t="e">
        <f>IF($L8070&lt;=$C$34,Daten!B8073,NA())</f>
        <v>#N/A</v>
      </c>
      <c r="N8070" s="16" t="e">
        <f>IF($L8070&lt;=$C$34,Daten!C8073,NA())</f>
        <v>#N/A</v>
      </c>
      <c r="O8070" s="16" t="e">
        <f>IF($L8070&lt;=$C$34,Daten!D8073,NA())</f>
        <v>#N/A</v>
      </c>
      <c r="P8070" s="24">
        <f t="shared" si="443"/>
        <v>8064</v>
      </c>
      <c r="Q8070" s="16" t="e">
        <f>IF($P8070&lt;=$D$34,Daten!F8073,NA())</f>
        <v>#N/A</v>
      </c>
      <c r="R8070" s="16" t="e">
        <f>IF($P8070&lt;=$D$34,Daten!G8073,NA())</f>
        <v>#N/A</v>
      </c>
      <c r="S8070" s="16" t="e">
        <f>IF($P8070&lt;=$D$34,Daten!H8073,NA())</f>
        <v>#N/A</v>
      </c>
    </row>
    <row r="8071" spans="12:19" x14ac:dyDescent="0.3">
      <c r="L8071" s="24">
        <f t="shared" si="442"/>
        <v>8065</v>
      </c>
      <c r="M8071" s="16" t="e">
        <f>IF($L8071&lt;=$C$34,Daten!B8074,NA())</f>
        <v>#N/A</v>
      </c>
      <c r="N8071" s="16" t="e">
        <f>IF($L8071&lt;=$C$34,Daten!C8074,NA())</f>
        <v>#N/A</v>
      </c>
      <c r="O8071" s="16" t="e">
        <f>IF($L8071&lt;=$C$34,Daten!D8074,NA())</f>
        <v>#N/A</v>
      </c>
      <c r="P8071" s="24">
        <f t="shared" si="443"/>
        <v>8065</v>
      </c>
      <c r="Q8071" s="16" t="e">
        <f>IF($P8071&lt;=$D$34,Daten!F8074,NA())</f>
        <v>#N/A</v>
      </c>
      <c r="R8071" s="16" t="e">
        <f>IF($P8071&lt;=$D$34,Daten!G8074,NA())</f>
        <v>#N/A</v>
      </c>
      <c r="S8071" s="16" t="e">
        <f>IF($P8071&lt;=$D$34,Daten!H8074,NA())</f>
        <v>#N/A</v>
      </c>
    </row>
    <row r="8072" spans="12:19" x14ac:dyDescent="0.3">
      <c r="L8072" s="24">
        <f t="shared" si="442"/>
        <v>8066</v>
      </c>
      <c r="M8072" s="16" t="e">
        <f>IF($L8072&lt;=$C$34,Daten!B8075,NA())</f>
        <v>#N/A</v>
      </c>
      <c r="N8072" s="16" t="e">
        <f>IF($L8072&lt;=$C$34,Daten!C8075,NA())</f>
        <v>#N/A</v>
      </c>
      <c r="O8072" s="16" t="e">
        <f>IF($L8072&lt;=$C$34,Daten!D8075,NA())</f>
        <v>#N/A</v>
      </c>
      <c r="P8072" s="24">
        <f t="shared" si="443"/>
        <v>8066</v>
      </c>
      <c r="Q8072" s="16" t="e">
        <f>IF($P8072&lt;=$D$34,Daten!F8075,NA())</f>
        <v>#N/A</v>
      </c>
      <c r="R8072" s="16" t="e">
        <f>IF($P8072&lt;=$D$34,Daten!G8075,NA())</f>
        <v>#N/A</v>
      </c>
      <c r="S8072" s="16" t="e">
        <f>IF($P8072&lt;=$D$34,Daten!H8075,NA())</f>
        <v>#N/A</v>
      </c>
    </row>
    <row r="8073" spans="12:19" x14ac:dyDescent="0.3">
      <c r="L8073" s="24">
        <f t="shared" ref="L8073:L8136" si="444">L8072+1</f>
        <v>8067</v>
      </c>
      <c r="M8073" s="16" t="e">
        <f>IF($L8073&lt;=$C$34,Daten!B8076,NA())</f>
        <v>#N/A</v>
      </c>
      <c r="N8073" s="16" t="e">
        <f>IF($L8073&lt;=$C$34,Daten!C8076,NA())</f>
        <v>#N/A</v>
      </c>
      <c r="O8073" s="16" t="e">
        <f>IF($L8073&lt;=$C$34,Daten!D8076,NA())</f>
        <v>#N/A</v>
      </c>
      <c r="P8073" s="24">
        <f t="shared" ref="P8073:P8136" si="445">P8072+1</f>
        <v>8067</v>
      </c>
      <c r="Q8073" s="16" t="e">
        <f>IF($P8073&lt;=$D$34,Daten!F8076,NA())</f>
        <v>#N/A</v>
      </c>
      <c r="R8073" s="16" t="e">
        <f>IF($P8073&lt;=$D$34,Daten!G8076,NA())</f>
        <v>#N/A</v>
      </c>
      <c r="S8073" s="16" t="e">
        <f>IF($P8073&lt;=$D$34,Daten!H8076,NA())</f>
        <v>#N/A</v>
      </c>
    </row>
    <row r="8074" spans="12:19" x14ac:dyDescent="0.3">
      <c r="L8074" s="24">
        <f t="shared" si="444"/>
        <v>8068</v>
      </c>
      <c r="M8074" s="16" t="e">
        <f>IF($L8074&lt;=$C$34,Daten!B8077,NA())</f>
        <v>#N/A</v>
      </c>
      <c r="N8074" s="16" t="e">
        <f>IF($L8074&lt;=$C$34,Daten!C8077,NA())</f>
        <v>#N/A</v>
      </c>
      <c r="O8074" s="16" t="e">
        <f>IF($L8074&lt;=$C$34,Daten!D8077,NA())</f>
        <v>#N/A</v>
      </c>
      <c r="P8074" s="24">
        <f t="shared" si="445"/>
        <v>8068</v>
      </c>
      <c r="Q8074" s="16" t="e">
        <f>IF($P8074&lt;=$D$34,Daten!F8077,NA())</f>
        <v>#N/A</v>
      </c>
      <c r="R8074" s="16" t="e">
        <f>IF($P8074&lt;=$D$34,Daten!G8077,NA())</f>
        <v>#N/A</v>
      </c>
      <c r="S8074" s="16" t="e">
        <f>IF($P8074&lt;=$D$34,Daten!H8077,NA())</f>
        <v>#N/A</v>
      </c>
    </row>
    <row r="8075" spans="12:19" x14ac:dyDescent="0.3">
      <c r="L8075" s="24">
        <f t="shared" si="444"/>
        <v>8069</v>
      </c>
      <c r="M8075" s="16" t="e">
        <f>IF($L8075&lt;=$C$34,Daten!B8078,NA())</f>
        <v>#N/A</v>
      </c>
      <c r="N8075" s="16" t="e">
        <f>IF($L8075&lt;=$C$34,Daten!C8078,NA())</f>
        <v>#N/A</v>
      </c>
      <c r="O8075" s="16" t="e">
        <f>IF($L8075&lt;=$C$34,Daten!D8078,NA())</f>
        <v>#N/A</v>
      </c>
      <c r="P8075" s="24">
        <f t="shared" si="445"/>
        <v>8069</v>
      </c>
      <c r="Q8075" s="16" t="e">
        <f>IF($P8075&lt;=$D$34,Daten!F8078,NA())</f>
        <v>#N/A</v>
      </c>
      <c r="R8075" s="16" t="e">
        <f>IF($P8075&lt;=$D$34,Daten!G8078,NA())</f>
        <v>#N/A</v>
      </c>
      <c r="S8075" s="16" t="e">
        <f>IF($P8075&lt;=$D$34,Daten!H8078,NA())</f>
        <v>#N/A</v>
      </c>
    </row>
    <row r="8076" spans="12:19" x14ac:dyDescent="0.3">
      <c r="L8076" s="24">
        <f t="shared" si="444"/>
        <v>8070</v>
      </c>
      <c r="M8076" s="16" t="e">
        <f>IF($L8076&lt;=$C$34,Daten!B8079,NA())</f>
        <v>#N/A</v>
      </c>
      <c r="N8076" s="16" t="e">
        <f>IF($L8076&lt;=$C$34,Daten!C8079,NA())</f>
        <v>#N/A</v>
      </c>
      <c r="O8076" s="16" t="e">
        <f>IF($L8076&lt;=$C$34,Daten!D8079,NA())</f>
        <v>#N/A</v>
      </c>
      <c r="P8076" s="24">
        <f t="shared" si="445"/>
        <v>8070</v>
      </c>
      <c r="Q8076" s="16" t="e">
        <f>IF($P8076&lt;=$D$34,Daten!F8079,NA())</f>
        <v>#N/A</v>
      </c>
      <c r="R8076" s="16" t="e">
        <f>IF($P8076&lt;=$D$34,Daten!G8079,NA())</f>
        <v>#N/A</v>
      </c>
      <c r="S8076" s="16" t="e">
        <f>IF($P8076&lt;=$D$34,Daten!H8079,NA())</f>
        <v>#N/A</v>
      </c>
    </row>
    <row r="8077" spans="12:19" x14ac:dyDescent="0.3">
      <c r="L8077" s="24">
        <f t="shared" si="444"/>
        <v>8071</v>
      </c>
      <c r="M8077" s="16" t="e">
        <f>IF($L8077&lt;=$C$34,Daten!B8080,NA())</f>
        <v>#N/A</v>
      </c>
      <c r="N8077" s="16" t="e">
        <f>IF($L8077&lt;=$C$34,Daten!C8080,NA())</f>
        <v>#N/A</v>
      </c>
      <c r="O8077" s="16" t="e">
        <f>IF($L8077&lt;=$C$34,Daten!D8080,NA())</f>
        <v>#N/A</v>
      </c>
      <c r="P8077" s="24">
        <f t="shared" si="445"/>
        <v>8071</v>
      </c>
      <c r="Q8077" s="16" t="e">
        <f>IF($P8077&lt;=$D$34,Daten!F8080,NA())</f>
        <v>#N/A</v>
      </c>
      <c r="R8077" s="16" t="e">
        <f>IF($P8077&lt;=$D$34,Daten!G8080,NA())</f>
        <v>#N/A</v>
      </c>
      <c r="S8077" s="16" t="e">
        <f>IF($P8077&lt;=$D$34,Daten!H8080,NA())</f>
        <v>#N/A</v>
      </c>
    </row>
    <row r="8078" spans="12:19" x14ac:dyDescent="0.3">
      <c r="L8078" s="24">
        <f t="shared" si="444"/>
        <v>8072</v>
      </c>
      <c r="M8078" s="16" t="e">
        <f>IF($L8078&lt;=$C$34,Daten!B8081,NA())</f>
        <v>#N/A</v>
      </c>
      <c r="N8078" s="16" t="e">
        <f>IF($L8078&lt;=$C$34,Daten!C8081,NA())</f>
        <v>#N/A</v>
      </c>
      <c r="O8078" s="16" t="e">
        <f>IF($L8078&lt;=$C$34,Daten!D8081,NA())</f>
        <v>#N/A</v>
      </c>
      <c r="P8078" s="24">
        <f t="shared" si="445"/>
        <v>8072</v>
      </c>
      <c r="Q8078" s="16" t="e">
        <f>IF($P8078&lt;=$D$34,Daten!F8081,NA())</f>
        <v>#N/A</v>
      </c>
      <c r="R8078" s="16" t="e">
        <f>IF($P8078&lt;=$D$34,Daten!G8081,NA())</f>
        <v>#N/A</v>
      </c>
      <c r="S8078" s="16" t="e">
        <f>IF($P8078&lt;=$D$34,Daten!H8081,NA())</f>
        <v>#N/A</v>
      </c>
    </row>
    <row r="8079" spans="12:19" x14ac:dyDescent="0.3">
      <c r="L8079" s="24">
        <f t="shared" si="444"/>
        <v>8073</v>
      </c>
      <c r="M8079" s="16" t="e">
        <f>IF($L8079&lt;=$C$34,Daten!B8082,NA())</f>
        <v>#N/A</v>
      </c>
      <c r="N8079" s="16" t="e">
        <f>IF($L8079&lt;=$C$34,Daten!C8082,NA())</f>
        <v>#N/A</v>
      </c>
      <c r="O8079" s="16" t="e">
        <f>IF($L8079&lt;=$C$34,Daten!D8082,NA())</f>
        <v>#N/A</v>
      </c>
      <c r="P8079" s="24">
        <f t="shared" si="445"/>
        <v>8073</v>
      </c>
      <c r="Q8079" s="16" t="e">
        <f>IF($P8079&lt;=$D$34,Daten!F8082,NA())</f>
        <v>#N/A</v>
      </c>
      <c r="R8079" s="16" t="e">
        <f>IF($P8079&lt;=$D$34,Daten!G8082,NA())</f>
        <v>#N/A</v>
      </c>
      <c r="S8079" s="16" t="e">
        <f>IF($P8079&lt;=$D$34,Daten!H8082,NA())</f>
        <v>#N/A</v>
      </c>
    </row>
    <row r="8080" spans="12:19" x14ac:dyDescent="0.3">
      <c r="L8080" s="24">
        <f t="shared" si="444"/>
        <v>8074</v>
      </c>
      <c r="M8080" s="16" t="e">
        <f>IF($L8080&lt;=$C$34,Daten!B8083,NA())</f>
        <v>#N/A</v>
      </c>
      <c r="N8080" s="16" t="e">
        <f>IF($L8080&lt;=$C$34,Daten!C8083,NA())</f>
        <v>#N/A</v>
      </c>
      <c r="O8080" s="16" t="e">
        <f>IF($L8080&lt;=$C$34,Daten!D8083,NA())</f>
        <v>#N/A</v>
      </c>
      <c r="P8080" s="24">
        <f t="shared" si="445"/>
        <v>8074</v>
      </c>
      <c r="Q8080" s="16" t="e">
        <f>IF($P8080&lt;=$D$34,Daten!F8083,NA())</f>
        <v>#N/A</v>
      </c>
      <c r="R8080" s="16" t="e">
        <f>IF($P8080&lt;=$D$34,Daten!G8083,NA())</f>
        <v>#N/A</v>
      </c>
      <c r="S8080" s="16" t="e">
        <f>IF($P8080&lt;=$D$34,Daten!H8083,NA())</f>
        <v>#N/A</v>
      </c>
    </row>
    <row r="8081" spans="12:19" x14ac:dyDescent="0.3">
      <c r="L8081" s="24">
        <f t="shared" si="444"/>
        <v>8075</v>
      </c>
      <c r="M8081" s="16" t="e">
        <f>IF($L8081&lt;=$C$34,Daten!B8084,NA())</f>
        <v>#N/A</v>
      </c>
      <c r="N8081" s="16" t="e">
        <f>IF($L8081&lt;=$C$34,Daten!C8084,NA())</f>
        <v>#N/A</v>
      </c>
      <c r="O8081" s="16" t="e">
        <f>IF($L8081&lt;=$C$34,Daten!D8084,NA())</f>
        <v>#N/A</v>
      </c>
      <c r="P8081" s="24">
        <f t="shared" si="445"/>
        <v>8075</v>
      </c>
      <c r="Q8081" s="16" t="e">
        <f>IF($P8081&lt;=$D$34,Daten!F8084,NA())</f>
        <v>#N/A</v>
      </c>
      <c r="R8081" s="16" t="e">
        <f>IF($P8081&lt;=$D$34,Daten!G8084,NA())</f>
        <v>#N/A</v>
      </c>
      <c r="S8081" s="16" t="e">
        <f>IF($P8081&lt;=$D$34,Daten!H8084,NA())</f>
        <v>#N/A</v>
      </c>
    </row>
    <row r="8082" spans="12:19" x14ac:dyDescent="0.3">
      <c r="L8082" s="24">
        <f t="shared" si="444"/>
        <v>8076</v>
      </c>
      <c r="M8082" s="16" t="e">
        <f>IF($L8082&lt;=$C$34,Daten!B8085,NA())</f>
        <v>#N/A</v>
      </c>
      <c r="N8082" s="16" t="e">
        <f>IF($L8082&lt;=$C$34,Daten!C8085,NA())</f>
        <v>#N/A</v>
      </c>
      <c r="O8082" s="16" t="e">
        <f>IF($L8082&lt;=$C$34,Daten!D8085,NA())</f>
        <v>#N/A</v>
      </c>
      <c r="P8082" s="24">
        <f t="shared" si="445"/>
        <v>8076</v>
      </c>
      <c r="Q8082" s="16" t="e">
        <f>IF($P8082&lt;=$D$34,Daten!F8085,NA())</f>
        <v>#N/A</v>
      </c>
      <c r="R8082" s="16" t="e">
        <f>IF($P8082&lt;=$D$34,Daten!G8085,NA())</f>
        <v>#N/A</v>
      </c>
      <c r="S8082" s="16" t="e">
        <f>IF($P8082&lt;=$D$34,Daten!H8085,NA())</f>
        <v>#N/A</v>
      </c>
    </row>
    <row r="8083" spans="12:19" x14ac:dyDescent="0.3">
      <c r="L8083" s="24">
        <f t="shared" si="444"/>
        <v>8077</v>
      </c>
      <c r="M8083" s="16" t="e">
        <f>IF($L8083&lt;=$C$34,Daten!B8086,NA())</f>
        <v>#N/A</v>
      </c>
      <c r="N8083" s="16" t="e">
        <f>IF($L8083&lt;=$C$34,Daten!C8086,NA())</f>
        <v>#N/A</v>
      </c>
      <c r="O8083" s="16" t="e">
        <f>IF($L8083&lt;=$C$34,Daten!D8086,NA())</f>
        <v>#N/A</v>
      </c>
      <c r="P8083" s="24">
        <f t="shared" si="445"/>
        <v>8077</v>
      </c>
      <c r="Q8083" s="16" t="e">
        <f>IF($P8083&lt;=$D$34,Daten!F8086,NA())</f>
        <v>#N/A</v>
      </c>
      <c r="R8083" s="16" t="e">
        <f>IF($P8083&lt;=$D$34,Daten!G8086,NA())</f>
        <v>#N/A</v>
      </c>
      <c r="S8083" s="16" t="e">
        <f>IF($P8083&lt;=$D$34,Daten!H8086,NA())</f>
        <v>#N/A</v>
      </c>
    </row>
    <row r="8084" spans="12:19" x14ac:dyDescent="0.3">
      <c r="L8084" s="24">
        <f t="shared" si="444"/>
        <v>8078</v>
      </c>
      <c r="M8084" s="16" t="e">
        <f>IF($L8084&lt;=$C$34,Daten!B8087,NA())</f>
        <v>#N/A</v>
      </c>
      <c r="N8084" s="16" t="e">
        <f>IF($L8084&lt;=$C$34,Daten!C8087,NA())</f>
        <v>#N/A</v>
      </c>
      <c r="O8084" s="16" t="e">
        <f>IF($L8084&lt;=$C$34,Daten!D8087,NA())</f>
        <v>#N/A</v>
      </c>
      <c r="P8084" s="24">
        <f t="shared" si="445"/>
        <v>8078</v>
      </c>
      <c r="Q8084" s="16" t="e">
        <f>IF($P8084&lt;=$D$34,Daten!F8087,NA())</f>
        <v>#N/A</v>
      </c>
      <c r="R8084" s="16" t="e">
        <f>IF($P8084&lt;=$D$34,Daten!G8087,NA())</f>
        <v>#N/A</v>
      </c>
      <c r="S8084" s="16" t="e">
        <f>IF($P8084&lt;=$D$34,Daten!H8087,NA())</f>
        <v>#N/A</v>
      </c>
    </row>
    <row r="8085" spans="12:19" x14ac:dyDescent="0.3">
      <c r="L8085" s="24">
        <f t="shared" si="444"/>
        <v>8079</v>
      </c>
      <c r="M8085" s="16" t="e">
        <f>IF($L8085&lt;=$C$34,Daten!B8088,NA())</f>
        <v>#N/A</v>
      </c>
      <c r="N8085" s="16" t="e">
        <f>IF($L8085&lt;=$C$34,Daten!C8088,NA())</f>
        <v>#N/A</v>
      </c>
      <c r="O8085" s="16" t="e">
        <f>IF($L8085&lt;=$C$34,Daten!D8088,NA())</f>
        <v>#N/A</v>
      </c>
      <c r="P8085" s="24">
        <f t="shared" si="445"/>
        <v>8079</v>
      </c>
      <c r="Q8085" s="16" t="e">
        <f>IF($P8085&lt;=$D$34,Daten!F8088,NA())</f>
        <v>#N/A</v>
      </c>
      <c r="R8085" s="16" t="e">
        <f>IF($P8085&lt;=$D$34,Daten!G8088,NA())</f>
        <v>#N/A</v>
      </c>
      <c r="S8085" s="16" t="e">
        <f>IF($P8085&lt;=$D$34,Daten!H8088,NA())</f>
        <v>#N/A</v>
      </c>
    </row>
    <row r="8086" spans="12:19" x14ac:dyDescent="0.3">
      <c r="L8086" s="24">
        <f t="shared" si="444"/>
        <v>8080</v>
      </c>
      <c r="M8086" s="16" t="e">
        <f>IF($L8086&lt;=$C$34,Daten!B8089,NA())</f>
        <v>#N/A</v>
      </c>
      <c r="N8086" s="16" t="e">
        <f>IF($L8086&lt;=$C$34,Daten!C8089,NA())</f>
        <v>#N/A</v>
      </c>
      <c r="O8086" s="16" t="e">
        <f>IF($L8086&lt;=$C$34,Daten!D8089,NA())</f>
        <v>#N/A</v>
      </c>
      <c r="P8086" s="24">
        <f t="shared" si="445"/>
        <v>8080</v>
      </c>
      <c r="Q8086" s="16" t="e">
        <f>IF($P8086&lt;=$D$34,Daten!F8089,NA())</f>
        <v>#N/A</v>
      </c>
      <c r="R8086" s="16" t="e">
        <f>IF($P8086&lt;=$D$34,Daten!G8089,NA())</f>
        <v>#N/A</v>
      </c>
      <c r="S8086" s="16" t="e">
        <f>IF($P8086&lt;=$D$34,Daten!H8089,NA())</f>
        <v>#N/A</v>
      </c>
    </row>
    <row r="8087" spans="12:19" x14ac:dyDescent="0.3">
      <c r="L8087" s="24">
        <f t="shared" si="444"/>
        <v>8081</v>
      </c>
      <c r="M8087" s="16" t="e">
        <f>IF($L8087&lt;=$C$34,Daten!B8090,NA())</f>
        <v>#N/A</v>
      </c>
      <c r="N8087" s="16" t="e">
        <f>IF($L8087&lt;=$C$34,Daten!C8090,NA())</f>
        <v>#N/A</v>
      </c>
      <c r="O8087" s="16" t="e">
        <f>IF($L8087&lt;=$C$34,Daten!D8090,NA())</f>
        <v>#N/A</v>
      </c>
      <c r="P8087" s="24">
        <f t="shared" si="445"/>
        <v>8081</v>
      </c>
      <c r="Q8087" s="16" t="e">
        <f>IF($P8087&lt;=$D$34,Daten!F8090,NA())</f>
        <v>#N/A</v>
      </c>
      <c r="R8087" s="16" t="e">
        <f>IF($P8087&lt;=$D$34,Daten!G8090,NA())</f>
        <v>#N/A</v>
      </c>
      <c r="S8087" s="16" t="e">
        <f>IF($P8087&lt;=$D$34,Daten!H8090,NA())</f>
        <v>#N/A</v>
      </c>
    </row>
    <row r="8088" spans="12:19" x14ac:dyDescent="0.3">
      <c r="L8088" s="24">
        <f t="shared" si="444"/>
        <v>8082</v>
      </c>
      <c r="M8088" s="16" t="e">
        <f>IF($L8088&lt;=$C$34,Daten!B8091,NA())</f>
        <v>#N/A</v>
      </c>
      <c r="N8088" s="16" t="e">
        <f>IF($L8088&lt;=$C$34,Daten!C8091,NA())</f>
        <v>#N/A</v>
      </c>
      <c r="O8088" s="16" t="e">
        <f>IF($L8088&lt;=$C$34,Daten!D8091,NA())</f>
        <v>#N/A</v>
      </c>
      <c r="P8088" s="24">
        <f t="shared" si="445"/>
        <v>8082</v>
      </c>
      <c r="Q8088" s="16" t="e">
        <f>IF($P8088&lt;=$D$34,Daten!F8091,NA())</f>
        <v>#N/A</v>
      </c>
      <c r="R8088" s="16" t="e">
        <f>IF($P8088&lt;=$D$34,Daten!G8091,NA())</f>
        <v>#N/A</v>
      </c>
      <c r="S8088" s="16" t="e">
        <f>IF($P8088&lt;=$D$34,Daten!H8091,NA())</f>
        <v>#N/A</v>
      </c>
    </row>
    <row r="8089" spans="12:19" x14ac:dyDescent="0.3">
      <c r="L8089" s="24">
        <f t="shared" si="444"/>
        <v>8083</v>
      </c>
      <c r="M8089" s="16" t="e">
        <f>IF($L8089&lt;=$C$34,Daten!B8092,NA())</f>
        <v>#N/A</v>
      </c>
      <c r="N8089" s="16" t="e">
        <f>IF($L8089&lt;=$C$34,Daten!C8092,NA())</f>
        <v>#N/A</v>
      </c>
      <c r="O8089" s="16" t="e">
        <f>IF($L8089&lt;=$C$34,Daten!D8092,NA())</f>
        <v>#N/A</v>
      </c>
      <c r="P8089" s="24">
        <f t="shared" si="445"/>
        <v>8083</v>
      </c>
      <c r="Q8089" s="16" t="e">
        <f>IF($P8089&lt;=$D$34,Daten!F8092,NA())</f>
        <v>#N/A</v>
      </c>
      <c r="R8089" s="16" t="e">
        <f>IF($P8089&lt;=$D$34,Daten!G8092,NA())</f>
        <v>#N/A</v>
      </c>
      <c r="S8089" s="16" t="e">
        <f>IF($P8089&lt;=$D$34,Daten!H8092,NA())</f>
        <v>#N/A</v>
      </c>
    </row>
    <row r="8090" spans="12:19" x14ac:dyDescent="0.3">
      <c r="L8090" s="24">
        <f t="shared" si="444"/>
        <v>8084</v>
      </c>
      <c r="M8090" s="16" t="e">
        <f>IF($L8090&lt;=$C$34,Daten!B8093,NA())</f>
        <v>#N/A</v>
      </c>
      <c r="N8090" s="16" t="e">
        <f>IF($L8090&lt;=$C$34,Daten!C8093,NA())</f>
        <v>#N/A</v>
      </c>
      <c r="O8090" s="16" t="e">
        <f>IF($L8090&lt;=$C$34,Daten!D8093,NA())</f>
        <v>#N/A</v>
      </c>
      <c r="P8090" s="24">
        <f t="shared" si="445"/>
        <v>8084</v>
      </c>
      <c r="Q8090" s="16" t="e">
        <f>IF($P8090&lt;=$D$34,Daten!F8093,NA())</f>
        <v>#N/A</v>
      </c>
      <c r="R8090" s="16" t="e">
        <f>IF($P8090&lt;=$D$34,Daten!G8093,NA())</f>
        <v>#N/A</v>
      </c>
      <c r="S8090" s="16" t="e">
        <f>IF($P8090&lt;=$D$34,Daten!H8093,NA())</f>
        <v>#N/A</v>
      </c>
    </row>
    <row r="8091" spans="12:19" x14ac:dyDescent="0.3">
      <c r="L8091" s="24">
        <f t="shared" si="444"/>
        <v>8085</v>
      </c>
      <c r="M8091" s="16" t="e">
        <f>IF($L8091&lt;=$C$34,Daten!B8094,NA())</f>
        <v>#N/A</v>
      </c>
      <c r="N8091" s="16" t="e">
        <f>IF($L8091&lt;=$C$34,Daten!C8094,NA())</f>
        <v>#N/A</v>
      </c>
      <c r="O8091" s="16" t="e">
        <f>IF($L8091&lt;=$C$34,Daten!D8094,NA())</f>
        <v>#N/A</v>
      </c>
      <c r="P8091" s="24">
        <f t="shared" si="445"/>
        <v>8085</v>
      </c>
      <c r="Q8091" s="16" t="e">
        <f>IF($P8091&lt;=$D$34,Daten!F8094,NA())</f>
        <v>#N/A</v>
      </c>
      <c r="R8091" s="16" t="e">
        <f>IF($P8091&lt;=$D$34,Daten!G8094,NA())</f>
        <v>#N/A</v>
      </c>
      <c r="S8091" s="16" t="e">
        <f>IF($P8091&lt;=$D$34,Daten!H8094,NA())</f>
        <v>#N/A</v>
      </c>
    </row>
    <row r="8092" spans="12:19" x14ac:dyDescent="0.3">
      <c r="L8092" s="24">
        <f t="shared" si="444"/>
        <v>8086</v>
      </c>
      <c r="M8092" s="16" t="e">
        <f>IF($L8092&lt;=$C$34,Daten!B8095,NA())</f>
        <v>#N/A</v>
      </c>
      <c r="N8092" s="16" t="e">
        <f>IF($L8092&lt;=$C$34,Daten!C8095,NA())</f>
        <v>#N/A</v>
      </c>
      <c r="O8092" s="16" t="e">
        <f>IF($L8092&lt;=$C$34,Daten!D8095,NA())</f>
        <v>#N/A</v>
      </c>
      <c r="P8092" s="24">
        <f t="shared" si="445"/>
        <v>8086</v>
      </c>
      <c r="Q8092" s="16" t="e">
        <f>IF($P8092&lt;=$D$34,Daten!F8095,NA())</f>
        <v>#N/A</v>
      </c>
      <c r="R8092" s="16" t="e">
        <f>IF($P8092&lt;=$D$34,Daten!G8095,NA())</f>
        <v>#N/A</v>
      </c>
      <c r="S8092" s="16" t="e">
        <f>IF($P8092&lt;=$D$34,Daten!H8095,NA())</f>
        <v>#N/A</v>
      </c>
    </row>
    <row r="8093" spans="12:19" x14ac:dyDescent="0.3">
      <c r="L8093" s="24">
        <f t="shared" si="444"/>
        <v>8087</v>
      </c>
      <c r="M8093" s="16" t="e">
        <f>IF($L8093&lt;=$C$34,Daten!B8096,NA())</f>
        <v>#N/A</v>
      </c>
      <c r="N8093" s="16" t="e">
        <f>IF($L8093&lt;=$C$34,Daten!C8096,NA())</f>
        <v>#N/A</v>
      </c>
      <c r="O8093" s="16" t="e">
        <f>IF($L8093&lt;=$C$34,Daten!D8096,NA())</f>
        <v>#N/A</v>
      </c>
      <c r="P8093" s="24">
        <f t="shared" si="445"/>
        <v>8087</v>
      </c>
      <c r="Q8093" s="16" t="e">
        <f>IF($P8093&lt;=$D$34,Daten!F8096,NA())</f>
        <v>#N/A</v>
      </c>
      <c r="R8093" s="16" t="e">
        <f>IF($P8093&lt;=$D$34,Daten!G8096,NA())</f>
        <v>#N/A</v>
      </c>
      <c r="S8093" s="16" t="e">
        <f>IF($P8093&lt;=$D$34,Daten!H8096,NA())</f>
        <v>#N/A</v>
      </c>
    </row>
    <row r="8094" spans="12:19" x14ac:dyDescent="0.3">
      <c r="L8094" s="24">
        <f t="shared" si="444"/>
        <v>8088</v>
      </c>
      <c r="M8094" s="16" t="e">
        <f>IF($L8094&lt;=$C$34,Daten!B8097,NA())</f>
        <v>#N/A</v>
      </c>
      <c r="N8094" s="16" t="e">
        <f>IF($L8094&lt;=$C$34,Daten!C8097,NA())</f>
        <v>#N/A</v>
      </c>
      <c r="O8094" s="16" t="e">
        <f>IF($L8094&lt;=$C$34,Daten!D8097,NA())</f>
        <v>#N/A</v>
      </c>
      <c r="P8094" s="24">
        <f t="shared" si="445"/>
        <v>8088</v>
      </c>
      <c r="Q8094" s="16" t="e">
        <f>IF($P8094&lt;=$D$34,Daten!F8097,NA())</f>
        <v>#N/A</v>
      </c>
      <c r="R8094" s="16" t="e">
        <f>IF($P8094&lt;=$D$34,Daten!G8097,NA())</f>
        <v>#N/A</v>
      </c>
      <c r="S8094" s="16" t="e">
        <f>IF($P8094&lt;=$D$34,Daten!H8097,NA())</f>
        <v>#N/A</v>
      </c>
    </row>
    <row r="8095" spans="12:19" x14ac:dyDescent="0.3">
      <c r="L8095" s="24">
        <f t="shared" si="444"/>
        <v>8089</v>
      </c>
      <c r="M8095" s="16" t="e">
        <f>IF($L8095&lt;=$C$34,Daten!B8098,NA())</f>
        <v>#N/A</v>
      </c>
      <c r="N8095" s="16" t="e">
        <f>IF($L8095&lt;=$C$34,Daten!C8098,NA())</f>
        <v>#N/A</v>
      </c>
      <c r="O8095" s="16" t="e">
        <f>IF($L8095&lt;=$C$34,Daten!D8098,NA())</f>
        <v>#N/A</v>
      </c>
      <c r="P8095" s="24">
        <f t="shared" si="445"/>
        <v>8089</v>
      </c>
      <c r="Q8095" s="16" t="e">
        <f>IF($P8095&lt;=$D$34,Daten!F8098,NA())</f>
        <v>#N/A</v>
      </c>
      <c r="R8095" s="16" t="e">
        <f>IF($P8095&lt;=$D$34,Daten!G8098,NA())</f>
        <v>#N/A</v>
      </c>
      <c r="S8095" s="16" t="e">
        <f>IF($P8095&lt;=$D$34,Daten!H8098,NA())</f>
        <v>#N/A</v>
      </c>
    </row>
    <row r="8096" spans="12:19" x14ac:dyDescent="0.3">
      <c r="L8096" s="24">
        <f t="shared" si="444"/>
        <v>8090</v>
      </c>
      <c r="M8096" s="16" t="e">
        <f>IF($L8096&lt;=$C$34,Daten!B8099,NA())</f>
        <v>#N/A</v>
      </c>
      <c r="N8096" s="16" t="e">
        <f>IF($L8096&lt;=$C$34,Daten!C8099,NA())</f>
        <v>#N/A</v>
      </c>
      <c r="O8096" s="16" t="e">
        <f>IF($L8096&lt;=$C$34,Daten!D8099,NA())</f>
        <v>#N/A</v>
      </c>
      <c r="P8096" s="24">
        <f t="shared" si="445"/>
        <v>8090</v>
      </c>
      <c r="Q8096" s="16" t="e">
        <f>IF($P8096&lt;=$D$34,Daten!F8099,NA())</f>
        <v>#N/A</v>
      </c>
      <c r="R8096" s="16" t="e">
        <f>IF($P8096&lt;=$D$34,Daten!G8099,NA())</f>
        <v>#N/A</v>
      </c>
      <c r="S8096" s="16" t="e">
        <f>IF($P8096&lt;=$D$34,Daten!H8099,NA())</f>
        <v>#N/A</v>
      </c>
    </row>
    <row r="8097" spans="12:19" x14ac:dyDescent="0.3">
      <c r="L8097" s="24">
        <f t="shared" si="444"/>
        <v>8091</v>
      </c>
      <c r="M8097" s="16" t="e">
        <f>IF($L8097&lt;=$C$34,Daten!B8100,NA())</f>
        <v>#N/A</v>
      </c>
      <c r="N8097" s="16" t="e">
        <f>IF($L8097&lt;=$C$34,Daten!C8100,NA())</f>
        <v>#N/A</v>
      </c>
      <c r="O8097" s="16" t="e">
        <f>IF($L8097&lt;=$C$34,Daten!D8100,NA())</f>
        <v>#N/A</v>
      </c>
      <c r="P8097" s="24">
        <f t="shared" si="445"/>
        <v>8091</v>
      </c>
      <c r="Q8097" s="16" t="e">
        <f>IF($P8097&lt;=$D$34,Daten!F8100,NA())</f>
        <v>#N/A</v>
      </c>
      <c r="R8097" s="16" t="e">
        <f>IF($P8097&lt;=$D$34,Daten!G8100,NA())</f>
        <v>#N/A</v>
      </c>
      <c r="S8097" s="16" t="e">
        <f>IF($P8097&lt;=$D$34,Daten!H8100,NA())</f>
        <v>#N/A</v>
      </c>
    </row>
    <row r="8098" spans="12:19" x14ac:dyDescent="0.3">
      <c r="L8098" s="24">
        <f t="shared" si="444"/>
        <v>8092</v>
      </c>
      <c r="M8098" s="16" t="e">
        <f>IF($L8098&lt;=$C$34,Daten!B8101,NA())</f>
        <v>#N/A</v>
      </c>
      <c r="N8098" s="16" t="e">
        <f>IF($L8098&lt;=$C$34,Daten!C8101,NA())</f>
        <v>#N/A</v>
      </c>
      <c r="O8098" s="16" t="e">
        <f>IF($L8098&lt;=$C$34,Daten!D8101,NA())</f>
        <v>#N/A</v>
      </c>
      <c r="P8098" s="24">
        <f t="shared" si="445"/>
        <v>8092</v>
      </c>
      <c r="Q8098" s="16" t="e">
        <f>IF($P8098&lt;=$D$34,Daten!F8101,NA())</f>
        <v>#N/A</v>
      </c>
      <c r="R8098" s="16" t="e">
        <f>IF($P8098&lt;=$D$34,Daten!G8101,NA())</f>
        <v>#N/A</v>
      </c>
      <c r="S8098" s="16" t="e">
        <f>IF($P8098&lt;=$D$34,Daten!H8101,NA())</f>
        <v>#N/A</v>
      </c>
    </row>
    <row r="8099" spans="12:19" x14ac:dyDescent="0.3">
      <c r="L8099" s="24">
        <f t="shared" si="444"/>
        <v>8093</v>
      </c>
      <c r="M8099" s="16" t="e">
        <f>IF($L8099&lt;=$C$34,Daten!B8102,NA())</f>
        <v>#N/A</v>
      </c>
      <c r="N8099" s="16" t="e">
        <f>IF($L8099&lt;=$C$34,Daten!C8102,NA())</f>
        <v>#N/A</v>
      </c>
      <c r="O8099" s="16" t="e">
        <f>IF($L8099&lt;=$C$34,Daten!D8102,NA())</f>
        <v>#N/A</v>
      </c>
      <c r="P8099" s="24">
        <f t="shared" si="445"/>
        <v>8093</v>
      </c>
      <c r="Q8099" s="16" t="e">
        <f>IF($P8099&lt;=$D$34,Daten!F8102,NA())</f>
        <v>#N/A</v>
      </c>
      <c r="R8099" s="16" t="e">
        <f>IF($P8099&lt;=$D$34,Daten!G8102,NA())</f>
        <v>#N/A</v>
      </c>
      <c r="S8099" s="16" t="e">
        <f>IF($P8099&lt;=$D$34,Daten!H8102,NA())</f>
        <v>#N/A</v>
      </c>
    </row>
    <row r="8100" spans="12:19" x14ac:dyDescent="0.3">
      <c r="L8100" s="24">
        <f t="shared" si="444"/>
        <v>8094</v>
      </c>
      <c r="M8100" s="16" t="e">
        <f>IF($L8100&lt;=$C$34,Daten!B8103,NA())</f>
        <v>#N/A</v>
      </c>
      <c r="N8100" s="16" t="e">
        <f>IF($L8100&lt;=$C$34,Daten!C8103,NA())</f>
        <v>#N/A</v>
      </c>
      <c r="O8100" s="16" t="e">
        <f>IF($L8100&lt;=$C$34,Daten!D8103,NA())</f>
        <v>#N/A</v>
      </c>
      <c r="P8100" s="24">
        <f t="shared" si="445"/>
        <v>8094</v>
      </c>
      <c r="Q8100" s="16" t="e">
        <f>IF($P8100&lt;=$D$34,Daten!F8103,NA())</f>
        <v>#N/A</v>
      </c>
      <c r="R8100" s="16" t="e">
        <f>IF($P8100&lt;=$D$34,Daten!G8103,NA())</f>
        <v>#N/A</v>
      </c>
      <c r="S8100" s="16" t="e">
        <f>IF($P8100&lt;=$D$34,Daten!H8103,NA())</f>
        <v>#N/A</v>
      </c>
    </row>
    <row r="8101" spans="12:19" x14ac:dyDescent="0.3">
      <c r="L8101" s="24">
        <f t="shared" si="444"/>
        <v>8095</v>
      </c>
      <c r="M8101" s="16" t="e">
        <f>IF($L8101&lt;=$C$34,Daten!B8104,NA())</f>
        <v>#N/A</v>
      </c>
      <c r="N8101" s="16" t="e">
        <f>IF($L8101&lt;=$C$34,Daten!C8104,NA())</f>
        <v>#N/A</v>
      </c>
      <c r="O8101" s="16" t="e">
        <f>IF($L8101&lt;=$C$34,Daten!D8104,NA())</f>
        <v>#N/A</v>
      </c>
      <c r="P8101" s="24">
        <f t="shared" si="445"/>
        <v>8095</v>
      </c>
      <c r="Q8101" s="16" t="e">
        <f>IF($P8101&lt;=$D$34,Daten!F8104,NA())</f>
        <v>#N/A</v>
      </c>
      <c r="R8101" s="16" t="e">
        <f>IF($P8101&lt;=$D$34,Daten!G8104,NA())</f>
        <v>#N/A</v>
      </c>
      <c r="S8101" s="16" t="e">
        <f>IF($P8101&lt;=$D$34,Daten!H8104,NA())</f>
        <v>#N/A</v>
      </c>
    </row>
    <row r="8102" spans="12:19" x14ac:dyDescent="0.3">
      <c r="L8102" s="24">
        <f t="shared" si="444"/>
        <v>8096</v>
      </c>
      <c r="M8102" s="16" t="e">
        <f>IF($L8102&lt;=$C$34,Daten!B8105,NA())</f>
        <v>#N/A</v>
      </c>
      <c r="N8102" s="16" t="e">
        <f>IF($L8102&lt;=$C$34,Daten!C8105,NA())</f>
        <v>#N/A</v>
      </c>
      <c r="O8102" s="16" t="e">
        <f>IF($L8102&lt;=$C$34,Daten!D8105,NA())</f>
        <v>#N/A</v>
      </c>
      <c r="P8102" s="24">
        <f t="shared" si="445"/>
        <v>8096</v>
      </c>
      <c r="Q8102" s="16" t="e">
        <f>IF($P8102&lt;=$D$34,Daten!F8105,NA())</f>
        <v>#N/A</v>
      </c>
      <c r="R8102" s="16" t="e">
        <f>IF($P8102&lt;=$D$34,Daten!G8105,NA())</f>
        <v>#N/A</v>
      </c>
      <c r="S8102" s="16" t="e">
        <f>IF($P8102&lt;=$D$34,Daten!H8105,NA())</f>
        <v>#N/A</v>
      </c>
    </row>
    <row r="8103" spans="12:19" x14ac:dyDescent="0.3">
      <c r="L8103" s="24">
        <f t="shared" si="444"/>
        <v>8097</v>
      </c>
      <c r="M8103" s="16" t="e">
        <f>IF($L8103&lt;=$C$34,Daten!B8106,NA())</f>
        <v>#N/A</v>
      </c>
      <c r="N8103" s="16" t="e">
        <f>IF($L8103&lt;=$C$34,Daten!C8106,NA())</f>
        <v>#N/A</v>
      </c>
      <c r="O8103" s="16" t="e">
        <f>IF($L8103&lt;=$C$34,Daten!D8106,NA())</f>
        <v>#N/A</v>
      </c>
      <c r="P8103" s="24">
        <f t="shared" si="445"/>
        <v>8097</v>
      </c>
      <c r="Q8103" s="16" t="e">
        <f>IF($P8103&lt;=$D$34,Daten!F8106,NA())</f>
        <v>#N/A</v>
      </c>
      <c r="R8103" s="16" t="e">
        <f>IF($P8103&lt;=$D$34,Daten!G8106,NA())</f>
        <v>#N/A</v>
      </c>
      <c r="S8103" s="16" t="e">
        <f>IF($P8103&lt;=$D$34,Daten!H8106,NA())</f>
        <v>#N/A</v>
      </c>
    </row>
    <row r="8104" spans="12:19" x14ac:dyDescent="0.3">
      <c r="L8104" s="24">
        <f t="shared" si="444"/>
        <v>8098</v>
      </c>
      <c r="M8104" s="16" t="e">
        <f>IF($L8104&lt;=$C$34,Daten!B8107,NA())</f>
        <v>#N/A</v>
      </c>
      <c r="N8104" s="16" t="e">
        <f>IF($L8104&lt;=$C$34,Daten!C8107,NA())</f>
        <v>#N/A</v>
      </c>
      <c r="O8104" s="16" t="e">
        <f>IF($L8104&lt;=$C$34,Daten!D8107,NA())</f>
        <v>#N/A</v>
      </c>
      <c r="P8104" s="24">
        <f t="shared" si="445"/>
        <v>8098</v>
      </c>
      <c r="Q8104" s="16" t="e">
        <f>IF($P8104&lt;=$D$34,Daten!F8107,NA())</f>
        <v>#N/A</v>
      </c>
      <c r="R8104" s="16" t="e">
        <f>IF($P8104&lt;=$D$34,Daten!G8107,NA())</f>
        <v>#N/A</v>
      </c>
      <c r="S8104" s="16" t="e">
        <f>IF($P8104&lt;=$D$34,Daten!H8107,NA())</f>
        <v>#N/A</v>
      </c>
    </row>
    <row r="8105" spans="12:19" x14ac:dyDescent="0.3">
      <c r="L8105" s="24">
        <f t="shared" si="444"/>
        <v>8099</v>
      </c>
      <c r="M8105" s="16" t="e">
        <f>IF($L8105&lt;=$C$34,Daten!B8108,NA())</f>
        <v>#N/A</v>
      </c>
      <c r="N8105" s="16" t="e">
        <f>IF($L8105&lt;=$C$34,Daten!C8108,NA())</f>
        <v>#N/A</v>
      </c>
      <c r="O8105" s="16" t="e">
        <f>IF($L8105&lt;=$C$34,Daten!D8108,NA())</f>
        <v>#N/A</v>
      </c>
      <c r="P8105" s="24">
        <f t="shared" si="445"/>
        <v>8099</v>
      </c>
      <c r="Q8105" s="16" t="e">
        <f>IF($P8105&lt;=$D$34,Daten!F8108,NA())</f>
        <v>#N/A</v>
      </c>
      <c r="R8105" s="16" t="e">
        <f>IF($P8105&lt;=$D$34,Daten!G8108,NA())</f>
        <v>#N/A</v>
      </c>
      <c r="S8105" s="16" t="e">
        <f>IF($P8105&lt;=$D$34,Daten!H8108,NA())</f>
        <v>#N/A</v>
      </c>
    </row>
    <row r="8106" spans="12:19" x14ac:dyDescent="0.3">
      <c r="L8106" s="24">
        <f t="shared" si="444"/>
        <v>8100</v>
      </c>
      <c r="M8106" s="16" t="e">
        <f>IF($L8106&lt;=$C$34,Daten!B8109,NA())</f>
        <v>#N/A</v>
      </c>
      <c r="N8106" s="16" t="e">
        <f>IF($L8106&lt;=$C$34,Daten!C8109,NA())</f>
        <v>#N/A</v>
      </c>
      <c r="O8106" s="16" t="e">
        <f>IF($L8106&lt;=$C$34,Daten!D8109,NA())</f>
        <v>#N/A</v>
      </c>
      <c r="P8106" s="24">
        <f t="shared" si="445"/>
        <v>8100</v>
      </c>
      <c r="Q8106" s="16" t="e">
        <f>IF($P8106&lt;=$D$34,Daten!F8109,NA())</f>
        <v>#N/A</v>
      </c>
      <c r="R8106" s="16" t="e">
        <f>IF($P8106&lt;=$D$34,Daten!G8109,NA())</f>
        <v>#N/A</v>
      </c>
      <c r="S8106" s="16" t="e">
        <f>IF($P8106&lt;=$D$34,Daten!H8109,NA())</f>
        <v>#N/A</v>
      </c>
    </row>
    <row r="8107" spans="12:19" x14ac:dyDescent="0.3">
      <c r="L8107" s="24">
        <f t="shared" si="444"/>
        <v>8101</v>
      </c>
      <c r="M8107" s="16" t="e">
        <f>IF($L8107&lt;=$C$34,Daten!B8110,NA())</f>
        <v>#N/A</v>
      </c>
      <c r="N8107" s="16" t="e">
        <f>IF($L8107&lt;=$C$34,Daten!C8110,NA())</f>
        <v>#N/A</v>
      </c>
      <c r="O8107" s="16" t="e">
        <f>IF($L8107&lt;=$C$34,Daten!D8110,NA())</f>
        <v>#N/A</v>
      </c>
      <c r="P8107" s="24">
        <f t="shared" si="445"/>
        <v>8101</v>
      </c>
      <c r="Q8107" s="16" t="e">
        <f>IF($P8107&lt;=$D$34,Daten!F8110,NA())</f>
        <v>#N/A</v>
      </c>
      <c r="R8107" s="16" t="e">
        <f>IF($P8107&lt;=$D$34,Daten!G8110,NA())</f>
        <v>#N/A</v>
      </c>
      <c r="S8107" s="16" t="e">
        <f>IF($P8107&lt;=$D$34,Daten!H8110,NA())</f>
        <v>#N/A</v>
      </c>
    </row>
    <row r="8108" spans="12:19" x14ac:dyDescent="0.3">
      <c r="L8108" s="24">
        <f t="shared" si="444"/>
        <v>8102</v>
      </c>
      <c r="M8108" s="16" t="e">
        <f>IF($L8108&lt;=$C$34,Daten!B8111,NA())</f>
        <v>#N/A</v>
      </c>
      <c r="N8108" s="16" t="e">
        <f>IF($L8108&lt;=$C$34,Daten!C8111,NA())</f>
        <v>#N/A</v>
      </c>
      <c r="O8108" s="16" t="e">
        <f>IF($L8108&lt;=$C$34,Daten!D8111,NA())</f>
        <v>#N/A</v>
      </c>
      <c r="P8108" s="24">
        <f t="shared" si="445"/>
        <v>8102</v>
      </c>
      <c r="Q8108" s="16" t="e">
        <f>IF($P8108&lt;=$D$34,Daten!F8111,NA())</f>
        <v>#N/A</v>
      </c>
      <c r="R8108" s="16" t="e">
        <f>IF($P8108&lt;=$D$34,Daten!G8111,NA())</f>
        <v>#N/A</v>
      </c>
      <c r="S8108" s="16" t="e">
        <f>IF($P8108&lt;=$D$34,Daten!H8111,NA())</f>
        <v>#N/A</v>
      </c>
    </row>
    <row r="8109" spans="12:19" x14ac:dyDescent="0.3">
      <c r="L8109" s="24">
        <f t="shared" si="444"/>
        <v>8103</v>
      </c>
      <c r="M8109" s="16" t="e">
        <f>IF($L8109&lt;=$C$34,Daten!B8112,NA())</f>
        <v>#N/A</v>
      </c>
      <c r="N8109" s="16" t="e">
        <f>IF($L8109&lt;=$C$34,Daten!C8112,NA())</f>
        <v>#N/A</v>
      </c>
      <c r="O8109" s="16" t="e">
        <f>IF($L8109&lt;=$C$34,Daten!D8112,NA())</f>
        <v>#N/A</v>
      </c>
      <c r="P8109" s="24">
        <f t="shared" si="445"/>
        <v>8103</v>
      </c>
      <c r="Q8109" s="16" t="e">
        <f>IF($P8109&lt;=$D$34,Daten!F8112,NA())</f>
        <v>#N/A</v>
      </c>
      <c r="R8109" s="16" t="e">
        <f>IF($P8109&lt;=$D$34,Daten!G8112,NA())</f>
        <v>#N/A</v>
      </c>
      <c r="S8109" s="16" t="e">
        <f>IF($P8109&lt;=$D$34,Daten!H8112,NA())</f>
        <v>#N/A</v>
      </c>
    </row>
    <row r="8110" spans="12:19" x14ac:dyDescent="0.3">
      <c r="L8110" s="24">
        <f t="shared" si="444"/>
        <v>8104</v>
      </c>
      <c r="M8110" s="16" t="e">
        <f>IF($L8110&lt;=$C$34,Daten!B8113,NA())</f>
        <v>#N/A</v>
      </c>
      <c r="N8110" s="16" t="e">
        <f>IF($L8110&lt;=$C$34,Daten!C8113,NA())</f>
        <v>#N/A</v>
      </c>
      <c r="O8110" s="16" t="e">
        <f>IF($L8110&lt;=$C$34,Daten!D8113,NA())</f>
        <v>#N/A</v>
      </c>
      <c r="P8110" s="24">
        <f t="shared" si="445"/>
        <v>8104</v>
      </c>
      <c r="Q8110" s="16" t="e">
        <f>IF($P8110&lt;=$D$34,Daten!F8113,NA())</f>
        <v>#N/A</v>
      </c>
      <c r="R8110" s="16" t="e">
        <f>IF($P8110&lt;=$D$34,Daten!G8113,NA())</f>
        <v>#N/A</v>
      </c>
      <c r="S8110" s="16" t="e">
        <f>IF($P8110&lt;=$D$34,Daten!H8113,NA())</f>
        <v>#N/A</v>
      </c>
    </row>
    <row r="8111" spans="12:19" x14ac:dyDescent="0.3">
      <c r="L8111" s="24">
        <f t="shared" si="444"/>
        <v>8105</v>
      </c>
      <c r="M8111" s="16" t="e">
        <f>IF($L8111&lt;=$C$34,Daten!B8114,NA())</f>
        <v>#N/A</v>
      </c>
      <c r="N8111" s="16" t="e">
        <f>IF($L8111&lt;=$C$34,Daten!C8114,NA())</f>
        <v>#N/A</v>
      </c>
      <c r="O8111" s="16" t="e">
        <f>IF($L8111&lt;=$C$34,Daten!D8114,NA())</f>
        <v>#N/A</v>
      </c>
      <c r="P8111" s="24">
        <f t="shared" si="445"/>
        <v>8105</v>
      </c>
      <c r="Q8111" s="16" t="e">
        <f>IF($P8111&lt;=$D$34,Daten!F8114,NA())</f>
        <v>#N/A</v>
      </c>
      <c r="R8111" s="16" t="e">
        <f>IF($P8111&lt;=$D$34,Daten!G8114,NA())</f>
        <v>#N/A</v>
      </c>
      <c r="S8111" s="16" t="e">
        <f>IF($P8111&lt;=$D$34,Daten!H8114,NA())</f>
        <v>#N/A</v>
      </c>
    </row>
    <row r="8112" spans="12:19" x14ac:dyDescent="0.3">
      <c r="L8112" s="24">
        <f t="shared" si="444"/>
        <v>8106</v>
      </c>
      <c r="M8112" s="16" t="e">
        <f>IF($L8112&lt;=$C$34,Daten!B8115,NA())</f>
        <v>#N/A</v>
      </c>
      <c r="N8112" s="16" t="e">
        <f>IF($L8112&lt;=$C$34,Daten!C8115,NA())</f>
        <v>#N/A</v>
      </c>
      <c r="O8112" s="16" t="e">
        <f>IF($L8112&lt;=$C$34,Daten!D8115,NA())</f>
        <v>#N/A</v>
      </c>
      <c r="P8112" s="24">
        <f t="shared" si="445"/>
        <v>8106</v>
      </c>
      <c r="Q8112" s="16" t="e">
        <f>IF($P8112&lt;=$D$34,Daten!F8115,NA())</f>
        <v>#N/A</v>
      </c>
      <c r="R8112" s="16" t="e">
        <f>IF($P8112&lt;=$D$34,Daten!G8115,NA())</f>
        <v>#N/A</v>
      </c>
      <c r="S8112" s="16" t="e">
        <f>IF($P8112&lt;=$D$34,Daten!H8115,NA())</f>
        <v>#N/A</v>
      </c>
    </row>
    <row r="8113" spans="12:19" x14ac:dyDescent="0.3">
      <c r="L8113" s="24">
        <f t="shared" si="444"/>
        <v>8107</v>
      </c>
      <c r="M8113" s="16" t="e">
        <f>IF($L8113&lt;=$C$34,Daten!B8116,NA())</f>
        <v>#N/A</v>
      </c>
      <c r="N8113" s="16" t="e">
        <f>IF($L8113&lt;=$C$34,Daten!C8116,NA())</f>
        <v>#N/A</v>
      </c>
      <c r="O8113" s="16" t="e">
        <f>IF($L8113&lt;=$C$34,Daten!D8116,NA())</f>
        <v>#N/A</v>
      </c>
      <c r="P8113" s="24">
        <f t="shared" si="445"/>
        <v>8107</v>
      </c>
      <c r="Q8113" s="16" t="e">
        <f>IF($P8113&lt;=$D$34,Daten!F8116,NA())</f>
        <v>#N/A</v>
      </c>
      <c r="R8113" s="16" t="e">
        <f>IF($P8113&lt;=$D$34,Daten!G8116,NA())</f>
        <v>#N/A</v>
      </c>
      <c r="S8113" s="16" t="e">
        <f>IF($P8113&lt;=$D$34,Daten!H8116,NA())</f>
        <v>#N/A</v>
      </c>
    </row>
    <row r="8114" spans="12:19" x14ac:dyDescent="0.3">
      <c r="L8114" s="24">
        <f t="shared" si="444"/>
        <v>8108</v>
      </c>
      <c r="M8114" s="16" t="e">
        <f>IF($L8114&lt;=$C$34,Daten!B8117,NA())</f>
        <v>#N/A</v>
      </c>
      <c r="N8114" s="16" t="e">
        <f>IF($L8114&lt;=$C$34,Daten!C8117,NA())</f>
        <v>#N/A</v>
      </c>
      <c r="O8114" s="16" t="e">
        <f>IF($L8114&lt;=$C$34,Daten!D8117,NA())</f>
        <v>#N/A</v>
      </c>
      <c r="P8114" s="24">
        <f t="shared" si="445"/>
        <v>8108</v>
      </c>
      <c r="Q8114" s="16" t="e">
        <f>IF($P8114&lt;=$D$34,Daten!F8117,NA())</f>
        <v>#N/A</v>
      </c>
      <c r="R8114" s="16" t="e">
        <f>IF($P8114&lt;=$D$34,Daten!G8117,NA())</f>
        <v>#N/A</v>
      </c>
      <c r="S8114" s="16" t="e">
        <f>IF($P8114&lt;=$D$34,Daten!H8117,NA())</f>
        <v>#N/A</v>
      </c>
    </row>
    <row r="8115" spans="12:19" x14ac:dyDescent="0.3">
      <c r="L8115" s="24">
        <f t="shared" si="444"/>
        <v>8109</v>
      </c>
      <c r="M8115" s="16" t="e">
        <f>IF($L8115&lt;=$C$34,Daten!B8118,NA())</f>
        <v>#N/A</v>
      </c>
      <c r="N8115" s="16" t="e">
        <f>IF($L8115&lt;=$C$34,Daten!C8118,NA())</f>
        <v>#N/A</v>
      </c>
      <c r="O8115" s="16" t="e">
        <f>IF($L8115&lt;=$C$34,Daten!D8118,NA())</f>
        <v>#N/A</v>
      </c>
      <c r="P8115" s="24">
        <f t="shared" si="445"/>
        <v>8109</v>
      </c>
      <c r="Q8115" s="16" t="e">
        <f>IF($P8115&lt;=$D$34,Daten!F8118,NA())</f>
        <v>#N/A</v>
      </c>
      <c r="R8115" s="16" t="e">
        <f>IF($P8115&lt;=$D$34,Daten!G8118,NA())</f>
        <v>#N/A</v>
      </c>
      <c r="S8115" s="16" t="e">
        <f>IF($P8115&lt;=$D$34,Daten!H8118,NA())</f>
        <v>#N/A</v>
      </c>
    </row>
    <row r="8116" spans="12:19" x14ac:dyDescent="0.3">
      <c r="L8116" s="24">
        <f t="shared" si="444"/>
        <v>8110</v>
      </c>
      <c r="M8116" s="16" t="e">
        <f>IF($L8116&lt;=$C$34,Daten!B8119,NA())</f>
        <v>#N/A</v>
      </c>
      <c r="N8116" s="16" t="e">
        <f>IF($L8116&lt;=$C$34,Daten!C8119,NA())</f>
        <v>#N/A</v>
      </c>
      <c r="O8116" s="16" t="e">
        <f>IF($L8116&lt;=$C$34,Daten!D8119,NA())</f>
        <v>#N/A</v>
      </c>
      <c r="P8116" s="24">
        <f t="shared" si="445"/>
        <v>8110</v>
      </c>
      <c r="Q8116" s="16" t="e">
        <f>IF($P8116&lt;=$D$34,Daten!F8119,NA())</f>
        <v>#N/A</v>
      </c>
      <c r="R8116" s="16" t="e">
        <f>IF($P8116&lt;=$D$34,Daten!G8119,NA())</f>
        <v>#N/A</v>
      </c>
      <c r="S8116" s="16" t="e">
        <f>IF($P8116&lt;=$D$34,Daten!H8119,NA())</f>
        <v>#N/A</v>
      </c>
    </row>
    <row r="8117" spans="12:19" x14ac:dyDescent="0.3">
      <c r="L8117" s="24">
        <f t="shared" si="444"/>
        <v>8111</v>
      </c>
      <c r="M8117" s="16" t="e">
        <f>IF($L8117&lt;=$C$34,Daten!B8120,NA())</f>
        <v>#N/A</v>
      </c>
      <c r="N8117" s="16" t="e">
        <f>IF($L8117&lt;=$C$34,Daten!C8120,NA())</f>
        <v>#N/A</v>
      </c>
      <c r="O8117" s="16" t="e">
        <f>IF($L8117&lt;=$C$34,Daten!D8120,NA())</f>
        <v>#N/A</v>
      </c>
      <c r="P8117" s="24">
        <f t="shared" si="445"/>
        <v>8111</v>
      </c>
      <c r="Q8117" s="16" t="e">
        <f>IF($P8117&lt;=$D$34,Daten!F8120,NA())</f>
        <v>#N/A</v>
      </c>
      <c r="R8117" s="16" t="e">
        <f>IF($P8117&lt;=$D$34,Daten!G8120,NA())</f>
        <v>#N/A</v>
      </c>
      <c r="S8117" s="16" t="e">
        <f>IF($P8117&lt;=$D$34,Daten!H8120,NA())</f>
        <v>#N/A</v>
      </c>
    </row>
    <row r="8118" spans="12:19" x14ac:dyDescent="0.3">
      <c r="L8118" s="24">
        <f t="shared" si="444"/>
        <v>8112</v>
      </c>
      <c r="M8118" s="16" t="e">
        <f>IF($L8118&lt;=$C$34,Daten!B8121,NA())</f>
        <v>#N/A</v>
      </c>
      <c r="N8118" s="16" t="e">
        <f>IF($L8118&lt;=$C$34,Daten!C8121,NA())</f>
        <v>#N/A</v>
      </c>
      <c r="O8118" s="16" t="e">
        <f>IF($L8118&lt;=$C$34,Daten!D8121,NA())</f>
        <v>#N/A</v>
      </c>
      <c r="P8118" s="24">
        <f t="shared" si="445"/>
        <v>8112</v>
      </c>
      <c r="Q8118" s="16" t="e">
        <f>IF($P8118&lt;=$D$34,Daten!F8121,NA())</f>
        <v>#N/A</v>
      </c>
      <c r="R8118" s="16" t="e">
        <f>IF($P8118&lt;=$D$34,Daten!G8121,NA())</f>
        <v>#N/A</v>
      </c>
      <c r="S8118" s="16" t="e">
        <f>IF($P8118&lt;=$D$34,Daten!H8121,NA())</f>
        <v>#N/A</v>
      </c>
    </row>
    <row r="8119" spans="12:19" x14ac:dyDescent="0.3">
      <c r="L8119" s="24">
        <f t="shared" si="444"/>
        <v>8113</v>
      </c>
      <c r="M8119" s="16" t="e">
        <f>IF($L8119&lt;=$C$34,Daten!B8122,NA())</f>
        <v>#N/A</v>
      </c>
      <c r="N8119" s="16" t="e">
        <f>IF($L8119&lt;=$C$34,Daten!C8122,NA())</f>
        <v>#N/A</v>
      </c>
      <c r="O8119" s="16" t="e">
        <f>IF($L8119&lt;=$C$34,Daten!D8122,NA())</f>
        <v>#N/A</v>
      </c>
      <c r="P8119" s="24">
        <f t="shared" si="445"/>
        <v>8113</v>
      </c>
      <c r="Q8119" s="16" t="e">
        <f>IF($P8119&lt;=$D$34,Daten!F8122,NA())</f>
        <v>#N/A</v>
      </c>
      <c r="R8119" s="16" t="e">
        <f>IF($P8119&lt;=$D$34,Daten!G8122,NA())</f>
        <v>#N/A</v>
      </c>
      <c r="S8119" s="16" t="e">
        <f>IF($P8119&lt;=$D$34,Daten!H8122,NA())</f>
        <v>#N/A</v>
      </c>
    </row>
    <row r="8120" spans="12:19" x14ac:dyDescent="0.3">
      <c r="L8120" s="24">
        <f t="shared" si="444"/>
        <v>8114</v>
      </c>
      <c r="M8120" s="16" t="e">
        <f>IF($L8120&lt;=$C$34,Daten!B8123,NA())</f>
        <v>#N/A</v>
      </c>
      <c r="N8120" s="16" t="e">
        <f>IF($L8120&lt;=$C$34,Daten!C8123,NA())</f>
        <v>#N/A</v>
      </c>
      <c r="O8120" s="16" t="e">
        <f>IF($L8120&lt;=$C$34,Daten!D8123,NA())</f>
        <v>#N/A</v>
      </c>
      <c r="P8120" s="24">
        <f t="shared" si="445"/>
        <v>8114</v>
      </c>
      <c r="Q8120" s="16" t="e">
        <f>IF($P8120&lt;=$D$34,Daten!F8123,NA())</f>
        <v>#N/A</v>
      </c>
      <c r="R8120" s="16" t="e">
        <f>IF($P8120&lt;=$D$34,Daten!G8123,NA())</f>
        <v>#N/A</v>
      </c>
      <c r="S8120" s="16" t="e">
        <f>IF($P8120&lt;=$D$34,Daten!H8123,NA())</f>
        <v>#N/A</v>
      </c>
    </row>
    <row r="8121" spans="12:19" x14ac:dyDescent="0.3">
      <c r="L8121" s="24">
        <f t="shared" si="444"/>
        <v>8115</v>
      </c>
      <c r="M8121" s="16" t="e">
        <f>IF($L8121&lt;=$C$34,Daten!B8124,NA())</f>
        <v>#N/A</v>
      </c>
      <c r="N8121" s="16" t="e">
        <f>IF($L8121&lt;=$C$34,Daten!C8124,NA())</f>
        <v>#N/A</v>
      </c>
      <c r="O8121" s="16" t="e">
        <f>IF($L8121&lt;=$C$34,Daten!D8124,NA())</f>
        <v>#N/A</v>
      </c>
      <c r="P8121" s="24">
        <f t="shared" si="445"/>
        <v>8115</v>
      </c>
      <c r="Q8121" s="16" t="e">
        <f>IF($P8121&lt;=$D$34,Daten!F8124,NA())</f>
        <v>#N/A</v>
      </c>
      <c r="R8121" s="16" t="e">
        <f>IF($P8121&lt;=$D$34,Daten!G8124,NA())</f>
        <v>#N/A</v>
      </c>
      <c r="S8121" s="16" t="e">
        <f>IF($P8121&lt;=$D$34,Daten!H8124,NA())</f>
        <v>#N/A</v>
      </c>
    </row>
    <row r="8122" spans="12:19" x14ac:dyDescent="0.3">
      <c r="L8122" s="24">
        <f t="shared" si="444"/>
        <v>8116</v>
      </c>
      <c r="M8122" s="16" t="e">
        <f>IF($L8122&lt;=$C$34,Daten!B8125,NA())</f>
        <v>#N/A</v>
      </c>
      <c r="N8122" s="16" t="e">
        <f>IF($L8122&lt;=$C$34,Daten!C8125,NA())</f>
        <v>#N/A</v>
      </c>
      <c r="O8122" s="16" t="e">
        <f>IF($L8122&lt;=$C$34,Daten!D8125,NA())</f>
        <v>#N/A</v>
      </c>
      <c r="P8122" s="24">
        <f t="shared" si="445"/>
        <v>8116</v>
      </c>
      <c r="Q8122" s="16" t="e">
        <f>IF($P8122&lt;=$D$34,Daten!F8125,NA())</f>
        <v>#N/A</v>
      </c>
      <c r="R8122" s="16" t="e">
        <f>IF($P8122&lt;=$D$34,Daten!G8125,NA())</f>
        <v>#N/A</v>
      </c>
      <c r="S8122" s="16" t="e">
        <f>IF($P8122&lt;=$D$34,Daten!H8125,NA())</f>
        <v>#N/A</v>
      </c>
    </row>
    <row r="8123" spans="12:19" x14ac:dyDescent="0.3">
      <c r="L8123" s="24">
        <f t="shared" si="444"/>
        <v>8117</v>
      </c>
      <c r="M8123" s="16" t="e">
        <f>IF($L8123&lt;=$C$34,Daten!B8126,NA())</f>
        <v>#N/A</v>
      </c>
      <c r="N8123" s="16" t="e">
        <f>IF($L8123&lt;=$C$34,Daten!C8126,NA())</f>
        <v>#N/A</v>
      </c>
      <c r="O8123" s="16" t="e">
        <f>IF($L8123&lt;=$C$34,Daten!D8126,NA())</f>
        <v>#N/A</v>
      </c>
      <c r="P8123" s="24">
        <f t="shared" si="445"/>
        <v>8117</v>
      </c>
      <c r="Q8123" s="16" t="e">
        <f>IF($P8123&lt;=$D$34,Daten!F8126,NA())</f>
        <v>#N/A</v>
      </c>
      <c r="R8123" s="16" t="e">
        <f>IF($P8123&lt;=$D$34,Daten!G8126,NA())</f>
        <v>#N/A</v>
      </c>
      <c r="S8123" s="16" t="e">
        <f>IF($P8123&lt;=$D$34,Daten!H8126,NA())</f>
        <v>#N/A</v>
      </c>
    </row>
    <row r="8124" spans="12:19" x14ac:dyDescent="0.3">
      <c r="L8124" s="24">
        <f t="shared" si="444"/>
        <v>8118</v>
      </c>
      <c r="M8124" s="16" t="e">
        <f>IF($L8124&lt;=$C$34,Daten!B8127,NA())</f>
        <v>#N/A</v>
      </c>
      <c r="N8124" s="16" t="e">
        <f>IF($L8124&lt;=$C$34,Daten!C8127,NA())</f>
        <v>#N/A</v>
      </c>
      <c r="O8124" s="16" t="e">
        <f>IF($L8124&lt;=$C$34,Daten!D8127,NA())</f>
        <v>#N/A</v>
      </c>
      <c r="P8124" s="24">
        <f t="shared" si="445"/>
        <v>8118</v>
      </c>
      <c r="Q8124" s="16" t="e">
        <f>IF($P8124&lt;=$D$34,Daten!F8127,NA())</f>
        <v>#N/A</v>
      </c>
      <c r="R8124" s="16" t="e">
        <f>IF($P8124&lt;=$D$34,Daten!G8127,NA())</f>
        <v>#N/A</v>
      </c>
      <c r="S8124" s="16" t="e">
        <f>IF($P8124&lt;=$D$34,Daten!H8127,NA())</f>
        <v>#N/A</v>
      </c>
    </row>
    <row r="8125" spans="12:19" x14ac:dyDescent="0.3">
      <c r="L8125" s="24">
        <f t="shared" si="444"/>
        <v>8119</v>
      </c>
      <c r="M8125" s="16" t="e">
        <f>IF($L8125&lt;=$C$34,Daten!B8128,NA())</f>
        <v>#N/A</v>
      </c>
      <c r="N8125" s="16" t="e">
        <f>IF($L8125&lt;=$C$34,Daten!C8128,NA())</f>
        <v>#N/A</v>
      </c>
      <c r="O8125" s="16" t="e">
        <f>IF($L8125&lt;=$C$34,Daten!D8128,NA())</f>
        <v>#N/A</v>
      </c>
      <c r="P8125" s="24">
        <f t="shared" si="445"/>
        <v>8119</v>
      </c>
      <c r="Q8125" s="16" t="e">
        <f>IF($P8125&lt;=$D$34,Daten!F8128,NA())</f>
        <v>#N/A</v>
      </c>
      <c r="R8125" s="16" t="e">
        <f>IF($P8125&lt;=$D$34,Daten!G8128,NA())</f>
        <v>#N/A</v>
      </c>
      <c r="S8125" s="16" t="e">
        <f>IF($P8125&lt;=$D$34,Daten!H8128,NA())</f>
        <v>#N/A</v>
      </c>
    </row>
    <row r="8126" spans="12:19" x14ac:dyDescent="0.3">
      <c r="L8126" s="24">
        <f t="shared" si="444"/>
        <v>8120</v>
      </c>
      <c r="M8126" s="16" t="e">
        <f>IF($L8126&lt;=$C$34,Daten!B8129,NA())</f>
        <v>#N/A</v>
      </c>
      <c r="N8126" s="16" t="e">
        <f>IF($L8126&lt;=$C$34,Daten!C8129,NA())</f>
        <v>#N/A</v>
      </c>
      <c r="O8126" s="16" t="e">
        <f>IF($L8126&lt;=$C$34,Daten!D8129,NA())</f>
        <v>#N/A</v>
      </c>
      <c r="P8126" s="24">
        <f t="shared" si="445"/>
        <v>8120</v>
      </c>
      <c r="Q8126" s="16" t="e">
        <f>IF($P8126&lt;=$D$34,Daten!F8129,NA())</f>
        <v>#N/A</v>
      </c>
      <c r="R8126" s="16" t="e">
        <f>IF($P8126&lt;=$D$34,Daten!G8129,NA())</f>
        <v>#N/A</v>
      </c>
      <c r="S8126" s="16" t="e">
        <f>IF($P8126&lt;=$D$34,Daten!H8129,NA())</f>
        <v>#N/A</v>
      </c>
    </row>
    <row r="8127" spans="12:19" x14ac:dyDescent="0.3">
      <c r="L8127" s="24">
        <f t="shared" si="444"/>
        <v>8121</v>
      </c>
      <c r="M8127" s="16" t="e">
        <f>IF($L8127&lt;=$C$34,Daten!B8130,NA())</f>
        <v>#N/A</v>
      </c>
      <c r="N8127" s="16" t="e">
        <f>IF($L8127&lt;=$C$34,Daten!C8130,NA())</f>
        <v>#N/A</v>
      </c>
      <c r="O8127" s="16" t="e">
        <f>IF($L8127&lt;=$C$34,Daten!D8130,NA())</f>
        <v>#N/A</v>
      </c>
      <c r="P8127" s="24">
        <f t="shared" si="445"/>
        <v>8121</v>
      </c>
      <c r="Q8127" s="16" t="e">
        <f>IF($P8127&lt;=$D$34,Daten!F8130,NA())</f>
        <v>#N/A</v>
      </c>
      <c r="R8127" s="16" t="e">
        <f>IF($P8127&lt;=$D$34,Daten!G8130,NA())</f>
        <v>#N/A</v>
      </c>
      <c r="S8127" s="16" t="e">
        <f>IF($P8127&lt;=$D$34,Daten!H8130,NA())</f>
        <v>#N/A</v>
      </c>
    </row>
    <row r="8128" spans="12:19" x14ac:dyDescent="0.3">
      <c r="L8128" s="24">
        <f t="shared" si="444"/>
        <v>8122</v>
      </c>
      <c r="M8128" s="16" t="e">
        <f>IF($L8128&lt;=$C$34,Daten!B8131,NA())</f>
        <v>#N/A</v>
      </c>
      <c r="N8128" s="16" t="e">
        <f>IF($L8128&lt;=$C$34,Daten!C8131,NA())</f>
        <v>#N/A</v>
      </c>
      <c r="O8128" s="16" t="e">
        <f>IF($L8128&lt;=$C$34,Daten!D8131,NA())</f>
        <v>#N/A</v>
      </c>
      <c r="P8128" s="24">
        <f t="shared" si="445"/>
        <v>8122</v>
      </c>
      <c r="Q8128" s="16" t="e">
        <f>IF($P8128&lt;=$D$34,Daten!F8131,NA())</f>
        <v>#N/A</v>
      </c>
      <c r="R8128" s="16" t="e">
        <f>IF($P8128&lt;=$D$34,Daten!G8131,NA())</f>
        <v>#N/A</v>
      </c>
      <c r="S8128" s="16" t="e">
        <f>IF($P8128&lt;=$D$34,Daten!H8131,NA())</f>
        <v>#N/A</v>
      </c>
    </row>
    <row r="8129" spans="12:19" x14ac:dyDescent="0.3">
      <c r="L8129" s="24">
        <f t="shared" si="444"/>
        <v>8123</v>
      </c>
      <c r="M8129" s="16" t="e">
        <f>IF($L8129&lt;=$C$34,Daten!B8132,NA())</f>
        <v>#N/A</v>
      </c>
      <c r="N8129" s="16" t="e">
        <f>IF($L8129&lt;=$C$34,Daten!C8132,NA())</f>
        <v>#N/A</v>
      </c>
      <c r="O8129" s="16" t="e">
        <f>IF($L8129&lt;=$C$34,Daten!D8132,NA())</f>
        <v>#N/A</v>
      </c>
      <c r="P8129" s="24">
        <f t="shared" si="445"/>
        <v>8123</v>
      </c>
      <c r="Q8129" s="16" t="e">
        <f>IF($P8129&lt;=$D$34,Daten!F8132,NA())</f>
        <v>#N/A</v>
      </c>
      <c r="R8129" s="16" t="e">
        <f>IF($P8129&lt;=$D$34,Daten!G8132,NA())</f>
        <v>#N/A</v>
      </c>
      <c r="S8129" s="16" t="e">
        <f>IF($P8129&lt;=$D$34,Daten!H8132,NA())</f>
        <v>#N/A</v>
      </c>
    </row>
    <row r="8130" spans="12:19" x14ac:dyDescent="0.3">
      <c r="L8130" s="24">
        <f t="shared" si="444"/>
        <v>8124</v>
      </c>
      <c r="M8130" s="16" t="e">
        <f>IF($L8130&lt;=$C$34,Daten!B8133,NA())</f>
        <v>#N/A</v>
      </c>
      <c r="N8130" s="16" t="e">
        <f>IF($L8130&lt;=$C$34,Daten!C8133,NA())</f>
        <v>#N/A</v>
      </c>
      <c r="O8130" s="16" t="e">
        <f>IF($L8130&lt;=$C$34,Daten!D8133,NA())</f>
        <v>#N/A</v>
      </c>
      <c r="P8130" s="24">
        <f t="shared" si="445"/>
        <v>8124</v>
      </c>
      <c r="Q8130" s="16" t="e">
        <f>IF($P8130&lt;=$D$34,Daten!F8133,NA())</f>
        <v>#N/A</v>
      </c>
      <c r="R8130" s="16" t="e">
        <f>IF($P8130&lt;=$D$34,Daten!G8133,NA())</f>
        <v>#N/A</v>
      </c>
      <c r="S8130" s="16" t="e">
        <f>IF($P8130&lt;=$D$34,Daten!H8133,NA())</f>
        <v>#N/A</v>
      </c>
    </row>
    <row r="8131" spans="12:19" x14ac:dyDescent="0.3">
      <c r="L8131" s="24">
        <f t="shared" si="444"/>
        <v>8125</v>
      </c>
      <c r="M8131" s="16" t="e">
        <f>IF($L8131&lt;=$C$34,Daten!B8134,NA())</f>
        <v>#N/A</v>
      </c>
      <c r="N8131" s="16" t="e">
        <f>IF($L8131&lt;=$C$34,Daten!C8134,NA())</f>
        <v>#N/A</v>
      </c>
      <c r="O8131" s="16" t="e">
        <f>IF($L8131&lt;=$C$34,Daten!D8134,NA())</f>
        <v>#N/A</v>
      </c>
      <c r="P8131" s="24">
        <f t="shared" si="445"/>
        <v>8125</v>
      </c>
      <c r="Q8131" s="16" t="e">
        <f>IF($P8131&lt;=$D$34,Daten!F8134,NA())</f>
        <v>#N/A</v>
      </c>
      <c r="R8131" s="16" t="e">
        <f>IF($P8131&lt;=$D$34,Daten!G8134,NA())</f>
        <v>#N/A</v>
      </c>
      <c r="S8131" s="16" t="e">
        <f>IF($P8131&lt;=$D$34,Daten!H8134,NA())</f>
        <v>#N/A</v>
      </c>
    </row>
    <row r="8132" spans="12:19" x14ac:dyDescent="0.3">
      <c r="L8132" s="24">
        <f t="shared" si="444"/>
        <v>8126</v>
      </c>
      <c r="M8132" s="16" t="e">
        <f>IF($L8132&lt;=$C$34,Daten!B8135,NA())</f>
        <v>#N/A</v>
      </c>
      <c r="N8132" s="16" t="e">
        <f>IF($L8132&lt;=$C$34,Daten!C8135,NA())</f>
        <v>#N/A</v>
      </c>
      <c r="O8132" s="16" t="e">
        <f>IF($L8132&lt;=$C$34,Daten!D8135,NA())</f>
        <v>#N/A</v>
      </c>
      <c r="P8132" s="24">
        <f t="shared" si="445"/>
        <v>8126</v>
      </c>
      <c r="Q8132" s="16" t="e">
        <f>IF($P8132&lt;=$D$34,Daten!F8135,NA())</f>
        <v>#N/A</v>
      </c>
      <c r="R8132" s="16" t="e">
        <f>IF($P8132&lt;=$D$34,Daten!G8135,NA())</f>
        <v>#N/A</v>
      </c>
      <c r="S8132" s="16" t="e">
        <f>IF($P8132&lt;=$D$34,Daten!H8135,NA())</f>
        <v>#N/A</v>
      </c>
    </row>
    <row r="8133" spans="12:19" x14ac:dyDescent="0.3">
      <c r="L8133" s="24">
        <f t="shared" si="444"/>
        <v>8127</v>
      </c>
      <c r="M8133" s="16" t="e">
        <f>IF($L8133&lt;=$C$34,Daten!B8136,NA())</f>
        <v>#N/A</v>
      </c>
      <c r="N8133" s="16" t="e">
        <f>IF($L8133&lt;=$C$34,Daten!C8136,NA())</f>
        <v>#N/A</v>
      </c>
      <c r="O8133" s="16" t="e">
        <f>IF($L8133&lt;=$C$34,Daten!D8136,NA())</f>
        <v>#N/A</v>
      </c>
      <c r="P8133" s="24">
        <f t="shared" si="445"/>
        <v>8127</v>
      </c>
      <c r="Q8133" s="16" t="e">
        <f>IF($P8133&lt;=$D$34,Daten!F8136,NA())</f>
        <v>#N/A</v>
      </c>
      <c r="R8133" s="16" t="e">
        <f>IF($P8133&lt;=$D$34,Daten!G8136,NA())</f>
        <v>#N/A</v>
      </c>
      <c r="S8133" s="16" t="e">
        <f>IF($P8133&lt;=$D$34,Daten!H8136,NA())</f>
        <v>#N/A</v>
      </c>
    </row>
    <row r="8134" spans="12:19" x14ac:dyDescent="0.3">
      <c r="L8134" s="24">
        <f t="shared" si="444"/>
        <v>8128</v>
      </c>
      <c r="M8134" s="16" t="e">
        <f>IF($L8134&lt;=$C$34,Daten!B8137,NA())</f>
        <v>#N/A</v>
      </c>
      <c r="N8134" s="16" t="e">
        <f>IF($L8134&lt;=$C$34,Daten!C8137,NA())</f>
        <v>#N/A</v>
      </c>
      <c r="O8134" s="16" t="e">
        <f>IF($L8134&lt;=$C$34,Daten!D8137,NA())</f>
        <v>#N/A</v>
      </c>
      <c r="P8134" s="24">
        <f t="shared" si="445"/>
        <v>8128</v>
      </c>
      <c r="Q8134" s="16" t="e">
        <f>IF($P8134&lt;=$D$34,Daten!F8137,NA())</f>
        <v>#N/A</v>
      </c>
      <c r="R8134" s="16" t="e">
        <f>IF($P8134&lt;=$D$34,Daten!G8137,NA())</f>
        <v>#N/A</v>
      </c>
      <c r="S8134" s="16" t="e">
        <f>IF($P8134&lt;=$D$34,Daten!H8137,NA())</f>
        <v>#N/A</v>
      </c>
    </row>
    <row r="8135" spans="12:19" x14ac:dyDescent="0.3">
      <c r="L8135" s="24">
        <f t="shared" si="444"/>
        <v>8129</v>
      </c>
      <c r="M8135" s="16" t="e">
        <f>IF($L8135&lt;=$C$34,Daten!B8138,NA())</f>
        <v>#N/A</v>
      </c>
      <c r="N8135" s="16" t="e">
        <f>IF($L8135&lt;=$C$34,Daten!C8138,NA())</f>
        <v>#N/A</v>
      </c>
      <c r="O8135" s="16" t="e">
        <f>IF($L8135&lt;=$C$34,Daten!D8138,NA())</f>
        <v>#N/A</v>
      </c>
      <c r="P8135" s="24">
        <f t="shared" si="445"/>
        <v>8129</v>
      </c>
      <c r="Q8135" s="16" t="e">
        <f>IF($P8135&lt;=$D$34,Daten!F8138,NA())</f>
        <v>#N/A</v>
      </c>
      <c r="R8135" s="16" t="e">
        <f>IF($P8135&lt;=$D$34,Daten!G8138,NA())</f>
        <v>#N/A</v>
      </c>
      <c r="S8135" s="16" t="e">
        <f>IF($P8135&lt;=$D$34,Daten!H8138,NA())</f>
        <v>#N/A</v>
      </c>
    </row>
    <row r="8136" spans="12:19" x14ac:dyDescent="0.3">
      <c r="L8136" s="24">
        <f t="shared" si="444"/>
        <v>8130</v>
      </c>
      <c r="M8136" s="16" t="e">
        <f>IF($L8136&lt;=$C$34,Daten!B8139,NA())</f>
        <v>#N/A</v>
      </c>
      <c r="N8136" s="16" t="e">
        <f>IF($L8136&lt;=$C$34,Daten!C8139,NA())</f>
        <v>#N/A</v>
      </c>
      <c r="O8136" s="16" t="e">
        <f>IF($L8136&lt;=$C$34,Daten!D8139,NA())</f>
        <v>#N/A</v>
      </c>
      <c r="P8136" s="24">
        <f t="shared" si="445"/>
        <v>8130</v>
      </c>
      <c r="Q8136" s="16" t="e">
        <f>IF($P8136&lt;=$D$34,Daten!F8139,NA())</f>
        <v>#N/A</v>
      </c>
      <c r="R8136" s="16" t="e">
        <f>IF($P8136&lt;=$D$34,Daten!G8139,NA())</f>
        <v>#N/A</v>
      </c>
      <c r="S8136" s="16" t="e">
        <f>IF($P8136&lt;=$D$34,Daten!H8139,NA())</f>
        <v>#N/A</v>
      </c>
    </row>
    <row r="8137" spans="12:19" x14ac:dyDescent="0.3">
      <c r="L8137" s="24">
        <f t="shared" ref="L8137:L8200" si="446">L8136+1</f>
        <v>8131</v>
      </c>
      <c r="M8137" s="16" t="e">
        <f>IF($L8137&lt;=$C$34,Daten!B8140,NA())</f>
        <v>#N/A</v>
      </c>
      <c r="N8137" s="16" t="e">
        <f>IF($L8137&lt;=$C$34,Daten!C8140,NA())</f>
        <v>#N/A</v>
      </c>
      <c r="O8137" s="16" t="e">
        <f>IF($L8137&lt;=$C$34,Daten!D8140,NA())</f>
        <v>#N/A</v>
      </c>
      <c r="P8137" s="24">
        <f t="shared" ref="P8137:P8200" si="447">P8136+1</f>
        <v>8131</v>
      </c>
      <c r="Q8137" s="16" t="e">
        <f>IF($P8137&lt;=$D$34,Daten!F8140,NA())</f>
        <v>#N/A</v>
      </c>
      <c r="R8137" s="16" t="e">
        <f>IF($P8137&lt;=$D$34,Daten!G8140,NA())</f>
        <v>#N/A</v>
      </c>
      <c r="S8137" s="16" t="e">
        <f>IF($P8137&lt;=$D$34,Daten!H8140,NA())</f>
        <v>#N/A</v>
      </c>
    </row>
    <row r="8138" spans="12:19" x14ac:dyDescent="0.3">
      <c r="L8138" s="24">
        <f t="shared" si="446"/>
        <v>8132</v>
      </c>
      <c r="M8138" s="16" t="e">
        <f>IF($L8138&lt;=$C$34,Daten!B8141,NA())</f>
        <v>#N/A</v>
      </c>
      <c r="N8138" s="16" t="e">
        <f>IF($L8138&lt;=$C$34,Daten!C8141,NA())</f>
        <v>#N/A</v>
      </c>
      <c r="O8138" s="16" t="e">
        <f>IF($L8138&lt;=$C$34,Daten!D8141,NA())</f>
        <v>#N/A</v>
      </c>
      <c r="P8138" s="24">
        <f t="shared" si="447"/>
        <v>8132</v>
      </c>
      <c r="Q8138" s="16" t="e">
        <f>IF($P8138&lt;=$D$34,Daten!F8141,NA())</f>
        <v>#N/A</v>
      </c>
      <c r="R8138" s="16" t="e">
        <f>IF($P8138&lt;=$D$34,Daten!G8141,NA())</f>
        <v>#N/A</v>
      </c>
      <c r="S8138" s="16" t="e">
        <f>IF($P8138&lt;=$D$34,Daten!H8141,NA())</f>
        <v>#N/A</v>
      </c>
    </row>
    <row r="8139" spans="12:19" x14ac:dyDescent="0.3">
      <c r="L8139" s="24">
        <f t="shared" si="446"/>
        <v>8133</v>
      </c>
      <c r="M8139" s="16" t="e">
        <f>IF($L8139&lt;=$C$34,Daten!B8142,NA())</f>
        <v>#N/A</v>
      </c>
      <c r="N8139" s="16" t="e">
        <f>IF($L8139&lt;=$C$34,Daten!C8142,NA())</f>
        <v>#N/A</v>
      </c>
      <c r="O8139" s="16" t="e">
        <f>IF($L8139&lt;=$C$34,Daten!D8142,NA())</f>
        <v>#N/A</v>
      </c>
      <c r="P8139" s="24">
        <f t="shared" si="447"/>
        <v>8133</v>
      </c>
      <c r="Q8139" s="16" t="e">
        <f>IF($P8139&lt;=$D$34,Daten!F8142,NA())</f>
        <v>#N/A</v>
      </c>
      <c r="R8139" s="16" t="e">
        <f>IF($P8139&lt;=$D$34,Daten!G8142,NA())</f>
        <v>#N/A</v>
      </c>
      <c r="S8139" s="16" t="e">
        <f>IF($P8139&lt;=$D$34,Daten!H8142,NA())</f>
        <v>#N/A</v>
      </c>
    </row>
    <row r="8140" spans="12:19" x14ac:dyDescent="0.3">
      <c r="L8140" s="24">
        <f t="shared" si="446"/>
        <v>8134</v>
      </c>
      <c r="M8140" s="16" t="e">
        <f>IF($L8140&lt;=$C$34,Daten!B8143,NA())</f>
        <v>#N/A</v>
      </c>
      <c r="N8140" s="16" t="e">
        <f>IF($L8140&lt;=$C$34,Daten!C8143,NA())</f>
        <v>#N/A</v>
      </c>
      <c r="O8140" s="16" t="e">
        <f>IF($L8140&lt;=$C$34,Daten!D8143,NA())</f>
        <v>#N/A</v>
      </c>
      <c r="P8140" s="24">
        <f t="shared" si="447"/>
        <v>8134</v>
      </c>
      <c r="Q8140" s="16" t="e">
        <f>IF($P8140&lt;=$D$34,Daten!F8143,NA())</f>
        <v>#N/A</v>
      </c>
      <c r="R8140" s="16" t="e">
        <f>IF($P8140&lt;=$D$34,Daten!G8143,NA())</f>
        <v>#N/A</v>
      </c>
      <c r="S8140" s="16" t="e">
        <f>IF($P8140&lt;=$D$34,Daten!H8143,NA())</f>
        <v>#N/A</v>
      </c>
    </row>
    <row r="8141" spans="12:19" x14ac:dyDescent="0.3">
      <c r="L8141" s="24">
        <f t="shared" si="446"/>
        <v>8135</v>
      </c>
      <c r="M8141" s="16" t="e">
        <f>IF($L8141&lt;=$C$34,Daten!B8144,NA())</f>
        <v>#N/A</v>
      </c>
      <c r="N8141" s="16" t="e">
        <f>IF($L8141&lt;=$C$34,Daten!C8144,NA())</f>
        <v>#N/A</v>
      </c>
      <c r="O8141" s="16" t="e">
        <f>IF($L8141&lt;=$C$34,Daten!D8144,NA())</f>
        <v>#N/A</v>
      </c>
      <c r="P8141" s="24">
        <f t="shared" si="447"/>
        <v>8135</v>
      </c>
      <c r="Q8141" s="16" t="e">
        <f>IF($P8141&lt;=$D$34,Daten!F8144,NA())</f>
        <v>#N/A</v>
      </c>
      <c r="R8141" s="16" t="e">
        <f>IF($P8141&lt;=$D$34,Daten!G8144,NA())</f>
        <v>#N/A</v>
      </c>
      <c r="S8141" s="16" t="e">
        <f>IF($P8141&lt;=$D$34,Daten!H8144,NA())</f>
        <v>#N/A</v>
      </c>
    </row>
    <row r="8142" spans="12:19" x14ac:dyDescent="0.3">
      <c r="L8142" s="24">
        <f t="shared" si="446"/>
        <v>8136</v>
      </c>
      <c r="M8142" s="16" t="e">
        <f>IF($L8142&lt;=$C$34,Daten!B8145,NA())</f>
        <v>#N/A</v>
      </c>
      <c r="N8142" s="16" t="e">
        <f>IF($L8142&lt;=$C$34,Daten!C8145,NA())</f>
        <v>#N/A</v>
      </c>
      <c r="O8142" s="16" t="e">
        <f>IF($L8142&lt;=$C$34,Daten!D8145,NA())</f>
        <v>#N/A</v>
      </c>
      <c r="P8142" s="24">
        <f t="shared" si="447"/>
        <v>8136</v>
      </c>
      <c r="Q8142" s="16" t="e">
        <f>IF($P8142&lt;=$D$34,Daten!F8145,NA())</f>
        <v>#N/A</v>
      </c>
      <c r="R8142" s="16" t="e">
        <f>IF($P8142&lt;=$D$34,Daten!G8145,NA())</f>
        <v>#N/A</v>
      </c>
      <c r="S8142" s="16" t="e">
        <f>IF($P8142&lt;=$D$34,Daten!H8145,NA())</f>
        <v>#N/A</v>
      </c>
    </row>
    <row r="8143" spans="12:19" x14ac:dyDescent="0.3">
      <c r="L8143" s="24">
        <f t="shared" si="446"/>
        <v>8137</v>
      </c>
      <c r="M8143" s="16" t="e">
        <f>IF($L8143&lt;=$C$34,Daten!B8146,NA())</f>
        <v>#N/A</v>
      </c>
      <c r="N8143" s="16" t="e">
        <f>IF($L8143&lt;=$C$34,Daten!C8146,NA())</f>
        <v>#N/A</v>
      </c>
      <c r="O8143" s="16" t="e">
        <f>IF($L8143&lt;=$C$34,Daten!D8146,NA())</f>
        <v>#N/A</v>
      </c>
      <c r="P8143" s="24">
        <f t="shared" si="447"/>
        <v>8137</v>
      </c>
      <c r="Q8143" s="16" t="e">
        <f>IF($P8143&lt;=$D$34,Daten!F8146,NA())</f>
        <v>#N/A</v>
      </c>
      <c r="R8143" s="16" t="e">
        <f>IF($P8143&lt;=$D$34,Daten!G8146,NA())</f>
        <v>#N/A</v>
      </c>
      <c r="S8143" s="16" t="e">
        <f>IF($P8143&lt;=$D$34,Daten!H8146,NA())</f>
        <v>#N/A</v>
      </c>
    </row>
    <row r="8144" spans="12:19" x14ac:dyDescent="0.3">
      <c r="L8144" s="24">
        <f t="shared" si="446"/>
        <v>8138</v>
      </c>
      <c r="M8144" s="16" t="e">
        <f>IF($L8144&lt;=$C$34,Daten!B8147,NA())</f>
        <v>#N/A</v>
      </c>
      <c r="N8144" s="16" t="e">
        <f>IF($L8144&lt;=$C$34,Daten!C8147,NA())</f>
        <v>#N/A</v>
      </c>
      <c r="O8144" s="16" t="e">
        <f>IF($L8144&lt;=$C$34,Daten!D8147,NA())</f>
        <v>#N/A</v>
      </c>
      <c r="P8144" s="24">
        <f t="shared" si="447"/>
        <v>8138</v>
      </c>
      <c r="Q8144" s="16" t="e">
        <f>IF($P8144&lt;=$D$34,Daten!F8147,NA())</f>
        <v>#N/A</v>
      </c>
      <c r="R8144" s="16" t="e">
        <f>IF($P8144&lt;=$D$34,Daten!G8147,NA())</f>
        <v>#N/A</v>
      </c>
      <c r="S8144" s="16" t="e">
        <f>IF($P8144&lt;=$D$34,Daten!H8147,NA())</f>
        <v>#N/A</v>
      </c>
    </row>
    <row r="8145" spans="12:19" x14ac:dyDescent="0.3">
      <c r="L8145" s="24">
        <f t="shared" si="446"/>
        <v>8139</v>
      </c>
      <c r="M8145" s="16" t="e">
        <f>IF($L8145&lt;=$C$34,Daten!B8148,NA())</f>
        <v>#N/A</v>
      </c>
      <c r="N8145" s="16" t="e">
        <f>IF($L8145&lt;=$C$34,Daten!C8148,NA())</f>
        <v>#N/A</v>
      </c>
      <c r="O8145" s="16" t="e">
        <f>IF($L8145&lt;=$C$34,Daten!D8148,NA())</f>
        <v>#N/A</v>
      </c>
      <c r="P8145" s="24">
        <f t="shared" si="447"/>
        <v>8139</v>
      </c>
      <c r="Q8145" s="16" t="e">
        <f>IF($P8145&lt;=$D$34,Daten!F8148,NA())</f>
        <v>#N/A</v>
      </c>
      <c r="R8145" s="16" t="e">
        <f>IF($P8145&lt;=$D$34,Daten!G8148,NA())</f>
        <v>#N/A</v>
      </c>
      <c r="S8145" s="16" t="e">
        <f>IF($P8145&lt;=$D$34,Daten!H8148,NA())</f>
        <v>#N/A</v>
      </c>
    </row>
    <row r="8146" spans="12:19" x14ac:dyDescent="0.3">
      <c r="L8146" s="24">
        <f t="shared" si="446"/>
        <v>8140</v>
      </c>
      <c r="M8146" s="16" t="e">
        <f>IF($L8146&lt;=$C$34,Daten!B8149,NA())</f>
        <v>#N/A</v>
      </c>
      <c r="N8146" s="16" t="e">
        <f>IF($L8146&lt;=$C$34,Daten!C8149,NA())</f>
        <v>#N/A</v>
      </c>
      <c r="O8146" s="16" t="e">
        <f>IF($L8146&lt;=$C$34,Daten!D8149,NA())</f>
        <v>#N/A</v>
      </c>
      <c r="P8146" s="24">
        <f t="shared" si="447"/>
        <v>8140</v>
      </c>
      <c r="Q8146" s="16" t="e">
        <f>IF($P8146&lt;=$D$34,Daten!F8149,NA())</f>
        <v>#N/A</v>
      </c>
      <c r="R8146" s="16" t="e">
        <f>IF($P8146&lt;=$D$34,Daten!G8149,NA())</f>
        <v>#N/A</v>
      </c>
      <c r="S8146" s="16" t="e">
        <f>IF($P8146&lt;=$D$34,Daten!H8149,NA())</f>
        <v>#N/A</v>
      </c>
    </row>
    <row r="8147" spans="12:19" x14ac:dyDescent="0.3">
      <c r="L8147" s="24">
        <f t="shared" si="446"/>
        <v>8141</v>
      </c>
      <c r="M8147" s="16" t="e">
        <f>IF($L8147&lt;=$C$34,Daten!B8150,NA())</f>
        <v>#N/A</v>
      </c>
      <c r="N8147" s="16" t="e">
        <f>IF($L8147&lt;=$C$34,Daten!C8150,NA())</f>
        <v>#N/A</v>
      </c>
      <c r="O8147" s="16" t="e">
        <f>IF($L8147&lt;=$C$34,Daten!D8150,NA())</f>
        <v>#N/A</v>
      </c>
      <c r="P8147" s="24">
        <f t="shared" si="447"/>
        <v>8141</v>
      </c>
      <c r="Q8147" s="16" t="e">
        <f>IF($P8147&lt;=$D$34,Daten!F8150,NA())</f>
        <v>#N/A</v>
      </c>
      <c r="R8147" s="16" t="e">
        <f>IF($P8147&lt;=$D$34,Daten!G8150,NA())</f>
        <v>#N/A</v>
      </c>
      <c r="S8147" s="16" t="e">
        <f>IF($P8147&lt;=$D$34,Daten!H8150,NA())</f>
        <v>#N/A</v>
      </c>
    </row>
    <row r="8148" spans="12:19" x14ac:dyDescent="0.3">
      <c r="L8148" s="24">
        <f t="shared" si="446"/>
        <v>8142</v>
      </c>
      <c r="M8148" s="16" t="e">
        <f>IF($L8148&lt;=$C$34,Daten!B8151,NA())</f>
        <v>#N/A</v>
      </c>
      <c r="N8148" s="16" t="e">
        <f>IF($L8148&lt;=$C$34,Daten!C8151,NA())</f>
        <v>#N/A</v>
      </c>
      <c r="O8148" s="16" t="e">
        <f>IF($L8148&lt;=$C$34,Daten!D8151,NA())</f>
        <v>#N/A</v>
      </c>
      <c r="P8148" s="24">
        <f t="shared" si="447"/>
        <v>8142</v>
      </c>
      <c r="Q8148" s="16" t="e">
        <f>IF($P8148&lt;=$D$34,Daten!F8151,NA())</f>
        <v>#N/A</v>
      </c>
      <c r="R8148" s="16" t="e">
        <f>IF($P8148&lt;=$D$34,Daten!G8151,NA())</f>
        <v>#N/A</v>
      </c>
      <c r="S8148" s="16" t="e">
        <f>IF($P8148&lt;=$D$34,Daten!H8151,NA())</f>
        <v>#N/A</v>
      </c>
    </row>
    <row r="8149" spans="12:19" x14ac:dyDescent="0.3">
      <c r="L8149" s="24">
        <f t="shared" si="446"/>
        <v>8143</v>
      </c>
      <c r="M8149" s="16" t="e">
        <f>IF($L8149&lt;=$C$34,Daten!B8152,NA())</f>
        <v>#N/A</v>
      </c>
      <c r="N8149" s="16" t="e">
        <f>IF($L8149&lt;=$C$34,Daten!C8152,NA())</f>
        <v>#N/A</v>
      </c>
      <c r="O8149" s="16" t="e">
        <f>IF($L8149&lt;=$C$34,Daten!D8152,NA())</f>
        <v>#N/A</v>
      </c>
      <c r="P8149" s="24">
        <f t="shared" si="447"/>
        <v>8143</v>
      </c>
      <c r="Q8149" s="16" t="e">
        <f>IF($P8149&lt;=$D$34,Daten!F8152,NA())</f>
        <v>#N/A</v>
      </c>
      <c r="R8149" s="16" t="e">
        <f>IF($P8149&lt;=$D$34,Daten!G8152,NA())</f>
        <v>#N/A</v>
      </c>
      <c r="S8149" s="16" t="e">
        <f>IF($P8149&lt;=$D$34,Daten!H8152,NA())</f>
        <v>#N/A</v>
      </c>
    </row>
    <row r="8150" spans="12:19" x14ac:dyDescent="0.3">
      <c r="L8150" s="24">
        <f t="shared" si="446"/>
        <v>8144</v>
      </c>
      <c r="M8150" s="16" t="e">
        <f>IF($L8150&lt;=$C$34,Daten!B8153,NA())</f>
        <v>#N/A</v>
      </c>
      <c r="N8150" s="16" t="e">
        <f>IF($L8150&lt;=$C$34,Daten!C8153,NA())</f>
        <v>#N/A</v>
      </c>
      <c r="O8150" s="16" t="e">
        <f>IF($L8150&lt;=$C$34,Daten!D8153,NA())</f>
        <v>#N/A</v>
      </c>
      <c r="P8150" s="24">
        <f t="shared" si="447"/>
        <v>8144</v>
      </c>
      <c r="Q8150" s="16" t="e">
        <f>IF($P8150&lt;=$D$34,Daten!F8153,NA())</f>
        <v>#N/A</v>
      </c>
      <c r="R8150" s="16" t="e">
        <f>IF($P8150&lt;=$D$34,Daten!G8153,NA())</f>
        <v>#N/A</v>
      </c>
      <c r="S8150" s="16" t="e">
        <f>IF($P8150&lt;=$D$34,Daten!H8153,NA())</f>
        <v>#N/A</v>
      </c>
    </row>
    <row r="8151" spans="12:19" x14ac:dyDescent="0.3">
      <c r="L8151" s="24">
        <f t="shared" si="446"/>
        <v>8145</v>
      </c>
      <c r="M8151" s="16" t="e">
        <f>IF($L8151&lt;=$C$34,Daten!B8154,NA())</f>
        <v>#N/A</v>
      </c>
      <c r="N8151" s="16" t="e">
        <f>IF($L8151&lt;=$C$34,Daten!C8154,NA())</f>
        <v>#N/A</v>
      </c>
      <c r="O8151" s="16" t="e">
        <f>IF($L8151&lt;=$C$34,Daten!D8154,NA())</f>
        <v>#N/A</v>
      </c>
      <c r="P8151" s="24">
        <f t="shared" si="447"/>
        <v>8145</v>
      </c>
      <c r="Q8151" s="16" t="e">
        <f>IF($P8151&lt;=$D$34,Daten!F8154,NA())</f>
        <v>#N/A</v>
      </c>
      <c r="R8151" s="16" t="e">
        <f>IF($P8151&lt;=$D$34,Daten!G8154,NA())</f>
        <v>#N/A</v>
      </c>
      <c r="S8151" s="16" t="e">
        <f>IF($P8151&lt;=$D$34,Daten!H8154,NA())</f>
        <v>#N/A</v>
      </c>
    </row>
    <row r="8152" spans="12:19" x14ac:dyDescent="0.3">
      <c r="L8152" s="24">
        <f t="shared" si="446"/>
        <v>8146</v>
      </c>
      <c r="M8152" s="16" t="e">
        <f>IF($L8152&lt;=$C$34,Daten!B8155,NA())</f>
        <v>#N/A</v>
      </c>
      <c r="N8152" s="16" t="e">
        <f>IF($L8152&lt;=$C$34,Daten!C8155,NA())</f>
        <v>#N/A</v>
      </c>
      <c r="O8152" s="16" t="e">
        <f>IF($L8152&lt;=$C$34,Daten!D8155,NA())</f>
        <v>#N/A</v>
      </c>
      <c r="P8152" s="24">
        <f t="shared" si="447"/>
        <v>8146</v>
      </c>
      <c r="Q8152" s="16" t="e">
        <f>IF($P8152&lt;=$D$34,Daten!F8155,NA())</f>
        <v>#N/A</v>
      </c>
      <c r="R8152" s="16" t="e">
        <f>IF($P8152&lt;=$D$34,Daten!G8155,NA())</f>
        <v>#N/A</v>
      </c>
      <c r="S8152" s="16" t="e">
        <f>IF($P8152&lt;=$D$34,Daten!H8155,NA())</f>
        <v>#N/A</v>
      </c>
    </row>
    <row r="8153" spans="12:19" x14ac:dyDescent="0.3">
      <c r="L8153" s="24">
        <f t="shared" si="446"/>
        <v>8147</v>
      </c>
      <c r="M8153" s="16" t="e">
        <f>IF($L8153&lt;=$C$34,Daten!B8156,NA())</f>
        <v>#N/A</v>
      </c>
      <c r="N8153" s="16" t="e">
        <f>IF($L8153&lt;=$C$34,Daten!C8156,NA())</f>
        <v>#N/A</v>
      </c>
      <c r="O8153" s="16" t="e">
        <f>IF($L8153&lt;=$C$34,Daten!D8156,NA())</f>
        <v>#N/A</v>
      </c>
      <c r="P8153" s="24">
        <f t="shared" si="447"/>
        <v>8147</v>
      </c>
      <c r="Q8153" s="16" t="e">
        <f>IF($P8153&lt;=$D$34,Daten!F8156,NA())</f>
        <v>#N/A</v>
      </c>
      <c r="R8153" s="16" t="e">
        <f>IF($P8153&lt;=$D$34,Daten!G8156,NA())</f>
        <v>#N/A</v>
      </c>
      <c r="S8153" s="16" t="e">
        <f>IF($P8153&lt;=$D$34,Daten!H8156,NA())</f>
        <v>#N/A</v>
      </c>
    </row>
    <row r="8154" spans="12:19" x14ac:dyDescent="0.3">
      <c r="L8154" s="24">
        <f t="shared" si="446"/>
        <v>8148</v>
      </c>
      <c r="M8154" s="16" t="e">
        <f>IF($L8154&lt;=$C$34,Daten!B8157,NA())</f>
        <v>#N/A</v>
      </c>
      <c r="N8154" s="16" t="e">
        <f>IF($L8154&lt;=$C$34,Daten!C8157,NA())</f>
        <v>#N/A</v>
      </c>
      <c r="O8154" s="16" t="e">
        <f>IF($L8154&lt;=$C$34,Daten!D8157,NA())</f>
        <v>#N/A</v>
      </c>
      <c r="P8154" s="24">
        <f t="shared" si="447"/>
        <v>8148</v>
      </c>
      <c r="Q8154" s="16" t="e">
        <f>IF($P8154&lt;=$D$34,Daten!F8157,NA())</f>
        <v>#N/A</v>
      </c>
      <c r="R8154" s="16" t="e">
        <f>IF($P8154&lt;=$D$34,Daten!G8157,NA())</f>
        <v>#N/A</v>
      </c>
      <c r="S8154" s="16" t="e">
        <f>IF($P8154&lt;=$D$34,Daten!H8157,NA())</f>
        <v>#N/A</v>
      </c>
    </row>
    <row r="8155" spans="12:19" x14ac:dyDescent="0.3">
      <c r="L8155" s="24">
        <f t="shared" si="446"/>
        <v>8149</v>
      </c>
      <c r="M8155" s="16" t="e">
        <f>IF($L8155&lt;=$C$34,Daten!B8158,NA())</f>
        <v>#N/A</v>
      </c>
      <c r="N8155" s="16" t="e">
        <f>IF($L8155&lt;=$C$34,Daten!C8158,NA())</f>
        <v>#N/A</v>
      </c>
      <c r="O8155" s="16" t="e">
        <f>IF($L8155&lt;=$C$34,Daten!D8158,NA())</f>
        <v>#N/A</v>
      </c>
      <c r="P8155" s="24">
        <f t="shared" si="447"/>
        <v>8149</v>
      </c>
      <c r="Q8155" s="16" t="e">
        <f>IF($P8155&lt;=$D$34,Daten!F8158,NA())</f>
        <v>#N/A</v>
      </c>
      <c r="R8155" s="16" t="e">
        <f>IF($P8155&lt;=$D$34,Daten!G8158,NA())</f>
        <v>#N/A</v>
      </c>
      <c r="S8155" s="16" t="e">
        <f>IF($P8155&lt;=$D$34,Daten!H8158,NA())</f>
        <v>#N/A</v>
      </c>
    </row>
    <row r="8156" spans="12:19" x14ac:dyDescent="0.3">
      <c r="L8156" s="24">
        <f t="shared" si="446"/>
        <v>8150</v>
      </c>
      <c r="M8156" s="16" t="e">
        <f>IF($L8156&lt;=$C$34,Daten!B8159,NA())</f>
        <v>#N/A</v>
      </c>
      <c r="N8156" s="16" t="e">
        <f>IF($L8156&lt;=$C$34,Daten!C8159,NA())</f>
        <v>#N/A</v>
      </c>
      <c r="O8156" s="16" t="e">
        <f>IF($L8156&lt;=$C$34,Daten!D8159,NA())</f>
        <v>#N/A</v>
      </c>
      <c r="P8156" s="24">
        <f t="shared" si="447"/>
        <v>8150</v>
      </c>
      <c r="Q8156" s="16" t="e">
        <f>IF($P8156&lt;=$D$34,Daten!F8159,NA())</f>
        <v>#N/A</v>
      </c>
      <c r="R8156" s="16" t="e">
        <f>IF($P8156&lt;=$D$34,Daten!G8159,NA())</f>
        <v>#N/A</v>
      </c>
      <c r="S8156" s="16" t="e">
        <f>IF($P8156&lt;=$D$34,Daten!H8159,NA())</f>
        <v>#N/A</v>
      </c>
    </row>
    <row r="8157" spans="12:19" x14ac:dyDescent="0.3">
      <c r="L8157" s="24">
        <f t="shared" si="446"/>
        <v>8151</v>
      </c>
      <c r="M8157" s="16" t="e">
        <f>IF($L8157&lt;=$C$34,Daten!B8160,NA())</f>
        <v>#N/A</v>
      </c>
      <c r="N8157" s="16" t="e">
        <f>IF($L8157&lt;=$C$34,Daten!C8160,NA())</f>
        <v>#N/A</v>
      </c>
      <c r="O8157" s="16" t="e">
        <f>IF($L8157&lt;=$C$34,Daten!D8160,NA())</f>
        <v>#N/A</v>
      </c>
      <c r="P8157" s="24">
        <f t="shared" si="447"/>
        <v>8151</v>
      </c>
      <c r="Q8157" s="16" t="e">
        <f>IF($P8157&lt;=$D$34,Daten!F8160,NA())</f>
        <v>#N/A</v>
      </c>
      <c r="R8157" s="16" t="e">
        <f>IF($P8157&lt;=$D$34,Daten!G8160,NA())</f>
        <v>#N/A</v>
      </c>
      <c r="S8157" s="16" t="e">
        <f>IF($P8157&lt;=$D$34,Daten!H8160,NA())</f>
        <v>#N/A</v>
      </c>
    </row>
    <row r="8158" spans="12:19" x14ac:dyDescent="0.3">
      <c r="L8158" s="24">
        <f t="shared" si="446"/>
        <v>8152</v>
      </c>
      <c r="M8158" s="16" t="e">
        <f>IF($L8158&lt;=$C$34,Daten!B8161,NA())</f>
        <v>#N/A</v>
      </c>
      <c r="N8158" s="16" t="e">
        <f>IF($L8158&lt;=$C$34,Daten!C8161,NA())</f>
        <v>#N/A</v>
      </c>
      <c r="O8158" s="16" t="e">
        <f>IF($L8158&lt;=$C$34,Daten!D8161,NA())</f>
        <v>#N/A</v>
      </c>
      <c r="P8158" s="24">
        <f t="shared" si="447"/>
        <v>8152</v>
      </c>
      <c r="Q8158" s="16" t="e">
        <f>IF($P8158&lt;=$D$34,Daten!F8161,NA())</f>
        <v>#N/A</v>
      </c>
      <c r="R8158" s="16" t="e">
        <f>IF($P8158&lt;=$D$34,Daten!G8161,NA())</f>
        <v>#N/A</v>
      </c>
      <c r="S8158" s="16" t="e">
        <f>IF($P8158&lt;=$D$34,Daten!H8161,NA())</f>
        <v>#N/A</v>
      </c>
    </row>
    <row r="8159" spans="12:19" x14ac:dyDescent="0.3">
      <c r="L8159" s="24">
        <f t="shared" si="446"/>
        <v>8153</v>
      </c>
      <c r="M8159" s="16" t="e">
        <f>IF($L8159&lt;=$C$34,Daten!B8162,NA())</f>
        <v>#N/A</v>
      </c>
      <c r="N8159" s="16" t="e">
        <f>IF($L8159&lt;=$C$34,Daten!C8162,NA())</f>
        <v>#N/A</v>
      </c>
      <c r="O8159" s="16" t="e">
        <f>IF($L8159&lt;=$C$34,Daten!D8162,NA())</f>
        <v>#N/A</v>
      </c>
      <c r="P8159" s="24">
        <f t="shared" si="447"/>
        <v>8153</v>
      </c>
      <c r="Q8159" s="16" t="e">
        <f>IF($P8159&lt;=$D$34,Daten!F8162,NA())</f>
        <v>#N/A</v>
      </c>
      <c r="R8159" s="16" t="e">
        <f>IF($P8159&lt;=$D$34,Daten!G8162,NA())</f>
        <v>#N/A</v>
      </c>
      <c r="S8159" s="16" t="e">
        <f>IF($P8159&lt;=$D$34,Daten!H8162,NA())</f>
        <v>#N/A</v>
      </c>
    </row>
    <row r="8160" spans="12:19" x14ac:dyDescent="0.3">
      <c r="L8160" s="24">
        <f t="shared" si="446"/>
        <v>8154</v>
      </c>
      <c r="M8160" s="16" t="e">
        <f>IF($L8160&lt;=$C$34,Daten!B8163,NA())</f>
        <v>#N/A</v>
      </c>
      <c r="N8160" s="16" t="e">
        <f>IF($L8160&lt;=$C$34,Daten!C8163,NA())</f>
        <v>#N/A</v>
      </c>
      <c r="O8160" s="16" t="e">
        <f>IF($L8160&lt;=$C$34,Daten!D8163,NA())</f>
        <v>#N/A</v>
      </c>
      <c r="P8160" s="24">
        <f t="shared" si="447"/>
        <v>8154</v>
      </c>
      <c r="Q8160" s="16" t="e">
        <f>IF($P8160&lt;=$D$34,Daten!F8163,NA())</f>
        <v>#N/A</v>
      </c>
      <c r="R8160" s="16" t="e">
        <f>IF($P8160&lt;=$D$34,Daten!G8163,NA())</f>
        <v>#N/A</v>
      </c>
      <c r="S8160" s="16" t="e">
        <f>IF($P8160&lt;=$D$34,Daten!H8163,NA())</f>
        <v>#N/A</v>
      </c>
    </row>
    <row r="8161" spans="12:19" x14ac:dyDescent="0.3">
      <c r="L8161" s="24">
        <f t="shared" si="446"/>
        <v>8155</v>
      </c>
      <c r="M8161" s="16" t="e">
        <f>IF($L8161&lt;=$C$34,Daten!B8164,NA())</f>
        <v>#N/A</v>
      </c>
      <c r="N8161" s="16" t="e">
        <f>IF($L8161&lt;=$C$34,Daten!C8164,NA())</f>
        <v>#N/A</v>
      </c>
      <c r="O8161" s="16" t="e">
        <f>IF($L8161&lt;=$C$34,Daten!D8164,NA())</f>
        <v>#N/A</v>
      </c>
      <c r="P8161" s="24">
        <f t="shared" si="447"/>
        <v>8155</v>
      </c>
      <c r="Q8161" s="16" t="e">
        <f>IF($P8161&lt;=$D$34,Daten!F8164,NA())</f>
        <v>#N/A</v>
      </c>
      <c r="R8161" s="16" t="e">
        <f>IF($P8161&lt;=$D$34,Daten!G8164,NA())</f>
        <v>#N/A</v>
      </c>
      <c r="S8161" s="16" t="e">
        <f>IF($P8161&lt;=$D$34,Daten!H8164,NA())</f>
        <v>#N/A</v>
      </c>
    </row>
    <row r="8162" spans="12:19" x14ac:dyDescent="0.3">
      <c r="L8162" s="24">
        <f t="shared" si="446"/>
        <v>8156</v>
      </c>
      <c r="M8162" s="16" t="e">
        <f>IF($L8162&lt;=$C$34,Daten!B8165,NA())</f>
        <v>#N/A</v>
      </c>
      <c r="N8162" s="16" t="e">
        <f>IF($L8162&lt;=$C$34,Daten!C8165,NA())</f>
        <v>#N/A</v>
      </c>
      <c r="O8162" s="16" t="e">
        <f>IF($L8162&lt;=$C$34,Daten!D8165,NA())</f>
        <v>#N/A</v>
      </c>
      <c r="P8162" s="24">
        <f t="shared" si="447"/>
        <v>8156</v>
      </c>
      <c r="Q8162" s="16" t="e">
        <f>IF($P8162&lt;=$D$34,Daten!F8165,NA())</f>
        <v>#N/A</v>
      </c>
      <c r="R8162" s="16" t="e">
        <f>IF($P8162&lt;=$D$34,Daten!G8165,NA())</f>
        <v>#N/A</v>
      </c>
      <c r="S8162" s="16" t="e">
        <f>IF($P8162&lt;=$D$34,Daten!H8165,NA())</f>
        <v>#N/A</v>
      </c>
    </row>
    <row r="8163" spans="12:19" x14ac:dyDescent="0.3">
      <c r="L8163" s="24">
        <f t="shared" si="446"/>
        <v>8157</v>
      </c>
      <c r="M8163" s="16" t="e">
        <f>IF($L8163&lt;=$C$34,Daten!B8166,NA())</f>
        <v>#N/A</v>
      </c>
      <c r="N8163" s="16" t="e">
        <f>IF($L8163&lt;=$C$34,Daten!C8166,NA())</f>
        <v>#N/A</v>
      </c>
      <c r="O8163" s="16" t="e">
        <f>IF($L8163&lt;=$C$34,Daten!D8166,NA())</f>
        <v>#N/A</v>
      </c>
      <c r="P8163" s="24">
        <f t="shared" si="447"/>
        <v>8157</v>
      </c>
      <c r="Q8163" s="16" t="e">
        <f>IF($P8163&lt;=$D$34,Daten!F8166,NA())</f>
        <v>#N/A</v>
      </c>
      <c r="R8163" s="16" t="e">
        <f>IF($P8163&lt;=$D$34,Daten!G8166,NA())</f>
        <v>#N/A</v>
      </c>
      <c r="S8163" s="16" t="e">
        <f>IF($P8163&lt;=$D$34,Daten!H8166,NA())</f>
        <v>#N/A</v>
      </c>
    </row>
    <row r="8164" spans="12:19" x14ac:dyDescent="0.3">
      <c r="L8164" s="24">
        <f t="shared" si="446"/>
        <v>8158</v>
      </c>
      <c r="M8164" s="16" t="e">
        <f>IF($L8164&lt;=$C$34,Daten!B8167,NA())</f>
        <v>#N/A</v>
      </c>
      <c r="N8164" s="16" t="e">
        <f>IF($L8164&lt;=$C$34,Daten!C8167,NA())</f>
        <v>#N/A</v>
      </c>
      <c r="O8164" s="16" t="e">
        <f>IF($L8164&lt;=$C$34,Daten!D8167,NA())</f>
        <v>#N/A</v>
      </c>
      <c r="P8164" s="24">
        <f t="shared" si="447"/>
        <v>8158</v>
      </c>
      <c r="Q8164" s="16" t="e">
        <f>IF($P8164&lt;=$D$34,Daten!F8167,NA())</f>
        <v>#N/A</v>
      </c>
      <c r="R8164" s="16" t="e">
        <f>IF($P8164&lt;=$D$34,Daten!G8167,NA())</f>
        <v>#N/A</v>
      </c>
      <c r="S8164" s="16" t="e">
        <f>IF($P8164&lt;=$D$34,Daten!H8167,NA())</f>
        <v>#N/A</v>
      </c>
    </row>
    <row r="8165" spans="12:19" x14ac:dyDescent="0.3">
      <c r="L8165" s="24">
        <f t="shared" si="446"/>
        <v>8159</v>
      </c>
      <c r="M8165" s="16" t="e">
        <f>IF($L8165&lt;=$C$34,Daten!B8168,NA())</f>
        <v>#N/A</v>
      </c>
      <c r="N8165" s="16" t="e">
        <f>IF($L8165&lt;=$C$34,Daten!C8168,NA())</f>
        <v>#N/A</v>
      </c>
      <c r="O8165" s="16" t="e">
        <f>IF($L8165&lt;=$C$34,Daten!D8168,NA())</f>
        <v>#N/A</v>
      </c>
      <c r="P8165" s="24">
        <f t="shared" si="447"/>
        <v>8159</v>
      </c>
      <c r="Q8165" s="16" t="e">
        <f>IF($P8165&lt;=$D$34,Daten!F8168,NA())</f>
        <v>#N/A</v>
      </c>
      <c r="R8165" s="16" t="e">
        <f>IF($P8165&lt;=$D$34,Daten!G8168,NA())</f>
        <v>#N/A</v>
      </c>
      <c r="S8165" s="16" t="e">
        <f>IF($P8165&lt;=$D$34,Daten!H8168,NA())</f>
        <v>#N/A</v>
      </c>
    </row>
    <row r="8166" spans="12:19" x14ac:dyDescent="0.3">
      <c r="L8166" s="24">
        <f t="shared" si="446"/>
        <v>8160</v>
      </c>
      <c r="M8166" s="16" t="e">
        <f>IF($L8166&lt;=$C$34,Daten!B8169,NA())</f>
        <v>#N/A</v>
      </c>
      <c r="N8166" s="16" t="e">
        <f>IF($L8166&lt;=$C$34,Daten!C8169,NA())</f>
        <v>#N/A</v>
      </c>
      <c r="O8166" s="16" t="e">
        <f>IF($L8166&lt;=$C$34,Daten!D8169,NA())</f>
        <v>#N/A</v>
      </c>
      <c r="P8166" s="24">
        <f t="shared" si="447"/>
        <v>8160</v>
      </c>
      <c r="Q8166" s="16" t="e">
        <f>IF($P8166&lt;=$D$34,Daten!F8169,NA())</f>
        <v>#N/A</v>
      </c>
      <c r="R8166" s="16" t="e">
        <f>IF($P8166&lt;=$D$34,Daten!G8169,NA())</f>
        <v>#N/A</v>
      </c>
      <c r="S8166" s="16" t="e">
        <f>IF($P8166&lt;=$D$34,Daten!H8169,NA())</f>
        <v>#N/A</v>
      </c>
    </row>
    <row r="8167" spans="12:19" x14ac:dyDescent="0.3">
      <c r="L8167" s="24">
        <f t="shared" si="446"/>
        <v>8161</v>
      </c>
      <c r="M8167" s="16" t="e">
        <f>IF($L8167&lt;=$C$34,Daten!B8170,NA())</f>
        <v>#N/A</v>
      </c>
      <c r="N8167" s="16" t="e">
        <f>IF($L8167&lt;=$C$34,Daten!C8170,NA())</f>
        <v>#N/A</v>
      </c>
      <c r="O8167" s="16" t="e">
        <f>IF($L8167&lt;=$C$34,Daten!D8170,NA())</f>
        <v>#N/A</v>
      </c>
      <c r="P8167" s="24">
        <f t="shared" si="447"/>
        <v>8161</v>
      </c>
      <c r="Q8167" s="16" t="e">
        <f>IF($P8167&lt;=$D$34,Daten!F8170,NA())</f>
        <v>#N/A</v>
      </c>
      <c r="R8167" s="16" t="e">
        <f>IF($P8167&lt;=$D$34,Daten!G8170,NA())</f>
        <v>#N/A</v>
      </c>
      <c r="S8167" s="16" t="e">
        <f>IF($P8167&lt;=$D$34,Daten!H8170,NA())</f>
        <v>#N/A</v>
      </c>
    </row>
    <row r="8168" spans="12:19" x14ac:dyDescent="0.3">
      <c r="L8168" s="24">
        <f t="shared" si="446"/>
        <v>8162</v>
      </c>
      <c r="M8168" s="16" t="e">
        <f>IF($L8168&lt;=$C$34,Daten!B8171,NA())</f>
        <v>#N/A</v>
      </c>
      <c r="N8168" s="16" t="e">
        <f>IF($L8168&lt;=$C$34,Daten!C8171,NA())</f>
        <v>#N/A</v>
      </c>
      <c r="O8168" s="16" t="e">
        <f>IF($L8168&lt;=$C$34,Daten!D8171,NA())</f>
        <v>#N/A</v>
      </c>
      <c r="P8168" s="24">
        <f t="shared" si="447"/>
        <v>8162</v>
      </c>
      <c r="Q8168" s="16" t="e">
        <f>IF($P8168&lt;=$D$34,Daten!F8171,NA())</f>
        <v>#N/A</v>
      </c>
      <c r="R8168" s="16" t="e">
        <f>IF($P8168&lt;=$D$34,Daten!G8171,NA())</f>
        <v>#N/A</v>
      </c>
      <c r="S8168" s="16" t="e">
        <f>IF($P8168&lt;=$D$34,Daten!H8171,NA())</f>
        <v>#N/A</v>
      </c>
    </row>
    <row r="8169" spans="12:19" x14ac:dyDescent="0.3">
      <c r="L8169" s="24">
        <f t="shared" si="446"/>
        <v>8163</v>
      </c>
      <c r="M8169" s="16" t="e">
        <f>IF($L8169&lt;=$C$34,Daten!B8172,NA())</f>
        <v>#N/A</v>
      </c>
      <c r="N8169" s="16" t="e">
        <f>IF($L8169&lt;=$C$34,Daten!C8172,NA())</f>
        <v>#N/A</v>
      </c>
      <c r="O8169" s="16" t="e">
        <f>IF($L8169&lt;=$C$34,Daten!D8172,NA())</f>
        <v>#N/A</v>
      </c>
      <c r="P8169" s="24">
        <f t="shared" si="447"/>
        <v>8163</v>
      </c>
      <c r="Q8169" s="16" t="e">
        <f>IF($P8169&lt;=$D$34,Daten!F8172,NA())</f>
        <v>#N/A</v>
      </c>
      <c r="R8169" s="16" t="e">
        <f>IF($P8169&lt;=$D$34,Daten!G8172,NA())</f>
        <v>#N/A</v>
      </c>
      <c r="S8169" s="16" t="e">
        <f>IF($P8169&lt;=$D$34,Daten!H8172,NA())</f>
        <v>#N/A</v>
      </c>
    </row>
    <row r="8170" spans="12:19" x14ac:dyDescent="0.3">
      <c r="L8170" s="24">
        <f t="shared" si="446"/>
        <v>8164</v>
      </c>
      <c r="M8170" s="16" t="e">
        <f>IF($L8170&lt;=$C$34,Daten!B8173,NA())</f>
        <v>#N/A</v>
      </c>
      <c r="N8170" s="16" t="e">
        <f>IF($L8170&lt;=$C$34,Daten!C8173,NA())</f>
        <v>#N/A</v>
      </c>
      <c r="O8170" s="16" t="e">
        <f>IF($L8170&lt;=$C$34,Daten!D8173,NA())</f>
        <v>#N/A</v>
      </c>
      <c r="P8170" s="24">
        <f t="shared" si="447"/>
        <v>8164</v>
      </c>
      <c r="Q8170" s="16" t="e">
        <f>IF($P8170&lt;=$D$34,Daten!F8173,NA())</f>
        <v>#N/A</v>
      </c>
      <c r="R8170" s="16" t="e">
        <f>IF($P8170&lt;=$D$34,Daten!G8173,NA())</f>
        <v>#N/A</v>
      </c>
      <c r="S8170" s="16" t="e">
        <f>IF($P8170&lt;=$D$34,Daten!H8173,NA())</f>
        <v>#N/A</v>
      </c>
    </row>
    <row r="8171" spans="12:19" x14ac:dyDescent="0.3">
      <c r="L8171" s="24">
        <f t="shared" si="446"/>
        <v>8165</v>
      </c>
      <c r="M8171" s="16" t="e">
        <f>IF($L8171&lt;=$C$34,Daten!B8174,NA())</f>
        <v>#N/A</v>
      </c>
      <c r="N8171" s="16" t="e">
        <f>IF($L8171&lt;=$C$34,Daten!C8174,NA())</f>
        <v>#N/A</v>
      </c>
      <c r="O8171" s="16" t="e">
        <f>IF($L8171&lt;=$C$34,Daten!D8174,NA())</f>
        <v>#N/A</v>
      </c>
      <c r="P8171" s="24">
        <f t="shared" si="447"/>
        <v>8165</v>
      </c>
      <c r="Q8171" s="16" t="e">
        <f>IF($P8171&lt;=$D$34,Daten!F8174,NA())</f>
        <v>#N/A</v>
      </c>
      <c r="R8171" s="16" t="e">
        <f>IF($P8171&lt;=$D$34,Daten!G8174,NA())</f>
        <v>#N/A</v>
      </c>
      <c r="S8171" s="16" t="e">
        <f>IF($P8171&lt;=$D$34,Daten!H8174,NA())</f>
        <v>#N/A</v>
      </c>
    </row>
    <row r="8172" spans="12:19" x14ac:dyDescent="0.3">
      <c r="L8172" s="24">
        <f t="shared" si="446"/>
        <v>8166</v>
      </c>
      <c r="M8172" s="16" t="e">
        <f>IF($L8172&lt;=$C$34,Daten!B8175,NA())</f>
        <v>#N/A</v>
      </c>
      <c r="N8172" s="16" t="e">
        <f>IF($L8172&lt;=$C$34,Daten!C8175,NA())</f>
        <v>#N/A</v>
      </c>
      <c r="O8172" s="16" t="e">
        <f>IF($L8172&lt;=$C$34,Daten!D8175,NA())</f>
        <v>#N/A</v>
      </c>
      <c r="P8172" s="24">
        <f t="shared" si="447"/>
        <v>8166</v>
      </c>
      <c r="Q8172" s="16" t="e">
        <f>IF($P8172&lt;=$D$34,Daten!F8175,NA())</f>
        <v>#N/A</v>
      </c>
      <c r="R8172" s="16" t="e">
        <f>IF($P8172&lt;=$D$34,Daten!G8175,NA())</f>
        <v>#N/A</v>
      </c>
      <c r="S8172" s="16" t="e">
        <f>IF($P8172&lt;=$D$34,Daten!H8175,NA())</f>
        <v>#N/A</v>
      </c>
    </row>
    <row r="8173" spans="12:19" x14ac:dyDescent="0.3">
      <c r="L8173" s="24">
        <f t="shared" si="446"/>
        <v>8167</v>
      </c>
      <c r="M8173" s="16" t="e">
        <f>IF($L8173&lt;=$C$34,Daten!B8176,NA())</f>
        <v>#N/A</v>
      </c>
      <c r="N8173" s="16" t="e">
        <f>IF($L8173&lt;=$C$34,Daten!C8176,NA())</f>
        <v>#N/A</v>
      </c>
      <c r="O8173" s="16" t="e">
        <f>IF($L8173&lt;=$C$34,Daten!D8176,NA())</f>
        <v>#N/A</v>
      </c>
      <c r="P8173" s="24">
        <f t="shared" si="447"/>
        <v>8167</v>
      </c>
      <c r="Q8173" s="16" t="e">
        <f>IF($P8173&lt;=$D$34,Daten!F8176,NA())</f>
        <v>#N/A</v>
      </c>
      <c r="R8173" s="16" t="e">
        <f>IF($P8173&lt;=$D$34,Daten!G8176,NA())</f>
        <v>#N/A</v>
      </c>
      <c r="S8173" s="16" t="e">
        <f>IF($P8173&lt;=$D$34,Daten!H8176,NA())</f>
        <v>#N/A</v>
      </c>
    </row>
    <row r="8174" spans="12:19" x14ac:dyDescent="0.3">
      <c r="L8174" s="24">
        <f t="shared" si="446"/>
        <v>8168</v>
      </c>
      <c r="M8174" s="16" t="e">
        <f>IF($L8174&lt;=$C$34,Daten!B8177,NA())</f>
        <v>#N/A</v>
      </c>
      <c r="N8174" s="16" t="e">
        <f>IF($L8174&lt;=$C$34,Daten!C8177,NA())</f>
        <v>#N/A</v>
      </c>
      <c r="O8174" s="16" t="e">
        <f>IF($L8174&lt;=$C$34,Daten!D8177,NA())</f>
        <v>#N/A</v>
      </c>
      <c r="P8174" s="24">
        <f t="shared" si="447"/>
        <v>8168</v>
      </c>
      <c r="Q8174" s="16" t="e">
        <f>IF($P8174&lt;=$D$34,Daten!F8177,NA())</f>
        <v>#N/A</v>
      </c>
      <c r="R8174" s="16" t="e">
        <f>IF($P8174&lt;=$D$34,Daten!G8177,NA())</f>
        <v>#N/A</v>
      </c>
      <c r="S8174" s="16" t="e">
        <f>IF($P8174&lt;=$D$34,Daten!H8177,NA())</f>
        <v>#N/A</v>
      </c>
    </row>
    <row r="8175" spans="12:19" x14ac:dyDescent="0.3">
      <c r="L8175" s="24">
        <f t="shared" si="446"/>
        <v>8169</v>
      </c>
      <c r="M8175" s="16" t="e">
        <f>IF($L8175&lt;=$C$34,Daten!B8178,NA())</f>
        <v>#N/A</v>
      </c>
      <c r="N8175" s="16" t="e">
        <f>IF($L8175&lt;=$C$34,Daten!C8178,NA())</f>
        <v>#N/A</v>
      </c>
      <c r="O8175" s="16" t="e">
        <f>IF($L8175&lt;=$C$34,Daten!D8178,NA())</f>
        <v>#N/A</v>
      </c>
      <c r="P8175" s="24">
        <f t="shared" si="447"/>
        <v>8169</v>
      </c>
      <c r="Q8175" s="16" t="e">
        <f>IF($P8175&lt;=$D$34,Daten!F8178,NA())</f>
        <v>#N/A</v>
      </c>
      <c r="R8175" s="16" t="e">
        <f>IF($P8175&lt;=$D$34,Daten!G8178,NA())</f>
        <v>#N/A</v>
      </c>
      <c r="S8175" s="16" t="e">
        <f>IF($P8175&lt;=$D$34,Daten!H8178,NA())</f>
        <v>#N/A</v>
      </c>
    </row>
    <row r="8176" spans="12:19" x14ac:dyDescent="0.3">
      <c r="L8176" s="24">
        <f t="shared" si="446"/>
        <v>8170</v>
      </c>
      <c r="M8176" s="16" t="e">
        <f>IF($L8176&lt;=$C$34,Daten!B8179,NA())</f>
        <v>#N/A</v>
      </c>
      <c r="N8176" s="16" t="e">
        <f>IF($L8176&lt;=$C$34,Daten!C8179,NA())</f>
        <v>#N/A</v>
      </c>
      <c r="O8176" s="16" t="e">
        <f>IF($L8176&lt;=$C$34,Daten!D8179,NA())</f>
        <v>#N/A</v>
      </c>
      <c r="P8176" s="24">
        <f t="shared" si="447"/>
        <v>8170</v>
      </c>
      <c r="Q8176" s="16" t="e">
        <f>IF($P8176&lt;=$D$34,Daten!F8179,NA())</f>
        <v>#N/A</v>
      </c>
      <c r="R8176" s="16" t="e">
        <f>IF($P8176&lt;=$D$34,Daten!G8179,NA())</f>
        <v>#N/A</v>
      </c>
      <c r="S8176" s="16" t="e">
        <f>IF($P8176&lt;=$D$34,Daten!H8179,NA())</f>
        <v>#N/A</v>
      </c>
    </row>
    <row r="8177" spans="12:19" x14ac:dyDescent="0.3">
      <c r="L8177" s="24">
        <f t="shared" si="446"/>
        <v>8171</v>
      </c>
      <c r="M8177" s="16" t="e">
        <f>IF($L8177&lt;=$C$34,Daten!B8180,NA())</f>
        <v>#N/A</v>
      </c>
      <c r="N8177" s="16" t="e">
        <f>IF($L8177&lt;=$C$34,Daten!C8180,NA())</f>
        <v>#N/A</v>
      </c>
      <c r="O8177" s="16" t="e">
        <f>IF($L8177&lt;=$C$34,Daten!D8180,NA())</f>
        <v>#N/A</v>
      </c>
      <c r="P8177" s="24">
        <f t="shared" si="447"/>
        <v>8171</v>
      </c>
      <c r="Q8177" s="16" t="e">
        <f>IF($P8177&lt;=$D$34,Daten!F8180,NA())</f>
        <v>#N/A</v>
      </c>
      <c r="R8177" s="16" t="e">
        <f>IF($P8177&lt;=$D$34,Daten!G8180,NA())</f>
        <v>#N/A</v>
      </c>
      <c r="S8177" s="16" t="e">
        <f>IF($P8177&lt;=$D$34,Daten!H8180,NA())</f>
        <v>#N/A</v>
      </c>
    </row>
    <row r="8178" spans="12:19" x14ac:dyDescent="0.3">
      <c r="L8178" s="24">
        <f t="shared" si="446"/>
        <v>8172</v>
      </c>
      <c r="M8178" s="16" t="e">
        <f>IF($L8178&lt;=$C$34,Daten!B8181,NA())</f>
        <v>#N/A</v>
      </c>
      <c r="N8178" s="16" t="e">
        <f>IF($L8178&lt;=$C$34,Daten!C8181,NA())</f>
        <v>#N/A</v>
      </c>
      <c r="O8178" s="16" t="e">
        <f>IF($L8178&lt;=$C$34,Daten!D8181,NA())</f>
        <v>#N/A</v>
      </c>
      <c r="P8178" s="24">
        <f t="shared" si="447"/>
        <v>8172</v>
      </c>
      <c r="Q8178" s="16" t="e">
        <f>IF($P8178&lt;=$D$34,Daten!F8181,NA())</f>
        <v>#N/A</v>
      </c>
      <c r="R8178" s="16" t="e">
        <f>IF($P8178&lt;=$D$34,Daten!G8181,NA())</f>
        <v>#N/A</v>
      </c>
      <c r="S8178" s="16" t="e">
        <f>IF($P8178&lt;=$D$34,Daten!H8181,NA())</f>
        <v>#N/A</v>
      </c>
    </row>
    <row r="8179" spans="12:19" x14ac:dyDescent="0.3">
      <c r="L8179" s="24">
        <f t="shared" si="446"/>
        <v>8173</v>
      </c>
      <c r="M8179" s="16" t="e">
        <f>IF($L8179&lt;=$C$34,Daten!B8182,NA())</f>
        <v>#N/A</v>
      </c>
      <c r="N8179" s="16" t="e">
        <f>IF($L8179&lt;=$C$34,Daten!C8182,NA())</f>
        <v>#N/A</v>
      </c>
      <c r="O8179" s="16" t="e">
        <f>IF($L8179&lt;=$C$34,Daten!D8182,NA())</f>
        <v>#N/A</v>
      </c>
      <c r="P8179" s="24">
        <f t="shared" si="447"/>
        <v>8173</v>
      </c>
      <c r="Q8179" s="16" t="e">
        <f>IF($P8179&lt;=$D$34,Daten!F8182,NA())</f>
        <v>#N/A</v>
      </c>
      <c r="R8179" s="16" t="e">
        <f>IF($P8179&lt;=$D$34,Daten!G8182,NA())</f>
        <v>#N/A</v>
      </c>
      <c r="S8179" s="16" t="e">
        <f>IF($P8179&lt;=$D$34,Daten!H8182,NA())</f>
        <v>#N/A</v>
      </c>
    </row>
    <row r="8180" spans="12:19" x14ac:dyDescent="0.3">
      <c r="L8180" s="24">
        <f t="shared" si="446"/>
        <v>8174</v>
      </c>
      <c r="M8180" s="16" t="e">
        <f>IF($L8180&lt;=$C$34,Daten!B8183,NA())</f>
        <v>#N/A</v>
      </c>
      <c r="N8180" s="16" t="e">
        <f>IF($L8180&lt;=$C$34,Daten!C8183,NA())</f>
        <v>#N/A</v>
      </c>
      <c r="O8180" s="16" t="e">
        <f>IF($L8180&lt;=$C$34,Daten!D8183,NA())</f>
        <v>#N/A</v>
      </c>
      <c r="P8180" s="24">
        <f t="shared" si="447"/>
        <v>8174</v>
      </c>
      <c r="Q8180" s="16" t="e">
        <f>IF($P8180&lt;=$D$34,Daten!F8183,NA())</f>
        <v>#N/A</v>
      </c>
      <c r="R8180" s="16" t="e">
        <f>IF($P8180&lt;=$D$34,Daten!G8183,NA())</f>
        <v>#N/A</v>
      </c>
      <c r="S8180" s="16" t="e">
        <f>IF($P8180&lt;=$D$34,Daten!H8183,NA())</f>
        <v>#N/A</v>
      </c>
    </row>
    <row r="8181" spans="12:19" x14ac:dyDescent="0.3">
      <c r="L8181" s="24">
        <f t="shared" si="446"/>
        <v>8175</v>
      </c>
      <c r="M8181" s="16" t="e">
        <f>IF($L8181&lt;=$C$34,Daten!B8184,NA())</f>
        <v>#N/A</v>
      </c>
      <c r="N8181" s="16" t="e">
        <f>IF($L8181&lt;=$C$34,Daten!C8184,NA())</f>
        <v>#N/A</v>
      </c>
      <c r="O8181" s="16" t="e">
        <f>IF($L8181&lt;=$C$34,Daten!D8184,NA())</f>
        <v>#N/A</v>
      </c>
      <c r="P8181" s="24">
        <f t="shared" si="447"/>
        <v>8175</v>
      </c>
      <c r="Q8181" s="16" t="e">
        <f>IF($P8181&lt;=$D$34,Daten!F8184,NA())</f>
        <v>#N/A</v>
      </c>
      <c r="R8181" s="16" t="e">
        <f>IF($P8181&lt;=$D$34,Daten!G8184,NA())</f>
        <v>#N/A</v>
      </c>
      <c r="S8181" s="16" t="e">
        <f>IF($P8181&lt;=$D$34,Daten!H8184,NA())</f>
        <v>#N/A</v>
      </c>
    </row>
    <row r="8182" spans="12:19" x14ac:dyDescent="0.3">
      <c r="L8182" s="24">
        <f t="shared" si="446"/>
        <v>8176</v>
      </c>
      <c r="M8182" s="16" t="e">
        <f>IF($L8182&lt;=$C$34,Daten!B8185,NA())</f>
        <v>#N/A</v>
      </c>
      <c r="N8182" s="16" t="e">
        <f>IF($L8182&lt;=$C$34,Daten!C8185,NA())</f>
        <v>#N/A</v>
      </c>
      <c r="O8182" s="16" t="e">
        <f>IF($L8182&lt;=$C$34,Daten!D8185,NA())</f>
        <v>#N/A</v>
      </c>
      <c r="P8182" s="24">
        <f t="shared" si="447"/>
        <v>8176</v>
      </c>
      <c r="Q8182" s="16" t="e">
        <f>IF($P8182&lt;=$D$34,Daten!F8185,NA())</f>
        <v>#N/A</v>
      </c>
      <c r="R8182" s="16" t="e">
        <f>IF($P8182&lt;=$D$34,Daten!G8185,NA())</f>
        <v>#N/A</v>
      </c>
      <c r="S8182" s="16" t="e">
        <f>IF($P8182&lt;=$D$34,Daten!H8185,NA())</f>
        <v>#N/A</v>
      </c>
    </row>
    <row r="8183" spans="12:19" x14ac:dyDescent="0.3">
      <c r="L8183" s="24">
        <f t="shared" si="446"/>
        <v>8177</v>
      </c>
      <c r="M8183" s="16" t="e">
        <f>IF($L8183&lt;=$C$34,Daten!B8186,NA())</f>
        <v>#N/A</v>
      </c>
      <c r="N8183" s="16" t="e">
        <f>IF($L8183&lt;=$C$34,Daten!C8186,NA())</f>
        <v>#N/A</v>
      </c>
      <c r="O8183" s="16" t="e">
        <f>IF($L8183&lt;=$C$34,Daten!D8186,NA())</f>
        <v>#N/A</v>
      </c>
      <c r="P8183" s="24">
        <f t="shared" si="447"/>
        <v>8177</v>
      </c>
      <c r="Q8183" s="16" t="e">
        <f>IF($P8183&lt;=$D$34,Daten!F8186,NA())</f>
        <v>#N/A</v>
      </c>
      <c r="R8183" s="16" t="e">
        <f>IF($P8183&lt;=$D$34,Daten!G8186,NA())</f>
        <v>#N/A</v>
      </c>
      <c r="S8183" s="16" t="e">
        <f>IF($P8183&lt;=$D$34,Daten!H8186,NA())</f>
        <v>#N/A</v>
      </c>
    </row>
    <row r="8184" spans="12:19" x14ac:dyDescent="0.3">
      <c r="L8184" s="24">
        <f t="shared" si="446"/>
        <v>8178</v>
      </c>
      <c r="M8184" s="16" t="e">
        <f>IF($L8184&lt;=$C$34,Daten!B8187,NA())</f>
        <v>#N/A</v>
      </c>
      <c r="N8184" s="16" t="e">
        <f>IF($L8184&lt;=$C$34,Daten!C8187,NA())</f>
        <v>#N/A</v>
      </c>
      <c r="O8184" s="16" t="e">
        <f>IF($L8184&lt;=$C$34,Daten!D8187,NA())</f>
        <v>#N/A</v>
      </c>
      <c r="P8184" s="24">
        <f t="shared" si="447"/>
        <v>8178</v>
      </c>
      <c r="Q8184" s="16" t="e">
        <f>IF($P8184&lt;=$D$34,Daten!F8187,NA())</f>
        <v>#N/A</v>
      </c>
      <c r="R8184" s="16" t="e">
        <f>IF($P8184&lt;=$D$34,Daten!G8187,NA())</f>
        <v>#N/A</v>
      </c>
      <c r="S8184" s="16" t="e">
        <f>IF($P8184&lt;=$D$34,Daten!H8187,NA())</f>
        <v>#N/A</v>
      </c>
    </row>
    <row r="8185" spans="12:19" x14ac:dyDescent="0.3">
      <c r="L8185" s="24">
        <f t="shared" si="446"/>
        <v>8179</v>
      </c>
      <c r="M8185" s="16" t="e">
        <f>IF($L8185&lt;=$C$34,Daten!B8188,NA())</f>
        <v>#N/A</v>
      </c>
      <c r="N8185" s="16" t="e">
        <f>IF($L8185&lt;=$C$34,Daten!C8188,NA())</f>
        <v>#N/A</v>
      </c>
      <c r="O8185" s="16" t="e">
        <f>IF($L8185&lt;=$C$34,Daten!D8188,NA())</f>
        <v>#N/A</v>
      </c>
      <c r="P8185" s="24">
        <f t="shared" si="447"/>
        <v>8179</v>
      </c>
      <c r="Q8185" s="16" t="e">
        <f>IF($P8185&lt;=$D$34,Daten!F8188,NA())</f>
        <v>#N/A</v>
      </c>
      <c r="R8185" s="16" t="e">
        <f>IF($P8185&lt;=$D$34,Daten!G8188,NA())</f>
        <v>#N/A</v>
      </c>
      <c r="S8185" s="16" t="e">
        <f>IF($P8185&lt;=$D$34,Daten!H8188,NA())</f>
        <v>#N/A</v>
      </c>
    </row>
    <row r="8186" spans="12:19" x14ac:dyDescent="0.3">
      <c r="L8186" s="24">
        <f t="shared" si="446"/>
        <v>8180</v>
      </c>
      <c r="M8186" s="16" t="e">
        <f>IF($L8186&lt;=$C$34,Daten!B8189,NA())</f>
        <v>#N/A</v>
      </c>
      <c r="N8186" s="16" t="e">
        <f>IF($L8186&lt;=$C$34,Daten!C8189,NA())</f>
        <v>#N/A</v>
      </c>
      <c r="O8186" s="16" t="e">
        <f>IF($L8186&lt;=$C$34,Daten!D8189,NA())</f>
        <v>#N/A</v>
      </c>
      <c r="P8186" s="24">
        <f t="shared" si="447"/>
        <v>8180</v>
      </c>
      <c r="Q8186" s="16" t="e">
        <f>IF($P8186&lt;=$D$34,Daten!F8189,NA())</f>
        <v>#N/A</v>
      </c>
      <c r="R8186" s="16" t="e">
        <f>IF($P8186&lt;=$D$34,Daten!G8189,NA())</f>
        <v>#N/A</v>
      </c>
      <c r="S8186" s="16" t="e">
        <f>IF($P8186&lt;=$D$34,Daten!H8189,NA())</f>
        <v>#N/A</v>
      </c>
    </row>
    <row r="8187" spans="12:19" x14ac:dyDescent="0.3">
      <c r="L8187" s="24">
        <f t="shared" si="446"/>
        <v>8181</v>
      </c>
      <c r="M8187" s="16" t="e">
        <f>IF($L8187&lt;=$C$34,Daten!B8190,NA())</f>
        <v>#N/A</v>
      </c>
      <c r="N8187" s="16" t="e">
        <f>IF($L8187&lt;=$C$34,Daten!C8190,NA())</f>
        <v>#N/A</v>
      </c>
      <c r="O8187" s="16" t="e">
        <f>IF($L8187&lt;=$C$34,Daten!D8190,NA())</f>
        <v>#N/A</v>
      </c>
      <c r="P8187" s="24">
        <f t="shared" si="447"/>
        <v>8181</v>
      </c>
      <c r="Q8187" s="16" t="e">
        <f>IF($P8187&lt;=$D$34,Daten!F8190,NA())</f>
        <v>#N/A</v>
      </c>
      <c r="R8187" s="16" t="e">
        <f>IF($P8187&lt;=$D$34,Daten!G8190,NA())</f>
        <v>#N/A</v>
      </c>
      <c r="S8187" s="16" t="e">
        <f>IF($P8187&lt;=$D$34,Daten!H8190,NA())</f>
        <v>#N/A</v>
      </c>
    </row>
    <row r="8188" spans="12:19" x14ac:dyDescent="0.3">
      <c r="L8188" s="24">
        <f t="shared" si="446"/>
        <v>8182</v>
      </c>
      <c r="M8188" s="16" t="e">
        <f>IF($L8188&lt;=$C$34,Daten!B8191,NA())</f>
        <v>#N/A</v>
      </c>
      <c r="N8188" s="16" t="e">
        <f>IF($L8188&lt;=$C$34,Daten!C8191,NA())</f>
        <v>#N/A</v>
      </c>
      <c r="O8188" s="16" t="e">
        <f>IF($L8188&lt;=$C$34,Daten!D8191,NA())</f>
        <v>#N/A</v>
      </c>
      <c r="P8188" s="24">
        <f t="shared" si="447"/>
        <v>8182</v>
      </c>
      <c r="Q8188" s="16" t="e">
        <f>IF($P8188&lt;=$D$34,Daten!F8191,NA())</f>
        <v>#N/A</v>
      </c>
      <c r="R8188" s="16" t="e">
        <f>IF($P8188&lt;=$D$34,Daten!G8191,NA())</f>
        <v>#N/A</v>
      </c>
      <c r="S8188" s="16" t="e">
        <f>IF($P8188&lt;=$D$34,Daten!H8191,NA())</f>
        <v>#N/A</v>
      </c>
    </row>
    <row r="8189" spans="12:19" x14ac:dyDescent="0.3">
      <c r="L8189" s="24">
        <f t="shared" si="446"/>
        <v>8183</v>
      </c>
      <c r="M8189" s="16" t="e">
        <f>IF($L8189&lt;=$C$34,Daten!B8192,NA())</f>
        <v>#N/A</v>
      </c>
      <c r="N8189" s="16" t="e">
        <f>IF($L8189&lt;=$C$34,Daten!C8192,NA())</f>
        <v>#N/A</v>
      </c>
      <c r="O8189" s="16" t="e">
        <f>IF($L8189&lt;=$C$34,Daten!D8192,NA())</f>
        <v>#N/A</v>
      </c>
      <c r="P8189" s="24">
        <f t="shared" si="447"/>
        <v>8183</v>
      </c>
      <c r="Q8189" s="16" t="e">
        <f>IF($P8189&lt;=$D$34,Daten!F8192,NA())</f>
        <v>#N/A</v>
      </c>
      <c r="R8189" s="16" t="e">
        <f>IF($P8189&lt;=$D$34,Daten!G8192,NA())</f>
        <v>#N/A</v>
      </c>
      <c r="S8189" s="16" t="e">
        <f>IF($P8189&lt;=$D$34,Daten!H8192,NA())</f>
        <v>#N/A</v>
      </c>
    </row>
    <row r="8190" spans="12:19" x14ac:dyDescent="0.3">
      <c r="L8190" s="24">
        <f t="shared" si="446"/>
        <v>8184</v>
      </c>
      <c r="M8190" s="16" t="e">
        <f>IF($L8190&lt;=$C$34,Daten!B8193,NA())</f>
        <v>#N/A</v>
      </c>
      <c r="N8190" s="16" t="e">
        <f>IF($L8190&lt;=$C$34,Daten!C8193,NA())</f>
        <v>#N/A</v>
      </c>
      <c r="O8190" s="16" t="e">
        <f>IF($L8190&lt;=$C$34,Daten!D8193,NA())</f>
        <v>#N/A</v>
      </c>
      <c r="P8190" s="24">
        <f t="shared" si="447"/>
        <v>8184</v>
      </c>
      <c r="Q8190" s="16" t="e">
        <f>IF($P8190&lt;=$D$34,Daten!F8193,NA())</f>
        <v>#N/A</v>
      </c>
      <c r="R8190" s="16" t="e">
        <f>IF($P8190&lt;=$D$34,Daten!G8193,NA())</f>
        <v>#N/A</v>
      </c>
      <c r="S8190" s="16" t="e">
        <f>IF($P8190&lt;=$D$34,Daten!H8193,NA())</f>
        <v>#N/A</v>
      </c>
    </row>
    <row r="8191" spans="12:19" x14ac:dyDescent="0.3">
      <c r="L8191" s="24">
        <f t="shared" si="446"/>
        <v>8185</v>
      </c>
      <c r="M8191" s="16" t="e">
        <f>IF($L8191&lt;=$C$34,Daten!B8194,NA())</f>
        <v>#N/A</v>
      </c>
      <c r="N8191" s="16" t="e">
        <f>IF($L8191&lt;=$C$34,Daten!C8194,NA())</f>
        <v>#N/A</v>
      </c>
      <c r="O8191" s="16" t="e">
        <f>IF($L8191&lt;=$C$34,Daten!D8194,NA())</f>
        <v>#N/A</v>
      </c>
      <c r="P8191" s="24">
        <f t="shared" si="447"/>
        <v>8185</v>
      </c>
      <c r="Q8191" s="16" t="e">
        <f>IF($P8191&lt;=$D$34,Daten!F8194,NA())</f>
        <v>#N/A</v>
      </c>
      <c r="R8191" s="16" t="e">
        <f>IF($P8191&lt;=$D$34,Daten!G8194,NA())</f>
        <v>#N/A</v>
      </c>
      <c r="S8191" s="16" t="e">
        <f>IF($P8191&lt;=$D$34,Daten!H8194,NA())</f>
        <v>#N/A</v>
      </c>
    </row>
    <row r="8192" spans="12:19" x14ac:dyDescent="0.3">
      <c r="L8192" s="24">
        <f t="shared" si="446"/>
        <v>8186</v>
      </c>
      <c r="M8192" s="16" t="e">
        <f>IF($L8192&lt;=$C$34,Daten!B8195,NA())</f>
        <v>#N/A</v>
      </c>
      <c r="N8192" s="16" t="e">
        <f>IF($L8192&lt;=$C$34,Daten!C8195,NA())</f>
        <v>#N/A</v>
      </c>
      <c r="O8192" s="16" t="e">
        <f>IF($L8192&lt;=$C$34,Daten!D8195,NA())</f>
        <v>#N/A</v>
      </c>
      <c r="P8192" s="24">
        <f t="shared" si="447"/>
        <v>8186</v>
      </c>
      <c r="Q8192" s="16" t="e">
        <f>IF($P8192&lt;=$D$34,Daten!F8195,NA())</f>
        <v>#N/A</v>
      </c>
      <c r="R8192" s="16" t="e">
        <f>IF($P8192&lt;=$D$34,Daten!G8195,NA())</f>
        <v>#N/A</v>
      </c>
      <c r="S8192" s="16" t="e">
        <f>IF($P8192&lt;=$D$34,Daten!H8195,NA())</f>
        <v>#N/A</v>
      </c>
    </row>
    <row r="8193" spans="12:19" x14ac:dyDescent="0.3">
      <c r="L8193" s="24">
        <f t="shared" si="446"/>
        <v>8187</v>
      </c>
      <c r="M8193" s="16" t="e">
        <f>IF($L8193&lt;=$C$34,Daten!B8196,NA())</f>
        <v>#N/A</v>
      </c>
      <c r="N8193" s="16" t="e">
        <f>IF($L8193&lt;=$C$34,Daten!C8196,NA())</f>
        <v>#N/A</v>
      </c>
      <c r="O8193" s="16" t="e">
        <f>IF($L8193&lt;=$C$34,Daten!D8196,NA())</f>
        <v>#N/A</v>
      </c>
      <c r="P8193" s="24">
        <f t="shared" si="447"/>
        <v>8187</v>
      </c>
      <c r="Q8193" s="16" t="e">
        <f>IF($P8193&lt;=$D$34,Daten!F8196,NA())</f>
        <v>#N/A</v>
      </c>
      <c r="R8193" s="16" t="e">
        <f>IF($P8193&lt;=$D$34,Daten!G8196,NA())</f>
        <v>#N/A</v>
      </c>
      <c r="S8193" s="16" t="e">
        <f>IF($P8193&lt;=$D$34,Daten!H8196,NA())</f>
        <v>#N/A</v>
      </c>
    </row>
    <row r="8194" spans="12:19" x14ac:dyDescent="0.3">
      <c r="L8194" s="24">
        <f t="shared" si="446"/>
        <v>8188</v>
      </c>
      <c r="M8194" s="16" t="e">
        <f>IF($L8194&lt;=$C$34,Daten!B8197,NA())</f>
        <v>#N/A</v>
      </c>
      <c r="N8194" s="16" t="e">
        <f>IF($L8194&lt;=$C$34,Daten!C8197,NA())</f>
        <v>#N/A</v>
      </c>
      <c r="O8194" s="16" t="e">
        <f>IF($L8194&lt;=$C$34,Daten!D8197,NA())</f>
        <v>#N/A</v>
      </c>
      <c r="P8194" s="24">
        <f t="shared" si="447"/>
        <v>8188</v>
      </c>
      <c r="Q8194" s="16" t="e">
        <f>IF($P8194&lt;=$D$34,Daten!F8197,NA())</f>
        <v>#N/A</v>
      </c>
      <c r="R8194" s="16" t="e">
        <f>IF($P8194&lt;=$D$34,Daten!G8197,NA())</f>
        <v>#N/A</v>
      </c>
      <c r="S8194" s="16" t="e">
        <f>IF($P8194&lt;=$D$34,Daten!H8197,NA())</f>
        <v>#N/A</v>
      </c>
    </row>
    <row r="8195" spans="12:19" x14ac:dyDescent="0.3">
      <c r="L8195" s="24">
        <f t="shared" si="446"/>
        <v>8189</v>
      </c>
      <c r="M8195" s="16" t="e">
        <f>IF($L8195&lt;=$C$34,Daten!B8198,NA())</f>
        <v>#N/A</v>
      </c>
      <c r="N8195" s="16" t="e">
        <f>IF($L8195&lt;=$C$34,Daten!C8198,NA())</f>
        <v>#N/A</v>
      </c>
      <c r="O8195" s="16" t="e">
        <f>IF($L8195&lt;=$C$34,Daten!D8198,NA())</f>
        <v>#N/A</v>
      </c>
      <c r="P8195" s="24">
        <f t="shared" si="447"/>
        <v>8189</v>
      </c>
      <c r="Q8195" s="16" t="e">
        <f>IF($P8195&lt;=$D$34,Daten!F8198,NA())</f>
        <v>#N/A</v>
      </c>
      <c r="R8195" s="16" t="e">
        <f>IF($P8195&lt;=$D$34,Daten!G8198,NA())</f>
        <v>#N/A</v>
      </c>
      <c r="S8195" s="16" t="e">
        <f>IF($P8195&lt;=$D$34,Daten!H8198,NA())</f>
        <v>#N/A</v>
      </c>
    </row>
    <row r="8196" spans="12:19" x14ac:dyDescent="0.3">
      <c r="L8196" s="24">
        <f t="shared" si="446"/>
        <v>8190</v>
      </c>
      <c r="M8196" s="16" t="e">
        <f>IF($L8196&lt;=$C$34,Daten!B8199,NA())</f>
        <v>#N/A</v>
      </c>
      <c r="N8196" s="16" t="e">
        <f>IF($L8196&lt;=$C$34,Daten!C8199,NA())</f>
        <v>#N/A</v>
      </c>
      <c r="O8196" s="16" t="e">
        <f>IF($L8196&lt;=$C$34,Daten!D8199,NA())</f>
        <v>#N/A</v>
      </c>
      <c r="P8196" s="24">
        <f t="shared" si="447"/>
        <v>8190</v>
      </c>
      <c r="Q8196" s="16" t="e">
        <f>IF($P8196&lt;=$D$34,Daten!F8199,NA())</f>
        <v>#N/A</v>
      </c>
      <c r="R8196" s="16" t="e">
        <f>IF($P8196&lt;=$D$34,Daten!G8199,NA())</f>
        <v>#N/A</v>
      </c>
      <c r="S8196" s="16" t="e">
        <f>IF($P8196&lt;=$D$34,Daten!H8199,NA())</f>
        <v>#N/A</v>
      </c>
    </row>
    <row r="8197" spans="12:19" x14ac:dyDescent="0.3">
      <c r="L8197" s="24">
        <f t="shared" si="446"/>
        <v>8191</v>
      </c>
      <c r="M8197" s="16" t="e">
        <f>IF($L8197&lt;=$C$34,Daten!B8200,NA())</f>
        <v>#N/A</v>
      </c>
      <c r="N8197" s="16" t="e">
        <f>IF($L8197&lt;=$C$34,Daten!C8200,NA())</f>
        <v>#N/A</v>
      </c>
      <c r="O8197" s="16" t="e">
        <f>IF($L8197&lt;=$C$34,Daten!D8200,NA())</f>
        <v>#N/A</v>
      </c>
      <c r="P8197" s="24">
        <f t="shared" si="447"/>
        <v>8191</v>
      </c>
      <c r="Q8197" s="16" t="e">
        <f>IF($P8197&lt;=$D$34,Daten!F8200,NA())</f>
        <v>#N/A</v>
      </c>
      <c r="R8197" s="16" t="e">
        <f>IF($P8197&lt;=$D$34,Daten!G8200,NA())</f>
        <v>#N/A</v>
      </c>
      <c r="S8197" s="16" t="e">
        <f>IF($P8197&lt;=$D$34,Daten!H8200,NA())</f>
        <v>#N/A</v>
      </c>
    </row>
    <row r="8198" spans="12:19" x14ac:dyDescent="0.3">
      <c r="L8198" s="24">
        <f t="shared" si="446"/>
        <v>8192</v>
      </c>
      <c r="M8198" s="16" t="e">
        <f>IF($L8198&lt;=$C$34,Daten!B8201,NA())</f>
        <v>#N/A</v>
      </c>
      <c r="N8198" s="16" t="e">
        <f>IF($L8198&lt;=$C$34,Daten!C8201,NA())</f>
        <v>#N/A</v>
      </c>
      <c r="O8198" s="16" t="e">
        <f>IF($L8198&lt;=$C$34,Daten!D8201,NA())</f>
        <v>#N/A</v>
      </c>
      <c r="P8198" s="24">
        <f t="shared" si="447"/>
        <v>8192</v>
      </c>
      <c r="Q8198" s="16" t="e">
        <f>IF($P8198&lt;=$D$34,Daten!F8201,NA())</f>
        <v>#N/A</v>
      </c>
      <c r="R8198" s="16" t="e">
        <f>IF($P8198&lt;=$D$34,Daten!G8201,NA())</f>
        <v>#N/A</v>
      </c>
      <c r="S8198" s="16" t="e">
        <f>IF($P8198&lt;=$D$34,Daten!H8201,NA())</f>
        <v>#N/A</v>
      </c>
    </row>
    <row r="8199" spans="12:19" x14ac:dyDescent="0.3">
      <c r="L8199" s="24">
        <f t="shared" si="446"/>
        <v>8193</v>
      </c>
      <c r="M8199" s="16" t="e">
        <f>IF($L8199&lt;=$C$34,Daten!B8202,NA())</f>
        <v>#N/A</v>
      </c>
      <c r="N8199" s="16" t="e">
        <f>IF($L8199&lt;=$C$34,Daten!C8202,NA())</f>
        <v>#N/A</v>
      </c>
      <c r="O8199" s="16" t="e">
        <f>IF($L8199&lt;=$C$34,Daten!D8202,NA())</f>
        <v>#N/A</v>
      </c>
      <c r="P8199" s="24">
        <f t="shared" si="447"/>
        <v>8193</v>
      </c>
      <c r="Q8199" s="16" t="e">
        <f>IF($P8199&lt;=$D$34,Daten!F8202,NA())</f>
        <v>#N/A</v>
      </c>
      <c r="R8199" s="16" t="e">
        <f>IF($P8199&lt;=$D$34,Daten!G8202,NA())</f>
        <v>#N/A</v>
      </c>
      <c r="S8199" s="16" t="e">
        <f>IF($P8199&lt;=$D$34,Daten!H8202,NA())</f>
        <v>#N/A</v>
      </c>
    </row>
    <row r="8200" spans="12:19" x14ac:dyDescent="0.3">
      <c r="L8200" s="24">
        <f t="shared" si="446"/>
        <v>8194</v>
      </c>
      <c r="M8200" s="16" t="e">
        <f>IF($L8200&lt;=$C$34,Daten!B8203,NA())</f>
        <v>#N/A</v>
      </c>
      <c r="N8200" s="16" t="e">
        <f>IF($L8200&lt;=$C$34,Daten!C8203,NA())</f>
        <v>#N/A</v>
      </c>
      <c r="O8200" s="16" t="e">
        <f>IF($L8200&lt;=$C$34,Daten!D8203,NA())</f>
        <v>#N/A</v>
      </c>
      <c r="P8200" s="24">
        <f t="shared" si="447"/>
        <v>8194</v>
      </c>
      <c r="Q8200" s="16" t="e">
        <f>IF($P8200&lt;=$D$34,Daten!F8203,NA())</f>
        <v>#N/A</v>
      </c>
      <c r="R8200" s="16" t="e">
        <f>IF($P8200&lt;=$D$34,Daten!G8203,NA())</f>
        <v>#N/A</v>
      </c>
      <c r="S8200" s="16" t="e">
        <f>IF($P8200&lt;=$D$34,Daten!H8203,NA())</f>
        <v>#N/A</v>
      </c>
    </row>
    <row r="8201" spans="12:19" x14ac:dyDescent="0.3">
      <c r="L8201" s="24">
        <f t="shared" ref="L8201:L8264" si="448">L8200+1</f>
        <v>8195</v>
      </c>
      <c r="M8201" s="16" t="e">
        <f>IF($L8201&lt;=$C$34,Daten!B8204,NA())</f>
        <v>#N/A</v>
      </c>
      <c r="N8201" s="16" t="e">
        <f>IF($L8201&lt;=$C$34,Daten!C8204,NA())</f>
        <v>#N/A</v>
      </c>
      <c r="O8201" s="16" t="e">
        <f>IF($L8201&lt;=$C$34,Daten!D8204,NA())</f>
        <v>#N/A</v>
      </c>
      <c r="P8201" s="24">
        <f t="shared" ref="P8201:P8264" si="449">P8200+1</f>
        <v>8195</v>
      </c>
      <c r="Q8201" s="16" t="e">
        <f>IF($P8201&lt;=$D$34,Daten!F8204,NA())</f>
        <v>#N/A</v>
      </c>
      <c r="R8201" s="16" t="e">
        <f>IF($P8201&lt;=$D$34,Daten!G8204,NA())</f>
        <v>#N/A</v>
      </c>
      <c r="S8201" s="16" t="e">
        <f>IF($P8201&lt;=$D$34,Daten!H8204,NA())</f>
        <v>#N/A</v>
      </c>
    </row>
    <row r="8202" spans="12:19" x14ac:dyDescent="0.3">
      <c r="L8202" s="24">
        <f t="shared" si="448"/>
        <v>8196</v>
      </c>
      <c r="M8202" s="16" t="e">
        <f>IF($L8202&lt;=$C$34,Daten!B8205,NA())</f>
        <v>#N/A</v>
      </c>
      <c r="N8202" s="16" t="e">
        <f>IF($L8202&lt;=$C$34,Daten!C8205,NA())</f>
        <v>#N/A</v>
      </c>
      <c r="O8202" s="16" t="e">
        <f>IF($L8202&lt;=$C$34,Daten!D8205,NA())</f>
        <v>#N/A</v>
      </c>
      <c r="P8202" s="24">
        <f t="shared" si="449"/>
        <v>8196</v>
      </c>
      <c r="Q8202" s="16" t="e">
        <f>IF($P8202&lt;=$D$34,Daten!F8205,NA())</f>
        <v>#N/A</v>
      </c>
      <c r="R8202" s="16" t="e">
        <f>IF($P8202&lt;=$D$34,Daten!G8205,NA())</f>
        <v>#N/A</v>
      </c>
      <c r="S8202" s="16" t="e">
        <f>IF($P8202&lt;=$D$34,Daten!H8205,NA())</f>
        <v>#N/A</v>
      </c>
    </row>
    <row r="8203" spans="12:19" x14ac:dyDescent="0.3">
      <c r="L8203" s="24">
        <f t="shared" si="448"/>
        <v>8197</v>
      </c>
      <c r="M8203" s="16" t="e">
        <f>IF($L8203&lt;=$C$34,Daten!B8206,NA())</f>
        <v>#N/A</v>
      </c>
      <c r="N8203" s="16" t="e">
        <f>IF($L8203&lt;=$C$34,Daten!C8206,NA())</f>
        <v>#N/A</v>
      </c>
      <c r="O8203" s="16" t="e">
        <f>IF($L8203&lt;=$C$34,Daten!D8206,NA())</f>
        <v>#N/A</v>
      </c>
      <c r="P8203" s="24">
        <f t="shared" si="449"/>
        <v>8197</v>
      </c>
      <c r="Q8203" s="16" t="e">
        <f>IF($P8203&lt;=$D$34,Daten!F8206,NA())</f>
        <v>#N/A</v>
      </c>
      <c r="R8203" s="16" t="e">
        <f>IF($P8203&lt;=$D$34,Daten!G8206,NA())</f>
        <v>#N/A</v>
      </c>
      <c r="S8203" s="16" t="e">
        <f>IF($P8203&lt;=$D$34,Daten!H8206,NA())</f>
        <v>#N/A</v>
      </c>
    </row>
    <row r="8204" spans="12:19" x14ac:dyDescent="0.3">
      <c r="L8204" s="24">
        <f t="shared" si="448"/>
        <v>8198</v>
      </c>
      <c r="M8204" s="16" t="e">
        <f>IF($L8204&lt;=$C$34,Daten!B8207,NA())</f>
        <v>#N/A</v>
      </c>
      <c r="N8204" s="16" t="e">
        <f>IF($L8204&lt;=$C$34,Daten!C8207,NA())</f>
        <v>#N/A</v>
      </c>
      <c r="O8204" s="16" t="e">
        <f>IF($L8204&lt;=$C$34,Daten!D8207,NA())</f>
        <v>#N/A</v>
      </c>
      <c r="P8204" s="24">
        <f t="shared" si="449"/>
        <v>8198</v>
      </c>
      <c r="Q8204" s="16" t="e">
        <f>IF($P8204&lt;=$D$34,Daten!F8207,NA())</f>
        <v>#N/A</v>
      </c>
      <c r="R8204" s="16" t="e">
        <f>IF($P8204&lt;=$D$34,Daten!G8207,NA())</f>
        <v>#N/A</v>
      </c>
      <c r="S8204" s="16" t="e">
        <f>IF($P8204&lt;=$D$34,Daten!H8207,NA())</f>
        <v>#N/A</v>
      </c>
    </row>
    <row r="8205" spans="12:19" x14ac:dyDescent="0.3">
      <c r="L8205" s="24">
        <f t="shared" si="448"/>
        <v>8199</v>
      </c>
      <c r="M8205" s="16" t="e">
        <f>IF($L8205&lt;=$C$34,Daten!B8208,NA())</f>
        <v>#N/A</v>
      </c>
      <c r="N8205" s="16" t="e">
        <f>IF($L8205&lt;=$C$34,Daten!C8208,NA())</f>
        <v>#N/A</v>
      </c>
      <c r="O8205" s="16" t="e">
        <f>IF($L8205&lt;=$C$34,Daten!D8208,NA())</f>
        <v>#N/A</v>
      </c>
      <c r="P8205" s="24">
        <f t="shared" si="449"/>
        <v>8199</v>
      </c>
      <c r="Q8205" s="16" t="e">
        <f>IF($P8205&lt;=$D$34,Daten!F8208,NA())</f>
        <v>#N/A</v>
      </c>
      <c r="R8205" s="16" t="e">
        <f>IF($P8205&lt;=$D$34,Daten!G8208,NA())</f>
        <v>#N/A</v>
      </c>
      <c r="S8205" s="16" t="e">
        <f>IF($P8205&lt;=$D$34,Daten!H8208,NA())</f>
        <v>#N/A</v>
      </c>
    </row>
    <row r="8206" spans="12:19" x14ac:dyDescent="0.3">
      <c r="L8206" s="24">
        <f t="shared" si="448"/>
        <v>8200</v>
      </c>
      <c r="M8206" s="16" t="e">
        <f>IF($L8206&lt;=$C$34,Daten!B8209,NA())</f>
        <v>#N/A</v>
      </c>
      <c r="N8206" s="16" t="e">
        <f>IF($L8206&lt;=$C$34,Daten!C8209,NA())</f>
        <v>#N/A</v>
      </c>
      <c r="O8206" s="16" t="e">
        <f>IF($L8206&lt;=$C$34,Daten!D8209,NA())</f>
        <v>#N/A</v>
      </c>
      <c r="P8206" s="24">
        <f t="shared" si="449"/>
        <v>8200</v>
      </c>
      <c r="Q8206" s="16" t="e">
        <f>IF($P8206&lt;=$D$34,Daten!F8209,NA())</f>
        <v>#N/A</v>
      </c>
      <c r="R8206" s="16" t="e">
        <f>IF($P8206&lt;=$D$34,Daten!G8209,NA())</f>
        <v>#N/A</v>
      </c>
      <c r="S8206" s="16" t="e">
        <f>IF($P8206&lt;=$D$34,Daten!H8209,NA())</f>
        <v>#N/A</v>
      </c>
    </row>
    <row r="8207" spans="12:19" x14ac:dyDescent="0.3">
      <c r="L8207" s="24">
        <f t="shared" si="448"/>
        <v>8201</v>
      </c>
      <c r="M8207" s="16" t="e">
        <f>IF($L8207&lt;=$C$34,Daten!B8210,NA())</f>
        <v>#N/A</v>
      </c>
      <c r="N8207" s="16" t="e">
        <f>IF($L8207&lt;=$C$34,Daten!C8210,NA())</f>
        <v>#N/A</v>
      </c>
      <c r="O8207" s="16" t="e">
        <f>IF($L8207&lt;=$C$34,Daten!D8210,NA())</f>
        <v>#N/A</v>
      </c>
      <c r="P8207" s="24">
        <f t="shared" si="449"/>
        <v>8201</v>
      </c>
      <c r="Q8207" s="16" t="e">
        <f>IF($P8207&lt;=$D$34,Daten!F8210,NA())</f>
        <v>#N/A</v>
      </c>
      <c r="R8207" s="16" t="e">
        <f>IF($P8207&lt;=$D$34,Daten!G8210,NA())</f>
        <v>#N/A</v>
      </c>
      <c r="S8207" s="16" t="e">
        <f>IF($P8207&lt;=$D$34,Daten!H8210,NA())</f>
        <v>#N/A</v>
      </c>
    </row>
    <row r="8208" spans="12:19" x14ac:dyDescent="0.3">
      <c r="L8208" s="24">
        <f t="shared" si="448"/>
        <v>8202</v>
      </c>
      <c r="M8208" s="16" t="e">
        <f>IF($L8208&lt;=$C$34,Daten!B8211,NA())</f>
        <v>#N/A</v>
      </c>
      <c r="N8208" s="16" t="e">
        <f>IF($L8208&lt;=$C$34,Daten!C8211,NA())</f>
        <v>#N/A</v>
      </c>
      <c r="O8208" s="16" t="e">
        <f>IF($L8208&lt;=$C$34,Daten!D8211,NA())</f>
        <v>#N/A</v>
      </c>
      <c r="P8208" s="24">
        <f t="shared" si="449"/>
        <v>8202</v>
      </c>
      <c r="Q8208" s="16" t="e">
        <f>IF($P8208&lt;=$D$34,Daten!F8211,NA())</f>
        <v>#N/A</v>
      </c>
      <c r="R8208" s="16" t="e">
        <f>IF($P8208&lt;=$D$34,Daten!G8211,NA())</f>
        <v>#N/A</v>
      </c>
      <c r="S8208" s="16" t="e">
        <f>IF($P8208&lt;=$D$34,Daten!H8211,NA())</f>
        <v>#N/A</v>
      </c>
    </row>
    <row r="8209" spans="12:19" x14ac:dyDescent="0.3">
      <c r="L8209" s="24">
        <f t="shared" si="448"/>
        <v>8203</v>
      </c>
      <c r="M8209" s="16" t="e">
        <f>IF($L8209&lt;=$C$34,Daten!B8212,NA())</f>
        <v>#N/A</v>
      </c>
      <c r="N8209" s="16" t="e">
        <f>IF($L8209&lt;=$C$34,Daten!C8212,NA())</f>
        <v>#N/A</v>
      </c>
      <c r="O8209" s="16" t="e">
        <f>IF($L8209&lt;=$C$34,Daten!D8212,NA())</f>
        <v>#N/A</v>
      </c>
      <c r="P8209" s="24">
        <f t="shared" si="449"/>
        <v>8203</v>
      </c>
      <c r="Q8209" s="16" t="e">
        <f>IF($P8209&lt;=$D$34,Daten!F8212,NA())</f>
        <v>#N/A</v>
      </c>
      <c r="R8209" s="16" t="e">
        <f>IF($P8209&lt;=$D$34,Daten!G8212,NA())</f>
        <v>#N/A</v>
      </c>
      <c r="S8209" s="16" t="e">
        <f>IF($P8209&lt;=$D$34,Daten!H8212,NA())</f>
        <v>#N/A</v>
      </c>
    </row>
    <row r="8210" spans="12:19" x14ac:dyDescent="0.3">
      <c r="L8210" s="24">
        <f t="shared" si="448"/>
        <v>8204</v>
      </c>
      <c r="M8210" s="16" t="e">
        <f>IF($L8210&lt;=$C$34,Daten!B8213,NA())</f>
        <v>#N/A</v>
      </c>
      <c r="N8210" s="16" t="e">
        <f>IF($L8210&lt;=$C$34,Daten!C8213,NA())</f>
        <v>#N/A</v>
      </c>
      <c r="O8210" s="16" t="e">
        <f>IF($L8210&lt;=$C$34,Daten!D8213,NA())</f>
        <v>#N/A</v>
      </c>
      <c r="P8210" s="24">
        <f t="shared" si="449"/>
        <v>8204</v>
      </c>
      <c r="Q8210" s="16" t="e">
        <f>IF($P8210&lt;=$D$34,Daten!F8213,NA())</f>
        <v>#N/A</v>
      </c>
      <c r="R8210" s="16" t="e">
        <f>IF($P8210&lt;=$D$34,Daten!G8213,NA())</f>
        <v>#N/A</v>
      </c>
      <c r="S8210" s="16" t="e">
        <f>IF($P8210&lt;=$D$34,Daten!H8213,NA())</f>
        <v>#N/A</v>
      </c>
    </row>
    <row r="8211" spans="12:19" x14ac:dyDescent="0.3">
      <c r="L8211" s="24">
        <f t="shared" si="448"/>
        <v>8205</v>
      </c>
      <c r="M8211" s="16" t="e">
        <f>IF($L8211&lt;=$C$34,Daten!B8214,NA())</f>
        <v>#N/A</v>
      </c>
      <c r="N8211" s="16" t="e">
        <f>IF($L8211&lt;=$C$34,Daten!C8214,NA())</f>
        <v>#N/A</v>
      </c>
      <c r="O8211" s="16" t="e">
        <f>IF($L8211&lt;=$C$34,Daten!D8214,NA())</f>
        <v>#N/A</v>
      </c>
      <c r="P8211" s="24">
        <f t="shared" si="449"/>
        <v>8205</v>
      </c>
      <c r="Q8211" s="16" t="e">
        <f>IF($P8211&lt;=$D$34,Daten!F8214,NA())</f>
        <v>#N/A</v>
      </c>
      <c r="R8211" s="16" t="e">
        <f>IF($P8211&lt;=$D$34,Daten!G8214,NA())</f>
        <v>#N/A</v>
      </c>
      <c r="S8211" s="16" t="e">
        <f>IF($P8211&lt;=$D$34,Daten!H8214,NA())</f>
        <v>#N/A</v>
      </c>
    </row>
    <row r="8212" spans="12:19" x14ac:dyDescent="0.3">
      <c r="L8212" s="24">
        <f t="shared" si="448"/>
        <v>8206</v>
      </c>
      <c r="M8212" s="16" t="e">
        <f>IF($L8212&lt;=$C$34,Daten!B8215,NA())</f>
        <v>#N/A</v>
      </c>
      <c r="N8212" s="16" t="e">
        <f>IF($L8212&lt;=$C$34,Daten!C8215,NA())</f>
        <v>#N/A</v>
      </c>
      <c r="O8212" s="16" t="e">
        <f>IF($L8212&lt;=$C$34,Daten!D8215,NA())</f>
        <v>#N/A</v>
      </c>
      <c r="P8212" s="24">
        <f t="shared" si="449"/>
        <v>8206</v>
      </c>
      <c r="Q8212" s="16" t="e">
        <f>IF($P8212&lt;=$D$34,Daten!F8215,NA())</f>
        <v>#N/A</v>
      </c>
      <c r="R8212" s="16" t="e">
        <f>IF($P8212&lt;=$D$34,Daten!G8215,NA())</f>
        <v>#N/A</v>
      </c>
      <c r="S8212" s="16" t="e">
        <f>IF($P8212&lt;=$D$34,Daten!H8215,NA())</f>
        <v>#N/A</v>
      </c>
    </row>
    <row r="8213" spans="12:19" x14ac:dyDescent="0.3">
      <c r="L8213" s="24">
        <f t="shared" si="448"/>
        <v>8207</v>
      </c>
      <c r="M8213" s="16" t="e">
        <f>IF($L8213&lt;=$C$34,Daten!B8216,NA())</f>
        <v>#N/A</v>
      </c>
      <c r="N8213" s="16" t="e">
        <f>IF($L8213&lt;=$C$34,Daten!C8216,NA())</f>
        <v>#N/A</v>
      </c>
      <c r="O8213" s="16" t="e">
        <f>IF($L8213&lt;=$C$34,Daten!D8216,NA())</f>
        <v>#N/A</v>
      </c>
      <c r="P8213" s="24">
        <f t="shared" si="449"/>
        <v>8207</v>
      </c>
      <c r="Q8213" s="16" t="e">
        <f>IF($P8213&lt;=$D$34,Daten!F8216,NA())</f>
        <v>#N/A</v>
      </c>
      <c r="R8213" s="16" t="e">
        <f>IF($P8213&lt;=$D$34,Daten!G8216,NA())</f>
        <v>#N/A</v>
      </c>
      <c r="S8213" s="16" t="e">
        <f>IF($P8213&lt;=$D$34,Daten!H8216,NA())</f>
        <v>#N/A</v>
      </c>
    </row>
    <row r="8214" spans="12:19" x14ac:dyDescent="0.3">
      <c r="L8214" s="24">
        <f t="shared" si="448"/>
        <v>8208</v>
      </c>
      <c r="M8214" s="16" t="e">
        <f>IF($L8214&lt;=$C$34,Daten!B8217,NA())</f>
        <v>#N/A</v>
      </c>
      <c r="N8214" s="16" t="e">
        <f>IF($L8214&lt;=$C$34,Daten!C8217,NA())</f>
        <v>#N/A</v>
      </c>
      <c r="O8214" s="16" t="e">
        <f>IF($L8214&lt;=$C$34,Daten!D8217,NA())</f>
        <v>#N/A</v>
      </c>
      <c r="P8214" s="24">
        <f t="shared" si="449"/>
        <v>8208</v>
      </c>
      <c r="Q8214" s="16" t="e">
        <f>IF($P8214&lt;=$D$34,Daten!F8217,NA())</f>
        <v>#N/A</v>
      </c>
      <c r="R8214" s="16" t="e">
        <f>IF($P8214&lt;=$D$34,Daten!G8217,NA())</f>
        <v>#N/A</v>
      </c>
      <c r="S8214" s="16" t="e">
        <f>IF($P8214&lt;=$D$34,Daten!H8217,NA())</f>
        <v>#N/A</v>
      </c>
    </row>
    <row r="8215" spans="12:19" x14ac:dyDescent="0.3">
      <c r="L8215" s="24">
        <f t="shared" si="448"/>
        <v>8209</v>
      </c>
      <c r="M8215" s="16" t="e">
        <f>IF($L8215&lt;=$C$34,Daten!B8218,NA())</f>
        <v>#N/A</v>
      </c>
      <c r="N8215" s="16" t="e">
        <f>IF($L8215&lt;=$C$34,Daten!C8218,NA())</f>
        <v>#N/A</v>
      </c>
      <c r="O8215" s="16" t="e">
        <f>IF($L8215&lt;=$C$34,Daten!D8218,NA())</f>
        <v>#N/A</v>
      </c>
      <c r="P8215" s="24">
        <f t="shared" si="449"/>
        <v>8209</v>
      </c>
      <c r="Q8215" s="16" t="e">
        <f>IF($P8215&lt;=$D$34,Daten!F8218,NA())</f>
        <v>#N/A</v>
      </c>
      <c r="R8215" s="16" t="e">
        <f>IF($P8215&lt;=$D$34,Daten!G8218,NA())</f>
        <v>#N/A</v>
      </c>
      <c r="S8215" s="16" t="e">
        <f>IF($P8215&lt;=$D$34,Daten!H8218,NA())</f>
        <v>#N/A</v>
      </c>
    </row>
    <row r="8216" spans="12:19" x14ac:dyDescent="0.3">
      <c r="L8216" s="24">
        <f t="shared" si="448"/>
        <v>8210</v>
      </c>
      <c r="M8216" s="16" t="e">
        <f>IF($L8216&lt;=$C$34,Daten!B8219,NA())</f>
        <v>#N/A</v>
      </c>
      <c r="N8216" s="16" t="e">
        <f>IF($L8216&lt;=$C$34,Daten!C8219,NA())</f>
        <v>#N/A</v>
      </c>
      <c r="O8216" s="16" t="e">
        <f>IF($L8216&lt;=$C$34,Daten!D8219,NA())</f>
        <v>#N/A</v>
      </c>
      <c r="P8216" s="24">
        <f t="shared" si="449"/>
        <v>8210</v>
      </c>
      <c r="Q8216" s="16" t="e">
        <f>IF($P8216&lt;=$D$34,Daten!F8219,NA())</f>
        <v>#N/A</v>
      </c>
      <c r="R8216" s="16" t="e">
        <f>IF($P8216&lt;=$D$34,Daten!G8219,NA())</f>
        <v>#N/A</v>
      </c>
      <c r="S8216" s="16" t="e">
        <f>IF($P8216&lt;=$D$34,Daten!H8219,NA())</f>
        <v>#N/A</v>
      </c>
    </row>
    <row r="8217" spans="12:19" x14ac:dyDescent="0.3">
      <c r="L8217" s="24">
        <f t="shared" si="448"/>
        <v>8211</v>
      </c>
      <c r="M8217" s="16" t="e">
        <f>IF($L8217&lt;=$C$34,Daten!B8220,NA())</f>
        <v>#N/A</v>
      </c>
      <c r="N8217" s="16" t="e">
        <f>IF($L8217&lt;=$C$34,Daten!C8220,NA())</f>
        <v>#N/A</v>
      </c>
      <c r="O8217" s="16" t="e">
        <f>IF($L8217&lt;=$C$34,Daten!D8220,NA())</f>
        <v>#N/A</v>
      </c>
      <c r="P8217" s="24">
        <f t="shared" si="449"/>
        <v>8211</v>
      </c>
      <c r="Q8217" s="16" t="e">
        <f>IF($P8217&lt;=$D$34,Daten!F8220,NA())</f>
        <v>#N/A</v>
      </c>
      <c r="R8217" s="16" t="e">
        <f>IF($P8217&lt;=$D$34,Daten!G8220,NA())</f>
        <v>#N/A</v>
      </c>
      <c r="S8217" s="16" t="e">
        <f>IF($P8217&lt;=$D$34,Daten!H8220,NA())</f>
        <v>#N/A</v>
      </c>
    </row>
    <row r="8218" spans="12:19" x14ac:dyDescent="0.3">
      <c r="L8218" s="24">
        <f t="shared" si="448"/>
        <v>8212</v>
      </c>
      <c r="M8218" s="16" t="e">
        <f>IF($L8218&lt;=$C$34,Daten!B8221,NA())</f>
        <v>#N/A</v>
      </c>
      <c r="N8218" s="16" t="e">
        <f>IF($L8218&lt;=$C$34,Daten!C8221,NA())</f>
        <v>#N/A</v>
      </c>
      <c r="O8218" s="16" t="e">
        <f>IF($L8218&lt;=$C$34,Daten!D8221,NA())</f>
        <v>#N/A</v>
      </c>
      <c r="P8218" s="24">
        <f t="shared" si="449"/>
        <v>8212</v>
      </c>
      <c r="Q8218" s="16" t="e">
        <f>IF($P8218&lt;=$D$34,Daten!F8221,NA())</f>
        <v>#N/A</v>
      </c>
      <c r="R8218" s="16" t="e">
        <f>IF($P8218&lt;=$D$34,Daten!G8221,NA())</f>
        <v>#N/A</v>
      </c>
      <c r="S8218" s="16" t="e">
        <f>IF($P8218&lt;=$D$34,Daten!H8221,NA())</f>
        <v>#N/A</v>
      </c>
    </row>
    <row r="8219" spans="12:19" x14ac:dyDescent="0.3">
      <c r="L8219" s="24">
        <f t="shared" si="448"/>
        <v>8213</v>
      </c>
      <c r="M8219" s="16" t="e">
        <f>IF($L8219&lt;=$C$34,Daten!B8222,NA())</f>
        <v>#N/A</v>
      </c>
      <c r="N8219" s="16" t="e">
        <f>IF($L8219&lt;=$C$34,Daten!C8222,NA())</f>
        <v>#N/A</v>
      </c>
      <c r="O8219" s="16" t="e">
        <f>IF($L8219&lt;=$C$34,Daten!D8222,NA())</f>
        <v>#N/A</v>
      </c>
      <c r="P8219" s="24">
        <f t="shared" si="449"/>
        <v>8213</v>
      </c>
      <c r="Q8219" s="16" t="e">
        <f>IF($P8219&lt;=$D$34,Daten!F8222,NA())</f>
        <v>#N/A</v>
      </c>
      <c r="R8219" s="16" t="e">
        <f>IF($P8219&lt;=$D$34,Daten!G8222,NA())</f>
        <v>#N/A</v>
      </c>
      <c r="S8219" s="16" t="e">
        <f>IF($P8219&lt;=$D$34,Daten!H8222,NA())</f>
        <v>#N/A</v>
      </c>
    </row>
    <row r="8220" spans="12:19" x14ac:dyDescent="0.3">
      <c r="L8220" s="24">
        <f t="shared" si="448"/>
        <v>8214</v>
      </c>
      <c r="M8220" s="16" t="e">
        <f>IF($L8220&lt;=$C$34,Daten!B8223,NA())</f>
        <v>#N/A</v>
      </c>
      <c r="N8220" s="16" t="e">
        <f>IF($L8220&lt;=$C$34,Daten!C8223,NA())</f>
        <v>#N/A</v>
      </c>
      <c r="O8220" s="16" t="e">
        <f>IF($L8220&lt;=$C$34,Daten!D8223,NA())</f>
        <v>#N/A</v>
      </c>
      <c r="P8220" s="24">
        <f t="shared" si="449"/>
        <v>8214</v>
      </c>
      <c r="Q8220" s="16" t="e">
        <f>IF($P8220&lt;=$D$34,Daten!F8223,NA())</f>
        <v>#N/A</v>
      </c>
      <c r="R8220" s="16" t="e">
        <f>IF($P8220&lt;=$D$34,Daten!G8223,NA())</f>
        <v>#N/A</v>
      </c>
      <c r="S8220" s="16" t="e">
        <f>IF($P8220&lt;=$D$34,Daten!H8223,NA())</f>
        <v>#N/A</v>
      </c>
    </row>
    <row r="8221" spans="12:19" x14ac:dyDescent="0.3">
      <c r="L8221" s="24">
        <f t="shared" si="448"/>
        <v>8215</v>
      </c>
      <c r="M8221" s="16" t="e">
        <f>IF($L8221&lt;=$C$34,Daten!B8224,NA())</f>
        <v>#N/A</v>
      </c>
      <c r="N8221" s="16" t="e">
        <f>IF($L8221&lt;=$C$34,Daten!C8224,NA())</f>
        <v>#N/A</v>
      </c>
      <c r="O8221" s="16" t="e">
        <f>IF($L8221&lt;=$C$34,Daten!D8224,NA())</f>
        <v>#N/A</v>
      </c>
      <c r="P8221" s="24">
        <f t="shared" si="449"/>
        <v>8215</v>
      </c>
      <c r="Q8221" s="16" t="e">
        <f>IF($P8221&lt;=$D$34,Daten!F8224,NA())</f>
        <v>#N/A</v>
      </c>
      <c r="R8221" s="16" t="e">
        <f>IF($P8221&lt;=$D$34,Daten!G8224,NA())</f>
        <v>#N/A</v>
      </c>
      <c r="S8221" s="16" t="e">
        <f>IF($P8221&lt;=$D$34,Daten!H8224,NA())</f>
        <v>#N/A</v>
      </c>
    </row>
    <row r="8222" spans="12:19" x14ac:dyDescent="0.3">
      <c r="L8222" s="24">
        <f t="shared" si="448"/>
        <v>8216</v>
      </c>
      <c r="M8222" s="16" t="e">
        <f>IF($L8222&lt;=$C$34,Daten!B8225,NA())</f>
        <v>#N/A</v>
      </c>
      <c r="N8222" s="16" t="e">
        <f>IF($L8222&lt;=$C$34,Daten!C8225,NA())</f>
        <v>#N/A</v>
      </c>
      <c r="O8222" s="16" t="e">
        <f>IF($L8222&lt;=$C$34,Daten!D8225,NA())</f>
        <v>#N/A</v>
      </c>
      <c r="P8222" s="24">
        <f t="shared" si="449"/>
        <v>8216</v>
      </c>
      <c r="Q8222" s="16" t="e">
        <f>IF($P8222&lt;=$D$34,Daten!F8225,NA())</f>
        <v>#N/A</v>
      </c>
      <c r="R8222" s="16" t="e">
        <f>IF($P8222&lt;=$D$34,Daten!G8225,NA())</f>
        <v>#N/A</v>
      </c>
      <c r="S8222" s="16" t="e">
        <f>IF($P8222&lt;=$D$34,Daten!H8225,NA())</f>
        <v>#N/A</v>
      </c>
    </row>
    <row r="8223" spans="12:19" x14ac:dyDescent="0.3">
      <c r="L8223" s="24">
        <f t="shared" si="448"/>
        <v>8217</v>
      </c>
      <c r="M8223" s="16" t="e">
        <f>IF($L8223&lt;=$C$34,Daten!B8226,NA())</f>
        <v>#N/A</v>
      </c>
      <c r="N8223" s="16" t="e">
        <f>IF($L8223&lt;=$C$34,Daten!C8226,NA())</f>
        <v>#N/A</v>
      </c>
      <c r="O8223" s="16" t="e">
        <f>IF($L8223&lt;=$C$34,Daten!D8226,NA())</f>
        <v>#N/A</v>
      </c>
      <c r="P8223" s="24">
        <f t="shared" si="449"/>
        <v>8217</v>
      </c>
      <c r="Q8223" s="16" t="e">
        <f>IF($P8223&lt;=$D$34,Daten!F8226,NA())</f>
        <v>#N/A</v>
      </c>
      <c r="R8223" s="16" t="e">
        <f>IF($P8223&lt;=$D$34,Daten!G8226,NA())</f>
        <v>#N/A</v>
      </c>
      <c r="S8223" s="16" t="e">
        <f>IF($P8223&lt;=$D$34,Daten!H8226,NA())</f>
        <v>#N/A</v>
      </c>
    </row>
    <row r="8224" spans="12:19" x14ac:dyDescent="0.3">
      <c r="L8224" s="24">
        <f t="shared" si="448"/>
        <v>8218</v>
      </c>
      <c r="M8224" s="16" t="e">
        <f>IF($L8224&lt;=$C$34,Daten!B8227,NA())</f>
        <v>#N/A</v>
      </c>
      <c r="N8224" s="16" t="e">
        <f>IF($L8224&lt;=$C$34,Daten!C8227,NA())</f>
        <v>#N/A</v>
      </c>
      <c r="O8224" s="16" t="e">
        <f>IF($L8224&lt;=$C$34,Daten!D8227,NA())</f>
        <v>#N/A</v>
      </c>
      <c r="P8224" s="24">
        <f t="shared" si="449"/>
        <v>8218</v>
      </c>
      <c r="Q8224" s="16" t="e">
        <f>IF($P8224&lt;=$D$34,Daten!F8227,NA())</f>
        <v>#N/A</v>
      </c>
      <c r="R8224" s="16" t="e">
        <f>IF($P8224&lt;=$D$34,Daten!G8227,NA())</f>
        <v>#N/A</v>
      </c>
      <c r="S8224" s="16" t="e">
        <f>IF($P8224&lt;=$D$34,Daten!H8227,NA())</f>
        <v>#N/A</v>
      </c>
    </row>
    <row r="8225" spans="12:19" x14ac:dyDescent="0.3">
      <c r="L8225" s="24">
        <f t="shared" si="448"/>
        <v>8219</v>
      </c>
      <c r="M8225" s="16" t="e">
        <f>IF($L8225&lt;=$C$34,Daten!B8228,NA())</f>
        <v>#N/A</v>
      </c>
      <c r="N8225" s="16" t="e">
        <f>IF($L8225&lt;=$C$34,Daten!C8228,NA())</f>
        <v>#N/A</v>
      </c>
      <c r="O8225" s="16" t="e">
        <f>IF($L8225&lt;=$C$34,Daten!D8228,NA())</f>
        <v>#N/A</v>
      </c>
      <c r="P8225" s="24">
        <f t="shared" si="449"/>
        <v>8219</v>
      </c>
      <c r="Q8225" s="16" t="e">
        <f>IF($P8225&lt;=$D$34,Daten!F8228,NA())</f>
        <v>#N/A</v>
      </c>
      <c r="R8225" s="16" t="e">
        <f>IF($P8225&lt;=$D$34,Daten!G8228,NA())</f>
        <v>#N/A</v>
      </c>
      <c r="S8225" s="16" t="e">
        <f>IF($P8225&lt;=$D$34,Daten!H8228,NA())</f>
        <v>#N/A</v>
      </c>
    </row>
    <row r="8226" spans="12:19" x14ac:dyDescent="0.3">
      <c r="L8226" s="24">
        <f t="shared" si="448"/>
        <v>8220</v>
      </c>
      <c r="M8226" s="16" t="e">
        <f>IF($L8226&lt;=$C$34,Daten!B8229,NA())</f>
        <v>#N/A</v>
      </c>
      <c r="N8226" s="16" t="e">
        <f>IF($L8226&lt;=$C$34,Daten!C8229,NA())</f>
        <v>#N/A</v>
      </c>
      <c r="O8226" s="16" t="e">
        <f>IF($L8226&lt;=$C$34,Daten!D8229,NA())</f>
        <v>#N/A</v>
      </c>
      <c r="P8226" s="24">
        <f t="shared" si="449"/>
        <v>8220</v>
      </c>
      <c r="Q8226" s="16" t="e">
        <f>IF($P8226&lt;=$D$34,Daten!F8229,NA())</f>
        <v>#N/A</v>
      </c>
      <c r="R8226" s="16" t="e">
        <f>IF($P8226&lt;=$D$34,Daten!G8229,NA())</f>
        <v>#N/A</v>
      </c>
      <c r="S8226" s="16" t="e">
        <f>IF($P8226&lt;=$D$34,Daten!H8229,NA())</f>
        <v>#N/A</v>
      </c>
    </row>
    <row r="8227" spans="12:19" x14ac:dyDescent="0.3">
      <c r="L8227" s="24">
        <f t="shared" si="448"/>
        <v>8221</v>
      </c>
      <c r="M8227" s="16" t="e">
        <f>IF($L8227&lt;=$C$34,Daten!B8230,NA())</f>
        <v>#N/A</v>
      </c>
      <c r="N8227" s="16" t="e">
        <f>IF($L8227&lt;=$C$34,Daten!C8230,NA())</f>
        <v>#N/A</v>
      </c>
      <c r="O8227" s="16" t="e">
        <f>IF($L8227&lt;=$C$34,Daten!D8230,NA())</f>
        <v>#N/A</v>
      </c>
      <c r="P8227" s="24">
        <f t="shared" si="449"/>
        <v>8221</v>
      </c>
      <c r="Q8227" s="16" t="e">
        <f>IF($P8227&lt;=$D$34,Daten!F8230,NA())</f>
        <v>#N/A</v>
      </c>
      <c r="R8227" s="16" t="e">
        <f>IF($P8227&lt;=$D$34,Daten!G8230,NA())</f>
        <v>#N/A</v>
      </c>
      <c r="S8227" s="16" t="e">
        <f>IF($P8227&lt;=$D$34,Daten!H8230,NA())</f>
        <v>#N/A</v>
      </c>
    </row>
    <row r="8228" spans="12:19" x14ac:dyDescent="0.3">
      <c r="L8228" s="24">
        <f t="shared" si="448"/>
        <v>8222</v>
      </c>
      <c r="M8228" s="16" t="e">
        <f>IF($L8228&lt;=$C$34,Daten!B8231,NA())</f>
        <v>#N/A</v>
      </c>
      <c r="N8228" s="16" t="e">
        <f>IF($L8228&lt;=$C$34,Daten!C8231,NA())</f>
        <v>#N/A</v>
      </c>
      <c r="O8228" s="16" t="e">
        <f>IF($L8228&lt;=$C$34,Daten!D8231,NA())</f>
        <v>#N/A</v>
      </c>
      <c r="P8228" s="24">
        <f t="shared" si="449"/>
        <v>8222</v>
      </c>
      <c r="Q8228" s="16" t="e">
        <f>IF($P8228&lt;=$D$34,Daten!F8231,NA())</f>
        <v>#N/A</v>
      </c>
      <c r="R8228" s="16" t="e">
        <f>IF($P8228&lt;=$D$34,Daten!G8231,NA())</f>
        <v>#N/A</v>
      </c>
      <c r="S8228" s="16" t="e">
        <f>IF($P8228&lt;=$D$34,Daten!H8231,NA())</f>
        <v>#N/A</v>
      </c>
    </row>
    <row r="8229" spans="12:19" x14ac:dyDescent="0.3">
      <c r="L8229" s="24">
        <f t="shared" si="448"/>
        <v>8223</v>
      </c>
      <c r="M8229" s="16" t="e">
        <f>IF($L8229&lt;=$C$34,Daten!B8232,NA())</f>
        <v>#N/A</v>
      </c>
      <c r="N8229" s="16" t="e">
        <f>IF($L8229&lt;=$C$34,Daten!C8232,NA())</f>
        <v>#N/A</v>
      </c>
      <c r="O8229" s="16" t="e">
        <f>IF($L8229&lt;=$C$34,Daten!D8232,NA())</f>
        <v>#N/A</v>
      </c>
      <c r="P8229" s="24">
        <f t="shared" si="449"/>
        <v>8223</v>
      </c>
      <c r="Q8229" s="16" t="e">
        <f>IF($P8229&lt;=$D$34,Daten!F8232,NA())</f>
        <v>#N/A</v>
      </c>
      <c r="R8229" s="16" t="e">
        <f>IF($P8229&lt;=$D$34,Daten!G8232,NA())</f>
        <v>#N/A</v>
      </c>
      <c r="S8229" s="16" t="e">
        <f>IF($P8229&lt;=$D$34,Daten!H8232,NA())</f>
        <v>#N/A</v>
      </c>
    </row>
    <row r="8230" spans="12:19" x14ac:dyDescent="0.3">
      <c r="L8230" s="24">
        <f t="shared" si="448"/>
        <v>8224</v>
      </c>
      <c r="M8230" s="16" t="e">
        <f>IF($L8230&lt;=$C$34,Daten!B8233,NA())</f>
        <v>#N/A</v>
      </c>
      <c r="N8230" s="16" t="e">
        <f>IF($L8230&lt;=$C$34,Daten!C8233,NA())</f>
        <v>#N/A</v>
      </c>
      <c r="O8230" s="16" t="e">
        <f>IF($L8230&lt;=$C$34,Daten!D8233,NA())</f>
        <v>#N/A</v>
      </c>
      <c r="P8230" s="24">
        <f t="shared" si="449"/>
        <v>8224</v>
      </c>
      <c r="Q8230" s="16" t="e">
        <f>IF($P8230&lt;=$D$34,Daten!F8233,NA())</f>
        <v>#N/A</v>
      </c>
      <c r="R8230" s="16" t="e">
        <f>IF($P8230&lt;=$D$34,Daten!G8233,NA())</f>
        <v>#N/A</v>
      </c>
      <c r="S8230" s="16" t="e">
        <f>IF($P8230&lt;=$D$34,Daten!H8233,NA())</f>
        <v>#N/A</v>
      </c>
    </row>
    <row r="8231" spans="12:19" x14ac:dyDescent="0.3">
      <c r="L8231" s="24">
        <f t="shared" si="448"/>
        <v>8225</v>
      </c>
      <c r="M8231" s="16" t="e">
        <f>IF($L8231&lt;=$C$34,Daten!B8234,NA())</f>
        <v>#N/A</v>
      </c>
      <c r="N8231" s="16" t="e">
        <f>IF($L8231&lt;=$C$34,Daten!C8234,NA())</f>
        <v>#N/A</v>
      </c>
      <c r="O8231" s="16" t="e">
        <f>IF($L8231&lt;=$C$34,Daten!D8234,NA())</f>
        <v>#N/A</v>
      </c>
      <c r="P8231" s="24">
        <f t="shared" si="449"/>
        <v>8225</v>
      </c>
      <c r="Q8231" s="16" t="e">
        <f>IF($P8231&lt;=$D$34,Daten!F8234,NA())</f>
        <v>#N/A</v>
      </c>
      <c r="R8231" s="16" t="e">
        <f>IF($P8231&lt;=$D$34,Daten!G8234,NA())</f>
        <v>#N/A</v>
      </c>
      <c r="S8231" s="16" t="e">
        <f>IF($P8231&lt;=$D$34,Daten!H8234,NA())</f>
        <v>#N/A</v>
      </c>
    </row>
    <row r="8232" spans="12:19" x14ac:dyDescent="0.3">
      <c r="L8232" s="24">
        <f t="shared" si="448"/>
        <v>8226</v>
      </c>
      <c r="M8232" s="16" t="e">
        <f>IF($L8232&lt;=$C$34,Daten!B8235,NA())</f>
        <v>#N/A</v>
      </c>
      <c r="N8232" s="16" t="e">
        <f>IF($L8232&lt;=$C$34,Daten!C8235,NA())</f>
        <v>#N/A</v>
      </c>
      <c r="O8232" s="16" t="e">
        <f>IF($L8232&lt;=$C$34,Daten!D8235,NA())</f>
        <v>#N/A</v>
      </c>
      <c r="P8232" s="24">
        <f t="shared" si="449"/>
        <v>8226</v>
      </c>
      <c r="Q8232" s="16" t="e">
        <f>IF($P8232&lt;=$D$34,Daten!F8235,NA())</f>
        <v>#N/A</v>
      </c>
      <c r="R8232" s="16" t="e">
        <f>IF($P8232&lt;=$D$34,Daten!G8235,NA())</f>
        <v>#N/A</v>
      </c>
      <c r="S8232" s="16" t="e">
        <f>IF($P8232&lt;=$D$34,Daten!H8235,NA())</f>
        <v>#N/A</v>
      </c>
    </row>
    <row r="8233" spans="12:19" x14ac:dyDescent="0.3">
      <c r="L8233" s="24">
        <f t="shared" si="448"/>
        <v>8227</v>
      </c>
      <c r="M8233" s="16" t="e">
        <f>IF($L8233&lt;=$C$34,Daten!B8236,NA())</f>
        <v>#N/A</v>
      </c>
      <c r="N8233" s="16" t="e">
        <f>IF($L8233&lt;=$C$34,Daten!C8236,NA())</f>
        <v>#N/A</v>
      </c>
      <c r="O8233" s="16" t="e">
        <f>IF($L8233&lt;=$C$34,Daten!D8236,NA())</f>
        <v>#N/A</v>
      </c>
      <c r="P8233" s="24">
        <f t="shared" si="449"/>
        <v>8227</v>
      </c>
      <c r="Q8233" s="16" t="e">
        <f>IF($P8233&lt;=$D$34,Daten!F8236,NA())</f>
        <v>#N/A</v>
      </c>
      <c r="R8233" s="16" t="e">
        <f>IF($P8233&lt;=$D$34,Daten!G8236,NA())</f>
        <v>#N/A</v>
      </c>
      <c r="S8233" s="16" t="e">
        <f>IF($P8233&lt;=$D$34,Daten!H8236,NA())</f>
        <v>#N/A</v>
      </c>
    </row>
    <row r="8234" spans="12:19" x14ac:dyDescent="0.3">
      <c r="L8234" s="24">
        <f t="shared" si="448"/>
        <v>8228</v>
      </c>
      <c r="M8234" s="16" t="e">
        <f>IF($L8234&lt;=$C$34,Daten!B8237,NA())</f>
        <v>#N/A</v>
      </c>
      <c r="N8234" s="16" t="e">
        <f>IF($L8234&lt;=$C$34,Daten!C8237,NA())</f>
        <v>#N/A</v>
      </c>
      <c r="O8234" s="16" t="e">
        <f>IF($L8234&lt;=$C$34,Daten!D8237,NA())</f>
        <v>#N/A</v>
      </c>
      <c r="P8234" s="24">
        <f t="shared" si="449"/>
        <v>8228</v>
      </c>
      <c r="Q8234" s="16" t="e">
        <f>IF($P8234&lt;=$D$34,Daten!F8237,NA())</f>
        <v>#N/A</v>
      </c>
      <c r="R8234" s="16" t="e">
        <f>IF($P8234&lt;=$D$34,Daten!G8237,NA())</f>
        <v>#N/A</v>
      </c>
      <c r="S8234" s="16" t="e">
        <f>IF($P8234&lt;=$D$34,Daten!H8237,NA())</f>
        <v>#N/A</v>
      </c>
    </row>
    <row r="8235" spans="12:19" x14ac:dyDescent="0.3">
      <c r="L8235" s="24">
        <f t="shared" si="448"/>
        <v>8229</v>
      </c>
      <c r="M8235" s="16" t="e">
        <f>IF($L8235&lt;=$C$34,Daten!B8238,NA())</f>
        <v>#N/A</v>
      </c>
      <c r="N8235" s="16" t="e">
        <f>IF($L8235&lt;=$C$34,Daten!C8238,NA())</f>
        <v>#N/A</v>
      </c>
      <c r="O8235" s="16" t="e">
        <f>IF($L8235&lt;=$C$34,Daten!D8238,NA())</f>
        <v>#N/A</v>
      </c>
      <c r="P8235" s="24">
        <f t="shared" si="449"/>
        <v>8229</v>
      </c>
      <c r="Q8235" s="16" t="e">
        <f>IF($P8235&lt;=$D$34,Daten!F8238,NA())</f>
        <v>#N/A</v>
      </c>
      <c r="R8235" s="16" t="e">
        <f>IF($P8235&lt;=$D$34,Daten!G8238,NA())</f>
        <v>#N/A</v>
      </c>
      <c r="S8235" s="16" t="e">
        <f>IF($P8235&lt;=$D$34,Daten!H8238,NA())</f>
        <v>#N/A</v>
      </c>
    </row>
    <row r="8236" spans="12:19" x14ac:dyDescent="0.3">
      <c r="L8236" s="24">
        <f t="shared" si="448"/>
        <v>8230</v>
      </c>
      <c r="M8236" s="16" t="e">
        <f>IF($L8236&lt;=$C$34,Daten!B8239,NA())</f>
        <v>#N/A</v>
      </c>
      <c r="N8236" s="16" t="e">
        <f>IF($L8236&lt;=$C$34,Daten!C8239,NA())</f>
        <v>#N/A</v>
      </c>
      <c r="O8236" s="16" t="e">
        <f>IF($L8236&lt;=$C$34,Daten!D8239,NA())</f>
        <v>#N/A</v>
      </c>
      <c r="P8236" s="24">
        <f t="shared" si="449"/>
        <v>8230</v>
      </c>
      <c r="Q8236" s="16" t="e">
        <f>IF($P8236&lt;=$D$34,Daten!F8239,NA())</f>
        <v>#N/A</v>
      </c>
      <c r="R8236" s="16" t="e">
        <f>IF($P8236&lt;=$D$34,Daten!G8239,NA())</f>
        <v>#N/A</v>
      </c>
      <c r="S8236" s="16" t="e">
        <f>IF($P8236&lt;=$D$34,Daten!H8239,NA())</f>
        <v>#N/A</v>
      </c>
    </row>
    <row r="8237" spans="12:19" x14ac:dyDescent="0.3">
      <c r="L8237" s="24">
        <f t="shared" si="448"/>
        <v>8231</v>
      </c>
      <c r="M8237" s="16" t="e">
        <f>IF($L8237&lt;=$C$34,Daten!B8240,NA())</f>
        <v>#N/A</v>
      </c>
      <c r="N8237" s="16" t="e">
        <f>IF($L8237&lt;=$C$34,Daten!C8240,NA())</f>
        <v>#N/A</v>
      </c>
      <c r="O8237" s="16" t="e">
        <f>IF($L8237&lt;=$C$34,Daten!D8240,NA())</f>
        <v>#N/A</v>
      </c>
      <c r="P8237" s="24">
        <f t="shared" si="449"/>
        <v>8231</v>
      </c>
      <c r="Q8237" s="16" t="e">
        <f>IF($P8237&lt;=$D$34,Daten!F8240,NA())</f>
        <v>#N/A</v>
      </c>
      <c r="R8237" s="16" t="e">
        <f>IF($P8237&lt;=$D$34,Daten!G8240,NA())</f>
        <v>#N/A</v>
      </c>
      <c r="S8237" s="16" t="e">
        <f>IF($P8237&lt;=$D$34,Daten!H8240,NA())</f>
        <v>#N/A</v>
      </c>
    </row>
    <row r="8238" spans="12:19" x14ac:dyDescent="0.3">
      <c r="L8238" s="24">
        <f t="shared" si="448"/>
        <v>8232</v>
      </c>
      <c r="M8238" s="16" t="e">
        <f>IF($L8238&lt;=$C$34,Daten!B8241,NA())</f>
        <v>#N/A</v>
      </c>
      <c r="N8238" s="16" t="e">
        <f>IF($L8238&lt;=$C$34,Daten!C8241,NA())</f>
        <v>#N/A</v>
      </c>
      <c r="O8238" s="16" t="e">
        <f>IF($L8238&lt;=$C$34,Daten!D8241,NA())</f>
        <v>#N/A</v>
      </c>
      <c r="P8238" s="24">
        <f t="shared" si="449"/>
        <v>8232</v>
      </c>
      <c r="Q8238" s="16" t="e">
        <f>IF($P8238&lt;=$D$34,Daten!F8241,NA())</f>
        <v>#N/A</v>
      </c>
      <c r="R8238" s="16" t="e">
        <f>IF($P8238&lt;=$D$34,Daten!G8241,NA())</f>
        <v>#N/A</v>
      </c>
      <c r="S8238" s="16" t="e">
        <f>IF($P8238&lt;=$D$34,Daten!H8241,NA())</f>
        <v>#N/A</v>
      </c>
    </row>
    <row r="8239" spans="12:19" x14ac:dyDescent="0.3">
      <c r="L8239" s="24">
        <f t="shared" si="448"/>
        <v>8233</v>
      </c>
      <c r="M8239" s="16" t="e">
        <f>IF($L8239&lt;=$C$34,Daten!B8242,NA())</f>
        <v>#N/A</v>
      </c>
      <c r="N8239" s="16" t="e">
        <f>IF($L8239&lt;=$C$34,Daten!C8242,NA())</f>
        <v>#N/A</v>
      </c>
      <c r="O8239" s="16" t="e">
        <f>IF($L8239&lt;=$C$34,Daten!D8242,NA())</f>
        <v>#N/A</v>
      </c>
      <c r="P8239" s="24">
        <f t="shared" si="449"/>
        <v>8233</v>
      </c>
      <c r="Q8239" s="16" t="e">
        <f>IF($P8239&lt;=$D$34,Daten!F8242,NA())</f>
        <v>#N/A</v>
      </c>
      <c r="R8239" s="16" t="e">
        <f>IF($P8239&lt;=$D$34,Daten!G8242,NA())</f>
        <v>#N/A</v>
      </c>
      <c r="S8239" s="16" t="e">
        <f>IF($P8239&lt;=$D$34,Daten!H8242,NA())</f>
        <v>#N/A</v>
      </c>
    </row>
    <row r="8240" spans="12:19" x14ac:dyDescent="0.3">
      <c r="L8240" s="24">
        <f t="shared" si="448"/>
        <v>8234</v>
      </c>
      <c r="M8240" s="16" t="e">
        <f>IF($L8240&lt;=$C$34,Daten!B8243,NA())</f>
        <v>#N/A</v>
      </c>
      <c r="N8240" s="16" t="e">
        <f>IF($L8240&lt;=$C$34,Daten!C8243,NA())</f>
        <v>#N/A</v>
      </c>
      <c r="O8240" s="16" t="e">
        <f>IF($L8240&lt;=$C$34,Daten!D8243,NA())</f>
        <v>#N/A</v>
      </c>
      <c r="P8240" s="24">
        <f t="shared" si="449"/>
        <v>8234</v>
      </c>
      <c r="Q8240" s="16" t="e">
        <f>IF($P8240&lt;=$D$34,Daten!F8243,NA())</f>
        <v>#N/A</v>
      </c>
      <c r="R8240" s="16" t="e">
        <f>IF($P8240&lt;=$D$34,Daten!G8243,NA())</f>
        <v>#N/A</v>
      </c>
      <c r="S8240" s="16" t="e">
        <f>IF($P8240&lt;=$D$34,Daten!H8243,NA())</f>
        <v>#N/A</v>
      </c>
    </row>
    <row r="8241" spans="12:19" x14ac:dyDescent="0.3">
      <c r="L8241" s="24">
        <f t="shared" si="448"/>
        <v>8235</v>
      </c>
      <c r="M8241" s="16" t="e">
        <f>IF($L8241&lt;=$C$34,Daten!B8244,NA())</f>
        <v>#N/A</v>
      </c>
      <c r="N8241" s="16" t="e">
        <f>IF($L8241&lt;=$C$34,Daten!C8244,NA())</f>
        <v>#N/A</v>
      </c>
      <c r="O8241" s="16" t="e">
        <f>IF($L8241&lt;=$C$34,Daten!D8244,NA())</f>
        <v>#N/A</v>
      </c>
      <c r="P8241" s="24">
        <f t="shared" si="449"/>
        <v>8235</v>
      </c>
      <c r="Q8241" s="16" t="e">
        <f>IF($P8241&lt;=$D$34,Daten!F8244,NA())</f>
        <v>#N/A</v>
      </c>
      <c r="R8241" s="16" t="e">
        <f>IF($P8241&lt;=$D$34,Daten!G8244,NA())</f>
        <v>#N/A</v>
      </c>
      <c r="S8241" s="16" t="e">
        <f>IF($P8241&lt;=$D$34,Daten!H8244,NA())</f>
        <v>#N/A</v>
      </c>
    </row>
    <row r="8242" spans="12:19" x14ac:dyDescent="0.3">
      <c r="L8242" s="24">
        <f t="shared" si="448"/>
        <v>8236</v>
      </c>
      <c r="M8242" s="16" t="e">
        <f>IF($L8242&lt;=$C$34,Daten!B8245,NA())</f>
        <v>#N/A</v>
      </c>
      <c r="N8242" s="16" t="e">
        <f>IF($L8242&lt;=$C$34,Daten!C8245,NA())</f>
        <v>#N/A</v>
      </c>
      <c r="O8242" s="16" t="e">
        <f>IF($L8242&lt;=$C$34,Daten!D8245,NA())</f>
        <v>#N/A</v>
      </c>
      <c r="P8242" s="24">
        <f t="shared" si="449"/>
        <v>8236</v>
      </c>
      <c r="Q8242" s="16" t="e">
        <f>IF($P8242&lt;=$D$34,Daten!F8245,NA())</f>
        <v>#N/A</v>
      </c>
      <c r="R8242" s="16" t="e">
        <f>IF($P8242&lt;=$D$34,Daten!G8245,NA())</f>
        <v>#N/A</v>
      </c>
      <c r="S8242" s="16" t="e">
        <f>IF($P8242&lt;=$D$34,Daten!H8245,NA())</f>
        <v>#N/A</v>
      </c>
    </row>
    <row r="8243" spans="12:19" x14ac:dyDescent="0.3">
      <c r="L8243" s="24">
        <f t="shared" si="448"/>
        <v>8237</v>
      </c>
      <c r="M8243" s="16" t="e">
        <f>IF($L8243&lt;=$C$34,Daten!B8246,NA())</f>
        <v>#N/A</v>
      </c>
      <c r="N8243" s="16" t="e">
        <f>IF($L8243&lt;=$C$34,Daten!C8246,NA())</f>
        <v>#N/A</v>
      </c>
      <c r="O8243" s="16" t="e">
        <f>IF($L8243&lt;=$C$34,Daten!D8246,NA())</f>
        <v>#N/A</v>
      </c>
      <c r="P8243" s="24">
        <f t="shared" si="449"/>
        <v>8237</v>
      </c>
      <c r="Q8243" s="16" t="e">
        <f>IF($P8243&lt;=$D$34,Daten!F8246,NA())</f>
        <v>#N/A</v>
      </c>
      <c r="R8243" s="16" t="e">
        <f>IF($P8243&lt;=$D$34,Daten!G8246,NA())</f>
        <v>#N/A</v>
      </c>
      <c r="S8243" s="16" t="e">
        <f>IF($P8243&lt;=$D$34,Daten!H8246,NA())</f>
        <v>#N/A</v>
      </c>
    </row>
    <row r="8244" spans="12:19" x14ac:dyDescent="0.3">
      <c r="L8244" s="24">
        <f t="shared" si="448"/>
        <v>8238</v>
      </c>
      <c r="M8244" s="16" t="e">
        <f>IF($L8244&lt;=$C$34,Daten!B8247,NA())</f>
        <v>#N/A</v>
      </c>
      <c r="N8244" s="16" t="e">
        <f>IF($L8244&lt;=$C$34,Daten!C8247,NA())</f>
        <v>#N/A</v>
      </c>
      <c r="O8244" s="16" t="e">
        <f>IF($L8244&lt;=$C$34,Daten!D8247,NA())</f>
        <v>#N/A</v>
      </c>
      <c r="P8244" s="24">
        <f t="shared" si="449"/>
        <v>8238</v>
      </c>
      <c r="Q8244" s="16" t="e">
        <f>IF($P8244&lt;=$D$34,Daten!F8247,NA())</f>
        <v>#N/A</v>
      </c>
      <c r="R8244" s="16" t="e">
        <f>IF($P8244&lt;=$D$34,Daten!G8247,NA())</f>
        <v>#N/A</v>
      </c>
      <c r="S8244" s="16" t="e">
        <f>IF($P8244&lt;=$D$34,Daten!H8247,NA())</f>
        <v>#N/A</v>
      </c>
    </row>
    <row r="8245" spans="12:19" x14ac:dyDescent="0.3">
      <c r="L8245" s="24">
        <f t="shared" si="448"/>
        <v>8239</v>
      </c>
      <c r="M8245" s="16" t="e">
        <f>IF($L8245&lt;=$C$34,Daten!B8248,NA())</f>
        <v>#N/A</v>
      </c>
      <c r="N8245" s="16" t="e">
        <f>IF($L8245&lt;=$C$34,Daten!C8248,NA())</f>
        <v>#N/A</v>
      </c>
      <c r="O8245" s="16" t="e">
        <f>IF($L8245&lt;=$C$34,Daten!D8248,NA())</f>
        <v>#N/A</v>
      </c>
      <c r="P8245" s="24">
        <f t="shared" si="449"/>
        <v>8239</v>
      </c>
      <c r="Q8245" s="16" t="e">
        <f>IF($P8245&lt;=$D$34,Daten!F8248,NA())</f>
        <v>#N/A</v>
      </c>
      <c r="R8245" s="16" t="e">
        <f>IF($P8245&lt;=$D$34,Daten!G8248,NA())</f>
        <v>#N/A</v>
      </c>
      <c r="S8245" s="16" t="e">
        <f>IF($P8245&lt;=$D$34,Daten!H8248,NA())</f>
        <v>#N/A</v>
      </c>
    </row>
    <row r="8246" spans="12:19" x14ac:dyDescent="0.3">
      <c r="L8246" s="24">
        <f t="shared" si="448"/>
        <v>8240</v>
      </c>
      <c r="M8246" s="16" t="e">
        <f>IF($L8246&lt;=$C$34,Daten!B8249,NA())</f>
        <v>#N/A</v>
      </c>
      <c r="N8246" s="16" t="e">
        <f>IF($L8246&lt;=$C$34,Daten!C8249,NA())</f>
        <v>#N/A</v>
      </c>
      <c r="O8246" s="16" t="e">
        <f>IF($L8246&lt;=$C$34,Daten!D8249,NA())</f>
        <v>#N/A</v>
      </c>
      <c r="P8246" s="24">
        <f t="shared" si="449"/>
        <v>8240</v>
      </c>
      <c r="Q8246" s="16" t="e">
        <f>IF($P8246&lt;=$D$34,Daten!F8249,NA())</f>
        <v>#N/A</v>
      </c>
      <c r="R8246" s="16" t="e">
        <f>IF($P8246&lt;=$D$34,Daten!G8249,NA())</f>
        <v>#N/A</v>
      </c>
      <c r="S8246" s="16" t="e">
        <f>IF($P8246&lt;=$D$34,Daten!H8249,NA())</f>
        <v>#N/A</v>
      </c>
    </row>
    <row r="8247" spans="12:19" x14ac:dyDescent="0.3">
      <c r="L8247" s="24">
        <f t="shared" si="448"/>
        <v>8241</v>
      </c>
      <c r="M8247" s="16" t="e">
        <f>IF($L8247&lt;=$C$34,Daten!B8250,NA())</f>
        <v>#N/A</v>
      </c>
      <c r="N8247" s="16" t="e">
        <f>IF($L8247&lt;=$C$34,Daten!C8250,NA())</f>
        <v>#N/A</v>
      </c>
      <c r="O8247" s="16" t="e">
        <f>IF($L8247&lt;=$C$34,Daten!D8250,NA())</f>
        <v>#N/A</v>
      </c>
      <c r="P8247" s="24">
        <f t="shared" si="449"/>
        <v>8241</v>
      </c>
      <c r="Q8247" s="16" t="e">
        <f>IF($P8247&lt;=$D$34,Daten!F8250,NA())</f>
        <v>#N/A</v>
      </c>
      <c r="R8247" s="16" t="e">
        <f>IF($P8247&lt;=$D$34,Daten!G8250,NA())</f>
        <v>#N/A</v>
      </c>
      <c r="S8247" s="16" t="e">
        <f>IF($P8247&lt;=$D$34,Daten!H8250,NA())</f>
        <v>#N/A</v>
      </c>
    </row>
    <row r="8248" spans="12:19" x14ac:dyDescent="0.3">
      <c r="L8248" s="24">
        <f t="shared" si="448"/>
        <v>8242</v>
      </c>
      <c r="M8248" s="16" t="e">
        <f>IF($L8248&lt;=$C$34,Daten!B8251,NA())</f>
        <v>#N/A</v>
      </c>
      <c r="N8248" s="16" t="e">
        <f>IF($L8248&lt;=$C$34,Daten!C8251,NA())</f>
        <v>#N/A</v>
      </c>
      <c r="O8248" s="16" t="e">
        <f>IF($L8248&lt;=$C$34,Daten!D8251,NA())</f>
        <v>#N/A</v>
      </c>
      <c r="P8248" s="24">
        <f t="shared" si="449"/>
        <v>8242</v>
      </c>
      <c r="Q8248" s="16" t="e">
        <f>IF($P8248&lt;=$D$34,Daten!F8251,NA())</f>
        <v>#N/A</v>
      </c>
      <c r="R8248" s="16" t="e">
        <f>IF($P8248&lt;=$D$34,Daten!G8251,NA())</f>
        <v>#N/A</v>
      </c>
      <c r="S8248" s="16" t="e">
        <f>IF($P8248&lt;=$D$34,Daten!H8251,NA())</f>
        <v>#N/A</v>
      </c>
    </row>
    <row r="8249" spans="12:19" x14ac:dyDescent="0.3">
      <c r="L8249" s="24">
        <f t="shared" si="448"/>
        <v>8243</v>
      </c>
      <c r="M8249" s="16" t="e">
        <f>IF($L8249&lt;=$C$34,Daten!B8252,NA())</f>
        <v>#N/A</v>
      </c>
      <c r="N8249" s="16" t="e">
        <f>IF($L8249&lt;=$C$34,Daten!C8252,NA())</f>
        <v>#N/A</v>
      </c>
      <c r="O8249" s="16" t="e">
        <f>IF($L8249&lt;=$C$34,Daten!D8252,NA())</f>
        <v>#N/A</v>
      </c>
      <c r="P8249" s="24">
        <f t="shared" si="449"/>
        <v>8243</v>
      </c>
      <c r="Q8249" s="16" t="e">
        <f>IF($P8249&lt;=$D$34,Daten!F8252,NA())</f>
        <v>#N/A</v>
      </c>
      <c r="R8249" s="16" t="e">
        <f>IF($P8249&lt;=$D$34,Daten!G8252,NA())</f>
        <v>#N/A</v>
      </c>
      <c r="S8249" s="16" t="e">
        <f>IF($P8249&lt;=$D$34,Daten!H8252,NA())</f>
        <v>#N/A</v>
      </c>
    </row>
    <row r="8250" spans="12:19" x14ac:dyDescent="0.3">
      <c r="L8250" s="24">
        <f t="shared" si="448"/>
        <v>8244</v>
      </c>
      <c r="M8250" s="16" t="e">
        <f>IF($L8250&lt;=$C$34,Daten!B8253,NA())</f>
        <v>#N/A</v>
      </c>
      <c r="N8250" s="16" t="e">
        <f>IF($L8250&lt;=$C$34,Daten!C8253,NA())</f>
        <v>#N/A</v>
      </c>
      <c r="O8250" s="16" t="e">
        <f>IF($L8250&lt;=$C$34,Daten!D8253,NA())</f>
        <v>#N/A</v>
      </c>
      <c r="P8250" s="24">
        <f t="shared" si="449"/>
        <v>8244</v>
      </c>
      <c r="Q8250" s="16" t="e">
        <f>IF($P8250&lt;=$D$34,Daten!F8253,NA())</f>
        <v>#N/A</v>
      </c>
      <c r="R8250" s="16" t="e">
        <f>IF($P8250&lt;=$D$34,Daten!G8253,NA())</f>
        <v>#N/A</v>
      </c>
      <c r="S8250" s="16" t="e">
        <f>IF($P8250&lt;=$D$34,Daten!H8253,NA())</f>
        <v>#N/A</v>
      </c>
    </row>
    <row r="8251" spans="12:19" x14ac:dyDescent="0.3">
      <c r="L8251" s="24">
        <f t="shared" si="448"/>
        <v>8245</v>
      </c>
      <c r="M8251" s="16" t="e">
        <f>IF($L8251&lt;=$C$34,Daten!B8254,NA())</f>
        <v>#N/A</v>
      </c>
      <c r="N8251" s="16" t="e">
        <f>IF($L8251&lt;=$C$34,Daten!C8254,NA())</f>
        <v>#N/A</v>
      </c>
      <c r="O8251" s="16" t="e">
        <f>IF($L8251&lt;=$C$34,Daten!D8254,NA())</f>
        <v>#N/A</v>
      </c>
      <c r="P8251" s="24">
        <f t="shared" si="449"/>
        <v>8245</v>
      </c>
      <c r="Q8251" s="16" t="e">
        <f>IF($P8251&lt;=$D$34,Daten!F8254,NA())</f>
        <v>#N/A</v>
      </c>
      <c r="R8251" s="16" t="e">
        <f>IF($P8251&lt;=$D$34,Daten!G8254,NA())</f>
        <v>#N/A</v>
      </c>
      <c r="S8251" s="16" t="e">
        <f>IF($P8251&lt;=$D$34,Daten!H8254,NA())</f>
        <v>#N/A</v>
      </c>
    </row>
    <row r="8252" spans="12:19" x14ac:dyDescent="0.3">
      <c r="L8252" s="24">
        <f t="shared" si="448"/>
        <v>8246</v>
      </c>
      <c r="M8252" s="16" t="e">
        <f>IF($L8252&lt;=$C$34,Daten!B8255,NA())</f>
        <v>#N/A</v>
      </c>
      <c r="N8252" s="16" t="e">
        <f>IF($L8252&lt;=$C$34,Daten!C8255,NA())</f>
        <v>#N/A</v>
      </c>
      <c r="O8252" s="16" t="e">
        <f>IF($L8252&lt;=$C$34,Daten!D8255,NA())</f>
        <v>#N/A</v>
      </c>
      <c r="P8252" s="24">
        <f t="shared" si="449"/>
        <v>8246</v>
      </c>
      <c r="Q8252" s="16" t="e">
        <f>IF($P8252&lt;=$D$34,Daten!F8255,NA())</f>
        <v>#N/A</v>
      </c>
      <c r="R8252" s="16" t="e">
        <f>IF($P8252&lt;=$D$34,Daten!G8255,NA())</f>
        <v>#N/A</v>
      </c>
      <c r="S8252" s="16" t="e">
        <f>IF($P8252&lt;=$D$34,Daten!H8255,NA())</f>
        <v>#N/A</v>
      </c>
    </row>
    <row r="8253" spans="12:19" x14ac:dyDescent="0.3">
      <c r="L8253" s="24">
        <f t="shared" si="448"/>
        <v>8247</v>
      </c>
      <c r="M8253" s="16" t="e">
        <f>IF($L8253&lt;=$C$34,Daten!B8256,NA())</f>
        <v>#N/A</v>
      </c>
      <c r="N8253" s="16" t="e">
        <f>IF($L8253&lt;=$C$34,Daten!C8256,NA())</f>
        <v>#N/A</v>
      </c>
      <c r="O8253" s="16" t="e">
        <f>IF($L8253&lt;=$C$34,Daten!D8256,NA())</f>
        <v>#N/A</v>
      </c>
      <c r="P8253" s="24">
        <f t="shared" si="449"/>
        <v>8247</v>
      </c>
      <c r="Q8253" s="16" t="e">
        <f>IF($P8253&lt;=$D$34,Daten!F8256,NA())</f>
        <v>#N/A</v>
      </c>
      <c r="R8253" s="16" t="e">
        <f>IF($P8253&lt;=$D$34,Daten!G8256,NA())</f>
        <v>#N/A</v>
      </c>
      <c r="S8253" s="16" t="e">
        <f>IF($P8253&lt;=$D$34,Daten!H8256,NA())</f>
        <v>#N/A</v>
      </c>
    </row>
    <row r="8254" spans="12:19" x14ac:dyDescent="0.3">
      <c r="L8254" s="24">
        <f t="shared" si="448"/>
        <v>8248</v>
      </c>
      <c r="M8254" s="16" t="e">
        <f>IF($L8254&lt;=$C$34,Daten!B8257,NA())</f>
        <v>#N/A</v>
      </c>
      <c r="N8254" s="16" t="e">
        <f>IF($L8254&lt;=$C$34,Daten!C8257,NA())</f>
        <v>#N/A</v>
      </c>
      <c r="O8254" s="16" t="e">
        <f>IF($L8254&lt;=$C$34,Daten!D8257,NA())</f>
        <v>#N/A</v>
      </c>
      <c r="P8254" s="24">
        <f t="shared" si="449"/>
        <v>8248</v>
      </c>
      <c r="Q8254" s="16" t="e">
        <f>IF($P8254&lt;=$D$34,Daten!F8257,NA())</f>
        <v>#N/A</v>
      </c>
      <c r="R8254" s="16" t="e">
        <f>IF($P8254&lt;=$D$34,Daten!G8257,NA())</f>
        <v>#N/A</v>
      </c>
      <c r="S8254" s="16" t="e">
        <f>IF($P8254&lt;=$D$34,Daten!H8257,NA())</f>
        <v>#N/A</v>
      </c>
    </row>
    <row r="8255" spans="12:19" x14ac:dyDescent="0.3">
      <c r="L8255" s="24">
        <f t="shared" si="448"/>
        <v>8249</v>
      </c>
      <c r="M8255" s="16" t="e">
        <f>IF($L8255&lt;=$C$34,Daten!B8258,NA())</f>
        <v>#N/A</v>
      </c>
      <c r="N8255" s="16" t="e">
        <f>IF($L8255&lt;=$C$34,Daten!C8258,NA())</f>
        <v>#N/A</v>
      </c>
      <c r="O8255" s="16" t="e">
        <f>IF($L8255&lt;=$C$34,Daten!D8258,NA())</f>
        <v>#N/A</v>
      </c>
      <c r="P8255" s="24">
        <f t="shared" si="449"/>
        <v>8249</v>
      </c>
      <c r="Q8255" s="16" t="e">
        <f>IF($P8255&lt;=$D$34,Daten!F8258,NA())</f>
        <v>#N/A</v>
      </c>
      <c r="R8255" s="16" t="e">
        <f>IF($P8255&lt;=$D$34,Daten!G8258,NA())</f>
        <v>#N/A</v>
      </c>
      <c r="S8255" s="16" t="e">
        <f>IF($P8255&lt;=$D$34,Daten!H8258,NA())</f>
        <v>#N/A</v>
      </c>
    </row>
    <row r="8256" spans="12:19" x14ac:dyDescent="0.3">
      <c r="L8256" s="24">
        <f t="shared" si="448"/>
        <v>8250</v>
      </c>
      <c r="M8256" s="16" t="e">
        <f>IF($L8256&lt;=$C$34,Daten!B8259,NA())</f>
        <v>#N/A</v>
      </c>
      <c r="N8256" s="16" t="e">
        <f>IF($L8256&lt;=$C$34,Daten!C8259,NA())</f>
        <v>#N/A</v>
      </c>
      <c r="O8256" s="16" t="e">
        <f>IF($L8256&lt;=$C$34,Daten!D8259,NA())</f>
        <v>#N/A</v>
      </c>
      <c r="P8256" s="24">
        <f t="shared" si="449"/>
        <v>8250</v>
      </c>
      <c r="Q8256" s="16" t="e">
        <f>IF($P8256&lt;=$D$34,Daten!F8259,NA())</f>
        <v>#N/A</v>
      </c>
      <c r="R8256" s="16" t="e">
        <f>IF($P8256&lt;=$D$34,Daten!G8259,NA())</f>
        <v>#N/A</v>
      </c>
      <c r="S8256" s="16" t="e">
        <f>IF($P8256&lt;=$D$34,Daten!H8259,NA())</f>
        <v>#N/A</v>
      </c>
    </row>
    <row r="8257" spans="12:19" x14ac:dyDescent="0.3">
      <c r="L8257" s="24">
        <f t="shared" si="448"/>
        <v>8251</v>
      </c>
      <c r="M8257" s="16" t="e">
        <f>IF($L8257&lt;=$C$34,Daten!B8260,NA())</f>
        <v>#N/A</v>
      </c>
      <c r="N8257" s="16" t="e">
        <f>IF($L8257&lt;=$C$34,Daten!C8260,NA())</f>
        <v>#N/A</v>
      </c>
      <c r="O8257" s="16" t="e">
        <f>IF($L8257&lt;=$C$34,Daten!D8260,NA())</f>
        <v>#N/A</v>
      </c>
      <c r="P8257" s="24">
        <f t="shared" si="449"/>
        <v>8251</v>
      </c>
      <c r="Q8257" s="16" t="e">
        <f>IF($P8257&lt;=$D$34,Daten!F8260,NA())</f>
        <v>#N/A</v>
      </c>
      <c r="R8257" s="16" t="e">
        <f>IF($P8257&lt;=$D$34,Daten!G8260,NA())</f>
        <v>#N/A</v>
      </c>
      <c r="S8257" s="16" t="e">
        <f>IF($P8257&lt;=$D$34,Daten!H8260,NA())</f>
        <v>#N/A</v>
      </c>
    </row>
    <row r="8258" spans="12:19" x14ac:dyDescent="0.3">
      <c r="L8258" s="24">
        <f t="shared" si="448"/>
        <v>8252</v>
      </c>
      <c r="M8258" s="16" t="e">
        <f>IF($L8258&lt;=$C$34,Daten!B8261,NA())</f>
        <v>#N/A</v>
      </c>
      <c r="N8258" s="16" t="e">
        <f>IF($L8258&lt;=$C$34,Daten!C8261,NA())</f>
        <v>#N/A</v>
      </c>
      <c r="O8258" s="16" t="e">
        <f>IF($L8258&lt;=$C$34,Daten!D8261,NA())</f>
        <v>#N/A</v>
      </c>
      <c r="P8258" s="24">
        <f t="shared" si="449"/>
        <v>8252</v>
      </c>
      <c r="Q8258" s="16" t="e">
        <f>IF($P8258&lt;=$D$34,Daten!F8261,NA())</f>
        <v>#N/A</v>
      </c>
      <c r="R8258" s="16" t="e">
        <f>IF($P8258&lt;=$D$34,Daten!G8261,NA())</f>
        <v>#N/A</v>
      </c>
      <c r="S8258" s="16" t="e">
        <f>IF($P8258&lt;=$D$34,Daten!H8261,NA())</f>
        <v>#N/A</v>
      </c>
    </row>
    <row r="8259" spans="12:19" x14ac:dyDescent="0.3">
      <c r="L8259" s="24">
        <f t="shared" si="448"/>
        <v>8253</v>
      </c>
      <c r="M8259" s="16" t="e">
        <f>IF($L8259&lt;=$C$34,Daten!B8262,NA())</f>
        <v>#N/A</v>
      </c>
      <c r="N8259" s="16" t="e">
        <f>IF($L8259&lt;=$C$34,Daten!C8262,NA())</f>
        <v>#N/A</v>
      </c>
      <c r="O8259" s="16" t="e">
        <f>IF($L8259&lt;=$C$34,Daten!D8262,NA())</f>
        <v>#N/A</v>
      </c>
      <c r="P8259" s="24">
        <f t="shared" si="449"/>
        <v>8253</v>
      </c>
      <c r="Q8259" s="16" t="e">
        <f>IF($P8259&lt;=$D$34,Daten!F8262,NA())</f>
        <v>#N/A</v>
      </c>
      <c r="R8259" s="16" t="e">
        <f>IF($P8259&lt;=$D$34,Daten!G8262,NA())</f>
        <v>#N/A</v>
      </c>
      <c r="S8259" s="16" t="e">
        <f>IF($P8259&lt;=$D$34,Daten!H8262,NA())</f>
        <v>#N/A</v>
      </c>
    </row>
    <row r="8260" spans="12:19" x14ac:dyDescent="0.3">
      <c r="L8260" s="24">
        <f t="shared" si="448"/>
        <v>8254</v>
      </c>
      <c r="M8260" s="16" t="e">
        <f>IF($L8260&lt;=$C$34,Daten!B8263,NA())</f>
        <v>#N/A</v>
      </c>
      <c r="N8260" s="16" t="e">
        <f>IF($L8260&lt;=$C$34,Daten!C8263,NA())</f>
        <v>#N/A</v>
      </c>
      <c r="O8260" s="16" t="e">
        <f>IF($L8260&lt;=$C$34,Daten!D8263,NA())</f>
        <v>#N/A</v>
      </c>
      <c r="P8260" s="24">
        <f t="shared" si="449"/>
        <v>8254</v>
      </c>
      <c r="Q8260" s="16" t="e">
        <f>IF($P8260&lt;=$D$34,Daten!F8263,NA())</f>
        <v>#N/A</v>
      </c>
      <c r="R8260" s="16" t="e">
        <f>IF($P8260&lt;=$D$34,Daten!G8263,NA())</f>
        <v>#N/A</v>
      </c>
      <c r="S8260" s="16" t="e">
        <f>IF($P8260&lt;=$D$34,Daten!H8263,NA())</f>
        <v>#N/A</v>
      </c>
    </row>
    <row r="8261" spans="12:19" x14ac:dyDescent="0.3">
      <c r="L8261" s="24">
        <f t="shared" si="448"/>
        <v>8255</v>
      </c>
      <c r="M8261" s="16" t="e">
        <f>IF($L8261&lt;=$C$34,Daten!B8264,NA())</f>
        <v>#N/A</v>
      </c>
      <c r="N8261" s="16" t="e">
        <f>IF($L8261&lt;=$C$34,Daten!C8264,NA())</f>
        <v>#N/A</v>
      </c>
      <c r="O8261" s="16" t="e">
        <f>IF($L8261&lt;=$C$34,Daten!D8264,NA())</f>
        <v>#N/A</v>
      </c>
      <c r="P8261" s="24">
        <f t="shared" si="449"/>
        <v>8255</v>
      </c>
      <c r="Q8261" s="16" t="e">
        <f>IF($P8261&lt;=$D$34,Daten!F8264,NA())</f>
        <v>#N/A</v>
      </c>
      <c r="R8261" s="16" t="e">
        <f>IF($P8261&lt;=$D$34,Daten!G8264,NA())</f>
        <v>#N/A</v>
      </c>
      <c r="S8261" s="16" t="e">
        <f>IF($P8261&lt;=$D$34,Daten!H8264,NA())</f>
        <v>#N/A</v>
      </c>
    </row>
    <row r="8262" spans="12:19" x14ac:dyDescent="0.3">
      <c r="L8262" s="24">
        <f t="shared" si="448"/>
        <v>8256</v>
      </c>
      <c r="M8262" s="16" t="e">
        <f>IF($L8262&lt;=$C$34,Daten!B8265,NA())</f>
        <v>#N/A</v>
      </c>
      <c r="N8262" s="16" t="e">
        <f>IF($L8262&lt;=$C$34,Daten!C8265,NA())</f>
        <v>#N/A</v>
      </c>
      <c r="O8262" s="16" t="e">
        <f>IF($L8262&lt;=$C$34,Daten!D8265,NA())</f>
        <v>#N/A</v>
      </c>
      <c r="P8262" s="24">
        <f t="shared" si="449"/>
        <v>8256</v>
      </c>
      <c r="Q8262" s="16" t="e">
        <f>IF($P8262&lt;=$D$34,Daten!F8265,NA())</f>
        <v>#N/A</v>
      </c>
      <c r="R8262" s="16" t="e">
        <f>IF($P8262&lt;=$D$34,Daten!G8265,NA())</f>
        <v>#N/A</v>
      </c>
      <c r="S8262" s="16" t="e">
        <f>IF($P8262&lt;=$D$34,Daten!H8265,NA())</f>
        <v>#N/A</v>
      </c>
    </row>
    <row r="8263" spans="12:19" x14ac:dyDescent="0.3">
      <c r="L8263" s="24">
        <f t="shared" si="448"/>
        <v>8257</v>
      </c>
      <c r="M8263" s="16" t="e">
        <f>IF($L8263&lt;=$C$34,Daten!B8266,NA())</f>
        <v>#N/A</v>
      </c>
      <c r="N8263" s="16" t="e">
        <f>IF($L8263&lt;=$C$34,Daten!C8266,NA())</f>
        <v>#N/A</v>
      </c>
      <c r="O8263" s="16" t="e">
        <f>IF($L8263&lt;=$C$34,Daten!D8266,NA())</f>
        <v>#N/A</v>
      </c>
      <c r="P8263" s="24">
        <f t="shared" si="449"/>
        <v>8257</v>
      </c>
      <c r="Q8263" s="16" t="e">
        <f>IF($P8263&lt;=$D$34,Daten!F8266,NA())</f>
        <v>#N/A</v>
      </c>
      <c r="R8263" s="16" t="e">
        <f>IF($P8263&lt;=$D$34,Daten!G8266,NA())</f>
        <v>#N/A</v>
      </c>
      <c r="S8263" s="16" t="e">
        <f>IF($P8263&lt;=$D$34,Daten!H8266,NA())</f>
        <v>#N/A</v>
      </c>
    </row>
    <row r="8264" spans="12:19" x14ac:dyDescent="0.3">
      <c r="L8264" s="24">
        <f t="shared" si="448"/>
        <v>8258</v>
      </c>
      <c r="M8264" s="16" t="e">
        <f>IF($L8264&lt;=$C$34,Daten!B8267,NA())</f>
        <v>#N/A</v>
      </c>
      <c r="N8264" s="16" t="e">
        <f>IF($L8264&lt;=$C$34,Daten!C8267,NA())</f>
        <v>#N/A</v>
      </c>
      <c r="O8264" s="16" t="e">
        <f>IF($L8264&lt;=$C$34,Daten!D8267,NA())</f>
        <v>#N/A</v>
      </c>
      <c r="P8264" s="24">
        <f t="shared" si="449"/>
        <v>8258</v>
      </c>
      <c r="Q8264" s="16" t="e">
        <f>IF($P8264&lt;=$D$34,Daten!F8267,NA())</f>
        <v>#N/A</v>
      </c>
      <c r="R8264" s="16" t="e">
        <f>IF($P8264&lt;=$D$34,Daten!G8267,NA())</f>
        <v>#N/A</v>
      </c>
      <c r="S8264" s="16" t="e">
        <f>IF($P8264&lt;=$D$34,Daten!H8267,NA())</f>
        <v>#N/A</v>
      </c>
    </row>
    <row r="8265" spans="12:19" x14ac:dyDescent="0.3">
      <c r="L8265" s="24">
        <f t="shared" ref="L8265:L8328" si="450">L8264+1</f>
        <v>8259</v>
      </c>
      <c r="M8265" s="16" t="e">
        <f>IF($L8265&lt;=$C$34,Daten!B8268,NA())</f>
        <v>#N/A</v>
      </c>
      <c r="N8265" s="16" t="e">
        <f>IF($L8265&lt;=$C$34,Daten!C8268,NA())</f>
        <v>#N/A</v>
      </c>
      <c r="O8265" s="16" t="e">
        <f>IF($L8265&lt;=$C$34,Daten!D8268,NA())</f>
        <v>#N/A</v>
      </c>
      <c r="P8265" s="24">
        <f t="shared" ref="P8265:P8328" si="451">P8264+1</f>
        <v>8259</v>
      </c>
      <c r="Q8265" s="16" t="e">
        <f>IF($P8265&lt;=$D$34,Daten!F8268,NA())</f>
        <v>#N/A</v>
      </c>
      <c r="R8265" s="16" t="e">
        <f>IF($P8265&lt;=$D$34,Daten!G8268,NA())</f>
        <v>#N/A</v>
      </c>
      <c r="S8265" s="16" t="e">
        <f>IF($P8265&lt;=$D$34,Daten!H8268,NA())</f>
        <v>#N/A</v>
      </c>
    </row>
    <row r="8266" spans="12:19" x14ac:dyDescent="0.3">
      <c r="L8266" s="24">
        <f t="shared" si="450"/>
        <v>8260</v>
      </c>
      <c r="M8266" s="16" t="e">
        <f>IF($L8266&lt;=$C$34,Daten!B8269,NA())</f>
        <v>#N/A</v>
      </c>
      <c r="N8266" s="16" t="e">
        <f>IF($L8266&lt;=$C$34,Daten!C8269,NA())</f>
        <v>#N/A</v>
      </c>
      <c r="O8266" s="16" t="e">
        <f>IF($L8266&lt;=$C$34,Daten!D8269,NA())</f>
        <v>#N/A</v>
      </c>
      <c r="P8266" s="24">
        <f t="shared" si="451"/>
        <v>8260</v>
      </c>
      <c r="Q8266" s="16" t="e">
        <f>IF($P8266&lt;=$D$34,Daten!F8269,NA())</f>
        <v>#N/A</v>
      </c>
      <c r="R8266" s="16" t="e">
        <f>IF($P8266&lt;=$D$34,Daten!G8269,NA())</f>
        <v>#N/A</v>
      </c>
      <c r="S8266" s="16" t="e">
        <f>IF($P8266&lt;=$D$34,Daten!H8269,NA())</f>
        <v>#N/A</v>
      </c>
    </row>
    <row r="8267" spans="12:19" x14ac:dyDescent="0.3">
      <c r="L8267" s="24">
        <f t="shared" si="450"/>
        <v>8261</v>
      </c>
      <c r="M8267" s="16" t="e">
        <f>IF($L8267&lt;=$C$34,Daten!B8270,NA())</f>
        <v>#N/A</v>
      </c>
      <c r="N8267" s="16" t="e">
        <f>IF($L8267&lt;=$C$34,Daten!C8270,NA())</f>
        <v>#N/A</v>
      </c>
      <c r="O8267" s="16" t="e">
        <f>IF($L8267&lt;=$C$34,Daten!D8270,NA())</f>
        <v>#N/A</v>
      </c>
      <c r="P8267" s="24">
        <f t="shared" si="451"/>
        <v>8261</v>
      </c>
      <c r="Q8267" s="16" t="e">
        <f>IF($P8267&lt;=$D$34,Daten!F8270,NA())</f>
        <v>#N/A</v>
      </c>
      <c r="R8267" s="16" t="e">
        <f>IF($P8267&lt;=$D$34,Daten!G8270,NA())</f>
        <v>#N/A</v>
      </c>
      <c r="S8267" s="16" t="e">
        <f>IF($P8267&lt;=$D$34,Daten!H8270,NA())</f>
        <v>#N/A</v>
      </c>
    </row>
    <row r="8268" spans="12:19" x14ac:dyDescent="0.3">
      <c r="L8268" s="24">
        <f t="shared" si="450"/>
        <v>8262</v>
      </c>
      <c r="M8268" s="16" t="e">
        <f>IF($L8268&lt;=$C$34,Daten!B8271,NA())</f>
        <v>#N/A</v>
      </c>
      <c r="N8268" s="16" t="e">
        <f>IF($L8268&lt;=$C$34,Daten!C8271,NA())</f>
        <v>#N/A</v>
      </c>
      <c r="O8268" s="16" t="e">
        <f>IF($L8268&lt;=$C$34,Daten!D8271,NA())</f>
        <v>#N/A</v>
      </c>
      <c r="P8268" s="24">
        <f t="shared" si="451"/>
        <v>8262</v>
      </c>
      <c r="Q8268" s="16" t="e">
        <f>IF($P8268&lt;=$D$34,Daten!F8271,NA())</f>
        <v>#N/A</v>
      </c>
      <c r="R8268" s="16" t="e">
        <f>IF($P8268&lt;=$D$34,Daten!G8271,NA())</f>
        <v>#N/A</v>
      </c>
      <c r="S8268" s="16" t="e">
        <f>IF($P8268&lt;=$D$34,Daten!H8271,NA())</f>
        <v>#N/A</v>
      </c>
    </row>
    <row r="8269" spans="12:19" x14ac:dyDescent="0.3">
      <c r="L8269" s="24">
        <f t="shared" si="450"/>
        <v>8263</v>
      </c>
      <c r="M8269" s="16" t="e">
        <f>IF($L8269&lt;=$C$34,Daten!B8272,NA())</f>
        <v>#N/A</v>
      </c>
      <c r="N8269" s="16" t="e">
        <f>IF($L8269&lt;=$C$34,Daten!C8272,NA())</f>
        <v>#N/A</v>
      </c>
      <c r="O8269" s="16" t="e">
        <f>IF($L8269&lt;=$C$34,Daten!D8272,NA())</f>
        <v>#N/A</v>
      </c>
      <c r="P8269" s="24">
        <f t="shared" si="451"/>
        <v>8263</v>
      </c>
      <c r="Q8269" s="16" t="e">
        <f>IF($P8269&lt;=$D$34,Daten!F8272,NA())</f>
        <v>#N/A</v>
      </c>
      <c r="R8269" s="16" t="e">
        <f>IF($P8269&lt;=$D$34,Daten!G8272,NA())</f>
        <v>#N/A</v>
      </c>
      <c r="S8269" s="16" t="e">
        <f>IF($P8269&lt;=$D$34,Daten!H8272,NA())</f>
        <v>#N/A</v>
      </c>
    </row>
    <row r="8270" spans="12:19" x14ac:dyDescent="0.3">
      <c r="L8270" s="24">
        <f t="shared" si="450"/>
        <v>8264</v>
      </c>
      <c r="M8270" s="16" t="e">
        <f>IF($L8270&lt;=$C$34,Daten!B8273,NA())</f>
        <v>#N/A</v>
      </c>
      <c r="N8270" s="16" t="e">
        <f>IF($L8270&lt;=$C$34,Daten!C8273,NA())</f>
        <v>#N/A</v>
      </c>
      <c r="O8270" s="16" t="e">
        <f>IF($L8270&lt;=$C$34,Daten!D8273,NA())</f>
        <v>#N/A</v>
      </c>
      <c r="P8270" s="24">
        <f t="shared" si="451"/>
        <v>8264</v>
      </c>
      <c r="Q8270" s="16" t="e">
        <f>IF($P8270&lt;=$D$34,Daten!F8273,NA())</f>
        <v>#N/A</v>
      </c>
      <c r="R8270" s="16" t="e">
        <f>IF($P8270&lt;=$D$34,Daten!G8273,NA())</f>
        <v>#N/A</v>
      </c>
      <c r="S8270" s="16" t="e">
        <f>IF($P8270&lt;=$D$34,Daten!H8273,NA())</f>
        <v>#N/A</v>
      </c>
    </row>
    <row r="8271" spans="12:19" x14ac:dyDescent="0.3">
      <c r="L8271" s="24">
        <f t="shared" si="450"/>
        <v>8265</v>
      </c>
      <c r="M8271" s="16" t="e">
        <f>IF($L8271&lt;=$C$34,Daten!B8274,NA())</f>
        <v>#N/A</v>
      </c>
      <c r="N8271" s="16" t="e">
        <f>IF($L8271&lt;=$C$34,Daten!C8274,NA())</f>
        <v>#N/A</v>
      </c>
      <c r="O8271" s="16" t="e">
        <f>IF($L8271&lt;=$C$34,Daten!D8274,NA())</f>
        <v>#N/A</v>
      </c>
      <c r="P8271" s="24">
        <f t="shared" si="451"/>
        <v>8265</v>
      </c>
      <c r="Q8271" s="16" t="e">
        <f>IF($P8271&lt;=$D$34,Daten!F8274,NA())</f>
        <v>#N/A</v>
      </c>
      <c r="R8271" s="16" t="e">
        <f>IF($P8271&lt;=$D$34,Daten!G8274,NA())</f>
        <v>#N/A</v>
      </c>
      <c r="S8271" s="16" t="e">
        <f>IF($P8271&lt;=$D$34,Daten!H8274,NA())</f>
        <v>#N/A</v>
      </c>
    </row>
    <row r="8272" spans="12:19" x14ac:dyDescent="0.3">
      <c r="L8272" s="24">
        <f t="shared" si="450"/>
        <v>8266</v>
      </c>
      <c r="M8272" s="16" t="e">
        <f>IF($L8272&lt;=$C$34,Daten!B8275,NA())</f>
        <v>#N/A</v>
      </c>
      <c r="N8272" s="16" t="e">
        <f>IF($L8272&lt;=$C$34,Daten!C8275,NA())</f>
        <v>#N/A</v>
      </c>
      <c r="O8272" s="16" t="e">
        <f>IF($L8272&lt;=$C$34,Daten!D8275,NA())</f>
        <v>#N/A</v>
      </c>
      <c r="P8272" s="24">
        <f t="shared" si="451"/>
        <v>8266</v>
      </c>
      <c r="Q8272" s="16" t="e">
        <f>IF($P8272&lt;=$D$34,Daten!F8275,NA())</f>
        <v>#N/A</v>
      </c>
      <c r="R8272" s="16" t="e">
        <f>IF($P8272&lt;=$D$34,Daten!G8275,NA())</f>
        <v>#N/A</v>
      </c>
      <c r="S8272" s="16" t="e">
        <f>IF($P8272&lt;=$D$34,Daten!H8275,NA())</f>
        <v>#N/A</v>
      </c>
    </row>
    <row r="8273" spans="12:19" x14ac:dyDescent="0.3">
      <c r="L8273" s="24">
        <f t="shared" si="450"/>
        <v>8267</v>
      </c>
      <c r="M8273" s="16" t="e">
        <f>IF($L8273&lt;=$C$34,Daten!B8276,NA())</f>
        <v>#N/A</v>
      </c>
      <c r="N8273" s="16" t="e">
        <f>IF($L8273&lt;=$C$34,Daten!C8276,NA())</f>
        <v>#N/A</v>
      </c>
      <c r="O8273" s="16" t="e">
        <f>IF($L8273&lt;=$C$34,Daten!D8276,NA())</f>
        <v>#N/A</v>
      </c>
      <c r="P8273" s="24">
        <f t="shared" si="451"/>
        <v>8267</v>
      </c>
      <c r="Q8273" s="16" t="e">
        <f>IF($P8273&lt;=$D$34,Daten!F8276,NA())</f>
        <v>#N/A</v>
      </c>
      <c r="R8273" s="16" t="e">
        <f>IF($P8273&lt;=$D$34,Daten!G8276,NA())</f>
        <v>#N/A</v>
      </c>
      <c r="S8273" s="16" t="e">
        <f>IF($P8273&lt;=$D$34,Daten!H8276,NA())</f>
        <v>#N/A</v>
      </c>
    </row>
    <row r="8274" spans="12:19" x14ac:dyDescent="0.3">
      <c r="L8274" s="24">
        <f t="shared" si="450"/>
        <v>8268</v>
      </c>
      <c r="M8274" s="16" t="e">
        <f>IF($L8274&lt;=$C$34,Daten!B8277,NA())</f>
        <v>#N/A</v>
      </c>
      <c r="N8274" s="16" t="e">
        <f>IF($L8274&lt;=$C$34,Daten!C8277,NA())</f>
        <v>#N/A</v>
      </c>
      <c r="O8274" s="16" t="e">
        <f>IF($L8274&lt;=$C$34,Daten!D8277,NA())</f>
        <v>#N/A</v>
      </c>
      <c r="P8274" s="24">
        <f t="shared" si="451"/>
        <v>8268</v>
      </c>
      <c r="Q8274" s="16" t="e">
        <f>IF($P8274&lt;=$D$34,Daten!F8277,NA())</f>
        <v>#N/A</v>
      </c>
      <c r="R8274" s="16" t="e">
        <f>IF($P8274&lt;=$D$34,Daten!G8277,NA())</f>
        <v>#N/A</v>
      </c>
      <c r="S8274" s="16" t="e">
        <f>IF($P8274&lt;=$D$34,Daten!H8277,NA())</f>
        <v>#N/A</v>
      </c>
    </row>
    <row r="8275" spans="12:19" x14ac:dyDescent="0.3">
      <c r="L8275" s="24">
        <f t="shared" si="450"/>
        <v>8269</v>
      </c>
      <c r="M8275" s="16" t="e">
        <f>IF($L8275&lt;=$C$34,Daten!B8278,NA())</f>
        <v>#N/A</v>
      </c>
      <c r="N8275" s="16" t="e">
        <f>IF($L8275&lt;=$C$34,Daten!C8278,NA())</f>
        <v>#N/A</v>
      </c>
      <c r="O8275" s="16" t="e">
        <f>IF($L8275&lt;=$C$34,Daten!D8278,NA())</f>
        <v>#N/A</v>
      </c>
      <c r="P8275" s="24">
        <f t="shared" si="451"/>
        <v>8269</v>
      </c>
      <c r="Q8275" s="16" t="e">
        <f>IF($P8275&lt;=$D$34,Daten!F8278,NA())</f>
        <v>#N/A</v>
      </c>
      <c r="R8275" s="16" t="e">
        <f>IF($P8275&lt;=$D$34,Daten!G8278,NA())</f>
        <v>#N/A</v>
      </c>
      <c r="S8275" s="16" t="e">
        <f>IF($P8275&lt;=$D$34,Daten!H8278,NA())</f>
        <v>#N/A</v>
      </c>
    </row>
    <row r="8276" spans="12:19" x14ac:dyDescent="0.3">
      <c r="L8276" s="24">
        <f t="shared" si="450"/>
        <v>8270</v>
      </c>
      <c r="M8276" s="16" t="e">
        <f>IF($L8276&lt;=$C$34,Daten!B8279,NA())</f>
        <v>#N/A</v>
      </c>
      <c r="N8276" s="16" t="e">
        <f>IF($L8276&lt;=$C$34,Daten!C8279,NA())</f>
        <v>#N/A</v>
      </c>
      <c r="O8276" s="16" t="e">
        <f>IF($L8276&lt;=$C$34,Daten!D8279,NA())</f>
        <v>#N/A</v>
      </c>
      <c r="P8276" s="24">
        <f t="shared" si="451"/>
        <v>8270</v>
      </c>
      <c r="Q8276" s="16" t="e">
        <f>IF($P8276&lt;=$D$34,Daten!F8279,NA())</f>
        <v>#N/A</v>
      </c>
      <c r="R8276" s="16" t="e">
        <f>IF($P8276&lt;=$D$34,Daten!G8279,NA())</f>
        <v>#N/A</v>
      </c>
      <c r="S8276" s="16" t="e">
        <f>IF($P8276&lt;=$D$34,Daten!H8279,NA())</f>
        <v>#N/A</v>
      </c>
    </row>
    <row r="8277" spans="12:19" x14ac:dyDescent="0.3">
      <c r="L8277" s="24">
        <f t="shared" si="450"/>
        <v>8271</v>
      </c>
      <c r="M8277" s="16" t="e">
        <f>IF($L8277&lt;=$C$34,Daten!B8280,NA())</f>
        <v>#N/A</v>
      </c>
      <c r="N8277" s="16" t="e">
        <f>IF($L8277&lt;=$C$34,Daten!C8280,NA())</f>
        <v>#N/A</v>
      </c>
      <c r="O8277" s="16" t="e">
        <f>IF($L8277&lt;=$C$34,Daten!D8280,NA())</f>
        <v>#N/A</v>
      </c>
      <c r="P8277" s="24">
        <f t="shared" si="451"/>
        <v>8271</v>
      </c>
      <c r="Q8277" s="16" t="e">
        <f>IF($P8277&lt;=$D$34,Daten!F8280,NA())</f>
        <v>#N/A</v>
      </c>
      <c r="R8277" s="16" t="e">
        <f>IF($P8277&lt;=$D$34,Daten!G8280,NA())</f>
        <v>#N/A</v>
      </c>
      <c r="S8277" s="16" t="e">
        <f>IF($P8277&lt;=$D$34,Daten!H8280,NA())</f>
        <v>#N/A</v>
      </c>
    </row>
    <row r="8278" spans="12:19" x14ac:dyDescent="0.3">
      <c r="L8278" s="24">
        <f t="shared" si="450"/>
        <v>8272</v>
      </c>
      <c r="M8278" s="16" t="e">
        <f>IF($L8278&lt;=$C$34,Daten!B8281,NA())</f>
        <v>#N/A</v>
      </c>
      <c r="N8278" s="16" t="e">
        <f>IF($L8278&lt;=$C$34,Daten!C8281,NA())</f>
        <v>#N/A</v>
      </c>
      <c r="O8278" s="16" t="e">
        <f>IF($L8278&lt;=$C$34,Daten!D8281,NA())</f>
        <v>#N/A</v>
      </c>
      <c r="P8278" s="24">
        <f t="shared" si="451"/>
        <v>8272</v>
      </c>
      <c r="Q8278" s="16" t="e">
        <f>IF($P8278&lt;=$D$34,Daten!F8281,NA())</f>
        <v>#N/A</v>
      </c>
      <c r="R8278" s="16" t="e">
        <f>IF($P8278&lt;=$D$34,Daten!G8281,NA())</f>
        <v>#N/A</v>
      </c>
      <c r="S8278" s="16" t="e">
        <f>IF($P8278&lt;=$D$34,Daten!H8281,NA())</f>
        <v>#N/A</v>
      </c>
    </row>
    <row r="8279" spans="12:19" x14ac:dyDescent="0.3">
      <c r="L8279" s="24">
        <f t="shared" si="450"/>
        <v>8273</v>
      </c>
      <c r="M8279" s="16" t="e">
        <f>IF($L8279&lt;=$C$34,Daten!B8282,NA())</f>
        <v>#N/A</v>
      </c>
      <c r="N8279" s="16" t="e">
        <f>IF($L8279&lt;=$C$34,Daten!C8282,NA())</f>
        <v>#N/A</v>
      </c>
      <c r="O8279" s="16" t="e">
        <f>IF($L8279&lt;=$C$34,Daten!D8282,NA())</f>
        <v>#N/A</v>
      </c>
      <c r="P8279" s="24">
        <f t="shared" si="451"/>
        <v>8273</v>
      </c>
      <c r="Q8279" s="16" t="e">
        <f>IF($P8279&lt;=$D$34,Daten!F8282,NA())</f>
        <v>#N/A</v>
      </c>
      <c r="R8279" s="16" t="e">
        <f>IF($P8279&lt;=$D$34,Daten!G8282,NA())</f>
        <v>#N/A</v>
      </c>
      <c r="S8279" s="16" t="e">
        <f>IF($P8279&lt;=$D$34,Daten!H8282,NA())</f>
        <v>#N/A</v>
      </c>
    </row>
    <row r="8280" spans="12:19" x14ac:dyDescent="0.3">
      <c r="L8280" s="24">
        <f t="shared" si="450"/>
        <v>8274</v>
      </c>
      <c r="M8280" s="16" t="e">
        <f>IF($L8280&lt;=$C$34,Daten!B8283,NA())</f>
        <v>#N/A</v>
      </c>
      <c r="N8280" s="16" t="e">
        <f>IF($L8280&lt;=$C$34,Daten!C8283,NA())</f>
        <v>#N/A</v>
      </c>
      <c r="O8280" s="16" t="e">
        <f>IF($L8280&lt;=$C$34,Daten!D8283,NA())</f>
        <v>#N/A</v>
      </c>
      <c r="P8280" s="24">
        <f t="shared" si="451"/>
        <v>8274</v>
      </c>
      <c r="Q8280" s="16" t="e">
        <f>IF($P8280&lt;=$D$34,Daten!F8283,NA())</f>
        <v>#N/A</v>
      </c>
      <c r="R8280" s="16" t="e">
        <f>IF($P8280&lt;=$D$34,Daten!G8283,NA())</f>
        <v>#N/A</v>
      </c>
      <c r="S8280" s="16" t="e">
        <f>IF($P8280&lt;=$D$34,Daten!H8283,NA())</f>
        <v>#N/A</v>
      </c>
    </row>
    <row r="8281" spans="12:19" x14ac:dyDescent="0.3">
      <c r="L8281" s="24">
        <f t="shared" si="450"/>
        <v>8275</v>
      </c>
      <c r="M8281" s="16" t="e">
        <f>IF($L8281&lt;=$C$34,Daten!B8284,NA())</f>
        <v>#N/A</v>
      </c>
      <c r="N8281" s="16" t="e">
        <f>IF($L8281&lt;=$C$34,Daten!C8284,NA())</f>
        <v>#N/A</v>
      </c>
      <c r="O8281" s="16" t="e">
        <f>IF($L8281&lt;=$C$34,Daten!D8284,NA())</f>
        <v>#N/A</v>
      </c>
      <c r="P8281" s="24">
        <f t="shared" si="451"/>
        <v>8275</v>
      </c>
      <c r="Q8281" s="16" t="e">
        <f>IF($P8281&lt;=$D$34,Daten!F8284,NA())</f>
        <v>#N/A</v>
      </c>
      <c r="R8281" s="16" t="e">
        <f>IF($P8281&lt;=$D$34,Daten!G8284,NA())</f>
        <v>#N/A</v>
      </c>
      <c r="S8281" s="16" t="e">
        <f>IF($P8281&lt;=$D$34,Daten!H8284,NA())</f>
        <v>#N/A</v>
      </c>
    </row>
    <row r="8282" spans="12:19" x14ac:dyDescent="0.3">
      <c r="L8282" s="24">
        <f t="shared" si="450"/>
        <v>8276</v>
      </c>
      <c r="M8282" s="16" t="e">
        <f>IF($L8282&lt;=$C$34,Daten!B8285,NA())</f>
        <v>#N/A</v>
      </c>
      <c r="N8282" s="16" t="e">
        <f>IF($L8282&lt;=$C$34,Daten!C8285,NA())</f>
        <v>#N/A</v>
      </c>
      <c r="O8282" s="16" t="e">
        <f>IF($L8282&lt;=$C$34,Daten!D8285,NA())</f>
        <v>#N/A</v>
      </c>
      <c r="P8282" s="24">
        <f t="shared" si="451"/>
        <v>8276</v>
      </c>
      <c r="Q8282" s="16" t="e">
        <f>IF($P8282&lt;=$D$34,Daten!F8285,NA())</f>
        <v>#N/A</v>
      </c>
      <c r="R8282" s="16" t="e">
        <f>IF($P8282&lt;=$D$34,Daten!G8285,NA())</f>
        <v>#N/A</v>
      </c>
      <c r="S8282" s="16" t="e">
        <f>IF($P8282&lt;=$D$34,Daten!H8285,NA())</f>
        <v>#N/A</v>
      </c>
    </row>
    <row r="8283" spans="12:19" x14ac:dyDescent="0.3">
      <c r="L8283" s="24">
        <f t="shared" si="450"/>
        <v>8277</v>
      </c>
      <c r="M8283" s="16" t="e">
        <f>IF($L8283&lt;=$C$34,Daten!B8286,NA())</f>
        <v>#N/A</v>
      </c>
      <c r="N8283" s="16" t="e">
        <f>IF($L8283&lt;=$C$34,Daten!C8286,NA())</f>
        <v>#N/A</v>
      </c>
      <c r="O8283" s="16" t="e">
        <f>IF($L8283&lt;=$C$34,Daten!D8286,NA())</f>
        <v>#N/A</v>
      </c>
      <c r="P8283" s="24">
        <f t="shared" si="451"/>
        <v>8277</v>
      </c>
      <c r="Q8283" s="16" t="e">
        <f>IF($P8283&lt;=$D$34,Daten!F8286,NA())</f>
        <v>#N/A</v>
      </c>
      <c r="R8283" s="16" t="e">
        <f>IF($P8283&lt;=$D$34,Daten!G8286,NA())</f>
        <v>#N/A</v>
      </c>
      <c r="S8283" s="16" t="e">
        <f>IF($P8283&lt;=$D$34,Daten!H8286,NA())</f>
        <v>#N/A</v>
      </c>
    </row>
    <row r="8284" spans="12:19" x14ac:dyDescent="0.3">
      <c r="L8284" s="24">
        <f t="shared" si="450"/>
        <v>8278</v>
      </c>
      <c r="M8284" s="16" t="e">
        <f>IF($L8284&lt;=$C$34,Daten!B8287,NA())</f>
        <v>#N/A</v>
      </c>
      <c r="N8284" s="16" t="e">
        <f>IF($L8284&lt;=$C$34,Daten!C8287,NA())</f>
        <v>#N/A</v>
      </c>
      <c r="O8284" s="16" t="e">
        <f>IF($L8284&lt;=$C$34,Daten!D8287,NA())</f>
        <v>#N/A</v>
      </c>
      <c r="P8284" s="24">
        <f t="shared" si="451"/>
        <v>8278</v>
      </c>
      <c r="Q8284" s="16" t="e">
        <f>IF($P8284&lt;=$D$34,Daten!F8287,NA())</f>
        <v>#N/A</v>
      </c>
      <c r="R8284" s="16" t="e">
        <f>IF($P8284&lt;=$D$34,Daten!G8287,NA())</f>
        <v>#N/A</v>
      </c>
      <c r="S8284" s="16" t="e">
        <f>IF($P8284&lt;=$D$34,Daten!H8287,NA())</f>
        <v>#N/A</v>
      </c>
    </row>
    <row r="8285" spans="12:19" x14ac:dyDescent="0.3">
      <c r="L8285" s="24">
        <f t="shared" si="450"/>
        <v>8279</v>
      </c>
      <c r="M8285" s="16" t="e">
        <f>IF($L8285&lt;=$C$34,Daten!B8288,NA())</f>
        <v>#N/A</v>
      </c>
      <c r="N8285" s="16" t="e">
        <f>IF($L8285&lt;=$C$34,Daten!C8288,NA())</f>
        <v>#N/A</v>
      </c>
      <c r="O8285" s="16" t="e">
        <f>IF($L8285&lt;=$C$34,Daten!D8288,NA())</f>
        <v>#N/A</v>
      </c>
      <c r="P8285" s="24">
        <f t="shared" si="451"/>
        <v>8279</v>
      </c>
      <c r="Q8285" s="16" t="e">
        <f>IF($P8285&lt;=$D$34,Daten!F8288,NA())</f>
        <v>#N/A</v>
      </c>
      <c r="R8285" s="16" t="e">
        <f>IF($P8285&lt;=$D$34,Daten!G8288,NA())</f>
        <v>#N/A</v>
      </c>
      <c r="S8285" s="16" t="e">
        <f>IF($P8285&lt;=$D$34,Daten!H8288,NA())</f>
        <v>#N/A</v>
      </c>
    </row>
    <row r="8286" spans="12:19" x14ac:dyDescent="0.3">
      <c r="L8286" s="24">
        <f t="shared" si="450"/>
        <v>8280</v>
      </c>
      <c r="M8286" s="16" t="e">
        <f>IF($L8286&lt;=$C$34,Daten!B8289,NA())</f>
        <v>#N/A</v>
      </c>
      <c r="N8286" s="16" t="e">
        <f>IF($L8286&lt;=$C$34,Daten!C8289,NA())</f>
        <v>#N/A</v>
      </c>
      <c r="O8286" s="16" t="e">
        <f>IF($L8286&lt;=$C$34,Daten!D8289,NA())</f>
        <v>#N/A</v>
      </c>
      <c r="P8286" s="24">
        <f t="shared" si="451"/>
        <v>8280</v>
      </c>
      <c r="Q8286" s="16" t="e">
        <f>IF($P8286&lt;=$D$34,Daten!F8289,NA())</f>
        <v>#N/A</v>
      </c>
      <c r="R8286" s="16" t="e">
        <f>IF($P8286&lt;=$D$34,Daten!G8289,NA())</f>
        <v>#N/A</v>
      </c>
      <c r="S8286" s="16" t="e">
        <f>IF($P8286&lt;=$D$34,Daten!H8289,NA())</f>
        <v>#N/A</v>
      </c>
    </row>
    <row r="8287" spans="12:19" x14ac:dyDescent="0.3">
      <c r="L8287" s="24">
        <f t="shared" si="450"/>
        <v>8281</v>
      </c>
      <c r="M8287" s="16" t="e">
        <f>IF($L8287&lt;=$C$34,Daten!B8290,NA())</f>
        <v>#N/A</v>
      </c>
      <c r="N8287" s="16" t="e">
        <f>IF($L8287&lt;=$C$34,Daten!C8290,NA())</f>
        <v>#N/A</v>
      </c>
      <c r="O8287" s="16" t="e">
        <f>IF($L8287&lt;=$C$34,Daten!D8290,NA())</f>
        <v>#N/A</v>
      </c>
      <c r="P8287" s="24">
        <f t="shared" si="451"/>
        <v>8281</v>
      </c>
      <c r="Q8287" s="16" t="e">
        <f>IF($P8287&lt;=$D$34,Daten!F8290,NA())</f>
        <v>#N/A</v>
      </c>
      <c r="R8287" s="16" t="e">
        <f>IF($P8287&lt;=$D$34,Daten!G8290,NA())</f>
        <v>#N/A</v>
      </c>
      <c r="S8287" s="16" t="e">
        <f>IF($P8287&lt;=$D$34,Daten!H8290,NA())</f>
        <v>#N/A</v>
      </c>
    </row>
    <row r="8288" spans="12:19" x14ac:dyDescent="0.3">
      <c r="L8288" s="24">
        <f t="shared" si="450"/>
        <v>8282</v>
      </c>
      <c r="M8288" s="16" t="e">
        <f>IF($L8288&lt;=$C$34,Daten!B8291,NA())</f>
        <v>#N/A</v>
      </c>
      <c r="N8288" s="16" t="e">
        <f>IF($L8288&lt;=$C$34,Daten!C8291,NA())</f>
        <v>#N/A</v>
      </c>
      <c r="O8288" s="16" t="e">
        <f>IF($L8288&lt;=$C$34,Daten!D8291,NA())</f>
        <v>#N/A</v>
      </c>
      <c r="P8288" s="24">
        <f t="shared" si="451"/>
        <v>8282</v>
      </c>
      <c r="Q8288" s="16" t="e">
        <f>IF($P8288&lt;=$D$34,Daten!F8291,NA())</f>
        <v>#N/A</v>
      </c>
      <c r="R8288" s="16" t="e">
        <f>IF($P8288&lt;=$D$34,Daten!G8291,NA())</f>
        <v>#N/A</v>
      </c>
      <c r="S8288" s="16" t="e">
        <f>IF($P8288&lt;=$D$34,Daten!H8291,NA())</f>
        <v>#N/A</v>
      </c>
    </row>
    <row r="8289" spans="12:19" x14ac:dyDescent="0.3">
      <c r="L8289" s="24">
        <f t="shared" si="450"/>
        <v>8283</v>
      </c>
      <c r="M8289" s="16" t="e">
        <f>IF($L8289&lt;=$C$34,Daten!B8292,NA())</f>
        <v>#N/A</v>
      </c>
      <c r="N8289" s="16" t="e">
        <f>IF($L8289&lt;=$C$34,Daten!C8292,NA())</f>
        <v>#N/A</v>
      </c>
      <c r="O8289" s="16" t="e">
        <f>IF($L8289&lt;=$C$34,Daten!D8292,NA())</f>
        <v>#N/A</v>
      </c>
      <c r="P8289" s="24">
        <f t="shared" si="451"/>
        <v>8283</v>
      </c>
      <c r="Q8289" s="16" t="e">
        <f>IF($P8289&lt;=$D$34,Daten!F8292,NA())</f>
        <v>#N/A</v>
      </c>
      <c r="R8289" s="16" t="e">
        <f>IF($P8289&lt;=$D$34,Daten!G8292,NA())</f>
        <v>#N/A</v>
      </c>
      <c r="S8289" s="16" t="e">
        <f>IF($P8289&lt;=$D$34,Daten!H8292,NA())</f>
        <v>#N/A</v>
      </c>
    </row>
    <row r="8290" spans="12:19" x14ac:dyDescent="0.3">
      <c r="L8290" s="24">
        <f t="shared" si="450"/>
        <v>8284</v>
      </c>
      <c r="M8290" s="16" t="e">
        <f>IF($L8290&lt;=$C$34,Daten!B8293,NA())</f>
        <v>#N/A</v>
      </c>
      <c r="N8290" s="16" t="e">
        <f>IF($L8290&lt;=$C$34,Daten!C8293,NA())</f>
        <v>#N/A</v>
      </c>
      <c r="O8290" s="16" t="e">
        <f>IF($L8290&lt;=$C$34,Daten!D8293,NA())</f>
        <v>#N/A</v>
      </c>
      <c r="P8290" s="24">
        <f t="shared" si="451"/>
        <v>8284</v>
      </c>
      <c r="Q8290" s="16" t="e">
        <f>IF($P8290&lt;=$D$34,Daten!F8293,NA())</f>
        <v>#N/A</v>
      </c>
      <c r="R8290" s="16" t="e">
        <f>IF($P8290&lt;=$D$34,Daten!G8293,NA())</f>
        <v>#N/A</v>
      </c>
      <c r="S8290" s="16" t="e">
        <f>IF($P8290&lt;=$D$34,Daten!H8293,NA())</f>
        <v>#N/A</v>
      </c>
    </row>
    <row r="8291" spans="12:19" x14ac:dyDescent="0.3">
      <c r="L8291" s="24">
        <f t="shared" si="450"/>
        <v>8285</v>
      </c>
      <c r="M8291" s="16" t="e">
        <f>IF($L8291&lt;=$C$34,Daten!B8294,NA())</f>
        <v>#N/A</v>
      </c>
      <c r="N8291" s="16" t="e">
        <f>IF($L8291&lt;=$C$34,Daten!C8294,NA())</f>
        <v>#N/A</v>
      </c>
      <c r="O8291" s="16" t="e">
        <f>IF($L8291&lt;=$C$34,Daten!D8294,NA())</f>
        <v>#N/A</v>
      </c>
      <c r="P8291" s="24">
        <f t="shared" si="451"/>
        <v>8285</v>
      </c>
      <c r="Q8291" s="16" t="e">
        <f>IF($P8291&lt;=$D$34,Daten!F8294,NA())</f>
        <v>#N/A</v>
      </c>
      <c r="R8291" s="16" t="e">
        <f>IF($P8291&lt;=$D$34,Daten!G8294,NA())</f>
        <v>#N/A</v>
      </c>
      <c r="S8291" s="16" t="e">
        <f>IF($P8291&lt;=$D$34,Daten!H8294,NA())</f>
        <v>#N/A</v>
      </c>
    </row>
    <row r="8292" spans="12:19" x14ac:dyDescent="0.3">
      <c r="L8292" s="24">
        <f t="shared" si="450"/>
        <v>8286</v>
      </c>
      <c r="M8292" s="16" t="e">
        <f>IF($L8292&lt;=$C$34,Daten!B8295,NA())</f>
        <v>#N/A</v>
      </c>
      <c r="N8292" s="16" t="e">
        <f>IF($L8292&lt;=$C$34,Daten!C8295,NA())</f>
        <v>#N/A</v>
      </c>
      <c r="O8292" s="16" t="e">
        <f>IF($L8292&lt;=$C$34,Daten!D8295,NA())</f>
        <v>#N/A</v>
      </c>
      <c r="P8292" s="24">
        <f t="shared" si="451"/>
        <v>8286</v>
      </c>
      <c r="Q8292" s="16" t="e">
        <f>IF($P8292&lt;=$D$34,Daten!F8295,NA())</f>
        <v>#N/A</v>
      </c>
      <c r="R8292" s="16" t="e">
        <f>IF($P8292&lt;=$D$34,Daten!G8295,NA())</f>
        <v>#N/A</v>
      </c>
      <c r="S8292" s="16" t="e">
        <f>IF($P8292&lt;=$D$34,Daten!H8295,NA())</f>
        <v>#N/A</v>
      </c>
    </row>
    <row r="8293" spans="12:19" x14ac:dyDescent="0.3">
      <c r="L8293" s="24">
        <f t="shared" si="450"/>
        <v>8287</v>
      </c>
      <c r="M8293" s="16" t="e">
        <f>IF($L8293&lt;=$C$34,Daten!B8296,NA())</f>
        <v>#N/A</v>
      </c>
      <c r="N8293" s="16" t="e">
        <f>IF($L8293&lt;=$C$34,Daten!C8296,NA())</f>
        <v>#N/A</v>
      </c>
      <c r="O8293" s="16" t="e">
        <f>IF($L8293&lt;=$C$34,Daten!D8296,NA())</f>
        <v>#N/A</v>
      </c>
      <c r="P8293" s="24">
        <f t="shared" si="451"/>
        <v>8287</v>
      </c>
      <c r="Q8293" s="16" t="e">
        <f>IF($P8293&lt;=$D$34,Daten!F8296,NA())</f>
        <v>#N/A</v>
      </c>
      <c r="R8293" s="16" t="e">
        <f>IF($P8293&lt;=$D$34,Daten!G8296,NA())</f>
        <v>#N/A</v>
      </c>
      <c r="S8293" s="16" t="e">
        <f>IF($P8293&lt;=$D$34,Daten!H8296,NA())</f>
        <v>#N/A</v>
      </c>
    </row>
    <row r="8294" spans="12:19" x14ac:dyDescent="0.3">
      <c r="L8294" s="24">
        <f t="shared" si="450"/>
        <v>8288</v>
      </c>
      <c r="M8294" s="16" t="e">
        <f>IF($L8294&lt;=$C$34,Daten!B8297,NA())</f>
        <v>#N/A</v>
      </c>
      <c r="N8294" s="16" t="e">
        <f>IF($L8294&lt;=$C$34,Daten!C8297,NA())</f>
        <v>#N/A</v>
      </c>
      <c r="O8294" s="16" t="e">
        <f>IF($L8294&lt;=$C$34,Daten!D8297,NA())</f>
        <v>#N/A</v>
      </c>
      <c r="P8294" s="24">
        <f t="shared" si="451"/>
        <v>8288</v>
      </c>
      <c r="Q8294" s="16" t="e">
        <f>IF($P8294&lt;=$D$34,Daten!F8297,NA())</f>
        <v>#N/A</v>
      </c>
      <c r="R8294" s="16" t="e">
        <f>IF($P8294&lt;=$D$34,Daten!G8297,NA())</f>
        <v>#N/A</v>
      </c>
      <c r="S8294" s="16" t="e">
        <f>IF($P8294&lt;=$D$34,Daten!H8297,NA())</f>
        <v>#N/A</v>
      </c>
    </row>
    <row r="8295" spans="12:19" x14ac:dyDescent="0.3">
      <c r="L8295" s="24">
        <f t="shared" si="450"/>
        <v>8289</v>
      </c>
      <c r="M8295" s="16" t="e">
        <f>IF($L8295&lt;=$C$34,Daten!B8298,NA())</f>
        <v>#N/A</v>
      </c>
      <c r="N8295" s="16" t="e">
        <f>IF($L8295&lt;=$C$34,Daten!C8298,NA())</f>
        <v>#N/A</v>
      </c>
      <c r="O8295" s="16" t="e">
        <f>IF($L8295&lt;=$C$34,Daten!D8298,NA())</f>
        <v>#N/A</v>
      </c>
      <c r="P8295" s="24">
        <f t="shared" si="451"/>
        <v>8289</v>
      </c>
      <c r="Q8295" s="16" t="e">
        <f>IF($P8295&lt;=$D$34,Daten!F8298,NA())</f>
        <v>#N/A</v>
      </c>
      <c r="R8295" s="16" t="e">
        <f>IF($P8295&lt;=$D$34,Daten!G8298,NA())</f>
        <v>#N/A</v>
      </c>
      <c r="S8295" s="16" t="e">
        <f>IF($P8295&lt;=$D$34,Daten!H8298,NA())</f>
        <v>#N/A</v>
      </c>
    </row>
    <row r="8296" spans="12:19" x14ac:dyDescent="0.3">
      <c r="L8296" s="24">
        <f t="shared" si="450"/>
        <v>8290</v>
      </c>
      <c r="M8296" s="16" t="e">
        <f>IF($L8296&lt;=$C$34,Daten!B8299,NA())</f>
        <v>#N/A</v>
      </c>
      <c r="N8296" s="16" t="e">
        <f>IF($L8296&lt;=$C$34,Daten!C8299,NA())</f>
        <v>#N/A</v>
      </c>
      <c r="O8296" s="16" t="e">
        <f>IF($L8296&lt;=$C$34,Daten!D8299,NA())</f>
        <v>#N/A</v>
      </c>
      <c r="P8296" s="24">
        <f t="shared" si="451"/>
        <v>8290</v>
      </c>
      <c r="Q8296" s="16" t="e">
        <f>IF($P8296&lt;=$D$34,Daten!F8299,NA())</f>
        <v>#N/A</v>
      </c>
      <c r="R8296" s="16" t="e">
        <f>IF($P8296&lt;=$D$34,Daten!G8299,NA())</f>
        <v>#N/A</v>
      </c>
      <c r="S8296" s="16" t="e">
        <f>IF($P8296&lt;=$D$34,Daten!H8299,NA())</f>
        <v>#N/A</v>
      </c>
    </row>
    <row r="8297" spans="12:19" x14ac:dyDescent="0.3">
      <c r="L8297" s="24">
        <f t="shared" si="450"/>
        <v>8291</v>
      </c>
      <c r="M8297" s="16" t="e">
        <f>IF($L8297&lt;=$C$34,Daten!B8300,NA())</f>
        <v>#N/A</v>
      </c>
      <c r="N8297" s="16" t="e">
        <f>IF($L8297&lt;=$C$34,Daten!C8300,NA())</f>
        <v>#N/A</v>
      </c>
      <c r="O8297" s="16" t="e">
        <f>IF($L8297&lt;=$C$34,Daten!D8300,NA())</f>
        <v>#N/A</v>
      </c>
      <c r="P8297" s="24">
        <f t="shared" si="451"/>
        <v>8291</v>
      </c>
      <c r="Q8297" s="16" t="e">
        <f>IF($P8297&lt;=$D$34,Daten!F8300,NA())</f>
        <v>#N/A</v>
      </c>
      <c r="R8297" s="16" t="e">
        <f>IF($P8297&lt;=$D$34,Daten!G8300,NA())</f>
        <v>#N/A</v>
      </c>
      <c r="S8297" s="16" t="e">
        <f>IF($P8297&lt;=$D$34,Daten!H8300,NA())</f>
        <v>#N/A</v>
      </c>
    </row>
    <row r="8298" spans="12:19" x14ac:dyDescent="0.3">
      <c r="L8298" s="24">
        <f t="shared" si="450"/>
        <v>8292</v>
      </c>
      <c r="M8298" s="16" t="e">
        <f>IF($L8298&lt;=$C$34,Daten!B8301,NA())</f>
        <v>#N/A</v>
      </c>
      <c r="N8298" s="16" t="e">
        <f>IF($L8298&lt;=$C$34,Daten!C8301,NA())</f>
        <v>#N/A</v>
      </c>
      <c r="O8298" s="16" t="e">
        <f>IF($L8298&lt;=$C$34,Daten!D8301,NA())</f>
        <v>#N/A</v>
      </c>
      <c r="P8298" s="24">
        <f t="shared" si="451"/>
        <v>8292</v>
      </c>
      <c r="Q8298" s="16" t="e">
        <f>IF($P8298&lt;=$D$34,Daten!F8301,NA())</f>
        <v>#N/A</v>
      </c>
      <c r="R8298" s="16" t="e">
        <f>IF($P8298&lt;=$D$34,Daten!G8301,NA())</f>
        <v>#N/A</v>
      </c>
      <c r="S8298" s="16" t="e">
        <f>IF($P8298&lt;=$D$34,Daten!H8301,NA())</f>
        <v>#N/A</v>
      </c>
    </row>
    <row r="8299" spans="12:19" x14ac:dyDescent="0.3">
      <c r="L8299" s="24">
        <f t="shared" si="450"/>
        <v>8293</v>
      </c>
      <c r="M8299" s="16" t="e">
        <f>IF($L8299&lt;=$C$34,Daten!B8302,NA())</f>
        <v>#N/A</v>
      </c>
      <c r="N8299" s="16" t="e">
        <f>IF($L8299&lt;=$C$34,Daten!C8302,NA())</f>
        <v>#N/A</v>
      </c>
      <c r="O8299" s="16" t="e">
        <f>IF($L8299&lt;=$C$34,Daten!D8302,NA())</f>
        <v>#N/A</v>
      </c>
      <c r="P8299" s="24">
        <f t="shared" si="451"/>
        <v>8293</v>
      </c>
      <c r="Q8299" s="16" t="e">
        <f>IF($P8299&lt;=$D$34,Daten!F8302,NA())</f>
        <v>#N/A</v>
      </c>
      <c r="R8299" s="16" t="e">
        <f>IF($P8299&lt;=$D$34,Daten!G8302,NA())</f>
        <v>#N/A</v>
      </c>
      <c r="S8299" s="16" t="e">
        <f>IF($P8299&lt;=$D$34,Daten!H8302,NA())</f>
        <v>#N/A</v>
      </c>
    </row>
    <row r="8300" spans="12:19" x14ac:dyDescent="0.3">
      <c r="L8300" s="24">
        <f t="shared" si="450"/>
        <v>8294</v>
      </c>
      <c r="M8300" s="16" t="e">
        <f>IF($L8300&lt;=$C$34,Daten!B8303,NA())</f>
        <v>#N/A</v>
      </c>
      <c r="N8300" s="16" t="e">
        <f>IF($L8300&lt;=$C$34,Daten!C8303,NA())</f>
        <v>#N/A</v>
      </c>
      <c r="O8300" s="16" t="e">
        <f>IF($L8300&lt;=$C$34,Daten!D8303,NA())</f>
        <v>#N/A</v>
      </c>
      <c r="P8300" s="24">
        <f t="shared" si="451"/>
        <v>8294</v>
      </c>
      <c r="Q8300" s="16" t="e">
        <f>IF($P8300&lt;=$D$34,Daten!F8303,NA())</f>
        <v>#N/A</v>
      </c>
      <c r="R8300" s="16" t="e">
        <f>IF($P8300&lt;=$D$34,Daten!G8303,NA())</f>
        <v>#N/A</v>
      </c>
      <c r="S8300" s="16" t="e">
        <f>IF($P8300&lt;=$D$34,Daten!H8303,NA())</f>
        <v>#N/A</v>
      </c>
    </row>
    <row r="8301" spans="12:19" x14ac:dyDescent="0.3">
      <c r="L8301" s="24">
        <f t="shared" si="450"/>
        <v>8295</v>
      </c>
      <c r="M8301" s="16" t="e">
        <f>IF($L8301&lt;=$C$34,Daten!B8304,NA())</f>
        <v>#N/A</v>
      </c>
      <c r="N8301" s="16" t="e">
        <f>IF($L8301&lt;=$C$34,Daten!C8304,NA())</f>
        <v>#N/A</v>
      </c>
      <c r="O8301" s="16" t="e">
        <f>IF($L8301&lt;=$C$34,Daten!D8304,NA())</f>
        <v>#N/A</v>
      </c>
      <c r="P8301" s="24">
        <f t="shared" si="451"/>
        <v>8295</v>
      </c>
      <c r="Q8301" s="16" t="e">
        <f>IF($P8301&lt;=$D$34,Daten!F8304,NA())</f>
        <v>#N/A</v>
      </c>
      <c r="R8301" s="16" t="e">
        <f>IF($P8301&lt;=$D$34,Daten!G8304,NA())</f>
        <v>#N/A</v>
      </c>
      <c r="S8301" s="16" t="e">
        <f>IF($P8301&lt;=$D$34,Daten!H8304,NA())</f>
        <v>#N/A</v>
      </c>
    </row>
    <row r="8302" spans="12:19" x14ac:dyDescent="0.3">
      <c r="L8302" s="24">
        <f t="shared" si="450"/>
        <v>8296</v>
      </c>
      <c r="M8302" s="16" t="e">
        <f>IF($L8302&lt;=$C$34,Daten!B8305,NA())</f>
        <v>#N/A</v>
      </c>
      <c r="N8302" s="16" t="e">
        <f>IF($L8302&lt;=$C$34,Daten!C8305,NA())</f>
        <v>#N/A</v>
      </c>
      <c r="O8302" s="16" t="e">
        <f>IF($L8302&lt;=$C$34,Daten!D8305,NA())</f>
        <v>#N/A</v>
      </c>
      <c r="P8302" s="24">
        <f t="shared" si="451"/>
        <v>8296</v>
      </c>
      <c r="Q8302" s="16" t="e">
        <f>IF($P8302&lt;=$D$34,Daten!F8305,NA())</f>
        <v>#N/A</v>
      </c>
      <c r="R8302" s="16" t="e">
        <f>IF($P8302&lt;=$D$34,Daten!G8305,NA())</f>
        <v>#N/A</v>
      </c>
      <c r="S8302" s="16" t="e">
        <f>IF($P8302&lt;=$D$34,Daten!H8305,NA())</f>
        <v>#N/A</v>
      </c>
    </row>
    <row r="8303" spans="12:19" x14ac:dyDescent="0.3">
      <c r="L8303" s="24">
        <f t="shared" si="450"/>
        <v>8297</v>
      </c>
      <c r="M8303" s="16" t="e">
        <f>IF($L8303&lt;=$C$34,Daten!B8306,NA())</f>
        <v>#N/A</v>
      </c>
      <c r="N8303" s="16" t="e">
        <f>IF($L8303&lt;=$C$34,Daten!C8306,NA())</f>
        <v>#N/A</v>
      </c>
      <c r="O8303" s="16" t="e">
        <f>IF($L8303&lt;=$C$34,Daten!D8306,NA())</f>
        <v>#N/A</v>
      </c>
      <c r="P8303" s="24">
        <f t="shared" si="451"/>
        <v>8297</v>
      </c>
      <c r="Q8303" s="16" t="e">
        <f>IF($P8303&lt;=$D$34,Daten!F8306,NA())</f>
        <v>#N/A</v>
      </c>
      <c r="R8303" s="16" t="e">
        <f>IF($P8303&lt;=$D$34,Daten!G8306,NA())</f>
        <v>#N/A</v>
      </c>
      <c r="S8303" s="16" t="e">
        <f>IF($P8303&lt;=$D$34,Daten!H8306,NA())</f>
        <v>#N/A</v>
      </c>
    </row>
    <row r="8304" spans="12:19" x14ac:dyDescent="0.3">
      <c r="L8304" s="24">
        <f t="shared" si="450"/>
        <v>8298</v>
      </c>
      <c r="M8304" s="16" t="e">
        <f>IF($L8304&lt;=$C$34,Daten!B8307,NA())</f>
        <v>#N/A</v>
      </c>
      <c r="N8304" s="16" t="e">
        <f>IF($L8304&lt;=$C$34,Daten!C8307,NA())</f>
        <v>#N/A</v>
      </c>
      <c r="O8304" s="16" t="e">
        <f>IF($L8304&lt;=$C$34,Daten!D8307,NA())</f>
        <v>#N/A</v>
      </c>
      <c r="P8304" s="24">
        <f t="shared" si="451"/>
        <v>8298</v>
      </c>
      <c r="Q8304" s="16" t="e">
        <f>IF($P8304&lt;=$D$34,Daten!F8307,NA())</f>
        <v>#N/A</v>
      </c>
      <c r="R8304" s="16" t="e">
        <f>IF($P8304&lt;=$D$34,Daten!G8307,NA())</f>
        <v>#N/A</v>
      </c>
      <c r="S8304" s="16" t="e">
        <f>IF($P8304&lt;=$D$34,Daten!H8307,NA())</f>
        <v>#N/A</v>
      </c>
    </row>
    <row r="8305" spans="12:19" x14ac:dyDescent="0.3">
      <c r="L8305" s="24">
        <f t="shared" si="450"/>
        <v>8299</v>
      </c>
      <c r="M8305" s="16" t="e">
        <f>IF($L8305&lt;=$C$34,Daten!B8308,NA())</f>
        <v>#N/A</v>
      </c>
      <c r="N8305" s="16" t="e">
        <f>IF($L8305&lt;=$C$34,Daten!C8308,NA())</f>
        <v>#N/A</v>
      </c>
      <c r="O8305" s="16" t="e">
        <f>IF($L8305&lt;=$C$34,Daten!D8308,NA())</f>
        <v>#N/A</v>
      </c>
      <c r="P8305" s="24">
        <f t="shared" si="451"/>
        <v>8299</v>
      </c>
      <c r="Q8305" s="16" t="e">
        <f>IF($P8305&lt;=$D$34,Daten!F8308,NA())</f>
        <v>#N/A</v>
      </c>
      <c r="R8305" s="16" t="e">
        <f>IF($P8305&lt;=$D$34,Daten!G8308,NA())</f>
        <v>#N/A</v>
      </c>
      <c r="S8305" s="16" t="e">
        <f>IF($P8305&lt;=$D$34,Daten!H8308,NA())</f>
        <v>#N/A</v>
      </c>
    </row>
    <row r="8306" spans="12:19" x14ac:dyDescent="0.3">
      <c r="L8306" s="24">
        <f t="shared" si="450"/>
        <v>8300</v>
      </c>
      <c r="M8306" s="16" t="e">
        <f>IF($L8306&lt;=$C$34,Daten!B8309,NA())</f>
        <v>#N/A</v>
      </c>
      <c r="N8306" s="16" t="e">
        <f>IF($L8306&lt;=$C$34,Daten!C8309,NA())</f>
        <v>#N/A</v>
      </c>
      <c r="O8306" s="16" t="e">
        <f>IF($L8306&lt;=$C$34,Daten!D8309,NA())</f>
        <v>#N/A</v>
      </c>
      <c r="P8306" s="24">
        <f t="shared" si="451"/>
        <v>8300</v>
      </c>
      <c r="Q8306" s="16" t="e">
        <f>IF($P8306&lt;=$D$34,Daten!F8309,NA())</f>
        <v>#N/A</v>
      </c>
      <c r="R8306" s="16" t="e">
        <f>IF($P8306&lt;=$D$34,Daten!G8309,NA())</f>
        <v>#N/A</v>
      </c>
      <c r="S8306" s="16" t="e">
        <f>IF($P8306&lt;=$D$34,Daten!H8309,NA())</f>
        <v>#N/A</v>
      </c>
    </row>
    <row r="8307" spans="12:19" x14ac:dyDescent="0.3">
      <c r="L8307" s="24">
        <f t="shared" si="450"/>
        <v>8301</v>
      </c>
      <c r="M8307" s="16" t="e">
        <f>IF($L8307&lt;=$C$34,Daten!B8310,NA())</f>
        <v>#N/A</v>
      </c>
      <c r="N8307" s="16" t="e">
        <f>IF($L8307&lt;=$C$34,Daten!C8310,NA())</f>
        <v>#N/A</v>
      </c>
      <c r="O8307" s="16" t="e">
        <f>IF($L8307&lt;=$C$34,Daten!D8310,NA())</f>
        <v>#N/A</v>
      </c>
      <c r="P8307" s="24">
        <f t="shared" si="451"/>
        <v>8301</v>
      </c>
      <c r="Q8307" s="16" t="e">
        <f>IF($P8307&lt;=$D$34,Daten!F8310,NA())</f>
        <v>#N/A</v>
      </c>
      <c r="R8307" s="16" t="e">
        <f>IF($P8307&lt;=$D$34,Daten!G8310,NA())</f>
        <v>#N/A</v>
      </c>
      <c r="S8307" s="16" t="e">
        <f>IF($P8307&lt;=$D$34,Daten!H8310,NA())</f>
        <v>#N/A</v>
      </c>
    </row>
    <row r="8308" spans="12:19" x14ac:dyDescent="0.3">
      <c r="L8308" s="24">
        <f t="shared" si="450"/>
        <v>8302</v>
      </c>
      <c r="M8308" s="16" t="e">
        <f>IF($L8308&lt;=$C$34,Daten!B8311,NA())</f>
        <v>#N/A</v>
      </c>
      <c r="N8308" s="16" t="e">
        <f>IF($L8308&lt;=$C$34,Daten!C8311,NA())</f>
        <v>#N/A</v>
      </c>
      <c r="O8308" s="16" t="e">
        <f>IF($L8308&lt;=$C$34,Daten!D8311,NA())</f>
        <v>#N/A</v>
      </c>
      <c r="P8308" s="24">
        <f t="shared" si="451"/>
        <v>8302</v>
      </c>
      <c r="Q8308" s="16" t="e">
        <f>IF($P8308&lt;=$D$34,Daten!F8311,NA())</f>
        <v>#N/A</v>
      </c>
      <c r="R8308" s="16" t="e">
        <f>IF($P8308&lt;=$D$34,Daten!G8311,NA())</f>
        <v>#N/A</v>
      </c>
      <c r="S8308" s="16" t="e">
        <f>IF($P8308&lt;=$D$34,Daten!H8311,NA())</f>
        <v>#N/A</v>
      </c>
    </row>
    <row r="8309" spans="12:19" x14ac:dyDescent="0.3">
      <c r="L8309" s="24">
        <f t="shared" si="450"/>
        <v>8303</v>
      </c>
      <c r="M8309" s="16" t="e">
        <f>IF($L8309&lt;=$C$34,Daten!B8312,NA())</f>
        <v>#N/A</v>
      </c>
      <c r="N8309" s="16" t="e">
        <f>IF($L8309&lt;=$C$34,Daten!C8312,NA())</f>
        <v>#N/A</v>
      </c>
      <c r="O8309" s="16" t="e">
        <f>IF($L8309&lt;=$C$34,Daten!D8312,NA())</f>
        <v>#N/A</v>
      </c>
      <c r="P8309" s="24">
        <f t="shared" si="451"/>
        <v>8303</v>
      </c>
      <c r="Q8309" s="16" t="e">
        <f>IF($P8309&lt;=$D$34,Daten!F8312,NA())</f>
        <v>#N/A</v>
      </c>
      <c r="R8309" s="16" t="e">
        <f>IF($P8309&lt;=$D$34,Daten!G8312,NA())</f>
        <v>#N/A</v>
      </c>
      <c r="S8309" s="16" t="e">
        <f>IF($P8309&lt;=$D$34,Daten!H8312,NA())</f>
        <v>#N/A</v>
      </c>
    </row>
    <row r="8310" spans="12:19" x14ac:dyDescent="0.3">
      <c r="L8310" s="24">
        <f t="shared" si="450"/>
        <v>8304</v>
      </c>
      <c r="M8310" s="16" t="e">
        <f>IF($L8310&lt;=$C$34,Daten!B8313,NA())</f>
        <v>#N/A</v>
      </c>
      <c r="N8310" s="16" t="e">
        <f>IF($L8310&lt;=$C$34,Daten!C8313,NA())</f>
        <v>#N/A</v>
      </c>
      <c r="O8310" s="16" t="e">
        <f>IF($L8310&lt;=$C$34,Daten!D8313,NA())</f>
        <v>#N/A</v>
      </c>
      <c r="P8310" s="24">
        <f t="shared" si="451"/>
        <v>8304</v>
      </c>
      <c r="Q8310" s="16" t="e">
        <f>IF($P8310&lt;=$D$34,Daten!F8313,NA())</f>
        <v>#N/A</v>
      </c>
      <c r="R8310" s="16" t="e">
        <f>IF($P8310&lt;=$D$34,Daten!G8313,NA())</f>
        <v>#N/A</v>
      </c>
      <c r="S8310" s="16" t="e">
        <f>IF($P8310&lt;=$D$34,Daten!H8313,NA())</f>
        <v>#N/A</v>
      </c>
    </row>
    <row r="8311" spans="12:19" x14ac:dyDescent="0.3">
      <c r="L8311" s="24">
        <f t="shared" si="450"/>
        <v>8305</v>
      </c>
      <c r="M8311" s="16" t="e">
        <f>IF($L8311&lt;=$C$34,Daten!B8314,NA())</f>
        <v>#N/A</v>
      </c>
      <c r="N8311" s="16" t="e">
        <f>IF($L8311&lt;=$C$34,Daten!C8314,NA())</f>
        <v>#N/A</v>
      </c>
      <c r="O8311" s="16" t="e">
        <f>IF($L8311&lt;=$C$34,Daten!D8314,NA())</f>
        <v>#N/A</v>
      </c>
      <c r="P8311" s="24">
        <f t="shared" si="451"/>
        <v>8305</v>
      </c>
      <c r="Q8311" s="16" t="e">
        <f>IF($P8311&lt;=$D$34,Daten!F8314,NA())</f>
        <v>#N/A</v>
      </c>
      <c r="R8311" s="16" t="e">
        <f>IF($P8311&lt;=$D$34,Daten!G8314,NA())</f>
        <v>#N/A</v>
      </c>
      <c r="S8311" s="16" t="e">
        <f>IF($P8311&lt;=$D$34,Daten!H8314,NA())</f>
        <v>#N/A</v>
      </c>
    </row>
    <row r="8312" spans="12:19" x14ac:dyDescent="0.3">
      <c r="L8312" s="24">
        <f t="shared" si="450"/>
        <v>8306</v>
      </c>
      <c r="M8312" s="16" t="e">
        <f>IF($L8312&lt;=$C$34,Daten!B8315,NA())</f>
        <v>#N/A</v>
      </c>
      <c r="N8312" s="16" t="e">
        <f>IF($L8312&lt;=$C$34,Daten!C8315,NA())</f>
        <v>#N/A</v>
      </c>
      <c r="O8312" s="16" t="e">
        <f>IF($L8312&lt;=$C$34,Daten!D8315,NA())</f>
        <v>#N/A</v>
      </c>
      <c r="P8312" s="24">
        <f t="shared" si="451"/>
        <v>8306</v>
      </c>
      <c r="Q8312" s="16" t="e">
        <f>IF($P8312&lt;=$D$34,Daten!F8315,NA())</f>
        <v>#N/A</v>
      </c>
      <c r="R8312" s="16" t="e">
        <f>IF($P8312&lt;=$D$34,Daten!G8315,NA())</f>
        <v>#N/A</v>
      </c>
      <c r="S8312" s="16" t="e">
        <f>IF($P8312&lt;=$D$34,Daten!H8315,NA())</f>
        <v>#N/A</v>
      </c>
    </row>
    <row r="8313" spans="12:19" x14ac:dyDescent="0.3">
      <c r="L8313" s="24">
        <f t="shared" si="450"/>
        <v>8307</v>
      </c>
      <c r="M8313" s="16" t="e">
        <f>IF($L8313&lt;=$C$34,Daten!B8316,NA())</f>
        <v>#N/A</v>
      </c>
      <c r="N8313" s="16" t="e">
        <f>IF($L8313&lt;=$C$34,Daten!C8316,NA())</f>
        <v>#N/A</v>
      </c>
      <c r="O8313" s="16" t="e">
        <f>IF($L8313&lt;=$C$34,Daten!D8316,NA())</f>
        <v>#N/A</v>
      </c>
      <c r="P8313" s="24">
        <f t="shared" si="451"/>
        <v>8307</v>
      </c>
      <c r="Q8313" s="16" t="e">
        <f>IF($P8313&lt;=$D$34,Daten!F8316,NA())</f>
        <v>#N/A</v>
      </c>
      <c r="R8313" s="16" t="e">
        <f>IF($P8313&lt;=$D$34,Daten!G8316,NA())</f>
        <v>#N/A</v>
      </c>
      <c r="S8313" s="16" t="e">
        <f>IF($P8313&lt;=$D$34,Daten!H8316,NA())</f>
        <v>#N/A</v>
      </c>
    </row>
    <row r="8314" spans="12:19" x14ac:dyDescent="0.3">
      <c r="L8314" s="24">
        <f t="shared" si="450"/>
        <v>8308</v>
      </c>
      <c r="M8314" s="16" t="e">
        <f>IF($L8314&lt;=$C$34,Daten!B8317,NA())</f>
        <v>#N/A</v>
      </c>
      <c r="N8314" s="16" t="e">
        <f>IF($L8314&lt;=$C$34,Daten!C8317,NA())</f>
        <v>#N/A</v>
      </c>
      <c r="O8314" s="16" t="e">
        <f>IF($L8314&lt;=$C$34,Daten!D8317,NA())</f>
        <v>#N/A</v>
      </c>
      <c r="P8314" s="24">
        <f t="shared" si="451"/>
        <v>8308</v>
      </c>
      <c r="Q8314" s="16" t="e">
        <f>IF($P8314&lt;=$D$34,Daten!F8317,NA())</f>
        <v>#N/A</v>
      </c>
      <c r="R8314" s="16" t="e">
        <f>IF($P8314&lt;=$D$34,Daten!G8317,NA())</f>
        <v>#N/A</v>
      </c>
      <c r="S8314" s="16" t="e">
        <f>IF($P8314&lt;=$D$34,Daten!H8317,NA())</f>
        <v>#N/A</v>
      </c>
    </row>
    <row r="8315" spans="12:19" x14ac:dyDescent="0.3">
      <c r="L8315" s="24">
        <f t="shared" si="450"/>
        <v>8309</v>
      </c>
      <c r="M8315" s="16" t="e">
        <f>IF($L8315&lt;=$C$34,Daten!B8318,NA())</f>
        <v>#N/A</v>
      </c>
      <c r="N8315" s="16" t="e">
        <f>IF($L8315&lt;=$C$34,Daten!C8318,NA())</f>
        <v>#N/A</v>
      </c>
      <c r="O8315" s="16" t="e">
        <f>IF($L8315&lt;=$C$34,Daten!D8318,NA())</f>
        <v>#N/A</v>
      </c>
      <c r="P8315" s="24">
        <f t="shared" si="451"/>
        <v>8309</v>
      </c>
      <c r="Q8315" s="16" t="e">
        <f>IF($P8315&lt;=$D$34,Daten!F8318,NA())</f>
        <v>#N/A</v>
      </c>
      <c r="R8315" s="16" t="e">
        <f>IF($P8315&lt;=$D$34,Daten!G8318,NA())</f>
        <v>#N/A</v>
      </c>
      <c r="S8315" s="16" t="e">
        <f>IF($P8315&lt;=$D$34,Daten!H8318,NA())</f>
        <v>#N/A</v>
      </c>
    </row>
    <row r="8316" spans="12:19" x14ac:dyDescent="0.3">
      <c r="L8316" s="24">
        <f t="shared" si="450"/>
        <v>8310</v>
      </c>
      <c r="M8316" s="16" t="e">
        <f>IF($L8316&lt;=$C$34,Daten!B8319,NA())</f>
        <v>#N/A</v>
      </c>
      <c r="N8316" s="16" t="e">
        <f>IF($L8316&lt;=$C$34,Daten!C8319,NA())</f>
        <v>#N/A</v>
      </c>
      <c r="O8316" s="16" t="e">
        <f>IF($L8316&lt;=$C$34,Daten!D8319,NA())</f>
        <v>#N/A</v>
      </c>
      <c r="P8316" s="24">
        <f t="shared" si="451"/>
        <v>8310</v>
      </c>
      <c r="Q8316" s="16" t="e">
        <f>IF($P8316&lt;=$D$34,Daten!F8319,NA())</f>
        <v>#N/A</v>
      </c>
      <c r="R8316" s="16" t="e">
        <f>IF($P8316&lt;=$D$34,Daten!G8319,NA())</f>
        <v>#N/A</v>
      </c>
      <c r="S8316" s="16" t="e">
        <f>IF($P8316&lt;=$D$34,Daten!H8319,NA())</f>
        <v>#N/A</v>
      </c>
    </row>
    <row r="8317" spans="12:19" x14ac:dyDescent="0.3">
      <c r="L8317" s="24">
        <f t="shared" si="450"/>
        <v>8311</v>
      </c>
      <c r="M8317" s="16" t="e">
        <f>IF($L8317&lt;=$C$34,Daten!B8320,NA())</f>
        <v>#N/A</v>
      </c>
      <c r="N8317" s="16" t="e">
        <f>IF($L8317&lt;=$C$34,Daten!C8320,NA())</f>
        <v>#N/A</v>
      </c>
      <c r="O8317" s="16" t="e">
        <f>IF($L8317&lt;=$C$34,Daten!D8320,NA())</f>
        <v>#N/A</v>
      </c>
      <c r="P8317" s="24">
        <f t="shared" si="451"/>
        <v>8311</v>
      </c>
      <c r="Q8317" s="16" t="e">
        <f>IF($P8317&lt;=$D$34,Daten!F8320,NA())</f>
        <v>#N/A</v>
      </c>
      <c r="R8317" s="16" t="e">
        <f>IF($P8317&lt;=$D$34,Daten!G8320,NA())</f>
        <v>#N/A</v>
      </c>
      <c r="S8317" s="16" t="e">
        <f>IF($P8317&lt;=$D$34,Daten!H8320,NA())</f>
        <v>#N/A</v>
      </c>
    </row>
    <row r="8318" spans="12:19" x14ac:dyDescent="0.3">
      <c r="L8318" s="24">
        <f t="shared" si="450"/>
        <v>8312</v>
      </c>
      <c r="M8318" s="16" t="e">
        <f>IF($L8318&lt;=$C$34,Daten!B8321,NA())</f>
        <v>#N/A</v>
      </c>
      <c r="N8318" s="16" t="e">
        <f>IF($L8318&lt;=$C$34,Daten!C8321,NA())</f>
        <v>#N/A</v>
      </c>
      <c r="O8318" s="16" t="e">
        <f>IF($L8318&lt;=$C$34,Daten!D8321,NA())</f>
        <v>#N/A</v>
      </c>
      <c r="P8318" s="24">
        <f t="shared" si="451"/>
        <v>8312</v>
      </c>
      <c r="Q8318" s="16" t="e">
        <f>IF($P8318&lt;=$D$34,Daten!F8321,NA())</f>
        <v>#N/A</v>
      </c>
      <c r="R8318" s="16" t="e">
        <f>IF($P8318&lt;=$D$34,Daten!G8321,NA())</f>
        <v>#N/A</v>
      </c>
      <c r="S8318" s="16" t="e">
        <f>IF($P8318&lt;=$D$34,Daten!H8321,NA())</f>
        <v>#N/A</v>
      </c>
    </row>
    <row r="8319" spans="12:19" x14ac:dyDescent="0.3">
      <c r="L8319" s="24">
        <f t="shared" si="450"/>
        <v>8313</v>
      </c>
      <c r="M8319" s="16" t="e">
        <f>IF($L8319&lt;=$C$34,Daten!B8322,NA())</f>
        <v>#N/A</v>
      </c>
      <c r="N8319" s="16" t="e">
        <f>IF($L8319&lt;=$C$34,Daten!C8322,NA())</f>
        <v>#N/A</v>
      </c>
      <c r="O8319" s="16" t="e">
        <f>IF($L8319&lt;=$C$34,Daten!D8322,NA())</f>
        <v>#N/A</v>
      </c>
      <c r="P8319" s="24">
        <f t="shared" si="451"/>
        <v>8313</v>
      </c>
      <c r="Q8319" s="16" t="e">
        <f>IF($P8319&lt;=$D$34,Daten!F8322,NA())</f>
        <v>#N/A</v>
      </c>
      <c r="R8319" s="16" t="e">
        <f>IF($P8319&lt;=$D$34,Daten!G8322,NA())</f>
        <v>#N/A</v>
      </c>
      <c r="S8319" s="16" t="e">
        <f>IF($P8319&lt;=$D$34,Daten!H8322,NA())</f>
        <v>#N/A</v>
      </c>
    </row>
    <row r="8320" spans="12:19" x14ac:dyDescent="0.3">
      <c r="L8320" s="24">
        <f t="shared" si="450"/>
        <v>8314</v>
      </c>
      <c r="M8320" s="16" t="e">
        <f>IF($L8320&lt;=$C$34,Daten!B8323,NA())</f>
        <v>#N/A</v>
      </c>
      <c r="N8320" s="16" t="e">
        <f>IF($L8320&lt;=$C$34,Daten!C8323,NA())</f>
        <v>#N/A</v>
      </c>
      <c r="O8320" s="16" t="e">
        <f>IF($L8320&lt;=$C$34,Daten!D8323,NA())</f>
        <v>#N/A</v>
      </c>
      <c r="P8320" s="24">
        <f t="shared" si="451"/>
        <v>8314</v>
      </c>
      <c r="Q8320" s="16" t="e">
        <f>IF($P8320&lt;=$D$34,Daten!F8323,NA())</f>
        <v>#N/A</v>
      </c>
      <c r="R8320" s="16" t="e">
        <f>IF($P8320&lt;=$D$34,Daten!G8323,NA())</f>
        <v>#N/A</v>
      </c>
      <c r="S8320" s="16" t="e">
        <f>IF($P8320&lt;=$D$34,Daten!H8323,NA())</f>
        <v>#N/A</v>
      </c>
    </row>
    <row r="8321" spans="12:19" x14ac:dyDescent="0.3">
      <c r="L8321" s="24">
        <f t="shared" si="450"/>
        <v>8315</v>
      </c>
      <c r="M8321" s="16" t="e">
        <f>IF($L8321&lt;=$C$34,Daten!B8324,NA())</f>
        <v>#N/A</v>
      </c>
      <c r="N8321" s="16" t="e">
        <f>IF($L8321&lt;=$C$34,Daten!C8324,NA())</f>
        <v>#N/A</v>
      </c>
      <c r="O8321" s="16" t="e">
        <f>IF($L8321&lt;=$C$34,Daten!D8324,NA())</f>
        <v>#N/A</v>
      </c>
      <c r="P8321" s="24">
        <f t="shared" si="451"/>
        <v>8315</v>
      </c>
      <c r="Q8321" s="16" t="e">
        <f>IF($P8321&lt;=$D$34,Daten!F8324,NA())</f>
        <v>#N/A</v>
      </c>
      <c r="R8321" s="16" t="e">
        <f>IF($P8321&lt;=$D$34,Daten!G8324,NA())</f>
        <v>#N/A</v>
      </c>
      <c r="S8321" s="16" t="e">
        <f>IF($P8321&lt;=$D$34,Daten!H8324,NA())</f>
        <v>#N/A</v>
      </c>
    </row>
    <row r="8322" spans="12:19" x14ac:dyDescent="0.3">
      <c r="L8322" s="24">
        <f t="shared" si="450"/>
        <v>8316</v>
      </c>
      <c r="M8322" s="16" t="e">
        <f>IF($L8322&lt;=$C$34,Daten!B8325,NA())</f>
        <v>#N/A</v>
      </c>
      <c r="N8322" s="16" t="e">
        <f>IF($L8322&lt;=$C$34,Daten!C8325,NA())</f>
        <v>#N/A</v>
      </c>
      <c r="O8322" s="16" t="e">
        <f>IF($L8322&lt;=$C$34,Daten!D8325,NA())</f>
        <v>#N/A</v>
      </c>
      <c r="P8322" s="24">
        <f t="shared" si="451"/>
        <v>8316</v>
      </c>
      <c r="Q8322" s="16" t="e">
        <f>IF($P8322&lt;=$D$34,Daten!F8325,NA())</f>
        <v>#N/A</v>
      </c>
      <c r="R8322" s="16" t="e">
        <f>IF($P8322&lt;=$D$34,Daten!G8325,NA())</f>
        <v>#N/A</v>
      </c>
      <c r="S8322" s="16" t="e">
        <f>IF($P8322&lt;=$D$34,Daten!H8325,NA())</f>
        <v>#N/A</v>
      </c>
    </row>
    <row r="8323" spans="12:19" x14ac:dyDescent="0.3">
      <c r="L8323" s="24">
        <f t="shared" si="450"/>
        <v>8317</v>
      </c>
      <c r="M8323" s="16" t="e">
        <f>IF($L8323&lt;=$C$34,Daten!B8326,NA())</f>
        <v>#N/A</v>
      </c>
      <c r="N8323" s="16" t="e">
        <f>IF($L8323&lt;=$C$34,Daten!C8326,NA())</f>
        <v>#N/A</v>
      </c>
      <c r="O8323" s="16" t="e">
        <f>IF($L8323&lt;=$C$34,Daten!D8326,NA())</f>
        <v>#N/A</v>
      </c>
      <c r="P8323" s="24">
        <f t="shared" si="451"/>
        <v>8317</v>
      </c>
      <c r="Q8323" s="16" t="e">
        <f>IF($P8323&lt;=$D$34,Daten!F8326,NA())</f>
        <v>#N/A</v>
      </c>
      <c r="R8323" s="16" t="e">
        <f>IF($P8323&lt;=$D$34,Daten!G8326,NA())</f>
        <v>#N/A</v>
      </c>
      <c r="S8323" s="16" t="e">
        <f>IF($P8323&lt;=$D$34,Daten!H8326,NA())</f>
        <v>#N/A</v>
      </c>
    </row>
    <row r="8324" spans="12:19" x14ac:dyDescent="0.3">
      <c r="L8324" s="24">
        <f t="shared" si="450"/>
        <v>8318</v>
      </c>
      <c r="M8324" s="16" t="e">
        <f>IF($L8324&lt;=$C$34,Daten!B8327,NA())</f>
        <v>#N/A</v>
      </c>
      <c r="N8324" s="16" t="e">
        <f>IF($L8324&lt;=$C$34,Daten!C8327,NA())</f>
        <v>#N/A</v>
      </c>
      <c r="O8324" s="16" t="e">
        <f>IF($L8324&lt;=$C$34,Daten!D8327,NA())</f>
        <v>#N/A</v>
      </c>
      <c r="P8324" s="24">
        <f t="shared" si="451"/>
        <v>8318</v>
      </c>
      <c r="Q8324" s="16" t="e">
        <f>IF($P8324&lt;=$D$34,Daten!F8327,NA())</f>
        <v>#N/A</v>
      </c>
      <c r="R8324" s="16" t="e">
        <f>IF($P8324&lt;=$D$34,Daten!G8327,NA())</f>
        <v>#N/A</v>
      </c>
      <c r="S8324" s="16" t="e">
        <f>IF($P8324&lt;=$D$34,Daten!H8327,NA())</f>
        <v>#N/A</v>
      </c>
    </row>
    <row r="8325" spans="12:19" x14ac:dyDescent="0.3">
      <c r="L8325" s="24">
        <f t="shared" si="450"/>
        <v>8319</v>
      </c>
      <c r="M8325" s="16" t="e">
        <f>IF($L8325&lt;=$C$34,Daten!B8328,NA())</f>
        <v>#N/A</v>
      </c>
      <c r="N8325" s="16" t="e">
        <f>IF($L8325&lt;=$C$34,Daten!C8328,NA())</f>
        <v>#N/A</v>
      </c>
      <c r="O8325" s="16" t="e">
        <f>IF($L8325&lt;=$C$34,Daten!D8328,NA())</f>
        <v>#N/A</v>
      </c>
      <c r="P8325" s="24">
        <f t="shared" si="451"/>
        <v>8319</v>
      </c>
      <c r="Q8325" s="16" t="e">
        <f>IF($P8325&lt;=$D$34,Daten!F8328,NA())</f>
        <v>#N/A</v>
      </c>
      <c r="R8325" s="16" t="e">
        <f>IF($P8325&lt;=$D$34,Daten!G8328,NA())</f>
        <v>#N/A</v>
      </c>
      <c r="S8325" s="16" t="e">
        <f>IF($P8325&lt;=$D$34,Daten!H8328,NA())</f>
        <v>#N/A</v>
      </c>
    </row>
    <row r="8326" spans="12:19" x14ac:dyDescent="0.3">
      <c r="L8326" s="24">
        <f t="shared" si="450"/>
        <v>8320</v>
      </c>
      <c r="M8326" s="16" t="e">
        <f>IF($L8326&lt;=$C$34,Daten!B8329,NA())</f>
        <v>#N/A</v>
      </c>
      <c r="N8326" s="16" t="e">
        <f>IF($L8326&lt;=$C$34,Daten!C8329,NA())</f>
        <v>#N/A</v>
      </c>
      <c r="O8326" s="16" t="e">
        <f>IF($L8326&lt;=$C$34,Daten!D8329,NA())</f>
        <v>#N/A</v>
      </c>
      <c r="P8326" s="24">
        <f t="shared" si="451"/>
        <v>8320</v>
      </c>
      <c r="Q8326" s="16" t="e">
        <f>IF($P8326&lt;=$D$34,Daten!F8329,NA())</f>
        <v>#N/A</v>
      </c>
      <c r="R8326" s="16" t="e">
        <f>IF($P8326&lt;=$D$34,Daten!G8329,NA())</f>
        <v>#N/A</v>
      </c>
      <c r="S8326" s="16" t="e">
        <f>IF($P8326&lt;=$D$34,Daten!H8329,NA())</f>
        <v>#N/A</v>
      </c>
    </row>
    <row r="8327" spans="12:19" x14ac:dyDescent="0.3">
      <c r="L8327" s="24">
        <f t="shared" si="450"/>
        <v>8321</v>
      </c>
      <c r="M8327" s="16" t="e">
        <f>IF($L8327&lt;=$C$34,Daten!B8330,NA())</f>
        <v>#N/A</v>
      </c>
      <c r="N8327" s="16" t="e">
        <f>IF($L8327&lt;=$C$34,Daten!C8330,NA())</f>
        <v>#N/A</v>
      </c>
      <c r="O8327" s="16" t="e">
        <f>IF($L8327&lt;=$C$34,Daten!D8330,NA())</f>
        <v>#N/A</v>
      </c>
      <c r="P8327" s="24">
        <f t="shared" si="451"/>
        <v>8321</v>
      </c>
      <c r="Q8327" s="16" t="e">
        <f>IF($P8327&lt;=$D$34,Daten!F8330,NA())</f>
        <v>#N/A</v>
      </c>
      <c r="R8327" s="16" t="e">
        <f>IF($P8327&lt;=$D$34,Daten!G8330,NA())</f>
        <v>#N/A</v>
      </c>
      <c r="S8327" s="16" t="e">
        <f>IF($P8327&lt;=$D$34,Daten!H8330,NA())</f>
        <v>#N/A</v>
      </c>
    </row>
    <row r="8328" spans="12:19" x14ac:dyDescent="0.3">
      <c r="L8328" s="24">
        <f t="shared" si="450"/>
        <v>8322</v>
      </c>
      <c r="M8328" s="16" t="e">
        <f>IF($L8328&lt;=$C$34,Daten!B8331,NA())</f>
        <v>#N/A</v>
      </c>
      <c r="N8328" s="16" t="e">
        <f>IF($L8328&lt;=$C$34,Daten!C8331,NA())</f>
        <v>#N/A</v>
      </c>
      <c r="O8328" s="16" t="e">
        <f>IF($L8328&lt;=$C$34,Daten!D8331,NA())</f>
        <v>#N/A</v>
      </c>
      <c r="P8328" s="24">
        <f t="shared" si="451"/>
        <v>8322</v>
      </c>
      <c r="Q8328" s="16" t="e">
        <f>IF($P8328&lt;=$D$34,Daten!F8331,NA())</f>
        <v>#N/A</v>
      </c>
      <c r="R8328" s="16" t="e">
        <f>IF($P8328&lt;=$D$34,Daten!G8331,NA())</f>
        <v>#N/A</v>
      </c>
      <c r="S8328" s="16" t="e">
        <f>IF($P8328&lt;=$D$34,Daten!H8331,NA())</f>
        <v>#N/A</v>
      </c>
    </row>
    <row r="8329" spans="12:19" x14ac:dyDescent="0.3">
      <c r="L8329" s="24">
        <f t="shared" ref="L8329:L8392" si="452">L8328+1</f>
        <v>8323</v>
      </c>
      <c r="M8329" s="16" t="e">
        <f>IF($L8329&lt;=$C$34,Daten!B8332,NA())</f>
        <v>#N/A</v>
      </c>
      <c r="N8329" s="16" t="e">
        <f>IF($L8329&lt;=$C$34,Daten!C8332,NA())</f>
        <v>#N/A</v>
      </c>
      <c r="O8329" s="16" t="e">
        <f>IF($L8329&lt;=$C$34,Daten!D8332,NA())</f>
        <v>#N/A</v>
      </c>
      <c r="P8329" s="24">
        <f t="shared" ref="P8329:P8392" si="453">P8328+1</f>
        <v>8323</v>
      </c>
      <c r="Q8329" s="16" t="e">
        <f>IF($P8329&lt;=$D$34,Daten!F8332,NA())</f>
        <v>#N/A</v>
      </c>
      <c r="R8329" s="16" t="e">
        <f>IF($P8329&lt;=$D$34,Daten!G8332,NA())</f>
        <v>#N/A</v>
      </c>
      <c r="S8329" s="16" t="e">
        <f>IF($P8329&lt;=$D$34,Daten!H8332,NA())</f>
        <v>#N/A</v>
      </c>
    </row>
    <row r="8330" spans="12:19" x14ac:dyDescent="0.3">
      <c r="L8330" s="24">
        <f t="shared" si="452"/>
        <v>8324</v>
      </c>
      <c r="M8330" s="16" t="e">
        <f>IF($L8330&lt;=$C$34,Daten!B8333,NA())</f>
        <v>#N/A</v>
      </c>
      <c r="N8330" s="16" t="e">
        <f>IF($L8330&lt;=$C$34,Daten!C8333,NA())</f>
        <v>#N/A</v>
      </c>
      <c r="O8330" s="16" t="e">
        <f>IF($L8330&lt;=$C$34,Daten!D8333,NA())</f>
        <v>#N/A</v>
      </c>
      <c r="P8330" s="24">
        <f t="shared" si="453"/>
        <v>8324</v>
      </c>
      <c r="Q8330" s="16" t="e">
        <f>IF($P8330&lt;=$D$34,Daten!F8333,NA())</f>
        <v>#N/A</v>
      </c>
      <c r="R8330" s="16" t="e">
        <f>IF($P8330&lt;=$D$34,Daten!G8333,NA())</f>
        <v>#N/A</v>
      </c>
      <c r="S8330" s="16" t="e">
        <f>IF($P8330&lt;=$D$34,Daten!H8333,NA())</f>
        <v>#N/A</v>
      </c>
    </row>
    <row r="8331" spans="12:19" x14ac:dyDescent="0.3">
      <c r="L8331" s="24">
        <f t="shared" si="452"/>
        <v>8325</v>
      </c>
      <c r="M8331" s="16" t="e">
        <f>IF($L8331&lt;=$C$34,Daten!B8334,NA())</f>
        <v>#N/A</v>
      </c>
      <c r="N8331" s="16" t="e">
        <f>IF($L8331&lt;=$C$34,Daten!C8334,NA())</f>
        <v>#N/A</v>
      </c>
      <c r="O8331" s="16" t="e">
        <f>IF($L8331&lt;=$C$34,Daten!D8334,NA())</f>
        <v>#N/A</v>
      </c>
      <c r="P8331" s="24">
        <f t="shared" si="453"/>
        <v>8325</v>
      </c>
      <c r="Q8331" s="16" t="e">
        <f>IF($P8331&lt;=$D$34,Daten!F8334,NA())</f>
        <v>#N/A</v>
      </c>
      <c r="R8331" s="16" t="e">
        <f>IF($P8331&lt;=$D$34,Daten!G8334,NA())</f>
        <v>#N/A</v>
      </c>
      <c r="S8331" s="16" t="e">
        <f>IF($P8331&lt;=$D$34,Daten!H8334,NA())</f>
        <v>#N/A</v>
      </c>
    </row>
    <row r="8332" spans="12:19" x14ac:dyDescent="0.3">
      <c r="L8332" s="24">
        <f t="shared" si="452"/>
        <v>8326</v>
      </c>
      <c r="M8332" s="16" t="e">
        <f>IF($L8332&lt;=$C$34,Daten!B8335,NA())</f>
        <v>#N/A</v>
      </c>
      <c r="N8332" s="16" t="e">
        <f>IF($L8332&lt;=$C$34,Daten!C8335,NA())</f>
        <v>#N/A</v>
      </c>
      <c r="O8332" s="16" t="e">
        <f>IF($L8332&lt;=$C$34,Daten!D8335,NA())</f>
        <v>#N/A</v>
      </c>
      <c r="P8332" s="24">
        <f t="shared" si="453"/>
        <v>8326</v>
      </c>
      <c r="Q8332" s="16" t="e">
        <f>IF($P8332&lt;=$D$34,Daten!F8335,NA())</f>
        <v>#N/A</v>
      </c>
      <c r="R8332" s="16" t="e">
        <f>IF($P8332&lt;=$D$34,Daten!G8335,NA())</f>
        <v>#N/A</v>
      </c>
      <c r="S8332" s="16" t="e">
        <f>IF($P8332&lt;=$D$34,Daten!H8335,NA())</f>
        <v>#N/A</v>
      </c>
    </row>
    <row r="8333" spans="12:19" x14ac:dyDescent="0.3">
      <c r="L8333" s="24">
        <f t="shared" si="452"/>
        <v>8327</v>
      </c>
      <c r="M8333" s="16" t="e">
        <f>IF($L8333&lt;=$C$34,Daten!B8336,NA())</f>
        <v>#N/A</v>
      </c>
      <c r="N8333" s="16" t="e">
        <f>IF($L8333&lt;=$C$34,Daten!C8336,NA())</f>
        <v>#N/A</v>
      </c>
      <c r="O8333" s="16" t="e">
        <f>IF($L8333&lt;=$C$34,Daten!D8336,NA())</f>
        <v>#N/A</v>
      </c>
      <c r="P8333" s="24">
        <f t="shared" si="453"/>
        <v>8327</v>
      </c>
      <c r="Q8333" s="16" t="e">
        <f>IF($P8333&lt;=$D$34,Daten!F8336,NA())</f>
        <v>#N/A</v>
      </c>
      <c r="R8333" s="16" t="e">
        <f>IF($P8333&lt;=$D$34,Daten!G8336,NA())</f>
        <v>#N/A</v>
      </c>
      <c r="S8333" s="16" t="e">
        <f>IF($P8333&lt;=$D$34,Daten!H8336,NA())</f>
        <v>#N/A</v>
      </c>
    </row>
    <row r="8334" spans="12:19" x14ac:dyDescent="0.3">
      <c r="L8334" s="24">
        <f t="shared" si="452"/>
        <v>8328</v>
      </c>
      <c r="M8334" s="16" t="e">
        <f>IF($L8334&lt;=$C$34,Daten!B8337,NA())</f>
        <v>#N/A</v>
      </c>
      <c r="N8334" s="16" t="e">
        <f>IF($L8334&lt;=$C$34,Daten!C8337,NA())</f>
        <v>#N/A</v>
      </c>
      <c r="O8334" s="16" t="e">
        <f>IF($L8334&lt;=$C$34,Daten!D8337,NA())</f>
        <v>#N/A</v>
      </c>
      <c r="P8334" s="24">
        <f t="shared" si="453"/>
        <v>8328</v>
      </c>
      <c r="Q8334" s="16" t="e">
        <f>IF($P8334&lt;=$D$34,Daten!F8337,NA())</f>
        <v>#N/A</v>
      </c>
      <c r="R8334" s="16" t="e">
        <f>IF($P8334&lt;=$D$34,Daten!G8337,NA())</f>
        <v>#N/A</v>
      </c>
      <c r="S8334" s="16" t="e">
        <f>IF($P8334&lt;=$D$34,Daten!H8337,NA())</f>
        <v>#N/A</v>
      </c>
    </row>
    <row r="8335" spans="12:19" x14ac:dyDescent="0.3">
      <c r="L8335" s="24">
        <f t="shared" si="452"/>
        <v>8329</v>
      </c>
      <c r="M8335" s="16" t="e">
        <f>IF($L8335&lt;=$C$34,Daten!B8338,NA())</f>
        <v>#N/A</v>
      </c>
      <c r="N8335" s="16" t="e">
        <f>IF($L8335&lt;=$C$34,Daten!C8338,NA())</f>
        <v>#N/A</v>
      </c>
      <c r="O8335" s="16" t="e">
        <f>IF($L8335&lt;=$C$34,Daten!D8338,NA())</f>
        <v>#N/A</v>
      </c>
      <c r="P8335" s="24">
        <f t="shared" si="453"/>
        <v>8329</v>
      </c>
      <c r="Q8335" s="16" t="e">
        <f>IF($P8335&lt;=$D$34,Daten!F8338,NA())</f>
        <v>#N/A</v>
      </c>
      <c r="R8335" s="16" t="e">
        <f>IF($P8335&lt;=$D$34,Daten!G8338,NA())</f>
        <v>#N/A</v>
      </c>
      <c r="S8335" s="16" t="e">
        <f>IF($P8335&lt;=$D$34,Daten!H8338,NA())</f>
        <v>#N/A</v>
      </c>
    </row>
    <row r="8336" spans="12:19" x14ac:dyDescent="0.3">
      <c r="L8336" s="24">
        <f t="shared" si="452"/>
        <v>8330</v>
      </c>
      <c r="M8336" s="16" t="e">
        <f>IF($L8336&lt;=$C$34,Daten!B8339,NA())</f>
        <v>#N/A</v>
      </c>
      <c r="N8336" s="16" t="e">
        <f>IF($L8336&lt;=$C$34,Daten!C8339,NA())</f>
        <v>#N/A</v>
      </c>
      <c r="O8336" s="16" t="e">
        <f>IF($L8336&lt;=$C$34,Daten!D8339,NA())</f>
        <v>#N/A</v>
      </c>
      <c r="P8336" s="24">
        <f t="shared" si="453"/>
        <v>8330</v>
      </c>
      <c r="Q8336" s="16" t="e">
        <f>IF($P8336&lt;=$D$34,Daten!F8339,NA())</f>
        <v>#N/A</v>
      </c>
      <c r="R8336" s="16" t="e">
        <f>IF($P8336&lt;=$D$34,Daten!G8339,NA())</f>
        <v>#N/A</v>
      </c>
      <c r="S8336" s="16" t="e">
        <f>IF($P8336&lt;=$D$34,Daten!H8339,NA())</f>
        <v>#N/A</v>
      </c>
    </row>
    <row r="8337" spans="12:19" x14ac:dyDescent="0.3">
      <c r="L8337" s="24">
        <f t="shared" si="452"/>
        <v>8331</v>
      </c>
      <c r="M8337" s="16" t="e">
        <f>IF($L8337&lt;=$C$34,Daten!B8340,NA())</f>
        <v>#N/A</v>
      </c>
      <c r="N8337" s="16" t="e">
        <f>IF($L8337&lt;=$C$34,Daten!C8340,NA())</f>
        <v>#N/A</v>
      </c>
      <c r="O8337" s="16" t="e">
        <f>IF($L8337&lt;=$C$34,Daten!D8340,NA())</f>
        <v>#N/A</v>
      </c>
      <c r="P8337" s="24">
        <f t="shared" si="453"/>
        <v>8331</v>
      </c>
      <c r="Q8337" s="16" t="e">
        <f>IF($P8337&lt;=$D$34,Daten!F8340,NA())</f>
        <v>#N/A</v>
      </c>
      <c r="R8337" s="16" t="e">
        <f>IF($P8337&lt;=$D$34,Daten!G8340,NA())</f>
        <v>#N/A</v>
      </c>
      <c r="S8337" s="16" t="e">
        <f>IF($P8337&lt;=$D$34,Daten!H8340,NA())</f>
        <v>#N/A</v>
      </c>
    </row>
    <row r="8338" spans="12:19" x14ac:dyDescent="0.3">
      <c r="L8338" s="24">
        <f t="shared" si="452"/>
        <v>8332</v>
      </c>
      <c r="M8338" s="16" t="e">
        <f>IF($L8338&lt;=$C$34,Daten!B8341,NA())</f>
        <v>#N/A</v>
      </c>
      <c r="N8338" s="16" t="e">
        <f>IF($L8338&lt;=$C$34,Daten!C8341,NA())</f>
        <v>#N/A</v>
      </c>
      <c r="O8338" s="16" t="e">
        <f>IF($L8338&lt;=$C$34,Daten!D8341,NA())</f>
        <v>#N/A</v>
      </c>
      <c r="P8338" s="24">
        <f t="shared" si="453"/>
        <v>8332</v>
      </c>
      <c r="Q8338" s="16" t="e">
        <f>IF($P8338&lt;=$D$34,Daten!F8341,NA())</f>
        <v>#N/A</v>
      </c>
      <c r="R8338" s="16" t="e">
        <f>IF($P8338&lt;=$D$34,Daten!G8341,NA())</f>
        <v>#N/A</v>
      </c>
      <c r="S8338" s="16" t="e">
        <f>IF($P8338&lt;=$D$34,Daten!H8341,NA())</f>
        <v>#N/A</v>
      </c>
    </row>
    <row r="8339" spans="12:19" x14ac:dyDescent="0.3">
      <c r="L8339" s="24">
        <f t="shared" si="452"/>
        <v>8333</v>
      </c>
      <c r="M8339" s="16" t="e">
        <f>IF($L8339&lt;=$C$34,Daten!B8342,NA())</f>
        <v>#N/A</v>
      </c>
      <c r="N8339" s="16" t="e">
        <f>IF($L8339&lt;=$C$34,Daten!C8342,NA())</f>
        <v>#N/A</v>
      </c>
      <c r="O8339" s="16" t="e">
        <f>IF($L8339&lt;=$C$34,Daten!D8342,NA())</f>
        <v>#N/A</v>
      </c>
      <c r="P8339" s="24">
        <f t="shared" si="453"/>
        <v>8333</v>
      </c>
      <c r="Q8339" s="16" t="e">
        <f>IF($P8339&lt;=$D$34,Daten!F8342,NA())</f>
        <v>#N/A</v>
      </c>
      <c r="R8339" s="16" t="e">
        <f>IF($P8339&lt;=$D$34,Daten!G8342,NA())</f>
        <v>#N/A</v>
      </c>
      <c r="S8339" s="16" t="e">
        <f>IF($P8339&lt;=$D$34,Daten!H8342,NA())</f>
        <v>#N/A</v>
      </c>
    </row>
    <row r="8340" spans="12:19" x14ac:dyDescent="0.3">
      <c r="L8340" s="24">
        <f t="shared" si="452"/>
        <v>8334</v>
      </c>
      <c r="M8340" s="16" t="e">
        <f>IF($L8340&lt;=$C$34,Daten!B8343,NA())</f>
        <v>#N/A</v>
      </c>
      <c r="N8340" s="16" t="e">
        <f>IF($L8340&lt;=$C$34,Daten!C8343,NA())</f>
        <v>#N/A</v>
      </c>
      <c r="O8340" s="16" t="e">
        <f>IF($L8340&lt;=$C$34,Daten!D8343,NA())</f>
        <v>#N/A</v>
      </c>
      <c r="P8340" s="24">
        <f t="shared" si="453"/>
        <v>8334</v>
      </c>
      <c r="Q8340" s="16" t="e">
        <f>IF($P8340&lt;=$D$34,Daten!F8343,NA())</f>
        <v>#N/A</v>
      </c>
      <c r="R8340" s="16" t="e">
        <f>IF($P8340&lt;=$D$34,Daten!G8343,NA())</f>
        <v>#N/A</v>
      </c>
      <c r="S8340" s="16" t="e">
        <f>IF($P8340&lt;=$D$34,Daten!H8343,NA())</f>
        <v>#N/A</v>
      </c>
    </row>
    <row r="8341" spans="12:19" x14ac:dyDescent="0.3">
      <c r="L8341" s="24">
        <f t="shared" si="452"/>
        <v>8335</v>
      </c>
      <c r="M8341" s="16" t="e">
        <f>IF($L8341&lt;=$C$34,Daten!B8344,NA())</f>
        <v>#N/A</v>
      </c>
      <c r="N8341" s="16" t="e">
        <f>IF($L8341&lt;=$C$34,Daten!C8344,NA())</f>
        <v>#N/A</v>
      </c>
      <c r="O8341" s="16" t="e">
        <f>IF($L8341&lt;=$C$34,Daten!D8344,NA())</f>
        <v>#N/A</v>
      </c>
      <c r="P8341" s="24">
        <f t="shared" si="453"/>
        <v>8335</v>
      </c>
      <c r="Q8341" s="16" t="e">
        <f>IF($P8341&lt;=$D$34,Daten!F8344,NA())</f>
        <v>#N/A</v>
      </c>
      <c r="R8341" s="16" t="e">
        <f>IF($P8341&lt;=$D$34,Daten!G8344,NA())</f>
        <v>#N/A</v>
      </c>
      <c r="S8341" s="16" t="e">
        <f>IF($P8341&lt;=$D$34,Daten!H8344,NA())</f>
        <v>#N/A</v>
      </c>
    </row>
    <row r="8342" spans="12:19" x14ac:dyDescent="0.3">
      <c r="L8342" s="24">
        <f t="shared" si="452"/>
        <v>8336</v>
      </c>
      <c r="M8342" s="16" t="e">
        <f>IF($L8342&lt;=$C$34,Daten!B8345,NA())</f>
        <v>#N/A</v>
      </c>
      <c r="N8342" s="16" t="e">
        <f>IF($L8342&lt;=$C$34,Daten!C8345,NA())</f>
        <v>#N/A</v>
      </c>
      <c r="O8342" s="16" t="e">
        <f>IF($L8342&lt;=$C$34,Daten!D8345,NA())</f>
        <v>#N/A</v>
      </c>
      <c r="P8342" s="24">
        <f t="shared" si="453"/>
        <v>8336</v>
      </c>
      <c r="Q8342" s="16" t="e">
        <f>IF($P8342&lt;=$D$34,Daten!F8345,NA())</f>
        <v>#N/A</v>
      </c>
      <c r="R8342" s="16" t="e">
        <f>IF($P8342&lt;=$D$34,Daten!G8345,NA())</f>
        <v>#N/A</v>
      </c>
      <c r="S8342" s="16" t="e">
        <f>IF($P8342&lt;=$D$34,Daten!H8345,NA())</f>
        <v>#N/A</v>
      </c>
    </row>
    <row r="8343" spans="12:19" x14ac:dyDescent="0.3">
      <c r="L8343" s="24">
        <f t="shared" si="452"/>
        <v>8337</v>
      </c>
      <c r="M8343" s="16" t="e">
        <f>IF($L8343&lt;=$C$34,Daten!B8346,NA())</f>
        <v>#N/A</v>
      </c>
      <c r="N8343" s="16" t="e">
        <f>IF($L8343&lt;=$C$34,Daten!C8346,NA())</f>
        <v>#N/A</v>
      </c>
      <c r="O8343" s="16" t="e">
        <f>IF($L8343&lt;=$C$34,Daten!D8346,NA())</f>
        <v>#N/A</v>
      </c>
      <c r="P8343" s="24">
        <f t="shared" si="453"/>
        <v>8337</v>
      </c>
      <c r="Q8343" s="16" t="e">
        <f>IF($P8343&lt;=$D$34,Daten!F8346,NA())</f>
        <v>#N/A</v>
      </c>
      <c r="R8343" s="16" t="e">
        <f>IF($P8343&lt;=$D$34,Daten!G8346,NA())</f>
        <v>#N/A</v>
      </c>
      <c r="S8343" s="16" t="e">
        <f>IF($P8343&lt;=$D$34,Daten!H8346,NA())</f>
        <v>#N/A</v>
      </c>
    </row>
    <row r="8344" spans="12:19" x14ac:dyDescent="0.3">
      <c r="L8344" s="24">
        <f t="shared" si="452"/>
        <v>8338</v>
      </c>
      <c r="M8344" s="16" t="e">
        <f>IF($L8344&lt;=$C$34,Daten!B8347,NA())</f>
        <v>#N/A</v>
      </c>
      <c r="N8344" s="16" t="e">
        <f>IF($L8344&lt;=$C$34,Daten!C8347,NA())</f>
        <v>#N/A</v>
      </c>
      <c r="O8344" s="16" t="e">
        <f>IF($L8344&lt;=$C$34,Daten!D8347,NA())</f>
        <v>#N/A</v>
      </c>
      <c r="P8344" s="24">
        <f t="shared" si="453"/>
        <v>8338</v>
      </c>
      <c r="Q8344" s="16" t="e">
        <f>IF($P8344&lt;=$D$34,Daten!F8347,NA())</f>
        <v>#N/A</v>
      </c>
      <c r="R8344" s="16" t="e">
        <f>IF($P8344&lt;=$D$34,Daten!G8347,NA())</f>
        <v>#N/A</v>
      </c>
      <c r="S8344" s="16" t="e">
        <f>IF($P8344&lt;=$D$34,Daten!H8347,NA())</f>
        <v>#N/A</v>
      </c>
    </row>
    <row r="8345" spans="12:19" x14ac:dyDescent="0.3">
      <c r="L8345" s="24">
        <f t="shared" si="452"/>
        <v>8339</v>
      </c>
      <c r="M8345" s="16" t="e">
        <f>IF($L8345&lt;=$C$34,Daten!B8348,NA())</f>
        <v>#N/A</v>
      </c>
      <c r="N8345" s="16" t="e">
        <f>IF($L8345&lt;=$C$34,Daten!C8348,NA())</f>
        <v>#N/A</v>
      </c>
      <c r="O8345" s="16" t="e">
        <f>IF($L8345&lt;=$C$34,Daten!D8348,NA())</f>
        <v>#N/A</v>
      </c>
      <c r="P8345" s="24">
        <f t="shared" si="453"/>
        <v>8339</v>
      </c>
      <c r="Q8345" s="16" t="e">
        <f>IF($P8345&lt;=$D$34,Daten!F8348,NA())</f>
        <v>#N/A</v>
      </c>
      <c r="R8345" s="16" t="e">
        <f>IF($P8345&lt;=$D$34,Daten!G8348,NA())</f>
        <v>#N/A</v>
      </c>
      <c r="S8345" s="16" t="e">
        <f>IF($P8345&lt;=$D$34,Daten!H8348,NA())</f>
        <v>#N/A</v>
      </c>
    </row>
    <row r="8346" spans="12:19" x14ac:dyDescent="0.3">
      <c r="L8346" s="24">
        <f t="shared" si="452"/>
        <v>8340</v>
      </c>
      <c r="M8346" s="16" t="e">
        <f>IF($L8346&lt;=$C$34,Daten!B8349,NA())</f>
        <v>#N/A</v>
      </c>
      <c r="N8346" s="16" t="e">
        <f>IF($L8346&lt;=$C$34,Daten!C8349,NA())</f>
        <v>#N/A</v>
      </c>
      <c r="O8346" s="16" t="e">
        <f>IF($L8346&lt;=$C$34,Daten!D8349,NA())</f>
        <v>#N/A</v>
      </c>
      <c r="P8346" s="24">
        <f t="shared" si="453"/>
        <v>8340</v>
      </c>
      <c r="Q8346" s="16" t="e">
        <f>IF($P8346&lt;=$D$34,Daten!F8349,NA())</f>
        <v>#N/A</v>
      </c>
      <c r="R8346" s="16" t="e">
        <f>IF($P8346&lt;=$D$34,Daten!G8349,NA())</f>
        <v>#N/A</v>
      </c>
      <c r="S8346" s="16" t="e">
        <f>IF($P8346&lt;=$D$34,Daten!H8349,NA())</f>
        <v>#N/A</v>
      </c>
    </row>
    <row r="8347" spans="12:19" x14ac:dyDescent="0.3">
      <c r="L8347" s="24">
        <f t="shared" si="452"/>
        <v>8341</v>
      </c>
      <c r="M8347" s="16" t="e">
        <f>IF($L8347&lt;=$C$34,Daten!B8350,NA())</f>
        <v>#N/A</v>
      </c>
      <c r="N8347" s="16" t="e">
        <f>IF($L8347&lt;=$C$34,Daten!C8350,NA())</f>
        <v>#N/A</v>
      </c>
      <c r="O8347" s="16" t="e">
        <f>IF($L8347&lt;=$C$34,Daten!D8350,NA())</f>
        <v>#N/A</v>
      </c>
      <c r="P8347" s="24">
        <f t="shared" si="453"/>
        <v>8341</v>
      </c>
      <c r="Q8347" s="16" t="e">
        <f>IF($P8347&lt;=$D$34,Daten!F8350,NA())</f>
        <v>#N/A</v>
      </c>
      <c r="R8347" s="16" t="e">
        <f>IF($P8347&lt;=$D$34,Daten!G8350,NA())</f>
        <v>#N/A</v>
      </c>
      <c r="S8347" s="16" t="e">
        <f>IF($P8347&lt;=$D$34,Daten!H8350,NA())</f>
        <v>#N/A</v>
      </c>
    </row>
    <row r="8348" spans="12:19" x14ac:dyDescent="0.3">
      <c r="L8348" s="24">
        <f t="shared" si="452"/>
        <v>8342</v>
      </c>
      <c r="M8348" s="16" t="e">
        <f>IF($L8348&lt;=$C$34,Daten!B8351,NA())</f>
        <v>#N/A</v>
      </c>
      <c r="N8348" s="16" t="e">
        <f>IF($L8348&lt;=$C$34,Daten!C8351,NA())</f>
        <v>#N/A</v>
      </c>
      <c r="O8348" s="16" t="e">
        <f>IF($L8348&lt;=$C$34,Daten!D8351,NA())</f>
        <v>#N/A</v>
      </c>
      <c r="P8348" s="24">
        <f t="shared" si="453"/>
        <v>8342</v>
      </c>
      <c r="Q8348" s="16" t="e">
        <f>IF($P8348&lt;=$D$34,Daten!F8351,NA())</f>
        <v>#N/A</v>
      </c>
      <c r="R8348" s="16" t="e">
        <f>IF($P8348&lt;=$D$34,Daten!G8351,NA())</f>
        <v>#N/A</v>
      </c>
      <c r="S8348" s="16" t="e">
        <f>IF($P8348&lt;=$D$34,Daten!H8351,NA())</f>
        <v>#N/A</v>
      </c>
    </row>
    <row r="8349" spans="12:19" x14ac:dyDescent="0.3">
      <c r="L8349" s="24">
        <f t="shared" si="452"/>
        <v>8343</v>
      </c>
      <c r="M8349" s="16" t="e">
        <f>IF($L8349&lt;=$C$34,Daten!B8352,NA())</f>
        <v>#N/A</v>
      </c>
      <c r="N8349" s="16" t="e">
        <f>IF($L8349&lt;=$C$34,Daten!C8352,NA())</f>
        <v>#N/A</v>
      </c>
      <c r="O8349" s="16" t="e">
        <f>IF($L8349&lt;=$C$34,Daten!D8352,NA())</f>
        <v>#N/A</v>
      </c>
      <c r="P8349" s="24">
        <f t="shared" si="453"/>
        <v>8343</v>
      </c>
      <c r="Q8349" s="16" t="e">
        <f>IF($P8349&lt;=$D$34,Daten!F8352,NA())</f>
        <v>#N/A</v>
      </c>
      <c r="R8349" s="16" t="e">
        <f>IF($P8349&lt;=$D$34,Daten!G8352,NA())</f>
        <v>#N/A</v>
      </c>
      <c r="S8349" s="16" t="e">
        <f>IF($P8349&lt;=$D$34,Daten!H8352,NA())</f>
        <v>#N/A</v>
      </c>
    </row>
    <row r="8350" spans="12:19" x14ac:dyDescent="0.3">
      <c r="L8350" s="24">
        <f t="shared" si="452"/>
        <v>8344</v>
      </c>
      <c r="M8350" s="16" t="e">
        <f>IF($L8350&lt;=$C$34,Daten!B8353,NA())</f>
        <v>#N/A</v>
      </c>
      <c r="N8350" s="16" t="e">
        <f>IF($L8350&lt;=$C$34,Daten!C8353,NA())</f>
        <v>#N/A</v>
      </c>
      <c r="O8350" s="16" t="e">
        <f>IF($L8350&lt;=$C$34,Daten!D8353,NA())</f>
        <v>#N/A</v>
      </c>
      <c r="P8350" s="24">
        <f t="shared" si="453"/>
        <v>8344</v>
      </c>
      <c r="Q8350" s="16" t="e">
        <f>IF($P8350&lt;=$D$34,Daten!F8353,NA())</f>
        <v>#N/A</v>
      </c>
      <c r="R8350" s="16" t="e">
        <f>IF($P8350&lt;=$D$34,Daten!G8353,NA())</f>
        <v>#N/A</v>
      </c>
      <c r="S8350" s="16" t="e">
        <f>IF($P8350&lt;=$D$34,Daten!H8353,NA())</f>
        <v>#N/A</v>
      </c>
    </row>
    <row r="8351" spans="12:19" x14ac:dyDescent="0.3">
      <c r="L8351" s="24">
        <f t="shared" si="452"/>
        <v>8345</v>
      </c>
      <c r="M8351" s="16" t="e">
        <f>IF($L8351&lt;=$C$34,Daten!B8354,NA())</f>
        <v>#N/A</v>
      </c>
      <c r="N8351" s="16" t="e">
        <f>IF($L8351&lt;=$C$34,Daten!C8354,NA())</f>
        <v>#N/A</v>
      </c>
      <c r="O8351" s="16" t="e">
        <f>IF($L8351&lt;=$C$34,Daten!D8354,NA())</f>
        <v>#N/A</v>
      </c>
      <c r="P8351" s="24">
        <f t="shared" si="453"/>
        <v>8345</v>
      </c>
      <c r="Q8351" s="16" t="e">
        <f>IF($P8351&lt;=$D$34,Daten!F8354,NA())</f>
        <v>#N/A</v>
      </c>
      <c r="R8351" s="16" t="e">
        <f>IF($P8351&lt;=$D$34,Daten!G8354,NA())</f>
        <v>#N/A</v>
      </c>
      <c r="S8351" s="16" t="e">
        <f>IF($P8351&lt;=$D$34,Daten!H8354,NA())</f>
        <v>#N/A</v>
      </c>
    </row>
    <row r="8352" spans="12:19" x14ac:dyDescent="0.3">
      <c r="L8352" s="24">
        <f t="shared" si="452"/>
        <v>8346</v>
      </c>
      <c r="M8352" s="16" t="e">
        <f>IF($L8352&lt;=$C$34,Daten!B8355,NA())</f>
        <v>#N/A</v>
      </c>
      <c r="N8352" s="16" t="e">
        <f>IF($L8352&lt;=$C$34,Daten!C8355,NA())</f>
        <v>#N/A</v>
      </c>
      <c r="O8352" s="16" t="e">
        <f>IF($L8352&lt;=$C$34,Daten!D8355,NA())</f>
        <v>#N/A</v>
      </c>
      <c r="P8352" s="24">
        <f t="shared" si="453"/>
        <v>8346</v>
      </c>
      <c r="Q8352" s="16" t="e">
        <f>IF($P8352&lt;=$D$34,Daten!F8355,NA())</f>
        <v>#N/A</v>
      </c>
      <c r="R8352" s="16" t="e">
        <f>IF($P8352&lt;=$D$34,Daten!G8355,NA())</f>
        <v>#N/A</v>
      </c>
      <c r="S8352" s="16" t="e">
        <f>IF($P8352&lt;=$D$34,Daten!H8355,NA())</f>
        <v>#N/A</v>
      </c>
    </row>
    <row r="8353" spans="12:19" x14ac:dyDescent="0.3">
      <c r="L8353" s="24">
        <f t="shared" si="452"/>
        <v>8347</v>
      </c>
      <c r="M8353" s="16" t="e">
        <f>IF($L8353&lt;=$C$34,Daten!B8356,NA())</f>
        <v>#N/A</v>
      </c>
      <c r="N8353" s="16" t="e">
        <f>IF($L8353&lt;=$C$34,Daten!C8356,NA())</f>
        <v>#N/A</v>
      </c>
      <c r="O8353" s="16" t="e">
        <f>IF($L8353&lt;=$C$34,Daten!D8356,NA())</f>
        <v>#N/A</v>
      </c>
      <c r="P8353" s="24">
        <f t="shared" si="453"/>
        <v>8347</v>
      </c>
      <c r="Q8353" s="16" t="e">
        <f>IF($P8353&lt;=$D$34,Daten!F8356,NA())</f>
        <v>#N/A</v>
      </c>
      <c r="R8353" s="16" t="e">
        <f>IF($P8353&lt;=$D$34,Daten!G8356,NA())</f>
        <v>#N/A</v>
      </c>
      <c r="S8353" s="16" t="e">
        <f>IF($P8353&lt;=$D$34,Daten!H8356,NA())</f>
        <v>#N/A</v>
      </c>
    </row>
    <row r="8354" spans="12:19" x14ac:dyDescent="0.3">
      <c r="L8354" s="24">
        <f t="shared" si="452"/>
        <v>8348</v>
      </c>
      <c r="M8354" s="16" t="e">
        <f>IF($L8354&lt;=$C$34,Daten!B8357,NA())</f>
        <v>#N/A</v>
      </c>
      <c r="N8354" s="16" t="e">
        <f>IF($L8354&lt;=$C$34,Daten!C8357,NA())</f>
        <v>#N/A</v>
      </c>
      <c r="O8354" s="16" t="e">
        <f>IF($L8354&lt;=$C$34,Daten!D8357,NA())</f>
        <v>#N/A</v>
      </c>
      <c r="P8354" s="24">
        <f t="shared" si="453"/>
        <v>8348</v>
      </c>
      <c r="Q8354" s="16" t="e">
        <f>IF($P8354&lt;=$D$34,Daten!F8357,NA())</f>
        <v>#N/A</v>
      </c>
      <c r="R8354" s="16" t="e">
        <f>IF($P8354&lt;=$D$34,Daten!G8357,NA())</f>
        <v>#N/A</v>
      </c>
      <c r="S8354" s="16" t="e">
        <f>IF($P8354&lt;=$D$34,Daten!H8357,NA())</f>
        <v>#N/A</v>
      </c>
    </row>
    <row r="8355" spans="12:19" x14ac:dyDescent="0.3">
      <c r="L8355" s="24">
        <f t="shared" si="452"/>
        <v>8349</v>
      </c>
      <c r="M8355" s="16" t="e">
        <f>IF($L8355&lt;=$C$34,Daten!B8358,NA())</f>
        <v>#N/A</v>
      </c>
      <c r="N8355" s="16" t="e">
        <f>IF($L8355&lt;=$C$34,Daten!C8358,NA())</f>
        <v>#N/A</v>
      </c>
      <c r="O8355" s="16" t="e">
        <f>IF($L8355&lt;=$C$34,Daten!D8358,NA())</f>
        <v>#N/A</v>
      </c>
      <c r="P8355" s="24">
        <f t="shared" si="453"/>
        <v>8349</v>
      </c>
      <c r="Q8355" s="16" t="e">
        <f>IF($P8355&lt;=$D$34,Daten!F8358,NA())</f>
        <v>#N/A</v>
      </c>
      <c r="R8355" s="16" t="e">
        <f>IF($P8355&lt;=$D$34,Daten!G8358,NA())</f>
        <v>#N/A</v>
      </c>
      <c r="S8355" s="16" t="e">
        <f>IF($P8355&lt;=$D$34,Daten!H8358,NA())</f>
        <v>#N/A</v>
      </c>
    </row>
    <row r="8356" spans="12:19" x14ac:dyDescent="0.3">
      <c r="L8356" s="24">
        <f t="shared" si="452"/>
        <v>8350</v>
      </c>
      <c r="M8356" s="16" t="e">
        <f>IF($L8356&lt;=$C$34,Daten!B8359,NA())</f>
        <v>#N/A</v>
      </c>
      <c r="N8356" s="16" t="e">
        <f>IF($L8356&lt;=$C$34,Daten!C8359,NA())</f>
        <v>#N/A</v>
      </c>
      <c r="O8356" s="16" t="e">
        <f>IF($L8356&lt;=$C$34,Daten!D8359,NA())</f>
        <v>#N/A</v>
      </c>
      <c r="P8356" s="24">
        <f t="shared" si="453"/>
        <v>8350</v>
      </c>
      <c r="Q8356" s="16" t="e">
        <f>IF($P8356&lt;=$D$34,Daten!F8359,NA())</f>
        <v>#N/A</v>
      </c>
      <c r="R8356" s="16" t="e">
        <f>IF($P8356&lt;=$D$34,Daten!G8359,NA())</f>
        <v>#N/A</v>
      </c>
      <c r="S8356" s="16" t="e">
        <f>IF($P8356&lt;=$D$34,Daten!H8359,NA())</f>
        <v>#N/A</v>
      </c>
    </row>
    <row r="8357" spans="12:19" x14ac:dyDescent="0.3">
      <c r="L8357" s="24">
        <f t="shared" si="452"/>
        <v>8351</v>
      </c>
      <c r="M8357" s="16" t="e">
        <f>IF($L8357&lt;=$C$34,Daten!B8360,NA())</f>
        <v>#N/A</v>
      </c>
      <c r="N8357" s="16" t="e">
        <f>IF($L8357&lt;=$C$34,Daten!C8360,NA())</f>
        <v>#N/A</v>
      </c>
      <c r="O8357" s="16" t="e">
        <f>IF($L8357&lt;=$C$34,Daten!D8360,NA())</f>
        <v>#N/A</v>
      </c>
      <c r="P8357" s="24">
        <f t="shared" si="453"/>
        <v>8351</v>
      </c>
      <c r="Q8357" s="16" t="e">
        <f>IF($P8357&lt;=$D$34,Daten!F8360,NA())</f>
        <v>#N/A</v>
      </c>
      <c r="R8357" s="16" t="e">
        <f>IF($P8357&lt;=$D$34,Daten!G8360,NA())</f>
        <v>#N/A</v>
      </c>
      <c r="S8357" s="16" t="e">
        <f>IF($P8357&lt;=$D$34,Daten!H8360,NA())</f>
        <v>#N/A</v>
      </c>
    </row>
    <row r="8358" spans="12:19" x14ac:dyDescent="0.3">
      <c r="L8358" s="24">
        <f t="shared" si="452"/>
        <v>8352</v>
      </c>
      <c r="M8358" s="16" t="e">
        <f>IF($L8358&lt;=$C$34,Daten!B8361,NA())</f>
        <v>#N/A</v>
      </c>
      <c r="N8358" s="16" t="e">
        <f>IF($L8358&lt;=$C$34,Daten!C8361,NA())</f>
        <v>#N/A</v>
      </c>
      <c r="O8358" s="16" t="e">
        <f>IF($L8358&lt;=$C$34,Daten!D8361,NA())</f>
        <v>#N/A</v>
      </c>
      <c r="P8358" s="24">
        <f t="shared" si="453"/>
        <v>8352</v>
      </c>
      <c r="Q8358" s="16" t="e">
        <f>IF($P8358&lt;=$D$34,Daten!F8361,NA())</f>
        <v>#N/A</v>
      </c>
      <c r="R8358" s="16" t="e">
        <f>IF($P8358&lt;=$D$34,Daten!G8361,NA())</f>
        <v>#N/A</v>
      </c>
      <c r="S8358" s="16" t="e">
        <f>IF($P8358&lt;=$D$34,Daten!H8361,NA())</f>
        <v>#N/A</v>
      </c>
    </row>
    <row r="8359" spans="12:19" x14ac:dyDescent="0.3">
      <c r="L8359" s="24">
        <f t="shared" si="452"/>
        <v>8353</v>
      </c>
      <c r="M8359" s="16" t="e">
        <f>IF($L8359&lt;=$C$34,Daten!B8362,NA())</f>
        <v>#N/A</v>
      </c>
      <c r="N8359" s="16" t="e">
        <f>IF($L8359&lt;=$C$34,Daten!C8362,NA())</f>
        <v>#N/A</v>
      </c>
      <c r="O8359" s="16" t="e">
        <f>IF($L8359&lt;=$C$34,Daten!D8362,NA())</f>
        <v>#N/A</v>
      </c>
      <c r="P8359" s="24">
        <f t="shared" si="453"/>
        <v>8353</v>
      </c>
      <c r="Q8359" s="16" t="e">
        <f>IF($P8359&lt;=$D$34,Daten!F8362,NA())</f>
        <v>#N/A</v>
      </c>
      <c r="R8359" s="16" t="e">
        <f>IF($P8359&lt;=$D$34,Daten!G8362,NA())</f>
        <v>#N/A</v>
      </c>
      <c r="S8359" s="16" t="e">
        <f>IF($P8359&lt;=$D$34,Daten!H8362,NA())</f>
        <v>#N/A</v>
      </c>
    </row>
    <row r="8360" spans="12:19" x14ac:dyDescent="0.3">
      <c r="L8360" s="24">
        <f t="shared" si="452"/>
        <v>8354</v>
      </c>
      <c r="M8360" s="16" t="e">
        <f>IF($L8360&lt;=$C$34,Daten!B8363,NA())</f>
        <v>#N/A</v>
      </c>
      <c r="N8360" s="16" t="e">
        <f>IF($L8360&lt;=$C$34,Daten!C8363,NA())</f>
        <v>#N/A</v>
      </c>
      <c r="O8360" s="16" t="e">
        <f>IF($L8360&lt;=$C$34,Daten!D8363,NA())</f>
        <v>#N/A</v>
      </c>
      <c r="P8360" s="24">
        <f t="shared" si="453"/>
        <v>8354</v>
      </c>
      <c r="Q8360" s="16" t="e">
        <f>IF($P8360&lt;=$D$34,Daten!F8363,NA())</f>
        <v>#N/A</v>
      </c>
      <c r="R8360" s="16" t="e">
        <f>IF($P8360&lt;=$D$34,Daten!G8363,NA())</f>
        <v>#N/A</v>
      </c>
      <c r="S8360" s="16" t="e">
        <f>IF($P8360&lt;=$D$34,Daten!H8363,NA())</f>
        <v>#N/A</v>
      </c>
    </row>
    <row r="8361" spans="12:19" x14ac:dyDescent="0.3">
      <c r="L8361" s="24">
        <f t="shared" si="452"/>
        <v>8355</v>
      </c>
      <c r="M8361" s="16" t="e">
        <f>IF($L8361&lt;=$C$34,Daten!B8364,NA())</f>
        <v>#N/A</v>
      </c>
      <c r="N8361" s="16" t="e">
        <f>IF($L8361&lt;=$C$34,Daten!C8364,NA())</f>
        <v>#N/A</v>
      </c>
      <c r="O8361" s="16" t="e">
        <f>IF($L8361&lt;=$C$34,Daten!D8364,NA())</f>
        <v>#N/A</v>
      </c>
      <c r="P8361" s="24">
        <f t="shared" si="453"/>
        <v>8355</v>
      </c>
      <c r="Q8361" s="16" t="e">
        <f>IF($P8361&lt;=$D$34,Daten!F8364,NA())</f>
        <v>#N/A</v>
      </c>
      <c r="R8361" s="16" t="e">
        <f>IF($P8361&lt;=$D$34,Daten!G8364,NA())</f>
        <v>#N/A</v>
      </c>
      <c r="S8361" s="16" t="e">
        <f>IF($P8361&lt;=$D$34,Daten!H8364,NA())</f>
        <v>#N/A</v>
      </c>
    </row>
    <row r="8362" spans="12:19" x14ac:dyDescent="0.3">
      <c r="L8362" s="24">
        <f t="shared" si="452"/>
        <v>8356</v>
      </c>
      <c r="M8362" s="16" t="e">
        <f>IF($L8362&lt;=$C$34,Daten!B8365,NA())</f>
        <v>#N/A</v>
      </c>
      <c r="N8362" s="16" t="e">
        <f>IF($L8362&lt;=$C$34,Daten!C8365,NA())</f>
        <v>#N/A</v>
      </c>
      <c r="O8362" s="16" t="e">
        <f>IF($L8362&lt;=$C$34,Daten!D8365,NA())</f>
        <v>#N/A</v>
      </c>
      <c r="P8362" s="24">
        <f t="shared" si="453"/>
        <v>8356</v>
      </c>
      <c r="Q8362" s="16" t="e">
        <f>IF($P8362&lt;=$D$34,Daten!F8365,NA())</f>
        <v>#N/A</v>
      </c>
      <c r="R8362" s="16" t="e">
        <f>IF($P8362&lt;=$D$34,Daten!G8365,NA())</f>
        <v>#N/A</v>
      </c>
      <c r="S8362" s="16" t="e">
        <f>IF($P8362&lt;=$D$34,Daten!H8365,NA())</f>
        <v>#N/A</v>
      </c>
    </row>
    <row r="8363" spans="12:19" x14ac:dyDescent="0.3">
      <c r="L8363" s="24">
        <f t="shared" si="452"/>
        <v>8357</v>
      </c>
      <c r="M8363" s="16" t="e">
        <f>IF($L8363&lt;=$C$34,Daten!B8366,NA())</f>
        <v>#N/A</v>
      </c>
      <c r="N8363" s="16" t="e">
        <f>IF($L8363&lt;=$C$34,Daten!C8366,NA())</f>
        <v>#N/A</v>
      </c>
      <c r="O8363" s="16" t="e">
        <f>IF($L8363&lt;=$C$34,Daten!D8366,NA())</f>
        <v>#N/A</v>
      </c>
      <c r="P8363" s="24">
        <f t="shared" si="453"/>
        <v>8357</v>
      </c>
      <c r="Q8363" s="16" t="e">
        <f>IF($P8363&lt;=$D$34,Daten!F8366,NA())</f>
        <v>#N/A</v>
      </c>
      <c r="R8363" s="16" t="e">
        <f>IF($P8363&lt;=$D$34,Daten!G8366,NA())</f>
        <v>#N/A</v>
      </c>
      <c r="S8363" s="16" t="e">
        <f>IF($P8363&lt;=$D$34,Daten!H8366,NA())</f>
        <v>#N/A</v>
      </c>
    </row>
    <row r="8364" spans="12:19" x14ac:dyDescent="0.3">
      <c r="L8364" s="24">
        <f t="shared" si="452"/>
        <v>8358</v>
      </c>
      <c r="M8364" s="16" t="e">
        <f>IF($L8364&lt;=$C$34,Daten!B8367,NA())</f>
        <v>#N/A</v>
      </c>
      <c r="N8364" s="16" t="e">
        <f>IF($L8364&lt;=$C$34,Daten!C8367,NA())</f>
        <v>#N/A</v>
      </c>
      <c r="O8364" s="16" t="e">
        <f>IF($L8364&lt;=$C$34,Daten!D8367,NA())</f>
        <v>#N/A</v>
      </c>
      <c r="P8364" s="24">
        <f t="shared" si="453"/>
        <v>8358</v>
      </c>
      <c r="Q8364" s="16" t="e">
        <f>IF($P8364&lt;=$D$34,Daten!F8367,NA())</f>
        <v>#N/A</v>
      </c>
      <c r="R8364" s="16" t="e">
        <f>IF($P8364&lt;=$D$34,Daten!G8367,NA())</f>
        <v>#N/A</v>
      </c>
      <c r="S8364" s="16" t="e">
        <f>IF($P8364&lt;=$D$34,Daten!H8367,NA())</f>
        <v>#N/A</v>
      </c>
    </row>
    <row r="8365" spans="12:19" x14ac:dyDescent="0.3">
      <c r="L8365" s="24">
        <f t="shared" si="452"/>
        <v>8359</v>
      </c>
      <c r="M8365" s="16" t="e">
        <f>IF($L8365&lt;=$C$34,Daten!B8368,NA())</f>
        <v>#N/A</v>
      </c>
      <c r="N8365" s="16" t="e">
        <f>IF($L8365&lt;=$C$34,Daten!C8368,NA())</f>
        <v>#N/A</v>
      </c>
      <c r="O8365" s="16" t="e">
        <f>IF($L8365&lt;=$C$34,Daten!D8368,NA())</f>
        <v>#N/A</v>
      </c>
      <c r="P8365" s="24">
        <f t="shared" si="453"/>
        <v>8359</v>
      </c>
      <c r="Q8365" s="16" t="e">
        <f>IF($P8365&lt;=$D$34,Daten!F8368,NA())</f>
        <v>#N/A</v>
      </c>
      <c r="R8365" s="16" t="e">
        <f>IF($P8365&lt;=$D$34,Daten!G8368,NA())</f>
        <v>#N/A</v>
      </c>
      <c r="S8365" s="16" t="e">
        <f>IF($P8365&lt;=$D$34,Daten!H8368,NA())</f>
        <v>#N/A</v>
      </c>
    </row>
    <row r="8366" spans="12:19" x14ac:dyDescent="0.3">
      <c r="L8366" s="24">
        <f t="shared" si="452"/>
        <v>8360</v>
      </c>
      <c r="M8366" s="16" t="e">
        <f>IF($L8366&lt;=$C$34,Daten!B8369,NA())</f>
        <v>#N/A</v>
      </c>
      <c r="N8366" s="16" t="e">
        <f>IF($L8366&lt;=$C$34,Daten!C8369,NA())</f>
        <v>#N/A</v>
      </c>
      <c r="O8366" s="16" t="e">
        <f>IF($L8366&lt;=$C$34,Daten!D8369,NA())</f>
        <v>#N/A</v>
      </c>
      <c r="P8366" s="24">
        <f t="shared" si="453"/>
        <v>8360</v>
      </c>
      <c r="Q8366" s="16" t="e">
        <f>IF($P8366&lt;=$D$34,Daten!F8369,NA())</f>
        <v>#N/A</v>
      </c>
      <c r="R8366" s="16" t="e">
        <f>IF($P8366&lt;=$D$34,Daten!G8369,NA())</f>
        <v>#N/A</v>
      </c>
      <c r="S8366" s="16" t="e">
        <f>IF($P8366&lt;=$D$34,Daten!H8369,NA())</f>
        <v>#N/A</v>
      </c>
    </row>
    <row r="8367" spans="12:19" x14ac:dyDescent="0.3">
      <c r="L8367" s="24">
        <f t="shared" si="452"/>
        <v>8361</v>
      </c>
      <c r="M8367" s="16" t="e">
        <f>IF($L8367&lt;=$C$34,Daten!B8370,NA())</f>
        <v>#N/A</v>
      </c>
      <c r="N8367" s="16" t="e">
        <f>IF($L8367&lt;=$C$34,Daten!C8370,NA())</f>
        <v>#N/A</v>
      </c>
      <c r="O8367" s="16" t="e">
        <f>IF($L8367&lt;=$C$34,Daten!D8370,NA())</f>
        <v>#N/A</v>
      </c>
      <c r="P8367" s="24">
        <f t="shared" si="453"/>
        <v>8361</v>
      </c>
      <c r="Q8367" s="16" t="e">
        <f>IF($P8367&lt;=$D$34,Daten!F8370,NA())</f>
        <v>#N/A</v>
      </c>
      <c r="R8367" s="16" t="e">
        <f>IF($P8367&lt;=$D$34,Daten!G8370,NA())</f>
        <v>#N/A</v>
      </c>
      <c r="S8367" s="16" t="e">
        <f>IF($P8367&lt;=$D$34,Daten!H8370,NA())</f>
        <v>#N/A</v>
      </c>
    </row>
    <row r="8368" spans="12:19" x14ac:dyDescent="0.3">
      <c r="L8368" s="24">
        <f t="shared" si="452"/>
        <v>8362</v>
      </c>
      <c r="M8368" s="16" t="e">
        <f>IF($L8368&lt;=$C$34,Daten!B8371,NA())</f>
        <v>#N/A</v>
      </c>
      <c r="N8368" s="16" t="e">
        <f>IF($L8368&lt;=$C$34,Daten!C8371,NA())</f>
        <v>#N/A</v>
      </c>
      <c r="O8368" s="16" t="e">
        <f>IF($L8368&lt;=$C$34,Daten!D8371,NA())</f>
        <v>#N/A</v>
      </c>
      <c r="P8368" s="24">
        <f t="shared" si="453"/>
        <v>8362</v>
      </c>
      <c r="Q8368" s="16" t="e">
        <f>IF($P8368&lt;=$D$34,Daten!F8371,NA())</f>
        <v>#N/A</v>
      </c>
      <c r="R8368" s="16" t="e">
        <f>IF($P8368&lt;=$D$34,Daten!G8371,NA())</f>
        <v>#N/A</v>
      </c>
      <c r="S8368" s="16" t="e">
        <f>IF($P8368&lt;=$D$34,Daten!H8371,NA())</f>
        <v>#N/A</v>
      </c>
    </row>
    <row r="8369" spans="12:19" x14ac:dyDescent="0.3">
      <c r="L8369" s="24">
        <f t="shared" si="452"/>
        <v>8363</v>
      </c>
      <c r="M8369" s="16" t="e">
        <f>IF($L8369&lt;=$C$34,Daten!B8372,NA())</f>
        <v>#N/A</v>
      </c>
      <c r="N8369" s="16" t="e">
        <f>IF($L8369&lt;=$C$34,Daten!C8372,NA())</f>
        <v>#N/A</v>
      </c>
      <c r="O8369" s="16" t="e">
        <f>IF($L8369&lt;=$C$34,Daten!D8372,NA())</f>
        <v>#N/A</v>
      </c>
      <c r="P8369" s="24">
        <f t="shared" si="453"/>
        <v>8363</v>
      </c>
      <c r="Q8369" s="16" t="e">
        <f>IF($P8369&lt;=$D$34,Daten!F8372,NA())</f>
        <v>#N/A</v>
      </c>
      <c r="R8369" s="16" t="e">
        <f>IF($P8369&lt;=$D$34,Daten!G8372,NA())</f>
        <v>#N/A</v>
      </c>
      <c r="S8369" s="16" t="e">
        <f>IF($P8369&lt;=$D$34,Daten!H8372,NA())</f>
        <v>#N/A</v>
      </c>
    </row>
    <row r="8370" spans="12:19" x14ac:dyDescent="0.3">
      <c r="L8370" s="24">
        <f t="shared" si="452"/>
        <v>8364</v>
      </c>
      <c r="M8370" s="16" t="e">
        <f>IF($L8370&lt;=$C$34,Daten!B8373,NA())</f>
        <v>#N/A</v>
      </c>
      <c r="N8370" s="16" t="e">
        <f>IF($L8370&lt;=$C$34,Daten!C8373,NA())</f>
        <v>#N/A</v>
      </c>
      <c r="O8370" s="16" t="e">
        <f>IF($L8370&lt;=$C$34,Daten!D8373,NA())</f>
        <v>#N/A</v>
      </c>
      <c r="P8370" s="24">
        <f t="shared" si="453"/>
        <v>8364</v>
      </c>
      <c r="Q8370" s="16" t="e">
        <f>IF($P8370&lt;=$D$34,Daten!F8373,NA())</f>
        <v>#N/A</v>
      </c>
      <c r="R8370" s="16" t="e">
        <f>IF($P8370&lt;=$D$34,Daten!G8373,NA())</f>
        <v>#N/A</v>
      </c>
      <c r="S8370" s="16" t="e">
        <f>IF($P8370&lt;=$D$34,Daten!H8373,NA())</f>
        <v>#N/A</v>
      </c>
    </row>
    <row r="8371" spans="12:19" x14ac:dyDescent="0.3">
      <c r="L8371" s="24">
        <f t="shared" si="452"/>
        <v>8365</v>
      </c>
      <c r="M8371" s="16" t="e">
        <f>IF($L8371&lt;=$C$34,Daten!B8374,NA())</f>
        <v>#N/A</v>
      </c>
      <c r="N8371" s="16" t="e">
        <f>IF($L8371&lt;=$C$34,Daten!C8374,NA())</f>
        <v>#N/A</v>
      </c>
      <c r="O8371" s="16" t="e">
        <f>IF($L8371&lt;=$C$34,Daten!D8374,NA())</f>
        <v>#N/A</v>
      </c>
      <c r="P8371" s="24">
        <f t="shared" si="453"/>
        <v>8365</v>
      </c>
      <c r="Q8371" s="16" t="e">
        <f>IF($P8371&lt;=$D$34,Daten!F8374,NA())</f>
        <v>#N/A</v>
      </c>
      <c r="R8371" s="16" t="e">
        <f>IF($P8371&lt;=$D$34,Daten!G8374,NA())</f>
        <v>#N/A</v>
      </c>
      <c r="S8371" s="16" t="e">
        <f>IF($P8371&lt;=$D$34,Daten!H8374,NA())</f>
        <v>#N/A</v>
      </c>
    </row>
    <row r="8372" spans="12:19" x14ac:dyDescent="0.3">
      <c r="L8372" s="24">
        <f t="shared" si="452"/>
        <v>8366</v>
      </c>
      <c r="M8372" s="16" t="e">
        <f>IF($L8372&lt;=$C$34,Daten!B8375,NA())</f>
        <v>#N/A</v>
      </c>
      <c r="N8372" s="16" t="e">
        <f>IF($L8372&lt;=$C$34,Daten!C8375,NA())</f>
        <v>#N/A</v>
      </c>
      <c r="O8372" s="16" t="e">
        <f>IF($L8372&lt;=$C$34,Daten!D8375,NA())</f>
        <v>#N/A</v>
      </c>
      <c r="P8372" s="24">
        <f t="shared" si="453"/>
        <v>8366</v>
      </c>
      <c r="Q8372" s="16" t="e">
        <f>IF($P8372&lt;=$D$34,Daten!F8375,NA())</f>
        <v>#N/A</v>
      </c>
      <c r="R8372" s="16" t="e">
        <f>IF($P8372&lt;=$D$34,Daten!G8375,NA())</f>
        <v>#N/A</v>
      </c>
      <c r="S8372" s="16" t="e">
        <f>IF($P8372&lt;=$D$34,Daten!H8375,NA())</f>
        <v>#N/A</v>
      </c>
    </row>
    <row r="8373" spans="12:19" x14ac:dyDescent="0.3">
      <c r="L8373" s="24">
        <f t="shared" si="452"/>
        <v>8367</v>
      </c>
      <c r="M8373" s="16" t="e">
        <f>IF($L8373&lt;=$C$34,Daten!B8376,NA())</f>
        <v>#N/A</v>
      </c>
      <c r="N8373" s="16" t="e">
        <f>IF($L8373&lt;=$C$34,Daten!C8376,NA())</f>
        <v>#N/A</v>
      </c>
      <c r="O8373" s="16" t="e">
        <f>IF($L8373&lt;=$C$34,Daten!D8376,NA())</f>
        <v>#N/A</v>
      </c>
      <c r="P8373" s="24">
        <f t="shared" si="453"/>
        <v>8367</v>
      </c>
      <c r="Q8373" s="16" t="e">
        <f>IF($P8373&lt;=$D$34,Daten!F8376,NA())</f>
        <v>#N/A</v>
      </c>
      <c r="R8373" s="16" t="e">
        <f>IF($P8373&lt;=$D$34,Daten!G8376,NA())</f>
        <v>#N/A</v>
      </c>
      <c r="S8373" s="16" t="e">
        <f>IF($P8373&lt;=$D$34,Daten!H8376,NA())</f>
        <v>#N/A</v>
      </c>
    </row>
    <row r="8374" spans="12:19" x14ac:dyDescent="0.3">
      <c r="L8374" s="24">
        <f t="shared" si="452"/>
        <v>8368</v>
      </c>
      <c r="M8374" s="16" t="e">
        <f>IF($L8374&lt;=$C$34,Daten!B8377,NA())</f>
        <v>#N/A</v>
      </c>
      <c r="N8374" s="16" t="e">
        <f>IF($L8374&lt;=$C$34,Daten!C8377,NA())</f>
        <v>#N/A</v>
      </c>
      <c r="O8374" s="16" t="e">
        <f>IF($L8374&lt;=$C$34,Daten!D8377,NA())</f>
        <v>#N/A</v>
      </c>
      <c r="P8374" s="24">
        <f t="shared" si="453"/>
        <v>8368</v>
      </c>
      <c r="Q8374" s="16" t="e">
        <f>IF($P8374&lt;=$D$34,Daten!F8377,NA())</f>
        <v>#N/A</v>
      </c>
      <c r="R8374" s="16" t="e">
        <f>IF($P8374&lt;=$D$34,Daten!G8377,NA())</f>
        <v>#N/A</v>
      </c>
      <c r="S8374" s="16" t="e">
        <f>IF($P8374&lt;=$D$34,Daten!H8377,NA())</f>
        <v>#N/A</v>
      </c>
    </row>
    <row r="8375" spans="12:19" x14ac:dyDescent="0.3">
      <c r="L8375" s="24">
        <f t="shared" si="452"/>
        <v>8369</v>
      </c>
      <c r="M8375" s="16" t="e">
        <f>IF($L8375&lt;=$C$34,Daten!B8378,NA())</f>
        <v>#N/A</v>
      </c>
      <c r="N8375" s="16" t="e">
        <f>IF($L8375&lt;=$C$34,Daten!C8378,NA())</f>
        <v>#N/A</v>
      </c>
      <c r="O8375" s="16" t="e">
        <f>IF($L8375&lt;=$C$34,Daten!D8378,NA())</f>
        <v>#N/A</v>
      </c>
      <c r="P8375" s="24">
        <f t="shared" si="453"/>
        <v>8369</v>
      </c>
      <c r="Q8375" s="16" t="e">
        <f>IF($P8375&lt;=$D$34,Daten!F8378,NA())</f>
        <v>#N/A</v>
      </c>
      <c r="R8375" s="16" t="e">
        <f>IF($P8375&lt;=$D$34,Daten!G8378,NA())</f>
        <v>#N/A</v>
      </c>
      <c r="S8375" s="16" t="e">
        <f>IF($P8375&lt;=$D$34,Daten!H8378,NA())</f>
        <v>#N/A</v>
      </c>
    </row>
    <row r="8376" spans="12:19" x14ac:dyDescent="0.3">
      <c r="L8376" s="24">
        <f t="shared" si="452"/>
        <v>8370</v>
      </c>
      <c r="M8376" s="16" t="e">
        <f>IF($L8376&lt;=$C$34,Daten!B8379,NA())</f>
        <v>#N/A</v>
      </c>
      <c r="N8376" s="16" t="e">
        <f>IF($L8376&lt;=$C$34,Daten!C8379,NA())</f>
        <v>#N/A</v>
      </c>
      <c r="O8376" s="16" t="e">
        <f>IF($L8376&lt;=$C$34,Daten!D8379,NA())</f>
        <v>#N/A</v>
      </c>
      <c r="P8376" s="24">
        <f t="shared" si="453"/>
        <v>8370</v>
      </c>
      <c r="Q8376" s="16" t="e">
        <f>IF($P8376&lt;=$D$34,Daten!F8379,NA())</f>
        <v>#N/A</v>
      </c>
      <c r="R8376" s="16" t="e">
        <f>IF($P8376&lt;=$D$34,Daten!G8379,NA())</f>
        <v>#N/A</v>
      </c>
      <c r="S8376" s="16" t="e">
        <f>IF($P8376&lt;=$D$34,Daten!H8379,NA())</f>
        <v>#N/A</v>
      </c>
    </row>
    <row r="8377" spans="12:19" x14ac:dyDescent="0.3">
      <c r="L8377" s="24">
        <f t="shared" si="452"/>
        <v>8371</v>
      </c>
      <c r="M8377" s="16" t="e">
        <f>IF($L8377&lt;=$C$34,Daten!B8380,NA())</f>
        <v>#N/A</v>
      </c>
      <c r="N8377" s="16" t="e">
        <f>IF($L8377&lt;=$C$34,Daten!C8380,NA())</f>
        <v>#N/A</v>
      </c>
      <c r="O8377" s="16" t="e">
        <f>IF($L8377&lt;=$C$34,Daten!D8380,NA())</f>
        <v>#N/A</v>
      </c>
      <c r="P8377" s="24">
        <f t="shared" si="453"/>
        <v>8371</v>
      </c>
      <c r="Q8377" s="16" t="e">
        <f>IF($P8377&lt;=$D$34,Daten!F8380,NA())</f>
        <v>#N/A</v>
      </c>
      <c r="R8377" s="16" t="e">
        <f>IF($P8377&lt;=$D$34,Daten!G8380,NA())</f>
        <v>#N/A</v>
      </c>
      <c r="S8377" s="16" t="e">
        <f>IF($P8377&lt;=$D$34,Daten!H8380,NA())</f>
        <v>#N/A</v>
      </c>
    </row>
    <row r="8378" spans="12:19" x14ac:dyDescent="0.3">
      <c r="L8378" s="24">
        <f t="shared" si="452"/>
        <v>8372</v>
      </c>
      <c r="M8378" s="16" t="e">
        <f>IF($L8378&lt;=$C$34,Daten!B8381,NA())</f>
        <v>#N/A</v>
      </c>
      <c r="N8378" s="16" t="e">
        <f>IF($L8378&lt;=$C$34,Daten!C8381,NA())</f>
        <v>#N/A</v>
      </c>
      <c r="O8378" s="16" t="e">
        <f>IF($L8378&lt;=$C$34,Daten!D8381,NA())</f>
        <v>#N/A</v>
      </c>
      <c r="P8378" s="24">
        <f t="shared" si="453"/>
        <v>8372</v>
      </c>
      <c r="Q8378" s="16" t="e">
        <f>IF($P8378&lt;=$D$34,Daten!F8381,NA())</f>
        <v>#N/A</v>
      </c>
      <c r="R8378" s="16" t="e">
        <f>IF($P8378&lt;=$D$34,Daten!G8381,NA())</f>
        <v>#N/A</v>
      </c>
      <c r="S8378" s="16" t="e">
        <f>IF($P8378&lt;=$D$34,Daten!H8381,NA())</f>
        <v>#N/A</v>
      </c>
    </row>
    <row r="8379" spans="12:19" x14ac:dyDescent="0.3">
      <c r="L8379" s="24">
        <f t="shared" si="452"/>
        <v>8373</v>
      </c>
      <c r="M8379" s="16" t="e">
        <f>IF($L8379&lt;=$C$34,Daten!B8382,NA())</f>
        <v>#N/A</v>
      </c>
      <c r="N8379" s="16" t="e">
        <f>IF($L8379&lt;=$C$34,Daten!C8382,NA())</f>
        <v>#N/A</v>
      </c>
      <c r="O8379" s="16" t="e">
        <f>IF($L8379&lt;=$C$34,Daten!D8382,NA())</f>
        <v>#N/A</v>
      </c>
      <c r="P8379" s="24">
        <f t="shared" si="453"/>
        <v>8373</v>
      </c>
      <c r="Q8379" s="16" t="e">
        <f>IF($P8379&lt;=$D$34,Daten!F8382,NA())</f>
        <v>#N/A</v>
      </c>
      <c r="R8379" s="16" t="e">
        <f>IF($P8379&lt;=$D$34,Daten!G8382,NA())</f>
        <v>#N/A</v>
      </c>
      <c r="S8379" s="16" t="e">
        <f>IF($P8379&lt;=$D$34,Daten!H8382,NA())</f>
        <v>#N/A</v>
      </c>
    </row>
    <row r="8380" spans="12:19" x14ac:dyDescent="0.3">
      <c r="L8380" s="24">
        <f t="shared" si="452"/>
        <v>8374</v>
      </c>
      <c r="M8380" s="16" t="e">
        <f>IF($L8380&lt;=$C$34,Daten!B8383,NA())</f>
        <v>#N/A</v>
      </c>
      <c r="N8380" s="16" t="e">
        <f>IF($L8380&lt;=$C$34,Daten!C8383,NA())</f>
        <v>#N/A</v>
      </c>
      <c r="O8380" s="16" t="e">
        <f>IF($L8380&lt;=$C$34,Daten!D8383,NA())</f>
        <v>#N/A</v>
      </c>
      <c r="P8380" s="24">
        <f t="shared" si="453"/>
        <v>8374</v>
      </c>
      <c r="Q8380" s="16" t="e">
        <f>IF($P8380&lt;=$D$34,Daten!F8383,NA())</f>
        <v>#N/A</v>
      </c>
      <c r="R8380" s="16" t="e">
        <f>IF($P8380&lt;=$D$34,Daten!G8383,NA())</f>
        <v>#N/A</v>
      </c>
      <c r="S8380" s="16" t="e">
        <f>IF($P8380&lt;=$D$34,Daten!H8383,NA())</f>
        <v>#N/A</v>
      </c>
    </row>
    <row r="8381" spans="12:19" x14ac:dyDescent="0.3">
      <c r="L8381" s="24">
        <f t="shared" si="452"/>
        <v>8375</v>
      </c>
      <c r="M8381" s="16" t="e">
        <f>IF($L8381&lt;=$C$34,Daten!B8384,NA())</f>
        <v>#N/A</v>
      </c>
      <c r="N8381" s="16" t="e">
        <f>IF($L8381&lt;=$C$34,Daten!C8384,NA())</f>
        <v>#N/A</v>
      </c>
      <c r="O8381" s="16" t="e">
        <f>IF($L8381&lt;=$C$34,Daten!D8384,NA())</f>
        <v>#N/A</v>
      </c>
      <c r="P8381" s="24">
        <f t="shared" si="453"/>
        <v>8375</v>
      </c>
      <c r="Q8381" s="16" t="e">
        <f>IF($P8381&lt;=$D$34,Daten!F8384,NA())</f>
        <v>#N/A</v>
      </c>
      <c r="R8381" s="16" t="e">
        <f>IF($P8381&lt;=$D$34,Daten!G8384,NA())</f>
        <v>#N/A</v>
      </c>
      <c r="S8381" s="16" t="e">
        <f>IF($P8381&lt;=$D$34,Daten!H8384,NA())</f>
        <v>#N/A</v>
      </c>
    </row>
    <row r="8382" spans="12:19" x14ac:dyDescent="0.3">
      <c r="L8382" s="24">
        <f t="shared" si="452"/>
        <v>8376</v>
      </c>
      <c r="M8382" s="16" t="e">
        <f>IF($L8382&lt;=$C$34,Daten!B8385,NA())</f>
        <v>#N/A</v>
      </c>
      <c r="N8382" s="16" t="e">
        <f>IF($L8382&lt;=$C$34,Daten!C8385,NA())</f>
        <v>#N/A</v>
      </c>
      <c r="O8382" s="16" t="e">
        <f>IF($L8382&lt;=$C$34,Daten!D8385,NA())</f>
        <v>#N/A</v>
      </c>
      <c r="P8382" s="24">
        <f t="shared" si="453"/>
        <v>8376</v>
      </c>
      <c r="Q8382" s="16" t="e">
        <f>IF($P8382&lt;=$D$34,Daten!F8385,NA())</f>
        <v>#N/A</v>
      </c>
      <c r="R8382" s="16" t="e">
        <f>IF($P8382&lt;=$D$34,Daten!G8385,NA())</f>
        <v>#N/A</v>
      </c>
      <c r="S8382" s="16" t="e">
        <f>IF($P8382&lt;=$D$34,Daten!H8385,NA())</f>
        <v>#N/A</v>
      </c>
    </row>
    <row r="8383" spans="12:19" x14ac:dyDescent="0.3">
      <c r="L8383" s="24">
        <f t="shared" si="452"/>
        <v>8377</v>
      </c>
      <c r="M8383" s="16" t="e">
        <f>IF($L8383&lt;=$C$34,Daten!B8386,NA())</f>
        <v>#N/A</v>
      </c>
      <c r="N8383" s="16" t="e">
        <f>IF($L8383&lt;=$C$34,Daten!C8386,NA())</f>
        <v>#N/A</v>
      </c>
      <c r="O8383" s="16" t="e">
        <f>IF($L8383&lt;=$C$34,Daten!D8386,NA())</f>
        <v>#N/A</v>
      </c>
      <c r="P8383" s="24">
        <f t="shared" si="453"/>
        <v>8377</v>
      </c>
      <c r="Q8383" s="16" t="e">
        <f>IF($P8383&lt;=$D$34,Daten!F8386,NA())</f>
        <v>#N/A</v>
      </c>
      <c r="R8383" s="16" t="e">
        <f>IF($P8383&lt;=$D$34,Daten!G8386,NA())</f>
        <v>#N/A</v>
      </c>
      <c r="S8383" s="16" t="e">
        <f>IF($P8383&lt;=$D$34,Daten!H8386,NA())</f>
        <v>#N/A</v>
      </c>
    </row>
    <row r="8384" spans="12:19" x14ac:dyDescent="0.3">
      <c r="L8384" s="24">
        <f t="shared" si="452"/>
        <v>8378</v>
      </c>
      <c r="M8384" s="16" t="e">
        <f>IF($L8384&lt;=$C$34,Daten!B8387,NA())</f>
        <v>#N/A</v>
      </c>
      <c r="N8384" s="16" t="e">
        <f>IF($L8384&lt;=$C$34,Daten!C8387,NA())</f>
        <v>#N/A</v>
      </c>
      <c r="O8384" s="16" t="e">
        <f>IF($L8384&lt;=$C$34,Daten!D8387,NA())</f>
        <v>#N/A</v>
      </c>
      <c r="P8384" s="24">
        <f t="shared" si="453"/>
        <v>8378</v>
      </c>
      <c r="Q8384" s="16" t="e">
        <f>IF($P8384&lt;=$D$34,Daten!F8387,NA())</f>
        <v>#N/A</v>
      </c>
      <c r="R8384" s="16" t="e">
        <f>IF($P8384&lt;=$D$34,Daten!G8387,NA())</f>
        <v>#N/A</v>
      </c>
      <c r="S8384" s="16" t="e">
        <f>IF($P8384&lt;=$D$34,Daten!H8387,NA())</f>
        <v>#N/A</v>
      </c>
    </row>
    <row r="8385" spans="12:19" x14ac:dyDescent="0.3">
      <c r="L8385" s="24">
        <f t="shared" si="452"/>
        <v>8379</v>
      </c>
      <c r="M8385" s="16" t="e">
        <f>IF($L8385&lt;=$C$34,Daten!B8388,NA())</f>
        <v>#N/A</v>
      </c>
      <c r="N8385" s="16" t="e">
        <f>IF($L8385&lt;=$C$34,Daten!C8388,NA())</f>
        <v>#N/A</v>
      </c>
      <c r="O8385" s="16" t="e">
        <f>IF($L8385&lt;=$C$34,Daten!D8388,NA())</f>
        <v>#N/A</v>
      </c>
      <c r="P8385" s="24">
        <f t="shared" si="453"/>
        <v>8379</v>
      </c>
      <c r="Q8385" s="16" t="e">
        <f>IF($P8385&lt;=$D$34,Daten!F8388,NA())</f>
        <v>#N/A</v>
      </c>
      <c r="R8385" s="16" t="e">
        <f>IF($P8385&lt;=$D$34,Daten!G8388,NA())</f>
        <v>#N/A</v>
      </c>
      <c r="S8385" s="16" t="e">
        <f>IF($P8385&lt;=$D$34,Daten!H8388,NA())</f>
        <v>#N/A</v>
      </c>
    </row>
    <row r="8386" spans="12:19" x14ac:dyDescent="0.3">
      <c r="L8386" s="24">
        <f t="shared" si="452"/>
        <v>8380</v>
      </c>
      <c r="M8386" s="16" t="e">
        <f>IF($L8386&lt;=$C$34,Daten!B8389,NA())</f>
        <v>#N/A</v>
      </c>
      <c r="N8386" s="16" t="e">
        <f>IF($L8386&lt;=$C$34,Daten!C8389,NA())</f>
        <v>#N/A</v>
      </c>
      <c r="O8386" s="16" t="e">
        <f>IF($L8386&lt;=$C$34,Daten!D8389,NA())</f>
        <v>#N/A</v>
      </c>
      <c r="P8386" s="24">
        <f t="shared" si="453"/>
        <v>8380</v>
      </c>
      <c r="Q8386" s="16" t="e">
        <f>IF($P8386&lt;=$D$34,Daten!F8389,NA())</f>
        <v>#N/A</v>
      </c>
      <c r="R8386" s="16" t="e">
        <f>IF($P8386&lt;=$D$34,Daten!G8389,NA())</f>
        <v>#N/A</v>
      </c>
      <c r="S8386" s="16" t="e">
        <f>IF($P8386&lt;=$D$34,Daten!H8389,NA())</f>
        <v>#N/A</v>
      </c>
    </row>
    <row r="8387" spans="12:19" x14ac:dyDescent="0.3">
      <c r="L8387" s="24">
        <f t="shared" si="452"/>
        <v>8381</v>
      </c>
      <c r="M8387" s="16" t="e">
        <f>IF($L8387&lt;=$C$34,Daten!B8390,NA())</f>
        <v>#N/A</v>
      </c>
      <c r="N8387" s="16" t="e">
        <f>IF($L8387&lt;=$C$34,Daten!C8390,NA())</f>
        <v>#N/A</v>
      </c>
      <c r="O8387" s="16" t="e">
        <f>IF($L8387&lt;=$C$34,Daten!D8390,NA())</f>
        <v>#N/A</v>
      </c>
      <c r="P8387" s="24">
        <f t="shared" si="453"/>
        <v>8381</v>
      </c>
      <c r="Q8387" s="16" t="e">
        <f>IF($P8387&lt;=$D$34,Daten!F8390,NA())</f>
        <v>#N/A</v>
      </c>
      <c r="R8387" s="16" t="e">
        <f>IF($P8387&lt;=$D$34,Daten!G8390,NA())</f>
        <v>#N/A</v>
      </c>
      <c r="S8387" s="16" t="e">
        <f>IF($P8387&lt;=$D$34,Daten!H8390,NA())</f>
        <v>#N/A</v>
      </c>
    </row>
    <row r="8388" spans="12:19" x14ac:dyDescent="0.3">
      <c r="L8388" s="24">
        <f t="shared" si="452"/>
        <v>8382</v>
      </c>
      <c r="M8388" s="16" t="e">
        <f>IF($L8388&lt;=$C$34,Daten!B8391,NA())</f>
        <v>#N/A</v>
      </c>
      <c r="N8388" s="16" t="e">
        <f>IF($L8388&lt;=$C$34,Daten!C8391,NA())</f>
        <v>#N/A</v>
      </c>
      <c r="O8388" s="16" t="e">
        <f>IF($L8388&lt;=$C$34,Daten!D8391,NA())</f>
        <v>#N/A</v>
      </c>
      <c r="P8388" s="24">
        <f t="shared" si="453"/>
        <v>8382</v>
      </c>
      <c r="Q8388" s="16" t="e">
        <f>IF($P8388&lt;=$D$34,Daten!F8391,NA())</f>
        <v>#N/A</v>
      </c>
      <c r="R8388" s="16" t="e">
        <f>IF($P8388&lt;=$D$34,Daten!G8391,NA())</f>
        <v>#N/A</v>
      </c>
      <c r="S8388" s="16" t="e">
        <f>IF($P8388&lt;=$D$34,Daten!H8391,NA())</f>
        <v>#N/A</v>
      </c>
    </row>
    <row r="8389" spans="12:19" x14ac:dyDescent="0.3">
      <c r="L8389" s="24">
        <f t="shared" si="452"/>
        <v>8383</v>
      </c>
      <c r="M8389" s="16" t="e">
        <f>IF($L8389&lt;=$C$34,Daten!B8392,NA())</f>
        <v>#N/A</v>
      </c>
      <c r="N8389" s="16" t="e">
        <f>IF($L8389&lt;=$C$34,Daten!C8392,NA())</f>
        <v>#N/A</v>
      </c>
      <c r="O8389" s="16" t="e">
        <f>IF($L8389&lt;=$C$34,Daten!D8392,NA())</f>
        <v>#N/A</v>
      </c>
      <c r="P8389" s="24">
        <f t="shared" si="453"/>
        <v>8383</v>
      </c>
      <c r="Q8389" s="16" t="e">
        <f>IF($P8389&lt;=$D$34,Daten!F8392,NA())</f>
        <v>#N/A</v>
      </c>
      <c r="R8389" s="16" t="e">
        <f>IF($P8389&lt;=$D$34,Daten!G8392,NA())</f>
        <v>#N/A</v>
      </c>
      <c r="S8389" s="16" t="e">
        <f>IF($P8389&lt;=$D$34,Daten!H8392,NA())</f>
        <v>#N/A</v>
      </c>
    </row>
    <row r="8390" spans="12:19" x14ac:dyDescent="0.3">
      <c r="L8390" s="24">
        <f t="shared" si="452"/>
        <v>8384</v>
      </c>
      <c r="M8390" s="16" t="e">
        <f>IF($L8390&lt;=$C$34,Daten!B8393,NA())</f>
        <v>#N/A</v>
      </c>
      <c r="N8390" s="16" t="e">
        <f>IF($L8390&lt;=$C$34,Daten!C8393,NA())</f>
        <v>#N/A</v>
      </c>
      <c r="O8390" s="16" t="e">
        <f>IF($L8390&lt;=$C$34,Daten!D8393,NA())</f>
        <v>#N/A</v>
      </c>
      <c r="P8390" s="24">
        <f t="shared" si="453"/>
        <v>8384</v>
      </c>
      <c r="Q8390" s="16" t="e">
        <f>IF($P8390&lt;=$D$34,Daten!F8393,NA())</f>
        <v>#N/A</v>
      </c>
      <c r="R8390" s="16" t="e">
        <f>IF($P8390&lt;=$D$34,Daten!G8393,NA())</f>
        <v>#N/A</v>
      </c>
      <c r="S8390" s="16" t="e">
        <f>IF($P8390&lt;=$D$34,Daten!H8393,NA())</f>
        <v>#N/A</v>
      </c>
    </row>
    <row r="8391" spans="12:19" x14ac:dyDescent="0.3">
      <c r="L8391" s="24">
        <f t="shared" si="452"/>
        <v>8385</v>
      </c>
      <c r="M8391" s="16" t="e">
        <f>IF($L8391&lt;=$C$34,Daten!B8394,NA())</f>
        <v>#N/A</v>
      </c>
      <c r="N8391" s="16" t="e">
        <f>IF($L8391&lt;=$C$34,Daten!C8394,NA())</f>
        <v>#N/A</v>
      </c>
      <c r="O8391" s="16" t="e">
        <f>IF($L8391&lt;=$C$34,Daten!D8394,NA())</f>
        <v>#N/A</v>
      </c>
      <c r="P8391" s="24">
        <f t="shared" si="453"/>
        <v>8385</v>
      </c>
      <c r="Q8391" s="16" t="e">
        <f>IF($P8391&lt;=$D$34,Daten!F8394,NA())</f>
        <v>#N/A</v>
      </c>
      <c r="R8391" s="16" t="e">
        <f>IF($P8391&lt;=$D$34,Daten!G8394,NA())</f>
        <v>#N/A</v>
      </c>
      <c r="S8391" s="16" t="e">
        <f>IF($P8391&lt;=$D$34,Daten!H8394,NA())</f>
        <v>#N/A</v>
      </c>
    </row>
    <row r="8392" spans="12:19" x14ac:dyDescent="0.3">
      <c r="L8392" s="24">
        <f t="shared" si="452"/>
        <v>8386</v>
      </c>
      <c r="M8392" s="16" t="e">
        <f>IF($L8392&lt;=$C$34,Daten!B8395,NA())</f>
        <v>#N/A</v>
      </c>
      <c r="N8392" s="16" t="e">
        <f>IF($L8392&lt;=$C$34,Daten!C8395,NA())</f>
        <v>#N/A</v>
      </c>
      <c r="O8392" s="16" t="e">
        <f>IF($L8392&lt;=$C$34,Daten!D8395,NA())</f>
        <v>#N/A</v>
      </c>
      <c r="P8392" s="24">
        <f t="shared" si="453"/>
        <v>8386</v>
      </c>
      <c r="Q8392" s="16" t="e">
        <f>IF($P8392&lt;=$D$34,Daten!F8395,NA())</f>
        <v>#N/A</v>
      </c>
      <c r="R8392" s="16" t="e">
        <f>IF($P8392&lt;=$D$34,Daten!G8395,NA())</f>
        <v>#N/A</v>
      </c>
      <c r="S8392" s="16" t="e">
        <f>IF($P8392&lt;=$D$34,Daten!H8395,NA())</f>
        <v>#N/A</v>
      </c>
    </row>
    <row r="8393" spans="12:19" x14ac:dyDescent="0.3">
      <c r="L8393" s="24">
        <f t="shared" ref="L8393:L8456" si="454">L8392+1</f>
        <v>8387</v>
      </c>
      <c r="M8393" s="16" t="e">
        <f>IF($L8393&lt;=$C$34,Daten!B8396,NA())</f>
        <v>#N/A</v>
      </c>
      <c r="N8393" s="16" t="e">
        <f>IF($L8393&lt;=$C$34,Daten!C8396,NA())</f>
        <v>#N/A</v>
      </c>
      <c r="O8393" s="16" t="e">
        <f>IF($L8393&lt;=$C$34,Daten!D8396,NA())</f>
        <v>#N/A</v>
      </c>
      <c r="P8393" s="24">
        <f t="shared" ref="P8393:P8456" si="455">P8392+1</f>
        <v>8387</v>
      </c>
      <c r="Q8393" s="16" t="e">
        <f>IF($P8393&lt;=$D$34,Daten!F8396,NA())</f>
        <v>#N/A</v>
      </c>
      <c r="R8393" s="16" t="e">
        <f>IF($P8393&lt;=$D$34,Daten!G8396,NA())</f>
        <v>#N/A</v>
      </c>
      <c r="S8393" s="16" t="e">
        <f>IF($P8393&lt;=$D$34,Daten!H8396,NA())</f>
        <v>#N/A</v>
      </c>
    </row>
    <row r="8394" spans="12:19" x14ac:dyDescent="0.3">
      <c r="L8394" s="24">
        <f t="shared" si="454"/>
        <v>8388</v>
      </c>
      <c r="M8394" s="16" t="e">
        <f>IF($L8394&lt;=$C$34,Daten!B8397,NA())</f>
        <v>#N/A</v>
      </c>
      <c r="N8394" s="16" t="e">
        <f>IF($L8394&lt;=$C$34,Daten!C8397,NA())</f>
        <v>#N/A</v>
      </c>
      <c r="O8394" s="16" t="e">
        <f>IF($L8394&lt;=$C$34,Daten!D8397,NA())</f>
        <v>#N/A</v>
      </c>
      <c r="P8394" s="24">
        <f t="shared" si="455"/>
        <v>8388</v>
      </c>
      <c r="Q8394" s="16" t="e">
        <f>IF($P8394&lt;=$D$34,Daten!F8397,NA())</f>
        <v>#N/A</v>
      </c>
      <c r="R8394" s="16" t="e">
        <f>IF($P8394&lt;=$D$34,Daten!G8397,NA())</f>
        <v>#N/A</v>
      </c>
      <c r="S8394" s="16" t="e">
        <f>IF($P8394&lt;=$D$34,Daten!H8397,NA())</f>
        <v>#N/A</v>
      </c>
    </row>
    <row r="8395" spans="12:19" x14ac:dyDescent="0.3">
      <c r="L8395" s="24">
        <f t="shared" si="454"/>
        <v>8389</v>
      </c>
      <c r="M8395" s="16" t="e">
        <f>IF($L8395&lt;=$C$34,Daten!B8398,NA())</f>
        <v>#N/A</v>
      </c>
      <c r="N8395" s="16" t="e">
        <f>IF($L8395&lt;=$C$34,Daten!C8398,NA())</f>
        <v>#N/A</v>
      </c>
      <c r="O8395" s="16" t="e">
        <f>IF($L8395&lt;=$C$34,Daten!D8398,NA())</f>
        <v>#N/A</v>
      </c>
      <c r="P8395" s="24">
        <f t="shared" si="455"/>
        <v>8389</v>
      </c>
      <c r="Q8395" s="16" t="e">
        <f>IF($P8395&lt;=$D$34,Daten!F8398,NA())</f>
        <v>#N/A</v>
      </c>
      <c r="R8395" s="16" t="e">
        <f>IF($P8395&lt;=$D$34,Daten!G8398,NA())</f>
        <v>#N/A</v>
      </c>
      <c r="S8395" s="16" t="e">
        <f>IF($P8395&lt;=$D$34,Daten!H8398,NA())</f>
        <v>#N/A</v>
      </c>
    </row>
    <row r="8396" spans="12:19" x14ac:dyDescent="0.3">
      <c r="L8396" s="24">
        <f t="shared" si="454"/>
        <v>8390</v>
      </c>
      <c r="M8396" s="16" t="e">
        <f>IF($L8396&lt;=$C$34,Daten!B8399,NA())</f>
        <v>#N/A</v>
      </c>
      <c r="N8396" s="16" t="e">
        <f>IF($L8396&lt;=$C$34,Daten!C8399,NA())</f>
        <v>#N/A</v>
      </c>
      <c r="O8396" s="16" t="e">
        <f>IF($L8396&lt;=$C$34,Daten!D8399,NA())</f>
        <v>#N/A</v>
      </c>
      <c r="P8396" s="24">
        <f t="shared" si="455"/>
        <v>8390</v>
      </c>
      <c r="Q8396" s="16" t="e">
        <f>IF($P8396&lt;=$D$34,Daten!F8399,NA())</f>
        <v>#N/A</v>
      </c>
      <c r="R8396" s="16" t="e">
        <f>IF($P8396&lt;=$D$34,Daten!G8399,NA())</f>
        <v>#N/A</v>
      </c>
      <c r="S8396" s="16" t="e">
        <f>IF($P8396&lt;=$D$34,Daten!H8399,NA())</f>
        <v>#N/A</v>
      </c>
    </row>
    <row r="8397" spans="12:19" x14ac:dyDescent="0.3">
      <c r="L8397" s="24">
        <f t="shared" si="454"/>
        <v>8391</v>
      </c>
      <c r="M8397" s="16" t="e">
        <f>IF($L8397&lt;=$C$34,Daten!B8400,NA())</f>
        <v>#N/A</v>
      </c>
      <c r="N8397" s="16" t="e">
        <f>IF($L8397&lt;=$C$34,Daten!C8400,NA())</f>
        <v>#N/A</v>
      </c>
      <c r="O8397" s="16" t="e">
        <f>IF($L8397&lt;=$C$34,Daten!D8400,NA())</f>
        <v>#N/A</v>
      </c>
      <c r="P8397" s="24">
        <f t="shared" si="455"/>
        <v>8391</v>
      </c>
      <c r="Q8397" s="16" t="e">
        <f>IF($P8397&lt;=$D$34,Daten!F8400,NA())</f>
        <v>#N/A</v>
      </c>
      <c r="R8397" s="16" t="e">
        <f>IF($P8397&lt;=$D$34,Daten!G8400,NA())</f>
        <v>#N/A</v>
      </c>
      <c r="S8397" s="16" t="e">
        <f>IF($P8397&lt;=$D$34,Daten!H8400,NA())</f>
        <v>#N/A</v>
      </c>
    </row>
    <row r="8398" spans="12:19" x14ac:dyDescent="0.3">
      <c r="L8398" s="24">
        <f t="shared" si="454"/>
        <v>8392</v>
      </c>
      <c r="M8398" s="16" t="e">
        <f>IF($L8398&lt;=$C$34,Daten!B8401,NA())</f>
        <v>#N/A</v>
      </c>
      <c r="N8398" s="16" t="e">
        <f>IF($L8398&lt;=$C$34,Daten!C8401,NA())</f>
        <v>#N/A</v>
      </c>
      <c r="O8398" s="16" t="e">
        <f>IF($L8398&lt;=$C$34,Daten!D8401,NA())</f>
        <v>#N/A</v>
      </c>
      <c r="P8398" s="24">
        <f t="shared" si="455"/>
        <v>8392</v>
      </c>
      <c r="Q8398" s="16" t="e">
        <f>IF($P8398&lt;=$D$34,Daten!F8401,NA())</f>
        <v>#N/A</v>
      </c>
      <c r="R8398" s="16" t="e">
        <f>IF($P8398&lt;=$D$34,Daten!G8401,NA())</f>
        <v>#N/A</v>
      </c>
      <c r="S8398" s="16" t="e">
        <f>IF($P8398&lt;=$D$34,Daten!H8401,NA())</f>
        <v>#N/A</v>
      </c>
    </row>
    <row r="8399" spans="12:19" x14ac:dyDescent="0.3">
      <c r="L8399" s="24">
        <f t="shared" si="454"/>
        <v>8393</v>
      </c>
      <c r="M8399" s="16" t="e">
        <f>IF($L8399&lt;=$C$34,Daten!B8402,NA())</f>
        <v>#N/A</v>
      </c>
      <c r="N8399" s="16" t="e">
        <f>IF($L8399&lt;=$C$34,Daten!C8402,NA())</f>
        <v>#N/A</v>
      </c>
      <c r="O8399" s="16" t="e">
        <f>IF($L8399&lt;=$C$34,Daten!D8402,NA())</f>
        <v>#N/A</v>
      </c>
      <c r="P8399" s="24">
        <f t="shared" si="455"/>
        <v>8393</v>
      </c>
      <c r="Q8399" s="16" t="e">
        <f>IF($P8399&lt;=$D$34,Daten!F8402,NA())</f>
        <v>#N/A</v>
      </c>
      <c r="R8399" s="16" t="e">
        <f>IF($P8399&lt;=$D$34,Daten!G8402,NA())</f>
        <v>#N/A</v>
      </c>
      <c r="S8399" s="16" t="e">
        <f>IF($P8399&lt;=$D$34,Daten!H8402,NA())</f>
        <v>#N/A</v>
      </c>
    </row>
    <row r="8400" spans="12:19" x14ac:dyDescent="0.3">
      <c r="L8400" s="24">
        <f t="shared" si="454"/>
        <v>8394</v>
      </c>
      <c r="M8400" s="16" t="e">
        <f>IF($L8400&lt;=$C$34,Daten!B8403,NA())</f>
        <v>#N/A</v>
      </c>
      <c r="N8400" s="16" t="e">
        <f>IF($L8400&lt;=$C$34,Daten!C8403,NA())</f>
        <v>#N/A</v>
      </c>
      <c r="O8400" s="16" t="e">
        <f>IF($L8400&lt;=$C$34,Daten!D8403,NA())</f>
        <v>#N/A</v>
      </c>
      <c r="P8400" s="24">
        <f t="shared" si="455"/>
        <v>8394</v>
      </c>
      <c r="Q8400" s="16" t="e">
        <f>IF($P8400&lt;=$D$34,Daten!F8403,NA())</f>
        <v>#N/A</v>
      </c>
      <c r="R8400" s="16" t="e">
        <f>IF($P8400&lt;=$D$34,Daten!G8403,NA())</f>
        <v>#N/A</v>
      </c>
      <c r="S8400" s="16" t="e">
        <f>IF($P8400&lt;=$D$34,Daten!H8403,NA())</f>
        <v>#N/A</v>
      </c>
    </row>
    <row r="8401" spans="12:19" x14ac:dyDescent="0.3">
      <c r="L8401" s="24">
        <f t="shared" si="454"/>
        <v>8395</v>
      </c>
      <c r="M8401" s="16" t="e">
        <f>IF($L8401&lt;=$C$34,Daten!B8404,NA())</f>
        <v>#N/A</v>
      </c>
      <c r="N8401" s="16" t="e">
        <f>IF($L8401&lt;=$C$34,Daten!C8404,NA())</f>
        <v>#N/A</v>
      </c>
      <c r="O8401" s="16" t="e">
        <f>IF($L8401&lt;=$C$34,Daten!D8404,NA())</f>
        <v>#N/A</v>
      </c>
      <c r="P8401" s="24">
        <f t="shared" si="455"/>
        <v>8395</v>
      </c>
      <c r="Q8401" s="16" t="e">
        <f>IF($P8401&lt;=$D$34,Daten!F8404,NA())</f>
        <v>#N/A</v>
      </c>
      <c r="R8401" s="16" t="e">
        <f>IF($P8401&lt;=$D$34,Daten!G8404,NA())</f>
        <v>#N/A</v>
      </c>
      <c r="S8401" s="16" t="e">
        <f>IF($P8401&lt;=$D$34,Daten!H8404,NA())</f>
        <v>#N/A</v>
      </c>
    </row>
    <row r="8402" spans="12:19" x14ac:dyDescent="0.3">
      <c r="L8402" s="24">
        <f t="shared" si="454"/>
        <v>8396</v>
      </c>
      <c r="M8402" s="16" t="e">
        <f>IF($L8402&lt;=$C$34,Daten!B8405,NA())</f>
        <v>#N/A</v>
      </c>
      <c r="N8402" s="16" t="e">
        <f>IF($L8402&lt;=$C$34,Daten!C8405,NA())</f>
        <v>#N/A</v>
      </c>
      <c r="O8402" s="16" t="e">
        <f>IF($L8402&lt;=$C$34,Daten!D8405,NA())</f>
        <v>#N/A</v>
      </c>
      <c r="P8402" s="24">
        <f t="shared" si="455"/>
        <v>8396</v>
      </c>
      <c r="Q8402" s="16" t="e">
        <f>IF($P8402&lt;=$D$34,Daten!F8405,NA())</f>
        <v>#N/A</v>
      </c>
      <c r="R8402" s="16" t="e">
        <f>IF($P8402&lt;=$D$34,Daten!G8405,NA())</f>
        <v>#N/A</v>
      </c>
      <c r="S8402" s="16" t="e">
        <f>IF($P8402&lt;=$D$34,Daten!H8405,NA())</f>
        <v>#N/A</v>
      </c>
    </row>
    <row r="8403" spans="12:19" x14ac:dyDescent="0.3">
      <c r="L8403" s="24">
        <f t="shared" si="454"/>
        <v>8397</v>
      </c>
      <c r="M8403" s="16" t="e">
        <f>IF($L8403&lt;=$C$34,Daten!B8406,NA())</f>
        <v>#N/A</v>
      </c>
      <c r="N8403" s="16" t="e">
        <f>IF($L8403&lt;=$C$34,Daten!C8406,NA())</f>
        <v>#N/A</v>
      </c>
      <c r="O8403" s="16" t="e">
        <f>IF($L8403&lt;=$C$34,Daten!D8406,NA())</f>
        <v>#N/A</v>
      </c>
      <c r="P8403" s="24">
        <f t="shared" si="455"/>
        <v>8397</v>
      </c>
      <c r="Q8403" s="16" t="e">
        <f>IF($P8403&lt;=$D$34,Daten!F8406,NA())</f>
        <v>#N/A</v>
      </c>
      <c r="R8403" s="16" t="e">
        <f>IF($P8403&lt;=$D$34,Daten!G8406,NA())</f>
        <v>#N/A</v>
      </c>
      <c r="S8403" s="16" t="e">
        <f>IF($P8403&lt;=$D$34,Daten!H8406,NA())</f>
        <v>#N/A</v>
      </c>
    </row>
    <row r="8404" spans="12:19" x14ac:dyDescent="0.3">
      <c r="L8404" s="24">
        <f t="shared" si="454"/>
        <v>8398</v>
      </c>
      <c r="M8404" s="16" t="e">
        <f>IF($L8404&lt;=$C$34,Daten!B8407,NA())</f>
        <v>#N/A</v>
      </c>
      <c r="N8404" s="16" t="e">
        <f>IF($L8404&lt;=$C$34,Daten!C8407,NA())</f>
        <v>#N/A</v>
      </c>
      <c r="O8404" s="16" t="e">
        <f>IF($L8404&lt;=$C$34,Daten!D8407,NA())</f>
        <v>#N/A</v>
      </c>
      <c r="P8404" s="24">
        <f t="shared" si="455"/>
        <v>8398</v>
      </c>
      <c r="Q8404" s="16" t="e">
        <f>IF($P8404&lt;=$D$34,Daten!F8407,NA())</f>
        <v>#N/A</v>
      </c>
      <c r="R8404" s="16" t="e">
        <f>IF($P8404&lt;=$D$34,Daten!G8407,NA())</f>
        <v>#N/A</v>
      </c>
      <c r="S8404" s="16" t="e">
        <f>IF($P8404&lt;=$D$34,Daten!H8407,NA())</f>
        <v>#N/A</v>
      </c>
    </row>
    <row r="8405" spans="12:19" x14ac:dyDescent="0.3">
      <c r="L8405" s="24">
        <f t="shared" si="454"/>
        <v>8399</v>
      </c>
      <c r="M8405" s="16" t="e">
        <f>IF($L8405&lt;=$C$34,Daten!B8408,NA())</f>
        <v>#N/A</v>
      </c>
      <c r="N8405" s="16" t="e">
        <f>IF($L8405&lt;=$C$34,Daten!C8408,NA())</f>
        <v>#N/A</v>
      </c>
      <c r="O8405" s="16" t="e">
        <f>IF($L8405&lt;=$C$34,Daten!D8408,NA())</f>
        <v>#N/A</v>
      </c>
      <c r="P8405" s="24">
        <f t="shared" si="455"/>
        <v>8399</v>
      </c>
      <c r="Q8405" s="16" t="e">
        <f>IF($P8405&lt;=$D$34,Daten!F8408,NA())</f>
        <v>#N/A</v>
      </c>
      <c r="R8405" s="16" t="e">
        <f>IF($P8405&lt;=$D$34,Daten!G8408,NA())</f>
        <v>#N/A</v>
      </c>
      <c r="S8405" s="16" t="e">
        <f>IF($P8405&lt;=$D$34,Daten!H8408,NA())</f>
        <v>#N/A</v>
      </c>
    </row>
    <row r="8406" spans="12:19" x14ac:dyDescent="0.3">
      <c r="L8406" s="24">
        <f t="shared" si="454"/>
        <v>8400</v>
      </c>
      <c r="M8406" s="16" t="e">
        <f>IF($L8406&lt;=$C$34,Daten!B8409,NA())</f>
        <v>#N/A</v>
      </c>
      <c r="N8406" s="16" t="e">
        <f>IF($L8406&lt;=$C$34,Daten!C8409,NA())</f>
        <v>#N/A</v>
      </c>
      <c r="O8406" s="16" t="e">
        <f>IF($L8406&lt;=$C$34,Daten!D8409,NA())</f>
        <v>#N/A</v>
      </c>
      <c r="P8406" s="24">
        <f t="shared" si="455"/>
        <v>8400</v>
      </c>
      <c r="Q8406" s="16" t="e">
        <f>IF($P8406&lt;=$D$34,Daten!F8409,NA())</f>
        <v>#N/A</v>
      </c>
      <c r="R8406" s="16" t="e">
        <f>IF($P8406&lt;=$D$34,Daten!G8409,NA())</f>
        <v>#N/A</v>
      </c>
      <c r="S8406" s="16" t="e">
        <f>IF($P8406&lt;=$D$34,Daten!H8409,NA())</f>
        <v>#N/A</v>
      </c>
    </row>
    <row r="8407" spans="12:19" x14ac:dyDescent="0.3">
      <c r="L8407" s="24">
        <f t="shared" si="454"/>
        <v>8401</v>
      </c>
      <c r="M8407" s="16" t="e">
        <f>IF($L8407&lt;=$C$34,Daten!B8410,NA())</f>
        <v>#N/A</v>
      </c>
      <c r="N8407" s="16" t="e">
        <f>IF($L8407&lt;=$C$34,Daten!C8410,NA())</f>
        <v>#N/A</v>
      </c>
      <c r="O8407" s="16" t="e">
        <f>IF($L8407&lt;=$C$34,Daten!D8410,NA())</f>
        <v>#N/A</v>
      </c>
      <c r="P8407" s="24">
        <f t="shared" si="455"/>
        <v>8401</v>
      </c>
      <c r="Q8407" s="16" t="e">
        <f>IF($P8407&lt;=$D$34,Daten!F8410,NA())</f>
        <v>#N/A</v>
      </c>
      <c r="R8407" s="16" t="e">
        <f>IF($P8407&lt;=$D$34,Daten!G8410,NA())</f>
        <v>#N/A</v>
      </c>
      <c r="S8407" s="16" t="e">
        <f>IF($P8407&lt;=$D$34,Daten!H8410,NA())</f>
        <v>#N/A</v>
      </c>
    </row>
    <row r="8408" spans="12:19" x14ac:dyDescent="0.3">
      <c r="L8408" s="24">
        <f t="shared" si="454"/>
        <v>8402</v>
      </c>
      <c r="M8408" s="16" t="e">
        <f>IF($L8408&lt;=$C$34,Daten!B8411,NA())</f>
        <v>#N/A</v>
      </c>
      <c r="N8408" s="16" t="e">
        <f>IF($L8408&lt;=$C$34,Daten!C8411,NA())</f>
        <v>#N/A</v>
      </c>
      <c r="O8408" s="16" t="e">
        <f>IF($L8408&lt;=$C$34,Daten!D8411,NA())</f>
        <v>#N/A</v>
      </c>
      <c r="P8408" s="24">
        <f t="shared" si="455"/>
        <v>8402</v>
      </c>
      <c r="Q8408" s="16" t="e">
        <f>IF($P8408&lt;=$D$34,Daten!F8411,NA())</f>
        <v>#N/A</v>
      </c>
      <c r="R8408" s="16" t="e">
        <f>IF($P8408&lt;=$D$34,Daten!G8411,NA())</f>
        <v>#N/A</v>
      </c>
      <c r="S8408" s="16" t="e">
        <f>IF($P8408&lt;=$D$34,Daten!H8411,NA())</f>
        <v>#N/A</v>
      </c>
    </row>
    <row r="8409" spans="12:19" x14ac:dyDescent="0.3">
      <c r="L8409" s="24">
        <f t="shared" si="454"/>
        <v>8403</v>
      </c>
      <c r="M8409" s="16" t="e">
        <f>IF($L8409&lt;=$C$34,Daten!B8412,NA())</f>
        <v>#N/A</v>
      </c>
      <c r="N8409" s="16" t="e">
        <f>IF($L8409&lt;=$C$34,Daten!C8412,NA())</f>
        <v>#N/A</v>
      </c>
      <c r="O8409" s="16" t="e">
        <f>IF($L8409&lt;=$C$34,Daten!D8412,NA())</f>
        <v>#N/A</v>
      </c>
      <c r="P8409" s="24">
        <f t="shared" si="455"/>
        <v>8403</v>
      </c>
      <c r="Q8409" s="16" t="e">
        <f>IF($P8409&lt;=$D$34,Daten!F8412,NA())</f>
        <v>#N/A</v>
      </c>
      <c r="R8409" s="16" t="e">
        <f>IF($P8409&lt;=$D$34,Daten!G8412,NA())</f>
        <v>#N/A</v>
      </c>
      <c r="S8409" s="16" t="e">
        <f>IF($P8409&lt;=$D$34,Daten!H8412,NA())</f>
        <v>#N/A</v>
      </c>
    </row>
    <row r="8410" spans="12:19" x14ac:dyDescent="0.3">
      <c r="L8410" s="24">
        <f t="shared" si="454"/>
        <v>8404</v>
      </c>
      <c r="M8410" s="16" t="e">
        <f>IF($L8410&lt;=$C$34,Daten!B8413,NA())</f>
        <v>#N/A</v>
      </c>
      <c r="N8410" s="16" t="e">
        <f>IF($L8410&lt;=$C$34,Daten!C8413,NA())</f>
        <v>#N/A</v>
      </c>
      <c r="O8410" s="16" t="e">
        <f>IF($L8410&lt;=$C$34,Daten!D8413,NA())</f>
        <v>#N/A</v>
      </c>
      <c r="P8410" s="24">
        <f t="shared" si="455"/>
        <v>8404</v>
      </c>
      <c r="Q8410" s="16" t="e">
        <f>IF($P8410&lt;=$D$34,Daten!F8413,NA())</f>
        <v>#N/A</v>
      </c>
      <c r="R8410" s="16" t="e">
        <f>IF($P8410&lt;=$D$34,Daten!G8413,NA())</f>
        <v>#N/A</v>
      </c>
      <c r="S8410" s="16" t="e">
        <f>IF($P8410&lt;=$D$34,Daten!H8413,NA())</f>
        <v>#N/A</v>
      </c>
    </row>
    <row r="8411" spans="12:19" x14ac:dyDescent="0.3">
      <c r="L8411" s="24">
        <f t="shared" si="454"/>
        <v>8405</v>
      </c>
      <c r="M8411" s="16" t="e">
        <f>IF($L8411&lt;=$C$34,Daten!B8414,NA())</f>
        <v>#N/A</v>
      </c>
      <c r="N8411" s="16" t="e">
        <f>IF($L8411&lt;=$C$34,Daten!C8414,NA())</f>
        <v>#N/A</v>
      </c>
      <c r="O8411" s="16" t="e">
        <f>IF($L8411&lt;=$C$34,Daten!D8414,NA())</f>
        <v>#N/A</v>
      </c>
      <c r="P8411" s="24">
        <f t="shared" si="455"/>
        <v>8405</v>
      </c>
      <c r="Q8411" s="16" t="e">
        <f>IF($P8411&lt;=$D$34,Daten!F8414,NA())</f>
        <v>#N/A</v>
      </c>
      <c r="R8411" s="16" t="e">
        <f>IF($P8411&lt;=$D$34,Daten!G8414,NA())</f>
        <v>#N/A</v>
      </c>
      <c r="S8411" s="16" t="e">
        <f>IF($P8411&lt;=$D$34,Daten!H8414,NA())</f>
        <v>#N/A</v>
      </c>
    </row>
    <row r="8412" spans="12:19" x14ac:dyDescent="0.3">
      <c r="L8412" s="24">
        <f t="shared" si="454"/>
        <v>8406</v>
      </c>
      <c r="M8412" s="16" t="e">
        <f>IF($L8412&lt;=$C$34,Daten!B8415,NA())</f>
        <v>#N/A</v>
      </c>
      <c r="N8412" s="16" t="e">
        <f>IF($L8412&lt;=$C$34,Daten!C8415,NA())</f>
        <v>#N/A</v>
      </c>
      <c r="O8412" s="16" t="e">
        <f>IF($L8412&lt;=$C$34,Daten!D8415,NA())</f>
        <v>#N/A</v>
      </c>
      <c r="P8412" s="24">
        <f t="shared" si="455"/>
        <v>8406</v>
      </c>
      <c r="Q8412" s="16" t="e">
        <f>IF($P8412&lt;=$D$34,Daten!F8415,NA())</f>
        <v>#N/A</v>
      </c>
      <c r="R8412" s="16" t="e">
        <f>IF($P8412&lt;=$D$34,Daten!G8415,NA())</f>
        <v>#N/A</v>
      </c>
      <c r="S8412" s="16" t="e">
        <f>IF($P8412&lt;=$D$34,Daten!H8415,NA())</f>
        <v>#N/A</v>
      </c>
    </row>
    <row r="8413" spans="12:19" x14ac:dyDescent="0.3">
      <c r="L8413" s="24">
        <f t="shared" si="454"/>
        <v>8407</v>
      </c>
      <c r="M8413" s="16" t="e">
        <f>IF($L8413&lt;=$C$34,Daten!B8416,NA())</f>
        <v>#N/A</v>
      </c>
      <c r="N8413" s="16" t="e">
        <f>IF($L8413&lt;=$C$34,Daten!C8416,NA())</f>
        <v>#N/A</v>
      </c>
      <c r="O8413" s="16" t="e">
        <f>IF($L8413&lt;=$C$34,Daten!D8416,NA())</f>
        <v>#N/A</v>
      </c>
      <c r="P8413" s="24">
        <f t="shared" si="455"/>
        <v>8407</v>
      </c>
      <c r="Q8413" s="16" t="e">
        <f>IF($P8413&lt;=$D$34,Daten!F8416,NA())</f>
        <v>#N/A</v>
      </c>
      <c r="R8413" s="16" t="e">
        <f>IF($P8413&lt;=$D$34,Daten!G8416,NA())</f>
        <v>#N/A</v>
      </c>
      <c r="S8413" s="16" t="e">
        <f>IF($P8413&lt;=$D$34,Daten!H8416,NA())</f>
        <v>#N/A</v>
      </c>
    </row>
    <row r="8414" spans="12:19" x14ac:dyDescent="0.3">
      <c r="L8414" s="24">
        <f t="shared" si="454"/>
        <v>8408</v>
      </c>
      <c r="M8414" s="16" t="e">
        <f>IF($L8414&lt;=$C$34,Daten!B8417,NA())</f>
        <v>#N/A</v>
      </c>
      <c r="N8414" s="16" t="e">
        <f>IF($L8414&lt;=$C$34,Daten!C8417,NA())</f>
        <v>#N/A</v>
      </c>
      <c r="O8414" s="16" t="e">
        <f>IF($L8414&lt;=$C$34,Daten!D8417,NA())</f>
        <v>#N/A</v>
      </c>
      <c r="P8414" s="24">
        <f t="shared" si="455"/>
        <v>8408</v>
      </c>
      <c r="Q8414" s="16" t="e">
        <f>IF($P8414&lt;=$D$34,Daten!F8417,NA())</f>
        <v>#N/A</v>
      </c>
      <c r="R8414" s="16" t="e">
        <f>IF($P8414&lt;=$D$34,Daten!G8417,NA())</f>
        <v>#N/A</v>
      </c>
      <c r="S8414" s="16" t="e">
        <f>IF($P8414&lt;=$D$34,Daten!H8417,NA())</f>
        <v>#N/A</v>
      </c>
    </row>
    <row r="8415" spans="12:19" x14ac:dyDescent="0.3">
      <c r="L8415" s="24">
        <f t="shared" si="454"/>
        <v>8409</v>
      </c>
      <c r="M8415" s="16" t="e">
        <f>IF($L8415&lt;=$C$34,Daten!B8418,NA())</f>
        <v>#N/A</v>
      </c>
      <c r="N8415" s="16" t="e">
        <f>IF($L8415&lt;=$C$34,Daten!C8418,NA())</f>
        <v>#N/A</v>
      </c>
      <c r="O8415" s="16" t="e">
        <f>IF($L8415&lt;=$C$34,Daten!D8418,NA())</f>
        <v>#N/A</v>
      </c>
      <c r="P8415" s="24">
        <f t="shared" si="455"/>
        <v>8409</v>
      </c>
      <c r="Q8415" s="16" t="e">
        <f>IF($P8415&lt;=$D$34,Daten!F8418,NA())</f>
        <v>#N/A</v>
      </c>
      <c r="R8415" s="16" t="e">
        <f>IF($P8415&lt;=$D$34,Daten!G8418,NA())</f>
        <v>#N/A</v>
      </c>
      <c r="S8415" s="16" t="e">
        <f>IF($P8415&lt;=$D$34,Daten!H8418,NA())</f>
        <v>#N/A</v>
      </c>
    </row>
    <row r="8416" spans="12:19" x14ac:dyDescent="0.3">
      <c r="L8416" s="24">
        <f t="shared" si="454"/>
        <v>8410</v>
      </c>
      <c r="M8416" s="16" t="e">
        <f>IF($L8416&lt;=$C$34,Daten!B8419,NA())</f>
        <v>#N/A</v>
      </c>
      <c r="N8416" s="16" t="e">
        <f>IF($L8416&lt;=$C$34,Daten!C8419,NA())</f>
        <v>#N/A</v>
      </c>
      <c r="O8416" s="16" t="e">
        <f>IF($L8416&lt;=$C$34,Daten!D8419,NA())</f>
        <v>#N/A</v>
      </c>
      <c r="P8416" s="24">
        <f t="shared" si="455"/>
        <v>8410</v>
      </c>
      <c r="Q8416" s="16" t="e">
        <f>IF($P8416&lt;=$D$34,Daten!F8419,NA())</f>
        <v>#N/A</v>
      </c>
      <c r="R8416" s="16" t="e">
        <f>IF($P8416&lt;=$D$34,Daten!G8419,NA())</f>
        <v>#N/A</v>
      </c>
      <c r="S8416" s="16" t="e">
        <f>IF($P8416&lt;=$D$34,Daten!H8419,NA())</f>
        <v>#N/A</v>
      </c>
    </row>
    <row r="8417" spans="12:19" x14ac:dyDescent="0.3">
      <c r="L8417" s="24">
        <f t="shared" si="454"/>
        <v>8411</v>
      </c>
      <c r="M8417" s="16" t="e">
        <f>IF($L8417&lt;=$C$34,Daten!B8420,NA())</f>
        <v>#N/A</v>
      </c>
      <c r="N8417" s="16" t="e">
        <f>IF($L8417&lt;=$C$34,Daten!C8420,NA())</f>
        <v>#N/A</v>
      </c>
      <c r="O8417" s="16" t="e">
        <f>IF($L8417&lt;=$C$34,Daten!D8420,NA())</f>
        <v>#N/A</v>
      </c>
      <c r="P8417" s="24">
        <f t="shared" si="455"/>
        <v>8411</v>
      </c>
      <c r="Q8417" s="16" t="e">
        <f>IF($P8417&lt;=$D$34,Daten!F8420,NA())</f>
        <v>#N/A</v>
      </c>
      <c r="R8417" s="16" t="e">
        <f>IF($P8417&lt;=$D$34,Daten!G8420,NA())</f>
        <v>#N/A</v>
      </c>
      <c r="S8417" s="16" t="e">
        <f>IF($P8417&lt;=$D$34,Daten!H8420,NA())</f>
        <v>#N/A</v>
      </c>
    </row>
    <row r="8418" spans="12:19" x14ac:dyDescent="0.3">
      <c r="L8418" s="24">
        <f t="shared" si="454"/>
        <v>8412</v>
      </c>
      <c r="M8418" s="16" t="e">
        <f>IF($L8418&lt;=$C$34,Daten!B8421,NA())</f>
        <v>#N/A</v>
      </c>
      <c r="N8418" s="16" t="e">
        <f>IF($L8418&lt;=$C$34,Daten!C8421,NA())</f>
        <v>#N/A</v>
      </c>
      <c r="O8418" s="16" t="e">
        <f>IF($L8418&lt;=$C$34,Daten!D8421,NA())</f>
        <v>#N/A</v>
      </c>
      <c r="P8418" s="24">
        <f t="shared" si="455"/>
        <v>8412</v>
      </c>
      <c r="Q8418" s="16" t="e">
        <f>IF($P8418&lt;=$D$34,Daten!F8421,NA())</f>
        <v>#N/A</v>
      </c>
      <c r="R8418" s="16" t="e">
        <f>IF($P8418&lt;=$D$34,Daten!G8421,NA())</f>
        <v>#N/A</v>
      </c>
      <c r="S8418" s="16" t="e">
        <f>IF($P8418&lt;=$D$34,Daten!H8421,NA())</f>
        <v>#N/A</v>
      </c>
    </row>
    <row r="8419" spans="12:19" x14ac:dyDescent="0.3">
      <c r="L8419" s="24">
        <f t="shared" si="454"/>
        <v>8413</v>
      </c>
      <c r="M8419" s="16" t="e">
        <f>IF($L8419&lt;=$C$34,Daten!B8422,NA())</f>
        <v>#N/A</v>
      </c>
      <c r="N8419" s="16" t="e">
        <f>IF($L8419&lt;=$C$34,Daten!C8422,NA())</f>
        <v>#N/A</v>
      </c>
      <c r="O8419" s="16" t="e">
        <f>IF($L8419&lt;=$C$34,Daten!D8422,NA())</f>
        <v>#N/A</v>
      </c>
      <c r="P8419" s="24">
        <f t="shared" si="455"/>
        <v>8413</v>
      </c>
      <c r="Q8419" s="16" t="e">
        <f>IF($P8419&lt;=$D$34,Daten!F8422,NA())</f>
        <v>#N/A</v>
      </c>
      <c r="R8419" s="16" t="e">
        <f>IF($P8419&lt;=$D$34,Daten!G8422,NA())</f>
        <v>#N/A</v>
      </c>
      <c r="S8419" s="16" t="e">
        <f>IF($P8419&lt;=$D$34,Daten!H8422,NA())</f>
        <v>#N/A</v>
      </c>
    </row>
    <row r="8420" spans="12:19" x14ac:dyDescent="0.3">
      <c r="L8420" s="24">
        <f t="shared" si="454"/>
        <v>8414</v>
      </c>
      <c r="M8420" s="16" t="e">
        <f>IF($L8420&lt;=$C$34,Daten!B8423,NA())</f>
        <v>#N/A</v>
      </c>
      <c r="N8420" s="16" t="e">
        <f>IF($L8420&lt;=$C$34,Daten!C8423,NA())</f>
        <v>#N/A</v>
      </c>
      <c r="O8420" s="16" t="e">
        <f>IF($L8420&lt;=$C$34,Daten!D8423,NA())</f>
        <v>#N/A</v>
      </c>
      <c r="P8420" s="24">
        <f t="shared" si="455"/>
        <v>8414</v>
      </c>
      <c r="Q8420" s="16" t="e">
        <f>IF($P8420&lt;=$D$34,Daten!F8423,NA())</f>
        <v>#N/A</v>
      </c>
      <c r="R8420" s="16" t="e">
        <f>IF($P8420&lt;=$D$34,Daten!G8423,NA())</f>
        <v>#N/A</v>
      </c>
      <c r="S8420" s="16" t="e">
        <f>IF($P8420&lt;=$D$34,Daten!H8423,NA())</f>
        <v>#N/A</v>
      </c>
    </row>
    <row r="8421" spans="12:19" x14ac:dyDescent="0.3">
      <c r="L8421" s="24">
        <f t="shared" si="454"/>
        <v>8415</v>
      </c>
      <c r="M8421" s="16" t="e">
        <f>IF($L8421&lt;=$C$34,Daten!B8424,NA())</f>
        <v>#N/A</v>
      </c>
      <c r="N8421" s="16" t="e">
        <f>IF($L8421&lt;=$C$34,Daten!C8424,NA())</f>
        <v>#N/A</v>
      </c>
      <c r="O8421" s="16" t="e">
        <f>IF($L8421&lt;=$C$34,Daten!D8424,NA())</f>
        <v>#N/A</v>
      </c>
      <c r="P8421" s="24">
        <f t="shared" si="455"/>
        <v>8415</v>
      </c>
      <c r="Q8421" s="16" t="e">
        <f>IF($P8421&lt;=$D$34,Daten!F8424,NA())</f>
        <v>#N/A</v>
      </c>
      <c r="R8421" s="16" t="e">
        <f>IF($P8421&lt;=$D$34,Daten!G8424,NA())</f>
        <v>#N/A</v>
      </c>
      <c r="S8421" s="16" t="e">
        <f>IF($P8421&lt;=$D$34,Daten!H8424,NA())</f>
        <v>#N/A</v>
      </c>
    </row>
    <row r="8422" spans="12:19" x14ac:dyDescent="0.3">
      <c r="L8422" s="24">
        <f t="shared" si="454"/>
        <v>8416</v>
      </c>
      <c r="M8422" s="16" t="e">
        <f>IF($L8422&lt;=$C$34,Daten!B8425,NA())</f>
        <v>#N/A</v>
      </c>
      <c r="N8422" s="16" t="e">
        <f>IF($L8422&lt;=$C$34,Daten!C8425,NA())</f>
        <v>#N/A</v>
      </c>
      <c r="O8422" s="16" t="e">
        <f>IF($L8422&lt;=$C$34,Daten!D8425,NA())</f>
        <v>#N/A</v>
      </c>
      <c r="P8422" s="24">
        <f t="shared" si="455"/>
        <v>8416</v>
      </c>
      <c r="Q8422" s="16" t="e">
        <f>IF($P8422&lt;=$D$34,Daten!F8425,NA())</f>
        <v>#N/A</v>
      </c>
      <c r="R8422" s="16" t="e">
        <f>IF($P8422&lt;=$D$34,Daten!G8425,NA())</f>
        <v>#N/A</v>
      </c>
      <c r="S8422" s="16" t="e">
        <f>IF($P8422&lt;=$D$34,Daten!H8425,NA())</f>
        <v>#N/A</v>
      </c>
    </row>
    <row r="8423" spans="12:19" x14ac:dyDescent="0.3">
      <c r="L8423" s="24">
        <f t="shared" si="454"/>
        <v>8417</v>
      </c>
      <c r="M8423" s="16" t="e">
        <f>IF($L8423&lt;=$C$34,Daten!B8426,NA())</f>
        <v>#N/A</v>
      </c>
      <c r="N8423" s="16" t="e">
        <f>IF($L8423&lt;=$C$34,Daten!C8426,NA())</f>
        <v>#N/A</v>
      </c>
      <c r="O8423" s="16" t="e">
        <f>IF($L8423&lt;=$C$34,Daten!D8426,NA())</f>
        <v>#N/A</v>
      </c>
      <c r="P8423" s="24">
        <f t="shared" si="455"/>
        <v>8417</v>
      </c>
      <c r="Q8423" s="16" t="e">
        <f>IF($P8423&lt;=$D$34,Daten!F8426,NA())</f>
        <v>#N/A</v>
      </c>
      <c r="R8423" s="16" t="e">
        <f>IF($P8423&lt;=$D$34,Daten!G8426,NA())</f>
        <v>#N/A</v>
      </c>
      <c r="S8423" s="16" t="e">
        <f>IF($P8423&lt;=$D$34,Daten!H8426,NA())</f>
        <v>#N/A</v>
      </c>
    </row>
    <row r="8424" spans="12:19" x14ac:dyDescent="0.3">
      <c r="L8424" s="24">
        <f t="shared" si="454"/>
        <v>8418</v>
      </c>
      <c r="M8424" s="16" t="e">
        <f>IF($L8424&lt;=$C$34,Daten!B8427,NA())</f>
        <v>#N/A</v>
      </c>
      <c r="N8424" s="16" t="e">
        <f>IF($L8424&lt;=$C$34,Daten!C8427,NA())</f>
        <v>#N/A</v>
      </c>
      <c r="O8424" s="16" t="e">
        <f>IF($L8424&lt;=$C$34,Daten!D8427,NA())</f>
        <v>#N/A</v>
      </c>
      <c r="P8424" s="24">
        <f t="shared" si="455"/>
        <v>8418</v>
      </c>
      <c r="Q8424" s="16" t="e">
        <f>IF($P8424&lt;=$D$34,Daten!F8427,NA())</f>
        <v>#N/A</v>
      </c>
      <c r="R8424" s="16" t="e">
        <f>IF($P8424&lt;=$D$34,Daten!G8427,NA())</f>
        <v>#N/A</v>
      </c>
      <c r="S8424" s="16" t="e">
        <f>IF($P8424&lt;=$D$34,Daten!H8427,NA())</f>
        <v>#N/A</v>
      </c>
    </row>
    <row r="8425" spans="12:19" x14ac:dyDescent="0.3">
      <c r="L8425" s="24">
        <f t="shared" si="454"/>
        <v>8419</v>
      </c>
      <c r="M8425" s="16" t="e">
        <f>IF($L8425&lt;=$C$34,Daten!B8428,NA())</f>
        <v>#N/A</v>
      </c>
      <c r="N8425" s="16" t="e">
        <f>IF($L8425&lt;=$C$34,Daten!C8428,NA())</f>
        <v>#N/A</v>
      </c>
      <c r="O8425" s="16" t="e">
        <f>IF($L8425&lt;=$C$34,Daten!D8428,NA())</f>
        <v>#N/A</v>
      </c>
      <c r="P8425" s="24">
        <f t="shared" si="455"/>
        <v>8419</v>
      </c>
      <c r="Q8425" s="16" t="e">
        <f>IF($P8425&lt;=$D$34,Daten!F8428,NA())</f>
        <v>#N/A</v>
      </c>
      <c r="R8425" s="16" t="e">
        <f>IF($P8425&lt;=$D$34,Daten!G8428,NA())</f>
        <v>#N/A</v>
      </c>
      <c r="S8425" s="16" t="e">
        <f>IF($P8425&lt;=$D$34,Daten!H8428,NA())</f>
        <v>#N/A</v>
      </c>
    </row>
    <row r="8426" spans="12:19" x14ac:dyDescent="0.3">
      <c r="L8426" s="24">
        <f t="shared" si="454"/>
        <v>8420</v>
      </c>
      <c r="M8426" s="16" t="e">
        <f>IF($L8426&lt;=$C$34,Daten!B8429,NA())</f>
        <v>#N/A</v>
      </c>
      <c r="N8426" s="16" t="e">
        <f>IF($L8426&lt;=$C$34,Daten!C8429,NA())</f>
        <v>#N/A</v>
      </c>
      <c r="O8426" s="16" t="e">
        <f>IF($L8426&lt;=$C$34,Daten!D8429,NA())</f>
        <v>#N/A</v>
      </c>
      <c r="P8426" s="24">
        <f t="shared" si="455"/>
        <v>8420</v>
      </c>
      <c r="Q8426" s="16" t="e">
        <f>IF($P8426&lt;=$D$34,Daten!F8429,NA())</f>
        <v>#N/A</v>
      </c>
      <c r="R8426" s="16" t="e">
        <f>IF($P8426&lt;=$D$34,Daten!G8429,NA())</f>
        <v>#N/A</v>
      </c>
      <c r="S8426" s="16" t="e">
        <f>IF($P8426&lt;=$D$34,Daten!H8429,NA())</f>
        <v>#N/A</v>
      </c>
    </row>
    <row r="8427" spans="12:19" x14ac:dyDescent="0.3">
      <c r="L8427" s="24">
        <f t="shared" si="454"/>
        <v>8421</v>
      </c>
      <c r="M8427" s="16" t="e">
        <f>IF($L8427&lt;=$C$34,Daten!B8430,NA())</f>
        <v>#N/A</v>
      </c>
      <c r="N8427" s="16" t="e">
        <f>IF($L8427&lt;=$C$34,Daten!C8430,NA())</f>
        <v>#N/A</v>
      </c>
      <c r="O8427" s="16" t="e">
        <f>IF($L8427&lt;=$C$34,Daten!D8430,NA())</f>
        <v>#N/A</v>
      </c>
      <c r="P8427" s="24">
        <f t="shared" si="455"/>
        <v>8421</v>
      </c>
      <c r="Q8427" s="16" t="e">
        <f>IF($P8427&lt;=$D$34,Daten!F8430,NA())</f>
        <v>#N/A</v>
      </c>
      <c r="R8427" s="16" t="e">
        <f>IF($P8427&lt;=$D$34,Daten!G8430,NA())</f>
        <v>#N/A</v>
      </c>
      <c r="S8427" s="16" t="e">
        <f>IF($P8427&lt;=$D$34,Daten!H8430,NA())</f>
        <v>#N/A</v>
      </c>
    </row>
    <row r="8428" spans="12:19" x14ac:dyDescent="0.3">
      <c r="L8428" s="24">
        <f t="shared" si="454"/>
        <v>8422</v>
      </c>
      <c r="M8428" s="16" t="e">
        <f>IF($L8428&lt;=$C$34,Daten!B8431,NA())</f>
        <v>#N/A</v>
      </c>
      <c r="N8428" s="16" t="e">
        <f>IF($L8428&lt;=$C$34,Daten!C8431,NA())</f>
        <v>#N/A</v>
      </c>
      <c r="O8428" s="16" t="e">
        <f>IF($L8428&lt;=$C$34,Daten!D8431,NA())</f>
        <v>#N/A</v>
      </c>
      <c r="P8428" s="24">
        <f t="shared" si="455"/>
        <v>8422</v>
      </c>
      <c r="Q8428" s="16" t="e">
        <f>IF($P8428&lt;=$D$34,Daten!F8431,NA())</f>
        <v>#N/A</v>
      </c>
      <c r="R8428" s="16" t="e">
        <f>IF($P8428&lt;=$D$34,Daten!G8431,NA())</f>
        <v>#N/A</v>
      </c>
      <c r="S8428" s="16" t="e">
        <f>IF($P8428&lt;=$D$34,Daten!H8431,NA())</f>
        <v>#N/A</v>
      </c>
    </row>
    <row r="8429" spans="12:19" x14ac:dyDescent="0.3">
      <c r="L8429" s="24">
        <f t="shared" si="454"/>
        <v>8423</v>
      </c>
      <c r="M8429" s="16" t="e">
        <f>IF($L8429&lt;=$C$34,Daten!B8432,NA())</f>
        <v>#N/A</v>
      </c>
      <c r="N8429" s="16" t="e">
        <f>IF($L8429&lt;=$C$34,Daten!C8432,NA())</f>
        <v>#N/A</v>
      </c>
      <c r="O8429" s="16" t="e">
        <f>IF($L8429&lt;=$C$34,Daten!D8432,NA())</f>
        <v>#N/A</v>
      </c>
      <c r="P8429" s="24">
        <f t="shared" si="455"/>
        <v>8423</v>
      </c>
      <c r="Q8429" s="16" t="e">
        <f>IF($P8429&lt;=$D$34,Daten!F8432,NA())</f>
        <v>#N/A</v>
      </c>
      <c r="R8429" s="16" t="e">
        <f>IF($P8429&lt;=$D$34,Daten!G8432,NA())</f>
        <v>#N/A</v>
      </c>
      <c r="S8429" s="16" t="e">
        <f>IF($P8429&lt;=$D$34,Daten!H8432,NA())</f>
        <v>#N/A</v>
      </c>
    </row>
    <row r="8430" spans="12:19" x14ac:dyDescent="0.3">
      <c r="L8430" s="24">
        <f t="shared" si="454"/>
        <v>8424</v>
      </c>
      <c r="M8430" s="16" t="e">
        <f>IF($L8430&lt;=$C$34,Daten!B8433,NA())</f>
        <v>#N/A</v>
      </c>
      <c r="N8430" s="16" t="e">
        <f>IF($L8430&lt;=$C$34,Daten!C8433,NA())</f>
        <v>#N/A</v>
      </c>
      <c r="O8430" s="16" t="e">
        <f>IF($L8430&lt;=$C$34,Daten!D8433,NA())</f>
        <v>#N/A</v>
      </c>
      <c r="P8430" s="24">
        <f t="shared" si="455"/>
        <v>8424</v>
      </c>
      <c r="Q8430" s="16" t="e">
        <f>IF($P8430&lt;=$D$34,Daten!F8433,NA())</f>
        <v>#N/A</v>
      </c>
      <c r="R8430" s="16" t="e">
        <f>IF($P8430&lt;=$D$34,Daten!G8433,NA())</f>
        <v>#N/A</v>
      </c>
      <c r="S8430" s="16" t="e">
        <f>IF($P8430&lt;=$D$34,Daten!H8433,NA())</f>
        <v>#N/A</v>
      </c>
    </row>
    <row r="8431" spans="12:19" x14ac:dyDescent="0.3">
      <c r="L8431" s="24">
        <f t="shared" si="454"/>
        <v>8425</v>
      </c>
      <c r="M8431" s="16" t="e">
        <f>IF($L8431&lt;=$C$34,Daten!B8434,NA())</f>
        <v>#N/A</v>
      </c>
      <c r="N8431" s="16" t="e">
        <f>IF($L8431&lt;=$C$34,Daten!C8434,NA())</f>
        <v>#N/A</v>
      </c>
      <c r="O8431" s="16" t="e">
        <f>IF($L8431&lt;=$C$34,Daten!D8434,NA())</f>
        <v>#N/A</v>
      </c>
      <c r="P8431" s="24">
        <f t="shared" si="455"/>
        <v>8425</v>
      </c>
      <c r="Q8431" s="16" t="e">
        <f>IF($P8431&lt;=$D$34,Daten!F8434,NA())</f>
        <v>#N/A</v>
      </c>
      <c r="R8431" s="16" t="e">
        <f>IF($P8431&lt;=$D$34,Daten!G8434,NA())</f>
        <v>#N/A</v>
      </c>
      <c r="S8431" s="16" t="e">
        <f>IF($P8431&lt;=$D$34,Daten!H8434,NA())</f>
        <v>#N/A</v>
      </c>
    </row>
    <row r="8432" spans="12:19" x14ac:dyDescent="0.3">
      <c r="L8432" s="24">
        <f t="shared" si="454"/>
        <v>8426</v>
      </c>
      <c r="M8432" s="16" t="e">
        <f>IF($L8432&lt;=$C$34,Daten!B8435,NA())</f>
        <v>#N/A</v>
      </c>
      <c r="N8432" s="16" t="e">
        <f>IF($L8432&lt;=$C$34,Daten!C8435,NA())</f>
        <v>#N/A</v>
      </c>
      <c r="O8432" s="16" t="e">
        <f>IF($L8432&lt;=$C$34,Daten!D8435,NA())</f>
        <v>#N/A</v>
      </c>
      <c r="P8432" s="24">
        <f t="shared" si="455"/>
        <v>8426</v>
      </c>
      <c r="Q8432" s="16" t="e">
        <f>IF($P8432&lt;=$D$34,Daten!F8435,NA())</f>
        <v>#N/A</v>
      </c>
      <c r="R8432" s="16" t="e">
        <f>IF($P8432&lt;=$D$34,Daten!G8435,NA())</f>
        <v>#N/A</v>
      </c>
      <c r="S8432" s="16" t="e">
        <f>IF($P8432&lt;=$D$34,Daten!H8435,NA())</f>
        <v>#N/A</v>
      </c>
    </row>
    <row r="8433" spans="12:19" x14ac:dyDescent="0.3">
      <c r="L8433" s="24">
        <f t="shared" si="454"/>
        <v>8427</v>
      </c>
      <c r="M8433" s="16" t="e">
        <f>IF($L8433&lt;=$C$34,Daten!B8436,NA())</f>
        <v>#N/A</v>
      </c>
      <c r="N8433" s="16" t="e">
        <f>IF($L8433&lt;=$C$34,Daten!C8436,NA())</f>
        <v>#N/A</v>
      </c>
      <c r="O8433" s="16" t="e">
        <f>IF($L8433&lt;=$C$34,Daten!D8436,NA())</f>
        <v>#N/A</v>
      </c>
      <c r="P8433" s="24">
        <f t="shared" si="455"/>
        <v>8427</v>
      </c>
      <c r="Q8433" s="16" t="e">
        <f>IF($P8433&lt;=$D$34,Daten!F8436,NA())</f>
        <v>#N/A</v>
      </c>
      <c r="R8433" s="16" t="e">
        <f>IF($P8433&lt;=$D$34,Daten!G8436,NA())</f>
        <v>#N/A</v>
      </c>
      <c r="S8433" s="16" t="e">
        <f>IF($P8433&lt;=$D$34,Daten!H8436,NA())</f>
        <v>#N/A</v>
      </c>
    </row>
    <row r="8434" spans="12:19" x14ac:dyDescent="0.3">
      <c r="L8434" s="24">
        <f t="shared" si="454"/>
        <v>8428</v>
      </c>
      <c r="M8434" s="16" t="e">
        <f>IF($L8434&lt;=$C$34,Daten!B8437,NA())</f>
        <v>#N/A</v>
      </c>
      <c r="N8434" s="16" t="e">
        <f>IF($L8434&lt;=$C$34,Daten!C8437,NA())</f>
        <v>#N/A</v>
      </c>
      <c r="O8434" s="16" t="e">
        <f>IF($L8434&lt;=$C$34,Daten!D8437,NA())</f>
        <v>#N/A</v>
      </c>
      <c r="P8434" s="24">
        <f t="shared" si="455"/>
        <v>8428</v>
      </c>
      <c r="Q8434" s="16" t="e">
        <f>IF($P8434&lt;=$D$34,Daten!F8437,NA())</f>
        <v>#N/A</v>
      </c>
      <c r="R8434" s="16" t="e">
        <f>IF($P8434&lt;=$D$34,Daten!G8437,NA())</f>
        <v>#N/A</v>
      </c>
      <c r="S8434" s="16" t="e">
        <f>IF($P8434&lt;=$D$34,Daten!H8437,NA())</f>
        <v>#N/A</v>
      </c>
    </row>
    <row r="8435" spans="12:19" x14ac:dyDescent="0.3">
      <c r="L8435" s="24">
        <f t="shared" si="454"/>
        <v>8429</v>
      </c>
      <c r="M8435" s="16" t="e">
        <f>IF($L8435&lt;=$C$34,Daten!B8438,NA())</f>
        <v>#N/A</v>
      </c>
      <c r="N8435" s="16" t="e">
        <f>IF($L8435&lt;=$C$34,Daten!C8438,NA())</f>
        <v>#N/A</v>
      </c>
      <c r="O8435" s="16" t="e">
        <f>IF($L8435&lt;=$C$34,Daten!D8438,NA())</f>
        <v>#N/A</v>
      </c>
      <c r="P8435" s="24">
        <f t="shared" si="455"/>
        <v>8429</v>
      </c>
      <c r="Q8435" s="16" t="e">
        <f>IF($P8435&lt;=$D$34,Daten!F8438,NA())</f>
        <v>#N/A</v>
      </c>
      <c r="R8435" s="16" t="e">
        <f>IF($P8435&lt;=$D$34,Daten!G8438,NA())</f>
        <v>#N/A</v>
      </c>
      <c r="S8435" s="16" t="e">
        <f>IF($P8435&lt;=$D$34,Daten!H8438,NA())</f>
        <v>#N/A</v>
      </c>
    </row>
    <row r="8436" spans="12:19" x14ac:dyDescent="0.3">
      <c r="L8436" s="24">
        <f t="shared" si="454"/>
        <v>8430</v>
      </c>
      <c r="M8436" s="16" t="e">
        <f>IF($L8436&lt;=$C$34,Daten!B8439,NA())</f>
        <v>#N/A</v>
      </c>
      <c r="N8436" s="16" t="e">
        <f>IF($L8436&lt;=$C$34,Daten!C8439,NA())</f>
        <v>#N/A</v>
      </c>
      <c r="O8436" s="16" t="e">
        <f>IF($L8436&lt;=$C$34,Daten!D8439,NA())</f>
        <v>#N/A</v>
      </c>
      <c r="P8436" s="24">
        <f t="shared" si="455"/>
        <v>8430</v>
      </c>
      <c r="Q8436" s="16" t="e">
        <f>IF($P8436&lt;=$D$34,Daten!F8439,NA())</f>
        <v>#N/A</v>
      </c>
      <c r="R8436" s="16" t="e">
        <f>IF($P8436&lt;=$D$34,Daten!G8439,NA())</f>
        <v>#N/A</v>
      </c>
      <c r="S8436" s="16" t="e">
        <f>IF($P8436&lt;=$D$34,Daten!H8439,NA())</f>
        <v>#N/A</v>
      </c>
    </row>
    <row r="8437" spans="12:19" x14ac:dyDescent="0.3">
      <c r="L8437" s="24">
        <f t="shared" si="454"/>
        <v>8431</v>
      </c>
      <c r="M8437" s="16" t="e">
        <f>IF($L8437&lt;=$C$34,Daten!B8440,NA())</f>
        <v>#N/A</v>
      </c>
      <c r="N8437" s="16" t="e">
        <f>IF($L8437&lt;=$C$34,Daten!C8440,NA())</f>
        <v>#N/A</v>
      </c>
      <c r="O8437" s="16" t="e">
        <f>IF($L8437&lt;=$C$34,Daten!D8440,NA())</f>
        <v>#N/A</v>
      </c>
      <c r="P8437" s="24">
        <f t="shared" si="455"/>
        <v>8431</v>
      </c>
      <c r="Q8437" s="16" t="e">
        <f>IF($P8437&lt;=$D$34,Daten!F8440,NA())</f>
        <v>#N/A</v>
      </c>
      <c r="R8437" s="16" t="e">
        <f>IF($P8437&lt;=$D$34,Daten!G8440,NA())</f>
        <v>#N/A</v>
      </c>
      <c r="S8437" s="16" t="e">
        <f>IF($P8437&lt;=$D$34,Daten!H8440,NA())</f>
        <v>#N/A</v>
      </c>
    </row>
    <row r="8438" spans="12:19" x14ac:dyDescent="0.3">
      <c r="L8438" s="24">
        <f t="shared" si="454"/>
        <v>8432</v>
      </c>
      <c r="M8438" s="16" t="e">
        <f>IF($L8438&lt;=$C$34,Daten!B8441,NA())</f>
        <v>#N/A</v>
      </c>
      <c r="N8438" s="16" t="e">
        <f>IF($L8438&lt;=$C$34,Daten!C8441,NA())</f>
        <v>#N/A</v>
      </c>
      <c r="O8438" s="16" t="e">
        <f>IF($L8438&lt;=$C$34,Daten!D8441,NA())</f>
        <v>#N/A</v>
      </c>
      <c r="P8438" s="24">
        <f t="shared" si="455"/>
        <v>8432</v>
      </c>
      <c r="Q8438" s="16" t="e">
        <f>IF($P8438&lt;=$D$34,Daten!F8441,NA())</f>
        <v>#N/A</v>
      </c>
      <c r="R8438" s="16" t="e">
        <f>IF($P8438&lt;=$D$34,Daten!G8441,NA())</f>
        <v>#N/A</v>
      </c>
      <c r="S8438" s="16" t="e">
        <f>IF($P8438&lt;=$D$34,Daten!H8441,NA())</f>
        <v>#N/A</v>
      </c>
    </row>
    <row r="8439" spans="12:19" x14ac:dyDescent="0.3">
      <c r="L8439" s="24">
        <f t="shared" si="454"/>
        <v>8433</v>
      </c>
      <c r="M8439" s="16" t="e">
        <f>IF($L8439&lt;=$C$34,Daten!B8442,NA())</f>
        <v>#N/A</v>
      </c>
      <c r="N8439" s="16" t="e">
        <f>IF($L8439&lt;=$C$34,Daten!C8442,NA())</f>
        <v>#N/A</v>
      </c>
      <c r="O8439" s="16" t="e">
        <f>IF($L8439&lt;=$C$34,Daten!D8442,NA())</f>
        <v>#N/A</v>
      </c>
      <c r="P8439" s="24">
        <f t="shared" si="455"/>
        <v>8433</v>
      </c>
      <c r="Q8439" s="16" t="e">
        <f>IF($P8439&lt;=$D$34,Daten!F8442,NA())</f>
        <v>#N/A</v>
      </c>
      <c r="R8439" s="16" t="e">
        <f>IF($P8439&lt;=$D$34,Daten!G8442,NA())</f>
        <v>#N/A</v>
      </c>
      <c r="S8439" s="16" t="e">
        <f>IF($P8439&lt;=$D$34,Daten!H8442,NA())</f>
        <v>#N/A</v>
      </c>
    </row>
    <row r="8440" spans="12:19" x14ac:dyDescent="0.3">
      <c r="L8440" s="24">
        <f t="shared" si="454"/>
        <v>8434</v>
      </c>
      <c r="M8440" s="16" t="e">
        <f>IF($L8440&lt;=$C$34,Daten!B8443,NA())</f>
        <v>#N/A</v>
      </c>
      <c r="N8440" s="16" t="e">
        <f>IF($L8440&lt;=$C$34,Daten!C8443,NA())</f>
        <v>#N/A</v>
      </c>
      <c r="O8440" s="16" t="e">
        <f>IF($L8440&lt;=$C$34,Daten!D8443,NA())</f>
        <v>#N/A</v>
      </c>
      <c r="P8440" s="24">
        <f t="shared" si="455"/>
        <v>8434</v>
      </c>
      <c r="Q8440" s="16" t="e">
        <f>IF($P8440&lt;=$D$34,Daten!F8443,NA())</f>
        <v>#N/A</v>
      </c>
      <c r="R8440" s="16" t="e">
        <f>IF($P8440&lt;=$D$34,Daten!G8443,NA())</f>
        <v>#N/A</v>
      </c>
      <c r="S8440" s="16" t="e">
        <f>IF($P8440&lt;=$D$34,Daten!H8443,NA())</f>
        <v>#N/A</v>
      </c>
    </row>
    <row r="8441" spans="12:19" x14ac:dyDescent="0.3">
      <c r="L8441" s="24">
        <f t="shared" si="454"/>
        <v>8435</v>
      </c>
      <c r="M8441" s="16" t="e">
        <f>IF($L8441&lt;=$C$34,Daten!B8444,NA())</f>
        <v>#N/A</v>
      </c>
      <c r="N8441" s="16" t="e">
        <f>IF($L8441&lt;=$C$34,Daten!C8444,NA())</f>
        <v>#N/A</v>
      </c>
      <c r="O8441" s="16" t="e">
        <f>IF($L8441&lt;=$C$34,Daten!D8444,NA())</f>
        <v>#N/A</v>
      </c>
      <c r="P8441" s="24">
        <f t="shared" si="455"/>
        <v>8435</v>
      </c>
      <c r="Q8441" s="16" t="e">
        <f>IF($P8441&lt;=$D$34,Daten!F8444,NA())</f>
        <v>#N/A</v>
      </c>
      <c r="R8441" s="16" t="e">
        <f>IF($P8441&lt;=$D$34,Daten!G8444,NA())</f>
        <v>#N/A</v>
      </c>
      <c r="S8441" s="16" t="e">
        <f>IF($P8441&lt;=$D$34,Daten!H8444,NA())</f>
        <v>#N/A</v>
      </c>
    </row>
    <row r="8442" spans="12:19" x14ac:dyDescent="0.3">
      <c r="L8442" s="24">
        <f t="shared" si="454"/>
        <v>8436</v>
      </c>
      <c r="M8442" s="16" t="e">
        <f>IF($L8442&lt;=$C$34,Daten!B8445,NA())</f>
        <v>#N/A</v>
      </c>
      <c r="N8442" s="16" t="e">
        <f>IF($L8442&lt;=$C$34,Daten!C8445,NA())</f>
        <v>#N/A</v>
      </c>
      <c r="O8442" s="16" t="e">
        <f>IF($L8442&lt;=$C$34,Daten!D8445,NA())</f>
        <v>#N/A</v>
      </c>
      <c r="P8442" s="24">
        <f t="shared" si="455"/>
        <v>8436</v>
      </c>
      <c r="Q8442" s="16" t="e">
        <f>IF($P8442&lt;=$D$34,Daten!F8445,NA())</f>
        <v>#N/A</v>
      </c>
      <c r="R8442" s="16" t="e">
        <f>IF($P8442&lt;=$D$34,Daten!G8445,NA())</f>
        <v>#N/A</v>
      </c>
      <c r="S8442" s="16" t="e">
        <f>IF($P8442&lt;=$D$34,Daten!H8445,NA())</f>
        <v>#N/A</v>
      </c>
    </row>
    <row r="8443" spans="12:19" x14ac:dyDescent="0.3">
      <c r="L8443" s="24">
        <f t="shared" si="454"/>
        <v>8437</v>
      </c>
      <c r="M8443" s="16" t="e">
        <f>IF($L8443&lt;=$C$34,Daten!B8446,NA())</f>
        <v>#N/A</v>
      </c>
      <c r="N8443" s="16" t="e">
        <f>IF($L8443&lt;=$C$34,Daten!C8446,NA())</f>
        <v>#N/A</v>
      </c>
      <c r="O8443" s="16" t="e">
        <f>IF($L8443&lt;=$C$34,Daten!D8446,NA())</f>
        <v>#N/A</v>
      </c>
      <c r="P8443" s="24">
        <f t="shared" si="455"/>
        <v>8437</v>
      </c>
      <c r="Q8443" s="16" t="e">
        <f>IF($P8443&lt;=$D$34,Daten!F8446,NA())</f>
        <v>#N/A</v>
      </c>
      <c r="R8443" s="16" t="e">
        <f>IF($P8443&lt;=$D$34,Daten!G8446,NA())</f>
        <v>#N/A</v>
      </c>
      <c r="S8443" s="16" t="e">
        <f>IF($P8443&lt;=$D$34,Daten!H8446,NA())</f>
        <v>#N/A</v>
      </c>
    </row>
    <row r="8444" spans="12:19" x14ac:dyDescent="0.3">
      <c r="L8444" s="24">
        <f t="shared" si="454"/>
        <v>8438</v>
      </c>
      <c r="M8444" s="16" t="e">
        <f>IF($L8444&lt;=$C$34,Daten!B8447,NA())</f>
        <v>#N/A</v>
      </c>
      <c r="N8444" s="16" t="e">
        <f>IF($L8444&lt;=$C$34,Daten!C8447,NA())</f>
        <v>#N/A</v>
      </c>
      <c r="O8444" s="16" t="e">
        <f>IF($L8444&lt;=$C$34,Daten!D8447,NA())</f>
        <v>#N/A</v>
      </c>
      <c r="P8444" s="24">
        <f t="shared" si="455"/>
        <v>8438</v>
      </c>
      <c r="Q8444" s="16" t="e">
        <f>IF($P8444&lt;=$D$34,Daten!F8447,NA())</f>
        <v>#N/A</v>
      </c>
      <c r="R8444" s="16" t="e">
        <f>IF($P8444&lt;=$D$34,Daten!G8447,NA())</f>
        <v>#N/A</v>
      </c>
      <c r="S8444" s="16" t="e">
        <f>IF($P8444&lt;=$D$34,Daten!H8447,NA())</f>
        <v>#N/A</v>
      </c>
    </row>
    <row r="8445" spans="12:19" x14ac:dyDescent="0.3">
      <c r="L8445" s="24">
        <f t="shared" si="454"/>
        <v>8439</v>
      </c>
      <c r="M8445" s="16" t="e">
        <f>IF($L8445&lt;=$C$34,Daten!B8448,NA())</f>
        <v>#N/A</v>
      </c>
      <c r="N8445" s="16" t="e">
        <f>IF($L8445&lt;=$C$34,Daten!C8448,NA())</f>
        <v>#N/A</v>
      </c>
      <c r="O8445" s="16" t="e">
        <f>IF($L8445&lt;=$C$34,Daten!D8448,NA())</f>
        <v>#N/A</v>
      </c>
      <c r="P8445" s="24">
        <f t="shared" si="455"/>
        <v>8439</v>
      </c>
      <c r="Q8445" s="16" t="e">
        <f>IF($P8445&lt;=$D$34,Daten!F8448,NA())</f>
        <v>#N/A</v>
      </c>
      <c r="R8445" s="16" t="e">
        <f>IF($P8445&lt;=$D$34,Daten!G8448,NA())</f>
        <v>#N/A</v>
      </c>
      <c r="S8445" s="16" t="e">
        <f>IF($P8445&lt;=$D$34,Daten!H8448,NA())</f>
        <v>#N/A</v>
      </c>
    </row>
    <row r="8446" spans="12:19" x14ac:dyDescent="0.3">
      <c r="L8446" s="24">
        <f t="shared" si="454"/>
        <v>8440</v>
      </c>
      <c r="M8446" s="16" t="e">
        <f>IF($L8446&lt;=$C$34,Daten!B8449,NA())</f>
        <v>#N/A</v>
      </c>
      <c r="N8446" s="16" t="e">
        <f>IF($L8446&lt;=$C$34,Daten!C8449,NA())</f>
        <v>#N/A</v>
      </c>
      <c r="O8446" s="16" t="e">
        <f>IF($L8446&lt;=$C$34,Daten!D8449,NA())</f>
        <v>#N/A</v>
      </c>
      <c r="P8446" s="24">
        <f t="shared" si="455"/>
        <v>8440</v>
      </c>
      <c r="Q8446" s="16" t="e">
        <f>IF($P8446&lt;=$D$34,Daten!F8449,NA())</f>
        <v>#N/A</v>
      </c>
      <c r="R8446" s="16" t="e">
        <f>IF($P8446&lt;=$D$34,Daten!G8449,NA())</f>
        <v>#N/A</v>
      </c>
      <c r="S8446" s="16" t="e">
        <f>IF($P8446&lt;=$D$34,Daten!H8449,NA())</f>
        <v>#N/A</v>
      </c>
    </row>
    <row r="8447" spans="12:19" x14ac:dyDescent="0.3">
      <c r="L8447" s="24">
        <f t="shared" si="454"/>
        <v>8441</v>
      </c>
      <c r="M8447" s="16" t="e">
        <f>IF($L8447&lt;=$C$34,Daten!B8450,NA())</f>
        <v>#N/A</v>
      </c>
      <c r="N8447" s="16" t="e">
        <f>IF($L8447&lt;=$C$34,Daten!C8450,NA())</f>
        <v>#N/A</v>
      </c>
      <c r="O8447" s="16" t="e">
        <f>IF($L8447&lt;=$C$34,Daten!D8450,NA())</f>
        <v>#N/A</v>
      </c>
      <c r="P8447" s="24">
        <f t="shared" si="455"/>
        <v>8441</v>
      </c>
      <c r="Q8447" s="16" t="e">
        <f>IF($P8447&lt;=$D$34,Daten!F8450,NA())</f>
        <v>#N/A</v>
      </c>
      <c r="R8447" s="16" t="e">
        <f>IF($P8447&lt;=$D$34,Daten!G8450,NA())</f>
        <v>#N/A</v>
      </c>
      <c r="S8447" s="16" t="e">
        <f>IF($P8447&lt;=$D$34,Daten!H8450,NA())</f>
        <v>#N/A</v>
      </c>
    </row>
    <row r="8448" spans="12:19" x14ac:dyDescent="0.3">
      <c r="L8448" s="24">
        <f t="shared" si="454"/>
        <v>8442</v>
      </c>
      <c r="M8448" s="16" t="e">
        <f>IF($L8448&lt;=$C$34,Daten!B8451,NA())</f>
        <v>#N/A</v>
      </c>
      <c r="N8448" s="16" t="e">
        <f>IF($L8448&lt;=$C$34,Daten!C8451,NA())</f>
        <v>#N/A</v>
      </c>
      <c r="O8448" s="16" t="e">
        <f>IF($L8448&lt;=$C$34,Daten!D8451,NA())</f>
        <v>#N/A</v>
      </c>
      <c r="P8448" s="24">
        <f t="shared" si="455"/>
        <v>8442</v>
      </c>
      <c r="Q8448" s="16" t="e">
        <f>IF($P8448&lt;=$D$34,Daten!F8451,NA())</f>
        <v>#N/A</v>
      </c>
      <c r="R8448" s="16" t="e">
        <f>IF($P8448&lt;=$D$34,Daten!G8451,NA())</f>
        <v>#N/A</v>
      </c>
      <c r="S8448" s="16" t="e">
        <f>IF($P8448&lt;=$D$34,Daten!H8451,NA())</f>
        <v>#N/A</v>
      </c>
    </row>
    <row r="8449" spans="12:19" x14ac:dyDescent="0.3">
      <c r="L8449" s="24">
        <f t="shared" si="454"/>
        <v>8443</v>
      </c>
      <c r="M8449" s="16" t="e">
        <f>IF($L8449&lt;=$C$34,Daten!B8452,NA())</f>
        <v>#N/A</v>
      </c>
      <c r="N8449" s="16" t="e">
        <f>IF($L8449&lt;=$C$34,Daten!C8452,NA())</f>
        <v>#N/A</v>
      </c>
      <c r="O8449" s="16" t="e">
        <f>IF($L8449&lt;=$C$34,Daten!D8452,NA())</f>
        <v>#N/A</v>
      </c>
      <c r="P8449" s="24">
        <f t="shared" si="455"/>
        <v>8443</v>
      </c>
      <c r="Q8449" s="16" t="e">
        <f>IF($P8449&lt;=$D$34,Daten!F8452,NA())</f>
        <v>#N/A</v>
      </c>
      <c r="R8449" s="16" t="e">
        <f>IF($P8449&lt;=$D$34,Daten!G8452,NA())</f>
        <v>#N/A</v>
      </c>
      <c r="S8449" s="16" t="e">
        <f>IF($P8449&lt;=$D$34,Daten!H8452,NA())</f>
        <v>#N/A</v>
      </c>
    </row>
    <row r="8450" spans="12:19" x14ac:dyDescent="0.3">
      <c r="L8450" s="24">
        <f t="shared" si="454"/>
        <v>8444</v>
      </c>
      <c r="M8450" s="16" t="e">
        <f>IF($L8450&lt;=$C$34,Daten!B8453,NA())</f>
        <v>#N/A</v>
      </c>
      <c r="N8450" s="16" t="e">
        <f>IF($L8450&lt;=$C$34,Daten!C8453,NA())</f>
        <v>#N/A</v>
      </c>
      <c r="O8450" s="16" t="e">
        <f>IF($L8450&lt;=$C$34,Daten!D8453,NA())</f>
        <v>#N/A</v>
      </c>
      <c r="P8450" s="24">
        <f t="shared" si="455"/>
        <v>8444</v>
      </c>
      <c r="Q8450" s="16" t="e">
        <f>IF($P8450&lt;=$D$34,Daten!F8453,NA())</f>
        <v>#N/A</v>
      </c>
      <c r="R8450" s="16" t="e">
        <f>IF($P8450&lt;=$D$34,Daten!G8453,NA())</f>
        <v>#N/A</v>
      </c>
      <c r="S8450" s="16" t="e">
        <f>IF($P8450&lt;=$D$34,Daten!H8453,NA())</f>
        <v>#N/A</v>
      </c>
    </row>
    <row r="8451" spans="12:19" x14ac:dyDescent="0.3">
      <c r="L8451" s="24">
        <f t="shared" si="454"/>
        <v>8445</v>
      </c>
      <c r="M8451" s="16" t="e">
        <f>IF($L8451&lt;=$C$34,Daten!B8454,NA())</f>
        <v>#N/A</v>
      </c>
      <c r="N8451" s="16" t="e">
        <f>IF($L8451&lt;=$C$34,Daten!C8454,NA())</f>
        <v>#N/A</v>
      </c>
      <c r="O8451" s="16" t="e">
        <f>IF($L8451&lt;=$C$34,Daten!D8454,NA())</f>
        <v>#N/A</v>
      </c>
      <c r="P8451" s="24">
        <f t="shared" si="455"/>
        <v>8445</v>
      </c>
      <c r="Q8451" s="16" t="e">
        <f>IF($P8451&lt;=$D$34,Daten!F8454,NA())</f>
        <v>#N/A</v>
      </c>
      <c r="R8451" s="16" t="e">
        <f>IF($P8451&lt;=$D$34,Daten!G8454,NA())</f>
        <v>#N/A</v>
      </c>
      <c r="S8451" s="16" t="e">
        <f>IF($P8451&lt;=$D$34,Daten!H8454,NA())</f>
        <v>#N/A</v>
      </c>
    </row>
    <row r="8452" spans="12:19" x14ac:dyDescent="0.3">
      <c r="L8452" s="24">
        <f t="shared" si="454"/>
        <v>8446</v>
      </c>
      <c r="M8452" s="16" t="e">
        <f>IF($L8452&lt;=$C$34,Daten!B8455,NA())</f>
        <v>#N/A</v>
      </c>
      <c r="N8452" s="16" t="e">
        <f>IF($L8452&lt;=$C$34,Daten!C8455,NA())</f>
        <v>#N/A</v>
      </c>
      <c r="O8452" s="16" t="e">
        <f>IF($L8452&lt;=$C$34,Daten!D8455,NA())</f>
        <v>#N/A</v>
      </c>
      <c r="P8452" s="24">
        <f t="shared" si="455"/>
        <v>8446</v>
      </c>
      <c r="Q8452" s="16" t="e">
        <f>IF($P8452&lt;=$D$34,Daten!F8455,NA())</f>
        <v>#N/A</v>
      </c>
      <c r="R8452" s="16" t="e">
        <f>IF($P8452&lt;=$D$34,Daten!G8455,NA())</f>
        <v>#N/A</v>
      </c>
      <c r="S8452" s="16" t="e">
        <f>IF($P8452&lt;=$D$34,Daten!H8455,NA())</f>
        <v>#N/A</v>
      </c>
    </row>
    <row r="8453" spans="12:19" x14ac:dyDescent="0.3">
      <c r="L8453" s="24">
        <f t="shared" si="454"/>
        <v>8447</v>
      </c>
      <c r="M8453" s="16" t="e">
        <f>IF($L8453&lt;=$C$34,Daten!B8456,NA())</f>
        <v>#N/A</v>
      </c>
      <c r="N8453" s="16" t="e">
        <f>IF($L8453&lt;=$C$34,Daten!C8456,NA())</f>
        <v>#N/A</v>
      </c>
      <c r="O8453" s="16" t="e">
        <f>IF($L8453&lt;=$C$34,Daten!D8456,NA())</f>
        <v>#N/A</v>
      </c>
      <c r="P8453" s="24">
        <f t="shared" si="455"/>
        <v>8447</v>
      </c>
      <c r="Q8453" s="16" t="e">
        <f>IF($P8453&lt;=$D$34,Daten!F8456,NA())</f>
        <v>#N/A</v>
      </c>
      <c r="R8453" s="16" t="e">
        <f>IF($P8453&lt;=$D$34,Daten!G8456,NA())</f>
        <v>#N/A</v>
      </c>
      <c r="S8453" s="16" t="e">
        <f>IF($P8453&lt;=$D$34,Daten!H8456,NA())</f>
        <v>#N/A</v>
      </c>
    </row>
    <row r="8454" spans="12:19" x14ac:dyDescent="0.3">
      <c r="L8454" s="24">
        <f t="shared" si="454"/>
        <v>8448</v>
      </c>
      <c r="M8454" s="16" t="e">
        <f>IF($L8454&lt;=$C$34,Daten!B8457,NA())</f>
        <v>#N/A</v>
      </c>
      <c r="N8454" s="16" t="e">
        <f>IF($L8454&lt;=$C$34,Daten!C8457,NA())</f>
        <v>#N/A</v>
      </c>
      <c r="O8454" s="16" t="e">
        <f>IF($L8454&lt;=$C$34,Daten!D8457,NA())</f>
        <v>#N/A</v>
      </c>
      <c r="P8454" s="24">
        <f t="shared" si="455"/>
        <v>8448</v>
      </c>
      <c r="Q8454" s="16" t="e">
        <f>IF($P8454&lt;=$D$34,Daten!F8457,NA())</f>
        <v>#N/A</v>
      </c>
      <c r="R8454" s="16" t="e">
        <f>IF($P8454&lt;=$D$34,Daten!G8457,NA())</f>
        <v>#N/A</v>
      </c>
      <c r="S8454" s="16" t="e">
        <f>IF($P8454&lt;=$D$34,Daten!H8457,NA())</f>
        <v>#N/A</v>
      </c>
    </row>
    <row r="8455" spans="12:19" x14ac:dyDescent="0.3">
      <c r="L8455" s="24">
        <f t="shared" si="454"/>
        <v>8449</v>
      </c>
      <c r="M8455" s="16" t="e">
        <f>IF($L8455&lt;=$C$34,Daten!B8458,NA())</f>
        <v>#N/A</v>
      </c>
      <c r="N8455" s="16" t="e">
        <f>IF($L8455&lt;=$C$34,Daten!C8458,NA())</f>
        <v>#N/A</v>
      </c>
      <c r="O8455" s="16" t="e">
        <f>IF($L8455&lt;=$C$34,Daten!D8458,NA())</f>
        <v>#N/A</v>
      </c>
      <c r="P8455" s="24">
        <f t="shared" si="455"/>
        <v>8449</v>
      </c>
      <c r="Q8455" s="16" t="e">
        <f>IF($P8455&lt;=$D$34,Daten!F8458,NA())</f>
        <v>#N/A</v>
      </c>
      <c r="R8455" s="16" t="e">
        <f>IF($P8455&lt;=$D$34,Daten!G8458,NA())</f>
        <v>#N/A</v>
      </c>
      <c r="S8455" s="16" t="e">
        <f>IF($P8455&lt;=$D$34,Daten!H8458,NA())</f>
        <v>#N/A</v>
      </c>
    </row>
    <row r="8456" spans="12:19" x14ac:dyDescent="0.3">
      <c r="L8456" s="24">
        <f t="shared" si="454"/>
        <v>8450</v>
      </c>
      <c r="M8456" s="16" t="e">
        <f>IF($L8456&lt;=$C$34,Daten!B8459,NA())</f>
        <v>#N/A</v>
      </c>
      <c r="N8456" s="16" t="e">
        <f>IF($L8456&lt;=$C$34,Daten!C8459,NA())</f>
        <v>#N/A</v>
      </c>
      <c r="O8456" s="16" t="e">
        <f>IF($L8456&lt;=$C$34,Daten!D8459,NA())</f>
        <v>#N/A</v>
      </c>
      <c r="P8456" s="24">
        <f t="shared" si="455"/>
        <v>8450</v>
      </c>
      <c r="Q8456" s="16" t="e">
        <f>IF($P8456&lt;=$D$34,Daten!F8459,NA())</f>
        <v>#N/A</v>
      </c>
      <c r="R8456" s="16" t="e">
        <f>IF($P8456&lt;=$D$34,Daten!G8459,NA())</f>
        <v>#N/A</v>
      </c>
      <c r="S8456" s="16" t="e">
        <f>IF($P8456&lt;=$D$34,Daten!H8459,NA())</f>
        <v>#N/A</v>
      </c>
    </row>
    <row r="8457" spans="12:19" x14ac:dyDescent="0.3">
      <c r="L8457" s="24">
        <f t="shared" ref="L8457:L8520" si="456">L8456+1</f>
        <v>8451</v>
      </c>
      <c r="M8457" s="16" t="e">
        <f>IF($L8457&lt;=$C$34,Daten!B8460,NA())</f>
        <v>#N/A</v>
      </c>
      <c r="N8457" s="16" t="e">
        <f>IF($L8457&lt;=$C$34,Daten!C8460,NA())</f>
        <v>#N/A</v>
      </c>
      <c r="O8457" s="16" t="e">
        <f>IF($L8457&lt;=$C$34,Daten!D8460,NA())</f>
        <v>#N/A</v>
      </c>
      <c r="P8457" s="24">
        <f t="shared" ref="P8457:P8520" si="457">P8456+1</f>
        <v>8451</v>
      </c>
      <c r="Q8457" s="16" t="e">
        <f>IF($P8457&lt;=$D$34,Daten!F8460,NA())</f>
        <v>#N/A</v>
      </c>
      <c r="R8457" s="16" t="e">
        <f>IF($P8457&lt;=$D$34,Daten!G8460,NA())</f>
        <v>#N/A</v>
      </c>
      <c r="S8457" s="16" t="e">
        <f>IF($P8457&lt;=$D$34,Daten!H8460,NA())</f>
        <v>#N/A</v>
      </c>
    </row>
    <row r="8458" spans="12:19" x14ac:dyDescent="0.3">
      <c r="L8458" s="24">
        <f t="shared" si="456"/>
        <v>8452</v>
      </c>
      <c r="M8458" s="16" t="e">
        <f>IF($L8458&lt;=$C$34,Daten!B8461,NA())</f>
        <v>#N/A</v>
      </c>
      <c r="N8458" s="16" t="e">
        <f>IF($L8458&lt;=$C$34,Daten!C8461,NA())</f>
        <v>#N/A</v>
      </c>
      <c r="O8458" s="16" t="e">
        <f>IF($L8458&lt;=$C$34,Daten!D8461,NA())</f>
        <v>#N/A</v>
      </c>
      <c r="P8458" s="24">
        <f t="shared" si="457"/>
        <v>8452</v>
      </c>
      <c r="Q8458" s="16" t="e">
        <f>IF($P8458&lt;=$D$34,Daten!F8461,NA())</f>
        <v>#N/A</v>
      </c>
      <c r="R8458" s="16" t="e">
        <f>IF($P8458&lt;=$D$34,Daten!G8461,NA())</f>
        <v>#N/A</v>
      </c>
      <c r="S8458" s="16" t="e">
        <f>IF($P8458&lt;=$D$34,Daten!H8461,NA())</f>
        <v>#N/A</v>
      </c>
    </row>
    <row r="8459" spans="12:19" x14ac:dyDescent="0.3">
      <c r="L8459" s="24">
        <f t="shared" si="456"/>
        <v>8453</v>
      </c>
      <c r="M8459" s="16" t="e">
        <f>IF($L8459&lt;=$C$34,Daten!B8462,NA())</f>
        <v>#N/A</v>
      </c>
      <c r="N8459" s="16" t="e">
        <f>IF($L8459&lt;=$C$34,Daten!C8462,NA())</f>
        <v>#N/A</v>
      </c>
      <c r="O8459" s="16" t="e">
        <f>IF($L8459&lt;=$C$34,Daten!D8462,NA())</f>
        <v>#N/A</v>
      </c>
      <c r="P8459" s="24">
        <f t="shared" si="457"/>
        <v>8453</v>
      </c>
      <c r="Q8459" s="16" t="e">
        <f>IF($P8459&lt;=$D$34,Daten!F8462,NA())</f>
        <v>#N/A</v>
      </c>
      <c r="R8459" s="16" t="e">
        <f>IF($P8459&lt;=$D$34,Daten!G8462,NA())</f>
        <v>#N/A</v>
      </c>
      <c r="S8459" s="16" t="e">
        <f>IF($P8459&lt;=$D$34,Daten!H8462,NA())</f>
        <v>#N/A</v>
      </c>
    </row>
    <row r="8460" spans="12:19" x14ac:dyDescent="0.3">
      <c r="L8460" s="24">
        <f t="shared" si="456"/>
        <v>8454</v>
      </c>
      <c r="M8460" s="16" t="e">
        <f>IF($L8460&lt;=$C$34,Daten!B8463,NA())</f>
        <v>#N/A</v>
      </c>
      <c r="N8460" s="16" t="e">
        <f>IF($L8460&lt;=$C$34,Daten!C8463,NA())</f>
        <v>#N/A</v>
      </c>
      <c r="O8460" s="16" t="e">
        <f>IF($L8460&lt;=$C$34,Daten!D8463,NA())</f>
        <v>#N/A</v>
      </c>
      <c r="P8460" s="24">
        <f t="shared" si="457"/>
        <v>8454</v>
      </c>
      <c r="Q8460" s="16" t="e">
        <f>IF($P8460&lt;=$D$34,Daten!F8463,NA())</f>
        <v>#N/A</v>
      </c>
      <c r="R8460" s="16" t="e">
        <f>IF($P8460&lt;=$D$34,Daten!G8463,NA())</f>
        <v>#N/A</v>
      </c>
      <c r="S8460" s="16" t="e">
        <f>IF($P8460&lt;=$D$34,Daten!H8463,NA())</f>
        <v>#N/A</v>
      </c>
    </row>
    <row r="8461" spans="12:19" x14ac:dyDescent="0.3">
      <c r="L8461" s="24">
        <f t="shared" si="456"/>
        <v>8455</v>
      </c>
      <c r="M8461" s="16" t="e">
        <f>IF($L8461&lt;=$C$34,Daten!B8464,NA())</f>
        <v>#N/A</v>
      </c>
      <c r="N8461" s="16" t="e">
        <f>IF($L8461&lt;=$C$34,Daten!C8464,NA())</f>
        <v>#N/A</v>
      </c>
      <c r="O8461" s="16" t="e">
        <f>IF($L8461&lt;=$C$34,Daten!D8464,NA())</f>
        <v>#N/A</v>
      </c>
      <c r="P8461" s="24">
        <f t="shared" si="457"/>
        <v>8455</v>
      </c>
      <c r="Q8461" s="16" t="e">
        <f>IF($P8461&lt;=$D$34,Daten!F8464,NA())</f>
        <v>#N/A</v>
      </c>
      <c r="R8461" s="16" t="e">
        <f>IF($P8461&lt;=$D$34,Daten!G8464,NA())</f>
        <v>#N/A</v>
      </c>
      <c r="S8461" s="16" t="e">
        <f>IF($P8461&lt;=$D$34,Daten!H8464,NA())</f>
        <v>#N/A</v>
      </c>
    </row>
    <row r="8462" spans="12:19" x14ac:dyDescent="0.3">
      <c r="L8462" s="24">
        <f t="shared" si="456"/>
        <v>8456</v>
      </c>
      <c r="M8462" s="16" t="e">
        <f>IF($L8462&lt;=$C$34,Daten!B8465,NA())</f>
        <v>#N/A</v>
      </c>
      <c r="N8462" s="16" t="e">
        <f>IF($L8462&lt;=$C$34,Daten!C8465,NA())</f>
        <v>#N/A</v>
      </c>
      <c r="O8462" s="16" t="e">
        <f>IF($L8462&lt;=$C$34,Daten!D8465,NA())</f>
        <v>#N/A</v>
      </c>
      <c r="P8462" s="24">
        <f t="shared" si="457"/>
        <v>8456</v>
      </c>
      <c r="Q8462" s="16" t="e">
        <f>IF($P8462&lt;=$D$34,Daten!F8465,NA())</f>
        <v>#N/A</v>
      </c>
      <c r="R8462" s="16" t="e">
        <f>IF($P8462&lt;=$D$34,Daten!G8465,NA())</f>
        <v>#N/A</v>
      </c>
      <c r="S8462" s="16" t="e">
        <f>IF($P8462&lt;=$D$34,Daten!H8465,NA())</f>
        <v>#N/A</v>
      </c>
    </row>
    <row r="8463" spans="12:19" x14ac:dyDescent="0.3">
      <c r="L8463" s="24">
        <f t="shared" si="456"/>
        <v>8457</v>
      </c>
      <c r="M8463" s="16" t="e">
        <f>IF($L8463&lt;=$C$34,Daten!B8466,NA())</f>
        <v>#N/A</v>
      </c>
      <c r="N8463" s="16" t="e">
        <f>IF($L8463&lt;=$C$34,Daten!C8466,NA())</f>
        <v>#N/A</v>
      </c>
      <c r="O8463" s="16" t="e">
        <f>IF($L8463&lt;=$C$34,Daten!D8466,NA())</f>
        <v>#N/A</v>
      </c>
      <c r="P8463" s="24">
        <f t="shared" si="457"/>
        <v>8457</v>
      </c>
      <c r="Q8463" s="16" t="e">
        <f>IF($P8463&lt;=$D$34,Daten!F8466,NA())</f>
        <v>#N/A</v>
      </c>
      <c r="R8463" s="16" t="e">
        <f>IF($P8463&lt;=$D$34,Daten!G8466,NA())</f>
        <v>#N/A</v>
      </c>
      <c r="S8463" s="16" t="e">
        <f>IF($P8463&lt;=$D$34,Daten!H8466,NA())</f>
        <v>#N/A</v>
      </c>
    </row>
    <row r="8464" spans="12:19" x14ac:dyDescent="0.3">
      <c r="L8464" s="24">
        <f t="shared" si="456"/>
        <v>8458</v>
      </c>
      <c r="M8464" s="16" t="e">
        <f>IF($L8464&lt;=$C$34,Daten!B8467,NA())</f>
        <v>#N/A</v>
      </c>
      <c r="N8464" s="16" t="e">
        <f>IF($L8464&lt;=$C$34,Daten!C8467,NA())</f>
        <v>#N/A</v>
      </c>
      <c r="O8464" s="16" t="e">
        <f>IF($L8464&lt;=$C$34,Daten!D8467,NA())</f>
        <v>#N/A</v>
      </c>
      <c r="P8464" s="24">
        <f t="shared" si="457"/>
        <v>8458</v>
      </c>
      <c r="Q8464" s="16" t="e">
        <f>IF($P8464&lt;=$D$34,Daten!F8467,NA())</f>
        <v>#N/A</v>
      </c>
      <c r="R8464" s="16" t="e">
        <f>IF($P8464&lt;=$D$34,Daten!G8467,NA())</f>
        <v>#N/A</v>
      </c>
      <c r="S8464" s="16" t="e">
        <f>IF($P8464&lt;=$D$34,Daten!H8467,NA())</f>
        <v>#N/A</v>
      </c>
    </row>
    <row r="8465" spans="12:19" x14ac:dyDescent="0.3">
      <c r="L8465" s="24">
        <f t="shared" si="456"/>
        <v>8459</v>
      </c>
      <c r="M8465" s="16" t="e">
        <f>IF($L8465&lt;=$C$34,Daten!B8468,NA())</f>
        <v>#N/A</v>
      </c>
      <c r="N8465" s="16" t="e">
        <f>IF($L8465&lt;=$C$34,Daten!C8468,NA())</f>
        <v>#N/A</v>
      </c>
      <c r="O8465" s="16" t="e">
        <f>IF($L8465&lt;=$C$34,Daten!D8468,NA())</f>
        <v>#N/A</v>
      </c>
      <c r="P8465" s="24">
        <f t="shared" si="457"/>
        <v>8459</v>
      </c>
      <c r="Q8465" s="16" t="e">
        <f>IF($P8465&lt;=$D$34,Daten!F8468,NA())</f>
        <v>#N/A</v>
      </c>
      <c r="R8465" s="16" t="e">
        <f>IF($P8465&lt;=$D$34,Daten!G8468,NA())</f>
        <v>#N/A</v>
      </c>
      <c r="S8465" s="16" t="e">
        <f>IF($P8465&lt;=$D$34,Daten!H8468,NA())</f>
        <v>#N/A</v>
      </c>
    </row>
    <row r="8466" spans="12:19" x14ac:dyDescent="0.3">
      <c r="L8466" s="24">
        <f t="shared" si="456"/>
        <v>8460</v>
      </c>
      <c r="M8466" s="16" t="e">
        <f>IF($L8466&lt;=$C$34,Daten!B8469,NA())</f>
        <v>#N/A</v>
      </c>
      <c r="N8466" s="16" t="e">
        <f>IF($L8466&lt;=$C$34,Daten!C8469,NA())</f>
        <v>#N/A</v>
      </c>
      <c r="O8466" s="16" t="e">
        <f>IF($L8466&lt;=$C$34,Daten!D8469,NA())</f>
        <v>#N/A</v>
      </c>
      <c r="P8466" s="24">
        <f t="shared" si="457"/>
        <v>8460</v>
      </c>
      <c r="Q8466" s="16" t="e">
        <f>IF($P8466&lt;=$D$34,Daten!F8469,NA())</f>
        <v>#N/A</v>
      </c>
      <c r="R8466" s="16" t="e">
        <f>IF($P8466&lt;=$D$34,Daten!G8469,NA())</f>
        <v>#N/A</v>
      </c>
      <c r="S8466" s="16" t="e">
        <f>IF($P8466&lt;=$D$34,Daten!H8469,NA())</f>
        <v>#N/A</v>
      </c>
    </row>
    <row r="8467" spans="12:19" x14ac:dyDescent="0.3">
      <c r="L8467" s="24">
        <f t="shared" si="456"/>
        <v>8461</v>
      </c>
      <c r="M8467" s="16" t="e">
        <f>IF($L8467&lt;=$C$34,Daten!B8470,NA())</f>
        <v>#N/A</v>
      </c>
      <c r="N8467" s="16" t="e">
        <f>IF($L8467&lt;=$C$34,Daten!C8470,NA())</f>
        <v>#N/A</v>
      </c>
      <c r="O8467" s="16" t="e">
        <f>IF($L8467&lt;=$C$34,Daten!D8470,NA())</f>
        <v>#N/A</v>
      </c>
      <c r="P8467" s="24">
        <f t="shared" si="457"/>
        <v>8461</v>
      </c>
      <c r="Q8467" s="16" t="e">
        <f>IF($P8467&lt;=$D$34,Daten!F8470,NA())</f>
        <v>#N/A</v>
      </c>
      <c r="R8467" s="16" t="e">
        <f>IF($P8467&lt;=$D$34,Daten!G8470,NA())</f>
        <v>#N/A</v>
      </c>
      <c r="S8467" s="16" t="e">
        <f>IF($P8467&lt;=$D$34,Daten!H8470,NA())</f>
        <v>#N/A</v>
      </c>
    </row>
    <row r="8468" spans="12:19" x14ac:dyDescent="0.3">
      <c r="L8468" s="24">
        <f t="shared" si="456"/>
        <v>8462</v>
      </c>
      <c r="M8468" s="16" t="e">
        <f>IF($L8468&lt;=$C$34,Daten!B8471,NA())</f>
        <v>#N/A</v>
      </c>
      <c r="N8468" s="16" t="e">
        <f>IF($L8468&lt;=$C$34,Daten!C8471,NA())</f>
        <v>#N/A</v>
      </c>
      <c r="O8468" s="16" t="e">
        <f>IF($L8468&lt;=$C$34,Daten!D8471,NA())</f>
        <v>#N/A</v>
      </c>
      <c r="P8468" s="24">
        <f t="shared" si="457"/>
        <v>8462</v>
      </c>
      <c r="Q8468" s="16" t="e">
        <f>IF($P8468&lt;=$D$34,Daten!F8471,NA())</f>
        <v>#N/A</v>
      </c>
      <c r="R8468" s="16" t="e">
        <f>IF($P8468&lt;=$D$34,Daten!G8471,NA())</f>
        <v>#N/A</v>
      </c>
      <c r="S8468" s="16" t="e">
        <f>IF($P8468&lt;=$D$34,Daten!H8471,NA())</f>
        <v>#N/A</v>
      </c>
    </row>
    <row r="8469" spans="12:19" x14ac:dyDescent="0.3">
      <c r="L8469" s="24">
        <f t="shared" si="456"/>
        <v>8463</v>
      </c>
      <c r="M8469" s="16" t="e">
        <f>IF($L8469&lt;=$C$34,Daten!B8472,NA())</f>
        <v>#N/A</v>
      </c>
      <c r="N8469" s="16" t="e">
        <f>IF($L8469&lt;=$C$34,Daten!C8472,NA())</f>
        <v>#N/A</v>
      </c>
      <c r="O8469" s="16" t="e">
        <f>IF($L8469&lt;=$C$34,Daten!D8472,NA())</f>
        <v>#N/A</v>
      </c>
      <c r="P8469" s="24">
        <f t="shared" si="457"/>
        <v>8463</v>
      </c>
      <c r="Q8469" s="16" t="e">
        <f>IF($P8469&lt;=$D$34,Daten!F8472,NA())</f>
        <v>#N/A</v>
      </c>
      <c r="R8469" s="16" t="e">
        <f>IF($P8469&lt;=$D$34,Daten!G8472,NA())</f>
        <v>#N/A</v>
      </c>
      <c r="S8469" s="16" t="e">
        <f>IF($P8469&lt;=$D$34,Daten!H8472,NA())</f>
        <v>#N/A</v>
      </c>
    </row>
    <row r="8470" spans="12:19" x14ac:dyDescent="0.3">
      <c r="L8470" s="24">
        <f t="shared" si="456"/>
        <v>8464</v>
      </c>
      <c r="M8470" s="16" t="e">
        <f>IF($L8470&lt;=$C$34,Daten!B8473,NA())</f>
        <v>#N/A</v>
      </c>
      <c r="N8470" s="16" t="e">
        <f>IF($L8470&lt;=$C$34,Daten!C8473,NA())</f>
        <v>#N/A</v>
      </c>
      <c r="O8470" s="16" t="e">
        <f>IF($L8470&lt;=$C$34,Daten!D8473,NA())</f>
        <v>#N/A</v>
      </c>
      <c r="P8470" s="24">
        <f t="shared" si="457"/>
        <v>8464</v>
      </c>
      <c r="Q8470" s="16" t="e">
        <f>IF($P8470&lt;=$D$34,Daten!F8473,NA())</f>
        <v>#N/A</v>
      </c>
      <c r="R8470" s="16" t="e">
        <f>IF($P8470&lt;=$D$34,Daten!G8473,NA())</f>
        <v>#N/A</v>
      </c>
      <c r="S8470" s="16" t="e">
        <f>IF($P8470&lt;=$D$34,Daten!H8473,NA())</f>
        <v>#N/A</v>
      </c>
    </row>
    <row r="8471" spans="12:19" x14ac:dyDescent="0.3">
      <c r="L8471" s="24">
        <f t="shared" si="456"/>
        <v>8465</v>
      </c>
      <c r="M8471" s="16" t="e">
        <f>IF($L8471&lt;=$C$34,Daten!B8474,NA())</f>
        <v>#N/A</v>
      </c>
      <c r="N8471" s="16" t="e">
        <f>IF($L8471&lt;=$C$34,Daten!C8474,NA())</f>
        <v>#N/A</v>
      </c>
      <c r="O8471" s="16" t="e">
        <f>IF($L8471&lt;=$C$34,Daten!D8474,NA())</f>
        <v>#N/A</v>
      </c>
      <c r="P8471" s="24">
        <f t="shared" si="457"/>
        <v>8465</v>
      </c>
      <c r="Q8471" s="16" t="e">
        <f>IF($P8471&lt;=$D$34,Daten!F8474,NA())</f>
        <v>#N/A</v>
      </c>
      <c r="R8471" s="16" t="e">
        <f>IF($P8471&lt;=$D$34,Daten!G8474,NA())</f>
        <v>#N/A</v>
      </c>
      <c r="S8471" s="16" t="e">
        <f>IF($P8471&lt;=$D$34,Daten!H8474,NA())</f>
        <v>#N/A</v>
      </c>
    </row>
    <row r="8472" spans="12:19" x14ac:dyDescent="0.3">
      <c r="L8472" s="24">
        <f t="shared" si="456"/>
        <v>8466</v>
      </c>
      <c r="M8472" s="16" t="e">
        <f>IF($L8472&lt;=$C$34,Daten!B8475,NA())</f>
        <v>#N/A</v>
      </c>
      <c r="N8472" s="16" t="e">
        <f>IF($L8472&lt;=$C$34,Daten!C8475,NA())</f>
        <v>#N/A</v>
      </c>
      <c r="O8472" s="16" t="e">
        <f>IF($L8472&lt;=$C$34,Daten!D8475,NA())</f>
        <v>#N/A</v>
      </c>
      <c r="P8472" s="24">
        <f t="shared" si="457"/>
        <v>8466</v>
      </c>
      <c r="Q8472" s="16" t="e">
        <f>IF($P8472&lt;=$D$34,Daten!F8475,NA())</f>
        <v>#N/A</v>
      </c>
      <c r="R8472" s="16" t="e">
        <f>IF($P8472&lt;=$D$34,Daten!G8475,NA())</f>
        <v>#N/A</v>
      </c>
      <c r="S8472" s="16" t="e">
        <f>IF($P8472&lt;=$D$34,Daten!H8475,NA())</f>
        <v>#N/A</v>
      </c>
    </row>
    <row r="8473" spans="12:19" x14ac:dyDescent="0.3">
      <c r="L8473" s="24">
        <f t="shared" si="456"/>
        <v>8467</v>
      </c>
      <c r="M8473" s="16" t="e">
        <f>IF($L8473&lt;=$C$34,Daten!B8476,NA())</f>
        <v>#N/A</v>
      </c>
      <c r="N8473" s="16" t="e">
        <f>IF($L8473&lt;=$C$34,Daten!C8476,NA())</f>
        <v>#N/A</v>
      </c>
      <c r="O8473" s="16" t="e">
        <f>IF($L8473&lt;=$C$34,Daten!D8476,NA())</f>
        <v>#N/A</v>
      </c>
      <c r="P8473" s="24">
        <f t="shared" si="457"/>
        <v>8467</v>
      </c>
      <c r="Q8473" s="16" t="e">
        <f>IF($P8473&lt;=$D$34,Daten!F8476,NA())</f>
        <v>#N/A</v>
      </c>
      <c r="R8473" s="16" t="e">
        <f>IF($P8473&lt;=$D$34,Daten!G8476,NA())</f>
        <v>#N/A</v>
      </c>
      <c r="S8473" s="16" t="e">
        <f>IF($P8473&lt;=$D$34,Daten!H8476,NA())</f>
        <v>#N/A</v>
      </c>
    </row>
    <row r="8474" spans="12:19" x14ac:dyDescent="0.3">
      <c r="L8474" s="24">
        <f t="shared" si="456"/>
        <v>8468</v>
      </c>
      <c r="M8474" s="16" t="e">
        <f>IF($L8474&lt;=$C$34,Daten!B8477,NA())</f>
        <v>#N/A</v>
      </c>
      <c r="N8474" s="16" t="e">
        <f>IF($L8474&lt;=$C$34,Daten!C8477,NA())</f>
        <v>#N/A</v>
      </c>
      <c r="O8474" s="16" t="e">
        <f>IF($L8474&lt;=$C$34,Daten!D8477,NA())</f>
        <v>#N/A</v>
      </c>
      <c r="P8474" s="24">
        <f t="shared" si="457"/>
        <v>8468</v>
      </c>
      <c r="Q8474" s="16" t="e">
        <f>IF($P8474&lt;=$D$34,Daten!F8477,NA())</f>
        <v>#N/A</v>
      </c>
      <c r="R8474" s="16" t="e">
        <f>IF($P8474&lt;=$D$34,Daten!G8477,NA())</f>
        <v>#N/A</v>
      </c>
      <c r="S8474" s="16" t="e">
        <f>IF($P8474&lt;=$D$34,Daten!H8477,NA())</f>
        <v>#N/A</v>
      </c>
    </row>
    <row r="8475" spans="12:19" x14ac:dyDescent="0.3">
      <c r="L8475" s="24">
        <f t="shared" si="456"/>
        <v>8469</v>
      </c>
      <c r="M8475" s="16" t="e">
        <f>IF($L8475&lt;=$C$34,Daten!B8478,NA())</f>
        <v>#N/A</v>
      </c>
      <c r="N8475" s="16" t="e">
        <f>IF($L8475&lt;=$C$34,Daten!C8478,NA())</f>
        <v>#N/A</v>
      </c>
      <c r="O8475" s="16" t="e">
        <f>IF($L8475&lt;=$C$34,Daten!D8478,NA())</f>
        <v>#N/A</v>
      </c>
      <c r="P8475" s="24">
        <f t="shared" si="457"/>
        <v>8469</v>
      </c>
      <c r="Q8475" s="16" t="e">
        <f>IF($P8475&lt;=$D$34,Daten!F8478,NA())</f>
        <v>#N/A</v>
      </c>
      <c r="R8475" s="16" t="e">
        <f>IF($P8475&lt;=$D$34,Daten!G8478,NA())</f>
        <v>#N/A</v>
      </c>
      <c r="S8475" s="16" t="e">
        <f>IF($P8475&lt;=$D$34,Daten!H8478,NA())</f>
        <v>#N/A</v>
      </c>
    </row>
    <row r="8476" spans="12:19" x14ac:dyDescent="0.3">
      <c r="L8476" s="24">
        <f t="shared" si="456"/>
        <v>8470</v>
      </c>
      <c r="M8476" s="16" t="e">
        <f>IF($L8476&lt;=$C$34,Daten!B8479,NA())</f>
        <v>#N/A</v>
      </c>
      <c r="N8476" s="16" t="e">
        <f>IF($L8476&lt;=$C$34,Daten!C8479,NA())</f>
        <v>#N/A</v>
      </c>
      <c r="O8476" s="16" t="e">
        <f>IF($L8476&lt;=$C$34,Daten!D8479,NA())</f>
        <v>#N/A</v>
      </c>
      <c r="P8476" s="24">
        <f t="shared" si="457"/>
        <v>8470</v>
      </c>
      <c r="Q8476" s="16" t="e">
        <f>IF($P8476&lt;=$D$34,Daten!F8479,NA())</f>
        <v>#N/A</v>
      </c>
      <c r="R8476" s="16" t="e">
        <f>IF($P8476&lt;=$D$34,Daten!G8479,NA())</f>
        <v>#N/A</v>
      </c>
      <c r="S8476" s="16" t="e">
        <f>IF($P8476&lt;=$D$34,Daten!H8479,NA())</f>
        <v>#N/A</v>
      </c>
    </row>
    <row r="8477" spans="12:19" x14ac:dyDescent="0.3">
      <c r="L8477" s="24">
        <f t="shared" si="456"/>
        <v>8471</v>
      </c>
      <c r="M8477" s="16" t="e">
        <f>IF($L8477&lt;=$C$34,Daten!B8480,NA())</f>
        <v>#N/A</v>
      </c>
      <c r="N8477" s="16" t="e">
        <f>IF($L8477&lt;=$C$34,Daten!C8480,NA())</f>
        <v>#N/A</v>
      </c>
      <c r="O8477" s="16" t="e">
        <f>IF($L8477&lt;=$C$34,Daten!D8480,NA())</f>
        <v>#N/A</v>
      </c>
      <c r="P8477" s="24">
        <f t="shared" si="457"/>
        <v>8471</v>
      </c>
      <c r="Q8477" s="16" t="e">
        <f>IF($P8477&lt;=$D$34,Daten!F8480,NA())</f>
        <v>#N/A</v>
      </c>
      <c r="R8477" s="16" t="e">
        <f>IF($P8477&lt;=$D$34,Daten!G8480,NA())</f>
        <v>#N/A</v>
      </c>
      <c r="S8477" s="16" t="e">
        <f>IF($P8477&lt;=$D$34,Daten!H8480,NA())</f>
        <v>#N/A</v>
      </c>
    </row>
    <row r="8478" spans="12:19" x14ac:dyDescent="0.3">
      <c r="L8478" s="24">
        <f t="shared" si="456"/>
        <v>8472</v>
      </c>
      <c r="M8478" s="16" t="e">
        <f>IF($L8478&lt;=$C$34,Daten!B8481,NA())</f>
        <v>#N/A</v>
      </c>
      <c r="N8478" s="16" t="e">
        <f>IF($L8478&lt;=$C$34,Daten!C8481,NA())</f>
        <v>#N/A</v>
      </c>
      <c r="O8478" s="16" t="e">
        <f>IF($L8478&lt;=$C$34,Daten!D8481,NA())</f>
        <v>#N/A</v>
      </c>
      <c r="P8478" s="24">
        <f t="shared" si="457"/>
        <v>8472</v>
      </c>
      <c r="Q8478" s="16" t="e">
        <f>IF($P8478&lt;=$D$34,Daten!F8481,NA())</f>
        <v>#N/A</v>
      </c>
      <c r="R8478" s="16" t="e">
        <f>IF($P8478&lt;=$D$34,Daten!G8481,NA())</f>
        <v>#N/A</v>
      </c>
      <c r="S8478" s="16" t="e">
        <f>IF($P8478&lt;=$D$34,Daten!H8481,NA())</f>
        <v>#N/A</v>
      </c>
    </row>
    <row r="8479" spans="12:19" x14ac:dyDescent="0.3">
      <c r="L8479" s="24">
        <f t="shared" si="456"/>
        <v>8473</v>
      </c>
      <c r="M8479" s="16" t="e">
        <f>IF($L8479&lt;=$C$34,Daten!B8482,NA())</f>
        <v>#N/A</v>
      </c>
      <c r="N8479" s="16" t="e">
        <f>IF($L8479&lt;=$C$34,Daten!C8482,NA())</f>
        <v>#N/A</v>
      </c>
      <c r="O8479" s="16" t="e">
        <f>IF($L8479&lt;=$C$34,Daten!D8482,NA())</f>
        <v>#N/A</v>
      </c>
      <c r="P8479" s="24">
        <f t="shared" si="457"/>
        <v>8473</v>
      </c>
      <c r="Q8479" s="16" t="e">
        <f>IF($P8479&lt;=$D$34,Daten!F8482,NA())</f>
        <v>#N/A</v>
      </c>
      <c r="R8479" s="16" t="e">
        <f>IF($P8479&lt;=$D$34,Daten!G8482,NA())</f>
        <v>#N/A</v>
      </c>
      <c r="S8479" s="16" t="e">
        <f>IF($P8479&lt;=$D$34,Daten!H8482,NA())</f>
        <v>#N/A</v>
      </c>
    </row>
    <row r="8480" spans="12:19" x14ac:dyDescent="0.3">
      <c r="L8480" s="24">
        <f t="shared" si="456"/>
        <v>8474</v>
      </c>
      <c r="M8480" s="16" t="e">
        <f>IF($L8480&lt;=$C$34,Daten!B8483,NA())</f>
        <v>#N/A</v>
      </c>
      <c r="N8480" s="16" t="e">
        <f>IF($L8480&lt;=$C$34,Daten!C8483,NA())</f>
        <v>#N/A</v>
      </c>
      <c r="O8480" s="16" t="e">
        <f>IF($L8480&lt;=$C$34,Daten!D8483,NA())</f>
        <v>#N/A</v>
      </c>
      <c r="P8480" s="24">
        <f t="shared" si="457"/>
        <v>8474</v>
      </c>
      <c r="Q8480" s="16" t="e">
        <f>IF($P8480&lt;=$D$34,Daten!F8483,NA())</f>
        <v>#N/A</v>
      </c>
      <c r="R8480" s="16" t="e">
        <f>IF($P8480&lt;=$D$34,Daten!G8483,NA())</f>
        <v>#N/A</v>
      </c>
      <c r="S8480" s="16" t="e">
        <f>IF($P8480&lt;=$D$34,Daten!H8483,NA())</f>
        <v>#N/A</v>
      </c>
    </row>
    <row r="8481" spans="12:19" x14ac:dyDescent="0.3">
      <c r="L8481" s="24">
        <f t="shared" si="456"/>
        <v>8475</v>
      </c>
      <c r="M8481" s="16" t="e">
        <f>IF($L8481&lt;=$C$34,Daten!B8484,NA())</f>
        <v>#N/A</v>
      </c>
      <c r="N8481" s="16" t="e">
        <f>IF($L8481&lt;=$C$34,Daten!C8484,NA())</f>
        <v>#N/A</v>
      </c>
      <c r="O8481" s="16" t="e">
        <f>IF($L8481&lt;=$C$34,Daten!D8484,NA())</f>
        <v>#N/A</v>
      </c>
      <c r="P8481" s="24">
        <f t="shared" si="457"/>
        <v>8475</v>
      </c>
      <c r="Q8481" s="16" t="e">
        <f>IF($P8481&lt;=$D$34,Daten!F8484,NA())</f>
        <v>#N/A</v>
      </c>
      <c r="R8481" s="16" t="e">
        <f>IF($P8481&lt;=$D$34,Daten!G8484,NA())</f>
        <v>#N/A</v>
      </c>
      <c r="S8481" s="16" t="e">
        <f>IF($P8481&lt;=$D$34,Daten!H8484,NA())</f>
        <v>#N/A</v>
      </c>
    </row>
    <row r="8482" spans="12:19" x14ac:dyDescent="0.3">
      <c r="L8482" s="24">
        <f t="shared" si="456"/>
        <v>8476</v>
      </c>
      <c r="M8482" s="16" t="e">
        <f>IF($L8482&lt;=$C$34,Daten!B8485,NA())</f>
        <v>#N/A</v>
      </c>
      <c r="N8482" s="16" t="e">
        <f>IF($L8482&lt;=$C$34,Daten!C8485,NA())</f>
        <v>#N/A</v>
      </c>
      <c r="O8482" s="16" t="e">
        <f>IF($L8482&lt;=$C$34,Daten!D8485,NA())</f>
        <v>#N/A</v>
      </c>
      <c r="P8482" s="24">
        <f t="shared" si="457"/>
        <v>8476</v>
      </c>
      <c r="Q8482" s="16" t="e">
        <f>IF($P8482&lt;=$D$34,Daten!F8485,NA())</f>
        <v>#N/A</v>
      </c>
      <c r="R8482" s="16" t="e">
        <f>IF($P8482&lt;=$D$34,Daten!G8485,NA())</f>
        <v>#N/A</v>
      </c>
      <c r="S8482" s="16" t="e">
        <f>IF($P8482&lt;=$D$34,Daten!H8485,NA())</f>
        <v>#N/A</v>
      </c>
    </row>
    <row r="8483" spans="12:19" x14ac:dyDescent="0.3">
      <c r="L8483" s="24">
        <f t="shared" si="456"/>
        <v>8477</v>
      </c>
      <c r="M8483" s="16" t="e">
        <f>IF($L8483&lt;=$C$34,Daten!B8486,NA())</f>
        <v>#N/A</v>
      </c>
      <c r="N8483" s="16" t="e">
        <f>IF($L8483&lt;=$C$34,Daten!C8486,NA())</f>
        <v>#N/A</v>
      </c>
      <c r="O8483" s="16" t="e">
        <f>IF($L8483&lt;=$C$34,Daten!D8486,NA())</f>
        <v>#N/A</v>
      </c>
      <c r="P8483" s="24">
        <f t="shared" si="457"/>
        <v>8477</v>
      </c>
      <c r="Q8483" s="16" t="e">
        <f>IF($P8483&lt;=$D$34,Daten!F8486,NA())</f>
        <v>#N/A</v>
      </c>
      <c r="R8483" s="16" t="e">
        <f>IF($P8483&lt;=$D$34,Daten!G8486,NA())</f>
        <v>#N/A</v>
      </c>
      <c r="S8483" s="16" t="e">
        <f>IF($P8483&lt;=$D$34,Daten!H8486,NA())</f>
        <v>#N/A</v>
      </c>
    </row>
    <row r="8484" spans="12:19" x14ac:dyDescent="0.3">
      <c r="L8484" s="24">
        <f t="shared" si="456"/>
        <v>8478</v>
      </c>
      <c r="M8484" s="16" t="e">
        <f>IF($L8484&lt;=$C$34,Daten!B8487,NA())</f>
        <v>#N/A</v>
      </c>
      <c r="N8484" s="16" t="e">
        <f>IF($L8484&lt;=$C$34,Daten!C8487,NA())</f>
        <v>#N/A</v>
      </c>
      <c r="O8484" s="16" t="e">
        <f>IF($L8484&lt;=$C$34,Daten!D8487,NA())</f>
        <v>#N/A</v>
      </c>
      <c r="P8484" s="24">
        <f t="shared" si="457"/>
        <v>8478</v>
      </c>
      <c r="Q8484" s="16" t="e">
        <f>IF($P8484&lt;=$D$34,Daten!F8487,NA())</f>
        <v>#N/A</v>
      </c>
      <c r="R8484" s="16" t="e">
        <f>IF($P8484&lt;=$D$34,Daten!G8487,NA())</f>
        <v>#N/A</v>
      </c>
      <c r="S8484" s="16" t="e">
        <f>IF($P8484&lt;=$D$34,Daten!H8487,NA())</f>
        <v>#N/A</v>
      </c>
    </row>
    <row r="8485" spans="12:19" x14ac:dyDescent="0.3">
      <c r="L8485" s="24">
        <f t="shared" si="456"/>
        <v>8479</v>
      </c>
      <c r="M8485" s="16" t="e">
        <f>IF($L8485&lt;=$C$34,Daten!B8488,NA())</f>
        <v>#N/A</v>
      </c>
      <c r="N8485" s="16" t="e">
        <f>IF($L8485&lt;=$C$34,Daten!C8488,NA())</f>
        <v>#N/A</v>
      </c>
      <c r="O8485" s="16" t="e">
        <f>IF($L8485&lt;=$C$34,Daten!D8488,NA())</f>
        <v>#N/A</v>
      </c>
      <c r="P8485" s="24">
        <f t="shared" si="457"/>
        <v>8479</v>
      </c>
      <c r="Q8485" s="16" t="e">
        <f>IF($P8485&lt;=$D$34,Daten!F8488,NA())</f>
        <v>#N/A</v>
      </c>
      <c r="R8485" s="16" t="e">
        <f>IF($P8485&lt;=$D$34,Daten!G8488,NA())</f>
        <v>#N/A</v>
      </c>
      <c r="S8485" s="16" t="e">
        <f>IF($P8485&lt;=$D$34,Daten!H8488,NA())</f>
        <v>#N/A</v>
      </c>
    </row>
    <row r="8486" spans="12:19" x14ac:dyDescent="0.3">
      <c r="L8486" s="24">
        <f t="shared" si="456"/>
        <v>8480</v>
      </c>
      <c r="M8486" s="16" t="e">
        <f>IF($L8486&lt;=$C$34,Daten!B8489,NA())</f>
        <v>#N/A</v>
      </c>
      <c r="N8486" s="16" t="e">
        <f>IF($L8486&lt;=$C$34,Daten!C8489,NA())</f>
        <v>#N/A</v>
      </c>
      <c r="O8486" s="16" t="e">
        <f>IF($L8486&lt;=$C$34,Daten!D8489,NA())</f>
        <v>#N/A</v>
      </c>
      <c r="P8486" s="24">
        <f t="shared" si="457"/>
        <v>8480</v>
      </c>
      <c r="Q8486" s="16" t="e">
        <f>IF($P8486&lt;=$D$34,Daten!F8489,NA())</f>
        <v>#N/A</v>
      </c>
      <c r="R8486" s="16" t="e">
        <f>IF($P8486&lt;=$D$34,Daten!G8489,NA())</f>
        <v>#N/A</v>
      </c>
      <c r="S8486" s="16" t="e">
        <f>IF($P8486&lt;=$D$34,Daten!H8489,NA())</f>
        <v>#N/A</v>
      </c>
    </row>
    <row r="8487" spans="12:19" x14ac:dyDescent="0.3">
      <c r="L8487" s="24">
        <f t="shared" si="456"/>
        <v>8481</v>
      </c>
      <c r="M8487" s="16" t="e">
        <f>IF($L8487&lt;=$C$34,Daten!B8490,NA())</f>
        <v>#N/A</v>
      </c>
      <c r="N8487" s="16" t="e">
        <f>IF($L8487&lt;=$C$34,Daten!C8490,NA())</f>
        <v>#N/A</v>
      </c>
      <c r="O8487" s="16" t="e">
        <f>IF($L8487&lt;=$C$34,Daten!D8490,NA())</f>
        <v>#N/A</v>
      </c>
      <c r="P8487" s="24">
        <f t="shared" si="457"/>
        <v>8481</v>
      </c>
      <c r="Q8487" s="16" t="e">
        <f>IF($P8487&lt;=$D$34,Daten!F8490,NA())</f>
        <v>#N/A</v>
      </c>
      <c r="R8487" s="16" t="e">
        <f>IF($P8487&lt;=$D$34,Daten!G8490,NA())</f>
        <v>#N/A</v>
      </c>
      <c r="S8487" s="16" t="e">
        <f>IF($P8487&lt;=$D$34,Daten!H8490,NA())</f>
        <v>#N/A</v>
      </c>
    </row>
    <row r="8488" spans="12:19" x14ac:dyDescent="0.3">
      <c r="L8488" s="24">
        <f t="shared" si="456"/>
        <v>8482</v>
      </c>
      <c r="M8488" s="16" t="e">
        <f>IF($L8488&lt;=$C$34,Daten!B8491,NA())</f>
        <v>#N/A</v>
      </c>
      <c r="N8488" s="16" t="e">
        <f>IF($L8488&lt;=$C$34,Daten!C8491,NA())</f>
        <v>#N/A</v>
      </c>
      <c r="O8488" s="16" t="e">
        <f>IF($L8488&lt;=$C$34,Daten!D8491,NA())</f>
        <v>#N/A</v>
      </c>
      <c r="P8488" s="24">
        <f t="shared" si="457"/>
        <v>8482</v>
      </c>
      <c r="Q8488" s="16" t="e">
        <f>IF($P8488&lt;=$D$34,Daten!F8491,NA())</f>
        <v>#N/A</v>
      </c>
      <c r="R8488" s="16" t="e">
        <f>IF($P8488&lt;=$D$34,Daten!G8491,NA())</f>
        <v>#N/A</v>
      </c>
      <c r="S8488" s="16" t="e">
        <f>IF($P8488&lt;=$D$34,Daten!H8491,NA())</f>
        <v>#N/A</v>
      </c>
    </row>
    <row r="8489" spans="12:19" x14ac:dyDescent="0.3">
      <c r="L8489" s="24">
        <f t="shared" si="456"/>
        <v>8483</v>
      </c>
      <c r="M8489" s="16" t="e">
        <f>IF($L8489&lt;=$C$34,Daten!B8492,NA())</f>
        <v>#N/A</v>
      </c>
      <c r="N8489" s="16" t="e">
        <f>IF($L8489&lt;=$C$34,Daten!C8492,NA())</f>
        <v>#N/A</v>
      </c>
      <c r="O8489" s="16" t="e">
        <f>IF($L8489&lt;=$C$34,Daten!D8492,NA())</f>
        <v>#N/A</v>
      </c>
      <c r="P8489" s="24">
        <f t="shared" si="457"/>
        <v>8483</v>
      </c>
      <c r="Q8489" s="16" t="e">
        <f>IF($P8489&lt;=$D$34,Daten!F8492,NA())</f>
        <v>#N/A</v>
      </c>
      <c r="R8489" s="16" t="e">
        <f>IF($P8489&lt;=$D$34,Daten!G8492,NA())</f>
        <v>#N/A</v>
      </c>
      <c r="S8489" s="16" t="e">
        <f>IF($P8489&lt;=$D$34,Daten!H8492,NA())</f>
        <v>#N/A</v>
      </c>
    </row>
    <row r="8490" spans="12:19" x14ac:dyDescent="0.3">
      <c r="L8490" s="24">
        <f t="shared" si="456"/>
        <v>8484</v>
      </c>
      <c r="M8490" s="16" t="e">
        <f>IF($L8490&lt;=$C$34,Daten!B8493,NA())</f>
        <v>#N/A</v>
      </c>
      <c r="N8490" s="16" t="e">
        <f>IF($L8490&lt;=$C$34,Daten!C8493,NA())</f>
        <v>#N/A</v>
      </c>
      <c r="O8490" s="16" t="e">
        <f>IF($L8490&lt;=$C$34,Daten!D8493,NA())</f>
        <v>#N/A</v>
      </c>
      <c r="P8490" s="24">
        <f t="shared" si="457"/>
        <v>8484</v>
      </c>
      <c r="Q8490" s="16" t="e">
        <f>IF($P8490&lt;=$D$34,Daten!F8493,NA())</f>
        <v>#N/A</v>
      </c>
      <c r="R8490" s="16" t="e">
        <f>IF($P8490&lt;=$D$34,Daten!G8493,NA())</f>
        <v>#N/A</v>
      </c>
      <c r="S8490" s="16" t="e">
        <f>IF($P8490&lt;=$D$34,Daten!H8493,NA())</f>
        <v>#N/A</v>
      </c>
    </row>
    <row r="8491" spans="12:19" x14ac:dyDescent="0.3">
      <c r="L8491" s="24">
        <f t="shared" si="456"/>
        <v>8485</v>
      </c>
      <c r="M8491" s="16" t="e">
        <f>IF($L8491&lt;=$C$34,Daten!B8494,NA())</f>
        <v>#N/A</v>
      </c>
      <c r="N8491" s="16" t="e">
        <f>IF($L8491&lt;=$C$34,Daten!C8494,NA())</f>
        <v>#N/A</v>
      </c>
      <c r="O8491" s="16" t="e">
        <f>IF($L8491&lt;=$C$34,Daten!D8494,NA())</f>
        <v>#N/A</v>
      </c>
      <c r="P8491" s="24">
        <f t="shared" si="457"/>
        <v>8485</v>
      </c>
      <c r="Q8491" s="16" t="e">
        <f>IF($P8491&lt;=$D$34,Daten!F8494,NA())</f>
        <v>#N/A</v>
      </c>
      <c r="R8491" s="16" t="e">
        <f>IF($P8491&lt;=$D$34,Daten!G8494,NA())</f>
        <v>#N/A</v>
      </c>
      <c r="S8491" s="16" t="e">
        <f>IF($P8491&lt;=$D$34,Daten!H8494,NA())</f>
        <v>#N/A</v>
      </c>
    </row>
    <row r="8492" spans="12:19" x14ac:dyDescent="0.3">
      <c r="L8492" s="24">
        <f t="shared" si="456"/>
        <v>8486</v>
      </c>
      <c r="M8492" s="16" t="e">
        <f>IF($L8492&lt;=$C$34,Daten!B8495,NA())</f>
        <v>#N/A</v>
      </c>
      <c r="N8492" s="16" t="e">
        <f>IF($L8492&lt;=$C$34,Daten!C8495,NA())</f>
        <v>#N/A</v>
      </c>
      <c r="O8492" s="16" t="e">
        <f>IF($L8492&lt;=$C$34,Daten!D8495,NA())</f>
        <v>#N/A</v>
      </c>
      <c r="P8492" s="24">
        <f t="shared" si="457"/>
        <v>8486</v>
      </c>
      <c r="Q8492" s="16" t="e">
        <f>IF($P8492&lt;=$D$34,Daten!F8495,NA())</f>
        <v>#N/A</v>
      </c>
      <c r="R8492" s="16" t="e">
        <f>IF($P8492&lt;=$D$34,Daten!G8495,NA())</f>
        <v>#N/A</v>
      </c>
      <c r="S8492" s="16" t="e">
        <f>IF($P8492&lt;=$D$34,Daten!H8495,NA())</f>
        <v>#N/A</v>
      </c>
    </row>
    <row r="8493" spans="12:19" x14ac:dyDescent="0.3">
      <c r="L8493" s="24">
        <f t="shared" si="456"/>
        <v>8487</v>
      </c>
      <c r="M8493" s="16" t="e">
        <f>IF($L8493&lt;=$C$34,Daten!B8496,NA())</f>
        <v>#N/A</v>
      </c>
      <c r="N8493" s="16" t="e">
        <f>IF($L8493&lt;=$C$34,Daten!C8496,NA())</f>
        <v>#N/A</v>
      </c>
      <c r="O8493" s="16" t="e">
        <f>IF($L8493&lt;=$C$34,Daten!D8496,NA())</f>
        <v>#N/A</v>
      </c>
      <c r="P8493" s="24">
        <f t="shared" si="457"/>
        <v>8487</v>
      </c>
      <c r="Q8493" s="16" t="e">
        <f>IF($P8493&lt;=$D$34,Daten!F8496,NA())</f>
        <v>#N/A</v>
      </c>
      <c r="R8493" s="16" t="e">
        <f>IF($P8493&lt;=$D$34,Daten!G8496,NA())</f>
        <v>#N/A</v>
      </c>
      <c r="S8493" s="16" t="e">
        <f>IF($P8493&lt;=$D$34,Daten!H8496,NA())</f>
        <v>#N/A</v>
      </c>
    </row>
    <row r="8494" spans="12:19" x14ac:dyDescent="0.3">
      <c r="L8494" s="24">
        <f t="shared" si="456"/>
        <v>8488</v>
      </c>
      <c r="M8494" s="16" t="e">
        <f>IF($L8494&lt;=$C$34,Daten!B8497,NA())</f>
        <v>#N/A</v>
      </c>
      <c r="N8494" s="16" t="e">
        <f>IF($L8494&lt;=$C$34,Daten!C8497,NA())</f>
        <v>#N/A</v>
      </c>
      <c r="O8494" s="16" t="e">
        <f>IF($L8494&lt;=$C$34,Daten!D8497,NA())</f>
        <v>#N/A</v>
      </c>
      <c r="P8494" s="24">
        <f t="shared" si="457"/>
        <v>8488</v>
      </c>
      <c r="Q8494" s="16" t="e">
        <f>IF($P8494&lt;=$D$34,Daten!F8497,NA())</f>
        <v>#N/A</v>
      </c>
      <c r="R8494" s="16" t="e">
        <f>IF($P8494&lt;=$D$34,Daten!G8497,NA())</f>
        <v>#N/A</v>
      </c>
      <c r="S8494" s="16" t="e">
        <f>IF($P8494&lt;=$D$34,Daten!H8497,NA())</f>
        <v>#N/A</v>
      </c>
    </row>
    <row r="8495" spans="12:19" x14ac:dyDescent="0.3">
      <c r="L8495" s="24">
        <f t="shared" si="456"/>
        <v>8489</v>
      </c>
      <c r="M8495" s="16" t="e">
        <f>IF($L8495&lt;=$C$34,Daten!B8498,NA())</f>
        <v>#N/A</v>
      </c>
      <c r="N8495" s="16" t="e">
        <f>IF($L8495&lt;=$C$34,Daten!C8498,NA())</f>
        <v>#N/A</v>
      </c>
      <c r="O8495" s="16" t="e">
        <f>IF($L8495&lt;=$C$34,Daten!D8498,NA())</f>
        <v>#N/A</v>
      </c>
      <c r="P8495" s="24">
        <f t="shared" si="457"/>
        <v>8489</v>
      </c>
      <c r="Q8495" s="16" t="e">
        <f>IF($P8495&lt;=$D$34,Daten!F8498,NA())</f>
        <v>#N/A</v>
      </c>
      <c r="R8495" s="16" t="e">
        <f>IF($P8495&lt;=$D$34,Daten!G8498,NA())</f>
        <v>#N/A</v>
      </c>
      <c r="S8495" s="16" t="e">
        <f>IF($P8495&lt;=$D$34,Daten!H8498,NA())</f>
        <v>#N/A</v>
      </c>
    </row>
    <row r="8496" spans="12:19" x14ac:dyDescent="0.3">
      <c r="L8496" s="24">
        <f t="shared" si="456"/>
        <v>8490</v>
      </c>
      <c r="M8496" s="16" t="e">
        <f>IF($L8496&lt;=$C$34,Daten!B8499,NA())</f>
        <v>#N/A</v>
      </c>
      <c r="N8496" s="16" t="e">
        <f>IF($L8496&lt;=$C$34,Daten!C8499,NA())</f>
        <v>#N/A</v>
      </c>
      <c r="O8496" s="16" t="e">
        <f>IF($L8496&lt;=$C$34,Daten!D8499,NA())</f>
        <v>#N/A</v>
      </c>
      <c r="P8496" s="24">
        <f t="shared" si="457"/>
        <v>8490</v>
      </c>
      <c r="Q8496" s="16" t="e">
        <f>IF($P8496&lt;=$D$34,Daten!F8499,NA())</f>
        <v>#N/A</v>
      </c>
      <c r="R8496" s="16" t="e">
        <f>IF($P8496&lt;=$D$34,Daten!G8499,NA())</f>
        <v>#N/A</v>
      </c>
      <c r="S8496" s="16" t="e">
        <f>IF($P8496&lt;=$D$34,Daten!H8499,NA())</f>
        <v>#N/A</v>
      </c>
    </row>
    <row r="8497" spans="12:19" x14ac:dyDescent="0.3">
      <c r="L8497" s="24">
        <f t="shared" si="456"/>
        <v>8491</v>
      </c>
      <c r="M8497" s="16" t="e">
        <f>IF($L8497&lt;=$C$34,Daten!B8500,NA())</f>
        <v>#N/A</v>
      </c>
      <c r="N8497" s="16" t="e">
        <f>IF($L8497&lt;=$C$34,Daten!C8500,NA())</f>
        <v>#N/A</v>
      </c>
      <c r="O8497" s="16" t="e">
        <f>IF($L8497&lt;=$C$34,Daten!D8500,NA())</f>
        <v>#N/A</v>
      </c>
      <c r="P8497" s="24">
        <f t="shared" si="457"/>
        <v>8491</v>
      </c>
      <c r="Q8497" s="16" t="e">
        <f>IF($P8497&lt;=$D$34,Daten!F8500,NA())</f>
        <v>#N/A</v>
      </c>
      <c r="R8497" s="16" t="e">
        <f>IF($P8497&lt;=$D$34,Daten!G8500,NA())</f>
        <v>#N/A</v>
      </c>
      <c r="S8497" s="16" t="e">
        <f>IF($P8497&lt;=$D$34,Daten!H8500,NA())</f>
        <v>#N/A</v>
      </c>
    </row>
    <row r="8498" spans="12:19" x14ac:dyDescent="0.3">
      <c r="L8498" s="24">
        <f t="shared" si="456"/>
        <v>8492</v>
      </c>
      <c r="M8498" s="16" t="e">
        <f>IF($L8498&lt;=$C$34,Daten!B8501,NA())</f>
        <v>#N/A</v>
      </c>
      <c r="N8498" s="16" t="e">
        <f>IF($L8498&lt;=$C$34,Daten!C8501,NA())</f>
        <v>#N/A</v>
      </c>
      <c r="O8498" s="16" t="e">
        <f>IF($L8498&lt;=$C$34,Daten!D8501,NA())</f>
        <v>#N/A</v>
      </c>
      <c r="P8498" s="24">
        <f t="shared" si="457"/>
        <v>8492</v>
      </c>
      <c r="Q8498" s="16" t="e">
        <f>IF($P8498&lt;=$D$34,Daten!F8501,NA())</f>
        <v>#N/A</v>
      </c>
      <c r="R8498" s="16" t="e">
        <f>IF($P8498&lt;=$D$34,Daten!G8501,NA())</f>
        <v>#N/A</v>
      </c>
      <c r="S8498" s="16" t="e">
        <f>IF($P8498&lt;=$D$34,Daten!H8501,NA())</f>
        <v>#N/A</v>
      </c>
    </row>
    <row r="8499" spans="12:19" x14ac:dyDescent="0.3">
      <c r="L8499" s="24">
        <f t="shared" si="456"/>
        <v>8493</v>
      </c>
      <c r="M8499" s="16" t="e">
        <f>IF($L8499&lt;=$C$34,Daten!B8502,NA())</f>
        <v>#N/A</v>
      </c>
      <c r="N8499" s="16" t="e">
        <f>IF($L8499&lt;=$C$34,Daten!C8502,NA())</f>
        <v>#N/A</v>
      </c>
      <c r="O8499" s="16" t="e">
        <f>IF($L8499&lt;=$C$34,Daten!D8502,NA())</f>
        <v>#N/A</v>
      </c>
      <c r="P8499" s="24">
        <f t="shared" si="457"/>
        <v>8493</v>
      </c>
      <c r="Q8499" s="16" t="e">
        <f>IF($P8499&lt;=$D$34,Daten!F8502,NA())</f>
        <v>#N/A</v>
      </c>
      <c r="R8499" s="16" t="e">
        <f>IF($P8499&lt;=$D$34,Daten!G8502,NA())</f>
        <v>#N/A</v>
      </c>
      <c r="S8499" s="16" t="e">
        <f>IF($P8499&lt;=$D$34,Daten!H8502,NA())</f>
        <v>#N/A</v>
      </c>
    </row>
    <row r="8500" spans="12:19" x14ac:dyDescent="0.3">
      <c r="L8500" s="24">
        <f t="shared" si="456"/>
        <v>8494</v>
      </c>
      <c r="M8500" s="16" t="e">
        <f>IF($L8500&lt;=$C$34,Daten!B8503,NA())</f>
        <v>#N/A</v>
      </c>
      <c r="N8500" s="16" t="e">
        <f>IF($L8500&lt;=$C$34,Daten!C8503,NA())</f>
        <v>#N/A</v>
      </c>
      <c r="O8500" s="16" t="e">
        <f>IF($L8500&lt;=$C$34,Daten!D8503,NA())</f>
        <v>#N/A</v>
      </c>
      <c r="P8500" s="24">
        <f t="shared" si="457"/>
        <v>8494</v>
      </c>
      <c r="Q8500" s="16" t="e">
        <f>IF($P8500&lt;=$D$34,Daten!F8503,NA())</f>
        <v>#N/A</v>
      </c>
      <c r="R8500" s="16" t="e">
        <f>IF($P8500&lt;=$D$34,Daten!G8503,NA())</f>
        <v>#N/A</v>
      </c>
      <c r="S8500" s="16" t="e">
        <f>IF($P8500&lt;=$D$34,Daten!H8503,NA())</f>
        <v>#N/A</v>
      </c>
    </row>
    <row r="8501" spans="12:19" x14ac:dyDescent="0.3">
      <c r="L8501" s="24">
        <f t="shared" si="456"/>
        <v>8495</v>
      </c>
      <c r="M8501" s="16" t="e">
        <f>IF($L8501&lt;=$C$34,Daten!B8504,NA())</f>
        <v>#N/A</v>
      </c>
      <c r="N8501" s="16" t="e">
        <f>IF($L8501&lt;=$C$34,Daten!C8504,NA())</f>
        <v>#N/A</v>
      </c>
      <c r="O8501" s="16" t="e">
        <f>IF($L8501&lt;=$C$34,Daten!D8504,NA())</f>
        <v>#N/A</v>
      </c>
      <c r="P8501" s="24">
        <f t="shared" si="457"/>
        <v>8495</v>
      </c>
      <c r="Q8501" s="16" t="e">
        <f>IF($P8501&lt;=$D$34,Daten!F8504,NA())</f>
        <v>#N/A</v>
      </c>
      <c r="R8501" s="16" t="e">
        <f>IF($P8501&lt;=$D$34,Daten!G8504,NA())</f>
        <v>#N/A</v>
      </c>
      <c r="S8501" s="16" t="e">
        <f>IF($P8501&lt;=$D$34,Daten!H8504,NA())</f>
        <v>#N/A</v>
      </c>
    </row>
    <row r="8502" spans="12:19" x14ac:dyDescent="0.3">
      <c r="L8502" s="24">
        <f t="shared" si="456"/>
        <v>8496</v>
      </c>
      <c r="M8502" s="16" t="e">
        <f>IF($L8502&lt;=$C$34,Daten!B8505,NA())</f>
        <v>#N/A</v>
      </c>
      <c r="N8502" s="16" t="e">
        <f>IF($L8502&lt;=$C$34,Daten!C8505,NA())</f>
        <v>#N/A</v>
      </c>
      <c r="O8502" s="16" t="e">
        <f>IF($L8502&lt;=$C$34,Daten!D8505,NA())</f>
        <v>#N/A</v>
      </c>
      <c r="P8502" s="24">
        <f t="shared" si="457"/>
        <v>8496</v>
      </c>
      <c r="Q8502" s="16" t="e">
        <f>IF($P8502&lt;=$D$34,Daten!F8505,NA())</f>
        <v>#N/A</v>
      </c>
      <c r="R8502" s="16" t="e">
        <f>IF($P8502&lt;=$D$34,Daten!G8505,NA())</f>
        <v>#N/A</v>
      </c>
      <c r="S8502" s="16" t="e">
        <f>IF($P8502&lt;=$D$34,Daten!H8505,NA())</f>
        <v>#N/A</v>
      </c>
    </row>
    <row r="8503" spans="12:19" x14ac:dyDescent="0.3">
      <c r="L8503" s="24">
        <f t="shared" si="456"/>
        <v>8497</v>
      </c>
      <c r="M8503" s="16" t="e">
        <f>IF($L8503&lt;=$C$34,Daten!B8506,NA())</f>
        <v>#N/A</v>
      </c>
      <c r="N8503" s="16" t="e">
        <f>IF($L8503&lt;=$C$34,Daten!C8506,NA())</f>
        <v>#N/A</v>
      </c>
      <c r="O8503" s="16" t="e">
        <f>IF($L8503&lt;=$C$34,Daten!D8506,NA())</f>
        <v>#N/A</v>
      </c>
      <c r="P8503" s="24">
        <f t="shared" si="457"/>
        <v>8497</v>
      </c>
      <c r="Q8503" s="16" t="e">
        <f>IF($P8503&lt;=$D$34,Daten!F8506,NA())</f>
        <v>#N/A</v>
      </c>
      <c r="R8503" s="16" t="e">
        <f>IF($P8503&lt;=$D$34,Daten!G8506,NA())</f>
        <v>#N/A</v>
      </c>
      <c r="S8503" s="16" t="e">
        <f>IF($P8503&lt;=$D$34,Daten!H8506,NA())</f>
        <v>#N/A</v>
      </c>
    </row>
    <row r="8504" spans="12:19" x14ac:dyDescent="0.3">
      <c r="L8504" s="24">
        <f t="shared" si="456"/>
        <v>8498</v>
      </c>
      <c r="M8504" s="16" t="e">
        <f>IF($L8504&lt;=$C$34,Daten!B8507,NA())</f>
        <v>#N/A</v>
      </c>
      <c r="N8504" s="16" t="e">
        <f>IF($L8504&lt;=$C$34,Daten!C8507,NA())</f>
        <v>#N/A</v>
      </c>
      <c r="O8504" s="16" t="e">
        <f>IF($L8504&lt;=$C$34,Daten!D8507,NA())</f>
        <v>#N/A</v>
      </c>
      <c r="P8504" s="24">
        <f t="shared" si="457"/>
        <v>8498</v>
      </c>
      <c r="Q8504" s="16" t="e">
        <f>IF($P8504&lt;=$D$34,Daten!F8507,NA())</f>
        <v>#N/A</v>
      </c>
      <c r="R8504" s="16" t="e">
        <f>IF($P8504&lt;=$D$34,Daten!G8507,NA())</f>
        <v>#N/A</v>
      </c>
      <c r="S8504" s="16" t="e">
        <f>IF($P8504&lt;=$D$34,Daten!H8507,NA())</f>
        <v>#N/A</v>
      </c>
    </row>
    <row r="8505" spans="12:19" x14ac:dyDescent="0.3">
      <c r="L8505" s="24">
        <f t="shared" si="456"/>
        <v>8499</v>
      </c>
      <c r="M8505" s="16" t="e">
        <f>IF($L8505&lt;=$C$34,Daten!B8508,NA())</f>
        <v>#N/A</v>
      </c>
      <c r="N8505" s="16" t="e">
        <f>IF($L8505&lt;=$C$34,Daten!C8508,NA())</f>
        <v>#N/A</v>
      </c>
      <c r="O8505" s="16" t="e">
        <f>IF($L8505&lt;=$C$34,Daten!D8508,NA())</f>
        <v>#N/A</v>
      </c>
      <c r="P8505" s="24">
        <f t="shared" si="457"/>
        <v>8499</v>
      </c>
      <c r="Q8505" s="16" t="e">
        <f>IF($P8505&lt;=$D$34,Daten!F8508,NA())</f>
        <v>#N/A</v>
      </c>
      <c r="R8505" s="16" t="e">
        <f>IF($P8505&lt;=$D$34,Daten!G8508,NA())</f>
        <v>#N/A</v>
      </c>
      <c r="S8505" s="16" t="e">
        <f>IF($P8505&lt;=$D$34,Daten!H8508,NA())</f>
        <v>#N/A</v>
      </c>
    </row>
    <row r="8506" spans="12:19" x14ac:dyDescent="0.3">
      <c r="L8506" s="24">
        <f t="shared" si="456"/>
        <v>8500</v>
      </c>
      <c r="M8506" s="16" t="e">
        <f>IF($L8506&lt;=$C$34,Daten!B8509,NA())</f>
        <v>#N/A</v>
      </c>
      <c r="N8506" s="16" t="e">
        <f>IF($L8506&lt;=$C$34,Daten!C8509,NA())</f>
        <v>#N/A</v>
      </c>
      <c r="O8506" s="16" t="e">
        <f>IF($L8506&lt;=$C$34,Daten!D8509,NA())</f>
        <v>#N/A</v>
      </c>
      <c r="P8506" s="24">
        <f t="shared" si="457"/>
        <v>8500</v>
      </c>
      <c r="Q8506" s="16" t="e">
        <f>IF($P8506&lt;=$D$34,Daten!F8509,NA())</f>
        <v>#N/A</v>
      </c>
      <c r="R8506" s="16" t="e">
        <f>IF($P8506&lt;=$D$34,Daten!G8509,NA())</f>
        <v>#N/A</v>
      </c>
      <c r="S8506" s="16" t="e">
        <f>IF($P8506&lt;=$D$34,Daten!H8509,NA())</f>
        <v>#N/A</v>
      </c>
    </row>
    <row r="8507" spans="12:19" x14ac:dyDescent="0.3">
      <c r="L8507" s="24">
        <f t="shared" si="456"/>
        <v>8501</v>
      </c>
      <c r="M8507" s="16" t="e">
        <f>IF($L8507&lt;=$C$34,Daten!B8510,NA())</f>
        <v>#N/A</v>
      </c>
      <c r="N8507" s="16" t="e">
        <f>IF($L8507&lt;=$C$34,Daten!C8510,NA())</f>
        <v>#N/A</v>
      </c>
      <c r="O8507" s="16" t="e">
        <f>IF($L8507&lt;=$C$34,Daten!D8510,NA())</f>
        <v>#N/A</v>
      </c>
      <c r="P8507" s="24">
        <f t="shared" si="457"/>
        <v>8501</v>
      </c>
      <c r="Q8507" s="16" t="e">
        <f>IF($P8507&lt;=$D$34,Daten!F8510,NA())</f>
        <v>#N/A</v>
      </c>
      <c r="R8507" s="16" t="e">
        <f>IF($P8507&lt;=$D$34,Daten!G8510,NA())</f>
        <v>#N/A</v>
      </c>
      <c r="S8507" s="16" t="e">
        <f>IF($P8507&lt;=$D$34,Daten!H8510,NA())</f>
        <v>#N/A</v>
      </c>
    </row>
    <row r="8508" spans="12:19" x14ac:dyDescent="0.3">
      <c r="L8508" s="24">
        <f t="shared" si="456"/>
        <v>8502</v>
      </c>
      <c r="M8508" s="16" t="e">
        <f>IF($L8508&lt;=$C$34,Daten!B8511,NA())</f>
        <v>#N/A</v>
      </c>
      <c r="N8508" s="16" t="e">
        <f>IF($L8508&lt;=$C$34,Daten!C8511,NA())</f>
        <v>#N/A</v>
      </c>
      <c r="O8508" s="16" t="e">
        <f>IF($L8508&lt;=$C$34,Daten!D8511,NA())</f>
        <v>#N/A</v>
      </c>
      <c r="P8508" s="24">
        <f t="shared" si="457"/>
        <v>8502</v>
      </c>
      <c r="Q8508" s="16" t="e">
        <f>IF($P8508&lt;=$D$34,Daten!F8511,NA())</f>
        <v>#N/A</v>
      </c>
      <c r="R8508" s="16" t="e">
        <f>IF($P8508&lt;=$D$34,Daten!G8511,NA())</f>
        <v>#N/A</v>
      </c>
      <c r="S8508" s="16" t="e">
        <f>IF($P8508&lt;=$D$34,Daten!H8511,NA())</f>
        <v>#N/A</v>
      </c>
    </row>
    <row r="8509" spans="12:19" x14ac:dyDescent="0.3">
      <c r="L8509" s="24">
        <f t="shared" si="456"/>
        <v>8503</v>
      </c>
      <c r="M8509" s="16" t="e">
        <f>IF($L8509&lt;=$C$34,Daten!B8512,NA())</f>
        <v>#N/A</v>
      </c>
      <c r="N8509" s="16" t="e">
        <f>IF($L8509&lt;=$C$34,Daten!C8512,NA())</f>
        <v>#N/A</v>
      </c>
      <c r="O8509" s="16" t="e">
        <f>IF($L8509&lt;=$C$34,Daten!D8512,NA())</f>
        <v>#N/A</v>
      </c>
      <c r="P8509" s="24">
        <f t="shared" si="457"/>
        <v>8503</v>
      </c>
      <c r="Q8509" s="16" t="e">
        <f>IF($P8509&lt;=$D$34,Daten!F8512,NA())</f>
        <v>#N/A</v>
      </c>
      <c r="R8509" s="16" t="e">
        <f>IF($P8509&lt;=$D$34,Daten!G8512,NA())</f>
        <v>#N/A</v>
      </c>
      <c r="S8509" s="16" t="e">
        <f>IF($P8509&lt;=$D$34,Daten!H8512,NA())</f>
        <v>#N/A</v>
      </c>
    </row>
    <row r="8510" spans="12:19" x14ac:dyDescent="0.3">
      <c r="L8510" s="24">
        <f t="shared" si="456"/>
        <v>8504</v>
      </c>
      <c r="M8510" s="16" t="e">
        <f>IF($L8510&lt;=$C$34,Daten!B8513,NA())</f>
        <v>#N/A</v>
      </c>
      <c r="N8510" s="16" t="e">
        <f>IF($L8510&lt;=$C$34,Daten!C8513,NA())</f>
        <v>#N/A</v>
      </c>
      <c r="O8510" s="16" t="e">
        <f>IF($L8510&lt;=$C$34,Daten!D8513,NA())</f>
        <v>#N/A</v>
      </c>
      <c r="P8510" s="24">
        <f t="shared" si="457"/>
        <v>8504</v>
      </c>
      <c r="Q8510" s="16" t="e">
        <f>IF($P8510&lt;=$D$34,Daten!F8513,NA())</f>
        <v>#N/A</v>
      </c>
      <c r="R8510" s="16" t="e">
        <f>IF($P8510&lt;=$D$34,Daten!G8513,NA())</f>
        <v>#N/A</v>
      </c>
      <c r="S8510" s="16" t="e">
        <f>IF($P8510&lt;=$D$34,Daten!H8513,NA())</f>
        <v>#N/A</v>
      </c>
    </row>
    <row r="8511" spans="12:19" x14ac:dyDescent="0.3">
      <c r="L8511" s="24">
        <f t="shared" si="456"/>
        <v>8505</v>
      </c>
      <c r="M8511" s="16" t="e">
        <f>IF($L8511&lt;=$C$34,Daten!B8514,NA())</f>
        <v>#N/A</v>
      </c>
      <c r="N8511" s="16" t="e">
        <f>IF($L8511&lt;=$C$34,Daten!C8514,NA())</f>
        <v>#N/A</v>
      </c>
      <c r="O8511" s="16" t="e">
        <f>IF($L8511&lt;=$C$34,Daten!D8514,NA())</f>
        <v>#N/A</v>
      </c>
      <c r="P8511" s="24">
        <f t="shared" si="457"/>
        <v>8505</v>
      </c>
      <c r="Q8511" s="16" t="e">
        <f>IF($P8511&lt;=$D$34,Daten!F8514,NA())</f>
        <v>#N/A</v>
      </c>
      <c r="R8511" s="16" t="e">
        <f>IF($P8511&lt;=$D$34,Daten!G8514,NA())</f>
        <v>#N/A</v>
      </c>
      <c r="S8511" s="16" t="e">
        <f>IF($P8511&lt;=$D$34,Daten!H8514,NA())</f>
        <v>#N/A</v>
      </c>
    </row>
    <row r="8512" spans="12:19" x14ac:dyDescent="0.3">
      <c r="L8512" s="24">
        <f t="shared" si="456"/>
        <v>8506</v>
      </c>
      <c r="M8512" s="16" t="e">
        <f>IF($L8512&lt;=$C$34,Daten!B8515,NA())</f>
        <v>#N/A</v>
      </c>
      <c r="N8512" s="16" t="e">
        <f>IF($L8512&lt;=$C$34,Daten!C8515,NA())</f>
        <v>#N/A</v>
      </c>
      <c r="O8512" s="16" t="e">
        <f>IF($L8512&lt;=$C$34,Daten!D8515,NA())</f>
        <v>#N/A</v>
      </c>
      <c r="P8512" s="24">
        <f t="shared" si="457"/>
        <v>8506</v>
      </c>
      <c r="Q8512" s="16" t="e">
        <f>IF($P8512&lt;=$D$34,Daten!F8515,NA())</f>
        <v>#N/A</v>
      </c>
      <c r="R8512" s="16" t="e">
        <f>IF($P8512&lt;=$D$34,Daten!G8515,NA())</f>
        <v>#N/A</v>
      </c>
      <c r="S8512" s="16" t="e">
        <f>IF($P8512&lt;=$D$34,Daten!H8515,NA())</f>
        <v>#N/A</v>
      </c>
    </row>
    <row r="8513" spans="12:19" x14ac:dyDescent="0.3">
      <c r="L8513" s="24">
        <f t="shared" si="456"/>
        <v>8507</v>
      </c>
      <c r="M8513" s="16" t="e">
        <f>IF($L8513&lt;=$C$34,Daten!B8516,NA())</f>
        <v>#N/A</v>
      </c>
      <c r="N8513" s="16" t="e">
        <f>IF($L8513&lt;=$C$34,Daten!C8516,NA())</f>
        <v>#N/A</v>
      </c>
      <c r="O8513" s="16" t="e">
        <f>IF($L8513&lt;=$C$34,Daten!D8516,NA())</f>
        <v>#N/A</v>
      </c>
      <c r="P8513" s="24">
        <f t="shared" si="457"/>
        <v>8507</v>
      </c>
      <c r="Q8513" s="16" t="e">
        <f>IF($P8513&lt;=$D$34,Daten!F8516,NA())</f>
        <v>#N/A</v>
      </c>
      <c r="R8513" s="16" t="e">
        <f>IF($P8513&lt;=$D$34,Daten!G8516,NA())</f>
        <v>#N/A</v>
      </c>
      <c r="S8513" s="16" t="e">
        <f>IF($P8513&lt;=$D$34,Daten!H8516,NA())</f>
        <v>#N/A</v>
      </c>
    </row>
    <row r="8514" spans="12:19" x14ac:dyDescent="0.3">
      <c r="L8514" s="24">
        <f t="shared" si="456"/>
        <v>8508</v>
      </c>
      <c r="M8514" s="16" t="e">
        <f>IF($L8514&lt;=$C$34,Daten!B8517,NA())</f>
        <v>#N/A</v>
      </c>
      <c r="N8514" s="16" t="e">
        <f>IF($L8514&lt;=$C$34,Daten!C8517,NA())</f>
        <v>#N/A</v>
      </c>
      <c r="O8514" s="16" t="e">
        <f>IF($L8514&lt;=$C$34,Daten!D8517,NA())</f>
        <v>#N/A</v>
      </c>
      <c r="P8514" s="24">
        <f t="shared" si="457"/>
        <v>8508</v>
      </c>
      <c r="Q8514" s="16" t="e">
        <f>IF($P8514&lt;=$D$34,Daten!F8517,NA())</f>
        <v>#N/A</v>
      </c>
      <c r="R8514" s="16" t="e">
        <f>IF($P8514&lt;=$D$34,Daten!G8517,NA())</f>
        <v>#N/A</v>
      </c>
      <c r="S8514" s="16" t="e">
        <f>IF($P8514&lt;=$D$34,Daten!H8517,NA())</f>
        <v>#N/A</v>
      </c>
    </row>
    <row r="8515" spans="12:19" x14ac:dyDescent="0.3">
      <c r="L8515" s="24">
        <f t="shared" si="456"/>
        <v>8509</v>
      </c>
      <c r="M8515" s="16" t="e">
        <f>IF($L8515&lt;=$C$34,Daten!B8518,NA())</f>
        <v>#N/A</v>
      </c>
      <c r="N8515" s="16" t="e">
        <f>IF($L8515&lt;=$C$34,Daten!C8518,NA())</f>
        <v>#N/A</v>
      </c>
      <c r="O8515" s="16" t="e">
        <f>IF($L8515&lt;=$C$34,Daten!D8518,NA())</f>
        <v>#N/A</v>
      </c>
      <c r="P8515" s="24">
        <f t="shared" si="457"/>
        <v>8509</v>
      </c>
      <c r="Q8515" s="16" t="e">
        <f>IF($P8515&lt;=$D$34,Daten!F8518,NA())</f>
        <v>#N/A</v>
      </c>
      <c r="R8515" s="16" t="e">
        <f>IF($P8515&lt;=$D$34,Daten!G8518,NA())</f>
        <v>#N/A</v>
      </c>
      <c r="S8515" s="16" t="e">
        <f>IF($P8515&lt;=$D$34,Daten!H8518,NA())</f>
        <v>#N/A</v>
      </c>
    </row>
    <row r="8516" spans="12:19" x14ac:dyDescent="0.3">
      <c r="L8516" s="24">
        <f t="shared" si="456"/>
        <v>8510</v>
      </c>
      <c r="M8516" s="16" t="e">
        <f>IF($L8516&lt;=$C$34,Daten!B8519,NA())</f>
        <v>#N/A</v>
      </c>
      <c r="N8516" s="16" t="e">
        <f>IF($L8516&lt;=$C$34,Daten!C8519,NA())</f>
        <v>#N/A</v>
      </c>
      <c r="O8516" s="16" t="e">
        <f>IF($L8516&lt;=$C$34,Daten!D8519,NA())</f>
        <v>#N/A</v>
      </c>
      <c r="P8516" s="24">
        <f t="shared" si="457"/>
        <v>8510</v>
      </c>
      <c r="Q8516" s="16" t="e">
        <f>IF($P8516&lt;=$D$34,Daten!F8519,NA())</f>
        <v>#N/A</v>
      </c>
      <c r="R8516" s="16" t="e">
        <f>IF($P8516&lt;=$D$34,Daten!G8519,NA())</f>
        <v>#N/A</v>
      </c>
      <c r="S8516" s="16" t="e">
        <f>IF($P8516&lt;=$D$34,Daten!H8519,NA())</f>
        <v>#N/A</v>
      </c>
    </row>
    <row r="8517" spans="12:19" x14ac:dyDescent="0.3">
      <c r="L8517" s="24">
        <f t="shared" si="456"/>
        <v>8511</v>
      </c>
      <c r="M8517" s="16" t="e">
        <f>IF($L8517&lt;=$C$34,Daten!B8520,NA())</f>
        <v>#N/A</v>
      </c>
      <c r="N8517" s="16" t="e">
        <f>IF($L8517&lt;=$C$34,Daten!C8520,NA())</f>
        <v>#N/A</v>
      </c>
      <c r="O8517" s="16" t="e">
        <f>IF($L8517&lt;=$C$34,Daten!D8520,NA())</f>
        <v>#N/A</v>
      </c>
      <c r="P8517" s="24">
        <f t="shared" si="457"/>
        <v>8511</v>
      </c>
      <c r="Q8517" s="16" t="e">
        <f>IF($P8517&lt;=$D$34,Daten!F8520,NA())</f>
        <v>#N/A</v>
      </c>
      <c r="R8517" s="16" t="e">
        <f>IF($P8517&lt;=$D$34,Daten!G8520,NA())</f>
        <v>#N/A</v>
      </c>
      <c r="S8517" s="16" t="e">
        <f>IF($P8517&lt;=$D$34,Daten!H8520,NA())</f>
        <v>#N/A</v>
      </c>
    </row>
    <row r="8518" spans="12:19" x14ac:dyDescent="0.3">
      <c r="L8518" s="24">
        <f t="shared" si="456"/>
        <v>8512</v>
      </c>
      <c r="M8518" s="16" t="e">
        <f>IF($L8518&lt;=$C$34,Daten!B8521,NA())</f>
        <v>#N/A</v>
      </c>
      <c r="N8518" s="16" t="e">
        <f>IF($L8518&lt;=$C$34,Daten!C8521,NA())</f>
        <v>#N/A</v>
      </c>
      <c r="O8518" s="16" t="e">
        <f>IF($L8518&lt;=$C$34,Daten!D8521,NA())</f>
        <v>#N/A</v>
      </c>
      <c r="P8518" s="24">
        <f t="shared" si="457"/>
        <v>8512</v>
      </c>
      <c r="Q8518" s="16" t="e">
        <f>IF($P8518&lt;=$D$34,Daten!F8521,NA())</f>
        <v>#N/A</v>
      </c>
      <c r="R8518" s="16" t="e">
        <f>IF($P8518&lt;=$D$34,Daten!G8521,NA())</f>
        <v>#N/A</v>
      </c>
      <c r="S8518" s="16" t="e">
        <f>IF($P8518&lt;=$D$34,Daten!H8521,NA())</f>
        <v>#N/A</v>
      </c>
    </row>
    <row r="8519" spans="12:19" x14ac:dyDescent="0.3">
      <c r="L8519" s="24">
        <f t="shared" si="456"/>
        <v>8513</v>
      </c>
      <c r="M8519" s="16" t="e">
        <f>IF($L8519&lt;=$C$34,Daten!B8522,NA())</f>
        <v>#N/A</v>
      </c>
      <c r="N8519" s="16" t="e">
        <f>IF($L8519&lt;=$C$34,Daten!C8522,NA())</f>
        <v>#N/A</v>
      </c>
      <c r="O8519" s="16" t="e">
        <f>IF($L8519&lt;=$C$34,Daten!D8522,NA())</f>
        <v>#N/A</v>
      </c>
      <c r="P8519" s="24">
        <f t="shared" si="457"/>
        <v>8513</v>
      </c>
      <c r="Q8519" s="16" t="e">
        <f>IF($P8519&lt;=$D$34,Daten!F8522,NA())</f>
        <v>#N/A</v>
      </c>
      <c r="R8519" s="16" t="e">
        <f>IF($P8519&lt;=$D$34,Daten!G8522,NA())</f>
        <v>#N/A</v>
      </c>
      <c r="S8519" s="16" t="e">
        <f>IF($P8519&lt;=$D$34,Daten!H8522,NA())</f>
        <v>#N/A</v>
      </c>
    </row>
    <row r="8520" spans="12:19" x14ac:dyDescent="0.3">
      <c r="L8520" s="24">
        <f t="shared" si="456"/>
        <v>8514</v>
      </c>
      <c r="M8520" s="16" t="e">
        <f>IF($L8520&lt;=$C$34,Daten!B8523,NA())</f>
        <v>#N/A</v>
      </c>
      <c r="N8520" s="16" t="e">
        <f>IF($L8520&lt;=$C$34,Daten!C8523,NA())</f>
        <v>#N/A</v>
      </c>
      <c r="O8520" s="16" t="e">
        <f>IF($L8520&lt;=$C$34,Daten!D8523,NA())</f>
        <v>#N/A</v>
      </c>
      <c r="P8520" s="24">
        <f t="shared" si="457"/>
        <v>8514</v>
      </c>
      <c r="Q8520" s="16" t="e">
        <f>IF($P8520&lt;=$D$34,Daten!F8523,NA())</f>
        <v>#N/A</v>
      </c>
      <c r="R8520" s="16" t="e">
        <f>IF($P8520&lt;=$D$34,Daten!G8523,NA())</f>
        <v>#N/A</v>
      </c>
      <c r="S8520" s="16" t="e">
        <f>IF($P8520&lt;=$D$34,Daten!H8523,NA())</f>
        <v>#N/A</v>
      </c>
    </row>
    <row r="8521" spans="12:19" x14ac:dyDescent="0.3">
      <c r="L8521" s="24">
        <f t="shared" ref="L8521:L8584" si="458">L8520+1</f>
        <v>8515</v>
      </c>
      <c r="M8521" s="16" t="e">
        <f>IF($L8521&lt;=$C$34,Daten!B8524,NA())</f>
        <v>#N/A</v>
      </c>
      <c r="N8521" s="16" t="e">
        <f>IF($L8521&lt;=$C$34,Daten!C8524,NA())</f>
        <v>#N/A</v>
      </c>
      <c r="O8521" s="16" t="e">
        <f>IF($L8521&lt;=$C$34,Daten!D8524,NA())</f>
        <v>#N/A</v>
      </c>
      <c r="P8521" s="24">
        <f t="shared" ref="P8521:P8584" si="459">P8520+1</f>
        <v>8515</v>
      </c>
      <c r="Q8521" s="16" t="e">
        <f>IF($P8521&lt;=$D$34,Daten!F8524,NA())</f>
        <v>#N/A</v>
      </c>
      <c r="R8521" s="16" t="e">
        <f>IF($P8521&lt;=$D$34,Daten!G8524,NA())</f>
        <v>#N/A</v>
      </c>
      <c r="S8521" s="16" t="e">
        <f>IF($P8521&lt;=$D$34,Daten!H8524,NA())</f>
        <v>#N/A</v>
      </c>
    </row>
    <row r="8522" spans="12:19" x14ac:dyDescent="0.3">
      <c r="L8522" s="24">
        <f t="shared" si="458"/>
        <v>8516</v>
      </c>
      <c r="M8522" s="16" t="e">
        <f>IF($L8522&lt;=$C$34,Daten!B8525,NA())</f>
        <v>#N/A</v>
      </c>
      <c r="N8522" s="16" t="e">
        <f>IF($L8522&lt;=$C$34,Daten!C8525,NA())</f>
        <v>#N/A</v>
      </c>
      <c r="O8522" s="16" t="e">
        <f>IF($L8522&lt;=$C$34,Daten!D8525,NA())</f>
        <v>#N/A</v>
      </c>
      <c r="P8522" s="24">
        <f t="shared" si="459"/>
        <v>8516</v>
      </c>
      <c r="Q8522" s="16" t="e">
        <f>IF($P8522&lt;=$D$34,Daten!F8525,NA())</f>
        <v>#N/A</v>
      </c>
      <c r="R8522" s="16" t="e">
        <f>IF($P8522&lt;=$D$34,Daten!G8525,NA())</f>
        <v>#N/A</v>
      </c>
      <c r="S8522" s="16" t="e">
        <f>IF($P8522&lt;=$D$34,Daten!H8525,NA())</f>
        <v>#N/A</v>
      </c>
    </row>
    <row r="8523" spans="12:19" x14ac:dyDescent="0.3">
      <c r="L8523" s="24">
        <f t="shared" si="458"/>
        <v>8517</v>
      </c>
      <c r="M8523" s="16" t="e">
        <f>IF($L8523&lt;=$C$34,Daten!B8526,NA())</f>
        <v>#N/A</v>
      </c>
      <c r="N8523" s="16" t="e">
        <f>IF($L8523&lt;=$C$34,Daten!C8526,NA())</f>
        <v>#N/A</v>
      </c>
      <c r="O8523" s="16" t="e">
        <f>IF($L8523&lt;=$C$34,Daten!D8526,NA())</f>
        <v>#N/A</v>
      </c>
      <c r="P8523" s="24">
        <f t="shared" si="459"/>
        <v>8517</v>
      </c>
      <c r="Q8523" s="16" t="e">
        <f>IF($P8523&lt;=$D$34,Daten!F8526,NA())</f>
        <v>#N/A</v>
      </c>
      <c r="R8523" s="16" t="e">
        <f>IF($P8523&lt;=$D$34,Daten!G8526,NA())</f>
        <v>#N/A</v>
      </c>
      <c r="S8523" s="16" t="e">
        <f>IF($P8523&lt;=$D$34,Daten!H8526,NA())</f>
        <v>#N/A</v>
      </c>
    </row>
    <row r="8524" spans="12:19" x14ac:dyDescent="0.3">
      <c r="L8524" s="24">
        <f t="shared" si="458"/>
        <v>8518</v>
      </c>
      <c r="M8524" s="16" t="e">
        <f>IF($L8524&lt;=$C$34,Daten!B8527,NA())</f>
        <v>#N/A</v>
      </c>
      <c r="N8524" s="16" t="e">
        <f>IF($L8524&lt;=$C$34,Daten!C8527,NA())</f>
        <v>#N/A</v>
      </c>
      <c r="O8524" s="16" t="e">
        <f>IF($L8524&lt;=$C$34,Daten!D8527,NA())</f>
        <v>#N/A</v>
      </c>
      <c r="P8524" s="24">
        <f t="shared" si="459"/>
        <v>8518</v>
      </c>
      <c r="Q8524" s="16" t="e">
        <f>IF($P8524&lt;=$D$34,Daten!F8527,NA())</f>
        <v>#N/A</v>
      </c>
      <c r="R8524" s="16" t="e">
        <f>IF($P8524&lt;=$D$34,Daten!G8527,NA())</f>
        <v>#N/A</v>
      </c>
      <c r="S8524" s="16" t="e">
        <f>IF($P8524&lt;=$D$34,Daten!H8527,NA())</f>
        <v>#N/A</v>
      </c>
    </row>
    <row r="8525" spans="12:19" x14ac:dyDescent="0.3">
      <c r="L8525" s="24">
        <f t="shared" si="458"/>
        <v>8519</v>
      </c>
      <c r="M8525" s="16" t="e">
        <f>IF($L8525&lt;=$C$34,Daten!B8528,NA())</f>
        <v>#N/A</v>
      </c>
      <c r="N8525" s="16" t="e">
        <f>IF($L8525&lt;=$C$34,Daten!C8528,NA())</f>
        <v>#N/A</v>
      </c>
      <c r="O8525" s="16" t="e">
        <f>IF($L8525&lt;=$C$34,Daten!D8528,NA())</f>
        <v>#N/A</v>
      </c>
      <c r="P8525" s="24">
        <f t="shared" si="459"/>
        <v>8519</v>
      </c>
      <c r="Q8525" s="16" t="e">
        <f>IF($P8525&lt;=$D$34,Daten!F8528,NA())</f>
        <v>#N/A</v>
      </c>
      <c r="R8525" s="16" t="e">
        <f>IF($P8525&lt;=$D$34,Daten!G8528,NA())</f>
        <v>#N/A</v>
      </c>
      <c r="S8525" s="16" t="e">
        <f>IF($P8525&lt;=$D$34,Daten!H8528,NA())</f>
        <v>#N/A</v>
      </c>
    </row>
    <row r="8526" spans="12:19" x14ac:dyDescent="0.3">
      <c r="L8526" s="24">
        <f t="shared" si="458"/>
        <v>8520</v>
      </c>
      <c r="M8526" s="16" t="e">
        <f>IF($L8526&lt;=$C$34,Daten!B8529,NA())</f>
        <v>#N/A</v>
      </c>
      <c r="N8526" s="16" t="e">
        <f>IF($L8526&lt;=$C$34,Daten!C8529,NA())</f>
        <v>#N/A</v>
      </c>
      <c r="O8526" s="16" t="e">
        <f>IF($L8526&lt;=$C$34,Daten!D8529,NA())</f>
        <v>#N/A</v>
      </c>
      <c r="P8526" s="24">
        <f t="shared" si="459"/>
        <v>8520</v>
      </c>
      <c r="Q8526" s="16" t="e">
        <f>IF($P8526&lt;=$D$34,Daten!F8529,NA())</f>
        <v>#N/A</v>
      </c>
      <c r="R8526" s="16" t="e">
        <f>IF($P8526&lt;=$D$34,Daten!G8529,NA())</f>
        <v>#N/A</v>
      </c>
      <c r="S8526" s="16" t="e">
        <f>IF($P8526&lt;=$D$34,Daten!H8529,NA())</f>
        <v>#N/A</v>
      </c>
    </row>
    <row r="8527" spans="12:19" x14ac:dyDescent="0.3">
      <c r="L8527" s="24">
        <f t="shared" si="458"/>
        <v>8521</v>
      </c>
      <c r="M8527" s="16" t="e">
        <f>IF($L8527&lt;=$C$34,Daten!B8530,NA())</f>
        <v>#N/A</v>
      </c>
      <c r="N8527" s="16" t="e">
        <f>IF($L8527&lt;=$C$34,Daten!C8530,NA())</f>
        <v>#N/A</v>
      </c>
      <c r="O8527" s="16" t="e">
        <f>IF($L8527&lt;=$C$34,Daten!D8530,NA())</f>
        <v>#N/A</v>
      </c>
      <c r="P8527" s="24">
        <f t="shared" si="459"/>
        <v>8521</v>
      </c>
      <c r="Q8527" s="16" t="e">
        <f>IF($P8527&lt;=$D$34,Daten!F8530,NA())</f>
        <v>#N/A</v>
      </c>
      <c r="R8527" s="16" t="e">
        <f>IF($P8527&lt;=$D$34,Daten!G8530,NA())</f>
        <v>#N/A</v>
      </c>
      <c r="S8527" s="16" t="e">
        <f>IF($P8527&lt;=$D$34,Daten!H8530,NA())</f>
        <v>#N/A</v>
      </c>
    </row>
    <row r="8528" spans="12:19" x14ac:dyDescent="0.3">
      <c r="L8528" s="24">
        <f t="shared" si="458"/>
        <v>8522</v>
      </c>
      <c r="M8528" s="16" t="e">
        <f>IF($L8528&lt;=$C$34,Daten!B8531,NA())</f>
        <v>#N/A</v>
      </c>
      <c r="N8528" s="16" t="e">
        <f>IF($L8528&lt;=$C$34,Daten!C8531,NA())</f>
        <v>#N/A</v>
      </c>
      <c r="O8528" s="16" t="e">
        <f>IF($L8528&lt;=$C$34,Daten!D8531,NA())</f>
        <v>#N/A</v>
      </c>
      <c r="P8528" s="24">
        <f t="shared" si="459"/>
        <v>8522</v>
      </c>
      <c r="Q8528" s="16" t="e">
        <f>IF($P8528&lt;=$D$34,Daten!F8531,NA())</f>
        <v>#N/A</v>
      </c>
      <c r="R8528" s="16" t="e">
        <f>IF($P8528&lt;=$D$34,Daten!G8531,NA())</f>
        <v>#N/A</v>
      </c>
      <c r="S8528" s="16" t="e">
        <f>IF($P8528&lt;=$D$34,Daten!H8531,NA())</f>
        <v>#N/A</v>
      </c>
    </row>
    <row r="8529" spans="12:19" x14ac:dyDescent="0.3">
      <c r="L8529" s="24">
        <f t="shared" si="458"/>
        <v>8523</v>
      </c>
      <c r="M8529" s="16" t="e">
        <f>IF($L8529&lt;=$C$34,Daten!B8532,NA())</f>
        <v>#N/A</v>
      </c>
      <c r="N8529" s="16" t="e">
        <f>IF($L8529&lt;=$C$34,Daten!C8532,NA())</f>
        <v>#N/A</v>
      </c>
      <c r="O8529" s="16" t="e">
        <f>IF($L8529&lt;=$C$34,Daten!D8532,NA())</f>
        <v>#N/A</v>
      </c>
      <c r="P8529" s="24">
        <f t="shared" si="459"/>
        <v>8523</v>
      </c>
      <c r="Q8529" s="16" t="e">
        <f>IF($P8529&lt;=$D$34,Daten!F8532,NA())</f>
        <v>#N/A</v>
      </c>
      <c r="R8529" s="16" t="e">
        <f>IF($P8529&lt;=$D$34,Daten!G8532,NA())</f>
        <v>#N/A</v>
      </c>
      <c r="S8529" s="16" t="e">
        <f>IF($P8529&lt;=$D$34,Daten!H8532,NA())</f>
        <v>#N/A</v>
      </c>
    </row>
    <row r="8530" spans="12:19" x14ac:dyDescent="0.3">
      <c r="L8530" s="24">
        <f t="shared" si="458"/>
        <v>8524</v>
      </c>
      <c r="M8530" s="16" t="e">
        <f>IF($L8530&lt;=$C$34,Daten!B8533,NA())</f>
        <v>#N/A</v>
      </c>
      <c r="N8530" s="16" t="e">
        <f>IF($L8530&lt;=$C$34,Daten!C8533,NA())</f>
        <v>#N/A</v>
      </c>
      <c r="O8530" s="16" t="e">
        <f>IF($L8530&lt;=$C$34,Daten!D8533,NA())</f>
        <v>#N/A</v>
      </c>
      <c r="P8530" s="24">
        <f t="shared" si="459"/>
        <v>8524</v>
      </c>
      <c r="Q8530" s="16" t="e">
        <f>IF($P8530&lt;=$D$34,Daten!F8533,NA())</f>
        <v>#N/A</v>
      </c>
      <c r="R8530" s="16" t="e">
        <f>IF($P8530&lt;=$D$34,Daten!G8533,NA())</f>
        <v>#N/A</v>
      </c>
      <c r="S8530" s="16" t="e">
        <f>IF($P8530&lt;=$D$34,Daten!H8533,NA())</f>
        <v>#N/A</v>
      </c>
    </row>
    <row r="8531" spans="12:19" x14ac:dyDescent="0.3">
      <c r="L8531" s="24">
        <f t="shared" si="458"/>
        <v>8525</v>
      </c>
      <c r="M8531" s="16" t="e">
        <f>IF($L8531&lt;=$C$34,Daten!B8534,NA())</f>
        <v>#N/A</v>
      </c>
      <c r="N8531" s="16" t="e">
        <f>IF($L8531&lt;=$C$34,Daten!C8534,NA())</f>
        <v>#N/A</v>
      </c>
      <c r="O8531" s="16" t="e">
        <f>IF($L8531&lt;=$C$34,Daten!D8534,NA())</f>
        <v>#N/A</v>
      </c>
      <c r="P8531" s="24">
        <f t="shared" si="459"/>
        <v>8525</v>
      </c>
      <c r="Q8531" s="16" t="e">
        <f>IF($P8531&lt;=$D$34,Daten!F8534,NA())</f>
        <v>#N/A</v>
      </c>
      <c r="R8531" s="16" t="e">
        <f>IF($P8531&lt;=$D$34,Daten!G8534,NA())</f>
        <v>#N/A</v>
      </c>
      <c r="S8531" s="16" t="e">
        <f>IF($P8531&lt;=$D$34,Daten!H8534,NA())</f>
        <v>#N/A</v>
      </c>
    </row>
    <row r="8532" spans="12:19" x14ac:dyDescent="0.3">
      <c r="L8532" s="24">
        <f t="shared" si="458"/>
        <v>8526</v>
      </c>
      <c r="M8532" s="16" t="e">
        <f>IF($L8532&lt;=$C$34,Daten!B8535,NA())</f>
        <v>#N/A</v>
      </c>
      <c r="N8532" s="16" t="e">
        <f>IF($L8532&lt;=$C$34,Daten!C8535,NA())</f>
        <v>#N/A</v>
      </c>
      <c r="O8532" s="16" t="e">
        <f>IF($L8532&lt;=$C$34,Daten!D8535,NA())</f>
        <v>#N/A</v>
      </c>
      <c r="P8532" s="24">
        <f t="shared" si="459"/>
        <v>8526</v>
      </c>
      <c r="Q8532" s="16" t="e">
        <f>IF($P8532&lt;=$D$34,Daten!F8535,NA())</f>
        <v>#N/A</v>
      </c>
      <c r="R8532" s="16" t="e">
        <f>IF($P8532&lt;=$D$34,Daten!G8535,NA())</f>
        <v>#N/A</v>
      </c>
      <c r="S8532" s="16" t="e">
        <f>IF($P8532&lt;=$D$34,Daten!H8535,NA())</f>
        <v>#N/A</v>
      </c>
    </row>
    <row r="8533" spans="12:19" x14ac:dyDescent="0.3">
      <c r="L8533" s="24">
        <f t="shared" si="458"/>
        <v>8527</v>
      </c>
      <c r="M8533" s="16" t="e">
        <f>IF($L8533&lt;=$C$34,Daten!B8536,NA())</f>
        <v>#N/A</v>
      </c>
      <c r="N8533" s="16" t="e">
        <f>IF($L8533&lt;=$C$34,Daten!C8536,NA())</f>
        <v>#N/A</v>
      </c>
      <c r="O8533" s="16" t="e">
        <f>IF($L8533&lt;=$C$34,Daten!D8536,NA())</f>
        <v>#N/A</v>
      </c>
      <c r="P8533" s="24">
        <f t="shared" si="459"/>
        <v>8527</v>
      </c>
      <c r="Q8533" s="16" t="e">
        <f>IF($P8533&lt;=$D$34,Daten!F8536,NA())</f>
        <v>#N/A</v>
      </c>
      <c r="R8533" s="16" t="e">
        <f>IF($P8533&lt;=$D$34,Daten!G8536,NA())</f>
        <v>#N/A</v>
      </c>
      <c r="S8533" s="16" t="e">
        <f>IF($P8533&lt;=$D$34,Daten!H8536,NA())</f>
        <v>#N/A</v>
      </c>
    </row>
    <row r="8534" spans="12:19" x14ac:dyDescent="0.3">
      <c r="L8534" s="24">
        <f t="shared" si="458"/>
        <v>8528</v>
      </c>
      <c r="M8534" s="16" t="e">
        <f>IF($L8534&lt;=$C$34,Daten!B8537,NA())</f>
        <v>#N/A</v>
      </c>
      <c r="N8534" s="16" t="e">
        <f>IF($L8534&lt;=$C$34,Daten!C8537,NA())</f>
        <v>#N/A</v>
      </c>
      <c r="O8534" s="16" t="e">
        <f>IF($L8534&lt;=$C$34,Daten!D8537,NA())</f>
        <v>#N/A</v>
      </c>
      <c r="P8534" s="24">
        <f t="shared" si="459"/>
        <v>8528</v>
      </c>
      <c r="Q8534" s="16" t="e">
        <f>IF($P8534&lt;=$D$34,Daten!F8537,NA())</f>
        <v>#N/A</v>
      </c>
      <c r="R8534" s="16" t="e">
        <f>IF($P8534&lt;=$D$34,Daten!G8537,NA())</f>
        <v>#N/A</v>
      </c>
      <c r="S8534" s="16" t="e">
        <f>IF($P8534&lt;=$D$34,Daten!H8537,NA())</f>
        <v>#N/A</v>
      </c>
    </row>
    <row r="8535" spans="12:19" x14ac:dyDescent="0.3">
      <c r="L8535" s="24">
        <f t="shared" si="458"/>
        <v>8529</v>
      </c>
      <c r="M8535" s="16" t="e">
        <f>IF($L8535&lt;=$C$34,Daten!B8538,NA())</f>
        <v>#N/A</v>
      </c>
      <c r="N8535" s="16" t="e">
        <f>IF($L8535&lt;=$C$34,Daten!C8538,NA())</f>
        <v>#N/A</v>
      </c>
      <c r="O8535" s="16" t="e">
        <f>IF($L8535&lt;=$C$34,Daten!D8538,NA())</f>
        <v>#N/A</v>
      </c>
      <c r="P8535" s="24">
        <f t="shared" si="459"/>
        <v>8529</v>
      </c>
      <c r="Q8535" s="16" t="e">
        <f>IF($P8535&lt;=$D$34,Daten!F8538,NA())</f>
        <v>#N/A</v>
      </c>
      <c r="R8535" s="16" t="e">
        <f>IF($P8535&lt;=$D$34,Daten!G8538,NA())</f>
        <v>#N/A</v>
      </c>
      <c r="S8535" s="16" t="e">
        <f>IF($P8535&lt;=$D$34,Daten!H8538,NA())</f>
        <v>#N/A</v>
      </c>
    </row>
    <row r="8536" spans="12:19" x14ac:dyDescent="0.3">
      <c r="L8536" s="24">
        <f t="shared" si="458"/>
        <v>8530</v>
      </c>
      <c r="M8536" s="16" t="e">
        <f>IF($L8536&lt;=$C$34,Daten!B8539,NA())</f>
        <v>#N/A</v>
      </c>
      <c r="N8536" s="16" t="e">
        <f>IF($L8536&lt;=$C$34,Daten!C8539,NA())</f>
        <v>#N/A</v>
      </c>
      <c r="O8536" s="16" t="e">
        <f>IF($L8536&lt;=$C$34,Daten!D8539,NA())</f>
        <v>#N/A</v>
      </c>
      <c r="P8536" s="24">
        <f t="shared" si="459"/>
        <v>8530</v>
      </c>
      <c r="Q8536" s="16" t="e">
        <f>IF($P8536&lt;=$D$34,Daten!F8539,NA())</f>
        <v>#N/A</v>
      </c>
      <c r="R8536" s="16" t="e">
        <f>IF($P8536&lt;=$D$34,Daten!G8539,NA())</f>
        <v>#N/A</v>
      </c>
      <c r="S8536" s="16" t="e">
        <f>IF($P8536&lt;=$D$34,Daten!H8539,NA())</f>
        <v>#N/A</v>
      </c>
    </row>
    <row r="8537" spans="12:19" x14ac:dyDescent="0.3">
      <c r="L8537" s="24">
        <f t="shared" si="458"/>
        <v>8531</v>
      </c>
      <c r="M8537" s="16" t="e">
        <f>IF($L8537&lt;=$C$34,Daten!B8540,NA())</f>
        <v>#N/A</v>
      </c>
      <c r="N8537" s="16" t="e">
        <f>IF($L8537&lt;=$C$34,Daten!C8540,NA())</f>
        <v>#N/A</v>
      </c>
      <c r="O8537" s="16" t="e">
        <f>IF($L8537&lt;=$C$34,Daten!D8540,NA())</f>
        <v>#N/A</v>
      </c>
      <c r="P8537" s="24">
        <f t="shared" si="459"/>
        <v>8531</v>
      </c>
      <c r="Q8537" s="16" t="e">
        <f>IF($P8537&lt;=$D$34,Daten!F8540,NA())</f>
        <v>#N/A</v>
      </c>
      <c r="R8537" s="16" t="e">
        <f>IF($P8537&lt;=$D$34,Daten!G8540,NA())</f>
        <v>#N/A</v>
      </c>
      <c r="S8537" s="16" t="e">
        <f>IF($P8537&lt;=$D$34,Daten!H8540,NA())</f>
        <v>#N/A</v>
      </c>
    </row>
    <row r="8538" spans="12:19" x14ac:dyDescent="0.3">
      <c r="L8538" s="24">
        <f t="shared" si="458"/>
        <v>8532</v>
      </c>
      <c r="M8538" s="16" t="e">
        <f>IF($L8538&lt;=$C$34,Daten!B8541,NA())</f>
        <v>#N/A</v>
      </c>
      <c r="N8538" s="16" t="e">
        <f>IF($L8538&lt;=$C$34,Daten!C8541,NA())</f>
        <v>#N/A</v>
      </c>
      <c r="O8538" s="16" t="e">
        <f>IF($L8538&lt;=$C$34,Daten!D8541,NA())</f>
        <v>#N/A</v>
      </c>
      <c r="P8538" s="24">
        <f t="shared" si="459"/>
        <v>8532</v>
      </c>
      <c r="Q8538" s="16" t="e">
        <f>IF($P8538&lt;=$D$34,Daten!F8541,NA())</f>
        <v>#N/A</v>
      </c>
      <c r="R8538" s="16" t="e">
        <f>IF($P8538&lt;=$D$34,Daten!G8541,NA())</f>
        <v>#N/A</v>
      </c>
      <c r="S8538" s="16" t="e">
        <f>IF($P8538&lt;=$D$34,Daten!H8541,NA())</f>
        <v>#N/A</v>
      </c>
    </row>
    <row r="8539" spans="12:19" x14ac:dyDescent="0.3">
      <c r="L8539" s="24">
        <f t="shared" si="458"/>
        <v>8533</v>
      </c>
      <c r="M8539" s="16" t="e">
        <f>IF($L8539&lt;=$C$34,Daten!B8542,NA())</f>
        <v>#N/A</v>
      </c>
      <c r="N8539" s="16" t="e">
        <f>IF($L8539&lt;=$C$34,Daten!C8542,NA())</f>
        <v>#N/A</v>
      </c>
      <c r="O8539" s="16" t="e">
        <f>IF($L8539&lt;=$C$34,Daten!D8542,NA())</f>
        <v>#N/A</v>
      </c>
      <c r="P8539" s="24">
        <f t="shared" si="459"/>
        <v>8533</v>
      </c>
      <c r="Q8539" s="16" t="e">
        <f>IF($P8539&lt;=$D$34,Daten!F8542,NA())</f>
        <v>#N/A</v>
      </c>
      <c r="R8539" s="16" t="e">
        <f>IF($P8539&lt;=$D$34,Daten!G8542,NA())</f>
        <v>#N/A</v>
      </c>
      <c r="S8539" s="16" t="e">
        <f>IF($P8539&lt;=$D$34,Daten!H8542,NA())</f>
        <v>#N/A</v>
      </c>
    </row>
    <row r="8540" spans="12:19" x14ac:dyDescent="0.3">
      <c r="L8540" s="24">
        <f t="shared" si="458"/>
        <v>8534</v>
      </c>
      <c r="M8540" s="16" t="e">
        <f>IF($L8540&lt;=$C$34,Daten!B8543,NA())</f>
        <v>#N/A</v>
      </c>
      <c r="N8540" s="16" t="e">
        <f>IF($L8540&lt;=$C$34,Daten!C8543,NA())</f>
        <v>#N/A</v>
      </c>
      <c r="O8540" s="16" t="e">
        <f>IF($L8540&lt;=$C$34,Daten!D8543,NA())</f>
        <v>#N/A</v>
      </c>
      <c r="P8540" s="24">
        <f t="shared" si="459"/>
        <v>8534</v>
      </c>
      <c r="Q8540" s="16" t="e">
        <f>IF($P8540&lt;=$D$34,Daten!F8543,NA())</f>
        <v>#N/A</v>
      </c>
      <c r="R8540" s="16" t="e">
        <f>IF($P8540&lt;=$D$34,Daten!G8543,NA())</f>
        <v>#N/A</v>
      </c>
      <c r="S8540" s="16" t="e">
        <f>IF($P8540&lt;=$D$34,Daten!H8543,NA())</f>
        <v>#N/A</v>
      </c>
    </row>
    <row r="8541" spans="12:19" x14ac:dyDescent="0.3">
      <c r="L8541" s="24">
        <f t="shared" si="458"/>
        <v>8535</v>
      </c>
      <c r="M8541" s="16" t="e">
        <f>IF($L8541&lt;=$C$34,Daten!B8544,NA())</f>
        <v>#N/A</v>
      </c>
      <c r="N8541" s="16" t="e">
        <f>IF($L8541&lt;=$C$34,Daten!C8544,NA())</f>
        <v>#N/A</v>
      </c>
      <c r="O8541" s="16" t="e">
        <f>IF($L8541&lt;=$C$34,Daten!D8544,NA())</f>
        <v>#N/A</v>
      </c>
      <c r="P8541" s="24">
        <f t="shared" si="459"/>
        <v>8535</v>
      </c>
      <c r="Q8541" s="16" t="e">
        <f>IF($P8541&lt;=$D$34,Daten!F8544,NA())</f>
        <v>#N/A</v>
      </c>
      <c r="R8541" s="16" t="e">
        <f>IF($P8541&lt;=$D$34,Daten!G8544,NA())</f>
        <v>#N/A</v>
      </c>
      <c r="S8541" s="16" t="e">
        <f>IF($P8541&lt;=$D$34,Daten!H8544,NA())</f>
        <v>#N/A</v>
      </c>
    </row>
    <row r="8542" spans="12:19" x14ac:dyDescent="0.3">
      <c r="L8542" s="24">
        <f t="shared" si="458"/>
        <v>8536</v>
      </c>
      <c r="M8542" s="16" t="e">
        <f>IF($L8542&lt;=$C$34,Daten!B8545,NA())</f>
        <v>#N/A</v>
      </c>
      <c r="N8542" s="16" t="e">
        <f>IF($L8542&lt;=$C$34,Daten!C8545,NA())</f>
        <v>#N/A</v>
      </c>
      <c r="O8542" s="16" t="e">
        <f>IF($L8542&lt;=$C$34,Daten!D8545,NA())</f>
        <v>#N/A</v>
      </c>
      <c r="P8542" s="24">
        <f t="shared" si="459"/>
        <v>8536</v>
      </c>
      <c r="Q8542" s="16" t="e">
        <f>IF($P8542&lt;=$D$34,Daten!F8545,NA())</f>
        <v>#N/A</v>
      </c>
      <c r="R8542" s="16" t="e">
        <f>IF($P8542&lt;=$D$34,Daten!G8545,NA())</f>
        <v>#N/A</v>
      </c>
      <c r="S8542" s="16" t="e">
        <f>IF($P8542&lt;=$D$34,Daten!H8545,NA())</f>
        <v>#N/A</v>
      </c>
    </row>
    <row r="8543" spans="12:19" x14ac:dyDescent="0.3">
      <c r="L8543" s="24">
        <f t="shared" si="458"/>
        <v>8537</v>
      </c>
      <c r="M8543" s="16" t="e">
        <f>IF($L8543&lt;=$C$34,Daten!B8546,NA())</f>
        <v>#N/A</v>
      </c>
      <c r="N8543" s="16" t="e">
        <f>IF($L8543&lt;=$C$34,Daten!C8546,NA())</f>
        <v>#N/A</v>
      </c>
      <c r="O8543" s="16" t="e">
        <f>IF($L8543&lt;=$C$34,Daten!D8546,NA())</f>
        <v>#N/A</v>
      </c>
      <c r="P8543" s="24">
        <f t="shared" si="459"/>
        <v>8537</v>
      </c>
      <c r="Q8543" s="16" t="e">
        <f>IF($P8543&lt;=$D$34,Daten!F8546,NA())</f>
        <v>#N/A</v>
      </c>
      <c r="R8543" s="16" t="e">
        <f>IF($P8543&lt;=$D$34,Daten!G8546,NA())</f>
        <v>#N/A</v>
      </c>
      <c r="S8543" s="16" t="e">
        <f>IF($P8543&lt;=$D$34,Daten!H8546,NA())</f>
        <v>#N/A</v>
      </c>
    </row>
    <row r="8544" spans="12:19" x14ac:dyDescent="0.3">
      <c r="L8544" s="24">
        <f t="shared" si="458"/>
        <v>8538</v>
      </c>
      <c r="M8544" s="16" t="e">
        <f>IF($L8544&lt;=$C$34,Daten!B8547,NA())</f>
        <v>#N/A</v>
      </c>
      <c r="N8544" s="16" t="e">
        <f>IF($L8544&lt;=$C$34,Daten!C8547,NA())</f>
        <v>#N/A</v>
      </c>
      <c r="O8544" s="16" t="e">
        <f>IF($L8544&lt;=$C$34,Daten!D8547,NA())</f>
        <v>#N/A</v>
      </c>
      <c r="P8544" s="24">
        <f t="shared" si="459"/>
        <v>8538</v>
      </c>
      <c r="Q8544" s="16" t="e">
        <f>IF($P8544&lt;=$D$34,Daten!F8547,NA())</f>
        <v>#N/A</v>
      </c>
      <c r="R8544" s="16" t="e">
        <f>IF($P8544&lt;=$D$34,Daten!G8547,NA())</f>
        <v>#N/A</v>
      </c>
      <c r="S8544" s="16" t="e">
        <f>IF($P8544&lt;=$D$34,Daten!H8547,NA())</f>
        <v>#N/A</v>
      </c>
    </row>
    <row r="8545" spans="12:19" x14ac:dyDescent="0.3">
      <c r="L8545" s="24">
        <f t="shared" si="458"/>
        <v>8539</v>
      </c>
      <c r="M8545" s="16" t="e">
        <f>IF($L8545&lt;=$C$34,Daten!B8548,NA())</f>
        <v>#N/A</v>
      </c>
      <c r="N8545" s="16" t="e">
        <f>IF($L8545&lt;=$C$34,Daten!C8548,NA())</f>
        <v>#N/A</v>
      </c>
      <c r="O8545" s="16" t="e">
        <f>IF($L8545&lt;=$C$34,Daten!D8548,NA())</f>
        <v>#N/A</v>
      </c>
      <c r="P8545" s="24">
        <f t="shared" si="459"/>
        <v>8539</v>
      </c>
      <c r="Q8545" s="16" t="e">
        <f>IF($P8545&lt;=$D$34,Daten!F8548,NA())</f>
        <v>#N/A</v>
      </c>
      <c r="R8545" s="16" t="e">
        <f>IF($P8545&lt;=$D$34,Daten!G8548,NA())</f>
        <v>#N/A</v>
      </c>
      <c r="S8545" s="16" t="e">
        <f>IF($P8545&lt;=$D$34,Daten!H8548,NA())</f>
        <v>#N/A</v>
      </c>
    </row>
    <row r="8546" spans="12:19" x14ac:dyDescent="0.3">
      <c r="L8546" s="24">
        <f t="shared" si="458"/>
        <v>8540</v>
      </c>
      <c r="M8546" s="16" t="e">
        <f>IF($L8546&lt;=$C$34,Daten!B8549,NA())</f>
        <v>#N/A</v>
      </c>
      <c r="N8546" s="16" t="e">
        <f>IF($L8546&lt;=$C$34,Daten!C8549,NA())</f>
        <v>#N/A</v>
      </c>
      <c r="O8546" s="16" t="e">
        <f>IF($L8546&lt;=$C$34,Daten!D8549,NA())</f>
        <v>#N/A</v>
      </c>
      <c r="P8546" s="24">
        <f t="shared" si="459"/>
        <v>8540</v>
      </c>
      <c r="Q8546" s="16" t="e">
        <f>IF($P8546&lt;=$D$34,Daten!F8549,NA())</f>
        <v>#N/A</v>
      </c>
      <c r="R8546" s="16" t="e">
        <f>IF($P8546&lt;=$D$34,Daten!G8549,NA())</f>
        <v>#N/A</v>
      </c>
      <c r="S8546" s="16" t="e">
        <f>IF($P8546&lt;=$D$34,Daten!H8549,NA())</f>
        <v>#N/A</v>
      </c>
    </row>
    <row r="8547" spans="12:19" x14ac:dyDescent="0.3">
      <c r="L8547" s="24">
        <f t="shared" si="458"/>
        <v>8541</v>
      </c>
      <c r="M8547" s="16" t="e">
        <f>IF($L8547&lt;=$C$34,Daten!B8550,NA())</f>
        <v>#N/A</v>
      </c>
      <c r="N8547" s="16" t="e">
        <f>IF($L8547&lt;=$C$34,Daten!C8550,NA())</f>
        <v>#N/A</v>
      </c>
      <c r="O8547" s="16" t="e">
        <f>IF($L8547&lt;=$C$34,Daten!D8550,NA())</f>
        <v>#N/A</v>
      </c>
      <c r="P8547" s="24">
        <f t="shared" si="459"/>
        <v>8541</v>
      </c>
      <c r="Q8547" s="16" t="e">
        <f>IF($P8547&lt;=$D$34,Daten!F8550,NA())</f>
        <v>#N/A</v>
      </c>
      <c r="R8547" s="16" t="e">
        <f>IF($P8547&lt;=$D$34,Daten!G8550,NA())</f>
        <v>#N/A</v>
      </c>
      <c r="S8547" s="16" t="e">
        <f>IF($P8547&lt;=$D$34,Daten!H8550,NA())</f>
        <v>#N/A</v>
      </c>
    </row>
    <row r="8548" spans="12:19" x14ac:dyDescent="0.3">
      <c r="L8548" s="24">
        <f t="shared" si="458"/>
        <v>8542</v>
      </c>
      <c r="M8548" s="16" t="e">
        <f>IF($L8548&lt;=$C$34,Daten!B8551,NA())</f>
        <v>#N/A</v>
      </c>
      <c r="N8548" s="16" t="e">
        <f>IF($L8548&lt;=$C$34,Daten!C8551,NA())</f>
        <v>#N/A</v>
      </c>
      <c r="O8548" s="16" t="e">
        <f>IF($L8548&lt;=$C$34,Daten!D8551,NA())</f>
        <v>#N/A</v>
      </c>
      <c r="P8548" s="24">
        <f t="shared" si="459"/>
        <v>8542</v>
      </c>
      <c r="Q8548" s="16" t="e">
        <f>IF($P8548&lt;=$D$34,Daten!F8551,NA())</f>
        <v>#N/A</v>
      </c>
      <c r="R8548" s="16" t="e">
        <f>IF($P8548&lt;=$D$34,Daten!G8551,NA())</f>
        <v>#N/A</v>
      </c>
      <c r="S8548" s="16" t="e">
        <f>IF($P8548&lt;=$D$34,Daten!H8551,NA())</f>
        <v>#N/A</v>
      </c>
    </row>
    <row r="8549" spans="12:19" x14ac:dyDescent="0.3">
      <c r="L8549" s="24">
        <f t="shared" si="458"/>
        <v>8543</v>
      </c>
      <c r="M8549" s="16" t="e">
        <f>IF($L8549&lt;=$C$34,Daten!B8552,NA())</f>
        <v>#N/A</v>
      </c>
      <c r="N8549" s="16" t="e">
        <f>IF($L8549&lt;=$C$34,Daten!C8552,NA())</f>
        <v>#N/A</v>
      </c>
      <c r="O8549" s="16" t="e">
        <f>IF($L8549&lt;=$C$34,Daten!D8552,NA())</f>
        <v>#N/A</v>
      </c>
      <c r="P8549" s="24">
        <f t="shared" si="459"/>
        <v>8543</v>
      </c>
      <c r="Q8549" s="16" t="e">
        <f>IF($P8549&lt;=$D$34,Daten!F8552,NA())</f>
        <v>#N/A</v>
      </c>
      <c r="R8549" s="16" t="e">
        <f>IF($P8549&lt;=$D$34,Daten!G8552,NA())</f>
        <v>#N/A</v>
      </c>
      <c r="S8549" s="16" t="e">
        <f>IF($P8549&lt;=$D$34,Daten!H8552,NA())</f>
        <v>#N/A</v>
      </c>
    </row>
    <row r="8550" spans="12:19" x14ac:dyDescent="0.3">
      <c r="L8550" s="24">
        <f t="shared" si="458"/>
        <v>8544</v>
      </c>
      <c r="M8550" s="16" t="e">
        <f>IF($L8550&lt;=$C$34,Daten!B8553,NA())</f>
        <v>#N/A</v>
      </c>
      <c r="N8550" s="16" t="e">
        <f>IF($L8550&lt;=$C$34,Daten!C8553,NA())</f>
        <v>#N/A</v>
      </c>
      <c r="O8550" s="16" t="e">
        <f>IF($L8550&lt;=$C$34,Daten!D8553,NA())</f>
        <v>#N/A</v>
      </c>
      <c r="P8550" s="24">
        <f t="shared" si="459"/>
        <v>8544</v>
      </c>
      <c r="Q8550" s="16" t="e">
        <f>IF($P8550&lt;=$D$34,Daten!F8553,NA())</f>
        <v>#N/A</v>
      </c>
      <c r="R8550" s="16" t="e">
        <f>IF($P8550&lt;=$D$34,Daten!G8553,NA())</f>
        <v>#N/A</v>
      </c>
      <c r="S8550" s="16" t="e">
        <f>IF($P8550&lt;=$D$34,Daten!H8553,NA())</f>
        <v>#N/A</v>
      </c>
    </row>
    <row r="8551" spans="12:19" x14ac:dyDescent="0.3">
      <c r="L8551" s="24">
        <f t="shared" si="458"/>
        <v>8545</v>
      </c>
      <c r="M8551" s="16" t="e">
        <f>IF($L8551&lt;=$C$34,Daten!B8554,NA())</f>
        <v>#N/A</v>
      </c>
      <c r="N8551" s="16" t="e">
        <f>IF($L8551&lt;=$C$34,Daten!C8554,NA())</f>
        <v>#N/A</v>
      </c>
      <c r="O8551" s="16" t="e">
        <f>IF($L8551&lt;=$C$34,Daten!D8554,NA())</f>
        <v>#N/A</v>
      </c>
      <c r="P8551" s="24">
        <f t="shared" si="459"/>
        <v>8545</v>
      </c>
      <c r="Q8551" s="16" t="e">
        <f>IF($P8551&lt;=$D$34,Daten!F8554,NA())</f>
        <v>#N/A</v>
      </c>
      <c r="R8551" s="16" t="e">
        <f>IF($P8551&lt;=$D$34,Daten!G8554,NA())</f>
        <v>#N/A</v>
      </c>
      <c r="S8551" s="16" t="e">
        <f>IF($P8551&lt;=$D$34,Daten!H8554,NA())</f>
        <v>#N/A</v>
      </c>
    </row>
    <row r="8552" spans="12:19" x14ac:dyDescent="0.3">
      <c r="L8552" s="24">
        <f t="shared" si="458"/>
        <v>8546</v>
      </c>
      <c r="M8552" s="16" t="e">
        <f>IF($L8552&lt;=$C$34,Daten!B8555,NA())</f>
        <v>#N/A</v>
      </c>
      <c r="N8552" s="16" t="e">
        <f>IF($L8552&lt;=$C$34,Daten!C8555,NA())</f>
        <v>#N/A</v>
      </c>
      <c r="O8552" s="16" t="e">
        <f>IF($L8552&lt;=$C$34,Daten!D8555,NA())</f>
        <v>#N/A</v>
      </c>
      <c r="P8552" s="24">
        <f t="shared" si="459"/>
        <v>8546</v>
      </c>
      <c r="Q8552" s="16" t="e">
        <f>IF($P8552&lt;=$D$34,Daten!F8555,NA())</f>
        <v>#N/A</v>
      </c>
      <c r="R8552" s="16" t="e">
        <f>IF($P8552&lt;=$D$34,Daten!G8555,NA())</f>
        <v>#N/A</v>
      </c>
      <c r="S8552" s="16" t="e">
        <f>IF($P8552&lt;=$D$34,Daten!H8555,NA())</f>
        <v>#N/A</v>
      </c>
    </row>
    <row r="8553" spans="12:19" x14ac:dyDescent="0.3">
      <c r="L8553" s="24">
        <f t="shared" si="458"/>
        <v>8547</v>
      </c>
      <c r="M8553" s="16" t="e">
        <f>IF($L8553&lt;=$C$34,Daten!B8556,NA())</f>
        <v>#N/A</v>
      </c>
      <c r="N8553" s="16" t="e">
        <f>IF($L8553&lt;=$C$34,Daten!C8556,NA())</f>
        <v>#N/A</v>
      </c>
      <c r="O8553" s="16" t="e">
        <f>IF($L8553&lt;=$C$34,Daten!D8556,NA())</f>
        <v>#N/A</v>
      </c>
      <c r="P8553" s="24">
        <f t="shared" si="459"/>
        <v>8547</v>
      </c>
      <c r="Q8553" s="16" t="e">
        <f>IF($P8553&lt;=$D$34,Daten!F8556,NA())</f>
        <v>#N/A</v>
      </c>
      <c r="R8553" s="16" t="e">
        <f>IF($P8553&lt;=$D$34,Daten!G8556,NA())</f>
        <v>#N/A</v>
      </c>
      <c r="S8553" s="16" t="e">
        <f>IF($P8553&lt;=$D$34,Daten!H8556,NA())</f>
        <v>#N/A</v>
      </c>
    </row>
    <row r="8554" spans="12:19" x14ac:dyDescent="0.3">
      <c r="L8554" s="24">
        <f t="shared" si="458"/>
        <v>8548</v>
      </c>
      <c r="M8554" s="16" t="e">
        <f>IF($L8554&lt;=$C$34,Daten!B8557,NA())</f>
        <v>#N/A</v>
      </c>
      <c r="N8554" s="16" t="e">
        <f>IF($L8554&lt;=$C$34,Daten!C8557,NA())</f>
        <v>#N/A</v>
      </c>
      <c r="O8554" s="16" t="e">
        <f>IF($L8554&lt;=$C$34,Daten!D8557,NA())</f>
        <v>#N/A</v>
      </c>
      <c r="P8554" s="24">
        <f t="shared" si="459"/>
        <v>8548</v>
      </c>
      <c r="Q8554" s="16" t="e">
        <f>IF($P8554&lt;=$D$34,Daten!F8557,NA())</f>
        <v>#N/A</v>
      </c>
      <c r="R8554" s="16" t="e">
        <f>IF($P8554&lt;=$D$34,Daten!G8557,NA())</f>
        <v>#N/A</v>
      </c>
      <c r="S8554" s="16" t="e">
        <f>IF($P8554&lt;=$D$34,Daten!H8557,NA())</f>
        <v>#N/A</v>
      </c>
    </row>
    <row r="8555" spans="12:19" x14ac:dyDescent="0.3">
      <c r="L8555" s="24">
        <f t="shared" si="458"/>
        <v>8549</v>
      </c>
      <c r="M8555" s="16" t="e">
        <f>IF($L8555&lt;=$C$34,Daten!B8558,NA())</f>
        <v>#N/A</v>
      </c>
      <c r="N8555" s="16" t="e">
        <f>IF($L8555&lt;=$C$34,Daten!C8558,NA())</f>
        <v>#N/A</v>
      </c>
      <c r="O8555" s="16" t="e">
        <f>IF($L8555&lt;=$C$34,Daten!D8558,NA())</f>
        <v>#N/A</v>
      </c>
      <c r="P8555" s="24">
        <f t="shared" si="459"/>
        <v>8549</v>
      </c>
      <c r="Q8555" s="16" t="e">
        <f>IF($P8555&lt;=$D$34,Daten!F8558,NA())</f>
        <v>#N/A</v>
      </c>
      <c r="R8555" s="16" t="e">
        <f>IF($P8555&lt;=$D$34,Daten!G8558,NA())</f>
        <v>#N/A</v>
      </c>
      <c r="S8555" s="16" t="e">
        <f>IF($P8555&lt;=$D$34,Daten!H8558,NA())</f>
        <v>#N/A</v>
      </c>
    </row>
    <row r="8556" spans="12:19" x14ac:dyDescent="0.3">
      <c r="L8556" s="24">
        <f t="shared" si="458"/>
        <v>8550</v>
      </c>
      <c r="M8556" s="16" t="e">
        <f>IF($L8556&lt;=$C$34,Daten!B8559,NA())</f>
        <v>#N/A</v>
      </c>
      <c r="N8556" s="16" t="e">
        <f>IF($L8556&lt;=$C$34,Daten!C8559,NA())</f>
        <v>#N/A</v>
      </c>
      <c r="O8556" s="16" t="e">
        <f>IF($L8556&lt;=$C$34,Daten!D8559,NA())</f>
        <v>#N/A</v>
      </c>
      <c r="P8556" s="24">
        <f t="shared" si="459"/>
        <v>8550</v>
      </c>
      <c r="Q8556" s="16" t="e">
        <f>IF($P8556&lt;=$D$34,Daten!F8559,NA())</f>
        <v>#N/A</v>
      </c>
      <c r="R8556" s="16" t="e">
        <f>IF($P8556&lt;=$D$34,Daten!G8559,NA())</f>
        <v>#N/A</v>
      </c>
      <c r="S8556" s="16" t="e">
        <f>IF($P8556&lt;=$D$34,Daten!H8559,NA())</f>
        <v>#N/A</v>
      </c>
    </row>
    <row r="8557" spans="12:19" x14ac:dyDescent="0.3">
      <c r="L8557" s="24">
        <f t="shared" si="458"/>
        <v>8551</v>
      </c>
      <c r="M8557" s="16" t="e">
        <f>IF($L8557&lt;=$C$34,Daten!B8560,NA())</f>
        <v>#N/A</v>
      </c>
      <c r="N8557" s="16" t="e">
        <f>IF($L8557&lt;=$C$34,Daten!C8560,NA())</f>
        <v>#N/A</v>
      </c>
      <c r="O8557" s="16" t="e">
        <f>IF($L8557&lt;=$C$34,Daten!D8560,NA())</f>
        <v>#N/A</v>
      </c>
      <c r="P8557" s="24">
        <f t="shared" si="459"/>
        <v>8551</v>
      </c>
      <c r="Q8557" s="16" t="e">
        <f>IF($P8557&lt;=$D$34,Daten!F8560,NA())</f>
        <v>#N/A</v>
      </c>
      <c r="R8557" s="16" t="e">
        <f>IF($P8557&lt;=$D$34,Daten!G8560,NA())</f>
        <v>#N/A</v>
      </c>
      <c r="S8557" s="16" t="e">
        <f>IF($P8557&lt;=$D$34,Daten!H8560,NA())</f>
        <v>#N/A</v>
      </c>
    </row>
    <row r="8558" spans="12:19" x14ac:dyDescent="0.3">
      <c r="L8558" s="24">
        <f t="shared" si="458"/>
        <v>8552</v>
      </c>
      <c r="M8558" s="16" t="e">
        <f>IF($L8558&lt;=$C$34,Daten!B8561,NA())</f>
        <v>#N/A</v>
      </c>
      <c r="N8558" s="16" t="e">
        <f>IF($L8558&lt;=$C$34,Daten!C8561,NA())</f>
        <v>#N/A</v>
      </c>
      <c r="O8558" s="16" t="e">
        <f>IF($L8558&lt;=$C$34,Daten!D8561,NA())</f>
        <v>#N/A</v>
      </c>
      <c r="P8558" s="24">
        <f t="shared" si="459"/>
        <v>8552</v>
      </c>
      <c r="Q8558" s="16" t="e">
        <f>IF($P8558&lt;=$D$34,Daten!F8561,NA())</f>
        <v>#N/A</v>
      </c>
      <c r="R8558" s="16" t="e">
        <f>IF($P8558&lt;=$D$34,Daten!G8561,NA())</f>
        <v>#N/A</v>
      </c>
      <c r="S8558" s="16" t="e">
        <f>IF($P8558&lt;=$D$34,Daten!H8561,NA())</f>
        <v>#N/A</v>
      </c>
    </row>
    <row r="8559" spans="12:19" x14ac:dyDescent="0.3">
      <c r="L8559" s="24">
        <f t="shared" si="458"/>
        <v>8553</v>
      </c>
      <c r="M8559" s="16" t="e">
        <f>IF($L8559&lt;=$C$34,Daten!B8562,NA())</f>
        <v>#N/A</v>
      </c>
      <c r="N8559" s="16" t="e">
        <f>IF($L8559&lt;=$C$34,Daten!C8562,NA())</f>
        <v>#N/A</v>
      </c>
      <c r="O8559" s="16" t="e">
        <f>IF($L8559&lt;=$C$34,Daten!D8562,NA())</f>
        <v>#N/A</v>
      </c>
      <c r="P8559" s="24">
        <f t="shared" si="459"/>
        <v>8553</v>
      </c>
      <c r="Q8559" s="16" t="e">
        <f>IF($P8559&lt;=$D$34,Daten!F8562,NA())</f>
        <v>#N/A</v>
      </c>
      <c r="R8559" s="16" t="e">
        <f>IF($P8559&lt;=$D$34,Daten!G8562,NA())</f>
        <v>#N/A</v>
      </c>
      <c r="S8559" s="16" t="e">
        <f>IF($P8559&lt;=$D$34,Daten!H8562,NA())</f>
        <v>#N/A</v>
      </c>
    </row>
    <row r="8560" spans="12:19" x14ac:dyDescent="0.3">
      <c r="L8560" s="24">
        <f t="shared" si="458"/>
        <v>8554</v>
      </c>
      <c r="M8560" s="16" t="e">
        <f>IF($L8560&lt;=$C$34,Daten!B8563,NA())</f>
        <v>#N/A</v>
      </c>
      <c r="N8560" s="16" t="e">
        <f>IF($L8560&lt;=$C$34,Daten!C8563,NA())</f>
        <v>#N/A</v>
      </c>
      <c r="O8560" s="16" t="e">
        <f>IF($L8560&lt;=$C$34,Daten!D8563,NA())</f>
        <v>#N/A</v>
      </c>
      <c r="P8560" s="24">
        <f t="shared" si="459"/>
        <v>8554</v>
      </c>
      <c r="Q8560" s="16" t="e">
        <f>IF($P8560&lt;=$D$34,Daten!F8563,NA())</f>
        <v>#N/A</v>
      </c>
      <c r="R8560" s="16" t="e">
        <f>IF($P8560&lt;=$D$34,Daten!G8563,NA())</f>
        <v>#N/A</v>
      </c>
      <c r="S8560" s="16" t="e">
        <f>IF($P8560&lt;=$D$34,Daten!H8563,NA())</f>
        <v>#N/A</v>
      </c>
    </row>
    <row r="8561" spans="12:19" x14ac:dyDescent="0.3">
      <c r="L8561" s="24">
        <f t="shared" si="458"/>
        <v>8555</v>
      </c>
      <c r="M8561" s="16" t="e">
        <f>IF($L8561&lt;=$C$34,Daten!B8564,NA())</f>
        <v>#N/A</v>
      </c>
      <c r="N8561" s="16" t="e">
        <f>IF($L8561&lt;=$C$34,Daten!C8564,NA())</f>
        <v>#N/A</v>
      </c>
      <c r="O8561" s="16" t="e">
        <f>IF($L8561&lt;=$C$34,Daten!D8564,NA())</f>
        <v>#N/A</v>
      </c>
      <c r="P8561" s="24">
        <f t="shared" si="459"/>
        <v>8555</v>
      </c>
      <c r="Q8561" s="16" t="e">
        <f>IF($P8561&lt;=$D$34,Daten!F8564,NA())</f>
        <v>#N/A</v>
      </c>
      <c r="R8561" s="16" t="e">
        <f>IF($P8561&lt;=$D$34,Daten!G8564,NA())</f>
        <v>#N/A</v>
      </c>
      <c r="S8561" s="16" t="e">
        <f>IF($P8561&lt;=$D$34,Daten!H8564,NA())</f>
        <v>#N/A</v>
      </c>
    </row>
    <row r="8562" spans="12:19" x14ac:dyDescent="0.3">
      <c r="L8562" s="24">
        <f t="shared" si="458"/>
        <v>8556</v>
      </c>
      <c r="M8562" s="16" t="e">
        <f>IF($L8562&lt;=$C$34,Daten!B8565,NA())</f>
        <v>#N/A</v>
      </c>
      <c r="N8562" s="16" t="e">
        <f>IF($L8562&lt;=$C$34,Daten!C8565,NA())</f>
        <v>#N/A</v>
      </c>
      <c r="O8562" s="16" t="e">
        <f>IF($L8562&lt;=$C$34,Daten!D8565,NA())</f>
        <v>#N/A</v>
      </c>
      <c r="P8562" s="24">
        <f t="shared" si="459"/>
        <v>8556</v>
      </c>
      <c r="Q8562" s="16" t="e">
        <f>IF($P8562&lt;=$D$34,Daten!F8565,NA())</f>
        <v>#N/A</v>
      </c>
      <c r="R8562" s="16" t="e">
        <f>IF($P8562&lt;=$D$34,Daten!G8565,NA())</f>
        <v>#N/A</v>
      </c>
      <c r="S8562" s="16" t="e">
        <f>IF($P8562&lt;=$D$34,Daten!H8565,NA())</f>
        <v>#N/A</v>
      </c>
    </row>
    <row r="8563" spans="12:19" x14ac:dyDescent="0.3">
      <c r="L8563" s="24">
        <f t="shared" si="458"/>
        <v>8557</v>
      </c>
      <c r="M8563" s="16" t="e">
        <f>IF($L8563&lt;=$C$34,Daten!B8566,NA())</f>
        <v>#N/A</v>
      </c>
      <c r="N8563" s="16" t="e">
        <f>IF($L8563&lt;=$C$34,Daten!C8566,NA())</f>
        <v>#N/A</v>
      </c>
      <c r="O8563" s="16" t="e">
        <f>IF($L8563&lt;=$C$34,Daten!D8566,NA())</f>
        <v>#N/A</v>
      </c>
      <c r="P8563" s="24">
        <f t="shared" si="459"/>
        <v>8557</v>
      </c>
      <c r="Q8563" s="16" t="e">
        <f>IF($P8563&lt;=$D$34,Daten!F8566,NA())</f>
        <v>#N/A</v>
      </c>
      <c r="R8563" s="16" t="e">
        <f>IF($P8563&lt;=$D$34,Daten!G8566,NA())</f>
        <v>#N/A</v>
      </c>
      <c r="S8563" s="16" t="e">
        <f>IF($P8563&lt;=$D$34,Daten!H8566,NA())</f>
        <v>#N/A</v>
      </c>
    </row>
    <row r="8564" spans="12:19" x14ac:dyDescent="0.3">
      <c r="L8564" s="24">
        <f t="shared" si="458"/>
        <v>8558</v>
      </c>
      <c r="M8564" s="16" t="e">
        <f>IF($L8564&lt;=$C$34,Daten!B8567,NA())</f>
        <v>#N/A</v>
      </c>
      <c r="N8564" s="16" t="e">
        <f>IF($L8564&lt;=$C$34,Daten!C8567,NA())</f>
        <v>#N/A</v>
      </c>
      <c r="O8564" s="16" t="e">
        <f>IF($L8564&lt;=$C$34,Daten!D8567,NA())</f>
        <v>#N/A</v>
      </c>
      <c r="P8564" s="24">
        <f t="shared" si="459"/>
        <v>8558</v>
      </c>
      <c r="Q8564" s="16" t="e">
        <f>IF($P8564&lt;=$D$34,Daten!F8567,NA())</f>
        <v>#N/A</v>
      </c>
      <c r="R8564" s="16" t="e">
        <f>IF($P8564&lt;=$D$34,Daten!G8567,NA())</f>
        <v>#N/A</v>
      </c>
      <c r="S8564" s="16" t="e">
        <f>IF($P8564&lt;=$D$34,Daten!H8567,NA())</f>
        <v>#N/A</v>
      </c>
    </row>
    <row r="8565" spans="12:19" x14ac:dyDescent="0.3">
      <c r="L8565" s="24">
        <f t="shared" si="458"/>
        <v>8559</v>
      </c>
      <c r="M8565" s="16" t="e">
        <f>IF($L8565&lt;=$C$34,Daten!B8568,NA())</f>
        <v>#N/A</v>
      </c>
      <c r="N8565" s="16" t="e">
        <f>IF($L8565&lt;=$C$34,Daten!C8568,NA())</f>
        <v>#N/A</v>
      </c>
      <c r="O8565" s="16" t="e">
        <f>IF($L8565&lt;=$C$34,Daten!D8568,NA())</f>
        <v>#N/A</v>
      </c>
      <c r="P8565" s="24">
        <f t="shared" si="459"/>
        <v>8559</v>
      </c>
      <c r="Q8565" s="16" t="e">
        <f>IF($P8565&lt;=$D$34,Daten!F8568,NA())</f>
        <v>#N/A</v>
      </c>
      <c r="R8565" s="16" t="e">
        <f>IF($P8565&lt;=$D$34,Daten!G8568,NA())</f>
        <v>#N/A</v>
      </c>
      <c r="S8565" s="16" t="e">
        <f>IF($P8565&lt;=$D$34,Daten!H8568,NA())</f>
        <v>#N/A</v>
      </c>
    </row>
    <row r="8566" spans="12:19" x14ac:dyDescent="0.3">
      <c r="L8566" s="24">
        <f t="shared" si="458"/>
        <v>8560</v>
      </c>
      <c r="M8566" s="16" t="e">
        <f>IF($L8566&lt;=$C$34,Daten!B8569,NA())</f>
        <v>#N/A</v>
      </c>
      <c r="N8566" s="16" t="e">
        <f>IF($L8566&lt;=$C$34,Daten!C8569,NA())</f>
        <v>#N/A</v>
      </c>
      <c r="O8566" s="16" t="e">
        <f>IF($L8566&lt;=$C$34,Daten!D8569,NA())</f>
        <v>#N/A</v>
      </c>
      <c r="P8566" s="24">
        <f t="shared" si="459"/>
        <v>8560</v>
      </c>
      <c r="Q8566" s="16" t="e">
        <f>IF($P8566&lt;=$D$34,Daten!F8569,NA())</f>
        <v>#N/A</v>
      </c>
      <c r="R8566" s="16" t="e">
        <f>IF($P8566&lt;=$D$34,Daten!G8569,NA())</f>
        <v>#N/A</v>
      </c>
      <c r="S8566" s="16" t="e">
        <f>IF($P8566&lt;=$D$34,Daten!H8569,NA())</f>
        <v>#N/A</v>
      </c>
    </row>
    <row r="8567" spans="12:19" x14ac:dyDescent="0.3">
      <c r="L8567" s="24">
        <f t="shared" si="458"/>
        <v>8561</v>
      </c>
      <c r="M8567" s="16" t="e">
        <f>IF($L8567&lt;=$C$34,Daten!B8570,NA())</f>
        <v>#N/A</v>
      </c>
      <c r="N8567" s="16" t="e">
        <f>IF($L8567&lt;=$C$34,Daten!C8570,NA())</f>
        <v>#N/A</v>
      </c>
      <c r="O8567" s="16" t="e">
        <f>IF($L8567&lt;=$C$34,Daten!D8570,NA())</f>
        <v>#N/A</v>
      </c>
      <c r="P8567" s="24">
        <f t="shared" si="459"/>
        <v>8561</v>
      </c>
      <c r="Q8567" s="16" t="e">
        <f>IF($P8567&lt;=$D$34,Daten!F8570,NA())</f>
        <v>#N/A</v>
      </c>
      <c r="R8567" s="16" t="e">
        <f>IF($P8567&lt;=$D$34,Daten!G8570,NA())</f>
        <v>#N/A</v>
      </c>
      <c r="S8567" s="16" t="e">
        <f>IF($P8567&lt;=$D$34,Daten!H8570,NA())</f>
        <v>#N/A</v>
      </c>
    </row>
    <row r="8568" spans="12:19" x14ac:dyDescent="0.3">
      <c r="L8568" s="24">
        <f t="shared" si="458"/>
        <v>8562</v>
      </c>
      <c r="M8568" s="16" t="e">
        <f>IF($L8568&lt;=$C$34,Daten!B8571,NA())</f>
        <v>#N/A</v>
      </c>
      <c r="N8568" s="16" t="e">
        <f>IF($L8568&lt;=$C$34,Daten!C8571,NA())</f>
        <v>#N/A</v>
      </c>
      <c r="O8568" s="16" t="e">
        <f>IF($L8568&lt;=$C$34,Daten!D8571,NA())</f>
        <v>#N/A</v>
      </c>
      <c r="P8568" s="24">
        <f t="shared" si="459"/>
        <v>8562</v>
      </c>
      <c r="Q8568" s="16" t="e">
        <f>IF($P8568&lt;=$D$34,Daten!F8571,NA())</f>
        <v>#N/A</v>
      </c>
      <c r="R8568" s="16" t="e">
        <f>IF($P8568&lt;=$D$34,Daten!G8571,NA())</f>
        <v>#N/A</v>
      </c>
      <c r="S8568" s="16" t="e">
        <f>IF($P8568&lt;=$D$34,Daten!H8571,NA())</f>
        <v>#N/A</v>
      </c>
    </row>
    <row r="8569" spans="12:19" x14ac:dyDescent="0.3">
      <c r="L8569" s="24">
        <f t="shared" si="458"/>
        <v>8563</v>
      </c>
      <c r="M8569" s="16" t="e">
        <f>IF($L8569&lt;=$C$34,Daten!B8572,NA())</f>
        <v>#N/A</v>
      </c>
      <c r="N8569" s="16" t="e">
        <f>IF($L8569&lt;=$C$34,Daten!C8572,NA())</f>
        <v>#N/A</v>
      </c>
      <c r="O8569" s="16" t="e">
        <f>IF($L8569&lt;=$C$34,Daten!D8572,NA())</f>
        <v>#N/A</v>
      </c>
      <c r="P8569" s="24">
        <f t="shared" si="459"/>
        <v>8563</v>
      </c>
      <c r="Q8569" s="16" t="e">
        <f>IF($P8569&lt;=$D$34,Daten!F8572,NA())</f>
        <v>#N/A</v>
      </c>
      <c r="R8569" s="16" t="e">
        <f>IF($P8569&lt;=$D$34,Daten!G8572,NA())</f>
        <v>#N/A</v>
      </c>
      <c r="S8569" s="16" t="e">
        <f>IF($P8569&lt;=$D$34,Daten!H8572,NA())</f>
        <v>#N/A</v>
      </c>
    </row>
    <row r="8570" spans="12:19" x14ac:dyDescent="0.3">
      <c r="L8570" s="24">
        <f t="shared" si="458"/>
        <v>8564</v>
      </c>
      <c r="M8570" s="16" t="e">
        <f>IF($L8570&lt;=$C$34,Daten!B8573,NA())</f>
        <v>#N/A</v>
      </c>
      <c r="N8570" s="16" t="e">
        <f>IF($L8570&lt;=$C$34,Daten!C8573,NA())</f>
        <v>#N/A</v>
      </c>
      <c r="O8570" s="16" t="e">
        <f>IF($L8570&lt;=$C$34,Daten!D8573,NA())</f>
        <v>#N/A</v>
      </c>
      <c r="P8570" s="24">
        <f t="shared" si="459"/>
        <v>8564</v>
      </c>
      <c r="Q8570" s="16" t="e">
        <f>IF($P8570&lt;=$D$34,Daten!F8573,NA())</f>
        <v>#N/A</v>
      </c>
      <c r="R8570" s="16" t="e">
        <f>IF($P8570&lt;=$D$34,Daten!G8573,NA())</f>
        <v>#N/A</v>
      </c>
      <c r="S8570" s="16" t="e">
        <f>IF($P8570&lt;=$D$34,Daten!H8573,NA())</f>
        <v>#N/A</v>
      </c>
    </row>
    <row r="8571" spans="12:19" x14ac:dyDescent="0.3">
      <c r="L8571" s="24">
        <f t="shared" si="458"/>
        <v>8565</v>
      </c>
      <c r="M8571" s="16" t="e">
        <f>IF($L8571&lt;=$C$34,Daten!B8574,NA())</f>
        <v>#N/A</v>
      </c>
      <c r="N8571" s="16" t="e">
        <f>IF($L8571&lt;=$C$34,Daten!C8574,NA())</f>
        <v>#N/A</v>
      </c>
      <c r="O8571" s="16" t="e">
        <f>IF($L8571&lt;=$C$34,Daten!D8574,NA())</f>
        <v>#N/A</v>
      </c>
      <c r="P8571" s="24">
        <f t="shared" si="459"/>
        <v>8565</v>
      </c>
      <c r="Q8571" s="16" t="e">
        <f>IF($P8571&lt;=$D$34,Daten!F8574,NA())</f>
        <v>#N/A</v>
      </c>
      <c r="R8571" s="16" t="e">
        <f>IF($P8571&lt;=$D$34,Daten!G8574,NA())</f>
        <v>#N/A</v>
      </c>
      <c r="S8571" s="16" t="e">
        <f>IF($P8571&lt;=$D$34,Daten!H8574,NA())</f>
        <v>#N/A</v>
      </c>
    </row>
    <row r="8572" spans="12:19" x14ac:dyDescent="0.3">
      <c r="L8572" s="24">
        <f t="shared" si="458"/>
        <v>8566</v>
      </c>
      <c r="M8572" s="16" t="e">
        <f>IF($L8572&lt;=$C$34,Daten!B8575,NA())</f>
        <v>#N/A</v>
      </c>
      <c r="N8572" s="16" t="e">
        <f>IF($L8572&lt;=$C$34,Daten!C8575,NA())</f>
        <v>#N/A</v>
      </c>
      <c r="O8572" s="16" t="e">
        <f>IF($L8572&lt;=$C$34,Daten!D8575,NA())</f>
        <v>#N/A</v>
      </c>
      <c r="P8572" s="24">
        <f t="shared" si="459"/>
        <v>8566</v>
      </c>
      <c r="Q8572" s="16" t="e">
        <f>IF($P8572&lt;=$D$34,Daten!F8575,NA())</f>
        <v>#N/A</v>
      </c>
      <c r="R8572" s="16" t="e">
        <f>IF($P8572&lt;=$D$34,Daten!G8575,NA())</f>
        <v>#N/A</v>
      </c>
      <c r="S8572" s="16" t="e">
        <f>IF($P8572&lt;=$D$34,Daten!H8575,NA())</f>
        <v>#N/A</v>
      </c>
    </row>
    <row r="8573" spans="12:19" x14ac:dyDescent="0.3">
      <c r="L8573" s="24">
        <f t="shared" si="458"/>
        <v>8567</v>
      </c>
      <c r="M8573" s="16" t="e">
        <f>IF($L8573&lt;=$C$34,Daten!B8576,NA())</f>
        <v>#N/A</v>
      </c>
      <c r="N8573" s="16" t="e">
        <f>IF($L8573&lt;=$C$34,Daten!C8576,NA())</f>
        <v>#N/A</v>
      </c>
      <c r="O8573" s="16" t="e">
        <f>IF($L8573&lt;=$C$34,Daten!D8576,NA())</f>
        <v>#N/A</v>
      </c>
      <c r="P8573" s="24">
        <f t="shared" si="459"/>
        <v>8567</v>
      </c>
      <c r="Q8573" s="16" t="e">
        <f>IF($P8573&lt;=$D$34,Daten!F8576,NA())</f>
        <v>#N/A</v>
      </c>
      <c r="R8573" s="16" t="e">
        <f>IF($P8573&lt;=$D$34,Daten!G8576,NA())</f>
        <v>#N/A</v>
      </c>
      <c r="S8573" s="16" t="e">
        <f>IF($P8573&lt;=$D$34,Daten!H8576,NA())</f>
        <v>#N/A</v>
      </c>
    </row>
    <row r="8574" spans="12:19" x14ac:dyDescent="0.3">
      <c r="L8574" s="24">
        <f t="shared" si="458"/>
        <v>8568</v>
      </c>
      <c r="M8574" s="16" t="e">
        <f>IF($L8574&lt;=$C$34,Daten!B8577,NA())</f>
        <v>#N/A</v>
      </c>
      <c r="N8574" s="16" t="e">
        <f>IF($L8574&lt;=$C$34,Daten!C8577,NA())</f>
        <v>#N/A</v>
      </c>
      <c r="O8574" s="16" t="e">
        <f>IF($L8574&lt;=$C$34,Daten!D8577,NA())</f>
        <v>#N/A</v>
      </c>
      <c r="P8574" s="24">
        <f t="shared" si="459"/>
        <v>8568</v>
      </c>
      <c r="Q8574" s="16" t="e">
        <f>IF($P8574&lt;=$D$34,Daten!F8577,NA())</f>
        <v>#N/A</v>
      </c>
      <c r="R8574" s="16" t="e">
        <f>IF($P8574&lt;=$D$34,Daten!G8577,NA())</f>
        <v>#N/A</v>
      </c>
      <c r="S8574" s="16" t="e">
        <f>IF($P8574&lt;=$D$34,Daten!H8577,NA())</f>
        <v>#N/A</v>
      </c>
    </row>
    <row r="8575" spans="12:19" x14ac:dyDescent="0.3">
      <c r="L8575" s="24">
        <f t="shared" si="458"/>
        <v>8569</v>
      </c>
      <c r="M8575" s="16" t="e">
        <f>IF($L8575&lt;=$C$34,Daten!B8578,NA())</f>
        <v>#N/A</v>
      </c>
      <c r="N8575" s="16" t="e">
        <f>IF($L8575&lt;=$C$34,Daten!C8578,NA())</f>
        <v>#N/A</v>
      </c>
      <c r="O8575" s="16" t="e">
        <f>IF($L8575&lt;=$C$34,Daten!D8578,NA())</f>
        <v>#N/A</v>
      </c>
      <c r="P8575" s="24">
        <f t="shared" si="459"/>
        <v>8569</v>
      </c>
      <c r="Q8575" s="16" t="e">
        <f>IF($P8575&lt;=$D$34,Daten!F8578,NA())</f>
        <v>#N/A</v>
      </c>
      <c r="R8575" s="16" t="e">
        <f>IF($P8575&lt;=$D$34,Daten!G8578,NA())</f>
        <v>#N/A</v>
      </c>
      <c r="S8575" s="16" t="e">
        <f>IF($P8575&lt;=$D$34,Daten!H8578,NA())</f>
        <v>#N/A</v>
      </c>
    </row>
    <row r="8576" spans="12:19" x14ac:dyDescent="0.3">
      <c r="L8576" s="24">
        <f t="shared" si="458"/>
        <v>8570</v>
      </c>
      <c r="M8576" s="16" t="e">
        <f>IF($L8576&lt;=$C$34,Daten!B8579,NA())</f>
        <v>#N/A</v>
      </c>
      <c r="N8576" s="16" t="e">
        <f>IF($L8576&lt;=$C$34,Daten!C8579,NA())</f>
        <v>#N/A</v>
      </c>
      <c r="O8576" s="16" t="e">
        <f>IF($L8576&lt;=$C$34,Daten!D8579,NA())</f>
        <v>#N/A</v>
      </c>
      <c r="P8576" s="24">
        <f t="shared" si="459"/>
        <v>8570</v>
      </c>
      <c r="Q8576" s="16" t="e">
        <f>IF($P8576&lt;=$D$34,Daten!F8579,NA())</f>
        <v>#N/A</v>
      </c>
      <c r="R8576" s="16" t="e">
        <f>IF($P8576&lt;=$D$34,Daten!G8579,NA())</f>
        <v>#N/A</v>
      </c>
      <c r="S8576" s="16" t="e">
        <f>IF($P8576&lt;=$D$34,Daten!H8579,NA())</f>
        <v>#N/A</v>
      </c>
    </row>
    <row r="8577" spans="12:19" x14ac:dyDescent="0.3">
      <c r="L8577" s="24">
        <f t="shared" si="458"/>
        <v>8571</v>
      </c>
      <c r="M8577" s="16" t="e">
        <f>IF($L8577&lt;=$C$34,Daten!B8580,NA())</f>
        <v>#N/A</v>
      </c>
      <c r="N8577" s="16" t="e">
        <f>IF($L8577&lt;=$C$34,Daten!C8580,NA())</f>
        <v>#N/A</v>
      </c>
      <c r="O8577" s="16" t="e">
        <f>IF($L8577&lt;=$C$34,Daten!D8580,NA())</f>
        <v>#N/A</v>
      </c>
      <c r="P8577" s="24">
        <f t="shared" si="459"/>
        <v>8571</v>
      </c>
      <c r="Q8577" s="16" t="e">
        <f>IF($P8577&lt;=$D$34,Daten!F8580,NA())</f>
        <v>#N/A</v>
      </c>
      <c r="R8577" s="16" t="e">
        <f>IF($P8577&lt;=$D$34,Daten!G8580,NA())</f>
        <v>#N/A</v>
      </c>
      <c r="S8577" s="16" t="e">
        <f>IF($P8577&lt;=$D$34,Daten!H8580,NA())</f>
        <v>#N/A</v>
      </c>
    </row>
    <row r="8578" spans="12:19" x14ac:dyDescent="0.3">
      <c r="L8578" s="24">
        <f t="shared" si="458"/>
        <v>8572</v>
      </c>
      <c r="M8578" s="16" t="e">
        <f>IF($L8578&lt;=$C$34,Daten!B8581,NA())</f>
        <v>#N/A</v>
      </c>
      <c r="N8578" s="16" t="e">
        <f>IF($L8578&lt;=$C$34,Daten!C8581,NA())</f>
        <v>#N/A</v>
      </c>
      <c r="O8578" s="16" t="e">
        <f>IF($L8578&lt;=$C$34,Daten!D8581,NA())</f>
        <v>#N/A</v>
      </c>
      <c r="P8578" s="24">
        <f t="shared" si="459"/>
        <v>8572</v>
      </c>
      <c r="Q8578" s="16" t="e">
        <f>IF($P8578&lt;=$D$34,Daten!F8581,NA())</f>
        <v>#N/A</v>
      </c>
      <c r="R8578" s="16" t="e">
        <f>IF($P8578&lt;=$D$34,Daten!G8581,NA())</f>
        <v>#N/A</v>
      </c>
      <c r="S8578" s="16" t="e">
        <f>IF($P8578&lt;=$D$34,Daten!H8581,NA())</f>
        <v>#N/A</v>
      </c>
    </row>
    <row r="8579" spans="12:19" x14ac:dyDescent="0.3">
      <c r="L8579" s="24">
        <f t="shared" si="458"/>
        <v>8573</v>
      </c>
      <c r="M8579" s="16" t="e">
        <f>IF($L8579&lt;=$C$34,Daten!B8582,NA())</f>
        <v>#N/A</v>
      </c>
      <c r="N8579" s="16" t="e">
        <f>IF($L8579&lt;=$C$34,Daten!C8582,NA())</f>
        <v>#N/A</v>
      </c>
      <c r="O8579" s="16" t="e">
        <f>IF($L8579&lt;=$C$34,Daten!D8582,NA())</f>
        <v>#N/A</v>
      </c>
      <c r="P8579" s="24">
        <f t="shared" si="459"/>
        <v>8573</v>
      </c>
      <c r="Q8579" s="16" t="e">
        <f>IF($P8579&lt;=$D$34,Daten!F8582,NA())</f>
        <v>#N/A</v>
      </c>
      <c r="R8579" s="16" t="e">
        <f>IF($P8579&lt;=$D$34,Daten!G8582,NA())</f>
        <v>#N/A</v>
      </c>
      <c r="S8579" s="16" t="e">
        <f>IF($P8579&lt;=$D$34,Daten!H8582,NA())</f>
        <v>#N/A</v>
      </c>
    </row>
    <row r="8580" spans="12:19" x14ac:dyDescent="0.3">
      <c r="L8580" s="24">
        <f t="shared" si="458"/>
        <v>8574</v>
      </c>
      <c r="M8580" s="16" t="e">
        <f>IF($L8580&lt;=$C$34,Daten!B8583,NA())</f>
        <v>#N/A</v>
      </c>
      <c r="N8580" s="16" t="e">
        <f>IF($L8580&lt;=$C$34,Daten!C8583,NA())</f>
        <v>#N/A</v>
      </c>
      <c r="O8580" s="16" t="e">
        <f>IF($L8580&lt;=$C$34,Daten!D8583,NA())</f>
        <v>#N/A</v>
      </c>
      <c r="P8580" s="24">
        <f t="shared" si="459"/>
        <v>8574</v>
      </c>
      <c r="Q8580" s="16" t="e">
        <f>IF($P8580&lt;=$D$34,Daten!F8583,NA())</f>
        <v>#N/A</v>
      </c>
      <c r="R8580" s="16" t="e">
        <f>IF($P8580&lt;=$D$34,Daten!G8583,NA())</f>
        <v>#N/A</v>
      </c>
      <c r="S8580" s="16" t="e">
        <f>IF($P8580&lt;=$D$34,Daten!H8583,NA())</f>
        <v>#N/A</v>
      </c>
    </row>
    <row r="8581" spans="12:19" x14ac:dyDescent="0.3">
      <c r="L8581" s="24">
        <f t="shared" si="458"/>
        <v>8575</v>
      </c>
      <c r="M8581" s="16" t="e">
        <f>IF($L8581&lt;=$C$34,Daten!B8584,NA())</f>
        <v>#N/A</v>
      </c>
      <c r="N8581" s="16" t="e">
        <f>IF($L8581&lt;=$C$34,Daten!C8584,NA())</f>
        <v>#N/A</v>
      </c>
      <c r="O8581" s="16" t="e">
        <f>IF($L8581&lt;=$C$34,Daten!D8584,NA())</f>
        <v>#N/A</v>
      </c>
      <c r="P8581" s="24">
        <f t="shared" si="459"/>
        <v>8575</v>
      </c>
      <c r="Q8581" s="16" t="e">
        <f>IF($P8581&lt;=$D$34,Daten!F8584,NA())</f>
        <v>#N/A</v>
      </c>
      <c r="R8581" s="16" t="e">
        <f>IF($P8581&lt;=$D$34,Daten!G8584,NA())</f>
        <v>#N/A</v>
      </c>
      <c r="S8581" s="16" t="e">
        <f>IF($P8581&lt;=$D$34,Daten!H8584,NA())</f>
        <v>#N/A</v>
      </c>
    </row>
    <row r="8582" spans="12:19" x14ac:dyDescent="0.3">
      <c r="L8582" s="24">
        <f t="shared" si="458"/>
        <v>8576</v>
      </c>
      <c r="M8582" s="16" t="e">
        <f>IF($L8582&lt;=$C$34,Daten!B8585,NA())</f>
        <v>#N/A</v>
      </c>
      <c r="N8582" s="16" t="e">
        <f>IF($L8582&lt;=$C$34,Daten!C8585,NA())</f>
        <v>#N/A</v>
      </c>
      <c r="O8582" s="16" t="e">
        <f>IF($L8582&lt;=$C$34,Daten!D8585,NA())</f>
        <v>#N/A</v>
      </c>
      <c r="P8582" s="24">
        <f t="shared" si="459"/>
        <v>8576</v>
      </c>
      <c r="Q8582" s="16" t="e">
        <f>IF($P8582&lt;=$D$34,Daten!F8585,NA())</f>
        <v>#N/A</v>
      </c>
      <c r="R8582" s="16" t="e">
        <f>IF($P8582&lt;=$D$34,Daten!G8585,NA())</f>
        <v>#N/A</v>
      </c>
      <c r="S8582" s="16" t="e">
        <f>IF($P8582&lt;=$D$34,Daten!H8585,NA())</f>
        <v>#N/A</v>
      </c>
    </row>
    <row r="8583" spans="12:19" x14ac:dyDescent="0.3">
      <c r="L8583" s="24">
        <f t="shared" si="458"/>
        <v>8577</v>
      </c>
      <c r="M8583" s="16" t="e">
        <f>IF($L8583&lt;=$C$34,Daten!B8586,NA())</f>
        <v>#N/A</v>
      </c>
      <c r="N8583" s="16" t="e">
        <f>IF($L8583&lt;=$C$34,Daten!C8586,NA())</f>
        <v>#N/A</v>
      </c>
      <c r="O8583" s="16" t="e">
        <f>IF($L8583&lt;=$C$34,Daten!D8586,NA())</f>
        <v>#N/A</v>
      </c>
      <c r="P8583" s="24">
        <f t="shared" si="459"/>
        <v>8577</v>
      </c>
      <c r="Q8583" s="16" t="e">
        <f>IF($P8583&lt;=$D$34,Daten!F8586,NA())</f>
        <v>#N/A</v>
      </c>
      <c r="R8583" s="16" t="e">
        <f>IF($P8583&lt;=$D$34,Daten!G8586,NA())</f>
        <v>#N/A</v>
      </c>
      <c r="S8583" s="16" t="e">
        <f>IF($P8583&lt;=$D$34,Daten!H8586,NA())</f>
        <v>#N/A</v>
      </c>
    </row>
    <row r="8584" spans="12:19" x14ac:dyDescent="0.3">
      <c r="L8584" s="24">
        <f t="shared" si="458"/>
        <v>8578</v>
      </c>
      <c r="M8584" s="16" t="e">
        <f>IF($L8584&lt;=$C$34,Daten!B8587,NA())</f>
        <v>#N/A</v>
      </c>
      <c r="N8584" s="16" t="e">
        <f>IF($L8584&lt;=$C$34,Daten!C8587,NA())</f>
        <v>#N/A</v>
      </c>
      <c r="O8584" s="16" t="e">
        <f>IF($L8584&lt;=$C$34,Daten!D8587,NA())</f>
        <v>#N/A</v>
      </c>
      <c r="P8584" s="24">
        <f t="shared" si="459"/>
        <v>8578</v>
      </c>
      <c r="Q8584" s="16" t="e">
        <f>IF($P8584&lt;=$D$34,Daten!F8587,NA())</f>
        <v>#N/A</v>
      </c>
      <c r="R8584" s="16" t="e">
        <f>IF($P8584&lt;=$D$34,Daten!G8587,NA())</f>
        <v>#N/A</v>
      </c>
      <c r="S8584" s="16" t="e">
        <f>IF($P8584&lt;=$D$34,Daten!H8587,NA())</f>
        <v>#N/A</v>
      </c>
    </row>
    <row r="8585" spans="12:19" x14ac:dyDescent="0.3">
      <c r="L8585" s="24">
        <f t="shared" ref="L8585:L8648" si="460">L8584+1</f>
        <v>8579</v>
      </c>
      <c r="M8585" s="16" t="e">
        <f>IF($L8585&lt;=$C$34,Daten!B8588,NA())</f>
        <v>#N/A</v>
      </c>
      <c r="N8585" s="16" t="e">
        <f>IF($L8585&lt;=$C$34,Daten!C8588,NA())</f>
        <v>#N/A</v>
      </c>
      <c r="O8585" s="16" t="e">
        <f>IF($L8585&lt;=$C$34,Daten!D8588,NA())</f>
        <v>#N/A</v>
      </c>
      <c r="P8585" s="24">
        <f t="shared" ref="P8585:P8648" si="461">P8584+1</f>
        <v>8579</v>
      </c>
      <c r="Q8585" s="16" t="e">
        <f>IF($P8585&lt;=$D$34,Daten!F8588,NA())</f>
        <v>#N/A</v>
      </c>
      <c r="R8585" s="16" t="e">
        <f>IF($P8585&lt;=$D$34,Daten!G8588,NA())</f>
        <v>#N/A</v>
      </c>
      <c r="S8585" s="16" t="e">
        <f>IF($P8585&lt;=$D$34,Daten!H8588,NA())</f>
        <v>#N/A</v>
      </c>
    </row>
    <row r="8586" spans="12:19" x14ac:dyDescent="0.3">
      <c r="L8586" s="24">
        <f t="shared" si="460"/>
        <v>8580</v>
      </c>
      <c r="M8586" s="16" t="e">
        <f>IF($L8586&lt;=$C$34,Daten!B8589,NA())</f>
        <v>#N/A</v>
      </c>
      <c r="N8586" s="16" t="e">
        <f>IF($L8586&lt;=$C$34,Daten!C8589,NA())</f>
        <v>#N/A</v>
      </c>
      <c r="O8586" s="16" t="e">
        <f>IF($L8586&lt;=$C$34,Daten!D8589,NA())</f>
        <v>#N/A</v>
      </c>
      <c r="P8586" s="24">
        <f t="shared" si="461"/>
        <v>8580</v>
      </c>
      <c r="Q8586" s="16" t="e">
        <f>IF($P8586&lt;=$D$34,Daten!F8589,NA())</f>
        <v>#N/A</v>
      </c>
      <c r="R8586" s="16" t="e">
        <f>IF($P8586&lt;=$D$34,Daten!G8589,NA())</f>
        <v>#N/A</v>
      </c>
      <c r="S8586" s="16" t="e">
        <f>IF($P8586&lt;=$D$34,Daten!H8589,NA())</f>
        <v>#N/A</v>
      </c>
    </row>
    <row r="8587" spans="12:19" x14ac:dyDescent="0.3">
      <c r="L8587" s="24">
        <f t="shared" si="460"/>
        <v>8581</v>
      </c>
      <c r="M8587" s="16" t="e">
        <f>IF($L8587&lt;=$C$34,Daten!B8590,NA())</f>
        <v>#N/A</v>
      </c>
      <c r="N8587" s="16" t="e">
        <f>IF($L8587&lt;=$C$34,Daten!C8590,NA())</f>
        <v>#N/A</v>
      </c>
      <c r="O8587" s="16" t="e">
        <f>IF($L8587&lt;=$C$34,Daten!D8590,NA())</f>
        <v>#N/A</v>
      </c>
      <c r="P8587" s="24">
        <f t="shared" si="461"/>
        <v>8581</v>
      </c>
      <c r="Q8587" s="16" t="e">
        <f>IF($P8587&lt;=$D$34,Daten!F8590,NA())</f>
        <v>#N/A</v>
      </c>
      <c r="R8587" s="16" t="e">
        <f>IF($P8587&lt;=$D$34,Daten!G8590,NA())</f>
        <v>#N/A</v>
      </c>
      <c r="S8587" s="16" t="e">
        <f>IF($P8587&lt;=$D$34,Daten!H8590,NA())</f>
        <v>#N/A</v>
      </c>
    </row>
    <row r="8588" spans="12:19" x14ac:dyDescent="0.3">
      <c r="L8588" s="24">
        <f t="shared" si="460"/>
        <v>8582</v>
      </c>
      <c r="M8588" s="16" t="e">
        <f>IF($L8588&lt;=$C$34,Daten!B8591,NA())</f>
        <v>#N/A</v>
      </c>
      <c r="N8588" s="16" t="e">
        <f>IF($L8588&lt;=$C$34,Daten!C8591,NA())</f>
        <v>#N/A</v>
      </c>
      <c r="O8588" s="16" t="e">
        <f>IF($L8588&lt;=$C$34,Daten!D8591,NA())</f>
        <v>#N/A</v>
      </c>
      <c r="P8588" s="24">
        <f t="shared" si="461"/>
        <v>8582</v>
      </c>
      <c r="Q8588" s="16" t="e">
        <f>IF($P8588&lt;=$D$34,Daten!F8591,NA())</f>
        <v>#N/A</v>
      </c>
      <c r="R8588" s="16" t="e">
        <f>IF($P8588&lt;=$D$34,Daten!G8591,NA())</f>
        <v>#N/A</v>
      </c>
      <c r="S8588" s="16" t="e">
        <f>IF($P8588&lt;=$D$34,Daten!H8591,NA())</f>
        <v>#N/A</v>
      </c>
    </row>
    <row r="8589" spans="12:19" x14ac:dyDescent="0.3">
      <c r="L8589" s="24">
        <f t="shared" si="460"/>
        <v>8583</v>
      </c>
      <c r="M8589" s="16" t="e">
        <f>IF($L8589&lt;=$C$34,Daten!B8592,NA())</f>
        <v>#N/A</v>
      </c>
      <c r="N8589" s="16" t="e">
        <f>IF($L8589&lt;=$C$34,Daten!C8592,NA())</f>
        <v>#N/A</v>
      </c>
      <c r="O8589" s="16" t="e">
        <f>IF($L8589&lt;=$C$34,Daten!D8592,NA())</f>
        <v>#N/A</v>
      </c>
      <c r="P8589" s="24">
        <f t="shared" si="461"/>
        <v>8583</v>
      </c>
      <c r="Q8589" s="16" t="e">
        <f>IF($P8589&lt;=$D$34,Daten!F8592,NA())</f>
        <v>#N/A</v>
      </c>
      <c r="R8589" s="16" t="e">
        <f>IF($P8589&lt;=$D$34,Daten!G8592,NA())</f>
        <v>#N/A</v>
      </c>
      <c r="S8589" s="16" t="e">
        <f>IF($P8589&lt;=$D$34,Daten!H8592,NA())</f>
        <v>#N/A</v>
      </c>
    </row>
    <row r="8590" spans="12:19" x14ac:dyDescent="0.3">
      <c r="L8590" s="24">
        <f t="shared" si="460"/>
        <v>8584</v>
      </c>
      <c r="M8590" s="16" t="e">
        <f>IF($L8590&lt;=$C$34,Daten!B8593,NA())</f>
        <v>#N/A</v>
      </c>
      <c r="N8590" s="16" t="e">
        <f>IF($L8590&lt;=$C$34,Daten!C8593,NA())</f>
        <v>#N/A</v>
      </c>
      <c r="O8590" s="16" t="e">
        <f>IF($L8590&lt;=$C$34,Daten!D8593,NA())</f>
        <v>#N/A</v>
      </c>
      <c r="P8590" s="24">
        <f t="shared" si="461"/>
        <v>8584</v>
      </c>
      <c r="Q8590" s="16" t="e">
        <f>IF($P8590&lt;=$D$34,Daten!F8593,NA())</f>
        <v>#N/A</v>
      </c>
      <c r="R8590" s="16" t="e">
        <f>IF($P8590&lt;=$D$34,Daten!G8593,NA())</f>
        <v>#N/A</v>
      </c>
      <c r="S8590" s="16" t="e">
        <f>IF($P8590&lt;=$D$34,Daten!H8593,NA())</f>
        <v>#N/A</v>
      </c>
    </row>
    <row r="8591" spans="12:19" x14ac:dyDescent="0.3">
      <c r="L8591" s="24">
        <f t="shared" si="460"/>
        <v>8585</v>
      </c>
      <c r="M8591" s="16" t="e">
        <f>IF($L8591&lt;=$C$34,Daten!B8594,NA())</f>
        <v>#N/A</v>
      </c>
      <c r="N8591" s="16" t="e">
        <f>IF($L8591&lt;=$C$34,Daten!C8594,NA())</f>
        <v>#N/A</v>
      </c>
      <c r="O8591" s="16" t="e">
        <f>IF($L8591&lt;=$C$34,Daten!D8594,NA())</f>
        <v>#N/A</v>
      </c>
      <c r="P8591" s="24">
        <f t="shared" si="461"/>
        <v>8585</v>
      </c>
      <c r="Q8591" s="16" t="e">
        <f>IF($P8591&lt;=$D$34,Daten!F8594,NA())</f>
        <v>#N/A</v>
      </c>
      <c r="R8591" s="16" t="e">
        <f>IF($P8591&lt;=$D$34,Daten!G8594,NA())</f>
        <v>#N/A</v>
      </c>
      <c r="S8591" s="16" t="e">
        <f>IF($P8591&lt;=$D$34,Daten!H8594,NA())</f>
        <v>#N/A</v>
      </c>
    </row>
    <row r="8592" spans="12:19" x14ac:dyDescent="0.3">
      <c r="L8592" s="24">
        <f t="shared" si="460"/>
        <v>8586</v>
      </c>
      <c r="M8592" s="16" t="e">
        <f>IF($L8592&lt;=$C$34,Daten!B8595,NA())</f>
        <v>#N/A</v>
      </c>
      <c r="N8592" s="16" t="e">
        <f>IF($L8592&lt;=$C$34,Daten!C8595,NA())</f>
        <v>#N/A</v>
      </c>
      <c r="O8592" s="16" t="e">
        <f>IF($L8592&lt;=$C$34,Daten!D8595,NA())</f>
        <v>#N/A</v>
      </c>
      <c r="P8592" s="24">
        <f t="shared" si="461"/>
        <v>8586</v>
      </c>
      <c r="Q8592" s="16" t="e">
        <f>IF($P8592&lt;=$D$34,Daten!F8595,NA())</f>
        <v>#N/A</v>
      </c>
      <c r="R8592" s="16" t="e">
        <f>IF($P8592&lt;=$D$34,Daten!G8595,NA())</f>
        <v>#N/A</v>
      </c>
      <c r="S8592" s="16" t="e">
        <f>IF($P8592&lt;=$D$34,Daten!H8595,NA())</f>
        <v>#N/A</v>
      </c>
    </row>
    <row r="8593" spans="12:19" x14ac:dyDescent="0.3">
      <c r="L8593" s="24">
        <f t="shared" si="460"/>
        <v>8587</v>
      </c>
      <c r="M8593" s="16" t="e">
        <f>IF($L8593&lt;=$C$34,Daten!B8596,NA())</f>
        <v>#N/A</v>
      </c>
      <c r="N8593" s="16" t="e">
        <f>IF($L8593&lt;=$C$34,Daten!C8596,NA())</f>
        <v>#N/A</v>
      </c>
      <c r="O8593" s="16" t="e">
        <f>IF($L8593&lt;=$C$34,Daten!D8596,NA())</f>
        <v>#N/A</v>
      </c>
      <c r="P8593" s="24">
        <f t="shared" si="461"/>
        <v>8587</v>
      </c>
      <c r="Q8593" s="16" t="e">
        <f>IF($P8593&lt;=$D$34,Daten!F8596,NA())</f>
        <v>#N/A</v>
      </c>
      <c r="R8593" s="16" t="e">
        <f>IF($P8593&lt;=$D$34,Daten!G8596,NA())</f>
        <v>#N/A</v>
      </c>
      <c r="S8593" s="16" t="e">
        <f>IF($P8593&lt;=$D$34,Daten!H8596,NA())</f>
        <v>#N/A</v>
      </c>
    </row>
    <row r="8594" spans="12:19" x14ac:dyDescent="0.3">
      <c r="L8594" s="24">
        <f t="shared" si="460"/>
        <v>8588</v>
      </c>
      <c r="M8594" s="16" t="e">
        <f>IF($L8594&lt;=$C$34,Daten!B8597,NA())</f>
        <v>#N/A</v>
      </c>
      <c r="N8594" s="16" t="e">
        <f>IF($L8594&lt;=$C$34,Daten!C8597,NA())</f>
        <v>#N/A</v>
      </c>
      <c r="O8594" s="16" t="e">
        <f>IF($L8594&lt;=$C$34,Daten!D8597,NA())</f>
        <v>#N/A</v>
      </c>
      <c r="P8594" s="24">
        <f t="shared" si="461"/>
        <v>8588</v>
      </c>
      <c r="Q8594" s="16" t="e">
        <f>IF($P8594&lt;=$D$34,Daten!F8597,NA())</f>
        <v>#N/A</v>
      </c>
      <c r="R8594" s="16" t="e">
        <f>IF($P8594&lt;=$D$34,Daten!G8597,NA())</f>
        <v>#N/A</v>
      </c>
      <c r="S8594" s="16" t="e">
        <f>IF($P8594&lt;=$D$34,Daten!H8597,NA())</f>
        <v>#N/A</v>
      </c>
    </row>
    <row r="8595" spans="12:19" x14ac:dyDescent="0.3">
      <c r="L8595" s="24">
        <f t="shared" si="460"/>
        <v>8589</v>
      </c>
      <c r="M8595" s="16" t="e">
        <f>IF($L8595&lt;=$C$34,Daten!B8598,NA())</f>
        <v>#N/A</v>
      </c>
      <c r="N8595" s="16" t="e">
        <f>IF($L8595&lt;=$C$34,Daten!C8598,NA())</f>
        <v>#N/A</v>
      </c>
      <c r="O8595" s="16" t="e">
        <f>IF($L8595&lt;=$C$34,Daten!D8598,NA())</f>
        <v>#N/A</v>
      </c>
      <c r="P8595" s="24">
        <f t="shared" si="461"/>
        <v>8589</v>
      </c>
      <c r="Q8595" s="16" t="e">
        <f>IF($P8595&lt;=$D$34,Daten!F8598,NA())</f>
        <v>#N/A</v>
      </c>
      <c r="R8595" s="16" t="e">
        <f>IF($P8595&lt;=$D$34,Daten!G8598,NA())</f>
        <v>#N/A</v>
      </c>
      <c r="S8595" s="16" t="e">
        <f>IF($P8595&lt;=$D$34,Daten!H8598,NA())</f>
        <v>#N/A</v>
      </c>
    </row>
    <row r="8596" spans="12:19" x14ac:dyDescent="0.3">
      <c r="L8596" s="24">
        <f t="shared" si="460"/>
        <v>8590</v>
      </c>
      <c r="M8596" s="16" t="e">
        <f>IF($L8596&lt;=$C$34,Daten!B8599,NA())</f>
        <v>#N/A</v>
      </c>
      <c r="N8596" s="16" t="e">
        <f>IF($L8596&lt;=$C$34,Daten!C8599,NA())</f>
        <v>#N/A</v>
      </c>
      <c r="O8596" s="16" t="e">
        <f>IF($L8596&lt;=$C$34,Daten!D8599,NA())</f>
        <v>#N/A</v>
      </c>
      <c r="P8596" s="24">
        <f t="shared" si="461"/>
        <v>8590</v>
      </c>
      <c r="Q8596" s="16" t="e">
        <f>IF($P8596&lt;=$D$34,Daten!F8599,NA())</f>
        <v>#N/A</v>
      </c>
      <c r="R8596" s="16" t="e">
        <f>IF($P8596&lt;=$D$34,Daten!G8599,NA())</f>
        <v>#N/A</v>
      </c>
      <c r="S8596" s="16" t="e">
        <f>IF($P8596&lt;=$D$34,Daten!H8599,NA())</f>
        <v>#N/A</v>
      </c>
    </row>
    <row r="8597" spans="12:19" x14ac:dyDescent="0.3">
      <c r="L8597" s="24">
        <f t="shared" si="460"/>
        <v>8591</v>
      </c>
      <c r="M8597" s="16" t="e">
        <f>IF($L8597&lt;=$C$34,Daten!B8600,NA())</f>
        <v>#N/A</v>
      </c>
      <c r="N8597" s="16" t="e">
        <f>IF($L8597&lt;=$C$34,Daten!C8600,NA())</f>
        <v>#N/A</v>
      </c>
      <c r="O8597" s="16" t="e">
        <f>IF($L8597&lt;=$C$34,Daten!D8600,NA())</f>
        <v>#N/A</v>
      </c>
      <c r="P8597" s="24">
        <f t="shared" si="461"/>
        <v>8591</v>
      </c>
      <c r="Q8597" s="16" t="e">
        <f>IF($P8597&lt;=$D$34,Daten!F8600,NA())</f>
        <v>#N/A</v>
      </c>
      <c r="R8597" s="16" t="e">
        <f>IF($P8597&lt;=$D$34,Daten!G8600,NA())</f>
        <v>#N/A</v>
      </c>
      <c r="S8597" s="16" t="e">
        <f>IF($P8597&lt;=$D$34,Daten!H8600,NA())</f>
        <v>#N/A</v>
      </c>
    </row>
    <row r="8598" spans="12:19" x14ac:dyDescent="0.3">
      <c r="L8598" s="24">
        <f t="shared" si="460"/>
        <v>8592</v>
      </c>
      <c r="M8598" s="16" t="e">
        <f>IF($L8598&lt;=$C$34,Daten!B8601,NA())</f>
        <v>#N/A</v>
      </c>
      <c r="N8598" s="16" t="e">
        <f>IF($L8598&lt;=$C$34,Daten!C8601,NA())</f>
        <v>#N/A</v>
      </c>
      <c r="O8598" s="16" t="e">
        <f>IF($L8598&lt;=$C$34,Daten!D8601,NA())</f>
        <v>#N/A</v>
      </c>
      <c r="P8598" s="24">
        <f t="shared" si="461"/>
        <v>8592</v>
      </c>
      <c r="Q8598" s="16" t="e">
        <f>IF($P8598&lt;=$D$34,Daten!F8601,NA())</f>
        <v>#N/A</v>
      </c>
      <c r="R8598" s="16" t="e">
        <f>IF($P8598&lt;=$D$34,Daten!G8601,NA())</f>
        <v>#N/A</v>
      </c>
      <c r="S8598" s="16" t="e">
        <f>IF($P8598&lt;=$D$34,Daten!H8601,NA())</f>
        <v>#N/A</v>
      </c>
    </row>
    <row r="8599" spans="12:19" x14ac:dyDescent="0.3">
      <c r="L8599" s="24">
        <f t="shared" si="460"/>
        <v>8593</v>
      </c>
      <c r="M8599" s="16" t="e">
        <f>IF($L8599&lt;=$C$34,Daten!B8602,NA())</f>
        <v>#N/A</v>
      </c>
      <c r="N8599" s="16" t="e">
        <f>IF($L8599&lt;=$C$34,Daten!C8602,NA())</f>
        <v>#N/A</v>
      </c>
      <c r="O8599" s="16" t="e">
        <f>IF($L8599&lt;=$C$34,Daten!D8602,NA())</f>
        <v>#N/A</v>
      </c>
      <c r="P8599" s="24">
        <f t="shared" si="461"/>
        <v>8593</v>
      </c>
      <c r="Q8599" s="16" t="e">
        <f>IF($P8599&lt;=$D$34,Daten!F8602,NA())</f>
        <v>#N/A</v>
      </c>
      <c r="R8599" s="16" t="e">
        <f>IF($P8599&lt;=$D$34,Daten!G8602,NA())</f>
        <v>#N/A</v>
      </c>
      <c r="S8599" s="16" t="e">
        <f>IF($P8599&lt;=$D$34,Daten!H8602,NA())</f>
        <v>#N/A</v>
      </c>
    </row>
    <row r="8600" spans="12:19" x14ac:dyDescent="0.3">
      <c r="L8600" s="24">
        <f t="shared" si="460"/>
        <v>8594</v>
      </c>
      <c r="M8600" s="16" t="e">
        <f>IF($L8600&lt;=$C$34,Daten!B8603,NA())</f>
        <v>#N/A</v>
      </c>
      <c r="N8600" s="16" t="e">
        <f>IF($L8600&lt;=$C$34,Daten!C8603,NA())</f>
        <v>#N/A</v>
      </c>
      <c r="O8600" s="16" t="e">
        <f>IF($L8600&lt;=$C$34,Daten!D8603,NA())</f>
        <v>#N/A</v>
      </c>
      <c r="P8600" s="24">
        <f t="shared" si="461"/>
        <v>8594</v>
      </c>
      <c r="Q8600" s="16" t="e">
        <f>IF($P8600&lt;=$D$34,Daten!F8603,NA())</f>
        <v>#N/A</v>
      </c>
      <c r="R8600" s="16" t="e">
        <f>IF($P8600&lt;=$D$34,Daten!G8603,NA())</f>
        <v>#N/A</v>
      </c>
      <c r="S8600" s="16" t="e">
        <f>IF($P8600&lt;=$D$34,Daten!H8603,NA())</f>
        <v>#N/A</v>
      </c>
    </row>
    <row r="8601" spans="12:19" x14ac:dyDescent="0.3">
      <c r="L8601" s="24">
        <f t="shared" si="460"/>
        <v>8595</v>
      </c>
      <c r="M8601" s="16" t="e">
        <f>IF($L8601&lt;=$C$34,Daten!B8604,NA())</f>
        <v>#N/A</v>
      </c>
      <c r="N8601" s="16" t="e">
        <f>IF($L8601&lt;=$C$34,Daten!C8604,NA())</f>
        <v>#N/A</v>
      </c>
      <c r="O8601" s="16" t="e">
        <f>IF($L8601&lt;=$C$34,Daten!D8604,NA())</f>
        <v>#N/A</v>
      </c>
      <c r="P8601" s="24">
        <f t="shared" si="461"/>
        <v>8595</v>
      </c>
      <c r="Q8601" s="16" t="e">
        <f>IF($P8601&lt;=$D$34,Daten!F8604,NA())</f>
        <v>#N/A</v>
      </c>
      <c r="R8601" s="16" t="e">
        <f>IF($P8601&lt;=$D$34,Daten!G8604,NA())</f>
        <v>#N/A</v>
      </c>
      <c r="S8601" s="16" t="e">
        <f>IF($P8601&lt;=$D$34,Daten!H8604,NA())</f>
        <v>#N/A</v>
      </c>
    </row>
    <row r="8602" spans="12:19" x14ac:dyDescent="0.3">
      <c r="L8602" s="24">
        <f t="shared" si="460"/>
        <v>8596</v>
      </c>
      <c r="M8602" s="16" t="e">
        <f>IF($L8602&lt;=$C$34,Daten!B8605,NA())</f>
        <v>#N/A</v>
      </c>
      <c r="N8602" s="16" t="e">
        <f>IF($L8602&lt;=$C$34,Daten!C8605,NA())</f>
        <v>#N/A</v>
      </c>
      <c r="O8602" s="16" t="e">
        <f>IF($L8602&lt;=$C$34,Daten!D8605,NA())</f>
        <v>#N/A</v>
      </c>
      <c r="P8602" s="24">
        <f t="shared" si="461"/>
        <v>8596</v>
      </c>
      <c r="Q8602" s="16" t="e">
        <f>IF($P8602&lt;=$D$34,Daten!F8605,NA())</f>
        <v>#N/A</v>
      </c>
      <c r="R8602" s="16" t="e">
        <f>IF($P8602&lt;=$D$34,Daten!G8605,NA())</f>
        <v>#N/A</v>
      </c>
      <c r="S8602" s="16" t="e">
        <f>IF($P8602&lt;=$D$34,Daten!H8605,NA())</f>
        <v>#N/A</v>
      </c>
    </row>
    <row r="8603" spans="12:19" x14ac:dyDescent="0.3">
      <c r="L8603" s="24">
        <f t="shared" si="460"/>
        <v>8597</v>
      </c>
      <c r="M8603" s="16" t="e">
        <f>IF($L8603&lt;=$C$34,Daten!B8606,NA())</f>
        <v>#N/A</v>
      </c>
      <c r="N8603" s="16" t="e">
        <f>IF($L8603&lt;=$C$34,Daten!C8606,NA())</f>
        <v>#N/A</v>
      </c>
      <c r="O8603" s="16" t="e">
        <f>IF($L8603&lt;=$C$34,Daten!D8606,NA())</f>
        <v>#N/A</v>
      </c>
      <c r="P8603" s="24">
        <f t="shared" si="461"/>
        <v>8597</v>
      </c>
      <c r="Q8603" s="16" t="e">
        <f>IF($P8603&lt;=$D$34,Daten!F8606,NA())</f>
        <v>#N/A</v>
      </c>
      <c r="R8603" s="16" t="e">
        <f>IF($P8603&lt;=$D$34,Daten!G8606,NA())</f>
        <v>#N/A</v>
      </c>
      <c r="S8603" s="16" t="e">
        <f>IF($P8603&lt;=$D$34,Daten!H8606,NA())</f>
        <v>#N/A</v>
      </c>
    </row>
    <row r="8604" spans="12:19" x14ac:dyDescent="0.3">
      <c r="L8604" s="24">
        <f t="shared" si="460"/>
        <v>8598</v>
      </c>
      <c r="M8604" s="16" t="e">
        <f>IF($L8604&lt;=$C$34,Daten!B8607,NA())</f>
        <v>#N/A</v>
      </c>
      <c r="N8604" s="16" t="e">
        <f>IF($L8604&lt;=$C$34,Daten!C8607,NA())</f>
        <v>#N/A</v>
      </c>
      <c r="O8604" s="16" t="e">
        <f>IF($L8604&lt;=$C$34,Daten!D8607,NA())</f>
        <v>#N/A</v>
      </c>
      <c r="P8604" s="24">
        <f t="shared" si="461"/>
        <v>8598</v>
      </c>
      <c r="Q8604" s="16" t="e">
        <f>IF($P8604&lt;=$D$34,Daten!F8607,NA())</f>
        <v>#N/A</v>
      </c>
      <c r="R8604" s="16" t="e">
        <f>IF($P8604&lt;=$D$34,Daten!G8607,NA())</f>
        <v>#N/A</v>
      </c>
      <c r="S8604" s="16" t="e">
        <f>IF($P8604&lt;=$D$34,Daten!H8607,NA())</f>
        <v>#N/A</v>
      </c>
    </row>
    <row r="8605" spans="12:19" x14ac:dyDescent="0.3">
      <c r="L8605" s="24">
        <f t="shared" si="460"/>
        <v>8599</v>
      </c>
      <c r="M8605" s="16" t="e">
        <f>IF($L8605&lt;=$C$34,Daten!B8608,NA())</f>
        <v>#N/A</v>
      </c>
      <c r="N8605" s="16" t="e">
        <f>IF($L8605&lt;=$C$34,Daten!C8608,NA())</f>
        <v>#N/A</v>
      </c>
      <c r="O8605" s="16" t="e">
        <f>IF($L8605&lt;=$C$34,Daten!D8608,NA())</f>
        <v>#N/A</v>
      </c>
      <c r="P8605" s="24">
        <f t="shared" si="461"/>
        <v>8599</v>
      </c>
      <c r="Q8605" s="16" t="e">
        <f>IF($P8605&lt;=$D$34,Daten!F8608,NA())</f>
        <v>#N/A</v>
      </c>
      <c r="R8605" s="16" t="e">
        <f>IF($P8605&lt;=$D$34,Daten!G8608,NA())</f>
        <v>#N/A</v>
      </c>
      <c r="S8605" s="16" t="e">
        <f>IF($P8605&lt;=$D$34,Daten!H8608,NA())</f>
        <v>#N/A</v>
      </c>
    </row>
    <row r="8606" spans="12:19" x14ac:dyDescent="0.3">
      <c r="L8606" s="24">
        <f t="shared" si="460"/>
        <v>8600</v>
      </c>
      <c r="M8606" s="16" t="e">
        <f>IF($L8606&lt;=$C$34,Daten!B8609,NA())</f>
        <v>#N/A</v>
      </c>
      <c r="N8606" s="16" t="e">
        <f>IF($L8606&lt;=$C$34,Daten!C8609,NA())</f>
        <v>#N/A</v>
      </c>
      <c r="O8606" s="16" t="e">
        <f>IF($L8606&lt;=$C$34,Daten!D8609,NA())</f>
        <v>#N/A</v>
      </c>
      <c r="P8606" s="24">
        <f t="shared" si="461"/>
        <v>8600</v>
      </c>
      <c r="Q8606" s="16" t="e">
        <f>IF($P8606&lt;=$D$34,Daten!F8609,NA())</f>
        <v>#N/A</v>
      </c>
      <c r="R8606" s="16" t="e">
        <f>IF($P8606&lt;=$D$34,Daten!G8609,NA())</f>
        <v>#N/A</v>
      </c>
      <c r="S8606" s="16" t="e">
        <f>IF($P8606&lt;=$D$34,Daten!H8609,NA())</f>
        <v>#N/A</v>
      </c>
    </row>
    <row r="8607" spans="12:19" x14ac:dyDescent="0.3">
      <c r="L8607" s="24">
        <f t="shared" si="460"/>
        <v>8601</v>
      </c>
      <c r="M8607" s="16" t="e">
        <f>IF($L8607&lt;=$C$34,Daten!B8610,NA())</f>
        <v>#N/A</v>
      </c>
      <c r="N8607" s="16" t="e">
        <f>IF($L8607&lt;=$C$34,Daten!C8610,NA())</f>
        <v>#N/A</v>
      </c>
      <c r="O8607" s="16" t="e">
        <f>IF($L8607&lt;=$C$34,Daten!D8610,NA())</f>
        <v>#N/A</v>
      </c>
      <c r="P8607" s="24">
        <f t="shared" si="461"/>
        <v>8601</v>
      </c>
      <c r="Q8607" s="16" t="e">
        <f>IF($P8607&lt;=$D$34,Daten!F8610,NA())</f>
        <v>#N/A</v>
      </c>
      <c r="R8607" s="16" t="e">
        <f>IF($P8607&lt;=$D$34,Daten!G8610,NA())</f>
        <v>#N/A</v>
      </c>
      <c r="S8607" s="16" t="e">
        <f>IF($P8607&lt;=$D$34,Daten!H8610,NA())</f>
        <v>#N/A</v>
      </c>
    </row>
    <row r="8608" spans="12:19" x14ac:dyDescent="0.3">
      <c r="L8608" s="24">
        <f t="shared" si="460"/>
        <v>8602</v>
      </c>
      <c r="M8608" s="16" t="e">
        <f>IF($L8608&lt;=$C$34,Daten!B8611,NA())</f>
        <v>#N/A</v>
      </c>
      <c r="N8608" s="16" t="e">
        <f>IF($L8608&lt;=$C$34,Daten!C8611,NA())</f>
        <v>#N/A</v>
      </c>
      <c r="O8608" s="16" t="e">
        <f>IF($L8608&lt;=$C$34,Daten!D8611,NA())</f>
        <v>#N/A</v>
      </c>
      <c r="P8608" s="24">
        <f t="shared" si="461"/>
        <v>8602</v>
      </c>
      <c r="Q8608" s="16" t="e">
        <f>IF($P8608&lt;=$D$34,Daten!F8611,NA())</f>
        <v>#N/A</v>
      </c>
      <c r="R8608" s="16" t="e">
        <f>IF($P8608&lt;=$D$34,Daten!G8611,NA())</f>
        <v>#N/A</v>
      </c>
      <c r="S8608" s="16" t="e">
        <f>IF($P8608&lt;=$D$34,Daten!H8611,NA())</f>
        <v>#N/A</v>
      </c>
    </row>
    <row r="8609" spans="12:19" x14ac:dyDescent="0.3">
      <c r="L8609" s="24">
        <f t="shared" si="460"/>
        <v>8603</v>
      </c>
      <c r="M8609" s="16" t="e">
        <f>IF($L8609&lt;=$C$34,Daten!B8612,NA())</f>
        <v>#N/A</v>
      </c>
      <c r="N8609" s="16" t="e">
        <f>IF($L8609&lt;=$C$34,Daten!C8612,NA())</f>
        <v>#N/A</v>
      </c>
      <c r="O8609" s="16" t="e">
        <f>IF($L8609&lt;=$C$34,Daten!D8612,NA())</f>
        <v>#N/A</v>
      </c>
      <c r="P8609" s="24">
        <f t="shared" si="461"/>
        <v>8603</v>
      </c>
      <c r="Q8609" s="16" t="e">
        <f>IF($P8609&lt;=$D$34,Daten!F8612,NA())</f>
        <v>#N/A</v>
      </c>
      <c r="R8609" s="16" t="e">
        <f>IF($P8609&lt;=$D$34,Daten!G8612,NA())</f>
        <v>#N/A</v>
      </c>
      <c r="S8609" s="16" t="e">
        <f>IF($P8609&lt;=$D$34,Daten!H8612,NA())</f>
        <v>#N/A</v>
      </c>
    </row>
    <row r="8610" spans="12:19" x14ac:dyDescent="0.3">
      <c r="L8610" s="24">
        <f t="shared" si="460"/>
        <v>8604</v>
      </c>
      <c r="M8610" s="16" t="e">
        <f>IF($L8610&lt;=$C$34,Daten!B8613,NA())</f>
        <v>#N/A</v>
      </c>
      <c r="N8610" s="16" t="e">
        <f>IF($L8610&lt;=$C$34,Daten!C8613,NA())</f>
        <v>#N/A</v>
      </c>
      <c r="O8610" s="16" t="e">
        <f>IF($L8610&lt;=$C$34,Daten!D8613,NA())</f>
        <v>#N/A</v>
      </c>
      <c r="P8610" s="24">
        <f t="shared" si="461"/>
        <v>8604</v>
      </c>
      <c r="Q8610" s="16" t="e">
        <f>IF($P8610&lt;=$D$34,Daten!F8613,NA())</f>
        <v>#N/A</v>
      </c>
      <c r="R8610" s="16" t="e">
        <f>IF($P8610&lt;=$D$34,Daten!G8613,NA())</f>
        <v>#N/A</v>
      </c>
      <c r="S8610" s="16" t="e">
        <f>IF($P8610&lt;=$D$34,Daten!H8613,NA())</f>
        <v>#N/A</v>
      </c>
    </row>
    <row r="8611" spans="12:19" x14ac:dyDescent="0.3">
      <c r="L8611" s="24">
        <f t="shared" si="460"/>
        <v>8605</v>
      </c>
      <c r="M8611" s="16" t="e">
        <f>IF($L8611&lt;=$C$34,Daten!B8614,NA())</f>
        <v>#N/A</v>
      </c>
      <c r="N8611" s="16" t="e">
        <f>IF($L8611&lt;=$C$34,Daten!C8614,NA())</f>
        <v>#N/A</v>
      </c>
      <c r="O8611" s="16" t="e">
        <f>IF($L8611&lt;=$C$34,Daten!D8614,NA())</f>
        <v>#N/A</v>
      </c>
      <c r="P8611" s="24">
        <f t="shared" si="461"/>
        <v>8605</v>
      </c>
      <c r="Q8611" s="16" t="e">
        <f>IF($P8611&lt;=$D$34,Daten!F8614,NA())</f>
        <v>#N/A</v>
      </c>
      <c r="R8611" s="16" t="e">
        <f>IF($P8611&lt;=$D$34,Daten!G8614,NA())</f>
        <v>#N/A</v>
      </c>
      <c r="S8611" s="16" t="e">
        <f>IF($P8611&lt;=$D$34,Daten!H8614,NA())</f>
        <v>#N/A</v>
      </c>
    </row>
    <row r="8612" spans="12:19" x14ac:dyDescent="0.3">
      <c r="L8612" s="24">
        <f t="shared" si="460"/>
        <v>8606</v>
      </c>
      <c r="M8612" s="16" t="e">
        <f>IF($L8612&lt;=$C$34,Daten!B8615,NA())</f>
        <v>#N/A</v>
      </c>
      <c r="N8612" s="16" t="e">
        <f>IF($L8612&lt;=$C$34,Daten!C8615,NA())</f>
        <v>#N/A</v>
      </c>
      <c r="O8612" s="16" t="e">
        <f>IF($L8612&lt;=$C$34,Daten!D8615,NA())</f>
        <v>#N/A</v>
      </c>
      <c r="P8612" s="24">
        <f t="shared" si="461"/>
        <v>8606</v>
      </c>
      <c r="Q8612" s="16" t="e">
        <f>IF($P8612&lt;=$D$34,Daten!F8615,NA())</f>
        <v>#N/A</v>
      </c>
      <c r="R8612" s="16" t="e">
        <f>IF($P8612&lt;=$D$34,Daten!G8615,NA())</f>
        <v>#N/A</v>
      </c>
      <c r="S8612" s="16" t="e">
        <f>IF($P8612&lt;=$D$34,Daten!H8615,NA())</f>
        <v>#N/A</v>
      </c>
    </row>
    <row r="8613" spans="12:19" x14ac:dyDescent="0.3">
      <c r="L8613" s="24">
        <f t="shared" si="460"/>
        <v>8607</v>
      </c>
      <c r="M8613" s="16" t="e">
        <f>IF($L8613&lt;=$C$34,Daten!B8616,NA())</f>
        <v>#N/A</v>
      </c>
      <c r="N8613" s="16" t="e">
        <f>IF($L8613&lt;=$C$34,Daten!C8616,NA())</f>
        <v>#N/A</v>
      </c>
      <c r="O8613" s="16" t="e">
        <f>IF($L8613&lt;=$C$34,Daten!D8616,NA())</f>
        <v>#N/A</v>
      </c>
      <c r="P8613" s="24">
        <f t="shared" si="461"/>
        <v>8607</v>
      </c>
      <c r="Q8613" s="16" t="e">
        <f>IF($P8613&lt;=$D$34,Daten!F8616,NA())</f>
        <v>#N/A</v>
      </c>
      <c r="R8613" s="16" t="e">
        <f>IF($P8613&lt;=$D$34,Daten!G8616,NA())</f>
        <v>#N/A</v>
      </c>
      <c r="S8613" s="16" t="e">
        <f>IF($P8613&lt;=$D$34,Daten!H8616,NA())</f>
        <v>#N/A</v>
      </c>
    </row>
    <row r="8614" spans="12:19" x14ac:dyDescent="0.3">
      <c r="L8614" s="24">
        <f t="shared" si="460"/>
        <v>8608</v>
      </c>
      <c r="M8614" s="16" t="e">
        <f>IF($L8614&lt;=$C$34,Daten!B8617,NA())</f>
        <v>#N/A</v>
      </c>
      <c r="N8614" s="16" t="e">
        <f>IF($L8614&lt;=$C$34,Daten!C8617,NA())</f>
        <v>#N/A</v>
      </c>
      <c r="O8614" s="16" t="e">
        <f>IF($L8614&lt;=$C$34,Daten!D8617,NA())</f>
        <v>#N/A</v>
      </c>
      <c r="P8614" s="24">
        <f t="shared" si="461"/>
        <v>8608</v>
      </c>
      <c r="Q8614" s="16" t="e">
        <f>IF($P8614&lt;=$D$34,Daten!F8617,NA())</f>
        <v>#N/A</v>
      </c>
      <c r="R8614" s="16" t="e">
        <f>IF($P8614&lt;=$D$34,Daten!G8617,NA())</f>
        <v>#N/A</v>
      </c>
      <c r="S8614" s="16" t="e">
        <f>IF($P8614&lt;=$D$34,Daten!H8617,NA())</f>
        <v>#N/A</v>
      </c>
    </row>
    <row r="8615" spans="12:19" x14ac:dyDescent="0.3">
      <c r="L8615" s="24">
        <f t="shared" si="460"/>
        <v>8609</v>
      </c>
      <c r="M8615" s="16" t="e">
        <f>IF($L8615&lt;=$C$34,Daten!B8618,NA())</f>
        <v>#N/A</v>
      </c>
      <c r="N8615" s="16" t="e">
        <f>IF($L8615&lt;=$C$34,Daten!C8618,NA())</f>
        <v>#N/A</v>
      </c>
      <c r="O8615" s="16" t="e">
        <f>IF($L8615&lt;=$C$34,Daten!D8618,NA())</f>
        <v>#N/A</v>
      </c>
      <c r="P8615" s="24">
        <f t="shared" si="461"/>
        <v>8609</v>
      </c>
      <c r="Q8615" s="16" t="e">
        <f>IF($P8615&lt;=$D$34,Daten!F8618,NA())</f>
        <v>#N/A</v>
      </c>
      <c r="R8615" s="16" t="e">
        <f>IF($P8615&lt;=$D$34,Daten!G8618,NA())</f>
        <v>#N/A</v>
      </c>
      <c r="S8615" s="16" t="e">
        <f>IF($P8615&lt;=$D$34,Daten!H8618,NA())</f>
        <v>#N/A</v>
      </c>
    </row>
    <row r="8616" spans="12:19" x14ac:dyDescent="0.3">
      <c r="L8616" s="24">
        <f t="shared" si="460"/>
        <v>8610</v>
      </c>
      <c r="M8616" s="16" t="e">
        <f>IF($L8616&lt;=$C$34,Daten!B8619,NA())</f>
        <v>#N/A</v>
      </c>
      <c r="N8616" s="16" t="e">
        <f>IF($L8616&lt;=$C$34,Daten!C8619,NA())</f>
        <v>#N/A</v>
      </c>
      <c r="O8616" s="16" t="e">
        <f>IF($L8616&lt;=$C$34,Daten!D8619,NA())</f>
        <v>#N/A</v>
      </c>
      <c r="P8616" s="24">
        <f t="shared" si="461"/>
        <v>8610</v>
      </c>
      <c r="Q8616" s="16" t="e">
        <f>IF($P8616&lt;=$D$34,Daten!F8619,NA())</f>
        <v>#N/A</v>
      </c>
      <c r="R8616" s="16" t="e">
        <f>IF($P8616&lt;=$D$34,Daten!G8619,NA())</f>
        <v>#N/A</v>
      </c>
      <c r="S8616" s="16" t="e">
        <f>IF($P8616&lt;=$D$34,Daten!H8619,NA())</f>
        <v>#N/A</v>
      </c>
    </row>
    <row r="8617" spans="12:19" x14ac:dyDescent="0.3">
      <c r="L8617" s="24">
        <f t="shared" si="460"/>
        <v>8611</v>
      </c>
      <c r="M8617" s="16" t="e">
        <f>IF($L8617&lt;=$C$34,Daten!B8620,NA())</f>
        <v>#N/A</v>
      </c>
      <c r="N8617" s="16" t="e">
        <f>IF($L8617&lt;=$C$34,Daten!C8620,NA())</f>
        <v>#N/A</v>
      </c>
      <c r="O8617" s="16" t="e">
        <f>IF($L8617&lt;=$C$34,Daten!D8620,NA())</f>
        <v>#N/A</v>
      </c>
      <c r="P8617" s="24">
        <f t="shared" si="461"/>
        <v>8611</v>
      </c>
      <c r="Q8617" s="16" t="e">
        <f>IF($P8617&lt;=$D$34,Daten!F8620,NA())</f>
        <v>#N/A</v>
      </c>
      <c r="R8617" s="16" t="e">
        <f>IF($P8617&lt;=$D$34,Daten!G8620,NA())</f>
        <v>#N/A</v>
      </c>
      <c r="S8617" s="16" t="e">
        <f>IF($P8617&lt;=$D$34,Daten!H8620,NA())</f>
        <v>#N/A</v>
      </c>
    </row>
    <row r="8618" spans="12:19" x14ac:dyDescent="0.3">
      <c r="L8618" s="24">
        <f t="shared" si="460"/>
        <v>8612</v>
      </c>
      <c r="M8618" s="16" t="e">
        <f>IF($L8618&lt;=$C$34,Daten!B8621,NA())</f>
        <v>#N/A</v>
      </c>
      <c r="N8618" s="16" t="e">
        <f>IF($L8618&lt;=$C$34,Daten!C8621,NA())</f>
        <v>#N/A</v>
      </c>
      <c r="O8618" s="16" t="e">
        <f>IF($L8618&lt;=$C$34,Daten!D8621,NA())</f>
        <v>#N/A</v>
      </c>
      <c r="P8618" s="24">
        <f t="shared" si="461"/>
        <v>8612</v>
      </c>
      <c r="Q8618" s="16" t="e">
        <f>IF($P8618&lt;=$D$34,Daten!F8621,NA())</f>
        <v>#N/A</v>
      </c>
      <c r="R8618" s="16" t="e">
        <f>IF($P8618&lt;=$D$34,Daten!G8621,NA())</f>
        <v>#N/A</v>
      </c>
      <c r="S8618" s="16" t="e">
        <f>IF($P8618&lt;=$D$34,Daten!H8621,NA())</f>
        <v>#N/A</v>
      </c>
    </row>
    <row r="8619" spans="12:19" x14ac:dyDescent="0.3">
      <c r="L8619" s="24">
        <f t="shared" si="460"/>
        <v>8613</v>
      </c>
      <c r="M8619" s="16" t="e">
        <f>IF($L8619&lt;=$C$34,Daten!B8622,NA())</f>
        <v>#N/A</v>
      </c>
      <c r="N8619" s="16" t="e">
        <f>IF($L8619&lt;=$C$34,Daten!C8622,NA())</f>
        <v>#N/A</v>
      </c>
      <c r="O8619" s="16" t="e">
        <f>IF($L8619&lt;=$C$34,Daten!D8622,NA())</f>
        <v>#N/A</v>
      </c>
      <c r="P8619" s="24">
        <f t="shared" si="461"/>
        <v>8613</v>
      </c>
      <c r="Q8619" s="16" t="e">
        <f>IF($P8619&lt;=$D$34,Daten!F8622,NA())</f>
        <v>#N/A</v>
      </c>
      <c r="R8619" s="16" t="e">
        <f>IF($P8619&lt;=$D$34,Daten!G8622,NA())</f>
        <v>#N/A</v>
      </c>
      <c r="S8619" s="16" t="e">
        <f>IF($P8619&lt;=$D$34,Daten!H8622,NA())</f>
        <v>#N/A</v>
      </c>
    </row>
    <row r="8620" spans="12:19" x14ac:dyDescent="0.3">
      <c r="L8620" s="24">
        <f t="shared" si="460"/>
        <v>8614</v>
      </c>
      <c r="M8620" s="16" t="e">
        <f>IF($L8620&lt;=$C$34,Daten!B8623,NA())</f>
        <v>#N/A</v>
      </c>
      <c r="N8620" s="16" t="e">
        <f>IF($L8620&lt;=$C$34,Daten!C8623,NA())</f>
        <v>#N/A</v>
      </c>
      <c r="O8620" s="16" t="e">
        <f>IF($L8620&lt;=$C$34,Daten!D8623,NA())</f>
        <v>#N/A</v>
      </c>
      <c r="P8620" s="24">
        <f t="shared" si="461"/>
        <v>8614</v>
      </c>
      <c r="Q8620" s="16" t="e">
        <f>IF($P8620&lt;=$D$34,Daten!F8623,NA())</f>
        <v>#N/A</v>
      </c>
      <c r="R8620" s="16" t="e">
        <f>IF($P8620&lt;=$D$34,Daten!G8623,NA())</f>
        <v>#N/A</v>
      </c>
      <c r="S8620" s="16" t="e">
        <f>IF($P8620&lt;=$D$34,Daten!H8623,NA())</f>
        <v>#N/A</v>
      </c>
    </row>
    <row r="8621" spans="12:19" x14ac:dyDescent="0.3">
      <c r="L8621" s="24">
        <f t="shared" si="460"/>
        <v>8615</v>
      </c>
      <c r="M8621" s="16" t="e">
        <f>IF($L8621&lt;=$C$34,Daten!B8624,NA())</f>
        <v>#N/A</v>
      </c>
      <c r="N8621" s="16" t="e">
        <f>IF($L8621&lt;=$C$34,Daten!C8624,NA())</f>
        <v>#N/A</v>
      </c>
      <c r="O8621" s="16" t="e">
        <f>IF($L8621&lt;=$C$34,Daten!D8624,NA())</f>
        <v>#N/A</v>
      </c>
      <c r="P8621" s="24">
        <f t="shared" si="461"/>
        <v>8615</v>
      </c>
      <c r="Q8621" s="16" t="e">
        <f>IF($P8621&lt;=$D$34,Daten!F8624,NA())</f>
        <v>#N/A</v>
      </c>
      <c r="R8621" s="16" t="e">
        <f>IF($P8621&lt;=$D$34,Daten!G8624,NA())</f>
        <v>#N/A</v>
      </c>
      <c r="S8621" s="16" t="e">
        <f>IF($P8621&lt;=$D$34,Daten!H8624,NA())</f>
        <v>#N/A</v>
      </c>
    </row>
    <row r="8622" spans="12:19" x14ac:dyDescent="0.3">
      <c r="L8622" s="24">
        <f t="shared" si="460"/>
        <v>8616</v>
      </c>
      <c r="M8622" s="16" t="e">
        <f>IF($L8622&lt;=$C$34,Daten!B8625,NA())</f>
        <v>#N/A</v>
      </c>
      <c r="N8622" s="16" t="e">
        <f>IF($L8622&lt;=$C$34,Daten!C8625,NA())</f>
        <v>#N/A</v>
      </c>
      <c r="O8622" s="16" t="e">
        <f>IF($L8622&lt;=$C$34,Daten!D8625,NA())</f>
        <v>#N/A</v>
      </c>
      <c r="P8622" s="24">
        <f t="shared" si="461"/>
        <v>8616</v>
      </c>
      <c r="Q8622" s="16" t="e">
        <f>IF($P8622&lt;=$D$34,Daten!F8625,NA())</f>
        <v>#N/A</v>
      </c>
      <c r="R8622" s="16" t="e">
        <f>IF($P8622&lt;=$D$34,Daten!G8625,NA())</f>
        <v>#N/A</v>
      </c>
      <c r="S8622" s="16" t="e">
        <f>IF($P8622&lt;=$D$34,Daten!H8625,NA())</f>
        <v>#N/A</v>
      </c>
    </row>
    <row r="8623" spans="12:19" x14ac:dyDescent="0.3">
      <c r="L8623" s="24">
        <f t="shared" si="460"/>
        <v>8617</v>
      </c>
      <c r="M8623" s="16" t="e">
        <f>IF($L8623&lt;=$C$34,Daten!B8626,NA())</f>
        <v>#N/A</v>
      </c>
      <c r="N8623" s="16" t="e">
        <f>IF($L8623&lt;=$C$34,Daten!C8626,NA())</f>
        <v>#N/A</v>
      </c>
      <c r="O8623" s="16" t="e">
        <f>IF($L8623&lt;=$C$34,Daten!D8626,NA())</f>
        <v>#N/A</v>
      </c>
      <c r="P8623" s="24">
        <f t="shared" si="461"/>
        <v>8617</v>
      </c>
      <c r="Q8623" s="16" t="e">
        <f>IF($P8623&lt;=$D$34,Daten!F8626,NA())</f>
        <v>#N/A</v>
      </c>
      <c r="R8623" s="16" t="e">
        <f>IF($P8623&lt;=$D$34,Daten!G8626,NA())</f>
        <v>#N/A</v>
      </c>
      <c r="S8623" s="16" t="e">
        <f>IF($P8623&lt;=$D$34,Daten!H8626,NA())</f>
        <v>#N/A</v>
      </c>
    </row>
    <row r="8624" spans="12:19" x14ac:dyDescent="0.3">
      <c r="L8624" s="24">
        <f t="shared" si="460"/>
        <v>8618</v>
      </c>
      <c r="M8624" s="16" t="e">
        <f>IF($L8624&lt;=$C$34,Daten!B8627,NA())</f>
        <v>#N/A</v>
      </c>
      <c r="N8624" s="16" t="e">
        <f>IF($L8624&lt;=$C$34,Daten!C8627,NA())</f>
        <v>#N/A</v>
      </c>
      <c r="O8624" s="16" t="e">
        <f>IF($L8624&lt;=$C$34,Daten!D8627,NA())</f>
        <v>#N/A</v>
      </c>
      <c r="P8624" s="24">
        <f t="shared" si="461"/>
        <v>8618</v>
      </c>
      <c r="Q8624" s="16" t="e">
        <f>IF($P8624&lt;=$D$34,Daten!F8627,NA())</f>
        <v>#N/A</v>
      </c>
      <c r="R8624" s="16" t="e">
        <f>IF($P8624&lt;=$D$34,Daten!G8627,NA())</f>
        <v>#N/A</v>
      </c>
      <c r="S8624" s="16" t="e">
        <f>IF($P8624&lt;=$D$34,Daten!H8627,NA())</f>
        <v>#N/A</v>
      </c>
    </row>
    <row r="8625" spans="12:19" x14ac:dyDescent="0.3">
      <c r="L8625" s="24">
        <f t="shared" si="460"/>
        <v>8619</v>
      </c>
      <c r="M8625" s="16" t="e">
        <f>IF($L8625&lt;=$C$34,Daten!B8628,NA())</f>
        <v>#N/A</v>
      </c>
      <c r="N8625" s="16" t="e">
        <f>IF($L8625&lt;=$C$34,Daten!C8628,NA())</f>
        <v>#N/A</v>
      </c>
      <c r="O8625" s="16" t="e">
        <f>IF($L8625&lt;=$C$34,Daten!D8628,NA())</f>
        <v>#N/A</v>
      </c>
      <c r="P8625" s="24">
        <f t="shared" si="461"/>
        <v>8619</v>
      </c>
      <c r="Q8625" s="16" t="e">
        <f>IF($P8625&lt;=$D$34,Daten!F8628,NA())</f>
        <v>#N/A</v>
      </c>
      <c r="R8625" s="16" t="e">
        <f>IF($P8625&lt;=$D$34,Daten!G8628,NA())</f>
        <v>#N/A</v>
      </c>
      <c r="S8625" s="16" t="e">
        <f>IF($P8625&lt;=$D$34,Daten!H8628,NA())</f>
        <v>#N/A</v>
      </c>
    </row>
    <row r="8626" spans="12:19" x14ac:dyDescent="0.3">
      <c r="L8626" s="24">
        <f t="shared" si="460"/>
        <v>8620</v>
      </c>
      <c r="M8626" s="16" t="e">
        <f>IF($L8626&lt;=$C$34,Daten!B8629,NA())</f>
        <v>#N/A</v>
      </c>
      <c r="N8626" s="16" t="e">
        <f>IF($L8626&lt;=$C$34,Daten!C8629,NA())</f>
        <v>#N/A</v>
      </c>
      <c r="O8626" s="16" t="e">
        <f>IF($L8626&lt;=$C$34,Daten!D8629,NA())</f>
        <v>#N/A</v>
      </c>
      <c r="P8626" s="24">
        <f t="shared" si="461"/>
        <v>8620</v>
      </c>
      <c r="Q8626" s="16" t="e">
        <f>IF($P8626&lt;=$D$34,Daten!F8629,NA())</f>
        <v>#N/A</v>
      </c>
      <c r="R8626" s="16" t="e">
        <f>IF($P8626&lt;=$D$34,Daten!G8629,NA())</f>
        <v>#N/A</v>
      </c>
      <c r="S8626" s="16" t="e">
        <f>IF($P8626&lt;=$D$34,Daten!H8629,NA())</f>
        <v>#N/A</v>
      </c>
    </row>
    <row r="8627" spans="12:19" x14ac:dyDescent="0.3">
      <c r="L8627" s="24">
        <f t="shared" si="460"/>
        <v>8621</v>
      </c>
      <c r="M8627" s="16" t="e">
        <f>IF($L8627&lt;=$C$34,Daten!B8630,NA())</f>
        <v>#N/A</v>
      </c>
      <c r="N8627" s="16" t="e">
        <f>IF($L8627&lt;=$C$34,Daten!C8630,NA())</f>
        <v>#N/A</v>
      </c>
      <c r="O8627" s="16" t="e">
        <f>IF($L8627&lt;=$C$34,Daten!D8630,NA())</f>
        <v>#N/A</v>
      </c>
      <c r="P8627" s="24">
        <f t="shared" si="461"/>
        <v>8621</v>
      </c>
      <c r="Q8627" s="16" t="e">
        <f>IF($P8627&lt;=$D$34,Daten!F8630,NA())</f>
        <v>#N/A</v>
      </c>
      <c r="R8627" s="16" t="e">
        <f>IF($P8627&lt;=$D$34,Daten!G8630,NA())</f>
        <v>#N/A</v>
      </c>
      <c r="S8627" s="16" t="e">
        <f>IF($P8627&lt;=$D$34,Daten!H8630,NA())</f>
        <v>#N/A</v>
      </c>
    </row>
    <row r="8628" spans="12:19" x14ac:dyDescent="0.3">
      <c r="L8628" s="24">
        <f t="shared" si="460"/>
        <v>8622</v>
      </c>
      <c r="M8628" s="16" t="e">
        <f>IF($L8628&lt;=$C$34,Daten!B8631,NA())</f>
        <v>#N/A</v>
      </c>
      <c r="N8628" s="16" t="e">
        <f>IF($L8628&lt;=$C$34,Daten!C8631,NA())</f>
        <v>#N/A</v>
      </c>
      <c r="O8628" s="16" t="e">
        <f>IF($L8628&lt;=$C$34,Daten!D8631,NA())</f>
        <v>#N/A</v>
      </c>
      <c r="P8628" s="24">
        <f t="shared" si="461"/>
        <v>8622</v>
      </c>
      <c r="Q8628" s="16" t="e">
        <f>IF($P8628&lt;=$D$34,Daten!F8631,NA())</f>
        <v>#N/A</v>
      </c>
      <c r="R8628" s="16" t="e">
        <f>IF($P8628&lt;=$D$34,Daten!G8631,NA())</f>
        <v>#N/A</v>
      </c>
      <c r="S8628" s="16" t="e">
        <f>IF($P8628&lt;=$D$34,Daten!H8631,NA())</f>
        <v>#N/A</v>
      </c>
    </row>
    <row r="8629" spans="12:19" x14ac:dyDescent="0.3">
      <c r="L8629" s="24">
        <f t="shared" si="460"/>
        <v>8623</v>
      </c>
      <c r="M8629" s="16" t="e">
        <f>IF($L8629&lt;=$C$34,Daten!B8632,NA())</f>
        <v>#N/A</v>
      </c>
      <c r="N8629" s="16" t="e">
        <f>IF($L8629&lt;=$C$34,Daten!C8632,NA())</f>
        <v>#N/A</v>
      </c>
      <c r="O8629" s="16" t="e">
        <f>IF($L8629&lt;=$C$34,Daten!D8632,NA())</f>
        <v>#N/A</v>
      </c>
      <c r="P8629" s="24">
        <f t="shared" si="461"/>
        <v>8623</v>
      </c>
      <c r="Q8629" s="16" t="e">
        <f>IF($P8629&lt;=$D$34,Daten!F8632,NA())</f>
        <v>#N/A</v>
      </c>
      <c r="R8629" s="16" t="e">
        <f>IF($P8629&lt;=$D$34,Daten!G8632,NA())</f>
        <v>#N/A</v>
      </c>
      <c r="S8629" s="16" t="e">
        <f>IF($P8629&lt;=$D$34,Daten!H8632,NA())</f>
        <v>#N/A</v>
      </c>
    </row>
    <row r="8630" spans="12:19" x14ac:dyDescent="0.3">
      <c r="L8630" s="24">
        <f t="shared" si="460"/>
        <v>8624</v>
      </c>
      <c r="M8630" s="16" t="e">
        <f>IF($L8630&lt;=$C$34,Daten!B8633,NA())</f>
        <v>#N/A</v>
      </c>
      <c r="N8630" s="16" t="e">
        <f>IF($L8630&lt;=$C$34,Daten!C8633,NA())</f>
        <v>#N/A</v>
      </c>
      <c r="O8630" s="16" t="e">
        <f>IF($L8630&lt;=$C$34,Daten!D8633,NA())</f>
        <v>#N/A</v>
      </c>
      <c r="P8630" s="24">
        <f t="shared" si="461"/>
        <v>8624</v>
      </c>
      <c r="Q8630" s="16" t="e">
        <f>IF($P8630&lt;=$D$34,Daten!F8633,NA())</f>
        <v>#N/A</v>
      </c>
      <c r="R8630" s="16" t="e">
        <f>IF($P8630&lt;=$D$34,Daten!G8633,NA())</f>
        <v>#N/A</v>
      </c>
      <c r="S8630" s="16" t="e">
        <f>IF($P8630&lt;=$D$34,Daten!H8633,NA())</f>
        <v>#N/A</v>
      </c>
    </row>
    <row r="8631" spans="12:19" x14ac:dyDescent="0.3">
      <c r="L8631" s="24">
        <f t="shared" si="460"/>
        <v>8625</v>
      </c>
      <c r="M8631" s="16" t="e">
        <f>IF($L8631&lt;=$C$34,Daten!B8634,NA())</f>
        <v>#N/A</v>
      </c>
      <c r="N8631" s="16" t="e">
        <f>IF($L8631&lt;=$C$34,Daten!C8634,NA())</f>
        <v>#N/A</v>
      </c>
      <c r="O8631" s="16" t="e">
        <f>IF($L8631&lt;=$C$34,Daten!D8634,NA())</f>
        <v>#N/A</v>
      </c>
      <c r="P8631" s="24">
        <f t="shared" si="461"/>
        <v>8625</v>
      </c>
      <c r="Q8631" s="16" t="e">
        <f>IF($P8631&lt;=$D$34,Daten!F8634,NA())</f>
        <v>#N/A</v>
      </c>
      <c r="R8631" s="16" t="e">
        <f>IF($P8631&lt;=$D$34,Daten!G8634,NA())</f>
        <v>#N/A</v>
      </c>
      <c r="S8631" s="16" t="e">
        <f>IF($P8631&lt;=$D$34,Daten!H8634,NA())</f>
        <v>#N/A</v>
      </c>
    </row>
    <row r="8632" spans="12:19" x14ac:dyDescent="0.3">
      <c r="L8632" s="24">
        <f t="shared" si="460"/>
        <v>8626</v>
      </c>
      <c r="M8632" s="16" t="e">
        <f>IF($L8632&lt;=$C$34,Daten!B8635,NA())</f>
        <v>#N/A</v>
      </c>
      <c r="N8632" s="16" t="e">
        <f>IF($L8632&lt;=$C$34,Daten!C8635,NA())</f>
        <v>#N/A</v>
      </c>
      <c r="O8632" s="16" t="e">
        <f>IF($L8632&lt;=$C$34,Daten!D8635,NA())</f>
        <v>#N/A</v>
      </c>
      <c r="P8632" s="24">
        <f t="shared" si="461"/>
        <v>8626</v>
      </c>
      <c r="Q8632" s="16" t="e">
        <f>IF($P8632&lt;=$D$34,Daten!F8635,NA())</f>
        <v>#N/A</v>
      </c>
      <c r="R8632" s="16" t="e">
        <f>IF($P8632&lt;=$D$34,Daten!G8635,NA())</f>
        <v>#N/A</v>
      </c>
      <c r="S8632" s="16" t="e">
        <f>IF($P8632&lt;=$D$34,Daten!H8635,NA())</f>
        <v>#N/A</v>
      </c>
    </row>
    <row r="8633" spans="12:19" x14ac:dyDescent="0.3">
      <c r="L8633" s="24">
        <f t="shared" si="460"/>
        <v>8627</v>
      </c>
      <c r="M8633" s="16" t="e">
        <f>IF($L8633&lt;=$C$34,Daten!B8636,NA())</f>
        <v>#N/A</v>
      </c>
      <c r="N8633" s="16" t="e">
        <f>IF($L8633&lt;=$C$34,Daten!C8636,NA())</f>
        <v>#N/A</v>
      </c>
      <c r="O8633" s="16" t="e">
        <f>IF($L8633&lt;=$C$34,Daten!D8636,NA())</f>
        <v>#N/A</v>
      </c>
      <c r="P8633" s="24">
        <f t="shared" si="461"/>
        <v>8627</v>
      </c>
      <c r="Q8633" s="16" t="e">
        <f>IF($P8633&lt;=$D$34,Daten!F8636,NA())</f>
        <v>#N/A</v>
      </c>
      <c r="R8633" s="16" t="e">
        <f>IF($P8633&lt;=$D$34,Daten!G8636,NA())</f>
        <v>#N/A</v>
      </c>
      <c r="S8633" s="16" t="e">
        <f>IF($P8633&lt;=$D$34,Daten!H8636,NA())</f>
        <v>#N/A</v>
      </c>
    </row>
    <row r="8634" spans="12:19" x14ac:dyDescent="0.3">
      <c r="L8634" s="24">
        <f t="shared" si="460"/>
        <v>8628</v>
      </c>
      <c r="M8634" s="16" t="e">
        <f>IF($L8634&lt;=$C$34,Daten!B8637,NA())</f>
        <v>#N/A</v>
      </c>
      <c r="N8634" s="16" t="e">
        <f>IF($L8634&lt;=$C$34,Daten!C8637,NA())</f>
        <v>#N/A</v>
      </c>
      <c r="O8634" s="16" t="e">
        <f>IF($L8634&lt;=$C$34,Daten!D8637,NA())</f>
        <v>#N/A</v>
      </c>
      <c r="P8634" s="24">
        <f t="shared" si="461"/>
        <v>8628</v>
      </c>
      <c r="Q8634" s="16" t="e">
        <f>IF($P8634&lt;=$D$34,Daten!F8637,NA())</f>
        <v>#N/A</v>
      </c>
      <c r="R8634" s="16" t="e">
        <f>IF($P8634&lt;=$D$34,Daten!G8637,NA())</f>
        <v>#N/A</v>
      </c>
      <c r="S8634" s="16" t="e">
        <f>IF($P8634&lt;=$D$34,Daten!H8637,NA())</f>
        <v>#N/A</v>
      </c>
    </row>
    <row r="8635" spans="12:19" x14ac:dyDescent="0.3">
      <c r="L8635" s="24">
        <f t="shared" si="460"/>
        <v>8629</v>
      </c>
      <c r="M8635" s="16" t="e">
        <f>IF($L8635&lt;=$C$34,Daten!B8638,NA())</f>
        <v>#N/A</v>
      </c>
      <c r="N8635" s="16" t="e">
        <f>IF($L8635&lt;=$C$34,Daten!C8638,NA())</f>
        <v>#N/A</v>
      </c>
      <c r="O8635" s="16" t="e">
        <f>IF($L8635&lt;=$C$34,Daten!D8638,NA())</f>
        <v>#N/A</v>
      </c>
      <c r="P8635" s="24">
        <f t="shared" si="461"/>
        <v>8629</v>
      </c>
      <c r="Q8635" s="16" t="e">
        <f>IF($P8635&lt;=$D$34,Daten!F8638,NA())</f>
        <v>#N/A</v>
      </c>
      <c r="R8635" s="16" t="e">
        <f>IF($P8635&lt;=$D$34,Daten!G8638,NA())</f>
        <v>#N/A</v>
      </c>
      <c r="S8635" s="16" t="e">
        <f>IF($P8635&lt;=$D$34,Daten!H8638,NA())</f>
        <v>#N/A</v>
      </c>
    </row>
    <row r="8636" spans="12:19" x14ac:dyDescent="0.3">
      <c r="L8636" s="24">
        <f t="shared" si="460"/>
        <v>8630</v>
      </c>
      <c r="M8636" s="16" t="e">
        <f>IF($L8636&lt;=$C$34,Daten!B8639,NA())</f>
        <v>#N/A</v>
      </c>
      <c r="N8636" s="16" t="e">
        <f>IF($L8636&lt;=$C$34,Daten!C8639,NA())</f>
        <v>#N/A</v>
      </c>
      <c r="O8636" s="16" t="e">
        <f>IF($L8636&lt;=$C$34,Daten!D8639,NA())</f>
        <v>#N/A</v>
      </c>
      <c r="P8636" s="24">
        <f t="shared" si="461"/>
        <v>8630</v>
      </c>
      <c r="Q8636" s="16" t="e">
        <f>IF($P8636&lt;=$D$34,Daten!F8639,NA())</f>
        <v>#N/A</v>
      </c>
      <c r="R8636" s="16" t="e">
        <f>IF($P8636&lt;=$D$34,Daten!G8639,NA())</f>
        <v>#N/A</v>
      </c>
      <c r="S8636" s="16" t="e">
        <f>IF($P8636&lt;=$D$34,Daten!H8639,NA())</f>
        <v>#N/A</v>
      </c>
    </row>
    <row r="8637" spans="12:19" x14ac:dyDescent="0.3">
      <c r="L8637" s="24">
        <f t="shared" si="460"/>
        <v>8631</v>
      </c>
      <c r="M8637" s="16" t="e">
        <f>IF($L8637&lt;=$C$34,Daten!B8640,NA())</f>
        <v>#N/A</v>
      </c>
      <c r="N8637" s="16" t="e">
        <f>IF($L8637&lt;=$C$34,Daten!C8640,NA())</f>
        <v>#N/A</v>
      </c>
      <c r="O8637" s="16" t="e">
        <f>IF($L8637&lt;=$C$34,Daten!D8640,NA())</f>
        <v>#N/A</v>
      </c>
      <c r="P8637" s="24">
        <f t="shared" si="461"/>
        <v>8631</v>
      </c>
      <c r="Q8637" s="16" t="e">
        <f>IF($P8637&lt;=$D$34,Daten!F8640,NA())</f>
        <v>#N/A</v>
      </c>
      <c r="R8637" s="16" t="e">
        <f>IF($P8637&lt;=$D$34,Daten!G8640,NA())</f>
        <v>#N/A</v>
      </c>
      <c r="S8637" s="16" t="e">
        <f>IF($P8637&lt;=$D$34,Daten!H8640,NA())</f>
        <v>#N/A</v>
      </c>
    </row>
    <row r="8638" spans="12:19" x14ac:dyDescent="0.3">
      <c r="L8638" s="24">
        <f t="shared" si="460"/>
        <v>8632</v>
      </c>
      <c r="M8638" s="16" t="e">
        <f>IF($L8638&lt;=$C$34,Daten!B8641,NA())</f>
        <v>#N/A</v>
      </c>
      <c r="N8638" s="16" t="e">
        <f>IF($L8638&lt;=$C$34,Daten!C8641,NA())</f>
        <v>#N/A</v>
      </c>
      <c r="O8638" s="16" t="e">
        <f>IF($L8638&lt;=$C$34,Daten!D8641,NA())</f>
        <v>#N/A</v>
      </c>
      <c r="P8638" s="24">
        <f t="shared" si="461"/>
        <v>8632</v>
      </c>
      <c r="Q8638" s="16" t="e">
        <f>IF($P8638&lt;=$D$34,Daten!F8641,NA())</f>
        <v>#N/A</v>
      </c>
      <c r="R8638" s="16" t="e">
        <f>IF($P8638&lt;=$D$34,Daten!G8641,NA())</f>
        <v>#N/A</v>
      </c>
      <c r="S8638" s="16" t="e">
        <f>IF($P8638&lt;=$D$34,Daten!H8641,NA())</f>
        <v>#N/A</v>
      </c>
    </row>
    <row r="8639" spans="12:19" x14ac:dyDescent="0.3">
      <c r="L8639" s="24">
        <f t="shared" si="460"/>
        <v>8633</v>
      </c>
      <c r="M8639" s="16" t="e">
        <f>IF($L8639&lt;=$C$34,Daten!B8642,NA())</f>
        <v>#N/A</v>
      </c>
      <c r="N8639" s="16" t="e">
        <f>IF($L8639&lt;=$C$34,Daten!C8642,NA())</f>
        <v>#N/A</v>
      </c>
      <c r="O8639" s="16" t="e">
        <f>IF($L8639&lt;=$C$34,Daten!D8642,NA())</f>
        <v>#N/A</v>
      </c>
      <c r="P8639" s="24">
        <f t="shared" si="461"/>
        <v>8633</v>
      </c>
      <c r="Q8639" s="16" t="e">
        <f>IF($P8639&lt;=$D$34,Daten!F8642,NA())</f>
        <v>#N/A</v>
      </c>
      <c r="R8639" s="16" t="e">
        <f>IF($P8639&lt;=$D$34,Daten!G8642,NA())</f>
        <v>#N/A</v>
      </c>
      <c r="S8639" s="16" t="e">
        <f>IF($P8639&lt;=$D$34,Daten!H8642,NA())</f>
        <v>#N/A</v>
      </c>
    </row>
    <row r="8640" spans="12:19" x14ac:dyDescent="0.3">
      <c r="L8640" s="24">
        <f t="shared" si="460"/>
        <v>8634</v>
      </c>
      <c r="M8640" s="16" t="e">
        <f>IF($L8640&lt;=$C$34,Daten!B8643,NA())</f>
        <v>#N/A</v>
      </c>
      <c r="N8640" s="16" t="e">
        <f>IF($L8640&lt;=$C$34,Daten!C8643,NA())</f>
        <v>#N/A</v>
      </c>
      <c r="O8640" s="16" t="e">
        <f>IF($L8640&lt;=$C$34,Daten!D8643,NA())</f>
        <v>#N/A</v>
      </c>
      <c r="P8640" s="24">
        <f t="shared" si="461"/>
        <v>8634</v>
      </c>
      <c r="Q8640" s="16" t="e">
        <f>IF($P8640&lt;=$D$34,Daten!F8643,NA())</f>
        <v>#N/A</v>
      </c>
      <c r="R8640" s="16" t="e">
        <f>IF($P8640&lt;=$D$34,Daten!G8643,NA())</f>
        <v>#N/A</v>
      </c>
      <c r="S8640" s="16" t="e">
        <f>IF($P8640&lt;=$D$34,Daten!H8643,NA())</f>
        <v>#N/A</v>
      </c>
    </row>
    <row r="8641" spans="12:19" x14ac:dyDescent="0.3">
      <c r="L8641" s="24">
        <f t="shared" si="460"/>
        <v>8635</v>
      </c>
      <c r="M8641" s="16" t="e">
        <f>IF($L8641&lt;=$C$34,Daten!B8644,NA())</f>
        <v>#N/A</v>
      </c>
      <c r="N8641" s="16" t="e">
        <f>IF($L8641&lt;=$C$34,Daten!C8644,NA())</f>
        <v>#N/A</v>
      </c>
      <c r="O8641" s="16" t="e">
        <f>IF($L8641&lt;=$C$34,Daten!D8644,NA())</f>
        <v>#N/A</v>
      </c>
      <c r="P8641" s="24">
        <f t="shared" si="461"/>
        <v>8635</v>
      </c>
      <c r="Q8641" s="16" t="e">
        <f>IF($P8641&lt;=$D$34,Daten!F8644,NA())</f>
        <v>#N/A</v>
      </c>
      <c r="R8641" s="16" t="e">
        <f>IF($P8641&lt;=$D$34,Daten!G8644,NA())</f>
        <v>#N/A</v>
      </c>
      <c r="S8641" s="16" t="e">
        <f>IF($P8641&lt;=$D$34,Daten!H8644,NA())</f>
        <v>#N/A</v>
      </c>
    </row>
    <row r="8642" spans="12:19" x14ac:dyDescent="0.3">
      <c r="L8642" s="24">
        <f t="shared" si="460"/>
        <v>8636</v>
      </c>
      <c r="M8642" s="16" t="e">
        <f>IF($L8642&lt;=$C$34,Daten!B8645,NA())</f>
        <v>#N/A</v>
      </c>
      <c r="N8642" s="16" t="e">
        <f>IF($L8642&lt;=$C$34,Daten!C8645,NA())</f>
        <v>#N/A</v>
      </c>
      <c r="O8642" s="16" t="e">
        <f>IF($L8642&lt;=$C$34,Daten!D8645,NA())</f>
        <v>#N/A</v>
      </c>
      <c r="P8642" s="24">
        <f t="shared" si="461"/>
        <v>8636</v>
      </c>
      <c r="Q8642" s="16" t="e">
        <f>IF($P8642&lt;=$D$34,Daten!F8645,NA())</f>
        <v>#N/A</v>
      </c>
      <c r="R8642" s="16" t="e">
        <f>IF($P8642&lt;=$D$34,Daten!G8645,NA())</f>
        <v>#N/A</v>
      </c>
      <c r="S8642" s="16" t="e">
        <f>IF($P8642&lt;=$D$34,Daten!H8645,NA())</f>
        <v>#N/A</v>
      </c>
    </row>
    <row r="8643" spans="12:19" x14ac:dyDescent="0.3">
      <c r="L8643" s="24">
        <f t="shared" si="460"/>
        <v>8637</v>
      </c>
      <c r="M8643" s="16" t="e">
        <f>IF($L8643&lt;=$C$34,Daten!B8646,NA())</f>
        <v>#N/A</v>
      </c>
      <c r="N8643" s="16" t="e">
        <f>IF($L8643&lt;=$C$34,Daten!C8646,NA())</f>
        <v>#N/A</v>
      </c>
      <c r="O8643" s="16" t="e">
        <f>IF($L8643&lt;=$C$34,Daten!D8646,NA())</f>
        <v>#N/A</v>
      </c>
      <c r="P8643" s="24">
        <f t="shared" si="461"/>
        <v>8637</v>
      </c>
      <c r="Q8643" s="16" t="e">
        <f>IF($P8643&lt;=$D$34,Daten!F8646,NA())</f>
        <v>#N/A</v>
      </c>
      <c r="R8643" s="16" t="e">
        <f>IF($P8643&lt;=$D$34,Daten!G8646,NA())</f>
        <v>#N/A</v>
      </c>
      <c r="S8643" s="16" t="e">
        <f>IF($P8643&lt;=$D$34,Daten!H8646,NA())</f>
        <v>#N/A</v>
      </c>
    </row>
    <row r="8644" spans="12:19" x14ac:dyDescent="0.3">
      <c r="L8644" s="24">
        <f t="shared" si="460"/>
        <v>8638</v>
      </c>
      <c r="M8644" s="16" t="e">
        <f>IF($L8644&lt;=$C$34,Daten!B8647,NA())</f>
        <v>#N/A</v>
      </c>
      <c r="N8644" s="16" t="e">
        <f>IF($L8644&lt;=$C$34,Daten!C8647,NA())</f>
        <v>#N/A</v>
      </c>
      <c r="O8644" s="16" t="e">
        <f>IF($L8644&lt;=$C$34,Daten!D8647,NA())</f>
        <v>#N/A</v>
      </c>
      <c r="P8644" s="24">
        <f t="shared" si="461"/>
        <v>8638</v>
      </c>
      <c r="Q8644" s="16" t="e">
        <f>IF($P8644&lt;=$D$34,Daten!F8647,NA())</f>
        <v>#N/A</v>
      </c>
      <c r="R8644" s="16" t="e">
        <f>IF($P8644&lt;=$D$34,Daten!G8647,NA())</f>
        <v>#N/A</v>
      </c>
      <c r="S8644" s="16" t="e">
        <f>IF($P8644&lt;=$D$34,Daten!H8647,NA())</f>
        <v>#N/A</v>
      </c>
    </row>
    <row r="8645" spans="12:19" x14ac:dyDescent="0.3">
      <c r="L8645" s="24">
        <f t="shared" si="460"/>
        <v>8639</v>
      </c>
      <c r="M8645" s="16" t="e">
        <f>IF($L8645&lt;=$C$34,Daten!B8648,NA())</f>
        <v>#N/A</v>
      </c>
      <c r="N8645" s="16" t="e">
        <f>IF($L8645&lt;=$C$34,Daten!C8648,NA())</f>
        <v>#N/A</v>
      </c>
      <c r="O8645" s="16" t="e">
        <f>IF($L8645&lt;=$C$34,Daten!D8648,NA())</f>
        <v>#N/A</v>
      </c>
      <c r="P8645" s="24">
        <f t="shared" si="461"/>
        <v>8639</v>
      </c>
      <c r="Q8645" s="16" t="e">
        <f>IF($P8645&lt;=$D$34,Daten!F8648,NA())</f>
        <v>#N/A</v>
      </c>
      <c r="R8645" s="16" t="e">
        <f>IF($P8645&lt;=$D$34,Daten!G8648,NA())</f>
        <v>#N/A</v>
      </c>
      <c r="S8645" s="16" t="e">
        <f>IF($P8645&lt;=$D$34,Daten!H8648,NA())</f>
        <v>#N/A</v>
      </c>
    </row>
    <row r="8646" spans="12:19" x14ac:dyDescent="0.3">
      <c r="L8646" s="24">
        <f t="shared" si="460"/>
        <v>8640</v>
      </c>
      <c r="M8646" s="16" t="e">
        <f>IF($L8646&lt;=$C$34,Daten!B8649,NA())</f>
        <v>#N/A</v>
      </c>
      <c r="N8646" s="16" t="e">
        <f>IF($L8646&lt;=$C$34,Daten!C8649,NA())</f>
        <v>#N/A</v>
      </c>
      <c r="O8646" s="16" t="e">
        <f>IF($L8646&lt;=$C$34,Daten!D8649,NA())</f>
        <v>#N/A</v>
      </c>
      <c r="P8646" s="24">
        <f t="shared" si="461"/>
        <v>8640</v>
      </c>
      <c r="Q8646" s="16" t="e">
        <f>IF($P8646&lt;=$D$34,Daten!F8649,NA())</f>
        <v>#N/A</v>
      </c>
      <c r="R8646" s="16" t="e">
        <f>IF($P8646&lt;=$D$34,Daten!G8649,NA())</f>
        <v>#N/A</v>
      </c>
      <c r="S8646" s="16" t="e">
        <f>IF($P8646&lt;=$D$34,Daten!H8649,NA())</f>
        <v>#N/A</v>
      </c>
    </row>
    <row r="8647" spans="12:19" x14ac:dyDescent="0.3">
      <c r="L8647" s="24">
        <f t="shared" si="460"/>
        <v>8641</v>
      </c>
      <c r="M8647" s="16" t="e">
        <f>IF($L8647&lt;=$C$34,Daten!B8650,NA())</f>
        <v>#N/A</v>
      </c>
      <c r="N8647" s="16" t="e">
        <f>IF($L8647&lt;=$C$34,Daten!C8650,NA())</f>
        <v>#N/A</v>
      </c>
      <c r="O8647" s="16" t="e">
        <f>IF($L8647&lt;=$C$34,Daten!D8650,NA())</f>
        <v>#N/A</v>
      </c>
      <c r="P8647" s="24">
        <f t="shared" si="461"/>
        <v>8641</v>
      </c>
      <c r="Q8647" s="16" t="e">
        <f>IF($P8647&lt;=$D$34,Daten!F8650,NA())</f>
        <v>#N/A</v>
      </c>
      <c r="R8647" s="16" t="e">
        <f>IF($P8647&lt;=$D$34,Daten!G8650,NA())</f>
        <v>#N/A</v>
      </c>
      <c r="S8647" s="16" t="e">
        <f>IF($P8647&lt;=$D$34,Daten!H8650,NA())</f>
        <v>#N/A</v>
      </c>
    </row>
    <row r="8648" spans="12:19" x14ac:dyDescent="0.3">
      <c r="L8648" s="24">
        <f t="shared" si="460"/>
        <v>8642</v>
      </c>
      <c r="M8648" s="16" t="e">
        <f>IF($L8648&lt;=$C$34,Daten!B8651,NA())</f>
        <v>#N/A</v>
      </c>
      <c r="N8648" s="16" t="e">
        <f>IF($L8648&lt;=$C$34,Daten!C8651,NA())</f>
        <v>#N/A</v>
      </c>
      <c r="O8648" s="16" t="e">
        <f>IF($L8648&lt;=$C$34,Daten!D8651,NA())</f>
        <v>#N/A</v>
      </c>
      <c r="P8648" s="24">
        <f t="shared" si="461"/>
        <v>8642</v>
      </c>
      <c r="Q8648" s="16" t="e">
        <f>IF($P8648&lt;=$D$34,Daten!F8651,NA())</f>
        <v>#N/A</v>
      </c>
      <c r="R8648" s="16" t="e">
        <f>IF($P8648&lt;=$D$34,Daten!G8651,NA())</f>
        <v>#N/A</v>
      </c>
      <c r="S8648" s="16" t="e">
        <f>IF($P8648&lt;=$D$34,Daten!H8651,NA())</f>
        <v>#N/A</v>
      </c>
    </row>
    <row r="8649" spans="12:19" x14ac:dyDescent="0.3">
      <c r="L8649" s="24">
        <f t="shared" ref="L8649:L8712" si="462">L8648+1</f>
        <v>8643</v>
      </c>
      <c r="M8649" s="16" t="e">
        <f>IF($L8649&lt;=$C$34,Daten!B8652,NA())</f>
        <v>#N/A</v>
      </c>
      <c r="N8649" s="16" t="e">
        <f>IF($L8649&lt;=$C$34,Daten!C8652,NA())</f>
        <v>#N/A</v>
      </c>
      <c r="O8649" s="16" t="e">
        <f>IF($L8649&lt;=$C$34,Daten!D8652,NA())</f>
        <v>#N/A</v>
      </c>
      <c r="P8649" s="24">
        <f t="shared" ref="P8649:P8712" si="463">P8648+1</f>
        <v>8643</v>
      </c>
      <c r="Q8649" s="16" t="e">
        <f>IF($P8649&lt;=$D$34,Daten!F8652,NA())</f>
        <v>#N/A</v>
      </c>
      <c r="R8649" s="16" t="e">
        <f>IF($P8649&lt;=$D$34,Daten!G8652,NA())</f>
        <v>#N/A</v>
      </c>
      <c r="S8649" s="16" t="e">
        <f>IF($P8649&lt;=$D$34,Daten!H8652,NA())</f>
        <v>#N/A</v>
      </c>
    </row>
    <row r="8650" spans="12:19" x14ac:dyDescent="0.3">
      <c r="L8650" s="24">
        <f t="shared" si="462"/>
        <v>8644</v>
      </c>
      <c r="M8650" s="16" t="e">
        <f>IF($L8650&lt;=$C$34,Daten!B8653,NA())</f>
        <v>#N/A</v>
      </c>
      <c r="N8650" s="16" t="e">
        <f>IF($L8650&lt;=$C$34,Daten!C8653,NA())</f>
        <v>#N/A</v>
      </c>
      <c r="O8650" s="16" t="e">
        <f>IF($L8650&lt;=$C$34,Daten!D8653,NA())</f>
        <v>#N/A</v>
      </c>
      <c r="P8650" s="24">
        <f t="shared" si="463"/>
        <v>8644</v>
      </c>
      <c r="Q8650" s="16" t="e">
        <f>IF($P8650&lt;=$D$34,Daten!F8653,NA())</f>
        <v>#N/A</v>
      </c>
      <c r="R8650" s="16" t="e">
        <f>IF($P8650&lt;=$D$34,Daten!G8653,NA())</f>
        <v>#N/A</v>
      </c>
      <c r="S8650" s="16" t="e">
        <f>IF($P8650&lt;=$D$34,Daten!H8653,NA())</f>
        <v>#N/A</v>
      </c>
    </row>
    <row r="8651" spans="12:19" x14ac:dyDescent="0.3">
      <c r="L8651" s="24">
        <f t="shared" si="462"/>
        <v>8645</v>
      </c>
      <c r="M8651" s="16" t="e">
        <f>IF($L8651&lt;=$C$34,Daten!B8654,NA())</f>
        <v>#N/A</v>
      </c>
      <c r="N8651" s="16" t="e">
        <f>IF($L8651&lt;=$C$34,Daten!C8654,NA())</f>
        <v>#N/A</v>
      </c>
      <c r="O8651" s="16" t="e">
        <f>IF($L8651&lt;=$C$34,Daten!D8654,NA())</f>
        <v>#N/A</v>
      </c>
      <c r="P8651" s="24">
        <f t="shared" si="463"/>
        <v>8645</v>
      </c>
      <c r="Q8651" s="16" t="e">
        <f>IF($P8651&lt;=$D$34,Daten!F8654,NA())</f>
        <v>#N/A</v>
      </c>
      <c r="R8651" s="16" t="e">
        <f>IF($P8651&lt;=$D$34,Daten!G8654,NA())</f>
        <v>#N/A</v>
      </c>
      <c r="S8651" s="16" t="e">
        <f>IF($P8651&lt;=$D$34,Daten!H8654,NA())</f>
        <v>#N/A</v>
      </c>
    </row>
    <row r="8652" spans="12:19" x14ac:dyDescent="0.3">
      <c r="L8652" s="24">
        <f t="shared" si="462"/>
        <v>8646</v>
      </c>
      <c r="M8652" s="16" t="e">
        <f>IF($L8652&lt;=$C$34,Daten!B8655,NA())</f>
        <v>#N/A</v>
      </c>
      <c r="N8652" s="16" t="e">
        <f>IF($L8652&lt;=$C$34,Daten!C8655,NA())</f>
        <v>#N/A</v>
      </c>
      <c r="O8652" s="16" t="e">
        <f>IF($L8652&lt;=$C$34,Daten!D8655,NA())</f>
        <v>#N/A</v>
      </c>
      <c r="P8652" s="24">
        <f t="shared" si="463"/>
        <v>8646</v>
      </c>
      <c r="Q8652" s="16" t="e">
        <f>IF($P8652&lt;=$D$34,Daten!F8655,NA())</f>
        <v>#N/A</v>
      </c>
      <c r="R8652" s="16" t="e">
        <f>IF($P8652&lt;=$D$34,Daten!G8655,NA())</f>
        <v>#N/A</v>
      </c>
      <c r="S8652" s="16" t="e">
        <f>IF($P8652&lt;=$D$34,Daten!H8655,NA())</f>
        <v>#N/A</v>
      </c>
    </row>
    <row r="8653" spans="12:19" x14ac:dyDescent="0.3">
      <c r="L8653" s="24">
        <f t="shared" si="462"/>
        <v>8647</v>
      </c>
      <c r="M8653" s="16" t="e">
        <f>IF($L8653&lt;=$C$34,Daten!B8656,NA())</f>
        <v>#N/A</v>
      </c>
      <c r="N8653" s="16" t="e">
        <f>IF($L8653&lt;=$C$34,Daten!C8656,NA())</f>
        <v>#N/A</v>
      </c>
      <c r="O8653" s="16" t="e">
        <f>IF($L8653&lt;=$C$34,Daten!D8656,NA())</f>
        <v>#N/A</v>
      </c>
      <c r="P8653" s="24">
        <f t="shared" si="463"/>
        <v>8647</v>
      </c>
      <c r="Q8653" s="16" t="e">
        <f>IF($P8653&lt;=$D$34,Daten!F8656,NA())</f>
        <v>#N/A</v>
      </c>
      <c r="R8653" s="16" t="e">
        <f>IF($P8653&lt;=$D$34,Daten!G8656,NA())</f>
        <v>#N/A</v>
      </c>
      <c r="S8653" s="16" t="e">
        <f>IF($P8653&lt;=$D$34,Daten!H8656,NA())</f>
        <v>#N/A</v>
      </c>
    </row>
    <row r="8654" spans="12:19" x14ac:dyDescent="0.3">
      <c r="L8654" s="24">
        <f t="shared" si="462"/>
        <v>8648</v>
      </c>
      <c r="M8654" s="16" t="e">
        <f>IF($L8654&lt;=$C$34,Daten!B8657,NA())</f>
        <v>#N/A</v>
      </c>
      <c r="N8654" s="16" t="e">
        <f>IF($L8654&lt;=$C$34,Daten!C8657,NA())</f>
        <v>#N/A</v>
      </c>
      <c r="O8654" s="16" t="e">
        <f>IF($L8654&lt;=$C$34,Daten!D8657,NA())</f>
        <v>#N/A</v>
      </c>
      <c r="P8654" s="24">
        <f t="shared" si="463"/>
        <v>8648</v>
      </c>
      <c r="Q8654" s="16" t="e">
        <f>IF($P8654&lt;=$D$34,Daten!F8657,NA())</f>
        <v>#N/A</v>
      </c>
      <c r="R8654" s="16" t="e">
        <f>IF($P8654&lt;=$D$34,Daten!G8657,NA())</f>
        <v>#N/A</v>
      </c>
      <c r="S8654" s="16" t="e">
        <f>IF($P8654&lt;=$D$34,Daten!H8657,NA())</f>
        <v>#N/A</v>
      </c>
    </row>
    <row r="8655" spans="12:19" x14ac:dyDescent="0.3">
      <c r="L8655" s="24">
        <f t="shared" si="462"/>
        <v>8649</v>
      </c>
      <c r="M8655" s="16" t="e">
        <f>IF($L8655&lt;=$C$34,Daten!B8658,NA())</f>
        <v>#N/A</v>
      </c>
      <c r="N8655" s="16" t="e">
        <f>IF($L8655&lt;=$C$34,Daten!C8658,NA())</f>
        <v>#N/A</v>
      </c>
      <c r="O8655" s="16" t="e">
        <f>IF($L8655&lt;=$C$34,Daten!D8658,NA())</f>
        <v>#N/A</v>
      </c>
      <c r="P8655" s="24">
        <f t="shared" si="463"/>
        <v>8649</v>
      </c>
      <c r="Q8655" s="16" t="e">
        <f>IF($P8655&lt;=$D$34,Daten!F8658,NA())</f>
        <v>#N/A</v>
      </c>
      <c r="R8655" s="16" t="e">
        <f>IF($P8655&lt;=$D$34,Daten!G8658,NA())</f>
        <v>#N/A</v>
      </c>
      <c r="S8655" s="16" t="e">
        <f>IF($P8655&lt;=$D$34,Daten!H8658,NA())</f>
        <v>#N/A</v>
      </c>
    </row>
    <row r="8656" spans="12:19" x14ac:dyDescent="0.3">
      <c r="L8656" s="24">
        <f t="shared" si="462"/>
        <v>8650</v>
      </c>
      <c r="M8656" s="16" t="e">
        <f>IF($L8656&lt;=$C$34,Daten!B8659,NA())</f>
        <v>#N/A</v>
      </c>
      <c r="N8656" s="16" t="e">
        <f>IF($L8656&lt;=$C$34,Daten!C8659,NA())</f>
        <v>#N/A</v>
      </c>
      <c r="O8656" s="16" t="e">
        <f>IF($L8656&lt;=$C$34,Daten!D8659,NA())</f>
        <v>#N/A</v>
      </c>
      <c r="P8656" s="24">
        <f t="shared" si="463"/>
        <v>8650</v>
      </c>
      <c r="Q8656" s="16" t="e">
        <f>IF($P8656&lt;=$D$34,Daten!F8659,NA())</f>
        <v>#N/A</v>
      </c>
      <c r="R8656" s="16" t="e">
        <f>IF($P8656&lt;=$D$34,Daten!G8659,NA())</f>
        <v>#N/A</v>
      </c>
      <c r="S8656" s="16" t="e">
        <f>IF($P8656&lt;=$D$34,Daten!H8659,NA())</f>
        <v>#N/A</v>
      </c>
    </row>
    <row r="8657" spans="12:19" x14ac:dyDescent="0.3">
      <c r="L8657" s="24">
        <f t="shared" si="462"/>
        <v>8651</v>
      </c>
      <c r="M8657" s="16" t="e">
        <f>IF($L8657&lt;=$C$34,Daten!B8660,NA())</f>
        <v>#N/A</v>
      </c>
      <c r="N8657" s="16" t="e">
        <f>IF($L8657&lt;=$C$34,Daten!C8660,NA())</f>
        <v>#N/A</v>
      </c>
      <c r="O8657" s="16" t="e">
        <f>IF($L8657&lt;=$C$34,Daten!D8660,NA())</f>
        <v>#N/A</v>
      </c>
      <c r="P8657" s="24">
        <f t="shared" si="463"/>
        <v>8651</v>
      </c>
      <c r="Q8657" s="16" t="e">
        <f>IF($P8657&lt;=$D$34,Daten!F8660,NA())</f>
        <v>#N/A</v>
      </c>
      <c r="R8657" s="16" t="e">
        <f>IF($P8657&lt;=$D$34,Daten!G8660,NA())</f>
        <v>#N/A</v>
      </c>
      <c r="S8657" s="16" t="e">
        <f>IF($P8657&lt;=$D$34,Daten!H8660,NA())</f>
        <v>#N/A</v>
      </c>
    </row>
    <row r="8658" spans="12:19" x14ac:dyDescent="0.3">
      <c r="L8658" s="24">
        <f t="shared" si="462"/>
        <v>8652</v>
      </c>
      <c r="M8658" s="16" t="e">
        <f>IF($L8658&lt;=$C$34,Daten!B8661,NA())</f>
        <v>#N/A</v>
      </c>
      <c r="N8658" s="16" t="e">
        <f>IF($L8658&lt;=$C$34,Daten!C8661,NA())</f>
        <v>#N/A</v>
      </c>
      <c r="O8658" s="16" t="e">
        <f>IF($L8658&lt;=$C$34,Daten!D8661,NA())</f>
        <v>#N/A</v>
      </c>
      <c r="P8658" s="24">
        <f t="shared" si="463"/>
        <v>8652</v>
      </c>
      <c r="Q8658" s="16" t="e">
        <f>IF($P8658&lt;=$D$34,Daten!F8661,NA())</f>
        <v>#N/A</v>
      </c>
      <c r="R8658" s="16" t="e">
        <f>IF($P8658&lt;=$D$34,Daten!G8661,NA())</f>
        <v>#N/A</v>
      </c>
      <c r="S8658" s="16" t="e">
        <f>IF($P8658&lt;=$D$34,Daten!H8661,NA())</f>
        <v>#N/A</v>
      </c>
    </row>
    <row r="8659" spans="12:19" x14ac:dyDescent="0.3">
      <c r="L8659" s="24">
        <f t="shared" si="462"/>
        <v>8653</v>
      </c>
      <c r="M8659" s="16" t="e">
        <f>IF($L8659&lt;=$C$34,Daten!B8662,NA())</f>
        <v>#N/A</v>
      </c>
      <c r="N8659" s="16" t="e">
        <f>IF($L8659&lt;=$C$34,Daten!C8662,NA())</f>
        <v>#N/A</v>
      </c>
      <c r="O8659" s="16" t="e">
        <f>IF($L8659&lt;=$C$34,Daten!D8662,NA())</f>
        <v>#N/A</v>
      </c>
      <c r="P8659" s="24">
        <f t="shared" si="463"/>
        <v>8653</v>
      </c>
      <c r="Q8659" s="16" t="e">
        <f>IF($P8659&lt;=$D$34,Daten!F8662,NA())</f>
        <v>#N/A</v>
      </c>
      <c r="R8659" s="16" t="e">
        <f>IF($P8659&lt;=$D$34,Daten!G8662,NA())</f>
        <v>#N/A</v>
      </c>
      <c r="S8659" s="16" t="e">
        <f>IF($P8659&lt;=$D$34,Daten!H8662,NA())</f>
        <v>#N/A</v>
      </c>
    </row>
    <row r="8660" spans="12:19" x14ac:dyDescent="0.3">
      <c r="L8660" s="24">
        <f t="shared" si="462"/>
        <v>8654</v>
      </c>
      <c r="M8660" s="16" t="e">
        <f>IF($L8660&lt;=$C$34,Daten!B8663,NA())</f>
        <v>#N/A</v>
      </c>
      <c r="N8660" s="16" t="e">
        <f>IF($L8660&lt;=$C$34,Daten!C8663,NA())</f>
        <v>#N/A</v>
      </c>
      <c r="O8660" s="16" t="e">
        <f>IF($L8660&lt;=$C$34,Daten!D8663,NA())</f>
        <v>#N/A</v>
      </c>
      <c r="P8660" s="24">
        <f t="shared" si="463"/>
        <v>8654</v>
      </c>
      <c r="Q8660" s="16" t="e">
        <f>IF($P8660&lt;=$D$34,Daten!F8663,NA())</f>
        <v>#N/A</v>
      </c>
      <c r="R8660" s="16" t="e">
        <f>IF($P8660&lt;=$D$34,Daten!G8663,NA())</f>
        <v>#N/A</v>
      </c>
      <c r="S8660" s="16" t="e">
        <f>IF($P8660&lt;=$D$34,Daten!H8663,NA())</f>
        <v>#N/A</v>
      </c>
    </row>
    <row r="8661" spans="12:19" x14ac:dyDescent="0.3">
      <c r="L8661" s="24">
        <f t="shared" si="462"/>
        <v>8655</v>
      </c>
      <c r="M8661" s="16" t="e">
        <f>IF($L8661&lt;=$C$34,Daten!B8664,NA())</f>
        <v>#N/A</v>
      </c>
      <c r="N8661" s="16" t="e">
        <f>IF($L8661&lt;=$C$34,Daten!C8664,NA())</f>
        <v>#N/A</v>
      </c>
      <c r="O8661" s="16" t="e">
        <f>IF($L8661&lt;=$C$34,Daten!D8664,NA())</f>
        <v>#N/A</v>
      </c>
      <c r="P8661" s="24">
        <f t="shared" si="463"/>
        <v>8655</v>
      </c>
      <c r="Q8661" s="16" t="e">
        <f>IF($P8661&lt;=$D$34,Daten!F8664,NA())</f>
        <v>#N/A</v>
      </c>
      <c r="R8661" s="16" t="e">
        <f>IF($P8661&lt;=$D$34,Daten!G8664,NA())</f>
        <v>#N/A</v>
      </c>
      <c r="S8661" s="16" t="e">
        <f>IF($P8661&lt;=$D$34,Daten!H8664,NA())</f>
        <v>#N/A</v>
      </c>
    </row>
    <row r="8662" spans="12:19" x14ac:dyDescent="0.3">
      <c r="L8662" s="24">
        <f t="shared" si="462"/>
        <v>8656</v>
      </c>
      <c r="M8662" s="16" t="e">
        <f>IF($L8662&lt;=$C$34,Daten!B8665,NA())</f>
        <v>#N/A</v>
      </c>
      <c r="N8662" s="16" t="e">
        <f>IF($L8662&lt;=$C$34,Daten!C8665,NA())</f>
        <v>#N/A</v>
      </c>
      <c r="O8662" s="16" t="e">
        <f>IF($L8662&lt;=$C$34,Daten!D8665,NA())</f>
        <v>#N/A</v>
      </c>
      <c r="P8662" s="24">
        <f t="shared" si="463"/>
        <v>8656</v>
      </c>
      <c r="Q8662" s="16" t="e">
        <f>IF($P8662&lt;=$D$34,Daten!F8665,NA())</f>
        <v>#N/A</v>
      </c>
      <c r="R8662" s="16" t="e">
        <f>IF($P8662&lt;=$D$34,Daten!G8665,NA())</f>
        <v>#N/A</v>
      </c>
      <c r="S8662" s="16" t="e">
        <f>IF($P8662&lt;=$D$34,Daten!H8665,NA())</f>
        <v>#N/A</v>
      </c>
    </row>
    <row r="8663" spans="12:19" x14ac:dyDescent="0.3">
      <c r="L8663" s="24">
        <f t="shared" si="462"/>
        <v>8657</v>
      </c>
      <c r="M8663" s="16" t="e">
        <f>IF($L8663&lt;=$C$34,Daten!B8666,NA())</f>
        <v>#N/A</v>
      </c>
      <c r="N8663" s="16" t="e">
        <f>IF($L8663&lt;=$C$34,Daten!C8666,NA())</f>
        <v>#N/A</v>
      </c>
      <c r="O8663" s="16" t="e">
        <f>IF($L8663&lt;=$C$34,Daten!D8666,NA())</f>
        <v>#N/A</v>
      </c>
      <c r="P8663" s="24">
        <f t="shared" si="463"/>
        <v>8657</v>
      </c>
      <c r="Q8663" s="16" t="e">
        <f>IF($P8663&lt;=$D$34,Daten!F8666,NA())</f>
        <v>#N/A</v>
      </c>
      <c r="R8663" s="16" t="e">
        <f>IF($P8663&lt;=$D$34,Daten!G8666,NA())</f>
        <v>#N/A</v>
      </c>
      <c r="S8663" s="16" t="e">
        <f>IF($P8663&lt;=$D$34,Daten!H8666,NA())</f>
        <v>#N/A</v>
      </c>
    </row>
    <row r="8664" spans="12:19" x14ac:dyDescent="0.3">
      <c r="L8664" s="24">
        <f t="shared" si="462"/>
        <v>8658</v>
      </c>
      <c r="M8664" s="16" t="e">
        <f>IF($L8664&lt;=$C$34,Daten!B8667,NA())</f>
        <v>#N/A</v>
      </c>
      <c r="N8664" s="16" t="e">
        <f>IF($L8664&lt;=$C$34,Daten!C8667,NA())</f>
        <v>#N/A</v>
      </c>
      <c r="O8664" s="16" t="e">
        <f>IF($L8664&lt;=$C$34,Daten!D8667,NA())</f>
        <v>#N/A</v>
      </c>
      <c r="P8664" s="24">
        <f t="shared" si="463"/>
        <v>8658</v>
      </c>
      <c r="Q8664" s="16" t="e">
        <f>IF($P8664&lt;=$D$34,Daten!F8667,NA())</f>
        <v>#N/A</v>
      </c>
      <c r="R8664" s="16" t="e">
        <f>IF($P8664&lt;=$D$34,Daten!G8667,NA())</f>
        <v>#N/A</v>
      </c>
      <c r="S8664" s="16" t="e">
        <f>IF($P8664&lt;=$D$34,Daten!H8667,NA())</f>
        <v>#N/A</v>
      </c>
    </row>
    <row r="8665" spans="12:19" x14ac:dyDescent="0.3">
      <c r="L8665" s="24">
        <f t="shared" si="462"/>
        <v>8659</v>
      </c>
      <c r="M8665" s="16" t="e">
        <f>IF($L8665&lt;=$C$34,Daten!B8668,NA())</f>
        <v>#N/A</v>
      </c>
      <c r="N8665" s="16" t="e">
        <f>IF($L8665&lt;=$C$34,Daten!C8668,NA())</f>
        <v>#N/A</v>
      </c>
      <c r="O8665" s="16" t="e">
        <f>IF($L8665&lt;=$C$34,Daten!D8668,NA())</f>
        <v>#N/A</v>
      </c>
      <c r="P8665" s="24">
        <f t="shared" si="463"/>
        <v>8659</v>
      </c>
      <c r="Q8665" s="16" t="e">
        <f>IF($P8665&lt;=$D$34,Daten!F8668,NA())</f>
        <v>#N/A</v>
      </c>
      <c r="R8665" s="16" t="e">
        <f>IF($P8665&lt;=$D$34,Daten!G8668,NA())</f>
        <v>#N/A</v>
      </c>
      <c r="S8665" s="16" t="e">
        <f>IF($P8665&lt;=$D$34,Daten!H8668,NA())</f>
        <v>#N/A</v>
      </c>
    </row>
    <row r="8666" spans="12:19" x14ac:dyDescent="0.3">
      <c r="L8666" s="24">
        <f t="shared" si="462"/>
        <v>8660</v>
      </c>
      <c r="M8666" s="16" t="e">
        <f>IF($L8666&lt;=$C$34,Daten!B8669,NA())</f>
        <v>#N/A</v>
      </c>
      <c r="N8666" s="16" t="e">
        <f>IF($L8666&lt;=$C$34,Daten!C8669,NA())</f>
        <v>#N/A</v>
      </c>
      <c r="O8666" s="16" t="e">
        <f>IF($L8666&lt;=$C$34,Daten!D8669,NA())</f>
        <v>#N/A</v>
      </c>
      <c r="P8666" s="24">
        <f t="shared" si="463"/>
        <v>8660</v>
      </c>
      <c r="Q8666" s="16" t="e">
        <f>IF($P8666&lt;=$D$34,Daten!F8669,NA())</f>
        <v>#N/A</v>
      </c>
      <c r="R8666" s="16" t="e">
        <f>IF($P8666&lt;=$D$34,Daten!G8669,NA())</f>
        <v>#N/A</v>
      </c>
      <c r="S8666" s="16" t="e">
        <f>IF($P8666&lt;=$D$34,Daten!H8669,NA())</f>
        <v>#N/A</v>
      </c>
    </row>
    <row r="8667" spans="12:19" x14ac:dyDescent="0.3">
      <c r="L8667" s="24">
        <f t="shared" si="462"/>
        <v>8661</v>
      </c>
      <c r="M8667" s="16" t="e">
        <f>IF($L8667&lt;=$C$34,Daten!B8670,NA())</f>
        <v>#N/A</v>
      </c>
      <c r="N8667" s="16" t="e">
        <f>IF($L8667&lt;=$C$34,Daten!C8670,NA())</f>
        <v>#N/A</v>
      </c>
      <c r="O8667" s="16" t="e">
        <f>IF($L8667&lt;=$C$34,Daten!D8670,NA())</f>
        <v>#N/A</v>
      </c>
      <c r="P8667" s="24">
        <f t="shared" si="463"/>
        <v>8661</v>
      </c>
      <c r="Q8667" s="16" t="e">
        <f>IF($P8667&lt;=$D$34,Daten!F8670,NA())</f>
        <v>#N/A</v>
      </c>
      <c r="R8667" s="16" t="e">
        <f>IF($P8667&lt;=$D$34,Daten!G8670,NA())</f>
        <v>#N/A</v>
      </c>
      <c r="S8667" s="16" t="e">
        <f>IF($P8667&lt;=$D$34,Daten!H8670,NA())</f>
        <v>#N/A</v>
      </c>
    </row>
    <row r="8668" spans="12:19" x14ac:dyDescent="0.3">
      <c r="L8668" s="24">
        <f t="shared" si="462"/>
        <v>8662</v>
      </c>
      <c r="M8668" s="16" t="e">
        <f>IF($L8668&lt;=$C$34,Daten!B8671,NA())</f>
        <v>#N/A</v>
      </c>
      <c r="N8668" s="16" t="e">
        <f>IF($L8668&lt;=$C$34,Daten!C8671,NA())</f>
        <v>#N/A</v>
      </c>
      <c r="O8668" s="16" t="e">
        <f>IF($L8668&lt;=$C$34,Daten!D8671,NA())</f>
        <v>#N/A</v>
      </c>
      <c r="P8668" s="24">
        <f t="shared" si="463"/>
        <v>8662</v>
      </c>
      <c r="Q8668" s="16" t="e">
        <f>IF($P8668&lt;=$D$34,Daten!F8671,NA())</f>
        <v>#N/A</v>
      </c>
      <c r="R8668" s="16" t="e">
        <f>IF($P8668&lt;=$D$34,Daten!G8671,NA())</f>
        <v>#N/A</v>
      </c>
      <c r="S8668" s="16" t="e">
        <f>IF($P8668&lt;=$D$34,Daten!H8671,NA())</f>
        <v>#N/A</v>
      </c>
    </row>
    <row r="8669" spans="12:19" x14ac:dyDescent="0.3">
      <c r="L8669" s="24">
        <f t="shared" si="462"/>
        <v>8663</v>
      </c>
      <c r="M8669" s="16" t="e">
        <f>IF($L8669&lt;=$C$34,Daten!B8672,NA())</f>
        <v>#N/A</v>
      </c>
      <c r="N8669" s="16" t="e">
        <f>IF($L8669&lt;=$C$34,Daten!C8672,NA())</f>
        <v>#N/A</v>
      </c>
      <c r="O8669" s="16" t="e">
        <f>IF($L8669&lt;=$C$34,Daten!D8672,NA())</f>
        <v>#N/A</v>
      </c>
      <c r="P8669" s="24">
        <f t="shared" si="463"/>
        <v>8663</v>
      </c>
      <c r="Q8669" s="16" t="e">
        <f>IF($P8669&lt;=$D$34,Daten!F8672,NA())</f>
        <v>#N/A</v>
      </c>
      <c r="R8669" s="16" t="e">
        <f>IF($P8669&lt;=$D$34,Daten!G8672,NA())</f>
        <v>#N/A</v>
      </c>
      <c r="S8669" s="16" t="e">
        <f>IF($P8669&lt;=$D$34,Daten!H8672,NA())</f>
        <v>#N/A</v>
      </c>
    </row>
    <row r="8670" spans="12:19" x14ac:dyDescent="0.3">
      <c r="L8670" s="24">
        <f t="shared" si="462"/>
        <v>8664</v>
      </c>
      <c r="M8670" s="16" t="e">
        <f>IF($L8670&lt;=$C$34,Daten!B8673,NA())</f>
        <v>#N/A</v>
      </c>
      <c r="N8670" s="16" t="e">
        <f>IF($L8670&lt;=$C$34,Daten!C8673,NA())</f>
        <v>#N/A</v>
      </c>
      <c r="O8670" s="16" t="e">
        <f>IF($L8670&lt;=$C$34,Daten!D8673,NA())</f>
        <v>#N/A</v>
      </c>
      <c r="P8670" s="24">
        <f t="shared" si="463"/>
        <v>8664</v>
      </c>
      <c r="Q8670" s="16" t="e">
        <f>IF($P8670&lt;=$D$34,Daten!F8673,NA())</f>
        <v>#N/A</v>
      </c>
      <c r="R8670" s="16" t="e">
        <f>IF($P8670&lt;=$D$34,Daten!G8673,NA())</f>
        <v>#N/A</v>
      </c>
      <c r="S8670" s="16" t="e">
        <f>IF($P8670&lt;=$D$34,Daten!H8673,NA())</f>
        <v>#N/A</v>
      </c>
    </row>
    <row r="8671" spans="12:19" x14ac:dyDescent="0.3">
      <c r="L8671" s="24">
        <f t="shared" si="462"/>
        <v>8665</v>
      </c>
      <c r="M8671" s="16" t="e">
        <f>IF($L8671&lt;=$C$34,Daten!B8674,NA())</f>
        <v>#N/A</v>
      </c>
      <c r="N8671" s="16" t="e">
        <f>IF($L8671&lt;=$C$34,Daten!C8674,NA())</f>
        <v>#N/A</v>
      </c>
      <c r="O8671" s="16" t="e">
        <f>IF($L8671&lt;=$C$34,Daten!D8674,NA())</f>
        <v>#N/A</v>
      </c>
      <c r="P8671" s="24">
        <f t="shared" si="463"/>
        <v>8665</v>
      </c>
      <c r="Q8671" s="16" t="e">
        <f>IF($P8671&lt;=$D$34,Daten!F8674,NA())</f>
        <v>#N/A</v>
      </c>
      <c r="R8671" s="16" t="e">
        <f>IF($P8671&lt;=$D$34,Daten!G8674,NA())</f>
        <v>#N/A</v>
      </c>
      <c r="S8671" s="16" t="e">
        <f>IF($P8671&lt;=$D$34,Daten!H8674,NA())</f>
        <v>#N/A</v>
      </c>
    </row>
    <row r="8672" spans="12:19" x14ac:dyDescent="0.3">
      <c r="L8672" s="24">
        <f t="shared" si="462"/>
        <v>8666</v>
      </c>
      <c r="M8672" s="16" t="e">
        <f>IF($L8672&lt;=$C$34,Daten!B8675,NA())</f>
        <v>#N/A</v>
      </c>
      <c r="N8672" s="16" t="e">
        <f>IF($L8672&lt;=$C$34,Daten!C8675,NA())</f>
        <v>#N/A</v>
      </c>
      <c r="O8672" s="16" t="e">
        <f>IF($L8672&lt;=$C$34,Daten!D8675,NA())</f>
        <v>#N/A</v>
      </c>
      <c r="P8672" s="24">
        <f t="shared" si="463"/>
        <v>8666</v>
      </c>
      <c r="Q8672" s="16" t="e">
        <f>IF($P8672&lt;=$D$34,Daten!F8675,NA())</f>
        <v>#N/A</v>
      </c>
      <c r="R8672" s="16" t="e">
        <f>IF($P8672&lt;=$D$34,Daten!G8675,NA())</f>
        <v>#N/A</v>
      </c>
      <c r="S8672" s="16" t="e">
        <f>IF($P8672&lt;=$D$34,Daten!H8675,NA())</f>
        <v>#N/A</v>
      </c>
    </row>
    <row r="8673" spans="12:19" x14ac:dyDescent="0.3">
      <c r="L8673" s="24">
        <f t="shared" si="462"/>
        <v>8667</v>
      </c>
      <c r="M8673" s="16" t="e">
        <f>IF($L8673&lt;=$C$34,Daten!B8676,NA())</f>
        <v>#N/A</v>
      </c>
      <c r="N8673" s="16" t="e">
        <f>IF($L8673&lt;=$C$34,Daten!C8676,NA())</f>
        <v>#N/A</v>
      </c>
      <c r="O8673" s="16" t="e">
        <f>IF($L8673&lt;=$C$34,Daten!D8676,NA())</f>
        <v>#N/A</v>
      </c>
      <c r="P8673" s="24">
        <f t="shared" si="463"/>
        <v>8667</v>
      </c>
      <c r="Q8673" s="16" t="e">
        <f>IF($P8673&lt;=$D$34,Daten!F8676,NA())</f>
        <v>#N/A</v>
      </c>
      <c r="R8673" s="16" t="e">
        <f>IF($P8673&lt;=$D$34,Daten!G8676,NA())</f>
        <v>#N/A</v>
      </c>
      <c r="S8673" s="16" t="e">
        <f>IF($P8673&lt;=$D$34,Daten!H8676,NA())</f>
        <v>#N/A</v>
      </c>
    </row>
    <row r="8674" spans="12:19" x14ac:dyDescent="0.3">
      <c r="L8674" s="24">
        <f t="shared" si="462"/>
        <v>8668</v>
      </c>
      <c r="M8674" s="16" t="e">
        <f>IF($L8674&lt;=$C$34,Daten!B8677,NA())</f>
        <v>#N/A</v>
      </c>
      <c r="N8674" s="16" t="e">
        <f>IF($L8674&lt;=$C$34,Daten!C8677,NA())</f>
        <v>#N/A</v>
      </c>
      <c r="O8674" s="16" t="e">
        <f>IF($L8674&lt;=$C$34,Daten!D8677,NA())</f>
        <v>#N/A</v>
      </c>
      <c r="P8674" s="24">
        <f t="shared" si="463"/>
        <v>8668</v>
      </c>
      <c r="Q8674" s="16" t="e">
        <f>IF($P8674&lt;=$D$34,Daten!F8677,NA())</f>
        <v>#N/A</v>
      </c>
      <c r="R8674" s="16" t="e">
        <f>IF($P8674&lt;=$D$34,Daten!G8677,NA())</f>
        <v>#N/A</v>
      </c>
      <c r="S8674" s="16" t="e">
        <f>IF($P8674&lt;=$D$34,Daten!H8677,NA())</f>
        <v>#N/A</v>
      </c>
    </row>
    <row r="8675" spans="12:19" x14ac:dyDescent="0.3">
      <c r="L8675" s="24">
        <f t="shared" si="462"/>
        <v>8669</v>
      </c>
      <c r="M8675" s="16" t="e">
        <f>IF($L8675&lt;=$C$34,Daten!B8678,NA())</f>
        <v>#N/A</v>
      </c>
      <c r="N8675" s="16" t="e">
        <f>IF($L8675&lt;=$C$34,Daten!C8678,NA())</f>
        <v>#N/A</v>
      </c>
      <c r="O8675" s="16" t="e">
        <f>IF($L8675&lt;=$C$34,Daten!D8678,NA())</f>
        <v>#N/A</v>
      </c>
      <c r="P8675" s="24">
        <f t="shared" si="463"/>
        <v>8669</v>
      </c>
      <c r="Q8675" s="16" t="e">
        <f>IF($P8675&lt;=$D$34,Daten!F8678,NA())</f>
        <v>#N/A</v>
      </c>
      <c r="R8675" s="16" t="e">
        <f>IF($P8675&lt;=$D$34,Daten!G8678,NA())</f>
        <v>#N/A</v>
      </c>
      <c r="S8675" s="16" t="e">
        <f>IF($P8675&lt;=$D$34,Daten!H8678,NA())</f>
        <v>#N/A</v>
      </c>
    </row>
    <row r="8676" spans="12:19" x14ac:dyDescent="0.3">
      <c r="L8676" s="24">
        <f t="shared" si="462"/>
        <v>8670</v>
      </c>
      <c r="M8676" s="16" t="e">
        <f>IF($L8676&lt;=$C$34,Daten!B8679,NA())</f>
        <v>#N/A</v>
      </c>
      <c r="N8676" s="16" t="e">
        <f>IF($L8676&lt;=$C$34,Daten!C8679,NA())</f>
        <v>#N/A</v>
      </c>
      <c r="O8676" s="16" t="e">
        <f>IF($L8676&lt;=$C$34,Daten!D8679,NA())</f>
        <v>#N/A</v>
      </c>
      <c r="P8676" s="24">
        <f t="shared" si="463"/>
        <v>8670</v>
      </c>
      <c r="Q8676" s="16" t="e">
        <f>IF($P8676&lt;=$D$34,Daten!F8679,NA())</f>
        <v>#N/A</v>
      </c>
      <c r="R8676" s="16" t="e">
        <f>IF($P8676&lt;=$D$34,Daten!G8679,NA())</f>
        <v>#N/A</v>
      </c>
      <c r="S8676" s="16" t="e">
        <f>IF($P8676&lt;=$D$34,Daten!H8679,NA())</f>
        <v>#N/A</v>
      </c>
    </row>
    <row r="8677" spans="12:19" x14ac:dyDescent="0.3">
      <c r="L8677" s="24">
        <f t="shared" si="462"/>
        <v>8671</v>
      </c>
      <c r="M8677" s="16" t="e">
        <f>IF($L8677&lt;=$C$34,Daten!B8680,NA())</f>
        <v>#N/A</v>
      </c>
      <c r="N8677" s="16" t="e">
        <f>IF($L8677&lt;=$C$34,Daten!C8680,NA())</f>
        <v>#N/A</v>
      </c>
      <c r="O8677" s="16" t="e">
        <f>IF($L8677&lt;=$C$34,Daten!D8680,NA())</f>
        <v>#N/A</v>
      </c>
      <c r="P8677" s="24">
        <f t="shared" si="463"/>
        <v>8671</v>
      </c>
      <c r="Q8677" s="16" t="e">
        <f>IF($P8677&lt;=$D$34,Daten!F8680,NA())</f>
        <v>#N/A</v>
      </c>
      <c r="R8677" s="16" t="e">
        <f>IF($P8677&lt;=$D$34,Daten!G8680,NA())</f>
        <v>#N/A</v>
      </c>
      <c r="S8677" s="16" t="e">
        <f>IF($P8677&lt;=$D$34,Daten!H8680,NA())</f>
        <v>#N/A</v>
      </c>
    </row>
    <row r="8678" spans="12:19" x14ac:dyDescent="0.3">
      <c r="L8678" s="24">
        <f t="shared" si="462"/>
        <v>8672</v>
      </c>
      <c r="M8678" s="16" t="e">
        <f>IF($L8678&lt;=$C$34,Daten!B8681,NA())</f>
        <v>#N/A</v>
      </c>
      <c r="N8678" s="16" t="e">
        <f>IF($L8678&lt;=$C$34,Daten!C8681,NA())</f>
        <v>#N/A</v>
      </c>
      <c r="O8678" s="16" t="e">
        <f>IF($L8678&lt;=$C$34,Daten!D8681,NA())</f>
        <v>#N/A</v>
      </c>
      <c r="P8678" s="24">
        <f t="shared" si="463"/>
        <v>8672</v>
      </c>
      <c r="Q8678" s="16" t="e">
        <f>IF($P8678&lt;=$D$34,Daten!F8681,NA())</f>
        <v>#N/A</v>
      </c>
      <c r="R8678" s="16" t="e">
        <f>IF($P8678&lt;=$D$34,Daten!G8681,NA())</f>
        <v>#N/A</v>
      </c>
      <c r="S8678" s="16" t="e">
        <f>IF($P8678&lt;=$D$34,Daten!H8681,NA())</f>
        <v>#N/A</v>
      </c>
    </row>
    <row r="8679" spans="12:19" x14ac:dyDescent="0.3">
      <c r="L8679" s="24">
        <f t="shared" si="462"/>
        <v>8673</v>
      </c>
      <c r="M8679" s="16" t="e">
        <f>IF($L8679&lt;=$C$34,Daten!B8682,NA())</f>
        <v>#N/A</v>
      </c>
      <c r="N8679" s="16" t="e">
        <f>IF($L8679&lt;=$C$34,Daten!C8682,NA())</f>
        <v>#N/A</v>
      </c>
      <c r="O8679" s="16" t="e">
        <f>IF($L8679&lt;=$C$34,Daten!D8682,NA())</f>
        <v>#N/A</v>
      </c>
      <c r="P8679" s="24">
        <f t="shared" si="463"/>
        <v>8673</v>
      </c>
      <c r="Q8679" s="16" t="e">
        <f>IF($P8679&lt;=$D$34,Daten!F8682,NA())</f>
        <v>#N/A</v>
      </c>
      <c r="R8679" s="16" t="e">
        <f>IF($P8679&lt;=$D$34,Daten!G8682,NA())</f>
        <v>#N/A</v>
      </c>
      <c r="S8679" s="16" t="e">
        <f>IF($P8679&lt;=$D$34,Daten!H8682,NA())</f>
        <v>#N/A</v>
      </c>
    </row>
    <row r="8680" spans="12:19" x14ac:dyDescent="0.3">
      <c r="L8680" s="24">
        <f t="shared" si="462"/>
        <v>8674</v>
      </c>
      <c r="M8680" s="16" t="e">
        <f>IF($L8680&lt;=$C$34,Daten!B8683,NA())</f>
        <v>#N/A</v>
      </c>
      <c r="N8680" s="16" t="e">
        <f>IF($L8680&lt;=$C$34,Daten!C8683,NA())</f>
        <v>#N/A</v>
      </c>
      <c r="O8680" s="16" t="e">
        <f>IF($L8680&lt;=$C$34,Daten!D8683,NA())</f>
        <v>#N/A</v>
      </c>
      <c r="P8680" s="24">
        <f t="shared" si="463"/>
        <v>8674</v>
      </c>
      <c r="Q8680" s="16" t="e">
        <f>IF($P8680&lt;=$D$34,Daten!F8683,NA())</f>
        <v>#N/A</v>
      </c>
      <c r="R8680" s="16" t="e">
        <f>IF($P8680&lt;=$D$34,Daten!G8683,NA())</f>
        <v>#N/A</v>
      </c>
      <c r="S8680" s="16" t="e">
        <f>IF($P8680&lt;=$D$34,Daten!H8683,NA())</f>
        <v>#N/A</v>
      </c>
    </row>
    <row r="8681" spans="12:19" x14ac:dyDescent="0.3">
      <c r="L8681" s="24">
        <f t="shared" si="462"/>
        <v>8675</v>
      </c>
      <c r="M8681" s="16" t="e">
        <f>IF($L8681&lt;=$C$34,Daten!B8684,NA())</f>
        <v>#N/A</v>
      </c>
      <c r="N8681" s="16" t="e">
        <f>IF($L8681&lt;=$C$34,Daten!C8684,NA())</f>
        <v>#N/A</v>
      </c>
      <c r="O8681" s="16" t="e">
        <f>IF($L8681&lt;=$C$34,Daten!D8684,NA())</f>
        <v>#N/A</v>
      </c>
      <c r="P8681" s="24">
        <f t="shared" si="463"/>
        <v>8675</v>
      </c>
      <c r="Q8681" s="16" t="e">
        <f>IF($P8681&lt;=$D$34,Daten!F8684,NA())</f>
        <v>#N/A</v>
      </c>
      <c r="R8681" s="16" t="e">
        <f>IF($P8681&lt;=$D$34,Daten!G8684,NA())</f>
        <v>#N/A</v>
      </c>
      <c r="S8681" s="16" t="e">
        <f>IF($P8681&lt;=$D$34,Daten!H8684,NA())</f>
        <v>#N/A</v>
      </c>
    </row>
    <row r="8682" spans="12:19" x14ac:dyDescent="0.3">
      <c r="L8682" s="24">
        <f t="shared" si="462"/>
        <v>8676</v>
      </c>
      <c r="M8682" s="16" t="e">
        <f>IF($L8682&lt;=$C$34,Daten!B8685,NA())</f>
        <v>#N/A</v>
      </c>
      <c r="N8682" s="16" t="e">
        <f>IF($L8682&lt;=$C$34,Daten!C8685,NA())</f>
        <v>#N/A</v>
      </c>
      <c r="O8682" s="16" t="e">
        <f>IF($L8682&lt;=$C$34,Daten!D8685,NA())</f>
        <v>#N/A</v>
      </c>
      <c r="P8682" s="24">
        <f t="shared" si="463"/>
        <v>8676</v>
      </c>
      <c r="Q8682" s="16" t="e">
        <f>IF($P8682&lt;=$D$34,Daten!F8685,NA())</f>
        <v>#N/A</v>
      </c>
      <c r="R8682" s="16" t="e">
        <f>IF($P8682&lt;=$D$34,Daten!G8685,NA())</f>
        <v>#N/A</v>
      </c>
      <c r="S8682" s="16" t="e">
        <f>IF($P8682&lt;=$D$34,Daten!H8685,NA())</f>
        <v>#N/A</v>
      </c>
    </row>
    <row r="8683" spans="12:19" x14ac:dyDescent="0.3">
      <c r="L8683" s="24">
        <f t="shared" si="462"/>
        <v>8677</v>
      </c>
      <c r="M8683" s="16" t="e">
        <f>IF($L8683&lt;=$C$34,Daten!B8686,NA())</f>
        <v>#N/A</v>
      </c>
      <c r="N8683" s="16" t="e">
        <f>IF($L8683&lt;=$C$34,Daten!C8686,NA())</f>
        <v>#N/A</v>
      </c>
      <c r="O8683" s="16" t="e">
        <f>IF($L8683&lt;=$C$34,Daten!D8686,NA())</f>
        <v>#N/A</v>
      </c>
      <c r="P8683" s="24">
        <f t="shared" si="463"/>
        <v>8677</v>
      </c>
      <c r="Q8683" s="16" t="e">
        <f>IF($P8683&lt;=$D$34,Daten!F8686,NA())</f>
        <v>#N/A</v>
      </c>
      <c r="R8683" s="16" t="e">
        <f>IF($P8683&lt;=$D$34,Daten!G8686,NA())</f>
        <v>#N/A</v>
      </c>
      <c r="S8683" s="16" t="e">
        <f>IF($P8683&lt;=$D$34,Daten!H8686,NA())</f>
        <v>#N/A</v>
      </c>
    </row>
    <row r="8684" spans="12:19" x14ac:dyDescent="0.3">
      <c r="L8684" s="24">
        <f t="shared" si="462"/>
        <v>8678</v>
      </c>
      <c r="M8684" s="16" t="e">
        <f>IF($L8684&lt;=$C$34,Daten!B8687,NA())</f>
        <v>#N/A</v>
      </c>
      <c r="N8684" s="16" t="e">
        <f>IF($L8684&lt;=$C$34,Daten!C8687,NA())</f>
        <v>#N/A</v>
      </c>
      <c r="O8684" s="16" t="e">
        <f>IF($L8684&lt;=$C$34,Daten!D8687,NA())</f>
        <v>#N/A</v>
      </c>
      <c r="P8684" s="24">
        <f t="shared" si="463"/>
        <v>8678</v>
      </c>
      <c r="Q8684" s="16" t="e">
        <f>IF($P8684&lt;=$D$34,Daten!F8687,NA())</f>
        <v>#N/A</v>
      </c>
      <c r="R8684" s="16" t="e">
        <f>IF($P8684&lt;=$D$34,Daten!G8687,NA())</f>
        <v>#N/A</v>
      </c>
      <c r="S8684" s="16" t="e">
        <f>IF($P8684&lt;=$D$34,Daten!H8687,NA())</f>
        <v>#N/A</v>
      </c>
    </row>
    <row r="8685" spans="12:19" x14ac:dyDescent="0.3">
      <c r="L8685" s="24">
        <f t="shared" si="462"/>
        <v>8679</v>
      </c>
      <c r="M8685" s="16" t="e">
        <f>IF($L8685&lt;=$C$34,Daten!B8688,NA())</f>
        <v>#N/A</v>
      </c>
      <c r="N8685" s="16" t="e">
        <f>IF($L8685&lt;=$C$34,Daten!C8688,NA())</f>
        <v>#N/A</v>
      </c>
      <c r="O8685" s="16" t="e">
        <f>IF($L8685&lt;=$C$34,Daten!D8688,NA())</f>
        <v>#N/A</v>
      </c>
      <c r="P8685" s="24">
        <f t="shared" si="463"/>
        <v>8679</v>
      </c>
      <c r="Q8685" s="16" t="e">
        <f>IF($P8685&lt;=$D$34,Daten!F8688,NA())</f>
        <v>#N/A</v>
      </c>
      <c r="R8685" s="16" t="e">
        <f>IF($P8685&lt;=$D$34,Daten!G8688,NA())</f>
        <v>#N/A</v>
      </c>
      <c r="S8685" s="16" t="e">
        <f>IF($P8685&lt;=$D$34,Daten!H8688,NA())</f>
        <v>#N/A</v>
      </c>
    </row>
    <row r="8686" spans="12:19" x14ac:dyDescent="0.3">
      <c r="L8686" s="24">
        <f t="shared" si="462"/>
        <v>8680</v>
      </c>
      <c r="M8686" s="16" t="e">
        <f>IF($L8686&lt;=$C$34,Daten!B8689,NA())</f>
        <v>#N/A</v>
      </c>
      <c r="N8686" s="16" t="e">
        <f>IF($L8686&lt;=$C$34,Daten!C8689,NA())</f>
        <v>#N/A</v>
      </c>
      <c r="O8686" s="16" t="e">
        <f>IF($L8686&lt;=$C$34,Daten!D8689,NA())</f>
        <v>#N/A</v>
      </c>
      <c r="P8686" s="24">
        <f t="shared" si="463"/>
        <v>8680</v>
      </c>
      <c r="Q8686" s="16" t="e">
        <f>IF($P8686&lt;=$D$34,Daten!F8689,NA())</f>
        <v>#N/A</v>
      </c>
      <c r="R8686" s="16" t="e">
        <f>IF($P8686&lt;=$D$34,Daten!G8689,NA())</f>
        <v>#N/A</v>
      </c>
      <c r="S8686" s="16" t="e">
        <f>IF($P8686&lt;=$D$34,Daten!H8689,NA())</f>
        <v>#N/A</v>
      </c>
    </row>
    <row r="8687" spans="12:19" x14ac:dyDescent="0.3">
      <c r="L8687" s="24">
        <f t="shared" si="462"/>
        <v>8681</v>
      </c>
      <c r="M8687" s="16" t="e">
        <f>IF($L8687&lt;=$C$34,Daten!B8690,NA())</f>
        <v>#N/A</v>
      </c>
      <c r="N8687" s="16" t="e">
        <f>IF($L8687&lt;=$C$34,Daten!C8690,NA())</f>
        <v>#N/A</v>
      </c>
      <c r="O8687" s="16" t="e">
        <f>IF($L8687&lt;=$C$34,Daten!D8690,NA())</f>
        <v>#N/A</v>
      </c>
      <c r="P8687" s="24">
        <f t="shared" si="463"/>
        <v>8681</v>
      </c>
      <c r="Q8687" s="16" t="e">
        <f>IF($P8687&lt;=$D$34,Daten!F8690,NA())</f>
        <v>#N/A</v>
      </c>
      <c r="R8687" s="16" t="e">
        <f>IF($P8687&lt;=$D$34,Daten!G8690,NA())</f>
        <v>#N/A</v>
      </c>
      <c r="S8687" s="16" t="e">
        <f>IF($P8687&lt;=$D$34,Daten!H8690,NA())</f>
        <v>#N/A</v>
      </c>
    </row>
    <row r="8688" spans="12:19" x14ac:dyDescent="0.3">
      <c r="L8688" s="24">
        <f t="shared" si="462"/>
        <v>8682</v>
      </c>
      <c r="M8688" s="16" t="e">
        <f>IF($L8688&lt;=$C$34,Daten!B8691,NA())</f>
        <v>#N/A</v>
      </c>
      <c r="N8688" s="16" t="e">
        <f>IF($L8688&lt;=$C$34,Daten!C8691,NA())</f>
        <v>#N/A</v>
      </c>
      <c r="O8688" s="16" t="e">
        <f>IF($L8688&lt;=$C$34,Daten!D8691,NA())</f>
        <v>#N/A</v>
      </c>
      <c r="P8688" s="24">
        <f t="shared" si="463"/>
        <v>8682</v>
      </c>
      <c r="Q8688" s="16" t="e">
        <f>IF($P8688&lt;=$D$34,Daten!F8691,NA())</f>
        <v>#N/A</v>
      </c>
      <c r="R8688" s="16" t="e">
        <f>IF($P8688&lt;=$D$34,Daten!G8691,NA())</f>
        <v>#N/A</v>
      </c>
      <c r="S8688" s="16" t="e">
        <f>IF($P8688&lt;=$D$34,Daten!H8691,NA())</f>
        <v>#N/A</v>
      </c>
    </row>
    <row r="8689" spans="12:19" x14ac:dyDescent="0.3">
      <c r="L8689" s="24">
        <f t="shared" si="462"/>
        <v>8683</v>
      </c>
      <c r="M8689" s="16" t="e">
        <f>IF($L8689&lt;=$C$34,Daten!B8692,NA())</f>
        <v>#N/A</v>
      </c>
      <c r="N8689" s="16" t="e">
        <f>IF($L8689&lt;=$C$34,Daten!C8692,NA())</f>
        <v>#N/A</v>
      </c>
      <c r="O8689" s="16" t="e">
        <f>IF($L8689&lt;=$C$34,Daten!D8692,NA())</f>
        <v>#N/A</v>
      </c>
      <c r="P8689" s="24">
        <f t="shared" si="463"/>
        <v>8683</v>
      </c>
      <c r="Q8689" s="16" t="e">
        <f>IF($P8689&lt;=$D$34,Daten!F8692,NA())</f>
        <v>#N/A</v>
      </c>
      <c r="R8689" s="16" t="e">
        <f>IF($P8689&lt;=$D$34,Daten!G8692,NA())</f>
        <v>#N/A</v>
      </c>
      <c r="S8689" s="16" t="e">
        <f>IF($P8689&lt;=$D$34,Daten!H8692,NA())</f>
        <v>#N/A</v>
      </c>
    </row>
    <row r="8690" spans="12:19" x14ac:dyDescent="0.3">
      <c r="L8690" s="24">
        <f t="shared" si="462"/>
        <v>8684</v>
      </c>
      <c r="M8690" s="16" t="e">
        <f>IF($L8690&lt;=$C$34,Daten!B8693,NA())</f>
        <v>#N/A</v>
      </c>
      <c r="N8690" s="16" t="e">
        <f>IF($L8690&lt;=$C$34,Daten!C8693,NA())</f>
        <v>#N/A</v>
      </c>
      <c r="O8690" s="16" t="e">
        <f>IF($L8690&lt;=$C$34,Daten!D8693,NA())</f>
        <v>#N/A</v>
      </c>
      <c r="P8690" s="24">
        <f t="shared" si="463"/>
        <v>8684</v>
      </c>
      <c r="Q8690" s="16" t="e">
        <f>IF($P8690&lt;=$D$34,Daten!F8693,NA())</f>
        <v>#N/A</v>
      </c>
      <c r="R8690" s="16" t="e">
        <f>IF($P8690&lt;=$D$34,Daten!G8693,NA())</f>
        <v>#N/A</v>
      </c>
      <c r="S8690" s="16" t="e">
        <f>IF($P8690&lt;=$D$34,Daten!H8693,NA())</f>
        <v>#N/A</v>
      </c>
    </row>
    <row r="8691" spans="12:19" x14ac:dyDescent="0.3">
      <c r="L8691" s="24">
        <f t="shared" si="462"/>
        <v>8685</v>
      </c>
      <c r="M8691" s="16" t="e">
        <f>IF($L8691&lt;=$C$34,Daten!B8694,NA())</f>
        <v>#N/A</v>
      </c>
      <c r="N8691" s="16" t="e">
        <f>IF($L8691&lt;=$C$34,Daten!C8694,NA())</f>
        <v>#N/A</v>
      </c>
      <c r="O8691" s="16" t="e">
        <f>IF($L8691&lt;=$C$34,Daten!D8694,NA())</f>
        <v>#N/A</v>
      </c>
      <c r="P8691" s="24">
        <f t="shared" si="463"/>
        <v>8685</v>
      </c>
      <c r="Q8691" s="16" t="e">
        <f>IF($P8691&lt;=$D$34,Daten!F8694,NA())</f>
        <v>#N/A</v>
      </c>
      <c r="R8691" s="16" t="e">
        <f>IF($P8691&lt;=$D$34,Daten!G8694,NA())</f>
        <v>#N/A</v>
      </c>
      <c r="S8691" s="16" t="e">
        <f>IF($P8691&lt;=$D$34,Daten!H8694,NA())</f>
        <v>#N/A</v>
      </c>
    </row>
    <row r="8692" spans="12:19" x14ac:dyDescent="0.3">
      <c r="L8692" s="24">
        <f t="shared" si="462"/>
        <v>8686</v>
      </c>
      <c r="M8692" s="16" t="e">
        <f>IF($L8692&lt;=$C$34,Daten!B8695,NA())</f>
        <v>#N/A</v>
      </c>
      <c r="N8692" s="16" t="e">
        <f>IF($L8692&lt;=$C$34,Daten!C8695,NA())</f>
        <v>#N/A</v>
      </c>
      <c r="O8692" s="16" t="e">
        <f>IF($L8692&lt;=$C$34,Daten!D8695,NA())</f>
        <v>#N/A</v>
      </c>
      <c r="P8692" s="24">
        <f t="shared" si="463"/>
        <v>8686</v>
      </c>
      <c r="Q8692" s="16" t="e">
        <f>IF($P8692&lt;=$D$34,Daten!F8695,NA())</f>
        <v>#N/A</v>
      </c>
      <c r="R8692" s="16" t="e">
        <f>IF($P8692&lt;=$D$34,Daten!G8695,NA())</f>
        <v>#N/A</v>
      </c>
      <c r="S8692" s="16" t="e">
        <f>IF($P8692&lt;=$D$34,Daten!H8695,NA())</f>
        <v>#N/A</v>
      </c>
    </row>
    <row r="8693" spans="12:19" x14ac:dyDescent="0.3">
      <c r="L8693" s="24">
        <f t="shared" si="462"/>
        <v>8687</v>
      </c>
      <c r="M8693" s="16" t="e">
        <f>IF($L8693&lt;=$C$34,Daten!B8696,NA())</f>
        <v>#N/A</v>
      </c>
      <c r="N8693" s="16" t="e">
        <f>IF($L8693&lt;=$C$34,Daten!C8696,NA())</f>
        <v>#N/A</v>
      </c>
      <c r="O8693" s="16" t="e">
        <f>IF($L8693&lt;=$C$34,Daten!D8696,NA())</f>
        <v>#N/A</v>
      </c>
      <c r="P8693" s="24">
        <f t="shared" si="463"/>
        <v>8687</v>
      </c>
      <c r="Q8693" s="16" t="e">
        <f>IF($P8693&lt;=$D$34,Daten!F8696,NA())</f>
        <v>#N/A</v>
      </c>
      <c r="R8693" s="16" t="e">
        <f>IF($P8693&lt;=$D$34,Daten!G8696,NA())</f>
        <v>#N/A</v>
      </c>
      <c r="S8693" s="16" t="e">
        <f>IF($P8693&lt;=$D$34,Daten!H8696,NA())</f>
        <v>#N/A</v>
      </c>
    </row>
    <row r="8694" spans="12:19" x14ac:dyDescent="0.3">
      <c r="L8694" s="24">
        <f t="shared" si="462"/>
        <v>8688</v>
      </c>
      <c r="M8694" s="16" t="e">
        <f>IF($L8694&lt;=$C$34,Daten!B8697,NA())</f>
        <v>#N/A</v>
      </c>
      <c r="N8694" s="16" t="e">
        <f>IF($L8694&lt;=$C$34,Daten!C8697,NA())</f>
        <v>#N/A</v>
      </c>
      <c r="O8694" s="16" t="e">
        <f>IF($L8694&lt;=$C$34,Daten!D8697,NA())</f>
        <v>#N/A</v>
      </c>
      <c r="P8694" s="24">
        <f t="shared" si="463"/>
        <v>8688</v>
      </c>
      <c r="Q8694" s="16" t="e">
        <f>IF($P8694&lt;=$D$34,Daten!F8697,NA())</f>
        <v>#N/A</v>
      </c>
      <c r="R8694" s="16" t="e">
        <f>IF($P8694&lt;=$D$34,Daten!G8697,NA())</f>
        <v>#N/A</v>
      </c>
      <c r="S8694" s="16" t="e">
        <f>IF($P8694&lt;=$D$34,Daten!H8697,NA())</f>
        <v>#N/A</v>
      </c>
    </row>
    <row r="8695" spans="12:19" x14ac:dyDescent="0.3">
      <c r="L8695" s="24">
        <f t="shared" si="462"/>
        <v>8689</v>
      </c>
      <c r="M8695" s="16" t="e">
        <f>IF($L8695&lt;=$C$34,Daten!B8698,NA())</f>
        <v>#N/A</v>
      </c>
      <c r="N8695" s="16" t="e">
        <f>IF($L8695&lt;=$C$34,Daten!C8698,NA())</f>
        <v>#N/A</v>
      </c>
      <c r="O8695" s="16" t="e">
        <f>IF($L8695&lt;=$C$34,Daten!D8698,NA())</f>
        <v>#N/A</v>
      </c>
      <c r="P8695" s="24">
        <f t="shared" si="463"/>
        <v>8689</v>
      </c>
      <c r="Q8695" s="16" t="e">
        <f>IF($P8695&lt;=$D$34,Daten!F8698,NA())</f>
        <v>#N/A</v>
      </c>
      <c r="R8695" s="16" t="e">
        <f>IF($P8695&lt;=$D$34,Daten!G8698,NA())</f>
        <v>#N/A</v>
      </c>
      <c r="S8695" s="16" t="e">
        <f>IF($P8695&lt;=$D$34,Daten!H8698,NA())</f>
        <v>#N/A</v>
      </c>
    </row>
    <row r="8696" spans="12:19" x14ac:dyDescent="0.3">
      <c r="L8696" s="24">
        <f t="shared" si="462"/>
        <v>8690</v>
      </c>
      <c r="M8696" s="16" t="e">
        <f>IF($L8696&lt;=$C$34,Daten!B8699,NA())</f>
        <v>#N/A</v>
      </c>
      <c r="N8696" s="16" t="e">
        <f>IF($L8696&lt;=$C$34,Daten!C8699,NA())</f>
        <v>#N/A</v>
      </c>
      <c r="O8696" s="16" t="e">
        <f>IF($L8696&lt;=$C$34,Daten!D8699,NA())</f>
        <v>#N/A</v>
      </c>
      <c r="P8696" s="24">
        <f t="shared" si="463"/>
        <v>8690</v>
      </c>
      <c r="Q8696" s="16" t="e">
        <f>IF($P8696&lt;=$D$34,Daten!F8699,NA())</f>
        <v>#N/A</v>
      </c>
      <c r="R8696" s="16" t="e">
        <f>IF($P8696&lt;=$D$34,Daten!G8699,NA())</f>
        <v>#N/A</v>
      </c>
      <c r="S8696" s="16" t="e">
        <f>IF($P8696&lt;=$D$34,Daten!H8699,NA())</f>
        <v>#N/A</v>
      </c>
    </row>
    <row r="8697" spans="12:19" x14ac:dyDescent="0.3">
      <c r="L8697" s="24">
        <f t="shared" si="462"/>
        <v>8691</v>
      </c>
      <c r="M8697" s="16" t="e">
        <f>IF($L8697&lt;=$C$34,Daten!B8700,NA())</f>
        <v>#N/A</v>
      </c>
      <c r="N8697" s="16" t="e">
        <f>IF($L8697&lt;=$C$34,Daten!C8700,NA())</f>
        <v>#N/A</v>
      </c>
      <c r="O8697" s="16" t="e">
        <f>IF($L8697&lt;=$C$34,Daten!D8700,NA())</f>
        <v>#N/A</v>
      </c>
      <c r="P8697" s="24">
        <f t="shared" si="463"/>
        <v>8691</v>
      </c>
      <c r="Q8697" s="16" t="e">
        <f>IF($P8697&lt;=$D$34,Daten!F8700,NA())</f>
        <v>#N/A</v>
      </c>
      <c r="R8697" s="16" t="e">
        <f>IF($P8697&lt;=$D$34,Daten!G8700,NA())</f>
        <v>#N/A</v>
      </c>
      <c r="S8697" s="16" t="e">
        <f>IF($P8697&lt;=$D$34,Daten!H8700,NA())</f>
        <v>#N/A</v>
      </c>
    </row>
    <row r="8698" spans="12:19" x14ac:dyDescent="0.3">
      <c r="L8698" s="24">
        <f t="shared" si="462"/>
        <v>8692</v>
      </c>
      <c r="M8698" s="16" t="e">
        <f>IF($L8698&lt;=$C$34,Daten!B8701,NA())</f>
        <v>#N/A</v>
      </c>
      <c r="N8698" s="16" t="e">
        <f>IF($L8698&lt;=$C$34,Daten!C8701,NA())</f>
        <v>#N/A</v>
      </c>
      <c r="O8698" s="16" t="e">
        <f>IF($L8698&lt;=$C$34,Daten!D8701,NA())</f>
        <v>#N/A</v>
      </c>
      <c r="P8698" s="24">
        <f t="shared" si="463"/>
        <v>8692</v>
      </c>
      <c r="Q8698" s="16" t="e">
        <f>IF($P8698&lt;=$D$34,Daten!F8701,NA())</f>
        <v>#N/A</v>
      </c>
      <c r="R8698" s="16" t="e">
        <f>IF($P8698&lt;=$D$34,Daten!G8701,NA())</f>
        <v>#N/A</v>
      </c>
      <c r="S8698" s="16" t="e">
        <f>IF($P8698&lt;=$D$34,Daten!H8701,NA())</f>
        <v>#N/A</v>
      </c>
    </row>
    <row r="8699" spans="12:19" x14ac:dyDescent="0.3">
      <c r="L8699" s="24">
        <f t="shared" si="462"/>
        <v>8693</v>
      </c>
      <c r="M8699" s="16" t="e">
        <f>IF($L8699&lt;=$C$34,Daten!B8702,NA())</f>
        <v>#N/A</v>
      </c>
      <c r="N8699" s="16" t="e">
        <f>IF($L8699&lt;=$C$34,Daten!C8702,NA())</f>
        <v>#N/A</v>
      </c>
      <c r="O8699" s="16" t="e">
        <f>IF($L8699&lt;=$C$34,Daten!D8702,NA())</f>
        <v>#N/A</v>
      </c>
      <c r="P8699" s="24">
        <f t="shared" si="463"/>
        <v>8693</v>
      </c>
      <c r="Q8699" s="16" t="e">
        <f>IF($P8699&lt;=$D$34,Daten!F8702,NA())</f>
        <v>#N/A</v>
      </c>
      <c r="R8699" s="16" t="e">
        <f>IF($P8699&lt;=$D$34,Daten!G8702,NA())</f>
        <v>#N/A</v>
      </c>
      <c r="S8699" s="16" t="e">
        <f>IF($P8699&lt;=$D$34,Daten!H8702,NA())</f>
        <v>#N/A</v>
      </c>
    </row>
    <row r="8700" spans="12:19" x14ac:dyDescent="0.3">
      <c r="L8700" s="24">
        <f t="shared" si="462"/>
        <v>8694</v>
      </c>
      <c r="M8700" s="16" t="e">
        <f>IF($L8700&lt;=$C$34,Daten!B8703,NA())</f>
        <v>#N/A</v>
      </c>
      <c r="N8700" s="16" t="e">
        <f>IF($L8700&lt;=$C$34,Daten!C8703,NA())</f>
        <v>#N/A</v>
      </c>
      <c r="O8700" s="16" t="e">
        <f>IF($L8700&lt;=$C$34,Daten!D8703,NA())</f>
        <v>#N/A</v>
      </c>
      <c r="P8700" s="24">
        <f t="shared" si="463"/>
        <v>8694</v>
      </c>
      <c r="Q8700" s="16" t="e">
        <f>IF($P8700&lt;=$D$34,Daten!F8703,NA())</f>
        <v>#N/A</v>
      </c>
      <c r="R8700" s="16" t="e">
        <f>IF($P8700&lt;=$D$34,Daten!G8703,NA())</f>
        <v>#N/A</v>
      </c>
      <c r="S8700" s="16" t="e">
        <f>IF($P8700&lt;=$D$34,Daten!H8703,NA())</f>
        <v>#N/A</v>
      </c>
    </row>
    <row r="8701" spans="12:19" x14ac:dyDescent="0.3">
      <c r="L8701" s="24">
        <f t="shared" si="462"/>
        <v>8695</v>
      </c>
      <c r="M8701" s="16" t="e">
        <f>IF($L8701&lt;=$C$34,Daten!B8704,NA())</f>
        <v>#N/A</v>
      </c>
      <c r="N8701" s="16" t="e">
        <f>IF($L8701&lt;=$C$34,Daten!C8704,NA())</f>
        <v>#N/A</v>
      </c>
      <c r="O8701" s="16" t="e">
        <f>IF($L8701&lt;=$C$34,Daten!D8704,NA())</f>
        <v>#N/A</v>
      </c>
      <c r="P8701" s="24">
        <f t="shared" si="463"/>
        <v>8695</v>
      </c>
      <c r="Q8701" s="16" t="e">
        <f>IF($P8701&lt;=$D$34,Daten!F8704,NA())</f>
        <v>#N/A</v>
      </c>
      <c r="R8701" s="16" t="e">
        <f>IF($P8701&lt;=$D$34,Daten!G8704,NA())</f>
        <v>#N/A</v>
      </c>
      <c r="S8701" s="16" t="e">
        <f>IF($P8701&lt;=$D$34,Daten!H8704,NA())</f>
        <v>#N/A</v>
      </c>
    </row>
    <row r="8702" spans="12:19" x14ac:dyDescent="0.3">
      <c r="L8702" s="24">
        <f t="shared" si="462"/>
        <v>8696</v>
      </c>
      <c r="M8702" s="16" t="e">
        <f>IF($L8702&lt;=$C$34,Daten!B8705,NA())</f>
        <v>#N/A</v>
      </c>
      <c r="N8702" s="16" t="e">
        <f>IF($L8702&lt;=$C$34,Daten!C8705,NA())</f>
        <v>#N/A</v>
      </c>
      <c r="O8702" s="16" t="e">
        <f>IF($L8702&lt;=$C$34,Daten!D8705,NA())</f>
        <v>#N/A</v>
      </c>
      <c r="P8702" s="24">
        <f t="shared" si="463"/>
        <v>8696</v>
      </c>
      <c r="Q8702" s="16" t="e">
        <f>IF($P8702&lt;=$D$34,Daten!F8705,NA())</f>
        <v>#N/A</v>
      </c>
      <c r="R8702" s="16" t="e">
        <f>IF($P8702&lt;=$D$34,Daten!G8705,NA())</f>
        <v>#N/A</v>
      </c>
      <c r="S8702" s="16" t="e">
        <f>IF($P8702&lt;=$D$34,Daten!H8705,NA())</f>
        <v>#N/A</v>
      </c>
    </row>
    <row r="8703" spans="12:19" x14ac:dyDescent="0.3">
      <c r="L8703" s="24">
        <f t="shared" si="462"/>
        <v>8697</v>
      </c>
      <c r="M8703" s="16" t="e">
        <f>IF($L8703&lt;=$C$34,Daten!B8706,NA())</f>
        <v>#N/A</v>
      </c>
      <c r="N8703" s="16" t="e">
        <f>IF($L8703&lt;=$C$34,Daten!C8706,NA())</f>
        <v>#N/A</v>
      </c>
      <c r="O8703" s="16" t="e">
        <f>IF($L8703&lt;=$C$34,Daten!D8706,NA())</f>
        <v>#N/A</v>
      </c>
      <c r="P8703" s="24">
        <f t="shared" si="463"/>
        <v>8697</v>
      </c>
      <c r="Q8703" s="16" t="e">
        <f>IF($P8703&lt;=$D$34,Daten!F8706,NA())</f>
        <v>#N/A</v>
      </c>
      <c r="R8703" s="16" t="e">
        <f>IF($P8703&lt;=$D$34,Daten!G8706,NA())</f>
        <v>#N/A</v>
      </c>
      <c r="S8703" s="16" t="e">
        <f>IF($P8703&lt;=$D$34,Daten!H8706,NA())</f>
        <v>#N/A</v>
      </c>
    </row>
    <row r="8704" spans="12:19" x14ac:dyDescent="0.3">
      <c r="L8704" s="24">
        <f t="shared" si="462"/>
        <v>8698</v>
      </c>
      <c r="M8704" s="16" t="e">
        <f>IF($L8704&lt;=$C$34,Daten!B8707,NA())</f>
        <v>#N/A</v>
      </c>
      <c r="N8704" s="16" t="e">
        <f>IF($L8704&lt;=$C$34,Daten!C8707,NA())</f>
        <v>#N/A</v>
      </c>
      <c r="O8704" s="16" t="e">
        <f>IF($L8704&lt;=$C$34,Daten!D8707,NA())</f>
        <v>#N/A</v>
      </c>
      <c r="P8704" s="24">
        <f t="shared" si="463"/>
        <v>8698</v>
      </c>
      <c r="Q8704" s="16" t="e">
        <f>IF($P8704&lt;=$D$34,Daten!F8707,NA())</f>
        <v>#N/A</v>
      </c>
      <c r="R8704" s="16" t="e">
        <f>IF($P8704&lt;=$D$34,Daten!G8707,NA())</f>
        <v>#N/A</v>
      </c>
      <c r="S8704" s="16" t="e">
        <f>IF($P8704&lt;=$D$34,Daten!H8707,NA())</f>
        <v>#N/A</v>
      </c>
    </row>
    <row r="8705" spans="12:19" x14ac:dyDescent="0.3">
      <c r="L8705" s="24">
        <f t="shared" si="462"/>
        <v>8699</v>
      </c>
      <c r="M8705" s="16" t="e">
        <f>IF($L8705&lt;=$C$34,Daten!B8708,NA())</f>
        <v>#N/A</v>
      </c>
      <c r="N8705" s="16" t="e">
        <f>IF($L8705&lt;=$C$34,Daten!C8708,NA())</f>
        <v>#N/A</v>
      </c>
      <c r="O8705" s="16" t="e">
        <f>IF($L8705&lt;=$C$34,Daten!D8708,NA())</f>
        <v>#N/A</v>
      </c>
      <c r="P8705" s="24">
        <f t="shared" si="463"/>
        <v>8699</v>
      </c>
      <c r="Q8705" s="16" t="e">
        <f>IF($P8705&lt;=$D$34,Daten!F8708,NA())</f>
        <v>#N/A</v>
      </c>
      <c r="R8705" s="16" t="e">
        <f>IF($P8705&lt;=$D$34,Daten!G8708,NA())</f>
        <v>#N/A</v>
      </c>
      <c r="S8705" s="16" t="e">
        <f>IF($P8705&lt;=$D$34,Daten!H8708,NA())</f>
        <v>#N/A</v>
      </c>
    </row>
    <row r="8706" spans="12:19" x14ac:dyDescent="0.3">
      <c r="L8706" s="24">
        <f t="shared" si="462"/>
        <v>8700</v>
      </c>
      <c r="M8706" s="16" t="e">
        <f>IF($L8706&lt;=$C$34,Daten!B8709,NA())</f>
        <v>#N/A</v>
      </c>
      <c r="N8706" s="16" t="e">
        <f>IF($L8706&lt;=$C$34,Daten!C8709,NA())</f>
        <v>#N/A</v>
      </c>
      <c r="O8706" s="16" t="e">
        <f>IF($L8706&lt;=$C$34,Daten!D8709,NA())</f>
        <v>#N/A</v>
      </c>
      <c r="P8706" s="24">
        <f t="shared" si="463"/>
        <v>8700</v>
      </c>
      <c r="Q8706" s="16" t="e">
        <f>IF($P8706&lt;=$D$34,Daten!F8709,NA())</f>
        <v>#N/A</v>
      </c>
      <c r="R8706" s="16" t="e">
        <f>IF($P8706&lt;=$D$34,Daten!G8709,NA())</f>
        <v>#N/A</v>
      </c>
      <c r="S8706" s="16" t="e">
        <f>IF($P8706&lt;=$D$34,Daten!H8709,NA())</f>
        <v>#N/A</v>
      </c>
    </row>
    <row r="8707" spans="12:19" x14ac:dyDescent="0.3">
      <c r="L8707" s="24">
        <f t="shared" si="462"/>
        <v>8701</v>
      </c>
      <c r="M8707" s="16" t="e">
        <f>IF($L8707&lt;=$C$34,Daten!B8710,NA())</f>
        <v>#N/A</v>
      </c>
      <c r="N8707" s="16" t="e">
        <f>IF($L8707&lt;=$C$34,Daten!C8710,NA())</f>
        <v>#N/A</v>
      </c>
      <c r="O8707" s="16" t="e">
        <f>IF($L8707&lt;=$C$34,Daten!D8710,NA())</f>
        <v>#N/A</v>
      </c>
      <c r="P8707" s="24">
        <f t="shared" si="463"/>
        <v>8701</v>
      </c>
      <c r="Q8707" s="16" t="e">
        <f>IF($P8707&lt;=$D$34,Daten!F8710,NA())</f>
        <v>#N/A</v>
      </c>
      <c r="R8707" s="16" t="e">
        <f>IF($P8707&lt;=$D$34,Daten!G8710,NA())</f>
        <v>#N/A</v>
      </c>
      <c r="S8707" s="16" t="e">
        <f>IF($P8707&lt;=$D$34,Daten!H8710,NA())</f>
        <v>#N/A</v>
      </c>
    </row>
    <row r="8708" spans="12:19" x14ac:dyDescent="0.3">
      <c r="L8708" s="24">
        <f t="shared" si="462"/>
        <v>8702</v>
      </c>
      <c r="M8708" s="16" t="e">
        <f>IF($L8708&lt;=$C$34,Daten!B8711,NA())</f>
        <v>#N/A</v>
      </c>
      <c r="N8708" s="16" t="e">
        <f>IF($L8708&lt;=$C$34,Daten!C8711,NA())</f>
        <v>#N/A</v>
      </c>
      <c r="O8708" s="16" t="e">
        <f>IF($L8708&lt;=$C$34,Daten!D8711,NA())</f>
        <v>#N/A</v>
      </c>
      <c r="P8708" s="24">
        <f t="shared" si="463"/>
        <v>8702</v>
      </c>
      <c r="Q8708" s="16" t="e">
        <f>IF($P8708&lt;=$D$34,Daten!F8711,NA())</f>
        <v>#N/A</v>
      </c>
      <c r="R8708" s="16" t="e">
        <f>IF($P8708&lt;=$D$34,Daten!G8711,NA())</f>
        <v>#N/A</v>
      </c>
      <c r="S8708" s="16" t="e">
        <f>IF($P8708&lt;=$D$34,Daten!H8711,NA())</f>
        <v>#N/A</v>
      </c>
    </row>
    <row r="8709" spans="12:19" x14ac:dyDescent="0.3">
      <c r="L8709" s="24">
        <f t="shared" si="462"/>
        <v>8703</v>
      </c>
      <c r="M8709" s="16" t="e">
        <f>IF($L8709&lt;=$C$34,Daten!B8712,NA())</f>
        <v>#N/A</v>
      </c>
      <c r="N8709" s="16" t="e">
        <f>IF($L8709&lt;=$C$34,Daten!C8712,NA())</f>
        <v>#N/A</v>
      </c>
      <c r="O8709" s="16" t="e">
        <f>IF($L8709&lt;=$C$34,Daten!D8712,NA())</f>
        <v>#N/A</v>
      </c>
      <c r="P8709" s="24">
        <f t="shared" si="463"/>
        <v>8703</v>
      </c>
      <c r="Q8709" s="16" t="e">
        <f>IF($P8709&lt;=$D$34,Daten!F8712,NA())</f>
        <v>#N/A</v>
      </c>
      <c r="R8709" s="16" t="e">
        <f>IF($P8709&lt;=$D$34,Daten!G8712,NA())</f>
        <v>#N/A</v>
      </c>
      <c r="S8709" s="16" t="e">
        <f>IF($P8709&lt;=$D$34,Daten!H8712,NA())</f>
        <v>#N/A</v>
      </c>
    </row>
    <row r="8710" spans="12:19" x14ac:dyDescent="0.3">
      <c r="L8710" s="24">
        <f t="shared" si="462"/>
        <v>8704</v>
      </c>
      <c r="M8710" s="16" t="e">
        <f>IF($L8710&lt;=$C$34,Daten!B8713,NA())</f>
        <v>#N/A</v>
      </c>
      <c r="N8710" s="16" t="e">
        <f>IF($L8710&lt;=$C$34,Daten!C8713,NA())</f>
        <v>#N/A</v>
      </c>
      <c r="O8710" s="16" t="e">
        <f>IF($L8710&lt;=$C$34,Daten!D8713,NA())</f>
        <v>#N/A</v>
      </c>
      <c r="P8710" s="24">
        <f t="shared" si="463"/>
        <v>8704</v>
      </c>
      <c r="Q8710" s="16" t="e">
        <f>IF($P8710&lt;=$D$34,Daten!F8713,NA())</f>
        <v>#N/A</v>
      </c>
      <c r="R8710" s="16" t="e">
        <f>IF($P8710&lt;=$D$34,Daten!G8713,NA())</f>
        <v>#N/A</v>
      </c>
      <c r="S8710" s="16" t="e">
        <f>IF($P8710&lt;=$D$34,Daten!H8713,NA())</f>
        <v>#N/A</v>
      </c>
    </row>
    <row r="8711" spans="12:19" x14ac:dyDescent="0.3">
      <c r="L8711" s="24">
        <f t="shared" si="462"/>
        <v>8705</v>
      </c>
      <c r="M8711" s="16" t="e">
        <f>IF($L8711&lt;=$C$34,Daten!B8714,NA())</f>
        <v>#N/A</v>
      </c>
      <c r="N8711" s="16" t="e">
        <f>IF($L8711&lt;=$C$34,Daten!C8714,NA())</f>
        <v>#N/A</v>
      </c>
      <c r="O8711" s="16" t="e">
        <f>IF($L8711&lt;=$C$34,Daten!D8714,NA())</f>
        <v>#N/A</v>
      </c>
      <c r="P8711" s="24">
        <f t="shared" si="463"/>
        <v>8705</v>
      </c>
      <c r="Q8711" s="16" t="e">
        <f>IF($P8711&lt;=$D$34,Daten!F8714,NA())</f>
        <v>#N/A</v>
      </c>
      <c r="R8711" s="16" t="e">
        <f>IF($P8711&lt;=$D$34,Daten!G8714,NA())</f>
        <v>#N/A</v>
      </c>
      <c r="S8711" s="16" t="e">
        <f>IF($P8711&lt;=$D$34,Daten!H8714,NA())</f>
        <v>#N/A</v>
      </c>
    </row>
    <row r="8712" spans="12:19" x14ac:dyDescent="0.3">
      <c r="L8712" s="24">
        <f t="shared" si="462"/>
        <v>8706</v>
      </c>
      <c r="M8712" s="16" t="e">
        <f>IF($L8712&lt;=$C$34,Daten!B8715,NA())</f>
        <v>#N/A</v>
      </c>
      <c r="N8712" s="16" t="e">
        <f>IF($L8712&lt;=$C$34,Daten!C8715,NA())</f>
        <v>#N/A</v>
      </c>
      <c r="O8712" s="16" t="e">
        <f>IF($L8712&lt;=$C$34,Daten!D8715,NA())</f>
        <v>#N/A</v>
      </c>
      <c r="P8712" s="24">
        <f t="shared" si="463"/>
        <v>8706</v>
      </c>
      <c r="Q8712" s="16" t="e">
        <f>IF($P8712&lt;=$D$34,Daten!F8715,NA())</f>
        <v>#N/A</v>
      </c>
      <c r="R8712" s="16" t="e">
        <f>IF($P8712&lt;=$D$34,Daten!G8715,NA())</f>
        <v>#N/A</v>
      </c>
      <c r="S8712" s="16" t="e">
        <f>IF($P8712&lt;=$D$34,Daten!H8715,NA())</f>
        <v>#N/A</v>
      </c>
    </row>
    <row r="8713" spans="12:19" x14ac:dyDescent="0.3">
      <c r="L8713" s="24">
        <f t="shared" ref="L8713:L8776" si="464">L8712+1</f>
        <v>8707</v>
      </c>
      <c r="M8713" s="16" t="e">
        <f>IF($L8713&lt;=$C$34,Daten!B8716,NA())</f>
        <v>#N/A</v>
      </c>
      <c r="N8713" s="16" t="e">
        <f>IF($L8713&lt;=$C$34,Daten!C8716,NA())</f>
        <v>#N/A</v>
      </c>
      <c r="O8713" s="16" t="e">
        <f>IF($L8713&lt;=$C$34,Daten!D8716,NA())</f>
        <v>#N/A</v>
      </c>
      <c r="P8713" s="24">
        <f t="shared" ref="P8713:P8776" si="465">P8712+1</f>
        <v>8707</v>
      </c>
      <c r="Q8713" s="16" t="e">
        <f>IF($P8713&lt;=$D$34,Daten!F8716,NA())</f>
        <v>#N/A</v>
      </c>
      <c r="R8713" s="16" t="e">
        <f>IF($P8713&lt;=$D$34,Daten!G8716,NA())</f>
        <v>#N/A</v>
      </c>
      <c r="S8713" s="16" t="e">
        <f>IF($P8713&lt;=$D$34,Daten!H8716,NA())</f>
        <v>#N/A</v>
      </c>
    </row>
    <row r="8714" spans="12:19" x14ac:dyDescent="0.3">
      <c r="L8714" s="24">
        <f t="shared" si="464"/>
        <v>8708</v>
      </c>
      <c r="M8714" s="16" t="e">
        <f>IF($L8714&lt;=$C$34,Daten!B8717,NA())</f>
        <v>#N/A</v>
      </c>
      <c r="N8714" s="16" t="e">
        <f>IF($L8714&lt;=$C$34,Daten!C8717,NA())</f>
        <v>#N/A</v>
      </c>
      <c r="O8714" s="16" t="e">
        <f>IF($L8714&lt;=$C$34,Daten!D8717,NA())</f>
        <v>#N/A</v>
      </c>
      <c r="P8714" s="24">
        <f t="shared" si="465"/>
        <v>8708</v>
      </c>
      <c r="Q8714" s="16" t="e">
        <f>IF($P8714&lt;=$D$34,Daten!F8717,NA())</f>
        <v>#N/A</v>
      </c>
      <c r="R8714" s="16" t="e">
        <f>IF($P8714&lt;=$D$34,Daten!G8717,NA())</f>
        <v>#N/A</v>
      </c>
      <c r="S8714" s="16" t="e">
        <f>IF($P8714&lt;=$D$34,Daten!H8717,NA())</f>
        <v>#N/A</v>
      </c>
    </row>
    <row r="8715" spans="12:19" x14ac:dyDescent="0.3">
      <c r="L8715" s="24">
        <f t="shared" si="464"/>
        <v>8709</v>
      </c>
      <c r="M8715" s="16" t="e">
        <f>IF($L8715&lt;=$C$34,Daten!B8718,NA())</f>
        <v>#N/A</v>
      </c>
      <c r="N8715" s="16" t="e">
        <f>IF($L8715&lt;=$C$34,Daten!C8718,NA())</f>
        <v>#N/A</v>
      </c>
      <c r="O8715" s="16" t="e">
        <f>IF($L8715&lt;=$C$34,Daten!D8718,NA())</f>
        <v>#N/A</v>
      </c>
      <c r="P8715" s="24">
        <f t="shared" si="465"/>
        <v>8709</v>
      </c>
      <c r="Q8715" s="16" t="e">
        <f>IF($P8715&lt;=$D$34,Daten!F8718,NA())</f>
        <v>#N/A</v>
      </c>
      <c r="R8715" s="16" t="e">
        <f>IF($P8715&lt;=$D$34,Daten!G8718,NA())</f>
        <v>#N/A</v>
      </c>
      <c r="S8715" s="16" t="e">
        <f>IF($P8715&lt;=$D$34,Daten!H8718,NA())</f>
        <v>#N/A</v>
      </c>
    </row>
    <row r="8716" spans="12:19" x14ac:dyDescent="0.3">
      <c r="L8716" s="24">
        <f t="shared" si="464"/>
        <v>8710</v>
      </c>
      <c r="M8716" s="16" t="e">
        <f>IF($L8716&lt;=$C$34,Daten!B8719,NA())</f>
        <v>#N/A</v>
      </c>
      <c r="N8716" s="16" t="e">
        <f>IF($L8716&lt;=$C$34,Daten!C8719,NA())</f>
        <v>#N/A</v>
      </c>
      <c r="O8716" s="16" t="e">
        <f>IF($L8716&lt;=$C$34,Daten!D8719,NA())</f>
        <v>#N/A</v>
      </c>
      <c r="P8716" s="24">
        <f t="shared" si="465"/>
        <v>8710</v>
      </c>
      <c r="Q8716" s="16" t="e">
        <f>IF($P8716&lt;=$D$34,Daten!F8719,NA())</f>
        <v>#N/A</v>
      </c>
      <c r="R8716" s="16" t="e">
        <f>IF($P8716&lt;=$D$34,Daten!G8719,NA())</f>
        <v>#N/A</v>
      </c>
      <c r="S8716" s="16" t="e">
        <f>IF($P8716&lt;=$D$34,Daten!H8719,NA())</f>
        <v>#N/A</v>
      </c>
    </row>
    <row r="8717" spans="12:19" x14ac:dyDescent="0.3">
      <c r="L8717" s="24">
        <f t="shared" si="464"/>
        <v>8711</v>
      </c>
      <c r="M8717" s="16" t="e">
        <f>IF($L8717&lt;=$C$34,Daten!B8720,NA())</f>
        <v>#N/A</v>
      </c>
      <c r="N8717" s="16" t="e">
        <f>IF($L8717&lt;=$C$34,Daten!C8720,NA())</f>
        <v>#N/A</v>
      </c>
      <c r="O8717" s="16" t="e">
        <f>IF($L8717&lt;=$C$34,Daten!D8720,NA())</f>
        <v>#N/A</v>
      </c>
      <c r="P8717" s="24">
        <f t="shared" si="465"/>
        <v>8711</v>
      </c>
      <c r="Q8717" s="16" t="e">
        <f>IF($P8717&lt;=$D$34,Daten!F8720,NA())</f>
        <v>#N/A</v>
      </c>
      <c r="R8717" s="16" t="e">
        <f>IF($P8717&lt;=$D$34,Daten!G8720,NA())</f>
        <v>#N/A</v>
      </c>
      <c r="S8717" s="16" t="e">
        <f>IF($P8717&lt;=$D$34,Daten!H8720,NA())</f>
        <v>#N/A</v>
      </c>
    </row>
    <row r="8718" spans="12:19" x14ac:dyDescent="0.3">
      <c r="L8718" s="24">
        <f t="shared" si="464"/>
        <v>8712</v>
      </c>
      <c r="M8718" s="16" t="e">
        <f>IF($L8718&lt;=$C$34,Daten!B8721,NA())</f>
        <v>#N/A</v>
      </c>
      <c r="N8718" s="16" t="e">
        <f>IF($L8718&lt;=$C$34,Daten!C8721,NA())</f>
        <v>#N/A</v>
      </c>
      <c r="O8718" s="16" t="e">
        <f>IF($L8718&lt;=$C$34,Daten!D8721,NA())</f>
        <v>#N/A</v>
      </c>
      <c r="P8718" s="24">
        <f t="shared" si="465"/>
        <v>8712</v>
      </c>
      <c r="Q8718" s="16" t="e">
        <f>IF($P8718&lt;=$D$34,Daten!F8721,NA())</f>
        <v>#N/A</v>
      </c>
      <c r="R8718" s="16" t="e">
        <f>IF($P8718&lt;=$D$34,Daten!G8721,NA())</f>
        <v>#N/A</v>
      </c>
      <c r="S8718" s="16" t="e">
        <f>IF($P8718&lt;=$D$34,Daten!H8721,NA())</f>
        <v>#N/A</v>
      </c>
    </row>
    <row r="8719" spans="12:19" x14ac:dyDescent="0.3">
      <c r="L8719" s="24">
        <f t="shared" si="464"/>
        <v>8713</v>
      </c>
      <c r="M8719" s="16" t="e">
        <f>IF($L8719&lt;=$C$34,Daten!B8722,NA())</f>
        <v>#N/A</v>
      </c>
      <c r="N8719" s="16" t="e">
        <f>IF($L8719&lt;=$C$34,Daten!C8722,NA())</f>
        <v>#N/A</v>
      </c>
      <c r="O8719" s="16" t="e">
        <f>IF($L8719&lt;=$C$34,Daten!D8722,NA())</f>
        <v>#N/A</v>
      </c>
      <c r="P8719" s="24">
        <f t="shared" si="465"/>
        <v>8713</v>
      </c>
      <c r="Q8719" s="16" t="e">
        <f>IF($P8719&lt;=$D$34,Daten!F8722,NA())</f>
        <v>#N/A</v>
      </c>
      <c r="R8719" s="16" t="e">
        <f>IF($P8719&lt;=$D$34,Daten!G8722,NA())</f>
        <v>#N/A</v>
      </c>
      <c r="S8719" s="16" t="e">
        <f>IF($P8719&lt;=$D$34,Daten!H8722,NA())</f>
        <v>#N/A</v>
      </c>
    </row>
    <row r="8720" spans="12:19" x14ac:dyDescent="0.3">
      <c r="L8720" s="24">
        <f t="shared" si="464"/>
        <v>8714</v>
      </c>
      <c r="M8720" s="16" t="e">
        <f>IF($L8720&lt;=$C$34,Daten!B8723,NA())</f>
        <v>#N/A</v>
      </c>
      <c r="N8720" s="16" t="e">
        <f>IF($L8720&lt;=$C$34,Daten!C8723,NA())</f>
        <v>#N/A</v>
      </c>
      <c r="O8720" s="16" t="e">
        <f>IF($L8720&lt;=$C$34,Daten!D8723,NA())</f>
        <v>#N/A</v>
      </c>
      <c r="P8720" s="24">
        <f t="shared" si="465"/>
        <v>8714</v>
      </c>
      <c r="Q8720" s="16" t="e">
        <f>IF($P8720&lt;=$D$34,Daten!F8723,NA())</f>
        <v>#N/A</v>
      </c>
      <c r="R8720" s="16" t="e">
        <f>IF($P8720&lt;=$D$34,Daten!G8723,NA())</f>
        <v>#N/A</v>
      </c>
      <c r="S8720" s="16" t="e">
        <f>IF($P8720&lt;=$D$34,Daten!H8723,NA())</f>
        <v>#N/A</v>
      </c>
    </row>
    <row r="8721" spans="12:19" x14ac:dyDescent="0.3">
      <c r="L8721" s="24">
        <f t="shared" si="464"/>
        <v>8715</v>
      </c>
      <c r="M8721" s="16" t="e">
        <f>IF($L8721&lt;=$C$34,Daten!B8724,NA())</f>
        <v>#N/A</v>
      </c>
      <c r="N8721" s="16" t="e">
        <f>IF($L8721&lt;=$C$34,Daten!C8724,NA())</f>
        <v>#N/A</v>
      </c>
      <c r="O8721" s="16" t="e">
        <f>IF($L8721&lt;=$C$34,Daten!D8724,NA())</f>
        <v>#N/A</v>
      </c>
      <c r="P8721" s="24">
        <f t="shared" si="465"/>
        <v>8715</v>
      </c>
      <c r="Q8721" s="16" t="e">
        <f>IF($P8721&lt;=$D$34,Daten!F8724,NA())</f>
        <v>#N/A</v>
      </c>
      <c r="R8721" s="16" t="e">
        <f>IF($P8721&lt;=$D$34,Daten!G8724,NA())</f>
        <v>#N/A</v>
      </c>
      <c r="S8721" s="16" t="e">
        <f>IF($P8721&lt;=$D$34,Daten!H8724,NA())</f>
        <v>#N/A</v>
      </c>
    </row>
    <row r="8722" spans="12:19" x14ac:dyDescent="0.3">
      <c r="L8722" s="24">
        <f t="shared" si="464"/>
        <v>8716</v>
      </c>
      <c r="M8722" s="16" t="e">
        <f>IF($L8722&lt;=$C$34,Daten!B8725,NA())</f>
        <v>#N/A</v>
      </c>
      <c r="N8722" s="16" t="e">
        <f>IF($L8722&lt;=$C$34,Daten!C8725,NA())</f>
        <v>#N/A</v>
      </c>
      <c r="O8722" s="16" t="e">
        <f>IF($L8722&lt;=$C$34,Daten!D8725,NA())</f>
        <v>#N/A</v>
      </c>
      <c r="P8722" s="24">
        <f t="shared" si="465"/>
        <v>8716</v>
      </c>
      <c r="Q8722" s="16" t="e">
        <f>IF($P8722&lt;=$D$34,Daten!F8725,NA())</f>
        <v>#N/A</v>
      </c>
      <c r="R8722" s="16" t="e">
        <f>IF($P8722&lt;=$D$34,Daten!G8725,NA())</f>
        <v>#N/A</v>
      </c>
      <c r="S8722" s="16" t="e">
        <f>IF($P8722&lt;=$D$34,Daten!H8725,NA())</f>
        <v>#N/A</v>
      </c>
    </row>
    <row r="8723" spans="12:19" x14ac:dyDescent="0.3">
      <c r="L8723" s="24">
        <f t="shared" si="464"/>
        <v>8717</v>
      </c>
      <c r="M8723" s="16" t="e">
        <f>IF($L8723&lt;=$C$34,Daten!B8726,NA())</f>
        <v>#N/A</v>
      </c>
      <c r="N8723" s="16" t="e">
        <f>IF($L8723&lt;=$C$34,Daten!C8726,NA())</f>
        <v>#N/A</v>
      </c>
      <c r="O8723" s="16" t="e">
        <f>IF($L8723&lt;=$C$34,Daten!D8726,NA())</f>
        <v>#N/A</v>
      </c>
      <c r="P8723" s="24">
        <f t="shared" si="465"/>
        <v>8717</v>
      </c>
      <c r="Q8723" s="16" t="e">
        <f>IF($P8723&lt;=$D$34,Daten!F8726,NA())</f>
        <v>#N/A</v>
      </c>
      <c r="R8723" s="16" t="e">
        <f>IF($P8723&lt;=$D$34,Daten!G8726,NA())</f>
        <v>#N/A</v>
      </c>
      <c r="S8723" s="16" t="e">
        <f>IF($P8723&lt;=$D$34,Daten!H8726,NA())</f>
        <v>#N/A</v>
      </c>
    </row>
    <row r="8724" spans="12:19" x14ac:dyDescent="0.3">
      <c r="L8724" s="24">
        <f t="shared" si="464"/>
        <v>8718</v>
      </c>
      <c r="M8724" s="16" t="e">
        <f>IF($L8724&lt;=$C$34,Daten!B8727,NA())</f>
        <v>#N/A</v>
      </c>
      <c r="N8724" s="16" t="e">
        <f>IF($L8724&lt;=$C$34,Daten!C8727,NA())</f>
        <v>#N/A</v>
      </c>
      <c r="O8724" s="16" t="e">
        <f>IF($L8724&lt;=$C$34,Daten!D8727,NA())</f>
        <v>#N/A</v>
      </c>
      <c r="P8724" s="24">
        <f t="shared" si="465"/>
        <v>8718</v>
      </c>
      <c r="Q8724" s="16" t="e">
        <f>IF($P8724&lt;=$D$34,Daten!F8727,NA())</f>
        <v>#N/A</v>
      </c>
      <c r="R8724" s="16" t="e">
        <f>IF($P8724&lt;=$D$34,Daten!G8727,NA())</f>
        <v>#N/A</v>
      </c>
      <c r="S8724" s="16" t="e">
        <f>IF($P8724&lt;=$D$34,Daten!H8727,NA())</f>
        <v>#N/A</v>
      </c>
    </row>
    <row r="8725" spans="12:19" x14ac:dyDescent="0.3">
      <c r="L8725" s="24">
        <f t="shared" si="464"/>
        <v>8719</v>
      </c>
      <c r="M8725" s="16" t="e">
        <f>IF($L8725&lt;=$C$34,Daten!B8728,NA())</f>
        <v>#N/A</v>
      </c>
      <c r="N8725" s="16" t="e">
        <f>IF($L8725&lt;=$C$34,Daten!C8728,NA())</f>
        <v>#N/A</v>
      </c>
      <c r="O8725" s="16" t="e">
        <f>IF($L8725&lt;=$C$34,Daten!D8728,NA())</f>
        <v>#N/A</v>
      </c>
      <c r="P8725" s="24">
        <f t="shared" si="465"/>
        <v>8719</v>
      </c>
      <c r="Q8725" s="16" t="e">
        <f>IF($P8725&lt;=$D$34,Daten!F8728,NA())</f>
        <v>#N/A</v>
      </c>
      <c r="R8725" s="16" t="e">
        <f>IF($P8725&lt;=$D$34,Daten!G8728,NA())</f>
        <v>#N/A</v>
      </c>
      <c r="S8725" s="16" t="e">
        <f>IF($P8725&lt;=$D$34,Daten!H8728,NA())</f>
        <v>#N/A</v>
      </c>
    </row>
    <row r="8726" spans="12:19" x14ac:dyDescent="0.3">
      <c r="L8726" s="24">
        <f t="shared" si="464"/>
        <v>8720</v>
      </c>
      <c r="M8726" s="16" t="e">
        <f>IF($L8726&lt;=$C$34,Daten!B8729,NA())</f>
        <v>#N/A</v>
      </c>
      <c r="N8726" s="16" t="e">
        <f>IF($L8726&lt;=$C$34,Daten!C8729,NA())</f>
        <v>#N/A</v>
      </c>
      <c r="O8726" s="16" t="e">
        <f>IF($L8726&lt;=$C$34,Daten!D8729,NA())</f>
        <v>#N/A</v>
      </c>
      <c r="P8726" s="24">
        <f t="shared" si="465"/>
        <v>8720</v>
      </c>
      <c r="Q8726" s="16" t="e">
        <f>IF($P8726&lt;=$D$34,Daten!F8729,NA())</f>
        <v>#N/A</v>
      </c>
      <c r="R8726" s="16" t="e">
        <f>IF($P8726&lt;=$D$34,Daten!G8729,NA())</f>
        <v>#N/A</v>
      </c>
      <c r="S8726" s="16" t="e">
        <f>IF($P8726&lt;=$D$34,Daten!H8729,NA())</f>
        <v>#N/A</v>
      </c>
    </row>
    <row r="8727" spans="12:19" x14ac:dyDescent="0.3">
      <c r="L8727" s="24">
        <f t="shared" si="464"/>
        <v>8721</v>
      </c>
      <c r="M8727" s="16" t="e">
        <f>IF($L8727&lt;=$C$34,Daten!B8730,NA())</f>
        <v>#N/A</v>
      </c>
      <c r="N8727" s="16" t="e">
        <f>IF($L8727&lt;=$C$34,Daten!C8730,NA())</f>
        <v>#N/A</v>
      </c>
      <c r="O8727" s="16" t="e">
        <f>IF($L8727&lt;=$C$34,Daten!D8730,NA())</f>
        <v>#N/A</v>
      </c>
      <c r="P8727" s="24">
        <f t="shared" si="465"/>
        <v>8721</v>
      </c>
      <c r="Q8727" s="16" t="e">
        <f>IF($P8727&lt;=$D$34,Daten!F8730,NA())</f>
        <v>#N/A</v>
      </c>
      <c r="R8727" s="16" t="e">
        <f>IF($P8727&lt;=$D$34,Daten!G8730,NA())</f>
        <v>#N/A</v>
      </c>
      <c r="S8727" s="16" t="e">
        <f>IF($P8727&lt;=$D$34,Daten!H8730,NA())</f>
        <v>#N/A</v>
      </c>
    </row>
    <row r="8728" spans="12:19" x14ac:dyDescent="0.3">
      <c r="L8728" s="24">
        <f t="shared" si="464"/>
        <v>8722</v>
      </c>
      <c r="M8728" s="16" t="e">
        <f>IF($L8728&lt;=$C$34,Daten!B8731,NA())</f>
        <v>#N/A</v>
      </c>
      <c r="N8728" s="16" t="e">
        <f>IF($L8728&lt;=$C$34,Daten!C8731,NA())</f>
        <v>#N/A</v>
      </c>
      <c r="O8728" s="16" t="e">
        <f>IF($L8728&lt;=$C$34,Daten!D8731,NA())</f>
        <v>#N/A</v>
      </c>
      <c r="P8728" s="24">
        <f t="shared" si="465"/>
        <v>8722</v>
      </c>
      <c r="Q8728" s="16" t="e">
        <f>IF($P8728&lt;=$D$34,Daten!F8731,NA())</f>
        <v>#N/A</v>
      </c>
      <c r="R8728" s="16" t="e">
        <f>IF($P8728&lt;=$D$34,Daten!G8731,NA())</f>
        <v>#N/A</v>
      </c>
      <c r="S8728" s="16" t="e">
        <f>IF($P8728&lt;=$D$34,Daten!H8731,NA())</f>
        <v>#N/A</v>
      </c>
    </row>
    <row r="8729" spans="12:19" x14ac:dyDescent="0.3">
      <c r="L8729" s="24">
        <f t="shared" si="464"/>
        <v>8723</v>
      </c>
      <c r="M8729" s="16" t="e">
        <f>IF($L8729&lt;=$C$34,Daten!B8732,NA())</f>
        <v>#N/A</v>
      </c>
      <c r="N8729" s="16" t="e">
        <f>IF($L8729&lt;=$C$34,Daten!C8732,NA())</f>
        <v>#N/A</v>
      </c>
      <c r="O8729" s="16" t="e">
        <f>IF($L8729&lt;=$C$34,Daten!D8732,NA())</f>
        <v>#N/A</v>
      </c>
      <c r="P8729" s="24">
        <f t="shared" si="465"/>
        <v>8723</v>
      </c>
      <c r="Q8729" s="16" t="e">
        <f>IF($P8729&lt;=$D$34,Daten!F8732,NA())</f>
        <v>#N/A</v>
      </c>
      <c r="R8729" s="16" t="e">
        <f>IF($P8729&lt;=$D$34,Daten!G8732,NA())</f>
        <v>#N/A</v>
      </c>
      <c r="S8729" s="16" t="e">
        <f>IF($P8729&lt;=$D$34,Daten!H8732,NA())</f>
        <v>#N/A</v>
      </c>
    </row>
    <row r="8730" spans="12:19" x14ac:dyDescent="0.3">
      <c r="L8730" s="24">
        <f t="shared" si="464"/>
        <v>8724</v>
      </c>
      <c r="M8730" s="16" t="e">
        <f>IF($L8730&lt;=$C$34,Daten!B8733,NA())</f>
        <v>#N/A</v>
      </c>
      <c r="N8730" s="16" t="e">
        <f>IF($L8730&lt;=$C$34,Daten!C8733,NA())</f>
        <v>#N/A</v>
      </c>
      <c r="O8730" s="16" t="e">
        <f>IF($L8730&lt;=$C$34,Daten!D8733,NA())</f>
        <v>#N/A</v>
      </c>
      <c r="P8730" s="24">
        <f t="shared" si="465"/>
        <v>8724</v>
      </c>
      <c r="Q8730" s="16" t="e">
        <f>IF($P8730&lt;=$D$34,Daten!F8733,NA())</f>
        <v>#N/A</v>
      </c>
      <c r="R8730" s="16" t="e">
        <f>IF($P8730&lt;=$D$34,Daten!G8733,NA())</f>
        <v>#N/A</v>
      </c>
      <c r="S8730" s="16" t="e">
        <f>IF($P8730&lt;=$D$34,Daten!H8733,NA())</f>
        <v>#N/A</v>
      </c>
    </row>
    <row r="8731" spans="12:19" x14ac:dyDescent="0.3">
      <c r="L8731" s="24">
        <f t="shared" si="464"/>
        <v>8725</v>
      </c>
      <c r="M8731" s="16" t="e">
        <f>IF($L8731&lt;=$C$34,Daten!B8734,NA())</f>
        <v>#N/A</v>
      </c>
      <c r="N8731" s="16" t="e">
        <f>IF($L8731&lt;=$C$34,Daten!C8734,NA())</f>
        <v>#N/A</v>
      </c>
      <c r="O8731" s="16" t="e">
        <f>IF($L8731&lt;=$C$34,Daten!D8734,NA())</f>
        <v>#N/A</v>
      </c>
      <c r="P8731" s="24">
        <f t="shared" si="465"/>
        <v>8725</v>
      </c>
      <c r="Q8731" s="16" t="e">
        <f>IF($P8731&lt;=$D$34,Daten!F8734,NA())</f>
        <v>#N/A</v>
      </c>
      <c r="R8731" s="16" t="e">
        <f>IF($P8731&lt;=$D$34,Daten!G8734,NA())</f>
        <v>#N/A</v>
      </c>
      <c r="S8731" s="16" t="e">
        <f>IF($P8731&lt;=$D$34,Daten!H8734,NA())</f>
        <v>#N/A</v>
      </c>
    </row>
    <row r="8732" spans="12:19" x14ac:dyDescent="0.3">
      <c r="L8732" s="24">
        <f t="shared" si="464"/>
        <v>8726</v>
      </c>
      <c r="M8732" s="16" t="e">
        <f>IF($L8732&lt;=$C$34,Daten!B8735,NA())</f>
        <v>#N/A</v>
      </c>
      <c r="N8732" s="16" t="e">
        <f>IF($L8732&lt;=$C$34,Daten!C8735,NA())</f>
        <v>#N/A</v>
      </c>
      <c r="O8732" s="16" t="e">
        <f>IF($L8732&lt;=$C$34,Daten!D8735,NA())</f>
        <v>#N/A</v>
      </c>
      <c r="P8732" s="24">
        <f t="shared" si="465"/>
        <v>8726</v>
      </c>
      <c r="Q8732" s="16" t="e">
        <f>IF($P8732&lt;=$D$34,Daten!F8735,NA())</f>
        <v>#N/A</v>
      </c>
      <c r="R8732" s="16" t="e">
        <f>IF($P8732&lt;=$D$34,Daten!G8735,NA())</f>
        <v>#N/A</v>
      </c>
      <c r="S8732" s="16" t="e">
        <f>IF($P8732&lt;=$D$34,Daten!H8735,NA())</f>
        <v>#N/A</v>
      </c>
    </row>
    <row r="8733" spans="12:19" x14ac:dyDescent="0.3">
      <c r="L8733" s="24">
        <f t="shared" si="464"/>
        <v>8727</v>
      </c>
      <c r="M8733" s="16" t="e">
        <f>IF($L8733&lt;=$C$34,Daten!B8736,NA())</f>
        <v>#N/A</v>
      </c>
      <c r="N8733" s="16" t="e">
        <f>IF($L8733&lt;=$C$34,Daten!C8736,NA())</f>
        <v>#N/A</v>
      </c>
      <c r="O8733" s="16" t="e">
        <f>IF($L8733&lt;=$C$34,Daten!D8736,NA())</f>
        <v>#N/A</v>
      </c>
      <c r="P8733" s="24">
        <f t="shared" si="465"/>
        <v>8727</v>
      </c>
      <c r="Q8733" s="16" t="e">
        <f>IF($P8733&lt;=$D$34,Daten!F8736,NA())</f>
        <v>#N/A</v>
      </c>
      <c r="R8733" s="16" t="e">
        <f>IF($P8733&lt;=$D$34,Daten!G8736,NA())</f>
        <v>#N/A</v>
      </c>
      <c r="S8733" s="16" t="e">
        <f>IF($P8733&lt;=$D$34,Daten!H8736,NA())</f>
        <v>#N/A</v>
      </c>
    </row>
    <row r="8734" spans="12:19" x14ac:dyDescent="0.3">
      <c r="L8734" s="24">
        <f t="shared" si="464"/>
        <v>8728</v>
      </c>
      <c r="M8734" s="16" t="e">
        <f>IF($L8734&lt;=$C$34,Daten!B8737,NA())</f>
        <v>#N/A</v>
      </c>
      <c r="N8734" s="16" t="e">
        <f>IF($L8734&lt;=$C$34,Daten!C8737,NA())</f>
        <v>#N/A</v>
      </c>
      <c r="O8734" s="16" t="e">
        <f>IF($L8734&lt;=$C$34,Daten!D8737,NA())</f>
        <v>#N/A</v>
      </c>
      <c r="P8734" s="24">
        <f t="shared" si="465"/>
        <v>8728</v>
      </c>
      <c r="Q8734" s="16" t="e">
        <f>IF($P8734&lt;=$D$34,Daten!F8737,NA())</f>
        <v>#N/A</v>
      </c>
      <c r="R8734" s="16" t="e">
        <f>IF($P8734&lt;=$D$34,Daten!G8737,NA())</f>
        <v>#N/A</v>
      </c>
      <c r="S8734" s="16" t="e">
        <f>IF($P8734&lt;=$D$34,Daten!H8737,NA())</f>
        <v>#N/A</v>
      </c>
    </row>
    <row r="8735" spans="12:19" x14ac:dyDescent="0.3">
      <c r="L8735" s="24">
        <f t="shared" si="464"/>
        <v>8729</v>
      </c>
      <c r="M8735" s="16" t="e">
        <f>IF($L8735&lt;=$C$34,Daten!B8738,NA())</f>
        <v>#N/A</v>
      </c>
      <c r="N8735" s="16" t="e">
        <f>IF($L8735&lt;=$C$34,Daten!C8738,NA())</f>
        <v>#N/A</v>
      </c>
      <c r="O8735" s="16" t="e">
        <f>IF($L8735&lt;=$C$34,Daten!D8738,NA())</f>
        <v>#N/A</v>
      </c>
      <c r="P8735" s="24">
        <f t="shared" si="465"/>
        <v>8729</v>
      </c>
      <c r="Q8735" s="16" t="e">
        <f>IF($P8735&lt;=$D$34,Daten!F8738,NA())</f>
        <v>#N/A</v>
      </c>
      <c r="R8735" s="16" t="e">
        <f>IF($P8735&lt;=$D$34,Daten!G8738,NA())</f>
        <v>#N/A</v>
      </c>
      <c r="S8735" s="16" t="e">
        <f>IF($P8735&lt;=$D$34,Daten!H8738,NA())</f>
        <v>#N/A</v>
      </c>
    </row>
    <row r="8736" spans="12:19" x14ac:dyDescent="0.3">
      <c r="L8736" s="24">
        <f t="shared" si="464"/>
        <v>8730</v>
      </c>
      <c r="M8736" s="16" t="e">
        <f>IF($L8736&lt;=$C$34,Daten!B8739,NA())</f>
        <v>#N/A</v>
      </c>
      <c r="N8736" s="16" t="e">
        <f>IF($L8736&lt;=$C$34,Daten!C8739,NA())</f>
        <v>#N/A</v>
      </c>
      <c r="O8736" s="16" t="e">
        <f>IF($L8736&lt;=$C$34,Daten!D8739,NA())</f>
        <v>#N/A</v>
      </c>
      <c r="P8736" s="24">
        <f t="shared" si="465"/>
        <v>8730</v>
      </c>
      <c r="Q8736" s="16" t="e">
        <f>IF($P8736&lt;=$D$34,Daten!F8739,NA())</f>
        <v>#N/A</v>
      </c>
      <c r="R8736" s="16" t="e">
        <f>IF($P8736&lt;=$D$34,Daten!G8739,NA())</f>
        <v>#N/A</v>
      </c>
      <c r="S8736" s="16" t="e">
        <f>IF($P8736&lt;=$D$34,Daten!H8739,NA())</f>
        <v>#N/A</v>
      </c>
    </row>
    <row r="8737" spans="12:19" x14ac:dyDescent="0.3">
      <c r="L8737" s="24">
        <f t="shared" si="464"/>
        <v>8731</v>
      </c>
      <c r="M8737" s="16" t="e">
        <f>IF($L8737&lt;=$C$34,Daten!B8740,NA())</f>
        <v>#N/A</v>
      </c>
      <c r="N8737" s="16" t="e">
        <f>IF($L8737&lt;=$C$34,Daten!C8740,NA())</f>
        <v>#N/A</v>
      </c>
      <c r="O8737" s="16" t="e">
        <f>IF($L8737&lt;=$C$34,Daten!D8740,NA())</f>
        <v>#N/A</v>
      </c>
      <c r="P8737" s="24">
        <f t="shared" si="465"/>
        <v>8731</v>
      </c>
      <c r="Q8737" s="16" t="e">
        <f>IF($P8737&lt;=$D$34,Daten!F8740,NA())</f>
        <v>#N/A</v>
      </c>
      <c r="R8737" s="16" t="e">
        <f>IF($P8737&lt;=$D$34,Daten!G8740,NA())</f>
        <v>#N/A</v>
      </c>
      <c r="S8737" s="16" t="e">
        <f>IF($P8737&lt;=$D$34,Daten!H8740,NA())</f>
        <v>#N/A</v>
      </c>
    </row>
    <row r="8738" spans="12:19" x14ac:dyDescent="0.3">
      <c r="L8738" s="24">
        <f t="shared" si="464"/>
        <v>8732</v>
      </c>
      <c r="M8738" s="16" t="e">
        <f>IF($L8738&lt;=$C$34,Daten!B8741,NA())</f>
        <v>#N/A</v>
      </c>
      <c r="N8738" s="16" t="e">
        <f>IF($L8738&lt;=$C$34,Daten!C8741,NA())</f>
        <v>#N/A</v>
      </c>
      <c r="O8738" s="16" t="e">
        <f>IF($L8738&lt;=$C$34,Daten!D8741,NA())</f>
        <v>#N/A</v>
      </c>
      <c r="P8738" s="24">
        <f t="shared" si="465"/>
        <v>8732</v>
      </c>
      <c r="Q8738" s="16" t="e">
        <f>IF($P8738&lt;=$D$34,Daten!F8741,NA())</f>
        <v>#N/A</v>
      </c>
      <c r="R8738" s="16" t="e">
        <f>IF($P8738&lt;=$D$34,Daten!G8741,NA())</f>
        <v>#N/A</v>
      </c>
      <c r="S8738" s="16" t="e">
        <f>IF($P8738&lt;=$D$34,Daten!H8741,NA())</f>
        <v>#N/A</v>
      </c>
    </row>
    <row r="8739" spans="12:19" x14ac:dyDescent="0.3">
      <c r="L8739" s="24">
        <f t="shared" si="464"/>
        <v>8733</v>
      </c>
      <c r="M8739" s="16" t="e">
        <f>IF($L8739&lt;=$C$34,Daten!B8742,NA())</f>
        <v>#N/A</v>
      </c>
      <c r="N8739" s="16" t="e">
        <f>IF($L8739&lt;=$C$34,Daten!C8742,NA())</f>
        <v>#N/A</v>
      </c>
      <c r="O8739" s="16" t="e">
        <f>IF($L8739&lt;=$C$34,Daten!D8742,NA())</f>
        <v>#N/A</v>
      </c>
      <c r="P8739" s="24">
        <f t="shared" si="465"/>
        <v>8733</v>
      </c>
      <c r="Q8739" s="16" t="e">
        <f>IF($P8739&lt;=$D$34,Daten!F8742,NA())</f>
        <v>#N/A</v>
      </c>
      <c r="R8739" s="16" t="e">
        <f>IF($P8739&lt;=$D$34,Daten!G8742,NA())</f>
        <v>#N/A</v>
      </c>
      <c r="S8739" s="16" t="e">
        <f>IF($P8739&lt;=$D$34,Daten!H8742,NA())</f>
        <v>#N/A</v>
      </c>
    </row>
    <row r="8740" spans="12:19" x14ac:dyDescent="0.3">
      <c r="L8740" s="24">
        <f t="shared" si="464"/>
        <v>8734</v>
      </c>
      <c r="M8740" s="16" t="e">
        <f>IF($L8740&lt;=$C$34,Daten!B8743,NA())</f>
        <v>#N/A</v>
      </c>
      <c r="N8740" s="16" t="e">
        <f>IF($L8740&lt;=$C$34,Daten!C8743,NA())</f>
        <v>#N/A</v>
      </c>
      <c r="O8740" s="16" t="e">
        <f>IF($L8740&lt;=$C$34,Daten!D8743,NA())</f>
        <v>#N/A</v>
      </c>
      <c r="P8740" s="24">
        <f t="shared" si="465"/>
        <v>8734</v>
      </c>
      <c r="Q8740" s="16" t="e">
        <f>IF($P8740&lt;=$D$34,Daten!F8743,NA())</f>
        <v>#N/A</v>
      </c>
      <c r="R8740" s="16" t="e">
        <f>IF($P8740&lt;=$D$34,Daten!G8743,NA())</f>
        <v>#N/A</v>
      </c>
      <c r="S8740" s="16" t="e">
        <f>IF($P8740&lt;=$D$34,Daten!H8743,NA())</f>
        <v>#N/A</v>
      </c>
    </row>
    <row r="8741" spans="12:19" x14ac:dyDescent="0.3">
      <c r="L8741" s="24">
        <f t="shared" si="464"/>
        <v>8735</v>
      </c>
      <c r="M8741" s="16" t="e">
        <f>IF($L8741&lt;=$C$34,Daten!B8744,NA())</f>
        <v>#N/A</v>
      </c>
      <c r="N8741" s="16" t="e">
        <f>IF($L8741&lt;=$C$34,Daten!C8744,NA())</f>
        <v>#N/A</v>
      </c>
      <c r="O8741" s="16" t="e">
        <f>IF($L8741&lt;=$C$34,Daten!D8744,NA())</f>
        <v>#N/A</v>
      </c>
      <c r="P8741" s="24">
        <f t="shared" si="465"/>
        <v>8735</v>
      </c>
      <c r="Q8741" s="16" t="e">
        <f>IF($P8741&lt;=$D$34,Daten!F8744,NA())</f>
        <v>#N/A</v>
      </c>
      <c r="R8741" s="16" t="e">
        <f>IF($P8741&lt;=$D$34,Daten!G8744,NA())</f>
        <v>#N/A</v>
      </c>
      <c r="S8741" s="16" t="e">
        <f>IF($P8741&lt;=$D$34,Daten!H8744,NA())</f>
        <v>#N/A</v>
      </c>
    </row>
    <row r="8742" spans="12:19" x14ac:dyDescent="0.3">
      <c r="L8742" s="24">
        <f t="shared" si="464"/>
        <v>8736</v>
      </c>
      <c r="M8742" s="16" t="e">
        <f>IF($L8742&lt;=$C$34,Daten!B8745,NA())</f>
        <v>#N/A</v>
      </c>
      <c r="N8742" s="16" t="e">
        <f>IF($L8742&lt;=$C$34,Daten!C8745,NA())</f>
        <v>#N/A</v>
      </c>
      <c r="O8742" s="16" t="e">
        <f>IF($L8742&lt;=$C$34,Daten!D8745,NA())</f>
        <v>#N/A</v>
      </c>
      <c r="P8742" s="24">
        <f t="shared" si="465"/>
        <v>8736</v>
      </c>
      <c r="Q8742" s="16" t="e">
        <f>IF($P8742&lt;=$D$34,Daten!F8745,NA())</f>
        <v>#N/A</v>
      </c>
      <c r="R8742" s="16" t="e">
        <f>IF($P8742&lt;=$D$34,Daten!G8745,NA())</f>
        <v>#N/A</v>
      </c>
      <c r="S8742" s="16" t="e">
        <f>IF($P8742&lt;=$D$34,Daten!H8745,NA())</f>
        <v>#N/A</v>
      </c>
    </row>
    <row r="8743" spans="12:19" x14ac:dyDescent="0.3">
      <c r="L8743" s="24">
        <f t="shared" si="464"/>
        <v>8737</v>
      </c>
      <c r="M8743" s="16" t="e">
        <f>IF($L8743&lt;=$C$34,Daten!B8746,NA())</f>
        <v>#N/A</v>
      </c>
      <c r="N8743" s="16" t="e">
        <f>IF($L8743&lt;=$C$34,Daten!C8746,NA())</f>
        <v>#N/A</v>
      </c>
      <c r="O8743" s="16" t="e">
        <f>IF($L8743&lt;=$C$34,Daten!D8746,NA())</f>
        <v>#N/A</v>
      </c>
      <c r="P8743" s="24">
        <f t="shared" si="465"/>
        <v>8737</v>
      </c>
      <c r="Q8743" s="16" t="e">
        <f>IF($P8743&lt;=$D$34,Daten!F8746,NA())</f>
        <v>#N/A</v>
      </c>
      <c r="R8743" s="16" t="e">
        <f>IF($P8743&lt;=$D$34,Daten!G8746,NA())</f>
        <v>#N/A</v>
      </c>
      <c r="S8743" s="16" t="e">
        <f>IF($P8743&lt;=$D$34,Daten!H8746,NA())</f>
        <v>#N/A</v>
      </c>
    </row>
    <row r="8744" spans="12:19" x14ac:dyDescent="0.3">
      <c r="L8744" s="24">
        <f t="shared" si="464"/>
        <v>8738</v>
      </c>
      <c r="M8744" s="16" t="e">
        <f>IF($L8744&lt;=$C$34,Daten!B8747,NA())</f>
        <v>#N/A</v>
      </c>
      <c r="N8744" s="16" t="e">
        <f>IF($L8744&lt;=$C$34,Daten!C8747,NA())</f>
        <v>#N/A</v>
      </c>
      <c r="O8744" s="16" t="e">
        <f>IF($L8744&lt;=$C$34,Daten!D8747,NA())</f>
        <v>#N/A</v>
      </c>
      <c r="P8744" s="24">
        <f t="shared" si="465"/>
        <v>8738</v>
      </c>
      <c r="Q8744" s="16" t="e">
        <f>IF($P8744&lt;=$D$34,Daten!F8747,NA())</f>
        <v>#N/A</v>
      </c>
      <c r="R8744" s="16" t="e">
        <f>IF($P8744&lt;=$D$34,Daten!G8747,NA())</f>
        <v>#N/A</v>
      </c>
      <c r="S8744" s="16" t="e">
        <f>IF($P8744&lt;=$D$34,Daten!H8747,NA())</f>
        <v>#N/A</v>
      </c>
    </row>
    <row r="8745" spans="12:19" x14ac:dyDescent="0.3">
      <c r="L8745" s="24">
        <f t="shared" si="464"/>
        <v>8739</v>
      </c>
      <c r="M8745" s="16" t="e">
        <f>IF($L8745&lt;=$C$34,Daten!B8748,NA())</f>
        <v>#N/A</v>
      </c>
      <c r="N8745" s="16" t="e">
        <f>IF($L8745&lt;=$C$34,Daten!C8748,NA())</f>
        <v>#N/A</v>
      </c>
      <c r="O8745" s="16" t="e">
        <f>IF($L8745&lt;=$C$34,Daten!D8748,NA())</f>
        <v>#N/A</v>
      </c>
      <c r="P8745" s="24">
        <f t="shared" si="465"/>
        <v>8739</v>
      </c>
      <c r="Q8745" s="16" t="e">
        <f>IF($P8745&lt;=$D$34,Daten!F8748,NA())</f>
        <v>#N/A</v>
      </c>
      <c r="R8745" s="16" t="e">
        <f>IF($P8745&lt;=$D$34,Daten!G8748,NA())</f>
        <v>#N/A</v>
      </c>
      <c r="S8745" s="16" t="e">
        <f>IF($P8745&lt;=$D$34,Daten!H8748,NA())</f>
        <v>#N/A</v>
      </c>
    </row>
    <row r="8746" spans="12:19" x14ac:dyDescent="0.3">
      <c r="L8746" s="24">
        <f t="shared" si="464"/>
        <v>8740</v>
      </c>
      <c r="M8746" s="16" t="e">
        <f>IF($L8746&lt;=$C$34,Daten!B8749,NA())</f>
        <v>#N/A</v>
      </c>
      <c r="N8746" s="16" t="e">
        <f>IF($L8746&lt;=$C$34,Daten!C8749,NA())</f>
        <v>#N/A</v>
      </c>
      <c r="O8746" s="16" t="e">
        <f>IF($L8746&lt;=$C$34,Daten!D8749,NA())</f>
        <v>#N/A</v>
      </c>
      <c r="P8746" s="24">
        <f t="shared" si="465"/>
        <v>8740</v>
      </c>
      <c r="Q8746" s="16" t="e">
        <f>IF($P8746&lt;=$D$34,Daten!F8749,NA())</f>
        <v>#N/A</v>
      </c>
      <c r="R8746" s="16" t="e">
        <f>IF($P8746&lt;=$D$34,Daten!G8749,NA())</f>
        <v>#N/A</v>
      </c>
      <c r="S8746" s="16" t="e">
        <f>IF($P8746&lt;=$D$34,Daten!H8749,NA())</f>
        <v>#N/A</v>
      </c>
    </row>
    <row r="8747" spans="12:19" x14ac:dyDescent="0.3">
      <c r="L8747" s="24">
        <f t="shared" si="464"/>
        <v>8741</v>
      </c>
      <c r="M8747" s="16" t="e">
        <f>IF($L8747&lt;=$C$34,Daten!B8750,NA())</f>
        <v>#N/A</v>
      </c>
      <c r="N8747" s="16" t="e">
        <f>IF($L8747&lt;=$C$34,Daten!C8750,NA())</f>
        <v>#N/A</v>
      </c>
      <c r="O8747" s="16" t="e">
        <f>IF($L8747&lt;=$C$34,Daten!D8750,NA())</f>
        <v>#N/A</v>
      </c>
      <c r="P8747" s="24">
        <f t="shared" si="465"/>
        <v>8741</v>
      </c>
      <c r="Q8747" s="16" t="e">
        <f>IF($P8747&lt;=$D$34,Daten!F8750,NA())</f>
        <v>#N/A</v>
      </c>
      <c r="R8747" s="16" t="e">
        <f>IF($P8747&lt;=$D$34,Daten!G8750,NA())</f>
        <v>#N/A</v>
      </c>
      <c r="S8747" s="16" t="e">
        <f>IF($P8747&lt;=$D$34,Daten!H8750,NA())</f>
        <v>#N/A</v>
      </c>
    </row>
    <row r="8748" spans="12:19" x14ac:dyDescent="0.3">
      <c r="L8748" s="24">
        <f t="shared" si="464"/>
        <v>8742</v>
      </c>
      <c r="M8748" s="16" t="e">
        <f>IF($L8748&lt;=$C$34,Daten!B8751,NA())</f>
        <v>#N/A</v>
      </c>
      <c r="N8748" s="16" t="e">
        <f>IF($L8748&lt;=$C$34,Daten!C8751,NA())</f>
        <v>#N/A</v>
      </c>
      <c r="O8748" s="16" t="e">
        <f>IF($L8748&lt;=$C$34,Daten!D8751,NA())</f>
        <v>#N/A</v>
      </c>
      <c r="P8748" s="24">
        <f t="shared" si="465"/>
        <v>8742</v>
      </c>
      <c r="Q8748" s="16" t="e">
        <f>IF($P8748&lt;=$D$34,Daten!F8751,NA())</f>
        <v>#N/A</v>
      </c>
      <c r="R8748" s="16" t="e">
        <f>IF($P8748&lt;=$D$34,Daten!G8751,NA())</f>
        <v>#N/A</v>
      </c>
      <c r="S8748" s="16" t="e">
        <f>IF($P8748&lt;=$D$34,Daten!H8751,NA())</f>
        <v>#N/A</v>
      </c>
    </row>
    <row r="8749" spans="12:19" x14ac:dyDescent="0.3">
      <c r="L8749" s="24">
        <f t="shared" si="464"/>
        <v>8743</v>
      </c>
      <c r="M8749" s="16" t="e">
        <f>IF($L8749&lt;=$C$34,Daten!B8752,NA())</f>
        <v>#N/A</v>
      </c>
      <c r="N8749" s="16" t="e">
        <f>IF($L8749&lt;=$C$34,Daten!C8752,NA())</f>
        <v>#N/A</v>
      </c>
      <c r="O8749" s="16" t="e">
        <f>IF($L8749&lt;=$C$34,Daten!D8752,NA())</f>
        <v>#N/A</v>
      </c>
      <c r="P8749" s="24">
        <f t="shared" si="465"/>
        <v>8743</v>
      </c>
      <c r="Q8749" s="16" t="e">
        <f>IF($P8749&lt;=$D$34,Daten!F8752,NA())</f>
        <v>#N/A</v>
      </c>
      <c r="R8749" s="16" t="e">
        <f>IF($P8749&lt;=$D$34,Daten!G8752,NA())</f>
        <v>#N/A</v>
      </c>
      <c r="S8749" s="16" t="e">
        <f>IF($P8749&lt;=$D$34,Daten!H8752,NA())</f>
        <v>#N/A</v>
      </c>
    </row>
    <row r="8750" spans="12:19" x14ac:dyDescent="0.3">
      <c r="L8750" s="24">
        <f t="shared" si="464"/>
        <v>8744</v>
      </c>
      <c r="M8750" s="16" t="e">
        <f>IF($L8750&lt;=$C$34,Daten!B8753,NA())</f>
        <v>#N/A</v>
      </c>
      <c r="N8750" s="16" t="e">
        <f>IF($L8750&lt;=$C$34,Daten!C8753,NA())</f>
        <v>#N/A</v>
      </c>
      <c r="O8750" s="16" t="e">
        <f>IF($L8750&lt;=$C$34,Daten!D8753,NA())</f>
        <v>#N/A</v>
      </c>
      <c r="P8750" s="24">
        <f t="shared" si="465"/>
        <v>8744</v>
      </c>
      <c r="Q8750" s="16" t="e">
        <f>IF($P8750&lt;=$D$34,Daten!F8753,NA())</f>
        <v>#N/A</v>
      </c>
      <c r="R8750" s="16" t="e">
        <f>IF($P8750&lt;=$D$34,Daten!G8753,NA())</f>
        <v>#N/A</v>
      </c>
      <c r="S8750" s="16" t="e">
        <f>IF($P8750&lt;=$D$34,Daten!H8753,NA())</f>
        <v>#N/A</v>
      </c>
    </row>
    <row r="8751" spans="12:19" x14ac:dyDescent="0.3">
      <c r="L8751" s="24">
        <f t="shared" si="464"/>
        <v>8745</v>
      </c>
      <c r="M8751" s="16" t="e">
        <f>IF($L8751&lt;=$C$34,Daten!B8754,NA())</f>
        <v>#N/A</v>
      </c>
      <c r="N8751" s="16" t="e">
        <f>IF($L8751&lt;=$C$34,Daten!C8754,NA())</f>
        <v>#N/A</v>
      </c>
      <c r="O8751" s="16" t="e">
        <f>IF($L8751&lt;=$C$34,Daten!D8754,NA())</f>
        <v>#N/A</v>
      </c>
      <c r="P8751" s="24">
        <f t="shared" si="465"/>
        <v>8745</v>
      </c>
      <c r="Q8751" s="16" t="e">
        <f>IF($P8751&lt;=$D$34,Daten!F8754,NA())</f>
        <v>#N/A</v>
      </c>
      <c r="R8751" s="16" t="e">
        <f>IF($P8751&lt;=$D$34,Daten!G8754,NA())</f>
        <v>#N/A</v>
      </c>
      <c r="S8751" s="16" t="e">
        <f>IF($P8751&lt;=$D$34,Daten!H8754,NA())</f>
        <v>#N/A</v>
      </c>
    </row>
    <row r="8752" spans="12:19" x14ac:dyDescent="0.3">
      <c r="L8752" s="24">
        <f t="shared" si="464"/>
        <v>8746</v>
      </c>
      <c r="M8752" s="16" t="e">
        <f>IF($L8752&lt;=$C$34,Daten!B8755,NA())</f>
        <v>#N/A</v>
      </c>
      <c r="N8752" s="16" t="e">
        <f>IF($L8752&lt;=$C$34,Daten!C8755,NA())</f>
        <v>#N/A</v>
      </c>
      <c r="O8752" s="16" t="e">
        <f>IF($L8752&lt;=$C$34,Daten!D8755,NA())</f>
        <v>#N/A</v>
      </c>
      <c r="P8752" s="24">
        <f t="shared" si="465"/>
        <v>8746</v>
      </c>
      <c r="Q8752" s="16" t="e">
        <f>IF($P8752&lt;=$D$34,Daten!F8755,NA())</f>
        <v>#N/A</v>
      </c>
      <c r="R8752" s="16" t="e">
        <f>IF($P8752&lt;=$D$34,Daten!G8755,NA())</f>
        <v>#N/A</v>
      </c>
      <c r="S8752" s="16" t="e">
        <f>IF($P8752&lt;=$D$34,Daten!H8755,NA())</f>
        <v>#N/A</v>
      </c>
    </row>
    <row r="8753" spans="12:19" x14ac:dyDescent="0.3">
      <c r="L8753" s="24">
        <f t="shared" si="464"/>
        <v>8747</v>
      </c>
      <c r="M8753" s="16" t="e">
        <f>IF($L8753&lt;=$C$34,Daten!B8756,NA())</f>
        <v>#N/A</v>
      </c>
      <c r="N8753" s="16" t="e">
        <f>IF($L8753&lt;=$C$34,Daten!C8756,NA())</f>
        <v>#N/A</v>
      </c>
      <c r="O8753" s="16" t="e">
        <f>IF($L8753&lt;=$C$34,Daten!D8756,NA())</f>
        <v>#N/A</v>
      </c>
      <c r="P8753" s="24">
        <f t="shared" si="465"/>
        <v>8747</v>
      </c>
      <c r="Q8753" s="16" t="e">
        <f>IF($P8753&lt;=$D$34,Daten!F8756,NA())</f>
        <v>#N/A</v>
      </c>
      <c r="R8753" s="16" t="e">
        <f>IF($P8753&lt;=$D$34,Daten!G8756,NA())</f>
        <v>#N/A</v>
      </c>
      <c r="S8753" s="16" t="e">
        <f>IF($P8753&lt;=$D$34,Daten!H8756,NA())</f>
        <v>#N/A</v>
      </c>
    </row>
    <row r="8754" spans="12:19" x14ac:dyDescent="0.3">
      <c r="L8754" s="24">
        <f t="shared" si="464"/>
        <v>8748</v>
      </c>
      <c r="M8754" s="16" t="e">
        <f>IF($L8754&lt;=$C$34,Daten!B8757,NA())</f>
        <v>#N/A</v>
      </c>
      <c r="N8754" s="16" t="e">
        <f>IF($L8754&lt;=$C$34,Daten!C8757,NA())</f>
        <v>#N/A</v>
      </c>
      <c r="O8754" s="16" t="e">
        <f>IF($L8754&lt;=$C$34,Daten!D8757,NA())</f>
        <v>#N/A</v>
      </c>
      <c r="P8754" s="24">
        <f t="shared" si="465"/>
        <v>8748</v>
      </c>
      <c r="Q8754" s="16" t="e">
        <f>IF($P8754&lt;=$D$34,Daten!F8757,NA())</f>
        <v>#N/A</v>
      </c>
      <c r="R8754" s="16" t="e">
        <f>IF($P8754&lt;=$D$34,Daten!G8757,NA())</f>
        <v>#N/A</v>
      </c>
      <c r="S8754" s="16" t="e">
        <f>IF($P8754&lt;=$D$34,Daten!H8757,NA())</f>
        <v>#N/A</v>
      </c>
    </row>
    <row r="8755" spans="12:19" x14ac:dyDescent="0.3">
      <c r="L8755" s="24">
        <f t="shared" si="464"/>
        <v>8749</v>
      </c>
      <c r="M8755" s="16" t="e">
        <f>IF($L8755&lt;=$C$34,Daten!B8758,NA())</f>
        <v>#N/A</v>
      </c>
      <c r="N8755" s="16" t="e">
        <f>IF($L8755&lt;=$C$34,Daten!C8758,NA())</f>
        <v>#N/A</v>
      </c>
      <c r="O8755" s="16" t="e">
        <f>IF($L8755&lt;=$C$34,Daten!D8758,NA())</f>
        <v>#N/A</v>
      </c>
      <c r="P8755" s="24">
        <f t="shared" si="465"/>
        <v>8749</v>
      </c>
      <c r="Q8755" s="16" t="e">
        <f>IF($P8755&lt;=$D$34,Daten!F8758,NA())</f>
        <v>#N/A</v>
      </c>
      <c r="R8755" s="16" t="e">
        <f>IF($P8755&lt;=$D$34,Daten!G8758,NA())</f>
        <v>#N/A</v>
      </c>
      <c r="S8755" s="16" t="e">
        <f>IF($P8755&lt;=$D$34,Daten!H8758,NA())</f>
        <v>#N/A</v>
      </c>
    </row>
    <row r="8756" spans="12:19" x14ac:dyDescent="0.3">
      <c r="L8756" s="24">
        <f t="shared" si="464"/>
        <v>8750</v>
      </c>
      <c r="M8756" s="16" t="e">
        <f>IF($L8756&lt;=$C$34,Daten!B8759,NA())</f>
        <v>#N/A</v>
      </c>
      <c r="N8756" s="16" t="e">
        <f>IF($L8756&lt;=$C$34,Daten!C8759,NA())</f>
        <v>#N/A</v>
      </c>
      <c r="O8756" s="16" t="e">
        <f>IF($L8756&lt;=$C$34,Daten!D8759,NA())</f>
        <v>#N/A</v>
      </c>
      <c r="P8756" s="24">
        <f t="shared" si="465"/>
        <v>8750</v>
      </c>
      <c r="Q8756" s="16" t="e">
        <f>IF($P8756&lt;=$D$34,Daten!F8759,NA())</f>
        <v>#N/A</v>
      </c>
      <c r="R8756" s="16" t="e">
        <f>IF($P8756&lt;=$D$34,Daten!G8759,NA())</f>
        <v>#N/A</v>
      </c>
      <c r="S8756" s="16" t="e">
        <f>IF($P8756&lt;=$D$34,Daten!H8759,NA())</f>
        <v>#N/A</v>
      </c>
    </row>
    <row r="8757" spans="12:19" x14ac:dyDescent="0.3">
      <c r="L8757" s="24">
        <f t="shared" si="464"/>
        <v>8751</v>
      </c>
      <c r="M8757" s="16" t="e">
        <f>IF($L8757&lt;=$C$34,Daten!B8760,NA())</f>
        <v>#N/A</v>
      </c>
      <c r="N8757" s="16" t="e">
        <f>IF($L8757&lt;=$C$34,Daten!C8760,NA())</f>
        <v>#N/A</v>
      </c>
      <c r="O8757" s="16" t="e">
        <f>IF($L8757&lt;=$C$34,Daten!D8760,NA())</f>
        <v>#N/A</v>
      </c>
      <c r="P8757" s="24">
        <f t="shared" si="465"/>
        <v>8751</v>
      </c>
      <c r="Q8757" s="16" t="e">
        <f>IF($P8757&lt;=$D$34,Daten!F8760,NA())</f>
        <v>#N/A</v>
      </c>
      <c r="R8757" s="16" t="e">
        <f>IF($P8757&lt;=$D$34,Daten!G8760,NA())</f>
        <v>#N/A</v>
      </c>
      <c r="S8757" s="16" t="e">
        <f>IF($P8757&lt;=$D$34,Daten!H8760,NA())</f>
        <v>#N/A</v>
      </c>
    </row>
    <row r="8758" spans="12:19" x14ac:dyDescent="0.3">
      <c r="L8758" s="24">
        <f t="shared" si="464"/>
        <v>8752</v>
      </c>
      <c r="M8758" s="16" t="e">
        <f>IF($L8758&lt;=$C$34,Daten!B8761,NA())</f>
        <v>#N/A</v>
      </c>
      <c r="N8758" s="16" t="e">
        <f>IF($L8758&lt;=$C$34,Daten!C8761,NA())</f>
        <v>#N/A</v>
      </c>
      <c r="O8758" s="16" t="e">
        <f>IF($L8758&lt;=$C$34,Daten!D8761,NA())</f>
        <v>#N/A</v>
      </c>
      <c r="P8758" s="24">
        <f t="shared" si="465"/>
        <v>8752</v>
      </c>
      <c r="Q8758" s="16" t="e">
        <f>IF($P8758&lt;=$D$34,Daten!F8761,NA())</f>
        <v>#N/A</v>
      </c>
      <c r="R8758" s="16" t="e">
        <f>IF($P8758&lt;=$D$34,Daten!G8761,NA())</f>
        <v>#N/A</v>
      </c>
      <c r="S8758" s="16" t="e">
        <f>IF($P8758&lt;=$D$34,Daten!H8761,NA())</f>
        <v>#N/A</v>
      </c>
    </row>
    <row r="8759" spans="12:19" x14ac:dyDescent="0.3">
      <c r="L8759" s="24">
        <f t="shared" si="464"/>
        <v>8753</v>
      </c>
      <c r="M8759" s="16" t="e">
        <f>IF($L8759&lt;=$C$34,Daten!B8762,NA())</f>
        <v>#N/A</v>
      </c>
      <c r="N8759" s="16" t="e">
        <f>IF($L8759&lt;=$C$34,Daten!C8762,NA())</f>
        <v>#N/A</v>
      </c>
      <c r="O8759" s="16" t="e">
        <f>IF($L8759&lt;=$C$34,Daten!D8762,NA())</f>
        <v>#N/A</v>
      </c>
      <c r="P8759" s="24">
        <f t="shared" si="465"/>
        <v>8753</v>
      </c>
      <c r="Q8759" s="16" t="e">
        <f>IF($P8759&lt;=$D$34,Daten!F8762,NA())</f>
        <v>#N/A</v>
      </c>
      <c r="R8759" s="16" t="e">
        <f>IF($P8759&lt;=$D$34,Daten!G8762,NA())</f>
        <v>#N/A</v>
      </c>
      <c r="S8759" s="16" t="e">
        <f>IF($P8759&lt;=$D$34,Daten!H8762,NA())</f>
        <v>#N/A</v>
      </c>
    </row>
    <row r="8760" spans="12:19" x14ac:dyDescent="0.3">
      <c r="L8760" s="24">
        <f t="shared" si="464"/>
        <v>8754</v>
      </c>
      <c r="M8760" s="16" t="e">
        <f>IF($L8760&lt;=$C$34,Daten!B8763,NA())</f>
        <v>#N/A</v>
      </c>
      <c r="N8760" s="16" t="e">
        <f>IF($L8760&lt;=$C$34,Daten!C8763,NA())</f>
        <v>#N/A</v>
      </c>
      <c r="O8760" s="16" t="e">
        <f>IF($L8760&lt;=$C$34,Daten!D8763,NA())</f>
        <v>#N/A</v>
      </c>
      <c r="P8760" s="24">
        <f t="shared" si="465"/>
        <v>8754</v>
      </c>
      <c r="Q8760" s="16" t="e">
        <f>IF($P8760&lt;=$D$34,Daten!F8763,NA())</f>
        <v>#N/A</v>
      </c>
      <c r="R8760" s="16" t="e">
        <f>IF($P8760&lt;=$D$34,Daten!G8763,NA())</f>
        <v>#N/A</v>
      </c>
      <c r="S8760" s="16" t="e">
        <f>IF($P8760&lt;=$D$34,Daten!H8763,NA())</f>
        <v>#N/A</v>
      </c>
    </row>
    <row r="8761" spans="12:19" x14ac:dyDescent="0.3">
      <c r="L8761" s="24">
        <f t="shared" si="464"/>
        <v>8755</v>
      </c>
      <c r="M8761" s="16" t="e">
        <f>IF($L8761&lt;=$C$34,Daten!B8764,NA())</f>
        <v>#N/A</v>
      </c>
      <c r="N8761" s="16" t="e">
        <f>IF($L8761&lt;=$C$34,Daten!C8764,NA())</f>
        <v>#N/A</v>
      </c>
      <c r="O8761" s="16" t="e">
        <f>IF($L8761&lt;=$C$34,Daten!D8764,NA())</f>
        <v>#N/A</v>
      </c>
      <c r="P8761" s="24">
        <f t="shared" si="465"/>
        <v>8755</v>
      </c>
      <c r="Q8761" s="16" t="e">
        <f>IF($P8761&lt;=$D$34,Daten!F8764,NA())</f>
        <v>#N/A</v>
      </c>
      <c r="R8761" s="16" t="e">
        <f>IF($P8761&lt;=$D$34,Daten!G8764,NA())</f>
        <v>#N/A</v>
      </c>
      <c r="S8761" s="16" t="e">
        <f>IF($P8761&lt;=$D$34,Daten!H8764,NA())</f>
        <v>#N/A</v>
      </c>
    </row>
    <row r="8762" spans="12:19" x14ac:dyDescent="0.3">
      <c r="L8762" s="24">
        <f t="shared" si="464"/>
        <v>8756</v>
      </c>
      <c r="M8762" s="16" t="e">
        <f>IF($L8762&lt;=$C$34,Daten!B8765,NA())</f>
        <v>#N/A</v>
      </c>
      <c r="N8762" s="16" t="e">
        <f>IF($L8762&lt;=$C$34,Daten!C8765,NA())</f>
        <v>#N/A</v>
      </c>
      <c r="O8762" s="16" t="e">
        <f>IF($L8762&lt;=$C$34,Daten!D8765,NA())</f>
        <v>#N/A</v>
      </c>
      <c r="P8762" s="24">
        <f t="shared" si="465"/>
        <v>8756</v>
      </c>
      <c r="Q8762" s="16" t="e">
        <f>IF($P8762&lt;=$D$34,Daten!F8765,NA())</f>
        <v>#N/A</v>
      </c>
      <c r="R8762" s="16" t="e">
        <f>IF($P8762&lt;=$D$34,Daten!G8765,NA())</f>
        <v>#N/A</v>
      </c>
      <c r="S8762" s="16" t="e">
        <f>IF($P8762&lt;=$D$34,Daten!H8765,NA())</f>
        <v>#N/A</v>
      </c>
    </row>
    <row r="8763" spans="12:19" x14ac:dyDescent="0.3">
      <c r="L8763" s="24">
        <f t="shared" si="464"/>
        <v>8757</v>
      </c>
      <c r="M8763" s="16" t="e">
        <f>IF($L8763&lt;=$C$34,Daten!B8766,NA())</f>
        <v>#N/A</v>
      </c>
      <c r="N8763" s="16" t="e">
        <f>IF($L8763&lt;=$C$34,Daten!C8766,NA())</f>
        <v>#N/A</v>
      </c>
      <c r="O8763" s="16" t="e">
        <f>IF($L8763&lt;=$C$34,Daten!D8766,NA())</f>
        <v>#N/A</v>
      </c>
      <c r="P8763" s="24">
        <f t="shared" si="465"/>
        <v>8757</v>
      </c>
      <c r="Q8763" s="16" t="e">
        <f>IF($P8763&lt;=$D$34,Daten!F8766,NA())</f>
        <v>#N/A</v>
      </c>
      <c r="R8763" s="16" t="e">
        <f>IF($P8763&lt;=$D$34,Daten!G8766,NA())</f>
        <v>#N/A</v>
      </c>
      <c r="S8763" s="16" t="e">
        <f>IF($P8763&lt;=$D$34,Daten!H8766,NA())</f>
        <v>#N/A</v>
      </c>
    </row>
    <row r="8764" spans="12:19" x14ac:dyDescent="0.3">
      <c r="L8764" s="24">
        <f t="shared" si="464"/>
        <v>8758</v>
      </c>
      <c r="M8764" s="16" t="e">
        <f>IF($L8764&lt;=$C$34,Daten!B8767,NA())</f>
        <v>#N/A</v>
      </c>
      <c r="N8764" s="16" t="e">
        <f>IF($L8764&lt;=$C$34,Daten!C8767,NA())</f>
        <v>#N/A</v>
      </c>
      <c r="O8764" s="16" t="e">
        <f>IF($L8764&lt;=$C$34,Daten!D8767,NA())</f>
        <v>#N/A</v>
      </c>
      <c r="P8764" s="24">
        <f t="shared" si="465"/>
        <v>8758</v>
      </c>
      <c r="Q8764" s="16" t="e">
        <f>IF($P8764&lt;=$D$34,Daten!F8767,NA())</f>
        <v>#N/A</v>
      </c>
      <c r="R8764" s="16" t="e">
        <f>IF($P8764&lt;=$D$34,Daten!G8767,NA())</f>
        <v>#N/A</v>
      </c>
      <c r="S8764" s="16" t="e">
        <f>IF($P8764&lt;=$D$34,Daten!H8767,NA())</f>
        <v>#N/A</v>
      </c>
    </row>
    <row r="8765" spans="12:19" x14ac:dyDescent="0.3">
      <c r="L8765" s="24">
        <f t="shared" si="464"/>
        <v>8759</v>
      </c>
      <c r="M8765" s="16" t="e">
        <f>IF($L8765&lt;=$C$34,Daten!B8768,NA())</f>
        <v>#N/A</v>
      </c>
      <c r="N8765" s="16" t="e">
        <f>IF($L8765&lt;=$C$34,Daten!C8768,NA())</f>
        <v>#N/A</v>
      </c>
      <c r="O8765" s="16" t="e">
        <f>IF($L8765&lt;=$C$34,Daten!D8768,NA())</f>
        <v>#N/A</v>
      </c>
      <c r="P8765" s="24">
        <f t="shared" si="465"/>
        <v>8759</v>
      </c>
      <c r="Q8765" s="16" t="e">
        <f>IF($P8765&lt;=$D$34,Daten!F8768,NA())</f>
        <v>#N/A</v>
      </c>
      <c r="R8765" s="16" t="e">
        <f>IF($P8765&lt;=$D$34,Daten!G8768,NA())</f>
        <v>#N/A</v>
      </c>
      <c r="S8765" s="16" t="e">
        <f>IF($P8765&lt;=$D$34,Daten!H8768,NA())</f>
        <v>#N/A</v>
      </c>
    </row>
    <row r="8766" spans="12:19" x14ac:dyDescent="0.3">
      <c r="L8766" s="24">
        <f t="shared" si="464"/>
        <v>8760</v>
      </c>
      <c r="M8766" s="16" t="e">
        <f>IF($L8766&lt;=$C$34,Daten!B8769,NA())</f>
        <v>#N/A</v>
      </c>
      <c r="N8766" s="16" t="e">
        <f>IF($L8766&lt;=$C$34,Daten!C8769,NA())</f>
        <v>#N/A</v>
      </c>
      <c r="O8766" s="16" t="e">
        <f>IF($L8766&lt;=$C$34,Daten!D8769,NA())</f>
        <v>#N/A</v>
      </c>
      <c r="P8766" s="24">
        <f t="shared" si="465"/>
        <v>8760</v>
      </c>
      <c r="Q8766" s="16" t="e">
        <f>IF($P8766&lt;=$D$34,Daten!F8769,NA())</f>
        <v>#N/A</v>
      </c>
      <c r="R8766" s="16" t="e">
        <f>IF($P8766&lt;=$D$34,Daten!G8769,NA())</f>
        <v>#N/A</v>
      </c>
      <c r="S8766" s="16" t="e">
        <f>IF($P8766&lt;=$D$34,Daten!H8769,NA())</f>
        <v>#N/A</v>
      </c>
    </row>
    <row r="8767" spans="12:19" x14ac:dyDescent="0.3">
      <c r="L8767" s="24">
        <f t="shared" si="464"/>
        <v>8761</v>
      </c>
      <c r="M8767" s="16" t="e">
        <f>IF($L8767&lt;=$C$34,Daten!B8770,NA())</f>
        <v>#N/A</v>
      </c>
      <c r="N8767" s="16" t="e">
        <f>IF($L8767&lt;=$C$34,Daten!C8770,NA())</f>
        <v>#N/A</v>
      </c>
      <c r="O8767" s="16" t="e">
        <f>IF($L8767&lt;=$C$34,Daten!D8770,NA())</f>
        <v>#N/A</v>
      </c>
      <c r="P8767" s="24">
        <f t="shared" si="465"/>
        <v>8761</v>
      </c>
      <c r="Q8767" s="16" t="e">
        <f>IF($P8767&lt;=$D$34,Daten!F8770,NA())</f>
        <v>#N/A</v>
      </c>
      <c r="R8767" s="16" t="e">
        <f>IF($P8767&lt;=$D$34,Daten!G8770,NA())</f>
        <v>#N/A</v>
      </c>
      <c r="S8767" s="16" t="e">
        <f>IF($P8767&lt;=$D$34,Daten!H8770,NA())</f>
        <v>#N/A</v>
      </c>
    </row>
    <row r="8768" spans="12:19" x14ac:dyDescent="0.3">
      <c r="L8768" s="24">
        <f t="shared" si="464"/>
        <v>8762</v>
      </c>
      <c r="M8768" s="16" t="e">
        <f>IF($L8768&lt;=$C$34,Daten!B8771,NA())</f>
        <v>#N/A</v>
      </c>
      <c r="N8768" s="16" t="e">
        <f>IF($L8768&lt;=$C$34,Daten!C8771,NA())</f>
        <v>#N/A</v>
      </c>
      <c r="O8768" s="16" t="e">
        <f>IF($L8768&lt;=$C$34,Daten!D8771,NA())</f>
        <v>#N/A</v>
      </c>
      <c r="P8768" s="24">
        <f t="shared" si="465"/>
        <v>8762</v>
      </c>
      <c r="Q8768" s="16" t="e">
        <f>IF($P8768&lt;=$D$34,Daten!F8771,NA())</f>
        <v>#N/A</v>
      </c>
      <c r="R8768" s="16" t="e">
        <f>IF($P8768&lt;=$D$34,Daten!G8771,NA())</f>
        <v>#N/A</v>
      </c>
      <c r="S8768" s="16" t="e">
        <f>IF($P8768&lt;=$D$34,Daten!H8771,NA())</f>
        <v>#N/A</v>
      </c>
    </row>
    <row r="8769" spans="12:19" x14ac:dyDescent="0.3">
      <c r="L8769" s="24">
        <f t="shared" si="464"/>
        <v>8763</v>
      </c>
      <c r="M8769" s="16" t="e">
        <f>IF($L8769&lt;=$C$34,Daten!B8772,NA())</f>
        <v>#N/A</v>
      </c>
      <c r="N8769" s="16" t="e">
        <f>IF($L8769&lt;=$C$34,Daten!C8772,NA())</f>
        <v>#N/A</v>
      </c>
      <c r="O8769" s="16" t="e">
        <f>IF($L8769&lt;=$C$34,Daten!D8772,NA())</f>
        <v>#N/A</v>
      </c>
      <c r="P8769" s="24">
        <f t="shared" si="465"/>
        <v>8763</v>
      </c>
      <c r="Q8769" s="16" t="e">
        <f>IF($P8769&lt;=$D$34,Daten!F8772,NA())</f>
        <v>#N/A</v>
      </c>
      <c r="R8769" s="16" t="e">
        <f>IF($P8769&lt;=$D$34,Daten!G8772,NA())</f>
        <v>#N/A</v>
      </c>
      <c r="S8769" s="16" t="e">
        <f>IF($P8769&lt;=$D$34,Daten!H8772,NA())</f>
        <v>#N/A</v>
      </c>
    </row>
    <row r="8770" spans="12:19" x14ac:dyDescent="0.3">
      <c r="L8770" s="24">
        <f t="shared" si="464"/>
        <v>8764</v>
      </c>
      <c r="M8770" s="16" t="e">
        <f>IF($L8770&lt;=$C$34,Daten!B8773,NA())</f>
        <v>#N/A</v>
      </c>
      <c r="N8770" s="16" t="e">
        <f>IF($L8770&lt;=$C$34,Daten!C8773,NA())</f>
        <v>#N/A</v>
      </c>
      <c r="O8770" s="16" t="e">
        <f>IF($L8770&lt;=$C$34,Daten!D8773,NA())</f>
        <v>#N/A</v>
      </c>
      <c r="P8770" s="24">
        <f t="shared" si="465"/>
        <v>8764</v>
      </c>
      <c r="Q8770" s="16" t="e">
        <f>IF($P8770&lt;=$D$34,Daten!F8773,NA())</f>
        <v>#N/A</v>
      </c>
      <c r="R8770" s="16" t="e">
        <f>IF($P8770&lt;=$D$34,Daten!G8773,NA())</f>
        <v>#N/A</v>
      </c>
      <c r="S8770" s="16" t="e">
        <f>IF($P8770&lt;=$D$34,Daten!H8773,NA())</f>
        <v>#N/A</v>
      </c>
    </row>
    <row r="8771" spans="12:19" x14ac:dyDescent="0.3">
      <c r="L8771" s="24">
        <f t="shared" si="464"/>
        <v>8765</v>
      </c>
      <c r="M8771" s="16" t="e">
        <f>IF($L8771&lt;=$C$34,Daten!B8774,NA())</f>
        <v>#N/A</v>
      </c>
      <c r="N8771" s="16" t="e">
        <f>IF($L8771&lt;=$C$34,Daten!C8774,NA())</f>
        <v>#N/A</v>
      </c>
      <c r="O8771" s="16" t="e">
        <f>IF($L8771&lt;=$C$34,Daten!D8774,NA())</f>
        <v>#N/A</v>
      </c>
      <c r="P8771" s="24">
        <f t="shared" si="465"/>
        <v>8765</v>
      </c>
      <c r="Q8771" s="16" t="e">
        <f>IF($P8771&lt;=$D$34,Daten!F8774,NA())</f>
        <v>#N/A</v>
      </c>
      <c r="R8771" s="16" t="e">
        <f>IF($P8771&lt;=$D$34,Daten!G8774,NA())</f>
        <v>#N/A</v>
      </c>
      <c r="S8771" s="16" t="e">
        <f>IF($P8771&lt;=$D$34,Daten!H8774,NA())</f>
        <v>#N/A</v>
      </c>
    </row>
    <row r="8772" spans="12:19" x14ac:dyDescent="0.3">
      <c r="L8772" s="24">
        <f t="shared" si="464"/>
        <v>8766</v>
      </c>
      <c r="M8772" s="16" t="e">
        <f>IF($L8772&lt;=$C$34,Daten!B8775,NA())</f>
        <v>#N/A</v>
      </c>
      <c r="N8772" s="16" t="e">
        <f>IF($L8772&lt;=$C$34,Daten!C8775,NA())</f>
        <v>#N/A</v>
      </c>
      <c r="O8772" s="16" t="e">
        <f>IF($L8772&lt;=$C$34,Daten!D8775,NA())</f>
        <v>#N/A</v>
      </c>
      <c r="P8772" s="24">
        <f t="shared" si="465"/>
        <v>8766</v>
      </c>
      <c r="Q8772" s="16" t="e">
        <f>IF($P8772&lt;=$D$34,Daten!F8775,NA())</f>
        <v>#N/A</v>
      </c>
      <c r="R8772" s="16" t="e">
        <f>IF($P8772&lt;=$D$34,Daten!G8775,NA())</f>
        <v>#N/A</v>
      </c>
      <c r="S8772" s="16" t="e">
        <f>IF($P8772&lt;=$D$34,Daten!H8775,NA())</f>
        <v>#N/A</v>
      </c>
    </row>
    <row r="8773" spans="12:19" x14ac:dyDescent="0.3">
      <c r="L8773" s="24">
        <f t="shared" si="464"/>
        <v>8767</v>
      </c>
      <c r="M8773" s="16" t="e">
        <f>IF($L8773&lt;=$C$34,Daten!B8776,NA())</f>
        <v>#N/A</v>
      </c>
      <c r="N8773" s="16" t="e">
        <f>IF($L8773&lt;=$C$34,Daten!C8776,NA())</f>
        <v>#N/A</v>
      </c>
      <c r="O8773" s="16" t="e">
        <f>IF($L8773&lt;=$C$34,Daten!D8776,NA())</f>
        <v>#N/A</v>
      </c>
      <c r="P8773" s="24">
        <f t="shared" si="465"/>
        <v>8767</v>
      </c>
      <c r="Q8773" s="16" t="e">
        <f>IF($P8773&lt;=$D$34,Daten!F8776,NA())</f>
        <v>#N/A</v>
      </c>
      <c r="R8773" s="16" t="e">
        <f>IF($P8773&lt;=$D$34,Daten!G8776,NA())</f>
        <v>#N/A</v>
      </c>
      <c r="S8773" s="16" t="e">
        <f>IF($P8773&lt;=$D$34,Daten!H8776,NA())</f>
        <v>#N/A</v>
      </c>
    </row>
    <row r="8774" spans="12:19" x14ac:dyDescent="0.3">
      <c r="L8774" s="24">
        <f t="shared" si="464"/>
        <v>8768</v>
      </c>
      <c r="M8774" s="16" t="e">
        <f>IF($L8774&lt;=$C$34,Daten!B8777,NA())</f>
        <v>#N/A</v>
      </c>
      <c r="N8774" s="16" t="e">
        <f>IF($L8774&lt;=$C$34,Daten!C8777,NA())</f>
        <v>#N/A</v>
      </c>
      <c r="O8774" s="16" t="e">
        <f>IF($L8774&lt;=$C$34,Daten!D8777,NA())</f>
        <v>#N/A</v>
      </c>
      <c r="P8774" s="24">
        <f t="shared" si="465"/>
        <v>8768</v>
      </c>
      <c r="Q8774" s="16" t="e">
        <f>IF($P8774&lt;=$D$34,Daten!F8777,NA())</f>
        <v>#N/A</v>
      </c>
      <c r="R8774" s="16" t="e">
        <f>IF($P8774&lt;=$D$34,Daten!G8777,NA())</f>
        <v>#N/A</v>
      </c>
      <c r="S8774" s="16" t="e">
        <f>IF($P8774&lt;=$D$34,Daten!H8777,NA())</f>
        <v>#N/A</v>
      </c>
    </row>
    <row r="8775" spans="12:19" x14ac:dyDescent="0.3">
      <c r="L8775" s="24">
        <f t="shared" si="464"/>
        <v>8769</v>
      </c>
      <c r="M8775" s="16" t="e">
        <f>IF($L8775&lt;=$C$34,Daten!B8778,NA())</f>
        <v>#N/A</v>
      </c>
      <c r="N8775" s="16" t="e">
        <f>IF($L8775&lt;=$C$34,Daten!C8778,NA())</f>
        <v>#N/A</v>
      </c>
      <c r="O8775" s="16" t="e">
        <f>IF($L8775&lt;=$C$34,Daten!D8778,NA())</f>
        <v>#N/A</v>
      </c>
      <c r="P8775" s="24">
        <f t="shared" si="465"/>
        <v>8769</v>
      </c>
      <c r="Q8775" s="16" t="e">
        <f>IF($P8775&lt;=$D$34,Daten!F8778,NA())</f>
        <v>#N/A</v>
      </c>
      <c r="R8775" s="16" t="e">
        <f>IF($P8775&lt;=$D$34,Daten!G8778,NA())</f>
        <v>#N/A</v>
      </c>
      <c r="S8775" s="16" t="e">
        <f>IF($P8775&lt;=$D$34,Daten!H8778,NA())</f>
        <v>#N/A</v>
      </c>
    </row>
    <row r="8776" spans="12:19" x14ac:dyDescent="0.3">
      <c r="L8776" s="24">
        <f t="shared" si="464"/>
        <v>8770</v>
      </c>
      <c r="M8776" s="16" t="e">
        <f>IF($L8776&lt;=$C$34,Daten!B8779,NA())</f>
        <v>#N/A</v>
      </c>
      <c r="N8776" s="16" t="e">
        <f>IF($L8776&lt;=$C$34,Daten!C8779,NA())</f>
        <v>#N/A</v>
      </c>
      <c r="O8776" s="16" t="e">
        <f>IF($L8776&lt;=$C$34,Daten!D8779,NA())</f>
        <v>#N/A</v>
      </c>
      <c r="P8776" s="24">
        <f t="shared" si="465"/>
        <v>8770</v>
      </c>
      <c r="Q8776" s="16" t="e">
        <f>IF($P8776&lt;=$D$34,Daten!F8779,NA())</f>
        <v>#N/A</v>
      </c>
      <c r="R8776" s="16" t="e">
        <f>IF($P8776&lt;=$D$34,Daten!G8779,NA())</f>
        <v>#N/A</v>
      </c>
      <c r="S8776" s="16" t="e">
        <f>IF($P8776&lt;=$D$34,Daten!H8779,NA())</f>
        <v>#N/A</v>
      </c>
    </row>
    <row r="8777" spans="12:19" x14ac:dyDescent="0.3">
      <c r="L8777" s="24">
        <f t="shared" ref="L8777:L8840" si="466">L8776+1</f>
        <v>8771</v>
      </c>
      <c r="M8777" s="16" t="e">
        <f>IF($L8777&lt;=$C$34,Daten!B8780,NA())</f>
        <v>#N/A</v>
      </c>
      <c r="N8777" s="16" t="e">
        <f>IF($L8777&lt;=$C$34,Daten!C8780,NA())</f>
        <v>#N/A</v>
      </c>
      <c r="O8777" s="16" t="e">
        <f>IF($L8777&lt;=$C$34,Daten!D8780,NA())</f>
        <v>#N/A</v>
      </c>
      <c r="P8777" s="24">
        <f t="shared" ref="P8777:P8840" si="467">P8776+1</f>
        <v>8771</v>
      </c>
      <c r="Q8777" s="16" t="e">
        <f>IF($P8777&lt;=$D$34,Daten!F8780,NA())</f>
        <v>#N/A</v>
      </c>
      <c r="R8777" s="16" t="e">
        <f>IF($P8777&lt;=$D$34,Daten!G8780,NA())</f>
        <v>#N/A</v>
      </c>
      <c r="S8777" s="16" t="e">
        <f>IF($P8777&lt;=$D$34,Daten!H8780,NA())</f>
        <v>#N/A</v>
      </c>
    </row>
    <row r="8778" spans="12:19" x14ac:dyDescent="0.3">
      <c r="L8778" s="24">
        <f t="shared" si="466"/>
        <v>8772</v>
      </c>
      <c r="M8778" s="16" t="e">
        <f>IF($L8778&lt;=$C$34,Daten!B8781,NA())</f>
        <v>#N/A</v>
      </c>
      <c r="N8778" s="16" t="e">
        <f>IF($L8778&lt;=$C$34,Daten!C8781,NA())</f>
        <v>#N/A</v>
      </c>
      <c r="O8778" s="16" t="e">
        <f>IF($L8778&lt;=$C$34,Daten!D8781,NA())</f>
        <v>#N/A</v>
      </c>
      <c r="P8778" s="24">
        <f t="shared" si="467"/>
        <v>8772</v>
      </c>
      <c r="Q8778" s="16" t="e">
        <f>IF($P8778&lt;=$D$34,Daten!F8781,NA())</f>
        <v>#N/A</v>
      </c>
      <c r="R8778" s="16" t="e">
        <f>IF($P8778&lt;=$D$34,Daten!G8781,NA())</f>
        <v>#N/A</v>
      </c>
      <c r="S8778" s="16" t="e">
        <f>IF($P8778&lt;=$D$34,Daten!H8781,NA())</f>
        <v>#N/A</v>
      </c>
    </row>
    <row r="8779" spans="12:19" x14ac:dyDescent="0.3">
      <c r="L8779" s="24">
        <f t="shared" si="466"/>
        <v>8773</v>
      </c>
      <c r="M8779" s="16" t="e">
        <f>IF($L8779&lt;=$C$34,Daten!B8782,NA())</f>
        <v>#N/A</v>
      </c>
      <c r="N8779" s="16" t="e">
        <f>IF($L8779&lt;=$C$34,Daten!C8782,NA())</f>
        <v>#N/A</v>
      </c>
      <c r="O8779" s="16" t="e">
        <f>IF($L8779&lt;=$C$34,Daten!D8782,NA())</f>
        <v>#N/A</v>
      </c>
      <c r="P8779" s="24">
        <f t="shared" si="467"/>
        <v>8773</v>
      </c>
      <c r="Q8779" s="16" t="e">
        <f>IF($P8779&lt;=$D$34,Daten!F8782,NA())</f>
        <v>#N/A</v>
      </c>
      <c r="R8779" s="16" t="e">
        <f>IF($P8779&lt;=$D$34,Daten!G8782,NA())</f>
        <v>#N/A</v>
      </c>
      <c r="S8779" s="16" t="e">
        <f>IF($P8779&lt;=$D$34,Daten!H8782,NA())</f>
        <v>#N/A</v>
      </c>
    </row>
    <row r="8780" spans="12:19" x14ac:dyDescent="0.3">
      <c r="L8780" s="24">
        <f t="shared" si="466"/>
        <v>8774</v>
      </c>
      <c r="M8780" s="16" t="e">
        <f>IF($L8780&lt;=$C$34,Daten!B8783,NA())</f>
        <v>#N/A</v>
      </c>
      <c r="N8780" s="16" t="e">
        <f>IF($L8780&lt;=$C$34,Daten!C8783,NA())</f>
        <v>#N/A</v>
      </c>
      <c r="O8780" s="16" t="e">
        <f>IF($L8780&lt;=$C$34,Daten!D8783,NA())</f>
        <v>#N/A</v>
      </c>
      <c r="P8780" s="24">
        <f t="shared" si="467"/>
        <v>8774</v>
      </c>
      <c r="Q8780" s="16" t="e">
        <f>IF($P8780&lt;=$D$34,Daten!F8783,NA())</f>
        <v>#N/A</v>
      </c>
      <c r="R8780" s="16" t="e">
        <f>IF($P8780&lt;=$D$34,Daten!G8783,NA())</f>
        <v>#N/A</v>
      </c>
      <c r="S8780" s="16" t="e">
        <f>IF($P8780&lt;=$D$34,Daten!H8783,NA())</f>
        <v>#N/A</v>
      </c>
    </row>
    <row r="8781" spans="12:19" x14ac:dyDescent="0.3">
      <c r="L8781" s="24">
        <f t="shared" si="466"/>
        <v>8775</v>
      </c>
      <c r="M8781" s="16" t="e">
        <f>IF($L8781&lt;=$C$34,Daten!B8784,NA())</f>
        <v>#N/A</v>
      </c>
      <c r="N8781" s="16" t="e">
        <f>IF($L8781&lt;=$C$34,Daten!C8784,NA())</f>
        <v>#N/A</v>
      </c>
      <c r="O8781" s="16" t="e">
        <f>IF($L8781&lt;=$C$34,Daten!D8784,NA())</f>
        <v>#N/A</v>
      </c>
      <c r="P8781" s="24">
        <f t="shared" si="467"/>
        <v>8775</v>
      </c>
      <c r="Q8781" s="16" t="e">
        <f>IF($P8781&lt;=$D$34,Daten!F8784,NA())</f>
        <v>#N/A</v>
      </c>
      <c r="R8781" s="16" t="e">
        <f>IF($P8781&lt;=$D$34,Daten!G8784,NA())</f>
        <v>#N/A</v>
      </c>
      <c r="S8781" s="16" t="e">
        <f>IF($P8781&lt;=$D$34,Daten!H8784,NA())</f>
        <v>#N/A</v>
      </c>
    </row>
    <row r="8782" spans="12:19" x14ac:dyDescent="0.3">
      <c r="L8782" s="24">
        <f t="shared" si="466"/>
        <v>8776</v>
      </c>
      <c r="M8782" s="16" t="e">
        <f>IF($L8782&lt;=$C$34,Daten!B8785,NA())</f>
        <v>#N/A</v>
      </c>
      <c r="N8782" s="16" t="e">
        <f>IF($L8782&lt;=$C$34,Daten!C8785,NA())</f>
        <v>#N/A</v>
      </c>
      <c r="O8782" s="16" t="e">
        <f>IF($L8782&lt;=$C$34,Daten!D8785,NA())</f>
        <v>#N/A</v>
      </c>
      <c r="P8782" s="24">
        <f t="shared" si="467"/>
        <v>8776</v>
      </c>
      <c r="Q8782" s="16" t="e">
        <f>IF($P8782&lt;=$D$34,Daten!F8785,NA())</f>
        <v>#N/A</v>
      </c>
      <c r="R8782" s="16" t="e">
        <f>IF($P8782&lt;=$D$34,Daten!G8785,NA())</f>
        <v>#N/A</v>
      </c>
      <c r="S8782" s="16" t="e">
        <f>IF($P8782&lt;=$D$34,Daten!H8785,NA())</f>
        <v>#N/A</v>
      </c>
    </row>
    <row r="8783" spans="12:19" x14ac:dyDescent="0.3">
      <c r="L8783" s="24">
        <f t="shared" si="466"/>
        <v>8777</v>
      </c>
      <c r="M8783" s="16" t="e">
        <f>IF($L8783&lt;=$C$34,Daten!B8786,NA())</f>
        <v>#N/A</v>
      </c>
      <c r="N8783" s="16" t="e">
        <f>IF($L8783&lt;=$C$34,Daten!C8786,NA())</f>
        <v>#N/A</v>
      </c>
      <c r="O8783" s="16" t="e">
        <f>IF($L8783&lt;=$C$34,Daten!D8786,NA())</f>
        <v>#N/A</v>
      </c>
      <c r="P8783" s="24">
        <f t="shared" si="467"/>
        <v>8777</v>
      </c>
      <c r="Q8783" s="16" t="e">
        <f>IF($P8783&lt;=$D$34,Daten!F8786,NA())</f>
        <v>#N/A</v>
      </c>
      <c r="R8783" s="16" t="e">
        <f>IF($P8783&lt;=$D$34,Daten!G8786,NA())</f>
        <v>#N/A</v>
      </c>
      <c r="S8783" s="16" t="e">
        <f>IF($P8783&lt;=$D$34,Daten!H8786,NA())</f>
        <v>#N/A</v>
      </c>
    </row>
    <row r="8784" spans="12:19" x14ac:dyDescent="0.3">
      <c r="L8784" s="24">
        <f t="shared" si="466"/>
        <v>8778</v>
      </c>
      <c r="M8784" s="16" t="e">
        <f>IF($L8784&lt;=$C$34,Daten!B8787,NA())</f>
        <v>#N/A</v>
      </c>
      <c r="N8784" s="16" t="e">
        <f>IF($L8784&lt;=$C$34,Daten!C8787,NA())</f>
        <v>#N/A</v>
      </c>
      <c r="O8784" s="16" t="e">
        <f>IF($L8784&lt;=$C$34,Daten!D8787,NA())</f>
        <v>#N/A</v>
      </c>
      <c r="P8784" s="24">
        <f t="shared" si="467"/>
        <v>8778</v>
      </c>
      <c r="Q8784" s="16" t="e">
        <f>IF($P8784&lt;=$D$34,Daten!F8787,NA())</f>
        <v>#N/A</v>
      </c>
      <c r="R8784" s="16" t="e">
        <f>IF($P8784&lt;=$D$34,Daten!G8787,NA())</f>
        <v>#N/A</v>
      </c>
      <c r="S8784" s="16" t="e">
        <f>IF($P8784&lt;=$D$34,Daten!H8787,NA())</f>
        <v>#N/A</v>
      </c>
    </row>
    <row r="8785" spans="12:19" x14ac:dyDescent="0.3">
      <c r="L8785" s="24">
        <f t="shared" si="466"/>
        <v>8779</v>
      </c>
      <c r="M8785" s="16" t="e">
        <f>IF($L8785&lt;=$C$34,Daten!B8788,NA())</f>
        <v>#N/A</v>
      </c>
      <c r="N8785" s="16" t="e">
        <f>IF($L8785&lt;=$C$34,Daten!C8788,NA())</f>
        <v>#N/A</v>
      </c>
      <c r="O8785" s="16" t="e">
        <f>IF($L8785&lt;=$C$34,Daten!D8788,NA())</f>
        <v>#N/A</v>
      </c>
      <c r="P8785" s="24">
        <f t="shared" si="467"/>
        <v>8779</v>
      </c>
      <c r="Q8785" s="16" t="e">
        <f>IF($P8785&lt;=$D$34,Daten!F8788,NA())</f>
        <v>#N/A</v>
      </c>
      <c r="R8785" s="16" t="e">
        <f>IF($P8785&lt;=$D$34,Daten!G8788,NA())</f>
        <v>#N/A</v>
      </c>
      <c r="S8785" s="16" t="e">
        <f>IF($P8785&lt;=$D$34,Daten!H8788,NA())</f>
        <v>#N/A</v>
      </c>
    </row>
    <row r="8786" spans="12:19" x14ac:dyDescent="0.3">
      <c r="L8786" s="24">
        <f t="shared" si="466"/>
        <v>8780</v>
      </c>
      <c r="M8786" s="16" t="e">
        <f>IF($L8786&lt;=$C$34,Daten!B8789,NA())</f>
        <v>#N/A</v>
      </c>
      <c r="N8786" s="16" t="e">
        <f>IF($L8786&lt;=$C$34,Daten!C8789,NA())</f>
        <v>#N/A</v>
      </c>
      <c r="O8786" s="16" t="e">
        <f>IF($L8786&lt;=$C$34,Daten!D8789,NA())</f>
        <v>#N/A</v>
      </c>
      <c r="P8786" s="24">
        <f t="shared" si="467"/>
        <v>8780</v>
      </c>
      <c r="Q8786" s="16" t="e">
        <f>IF($P8786&lt;=$D$34,Daten!F8789,NA())</f>
        <v>#N/A</v>
      </c>
      <c r="R8786" s="16" t="e">
        <f>IF($P8786&lt;=$D$34,Daten!G8789,NA())</f>
        <v>#N/A</v>
      </c>
      <c r="S8786" s="16" t="e">
        <f>IF($P8786&lt;=$D$34,Daten!H8789,NA())</f>
        <v>#N/A</v>
      </c>
    </row>
    <row r="8787" spans="12:19" x14ac:dyDescent="0.3">
      <c r="L8787" s="24">
        <f t="shared" si="466"/>
        <v>8781</v>
      </c>
      <c r="M8787" s="16" t="e">
        <f>IF($L8787&lt;=$C$34,Daten!B8790,NA())</f>
        <v>#N/A</v>
      </c>
      <c r="N8787" s="16" t="e">
        <f>IF($L8787&lt;=$C$34,Daten!C8790,NA())</f>
        <v>#N/A</v>
      </c>
      <c r="O8787" s="16" t="e">
        <f>IF($L8787&lt;=$C$34,Daten!D8790,NA())</f>
        <v>#N/A</v>
      </c>
      <c r="P8787" s="24">
        <f t="shared" si="467"/>
        <v>8781</v>
      </c>
      <c r="Q8787" s="16" t="e">
        <f>IF($P8787&lt;=$D$34,Daten!F8790,NA())</f>
        <v>#N/A</v>
      </c>
      <c r="R8787" s="16" t="e">
        <f>IF($P8787&lt;=$D$34,Daten!G8790,NA())</f>
        <v>#N/A</v>
      </c>
      <c r="S8787" s="16" t="e">
        <f>IF($P8787&lt;=$D$34,Daten!H8790,NA())</f>
        <v>#N/A</v>
      </c>
    </row>
    <row r="8788" spans="12:19" x14ac:dyDescent="0.3">
      <c r="L8788" s="24">
        <f t="shared" si="466"/>
        <v>8782</v>
      </c>
      <c r="M8788" s="16" t="e">
        <f>IF($L8788&lt;=$C$34,Daten!B8791,NA())</f>
        <v>#N/A</v>
      </c>
      <c r="N8788" s="16" t="e">
        <f>IF($L8788&lt;=$C$34,Daten!C8791,NA())</f>
        <v>#N/A</v>
      </c>
      <c r="O8788" s="16" t="e">
        <f>IF($L8788&lt;=$C$34,Daten!D8791,NA())</f>
        <v>#N/A</v>
      </c>
      <c r="P8788" s="24">
        <f t="shared" si="467"/>
        <v>8782</v>
      </c>
      <c r="Q8788" s="16" t="e">
        <f>IF($P8788&lt;=$D$34,Daten!F8791,NA())</f>
        <v>#N/A</v>
      </c>
      <c r="R8788" s="16" t="e">
        <f>IF($P8788&lt;=$D$34,Daten!G8791,NA())</f>
        <v>#N/A</v>
      </c>
      <c r="S8788" s="16" t="e">
        <f>IF($P8788&lt;=$D$34,Daten!H8791,NA())</f>
        <v>#N/A</v>
      </c>
    </row>
    <row r="8789" spans="12:19" x14ac:dyDescent="0.3">
      <c r="L8789" s="24">
        <f t="shared" si="466"/>
        <v>8783</v>
      </c>
      <c r="M8789" s="16" t="e">
        <f>IF($L8789&lt;=$C$34,Daten!B8792,NA())</f>
        <v>#N/A</v>
      </c>
      <c r="N8789" s="16" t="e">
        <f>IF($L8789&lt;=$C$34,Daten!C8792,NA())</f>
        <v>#N/A</v>
      </c>
      <c r="O8789" s="16" t="e">
        <f>IF($L8789&lt;=$C$34,Daten!D8792,NA())</f>
        <v>#N/A</v>
      </c>
      <c r="P8789" s="24">
        <f t="shared" si="467"/>
        <v>8783</v>
      </c>
      <c r="Q8789" s="16" t="e">
        <f>IF($P8789&lt;=$D$34,Daten!F8792,NA())</f>
        <v>#N/A</v>
      </c>
      <c r="R8789" s="16" t="e">
        <f>IF($P8789&lt;=$D$34,Daten!G8792,NA())</f>
        <v>#N/A</v>
      </c>
      <c r="S8789" s="16" t="e">
        <f>IF($P8789&lt;=$D$34,Daten!H8792,NA())</f>
        <v>#N/A</v>
      </c>
    </row>
    <row r="8790" spans="12:19" x14ac:dyDescent="0.3">
      <c r="L8790" s="24">
        <f t="shared" si="466"/>
        <v>8784</v>
      </c>
      <c r="M8790" s="16" t="e">
        <f>IF($L8790&lt;=$C$34,Daten!B8793,NA())</f>
        <v>#N/A</v>
      </c>
      <c r="N8790" s="16" t="e">
        <f>IF($L8790&lt;=$C$34,Daten!C8793,NA())</f>
        <v>#N/A</v>
      </c>
      <c r="O8790" s="16" t="e">
        <f>IF($L8790&lt;=$C$34,Daten!D8793,NA())</f>
        <v>#N/A</v>
      </c>
      <c r="P8790" s="24">
        <f t="shared" si="467"/>
        <v>8784</v>
      </c>
      <c r="Q8790" s="16" t="e">
        <f>IF($P8790&lt;=$D$34,Daten!F8793,NA())</f>
        <v>#N/A</v>
      </c>
      <c r="R8790" s="16" t="e">
        <f>IF($P8790&lt;=$D$34,Daten!G8793,NA())</f>
        <v>#N/A</v>
      </c>
      <c r="S8790" s="16" t="e">
        <f>IF($P8790&lt;=$D$34,Daten!H8793,NA())</f>
        <v>#N/A</v>
      </c>
    </row>
    <row r="8791" spans="12:19" x14ac:dyDescent="0.3">
      <c r="L8791" s="24">
        <f t="shared" si="466"/>
        <v>8785</v>
      </c>
      <c r="M8791" s="16" t="e">
        <f>IF($L8791&lt;=$C$34,Daten!B8794,NA())</f>
        <v>#N/A</v>
      </c>
      <c r="N8791" s="16" t="e">
        <f>IF($L8791&lt;=$C$34,Daten!C8794,NA())</f>
        <v>#N/A</v>
      </c>
      <c r="O8791" s="16" t="e">
        <f>IF($L8791&lt;=$C$34,Daten!D8794,NA())</f>
        <v>#N/A</v>
      </c>
      <c r="P8791" s="24">
        <f t="shared" si="467"/>
        <v>8785</v>
      </c>
      <c r="Q8791" s="16" t="e">
        <f>IF($P8791&lt;=$D$34,Daten!F8794,NA())</f>
        <v>#N/A</v>
      </c>
      <c r="R8791" s="16" t="e">
        <f>IF($P8791&lt;=$D$34,Daten!G8794,NA())</f>
        <v>#N/A</v>
      </c>
      <c r="S8791" s="16" t="e">
        <f>IF($P8791&lt;=$D$34,Daten!H8794,NA())</f>
        <v>#N/A</v>
      </c>
    </row>
    <row r="8792" spans="12:19" x14ac:dyDescent="0.3">
      <c r="L8792" s="24">
        <f t="shared" si="466"/>
        <v>8786</v>
      </c>
      <c r="M8792" s="16" t="e">
        <f>IF($L8792&lt;=$C$34,Daten!B8795,NA())</f>
        <v>#N/A</v>
      </c>
      <c r="N8792" s="16" t="e">
        <f>IF($L8792&lt;=$C$34,Daten!C8795,NA())</f>
        <v>#N/A</v>
      </c>
      <c r="O8792" s="16" t="e">
        <f>IF($L8792&lt;=$C$34,Daten!D8795,NA())</f>
        <v>#N/A</v>
      </c>
      <c r="P8792" s="24">
        <f t="shared" si="467"/>
        <v>8786</v>
      </c>
      <c r="Q8792" s="16" t="e">
        <f>IF($P8792&lt;=$D$34,Daten!F8795,NA())</f>
        <v>#N/A</v>
      </c>
      <c r="R8792" s="16" t="e">
        <f>IF($P8792&lt;=$D$34,Daten!G8795,NA())</f>
        <v>#N/A</v>
      </c>
      <c r="S8792" s="16" t="e">
        <f>IF($P8792&lt;=$D$34,Daten!H8795,NA())</f>
        <v>#N/A</v>
      </c>
    </row>
    <row r="8793" spans="12:19" x14ac:dyDescent="0.3">
      <c r="L8793" s="24">
        <f t="shared" si="466"/>
        <v>8787</v>
      </c>
      <c r="M8793" s="16" t="e">
        <f>IF($L8793&lt;=$C$34,Daten!B8796,NA())</f>
        <v>#N/A</v>
      </c>
      <c r="N8793" s="16" t="e">
        <f>IF($L8793&lt;=$C$34,Daten!C8796,NA())</f>
        <v>#N/A</v>
      </c>
      <c r="O8793" s="16" t="e">
        <f>IF($L8793&lt;=$C$34,Daten!D8796,NA())</f>
        <v>#N/A</v>
      </c>
      <c r="P8793" s="24">
        <f t="shared" si="467"/>
        <v>8787</v>
      </c>
      <c r="Q8793" s="16" t="e">
        <f>IF($P8793&lt;=$D$34,Daten!F8796,NA())</f>
        <v>#N/A</v>
      </c>
      <c r="R8793" s="16" t="e">
        <f>IF($P8793&lt;=$D$34,Daten!G8796,NA())</f>
        <v>#N/A</v>
      </c>
      <c r="S8793" s="16" t="e">
        <f>IF($P8793&lt;=$D$34,Daten!H8796,NA())</f>
        <v>#N/A</v>
      </c>
    </row>
    <row r="8794" spans="12:19" x14ac:dyDescent="0.3">
      <c r="L8794" s="24">
        <f t="shared" si="466"/>
        <v>8788</v>
      </c>
      <c r="M8794" s="16" t="e">
        <f>IF($L8794&lt;=$C$34,Daten!B8797,NA())</f>
        <v>#N/A</v>
      </c>
      <c r="N8794" s="16" t="e">
        <f>IF($L8794&lt;=$C$34,Daten!C8797,NA())</f>
        <v>#N/A</v>
      </c>
      <c r="O8794" s="16" t="e">
        <f>IF($L8794&lt;=$C$34,Daten!D8797,NA())</f>
        <v>#N/A</v>
      </c>
      <c r="P8794" s="24">
        <f t="shared" si="467"/>
        <v>8788</v>
      </c>
      <c r="Q8794" s="16" t="e">
        <f>IF($P8794&lt;=$D$34,Daten!F8797,NA())</f>
        <v>#N/A</v>
      </c>
      <c r="R8794" s="16" t="e">
        <f>IF($P8794&lt;=$D$34,Daten!G8797,NA())</f>
        <v>#N/A</v>
      </c>
      <c r="S8794" s="16" t="e">
        <f>IF($P8794&lt;=$D$34,Daten!H8797,NA())</f>
        <v>#N/A</v>
      </c>
    </row>
    <row r="8795" spans="12:19" x14ac:dyDescent="0.3">
      <c r="L8795" s="24">
        <f t="shared" si="466"/>
        <v>8789</v>
      </c>
      <c r="M8795" s="16" t="e">
        <f>IF($L8795&lt;=$C$34,Daten!B8798,NA())</f>
        <v>#N/A</v>
      </c>
      <c r="N8795" s="16" t="e">
        <f>IF($L8795&lt;=$C$34,Daten!C8798,NA())</f>
        <v>#N/A</v>
      </c>
      <c r="O8795" s="16" t="e">
        <f>IF($L8795&lt;=$C$34,Daten!D8798,NA())</f>
        <v>#N/A</v>
      </c>
      <c r="P8795" s="24">
        <f t="shared" si="467"/>
        <v>8789</v>
      </c>
      <c r="Q8795" s="16" t="e">
        <f>IF($P8795&lt;=$D$34,Daten!F8798,NA())</f>
        <v>#N/A</v>
      </c>
      <c r="R8795" s="16" t="e">
        <f>IF($P8795&lt;=$D$34,Daten!G8798,NA())</f>
        <v>#N/A</v>
      </c>
      <c r="S8795" s="16" t="e">
        <f>IF($P8795&lt;=$D$34,Daten!H8798,NA())</f>
        <v>#N/A</v>
      </c>
    </row>
    <row r="8796" spans="12:19" x14ac:dyDescent="0.3">
      <c r="L8796" s="24">
        <f t="shared" si="466"/>
        <v>8790</v>
      </c>
      <c r="M8796" s="16" t="e">
        <f>IF($L8796&lt;=$C$34,Daten!B8799,NA())</f>
        <v>#N/A</v>
      </c>
      <c r="N8796" s="16" t="e">
        <f>IF($L8796&lt;=$C$34,Daten!C8799,NA())</f>
        <v>#N/A</v>
      </c>
      <c r="O8796" s="16" t="e">
        <f>IF($L8796&lt;=$C$34,Daten!D8799,NA())</f>
        <v>#N/A</v>
      </c>
      <c r="P8796" s="24">
        <f t="shared" si="467"/>
        <v>8790</v>
      </c>
      <c r="Q8796" s="16" t="e">
        <f>IF($P8796&lt;=$D$34,Daten!F8799,NA())</f>
        <v>#N/A</v>
      </c>
      <c r="R8796" s="16" t="e">
        <f>IF($P8796&lt;=$D$34,Daten!G8799,NA())</f>
        <v>#N/A</v>
      </c>
      <c r="S8796" s="16" t="e">
        <f>IF($P8796&lt;=$D$34,Daten!H8799,NA())</f>
        <v>#N/A</v>
      </c>
    </row>
    <row r="8797" spans="12:19" x14ac:dyDescent="0.3">
      <c r="L8797" s="24">
        <f t="shared" si="466"/>
        <v>8791</v>
      </c>
      <c r="M8797" s="16" t="e">
        <f>IF($L8797&lt;=$C$34,Daten!B8800,NA())</f>
        <v>#N/A</v>
      </c>
      <c r="N8797" s="16" t="e">
        <f>IF($L8797&lt;=$C$34,Daten!C8800,NA())</f>
        <v>#N/A</v>
      </c>
      <c r="O8797" s="16" t="e">
        <f>IF($L8797&lt;=$C$34,Daten!D8800,NA())</f>
        <v>#N/A</v>
      </c>
      <c r="P8797" s="24">
        <f t="shared" si="467"/>
        <v>8791</v>
      </c>
      <c r="Q8797" s="16" t="e">
        <f>IF($P8797&lt;=$D$34,Daten!F8800,NA())</f>
        <v>#N/A</v>
      </c>
      <c r="R8797" s="16" t="e">
        <f>IF($P8797&lt;=$D$34,Daten!G8800,NA())</f>
        <v>#N/A</v>
      </c>
      <c r="S8797" s="16" t="e">
        <f>IF($P8797&lt;=$D$34,Daten!H8800,NA())</f>
        <v>#N/A</v>
      </c>
    </row>
    <row r="8798" spans="12:19" x14ac:dyDescent="0.3">
      <c r="L8798" s="24">
        <f t="shared" si="466"/>
        <v>8792</v>
      </c>
      <c r="M8798" s="16" t="e">
        <f>IF($L8798&lt;=$C$34,Daten!B8801,NA())</f>
        <v>#N/A</v>
      </c>
      <c r="N8798" s="16" t="e">
        <f>IF($L8798&lt;=$C$34,Daten!C8801,NA())</f>
        <v>#N/A</v>
      </c>
      <c r="O8798" s="16" t="e">
        <f>IF($L8798&lt;=$C$34,Daten!D8801,NA())</f>
        <v>#N/A</v>
      </c>
      <c r="P8798" s="24">
        <f t="shared" si="467"/>
        <v>8792</v>
      </c>
      <c r="Q8798" s="16" t="e">
        <f>IF($P8798&lt;=$D$34,Daten!F8801,NA())</f>
        <v>#N/A</v>
      </c>
      <c r="R8798" s="16" t="e">
        <f>IF($P8798&lt;=$D$34,Daten!G8801,NA())</f>
        <v>#N/A</v>
      </c>
      <c r="S8798" s="16" t="e">
        <f>IF($P8798&lt;=$D$34,Daten!H8801,NA())</f>
        <v>#N/A</v>
      </c>
    </row>
    <row r="8799" spans="12:19" x14ac:dyDescent="0.3">
      <c r="L8799" s="24">
        <f t="shared" si="466"/>
        <v>8793</v>
      </c>
      <c r="M8799" s="16" t="e">
        <f>IF($L8799&lt;=$C$34,Daten!B8802,NA())</f>
        <v>#N/A</v>
      </c>
      <c r="N8799" s="16" t="e">
        <f>IF($L8799&lt;=$C$34,Daten!C8802,NA())</f>
        <v>#N/A</v>
      </c>
      <c r="O8799" s="16" t="e">
        <f>IF($L8799&lt;=$C$34,Daten!D8802,NA())</f>
        <v>#N/A</v>
      </c>
      <c r="P8799" s="24">
        <f t="shared" si="467"/>
        <v>8793</v>
      </c>
      <c r="Q8799" s="16" t="e">
        <f>IF($P8799&lt;=$D$34,Daten!F8802,NA())</f>
        <v>#N/A</v>
      </c>
      <c r="R8799" s="16" t="e">
        <f>IF($P8799&lt;=$D$34,Daten!G8802,NA())</f>
        <v>#N/A</v>
      </c>
      <c r="S8799" s="16" t="e">
        <f>IF($P8799&lt;=$D$34,Daten!H8802,NA())</f>
        <v>#N/A</v>
      </c>
    </row>
    <row r="8800" spans="12:19" x14ac:dyDescent="0.3">
      <c r="L8800" s="24">
        <f t="shared" si="466"/>
        <v>8794</v>
      </c>
      <c r="M8800" s="16" t="e">
        <f>IF($L8800&lt;=$C$34,Daten!B8803,NA())</f>
        <v>#N/A</v>
      </c>
      <c r="N8800" s="16" t="e">
        <f>IF($L8800&lt;=$C$34,Daten!C8803,NA())</f>
        <v>#N/A</v>
      </c>
      <c r="O8800" s="16" t="e">
        <f>IF($L8800&lt;=$C$34,Daten!D8803,NA())</f>
        <v>#N/A</v>
      </c>
      <c r="P8800" s="24">
        <f t="shared" si="467"/>
        <v>8794</v>
      </c>
      <c r="Q8800" s="16" t="e">
        <f>IF($P8800&lt;=$D$34,Daten!F8803,NA())</f>
        <v>#N/A</v>
      </c>
      <c r="R8800" s="16" t="e">
        <f>IF($P8800&lt;=$D$34,Daten!G8803,NA())</f>
        <v>#N/A</v>
      </c>
      <c r="S8800" s="16" t="e">
        <f>IF($P8800&lt;=$D$34,Daten!H8803,NA())</f>
        <v>#N/A</v>
      </c>
    </row>
    <row r="8801" spans="12:19" x14ac:dyDescent="0.3">
      <c r="L8801" s="24">
        <f t="shared" si="466"/>
        <v>8795</v>
      </c>
      <c r="M8801" s="16" t="e">
        <f>IF($L8801&lt;=$C$34,Daten!B8804,NA())</f>
        <v>#N/A</v>
      </c>
      <c r="N8801" s="16" t="e">
        <f>IF($L8801&lt;=$C$34,Daten!C8804,NA())</f>
        <v>#N/A</v>
      </c>
      <c r="O8801" s="16" t="e">
        <f>IF($L8801&lt;=$C$34,Daten!D8804,NA())</f>
        <v>#N/A</v>
      </c>
      <c r="P8801" s="24">
        <f t="shared" si="467"/>
        <v>8795</v>
      </c>
      <c r="Q8801" s="16" t="e">
        <f>IF($P8801&lt;=$D$34,Daten!F8804,NA())</f>
        <v>#N/A</v>
      </c>
      <c r="R8801" s="16" t="e">
        <f>IF($P8801&lt;=$D$34,Daten!G8804,NA())</f>
        <v>#N/A</v>
      </c>
      <c r="S8801" s="16" t="e">
        <f>IF($P8801&lt;=$D$34,Daten!H8804,NA())</f>
        <v>#N/A</v>
      </c>
    </row>
    <row r="8802" spans="12:19" x14ac:dyDescent="0.3">
      <c r="L8802" s="24">
        <f t="shared" si="466"/>
        <v>8796</v>
      </c>
      <c r="M8802" s="16" t="e">
        <f>IF($L8802&lt;=$C$34,Daten!B8805,NA())</f>
        <v>#N/A</v>
      </c>
      <c r="N8802" s="16" t="e">
        <f>IF($L8802&lt;=$C$34,Daten!C8805,NA())</f>
        <v>#N/A</v>
      </c>
      <c r="O8802" s="16" t="e">
        <f>IF($L8802&lt;=$C$34,Daten!D8805,NA())</f>
        <v>#N/A</v>
      </c>
      <c r="P8802" s="24">
        <f t="shared" si="467"/>
        <v>8796</v>
      </c>
      <c r="Q8802" s="16" t="e">
        <f>IF($P8802&lt;=$D$34,Daten!F8805,NA())</f>
        <v>#N/A</v>
      </c>
      <c r="R8802" s="16" t="e">
        <f>IF($P8802&lt;=$D$34,Daten!G8805,NA())</f>
        <v>#N/A</v>
      </c>
      <c r="S8802" s="16" t="e">
        <f>IF($P8802&lt;=$D$34,Daten!H8805,NA())</f>
        <v>#N/A</v>
      </c>
    </row>
    <row r="8803" spans="12:19" x14ac:dyDescent="0.3">
      <c r="L8803" s="24">
        <f t="shared" si="466"/>
        <v>8797</v>
      </c>
      <c r="M8803" s="16" t="e">
        <f>IF($L8803&lt;=$C$34,Daten!B8806,NA())</f>
        <v>#N/A</v>
      </c>
      <c r="N8803" s="16" t="e">
        <f>IF($L8803&lt;=$C$34,Daten!C8806,NA())</f>
        <v>#N/A</v>
      </c>
      <c r="O8803" s="16" t="e">
        <f>IF($L8803&lt;=$C$34,Daten!D8806,NA())</f>
        <v>#N/A</v>
      </c>
      <c r="P8803" s="24">
        <f t="shared" si="467"/>
        <v>8797</v>
      </c>
      <c r="Q8803" s="16" t="e">
        <f>IF($P8803&lt;=$D$34,Daten!F8806,NA())</f>
        <v>#N/A</v>
      </c>
      <c r="R8803" s="16" t="e">
        <f>IF($P8803&lt;=$D$34,Daten!G8806,NA())</f>
        <v>#N/A</v>
      </c>
      <c r="S8803" s="16" t="e">
        <f>IF($P8803&lt;=$D$34,Daten!H8806,NA())</f>
        <v>#N/A</v>
      </c>
    </row>
    <row r="8804" spans="12:19" x14ac:dyDescent="0.3">
      <c r="L8804" s="24">
        <f t="shared" si="466"/>
        <v>8798</v>
      </c>
      <c r="M8804" s="16" t="e">
        <f>IF($L8804&lt;=$C$34,Daten!B8807,NA())</f>
        <v>#N/A</v>
      </c>
      <c r="N8804" s="16" t="e">
        <f>IF($L8804&lt;=$C$34,Daten!C8807,NA())</f>
        <v>#N/A</v>
      </c>
      <c r="O8804" s="16" t="e">
        <f>IF($L8804&lt;=$C$34,Daten!D8807,NA())</f>
        <v>#N/A</v>
      </c>
      <c r="P8804" s="24">
        <f t="shared" si="467"/>
        <v>8798</v>
      </c>
      <c r="Q8804" s="16" t="e">
        <f>IF($P8804&lt;=$D$34,Daten!F8807,NA())</f>
        <v>#N/A</v>
      </c>
      <c r="R8804" s="16" t="e">
        <f>IF($P8804&lt;=$D$34,Daten!G8807,NA())</f>
        <v>#N/A</v>
      </c>
      <c r="S8804" s="16" t="e">
        <f>IF($P8804&lt;=$D$34,Daten!H8807,NA())</f>
        <v>#N/A</v>
      </c>
    </row>
    <row r="8805" spans="12:19" x14ac:dyDescent="0.3">
      <c r="L8805" s="24">
        <f t="shared" si="466"/>
        <v>8799</v>
      </c>
      <c r="M8805" s="16" t="e">
        <f>IF($L8805&lt;=$C$34,Daten!B8808,NA())</f>
        <v>#N/A</v>
      </c>
      <c r="N8805" s="16" t="e">
        <f>IF($L8805&lt;=$C$34,Daten!C8808,NA())</f>
        <v>#N/A</v>
      </c>
      <c r="O8805" s="16" t="e">
        <f>IF($L8805&lt;=$C$34,Daten!D8808,NA())</f>
        <v>#N/A</v>
      </c>
      <c r="P8805" s="24">
        <f t="shared" si="467"/>
        <v>8799</v>
      </c>
      <c r="Q8805" s="16" t="e">
        <f>IF($P8805&lt;=$D$34,Daten!F8808,NA())</f>
        <v>#N/A</v>
      </c>
      <c r="R8805" s="16" t="e">
        <f>IF($P8805&lt;=$D$34,Daten!G8808,NA())</f>
        <v>#N/A</v>
      </c>
      <c r="S8805" s="16" t="e">
        <f>IF($P8805&lt;=$D$34,Daten!H8808,NA())</f>
        <v>#N/A</v>
      </c>
    </row>
    <row r="8806" spans="12:19" x14ac:dyDescent="0.3">
      <c r="L8806" s="24">
        <f t="shared" si="466"/>
        <v>8800</v>
      </c>
      <c r="M8806" s="16" t="e">
        <f>IF($L8806&lt;=$C$34,Daten!B8809,NA())</f>
        <v>#N/A</v>
      </c>
      <c r="N8806" s="16" t="e">
        <f>IF($L8806&lt;=$C$34,Daten!C8809,NA())</f>
        <v>#N/A</v>
      </c>
      <c r="O8806" s="16" t="e">
        <f>IF($L8806&lt;=$C$34,Daten!D8809,NA())</f>
        <v>#N/A</v>
      </c>
      <c r="P8806" s="24">
        <f t="shared" si="467"/>
        <v>8800</v>
      </c>
      <c r="Q8806" s="16" t="e">
        <f>IF($P8806&lt;=$D$34,Daten!F8809,NA())</f>
        <v>#N/A</v>
      </c>
      <c r="R8806" s="16" t="e">
        <f>IF($P8806&lt;=$D$34,Daten!G8809,NA())</f>
        <v>#N/A</v>
      </c>
      <c r="S8806" s="16" t="e">
        <f>IF($P8806&lt;=$D$34,Daten!H8809,NA())</f>
        <v>#N/A</v>
      </c>
    </row>
    <row r="8807" spans="12:19" x14ac:dyDescent="0.3">
      <c r="L8807" s="24">
        <f t="shared" si="466"/>
        <v>8801</v>
      </c>
      <c r="M8807" s="16" t="e">
        <f>IF($L8807&lt;=$C$34,Daten!B8810,NA())</f>
        <v>#N/A</v>
      </c>
      <c r="N8807" s="16" t="e">
        <f>IF($L8807&lt;=$C$34,Daten!C8810,NA())</f>
        <v>#N/A</v>
      </c>
      <c r="O8807" s="16" t="e">
        <f>IF($L8807&lt;=$C$34,Daten!D8810,NA())</f>
        <v>#N/A</v>
      </c>
      <c r="P8807" s="24">
        <f t="shared" si="467"/>
        <v>8801</v>
      </c>
      <c r="Q8807" s="16" t="e">
        <f>IF($P8807&lt;=$D$34,Daten!F8810,NA())</f>
        <v>#N/A</v>
      </c>
      <c r="R8807" s="16" t="e">
        <f>IF($P8807&lt;=$D$34,Daten!G8810,NA())</f>
        <v>#N/A</v>
      </c>
      <c r="S8807" s="16" t="e">
        <f>IF($P8807&lt;=$D$34,Daten!H8810,NA())</f>
        <v>#N/A</v>
      </c>
    </row>
    <row r="8808" spans="12:19" x14ac:dyDescent="0.3">
      <c r="L8808" s="24">
        <f t="shared" si="466"/>
        <v>8802</v>
      </c>
      <c r="M8808" s="16" t="e">
        <f>IF($L8808&lt;=$C$34,Daten!B8811,NA())</f>
        <v>#N/A</v>
      </c>
      <c r="N8808" s="16" t="e">
        <f>IF($L8808&lt;=$C$34,Daten!C8811,NA())</f>
        <v>#N/A</v>
      </c>
      <c r="O8808" s="16" t="e">
        <f>IF($L8808&lt;=$C$34,Daten!D8811,NA())</f>
        <v>#N/A</v>
      </c>
      <c r="P8808" s="24">
        <f t="shared" si="467"/>
        <v>8802</v>
      </c>
      <c r="Q8808" s="16" t="e">
        <f>IF($P8808&lt;=$D$34,Daten!F8811,NA())</f>
        <v>#N/A</v>
      </c>
      <c r="R8808" s="16" t="e">
        <f>IF($P8808&lt;=$D$34,Daten!G8811,NA())</f>
        <v>#N/A</v>
      </c>
      <c r="S8808" s="16" t="e">
        <f>IF($P8808&lt;=$D$34,Daten!H8811,NA())</f>
        <v>#N/A</v>
      </c>
    </row>
    <row r="8809" spans="12:19" x14ac:dyDescent="0.3">
      <c r="L8809" s="24">
        <f t="shared" si="466"/>
        <v>8803</v>
      </c>
      <c r="M8809" s="16" t="e">
        <f>IF($L8809&lt;=$C$34,Daten!B8812,NA())</f>
        <v>#N/A</v>
      </c>
      <c r="N8809" s="16" t="e">
        <f>IF($L8809&lt;=$C$34,Daten!C8812,NA())</f>
        <v>#N/A</v>
      </c>
      <c r="O8809" s="16" t="e">
        <f>IF($L8809&lt;=$C$34,Daten!D8812,NA())</f>
        <v>#N/A</v>
      </c>
      <c r="P8809" s="24">
        <f t="shared" si="467"/>
        <v>8803</v>
      </c>
      <c r="Q8809" s="16" t="e">
        <f>IF($P8809&lt;=$D$34,Daten!F8812,NA())</f>
        <v>#N/A</v>
      </c>
      <c r="R8809" s="16" t="e">
        <f>IF($P8809&lt;=$D$34,Daten!G8812,NA())</f>
        <v>#N/A</v>
      </c>
      <c r="S8809" s="16" t="e">
        <f>IF($P8809&lt;=$D$34,Daten!H8812,NA())</f>
        <v>#N/A</v>
      </c>
    </row>
    <row r="8810" spans="12:19" x14ac:dyDescent="0.3">
      <c r="L8810" s="24">
        <f t="shared" si="466"/>
        <v>8804</v>
      </c>
      <c r="M8810" s="16" t="e">
        <f>IF($L8810&lt;=$C$34,Daten!B8813,NA())</f>
        <v>#N/A</v>
      </c>
      <c r="N8810" s="16" t="e">
        <f>IF($L8810&lt;=$C$34,Daten!C8813,NA())</f>
        <v>#N/A</v>
      </c>
      <c r="O8810" s="16" t="e">
        <f>IF($L8810&lt;=$C$34,Daten!D8813,NA())</f>
        <v>#N/A</v>
      </c>
      <c r="P8810" s="24">
        <f t="shared" si="467"/>
        <v>8804</v>
      </c>
      <c r="Q8810" s="16" t="e">
        <f>IF($P8810&lt;=$D$34,Daten!F8813,NA())</f>
        <v>#N/A</v>
      </c>
      <c r="R8810" s="16" t="e">
        <f>IF($P8810&lt;=$D$34,Daten!G8813,NA())</f>
        <v>#N/A</v>
      </c>
      <c r="S8810" s="16" t="e">
        <f>IF($P8810&lt;=$D$34,Daten!H8813,NA())</f>
        <v>#N/A</v>
      </c>
    </row>
    <row r="8811" spans="12:19" x14ac:dyDescent="0.3">
      <c r="L8811" s="24">
        <f t="shared" si="466"/>
        <v>8805</v>
      </c>
      <c r="M8811" s="16" t="e">
        <f>IF($L8811&lt;=$C$34,Daten!B8814,NA())</f>
        <v>#N/A</v>
      </c>
      <c r="N8811" s="16" t="e">
        <f>IF($L8811&lt;=$C$34,Daten!C8814,NA())</f>
        <v>#N/A</v>
      </c>
      <c r="O8811" s="16" t="e">
        <f>IF($L8811&lt;=$C$34,Daten!D8814,NA())</f>
        <v>#N/A</v>
      </c>
      <c r="P8811" s="24">
        <f t="shared" si="467"/>
        <v>8805</v>
      </c>
      <c r="Q8811" s="16" t="e">
        <f>IF($P8811&lt;=$D$34,Daten!F8814,NA())</f>
        <v>#N/A</v>
      </c>
      <c r="R8811" s="16" t="e">
        <f>IF($P8811&lt;=$D$34,Daten!G8814,NA())</f>
        <v>#N/A</v>
      </c>
      <c r="S8811" s="16" t="e">
        <f>IF($P8811&lt;=$D$34,Daten!H8814,NA())</f>
        <v>#N/A</v>
      </c>
    </row>
    <row r="8812" spans="12:19" x14ac:dyDescent="0.3">
      <c r="L8812" s="24">
        <f t="shared" si="466"/>
        <v>8806</v>
      </c>
      <c r="M8812" s="16" t="e">
        <f>IF($L8812&lt;=$C$34,Daten!B8815,NA())</f>
        <v>#N/A</v>
      </c>
      <c r="N8812" s="16" t="e">
        <f>IF($L8812&lt;=$C$34,Daten!C8815,NA())</f>
        <v>#N/A</v>
      </c>
      <c r="O8812" s="16" t="e">
        <f>IF($L8812&lt;=$C$34,Daten!D8815,NA())</f>
        <v>#N/A</v>
      </c>
      <c r="P8812" s="24">
        <f t="shared" si="467"/>
        <v>8806</v>
      </c>
      <c r="Q8812" s="16" t="e">
        <f>IF($P8812&lt;=$D$34,Daten!F8815,NA())</f>
        <v>#N/A</v>
      </c>
      <c r="R8812" s="16" t="e">
        <f>IF($P8812&lt;=$D$34,Daten!G8815,NA())</f>
        <v>#N/A</v>
      </c>
      <c r="S8812" s="16" t="e">
        <f>IF($P8812&lt;=$D$34,Daten!H8815,NA())</f>
        <v>#N/A</v>
      </c>
    </row>
    <row r="8813" spans="12:19" x14ac:dyDescent="0.3">
      <c r="L8813" s="24">
        <f t="shared" si="466"/>
        <v>8807</v>
      </c>
      <c r="M8813" s="16" t="e">
        <f>IF($L8813&lt;=$C$34,Daten!B8816,NA())</f>
        <v>#N/A</v>
      </c>
      <c r="N8813" s="16" t="e">
        <f>IF($L8813&lt;=$C$34,Daten!C8816,NA())</f>
        <v>#N/A</v>
      </c>
      <c r="O8813" s="16" t="e">
        <f>IF($L8813&lt;=$C$34,Daten!D8816,NA())</f>
        <v>#N/A</v>
      </c>
      <c r="P8813" s="24">
        <f t="shared" si="467"/>
        <v>8807</v>
      </c>
      <c r="Q8813" s="16" t="e">
        <f>IF($P8813&lt;=$D$34,Daten!F8816,NA())</f>
        <v>#N/A</v>
      </c>
      <c r="R8813" s="16" t="e">
        <f>IF($P8813&lt;=$D$34,Daten!G8816,NA())</f>
        <v>#N/A</v>
      </c>
      <c r="S8813" s="16" t="e">
        <f>IF($P8813&lt;=$D$34,Daten!H8816,NA())</f>
        <v>#N/A</v>
      </c>
    </row>
    <row r="8814" spans="12:19" x14ac:dyDescent="0.3">
      <c r="L8814" s="24">
        <f t="shared" si="466"/>
        <v>8808</v>
      </c>
      <c r="M8814" s="16" t="e">
        <f>IF($L8814&lt;=$C$34,Daten!B8817,NA())</f>
        <v>#N/A</v>
      </c>
      <c r="N8814" s="16" t="e">
        <f>IF($L8814&lt;=$C$34,Daten!C8817,NA())</f>
        <v>#N/A</v>
      </c>
      <c r="O8814" s="16" t="e">
        <f>IF($L8814&lt;=$C$34,Daten!D8817,NA())</f>
        <v>#N/A</v>
      </c>
      <c r="P8814" s="24">
        <f t="shared" si="467"/>
        <v>8808</v>
      </c>
      <c r="Q8814" s="16" t="e">
        <f>IF($P8814&lt;=$D$34,Daten!F8817,NA())</f>
        <v>#N/A</v>
      </c>
      <c r="R8814" s="16" t="e">
        <f>IF($P8814&lt;=$D$34,Daten!G8817,NA())</f>
        <v>#N/A</v>
      </c>
      <c r="S8814" s="16" t="e">
        <f>IF($P8814&lt;=$D$34,Daten!H8817,NA())</f>
        <v>#N/A</v>
      </c>
    </row>
    <row r="8815" spans="12:19" x14ac:dyDescent="0.3">
      <c r="L8815" s="24">
        <f t="shared" si="466"/>
        <v>8809</v>
      </c>
      <c r="M8815" s="16" t="e">
        <f>IF($L8815&lt;=$C$34,Daten!B8818,NA())</f>
        <v>#N/A</v>
      </c>
      <c r="N8815" s="16" t="e">
        <f>IF($L8815&lt;=$C$34,Daten!C8818,NA())</f>
        <v>#N/A</v>
      </c>
      <c r="O8815" s="16" t="e">
        <f>IF($L8815&lt;=$C$34,Daten!D8818,NA())</f>
        <v>#N/A</v>
      </c>
      <c r="P8815" s="24">
        <f t="shared" si="467"/>
        <v>8809</v>
      </c>
      <c r="Q8815" s="16" t="e">
        <f>IF($P8815&lt;=$D$34,Daten!F8818,NA())</f>
        <v>#N/A</v>
      </c>
      <c r="R8815" s="16" t="e">
        <f>IF($P8815&lt;=$D$34,Daten!G8818,NA())</f>
        <v>#N/A</v>
      </c>
      <c r="S8815" s="16" t="e">
        <f>IF($P8815&lt;=$D$34,Daten!H8818,NA())</f>
        <v>#N/A</v>
      </c>
    </row>
    <row r="8816" spans="12:19" x14ac:dyDescent="0.3">
      <c r="L8816" s="24">
        <f t="shared" si="466"/>
        <v>8810</v>
      </c>
      <c r="M8816" s="16" t="e">
        <f>IF($L8816&lt;=$C$34,Daten!B8819,NA())</f>
        <v>#N/A</v>
      </c>
      <c r="N8816" s="16" t="e">
        <f>IF($L8816&lt;=$C$34,Daten!C8819,NA())</f>
        <v>#N/A</v>
      </c>
      <c r="O8816" s="16" t="e">
        <f>IF($L8816&lt;=$C$34,Daten!D8819,NA())</f>
        <v>#N/A</v>
      </c>
      <c r="P8816" s="24">
        <f t="shared" si="467"/>
        <v>8810</v>
      </c>
      <c r="Q8816" s="16" t="e">
        <f>IF($P8816&lt;=$D$34,Daten!F8819,NA())</f>
        <v>#N/A</v>
      </c>
      <c r="R8816" s="16" t="e">
        <f>IF($P8816&lt;=$D$34,Daten!G8819,NA())</f>
        <v>#N/A</v>
      </c>
      <c r="S8816" s="16" t="e">
        <f>IF($P8816&lt;=$D$34,Daten!H8819,NA())</f>
        <v>#N/A</v>
      </c>
    </row>
    <row r="8817" spans="12:19" x14ac:dyDescent="0.3">
      <c r="L8817" s="24">
        <f t="shared" si="466"/>
        <v>8811</v>
      </c>
      <c r="M8817" s="16" t="e">
        <f>IF($L8817&lt;=$C$34,Daten!B8820,NA())</f>
        <v>#N/A</v>
      </c>
      <c r="N8817" s="16" t="e">
        <f>IF($L8817&lt;=$C$34,Daten!C8820,NA())</f>
        <v>#N/A</v>
      </c>
      <c r="O8817" s="16" t="e">
        <f>IF($L8817&lt;=$C$34,Daten!D8820,NA())</f>
        <v>#N/A</v>
      </c>
      <c r="P8817" s="24">
        <f t="shared" si="467"/>
        <v>8811</v>
      </c>
      <c r="Q8817" s="16" t="e">
        <f>IF($P8817&lt;=$D$34,Daten!F8820,NA())</f>
        <v>#N/A</v>
      </c>
      <c r="R8817" s="16" t="e">
        <f>IF($P8817&lt;=$D$34,Daten!G8820,NA())</f>
        <v>#N/A</v>
      </c>
      <c r="S8817" s="16" t="e">
        <f>IF($P8817&lt;=$D$34,Daten!H8820,NA())</f>
        <v>#N/A</v>
      </c>
    </row>
    <row r="8818" spans="12:19" x14ac:dyDescent="0.3">
      <c r="L8818" s="24">
        <f t="shared" si="466"/>
        <v>8812</v>
      </c>
      <c r="M8818" s="16" t="e">
        <f>IF($L8818&lt;=$C$34,Daten!B8821,NA())</f>
        <v>#N/A</v>
      </c>
      <c r="N8818" s="16" t="e">
        <f>IF($L8818&lt;=$C$34,Daten!C8821,NA())</f>
        <v>#N/A</v>
      </c>
      <c r="O8818" s="16" t="e">
        <f>IF($L8818&lt;=$C$34,Daten!D8821,NA())</f>
        <v>#N/A</v>
      </c>
      <c r="P8818" s="24">
        <f t="shared" si="467"/>
        <v>8812</v>
      </c>
      <c r="Q8818" s="16" t="e">
        <f>IF($P8818&lt;=$D$34,Daten!F8821,NA())</f>
        <v>#N/A</v>
      </c>
      <c r="R8818" s="16" t="e">
        <f>IF($P8818&lt;=$D$34,Daten!G8821,NA())</f>
        <v>#N/A</v>
      </c>
      <c r="S8818" s="16" t="e">
        <f>IF($P8818&lt;=$D$34,Daten!H8821,NA())</f>
        <v>#N/A</v>
      </c>
    </row>
    <row r="8819" spans="12:19" x14ac:dyDescent="0.3">
      <c r="L8819" s="24">
        <f t="shared" si="466"/>
        <v>8813</v>
      </c>
      <c r="M8819" s="16" t="e">
        <f>IF($L8819&lt;=$C$34,Daten!B8822,NA())</f>
        <v>#N/A</v>
      </c>
      <c r="N8819" s="16" t="e">
        <f>IF($L8819&lt;=$C$34,Daten!C8822,NA())</f>
        <v>#N/A</v>
      </c>
      <c r="O8819" s="16" t="e">
        <f>IF($L8819&lt;=$C$34,Daten!D8822,NA())</f>
        <v>#N/A</v>
      </c>
      <c r="P8819" s="24">
        <f t="shared" si="467"/>
        <v>8813</v>
      </c>
      <c r="Q8819" s="16" t="e">
        <f>IF($P8819&lt;=$D$34,Daten!F8822,NA())</f>
        <v>#N/A</v>
      </c>
      <c r="R8819" s="16" t="e">
        <f>IF($P8819&lt;=$D$34,Daten!G8822,NA())</f>
        <v>#N/A</v>
      </c>
      <c r="S8819" s="16" t="e">
        <f>IF($P8819&lt;=$D$34,Daten!H8822,NA())</f>
        <v>#N/A</v>
      </c>
    </row>
    <row r="8820" spans="12:19" x14ac:dyDescent="0.3">
      <c r="L8820" s="24">
        <f t="shared" si="466"/>
        <v>8814</v>
      </c>
      <c r="M8820" s="16" t="e">
        <f>IF($L8820&lt;=$C$34,Daten!B8823,NA())</f>
        <v>#N/A</v>
      </c>
      <c r="N8820" s="16" t="e">
        <f>IF($L8820&lt;=$C$34,Daten!C8823,NA())</f>
        <v>#N/A</v>
      </c>
      <c r="O8820" s="16" t="e">
        <f>IF($L8820&lt;=$C$34,Daten!D8823,NA())</f>
        <v>#N/A</v>
      </c>
      <c r="P8820" s="24">
        <f t="shared" si="467"/>
        <v>8814</v>
      </c>
      <c r="Q8820" s="16" t="e">
        <f>IF($P8820&lt;=$D$34,Daten!F8823,NA())</f>
        <v>#N/A</v>
      </c>
      <c r="R8820" s="16" t="e">
        <f>IF($P8820&lt;=$D$34,Daten!G8823,NA())</f>
        <v>#N/A</v>
      </c>
      <c r="S8820" s="16" t="e">
        <f>IF($P8820&lt;=$D$34,Daten!H8823,NA())</f>
        <v>#N/A</v>
      </c>
    </row>
    <row r="8821" spans="12:19" x14ac:dyDescent="0.3">
      <c r="L8821" s="24">
        <f t="shared" si="466"/>
        <v>8815</v>
      </c>
      <c r="M8821" s="16" t="e">
        <f>IF($L8821&lt;=$C$34,Daten!B8824,NA())</f>
        <v>#N/A</v>
      </c>
      <c r="N8821" s="16" t="e">
        <f>IF($L8821&lt;=$C$34,Daten!C8824,NA())</f>
        <v>#N/A</v>
      </c>
      <c r="O8821" s="16" t="e">
        <f>IF($L8821&lt;=$C$34,Daten!D8824,NA())</f>
        <v>#N/A</v>
      </c>
      <c r="P8821" s="24">
        <f t="shared" si="467"/>
        <v>8815</v>
      </c>
      <c r="Q8821" s="16" t="e">
        <f>IF($P8821&lt;=$D$34,Daten!F8824,NA())</f>
        <v>#N/A</v>
      </c>
      <c r="R8821" s="16" t="e">
        <f>IF($P8821&lt;=$D$34,Daten!G8824,NA())</f>
        <v>#N/A</v>
      </c>
      <c r="S8821" s="16" t="e">
        <f>IF($P8821&lt;=$D$34,Daten!H8824,NA())</f>
        <v>#N/A</v>
      </c>
    </row>
    <row r="8822" spans="12:19" x14ac:dyDescent="0.3">
      <c r="L8822" s="24">
        <f t="shared" si="466"/>
        <v>8816</v>
      </c>
      <c r="M8822" s="16" t="e">
        <f>IF($L8822&lt;=$C$34,Daten!B8825,NA())</f>
        <v>#N/A</v>
      </c>
      <c r="N8822" s="16" t="e">
        <f>IF($L8822&lt;=$C$34,Daten!C8825,NA())</f>
        <v>#N/A</v>
      </c>
      <c r="O8822" s="16" t="e">
        <f>IF($L8822&lt;=$C$34,Daten!D8825,NA())</f>
        <v>#N/A</v>
      </c>
      <c r="P8822" s="24">
        <f t="shared" si="467"/>
        <v>8816</v>
      </c>
      <c r="Q8822" s="16" t="e">
        <f>IF($P8822&lt;=$D$34,Daten!F8825,NA())</f>
        <v>#N/A</v>
      </c>
      <c r="R8822" s="16" t="e">
        <f>IF($P8822&lt;=$D$34,Daten!G8825,NA())</f>
        <v>#N/A</v>
      </c>
      <c r="S8822" s="16" t="e">
        <f>IF($P8822&lt;=$D$34,Daten!H8825,NA())</f>
        <v>#N/A</v>
      </c>
    </row>
    <row r="8823" spans="12:19" x14ac:dyDescent="0.3">
      <c r="L8823" s="24">
        <f t="shared" si="466"/>
        <v>8817</v>
      </c>
      <c r="M8823" s="16" t="e">
        <f>IF($L8823&lt;=$C$34,Daten!B8826,NA())</f>
        <v>#N/A</v>
      </c>
      <c r="N8823" s="16" t="e">
        <f>IF($L8823&lt;=$C$34,Daten!C8826,NA())</f>
        <v>#N/A</v>
      </c>
      <c r="O8823" s="16" t="e">
        <f>IF($L8823&lt;=$C$34,Daten!D8826,NA())</f>
        <v>#N/A</v>
      </c>
      <c r="P8823" s="24">
        <f t="shared" si="467"/>
        <v>8817</v>
      </c>
      <c r="Q8823" s="16" t="e">
        <f>IF($P8823&lt;=$D$34,Daten!F8826,NA())</f>
        <v>#N/A</v>
      </c>
      <c r="R8823" s="16" t="e">
        <f>IF($P8823&lt;=$D$34,Daten!G8826,NA())</f>
        <v>#N/A</v>
      </c>
      <c r="S8823" s="16" t="e">
        <f>IF($P8823&lt;=$D$34,Daten!H8826,NA())</f>
        <v>#N/A</v>
      </c>
    </row>
    <row r="8824" spans="12:19" x14ac:dyDescent="0.3">
      <c r="L8824" s="24">
        <f t="shared" si="466"/>
        <v>8818</v>
      </c>
      <c r="M8824" s="16" t="e">
        <f>IF($L8824&lt;=$C$34,Daten!B8827,NA())</f>
        <v>#N/A</v>
      </c>
      <c r="N8824" s="16" t="e">
        <f>IF($L8824&lt;=$C$34,Daten!C8827,NA())</f>
        <v>#N/A</v>
      </c>
      <c r="O8824" s="16" t="e">
        <f>IF($L8824&lt;=$C$34,Daten!D8827,NA())</f>
        <v>#N/A</v>
      </c>
      <c r="P8824" s="24">
        <f t="shared" si="467"/>
        <v>8818</v>
      </c>
      <c r="Q8824" s="16" t="e">
        <f>IF($P8824&lt;=$D$34,Daten!F8827,NA())</f>
        <v>#N/A</v>
      </c>
      <c r="R8824" s="16" t="e">
        <f>IF($P8824&lt;=$D$34,Daten!G8827,NA())</f>
        <v>#N/A</v>
      </c>
      <c r="S8824" s="16" t="e">
        <f>IF($P8824&lt;=$D$34,Daten!H8827,NA())</f>
        <v>#N/A</v>
      </c>
    </row>
    <row r="8825" spans="12:19" x14ac:dyDescent="0.3">
      <c r="L8825" s="24">
        <f t="shared" si="466"/>
        <v>8819</v>
      </c>
      <c r="M8825" s="16" t="e">
        <f>IF($L8825&lt;=$C$34,Daten!B8828,NA())</f>
        <v>#N/A</v>
      </c>
      <c r="N8825" s="16" t="e">
        <f>IF($L8825&lt;=$C$34,Daten!C8828,NA())</f>
        <v>#N/A</v>
      </c>
      <c r="O8825" s="16" t="e">
        <f>IF($L8825&lt;=$C$34,Daten!D8828,NA())</f>
        <v>#N/A</v>
      </c>
      <c r="P8825" s="24">
        <f t="shared" si="467"/>
        <v>8819</v>
      </c>
      <c r="Q8825" s="16" t="e">
        <f>IF($P8825&lt;=$D$34,Daten!F8828,NA())</f>
        <v>#N/A</v>
      </c>
      <c r="R8825" s="16" t="e">
        <f>IF($P8825&lt;=$D$34,Daten!G8828,NA())</f>
        <v>#N/A</v>
      </c>
      <c r="S8825" s="16" t="e">
        <f>IF($P8825&lt;=$D$34,Daten!H8828,NA())</f>
        <v>#N/A</v>
      </c>
    </row>
    <row r="8826" spans="12:19" x14ac:dyDescent="0.3">
      <c r="L8826" s="24">
        <f t="shared" si="466"/>
        <v>8820</v>
      </c>
      <c r="M8826" s="16" t="e">
        <f>IF($L8826&lt;=$C$34,Daten!B8829,NA())</f>
        <v>#N/A</v>
      </c>
      <c r="N8826" s="16" t="e">
        <f>IF($L8826&lt;=$C$34,Daten!C8829,NA())</f>
        <v>#N/A</v>
      </c>
      <c r="O8826" s="16" t="e">
        <f>IF($L8826&lt;=$C$34,Daten!D8829,NA())</f>
        <v>#N/A</v>
      </c>
      <c r="P8826" s="24">
        <f t="shared" si="467"/>
        <v>8820</v>
      </c>
      <c r="Q8826" s="16" t="e">
        <f>IF($P8826&lt;=$D$34,Daten!F8829,NA())</f>
        <v>#N/A</v>
      </c>
      <c r="R8826" s="16" t="e">
        <f>IF($P8826&lt;=$D$34,Daten!G8829,NA())</f>
        <v>#N/A</v>
      </c>
      <c r="S8826" s="16" t="e">
        <f>IF($P8826&lt;=$D$34,Daten!H8829,NA())</f>
        <v>#N/A</v>
      </c>
    </row>
    <row r="8827" spans="12:19" x14ac:dyDescent="0.3">
      <c r="L8827" s="24">
        <f t="shared" si="466"/>
        <v>8821</v>
      </c>
      <c r="M8827" s="16" t="e">
        <f>IF($L8827&lt;=$C$34,Daten!B8830,NA())</f>
        <v>#N/A</v>
      </c>
      <c r="N8827" s="16" t="e">
        <f>IF($L8827&lt;=$C$34,Daten!C8830,NA())</f>
        <v>#N/A</v>
      </c>
      <c r="O8827" s="16" t="e">
        <f>IF($L8827&lt;=$C$34,Daten!D8830,NA())</f>
        <v>#N/A</v>
      </c>
      <c r="P8827" s="24">
        <f t="shared" si="467"/>
        <v>8821</v>
      </c>
      <c r="Q8827" s="16" t="e">
        <f>IF($P8827&lt;=$D$34,Daten!F8830,NA())</f>
        <v>#N/A</v>
      </c>
      <c r="R8827" s="16" t="e">
        <f>IF($P8827&lt;=$D$34,Daten!G8830,NA())</f>
        <v>#N/A</v>
      </c>
      <c r="S8827" s="16" t="e">
        <f>IF($P8827&lt;=$D$34,Daten!H8830,NA())</f>
        <v>#N/A</v>
      </c>
    </row>
    <row r="8828" spans="12:19" x14ac:dyDescent="0.3">
      <c r="L8828" s="24">
        <f t="shared" si="466"/>
        <v>8822</v>
      </c>
      <c r="M8828" s="16" t="e">
        <f>IF($L8828&lt;=$C$34,Daten!B8831,NA())</f>
        <v>#N/A</v>
      </c>
      <c r="N8828" s="16" t="e">
        <f>IF($L8828&lt;=$C$34,Daten!C8831,NA())</f>
        <v>#N/A</v>
      </c>
      <c r="O8828" s="16" t="e">
        <f>IF($L8828&lt;=$C$34,Daten!D8831,NA())</f>
        <v>#N/A</v>
      </c>
      <c r="P8828" s="24">
        <f t="shared" si="467"/>
        <v>8822</v>
      </c>
      <c r="Q8828" s="16" t="e">
        <f>IF($P8828&lt;=$D$34,Daten!F8831,NA())</f>
        <v>#N/A</v>
      </c>
      <c r="R8828" s="16" t="e">
        <f>IF($P8828&lt;=$D$34,Daten!G8831,NA())</f>
        <v>#N/A</v>
      </c>
      <c r="S8828" s="16" t="e">
        <f>IF($P8828&lt;=$D$34,Daten!H8831,NA())</f>
        <v>#N/A</v>
      </c>
    </row>
    <row r="8829" spans="12:19" x14ac:dyDescent="0.3">
      <c r="L8829" s="24">
        <f t="shared" si="466"/>
        <v>8823</v>
      </c>
      <c r="M8829" s="16" t="e">
        <f>IF($L8829&lt;=$C$34,Daten!B8832,NA())</f>
        <v>#N/A</v>
      </c>
      <c r="N8829" s="16" t="e">
        <f>IF($L8829&lt;=$C$34,Daten!C8832,NA())</f>
        <v>#N/A</v>
      </c>
      <c r="O8829" s="16" t="e">
        <f>IF($L8829&lt;=$C$34,Daten!D8832,NA())</f>
        <v>#N/A</v>
      </c>
      <c r="P8829" s="24">
        <f t="shared" si="467"/>
        <v>8823</v>
      </c>
      <c r="Q8829" s="16" t="e">
        <f>IF($P8829&lt;=$D$34,Daten!F8832,NA())</f>
        <v>#N/A</v>
      </c>
      <c r="R8829" s="16" t="e">
        <f>IF($P8829&lt;=$D$34,Daten!G8832,NA())</f>
        <v>#N/A</v>
      </c>
      <c r="S8829" s="16" t="e">
        <f>IF($P8829&lt;=$D$34,Daten!H8832,NA())</f>
        <v>#N/A</v>
      </c>
    </row>
    <row r="8830" spans="12:19" x14ac:dyDescent="0.3">
      <c r="L8830" s="24">
        <f t="shared" si="466"/>
        <v>8824</v>
      </c>
      <c r="M8830" s="16" t="e">
        <f>IF($L8830&lt;=$C$34,Daten!B8833,NA())</f>
        <v>#N/A</v>
      </c>
      <c r="N8830" s="16" t="e">
        <f>IF($L8830&lt;=$C$34,Daten!C8833,NA())</f>
        <v>#N/A</v>
      </c>
      <c r="O8830" s="16" t="e">
        <f>IF($L8830&lt;=$C$34,Daten!D8833,NA())</f>
        <v>#N/A</v>
      </c>
      <c r="P8830" s="24">
        <f t="shared" si="467"/>
        <v>8824</v>
      </c>
      <c r="Q8830" s="16" t="e">
        <f>IF($P8830&lt;=$D$34,Daten!F8833,NA())</f>
        <v>#N/A</v>
      </c>
      <c r="R8830" s="16" t="e">
        <f>IF($P8830&lt;=$D$34,Daten!G8833,NA())</f>
        <v>#N/A</v>
      </c>
      <c r="S8830" s="16" t="e">
        <f>IF($P8830&lt;=$D$34,Daten!H8833,NA())</f>
        <v>#N/A</v>
      </c>
    </row>
    <row r="8831" spans="12:19" x14ac:dyDescent="0.3">
      <c r="L8831" s="24">
        <f t="shared" si="466"/>
        <v>8825</v>
      </c>
      <c r="M8831" s="16" t="e">
        <f>IF($L8831&lt;=$C$34,Daten!B8834,NA())</f>
        <v>#N/A</v>
      </c>
      <c r="N8831" s="16" t="e">
        <f>IF($L8831&lt;=$C$34,Daten!C8834,NA())</f>
        <v>#N/A</v>
      </c>
      <c r="O8831" s="16" t="e">
        <f>IF($L8831&lt;=$C$34,Daten!D8834,NA())</f>
        <v>#N/A</v>
      </c>
      <c r="P8831" s="24">
        <f t="shared" si="467"/>
        <v>8825</v>
      </c>
      <c r="Q8831" s="16" t="e">
        <f>IF($P8831&lt;=$D$34,Daten!F8834,NA())</f>
        <v>#N/A</v>
      </c>
      <c r="R8831" s="16" t="e">
        <f>IF($P8831&lt;=$D$34,Daten!G8834,NA())</f>
        <v>#N/A</v>
      </c>
      <c r="S8831" s="16" t="e">
        <f>IF($P8831&lt;=$D$34,Daten!H8834,NA())</f>
        <v>#N/A</v>
      </c>
    </row>
    <row r="8832" spans="12:19" x14ac:dyDescent="0.3">
      <c r="L8832" s="24">
        <f t="shared" si="466"/>
        <v>8826</v>
      </c>
      <c r="M8832" s="16" t="e">
        <f>IF($L8832&lt;=$C$34,Daten!B8835,NA())</f>
        <v>#N/A</v>
      </c>
      <c r="N8832" s="16" t="e">
        <f>IF($L8832&lt;=$C$34,Daten!C8835,NA())</f>
        <v>#N/A</v>
      </c>
      <c r="O8832" s="16" t="e">
        <f>IF($L8832&lt;=$C$34,Daten!D8835,NA())</f>
        <v>#N/A</v>
      </c>
      <c r="P8832" s="24">
        <f t="shared" si="467"/>
        <v>8826</v>
      </c>
      <c r="Q8832" s="16" t="e">
        <f>IF($P8832&lt;=$D$34,Daten!F8835,NA())</f>
        <v>#N/A</v>
      </c>
      <c r="R8832" s="16" t="e">
        <f>IF($P8832&lt;=$D$34,Daten!G8835,NA())</f>
        <v>#N/A</v>
      </c>
      <c r="S8832" s="16" t="e">
        <f>IF($P8832&lt;=$D$34,Daten!H8835,NA())</f>
        <v>#N/A</v>
      </c>
    </row>
    <row r="8833" spans="12:19" x14ac:dyDescent="0.3">
      <c r="L8833" s="24">
        <f t="shared" si="466"/>
        <v>8827</v>
      </c>
      <c r="M8833" s="16" t="e">
        <f>IF($L8833&lt;=$C$34,Daten!B8836,NA())</f>
        <v>#N/A</v>
      </c>
      <c r="N8833" s="16" t="e">
        <f>IF($L8833&lt;=$C$34,Daten!C8836,NA())</f>
        <v>#N/A</v>
      </c>
      <c r="O8833" s="16" t="e">
        <f>IF($L8833&lt;=$C$34,Daten!D8836,NA())</f>
        <v>#N/A</v>
      </c>
      <c r="P8833" s="24">
        <f t="shared" si="467"/>
        <v>8827</v>
      </c>
      <c r="Q8833" s="16" t="e">
        <f>IF($P8833&lt;=$D$34,Daten!F8836,NA())</f>
        <v>#N/A</v>
      </c>
      <c r="R8833" s="16" t="e">
        <f>IF($P8833&lt;=$D$34,Daten!G8836,NA())</f>
        <v>#N/A</v>
      </c>
      <c r="S8833" s="16" t="e">
        <f>IF($P8833&lt;=$D$34,Daten!H8836,NA())</f>
        <v>#N/A</v>
      </c>
    </row>
    <row r="8834" spans="12:19" x14ac:dyDescent="0.3">
      <c r="L8834" s="24">
        <f t="shared" si="466"/>
        <v>8828</v>
      </c>
      <c r="M8834" s="16" t="e">
        <f>IF($L8834&lt;=$C$34,Daten!B8837,NA())</f>
        <v>#N/A</v>
      </c>
      <c r="N8834" s="16" t="e">
        <f>IF($L8834&lt;=$C$34,Daten!C8837,NA())</f>
        <v>#N/A</v>
      </c>
      <c r="O8834" s="16" t="e">
        <f>IF($L8834&lt;=$C$34,Daten!D8837,NA())</f>
        <v>#N/A</v>
      </c>
      <c r="P8834" s="24">
        <f t="shared" si="467"/>
        <v>8828</v>
      </c>
      <c r="Q8834" s="16" t="e">
        <f>IF($P8834&lt;=$D$34,Daten!F8837,NA())</f>
        <v>#N/A</v>
      </c>
      <c r="R8834" s="16" t="e">
        <f>IF($P8834&lt;=$D$34,Daten!G8837,NA())</f>
        <v>#N/A</v>
      </c>
      <c r="S8834" s="16" t="e">
        <f>IF($P8834&lt;=$D$34,Daten!H8837,NA())</f>
        <v>#N/A</v>
      </c>
    </row>
    <row r="8835" spans="12:19" x14ac:dyDescent="0.3">
      <c r="L8835" s="24">
        <f t="shared" si="466"/>
        <v>8829</v>
      </c>
      <c r="M8835" s="16" t="e">
        <f>IF($L8835&lt;=$C$34,Daten!B8838,NA())</f>
        <v>#N/A</v>
      </c>
      <c r="N8835" s="16" t="e">
        <f>IF($L8835&lt;=$C$34,Daten!C8838,NA())</f>
        <v>#N/A</v>
      </c>
      <c r="O8835" s="16" t="e">
        <f>IF($L8835&lt;=$C$34,Daten!D8838,NA())</f>
        <v>#N/A</v>
      </c>
      <c r="P8835" s="24">
        <f t="shared" si="467"/>
        <v>8829</v>
      </c>
      <c r="Q8835" s="16" t="e">
        <f>IF($P8835&lt;=$D$34,Daten!F8838,NA())</f>
        <v>#N/A</v>
      </c>
      <c r="R8835" s="16" t="e">
        <f>IF($P8835&lt;=$D$34,Daten!G8838,NA())</f>
        <v>#N/A</v>
      </c>
      <c r="S8835" s="16" t="e">
        <f>IF($P8835&lt;=$D$34,Daten!H8838,NA())</f>
        <v>#N/A</v>
      </c>
    </row>
    <row r="8836" spans="12:19" x14ac:dyDescent="0.3">
      <c r="L8836" s="24">
        <f t="shared" si="466"/>
        <v>8830</v>
      </c>
      <c r="M8836" s="16" t="e">
        <f>IF($L8836&lt;=$C$34,Daten!B8839,NA())</f>
        <v>#N/A</v>
      </c>
      <c r="N8836" s="16" t="e">
        <f>IF($L8836&lt;=$C$34,Daten!C8839,NA())</f>
        <v>#N/A</v>
      </c>
      <c r="O8836" s="16" t="e">
        <f>IF($L8836&lt;=$C$34,Daten!D8839,NA())</f>
        <v>#N/A</v>
      </c>
      <c r="P8836" s="24">
        <f t="shared" si="467"/>
        <v>8830</v>
      </c>
      <c r="Q8836" s="16" t="e">
        <f>IF($P8836&lt;=$D$34,Daten!F8839,NA())</f>
        <v>#N/A</v>
      </c>
      <c r="R8836" s="16" t="e">
        <f>IF($P8836&lt;=$D$34,Daten!G8839,NA())</f>
        <v>#N/A</v>
      </c>
      <c r="S8836" s="16" t="e">
        <f>IF($P8836&lt;=$D$34,Daten!H8839,NA())</f>
        <v>#N/A</v>
      </c>
    </row>
    <row r="8837" spans="12:19" x14ac:dyDescent="0.3">
      <c r="L8837" s="24">
        <f t="shared" si="466"/>
        <v>8831</v>
      </c>
      <c r="M8837" s="16" t="e">
        <f>IF($L8837&lt;=$C$34,Daten!B8840,NA())</f>
        <v>#N/A</v>
      </c>
      <c r="N8837" s="16" t="e">
        <f>IF($L8837&lt;=$C$34,Daten!C8840,NA())</f>
        <v>#N/A</v>
      </c>
      <c r="O8837" s="16" t="e">
        <f>IF($L8837&lt;=$C$34,Daten!D8840,NA())</f>
        <v>#N/A</v>
      </c>
      <c r="P8837" s="24">
        <f t="shared" si="467"/>
        <v>8831</v>
      </c>
      <c r="Q8837" s="16" t="e">
        <f>IF($P8837&lt;=$D$34,Daten!F8840,NA())</f>
        <v>#N/A</v>
      </c>
      <c r="R8837" s="16" t="e">
        <f>IF($P8837&lt;=$D$34,Daten!G8840,NA())</f>
        <v>#N/A</v>
      </c>
      <c r="S8837" s="16" t="e">
        <f>IF($P8837&lt;=$D$34,Daten!H8840,NA())</f>
        <v>#N/A</v>
      </c>
    </row>
    <row r="8838" spans="12:19" x14ac:dyDescent="0.3">
      <c r="L8838" s="24">
        <f t="shared" si="466"/>
        <v>8832</v>
      </c>
      <c r="M8838" s="16" t="e">
        <f>IF($L8838&lt;=$C$34,Daten!B8841,NA())</f>
        <v>#N/A</v>
      </c>
      <c r="N8838" s="16" t="e">
        <f>IF($L8838&lt;=$C$34,Daten!C8841,NA())</f>
        <v>#N/A</v>
      </c>
      <c r="O8838" s="16" t="e">
        <f>IF($L8838&lt;=$C$34,Daten!D8841,NA())</f>
        <v>#N/A</v>
      </c>
      <c r="P8838" s="24">
        <f t="shared" si="467"/>
        <v>8832</v>
      </c>
      <c r="Q8838" s="16" t="e">
        <f>IF($P8838&lt;=$D$34,Daten!F8841,NA())</f>
        <v>#N/A</v>
      </c>
      <c r="R8838" s="16" t="e">
        <f>IF($P8838&lt;=$D$34,Daten!G8841,NA())</f>
        <v>#N/A</v>
      </c>
      <c r="S8838" s="16" t="e">
        <f>IF($P8838&lt;=$D$34,Daten!H8841,NA())</f>
        <v>#N/A</v>
      </c>
    </row>
    <row r="8839" spans="12:19" x14ac:dyDescent="0.3">
      <c r="L8839" s="24">
        <f t="shared" si="466"/>
        <v>8833</v>
      </c>
      <c r="M8839" s="16" t="e">
        <f>IF($L8839&lt;=$C$34,Daten!B8842,NA())</f>
        <v>#N/A</v>
      </c>
      <c r="N8839" s="16" t="e">
        <f>IF($L8839&lt;=$C$34,Daten!C8842,NA())</f>
        <v>#N/A</v>
      </c>
      <c r="O8839" s="16" t="e">
        <f>IF($L8839&lt;=$C$34,Daten!D8842,NA())</f>
        <v>#N/A</v>
      </c>
      <c r="P8839" s="24">
        <f t="shared" si="467"/>
        <v>8833</v>
      </c>
      <c r="Q8839" s="16" t="e">
        <f>IF($P8839&lt;=$D$34,Daten!F8842,NA())</f>
        <v>#N/A</v>
      </c>
      <c r="R8839" s="16" t="e">
        <f>IF($P8839&lt;=$D$34,Daten!G8842,NA())</f>
        <v>#N/A</v>
      </c>
      <c r="S8839" s="16" t="e">
        <f>IF($P8839&lt;=$D$34,Daten!H8842,NA())</f>
        <v>#N/A</v>
      </c>
    </row>
    <row r="8840" spans="12:19" x14ac:dyDescent="0.3">
      <c r="L8840" s="24">
        <f t="shared" si="466"/>
        <v>8834</v>
      </c>
      <c r="M8840" s="16" t="e">
        <f>IF($L8840&lt;=$C$34,Daten!B8843,NA())</f>
        <v>#N/A</v>
      </c>
      <c r="N8840" s="16" t="e">
        <f>IF($L8840&lt;=$C$34,Daten!C8843,NA())</f>
        <v>#N/A</v>
      </c>
      <c r="O8840" s="16" t="e">
        <f>IF($L8840&lt;=$C$34,Daten!D8843,NA())</f>
        <v>#N/A</v>
      </c>
      <c r="P8840" s="24">
        <f t="shared" si="467"/>
        <v>8834</v>
      </c>
      <c r="Q8840" s="16" t="e">
        <f>IF($P8840&lt;=$D$34,Daten!F8843,NA())</f>
        <v>#N/A</v>
      </c>
      <c r="R8840" s="16" t="e">
        <f>IF($P8840&lt;=$D$34,Daten!G8843,NA())</f>
        <v>#N/A</v>
      </c>
      <c r="S8840" s="16" t="e">
        <f>IF($P8840&lt;=$D$34,Daten!H8843,NA())</f>
        <v>#N/A</v>
      </c>
    </row>
    <row r="8841" spans="12:19" x14ac:dyDescent="0.3">
      <c r="L8841" s="24">
        <f t="shared" ref="L8841:L8904" si="468">L8840+1</f>
        <v>8835</v>
      </c>
      <c r="M8841" s="16" t="e">
        <f>IF($L8841&lt;=$C$34,Daten!B8844,NA())</f>
        <v>#N/A</v>
      </c>
      <c r="N8841" s="16" t="e">
        <f>IF($L8841&lt;=$C$34,Daten!C8844,NA())</f>
        <v>#N/A</v>
      </c>
      <c r="O8841" s="16" t="e">
        <f>IF($L8841&lt;=$C$34,Daten!D8844,NA())</f>
        <v>#N/A</v>
      </c>
      <c r="P8841" s="24">
        <f t="shared" ref="P8841:P8904" si="469">P8840+1</f>
        <v>8835</v>
      </c>
      <c r="Q8841" s="16" t="e">
        <f>IF($P8841&lt;=$D$34,Daten!F8844,NA())</f>
        <v>#N/A</v>
      </c>
      <c r="R8841" s="16" t="e">
        <f>IF($P8841&lt;=$D$34,Daten!G8844,NA())</f>
        <v>#N/A</v>
      </c>
      <c r="S8841" s="16" t="e">
        <f>IF($P8841&lt;=$D$34,Daten!H8844,NA())</f>
        <v>#N/A</v>
      </c>
    </row>
    <row r="8842" spans="12:19" x14ac:dyDescent="0.3">
      <c r="L8842" s="24">
        <f t="shared" si="468"/>
        <v>8836</v>
      </c>
      <c r="M8842" s="16" t="e">
        <f>IF($L8842&lt;=$C$34,Daten!B8845,NA())</f>
        <v>#N/A</v>
      </c>
      <c r="N8842" s="16" t="e">
        <f>IF($L8842&lt;=$C$34,Daten!C8845,NA())</f>
        <v>#N/A</v>
      </c>
      <c r="O8842" s="16" t="e">
        <f>IF($L8842&lt;=$C$34,Daten!D8845,NA())</f>
        <v>#N/A</v>
      </c>
      <c r="P8842" s="24">
        <f t="shared" si="469"/>
        <v>8836</v>
      </c>
      <c r="Q8842" s="16" t="e">
        <f>IF($P8842&lt;=$D$34,Daten!F8845,NA())</f>
        <v>#N/A</v>
      </c>
      <c r="R8842" s="16" t="e">
        <f>IF($P8842&lt;=$D$34,Daten!G8845,NA())</f>
        <v>#N/A</v>
      </c>
      <c r="S8842" s="16" t="e">
        <f>IF($P8842&lt;=$D$34,Daten!H8845,NA())</f>
        <v>#N/A</v>
      </c>
    </row>
    <row r="8843" spans="12:19" x14ac:dyDescent="0.3">
      <c r="L8843" s="24">
        <f t="shared" si="468"/>
        <v>8837</v>
      </c>
      <c r="M8843" s="16" t="e">
        <f>IF($L8843&lt;=$C$34,Daten!B8846,NA())</f>
        <v>#N/A</v>
      </c>
      <c r="N8843" s="16" t="e">
        <f>IF($L8843&lt;=$C$34,Daten!C8846,NA())</f>
        <v>#N/A</v>
      </c>
      <c r="O8843" s="16" t="e">
        <f>IF($L8843&lt;=$C$34,Daten!D8846,NA())</f>
        <v>#N/A</v>
      </c>
      <c r="P8843" s="24">
        <f t="shared" si="469"/>
        <v>8837</v>
      </c>
      <c r="Q8843" s="16" t="e">
        <f>IF($P8843&lt;=$D$34,Daten!F8846,NA())</f>
        <v>#N/A</v>
      </c>
      <c r="R8843" s="16" t="e">
        <f>IF($P8843&lt;=$D$34,Daten!G8846,NA())</f>
        <v>#N/A</v>
      </c>
      <c r="S8843" s="16" t="e">
        <f>IF($P8843&lt;=$D$34,Daten!H8846,NA())</f>
        <v>#N/A</v>
      </c>
    </row>
    <row r="8844" spans="12:19" x14ac:dyDescent="0.3">
      <c r="L8844" s="24">
        <f t="shared" si="468"/>
        <v>8838</v>
      </c>
      <c r="M8844" s="16" t="e">
        <f>IF($L8844&lt;=$C$34,Daten!B8847,NA())</f>
        <v>#N/A</v>
      </c>
      <c r="N8844" s="16" t="e">
        <f>IF($L8844&lt;=$C$34,Daten!C8847,NA())</f>
        <v>#N/A</v>
      </c>
      <c r="O8844" s="16" t="e">
        <f>IF($L8844&lt;=$C$34,Daten!D8847,NA())</f>
        <v>#N/A</v>
      </c>
      <c r="P8844" s="24">
        <f t="shared" si="469"/>
        <v>8838</v>
      </c>
      <c r="Q8844" s="16" t="e">
        <f>IF($P8844&lt;=$D$34,Daten!F8847,NA())</f>
        <v>#N/A</v>
      </c>
      <c r="R8844" s="16" t="e">
        <f>IF($P8844&lt;=$D$34,Daten!G8847,NA())</f>
        <v>#N/A</v>
      </c>
      <c r="S8844" s="16" t="e">
        <f>IF($P8844&lt;=$D$34,Daten!H8847,NA())</f>
        <v>#N/A</v>
      </c>
    </row>
    <row r="8845" spans="12:19" x14ac:dyDescent="0.3">
      <c r="L8845" s="24">
        <f t="shared" si="468"/>
        <v>8839</v>
      </c>
      <c r="M8845" s="16" t="e">
        <f>IF($L8845&lt;=$C$34,Daten!B8848,NA())</f>
        <v>#N/A</v>
      </c>
      <c r="N8845" s="16" t="e">
        <f>IF($L8845&lt;=$C$34,Daten!C8848,NA())</f>
        <v>#N/A</v>
      </c>
      <c r="O8845" s="16" t="e">
        <f>IF($L8845&lt;=$C$34,Daten!D8848,NA())</f>
        <v>#N/A</v>
      </c>
      <c r="P8845" s="24">
        <f t="shared" si="469"/>
        <v>8839</v>
      </c>
      <c r="Q8845" s="16" t="e">
        <f>IF($P8845&lt;=$D$34,Daten!F8848,NA())</f>
        <v>#N/A</v>
      </c>
      <c r="R8845" s="16" t="e">
        <f>IF($P8845&lt;=$D$34,Daten!G8848,NA())</f>
        <v>#N/A</v>
      </c>
      <c r="S8845" s="16" t="e">
        <f>IF($P8845&lt;=$D$34,Daten!H8848,NA())</f>
        <v>#N/A</v>
      </c>
    </row>
    <row r="8846" spans="12:19" x14ac:dyDescent="0.3">
      <c r="L8846" s="24">
        <f t="shared" si="468"/>
        <v>8840</v>
      </c>
      <c r="M8846" s="16" t="e">
        <f>IF($L8846&lt;=$C$34,Daten!B8849,NA())</f>
        <v>#N/A</v>
      </c>
      <c r="N8846" s="16" t="e">
        <f>IF($L8846&lt;=$C$34,Daten!C8849,NA())</f>
        <v>#N/A</v>
      </c>
      <c r="O8846" s="16" t="e">
        <f>IF($L8846&lt;=$C$34,Daten!D8849,NA())</f>
        <v>#N/A</v>
      </c>
      <c r="P8846" s="24">
        <f t="shared" si="469"/>
        <v>8840</v>
      </c>
      <c r="Q8846" s="16" t="e">
        <f>IF($P8846&lt;=$D$34,Daten!F8849,NA())</f>
        <v>#N/A</v>
      </c>
      <c r="R8846" s="16" t="e">
        <f>IF($P8846&lt;=$D$34,Daten!G8849,NA())</f>
        <v>#N/A</v>
      </c>
      <c r="S8846" s="16" t="e">
        <f>IF($P8846&lt;=$D$34,Daten!H8849,NA())</f>
        <v>#N/A</v>
      </c>
    </row>
    <row r="8847" spans="12:19" x14ac:dyDescent="0.3">
      <c r="L8847" s="24">
        <f t="shared" si="468"/>
        <v>8841</v>
      </c>
      <c r="M8847" s="16" t="e">
        <f>IF($L8847&lt;=$C$34,Daten!B8850,NA())</f>
        <v>#N/A</v>
      </c>
      <c r="N8847" s="16" t="e">
        <f>IF($L8847&lt;=$C$34,Daten!C8850,NA())</f>
        <v>#N/A</v>
      </c>
      <c r="O8847" s="16" t="e">
        <f>IF($L8847&lt;=$C$34,Daten!D8850,NA())</f>
        <v>#N/A</v>
      </c>
      <c r="P8847" s="24">
        <f t="shared" si="469"/>
        <v>8841</v>
      </c>
      <c r="Q8847" s="16" t="e">
        <f>IF($P8847&lt;=$D$34,Daten!F8850,NA())</f>
        <v>#N/A</v>
      </c>
      <c r="R8847" s="16" t="e">
        <f>IF($P8847&lt;=$D$34,Daten!G8850,NA())</f>
        <v>#N/A</v>
      </c>
      <c r="S8847" s="16" t="e">
        <f>IF($P8847&lt;=$D$34,Daten!H8850,NA())</f>
        <v>#N/A</v>
      </c>
    </row>
    <row r="8848" spans="12:19" x14ac:dyDescent="0.3">
      <c r="L8848" s="24">
        <f t="shared" si="468"/>
        <v>8842</v>
      </c>
      <c r="M8848" s="16" t="e">
        <f>IF($L8848&lt;=$C$34,Daten!B8851,NA())</f>
        <v>#N/A</v>
      </c>
      <c r="N8848" s="16" t="e">
        <f>IF($L8848&lt;=$C$34,Daten!C8851,NA())</f>
        <v>#N/A</v>
      </c>
      <c r="O8848" s="16" t="e">
        <f>IF($L8848&lt;=$C$34,Daten!D8851,NA())</f>
        <v>#N/A</v>
      </c>
      <c r="P8848" s="24">
        <f t="shared" si="469"/>
        <v>8842</v>
      </c>
      <c r="Q8848" s="16" t="e">
        <f>IF($P8848&lt;=$D$34,Daten!F8851,NA())</f>
        <v>#N/A</v>
      </c>
      <c r="R8848" s="16" t="e">
        <f>IF($P8848&lt;=$D$34,Daten!G8851,NA())</f>
        <v>#N/A</v>
      </c>
      <c r="S8848" s="16" t="e">
        <f>IF($P8848&lt;=$D$34,Daten!H8851,NA())</f>
        <v>#N/A</v>
      </c>
    </row>
    <row r="8849" spans="12:19" x14ac:dyDescent="0.3">
      <c r="L8849" s="24">
        <f t="shared" si="468"/>
        <v>8843</v>
      </c>
      <c r="M8849" s="16" t="e">
        <f>IF($L8849&lt;=$C$34,Daten!B8852,NA())</f>
        <v>#N/A</v>
      </c>
      <c r="N8849" s="16" t="e">
        <f>IF($L8849&lt;=$C$34,Daten!C8852,NA())</f>
        <v>#N/A</v>
      </c>
      <c r="O8849" s="16" t="e">
        <f>IF($L8849&lt;=$C$34,Daten!D8852,NA())</f>
        <v>#N/A</v>
      </c>
      <c r="P8849" s="24">
        <f t="shared" si="469"/>
        <v>8843</v>
      </c>
      <c r="Q8849" s="16" t="e">
        <f>IF($P8849&lt;=$D$34,Daten!F8852,NA())</f>
        <v>#N/A</v>
      </c>
      <c r="R8849" s="16" t="e">
        <f>IF($P8849&lt;=$D$34,Daten!G8852,NA())</f>
        <v>#N/A</v>
      </c>
      <c r="S8849" s="16" t="e">
        <f>IF($P8849&lt;=$D$34,Daten!H8852,NA())</f>
        <v>#N/A</v>
      </c>
    </row>
    <row r="8850" spans="12:19" x14ac:dyDescent="0.3">
      <c r="L8850" s="24">
        <f t="shared" si="468"/>
        <v>8844</v>
      </c>
      <c r="M8850" s="16" t="e">
        <f>IF($L8850&lt;=$C$34,Daten!B8853,NA())</f>
        <v>#N/A</v>
      </c>
      <c r="N8850" s="16" t="e">
        <f>IF($L8850&lt;=$C$34,Daten!C8853,NA())</f>
        <v>#N/A</v>
      </c>
      <c r="O8850" s="16" t="e">
        <f>IF($L8850&lt;=$C$34,Daten!D8853,NA())</f>
        <v>#N/A</v>
      </c>
      <c r="P8850" s="24">
        <f t="shared" si="469"/>
        <v>8844</v>
      </c>
      <c r="Q8850" s="16" t="e">
        <f>IF($P8850&lt;=$D$34,Daten!F8853,NA())</f>
        <v>#N/A</v>
      </c>
      <c r="R8850" s="16" t="e">
        <f>IF($P8850&lt;=$D$34,Daten!G8853,NA())</f>
        <v>#N/A</v>
      </c>
      <c r="S8850" s="16" t="e">
        <f>IF($P8850&lt;=$D$34,Daten!H8853,NA())</f>
        <v>#N/A</v>
      </c>
    </row>
    <row r="8851" spans="12:19" x14ac:dyDescent="0.3">
      <c r="L8851" s="24">
        <f t="shared" si="468"/>
        <v>8845</v>
      </c>
      <c r="M8851" s="16" t="e">
        <f>IF($L8851&lt;=$C$34,Daten!B8854,NA())</f>
        <v>#N/A</v>
      </c>
      <c r="N8851" s="16" t="e">
        <f>IF($L8851&lt;=$C$34,Daten!C8854,NA())</f>
        <v>#N/A</v>
      </c>
      <c r="O8851" s="16" t="e">
        <f>IF($L8851&lt;=$C$34,Daten!D8854,NA())</f>
        <v>#N/A</v>
      </c>
      <c r="P8851" s="24">
        <f t="shared" si="469"/>
        <v>8845</v>
      </c>
      <c r="Q8851" s="16" t="e">
        <f>IF($P8851&lt;=$D$34,Daten!F8854,NA())</f>
        <v>#N/A</v>
      </c>
      <c r="R8851" s="16" t="e">
        <f>IF($P8851&lt;=$D$34,Daten!G8854,NA())</f>
        <v>#N/A</v>
      </c>
      <c r="S8851" s="16" t="e">
        <f>IF($P8851&lt;=$D$34,Daten!H8854,NA())</f>
        <v>#N/A</v>
      </c>
    </row>
    <row r="8852" spans="12:19" x14ac:dyDescent="0.3">
      <c r="L8852" s="24">
        <f t="shared" si="468"/>
        <v>8846</v>
      </c>
      <c r="M8852" s="16" t="e">
        <f>IF($L8852&lt;=$C$34,Daten!B8855,NA())</f>
        <v>#N/A</v>
      </c>
      <c r="N8852" s="16" t="e">
        <f>IF($L8852&lt;=$C$34,Daten!C8855,NA())</f>
        <v>#N/A</v>
      </c>
      <c r="O8852" s="16" t="e">
        <f>IF($L8852&lt;=$C$34,Daten!D8855,NA())</f>
        <v>#N/A</v>
      </c>
      <c r="P8852" s="24">
        <f t="shared" si="469"/>
        <v>8846</v>
      </c>
      <c r="Q8852" s="16" t="e">
        <f>IF($P8852&lt;=$D$34,Daten!F8855,NA())</f>
        <v>#N/A</v>
      </c>
      <c r="R8852" s="16" t="e">
        <f>IF($P8852&lt;=$D$34,Daten!G8855,NA())</f>
        <v>#N/A</v>
      </c>
      <c r="S8852" s="16" t="e">
        <f>IF($P8852&lt;=$D$34,Daten!H8855,NA())</f>
        <v>#N/A</v>
      </c>
    </row>
    <row r="8853" spans="12:19" x14ac:dyDescent="0.3">
      <c r="L8853" s="24">
        <f t="shared" si="468"/>
        <v>8847</v>
      </c>
      <c r="M8853" s="16" t="e">
        <f>IF($L8853&lt;=$C$34,Daten!B8856,NA())</f>
        <v>#N/A</v>
      </c>
      <c r="N8853" s="16" t="e">
        <f>IF($L8853&lt;=$C$34,Daten!C8856,NA())</f>
        <v>#N/A</v>
      </c>
      <c r="O8853" s="16" t="e">
        <f>IF($L8853&lt;=$C$34,Daten!D8856,NA())</f>
        <v>#N/A</v>
      </c>
      <c r="P8853" s="24">
        <f t="shared" si="469"/>
        <v>8847</v>
      </c>
      <c r="Q8853" s="16" t="e">
        <f>IF($P8853&lt;=$D$34,Daten!F8856,NA())</f>
        <v>#N/A</v>
      </c>
      <c r="R8853" s="16" t="e">
        <f>IF($P8853&lt;=$D$34,Daten!G8856,NA())</f>
        <v>#N/A</v>
      </c>
      <c r="S8853" s="16" t="e">
        <f>IF($P8853&lt;=$D$34,Daten!H8856,NA())</f>
        <v>#N/A</v>
      </c>
    </row>
    <row r="8854" spans="12:19" x14ac:dyDescent="0.3">
      <c r="L8854" s="24">
        <f t="shared" si="468"/>
        <v>8848</v>
      </c>
      <c r="M8854" s="16" t="e">
        <f>IF($L8854&lt;=$C$34,Daten!B8857,NA())</f>
        <v>#N/A</v>
      </c>
      <c r="N8854" s="16" t="e">
        <f>IF($L8854&lt;=$C$34,Daten!C8857,NA())</f>
        <v>#N/A</v>
      </c>
      <c r="O8854" s="16" t="e">
        <f>IF($L8854&lt;=$C$34,Daten!D8857,NA())</f>
        <v>#N/A</v>
      </c>
      <c r="P8854" s="24">
        <f t="shared" si="469"/>
        <v>8848</v>
      </c>
      <c r="Q8854" s="16" t="e">
        <f>IF($P8854&lt;=$D$34,Daten!F8857,NA())</f>
        <v>#N/A</v>
      </c>
      <c r="R8854" s="16" t="e">
        <f>IF($P8854&lt;=$D$34,Daten!G8857,NA())</f>
        <v>#N/A</v>
      </c>
      <c r="S8854" s="16" t="e">
        <f>IF($P8854&lt;=$D$34,Daten!H8857,NA())</f>
        <v>#N/A</v>
      </c>
    </row>
    <row r="8855" spans="12:19" x14ac:dyDescent="0.3">
      <c r="L8855" s="24">
        <f t="shared" si="468"/>
        <v>8849</v>
      </c>
      <c r="M8855" s="16" t="e">
        <f>IF($L8855&lt;=$C$34,Daten!B8858,NA())</f>
        <v>#N/A</v>
      </c>
      <c r="N8855" s="16" t="e">
        <f>IF($L8855&lt;=$C$34,Daten!C8858,NA())</f>
        <v>#N/A</v>
      </c>
      <c r="O8855" s="16" t="e">
        <f>IF($L8855&lt;=$C$34,Daten!D8858,NA())</f>
        <v>#N/A</v>
      </c>
      <c r="P8855" s="24">
        <f t="shared" si="469"/>
        <v>8849</v>
      </c>
      <c r="Q8855" s="16" t="e">
        <f>IF($P8855&lt;=$D$34,Daten!F8858,NA())</f>
        <v>#N/A</v>
      </c>
      <c r="R8855" s="16" t="e">
        <f>IF($P8855&lt;=$D$34,Daten!G8858,NA())</f>
        <v>#N/A</v>
      </c>
      <c r="S8855" s="16" t="e">
        <f>IF($P8855&lt;=$D$34,Daten!H8858,NA())</f>
        <v>#N/A</v>
      </c>
    </row>
    <row r="8856" spans="12:19" x14ac:dyDescent="0.3">
      <c r="L8856" s="24">
        <f t="shared" si="468"/>
        <v>8850</v>
      </c>
      <c r="M8856" s="16" t="e">
        <f>IF($L8856&lt;=$C$34,Daten!B8859,NA())</f>
        <v>#N/A</v>
      </c>
      <c r="N8856" s="16" t="e">
        <f>IF($L8856&lt;=$C$34,Daten!C8859,NA())</f>
        <v>#N/A</v>
      </c>
      <c r="O8856" s="16" t="e">
        <f>IF($L8856&lt;=$C$34,Daten!D8859,NA())</f>
        <v>#N/A</v>
      </c>
      <c r="P8856" s="24">
        <f t="shared" si="469"/>
        <v>8850</v>
      </c>
      <c r="Q8856" s="16" t="e">
        <f>IF($P8856&lt;=$D$34,Daten!F8859,NA())</f>
        <v>#N/A</v>
      </c>
      <c r="R8856" s="16" t="e">
        <f>IF($P8856&lt;=$D$34,Daten!G8859,NA())</f>
        <v>#N/A</v>
      </c>
      <c r="S8856" s="16" t="e">
        <f>IF($P8856&lt;=$D$34,Daten!H8859,NA())</f>
        <v>#N/A</v>
      </c>
    </row>
    <row r="8857" spans="12:19" x14ac:dyDescent="0.3">
      <c r="L8857" s="24">
        <f t="shared" si="468"/>
        <v>8851</v>
      </c>
      <c r="M8857" s="16" t="e">
        <f>IF($L8857&lt;=$C$34,Daten!B8860,NA())</f>
        <v>#N/A</v>
      </c>
      <c r="N8857" s="16" t="e">
        <f>IF($L8857&lt;=$C$34,Daten!C8860,NA())</f>
        <v>#N/A</v>
      </c>
      <c r="O8857" s="16" t="e">
        <f>IF($L8857&lt;=$C$34,Daten!D8860,NA())</f>
        <v>#N/A</v>
      </c>
      <c r="P8857" s="24">
        <f t="shared" si="469"/>
        <v>8851</v>
      </c>
      <c r="Q8857" s="16" t="e">
        <f>IF($P8857&lt;=$D$34,Daten!F8860,NA())</f>
        <v>#N/A</v>
      </c>
      <c r="R8857" s="16" t="e">
        <f>IF($P8857&lt;=$D$34,Daten!G8860,NA())</f>
        <v>#N/A</v>
      </c>
      <c r="S8857" s="16" t="e">
        <f>IF($P8857&lt;=$D$34,Daten!H8860,NA())</f>
        <v>#N/A</v>
      </c>
    </row>
    <row r="8858" spans="12:19" x14ac:dyDescent="0.3">
      <c r="L8858" s="24">
        <f t="shared" si="468"/>
        <v>8852</v>
      </c>
      <c r="M8858" s="16" t="e">
        <f>IF($L8858&lt;=$C$34,Daten!B8861,NA())</f>
        <v>#N/A</v>
      </c>
      <c r="N8858" s="16" t="e">
        <f>IF($L8858&lt;=$C$34,Daten!C8861,NA())</f>
        <v>#N/A</v>
      </c>
      <c r="O8858" s="16" t="e">
        <f>IF($L8858&lt;=$C$34,Daten!D8861,NA())</f>
        <v>#N/A</v>
      </c>
      <c r="P8858" s="24">
        <f t="shared" si="469"/>
        <v>8852</v>
      </c>
      <c r="Q8858" s="16" t="e">
        <f>IF($P8858&lt;=$D$34,Daten!F8861,NA())</f>
        <v>#N/A</v>
      </c>
      <c r="R8858" s="16" t="e">
        <f>IF($P8858&lt;=$D$34,Daten!G8861,NA())</f>
        <v>#N/A</v>
      </c>
      <c r="S8858" s="16" t="e">
        <f>IF($P8858&lt;=$D$34,Daten!H8861,NA())</f>
        <v>#N/A</v>
      </c>
    </row>
    <row r="8859" spans="12:19" x14ac:dyDescent="0.3">
      <c r="L8859" s="24">
        <f t="shared" si="468"/>
        <v>8853</v>
      </c>
      <c r="M8859" s="16" t="e">
        <f>IF($L8859&lt;=$C$34,Daten!B8862,NA())</f>
        <v>#N/A</v>
      </c>
      <c r="N8859" s="16" t="e">
        <f>IF($L8859&lt;=$C$34,Daten!C8862,NA())</f>
        <v>#N/A</v>
      </c>
      <c r="O8859" s="16" t="e">
        <f>IF($L8859&lt;=$C$34,Daten!D8862,NA())</f>
        <v>#N/A</v>
      </c>
      <c r="P8859" s="24">
        <f t="shared" si="469"/>
        <v>8853</v>
      </c>
      <c r="Q8859" s="16" t="e">
        <f>IF($P8859&lt;=$D$34,Daten!F8862,NA())</f>
        <v>#N/A</v>
      </c>
      <c r="R8859" s="16" t="e">
        <f>IF($P8859&lt;=$D$34,Daten!G8862,NA())</f>
        <v>#N/A</v>
      </c>
      <c r="S8859" s="16" t="e">
        <f>IF($P8859&lt;=$D$34,Daten!H8862,NA())</f>
        <v>#N/A</v>
      </c>
    </row>
    <row r="8860" spans="12:19" x14ac:dyDescent="0.3">
      <c r="L8860" s="24">
        <f t="shared" si="468"/>
        <v>8854</v>
      </c>
      <c r="M8860" s="16" t="e">
        <f>IF($L8860&lt;=$C$34,Daten!B8863,NA())</f>
        <v>#N/A</v>
      </c>
      <c r="N8860" s="16" t="e">
        <f>IF($L8860&lt;=$C$34,Daten!C8863,NA())</f>
        <v>#N/A</v>
      </c>
      <c r="O8860" s="16" t="e">
        <f>IF($L8860&lt;=$C$34,Daten!D8863,NA())</f>
        <v>#N/A</v>
      </c>
      <c r="P8860" s="24">
        <f t="shared" si="469"/>
        <v>8854</v>
      </c>
      <c r="Q8860" s="16" t="e">
        <f>IF($P8860&lt;=$D$34,Daten!F8863,NA())</f>
        <v>#N/A</v>
      </c>
      <c r="R8860" s="16" t="e">
        <f>IF($P8860&lt;=$D$34,Daten!G8863,NA())</f>
        <v>#N/A</v>
      </c>
      <c r="S8860" s="16" t="e">
        <f>IF($P8860&lt;=$D$34,Daten!H8863,NA())</f>
        <v>#N/A</v>
      </c>
    </row>
    <row r="8861" spans="12:19" x14ac:dyDescent="0.3">
      <c r="L8861" s="24">
        <f t="shared" si="468"/>
        <v>8855</v>
      </c>
      <c r="M8861" s="16" t="e">
        <f>IF($L8861&lt;=$C$34,Daten!B8864,NA())</f>
        <v>#N/A</v>
      </c>
      <c r="N8861" s="16" t="e">
        <f>IF($L8861&lt;=$C$34,Daten!C8864,NA())</f>
        <v>#N/A</v>
      </c>
      <c r="O8861" s="16" t="e">
        <f>IF($L8861&lt;=$C$34,Daten!D8864,NA())</f>
        <v>#N/A</v>
      </c>
      <c r="P8861" s="24">
        <f t="shared" si="469"/>
        <v>8855</v>
      </c>
      <c r="Q8861" s="16" t="e">
        <f>IF($P8861&lt;=$D$34,Daten!F8864,NA())</f>
        <v>#N/A</v>
      </c>
      <c r="R8861" s="16" t="e">
        <f>IF($P8861&lt;=$D$34,Daten!G8864,NA())</f>
        <v>#N/A</v>
      </c>
      <c r="S8861" s="16" t="e">
        <f>IF($P8861&lt;=$D$34,Daten!H8864,NA())</f>
        <v>#N/A</v>
      </c>
    </row>
    <row r="8862" spans="12:19" x14ac:dyDescent="0.3">
      <c r="L8862" s="24">
        <f t="shared" si="468"/>
        <v>8856</v>
      </c>
      <c r="M8862" s="16" t="e">
        <f>IF($L8862&lt;=$C$34,Daten!B8865,NA())</f>
        <v>#N/A</v>
      </c>
      <c r="N8862" s="16" t="e">
        <f>IF($L8862&lt;=$C$34,Daten!C8865,NA())</f>
        <v>#N/A</v>
      </c>
      <c r="O8862" s="16" t="e">
        <f>IF($L8862&lt;=$C$34,Daten!D8865,NA())</f>
        <v>#N/A</v>
      </c>
      <c r="P8862" s="24">
        <f t="shared" si="469"/>
        <v>8856</v>
      </c>
      <c r="Q8862" s="16" t="e">
        <f>IF($P8862&lt;=$D$34,Daten!F8865,NA())</f>
        <v>#N/A</v>
      </c>
      <c r="R8862" s="16" t="e">
        <f>IF($P8862&lt;=$D$34,Daten!G8865,NA())</f>
        <v>#N/A</v>
      </c>
      <c r="S8862" s="16" t="e">
        <f>IF($P8862&lt;=$D$34,Daten!H8865,NA())</f>
        <v>#N/A</v>
      </c>
    </row>
    <row r="8863" spans="12:19" x14ac:dyDescent="0.3">
      <c r="L8863" s="24">
        <f t="shared" si="468"/>
        <v>8857</v>
      </c>
      <c r="M8863" s="16" t="e">
        <f>IF($L8863&lt;=$C$34,Daten!B8866,NA())</f>
        <v>#N/A</v>
      </c>
      <c r="N8863" s="16" t="e">
        <f>IF($L8863&lt;=$C$34,Daten!C8866,NA())</f>
        <v>#N/A</v>
      </c>
      <c r="O8863" s="16" t="e">
        <f>IF($L8863&lt;=$C$34,Daten!D8866,NA())</f>
        <v>#N/A</v>
      </c>
      <c r="P8863" s="24">
        <f t="shared" si="469"/>
        <v>8857</v>
      </c>
      <c r="Q8863" s="16" t="e">
        <f>IF($P8863&lt;=$D$34,Daten!F8866,NA())</f>
        <v>#N/A</v>
      </c>
      <c r="R8863" s="16" t="e">
        <f>IF($P8863&lt;=$D$34,Daten!G8866,NA())</f>
        <v>#N/A</v>
      </c>
      <c r="S8863" s="16" t="e">
        <f>IF($P8863&lt;=$D$34,Daten!H8866,NA())</f>
        <v>#N/A</v>
      </c>
    </row>
    <row r="8864" spans="12:19" x14ac:dyDescent="0.3">
      <c r="L8864" s="24">
        <f t="shared" si="468"/>
        <v>8858</v>
      </c>
      <c r="M8864" s="16" t="e">
        <f>IF($L8864&lt;=$C$34,Daten!B8867,NA())</f>
        <v>#N/A</v>
      </c>
      <c r="N8864" s="16" t="e">
        <f>IF($L8864&lt;=$C$34,Daten!C8867,NA())</f>
        <v>#N/A</v>
      </c>
      <c r="O8864" s="16" t="e">
        <f>IF($L8864&lt;=$C$34,Daten!D8867,NA())</f>
        <v>#N/A</v>
      </c>
      <c r="P8864" s="24">
        <f t="shared" si="469"/>
        <v>8858</v>
      </c>
      <c r="Q8864" s="16" t="e">
        <f>IF($P8864&lt;=$D$34,Daten!F8867,NA())</f>
        <v>#N/A</v>
      </c>
      <c r="R8864" s="16" t="e">
        <f>IF($P8864&lt;=$D$34,Daten!G8867,NA())</f>
        <v>#N/A</v>
      </c>
      <c r="S8864" s="16" t="e">
        <f>IF($P8864&lt;=$D$34,Daten!H8867,NA())</f>
        <v>#N/A</v>
      </c>
    </row>
    <row r="8865" spans="12:19" x14ac:dyDescent="0.3">
      <c r="L8865" s="24">
        <f t="shared" si="468"/>
        <v>8859</v>
      </c>
      <c r="M8865" s="16" t="e">
        <f>IF($L8865&lt;=$C$34,Daten!B8868,NA())</f>
        <v>#N/A</v>
      </c>
      <c r="N8865" s="16" t="e">
        <f>IF($L8865&lt;=$C$34,Daten!C8868,NA())</f>
        <v>#N/A</v>
      </c>
      <c r="O8865" s="16" t="e">
        <f>IF($L8865&lt;=$C$34,Daten!D8868,NA())</f>
        <v>#N/A</v>
      </c>
      <c r="P8865" s="24">
        <f t="shared" si="469"/>
        <v>8859</v>
      </c>
      <c r="Q8865" s="16" t="e">
        <f>IF($P8865&lt;=$D$34,Daten!F8868,NA())</f>
        <v>#N/A</v>
      </c>
      <c r="R8865" s="16" t="e">
        <f>IF($P8865&lt;=$D$34,Daten!G8868,NA())</f>
        <v>#N/A</v>
      </c>
      <c r="S8865" s="16" t="e">
        <f>IF($P8865&lt;=$D$34,Daten!H8868,NA())</f>
        <v>#N/A</v>
      </c>
    </row>
    <row r="8866" spans="12:19" x14ac:dyDescent="0.3">
      <c r="L8866" s="24">
        <f t="shared" si="468"/>
        <v>8860</v>
      </c>
      <c r="M8866" s="16" t="e">
        <f>IF($L8866&lt;=$C$34,Daten!B8869,NA())</f>
        <v>#N/A</v>
      </c>
      <c r="N8866" s="16" t="e">
        <f>IF($L8866&lt;=$C$34,Daten!C8869,NA())</f>
        <v>#N/A</v>
      </c>
      <c r="O8866" s="16" t="e">
        <f>IF($L8866&lt;=$C$34,Daten!D8869,NA())</f>
        <v>#N/A</v>
      </c>
      <c r="P8866" s="24">
        <f t="shared" si="469"/>
        <v>8860</v>
      </c>
      <c r="Q8866" s="16" t="e">
        <f>IF($P8866&lt;=$D$34,Daten!F8869,NA())</f>
        <v>#N/A</v>
      </c>
      <c r="R8866" s="16" t="e">
        <f>IF($P8866&lt;=$D$34,Daten!G8869,NA())</f>
        <v>#N/A</v>
      </c>
      <c r="S8866" s="16" t="e">
        <f>IF($P8866&lt;=$D$34,Daten!H8869,NA())</f>
        <v>#N/A</v>
      </c>
    </row>
    <row r="8867" spans="12:19" x14ac:dyDescent="0.3">
      <c r="L8867" s="24">
        <f t="shared" si="468"/>
        <v>8861</v>
      </c>
      <c r="M8867" s="16" t="e">
        <f>IF($L8867&lt;=$C$34,Daten!B8870,NA())</f>
        <v>#N/A</v>
      </c>
      <c r="N8867" s="16" t="e">
        <f>IF($L8867&lt;=$C$34,Daten!C8870,NA())</f>
        <v>#N/A</v>
      </c>
      <c r="O8867" s="16" t="e">
        <f>IF($L8867&lt;=$C$34,Daten!D8870,NA())</f>
        <v>#N/A</v>
      </c>
      <c r="P8867" s="24">
        <f t="shared" si="469"/>
        <v>8861</v>
      </c>
      <c r="Q8867" s="16" t="e">
        <f>IF($P8867&lt;=$D$34,Daten!F8870,NA())</f>
        <v>#N/A</v>
      </c>
      <c r="R8867" s="16" t="e">
        <f>IF($P8867&lt;=$D$34,Daten!G8870,NA())</f>
        <v>#N/A</v>
      </c>
      <c r="S8867" s="16" t="e">
        <f>IF($P8867&lt;=$D$34,Daten!H8870,NA())</f>
        <v>#N/A</v>
      </c>
    </row>
    <row r="8868" spans="12:19" x14ac:dyDescent="0.3">
      <c r="L8868" s="24">
        <f t="shared" si="468"/>
        <v>8862</v>
      </c>
      <c r="M8868" s="16" t="e">
        <f>IF($L8868&lt;=$C$34,Daten!B8871,NA())</f>
        <v>#N/A</v>
      </c>
      <c r="N8868" s="16" t="e">
        <f>IF($L8868&lt;=$C$34,Daten!C8871,NA())</f>
        <v>#N/A</v>
      </c>
      <c r="O8868" s="16" t="e">
        <f>IF($L8868&lt;=$C$34,Daten!D8871,NA())</f>
        <v>#N/A</v>
      </c>
      <c r="P8868" s="24">
        <f t="shared" si="469"/>
        <v>8862</v>
      </c>
      <c r="Q8868" s="16" t="e">
        <f>IF($P8868&lt;=$D$34,Daten!F8871,NA())</f>
        <v>#N/A</v>
      </c>
      <c r="R8868" s="16" t="e">
        <f>IF($P8868&lt;=$D$34,Daten!G8871,NA())</f>
        <v>#N/A</v>
      </c>
      <c r="S8868" s="16" t="e">
        <f>IF($P8868&lt;=$D$34,Daten!H8871,NA())</f>
        <v>#N/A</v>
      </c>
    </row>
    <row r="8869" spans="12:19" x14ac:dyDescent="0.3">
      <c r="L8869" s="24">
        <f t="shared" si="468"/>
        <v>8863</v>
      </c>
      <c r="M8869" s="16" t="e">
        <f>IF($L8869&lt;=$C$34,Daten!B8872,NA())</f>
        <v>#N/A</v>
      </c>
      <c r="N8869" s="16" t="e">
        <f>IF($L8869&lt;=$C$34,Daten!C8872,NA())</f>
        <v>#N/A</v>
      </c>
      <c r="O8869" s="16" t="e">
        <f>IF($L8869&lt;=$C$34,Daten!D8872,NA())</f>
        <v>#N/A</v>
      </c>
      <c r="P8869" s="24">
        <f t="shared" si="469"/>
        <v>8863</v>
      </c>
      <c r="Q8869" s="16" t="e">
        <f>IF($P8869&lt;=$D$34,Daten!F8872,NA())</f>
        <v>#N/A</v>
      </c>
      <c r="R8869" s="16" t="e">
        <f>IF($P8869&lt;=$D$34,Daten!G8872,NA())</f>
        <v>#N/A</v>
      </c>
      <c r="S8869" s="16" t="e">
        <f>IF($P8869&lt;=$D$34,Daten!H8872,NA())</f>
        <v>#N/A</v>
      </c>
    </row>
    <row r="8870" spans="12:19" x14ac:dyDescent="0.3">
      <c r="L8870" s="24">
        <f t="shared" si="468"/>
        <v>8864</v>
      </c>
      <c r="M8870" s="16" t="e">
        <f>IF($L8870&lt;=$C$34,Daten!B8873,NA())</f>
        <v>#N/A</v>
      </c>
      <c r="N8870" s="16" t="e">
        <f>IF($L8870&lt;=$C$34,Daten!C8873,NA())</f>
        <v>#N/A</v>
      </c>
      <c r="O8870" s="16" t="e">
        <f>IF($L8870&lt;=$C$34,Daten!D8873,NA())</f>
        <v>#N/A</v>
      </c>
      <c r="P8870" s="24">
        <f t="shared" si="469"/>
        <v>8864</v>
      </c>
      <c r="Q8870" s="16" t="e">
        <f>IF($P8870&lt;=$D$34,Daten!F8873,NA())</f>
        <v>#N/A</v>
      </c>
      <c r="R8870" s="16" t="e">
        <f>IF($P8870&lt;=$D$34,Daten!G8873,NA())</f>
        <v>#N/A</v>
      </c>
      <c r="S8870" s="16" t="e">
        <f>IF($P8870&lt;=$D$34,Daten!H8873,NA())</f>
        <v>#N/A</v>
      </c>
    </row>
    <row r="8871" spans="12:19" x14ac:dyDescent="0.3">
      <c r="L8871" s="24">
        <f t="shared" si="468"/>
        <v>8865</v>
      </c>
      <c r="M8871" s="16" t="e">
        <f>IF($L8871&lt;=$C$34,Daten!B8874,NA())</f>
        <v>#N/A</v>
      </c>
      <c r="N8871" s="16" t="e">
        <f>IF($L8871&lt;=$C$34,Daten!C8874,NA())</f>
        <v>#N/A</v>
      </c>
      <c r="O8871" s="16" t="e">
        <f>IF($L8871&lt;=$C$34,Daten!D8874,NA())</f>
        <v>#N/A</v>
      </c>
      <c r="P8871" s="24">
        <f t="shared" si="469"/>
        <v>8865</v>
      </c>
      <c r="Q8871" s="16" t="e">
        <f>IF($P8871&lt;=$D$34,Daten!F8874,NA())</f>
        <v>#N/A</v>
      </c>
      <c r="R8871" s="16" t="e">
        <f>IF($P8871&lt;=$D$34,Daten!G8874,NA())</f>
        <v>#N/A</v>
      </c>
      <c r="S8871" s="16" t="e">
        <f>IF($P8871&lt;=$D$34,Daten!H8874,NA())</f>
        <v>#N/A</v>
      </c>
    </row>
    <row r="8872" spans="12:19" x14ac:dyDescent="0.3">
      <c r="L8872" s="24">
        <f t="shared" si="468"/>
        <v>8866</v>
      </c>
      <c r="M8872" s="16" t="e">
        <f>IF($L8872&lt;=$C$34,Daten!B8875,NA())</f>
        <v>#N/A</v>
      </c>
      <c r="N8872" s="16" t="e">
        <f>IF($L8872&lt;=$C$34,Daten!C8875,NA())</f>
        <v>#N/A</v>
      </c>
      <c r="O8872" s="16" t="e">
        <f>IF($L8872&lt;=$C$34,Daten!D8875,NA())</f>
        <v>#N/A</v>
      </c>
      <c r="P8872" s="24">
        <f t="shared" si="469"/>
        <v>8866</v>
      </c>
      <c r="Q8872" s="16" t="e">
        <f>IF($P8872&lt;=$D$34,Daten!F8875,NA())</f>
        <v>#N/A</v>
      </c>
      <c r="R8872" s="16" t="e">
        <f>IF($P8872&lt;=$D$34,Daten!G8875,NA())</f>
        <v>#N/A</v>
      </c>
      <c r="S8872" s="16" t="e">
        <f>IF($P8872&lt;=$D$34,Daten!H8875,NA())</f>
        <v>#N/A</v>
      </c>
    </row>
    <row r="8873" spans="12:19" x14ac:dyDescent="0.3">
      <c r="L8873" s="24">
        <f t="shared" si="468"/>
        <v>8867</v>
      </c>
      <c r="M8873" s="16" t="e">
        <f>IF($L8873&lt;=$C$34,Daten!B8876,NA())</f>
        <v>#N/A</v>
      </c>
      <c r="N8873" s="16" t="e">
        <f>IF($L8873&lt;=$C$34,Daten!C8876,NA())</f>
        <v>#N/A</v>
      </c>
      <c r="O8873" s="16" t="e">
        <f>IF($L8873&lt;=$C$34,Daten!D8876,NA())</f>
        <v>#N/A</v>
      </c>
      <c r="P8873" s="24">
        <f t="shared" si="469"/>
        <v>8867</v>
      </c>
      <c r="Q8873" s="16" t="e">
        <f>IF($P8873&lt;=$D$34,Daten!F8876,NA())</f>
        <v>#N/A</v>
      </c>
      <c r="R8873" s="16" t="e">
        <f>IF($P8873&lt;=$D$34,Daten!G8876,NA())</f>
        <v>#N/A</v>
      </c>
      <c r="S8873" s="16" t="e">
        <f>IF($P8873&lt;=$D$34,Daten!H8876,NA())</f>
        <v>#N/A</v>
      </c>
    </row>
    <row r="8874" spans="12:19" x14ac:dyDescent="0.3">
      <c r="L8874" s="24">
        <f t="shared" si="468"/>
        <v>8868</v>
      </c>
      <c r="M8874" s="16" t="e">
        <f>IF($L8874&lt;=$C$34,Daten!B8877,NA())</f>
        <v>#N/A</v>
      </c>
      <c r="N8874" s="16" t="e">
        <f>IF($L8874&lt;=$C$34,Daten!C8877,NA())</f>
        <v>#N/A</v>
      </c>
      <c r="O8874" s="16" t="e">
        <f>IF($L8874&lt;=$C$34,Daten!D8877,NA())</f>
        <v>#N/A</v>
      </c>
      <c r="P8874" s="24">
        <f t="shared" si="469"/>
        <v>8868</v>
      </c>
      <c r="Q8874" s="16" t="e">
        <f>IF($P8874&lt;=$D$34,Daten!F8877,NA())</f>
        <v>#N/A</v>
      </c>
      <c r="R8874" s="16" t="e">
        <f>IF($P8874&lt;=$D$34,Daten!G8877,NA())</f>
        <v>#N/A</v>
      </c>
      <c r="S8874" s="16" t="e">
        <f>IF($P8874&lt;=$D$34,Daten!H8877,NA())</f>
        <v>#N/A</v>
      </c>
    </row>
    <row r="8875" spans="12:19" x14ac:dyDescent="0.3">
      <c r="L8875" s="24">
        <f t="shared" si="468"/>
        <v>8869</v>
      </c>
      <c r="M8875" s="16" t="e">
        <f>IF($L8875&lt;=$C$34,Daten!B8878,NA())</f>
        <v>#N/A</v>
      </c>
      <c r="N8875" s="16" t="e">
        <f>IF($L8875&lt;=$C$34,Daten!C8878,NA())</f>
        <v>#N/A</v>
      </c>
      <c r="O8875" s="16" t="e">
        <f>IF($L8875&lt;=$C$34,Daten!D8878,NA())</f>
        <v>#N/A</v>
      </c>
      <c r="P8875" s="24">
        <f t="shared" si="469"/>
        <v>8869</v>
      </c>
      <c r="Q8875" s="16" t="e">
        <f>IF($P8875&lt;=$D$34,Daten!F8878,NA())</f>
        <v>#N/A</v>
      </c>
      <c r="R8875" s="16" t="e">
        <f>IF($P8875&lt;=$D$34,Daten!G8878,NA())</f>
        <v>#N/A</v>
      </c>
      <c r="S8875" s="16" t="e">
        <f>IF($P8875&lt;=$D$34,Daten!H8878,NA())</f>
        <v>#N/A</v>
      </c>
    </row>
    <row r="8876" spans="12:19" x14ac:dyDescent="0.3">
      <c r="L8876" s="24">
        <f t="shared" si="468"/>
        <v>8870</v>
      </c>
      <c r="M8876" s="16" t="e">
        <f>IF($L8876&lt;=$C$34,Daten!B8879,NA())</f>
        <v>#N/A</v>
      </c>
      <c r="N8876" s="16" t="e">
        <f>IF($L8876&lt;=$C$34,Daten!C8879,NA())</f>
        <v>#N/A</v>
      </c>
      <c r="O8876" s="16" t="e">
        <f>IF($L8876&lt;=$C$34,Daten!D8879,NA())</f>
        <v>#N/A</v>
      </c>
      <c r="P8876" s="24">
        <f t="shared" si="469"/>
        <v>8870</v>
      </c>
      <c r="Q8876" s="16" t="e">
        <f>IF($P8876&lt;=$D$34,Daten!F8879,NA())</f>
        <v>#N/A</v>
      </c>
      <c r="R8876" s="16" t="e">
        <f>IF($P8876&lt;=$D$34,Daten!G8879,NA())</f>
        <v>#N/A</v>
      </c>
      <c r="S8876" s="16" t="e">
        <f>IF($P8876&lt;=$D$34,Daten!H8879,NA())</f>
        <v>#N/A</v>
      </c>
    </row>
    <row r="8877" spans="12:19" x14ac:dyDescent="0.3">
      <c r="L8877" s="24">
        <f t="shared" si="468"/>
        <v>8871</v>
      </c>
      <c r="M8877" s="16" t="e">
        <f>IF($L8877&lt;=$C$34,Daten!B8880,NA())</f>
        <v>#N/A</v>
      </c>
      <c r="N8877" s="16" t="e">
        <f>IF($L8877&lt;=$C$34,Daten!C8880,NA())</f>
        <v>#N/A</v>
      </c>
      <c r="O8877" s="16" t="e">
        <f>IF($L8877&lt;=$C$34,Daten!D8880,NA())</f>
        <v>#N/A</v>
      </c>
      <c r="P8877" s="24">
        <f t="shared" si="469"/>
        <v>8871</v>
      </c>
      <c r="Q8877" s="16" t="e">
        <f>IF($P8877&lt;=$D$34,Daten!F8880,NA())</f>
        <v>#N/A</v>
      </c>
      <c r="R8877" s="16" t="e">
        <f>IF($P8877&lt;=$D$34,Daten!G8880,NA())</f>
        <v>#N/A</v>
      </c>
      <c r="S8877" s="16" t="e">
        <f>IF($P8877&lt;=$D$34,Daten!H8880,NA())</f>
        <v>#N/A</v>
      </c>
    </row>
    <row r="8878" spans="12:19" x14ac:dyDescent="0.3">
      <c r="L8878" s="24">
        <f t="shared" si="468"/>
        <v>8872</v>
      </c>
      <c r="M8878" s="16" t="e">
        <f>IF($L8878&lt;=$C$34,Daten!B8881,NA())</f>
        <v>#N/A</v>
      </c>
      <c r="N8878" s="16" t="e">
        <f>IF($L8878&lt;=$C$34,Daten!C8881,NA())</f>
        <v>#N/A</v>
      </c>
      <c r="O8878" s="16" t="e">
        <f>IF($L8878&lt;=$C$34,Daten!D8881,NA())</f>
        <v>#N/A</v>
      </c>
      <c r="P8878" s="24">
        <f t="shared" si="469"/>
        <v>8872</v>
      </c>
      <c r="Q8878" s="16" t="e">
        <f>IF($P8878&lt;=$D$34,Daten!F8881,NA())</f>
        <v>#N/A</v>
      </c>
      <c r="R8878" s="16" t="e">
        <f>IF($P8878&lt;=$D$34,Daten!G8881,NA())</f>
        <v>#N/A</v>
      </c>
      <c r="S8878" s="16" t="e">
        <f>IF($P8878&lt;=$D$34,Daten!H8881,NA())</f>
        <v>#N/A</v>
      </c>
    </row>
    <row r="8879" spans="12:19" x14ac:dyDescent="0.3">
      <c r="L8879" s="24">
        <f t="shared" si="468"/>
        <v>8873</v>
      </c>
      <c r="M8879" s="16" t="e">
        <f>IF($L8879&lt;=$C$34,Daten!B8882,NA())</f>
        <v>#N/A</v>
      </c>
      <c r="N8879" s="16" t="e">
        <f>IF($L8879&lt;=$C$34,Daten!C8882,NA())</f>
        <v>#N/A</v>
      </c>
      <c r="O8879" s="16" t="e">
        <f>IF($L8879&lt;=$C$34,Daten!D8882,NA())</f>
        <v>#N/A</v>
      </c>
      <c r="P8879" s="24">
        <f t="shared" si="469"/>
        <v>8873</v>
      </c>
      <c r="Q8879" s="16" t="e">
        <f>IF($P8879&lt;=$D$34,Daten!F8882,NA())</f>
        <v>#N/A</v>
      </c>
      <c r="R8879" s="16" t="e">
        <f>IF($P8879&lt;=$D$34,Daten!G8882,NA())</f>
        <v>#N/A</v>
      </c>
      <c r="S8879" s="16" t="e">
        <f>IF($P8879&lt;=$D$34,Daten!H8882,NA())</f>
        <v>#N/A</v>
      </c>
    </row>
    <row r="8880" spans="12:19" x14ac:dyDescent="0.3">
      <c r="L8880" s="24">
        <f t="shared" si="468"/>
        <v>8874</v>
      </c>
      <c r="M8880" s="16" t="e">
        <f>IF($L8880&lt;=$C$34,Daten!B8883,NA())</f>
        <v>#N/A</v>
      </c>
      <c r="N8880" s="16" t="e">
        <f>IF($L8880&lt;=$C$34,Daten!C8883,NA())</f>
        <v>#N/A</v>
      </c>
      <c r="O8880" s="16" t="e">
        <f>IF($L8880&lt;=$C$34,Daten!D8883,NA())</f>
        <v>#N/A</v>
      </c>
      <c r="P8880" s="24">
        <f t="shared" si="469"/>
        <v>8874</v>
      </c>
      <c r="Q8880" s="16" t="e">
        <f>IF($P8880&lt;=$D$34,Daten!F8883,NA())</f>
        <v>#N/A</v>
      </c>
      <c r="R8880" s="16" t="e">
        <f>IF($P8880&lt;=$D$34,Daten!G8883,NA())</f>
        <v>#N/A</v>
      </c>
      <c r="S8880" s="16" t="e">
        <f>IF($P8880&lt;=$D$34,Daten!H8883,NA())</f>
        <v>#N/A</v>
      </c>
    </row>
    <row r="8881" spans="12:19" x14ac:dyDescent="0.3">
      <c r="L8881" s="24">
        <f t="shared" si="468"/>
        <v>8875</v>
      </c>
      <c r="M8881" s="16" t="e">
        <f>IF($L8881&lt;=$C$34,Daten!B8884,NA())</f>
        <v>#N/A</v>
      </c>
      <c r="N8881" s="16" t="e">
        <f>IF($L8881&lt;=$C$34,Daten!C8884,NA())</f>
        <v>#N/A</v>
      </c>
      <c r="O8881" s="16" t="e">
        <f>IF($L8881&lt;=$C$34,Daten!D8884,NA())</f>
        <v>#N/A</v>
      </c>
      <c r="P8881" s="24">
        <f t="shared" si="469"/>
        <v>8875</v>
      </c>
      <c r="Q8881" s="16" t="e">
        <f>IF($P8881&lt;=$D$34,Daten!F8884,NA())</f>
        <v>#N/A</v>
      </c>
      <c r="R8881" s="16" t="e">
        <f>IF($P8881&lt;=$D$34,Daten!G8884,NA())</f>
        <v>#N/A</v>
      </c>
      <c r="S8881" s="16" t="e">
        <f>IF($P8881&lt;=$D$34,Daten!H8884,NA())</f>
        <v>#N/A</v>
      </c>
    </row>
    <row r="8882" spans="12:19" x14ac:dyDescent="0.3">
      <c r="L8882" s="24">
        <f t="shared" si="468"/>
        <v>8876</v>
      </c>
      <c r="M8882" s="16" t="e">
        <f>IF($L8882&lt;=$C$34,Daten!B8885,NA())</f>
        <v>#N/A</v>
      </c>
      <c r="N8882" s="16" t="e">
        <f>IF($L8882&lt;=$C$34,Daten!C8885,NA())</f>
        <v>#N/A</v>
      </c>
      <c r="O8882" s="16" t="e">
        <f>IF($L8882&lt;=$C$34,Daten!D8885,NA())</f>
        <v>#N/A</v>
      </c>
      <c r="P8882" s="24">
        <f t="shared" si="469"/>
        <v>8876</v>
      </c>
      <c r="Q8882" s="16" t="e">
        <f>IF($P8882&lt;=$D$34,Daten!F8885,NA())</f>
        <v>#N/A</v>
      </c>
      <c r="R8882" s="16" t="e">
        <f>IF($P8882&lt;=$D$34,Daten!G8885,NA())</f>
        <v>#N/A</v>
      </c>
      <c r="S8882" s="16" t="e">
        <f>IF($P8882&lt;=$D$34,Daten!H8885,NA())</f>
        <v>#N/A</v>
      </c>
    </row>
    <row r="8883" spans="12:19" x14ac:dyDescent="0.3">
      <c r="L8883" s="24">
        <f t="shared" si="468"/>
        <v>8877</v>
      </c>
      <c r="M8883" s="16" t="e">
        <f>IF($L8883&lt;=$C$34,Daten!B8886,NA())</f>
        <v>#N/A</v>
      </c>
      <c r="N8883" s="16" t="e">
        <f>IF($L8883&lt;=$C$34,Daten!C8886,NA())</f>
        <v>#N/A</v>
      </c>
      <c r="O8883" s="16" t="e">
        <f>IF($L8883&lt;=$C$34,Daten!D8886,NA())</f>
        <v>#N/A</v>
      </c>
      <c r="P8883" s="24">
        <f t="shared" si="469"/>
        <v>8877</v>
      </c>
      <c r="Q8883" s="16" t="e">
        <f>IF($P8883&lt;=$D$34,Daten!F8886,NA())</f>
        <v>#N/A</v>
      </c>
      <c r="R8883" s="16" t="e">
        <f>IF($P8883&lt;=$D$34,Daten!G8886,NA())</f>
        <v>#N/A</v>
      </c>
      <c r="S8883" s="16" t="e">
        <f>IF($P8883&lt;=$D$34,Daten!H8886,NA())</f>
        <v>#N/A</v>
      </c>
    </row>
    <row r="8884" spans="12:19" x14ac:dyDescent="0.3">
      <c r="L8884" s="24">
        <f t="shared" si="468"/>
        <v>8878</v>
      </c>
      <c r="M8884" s="16" t="e">
        <f>IF($L8884&lt;=$C$34,Daten!B8887,NA())</f>
        <v>#N/A</v>
      </c>
      <c r="N8884" s="16" t="e">
        <f>IF($L8884&lt;=$C$34,Daten!C8887,NA())</f>
        <v>#N/A</v>
      </c>
      <c r="O8884" s="16" t="e">
        <f>IF($L8884&lt;=$C$34,Daten!D8887,NA())</f>
        <v>#N/A</v>
      </c>
      <c r="P8884" s="24">
        <f t="shared" si="469"/>
        <v>8878</v>
      </c>
      <c r="Q8884" s="16" t="e">
        <f>IF($P8884&lt;=$D$34,Daten!F8887,NA())</f>
        <v>#N/A</v>
      </c>
      <c r="R8884" s="16" t="e">
        <f>IF($P8884&lt;=$D$34,Daten!G8887,NA())</f>
        <v>#N/A</v>
      </c>
      <c r="S8884" s="16" t="e">
        <f>IF($P8884&lt;=$D$34,Daten!H8887,NA())</f>
        <v>#N/A</v>
      </c>
    </row>
    <row r="8885" spans="12:19" x14ac:dyDescent="0.3">
      <c r="L8885" s="24">
        <f t="shared" si="468"/>
        <v>8879</v>
      </c>
      <c r="M8885" s="16" t="e">
        <f>IF($L8885&lt;=$C$34,Daten!B8888,NA())</f>
        <v>#N/A</v>
      </c>
      <c r="N8885" s="16" t="e">
        <f>IF($L8885&lt;=$C$34,Daten!C8888,NA())</f>
        <v>#N/A</v>
      </c>
      <c r="O8885" s="16" t="e">
        <f>IF($L8885&lt;=$C$34,Daten!D8888,NA())</f>
        <v>#N/A</v>
      </c>
      <c r="P8885" s="24">
        <f t="shared" si="469"/>
        <v>8879</v>
      </c>
      <c r="Q8885" s="16" t="e">
        <f>IF($P8885&lt;=$D$34,Daten!F8888,NA())</f>
        <v>#N/A</v>
      </c>
      <c r="R8885" s="16" t="e">
        <f>IF($P8885&lt;=$D$34,Daten!G8888,NA())</f>
        <v>#N/A</v>
      </c>
      <c r="S8885" s="16" t="e">
        <f>IF($P8885&lt;=$D$34,Daten!H8888,NA())</f>
        <v>#N/A</v>
      </c>
    </row>
    <row r="8886" spans="12:19" x14ac:dyDescent="0.3">
      <c r="L8886" s="24">
        <f t="shared" si="468"/>
        <v>8880</v>
      </c>
      <c r="M8886" s="16" t="e">
        <f>IF($L8886&lt;=$C$34,Daten!B8889,NA())</f>
        <v>#N/A</v>
      </c>
      <c r="N8886" s="16" t="e">
        <f>IF($L8886&lt;=$C$34,Daten!C8889,NA())</f>
        <v>#N/A</v>
      </c>
      <c r="O8886" s="16" t="e">
        <f>IF($L8886&lt;=$C$34,Daten!D8889,NA())</f>
        <v>#N/A</v>
      </c>
      <c r="P8886" s="24">
        <f t="shared" si="469"/>
        <v>8880</v>
      </c>
      <c r="Q8886" s="16" t="e">
        <f>IF($P8886&lt;=$D$34,Daten!F8889,NA())</f>
        <v>#N/A</v>
      </c>
      <c r="R8886" s="16" t="e">
        <f>IF($P8886&lt;=$D$34,Daten!G8889,NA())</f>
        <v>#N/A</v>
      </c>
      <c r="S8886" s="16" t="e">
        <f>IF($P8886&lt;=$D$34,Daten!H8889,NA())</f>
        <v>#N/A</v>
      </c>
    </row>
    <row r="8887" spans="12:19" x14ac:dyDescent="0.3">
      <c r="L8887" s="24">
        <f t="shared" si="468"/>
        <v>8881</v>
      </c>
      <c r="M8887" s="16" t="e">
        <f>IF($L8887&lt;=$C$34,Daten!B8890,NA())</f>
        <v>#N/A</v>
      </c>
      <c r="N8887" s="16" t="e">
        <f>IF($L8887&lt;=$C$34,Daten!C8890,NA())</f>
        <v>#N/A</v>
      </c>
      <c r="O8887" s="16" t="e">
        <f>IF($L8887&lt;=$C$34,Daten!D8890,NA())</f>
        <v>#N/A</v>
      </c>
      <c r="P8887" s="24">
        <f t="shared" si="469"/>
        <v>8881</v>
      </c>
      <c r="Q8887" s="16" t="e">
        <f>IF($P8887&lt;=$D$34,Daten!F8890,NA())</f>
        <v>#N/A</v>
      </c>
      <c r="R8887" s="16" t="e">
        <f>IF($P8887&lt;=$D$34,Daten!G8890,NA())</f>
        <v>#N/A</v>
      </c>
      <c r="S8887" s="16" t="e">
        <f>IF($P8887&lt;=$D$34,Daten!H8890,NA())</f>
        <v>#N/A</v>
      </c>
    </row>
    <row r="8888" spans="12:19" x14ac:dyDescent="0.3">
      <c r="L8888" s="24">
        <f t="shared" si="468"/>
        <v>8882</v>
      </c>
      <c r="M8888" s="16" t="e">
        <f>IF($L8888&lt;=$C$34,Daten!B8891,NA())</f>
        <v>#N/A</v>
      </c>
      <c r="N8888" s="16" t="e">
        <f>IF($L8888&lt;=$C$34,Daten!C8891,NA())</f>
        <v>#N/A</v>
      </c>
      <c r="O8888" s="16" t="e">
        <f>IF($L8888&lt;=$C$34,Daten!D8891,NA())</f>
        <v>#N/A</v>
      </c>
      <c r="P8888" s="24">
        <f t="shared" si="469"/>
        <v>8882</v>
      </c>
      <c r="Q8888" s="16" t="e">
        <f>IF($P8888&lt;=$D$34,Daten!F8891,NA())</f>
        <v>#N/A</v>
      </c>
      <c r="R8888" s="16" t="e">
        <f>IF($P8888&lt;=$D$34,Daten!G8891,NA())</f>
        <v>#N/A</v>
      </c>
      <c r="S8888" s="16" t="e">
        <f>IF($P8888&lt;=$D$34,Daten!H8891,NA())</f>
        <v>#N/A</v>
      </c>
    </row>
    <row r="8889" spans="12:19" x14ac:dyDescent="0.3">
      <c r="L8889" s="24">
        <f t="shared" si="468"/>
        <v>8883</v>
      </c>
      <c r="M8889" s="16" t="e">
        <f>IF($L8889&lt;=$C$34,Daten!B8892,NA())</f>
        <v>#N/A</v>
      </c>
      <c r="N8889" s="16" t="e">
        <f>IF($L8889&lt;=$C$34,Daten!C8892,NA())</f>
        <v>#N/A</v>
      </c>
      <c r="O8889" s="16" t="e">
        <f>IF($L8889&lt;=$C$34,Daten!D8892,NA())</f>
        <v>#N/A</v>
      </c>
      <c r="P8889" s="24">
        <f t="shared" si="469"/>
        <v>8883</v>
      </c>
      <c r="Q8889" s="16" t="e">
        <f>IF($P8889&lt;=$D$34,Daten!F8892,NA())</f>
        <v>#N/A</v>
      </c>
      <c r="R8889" s="16" t="e">
        <f>IF($P8889&lt;=$D$34,Daten!G8892,NA())</f>
        <v>#N/A</v>
      </c>
      <c r="S8889" s="16" t="e">
        <f>IF($P8889&lt;=$D$34,Daten!H8892,NA())</f>
        <v>#N/A</v>
      </c>
    </row>
    <row r="8890" spans="12:19" x14ac:dyDescent="0.3">
      <c r="L8890" s="24">
        <f t="shared" si="468"/>
        <v>8884</v>
      </c>
      <c r="M8890" s="16" t="e">
        <f>IF($L8890&lt;=$C$34,Daten!B8893,NA())</f>
        <v>#N/A</v>
      </c>
      <c r="N8890" s="16" t="e">
        <f>IF($L8890&lt;=$C$34,Daten!C8893,NA())</f>
        <v>#N/A</v>
      </c>
      <c r="O8890" s="16" t="e">
        <f>IF($L8890&lt;=$C$34,Daten!D8893,NA())</f>
        <v>#N/A</v>
      </c>
      <c r="P8890" s="24">
        <f t="shared" si="469"/>
        <v>8884</v>
      </c>
      <c r="Q8890" s="16" t="e">
        <f>IF($P8890&lt;=$D$34,Daten!F8893,NA())</f>
        <v>#N/A</v>
      </c>
      <c r="R8890" s="16" t="e">
        <f>IF($P8890&lt;=$D$34,Daten!G8893,NA())</f>
        <v>#N/A</v>
      </c>
      <c r="S8890" s="16" t="e">
        <f>IF($P8890&lt;=$D$34,Daten!H8893,NA())</f>
        <v>#N/A</v>
      </c>
    </row>
    <row r="8891" spans="12:19" x14ac:dyDescent="0.3">
      <c r="L8891" s="24">
        <f t="shared" si="468"/>
        <v>8885</v>
      </c>
      <c r="M8891" s="16" t="e">
        <f>IF($L8891&lt;=$C$34,Daten!B8894,NA())</f>
        <v>#N/A</v>
      </c>
      <c r="N8891" s="16" t="e">
        <f>IF($L8891&lt;=$C$34,Daten!C8894,NA())</f>
        <v>#N/A</v>
      </c>
      <c r="O8891" s="16" t="e">
        <f>IF($L8891&lt;=$C$34,Daten!D8894,NA())</f>
        <v>#N/A</v>
      </c>
      <c r="P8891" s="24">
        <f t="shared" si="469"/>
        <v>8885</v>
      </c>
      <c r="Q8891" s="16" t="e">
        <f>IF($P8891&lt;=$D$34,Daten!F8894,NA())</f>
        <v>#N/A</v>
      </c>
      <c r="R8891" s="16" t="e">
        <f>IF($P8891&lt;=$D$34,Daten!G8894,NA())</f>
        <v>#N/A</v>
      </c>
      <c r="S8891" s="16" t="e">
        <f>IF($P8891&lt;=$D$34,Daten!H8894,NA())</f>
        <v>#N/A</v>
      </c>
    </row>
    <row r="8892" spans="12:19" x14ac:dyDescent="0.3">
      <c r="L8892" s="24">
        <f t="shared" si="468"/>
        <v>8886</v>
      </c>
      <c r="M8892" s="16" t="e">
        <f>IF($L8892&lt;=$C$34,Daten!B8895,NA())</f>
        <v>#N/A</v>
      </c>
      <c r="N8892" s="16" t="e">
        <f>IF($L8892&lt;=$C$34,Daten!C8895,NA())</f>
        <v>#N/A</v>
      </c>
      <c r="O8892" s="16" t="e">
        <f>IF($L8892&lt;=$C$34,Daten!D8895,NA())</f>
        <v>#N/A</v>
      </c>
      <c r="P8892" s="24">
        <f t="shared" si="469"/>
        <v>8886</v>
      </c>
      <c r="Q8892" s="16" t="e">
        <f>IF($P8892&lt;=$D$34,Daten!F8895,NA())</f>
        <v>#N/A</v>
      </c>
      <c r="R8892" s="16" t="e">
        <f>IF($P8892&lt;=$D$34,Daten!G8895,NA())</f>
        <v>#N/A</v>
      </c>
      <c r="S8892" s="16" t="e">
        <f>IF($P8892&lt;=$D$34,Daten!H8895,NA())</f>
        <v>#N/A</v>
      </c>
    </row>
    <row r="8893" spans="12:19" x14ac:dyDescent="0.3">
      <c r="L8893" s="24">
        <f t="shared" si="468"/>
        <v>8887</v>
      </c>
      <c r="M8893" s="16" t="e">
        <f>IF($L8893&lt;=$C$34,Daten!B8896,NA())</f>
        <v>#N/A</v>
      </c>
      <c r="N8893" s="16" t="e">
        <f>IF($L8893&lt;=$C$34,Daten!C8896,NA())</f>
        <v>#N/A</v>
      </c>
      <c r="O8893" s="16" t="e">
        <f>IF($L8893&lt;=$C$34,Daten!D8896,NA())</f>
        <v>#N/A</v>
      </c>
      <c r="P8893" s="24">
        <f t="shared" si="469"/>
        <v>8887</v>
      </c>
      <c r="Q8893" s="16" t="e">
        <f>IF($P8893&lt;=$D$34,Daten!F8896,NA())</f>
        <v>#N/A</v>
      </c>
      <c r="R8893" s="16" t="e">
        <f>IF($P8893&lt;=$D$34,Daten!G8896,NA())</f>
        <v>#N/A</v>
      </c>
      <c r="S8893" s="16" t="e">
        <f>IF($P8893&lt;=$D$34,Daten!H8896,NA())</f>
        <v>#N/A</v>
      </c>
    </row>
    <row r="8894" spans="12:19" x14ac:dyDescent="0.3">
      <c r="L8894" s="24">
        <f t="shared" si="468"/>
        <v>8888</v>
      </c>
      <c r="M8894" s="16" t="e">
        <f>IF($L8894&lt;=$C$34,Daten!B8897,NA())</f>
        <v>#N/A</v>
      </c>
      <c r="N8894" s="16" t="e">
        <f>IF($L8894&lt;=$C$34,Daten!C8897,NA())</f>
        <v>#N/A</v>
      </c>
      <c r="O8894" s="16" t="e">
        <f>IF($L8894&lt;=$C$34,Daten!D8897,NA())</f>
        <v>#N/A</v>
      </c>
      <c r="P8894" s="24">
        <f t="shared" si="469"/>
        <v>8888</v>
      </c>
      <c r="Q8894" s="16" t="e">
        <f>IF($P8894&lt;=$D$34,Daten!F8897,NA())</f>
        <v>#N/A</v>
      </c>
      <c r="R8894" s="16" t="e">
        <f>IF($P8894&lt;=$D$34,Daten!G8897,NA())</f>
        <v>#N/A</v>
      </c>
      <c r="S8894" s="16" t="e">
        <f>IF($P8894&lt;=$D$34,Daten!H8897,NA())</f>
        <v>#N/A</v>
      </c>
    </row>
    <row r="8895" spans="12:19" x14ac:dyDescent="0.3">
      <c r="L8895" s="24">
        <f t="shared" si="468"/>
        <v>8889</v>
      </c>
      <c r="M8895" s="16" t="e">
        <f>IF($L8895&lt;=$C$34,Daten!B8898,NA())</f>
        <v>#N/A</v>
      </c>
      <c r="N8895" s="16" t="e">
        <f>IF($L8895&lt;=$C$34,Daten!C8898,NA())</f>
        <v>#N/A</v>
      </c>
      <c r="O8895" s="16" t="e">
        <f>IF($L8895&lt;=$C$34,Daten!D8898,NA())</f>
        <v>#N/A</v>
      </c>
      <c r="P8895" s="24">
        <f t="shared" si="469"/>
        <v>8889</v>
      </c>
      <c r="Q8895" s="16" t="e">
        <f>IF($P8895&lt;=$D$34,Daten!F8898,NA())</f>
        <v>#N/A</v>
      </c>
      <c r="R8895" s="16" t="e">
        <f>IF($P8895&lt;=$D$34,Daten!G8898,NA())</f>
        <v>#N/A</v>
      </c>
      <c r="S8895" s="16" t="e">
        <f>IF($P8895&lt;=$D$34,Daten!H8898,NA())</f>
        <v>#N/A</v>
      </c>
    </row>
    <row r="8896" spans="12:19" x14ac:dyDescent="0.3">
      <c r="L8896" s="24">
        <f t="shared" si="468"/>
        <v>8890</v>
      </c>
      <c r="M8896" s="16" t="e">
        <f>IF($L8896&lt;=$C$34,Daten!B8899,NA())</f>
        <v>#N/A</v>
      </c>
      <c r="N8896" s="16" t="e">
        <f>IF($L8896&lt;=$C$34,Daten!C8899,NA())</f>
        <v>#N/A</v>
      </c>
      <c r="O8896" s="16" t="e">
        <f>IF($L8896&lt;=$C$34,Daten!D8899,NA())</f>
        <v>#N/A</v>
      </c>
      <c r="P8896" s="24">
        <f t="shared" si="469"/>
        <v>8890</v>
      </c>
      <c r="Q8896" s="16" t="e">
        <f>IF($P8896&lt;=$D$34,Daten!F8899,NA())</f>
        <v>#N/A</v>
      </c>
      <c r="R8896" s="16" t="e">
        <f>IF($P8896&lt;=$D$34,Daten!G8899,NA())</f>
        <v>#N/A</v>
      </c>
      <c r="S8896" s="16" t="e">
        <f>IF($P8896&lt;=$D$34,Daten!H8899,NA())</f>
        <v>#N/A</v>
      </c>
    </row>
    <row r="8897" spans="12:19" x14ac:dyDescent="0.3">
      <c r="L8897" s="24">
        <f t="shared" si="468"/>
        <v>8891</v>
      </c>
      <c r="M8897" s="16" t="e">
        <f>IF($L8897&lt;=$C$34,Daten!B8900,NA())</f>
        <v>#N/A</v>
      </c>
      <c r="N8897" s="16" t="e">
        <f>IF($L8897&lt;=$C$34,Daten!C8900,NA())</f>
        <v>#N/A</v>
      </c>
      <c r="O8897" s="16" t="e">
        <f>IF($L8897&lt;=$C$34,Daten!D8900,NA())</f>
        <v>#N/A</v>
      </c>
      <c r="P8897" s="24">
        <f t="shared" si="469"/>
        <v>8891</v>
      </c>
      <c r="Q8897" s="16" t="e">
        <f>IF($P8897&lt;=$D$34,Daten!F8900,NA())</f>
        <v>#N/A</v>
      </c>
      <c r="R8897" s="16" t="e">
        <f>IF($P8897&lt;=$D$34,Daten!G8900,NA())</f>
        <v>#N/A</v>
      </c>
      <c r="S8897" s="16" t="e">
        <f>IF($P8897&lt;=$D$34,Daten!H8900,NA())</f>
        <v>#N/A</v>
      </c>
    </row>
    <row r="8898" spans="12:19" x14ac:dyDescent="0.3">
      <c r="L8898" s="24">
        <f t="shared" si="468"/>
        <v>8892</v>
      </c>
      <c r="M8898" s="16" t="e">
        <f>IF($L8898&lt;=$C$34,Daten!B8901,NA())</f>
        <v>#N/A</v>
      </c>
      <c r="N8898" s="16" t="e">
        <f>IF($L8898&lt;=$C$34,Daten!C8901,NA())</f>
        <v>#N/A</v>
      </c>
      <c r="O8898" s="16" t="e">
        <f>IF($L8898&lt;=$C$34,Daten!D8901,NA())</f>
        <v>#N/A</v>
      </c>
      <c r="P8898" s="24">
        <f t="shared" si="469"/>
        <v>8892</v>
      </c>
      <c r="Q8898" s="16" t="e">
        <f>IF($P8898&lt;=$D$34,Daten!F8901,NA())</f>
        <v>#N/A</v>
      </c>
      <c r="R8898" s="16" t="e">
        <f>IF($P8898&lt;=$D$34,Daten!G8901,NA())</f>
        <v>#N/A</v>
      </c>
      <c r="S8898" s="16" t="e">
        <f>IF($P8898&lt;=$D$34,Daten!H8901,NA())</f>
        <v>#N/A</v>
      </c>
    </row>
    <row r="8899" spans="12:19" x14ac:dyDescent="0.3">
      <c r="L8899" s="24">
        <f t="shared" si="468"/>
        <v>8893</v>
      </c>
      <c r="M8899" s="16" t="e">
        <f>IF($L8899&lt;=$C$34,Daten!B8902,NA())</f>
        <v>#N/A</v>
      </c>
      <c r="N8899" s="16" t="e">
        <f>IF($L8899&lt;=$C$34,Daten!C8902,NA())</f>
        <v>#N/A</v>
      </c>
      <c r="O8899" s="16" t="e">
        <f>IF($L8899&lt;=$C$34,Daten!D8902,NA())</f>
        <v>#N/A</v>
      </c>
      <c r="P8899" s="24">
        <f t="shared" si="469"/>
        <v>8893</v>
      </c>
      <c r="Q8899" s="16" t="e">
        <f>IF($P8899&lt;=$D$34,Daten!F8902,NA())</f>
        <v>#N/A</v>
      </c>
      <c r="R8899" s="16" t="e">
        <f>IF($P8899&lt;=$D$34,Daten!G8902,NA())</f>
        <v>#N/A</v>
      </c>
      <c r="S8899" s="16" t="e">
        <f>IF($P8899&lt;=$D$34,Daten!H8902,NA())</f>
        <v>#N/A</v>
      </c>
    </row>
    <row r="8900" spans="12:19" x14ac:dyDescent="0.3">
      <c r="L8900" s="24">
        <f t="shared" si="468"/>
        <v>8894</v>
      </c>
      <c r="M8900" s="16" t="e">
        <f>IF($L8900&lt;=$C$34,Daten!B8903,NA())</f>
        <v>#N/A</v>
      </c>
      <c r="N8900" s="16" t="e">
        <f>IF($L8900&lt;=$C$34,Daten!C8903,NA())</f>
        <v>#N/A</v>
      </c>
      <c r="O8900" s="16" t="e">
        <f>IF($L8900&lt;=$C$34,Daten!D8903,NA())</f>
        <v>#N/A</v>
      </c>
      <c r="P8900" s="24">
        <f t="shared" si="469"/>
        <v>8894</v>
      </c>
      <c r="Q8900" s="16" t="e">
        <f>IF($P8900&lt;=$D$34,Daten!F8903,NA())</f>
        <v>#N/A</v>
      </c>
      <c r="R8900" s="16" t="e">
        <f>IF($P8900&lt;=$D$34,Daten!G8903,NA())</f>
        <v>#N/A</v>
      </c>
      <c r="S8900" s="16" t="e">
        <f>IF($P8900&lt;=$D$34,Daten!H8903,NA())</f>
        <v>#N/A</v>
      </c>
    </row>
    <row r="8901" spans="12:19" x14ac:dyDescent="0.3">
      <c r="L8901" s="24">
        <f t="shared" si="468"/>
        <v>8895</v>
      </c>
      <c r="M8901" s="16" t="e">
        <f>IF($L8901&lt;=$C$34,Daten!B8904,NA())</f>
        <v>#N/A</v>
      </c>
      <c r="N8901" s="16" t="e">
        <f>IF($L8901&lt;=$C$34,Daten!C8904,NA())</f>
        <v>#N/A</v>
      </c>
      <c r="O8901" s="16" t="e">
        <f>IF($L8901&lt;=$C$34,Daten!D8904,NA())</f>
        <v>#N/A</v>
      </c>
      <c r="P8901" s="24">
        <f t="shared" si="469"/>
        <v>8895</v>
      </c>
      <c r="Q8901" s="16" t="e">
        <f>IF($P8901&lt;=$D$34,Daten!F8904,NA())</f>
        <v>#N/A</v>
      </c>
      <c r="R8901" s="16" t="e">
        <f>IF($P8901&lt;=$D$34,Daten!G8904,NA())</f>
        <v>#N/A</v>
      </c>
      <c r="S8901" s="16" t="e">
        <f>IF($P8901&lt;=$D$34,Daten!H8904,NA())</f>
        <v>#N/A</v>
      </c>
    </row>
    <row r="8902" spans="12:19" x14ac:dyDescent="0.3">
      <c r="L8902" s="24">
        <f t="shared" si="468"/>
        <v>8896</v>
      </c>
      <c r="M8902" s="16" t="e">
        <f>IF($L8902&lt;=$C$34,Daten!B8905,NA())</f>
        <v>#N/A</v>
      </c>
      <c r="N8902" s="16" t="e">
        <f>IF($L8902&lt;=$C$34,Daten!C8905,NA())</f>
        <v>#N/A</v>
      </c>
      <c r="O8902" s="16" t="e">
        <f>IF($L8902&lt;=$C$34,Daten!D8905,NA())</f>
        <v>#N/A</v>
      </c>
      <c r="P8902" s="24">
        <f t="shared" si="469"/>
        <v>8896</v>
      </c>
      <c r="Q8902" s="16" t="e">
        <f>IF($P8902&lt;=$D$34,Daten!F8905,NA())</f>
        <v>#N/A</v>
      </c>
      <c r="R8902" s="16" t="e">
        <f>IF($P8902&lt;=$D$34,Daten!G8905,NA())</f>
        <v>#N/A</v>
      </c>
      <c r="S8902" s="16" t="e">
        <f>IF($P8902&lt;=$D$34,Daten!H8905,NA())</f>
        <v>#N/A</v>
      </c>
    </row>
    <row r="8903" spans="12:19" x14ac:dyDescent="0.3">
      <c r="L8903" s="24">
        <f t="shared" si="468"/>
        <v>8897</v>
      </c>
      <c r="M8903" s="16" t="e">
        <f>IF($L8903&lt;=$C$34,Daten!B8906,NA())</f>
        <v>#N/A</v>
      </c>
      <c r="N8903" s="16" t="e">
        <f>IF($L8903&lt;=$C$34,Daten!C8906,NA())</f>
        <v>#N/A</v>
      </c>
      <c r="O8903" s="16" t="e">
        <f>IF($L8903&lt;=$C$34,Daten!D8906,NA())</f>
        <v>#N/A</v>
      </c>
      <c r="P8903" s="24">
        <f t="shared" si="469"/>
        <v>8897</v>
      </c>
      <c r="Q8903" s="16" t="e">
        <f>IF($P8903&lt;=$D$34,Daten!F8906,NA())</f>
        <v>#N/A</v>
      </c>
      <c r="R8903" s="16" t="e">
        <f>IF($P8903&lt;=$D$34,Daten!G8906,NA())</f>
        <v>#N/A</v>
      </c>
      <c r="S8903" s="16" t="e">
        <f>IF($P8903&lt;=$D$34,Daten!H8906,NA())</f>
        <v>#N/A</v>
      </c>
    </row>
    <row r="8904" spans="12:19" x14ac:dyDescent="0.3">
      <c r="L8904" s="24">
        <f t="shared" si="468"/>
        <v>8898</v>
      </c>
      <c r="M8904" s="16" t="e">
        <f>IF($L8904&lt;=$C$34,Daten!B8907,NA())</f>
        <v>#N/A</v>
      </c>
      <c r="N8904" s="16" t="e">
        <f>IF($L8904&lt;=$C$34,Daten!C8907,NA())</f>
        <v>#N/A</v>
      </c>
      <c r="O8904" s="16" t="e">
        <f>IF($L8904&lt;=$C$34,Daten!D8907,NA())</f>
        <v>#N/A</v>
      </c>
      <c r="P8904" s="24">
        <f t="shared" si="469"/>
        <v>8898</v>
      </c>
      <c r="Q8904" s="16" t="e">
        <f>IF($P8904&lt;=$D$34,Daten!F8907,NA())</f>
        <v>#N/A</v>
      </c>
      <c r="R8904" s="16" t="e">
        <f>IF($P8904&lt;=$D$34,Daten!G8907,NA())</f>
        <v>#N/A</v>
      </c>
      <c r="S8904" s="16" t="e">
        <f>IF($P8904&lt;=$D$34,Daten!H8907,NA())</f>
        <v>#N/A</v>
      </c>
    </row>
    <row r="8905" spans="12:19" x14ac:dyDescent="0.3">
      <c r="L8905" s="24">
        <f t="shared" ref="L8905:L8968" si="470">L8904+1</f>
        <v>8899</v>
      </c>
      <c r="M8905" s="16" t="e">
        <f>IF($L8905&lt;=$C$34,Daten!B8908,NA())</f>
        <v>#N/A</v>
      </c>
      <c r="N8905" s="16" t="e">
        <f>IF($L8905&lt;=$C$34,Daten!C8908,NA())</f>
        <v>#N/A</v>
      </c>
      <c r="O8905" s="16" t="e">
        <f>IF($L8905&lt;=$C$34,Daten!D8908,NA())</f>
        <v>#N/A</v>
      </c>
      <c r="P8905" s="24">
        <f t="shared" ref="P8905:P8968" si="471">P8904+1</f>
        <v>8899</v>
      </c>
      <c r="Q8905" s="16" t="e">
        <f>IF($P8905&lt;=$D$34,Daten!F8908,NA())</f>
        <v>#N/A</v>
      </c>
      <c r="R8905" s="16" t="e">
        <f>IF($P8905&lt;=$D$34,Daten!G8908,NA())</f>
        <v>#N/A</v>
      </c>
      <c r="S8905" s="16" t="e">
        <f>IF($P8905&lt;=$D$34,Daten!H8908,NA())</f>
        <v>#N/A</v>
      </c>
    </row>
    <row r="8906" spans="12:19" x14ac:dyDescent="0.3">
      <c r="L8906" s="24">
        <f t="shared" si="470"/>
        <v>8900</v>
      </c>
      <c r="M8906" s="16" t="e">
        <f>IF($L8906&lt;=$C$34,Daten!B8909,NA())</f>
        <v>#N/A</v>
      </c>
      <c r="N8906" s="16" t="e">
        <f>IF($L8906&lt;=$C$34,Daten!C8909,NA())</f>
        <v>#N/A</v>
      </c>
      <c r="O8906" s="16" t="e">
        <f>IF($L8906&lt;=$C$34,Daten!D8909,NA())</f>
        <v>#N/A</v>
      </c>
      <c r="P8906" s="24">
        <f t="shared" si="471"/>
        <v>8900</v>
      </c>
      <c r="Q8906" s="16" t="e">
        <f>IF($P8906&lt;=$D$34,Daten!F8909,NA())</f>
        <v>#N/A</v>
      </c>
      <c r="R8906" s="16" t="e">
        <f>IF($P8906&lt;=$D$34,Daten!G8909,NA())</f>
        <v>#N/A</v>
      </c>
      <c r="S8906" s="16" t="e">
        <f>IF($P8906&lt;=$D$34,Daten!H8909,NA())</f>
        <v>#N/A</v>
      </c>
    </row>
    <row r="8907" spans="12:19" x14ac:dyDescent="0.3">
      <c r="L8907" s="24">
        <f t="shared" si="470"/>
        <v>8901</v>
      </c>
      <c r="M8907" s="16" t="e">
        <f>IF($L8907&lt;=$C$34,Daten!B8910,NA())</f>
        <v>#N/A</v>
      </c>
      <c r="N8907" s="16" t="e">
        <f>IF($L8907&lt;=$C$34,Daten!C8910,NA())</f>
        <v>#N/A</v>
      </c>
      <c r="O8907" s="16" t="e">
        <f>IF($L8907&lt;=$C$34,Daten!D8910,NA())</f>
        <v>#N/A</v>
      </c>
      <c r="P8907" s="24">
        <f t="shared" si="471"/>
        <v>8901</v>
      </c>
      <c r="Q8907" s="16" t="e">
        <f>IF($P8907&lt;=$D$34,Daten!F8910,NA())</f>
        <v>#N/A</v>
      </c>
      <c r="R8907" s="16" t="e">
        <f>IF($P8907&lt;=$D$34,Daten!G8910,NA())</f>
        <v>#N/A</v>
      </c>
      <c r="S8907" s="16" t="e">
        <f>IF($P8907&lt;=$D$34,Daten!H8910,NA())</f>
        <v>#N/A</v>
      </c>
    </row>
    <row r="8908" spans="12:19" x14ac:dyDescent="0.3">
      <c r="L8908" s="24">
        <f t="shared" si="470"/>
        <v>8902</v>
      </c>
      <c r="M8908" s="16" t="e">
        <f>IF($L8908&lt;=$C$34,Daten!B8911,NA())</f>
        <v>#N/A</v>
      </c>
      <c r="N8908" s="16" t="e">
        <f>IF($L8908&lt;=$C$34,Daten!C8911,NA())</f>
        <v>#N/A</v>
      </c>
      <c r="O8908" s="16" t="e">
        <f>IF($L8908&lt;=$C$34,Daten!D8911,NA())</f>
        <v>#N/A</v>
      </c>
      <c r="P8908" s="24">
        <f t="shared" si="471"/>
        <v>8902</v>
      </c>
      <c r="Q8908" s="16" t="e">
        <f>IF($P8908&lt;=$D$34,Daten!F8911,NA())</f>
        <v>#N/A</v>
      </c>
      <c r="R8908" s="16" t="e">
        <f>IF($P8908&lt;=$D$34,Daten!G8911,NA())</f>
        <v>#N/A</v>
      </c>
      <c r="S8908" s="16" t="e">
        <f>IF($P8908&lt;=$D$34,Daten!H8911,NA())</f>
        <v>#N/A</v>
      </c>
    </row>
    <row r="8909" spans="12:19" x14ac:dyDescent="0.3">
      <c r="L8909" s="24">
        <f t="shared" si="470"/>
        <v>8903</v>
      </c>
      <c r="M8909" s="16" t="e">
        <f>IF($L8909&lt;=$C$34,Daten!B8912,NA())</f>
        <v>#N/A</v>
      </c>
      <c r="N8909" s="16" t="e">
        <f>IF($L8909&lt;=$C$34,Daten!C8912,NA())</f>
        <v>#N/A</v>
      </c>
      <c r="O8909" s="16" t="e">
        <f>IF($L8909&lt;=$C$34,Daten!D8912,NA())</f>
        <v>#N/A</v>
      </c>
      <c r="P8909" s="24">
        <f t="shared" si="471"/>
        <v>8903</v>
      </c>
      <c r="Q8909" s="16" t="e">
        <f>IF($P8909&lt;=$D$34,Daten!F8912,NA())</f>
        <v>#N/A</v>
      </c>
      <c r="R8909" s="16" t="e">
        <f>IF($P8909&lt;=$D$34,Daten!G8912,NA())</f>
        <v>#N/A</v>
      </c>
      <c r="S8909" s="16" t="e">
        <f>IF($P8909&lt;=$D$34,Daten!H8912,NA())</f>
        <v>#N/A</v>
      </c>
    </row>
    <row r="8910" spans="12:19" x14ac:dyDescent="0.3">
      <c r="L8910" s="24">
        <f t="shared" si="470"/>
        <v>8904</v>
      </c>
      <c r="M8910" s="16" t="e">
        <f>IF($L8910&lt;=$C$34,Daten!B8913,NA())</f>
        <v>#N/A</v>
      </c>
      <c r="N8910" s="16" t="e">
        <f>IF($L8910&lt;=$C$34,Daten!C8913,NA())</f>
        <v>#N/A</v>
      </c>
      <c r="O8910" s="16" t="e">
        <f>IF($L8910&lt;=$C$34,Daten!D8913,NA())</f>
        <v>#N/A</v>
      </c>
      <c r="P8910" s="24">
        <f t="shared" si="471"/>
        <v>8904</v>
      </c>
      <c r="Q8910" s="16" t="e">
        <f>IF($P8910&lt;=$D$34,Daten!F8913,NA())</f>
        <v>#N/A</v>
      </c>
      <c r="R8910" s="16" t="e">
        <f>IF($P8910&lt;=$D$34,Daten!G8913,NA())</f>
        <v>#N/A</v>
      </c>
      <c r="S8910" s="16" t="e">
        <f>IF($P8910&lt;=$D$34,Daten!H8913,NA())</f>
        <v>#N/A</v>
      </c>
    </row>
    <row r="8911" spans="12:19" x14ac:dyDescent="0.3">
      <c r="L8911" s="24">
        <f t="shared" si="470"/>
        <v>8905</v>
      </c>
      <c r="M8911" s="16" t="e">
        <f>IF($L8911&lt;=$C$34,Daten!B8914,NA())</f>
        <v>#N/A</v>
      </c>
      <c r="N8911" s="16" t="e">
        <f>IF($L8911&lt;=$C$34,Daten!C8914,NA())</f>
        <v>#N/A</v>
      </c>
      <c r="O8911" s="16" t="e">
        <f>IF($L8911&lt;=$C$34,Daten!D8914,NA())</f>
        <v>#N/A</v>
      </c>
      <c r="P8911" s="24">
        <f t="shared" si="471"/>
        <v>8905</v>
      </c>
      <c r="Q8911" s="16" t="e">
        <f>IF($P8911&lt;=$D$34,Daten!F8914,NA())</f>
        <v>#N/A</v>
      </c>
      <c r="R8911" s="16" t="e">
        <f>IF($P8911&lt;=$D$34,Daten!G8914,NA())</f>
        <v>#N/A</v>
      </c>
      <c r="S8911" s="16" t="e">
        <f>IF($P8911&lt;=$D$34,Daten!H8914,NA())</f>
        <v>#N/A</v>
      </c>
    </row>
    <row r="8912" spans="12:19" x14ac:dyDescent="0.3">
      <c r="L8912" s="24">
        <f t="shared" si="470"/>
        <v>8906</v>
      </c>
      <c r="M8912" s="16" t="e">
        <f>IF($L8912&lt;=$C$34,Daten!B8915,NA())</f>
        <v>#N/A</v>
      </c>
      <c r="N8912" s="16" t="e">
        <f>IF($L8912&lt;=$C$34,Daten!C8915,NA())</f>
        <v>#N/A</v>
      </c>
      <c r="O8912" s="16" t="e">
        <f>IF($L8912&lt;=$C$34,Daten!D8915,NA())</f>
        <v>#N/A</v>
      </c>
      <c r="P8912" s="24">
        <f t="shared" si="471"/>
        <v>8906</v>
      </c>
      <c r="Q8912" s="16" t="e">
        <f>IF($P8912&lt;=$D$34,Daten!F8915,NA())</f>
        <v>#N/A</v>
      </c>
      <c r="R8912" s="16" t="e">
        <f>IF($P8912&lt;=$D$34,Daten!G8915,NA())</f>
        <v>#N/A</v>
      </c>
      <c r="S8912" s="16" t="e">
        <f>IF($P8912&lt;=$D$34,Daten!H8915,NA())</f>
        <v>#N/A</v>
      </c>
    </row>
    <row r="8913" spans="12:19" x14ac:dyDescent="0.3">
      <c r="L8913" s="24">
        <f t="shared" si="470"/>
        <v>8907</v>
      </c>
      <c r="M8913" s="16" t="e">
        <f>IF($L8913&lt;=$C$34,Daten!B8916,NA())</f>
        <v>#N/A</v>
      </c>
      <c r="N8913" s="16" t="e">
        <f>IF($L8913&lt;=$C$34,Daten!C8916,NA())</f>
        <v>#N/A</v>
      </c>
      <c r="O8913" s="16" t="e">
        <f>IF($L8913&lt;=$C$34,Daten!D8916,NA())</f>
        <v>#N/A</v>
      </c>
      <c r="P8913" s="24">
        <f t="shared" si="471"/>
        <v>8907</v>
      </c>
      <c r="Q8913" s="16" t="e">
        <f>IF($P8913&lt;=$D$34,Daten!F8916,NA())</f>
        <v>#N/A</v>
      </c>
      <c r="R8913" s="16" t="e">
        <f>IF($P8913&lt;=$D$34,Daten!G8916,NA())</f>
        <v>#N/A</v>
      </c>
      <c r="S8913" s="16" t="e">
        <f>IF($P8913&lt;=$D$34,Daten!H8916,NA())</f>
        <v>#N/A</v>
      </c>
    </row>
    <row r="8914" spans="12:19" x14ac:dyDescent="0.3">
      <c r="L8914" s="24">
        <f t="shared" si="470"/>
        <v>8908</v>
      </c>
      <c r="M8914" s="16" t="e">
        <f>IF($L8914&lt;=$C$34,Daten!B8917,NA())</f>
        <v>#N/A</v>
      </c>
      <c r="N8914" s="16" t="e">
        <f>IF($L8914&lt;=$C$34,Daten!C8917,NA())</f>
        <v>#N/A</v>
      </c>
      <c r="O8914" s="16" t="e">
        <f>IF($L8914&lt;=$C$34,Daten!D8917,NA())</f>
        <v>#N/A</v>
      </c>
      <c r="P8914" s="24">
        <f t="shared" si="471"/>
        <v>8908</v>
      </c>
      <c r="Q8914" s="16" t="e">
        <f>IF($P8914&lt;=$D$34,Daten!F8917,NA())</f>
        <v>#N/A</v>
      </c>
      <c r="R8914" s="16" t="e">
        <f>IF($P8914&lt;=$D$34,Daten!G8917,NA())</f>
        <v>#N/A</v>
      </c>
      <c r="S8914" s="16" t="e">
        <f>IF($P8914&lt;=$D$34,Daten!H8917,NA())</f>
        <v>#N/A</v>
      </c>
    </row>
    <row r="8915" spans="12:19" x14ac:dyDescent="0.3">
      <c r="L8915" s="24">
        <f t="shared" si="470"/>
        <v>8909</v>
      </c>
      <c r="M8915" s="16" t="e">
        <f>IF($L8915&lt;=$C$34,Daten!B8918,NA())</f>
        <v>#N/A</v>
      </c>
      <c r="N8915" s="16" t="e">
        <f>IF($L8915&lt;=$C$34,Daten!C8918,NA())</f>
        <v>#N/A</v>
      </c>
      <c r="O8915" s="16" t="e">
        <f>IF($L8915&lt;=$C$34,Daten!D8918,NA())</f>
        <v>#N/A</v>
      </c>
      <c r="P8915" s="24">
        <f t="shared" si="471"/>
        <v>8909</v>
      </c>
      <c r="Q8915" s="16" t="e">
        <f>IF($P8915&lt;=$D$34,Daten!F8918,NA())</f>
        <v>#N/A</v>
      </c>
      <c r="R8915" s="16" t="e">
        <f>IF($P8915&lt;=$D$34,Daten!G8918,NA())</f>
        <v>#N/A</v>
      </c>
      <c r="S8915" s="16" t="e">
        <f>IF($P8915&lt;=$D$34,Daten!H8918,NA())</f>
        <v>#N/A</v>
      </c>
    </row>
    <row r="8916" spans="12:19" x14ac:dyDescent="0.3">
      <c r="L8916" s="24">
        <f t="shared" si="470"/>
        <v>8910</v>
      </c>
      <c r="M8916" s="16" t="e">
        <f>IF($L8916&lt;=$C$34,Daten!B8919,NA())</f>
        <v>#N/A</v>
      </c>
      <c r="N8916" s="16" t="e">
        <f>IF($L8916&lt;=$C$34,Daten!C8919,NA())</f>
        <v>#N/A</v>
      </c>
      <c r="O8916" s="16" t="e">
        <f>IF($L8916&lt;=$C$34,Daten!D8919,NA())</f>
        <v>#N/A</v>
      </c>
      <c r="P8916" s="24">
        <f t="shared" si="471"/>
        <v>8910</v>
      </c>
      <c r="Q8916" s="16" t="e">
        <f>IF($P8916&lt;=$D$34,Daten!F8919,NA())</f>
        <v>#N/A</v>
      </c>
      <c r="R8916" s="16" t="e">
        <f>IF($P8916&lt;=$D$34,Daten!G8919,NA())</f>
        <v>#N/A</v>
      </c>
      <c r="S8916" s="16" t="e">
        <f>IF($P8916&lt;=$D$34,Daten!H8919,NA())</f>
        <v>#N/A</v>
      </c>
    </row>
    <row r="8917" spans="12:19" x14ac:dyDescent="0.3">
      <c r="L8917" s="24">
        <f t="shared" si="470"/>
        <v>8911</v>
      </c>
      <c r="M8917" s="16" t="e">
        <f>IF($L8917&lt;=$C$34,Daten!B8920,NA())</f>
        <v>#N/A</v>
      </c>
      <c r="N8917" s="16" t="e">
        <f>IF($L8917&lt;=$C$34,Daten!C8920,NA())</f>
        <v>#N/A</v>
      </c>
      <c r="O8917" s="16" t="e">
        <f>IF($L8917&lt;=$C$34,Daten!D8920,NA())</f>
        <v>#N/A</v>
      </c>
      <c r="P8917" s="24">
        <f t="shared" si="471"/>
        <v>8911</v>
      </c>
      <c r="Q8917" s="16" t="e">
        <f>IF($P8917&lt;=$D$34,Daten!F8920,NA())</f>
        <v>#N/A</v>
      </c>
      <c r="R8917" s="16" t="e">
        <f>IF($P8917&lt;=$D$34,Daten!G8920,NA())</f>
        <v>#N/A</v>
      </c>
      <c r="S8917" s="16" t="e">
        <f>IF($P8917&lt;=$D$34,Daten!H8920,NA())</f>
        <v>#N/A</v>
      </c>
    </row>
    <row r="8918" spans="12:19" x14ac:dyDescent="0.3">
      <c r="L8918" s="24">
        <f t="shared" si="470"/>
        <v>8912</v>
      </c>
      <c r="M8918" s="16" t="e">
        <f>IF($L8918&lt;=$C$34,Daten!B8921,NA())</f>
        <v>#N/A</v>
      </c>
      <c r="N8918" s="16" t="e">
        <f>IF($L8918&lt;=$C$34,Daten!C8921,NA())</f>
        <v>#N/A</v>
      </c>
      <c r="O8918" s="16" t="e">
        <f>IF($L8918&lt;=$C$34,Daten!D8921,NA())</f>
        <v>#N/A</v>
      </c>
      <c r="P8918" s="24">
        <f t="shared" si="471"/>
        <v>8912</v>
      </c>
      <c r="Q8918" s="16" t="e">
        <f>IF($P8918&lt;=$D$34,Daten!F8921,NA())</f>
        <v>#N/A</v>
      </c>
      <c r="R8918" s="16" t="e">
        <f>IF($P8918&lt;=$D$34,Daten!G8921,NA())</f>
        <v>#N/A</v>
      </c>
      <c r="S8918" s="16" t="e">
        <f>IF($P8918&lt;=$D$34,Daten!H8921,NA())</f>
        <v>#N/A</v>
      </c>
    </row>
    <row r="8919" spans="12:19" x14ac:dyDescent="0.3">
      <c r="L8919" s="24">
        <f t="shared" si="470"/>
        <v>8913</v>
      </c>
      <c r="M8919" s="16" t="e">
        <f>IF($L8919&lt;=$C$34,Daten!B8922,NA())</f>
        <v>#N/A</v>
      </c>
      <c r="N8919" s="16" t="e">
        <f>IF($L8919&lt;=$C$34,Daten!C8922,NA())</f>
        <v>#N/A</v>
      </c>
      <c r="O8919" s="16" t="e">
        <f>IF($L8919&lt;=$C$34,Daten!D8922,NA())</f>
        <v>#N/A</v>
      </c>
      <c r="P8919" s="24">
        <f t="shared" si="471"/>
        <v>8913</v>
      </c>
      <c r="Q8919" s="16" t="e">
        <f>IF($P8919&lt;=$D$34,Daten!F8922,NA())</f>
        <v>#N/A</v>
      </c>
      <c r="R8919" s="16" t="e">
        <f>IF($P8919&lt;=$D$34,Daten!G8922,NA())</f>
        <v>#N/A</v>
      </c>
      <c r="S8919" s="16" t="e">
        <f>IF($P8919&lt;=$D$34,Daten!H8922,NA())</f>
        <v>#N/A</v>
      </c>
    </row>
    <row r="8920" spans="12:19" x14ac:dyDescent="0.3">
      <c r="L8920" s="24">
        <f t="shared" si="470"/>
        <v>8914</v>
      </c>
      <c r="M8920" s="16" t="e">
        <f>IF($L8920&lt;=$C$34,Daten!B8923,NA())</f>
        <v>#N/A</v>
      </c>
      <c r="N8920" s="16" t="e">
        <f>IF($L8920&lt;=$C$34,Daten!C8923,NA())</f>
        <v>#N/A</v>
      </c>
      <c r="O8920" s="16" t="e">
        <f>IF($L8920&lt;=$C$34,Daten!D8923,NA())</f>
        <v>#N/A</v>
      </c>
      <c r="P8920" s="24">
        <f t="shared" si="471"/>
        <v>8914</v>
      </c>
      <c r="Q8920" s="16" t="e">
        <f>IF($P8920&lt;=$D$34,Daten!F8923,NA())</f>
        <v>#N/A</v>
      </c>
      <c r="R8920" s="16" t="e">
        <f>IF($P8920&lt;=$D$34,Daten!G8923,NA())</f>
        <v>#N/A</v>
      </c>
      <c r="S8920" s="16" t="e">
        <f>IF($P8920&lt;=$D$34,Daten!H8923,NA())</f>
        <v>#N/A</v>
      </c>
    </row>
    <row r="8921" spans="12:19" x14ac:dyDescent="0.3">
      <c r="L8921" s="24">
        <f t="shared" si="470"/>
        <v>8915</v>
      </c>
      <c r="M8921" s="16" t="e">
        <f>IF($L8921&lt;=$C$34,Daten!B8924,NA())</f>
        <v>#N/A</v>
      </c>
      <c r="N8921" s="16" t="e">
        <f>IF($L8921&lt;=$C$34,Daten!C8924,NA())</f>
        <v>#N/A</v>
      </c>
      <c r="O8921" s="16" t="e">
        <f>IF($L8921&lt;=$C$34,Daten!D8924,NA())</f>
        <v>#N/A</v>
      </c>
      <c r="P8921" s="24">
        <f t="shared" si="471"/>
        <v>8915</v>
      </c>
      <c r="Q8921" s="16" t="e">
        <f>IF($P8921&lt;=$D$34,Daten!F8924,NA())</f>
        <v>#N/A</v>
      </c>
      <c r="R8921" s="16" t="e">
        <f>IF($P8921&lt;=$D$34,Daten!G8924,NA())</f>
        <v>#N/A</v>
      </c>
      <c r="S8921" s="16" t="e">
        <f>IF($P8921&lt;=$D$34,Daten!H8924,NA())</f>
        <v>#N/A</v>
      </c>
    </row>
    <row r="8922" spans="12:19" x14ac:dyDescent="0.3">
      <c r="L8922" s="24">
        <f t="shared" si="470"/>
        <v>8916</v>
      </c>
      <c r="M8922" s="16" t="e">
        <f>IF($L8922&lt;=$C$34,Daten!B8925,NA())</f>
        <v>#N/A</v>
      </c>
      <c r="N8922" s="16" t="e">
        <f>IF($L8922&lt;=$C$34,Daten!C8925,NA())</f>
        <v>#N/A</v>
      </c>
      <c r="O8922" s="16" t="e">
        <f>IF($L8922&lt;=$C$34,Daten!D8925,NA())</f>
        <v>#N/A</v>
      </c>
      <c r="P8922" s="24">
        <f t="shared" si="471"/>
        <v>8916</v>
      </c>
      <c r="Q8922" s="16" t="e">
        <f>IF($P8922&lt;=$D$34,Daten!F8925,NA())</f>
        <v>#N/A</v>
      </c>
      <c r="R8922" s="16" t="e">
        <f>IF($P8922&lt;=$D$34,Daten!G8925,NA())</f>
        <v>#N/A</v>
      </c>
      <c r="S8922" s="16" t="e">
        <f>IF($P8922&lt;=$D$34,Daten!H8925,NA())</f>
        <v>#N/A</v>
      </c>
    </row>
    <row r="8923" spans="12:19" x14ac:dyDescent="0.3">
      <c r="L8923" s="24">
        <f t="shared" si="470"/>
        <v>8917</v>
      </c>
      <c r="M8923" s="16" t="e">
        <f>IF($L8923&lt;=$C$34,Daten!B8926,NA())</f>
        <v>#N/A</v>
      </c>
      <c r="N8923" s="16" t="e">
        <f>IF($L8923&lt;=$C$34,Daten!C8926,NA())</f>
        <v>#N/A</v>
      </c>
      <c r="O8923" s="16" t="e">
        <f>IF($L8923&lt;=$C$34,Daten!D8926,NA())</f>
        <v>#N/A</v>
      </c>
      <c r="P8923" s="24">
        <f t="shared" si="471"/>
        <v>8917</v>
      </c>
      <c r="Q8923" s="16" t="e">
        <f>IF($P8923&lt;=$D$34,Daten!F8926,NA())</f>
        <v>#N/A</v>
      </c>
      <c r="R8923" s="16" t="e">
        <f>IF($P8923&lt;=$D$34,Daten!G8926,NA())</f>
        <v>#N/A</v>
      </c>
      <c r="S8923" s="16" t="e">
        <f>IF($P8923&lt;=$D$34,Daten!H8926,NA())</f>
        <v>#N/A</v>
      </c>
    </row>
    <row r="8924" spans="12:19" x14ac:dyDescent="0.3">
      <c r="L8924" s="24">
        <f t="shared" si="470"/>
        <v>8918</v>
      </c>
      <c r="M8924" s="16" t="e">
        <f>IF($L8924&lt;=$C$34,Daten!B8927,NA())</f>
        <v>#N/A</v>
      </c>
      <c r="N8924" s="16" t="e">
        <f>IF($L8924&lt;=$C$34,Daten!C8927,NA())</f>
        <v>#N/A</v>
      </c>
      <c r="O8924" s="16" t="e">
        <f>IF($L8924&lt;=$C$34,Daten!D8927,NA())</f>
        <v>#N/A</v>
      </c>
      <c r="P8924" s="24">
        <f t="shared" si="471"/>
        <v>8918</v>
      </c>
      <c r="Q8924" s="16" t="e">
        <f>IF($P8924&lt;=$D$34,Daten!F8927,NA())</f>
        <v>#N/A</v>
      </c>
      <c r="R8924" s="16" t="e">
        <f>IF($P8924&lt;=$D$34,Daten!G8927,NA())</f>
        <v>#N/A</v>
      </c>
      <c r="S8924" s="16" t="e">
        <f>IF($P8924&lt;=$D$34,Daten!H8927,NA())</f>
        <v>#N/A</v>
      </c>
    </row>
    <row r="8925" spans="12:19" x14ac:dyDescent="0.3">
      <c r="L8925" s="24">
        <f t="shared" si="470"/>
        <v>8919</v>
      </c>
      <c r="M8925" s="16" t="e">
        <f>IF($L8925&lt;=$C$34,Daten!B8928,NA())</f>
        <v>#N/A</v>
      </c>
      <c r="N8925" s="16" t="e">
        <f>IF($L8925&lt;=$C$34,Daten!C8928,NA())</f>
        <v>#N/A</v>
      </c>
      <c r="O8925" s="16" t="e">
        <f>IF($L8925&lt;=$C$34,Daten!D8928,NA())</f>
        <v>#N/A</v>
      </c>
      <c r="P8925" s="24">
        <f t="shared" si="471"/>
        <v>8919</v>
      </c>
      <c r="Q8925" s="16" t="e">
        <f>IF($P8925&lt;=$D$34,Daten!F8928,NA())</f>
        <v>#N/A</v>
      </c>
      <c r="R8925" s="16" t="e">
        <f>IF($P8925&lt;=$D$34,Daten!G8928,NA())</f>
        <v>#N/A</v>
      </c>
      <c r="S8925" s="16" t="e">
        <f>IF($P8925&lt;=$D$34,Daten!H8928,NA())</f>
        <v>#N/A</v>
      </c>
    </row>
    <row r="8926" spans="12:19" x14ac:dyDescent="0.3">
      <c r="L8926" s="24">
        <f t="shared" si="470"/>
        <v>8920</v>
      </c>
      <c r="M8926" s="16" t="e">
        <f>IF($L8926&lt;=$C$34,Daten!B8929,NA())</f>
        <v>#N/A</v>
      </c>
      <c r="N8926" s="16" t="e">
        <f>IF($L8926&lt;=$C$34,Daten!C8929,NA())</f>
        <v>#N/A</v>
      </c>
      <c r="O8926" s="16" t="e">
        <f>IF($L8926&lt;=$C$34,Daten!D8929,NA())</f>
        <v>#N/A</v>
      </c>
      <c r="P8926" s="24">
        <f t="shared" si="471"/>
        <v>8920</v>
      </c>
      <c r="Q8926" s="16" t="e">
        <f>IF($P8926&lt;=$D$34,Daten!F8929,NA())</f>
        <v>#N/A</v>
      </c>
      <c r="R8926" s="16" t="e">
        <f>IF($P8926&lt;=$D$34,Daten!G8929,NA())</f>
        <v>#N/A</v>
      </c>
      <c r="S8926" s="16" t="e">
        <f>IF($P8926&lt;=$D$34,Daten!H8929,NA())</f>
        <v>#N/A</v>
      </c>
    </row>
    <row r="8927" spans="12:19" x14ac:dyDescent="0.3">
      <c r="L8927" s="24">
        <f t="shared" si="470"/>
        <v>8921</v>
      </c>
      <c r="M8927" s="16" t="e">
        <f>IF($L8927&lt;=$C$34,Daten!B8930,NA())</f>
        <v>#N/A</v>
      </c>
      <c r="N8927" s="16" t="e">
        <f>IF($L8927&lt;=$C$34,Daten!C8930,NA())</f>
        <v>#N/A</v>
      </c>
      <c r="O8927" s="16" t="e">
        <f>IF($L8927&lt;=$C$34,Daten!D8930,NA())</f>
        <v>#N/A</v>
      </c>
      <c r="P8927" s="24">
        <f t="shared" si="471"/>
        <v>8921</v>
      </c>
      <c r="Q8927" s="16" t="e">
        <f>IF($P8927&lt;=$D$34,Daten!F8930,NA())</f>
        <v>#N/A</v>
      </c>
      <c r="R8927" s="16" t="e">
        <f>IF($P8927&lt;=$D$34,Daten!G8930,NA())</f>
        <v>#N/A</v>
      </c>
      <c r="S8927" s="16" t="e">
        <f>IF($P8927&lt;=$D$34,Daten!H8930,NA())</f>
        <v>#N/A</v>
      </c>
    </row>
    <row r="8928" spans="12:19" x14ac:dyDescent="0.3">
      <c r="L8928" s="24">
        <f t="shared" si="470"/>
        <v>8922</v>
      </c>
      <c r="M8928" s="16" t="e">
        <f>IF($L8928&lt;=$C$34,Daten!B8931,NA())</f>
        <v>#N/A</v>
      </c>
      <c r="N8928" s="16" t="e">
        <f>IF($L8928&lt;=$C$34,Daten!C8931,NA())</f>
        <v>#N/A</v>
      </c>
      <c r="O8928" s="16" t="e">
        <f>IF($L8928&lt;=$C$34,Daten!D8931,NA())</f>
        <v>#N/A</v>
      </c>
      <c r="P8928" s="24">
        <f t="shared" si="471"/>
        <v>8922</v>
      </c>
      <c r="Q8928" s="16" t="e">
        <f>IF($P8928&lt;=$D$34,Daten!F8931,NA())</f>
        <v>#N/A</v>
      </c>
      <c r="R8928" s="16" t="e">
        <f>IF($P8928&lt;=$D$34,Daten!G8931,NA())</f>
        <v>#N/A</v>
      </c>
      <c r="S8928" s="16" t="e">
        <f>IF($P8928&lt;=$D$34,Daten!H8931,NA())</f>
        <v>#N/A</v>
      </c>
    </row>
    <row r="8929" spans="12:19" x14ac:dyDescent="0.3">
      <c r="L8929" s="24">
        <f t="shared" si="470"/>
        <v>8923</v>
      </c>
      <c r="M8929" s="16" t="e">
        <f>IF($L8929&lt;=$C$34,Daten!B8932,NA())</f>
        <v>#N/A</v>
      </c>
      <c r="N8929" s="16" t="e">
        <f>IF($L8929&lt;=$C$34,Daten!C8932,NA())</f>
        <v>#N/A</v>
      </c>
      <c r="O8929" s="16" t="e">
        <f>IF($L8929&lt;=$C$34,Daten!D8932,NA())</f>
        <v>#N/A</v>
      </c>
      <c r="P8929" s="24">
        <f t="shared" si="471"/>
        <v>8923</v>
      </c>
      <c r="Q8929" s="16" t="e">
        <f>IF($P8929&lt;=$D$34,Daten!F8932,NA())</f>
        <v>#N/A</v>
      </c>
      <c r="R8929" s="16" t="e">
        <f>IF($P8929&lt;=$D$34,Daten!G8932,NA())</f>
        <v>#N/A</v>
      </c>
      <c r="S8929" s="16" t="e">
        <f>IF($P8929&lt;=$D$34,Daten!H8932,NA())</f>
        <v>#N/A</v>
      </c>
    </row>
    <row r="8930" spans="12:19" x14ac:dyDescent="0.3">
      <c r="L8930" s="24">
        <f t="shared" si="470"/>
        <v>8924</v>
      </c>
      <c r="M8930" s="16" t="e">
        <f>IF($L8930&lt;=$C$34,Daten!B8933,NA())</f>
        <v>#N/A</v>
      </c>
      <c r="N8930" s="16" t="e">
        <f>IF($L8930&lt;=$C$34,Daten!C8933,NA())</f>
        <v>#N/A</v>
      </c>
      <c r="O8930" s="16" t="e">
        <f>IF($L8930&lt;=$C$34,Daten!D8933,NA())</f>
        <v>#N/A</v>
      </c>
      <c r="P8930" s="24">
        <f t="shared" si="471"/>
        <v>8924</v>
      </c>
      <c r="Q8930" s="16" t="e">
        <f>IF($P8930&lt;=$D$34,Daten!F8933,NA())</f>
        <v>#N/A</v>
      </c>
      <c r="R8930" s="16" t="e">
        <f>IF($P8930&lt;=$D$34,Daten!G8933,NA())</f>
        <v>#N/A</v>
      </c>
      <c r="S8930" s="16" t="e">
        <f>IF($P8930&lt;=$D$34,Daten!H8933,NA())</f>
        <v>#N/A</v>
      </c>
    </row>
    <row r="8931" spans="12:19" x14ac:dyDescent="0.3">
      <c r="L8931" s="24">
        <f t="shared" si="470"/>
        <v>8925</v>
      </c>
      <c r="M8931" s="16" t="e">
        <f>IF($L8931&lt;=$C$34,Daten!B8934,NA())</f>
        <v>#N/A</v>
      </c>
      <c r="N8931" s="16" t="e">
        <f>IF($L8931&lt;=$C$34,Daten!C8934,NA())</f>
        <v>#N/A</v>
      </c>
      <c r="O8931" s="16" t="e">
        <f>IF($L8931&lt;=$C$34,Daten!D8934,NA())</f>
        <v>#N/A</v>
      </c>
      <c r="P8931" s="24">
        <f t="shared" si="471"/>
        <v>8925</v>
      </c>
      <c r="Q8931" s="16" t="e">
        <f>IF($P8931&lt;=$D$34,Daten!F8934,NA())</f>
        <v>#N/A</v>
      </c>
      <c r="R8931" s="16" t="e">
        <f>IF($P8931&lt;=$D$34,Daten!G8934,NA())</f>
        <v>#N/A</v>
      </c>
      <c r="S8931" s="16" t="e">
        <f>IF($P8931&lt;=$D$34,Daten!H8934,NA())</f>
        <v>#N/A</v>
      </c>
    </row>
    <row r="8932" spans="12:19" x14ac:dyDescent="0.3">
      <c r="L8932" s="24">
        <f t="shared" si="470"/>
        <v>8926</v>
      </c>
      <c r="M8932" s="16" t="e">
        <f>IF($L8932&lt;=$C$34,Daten!B8935,NA())</f>
        <v>#N/A</v>
      </c>
      <c r="N8932" s="16" t="e">
        <f>IF($L8932&lt;=$C$34,Daten!C8935,NA())</f>
        <v>#N/A</v>
      </c>
      <c r="O8932" s="16" t="e">
        <f>IF($L8932&lt;=$C$34,Daten!D8935,NA())</f>
        <v>#N/A</v>
      </c>
      <c r="P8932" s="24">
        <f t="shared" si="471"/>
        <v>8926</v>
      </c>
      <c r="Q8932" s="16" t="e">
        <f>IF($P8932&lt;=$D$34,Daten!F8935,NA())</f>
        <v>#N/A</v>
      </c>
      <c r="R8932" s="16" t="e">
        <f>IF($P8932&lt;=$D$34,Daten!G8935,NA())</f>
        <v>#N/A</v>
      </c>
      <c r="S8932" s="16" t="e">
        <f>IF($P8932&lt;=$D$34,Daten!H8935,NA())</f>
        <v>#N/A</v>
      </c>
    </row>
    <row r="8933" spans="12:19" x14ac:dyDescent="0.3">
      <c r="L8933" s="24">
        <f t="shared" si="470"/>
        <v>8927</v>
      </c>
      <c r="M8933" s="16" t="e">
        <f>IF($L8933&lt;=$C$34,Daten!B8936,NA())</f>
        <v>#N/A</v>
      </c>
      <c r="N8933" s="16" t="e">
        <f>IF($L8933&lt;=$C$34,Daten!C8936,NA())</f>
        <v>#N/A</v>
      </c>
      <c r="O8933" s="16" t="e">
        <f>IF($L8933&lt;=$C$34,Daten!D8936,NA())</f>
        <v>#N/A</v>
      </c>
      <c r="P8933" s="24">
        <f t="shared" si="471"/>
        <v>8927</v>
      </c>
      <c r="Q8933" s="16" t="e">
        <f>IF($P8933&lt;=$D$34,Daten!F8936,NA())</f>
        <v>#N/A</v>
      </c>
      <c r="R8933" s="16" t="e">
        <f>IF($P8933&lt;=$D$34,Daten!G8936,NA())</f>
        <v>#N/A</v>
      </c>
      <c r="S8933" s="16" t="e">
        <f>IF($P8933&lt;=$D$34,Daten!H8936,NA())</f>
        <v>#N/A</v>
      </c>
    </row>
    <row r="8934" spans="12:19" x14ac:dyDescent="0.3">
      <c r="L8934" s="24">
        <f t="shared" si="470"/>
        <v>8928</v>
      </c>
      <c r="M8934" s="16" t="e">
        <f>IF($L8934&lt;=$C$34,Daten!B8937,NA())</f>
        <v>#N/A</v>
      </c>
      <c r="N8934" s="16" t="e">
        <f>IF($L8934&lt;=$C$34,Daten!C8937,NA())</f>
        <v>#N/A</v>
      </c>
      <c r="O8934" s="16" t="e">
        <f>IF($L8934&lt;=$C$34,Daten!D8937,NA())</f>
        <v>#N/A</v>
      </c>
      <c r="P8934" s="24">
        <f t="shared" si="471"/>
        <v>8928</v>
      </c>
      <c r="Q8934" s="16" t="e">
        <f>IF($P8934&lt;=$D$34,Daten!F8937,NA())</f>
        <v>#N/A</v>
      </c>
      <c r="R8934" s="16" t="e">
        <f>IF($P8934&lt;=$D$34,Daten!G8937,NA())</f>
        <v>#N/A</v>
      </c>
      <c r="S8934" s="16" t="e">
        <f>IF($P8934&lt;=$D$34,Daten!H8937,NA())</f>
        <v>#N/A</v>
      </c>
    </row>
    <row r="8935" spans="12:19" x14ac:dyDescent="0.3">
      <c r="L8935" s="24">
        <f t="shared" si="470"/>
        <v>8929</v>
      </c>
      <c r="M8935" s="16" t="e">
        <f>IF($L8935&lt;=$C$34,Daten!B8938,NA())</f>
        <v>#N/A</v>
      </c>
      <c r="N8935" s="16" t="e">
        <f>IF($L8935&lt;=$C$34,Daten!C8938,NA())</f>
        <v>#N/A</v>
      </c>
      <c r="O8935" s="16" t="e">
        <f>IF($L8935&lt;=$C$34,Daten!D8938,NA())</f>
        <v>#N/A</v>
      </c>
      <c r="P8935" s="24">
        <f t="shared" si="471"/>
        <v>8929</v>
      </c>
      <c r="Q8935" s="16" t="e">
        <f>IF($P8935&lt;=$D$34,Daten!F8938,NA())</f>
        <v>#N/A</v>
      </c>
      <c r="R8935" s="16" t="e">
        <f>IF($P8935&lt;=$D$34,Daten!G8938,NA())</f>
        <v>#N/A</v>
      </c>
      <c r="S8935" s="16" t="e">
        <f>IF($P8935&lt;=$D$34,Daten!H8938,NA())</f>
        <v>#N/A</v>
      </c>
    </row>
    <row r="8936" spans="12:19" x14ac:dyDescent="0.3">
      <c r="L8936" s="24">
        <f t="shared" si="470"/>
        <v>8930</v>
      </c>
      <c r="M8936" s="16" t="e">
        <f>IF($L8936&lt;=$C$34,Daten!B8939,NA())</f>
        <v>#N/A</v>
      </c>
      <c r="N8936" s="16" t="e">
        <f>IF($L8936&lt;=$C$34,Daten!C8939,NA())</f>
        <v>#N/A</v>
      </c>
      <c r="O8936" s="16" t="e">
        <f>IF($L8936&lt;=$C$34,Daten!D8939,NA())</f>
        <v>#N/A</v>
      </c>
      <c r="P8936" s="24">
        <f t="shared" si="471"/>
        <v>8930</v>
      </c>
      <c r="Q8936" s="16" t="e">
        <f>IF($P8936&lt;=$D$34,Daten!F8939,NA())</f>
        <v>#N/A</v>
      </c>
      <c r="R8936" s="16" t="e">
        <f>IF($P8936&lt;=$D$34,Daten!G8939,NA())</f>
        <v>#N/A</v>
      </c>
      <c r="S8936" s="16" t="e">
        <f>IF($P8936&lt;=$D$34,Daten!H8939,NA())</f>
        <v>#N/A</v>
      </c>
    </row>
    <row r="8937" spans="12:19" x14ac:dyDescent="0.3">
      <c r="L8937" s="24">
        <f t="shared" si="470"/>
        <v>8931</v>
      </c>
      <c r="M8937" s="16" t="e">
        <f>IF($L8937&lt;=$C$34,Daten!B8940,NA())</f>
        <v>#N/A</v>
      </c>
      <c r="N8937" s="16" t="e">
        <f>IF($L8937&lt;=$C$34,Daten!C8940,NA())</f>
        <v>#N/A</v>
      </c>
      <c r="O8937" s="16" t="e">
        <f>IF($L8937&lt;=$C$34,Daten!D8940,NA())</f>
        <v>#N/A</v>
      </c>
      <c r="P8937" s="24">
        <f t="shared" si="471"/>
        <v>8931</v>
      </c>
      <c r="Q8937" s="16" t="e">
        <f>IF($P8937&lt;=$D$34,Daten!F8940,NA())</f>
        <v>#N/A</v>
      </c>
      <c r="R8937" s="16" t="e">
        <f>IF($P8937&lt;=$D$34,Daten!G8940,NA())</f>
        <v>#N/A</v>
      </c>
      <c r="S8937" s="16" t="e">
        <f>IF($P8937&lt;=$D$34,Daten!H8940,NA())</f>
        <v>#N/A</v>
      </c>
    </row>
    <row r="8938" spans="12:19" x14ac:dyDescent="0.3">
      <c r="L8938" s="24">
        <f t="shared" si="470"/>
        <v>8932</v>
      </c>
      <c r="M8938" s="16" t="e">
        <f>IF($L8938&lt;=$C$34,Daten!B8941,NA())</f>
        <v>#N/A</v>
      </c>
      <c r="N8938" s="16" t="e">
        <f>IF($L8938&lt;=$C$34,Daten!C8941,NA())</f>
        <v>#N/A</v>
      </c>
      <c r="O8938" s="16" t="e">
        <f>IF($L8938&lt;=$C$34,Daten!D8941,NA())</f>
        <v>#N/A</v>
      </c>
      <c r="P8938" s="24">
        <f t="shared" si="471"/>
        <v>8932</v>
      </c>
      <c r="Q8938" s="16" t="e">
        <f>IF($P8938&lt;=$D$34,Daten!F8941,NA())</f>
        <v>#N/A</v>
      </c>
      <c r="R8938" s="16" t="e">
        <f>IF($P8938&lt;=$D$34,Daten!G8941,NA())</f>
        <v>#N/A</v>
      </c>
      <c r="S8938" s="16" t="e">
        <f>IF($P8938&lt;=$D$34,Daten!H8941,NA())</f>
        <v>#N/A</v>
      </c>
    </row>
    <row r="8939" spans="12:19" x14ac:dyDescent="0.3">
      <c r="L8939" s="24">
        <f t="shared" si="470"/>
        <v>8933</v>
      </c>
      <c r="M8939" s="16" t="e">
        <f>IF($L8939&lt;=$C$34,Daten!B8942,NA())</f>
        <v>#N/A</v>
      </c>
      <c r="N8939" s="16" t="e">
        <f>IF($L8939&lt;=$C$34,Daten!C8942,NA())</f>
        <v>#N/A</v>
      </c>
      <c r="O8939" s="16" t="e">
        <f>IF($L8939&lt;=$C$34,Daten!D8942,NA())</f>
        <v>#N/A</v>
      </c>
      <c r="P8939" s="24">
        <f t="shared" si="471"/>
        <v>8933</v>
      </c>
      <c r="Q8939" s="16" t="e">
        <f>IF($P8939&lt;=$D$34,Daten!F8942,NA())</f>
        <v>#N/A</v>
      </c>
      <c r="R8939" s="16" t="e">
        <f>IF($P8939&lt;=$D$34,Daten!G8942,NA())</f>
        <v>#N/A</v>
      </c>
      <c r="S8939" s="16" t="e">
        <f>IF($P8939&lt;=$D$34,Daten!H8942,NA())</f>
        <v>#N/A</v>
      </c>
    </row>
    <row r="8940" spans="12:19" x14ac:dyDescent="0.3">
      <c r="L8940" s="24">
        <f t="shared" si="470"/>
        <v>8934</v>
      </c>
      <c r="M8940" s="16" t="e">
        <f>IF($L8940&lt;=$C$34,Daten!B8943,NA())</f>
        <v>#N/A</v>
      </c>
      <c r="N8940" s="16" t="e">
        <f>IF($L8940&lt;=$C$34,Daten!C8943,NA())</f>
        <v>#N/A</v>
      </c>
      <c r="O8940" s="16" t="e">
        <f>IF($L8940&lt;=$C$34,Daten!D8943,NA())</f>
        <v>#N/A</v>
      </c>
      <c r="P8940" s="24">
        <f t="shared" si="471"/>
        <v>8934</v>
      </c>
      <c r="Q8940" s="16" t="e">
        <f>IF($P8940&lt;=$D$34,Daten!F8943,NA())</f>
        <v>#N/A</v>
      </c>
      <c r="R8940" s="16" t="e">
        <f>IF($P8940&lt;=$D$34,Daten!G8943,NA())</f>
        <v>#N/A</v>
      </c>
      <c r="S8940" s="16" t="e">
        <f>IF($P8940&lt;=$D$34,Daten!H8943,NA())</f>
        <v>#N/A</v>
      </c>
    </row>
    <row r="8941" spans="12:19" x14ac:dyDescent="0.3">
      <c r="L8941" s="24">
        <f t="shared" si="470"/>
        <v>8935</v>
      </c>
      <c r="M8941" s="16" t="e">
        <f>IF($L8941&lt;=$C$34,Daten!B8944,NA())</f>
        <v>#N/A</v>
      </c>
      <c r="N8941" s="16" t="e">
        <f>IF($L8941&lt;=$C$34,Daten!C8944,NA())</f>
        <v>#N/A</v>
      </c>
      <c r="O8941" s="16" t="e">
        <f>IF($L8941&lt;=$C$34,Daten!D8944,NA())</f>
        <v>#N/A</v>
      </c>
      <c r="P8941" s="24">
        <f t="shared" si="471"/>
        <v>8935</v>
      </c>
      <c r="Q8941" s="16" t="e">
        <f>IF($P8941&lt;=$D$34,Daten!F8944,NA())</f>
        <v>#N/A</v>
      </c>
      <c r="R8941" s="16" t="e">
        <f>IF($P8941&lt;=$D$34,Daten!G8944,NA())</f>
        <v>#N/A</v>
      </c>
      <c r="S8941" s="16" t="e">
        <f>IF($P8941&lt;=$D$34,Daten!H8944,NA())</f>
        <v>#N/A</v>
      </c>
    </row>
    <row r="8942" spans="12:19" x14ac:dyDescent="0.3">
      <c r="L8942" s="24">
        <f t="shared" si="470"/>
        <v>8936</v>
      </c>
      <c r="M8942" s="16" t="e">
        <f>IF($L8942&lt;=$C$34,Daten!B8945,NA())</f>
        <v>#N/A</v>
      </c>
      <c r="N8942" s="16" t="e">
        <f>IF($L8942&lt;=$C$34,Daten!C8945,NA())</f>
        <v>#N/A</v>
      </c>
      <c r="O8942" s="16" t="e">
        <f>IF($L8942&lt;=$C$34,Daten!D8945,NA())</f>
        <v>#N/A</v>
      </c>
      <c r="P8942" s="24">
        <f t="shared" si="471"/>
        <v>8936</v>
      </c>
      <c r="Q8942" s="16" t="e">
        <f>IF($P8942&lt;=$D$34,Daten!F8945,NA())</f>
        <v>#N/A</v>
      </c>
      <c r="R8942" s="16" t="e">
        <f>IF($P8942&lt;=$D$34,Daten!G8945,NA())</f>
        <v>#N/A</v>
      </c>
      <c r="S8942" s="16" t="e">
        <f>IF($P8942&lt;=$D$34,Daten!H8945,NA())</f>
        <v>#N/A</v>
      </c>
    </row>
    <row r="8943" spans="12:19" x14ac:dyDescent="0.3">
      <c r="L8943" s="24">
        <f t="shared" si="470"/>
        <v>8937</v>
      </c>
      <c r="M8943" s="16" t="e">
        <f>IF($L8943&lt;=$C$34,Daten!B8946,NA())</f>
        <v>#N/A</v>
      </c>
      <c r="N8943" s="16" t="e">
        <f>IF($L8943&lt;=$C$34,Daten!C8946,NA())</f>
        <v>#N/A</v>
      </c>
      <c r="O8943" s="16" t="e">
        <f>IF($L8943&lt;=$C$34,Daten!D8946,NA())</f>
        <v>#N/A</v>
      </c>
      <c r="P8943" s="24">
        <f t="shared" si="471"/>
        <v>8937</v>
      </c>
      <c r="Q8943" s="16" t="e">
        <f>IF($P8943&lt;=$D$34,Daten!F8946,NA())</f>
        <v>#N/A</v>
      </c>
      <c r="R8943" s="16" t="e">
        <f>IF($P8943&lt;=$D$34,Daten!G8946,NA())</f>
        <v>#N/A</v>
      </c>
      <c r="S8943" s="16" t="e">
        <f>IF($P8943&lt;=$D$34,Daten!H8946,NA())</f>
        <v>#N/A</v>
      </c>
    </row>
    <row r="8944" spans="12:19" x14ac:dyDescent="0.3">
      <c r="L8944" s="24">
        <f t="shared" si="470"/>
        <v>8938</v>
      </c>
      <c r="M8944" s="16" t="e">
        <f>IF($L8944&lt;=$C$34,Daten!B8947,NA())</f>
        <v>#N/A</v>
      </c>
      <c r="N8944" s="16" t="e">
        <f>IF($L8944&lt;=$C$34,Daten!C8947,NA())</f>
        <v>#N/A</v>
      </c>
      <c r="O8944" s="16" t="e">
        <f>IF($L8944&lt;=$C$34,Daten!D8947,NA())</f>
        <v>#N/A</v>
      </c>
      <c r="P8944" s="24">
        <f t="shared" si="471"/>
        <v>8938</v>
      </c>
      <c r="Q8944" s="16" t="e">
        <f>IF($P8944&lt;=$D$34,Daten!F8947,NA())</f>
        <v>#N/A</v>
      </c>
      <c r="R8944" s="16" t="e">
        <f>IF($P8944&lt;=$D$34,Daten!G8947,NA())</f>
        <v>#N/A</v>
      </c>
      <c r="S8944" s="16" t="e">
        <f>IF($P8944&lt;=$D$34,Daten!H8947,NA())</f>
        <v>#N/A</v>
      </c>
    </row>
    <row r="8945" spans="12:19" x14ac:dyDescent="0.3">
      <c r="L8945" s="24">
        <f t="shared" si="470"/>
        <v>8939</v>
      </c>
      <c r="M8945" s="16" t="e">
        <f>IF($L8945&lt;=$C$34,Daten!B8948,NA())</f>
        <v>#N/A</v>
      </c>
      <c r="N8945" s="16" t="e">
        <f>IF($L8945&lt;=$C$34,Daten!C8948,NA())</f>
        <v>#N/A</v>
      </c>
      <c r="O8945" s="16" t="e">
        <f>IF($L8945&lt;=$C$34,Daten!D8948,NA())</f>
        <v>#N/A</v>
      </c>
      <c r="P8945" s="24">
        <f t="shared" si="471"/>
        <v>8939</v>
      </c>
      <c r="Q8945" s="16" t="e">
        <f>IF($P8945&lt;=$D$34,Daten!F8948,NA())</f>
        <v>#N/A</v>
      </c>
      <c r="R8945" s="16" t="e">
        <f>IF($P8945&lt;=$D$34,Daten!G8948,NA())</f>
        <v>#N/A</v>
      </c>
      <c r="S8945" s="16" t="e">
        <f>IF($P8945&lt;=$D$34,Daten!H8948,NA())</f>
        <v>#N/A</v>
      </c>
    </row>
    <row r="8946" spans="12:19" x14ac:dyDescent="0.3">
      <c r="L8946" s="24">
        <f t="shared" si="470"/>
        <v>8940</v>
      </c>
      <c r="M8946" s="16" t="e">
        <f>IF($L8946&lt;=$C$34,Daten!B8949,NA())</f>
        <v>#N/A</v>
      </c>
      <c r="N8946" s="16" t="e">
        <f>IF($L8946&lt;=$C$34,Daten!C8949,NA())</f>
        <v>#N/A</v>
      </c>
      <c r="O8946" s="16" t="e">
        <f>IF($L8946&lt;=$C$34,Daten!D8949,NA())</f>
        <v>#N/A</v>
      </c>
      <c r="P8946" s="24">
        <f t="shared" si="471"/>
        <v>8940</v>
      </c>
      <c r="Q8946" s="16" t="e">
        <f>IF($P8946&lt;=$D$34,Daten!F8949,NA())</f>
        <v>#N/A</v>
      </c>
      <c r="R8946" s="16" t="e">
        <f>IF($P8946&lt;=$D$34,Daten!G8949,NA())</f>
        <v>#N/A</v>
      </c>
      <c r="S8946" s="16" t="e">
        <f>IF($P8946&lt;=$D$34,Daten!H8949,NA())</f>
        <v>#N/A</v>
      </c>
    </row>
    <row r="8947" spans="12:19" x14ac:dyDescent="0.3">
      <c r="L8947" s="24">
        <f t="shared" si="470"/>
        <v>8941</v>
      </c>
      <c r="M8947" s="16" t="e">
        <f>IF($L8947&lt;=$C$34,Daten!B8950,NA())</f>
        <v>#N/A</v>
      </c>
      <c r="N8947" s="16" t="e">
        <f>IF($L8947&lt;=$C$34,Daten!C8950,NA())</f>
        <v>#N/A</v>
      </c>
      <c r="O8947" s="16" t="e">
        <f>IF($L8947&lt;=$C$34,Daten!D8950,NA())</f>
        <v>#N/A</v>
      </c>
      <c r="P8947" s="24">
        <f t="shared" si="471"/>
        <v>8941</v>
      </c>
      <c r="Q8947" s="16" t="e">
        <f>IF($P8947&lt;=$D$34,Daten!F8950,NA())</f>
        <v>#N/A</v>
      </c>
      <c r="R8947" s="16" t="e">
        <f>IF($P8947&lt;=$D$34,Daten!G8950,NA())</f>
        <v>#N/A</v>
      </c>
      <c r="S8947" s="16" t="e">
        <f>IF($P8947&lt;=$D$34,Daten!H8950,NA())</f>
        <v>#N/A</v>
      </c>
    </row>
    <row r="8948" spans="12:19" x14ac:dyDescent="0.3">
      <c r="L8948" s="24">
        <f t="shared" si="470"/>
        <v>8942</v>
      </c>
      <c r="M8948" s="16" t="e">
        <f>IF($L8948&lt;=$C$34,Daten!B8951,NA())</f>
        <v>#N/A</v>
      </c>
      <c r="N8948" s="16" t="e">
        <f>IF($L8948&lt;=$C$34,Daten!C8951,NA())</f>
        <v>#N/A</v>
      </c>
      <c r="O8948" s="16" t="e">
        <f>IF($L8948&lt;=$C$34,Daten!D8951,NA())</f>
        <v>#N/A</v>
      </c>
      <c r="P8948" s="24">
        <f t="shared" si="471"/>
        <v>8942</v>
      </c>
      <c r="Q8948" s="16" t="e">
        <f>IF($P8948&lt;=$D$34,Daten!F8951,NA())</f>
        <v>#N/A</v>
      </c>
      <c r="R8948" s="16" t="e">
        <f>IF($P8948&lt;=$D$34,Daten!G8951,NA())</f>
        <v>#N/A</v>
      </c>
      <c r="S8948" s="16" t="e">
        <f>IF($P8948&lt;=$D$34,Daten!H8951,NA())</f>
        <v>#N/A</v>
      </c>
    </row>
    <row r="8949" spans="12:19" x14ac:dyDescent="0.3">
      <c r="L8949" s="24">
        <f t="shared" si="470"/>
        <v>8943</v>
      </c>
      <c r="M8949" s="16" t="e">
        <f>IF($L8949&lt;=$C$34,Daten!B8952,NA())</f>
        <v>#N/A</v>
      </c>
      <c r="N8949" s="16" t="e">
        <f>IF($L8949&lt;=$C$34,Daten!C8952,NA())</f>
        <v>#N/A</v>
      </c>
      <c r="O8949" s="16" t="e">
        <f>IF($L8949&lt;=$C$34,Daten!D8952,NA())</f>
        <v>#N/A</v>
      </c>
      <c r="P8949" s="24">
        <f t="shared" si="471"/>
        <v>8943</v>
      </c>
      <c r="Q8949" s="16" t="e">
        <f>IF($P8949&lt;=$D$34,Daten!F8952,NA())</f>
        <v>#N/A</v>
      </c>
      <c r="R8949" s="16" t="e">
        <f>IF($P8949&lt;=$D$34,Daten!G8952,NA())</f>
        <v>#N/A</v>
      </c>
      <c r="S8949" s="16" t="e">
        <f>IF($P8949&lt;=$D$34,Daten!H8952,NA())</f>
        <v>#N/A</v>
      </c>
    </row>
    <row r="8950" spans="12:19" x14ac:dyDescent="0.3">
      <c r="L8950" s="24">
        <f t="shared" si="470"/>
        <v>8944</v>
      </c>
      <c r="M8950" s="16" t="e">
        <f>IF($L8950&lt;=$C$34,Daten!B8953,NA())</f>
        <v>#N/A</v>
      </c>
      <c r="N8950" s="16" t="e">
        <f>IF($L8950&lt;=$C$34,Daten!C8953,NA())</f>
        <v>#N/A</v>
      </c>
      <c r="O8950" s="16" t="e">
        <f>IF($L8950&lt;=$C$34,Daten!D8953,NA())</f>
        <v>#N/A</v>
      </c>
      <c r="P8950" s="24">
        <f t="shared" si="471"/>
        <v>8944</v>
      </c>
      <c r="Q8950" s="16" t="e">
        <f>IF($P8950&lt;=$D$34,Daten!F8953,NA())</f>
        <v>#N/A</v>
      </c>
      <c r="R8950" s="16" t="e">
        <f>IF($P8950&lt;=$D$34,Daten!G8953,NA())</f>
        <v>#N/A</v>
      </c>
      <c r="S8950" s="16" t="e">
        <f>IF($P8950&lt;=$D$34,Daten!H8953,NA())</f>
        <v>#N/A</v>
      </c>
    </row>
    <row r="8951" spans="12:19" x14ac:dyDescent="0.3">
      <c r="L8951" s="24">
        <f t="shared" si="470"/>
        <v>8945</v>
      </c>
      <c r="M8951" s="16" t="e">
        <f>IF($L8951&lt;=$C$34,Daten!B8954,NA())</f>
        <v>#N/A</v>
      </c>
      <c r="N8951" s="16" t="e">
        <f>IF($L8951&lt;=$C$34,Daten!C8954,NA())</f>
        <v>#N/A</v>
      </c>
      <c r="O8951" s="16" t="e">
        <f>IF($L8951&lt;=$C$34,Daten!D8954,NA())</f>
        <v>#N/A</v>
      </c>
      <c r="P8951" s="24">
        <f t="shared" si="471"/>
        <v>8945</v>
      </c>
      <c r="Q8951" s="16" t="e">
        <f>IF($P8951&lt;=$D$34,Daten!F8954,NA())</f>
        <v>#N/A</v>
      </c>
      <c r="R8951" s="16" t="e">
        <f>IF($P8951&lt;=$D$34,Daten!G8954,NA())</f>
        <v>#N/A</v>
      </c>
      <c r="S8951" s="16" t="e">
        <f>IF($P8951&lt;=$D$34,Daten!H8954,NA())</f>
        <v>#N/A</v>
      </c>
    </row>
    <row r="8952" spans="12:19" x14ac:dyDescent="0.3">
      <c r="L8952" s="24">
        <f t="shared" si="470"/>
        <v>8946</v>
      </c>
      <c r="M8952" s="16" t="e">
        <f>IF($L8952&lt;=$C$34,Daten!B8955,NA())</f>
        <v>#N/A</v>
      </c>
      <c r="N8952" s="16" t="e">
        <f>IF($L8952&lt;=$C$34,Daten!C8955,NA())</f>
        <v>#N/A</v>
      </c>
      <c r="O8952" s="16" t="e">
        <f>IF($L8952&lt;=$C$34,Daten!D8955,NA())</f>
        <v>#N/A</v>
      </c>
      <c r="P8952" s="24">
        <f t="shared" si="471"/>
        <v>8946</v>
      </c>
      <c r="Q8952" s="16" t="e">
        <f>IF($P8952&lt;=$D$34,Daten!F8955,NA())</f>
        <v>#N/A</v>
      </c>
      <c r="R8952" s="16" t="e">
        <f>IF($P8952&lt;=$D$34,Daten!G8955,NA())</f>
        <v>#N/A</v>
      </c>
      <c r="S8952" s="16" t="e">
        <f>IF($P8952&lt;=$D$34,Daten!H8955,NA())</f>
        <v>#N/A</v>
      </c>
    </row>
    <row r="8953" spans="12:19" x14ac:dyDescent="0.3">
      <c r="L8953" s="24">
        <f t="shared" si="470"/>
        <v>8947</v>
      </c>
      <c r="M8953" s="16" t="e">
        <f>IF($L8953&lt;=$C$34,Daten!B8956,NA())</f>
        <v>#N/A</v>
      </c>
      <c r="N8953" s="16" t="e">
        <f>IF($L8953&lt;=$C$34,Daten!C8956,NA())</f>
        <v>#N/A</v>
      </c>
      <c r="O8953" s="16" t="e">
        <f>IF($L8953&lt;=$C$34,Daten!D8956,NA())</f>
        <v>#N/A</v>
      </c>
      <c r="P8953" s="24">
        <f t="shared" si="471"/>
        <v>8947</v>
      </c>
      <c r="Q8953" s="16" t="e">
        <f>IF($P8953&lt;=$D$34,Daten!F8956,NA())</f>
        <v>#N/A</v>
      </c>
      <c r="R8953" s="16" t="e">
        <f>IF($P8953&lt;=$D$34,Daten!G8956,NA())</f>
        <v>#N/A</v>
      </c>
      <c r="S8953" s="16" t="e">
        <f>IF($P8953&lt;=$D$34,Daten!H8956,NA())</f>
        <v>#N/A</v>
      </c>
    </row>
    <row r="8954" spans="12:19" x14ac:dyDescent="0.3">
      <c r="L8954" s="24">
        <f t="shared" si="470"/>
        <v>8948</v>
      </c>
      <c r="M8954" s="16" t="e">
        <f>IF($L8954&lt;=$C$34,Daten!B8957,NA())</f>
        <v>#N/A</v>
      </c>
      <c r="N8954" s="16" t="e">
        <f>IF($L8954&lt;=$C$34,Daten!C8957,NA())</f>
        <v>#N/A</v>
      </c>
      <c r="O8954" s="16" t="e">
        <f>IF($L8954&lt;=$C$34,Daten!D8957,NA())</f>
        <v>#N/A</v>
      </c>
      <c r="P8954" s="24">
        <f t="shared" si="471"/>
        <v>8948</v>
      </c>
      <c r="Q8954" s="16" t="e">
        <f>IF($P8954&lt;=$D$34,Daten!F8957,NA())</f>
        <v>#N/A</v>
      </c>
      <c r="R8954" s="16" t="e">
        <f>IF($P8954&lt;=$D$34,Daten!G8957,NA())</f>
        <v>#N/A</v>
      </c>
      <c r="S8954" s="16" t="e">
        <f>IF($P8954&lt;=$D$34,Daten!H8957,NA())</f>
        <v>#N/A</v>
      </c>
    </row>
    <row r="8955" spans="12:19" x14ac:dyDescent="0.3">
      <c r="L8955" s="24">
        <f t="shared" si="470"/>
        <v>8949</v>
      </c>
      <c r="M8955" s="16" t="e">
        <f>IF($L8955&lt;=$C$34,Daten!B8958,NA())</f>
        <v>#N/A</v>
      </c>
      <c r="N8955" s="16" t="e">
        <f>IF($L8955&lt;=$C$34,Daten!C8958,NA())</f>
        <v>#N/A</v>
      </c>
      <c r="O8955" s="16" t="e">
        <f>IF($L8955&lt;=$C$34,Daten!D8958,NA())</f>
        <v>#N/A</v>
      </c>
      <c r="P8955" s="24">
        <f t="shared" si="471"/>
        <v>8949</v>
      </c>
      <c r="Q8955" s="16" t="e">
        <f>IF($P8955&lt;=$D$34,Daten!F8958,NA())</f>
        <v>#N/A</v>
      </c>
      <c r="R8955" s="16" t="e">
        <f>IF($P8955&lt;=$D$34,Daten!G8958,NA())</f>
        <v>#N/A</v>
      </c>
      <c r="S8955" s="16" t="e">
        <f>IF($P8955&lt;=$D$34,Daten!H8958,NA())</f>
        <v>#N/A</v>
      </c>
    </row>
    <row r="8956" spans="12:19" x14ac:dyDescent="0.3">
      <c r="L8956" s="24">
        <f t="shared" si="470"/>
        <v>8950</v>
      </c>
      <c r="M8956" s="16" t="e">
        <f>IF($L8956&lt;=$C$34,Daten!B8959,NA())</f>
        <v>#N/A</v>
      </c>
      <c r="N8956" s="16" t="e">
        <f>IF($L8956&lt;=$C$34,Daten!C8959,NA())</f>
        <v>#N/A</v>
      </c>
      <c r="O8956" s="16" t="e">
        <f>IF($L8956&lt;=$C$34,Daten!D8959,NA())</f>
        <v>#N/A</v>
      </c>
      <c r="P8956" s="24">
        <f t="shared" si="471"/>
        <v>8950</v>
      </c>
      <c r="Q8956" s="16" t="e">
        <f>IF($P8956&lt;=$D$34,Daten!F8959,NA())</f>
        <v>#N/A</v>
      </c>
      <c r="R8956" s="16" t="e">
        <f>IF($P8956&lt;=$D$34,Daten!G8959,NA())</f>
        <v>#N/A</v>
      </c>
      <c r="S8956" s="16" t="e">
        <f>IF($P8956&lt;=$D$34,Daten!H8959,NA())</f>
        <v>#N/A</v>
      </c>
    </row>
    <row r="8957" spans="12:19" x14ac:dyDescent="0.3">
      <c r="L8957" s="24">
        <f t="shared" si="470"/>
        <v>8951</v>
      </c>
      <c r="M8957" s="16" t="e">
        <f>IF($L8957&lt;=$C$34,Daten!B8960,NA())</f>
        <v>#N/A</v>
      </c>
      <c r="N8957" s="16" t="e">
        <f>IF($L8957&lt;=$C$34,Daten!C8960,NA())</f>
        <v>#N/A</v>
      </c>
      <c r="O8957" s="16" t="e">
        <f>IF($L8957&lt;=$C$34,Daten!D8960,NA())</f>
        <v>#N/A</v>
      </c>
      <c r="P8957" s="24">
        <f t="shared" si="471"/>
        <v>8951</v>
      </c>
      <c r="Q8957" s="16" t="e">
        <f>IF($P8957&lt;=$D$34,Daten!F8960,NA())</f>
        <v>#N/A</v>
      </c>
      <c r="R8957" s="16" t="e">
        <f>IF($P8957&lt;=$D$34,Daten!G8960,NA())</f>
        <v>#N/A</v>
      </c>
      <c r="S8957" s="16" t="e">
        <f>IF($P8957&lt;=$D$34,Daten!H8960,NA())</f>
        <v>#N/A</v>
      </c>
    </row>
    <row r="8958" spans="12:19" x14ac:dyDescent="0.3">
      <c r="L8958" s="24">
        <f t="shared" si="470"/>
        <v>8952</v>
      </c>
      <c r="M8958" s="16" t="e">
        <f>IF($L8958&lt;=$C$34,Daten!B8961,NA())</f>
        <v>#N/A</v>
      </c>
      <c r="N8958" s="16" t="e">
        <f>IF($L8958&lt;=$C$34,Daten!C8961,NA())</f>
        <v>#N/A</v>
      </c>
      <c r="O8958" s="16" t="e">
        <f>IF($L8958&lt;=$C$34,Daten!D8961,NA())</f>
        <v>#N/A</v>
      </c>
      <c r="P8958" s="24">
        <f t="shared" si="471"/>
        <v>8952</v>
      </c>
      <c r="Q8958" s="16" t="e">
        <f>IF($P8958&lt;=$D$34,Daten!F8961,NA())</f>
        <v>#N/A</v>
      </c>
      <c r="R8958" s="16" t="e">
        <f>IF($P8958&lt;=$D$34,Daten!G8961,NA())</f>
        <v>#N/A</v>
      </c>
      <c r="S8958" s="16" t="e">
        <f>IF($P8958&lt;=$D$34,Daten!H8961,NA())</f>
        <v>#N/A</v>
      </c>
    </row>
    <row r="8959" spans="12:19" x14ac:dyDescent="0.3">
      <c r="L8959" s="24">
        <f t="shared" si="470"/>
        <v>8953</v>
      </c>
      <c r="M8959" s="16" t="e">
        <f>IF($L8959&lt;=$C$34,Daten!B8962,NA())</f>
        <v>#N/A</v>
      </c>
      <c r="N8959" s="16" t="e">
        <f>IF($L8959&lt;=$C$34,Daten!C8962,NA())</f>
        <v>#N/A</v>
      </c>
      <c r="O8959" s="16" t="e">
        <f>IF($L8959&lt;=$C$34,Daten!D8962,NA())</f>
        <v>#N/A</v>
      </c>
      <c r="P8959" s="24">
        <f t="shared" si="471"/>
        <v>8953</v>
      </c>
      <c r="Q8959" s="16" t="e">
        <f>IF($P8959&lt;=$D$34,Daten!F8962,NA())</f>
        <v>#N/A</v>
      </c>
      <c r="R8959" s="16" t="e">
        <f>IF($P8959&lt;=$D$34,Daten!G8962,NA())</f>
        <v>#N/A</v>
      </c>
      <c r="S8959" s="16" t="e">
        <f>IF($P8959&lt;=$D$34,Daten!H8962,NA())</f>
        <v>#N/A</v>
      </c>
    </row>
    <row r="8960" spans="12:19" x14ac:dyDescent="0.3">
      <c r="L8960" s="24">
        <f t="shared" si="470"/>
        <v>8954</v>
      </c>
      <c r="M8960" s="16" t="e">
        <f>IF($L8960&lt;=$C$34,Daten!B8963,NA())</f>
        <v>#N/A</v>
      </c>
      <c r="N8960" s="16" t="e">
        <f>IF($L8960&lt;=$C$34,Daten!C8963,NA())</f>
        <v>#N/A</v>
      </c>
      <c r="O8960" s="16" t="e">
        <f>IF($L8960&lt;=$C$34,Daten!D8963,NA())</f>
        <v>#N/A</v>
      </c>
      <c r="P8960" s="24">
        <f t="shared" si="471"/>
        <v>8954</v>
      </c>
      <c r="Q8960" s="16" t="e">
        <f>IF($P8960&lt;=$D$34,Daten!F8963,NA())</f>
        <v>#N/A</v>
      </c>
      <c r="R8960" s="16" t="e">
        <f>IF($P8960&lt;=$D$34,Daten!G8963,NA())</f>
        <v>#N/A</v>
      </c>
      <c r="S8960" s="16" t="e">
        <f>IF($P8960&lt;=$D$34,Daten!H8963,NA())</f>
        <v>#N/A</v>
      </c>
    </row>
    <row r="8961" spans="12:19" x14ac:dyDescent="0.3">
      <c r="L8961" s="24">
        <f t="shared" si="470"/>
        <v>8955</v>
      </c>
      <c r="M8961" s="16" t="e">
        <f>IF($L8961&lt;=$C$34,Daten!B8964,NA())</f>
        <v>#N/A</v>
      </c>
      <c r="N8961" s="16" t="e">
        <f>IF($L8961&lt;=$C$34,Daten!C8964,NA())</f>
        <v>#N/A</v>
      </c>
      <c r="O8961" s="16" t="e">
        <f>IF($L8961&lt;=$C$34,Daten!D8964,NA())</f>
        <v>#N/A</v>
      </c>
      <c r="P8961" s="24">
        <f t="shared" si="471"/>
        <v>8955</v>
      </c>
      <c r="Q8961" s="16" t="e">
        <f>IF($P8961&lt;=$D$34,Daten!F8964,NA())</f>
        <v>#N/A</v>
      </c>
      <c r="R8961" s="16" t="e">
        <f>IF($P8961&lt;=$D$34,Daten!G8964,NA())</f>
        <v>#N/A</v>
      </c>
      <c r="S8961" s="16" t="e">
        <f>IF($P8961&lt;=$D$34,Daten!H8964,NA())</f>
        <v>#N/A</v>
      </c>
    </row>
    <row r="8962" spans="12:19" x14ac:dyDescent="0.3">
      <c r="L8962" s="24">
        <f t="shared" si="470"/>
        <v>8956</v>
      </c>
      <c r="M8962" s="16" t="e">
        <f>IF($L8962&lt;=$C$34,Daten!B8965,NA())</f>
        <v>#N/A</v>
      </c>
      <c r="N8962" s="16" t="e">
        <f>IF($L8962&lt;=$C$34,Daten!C8965,NA())</f>
        <v>#N/A</v>
      </c>
      <c r="O8962" s="16" t="e">
        <f>IF($L8962&lt;=$C$34,Daten!D8965,NA())</f>
        <v>#N/A</v>
      </c>
      <c r="P8962" s="24">
        <f t="shared" si="471"/>
        <v>8956</v>
      </c>
      <c r="Q8962" s="16" t="e">
        <f>IF($P8962&lt;=$D$34,Daten!F8965,NA())</f>
        <v>#N/A</v>
      </c>
      <c r="R8962" s="16" t="e">
        <f>IF($P8962&lt;=$D$34,Daten!G8965,NA())</f>
        <v>#N/A</v>
      </c>
      <c r="S8962" s="16" t="e">
        <f>IF($P8962&lt;=$D$34,Daten!H8965,NA())</f>
        <v>#N/A</v>
      </c>
    </row>
    <row r="8963" spans="12:19" x14ac:dyDescent="0.3">
      <c r="L8963" s="24">
        <f t="shared" si="470"/>
        <v>8957</v>
      </c>
      <c r="M8963" s="16" t="e">
        <f>IF($L8963&lt;=$C$34,Daten!B8966,NA())</f>
        <v>#N/A</v>
      </c>
      <c r="N8963" s="16" t="e">
        <f>IF($L8963&lt;=$C$34,Daten!C8966,NA())</f>
        <v>#N/A</v>
      </c>
      <c r="O8963" s="16" t="e">
        <f>IF($L8963&lt;=$C$34,Daten!D8966,NA())</f>
        <v>#N/A</v>
      </c>
      <c r="P8963" s="24">
        <f t="shared" si="471"/>
        <v>8957</v>
      </c>
      <c r="Q8963" s="16" t="e">
        <f>IF($P8963&lt;=$D$34,Daten!F8966,NA())</f>
        <v>#N/A</v>
      </c>
      <c r="R8963" s="16" t="e">
        <f>IF($P8963&lt;=$D$34,Daten!G8966,NA())</f>
        <v>#N/A</v>
      </c>
      <c r="S8963" s="16" t="e">
        <f>IF($P8963&lt;=$D$34,Daten!H8966,NA())</f>
        <v>#N/A</v>
      </c>
    </row>
    <row r="8964" spans="12:19" x14ac:dyDescent="0.3">
      <c r="L8964" s="24">
        <f t="shared" si="470"/>
        <v>8958</v>
      </c>
      <c r="M8964" s="16" t="e">
        <f>IF($L8964&lt;=$C$34,Daten!B8967,NA())</f>
        <v>#N/A</v>
      </c>
      <c r="N8964" s="16" t="e">
        <f>IF($L8964&lt;=$C$34,Daten!C8967,NA())</f>
        <v>#N/A</v>
      </c>
      <c r="O8964" s="16" t="e">
        <f>IF($L8964&lt;=$C$34,Daten!D8967,NA())</f>
        <v>#N/A</v>
      </c>
      <c r="P8964" s="24">
        <f t="shared" si="471"/>
        <v>8958</v>
      </c>
      <c r="Q8964" s="16" t="e">
        <f>IF($P8964&lt;=$D$34,Daten!F8967,NA())</f>
        <v>#N/A</v>
      </c>
      <c r="R8964" s="16" t="e">
        <f>IF($P8964&lt;=$D$34,Daten!G8967,NA())</f>
        <v>#N/A</v>
      </c>
      <c r="S8964" s="16" t="e">
        <f>IF($P8964&lt;=$D$34,Daten!H8967,NA())</f>
        <v>#N/A</v>
      </c>
    </row>
    <row r="8965" spans="12:19" x14ac:dyDescent="0.3">
      <c r="L8965" s="24">
        <f t="shared" si="470"/>
        <v>8959</v>
      </c>
      <c r="M8965" s="16" t="e">
        <f>IF($L8965&lt;=$C$34,Daten!B8968,NA())</f>
        <v>#N/A</v>
      </c>
      <c r="N8965" s="16" t="e">
        <f>IF($L8965&lt;=$C$34,Daten!C8968,NA())</f>
        <v>#N/A</v>
      </c>
      <c r="O8965" s="16" t="e">
        <f>IF($L8965&lt;=$C$34,Daten!D8968,NA())</f>
        <v>#N/A</v>
      </c>
      <c r="P8965" s="24">
        <f t="shared" si="471"/>
        <v>8959</v>
      </c>
      <c r="Q8965" s="16" t="e">
        <f>IF($P8965&lt;=$D$34,Daten!F8968,NA())</f>
        <v>#N/A</v>
      </c>
      <c r="R8965" s="16" t="e">
        <f>IF($P8965&lt;=$D$34,Daten!G8968,NA())</f>
        <v>#N/A</v>
      </c>
      <c r="S8965" s="16" t="e">
        <f>IF($P8965&lt;=$D$34,Daten!H8968,NA())</f>
        <v>#N/A</v>
      </c>
    </row>
    <row r="8966" spans="12:19" x14ac:dyDescent="0.3">
      <c r="L8966" s="24">
        <f t="shared" si="470"/>
        <v>8960</v>
      </c>
      <c r="M8966" s="16" t="e">
        <f>IF($L8966&lt;=$C$34,Daten!B8969,NA())</f>
        <v>#N/A</v>
      </c>
      <c r="N8966" s="16" t="e">
        <f>IF($L8966&lt;=$C$34,Daten!C8969,NA())</f>
        <v>#N/A</v>
      </c>
      <c r="O8966" s="16" t="e">
        <f>IF($L8966&lt;=$C$34,Daten!D8969,NA())</f>
        <v>#N/A</v>
      </c>
      <c r="P8966" s="24">
        <f t="shared" si="471"/>
        <v>8960</v>
      </c>
      <c r="Q8966" s="16" t="e">
        <f>IF($P8966&lt;=$D$34,Daten!F8969,NA())</f>
        <v>#N/A</v>
      </c>
      <c r="R8966" s="16" t="e">
        <f>IF($P8966&lt;=$D$34,Daten!G8969,NA())</f>
        <v>#N/A</v>
      </c>
      <c r="S8966" s="16" t="e">
        <f>IF($P8966&lt;=$D$34,Daten!H8969,NA())</f>
        <v>#N/A</v>
      </c>
    </row>
    <row r="8967" spans="12:19" x14ac:dyDescent="0.3">
      <c r="L8967" s="24">
        <f t="shared" si="470"/>
        <v>8961</v>
      </c>
      <c r="M8967" s="16" t="e">
        <f>IF($L8967&lt;=$C$34,Daten!B8970,NA())</f>
        <v>#N/A</v>
      </c>
      <c r="N8967" s="16" t="e">
        <f>IF($L8967&lt;=$C$34,Daten!C8970,NA())</f>
        <v>#N/A</v>
      </c>
      <c r="O8967" s="16" t="e">
        <f>IF($L8967&lt;=$C$34,Daten!D8970,NA())</f>
        <v>#N/A</v>
      </c>
      <c r="P8967" s="24">
        <f t="shared" si="471"/>
        <v>8961</v>
      </c>
      <c r="Q8967" s="16" t="e">
        <f>IF($P8967&lt;=$D$34,Daten!F8970,NA())</f>
        <v>#N/A</v>
      </c>
      <c r="R8967" s="16" t="e">
        <f>IF($P8967&lt;=$D$34,Daten!G8970,NA())</f>
        <v>#N/A</v>
      </c>
      <c r="S8967" s="16" t="e">
        <f>IF($P8967&lt;=$D$34,Daten!H8970,NA())</f>
        <v>#N/A</v>
      </c>
    </row>
    <row r="8968" spans="12:19" x14ac:dyDescent="0.3">
      <c r="L8968" s="24">
        <f t="shared" si="470"/>
        <v>8962</v>
      </c>
      <c r="M8968" s="16" t="e">
        <f>IF($L8968&lt;=$C$34,Daten!B8971,NA())</f>
        <v>#N/A</v>
      </c>
      <c r="N8968" s="16" t="e">
        <f>IF($L8968&lt;=$C$34,Daten!C8971,NA())</f>
        <v>#N/A</v>
      </c>
      <c r="O8968" s="16" t="e">
        <f>IF($L8968&lt;=$C$34,Daten!D8971,NA())</f>
        <v>#N/A</v>
      </c>
      <c r="P8968" s="24">
        <f t="shared" si="471"/>
        <v>8962</v>
      </c>
      <c r="Q8968" s="16" t="e">
        <f>IF($P8968&lt;=$D$34,Daten!F8971,NA())</f>
        <v>#N/A</v>
      </c>
      <c r="R8968" s="16" t="e">
        <f>IF($P8968&lt;=$D$34,Daten!G8971,NA())</f>
        <v>#N/A</v>
      </c>
      <c r="S8968" s="16" t="e">
        <f>IF($P8968&lt;=$D$34,Daten!H8971,NA())</f>
        <v>#N/A</v>
      </c>
    </row>
    <row r="8969" spans="12:19" x14ac:dyDescent="0.3">
      <c r="L8969" s="24">
        <f t="shared" ref="L8969:L9032" si="472">L8968+1</f>
        <v>8963</v>
      </c>
      <c r="M8969" s="16" t="e">
        <f>IF($L8969&lt;=$C$34,Daten!B8972,NA())</f>
        <v>#N/A</v>
      </c>
      <c r="N8969" s="16" t="e">
        <f>IF($L8969&lt;=$C$34,Daten!C8972,NA())</f>
        <v>#N/A</v>
      </c>
      <c r="O8969" s="16" t="e">
        <f>IF($L8969&lt;=$C$34,Daten!D8972,NA())</f>
        <v>#N/A</v>
      </c>
      <c r="P8969" s="24">
        <f t="shared" ref="P8969:P9032" si="473">P8968+1</f>
        <v>8963</v>
      </c>
      <c r="Q8969" s="16" t="e">
        <f>IF($P8969&lt;=$D$34,Daten!F8972,NA())</f>
        <v>#N/A</v>
      </c>
      <c r="R8969" s="16" t="e">
        <f>IF($P8969&lt;=$D$34,Daten!G8972,NA())</f>
        <v>#N/A</v>
      </c>
      <c r="S8969" s="16" t="e">
        <f>IF($P8969&lt;=$D$34,Daten!H8972,NA())</f>
        <v>#N/A</v>
      </c>
    </row>
    <row r="8970" spans="12:19" x14ac:dyDescent="0.3">
      <c r="L8970" s="24">
        <f t="shared" si="472"/>
        <v>8964</v>
      </c>
      <c r="M8970" s="16" t="e">
        <f>IF($L8970&lt;=$C$34,Daten!B8973,NA())</f>
        <v>#N/A</v>
      </c>
      <c r="N8970" s="16" t="e">
        <f>IF($L8970&lt;=$C$34,Daten!C8973,NA())</f>
        <v>#N/A</v>
      </c>
      <c r="O8970" s="16" t="e">
        <f>IF($L8970&lt;=$C$34,Daten!D8973,NA())</f>
        <v>#N/A</v>
      </c>
      <c r="P8970" s="24">
        <f t="shared" si="473"/>
        <v>8964</v>
      </c>
      <c r="Q8970" s="16" t="e">
        <f>IF($P8970&lt;=$D$34,Daten!F8973,NA())</f>
        <v>#N/A</v>
      </c>
      <c r="R8970" s="16" t="e">
        <f>IF($P8970&lt;=$D$34,Daten!G8973,NA())</f>
        <v>#N/A</v>
      </c>
      <c r="S8970" s="16" t="e">
        <f>IF($P8970&lt;=$D$34,Daten!H8973,NA())</f>
        <v>#N/A</v>
      </c>
    </row>
    <row r="8971" spans="12:19" x14ac:dyDescent="0.3">
      <c r="L8971" s="24">
        <f t="shared" si="472"/>
        <v>8965</v>
      </c>
      <c r="M8971" s="16" t="e">
        <f>IF($L8971&lt;=$C$34,Daten!B8974,NA())</f>
        <v>#N/A</v>
      </c>
      <c r="N8971" s="16" t="e">
        <f>IF($L8971&lt;=$C$34,Daten!C8974,NA())</f>
        <v>#N/A</v>
      </c>
      <c r="O8971" s="16" t="e">
        <f>IF($L8971&lt;=$C$34,Daten!D8974,NA())</f>
        <v>#N/A</v>
      </c>
      <c r="P8971" s="24">
        <f t="shared" si="473"/>
        <v>8965</v>
      </c>
      <c r="Q8971" s="16" t="e">
        <f>IF($P8971&lt;=$D$34,Daten!F8974,NA())</f>
        <v>#N/A</v>
      </c>
      <c r="R8971" s="16" t="e">
        <f>IF($P8971&lt;=$D$34,Daten!G8974,NA())</f>
        <v>#N/A</v>
      </c>
      <c r="S8971" s="16" t="e">
        <f>IF($P8971&lt;=$D$34,Daten!H8974,NA())</f>
        <v>#N/A</v>
      </c>
    </row>
    <row r="8972" spans="12:19" x14ac:dyDescent="0.3">
      <c r="L8972" s="24">
        <f t="shared" si="472"/>
        <v>8966</v>
      </c>
      <c r="M8972" s="16" t="e">
        <f>IF($L8972&lt;=$C$34,Daten!B8975,NA())</f>
        <v>#N/A</v>
      </c>
      <c r="N8972" s="16" t="e">
        <f>IF($L8972&lt;=$C$34,Daten!C8975,NA())</f>
        <v>#N/A</v>
      </c>
      <c r="O8972" s="16" t="e">
        <f>IF($L8972&lt;=$C$34,Daten!D8975,NA())</f>
        <v>#N/A</v>
      </c>
      <c r="P8972" s="24">
        <f t="shared" si="473"/>
        <v>8966</v>
      </c>
      <c r="Q8972" s="16" t="e">
        <f>IF($P8972&lt;=$D$34,Daten!F8975,NA())</f>
        <v>#N/A</v>
      </c>
      <c r="R8972" s="16" t="e">
        <f>IF($P8972&lt;=$D$34,Daten!G8975,NA())</f>
        <v>#N/A</v>
      </c>
      <c r="S8972" s="16" t="e">
        <f>IF($P8972&lt;=$D$34,Daten!H8975,NA())</f>
        <v>#N/A</v>
      </c>
    </row>
    <row r="8973" spans="12:19" x14ac:dyDescent="0.3">
      <c r="L8973" s="24">
        <f t="shared" si="472"/>
        <v>8967</v>
      </c>
      <c r="M8973" s="16" t="e">
        <f>IF($L8973&lt;=$C$34,Daten!B8976,NA())</f>
        <v>#N/A</v>
      </c>
      <c r="N8973" s="16" t="e">
        <f>IF($L8973&lt;=$C$34,Daten!C8976,NA())</f>
        <v>#N/A</v>
      </c>
      <c r="O8973" s="16" t="e">
        <f>IF($L8973&lt;=$C$34,Daten!D8976,NA())</f>
        <v>#N/A</v>
      </c>
      <c r="P8973" s="24">
        <f t="shared" si="473"/>
        <v>8967</v>
      </c>
      <c r="Q8973" s="16" t="e">
        <f>IF($P8973&lt;=$D$34,Daten!F8976,NA())</f>
        <v>#N/A</v>
      </c>
      <c r="R8973" s="16" t="e">
        <f>IF($P8973&lt;=$D$34,Daten!G8976,NA())</f>
        <v>#N/A</v>
      </c>
      <c r="S8973" s="16" t="e">
        <f>IF($P8973&lt;=$D$34,Daten!H8976,NA())</f>
        <v>#N/A</v>
      </c>
    </row>
    <row r="8974" spans="12:19" x14ac:dyDescent="0.3">
      <c r="L8974" s="24">
        <f t="shared" si="472"/>
        <v>8968</v>
      </c>
      <c r="M8974" s="16" t="e">
        <f>IF($L8974&lt;=$C$34,Daten!B8977,NA())</f>
        <v>#N/A</v>
      </c>
      <c r="N8974" s="16" t="e">
        <f>IF($L8974&lt;=$C$34,Daten!C8977,NA())</f>
        <v>#N/A</v>
      </c>
      <c r="O8974" s="16" t="e">
        <f>IF($L8974&lt;=$C$34,Daten!D8977,NA())</f>
        <v>#N/A</v>
      </c>
      <c r="P8974" s="24">
        <f t="shared" si="473"/>
        <v>8968</v>
      </c>
      <c r="Q8974" s="16" t="e">
        <f>IF($P8974&lt;=$D$34,Daten!F8977,NA())</f>
        <v>#N/A</v>
      </c>
      <c r="R8974" s="16" t="e">
        <f>IF($P8974&lt;=$D$34,Daten!G8977,NA())</f>
        <v>#N/A</v>
      </c>
      <c r="S8974" s="16" t="e">
        <f>IF($P8974&lt;=$D$34,Daten!H8977,NA())</f>
        <v>#N/A</v>
      </c>
    </row>
    <row r="8975" spans="12:19" x14ac:dyDescent="0.3">
      <c r="L8975" s="24">
        <f t="shared" si="472"/>
        <v>8969</v>
      </c>
      <c r="M8975" s="16" t="e">
        <f>IF($L8975&lt;=$C$34,Daten!B8978,NA())</f>
        <v>#N/A</v>
      </c>
      <c r="N8975" s="16" t="e">
        <f>IF($L8975&lt;=$C$34,Daten!C8978,NA())</f>
        <v>#N/A</v>
      </c>
      <c r="O8975" s="16" t="e">
        <f>IF($L8975&lt;=$C$34,Daten!D8978,NA())</f>
        <v>#N/A</v>
      </c>
      <c r="P8975" s="24">
        <f t="shared" si="473"/>
        <v>8969</v>
      </c>
      <c r="Q8975" s="16" t="e">
        <f>IF($P8975&lt;=$D$34,Daten!F8978,NA())</f>
        <v>#N/A</v>
      </c>
      <c r="R8975" s="16" t="e">
        <f>IF($P8975&lt;=$D$34,Daten!G8978,NA())</f>
        <v>#N/A</v>
      </c>
      <c r="S8975" s="16" t="e">
        <f>IF($P8975&lt;=$D$34,Daten!H8978,NA())</f>
        <v>#N/A</v>
      </c>
    </row>
    <row r="8976" spans="12:19" x14ac:dyDescent="0.3">
      <c r="L8976" s="24">
        <f t="shared" si="472"/>
        <v>8970</v>
      </c>
      <c r="M8976" s="16" t="e">
        <f>IF($L8976&lt;=$C$34,Daten!B8979,NA())</f>
        <v>#N/A</v>
      </c>
      <c r="N8976" s="16" t="e">
        <f>IF($L8976&lt;=$C$34,Daten!C8979,NA())</f>
        <v>#N/A</v>
      </c>
      <c r="O8976" s="16" t="e">
        <f>IF($L8976&lt;=$C$34,Daten!D8979,NA())</f>
        <v>#N/A</v>
      </c>
      <c r="P8976" s="24">
        <f t="shared" si="473"/>
        <v>8970</v>
      </c>
      <c r="Q8976" s="16" t="e">
        <f>IF($P8976&lt;=$D$34,Daten!F8979,NA())</f>
        <v>#N/A</v>
      </c>
      <c r="R8976" s="16" t="e">
        <f>IF($P8976&lt;=$D$34,Daten!G8979,NA())</f>
        <v>#N/A</v>
      </c>
      <c r="S8976" s="16" t="e">
        <f>IF($P8976&lt;=$D$34,Daten!H8979,NA())</f>
        <v>#N/A</v>
      </c>
    </row>
    <row r="8977" spans="12:19" x14ac:dyDescent="0.3">
      <c r="L8977" s="24">
        <f t="shared" si="472"/>
        <v>8971</v>
      </c>
      <c r="M8977" s="16" t="e">
        <f>IF($L8977&lt;=$C$34,Daten!B8980,NA())</f>
        <v>#N/A</v>
      </c>
      <c r="N8977" s="16" t="e">
        <f>IF($L8977&lt;=$C$34,Daten!C8980,NA())</f>
        <v>#N/A</v>
      </c>
      <c r="O8977" s="16" t="e">
        <f>IF($L8977&lt;=$C$34,Daten!D8980,NA())</f>
        <v>#N/A</v>
      </c>
      <c r="P8977" s="24">
        <f t="shared" si="473"/>
        <v>8971</v>
      </c>
      <c r="Q8977" s="16" t="e">
        <f>IF($P8977&lt;=$D$34,Daten!F8980,NA())</f>
        <v>#N/A</v>
      </c>
      <c r="R8977" s="16" t="e">
        <f>IF($P8977&lt;=$D$34,Daten!G8980,NA())</f>
        <v>#N/A</v>
      </c>
      <c r="S8977" s="16" t="e">
        <f>IF($P8977&lt;=$D$34,Daten!H8980,NA())</f>
        <v>#N/A</v>
      </c>
    </row>
    <row r="8978" spans="12:19" x14ac:dyDescent="0.3">
      <c r="L8978" s="24">
        <f t="shared" si="472"/>
        <v>8972</v>
      </c>
      <c r="M8978" s="16" t="e">
        <f>IF($L8978&lt;=$C$34,Daten!B8981,NA())</f>
        <v>#N/A</v>
      </c>
      <c r="N8978" s="16" t="e">
        <f>IF($L8978&lt;=$C$34,Daten!C8981,NA())</f>
        <v>#N/A</v>
      </c>
      <c r="O8978" s="16" t="e">
        <f>IF($L8978&lt;=$C$34,Daten!D8981,NA())</f>
        <v>#N/A</v>
      </c>
      <c r="P8978" s="24">
        <f t="shared" si="473"/>
        <v>8972</v>
      </c>
      <c r="Q8978" s="16" t="e">
        <f>IF($P8978&lt;=$D$34,Daten!F8981,NA())</f>
        <v>#N/A</v>
      </c>
      <c r="R8978" s="16" t="e">
        <f>IF($P8978&lt;=$D$34,Daten!G8981,NA())</f>
        <v>#N/A</v>
      </c>
      <c r="S8978" s="16" t="e">
        <f>IF($P8978&lt;=$D$34,Daten!H8981,NA())</f>
        <v>#N/A</v>
      </c>
    </row>
    <row r="8979" spans="12:19" x14ac:dyDescent="0.3">
      <c r="L8979" s="24">
        <f t="shared" si="472"/>
        <v>8973</v>
      </c>
      <c r="M8979" s="16" t="e">
        <f>IF($L8979&lt;=$C$34,Daten!B8982,NA())</f>
        <v>#N/A</v>
      </c>
      <c r="N8979" s="16" t="e">
        <f>IF($L8979&lt;=$C$34,Daten!C8982,NA())</f>
        <v>#N/A</v>
      </c>
      <c r="O8979" s="16" t="e">
        <f>IF($L8979&lt;=$C$34,Daten!D8982,NA())</f>
        <v>#N/A</v>
      </c>
      <c r="P8979" s="24">
        <f t="shared" si="473"/>
        <v>8973</v>
      </c>
      <c r="Q8979" s="16" t="e">
        <f>IF($P8979&lt;=$D$34,Daten!F8982,NA())</f>
        <v>#N/A</v>
      </c>
      <c r="R8979" s="16" t="e">
        <f>IF($P8979&lt;=$D$34,Daten!G8982,NA())</f>
        <v>#N/A</v>
      </c>
      <c r="S8979" s="16" t="e">
        <f>IF($P8979&lt;=$D$34,Daten!H8982,NA())</f>
        <v>#N/A</v>
      </c>
    </row>
    <row r="8980" spans="12:19" x14ac:dyDescent="0.3">
      <c r="L8980" s="24">
        <f t="shared" si="472"/>
        <v>8974</v>
      </c>
      <c r="M8980" s="16" t="e">
        <f>IF($L8980&lt;=$C$34,Daten!B8983,NA())</f>
        <v>#N/A</v>
      </c>
      <c r="N8980" s="16" t="e">
        <f>IF($L8980&lt;=$C$34,Daten!C8983,NA())</f>
        <v>#N/A</v>
      </c>
      <c r="O8980" s="16" t="e">
        <f>IF($L8980&lt;=$C$34,Daten!D8983,NA())</f>
        <v>#N/A</v>
      </c>
      <c r="P8980" s="24">
        <f t="shared" si="473"/>
        <v>8974</v>
      </c>
      <c r="Q8980" s="16" t="e">
        <f>IF($P8980&lt;=$D$34,Daten!F8983,NA())</f>
        <v>#N/A</v>
      </c>
      <c r="R8980" s="16" t="e">
        <f>IF($P8980&lt;=$D$34,Daten!G8983,NA())</f>
        <v>#N/A</v>
      </c>
      <c r="S8980" s="16" t="e">
        <f>IF($P8980&lt;=$D$34,Daten!H8983,NA())</f>
        <v>#N/A</v>
      </c>
    </row>
    <row r="8981" spans="12:19" x14ac:dyDescent="0.3">
      <c r="L8981" s="24">
        <f t="shared" si="472"/>
        <v>8975</v>
      </c>
      <c r="M8981" s="16" t="e">
        <f>IF($L8981&lt;=$C$34,Daten!B8984,NA())</f>
        <v>#N/A</v>
      </c>
      <c r="N8981" s="16" t="e">
        <f>IF($L8981&lt;=$C$34,Daten!C8984,NA())</f>
        <v>#N/A</v>
      </c>
      <c r="O8981" s="16" t="e">
        <f>IF($L8981&lt;=$C$34,Daten!D8984,NA())</f>
        <v>#N/A</v>
      </c>
      <c r="P8981" s="24">
        <f t="shared" si="473"/>
        <v>8975</v>
      </c>
      <c r="Q8981" s="16" t="e">
        <f>IF($P8981&lt;=$D$34,Daten!F8984,NA())</f>
        <v>#N/A</v>
      </c>
      <c r="R8981" s="16" t="e">
        <f>IF($P8981&lt;=$D$34,Daten!G8984,NA())</f>
        <v>#N/A</v>
      </c>
      <c r="S8981" s="16" t="e">
        <f>IF($P8981&lt;=$D$34,Daten!H8984,NA())</f>
        <v>#N/A</v>
      </c>
    </row>
    <row r="8982" spans="12:19" x14ac:dyDescent="0.3">
      <c r="L8982" s="24">
        <f t="shared" si="472"/>
        <v>8976</v>
      </c>
      <c r="M8982" s="16" t="e">
        <f>IF($L8982&lt;=$C$34,Daten!B8985,NA())</f>
        <v>#N/A</v>
      </c>
      <c r="N8982" s="16" t="e">
        <f>IF($L8982&lt;=$C$34,Daten!C8985,NA())</f>
        <v>#N/A</v>
      </c>
      <c r="O8982" s="16" t="e">
        <f>IF($L8982&lt;=$C$34,Daten!D8985,NA())</f>
        <v>#N/A</v>
      </c>
      <c r="P8982" s="24">
        <f t="shared" si="473"/>
        <v>8976</v>
      </c>
      <c r="Q8982" s="16" t="e">
        <f>IF($P8982&lt;=$D$34,Daten!F8985,NA())</f>
        <v>#N/A</v>
      </c>
      <c r="R8982" s="16" t="e">
        <f>IF($P8982&lt;=$D$34,Daten!G8985,NA())</f>
        <v>#N/A</v>
      </c>
      <c r="S8982" s="16" t="e">
        <f>IF($P8982&lt;=$D$34,Daten!H8985,NA())</f>
        <v>#N/A</v>
      </c>
    </row>
    <row r="8983" spans="12:19" x14ac:dyDescent="0.3">
      <c r="L8983" s="24">
        <f t="shared" si="472"/>
        <v>8977</v>
      </c>
      <c r="M8983" s="16" t="e">
        <f>IF($L8983&lt;=$C$34,Daten!B8986,NA())</f>
        <v>#N/A</v>
      </c>
      <c r="N8983" s="16" t="e">
        <f>IF($L8983&lt;=$C$34,Daten!C8986,NA())</f>
        <v>#N/A</v>
      </c>
      <c r="O8983" s="16" t="e">
        <f>IF($L8983&lt;=$C$34,Daten!D8986,NA())</f>
        <v>#N/A</v>
      </c>
      <c r="P8983" s="24">
        <f t="shared" si="473"/>
        <v>8977</v>
      </c>
      <c r="Q8983" s="16" t="e">
        <f>IF($P8983&lt;=$D$34,Daten!F8986,NA())</f>
        <v>#N/A</v>
      </c>
      <c r="R8983" s="16" t="e">
        <f>IF($P8983&lt;=$D$34,Daten!G8986,NA())</f>
        <v>#N/A</v>
      </c>
      <c r="S8983" s="16" t="e">
        <f>IF($P8983&lt;=$D$34,Daten!H8986,NA())</f>
        <v>#N/A</v>
      </c>
    </row>
    <row r="8984" spans="12:19" x14ac:dyDescent="0.3">
      <c r="L8984" s="24">
        <f t="shared" si="472"/>
        <v>8978</v>
      </c>
      <c r="M8984" s="16" t="e">
        <f>IF($L8984&lt;=$C$34,Daten!B8987,NA())</f>
        <v>#N/A</v>
      </c>
      <c r="N8984" s="16" t="e">
        <f>IF($L8984&lt;=$C$34,Daten!C8987,NA())</f>
        <v>#N/A</v>
      </c>
      <c r="O8984" s="16" t="e">
        <f>IF($L8984&lt;=$C$34,Daten!D8987,NA())</f>
        <v>#N/A</v>
      </c>
      <c r="P8984" s="24">
        <f t="shared" si="473"/>
        <v>8978</v>
      </c>
      <c r="Q8984" s="16" t="e">
        <f>IF($P8984&lt;=$D$34,Daten!F8987,NA())</f>
        <v>#N/A</v>
      </c>
      <c r="R8984" s="16" t="e">
        <f>IF($P8984&lt;=$D$34,Daten!G8987,NA())</f>
        <v>#N/A</v>
      </c>
      <c r="S8984" s="16" t="e">
        <f>IF($P8984&lt;=$D$34,Daten!H8987,NA())</f>
        <v>#N/A</v>
      </c>
    </row>
    <row r="8985" spans="12:19" x14ac:dyDescent="0.3">
      <c r="L8985" s="24">
        <f t="shared" si="472"/>
        <v>8979</v>
      </c>
      <c r="M8985" s="16" t="e">
        <f>IF($L8985&lt;=$C$34,Daten!B8988,NA())</f>
        <v>#N/A</v>
      </c>
      <c r="N8985" s="16" t="e">
        <f>IF($L8985&lt;=$C$34,Daten!C8988,NA())</f>
        <v>#N/A</v>
      </c>
      <c r="O8985" s="16" t="e">
        <f>IF($L8985&lt;=$C$34,Daten!D8988,NA())</f>
        <v>#N/A</v>
      </c>
      <c r="P8985" s="24">
        <f t="shared" si="473"/>
        <v>8979</v>
      </c>
      <c r="Q8985" s="16" t="e">
        <f>IF($P8985&lt;=$D$34,Daten!F8988,NA())</f>
        <v>#N/A</v>
      </c>
      <c r="R8985" s="16" t="e">
        <f>IF($P8985&lt;=$D$34,Daten!G8988,NA())</f>
        <v>#N/A</v>
      </c>
      <c r="S8985" s="16" t="e">
        <f>IF($P8985&lt;=$D$34,Daten!H8988,NA())</f>
        <v>#N/A</v>
      </c>
    </row>
    <row r="8986" spans="12:19" x14ac:dyDescent="0.3">
      <c r="L8986" s="24">
        <f t="shared" si="472"/>
        <v>8980</v>
      </c>
      <c r="M8986" s="16" t="e">
        <f>IF($L8986&lt;=$C$34,Daten!B8989,NA())</f>
        <v>#N/A</v>
      </c>
      <c r="N8986" s="16" t="e">
        <f>IF($L8986&lt;=$C$34,Daten!C8989,NA())</f>
        <v>#N/A</v>
      </c>
      <c r="O8986" s="16" t="e">
        <f>IF($L8986&lt;=$C$34,Daten!D8989,NA())</f>
        <v>#N/A</v>
      </c>
      <c r="P8986" s="24">
        <f t="shared" si="473"/>
        <v>8980</v>
      </c>
      <c r="Q8986" s="16" t="e">
        <f>IF($P8986&lt;=$D$34,Daten!F8989,NA())</f>
        <v>#N/A</v>
      </c>
      <c r="R8986" s="16" t="e">
        <f>IF($P8986&lt;=$D$34,Daten!G8989,NA())</f>
        <v>#N/A</v>
      </c>
      <c r="S8986" s="16" t="e">
        <f>IF($P8986&lt;=$D$34,Daten!H8989,NA())</f>
        <v>#N/A</v>
      </c>
    </row>
    <row r="8987" spans="12:19" x14ac:dyDescent="0.3">
      <c r="L8987" s="24">
        <f t="shared" si="472"/>
        <v>8981</v>
      </c>
      <c r="M8987" s="16" t="e">
        <f>IF($L8987&lt;=$C$34,Daten!B8990,NA())</f>
        <v>#N/A</v>
      </c>
      <c r="N8987" s="16" t="e">
        <f>IF($L8987&lt;=$C$34,Daten!C8990,NA())</f>
        <v>#N/A</v>
      </c>
      <c r="O8987" s="16" t="e">
        <f>IF($L8987&lt;=$C$34,Daten!D8990,NA())</f>
        <v>#N/A</v>
      </c>
      <c r="P8987" s="24">
        <f t="shared" si="473"/>
        <v>8981</v>
      </c>
      <c r="Q8987" s="16" t="e">
        <f>IF($P8987&lt;=$D$34,Daten!F8990,NA())</f>
        <v>#N/A</v>
      </c>
      <c r="R8987" s="16" t="e">
        <f>IF($P8987&lt;=$D$34,Daten!G8990,NA())</f>
        <v>#N/A</v>
      </c>
      <c r="S8987" s="16" t="e">
        <f>IF($P8987&lt;=$D$34,Daten!H8990,NA())</f>
        <v>#N/A</v>
      </c>
    </row>
    <row r="8988" spans="12:19" x14ac:dyDescent="0.3">
      <c r="L8988" s="24">
        <f t="shared" si="472"/>
        <v>8982</v>
      </c>
      <c r="M8988" s="16" t="e">
        <f>IF($L8988&lt;=$C$34,Daten!B8991,NA())</f>
        <v>#N/A</v>
      </c>
      <c r="N8988" s="16" t="e">
        <f>IF($L8988&lt;=$C$34,Daten!C8991,NA())</f>
        <v>#N/A</v>
      </c>
      <c r="O8988" s="16" t="e">
        <f>IF($L8988&lt;=$C$34,Daten!D8991,NA())</f>
        <v>#N/A</v>
      </c>
      <c r="P8988" s="24">
        <f t="shared" si="473"/>
        <v>8982</v>
      </c>
      <c r="Q8988" s="16" t="e">
        <f>IF($P8988&lt;=$D$34,Daten!F8991,NA())</f>
        <v>#N/A</v>
      </c>
      <c r="R8988" s="16" t="e">
        <f>IF($P8988&lt;=$D$34,Daten!G8991,NA())</f>
        <v>#N/A</v>
      </c>
      <c r="S8988" s="16" t="e">
        <f>IF($P8988&lt;=$D$34,Daten!H8991,NA())</f>
        <v>#N/A</v>
      </c>
    </row>
    <row r="8989" spans="12:19" x14ac:dyDescent="0.3">
      <c r="L8989" s="24">
        <f t="shared" si="472"/>
        <v>8983</v>
      </c>
      <c r="M8989" s="16" t="e">
        <f>IF($L8989&lt;=$C$34,Daten!B8992,NA())</f>
        <v>#N/A</v>
      </c>
      <c r="N8989" s="16" t="e">
        <f>IF($L8989&lt;=$C$34,Daten!C8992,NA())</f>
        <v>#N/A</v>
      </c>
      <c r="O8989" s="16" t="e">
        <f>IF($L8989&lt;=$C$34,Daten!D8992,NA())</f>
        <v>#N/A</v>
      </c>
      <c r="P8989" s="24">
        <f t="shared" si="473"/>
        <v>8983</v>
      </c>
      <c r="Q8989" s="16" t="e">
        <f>IF($P8989&lt;=$D$34,Daten!F8992,NA())</f>
        <v>#N/A</v>
      </c>
      <c r="R8989" s="16" t="e">
        <f>IF($P8989&lt;=$D$34,Daten!G8992,NA())</f>
        <v>#N/A</v>
      </c>
      <c r="S8989" s="16" t="e">
        <f>IF($P8989&lt;=$D$34,Daten!H8992,NA())</f>
        <v>#N/A</v>
      </c>
    </row>
    <row r="8990" spans="12:19" x14ac:dyDescent="0.3">
      <c r="L8990" s="24">
        <f t="shared" si="472"/>
        <v>8984</v>
      </c>
      <c r="M8990" s="16" t="e">
        <f>IF($L8990&lt;=$C$34,Daten!B8993,NA())</f>
        <v>#N/A</v>
      </c>
      <c r="N8990" s="16" t="e">
        <f>IF($L8990&lt;=$C$34,Daten!C8993,NA())</f>
        <v>#N/A</v>
      </c>
      <c r="O8990" s="16" t="e">
        <f>IF($L8990&lt;=$C$34,Daten!D8993,NA())</f>
        <v>#N/A</v>
      </c>
      <c r="P8990" s="24">
        <f t="shared" si="473"/>
        <v>8984</v>
      </c>
      <c r="Q8990" s="16" t="e">
        <f>IF($P8990&lt;=$D$34,Daten!F8993,NA())</f>
        <v>#N/A</v>
      </c>
      <c r="R8990" s="16" t="e">
        <f>IF($P8990&lt;=$D$34,Daten!G8993,NA())</f>
        <v>#N/A</v>
      </c>
      <c r="S8990" s="16" t="e">
        <f>IF($P8990&lt;=$D$34,Daten!H8993,NA())</f>
        <v>#N/A</v>
      </c>
    </row>
    <row r="8991" spans="12:19" x14ac:dyDescent="0.3">
      <c r="L8991" s="24">
        <f t="shared" si="472"/>
        <v>8985</v>
      </c>
      <c r="M8991" s="16" t="e">
        <f>IF($L8991&lt;=$C$34,Daten!B8994,NA())</f>
        <v>#N/A</v>
      </c>
      <c r="N8991" s="16" t="e">
        <f>IF($L8991&lt;=$C$34,Daten!C8994,NA())</f>
        <v>#N/A</v>
      </c>
      <c r="O8991" s="16" t="e">
        <f>IF($L8991&lt;=$C$34,Daten!D8994,NA())</f>
        <v>#N/A</v>
      </c>
      <c r="P8991" s="24">
        <f t="shared" si="473"/>
        <v>8985</v>
      </c>
      <c r="Q8991" s="16" t="e">
        <f>IF($P8991&lt;=$D$34,Daten!F8994,NA())</f>
        <v>#N/A</v>
      </c>
      <c r="R8991" s="16" t="e">
        <f>IF($P8991&lt;=$D$34,Daten!G8994,NA())</f>
        <v>#N/A</v>
      </c>
      <c r="S8991" s="16" t="e">
        <f>IF($P8991&lt;=$D$34,Daten!H8994,NA())</f>
        <v>#N/A</v>
      </c>
    </row>
    <row r="8992" spans="12:19" x14ac:dyDescent="0.3">
      <c r="L8992" s="24">
        <f t="shared" si="472"/>
        <v>8986</v>
      </c>
      <c r="M8992" s="16" t="e">
        <f>IF($L8992&lt;=$C$34,Daten!B8995,NA())</f>
        <v>#N/A</v>
      </c>
      <c r="N8992" s="16" t="e">
        <f>IF($L8992&lt;=$C$34,Daten!C8995,NA())</f>
        <v>#N/A</v>
      </c>
      <c r="O8992" s="16" t="e">
        <f>IF($L8992&lt;=$C$34,Daten!D8995,NA())</f>
        <v>#N/A</v>
      </c>
      <c r="P8992" s="24">
        <f t="shared" si="473"/>
        <v>8986</v>
      </c>
      <c r="Q8992" s="16" t="e">
        <f>IF($P8992&lt;=$D$34,Daten!F8995,NA())</f>
        <v>#N/A</v>
      </c>
      <c r="R8992" s="16" t="e">
        <f>IF($P8992&lt;=$D$34,Daten!G8995,NA())</f>
        <v>#N/A</v>
      </c>
      <c r="S8992" s="16" t="e">
        <f>IF($P8992&lt;=$D$34,Daten!H8995,NA())</f>
        <v>#N/A</v>
      </c>
    </row>
    <row r="8993" spans="12:19" x14ac:dyDescent="0.3">
      <c r="L8993" s="24">
        <f t="shared" si="472"/>
        <v>8987</v>
      </c>
      <c r="M8993" s="16" t="e">
        <f>IF($L8993&lt;=$C$34,Daten!B8996,NA())</f>
        <v>#N/A</v>
      </c>
      <c r="N8993" s="16" t="e">
        <f>IF($L8993&lt;=$C$34,Daten!C8996,NA())</f>
        <v>#N/A</v>
      </c>
      <c r="O8993" s="16" t="e">
        <f>IF($L8993&lt;=$C$34,Daten!D8996,NA())</f>
        <v>#N/A</v>
      </c>
      <c r="P8993" s="24">
        <f t="shared" si="473"/>
        <v>8987</v>
      </c>
      <c r="Q8993" s="16" t="e">
        <f>IF($P8993&lt;=$D$34,Daten!F8996,NA())</f>
        <v>#N/A</v>
      </c>
      <c r="R8993" s="16" t="e">
        <f>IF($P8993&lt;=$D$34,Daten!G8996,NA())</f>
        <v>#N/A</v>
      </c>
      <c r="S8993" s="16" t="e">
        <f>IF($P8993&lt;=$D$34,Daten!H8996,NA())</f>
        <v>#N/A</v>
      </c>
    </row>
    <row r="8994" spans="12:19" x14ac:dyDescent="0.3">
      <c r="L8994" s="24">
        <f t="shared" si="472"/>
        <v>8988</v>
      </c>
      <c r="M8994" s="16" t="e">
        <f>IF($L8994&lt;=$C$34,Daten!B8997,NA())</f>
        <v>#N/A</v>
      </c>
      <c r="N8994" s="16" t="e">
        <f>IF($L8994&lt;=$C$34,Daten!C8997,NA())</f>
        <v>#N/A</v>
      </c>
      <c r="O8994" s="16" t="e">
        <f>IF($L8994&lt;=$C$34,Daten!D8997,NA())</f>
        <v>#N/A</v>
      </c>
      <c r="P8994" s="24">
        <f t="shared" si="473"/>
        <v>8988</v>
      </c>
      <c r="Q8994" s="16" t="e">
        <f>IF($P8994&lt;=$D$34,Daten!F8997,NA())</f>
        <v>#N/A</v>
      </c>
      <c r="R8994" s="16" t="e">
        <f>IF($P8994&lt;=$D$34,Daten!G8997,NA())</f>
        <v>#N/A</v>
      </c>
      <c r="S8994" s="16" t="e">
        <f>IF($P8994&lt;=$D$34,Daten!H8997,NA())</f>
        <v>#N/A</v>
      </c>
    </row>
    <row r="8995" spans="12:19" x14ac:dyDescent="0.3">
      <c r="L8995" s="24">
        <f t="shared" si="472"/>
        <v>8989</v>
      </c>
      <c r="M8995" s="16" t="e">
        <f>IF($L8995&lt;=$C$34,Daten!B8998,NA())</f>
        <v>#N/A</v>
      </c>
      <c r="N8995" s="16" t="e">
        <f>IF($L8995&lt;=$C$34,Daten!C8998,NA())</f>
        <v>#N/A</v>
      </c>
      <c r="O8995" s="16" t="e">
        <f>IF($L8995&lt;=$C$34,Daten!D8998,NA())</f>
        <v>#N/A</v>
      </c>
      <c r="P8995" s="24">
        <f t="shared" si="473"/>
        <v>8989</v>
      </c>
      <c r="Q8995" s="16" t="e">
        <f>IF($P8995&lt;=$D$34,Daten!F8998,NA())</f>
        <v>#N/A</v>
      </c>
      <c r="R8995" s="16" t="e">
        <f>IF($P8995&lt;=$D$34,Daten!G8998,NA())</f>
        <v>#N/A</v>
      </c>
      <c r="S8995" s="16" t="e">
        <f>IF($P8995&lt;=$D$34,Daten!H8998,NA())</f>
        <v>#N/A</v>
      </c>
    </row>
    <row r="8996" spans="12:19" x14ac:dyDescent="0.3">
      <c r="L8996" s="24">
        <f t="shared" si="472"/>
        <v>8990</v>
      </c>
      <c r="M8996" s="16" t="e">
        <f>IF($L8996&lt;=$C$34,Daten!B8999,NA())</f>
        <v>#N/A</v>
      </c>
      <c r="N8996" s="16" t="e">
        <f>IF($L8996&lt;=$C$34,Daten!C8999,NA())</f>
        <v>#N/A</v>
      </c>
      <c r="O8996" s="16" t="e">
        <f>IF($L8996&lt;=$C$34,Daten!D8999,NA())</f>
        <v>#N/A</v>
      </c>
      <c r="P8996" s="24">
        <f t="shared" si="473"/>
        <v>8990</v>
      </c>
      <c r="Q8996" s="16" t="e">
        <f>IF($P8996&lt;=$D$34,Daten!F8999,NA())</f>
        <v>#N/A</v>
      </c>
      <c r="R8996" s="16" t="e">
        <f>IF($P8996&lt;=$D$34,Daten!G8999,NA())</f>
        <v>#N/A</v>
      </c>
      <c r="S8996" s="16" t="e">
        <f>IF($P8996&lt;=$D$34,Daten!H8999,NA())</f>
        <v>#N/A</v>
      </c>
    </row>
    <row r="8997" spans="12:19" x14ac:dyDescent="0.3">
      <c r="L8997" s="24">
        <f t="shared" si="472"/>
        <v>8991</v>
      </c>
      <c r="M8997" s="16" t="e">
        <f>IF($L8997&lt;=$C$34,Daten!B9000,NA())</f>
        <v>#N/A</v>
      </c>
      <c r="N8997" s="16" t="e">
        <f>IF($L8997&lt;=$C$34,Daten!C9000,NA())</f>
        <v>#N/A</v>
      </c>
      <c r="O8997" s="16" t="e">
        <f>IF($L8997&lt;=$C$34,Daten!D9000,NA())</f>
        <v>#N/A</v>
      </c>
      <c r="P8997" s="24">
        <f t="shared" si="473"/>
        <v>8991</v>
      </c>
      <c r="Q8997" s="16" t="e">
        <f>IF($P8997&lt;=$D$34,Daten!F9000,NA())</f>
        <v>#N/A</v>
      </c>
      <c r="R8997" s="16" t="e">
        <f>IF($P8997&lt;=$D$34,Daten!G9000,NA())</f>
        <v>#N/A</v>
      </c>
      <c r="S8997" s="16" t="e">
        <f>IF($P8997&lt;=$D$34,Daten!H9000,NA())</f>
        <v>#N/A</v>
      </c>
    </row>
    <row r="8998" spans="12:19" x14ac:dyDescent="0.3">
      <c r="L8998" s="24">
        <f t="shared" si="472"/>
        <v>8992</v>
      </c>
      <c r="M8998" s="16" t="e">
        <f>IF($L8998&lt;=$C$34,Daten!B9001,NA())</f>
        <v>#N/A</v>
      </c>
      <c r="N8998" s="16" t="e">
        <f>IF($L8998&lt;=$C$34,Daten!C9001,NA())</f>
        <v>#N/A</v>
      </c>
      <c r="O8998" s="16" t="e">
        <f>IF($L8998&lt;=$C$34,Daten!D9001,NA())</f>
        <v>#N/A</v>
      </c>
      <c r="P8998" s="24">
        <f t="shared" si="473"/>
        <v>8992</v>
      </c>
      <c r="Q8998" s="16" t="e">
        <f>IF($P8998&lt;=$D$34,Daten!F9001,NA())</f>
        <v>#N/A</v>
      </c>
      <c r="R8998" s="16" t="e">
        <f>IF($P8998&lt;=$D$34,Daten!G9001,NA())</f>
        <v>#N/A</v>
      </c>
      <c r="S8998" s="16" t="e">
        <f>IF($P8998&lt;=$D$34,Daten!H9001,NA())</f>
        <v>#N/A</v>
      </c>
    </row>
    <row r="8999" spans="12:19" x14ac:dyDescent="0.3">
      <c r="L8999" s="24">
        <f t="shared" si="472"/>
        <v>8993</v>
      </c>
      <c r="M8999" s="16" t="e">
        <f>IF($L8999&lt;=$C$34,Daten!B9002,NA())</f>
        <v>#N/A</v>
      </c>
      <c r="N8999" s="16" t="e">
        <f>IF($L8999&lt;=$C$34,Daten!C9002,NA())</f>
        <v>#N/A</v>
      </c>
      <c r="O8999" s="16" t="e">
        <f>IF($L8999&lt;=$C$34,Daten!D9002,NA())</f>
        <v>#N/A</v>
      </c>
      <c r="P8999" s="24">
        <f t="shared" si="473"/>
        <v>8993</v>
      </c>
      <c r="Q8999" s="16" t="e">
        <f>IF($P8999&lt;=$D$34,Daten!F9002,NA())</f>
        <v>#N/A</v>
      </c>
      <c r="R8999" s="16" t="e">
        <f>IF($P8999&lt;=$D$34,Daten!G9002,NA())</f>
        <v>#N/A</v>
      </c>
      <c r="S8999" s="16" t="e">
        <f>IF($P8999&lt;=$D$34,Daten!H9002,NA())</f>
        <v>#N/A</v>
      </c>
    </row>
    <row r="9000" spans="12:19" x14ac:dyDescent="0.3">
      <c r="L9000" s="24">
        <f t="shared" si="472"/>
        <v>8994</v>
      </c>
      <c r="M9000" s="16" t="e">
        <f>IF($L9000&lt;=$C$34,Daten!B9003,NA())</f>
        <v>#N/A</v>
      </c>
      <c r="N9000" s="16" t="e">
        <f>IF($L9000&lt;=$C$34,Daten!C9003,NA())</f>
        <v>#N/A</v>
      </c>
      <c r="O9000" s="16" t="e">
        <f>IF($L9000&lt;=$C$34,Daten!D9003,NA())</f>
        <v>#N/A</v>
      </c>
      <c r="P9000" s="24">
        <f t="shared" si="473"/>
        <v>8994</v>
      </c>
      <c r="Q9000" s="16" t="e">
        <f>IF($P9000&lt;=$D$34,Daten!F9003,NA())</f>
        <v>#N/A</v>
      </c>
      <c r="R9000" s="16" t="e">
        <f>IF($P9000&lt;=$D$34,Daten!G9003,NA())</f>
        <v>#N/A</v>
      </c>
      <c r="S9000" s="16" t="e">
        <f>IF($P9000&lt;=$D$34,Daten!H9003,NA())</f>
        <v>#N/A</v>
      </c>
    </row>
    <row r="9001" spans="12:19" x14ac:dyDescent="0.3">
      <c r="L9001" s="24">
        <f t="shared" si="472"/>
        <v>8995</v>
      </c>
      <c r="M9001" s="16" t="e">
        <f>IF($L9001&lt;=$C$34,Daten!B9004,NA())</f>
        <v>#N/A</v>
      </c>
      <c r="N9001" s="16" t="e">
        <f>IF($L9001&lt;=$C$34,Daten!C9004,NA())</f>
        <v>#N/A</v>
      </c>
      <c r="O9001" s="16" t="e">
        <f>IF($L9001&lt;=$C$34,Daten!D9004,NA())</f>
        <v>#N/A</v>
      </c>
      <c r="P9001" s="24">
        <f t="shared" si="473"/>
        <v>8995</v>
      </c>
      <c r="Q9001" s="16" t="e">
        <f>IF($P9001&lt;=$D$34,Daten!F9004,NA())</f>
        <v>#N/A</v>
      </c>
      <c r="R9001" s="16" t="e">
        <f>IF($P9001&lt;=$D$34,Daten!G9004,NA())</f>
        <v>#N/A</v>
      </c>
      <c r="S9001" s="16" t="e">
        <f>IF($P9001&lt;=$D$34,Daten!H9004,NA())</f>
        <v>#N/A</v>
      </c>
    </row>
    <row r="9002" spans="12:19" x14ac:dyDescent="0.3">
      <c r="L9002" s="24">
        <f t="shared" si="472"/>
        <v>8996</v>
      </c>
      <c r="M9002" s="16" t="e">
        <f>IF($L9002&lt;=$C$34,Daten!B9005,NA())</f>
        <v>#N/A</v>
      </c>
      <c r="N9002" s="16" t="e">
        <f>IF($L9002&lt;=$C$34,Daten!C9005,NA())</f>
        <v>#N/A</v>
      </c>
      <c r="O9002" s="16" t="e">
        <f>IF($L9002&lt;=$C$34,Daten!D9005,NA())</f>
        <v>#N/A</v>
      </c>
      <c r="P9002" s="24">
        <f t="shared" si="473"/>
        <v>8996</v>
      </c>
      <c r="Q9002" s="16" t="e">
        <f>IF($P9002&lt;=$D$34,Daten!F9005,NA())</f>
        <v>#N/A</v>
      </c>
      <c r="R9002" s="16" t="e">
        <f>IF($P9002&lt;=$D$34,Daten!G9005,NA())</f>
        <v>#N/A</v>
      </c>
      <c r="S9002" s="16" t="e">
        <f>IF($P9002&lt;=$D$34,Daten!H9005,NA())</f>
        <v>#N/A</v>
      </c>
    </row>
    <row r="9003" spans="12:19" x14ac:dyDescent="0.3">
      <c r="L9003" s="24">
        <f t="shared" si="472"/>
        <v>8997</v>
      </c>
      <c r="M9003" s="16" t="e">
        <f>IF($L9003&lt;=$C$34,Daten!B9006,NA())</f>
        <v>#N/A</v>
      </c>
      <c r="N9003" s="16" t="e">
        <f>IF($L9003&lt;=$C$34,Daten!C9006,NA())</f>
        <v>#N/A</v>
      </c>
      <c r="O9003" s="16" t="e">
        <f>IF($L9003&lt;=$C$34,Daten!D9006,NA())</f>
        <v>#N/A</v>
      </c>
      <c r="P9003" s="24">
        <f t="shared" si="473"/>
        <v>8997</v>
      </c>
      <c r="Q9003" s="16" t="e">
        <f>IF($P9003&lt;=$D$34,Daten!F9006,NA())</f>
        <v>#N/A</v>
      </c>
      <c r="R9003" s="16" t="e">
        <f>IF($P9003&lt;=$D$34,Daten!G9006,NA())</f>
        <v>#N/A</v>
      </c>
      <c r="S9003" s="16" t="e">
        <f>IF($P9003&lt;=$D$34,Daten!H9006,NA())</f>
        <v>#N/A</v>
      </c>
    </row>
    <row r="9004" spans="12:19" x14ac:dyDescent="0.3">
      <c r="L9004" s="24">
        <f t="shared" si="472"/>
        <v>8998</v>
      </c>
      <c r="M9004" s="16" t="e">
        <f>IF($L9004&lt;=$C$34,Daten!B9007,NA())</f>
        <v>#N/A</v>
      </c>
      <c r="N9004" s="16" t="e">
        <f>IF($L9004&lt;=$C$34,Daten!C9007,NA())</f>
        <v>#N/A</v>
      </c>
      <c r="O9004" s="16" t="e">
        <f>IF($L9004&lt;=$C$34,Daten!D9007,NA())</f>
        <v>#N/A</v>
      </c>
      <c r="P9004" s="24">
        <f t="shared" si="473"/>
        <v>8998</v>
      </c>
      <c r="Q9004" s="16" t="e">
        <f>IF($P9004&lt;=$D$34,Daten!F9007,NA())</f>
        <v>#N/A</v>
      </c>
      <c r="R9004" s="16" t="e">
        <f>IF($P9004&lt;=$D$34,Daten!G9007,NA())</f>
        <v>#N/A</v>
      </c>
      <c r="S9004" s="16" t="e">
        <f>IF($P9004&lt;=$D$34,Daten!H9007,NA())</f>
        <v>#N/A</v>
      </c>
    </row>
    <row r="9005" spans="12:19" x14ac:dyDescent="0.3">
      <c r="L9005" s="24">
        <f t="shared" si="472"/>
        <v>8999</v>
      </c>
      <c r="M9005" s="16" t="e">
        <f>IF($L9005&lt;=$C$34,Daten!B9008,NA())</f>
        <v>#N/A</v>
      </c>
      <c r="N9005" s="16" t="e">
        <f>IF($L9005&lt;=$C$34,Daten!C9008,NA())</f>
        <v>#N/A</v>
      </c>
      <c r="O9005" s="16" t="e">
        <f>IF($L9005&lt;=$C$34,Daten!D9008,NA())</f>
        <v>#N/A</v>
      </c>
      <c r="P9005" s="24">
        <f t="shared" si="473"/>
        <v>8999</v>
      </c>
      <c r="Q9005" s="16" t="e">
        <f>IF($P9005&lt;=$D$34,Daten!F9008,NA())</f>
        <v>#N/A</v>
      </c>
      <c r="R9005" s="16" t="e">
        <f>IF($P9005&lt;=$D$34,Daten!G9008,NA())</f>
        <v>#N/A</v>
      </c>
      <c r="S9005" s="16" t="e">
        <f>IF($P9005&lt;=$D$34,Daten!H9008,NA())</f>
        <v>#N/A</v>
      </c>
    </row>
    <row r="9006" spans="12:19" x14ac:dyDescent="0.3">
      <c r="L9006" s="24">
        <f t="shared" si="472"/>
        <v>9000</v>
      </c>
      <c r="M9006" s="16" t="e">
        <f>IF($L9006&lt;=$C$34,Daten!B9009,NA())</f>
        <v>#N/A</v>
      </c>
      <c r="N9006" s="16" t="e">
        <f>IF($L9006&lt;=$C$34,Daten!C9009,NA())</f>
        <v>#N/A</v>
      </c>
      <c r="O9006" s="16" t="e">
        <f>IF($L9006&lt;=$C$34,Daten!D9009,NA())</f>
        <v>#N/A</v>
      </c>
      <c r="P9006" s="24">
        <f t="shared" si="473"/>
        <v>9000</v>
      </c>
      <c r="Q9006" s="16" t="e">
        <f>IF($P9006&lt;=$D$34,Daten!F9009,NA())</f>
        <v>#N/A</v>
      </c>
      <c r="R9006" s="16" t="e">
        <f>IF($P9006&lt;=$D$34,Daten!G9009,NA())</f>
        <v>#N/A</v>
      </c>
      <c r="S9006" s="16" t="e">
        <f>IF($P9006&lt;=$D$34,Daten!H9009,NA())</f>
        <v>#N/A</v>
      </c>
    </row>
    <row r="9007" spans="12:19" x14ac:dyDescent="0.3">
      <c r="L9007" s="24">
        <f t="shared" si="472"/>
        <v>9001</v>
      </c>
      <c r="M9007" s="16" t="e">
        <f>IF($L9007&lt;=$C$34,Daten!B9010,NA())</f>
        <v>#N/A</v>
      </c>
      <c r="N9007" s="16" t="e">
        <f>IF($L9007&lt;=$C$34,Daten!C9010,NA())</f>
        <v>#N/A</v>
      </c>
      <c r="O9007" s="16" t="e">
        <f>IF($L9007&lt;=$C$34,Daten!D9010,NA())</f>
        <v>#N/A</v>
      </c>
      <c r="P9007" s="24">
        <f t="shared" si="473"/>
        <v>9001</v>
      </c>
      <c r="Q9007" s="16" t="e">
        <f>IF($P9007&lt;=$D$34,Daten!F9010,NA())</f>
        <v>#N/A</v>
      </c>
      <c r="R9007" s="16" t="e">
        <f>IF($P9007&lt;=$D$34,Daten!G9010,NA())</f>
        <v>#N/A</v>
      </c>
      <c r="S9007" s="16" t="e">
        <f>IF($P9007&lt;=$D$34,Daten!H9010,NA())</f>
        <v>#N/A</v>
      </c>
    </row>
    <row r="9008" spans="12:19" x14ac:dyDescent="0.3">
      <c r="L9008" s="24">
        <f t="shared" si="472"/>
        <v>9002</v>
      </c>
      <c r="M9008" s="16" t="e">
        <f>IF($L9008&lt;=$C$34,Daten!B9011,NA())</f>
        <v>#N/A</v>
      </c>
      <c r="N9008" s="16" t="e">
        <f>IF($L9008&lt;=$C$34,Daten!C9011,NA())</f>
        <v>#N/A</v>
      </c>
      <c r="O9008" s="16" t="e">
        <f>IF($L9008&lt;=$C$34,Daten!D9011,NA())</f>
        <v>#N/A</v>
      </c>
      <c r="P9008" s="24">
        <f t="shared" si="473"/>
        <v>9002</v>
      </c>
      <c r="Q9008" s="16" t="e">
        <f>IF($P9008&lt;=$D$34,Daten!F9011,NA())</f>
        <v>#N/A</v>
      </c>
      <c r="R9008" s="16" t="e">
        <f>IF($P9008&lt;=$D$34,Daten!G9011,NA())</f>
        <v>#N/A</v>
      </c>
      <c r="S9008" s="16" t="e">
        <f>IF($P9008&lt;=$D$34,Daten!H9011,NA())</f>
        <v>#N/A</v>
      </c>
    </row>
    <row r="9009" spans="12:19" x14ac:dyDescent="0.3">
      <c r="L9009" s="24">
        <f t="shared" si="472"/>
        <v>9003</v>
      </c>
      <c r="M9009" s="16" t="e">
        <f>IF($L9009&lt;=$C$34,Daten!B9012,NA())</f>
        <v>#N/A</v>
      </c>
      <c r="N9009" s="16" t="e">
        <f>IF($L9009&lt;=$C$34,Daten!C9012,NA())</f>
        <v>#N/A</v>
      </c>
      <c r="O9009" s="16" t="e">
        <f>IF($L9009&lt;=$C$34,Daten!D9012,NA())</f>
        <v>#N/A</v>
      </c>
      <c r="P9009" s="24">
        <f t="shared" si="473"/>
        <v>9003</v>
      </c>
      <c r="Q9009" s="16" t="e">
        <f>IF($P9009&lt;=$D$34,Daten!F9012,NA())</f>
        <v>#N/A</v>
      </c>
      <c r="R9009" s="16" t="e">
        <f>IF($P9009&lt;=$D$34,Daten!G9012,NA())</f>
        <v>#N/A</v>
      </c>
      <c r="S9009" s="16" t="e">
        <f>IF($P9009&lt;=$D$34,Daten!H9012,NA())</f>
        <v>#N/A</v>
      </c>
    </row>
    <row r="9010" spans="12:19" x14ac:dyDescent="0.3">
      <c r="L9010" s="24">
        <f t="shared" si="472"/>
        <v>9004</v>
      </c>
      <c r="M9010" s="16" t="e">
        <f>IF($L9010&lt;=$C$34,Daten!B9013,NA())</f>
        <v>#N/A</v>
      </c>
      <c r="N9010" s="16" t="e">
        <f>IF($L9010&lt;=$C$34,Daten!C9013,NA())</f>
        <v>#N/A</v>
      </c>
      <c r="O9010" s="16" t="e">
        <f>IF($L9010&lt;=$C$34,Daten!D9013,NA())</f>
        <v>#N/A</v>
      </c>
      <c r="P9010" s="24">
        <f t="shared" si="473"/>
        <v>9004</v>
      </c>
      <c r="Q9010" s="16" t="e">
        <f>IF($P9010&lt;=$D$34,Daten!F9013,NA())</f>
        <v>#N/A</v>
      </c>
      <c r="R9010" s="16" t="e">
        <f>IF($P9010&lt;=$D$34,Daten!G9013,NA())</f>
        <v>#N/A</v>
      </c>
      <c r="S9010" s="16" t="e">
        <f>IF($P9010&lt;=$D$34,Daten!H9013,NA())</f>
        <v>#N/A</v>
      </c>
    </row>
    <row r="9011" spans="12:19" x14ac:dyDescent="0.3">
      <c r="L9011" s="24">
        <f t="shared" si="472"/>
        <v>9005</v>
      </c>
      <c r="M9011" s="16" t="e">
        <f>IF($L9011&lt;=$C$34,Daten!B9014,NA())</f>
        <v>#N/A</v>
      </c>
      <c r="N9011" s="16" t="e">
        <f>IF($L9011&lt;=$C$34,Daten!C9014,NA())</f>
        <v>#N/A</v>
      </c>
      <c r="O9011" s="16" t="e">
        <f>IF($L9011&lt;=$C$34,Daten!D9014,NA())</f>
        <v>#N/A</v>
      </c>
      <c r="P9011" s="24">
        <f t="shared" si="473"/>
        <v>9005</v>
      </c>
      <c r="Q9011" s="16" t="e">
        <f>IF($P9011&lt;=$D$34,Daten!F9014,NA())</f>
        <v>#N/A</v>
      </c>
      <c r="R9011" s="16" t="e">
        <f>IF($P9011&lt;=$D$34,Daten!G9014,NA())</f>
        <v>#N/A</v>
      </c>
      <c r="S9011" s="16" t="e">
        <f>IF($P9011&lt;=$D$34,Daten!H9014,NA())</f>
        <v>#N/A</v>
      </c>
    </row>
    <row r="9012" spans="12:19" x14ac:dyDescent="0.3">
      <c r="L9012" s="24">
        <f t="shared" si="472"/>
        <v>9006</v>
      </c>
      <c r="M9012" s="16" t="e">
        <f>IF($L9012&lt;=$C$34,Daten!B9015,NA())</f>
        <v>#N/A</v>
      </c>
      <c r="N9012" s="16" t="e">
        <f>IF($L9012&lt;=$C$34,Daten!C9015,NA())</f>
        <v>#N/A</v>
      </c>
      <c r="O9012" s="16" t="e">
        <f>IF($L9012&lt;=$C$34,Daten!D9015,NA())</f>
        <v>#N/A</v>
      </c>
      <c r="P9012" s="24">
        <f t="shared" si="473"/>
        <v>9006</v>
      </c>
      <c r="Q9012" s="16" t="e">
        <f>IF($P9012&lt;=$D$34,Daten!F9015,NA())</f>
        <v>#N/A</v>
      </c>
      <c r="R9012" s="16" t="e">
        <f>IF($P9012&lt;=$D$34,Daten!G9015,NA())</f>
        <v>#N/A</v>
      </c>
      <c r="S9012" s="16" t="e">
        <f>IF($P9012&lt;=$D$34,Daten!H9015,NA())</f>
        <v>#N/A</v>
      </c>
    </row>
    <row r="9013" spans="12:19" x14ac:dyDescent="0.3">
      <c r="L9013" s="24">
        <f t="shared" si="472"/>
        <v>9007</v>
      </c>
      <c r="M9013" s="16" t="e">
        <f>IF($L9013&lt;=$C$34,Daten!B9016,NA())</f>
        <v>#N/A</v>
      </c>
      <c r="N9013" s="16" t="e">
        <f>IF($L9013&lt;=$C$34,Daten!C9016,NA())</f>
        <v>#N/A</v>
      </c>
      <c r="O9013" s="16" t="e">
        <f>IF($L9013&lt;=$C$34,Daten!D9016,NA())</f>
        <v>#N/A</v>
      </c>
      <c r="P9013" s="24">
        <f t="shared" si="473"/>
        <v>9007</v>
      </c>
      <c r="Q9013" s="16" t="e">
        <f>IF($P9013&lt;=$D$34,Daten!F9016,NA())</f>
        <v>#N/A</v>
      </c>
      <c r="R9013" s="16" t="e">
        <f>IF($P9013&lt;=$D$34,Daten!G9016,NA())</f>
        <v>#N/A</v>
      </c>
      <c r="S9013" s="16" t="e">
        <f>IF($P9013&lt;=$D$34,Daten!H9016,NA())</f>
        <v>#N/A</v>
      </c>
    </row>
    <row r="9014" spans="12:19" x14ac:dyDescent="0.3">
      <c r="L9014" s="24">
        <f t="shared" si="472"/>
        <v>9008</v>
      </c>
      <c r="M9014" s="16" t="e">
        <f>IF($L9014&lt;=$C$34,Daten!B9017,NA())</f>
        <v>#N/A</v>
      </c>
      <c r="N9014" s="16" t="e">
        <f>IF($L9014&lt;=$C$34,Daten!C9017,NA())</f>
        <v>#N/A</v>
      </c>
      <c r="O9014" s="16" t="e">
        <f>IF($L9014&lt;=$C$34,Daten!D9017,NA())</f>
        <v>#N/A</v>
      </c>
      <c r="P9014" s="24">
        <f t="shared" si="473"/>
        <v>9008</v>
      </c>
      <c r="Q9014" s="16" t="e">
        <f>IF($P9014&lt;=$D$34,Daten!F9017,NA())</f>
        <v>#N/A</v>
      </c>
      <c r="R9014" s="16" t="e">
        <f>IF($P9014&lt;=$D$34,Daten!G9017,NA())</f>
        <v>#N/A</v>
      </c>
      <c r="S9014" s="16" t="e">
        <f>IF($P9014&lt;=$D$34,Daten!H9017,NA())</f>
        <v>#N/A</v>
      </c>
    </row>
    <row r="9015" spans="12:19" x14ac:dyDescent="0.3">
      <c r="L9015" s="24">
        <f t="shared" si="472"/>
        <v>9009</v>
      </c>
      <c r="M9015" s="16" t="e">
        <f>IF($L9015&lt;=$C$34,Daten!B9018,NA())</f>
        <v>#N/A</v>
      </c>
      <c r="N9015" s="16" t="e">
        <f>IF($L9015&lt;=$C$34,Daten!C9018,NA())</f>
        <v>#N/A</v>
      </c>
      <c r="O9015" s="16" t="e">
        <f>IF($L9015&lt;=$C$34,Daten!D9018,NA())</f>
        <v>#N/A</v>
      </c>
      <c r="P9015" s="24">
        <f t="shared" si="473"/>
        <v>9009</v>
      </c>
      <c r="Q9015" s="16" t="e">
        <f>IF($P9015&lt;=$D$34,Daten!F9018,NA())</f>
        <v>#N/A</v>
      </c>
      <c r="R9015" s="16" t="e">
        <f>IF($P9015&lt;=$D$34,Daten!G9018,NA())</f>
        <v>#N/A</v>
      </c>
      <c r="S9015" s="16" t="e">
        <f>IF($P9015&lt;=$D$34,Daten!H9018,NA())</f>
        <v>#N/A</v>
      </c>
    </row>
    <row r="9016" spans="12:19" x14ac:dyDescent="0.3">
      <c r="L9016" s="24">
        <f t="shared" si="472"/>
        <v>9010</v>
      </c>
      <c r="M9016" s="16" t="e">
        <f>IF($L9016&lt;=$C$34,Daten!B9019,NA())</f>
        <v>#N/A</v>
      </c>
      <c r="N9016" s="16" t="e">
        <f>IF($L9016&lt;=$C$34,Daten!C9019,NA())</f>
        <v>#N/A</v>
      </c>
      <c r="O9016" s="16" t="e">
        <f>IF($L9016&lt;=$C$34,Daten!D9019,NA())</f>
        <v>#N/A</v>
      </c>
      <c r="P9016" s="24">
        <f t="shared" si="473"/>
        <v>9010</v>
      </c>
      <c r="Q9016" s="16" t="e">
        <f>IF($P9016&lt;=$D$34,Daten!F9019,NA())</f>
        <v>#N/A</v>
      </c>
      <c r="R9016" s="16" t="e">
        <f>IF($P9016&lt;=$D$34,Daten!G9019,NA())</f>
        <v>#N/A</v>
      </c>
      <c r="S9016" s="16" t="e">
        <f>IF($P9016&lt;=$D$34,Daten!H9019,NA())</f>
        <v>#N/A</v>
      </c>
    </row>
    <row r="9017" spans="12:19" x14ac:dyDescent="0.3">
      <c r="L9017" s="24">
        <f t="shared" si="472"/>
        <v>9011</v>
      </c>
      <c r="M9017" s="16" t="e">
        <f>IF($L9017&lt;=$C$34,Daten!B9020,NA())</f>
        <v>#N/A</v>
      </c>
      <c r="N9017" s="16" t="e">
        <f>IF($L9017&lt;=$C$34,Daten!C9020,NA())</f>
        <v>#N/A</v>
      </c>
      <c r="O9017" s="16" t="e">
        <f>IF($L9017&lt;=$C$34,Daten!D9020,NA())</f>
        <v>#N/A</v>
      </c>
      <c r="P9017" s="24">
        <f t="shared" si="473"/>
        <v>9011</v>
      </c>
      <c r="Q9017" s="16" t="e">
        <f>IF($P9017&lt;=$D$34,Daten!F9020,NA())</f>
        <v>#N/A</v>
      </c>
      <c r="R9017" s="16" t="e">
        <f>IF($P9017&lt;=$D$34,Daten!G9020,NA())</f>
        <v>#N/A</v>
      </c>
      <c r="S9017" s="16" t="e">
        <f>IF($P9017&lt;=$D$34,Daten!H9020,NA())</f>
        <v>#N/A</v>
      </c>
    </row>
    <row r="9018" spans="12:19" x14ac:dyDescent="0.3">
      <c r="L9018" s="24">
        <f t="shared" si="472"/>
        <v>9012</v>
      </c>
      <c r="M9018" s="16" t="e">
        <f>IF($L9018&lt;=$C$34,Daten!B9021,NA())</f>
        <v>#N/A</v>
      </c>
      <c r="N9018" s="16" t="e">
        <f>IF($L9018&lt;=$C$34,Daten!C9021,NA())</f>
        <v>#N/A</v>
      </c>
      <c r="O9018" s="16" t="e">
        <f>IF($L9018&lt;=$C$34,Daten!D9021,NA())</f>
        <v>#N/A</v>
      </c>
      <c r="P9018" s="24">
        <f t="shared" si="473"/>
        <v>9012</v>
      </c>
      <c r="Q9018" s="16" t="e">
        <f>IF($P9018&lt;=$D$34,Daten!F9021,NA())</f>
        <v>#N/A</v>
      </c>
      <c r="R9018" s="16" t="e">
        <f>IF($P9018&lt;=$D$34,Daten!G9021,NA())</f>
        <v>#N/A</v>
      </c>
      <c r="S9018" s="16" t="e">
        <f>IF($P9018&lt;=$D$34,Daten!H9021,NA())</f>
        <v>#N/A</v>
      </c>
    </row>
    <row r="9019" spans="12:19" x14ac:dyDescent="0.3">
      <c r="L9019" s="24">
        <f t="shared" si="472"/>
        <v>9013</v>
      </c>
      <c r="M9019" s="16" t="e">
        <f>IF($L9019&lt;=$C$34,Daten!B9022,NA())</f>
        <v>#N/A</v>
      </c>
      <c r="N9019" s="16" t="e">
        <f>IF($L9019&lt;=$C$34,Daten!C9022,NA())</f>
        <v>#N/A</v>
      </c>
      <c r="O9019" s="16" t="e">
        <f>IF($L9019&lt;=$C$34,Daten!D9022,NA())</f>
        <v>#N/A</v>
      </c>
      <c r="P9019" s="24">
        <f t="shared" si="473"/>
        <v>9013</v>
      </c>
      <c r="Q9019" s="16" t="e">
        <f>IF($P9019&lt;=$D$34,Daten!F9022,NA())</f>
        <v>#N/A</v>
      </c>
      <c r="R9019" s="16" t="e">
        <f>IF($P9019&lt;=$D$34,Daten!G9022,NA())</f>
        <v>#N/A</v>
      </c>
      <c r="S9019" s="16" t="e">
        <f>IF($P9019&lt;=$D$34,Daten!H9022,NA())</f>
        <v>#N/A</v>
      </c>
    </row>
    <row r="9020" spans="12:19" x14ac:dyDescent="0.3">
      <c r="L9020" s="24">
        <f t="shared" si="472"/>
        <v>9014</v>
      </c>
      <c r="M9020" s="16" t="e">
        <f>IF($L9020&lt;=$C$34,Daten!B9023,NA())</f>
        <v>#N/A</v>
      </c>
      <c r="N9020" s="16" t="e">
        <f>IF($L9020&lt;=$C$34,Daten!C9023,NA())</f>
        <v>#N/A</v>
      </c>
      <c r="O9020" s="16" t="e">
        <f>IF($L9020&lt;=$C$34,Daten!D9023,NA())</f>
        <v>#N/A</v>
      </c>
      <c r="P9020" s="24">
        <f t="shared" si="473"/>
        <v>9014</v>
      </c>
      <c r="Q9020" s="16" t="e">
        <f>IF($P9020&lt;=$D$34,Daten!F9023,NA())</f>
        <v>#N/A</v>
      </c>
      <c r="R9020" s="16" t="e">
        <f>IF($P9020&lt;=$D$34,Daten!G9023,NA())</f>
        <v>#N/A</v>
      </c>
      <c r="S9020" s="16" t="e">
        <f>IF($P9020&lt;=$D$34,Daten!H9023,NA())</f>
        <v>#N/A</v>
      </c>
    </row>
    <row r="9021" spans="12:19" x14ac:dyDescent="0.3">
      <c r="L9021" s="24">
        <f t="shared" si="472"/>
        <v>9015</v>
      </c>
      <c r="M9021" s="16" t="e">
        <f>IF($L9021&lt;=$C$34,Daten!B9024,NA())</f>
        <v>#N/A</v>
      </c>
      <c r="N9021" s="16" t="e">
        <f>IF($L9021&lt;=$C$34,Daten!C9024,NA())</f>
        <v>#N/A</v>
      </c>
      <c r="O9021" s="16" t="e">
        <f>IF($L9021&lt;=$C$34,Daten!D9024,NA())</f>
        <v>#N/A</v>
      </c>
      <c r="P9021" s="24">
        <f t="shared" si="473"/>
        <v>9015</v>
      </c>
      <c r="Q9021" s="16" t="e">
        <f>IF($P9021&lt;=$D$34,Daten!F9024,NA())</f>
        <v>#N/A</v>
      </c>
      <c r="R9021" s="16" t="e">
        <f>IF($P9021&lt;=$D$34,Daten!G9024,NA())</f>
        <v>#N/A</v>
      </c>
      <c r="S9021" s="16" t="e">
        <f>IF($P9021&lt;=$D$34,Daten!H9024,NA())</f>
        <v>#N/A</v>
      </c>
    </row>
    <row r="9022" spans="12:19" x14ac:dyDescent="0.3">
      <c r="L9022" s="24">
        <f t="shared" si="472"/>
        <v>9016</v>
      </c>
      <c r="M9022" s="16" t="e">
        <f>IF($L9022&lt;=$C$34,Daten!B9025,NA())</f>
        <v>#N/A</v>
      </c>
      <c r="N9022" s="16" t="e">
        <f>IF($L9022&lt;=$C$34,Daten!C9025,NA())</f>
        <v>#N/A</v>
      </c>
      <c r="O9022" s="16" t="e">
        <f>IF($L9022&lt;=$C$34,Daten!D9025,NA())</f>
        <v>#N/A</v>
      </c>
      <c r="P9022" s="24">
        <f t="shared" si="473"/>
        <v>9016</v>
      </c>
      <c r="Q9022" s="16" t="e">
        <f>IF($P9022&lt;=$D$34,Daten!F9025,NA())</f>
        <v>#N/A</v>
      </c>
      <c r="R9022" s="16" t="e">
        <f>IF($P9022&lt;=$D$34,Daten!G9025,NA())</f>
        <v>#N/A</v>
      </c>
      <c r="S9022" s="16" t="e">
        <f>IF($P9022&lt;=$D$34,Daten!H9025,NA())</f>
        <v>#N/A</v>
      </c>
    </row>
    <row r="9023" spans="12:19" x14ac:dyDescent="0.3">
      <c r="L9023" s="24">
        <f t="shared" si="472"/>
        <v>9017</v>
      </c>
      <c r="M9023" s="16" t="e">
        <f>IF($L9023&lt;=$C$34,Daten!B9026,NA())</f>
        <v>#N/A</v>
      </c>
      <c r="N9023" s="16" t="e">
        <f>IF($L9023&lt;=$C$34,Daten!C9026,NA())</f>
        <v>#N/A</v>
      </c>
      <c r="O9023" s="16" t="e">
        <f>IF($L9023&lt;=$C$34,Daten!D9026,NA())</f>
        <v>#N/A</v>
      </c>
      <c r="P9023" s="24">
        <f t="shared" si="473"/>
        <v>9017</v>
      </c>
      <c r="Q9023" s="16" t="e">
        <f>IF($P9023&lt;=$D$34,Daten!F9026,NA())</f>
        <v>#N/A</v>
      </c>
      <c r="R9023" s="16" t="e">
        <f>IF($P9023&lt;=$D$34,Daten!G9026,NA())</f>
        <v>#N/A</v>
      </c>
      <c r="S9023" s="16" t="e">
        <f>IF($P9023&lt;=$D$34,Daten!H9026,NA())</f>
        <v>#N/A</v>
      </c>
    </row>
    <row r="9024" spans="12:19" x14ac:dyDescent="0.3">
      <c r="L9024" s="24">
        <f t="shared" si="472"/>
        <v>9018</v>
      </c>
      <c r="M9024" s="16" t="e">
        <f>IF($L9024&lt;=$C$34,Daten!B9027,NA())</f>
        <v>#N/A</v>
      </c>
      <c r="N9024" s="16" t="e">
        <f>IF($L9024&lt;=$C$34,Daten!C9027,NA())</f>
        <v>#N/A</v>
      </c>
      <c r="O9024" s="16" t="e">
        <f>IF($L9024&lt;=$C$34,Daten!D9027,NA())</f>
        <v>#N/A</v>
      </c>
      <c r="P9024" s="24">
        <f t="shared" si="473"/>
        <v>9018</v>
      </c>
      <c r="Q9024" s="16" t="e">
        <f>IF($P9024&lt;=$D$34,Daten!F9027,NA())</f>
        <v>#N/A</v>
      </c>
      <c r="R9024" s="16" t="e">
        <f>IF($P9024&lt;=$D$34,Daten!G9027,NA())</f>
        <v>#N/A</v>
      </c>
      <c r="S9024" s="16" t="e">
        <f>IF($P9024&lt;=$D$34,Daten!H9027,NA())</f>
        <v>#N/A</v>
      </c>
    </row>
    <row r="9025" spans="12:19" x14ac:dyDescent="0.3">
      <c r="L9025" s="24">
        <f t="shared" si="472"/>
        <v>9019</v>
      </c>
      <c r="M9025" s="16" t="e">
        <f>IF($L9025&lt;=$C$34,Daten!B9028,NA())</f>
        <v>#N/A</v>
      </c>
      <c r="N9025" s="16" t="e">
        <f>IF($L9025&lt;=$C$34,Daten!C9028,NA())</f>
        <v>#N/A</v>
      </c>
      <c r="O9025" s="16" t="e">
        <f>IF($L9025&lt;=$C$34,Daten!D9028,NA())</f>
        <v>#N/A</v>
      </c>
      <c r="P9025" s="24">
        <f t="shared" si="473"/>
        <v>9019</v>
      </c>
      <c r="Q9025" s="16" t="e">
        <f>IF($P9025&lt;=$D$34,Daten!F9028,NA())</f>
        <v>#N/A</v>
      </c>
      <c r="R9025" s="16" t="e">
        <f>IF($P9025&lt;=$D$34,Daten!G9028,NA())</f>
        <v>#N/A</v>
      </c>
      <c r="S9025" s="16" t="e">
        <f>IF($P9025&lt;=$D$34,Daten!H9028,NA())</f>
        <v>#N/A</v>
      </c>
    </row>
    <row r="9026" spans="12:19" x14ac:dyDescent="0.3">
      <c r="L9026" s="24">
        <f t="shared" si="472"/>
        <v>9020</v>
      </c>
      <c r="M9026" s="16" t="e">
        <f>IF($L9026&lt;=$C$34,Daten!B9029,NA())</f>
        <v>#N/A</v>
      </c>
      <c r="N9026" s="16" t="e">
        <f>IF($L9026&lt;=$C$34,Daten!C9029,NA())</f>
        <v>#N/A</v>
      </c>
      <c r="O9026" s="16" t="e">
        <f>IF($L9026&lt;=$C$34,Daten!D9029,NA())</f>
        <v>#N/A</v>
      </c>
      <c r="P9026" s="24">
        <f t="shared" si="473"/>
        <v>9020</v>
      </c>
      <c r="Q9026" s="16" t="e">
        <f>IF($P9026&lt;=$D$34,Daten!F9029,NA())</f>
        <v>#N/A</v>
      </c>
      <c r="R9026" s="16" t="e">
        <f>IF($P9026&lt;=$D$34,Daten!G9029,NA())</f>
        <v>#N/A</v>
      </c>
      <c r="S9026" s="16" t="e">
        <f>IF($P9026&lt;=$D$34,Daten!H9029,NA())</f>
        <v>#N/A</v>
      </c>
    </row>
    <row r="9027" spans="12:19" x14ac:dyDescent="0.3">
      <c r="L9027" s="24">
        <f t="shared" si="472"/>
        <v>9021</v>
      </c>
      <c r="M9027" s="16" t="e">
        <f>IF($L9027&lt;=$C$34,Daten!B9030,NA())</f>
        <v>#N/A</v>
      </c>
      <c r="N9027" s="16" t="e">
        <f>IF($L9027&lt;=$C$34,Daten!C9030,NA())</f>
        <v>#N/A</v>
      </c>
      <c r="O9027" s="16" t="e">
        <f>IF($L9027&lt;=$C$34,Daten!D9030,NA())</f>
        <v>#N/A</v>
      </c>
      <c r="P9027" s="24">
        <f t="shared" si="473"/>
        <v>9021</v>
      </c>
      <c r="Q9027" s="16" t="e">
        <f>IF($P9027&lt;=$D$34,Daten!F9030,NA())</f>
        <v>#N/A</v>
      </c>
      <c r="R9027" s="16" t="e">
        <f>IF($P9027&lt;=$D$34,Daten!G9030,NA())</f>
        <v>#N/A</v>
      </c>
      <c r="S9027" s="16" t="e">
        <f>IF($P9027&lt;=$D$34,Daten!H9030,NA())</f>
        <v>#N/A</v>
      </c>
    </row>
    <row r="9028" spans="12:19" x14ac:dyDescent="0.3">
      <c r="L9028" s="24">
        <f t="shared" si="472"/>
        <v>9022</v>
      </c>
      <c r="M9028" s="16" t="e">
        <f>IF($L9028&lt;=$C$34,Daten!B9031,NA())</f>
        <v>#N/A</v>
      </c>
      <c r="N9028" s="16" t="e">
        <f>IF($L9028&lt;=$C$34,Daten!C9031,NA())</f>
        <v>#N/A</v>
      </c>
      <c r="O9028" s="16" t="e">
        <f>IF($L9028&lt;=$C$34,Daten!D9031,NA())</f>
        <v>#N/A</v>
      </c>
      <c r="P9028" s="24">
        <f t="shared" si="473"/>
        <v>9022</v>
      </c>
      <c r="Q9028" s="16" t="e">
        <f>IF($P9028&lt;=$D$34,Daten!F9031,NA())</f>
        <v>#N/A</v>
      </c>
      <c r="R9028" s="16" t="e">
        <f>IF($P9028&lt;=$D$34,Daten!G9031,NA())</f>
        <v>#N/A</v>
      </c>
      <c r="S9028" s="16" t="e">
        <f>IF($P9028&lt;=$D$34,Daten!H9031,NA())</f>
        <v>#N/A</v>
      </c>
    </row>
    <row r="9029" spans="12:19" x14ac:dyDescent="0.3">
      <c r="L9029" s="24">
        <f t="shared" si="472"/>
        <v>9023</v>
      </c>
      <c r="M9029" s="16" t="e">
        <f>IF($L9029&lt;=$C$34,Daten!B9032,NA())</f>
        <v>#N/A</v>
      </c>
      <c r="N9029" s="16" t="e">
        <f>IF($L9029&lt;=$C$34,Daten!C9032,NA())</f>
        <v>#N/A</v>
      </c>
      <c r="O9029" s="16" t="e">
        <f>IF($L9029&lt;=$C$34,Daten!D9032,NA())</f>
        <v>#N/A</v>
      </c>
      <c r="P9029" s="24">
        <f t="shared" si="473"/>
        <v>9023</v>
      </c>
      <c r="Q9029" s="16" t="e">
        <f>IF($P9029&lt;=$D$34,Daten!F9032,NA())</f>
        <v>#N/A</v>
      </c>
      <c r="R9029" s="16" t="e">
        <f>IF($P9029&lt;=$D$34,Daten!G9032,NA())</f>
        <v>#N/A</v>
      </c>
      <c r="S9029" s="16" t="e">
        <f>IF($P9029&lt;=$D$34,Daten!H9032,NA())</f>
        <v>#N/A</v>
      </c>
    </row>
    <row r="9030" spans="12:19" x14ac:dyDescent="0.3">
      <c r="L9030" s="24">
        <f t="shared" si="472"/>
        <v>9024</v>
      </c>
      <c r="M9030" s="16" t="e">
        <f>IF($L9030&lt;=$C$34,Daten!B9033,NA())</f>
        <v>#N/A</v>
      </c>
      <c r="N9030" s="16" t="e">
        <f>IF($L9030&lt;=$C$34,Daten!C9033,NA())</f>
        <v>#N/A</v>
      </c>
      <c r="O9030" s="16" t="e">
        <f>IF($L9030&lt;=$C$34,Daten!D9033,NA())</f>
        <v>#N/A</v>
      </c>
      <c r="P9030" s="24">
        <f t="shared" si="473"/>
        <v>9024</v>
      </c>
      <c r="Q9030" s="16" t="e">
        <f>IF($P9030&lt;=$D$34,Daten!F9033,NA())</f>
        <v>#N/A</v>
      </c>
      <c r="R9030" s="16" t="e">
        <f>IF($P9030&lt;=$D$34,Daten!G9033,NA())</f>
        <v>#N/A</v>
      </c>
      <c r="S9030" s="16" t="e">
        <f>IF($P9030&lt;=$D$34,Daten!H9033,NA())</f>
        <v>#N/A</v>
      </c>
    </row>
    <row r="9031" spans="12:19" x14ac:dyDescent="0.3">
      <c r="L9031" s="24">
        <f t="shared" si="472"/>
        <v>9025</v>
      </c>
      <c r="M9031" s="16" t="e">
        <f>IF($L9031&lt;=$C$34,Daten!B9034,NA())</f>
        <v>#N/A</v>
      </c>
      <c r="N9031" s="16" t="e">
        <f>IF($L9031&lt;=$C$34,Daten!C9034,NA())</f>
        <v>#N/A</v>
      </c>
      <c r="O9031" s="16" t="e">
        <f>IF($L9031&lt;=$C$34,Daten!D9034,NA())</f>
        <v>#N/A</v>
      </c>
      <c r="P9031" s="24">
        <f t="shared" si="473"/>
        <v>9025</v>
      </c>
      <c r="Q9031" s="16" t="e">
        <f>IF($P9031&lt;=$D$34,Daten!F9034,NA())</f>
        <v>#N/A</v>
      </c>
      <c r="R9031" s="16" t="e">
        <f>IF($P9031&lt;=$D$34,Daten!G9034,NA())</f>
        <v>#N/A</v>
      </c>
      <c r="S9031" s="16" t="e">
        <f>IF($P9031&lt;=$D$34,Daten!H9034,NA())</f>
        <v>#N/A</v>
      </c>
    </row>
    <row r="9032" spans="12:19" x14ac:dyDescent="0.3">
      <c r="L9032" s="24">
        <f t="shared" si="472"/>
        <v>9026</v>
      </c>
      <c r="M9032" s="16" t="e">
        <f>IF($L9032&lt;=$C$34,Daten!B9035,NA())</f>
        <v>#N/A</v>
      </c>
      <c r="N9032" s="16" t="e">
        <f>IF($L9032&lt;=$C$34,Daten!C9035,NA())</f>
        <v>#N/A</v>
      </c>
      <c r="O9032" s="16" t="e">
        <f>IF($L9032&lt;=$C$34,Daten!D9035,NA())</f>
        <v>#N/A</v>
      </c>
      <c r="P9032" s="24">
        <f t="shared" si="473"/>
        <v>9026</v>
      </c>
      <c r="Q9032" s="16" t="e">
        <f>IF($P9032&lt;=$D$34,Daten!F9035,NA())</f>
        <v>#N/A</v>
      </c>
      <c r="R9032" s="16" t="e">
        <f>IF($P9032&lt;=$D$34,Daten!G9035,NA())</f>
        <v>#N/A</v>
      </c>
      <c r="S9032" s="16" t="e">
        <f>IF($P9032&lt;=$D$34,Daten!H9035,NA())</f>
        <v>#N/A</v>
      </c>
    </row>
    <row r="9033" spans="12:19" x14ac:dyDescent="0.3">
      <c r="L9033" s="24">
        <f t="shared" ref="L9033:L9096" si="474">L9032+1</f>
        <v>9027</v>
      </c>
      <c r="M9033" s="16" t="e">
        <f>IF($L9033&lt;=$C$34,Daten!B9036,NA())</f>
        <v>#N/A</v>
      </c>
      <c r="N9033" s="16" t="e">
        <f>IF($L9033&lt;=$C$34,Daten!C9036,NA())</f>
        <v>#N/A</v>
      </c>
      <c r="O9033" s="16" t="e">
        <f>IF($L9033&lt;=$C$34,Daten!D9036,NA())</f>
        <v>#N/A</v>
      </c>
      <c r="P9033" s="24">
        <f t="shared" ref="P9033:P9096" si="475">P9032+1</f>
        <v>9027</v>
      </c>
      <c r="Q9033" s="16" t="e">
        <f>IF($P9033&lt;=$D$34,Daten!F9036,NA())</f>
        <v>#N/A</v>
      </c>
      <c r="R9033" s="16" t="e">
        <f>IF($P9033&lt;=$D$34,Daten!G9036,NA())</f>
        <v>#N/A</v>
      </c>
      <c r="S9033" s="16" t="e">
        <f>IF($P9033&lt;=$D$34,Daten!H9036,NA())</f>
        <v>#N/A</v>
      </c>
    </row>
    <row r="9034" spans="12:19" x14ac:dyDescent="0.3">
      <c r="L9034" s="24">
        <f t="shared" si="474"/>
        <v>9028</v>
      </c>
      <c r="M9034" s="16" t="e">
        <f>IF($L9034&lt;=$C$34,Daten!B9037,NA())</f>
        <v>#N/A</v>
      </c>
      <c r="N9034" s="16" t="e">
        <f>IF($L9034&lt;=$C$34,Daten!C9037,NA())</f>
        <v>#N/A</v>
      </c>
      <c r="O9034" s="16" t="e">
        <f>IF($L9034&lt;=$C$34,Daten!D9037,NA())</f>
        <v>#N/A</v>
      </c>
      <c r="P9034" s="24">
        <f t="shared" si="475"/>
        <v>9028</v>
      </c>
      <c r="Q9034" s="16" t="e">
        <f>IF($P9034&lt;=$D$34,Daten!F9037,NA())</f>
        <v>#N/A</v>
      </c>
      <c r="R9034" s="16" t="e">
        <f>IF($P9034&lt;=$D$34,Daten!G9037,NA())</f>
        <v>#N/A</v>
      </c>
      <c r="S9034" s="16" t="e">
        <f>IF($P9034&lt;=$D$34,Daten!H9037,NA())</f>
        <v>#N/A</v>
      </c>
    </row>
    <row r="9035" spans="12:19" x14ac:dyDescent="0.3">
      <c r="L9035" s="24">
        <f t="shared" si="474"/>
        <v>9029</v>
      </c>
      <c r="M9035" s="16" t="e">
        <f>IF($L9035&lt;=$C$34,Daten!B9038,NA())</f>
        <v>#N/A</v>
      </c>
      <c r="N9035" s="16" t="e">
        <f>IF($L9035&lt;=$C$34,Daten!C9038,NA())</f>
        <v>#N/A</v>
      </c>
      <c r="O9035" s="16" t="e">
        <f>IF($L9035&lt;=$C$34,Daten!D9038,NA())</f>
        <v>#N/A</v>
      </c>
      <c r="P9035" s="24">
        <f t="shared" si="475"/>
        <v>9029</v>
      </c>
      <c r="Q9035" s="16" t="e">
        <f>IF($P9035&lt;=$D$34,Daten!F9038,NA())</f>
        <v>#N/A</v>
      </c>
      <c r="R9035" s="16" t="e">
        <f>IF($P9035&lt;=$D$34,Daten!G9038,NA())</f>
        <v>#N/A</v>
      </c>
      <c r="S9035" s="16" t="e">
        <f>IF($P9035&lt;=$D$34,Daten!H9038,NA())</f>
        <v>#N/A</v>
      </c>
    </row>
    <row r="9036" spans="12:19" x14ac:dyDescent="0.3">
      <c r="L9036" s="24">
        <f t="shared" si="474"/>
        <v>9030</v>
      </c>
      <c r="M9036" s="16" t="e">
        <f>IF($L9036&lt;=$C$34,Daten!B9039,NA())</f>
        <v>#N/A</v>
      </c>
      <c r="N9036" s="16" t="e">
        <f>IF($L9036&lt;=$C$34,Daten!C9039,NA())</f>
        <v>#N/A</v>
      </c>
      <c r="O9036" s="16" t="e">
        <f>IF($L9036&lt;=$C$34,Daten!D9039,NA())</f>
        <v>#N/A</v>
      </c>
      <c r="P9036" s="24">
        <f t="shared" si="475"/>
        <v>9030</v>
      </c>
      <c r="Q9036" s="16" t="e">
        <f>IF($P9036&lt;=$D$34,Daten!F9039,NA())</f>
        <v>#N/A</v>
      </c>
      <c r="R9036" s="16" t="e">
        <f>IF($P9036&lt;=$D$34,Daten!G9039,NA())</f>
        <v>#N/A</v>
      </c>
      <c r="S9036" s="16" t="e">
        <f>IF($P9036&lt;=$D$34,Daten!H9039,NA())</f>
        <v>#N/A</v>
      </c>
    </row>
    <row r="9037" spans="12:19" x14ac:dyDescent="0.3">
      <c r="L9037" s="24">
        <f t="shared" si="474"/>
        <v>9031</v>
      </c>
      <c r="M9037" s="16" t="e">
        <f>IF($L9037&lt;=$C$34,Daten!B9040,NA())</f>
        <v>#N/A</v>
      </c>
      <c r="N9037" s="16" t="e">
        <f>IF($L9037&lt;=$C$34,Daten!C9040,NA())</f>
        <v>#N/A</v>
      </c>
      <c r="O9037" s="16" t="e">
        <f>IF($L9037&lt;=$C$34,Daten!D9040,NA())</f>
        <v>#N/A</v>
      </c>
      <c r="P9037" s="24">
        <f t="shared" si="475"/>
        <v>9031</v>
      </c>
      <c r="Q9037" s="16" t="e">
        <f>IF($P9037&lt;=$D$34,Daten!F9040,NA())</f>
        <v>#N/A</v>
      </c>
      <c r="R9037" s="16" t="e">
        <f>IF($P9037&lt;=$D$34,Daten!G9040,NA())</f>
        <v>#N/A</v>
      </c>
      <c r="S9037" s="16" t="e">
        <f>IF($P9037&lt;=$D$34,Daten!H9040,NA())</f>
        <v>#N/A</v>
      </c>
    </row>
    <row r="9038" spans="12:19" x14ac:dyDescent="0.3">
      <c r="L9038" s="24">
        <f t="shared" si="474"/>
        <v>9032</v>
      </c>
      <c r="M9038" s="16" t="e">
        <f>IF($L9038&lt;=$C$34,Daten!B9041,NA())</f>
        <v>#N/A</v>
      </c>
      <c r="N9038" s="16" t="e">
        <f>IF($L9038&lt;=$C$34,Daten!C9041,NA())</f>
        <v>#N/A</v>
      </c>
      <c r="O9038" s="16" t="e">
        <f>IF($L9038&lt;=$C$34,Daten!D9041,NA())</f>
        <v>#N/A</v>
      </c>
      <c r="P9038" s="24">
        <f t="shared" si="475"/>
        <v>9032</v>
      </c>
      <c r="Q9038" s="16" t="e">
        <f>IF($P9038&lt;=$D$34,Daten!F9041,NA())</f>
        <v>#N/A</v>
      </c>
      <c r="R9038" s="16" t="e">
        <f>IF($P9038&lt;=$D$34,Daten!G9041,NA())</f>
        <v>#N/A</v>
      </c>
      <c r="S9038" s="16" t="e">
        <f>IF($P9038&lt;=$D$34,Daten!H9041,NA())</f>
        <v>#N/A</v>
      </c>
    </row>
    <row r="9039" spans="12:19" x14ac:dyDescent="0.3">
      <c r="L9039" s="24">
        <f t="shared" si="474"/>
        <v>9033</v>
      </c>
      <c r="M9039" s="16" t="e">
        <f>IF($L9039&lt;=$C$34,Daten!B9042,NA())</f>
        <v>#N/A</v>
      </c>
      <c r="N9039" s="16" t="e">
        <f>IF($L9039&lt;=$C$34,Daten!C9042,NA())</f>
        <v>#N/A</v>
      </c>
      <c r="O9039" s="16" t="e">
        <f>IF($L9039&lt;=$C$34,Daten!D9042,NA())</f>
        <v>#N/A</v>
      </c>
      <c r="P9039" s="24">
        <f t="shared" si="475"/>
        <v>9033</v>
      </c>
      <c r="Q9039" s="16" t="e">
        <f>IF($P9039&lt;=$D$34,Daten!F9042,NA())</f>
        <v>#N/A</v>
      </c>
      <c r="R9039" s="16" t="e">
        <f>IF($P9039&lt;=$D$34,Daten!G9042,NA())</f>
        <v>#N/A</v>
      </c>
      <c r="S9039" s="16" t="e">
        <f>IF($P9039&lt;=$D$34,Daten!H9042,NA())</f>
        <v>#N/A</v>
      </c>
    </row>
    <row r="9040" spans="12:19" x14ac:dyDescent="0.3">
      <c r="L9040" s="24">
        <f t="shared" si="474"/>
        <v>9034</v>
      </c>
      <c r="M9040" s="16" t="e">
        <f>IF($L9040&lt;=$C$34,Daten!B9043,NA())</f>
        <v>#N/A</v>
      </c>
      <c r="N9040" s="16" t="e">
        <f>IF($L9040&lt;=$C$34,Daten!C9043,NA())</f>
        <v>#N/A</v>
      </c>
      <c r="O9040" s="16" t="e">
        <f>IF($L9040&lt;=$C$34,Daten!D9043,NA())</f>
        <v>#N/A</v>
      </c>
      <c r="P9040" s="24">
        <f t="shared" si="475"/>
        <v>9034</v>
      </c>
      <c r="Q9040" s="16" t="e">
        <f>IF($P9040&lt;=$D$34,Daten!F9043,NA())</f>
        <v>#N/A</v>
      </c>
      <c r="R9040" s="16" t="e">
        <f>IF($P9040&lt;=$D$34,Daten!G9043,NA())</f>
        <v>#N/A</v>
      </c>
      <c r="S9040" s="16" t="e">
        <f>IF($P9040&lt;=$D$34,Daten!H9043,NA())</f>
        <v>#N/A</v>
      </c>
    </row>
    <row r="9041" spans="12:19" x14ac:dyDescent="0.3">
      <c r="L9041" s="24">
        <f t="shared" si="474"/>
        <v>9035</v>
      </c>
      <c r="M9041" s="16" t="e">
        <f>IF($L9041&lt;=$C$34,Daten!B9044,NA())</f>
        <v>#N/A</v>
      </c>
      <c r="N9041" s="16" t="e">
        <f>IF($L9041&lt;=$C$34,Daten!C9044,NA())</f>
        <v>#N/A</v>
      </c>
      <c r="O9041" s="16" t="e">
        <f>IF($L9041&lt;=$C$34,Daten!D9044,NA())</f>
        <v>#N/A</v>
      </c>
      <c r="P9041" s="24">
        <f t="shared" si="475"/>
        <v>9035</v>
      </c>
      <c r="Q9041" s="16" t="e">
        <f>IF($P9041&lt;=$D$34,Daten!F9044,NA())</f>
        <v>#N/A</v>
      </c>
      <c r="R9041" s="16" t="e">
        <f>IF($P9041&lt;=$D$34,Daten!G9044,NA())</f>
        <v>#N/A</v>
      </c>
      <c r="S9041" s="16" t="e">
        <f>IF($P9041&lt;=$D$34,Daten!H9044,NA())</f>
        <v>#N/A</v>
      </c>
    </row>
    <row r="9042" spans="12:19" x14ac:dyDescent="0.3">
      <c r="L9042" s="24">
        <f t="shared" si="474"/>
        <v>9036</v>
      </c>
      <c r="M9042" s="16" t="e">
        <f>IF($L9042&lt;=$C$34,Daten!B9045,NA())</f>
        <v>#N/A</v>
      </c>
      <c r="N9042" s="16" t="e">
        <f>IF($L9042&lt;=$C$34,Daten!C9045,NA())</f>
        <v>#N/A</v>
      </c>
      <c r="O9042" s="16" t="e">
        <f>IF($L9042&lt;=$C$34,Daten!D9045,NA())</f>
        <v>#N/A</v>
      </c>
      <c r="P9042" s="24">
        <f t="shared" si="475"/>
        <v>9036</v>
      </c>
      <c r="Q9042" s="16" t="e">
        <f>IF($P9042&lt;=$D$34,Daten!F9045,NA())</f>
        <v>#N/A</v>
      </c>
      <c r="R9042" s="16" t="e">
        <f>IF($P9042&lt;=$D$34,Daten!G9045,NA())</f>
        <v>#N/A</v>
      </c>
      <c r="S9042" s="16" t="e">
        <f>IF($P9042&lt;=$D$34,Daten!H9045,NA())</f>
        <v>#N/A</v>
      </c>
    </row>
    <row r="9043" spans="12:19" x14ac:dyDescent="0.3">
      <c r="L9043" s="24">
        <f t="shared" si="474"/>
        <v>9037</v>
      </c>
      <c r="M9043" s="16" t="e">
        <f>IF($L9043&lt;=$C$34,Daten!B9046,NA())</f>
        <v>#N/A</v>
      </c>
      <c r="N9043" s="16" t="e">
        <f>IF($L9043&lt;=$C$34,Daten!C9046,NA())</f>
        <v>#N/A</v>
      </c>
      <c r="O9043" s="16" t="e">
        <f>IF($L9043&lt;=$C$34,Daten!D9046,NA())</f>
        <v>#N/A</v>
      </c>
      <c r="P9043" s="24">
        <f t="shared" si="475"/>
        <v>9037</v>
      </c>
      <c r="Q9043" s="16" t="e">
        <f>IF($P9043&lt;=$D$34,Daten!F9046,NA())</f>
        <v>#N/A</v>
      </c>
      <c r="R9043" s="16" t="e">
        <f>IF($P9043&lt;=$D$34,Daten!G9046,NA())</f>
        <v>#N/A</v>
      </c>
      <c r="S9043" s="16" t="e">
        <f>IF($P9043&lt;=$D$34,Daten!H9046,NA())</f>
        <v>#N/A</v>
      </c>
    </row>
    <row r="9044" spans="12:19" x14ac:dyDescent="0.3">
      <c r="L9044" s="24">
        <f t="shared" si="474"/>
        <v>9038</v>
      </c>
      <c r="M9044" s="16" t="e">
        <f>IF($L9044&lt;=$C$34,Daten!B9047,NA())</f>
        <v>#N/A</v>
      </c>
      <c r="N9044" s="16" t="e">
        <f>IF($L9044&lt;=$C$34,Daten!C9047,NA())</f>
        <v>#N/A</v>
      </c>
      <c r="O9044" s="16" t="e">
        <f>IF($L9044&lt;=$C$34,Daten!D9047,NA())</f>
        <v>#N/A</v>
      </c>
      <c r="P9044" s="24">
        <f t="shared" si="475"/>
        <v>9038</v>
      </c>
      <c r="Q9044" s="16" t="e">
        <f>IF($P9044&lt;=$D$34,Daten!F9047,NA())</f>
        <v>#N/A</v>
      </c>
      <c r="R9044" s="16" t="e">
        <f>IF($P9044&lt;=$D$34,Daten!G9047,NA())</f>
        <v>#N/A</v>
      </c>
      <c r="S9044" s="16" t="e">
        <f>IF($P9044&lt;=$D$34,Daten!H9047,NA())</f>
        <v>#N/A</v>
      </c>
    </row>
    <row r="9045" spans="12:19" x14ac:dyDescent="0.3">
      <c r="L9045" s="24">
        <f t="shared" si="474"/>
        <v>9039</v>
      </c>
      <c r="M9045" s="16" t="e">
        <f>IF($L9045&lt;=$C$34,Daten!B9048,NA())</f>
        <v>#N/A</v>
      </c>
      <c r="N9045" s="16" t="e">
        <f>IF($L9045&lt;=$C$34,Daten!C9048,NA())</f>
        <v>#N/A</v>
      </c>
      <c r="O9045" s="16" t="e">
        <f>IF($L9045&lt;=$C$34,Daten!D9048,NA())</f>
        <v>#N/A</v>
      </c>
      <c r="P9045" s="24">
        <f t="shared" si="475"/>
        <v>9039</v>
      </c>
      <c r="Q9045" s="16" t="e">
        <f>IF($P9045&lt;=$D$34,Daten!F9048,NA())</f>
        <v>#N/A</v>
      </c>
      <c r="R9045" s="16" t="e">
        <f>IF($P9045&lt;=$D$34,Daten!G9048,NA())</f>
        <v>#N/A</v>
      </c>
      <c r="S9045" s="16" t="e">
        <f>IF($P9045&lt;=$D$34,Daten!H9048,NA())</f>
        <v>#N/A</v>
      </c>
    </row>
    <row r="9046" spans="12:19" x14ac:dyDescent="0.3">
      <c r="L9046" s="24">
        <f t="shared" si="474"/>
        <v>9040</v>
      </c>
      <c r="M9046" s="16" t="e">
        <f>IF($L9046&lt;=$C$34,Daten!B9049,NA())</f>
        <v>#N/A</v>
      </c>
      <c r="N9046" s="16" t="e">
        <f>IF($L9046&lt;=$C$34,Daten!C9049,NA())</f>
        <v>#N/A</v>
      </c>
      <c r="O9046" s="16" t="e">
        <f>IF($L9046&lt;=$C$34,Daten!D9049,NA())</f>
        <v>#N/A</v>
      </c>
      <c r="P9046" s="24">
        <f t="shared" si="475"/>
        <v>9040</v>
      </c>
      <c r="Q9046" s="16" t="e">
        <f>IF($P9046&lt;=$D$34,Daten!F9049,NA())</f>
        <v>#N/A</v>
      </c>
      <c r="R9046" s="16" t="e">
        <f>IF($P9046&lt;=$D$34,Daten!G9049,NA())</f>
        <v>#N/A</v>
      </c>
      <c r="S9046" s="16" t="e">
        <f>IF($P9046&lt;=$D$34,Daten!H9049,NA())</f>
        <v>#N/A</v>
      </c>
    </row>
    <row r="9047" spans="12:19" x14ac:dyDescent="0.3">
      <c r="L9047" s="24">
        <f t="shared" si="474"/>
        <v>9041</v>
      </c>
      <c r="M9047" s="16" t="e">
        <f>IF($L9047&lt;=$C$34,Daten!B9050,NA())</f>
        <v>#N/A</v>
      </c>
      <c r="N9047" s="16" t="e">
        <f>IF($L9047&lt;=$C$34,Daten!C9050,NA())</f>
        <v>#N/A</v>
      </c>
      <c r="O9047" s="16" t="e">
        <f>IF($L9047&lt;=$C$34,Daten!D9050,NA())</f>
        <v>#N/A</v>
      </c>
      <c r="P9047" s="24">
        <f t="shared" si="475"/>
        <v>9041</v>
      </c>
      <c r="Q9047" s="16" t="e">
        <f>IF($P9047&lt;=$D$34,Daten!F9050,NA())</f>
        <v>#N/A</v>
      </c>
      <c r="R9047" s="16" t="e">
        <f>IF($P9047&lt;=$D$34,Daten!G9050,NA())</f>
        <v>#N/A</v>
      </c>
      <c r="S9047" s="16" t="e">
        <f>IF($P9047&lt;=$D$34,Daten!H9050,NA())</f>
        <v>#N/A</v>
      </c>
    </row>
    <row r="9048" spans="12:19" x14ac:dyDescent="0.3">
      <c r="L9048" s="24">
        <f t="shared" si="474"/>
        <v>9042</v>
      </c>
      <c r="M9048" s="16" t="e">
        <f>IF($L9048&lt;=$C$34,Daten!B9051,NA())</f>
        <v>#N/A</v>
      </c>
      <c r="N9048" s="16" t="e">
        <f>IF($L9048&lt;=$C$34,Daten!C9051,NA())</f>
        <v>#N/A</v>
      </c>
      <c r="O9048" s="16" t="e">
        <f>IF($L9048&lt;=$C$34,Daten!D9051,NA())</f>
        <v>#N/A</v>
      </c>
      <c r="P9048" s="24">
        <f t="shared" si="475"/>
        <v>9042</v>
      </c>
      <c r="Q9048" s="16" t="e">
        <f>IF($P9048&lt;=$D$34,Daten!F9051,NA())</f>
        <v>#N/A</v>
      </c>
      <c r="R9048" s="16" t="e">
        <f>IF($P9048&lt;=$D$34,Daten!G9051,NA())</f>
        <v>#N/A</v>
      </c>
      <c r="S9048" s="16" t="e">
        <f>IF($P9048&lt;=$D$34,Daten!H9051,NA())</f>
        <v>#N/A</v>
      </c>
    </row>
    <row r="9049" spans="12:19" x14ac:dyDescent="0.3">
      <c r="L9049" s="24">
        <f t="shared" si="474"/>
        <v>9043</v>
      </c>
      <c r="M9049" s="16" t="e">
        <f>IF($L9049&lt;=$C$34,Daten!B9052,NA())</f>
        <v>#N/A</v>
      </c>
      <c r="N9049" s="16" t="e">
        <f>IF($L9049&lt;=$C$34,Daten!C9052,NA())</f>
        <v>#N/A</v>
      </c>
      <c r="O9049" s="16" t="e">
        <f>IF($L9049&lt;=$C$34,Daten!D9052,NA())</f>
        <v>#N/A</v>
      </c>
      <c r="P9049" s="24">
        <f t="shared" si="475"/>
        <v>9043</v>
      </c>
      <c r="Q9049" s="16" t="e">
        <f>IF($P9049&lt;=$D$34,Daten!F9052,NA())</f>
        <v>#N/A</v>
      </c>
      <c r="R9049" s="16" t="e">
        <f>IF($P9049&lt;=$D$34,Daten!G9052,NA())</f>
        <v>#N/A</v>
      </c>
      <c r="S9049" s="16" t="e">
        <f>IF($P9049&lt;=$D$34,Daten!H9052,NA())</f>
        <v>#N/A</v>
      </c>
    </row>
    <row r="9050" spans="12:19" x14ac:dyDescent="0.3">
      <c r="L9050" s="24">
        <f t="shared" si="474"/>
        <v>9044</v>
      </c>
      <c r="M9050" s="16" t="e">
        <f>IF($L9050&lt;=$C$34,Daten!B9053,NA())</f>
        <v>#N/A</v>
      </c>
      <c r="N9050" s="16" t="e">
        <f>IF($L9050&lt;=$C$34,Daten!C9053,NA())</f>
        <v>#N/A</v>
      </c>
      <c r="O9050" s="16" t="e">
        <f>IF($L9050&lt;=$C$34,Daten!D9053,NA())</f>
        <v>#N/A</v>
      </c>
      <c r="P9050" s="24">
        <f t="shared" si="475"/>
        <v>9044</v>
      </c>
      <c r="Q9050" s="16" t="e">
        <f>IF($P9050&lt;=$D$34,Daten!F9053,NA())</f>
        <v>#N/A</v>
      </c>
      <c r="R9050" s="16" t="e">
        <f>IF($P9050&lt;=$D$34,Daten!G9053,NA())</f>
        <v>#N/A</v>
      </c>
      <c r="S9050" s="16" t="e">
        <f>IF($P9050&lt;=$D$34,Daten!H9053,NA())</f>
        <v>#N/A</v>
      </c>
    </row>
    <row r="9051" spans="12:19" x14ac:dyDescent="0.3">
      <c r="L9051" s="24">
        <f t="shared" si="474"/>
        <v>9045</v>
      </c>
      <c r="M9051" s="16" t="e">
        <f>IF($L9051&lt;=$C$34,Daten!B9054,NA())</f>
        <v>#N/A</v>
      </c>
      <c r="N9051" s="16" t="e">
        <f>IF($L9051&lt;=$C$34,Daten!C9054,NA())</f>
        <v>#N/A</v>
      </c>
      <c r="O9051" s="16" t="e">
        <f>IF($L9051&lt;=$C$34,Daten!D9054,NA())</f>
        <v>#N/A</v>
      </c>
      <c r="P9051" s="24">
        <f t="shared" si="475"/>
        <v>9045</v>
      </c>
      <c r="Q9051" s="16" t="e">
        <f>IF($P9051&lt;=$D$34,Daten!F9054,NA())</f>
        <v>#N/A</v>
      </c>
      <c r="R9051" s="16" t="e">
        <f>IF($P9051&lt;=$D$34,Daten!G9054,NA())</f>
        <v>#N/A</v>
      </c>
      <c r="S9051" s="16" t="e">
        <f>IF($P9051&lt;=$D$34,Daten!H9054,NA())</f>
        <v>#N/A</v>
      </c>
    </row>
    <row r="9052" spans="12:19" x14ac:dyDescent="0.3">
      <c r="L9052" s="24">
        <f t="shared" si="474"/>
        <v>9046</v>
      </c>
      <c r="M9052" s="16" t="e">
        <f>IF($L9052&lt;=$C$34,Daten!B9055,NA())</f>
        <v>#N/A</v>
      </c>
      <c r="N9052" s="16" t="e">
        <f>IF($L9052&lt;=$C$34,Daten!C9055,NA())</f>
        <v>#N/A</v>
      </c>
      <c r="O9052" s="16" t="e">
        <f>IF($L9052&lt;=$C$34,Daten!D9055,NA())</f>
        <v>#N/A</v>
      </c>
      <c r="P9052" s="24">
        <f t="shared" si="475"/>
        <v>9046</v>
      </c>
      <c r="Q9052" s="16" t="e">
        <f>IF($P9052&lt;=$D$34,Daten!F9055,NA())</f>
        <v>#N/A</v>
      </c>
      <c r="R9052" s="16" t="e">
        <f>IF($P9052&lt;=$D$34,Daten!G9055,NA())</f>
        <v>#N/A</v>
      </c>
      <c r="S9052" s="16" t="e">
        <f>IF($P9052&lt;=$D$34,Daten!H9055,NA())</f>
        <v>#N/A</v>
      </c>
    </row>
    <row r="9053" spans="12:19" x14ac:dyDescent="0.3">
      <c r="L9053" s="24">
        <f t="shared" si="474"/>
        <v>9047</v>
      </c>
      <c r="M9053" s="16" t="e">
        <f>IF($L9053&lt;=$C$34,Daten!B9056,NA())</f>
        <v>#N/A</v>
      </c>
      <c r="N9053" s="16" t="e">
        <f>IF($L9053&lt;=$C$34,Daten!C9056,NA())</f>
        <v>#N/A</v>
      </c>
      <c r="O9053" s="16" t="e">
        <f>IF($L9053&lt;=$C$34,Daten!D9056,NA())</f>
        <v>#N/A</v>
      </c>
      <c r="P9053" s="24">
        <f t="shared" si="475"/>
        <v>9047</v>
      </c>
      <c r="Q9053" s="16" t="e">
        <f>IF($P9053&lt;=$D$34,Daten!F9056,NA())</f>
        <v>#N/A</v>
      </c>
      <c r="R9053" s="16" t="e">
        <f>IF($P9053&lt;=$D$34,Daten!G9056,NA())</f>
        <v>#N/A</v>
      </c>
      <c r="S9053" s="16" t="e">
        <f>IF($P9053&lt;=$D$34,Daten!H9056,NA())</f>
        <v>#N/A</v>
      </c>
    </row>
    <row r="9054" spans="12:19" x14ac:dyDescent="0.3">
      <c r="L9054" s="24">
        <f t="shared" si="474"/>
        <v>9048</v>
      </c>
      <c r="M9054" s="16" t="e">
        <f>IF($L9054&lt;=$C$34,Daten!B9057,NA())</f>
        <v>#N/A</v>
      </c>
      <c r="N9054" s="16" t="e">
        <f>IF($L9054&lt;=$C$34,Daten!C9057,NA())</f>
        <v>#N/A</v>
      </c>
      <c r="O9054" s="16" t="e">
        <f>IF($L9054&lt;=$C$34,Daten!D9057,NA())</f>
        <v>#N/A</v>
      </c>
      <c r="P9054" s="24">
        <f t="shared" si="475"/>
        <v>9048</v>
      </c>
      <c r="Q9054" s="16" t="e">
        <f>IF($P9054&lt;=$D$34,Daten!F9057,NA())</f>
        <v>#N/A</v>
      </c>
      <c r="R9054" s="16" t="e">
        <f>IF($P9054&lt;=$D$34,Daten!G9057,NA())</f>
        <v>#N/A</v>
      </c>
      <c r="S9054" s="16" t="e">
        <f>IF($P9054&lt;=$D$34,Daten!H9057,NA())</f>
        <v>#N/A</v>
      </c>
    </row>
    <row r="9055" spans="12:19" x14ac:dyDescent="0.3">
      <c r="L9055" s="24">
        <f t="shared" si="474"/>
        <v>9049</v>
      </c>
      <c r="M9055" s="16" t="e">
        <f>IF($L9055&lt;=$C$34,Daten!B9058,NA())</f>
        <v>#N/A</v>
      </c>
      <c r="N9055" s="16" t="e">
        <f>IF($L9055&lt;=$C$34,Daten!C9058,NA())</f>
        <v>#N/A</v>
      </c>
      <c r="O9055" s="16" t="e">
        <f>IF($L9055&lt;=$C$34,Daten!D9058,NA())</f>
        <v>#N/A</v>
      </c>
      <c r="P9055" s="24">
        <f t="shared" si="475"/>
        <v>9049</v>
      </c>
      <c r="Q9055" s="16" t="e">
        <f>IF($P9055&lt;=$D$34,Daten!F9058,NA())</f>
        <v>#N/A</v>
      </c>
      <c r="R9055" s="16" t="e">
        <f>IF($P9055&lt;=$D$34,Daten!G9058,NA())</f>
        <v>#N/A</v>
      </c>
      <c r="S9055" s="16" t="e">
        <f>IF($P9055&lt;=$D$34,Daten!H9058,NA())</f>
        <v>#N/A</v>
      </c>
    </row>
    <row r="9056" spans="12:19" x14ac:dyDescent="0.3">
      <c r="L9056" s="24">
        <f t="shared" si="474"/>
        <v>9050</v>
      </c>
      <c r="M9056" s="16" t="e">
        <f>IF($L9056&lt;=$C$34,Daten!B9059,NA())</f>
        <v>#N/A</v>
      </c>
      <c r="N9056" s="16" t="e">
        <f>IF($L9056&lt;=$C$34,Daten!C9059,NA())</f>
        <v>#N/A</v>
      </c>
      <c r="O9056" s="16" t="e">
        <f>IF($L9056&lt;=$C$34,Daten!D9059,NA())</f>
        <v>#N/A</v>
      </c>
      <c r="P9056" s="24">
        <f t="shared" si="475"/>
        <v>9050</v>
      </c>
      <c r="Q9056" s="16" t="e">
        <f>IF($P9056&lt;=$D$34,Daten!F9059,NA())</f>
        <v>#N/A</v>
      </c>
      <c r="R9056" s="16" t="e">
        <f>IF($P9056&lt;=$D$34,Daten!G9059,NA())</f>
        <v>#N/A</v>
      </c>
      <c r="S9056" s="16" t="e">
        <f>IF($P9056&lt;=$D$34,Daten!H9059,NA())</f>
        <v>#N/A</v>
      </c>
    </row>
    <row r="9057" spans="12:19" x14ac:dyDescent="0.3">
      <c r="L9057" s="24">
        <f t="shared" si="474"/>
        <v>9051</v>
      </c>
      <c r="M9057" s="16" t="e">
        <f>IF($L9057&lt;=$C$34,Daten!B9060,NA())</f>
        <v>#N/A</v>
      </c>
      <c r="N9057" s="16" t="e">
        <f>IF($L9057&lt;=$C$34,Daten!C9060,NA())</f>
        <v>#N/A</v>
      </c>
      <c r="O9057" s="16" t="e">
        <f>IF($L9057&lt;=$C$34,Daten!D9060,NA())</f>
        <v>#N/A</v>
      </c>
      <c r="P9057" s="24">
        <f t="shared" si="475"/>
        <v>9051</v>
      </c>
      <c r="Q9057" s="16" t="e">
        <f>IF($P9057&lt;=$D$34,Daten!F9060,NA())</f>
        <v>#N/A</v>
      </c>
      <c r="R9057" s="16" t="e">
        <f>IF($P9057&lt;=$D$34,Daten!G9060,NA())</f>
        <v>#N/A</v>
      </c>
      <c r="S9057" s="16" t="e">
        <f>IF($P9057&lt;=$D$34,Daten!H9060,NA())</f>
        <v>#N/A</v>
      </c>
    </row>
    <row r="9058" spans="12:19" x14ac:dyDescent="0.3">
      <c r="L9058" s="24">
        <f t="shared" si="474"/>
        <v>9052</v>
      </c>
      <c r="M9058" s="16" t="e">
        <f>IF($L9058&lt;=$C$34,Daten!B9061,NA())</f>
        <v>#N/A</v>
      </c>
      <c r="N9058" s="16" t="e">
        <f>IF($L9058&lt;=$C$34,Daten!C9061,NA())</f>
        <v>#N/A</v>
      </c>
      <c r="O9058" s="16" t="e">
        <f>IF($L9058&lt;=$C$34,Daten!D9061,NA())</f>
        <v>#N/A</v>
      </c>
      <c r="P9058" s="24">
        <f t="shared" si="475"/>
        <v>9052</v>
      </c>
      <c r="Q9058" s="16" t="e">
        <f>IF($P9058&lt;=$D$34,Daten!F9061,NA())</f>
        <v>#N/A</v>
      </c>
      <c r="R9058" s="16" t="e">
        <f>IF($P9058&lt;=$D$34,Daten!G9061,NA())</f>
        <v>#N/A</v>
      </c>
      <c r="S9058" s="16" t="e">
        <f>IF($P9058&lt;=$D$34,Daten!H9061,NA())</f>
        <v>#N/A</v>
      </c>
    </row>
    <row r="9059" spans="12:19" x14ac:dyDescent="0.3">
      <c r="L9059" s="24">
        <f t="shared" si="474"/>
        <v>9053</v>
      </c>
      <c r="M9059" s="16" t="e">
        <f>IF($L9059&lt;=$C$34,Daten!B9062,NA())</f>
        <v>#N/A</v>
      </c>
      <c r="N9059" s="16" t="e">
        <f>IF($L9059&lt;=$C$34,Daten!C9062,NA())</f>
        <v>#N/A</v>
      </c>
      <c r="O9059" s="16" t="e">
        <f>IF($L9059&lt;=$C$34,Daten!D9062,NA())</f>
        <v>#N/A</v>
      </c>
      <c r="P9059" s="24">
        <f t="shared" si="475"/>
        <v>9053</v>
      </c>
      <c r="Q9059" s="16" t="e">
        <f>IF($P9059&lt;=$D$34,Daten!F9062,NA())</f>
        <v>#N/A</v>
      </c>
      <c r="R9059" s="16" t="e">
        <f>IF($P9059&lt;=$D$34,Daten!G9062,NA())</f>
        <v>#N/A</v>
      </c>
      <c r="S9059" s="16" t="e">
        <f>IF($P9059&lt;=$D$34,Daten!H9062,NA())</f>
        <v>#N/A</v>
      </c>
    </row>
    <row r="9060" spans="12:19" x14ac:dyDescent="0.3">
      <c r="L9060" s="24">
        <f t="shared" si="474"/>
        <v>9054</v>
      </c>
      <c r="M9060" s="16" t="e">
        <f>IF($L9060&lt;=$C$34,Daten!B9063,NA())</f>
        <v>#N/A</v>
      </c>
      <c r="N9060" s="16" t="e">
        <f>IF($L9060&lt;=$C$34,Daten!C9063,NA())</f>
        <v>#N/A</v>
      </c>
      <c r="O9060" s="16" t="e">
        <f>IF($L9060&lt;=$C$34,Daten!D9063,NA())</f>
        <v>#N/A</v>
      </c>
      <c r="P9060" s="24">
        <f t="shared" si="475"/>
        <v>9054</v>
      </c>
      <c r="Q9060" s="16" t="e">
        <f>IF($P9060&lt;=$D$34,Daten!F9063,NA())</f>
        <v>#N/A</v>
      </c>
      <c r="R9060" s="16" t="e">
        <f>IF($P9060&lt;=$D$34,Daten!G9063,NA())</f>
        <v>#N/A</v>
      </c>
      <c r="S9060" s="16" t="e">
        <f>IF($P9060&lt;=$D$34,Daten!H9063,NA())</f>
        <v>#N/A</v>
      </c>
    </row>
    <row r="9061" spans="12:19" x14ac:dyDescent="0.3">
      <c r="L9061" s="24">
        <f t="shared" si="474"/>
        <v>9055</v>
      </c>
      <c r="M9061" s="16" t="e">
        <f>IF($L9061&lt;=$C$34,Daten!B9064,NA())</f>
        <v>#N/A</v>
      </c>
      <c r="N9061" s="16" t="e">
        <f>IF($L9061&lt;=$C$34,Daten!C9064,NA())</f>
        <v>#N/A</v>
      </c>
      <c r="O9061" s="16" t="e">
        <f>IF($L9061&lt;=$C$34,Daten!D9064,NA())</f>
        <v>#N/A</v>
      </c>
      <c r="P9061" s="24">
        <f t="shared" si="475"/>
        <v>9055</v>
      </c>
      <c r="Q9061" s="16" t="e">
        <f>IF($P9061&lt;=$D$34,Daten!F9064,NA())</f>
        <v>#N/A</v>
      </c>
      <c r="R9061" s="16" t="e">
        <f>IF($P9061&lt;=$D$34,Daten!G9064,NA())</f>
        <v>#N/A</v>
      </c>
      <c r="S9061" s="16" t="e">
        <f>IF($P9061&lt;=$D$34,Daten!H9064,NA())</f>
        <v>#N/A</v>
      </c>
    </row>
    <row r="9062" spans="12:19" x14ac:dyDescent="0.3">
      <c r="L9062" s="24">
        <f t="shared" si="474"/>
        <v>9056</v>
      </c>
      <c r="M9062" s="16" t="e">
        <f>IF($L9062&lt;=$C$34,Daten!B9065,NA())</f>
        <v>#N/A</v>
      </c>
      <c r="N9062" s="16" t="e">
        <f>IF($L9062&lt;=$C$34,Daten!C9065,NA())</f>
        <v>#N/A</v>
      </c>
      <c r="O9062" s="16" t="e">
        <f>IF($L9062&lt;=$C$34,Daten!D9065,NA())</f>
        <v>#N/A</v>
      </c>
      <c r="P9062" s="24">
        <f t="shared" si="475"/>
        <v>9056</v>
      </c>
      <c r="Q9062" s="16" t="e">
        <f>IF($P9062&lt;=$D$34,Daten!F9065,NA())</f>
        <v>#N/A</v>
      </c>
      <c r="R9062" s="16" t="e">
        <f>IF($P9062&lt;=$D$34,Daten!G9065,NA())</f>
        <v>#N/A</v>
      </c>
      <c r="S9062" s="16" t="e">
        <f>IF($P9062&lt;=$D$34,Daten!H9065,NA())</f>
        <v>#N/A</v>
      </c>
    </row>
    <row r="9063" spans="12:19" x14ac:dyDescent="0.3">
      <c r="L9063" s="24">
        <f t="shared" si="474"/>
        <v>9057</v>
      </c>
      <c r="M9063" s="16" t="e">
        <f>IF($L9063&lt;=$C$34,Daten!B9066,NA())</f>
        <v>#N/A</v>
      </c>
      <c r="N9063" s="16" t="e">
        <f>IF($L9063&lt;=$C$34,Daten!C9066,NA())</f>
        <v>#N/A</v>
      </c>
      <c r="O9063" s="16" t="e">
        <f>IF($L9063&lt;=$C$34,Daten!D9066,NA())</f>
        <v>#N/A</v>
      </c>
      <c r="P9063" s="24">
        <f t="shared" si="475"/>
        <v>9057</v>
      </c>
      <c r="Q9063" s="16" t="e">
        <f>IF($P9063&lt;=$D$34,Daten!F9066,NA())</f>
        <v>#N/A</v>
      </c>
      <c r="R9063" s="16" t="e">
        <f>IF($P9063&lt;=$D$34,Daten!G9066,NA())</f>
        <v>#N/A</v>
      </c>
      <c r="S9063" s="16" t="e">
        <f>IF($P9063&lt;=$D$34,Daten!H9066,NA())</f>
        <v>#N/A</v>
      </c>
    </row>
    <row r="9064" spans="12:19" x14ac:dyDescent="0.3">
      <c r="L9064" s="24">
        <f t="shared" si="474"/>
        <v>9058</v>
      </c>
      <c r="M9064" s="16" t="e">
        <f>IF($L9064&lt;=$C$34,Daten!B9067,NA())</f>
        <v>#N/A</v>
      </c>
      <c r="N9064" s="16" t="e">
        <f>IF($L9064&lt;=$C$34,Daten!C9067,NA())</f>
        <v>#N/A</v>
      </c>
      <c r="O9064" s="16" t="e">
        <f>IF($L9064&lt;=$C$34,Daten!D9067,NA())</f>
        <v>#N/A</v>
      </c>
      <c r="P9064" s="24">
        <f t="shared" si="475"/>
        <v>9058</v>
      </c>
      <c r="Q9064" s="16" t="e">
        <f>IF($P9064&lt;=$D$34,Daten!F9067,NA())</f>
        <v>#N/A</v>
      </c>
      <c r="R9064" s="16" t="e">
        <f>IF($P9064&lt;=$D$34,Daten!G9067,NA())</f>
        <v>#N/A</v>
      </c>
      <c r="S9064" s="16" t="e">
        <f>IF($P9064&lt;=$D$34,Daten!H9067,NA())</f>
        <v>#N/A</v>
      </c>
    </row>
    <row r="9065" spans="12:19" x14ac:dyDescent="0.3">
      <c r="L9065" s="24">
        <f t="shared" si="474"/>
        <v>9059</v>
      </c>
      <c r="M9065" s="16" t="e">
        <f>IF($L9065&lt;=$C$34,Daten!B9068,NA())</f>
        <v>#N/A</v>
      </c>
      <c r="N9065" s="16" t="e">
        <f>IF($L9065&lt;=$C$34,Daten!C9068,NA())</f>
        <v>#N/A</v>
      </c>
      <c r="O9065" s="16" t="e">
        <f>IF($L9065&lt;=$C$34,Daten!D9068,NA())</f>
        <v>#N/A</v>
      </c>
      <c r="P9065" s="24">
        <f t="shared" si="475"/>
        <v>9059</v>
      </c>
      <c r="Q9065" s="16" t="e">
        <f>IF($P9065&lt;=$D$34,Daten!F9068,NA())</f>
        <v>#N/A</v>
      </c>
      <c r="R9065" s="16" t="e">
        <f>IF($P9065&lt;=$D$34,Daten!G9068,NA())</f>
        <v>#N/A</v>
      </c>
      <c r="S9065" s="16" t="e">
        <f>IF($P9065&lt;=$D$34,Daten!H9068,NA())</f>
        <v>#N/A</v>
      </c>
    </row>
    <row r="9066" spans="12:19" x14ac:dyDescent="0.3">
      <c r="L9066" s="24">
        <f t="shared" si="474"/>
        <v>9060</v>
      </c>
      <c r="M9066" s="16" t="e">
        <f>IF($L9066&lt;=$C$34,Daten!B9069,NA())</f>
        <v>#N/A</v>
      </c>
      <c r="N9066" s="16" t="e">
        <f>IF($L9066&lt;=$C$34,Daten!C9069,NA())</f>
        <v>#N/A</v>
      </c>
      <c r="O9066" s="16" t="e">
        <f>IF($L9066&lt;=$C$34,Daten!D9069,NA())</f>
        <v>#N/A</v>
      </c>
      <c r="P9066" s="24">
        <f t="shared" si="475"/>
        <v>9060</v>
      </c>
      <c r="Q9066" s="16" t="e">
        <f>IF($P9066&lt;=$D$34,Daten!F9069,NA())</f>
        <v>#N/A</v>
      </c>
      <c r="R9066" s="16" t="e">
        <f>IF($P9066&lt;=$D$34,Daten!G9069,NA())</f>
        <v>#N/A</v>
      </c>
      <c r="S9066" s="16" t="e">
        <f>IF($P9066&lt;=$D$34,Daten!H9069,NA())</f>
        <v>#N/A</v>
      </c>
    </row>
    <row r="9067" spans="12:19" x14ac:dyDescent="0.3">
      <c r="L9067" s="24">
        <f t="shared" si="474"/>
        <v>9061</v>
      </c>
      <c r="M9067" s="16" t="e">
        <f>IF($L9067&lt;=$C$34,Daten!B9070,NA())</f>
        <v>#N/A</v>
      </c>
      <c r="N9067" s="16" t="e">
        <f>IF($L9067&lt;=$C$34,Daten!C9070,NA())</f>
        <v>#N/A</v>
      </c>
      <c r="O9067" s="16" t="e">
        <f>IF($L9067&lt;=$C$34,Daten!D9070,NA())</f>
        <v>#N/A</v>
      </c>
      <c r="P9067" s="24">
        <f t="shared" si="475"/>
        <v>9061</v>
      </c>
      <c r="Q9067" s="16" t="e">
        <f>IF($P9067&lt;=$D$34,Daten!F9070,NA())</f>
        <v>#N/A</v>
      </c>
      <c r="R9067" s="16" t="e">
        <f>IF($P9067&lt;=$D$34,Daten!G9070,NA())</f>
        <v>#N/A</v>
      </c>
      <c r="S9067" s="16" t="e">
        <f>IF($P9067&lt;=$D$34,Daten!H9070,NA())</f>
        <v>#N/A</v>
      </c>
    </row>
    <row r="9068" spans="12:19" x14ac:dyDescent="0.3">
      <c r="L9068" s="24">
        <f t="shared" si="474"/>
        <v>9062</v>
      </c>
      <c r="M9068" s="16" t="e">
        <f>IF($L9068&lt;=$C$34,Daten!B9071,NA())</f>
        <v>#N/A</v>
      </c>
      <c r="N9068" s="16" t="e">
        <f>IF($L9068&lt;=$C$34,Daten!C9071,NA())</f>
        <v>#N/A</v>
      </c>
      <c r="O9068" s="16" t="e">
        <f>IF($L9068&lt;=$C$34,Daten!D9071,NA())</f>
        <v>#N/A</v>
      </c>
      <c r="P9068" s="24">
        <f t="shared" si="475"/>
        <v>9062</v>
      </c>
      <c r="Q9068" s="16" t="e">
        <f>IF($P9068&lt;=$D$34,Daten!F9071,NA())</f>
        <v>#N/A</v>
      </c>
      <c r="R9068" s="16" t="e">
        <f>IF($P9068&lt;=$D$34,Daten!G9071,NA())</f>
        <v>#N/A</v>
      </c>
      <c r="S9068" s="16" t="e">
        <f>IF($P9068&lt;=$D$34,Daten!H9071,NA())</f>
        <v>#N/A</v>
      </c>
    </row>
    <row r="9069" spans="12:19" x14ac:dyDescent="0.3">
      <c r="L9069" s="24">
        <f t="shared" si="474"/>
        <v>9063</v>
      </c>
      <c r="M9069" s="16" t="e">
        <f>IF($L9069&lt;=$C$34,Daten!B9072,NA())</f>
        <v>#N/A</v>
      </c>
      <c r="N9069" s="16" t="e">
        <f>IF($L9069&lt;=$C$34,Daten!C9072,NA())</f>
        <v>#N/A</v>
      </c>
      <c r="O9069" s="16" t="e">
        <f>IF($L9069&lt;=$C$34,Daten!D9072,NA())</f>
        <v>#N/A</v>
      </c>
      <c r="P9069" s="24">
        <f t="shared" si="475"/>
        <v>9063</v>
      </c>
      <c r="Q9069" s="16" t="e">
        <f>IF($P9069&lt;=$D$34,Daten!F9072,NA())</f>
        <v>#N/A</v>
      </c>
      <c r="R9069" s="16" t="e">
        <f>IF($P9069&lt;=$D$34,Daten!G9072,NA())</f>
        <v>#N/A</v>
      </c>
      <c r="S9069" s="16" t="e">
        <f>IF($P9069&lt;=$D$34,Daten!H9072,NA())</f>
        <v>#N/A</v>
      </c>
    </row>
    <row r="9070" spans="12:19" x14ac:dyDescent="0.3">
      <c r="L9070" s="24">
        <f t="shared" si="474"/>
        <v>9064</v>
      </c>
      <c r="M9070" s="16" t="e">
        <f>IF($L9070&lt;=$C$34,Daten!B9073,NA())</f>
        <v>#N/A</v>
      </c>
      <c r="N9070" s="16" t="e">
        <f>IF($L9070&lt;=$C$34,Daten!C9073,NA())</f>
        <v>#N/A</v>
      </c>
      <c r="O9070" s="16" t="e">
        <f>IF($L9070&lt;=$C$34,Daten!D9073,NA())</f>
        <v>#N/A</v>
      </c>
      <c r="P9070" s="24">
        <f t="shared" si="475"/>
        <v>9064</v>
      </c>
      <c r="Q9070" s="16" t="e">
        <f>IF($P9070&lt;=$D$34,Daten!F9073,NA())</f>
        <v>#N/A</v>
      </c>
      <c r="R9070" s="16" t="e">
        <f>IF($P9070&lt;=$D$34,Daten!G9073,NA())</f>
        <v>#N/A</v>
      </c>
      <c r="S9070" s="16" t="e">
        <f>IF($P9070&lt;=$D$34,Daten!H9073,NA())</f>
        <v>#N/A</v>
      </c>
    </row>
    <row r="9071" spans="12:19" x14ac:dyDescent="0.3">
      <c r="L9071" s="24">
        <f t="shared" si="474"/>
        <v>9065</v>
      </c>
      <c r="M9071" s="16" t="e">
        <f>IF($L9071&lt;=$C$34,Daten!B9074,NA())</f>
        <v>#N/A</v>
      </c>
      <c r="N9071" s="16" t="e">
        <f>IF($L9071&lt;=$C$34,Daten!C9074,NA())</f>
        <v>#N/A</v>
      </c>
      <c r="O9071" s="16" t="e">
        <f>IF($L9071&lt;=$C$34,Daten!D9074,NA())</f>
        <v>#N/A</v>
      </c>
      <c r="P9071" s="24">
        <f t="shared" si="475"/>
        <v>9065</v>
      </c>
      <c r="Q9071" s="16" t="e">
        <f>IF($P9071&lt;=$D$34,Daten!F9074,NA())</f>
        <v>#N/A</v>
      </c>
      <c r="R9071" s="16" t="e">
        <f>IF($P9071&lt;=$D$34,Daten!G9074,NA())</f>
        <v>#N/A</v>
      </c>
      <c r="S9071" s="16" t="e">
        <f>IF($P9071&lt;=$D$34,Daten!H9074,NA())</f>
        <v>#N/A</v>
      </c>
    </row>
    <row r="9072" spans="12:19" x14ac:dyDescent="0.3">
      <c r="L9072" s="24">
        <f t="shared" si="474"/>
        <v>9066</v>
      </c>
      <c r="M9072" s="16" t="e">
        <f>IF($L9072&lt;=$C$34,Daten!B9075,NA())</f>
        <v>#N/A</v>
      </c>
      <c r="N9072" s="16" t="e">
        <f>IF($L9072&lt;=$C$34,Daten!C9075,NA())</f>
        <v>#N/A</v>
      </c>
      <c r="O9072" s="16" t="e">
        <f>IF($L9072&lt;=$C$34,Daten!D9075,NA())</f>
        <v>#N/A</v>
      </c>
      <c r="P9072" s="24">
        <f t="shared" si="475"/>
        <v>9066</v>
      </c>
      <c r="Q9072" s="16" t="e">
        <f>IF($P9072&lt;=$D$34,Daten!F9075,NA())</f>
        <v>#N/A</v>
      </c>
      <c r="R9072" s="16" t="e">
        <f>IF($P9072&lt;=$D$34,Daten!G9075,NA())</f>
        <v>#N/A</v>
      </c>
      <c r="S9072" s="16" t="e">
        <f>IF($P9072&lt;=$D$34,Daten!H9075,NA())</f>
        <v>#N/A</v>
      </c>
    </row>
    <row r="9073" spans="12:19" x14ac:dyDescent="0.3">
      <c r="L9073" s="24">
        <f t="shared" si="474"/>
        <v>9067</v>
      </c>
      <c r="M9073" s="16" t="e">
        <f>IF($L9073&lt;=$C$34,Daten!B9076,NA())</f>
        <v>#N/A</v>
      </c>
      <c r="N9073" s="16" t="e">
        <f>IF($L9073&lt;=$C$34,Daten!C9076,NA())</f>
        <v>#N/A</v>
      </c>
      <c r="O9073" s="16" t="e">
        <f>IF($L9073&lt;=$C$34,Daten!D9076,NA())</f>
        <v>#N/A</v>
      </c>
      <c r="P9073" s="24">
        <f t="shared" si="475"/>
        <v>9067</v>
      </c>
      <c r="Q9073" s="16" t="e">
        <f>IF($P9073&lt;=$D$34,Daten!F9076,NA())</f>
        <v>#N/A</v>
      </c>
      <c r="R9073" s="16" t="e">
        <f>IF($P9073&lt;=$D$34,Daten!G9076,NA())</f>
        <v>#N/A</v>
      </c>
      <c r="S9073" s="16" t="e">
        <f>IF($P9073&lt;=$D$34,Daten!H9076,NA())</f>
        <v>#N/A</v>
      </c>
    </row>
    <row r="9074" spans="12:19" x14ac:dyDescent="0.3">
      <c r="L9074" s="24">
        <f t="shared" si="474"/>
        <v>9068</v>
      </c>
      <c r="M9074" s="16" t="e">
        <f>IF($L9074&lt;=$C$34,Daten!B9077,NA())</f>
        <v>#N/A</v>
      </c>
      <c r="N9074" s="16" t="e">
        <f>IF($L9074&lt;=$C$34,Daten!C9077,NA())</f>
        <v>#N/A</v>
      </c>
      <c r="O9074" s="16" t="e">
        <f>IF($L9074&lt;=$C$34,Daten!D9077,NA())</f>
        <v>#N/A</v>
      </c>
      <c r="P9074" s="24">
        <f t="shared" si="475"/>
        <v>9068</v>
      </c>
      <c r="Q9074" s="16" t="e">
        <f>IF($P9074&lt;=$D$34,Daten!F9077,NA())</f>
        <v>#N/A</v>
      </c>
      <c r="R9074" s="16" t="e">
        <f>IF($P9074&lt;=$D$34,Daten!G9077,NA())</f>
        <v>#N/A</v>
      </c>
      <c r="S9074" s="16" t="e">
        <f>IF($P9074&lt;=$D$34,Daten!H9077,NA())</f>
        <v>#N/A</v>
      </c>
    </row>
    <row r="9075" spans="12:19" x14ac:dyDescent="0.3">
      <c r="L9075" s="24">
        <f t="shared" si="474"/>
        <v>9069</v>
      </c>
      <c r="M9075" s="16" t="e">
        <f>IF($L9075&lt;=$C$34,Daten!B9078,NA())</f>
        <v>#N/A</v>
      </c>
      <c r="N9075" s="16" t="e">
        <f>IF($L9075&lt;=$C$34,Daten!C9078,NA())</f>
        <v>#N/A</v>
      </c>
      <c r="O9075" s="16" t="e">
        <f>IF($L9075&lt;=$C$34,Daten!D9078,NA())</f>
        <v>#N/A</v>
      </c>
      <c r="P9075" s="24">
        <f t="shared" si="475"/>
        <v>9069</v>
      </c>
      <c r="Q9075" s="16" t="e">
        <f>IF($P9075&lt;=$D$34,Daten!F9078,NA())</f>
        <v>#N/A</v>
      </c>
      <c r="R9075" s="16" t="e">
        <f>IF($P9075&lt;=$D$34,Daten!G9078,NA())</f>
        <v>#N/A</v>
      </c>
      <c r="S9075" s="16" t="e">
        <f>IF($P9075&lt;=$D$34,Daten!H9078,NA())</f>
        <v>#N/A</v>
      </c>
    </row>
    <row r="9076" spans="12:19" x14ac:dyDescent="0.3">
      <c r="L9076" s="24">
        <f t="shared" si="474"/>
        <v>9070</v>
      </c>
      <c r="M9076" s="16" t="e">
        <f>IF($L9076&lt;=$C$34,Daten!B9079,NA())</f>
        <v>#N/A</v>
      </c>
      <c r="N9076" s="16" t="e">
        <f>IF($L9076&lt;=$C$34,Daten!C9079,NA())</f>
        <v>#N/A</v>
      </c>
      <c r="O9076" s="16" t="e">
        <f>IF($L9076&lt;=$C$34,Daten!D9079,NA())</f>
        <v>#N/A</v>
      </c>
      <c r="P9076" s="24">
        <f t="shared" si="475"/>
        <v>9070</v>
      </c>
      <c r="Q9076" s="16" t="e">
        <f>IF($P9076&lt;=$D$34,Daten!F9079,NA())</f>
        <v>#N/A</v>
      </c>
      <c r="R9076" s="16" t="e">
        <f>IF($P9076&lt;=$D$34,Daten!G9079,NA())</f>
        <v>#N/A</v>
      </c>
      <c r="S9076" s="16" t="e">
        <f>IF($P9076&lt;=$D$34,Daten!H9079,NA())</f>
        <v>#N/A</v>
      </c>
    </row>
    <row r="9077" spans="12:19" x14ac:dyDescent="0.3">
      <c r="L9077" s="24">
        <f t="shared" si="474"/>
        <v>9071</v>
      </c>
      <c r="M9077" s="16" t="e">
        <f>IF($L9077&lt;=$C$34,Daten!B9080,NA())</f>
        <v>#N/A</v>
      </c>
      <c r="N9077" s="16" t="e">
        <f>IF($L9077&lt;=$C$34,Daten!C9080,NA())</f>
        <v>#N/A</v>
      </c>
      <c r="O9077" s="16" t="e">
        <f>IF($L9077&lt;=$C$34,Daten!D9080,NA())</f>
        <v>#N/A</v>
      </c>
      <c r="P9077" s="24">
        <f t="shared" si="475"/>
        <v>9071</v>
      </c>
      <c r="Q9077" s="16" t="e">
        <f>IF($P9077&lt;=$D$34,Daten!F9080,NA())</f>
        <v>#N/A</v>
      </c>
      <c r="R9077" s="16" t="e">
        <f>IF($P9077&lt;=$D$34,Daten!G9080,NA())</f>
        <v>#N/A</v>
      </c>
      <c r="S9077" s="16" t="e">
        <f>IF($P9077&lt;=$D$34,Daten!H9080,NA())</f>
        <v>#N/A</v>
      </c>
    </row>
    <row r="9078" spans="12:19" x14ac:dyDescent="0.3">
      <c r="L9078" s="24">
        <f t="shared" si="474"/>
        <v>9072</v>
      </c>
      <c r="M9078" s="16" t="e">
        <f>IF($L9078&lt;=$C$34,Daten!B9081,NA())</f>
        <v>#N/A</v>
      </c>
      <c r="N9078" s="16" t="e">
        <f>IF($L9078&lt;=$C$34,Daten!C9081,NA())</f>
        <v>#N/A</v>
      </c>
      <c r="O9078" s="16" t="e">
        <f>IF($L9078&lt;=$C$34,Daten!D9081,NA())</f>
        <v>#N/A</v>
      </c>
      <c r="P9078" s="24">
        <f t="shared" si="475"/>
        <v>9072</v>
      </c>
      <c r="Q9078" s="16" t="e">
        <f>IF($P9078&lt;=$D$34,Daten!F9081,NA())</f>
        <v>#N/A</v>
      </c>
      <c r="R9078" s="16" t="e">
        <f>IF($P9078&lt;=$D$34,Daten!G9081,NA())</f>
        <v>#N/A</v>
      </c>
      <c r="S9078" s="16" t="e">
        <f>IF($P9078&lt;=$D$34,Daten!H9081,NA())</f>
        <v>#N/A</v>
      </c>
    </row>
    <row r="9079" spans="12:19" x14ac:dyDescent="0.3">
      <c r="L9079" s="24">
        <f t="shared" si="474"/>
        <v>9073</v>
      </c>
      <c r="M9079" s="16" t="e">
        <f>IF($L9079&lt;=$C$34,Daten!B9082,NA())</f>
        <v>#N/A</v>
      </c>
      <c r="N9079" s="16" t="e">
        <f>IF($L9079&lt;=$C$34,Daten!C9082,NA())</f>
        <v>#N/A</v>
      </c>
      <c r="O9079" s="16" t="e">
        <f>IF($L9079&lt;=$C$34,Daten!D9082,NA())</f>
        <v>#N/A</v>
      </c>
      <c r="P9079" s="24">
        <f t="shared" si="475"/>
        <v>9073</v>
      </c>
      <c r="Q9079" s="16" t="e">
        <f>IF($P9079&lt;=$D$34,Daten!F9082,NA())</f>
        <v>#N/A</v>
      </c>
      <c r="R9079" s="16" t="e">
        <f>IF($P9079&lt;=$D$34,Daten!G9082,NA())</f>
        <v>#N/A</v>
      </c>
      <c r="S9079" s="16" t="e">
        <f>IF($P9079&lt;=$D$34,Daten!H9082,NA())</f>
        <v>#N/A</v>
      </c>
    </row>
    <row r="9080" spans="12:19" x14ac:dyDescent="0.3">
      <c r="L9080" s="24">
        <f t="shared" si="474"/>
        <v>9074</v>
      </c>
      <c r="M9080" s="16" t="e">
        <f>IF($L9080&lt;=$C$34,Daten!B9083,NA())</f>
        <v>#N/A</v>
      </c>
      <c r="N9080" s="16" t="e">
        <f>IF($L9080&lt;=$C$34,Daten!C9083,NA())</f>
        <v>#N/A</v>
      </c>
      <c r="O9080" s="16" t="e">
        <f>IF($L9080&lt;=$C$34,Daten!D9083,NA())</f>
        <v>#N/A</v>
      </c>
      <c r="P9080" s="24">
        <f t="shared" si="475"/>
        <v>9074</v>
      </c>
      <c r="Q9080" s="16" t="e">
        <f>IF($P9080&lt;=$D$34,Daten!F9083,NA())</f>
        <v>#N/A</v>
      </c>
      <c r="R9080" s="16" t="e">
        <f>IF($P9080&lt;=$D$34,Daten!G9083,NA())</f>
        <v>#N/A</v>
      </c>
      <c r="S9080" s="16" t="e">
        <f>IF($P9080&lt;=$D$34,Daten!H9083,NA())</f>
        <v>#N/A</v>
      </c>
    </row>
    <row r="9081" spans="12:19" x14ac:dyDescent="0.3">
      <c r="L9081" s="24">
        <f t="shared" si="474"/>
        <v>9075</v>
      </c>
      <c r="M9081" s="16" t="e">
        <f>IF($L9081&lt;=$C$34,Daten!B9084,NA())</f>
        <v>#N/A</v>
      </c>
      <c r="N9081" s="16" t="e">
        <f>IF($L9081&lt;=$C$34,Daten!C9084,NA())</f>
        <v>#N/A</v>
      </c>
      <c r="O9081" s="16" t="e">
        <f>IF($L9081&lt;=$C$34,Daten!D9084,NA())</f>
        <v>#N/A</v>
      </c>
      <c r="P9081" s="24">
        <f t="shared" si="475"/>
        <v>9075</v>
      </c>
      <c r="Q9081" s="16" t="e">
        <f>IF($P9081&lt;=$D$34,Daten!F9084,NA())</f>
        <v>#N/A</v>
      </c>
      <c r="R9081" s="16" t="e">
        <f>IF($P9081&lt;=$D$34,Daten!G9084,NA())</f>
        <v>#N/A</v>
      </c>
      <c r="S9081" s="16" t="e">
        <f>IF($P9081&lt;=$D$34,Daten!H9084,NA())</f>
        <v>#N/A</v>
      </c>
    </row>
    <row r="9082" spans="12:19" x14ac:dyDescent="0.3">
      <c r="L9082" s="24">
        <f t="shared" si="474"/>
        <v>9076</v>
      </c>
      <c r="M9082" s="16" t="e">
        <f>IF($L9082&lt;=$C$34,Daten!B9085,NA())</f>
        <v>#N/A</v>
      </c>
      <c r="N9082" s="16" t="e">
        <f>IF($L9082&lt;=$C$34,Daten!C9085,NA())</f>
        <v>#N/A</v>
      </c>
      <c r="O9082" s="16" t="e">
        <f>IF($L9082&lt;=$C$34,Daten!D9085,NA())</f>
        <v>#N/A</v>
      </c>
      <c r="P9082" s="24">
        <f t="shared" si="475"/>
        <v>9076</v>
      </c>
      <c r="Q9082" s="16" t="e">
        <f>IF($P9082&lt;=$D$34,Daten!F9085,NA())</f>
        <v>#N/A</v>
      </c>
      <c r="R9082" s="16" t="e">
        <f>IF($P9082&lt;=$D$34,Daten!G9085,NA())</f>
        <v>#N/A</v>
      </c>
      <c r="S9082" s="16" t="e">
        <f>IF($P9082&lt;=$D$34,Daten!H9085,NA())</f>
        <v>#N/A</v>
      </c>
    </row>
    <row r="9083" spans="12:19" x14ac:dyDescent="0.3">
      <c r="L9083" s="24">
        <f t="shared" si="474"/>
        <v>9077</v>
      </c>
      <c r="M9083" s="16" t="e">
        <f>IF($L9083&lt;=$C$34,Daten!B9086,NA())</f>
        <v>#N/A</v>
      </c>
      <c r="N9083" s="16" t="e">
        <f>IF($L9083&lt;=$C$34,Daten!C9086,NA())</f>
        <v>#N/A</v>
      </c>
      <c r="O9083" s="16" t="e">
        <f>IF($L9083&lt;=$C$34,Daten!D9086,NA())</f>
        <v>#N/A</v>
      </c>
      <c r="P9083" s="24">
        <f t="shared" si="475"/>
        <v>9077</v>
      </c>
      <c r="Q9083" s="16" t="e">
        <f>IF($P9083&lt;=$D$34,Daten!F9086,NA())</f>
        <v>#N/A</v>
      </c>
      <c r="R9083" s="16" t="e">
        <f>IF($P9083&lt;=$D$34,Daten!G9086,NA())</f>
        <v>#N/A</v>
      </c>
      <c r="S9083" s="16" t="e">
        <f>IF($P9083&lt;=$D$34,Daten!H9086,NA())</f>
        <v>#N/A</v>
      </c>
    </row>
    <row r="9084" spans="12:19" x14ac:dyDescent="0.3">
      <c r="L9084" s="24">
        <f t="shared" si="474"/>
        <v>9078</v>
      </c>
      <c r="M9084" s="16" t="e">
        <f>IF($L9084&lt;=$C$34,Daten!B9087,NA())</f>
        <v>#N/A</v>
      </c>
      <c r="N9084" s="16" t="e">
        <f>IF($L9084&lt;=$C$34,Daten!C9087,NA())</f>
        <v>#N/A</v>
      </c>
      <c r="O9084" s="16" t="e">
        <f>IF($L9084&lt;=$C$34,Daten!D9087,NA())</f>
        <v>#N/A</v>
      </c>
      <c r="P9084" s="24">
        <f t="shared" si="475"/>
        <v>9078</v>
      </c>
      <c r="Q9084" s="16" t="e">
        <f>IF($P9084&lt;=$D$34,Daten!F9087,NA())</f>
        <v>#N/A</v>
      </c>
      <c r="R9084" s="16" t="e">
        <f>IF($P9084&lt;=$D$34,Daten!G9087,NA())</f>
        <v>#N/A</v>
      </c>
      <c r="S9084" s="16" t="e">
        <f>IF($P9084&lt;=$D$34,Daten!H9087,NA())</f>
        <v>#N/A</v>
      </c>
    </row>
    <row r="9085" spans="12:19" x14ac:dyDescent="0.3">
      <c r="L9085" s="24">
        <f t="shared" si="474"/>
        <v>9079</v>
      </c>
      <c r="M9085" s="16" t="e">
        <f>IF($L9085&lt;=$C$34,Daten!B9088,NA())</f>
        <v>#N/A</v>
      </c>
      <c r="N9085" s="16" t="e">
        <f>IF($L9085&lt;=$C$34,Daten!C9088,NA())</f>
        <v>#N/A</v>
      </c>
      <c r="O9085" s="16" t="e">
        <f>IF($L9085&lt;=$C$34,Daten!D9088,NA())</f>
        <v>#N/A</v>
      </c>
      <c r="P9085" s="24">
        <f t="shared" si="475"/>
        <v>9079</v>
      </c>
      <c r="Q9085" s="16" t="e">
        <f>IF($P9085&lt;=$D$34,Daten!F9088,NA())</f>
        <v>#N/A</v>
      </c>
      <c r="R9085" s="16" t="e">
        <f>IF($P9085&lt;=$D$34,Daten!G9088,NA())</f>
        <v>#N/A</v>
      </c>
      <c r="S9085" s="16" t="e">
        <f>IF($P9085&lt;=$D$34,Daten!H9088,NA())</f>
        <v>#N/A</v>
      </c>
    </row>
    <row r="9086" spans="12:19" x14ac:dyDescent="0.3">
      <c r="L9086" s="24">
        <f t="shared" si="474"/>
        <v>9080</v>
      </c>
      <c r="M9086" s="16" t="e">
        <f>IF($L9086&lt;=$C$34,Daten!B9089,NA())</f>
        <v>#N/A</v>
      </c>
      <c r="N9086" s="16" t="e">
        <f>IF($L9086&lt;=$C$34,Daten!C9089,NA())</f>
        <v>#N/A</v>
      </c>
      <c r="O9086" s="16" t="e">
        <f>IF($L9086&lt;=$C$34,Daten!D9089,NA())</f>
        <v>#N/A</v>
      </c>
      <c r="P9086" s="24">
        <f t="shared" si="475"/>
        <v>9080</v>
      </c>
      <c r="Q9086" s="16" t="e">
        <f>IF($P9086&lt;=$D$34,Daten!F9089,NA())</f>
        <v>#N/A</v>
      </c>
      <c r="R9086" s="16" t="e">
        <f>IF($P9086&lt;=$D$34,Daten!G9089,NA())</f>
        <v>#N/A</v>
      </c>
      <c r="S9086" s="16" t="e">
        <f>IF($P9086&lt;=$D$34,Daten!H9089,NA())</f>
        <v>#N/A</v>
      </c>
    </row>
    <row r="9087" spans="12:19" x14ac:dyDescent="0.3">
      <c r="L9087" s="24">
        <f t="shared" si="474"/>
        <v>9081</v>
      </c>
      <c r="M9087" s="16" t="e">
        <f>IF($L9087&lt;=$C$34,Daten!B9090,NA())</f>
        <v>#N/A</v>
      </c>
      <c r="N9087" s="16" t="e">
        <f>IF($L9087&lt;=$C$34,Daten!C9090,NA())</f>
        <v>#N/A</v>
      </c>
      <c r="O9087" s="16" t="e">
        <f>IF($L9087&lt;=$C$34,Daten!D9090,NA())</f>
        <v>#N/A</v>
      </c>
      <c r="P9087" s="24">
        <f t="shared" si="475"/>
        <v>9081</v>
      </c>
      <c r="Q9087" s="16" t="e">
        <f>IF($P9087&lt;=$D$34,Daten!F9090,NA())</f>
        <v>#N/A</v>
      </c>
      <c r="R9087" s="16" t="e">
        <f>IF($P9087&lt;=$D$34,Daten!G9090,NA())</f>
        <v>#N/A</v>
      </c>
      <c r="S9087" s="16" t="e">
        <f>IF($P9087&lt;=$D$34,Daten!H9090,NA())</f>
        <v>#N/A</v>
      </c>
    </row>
    <row r="9088" spans="12:19" x14ac:dyDescent="0.3">
      <c r="L9088" s="24">
        <f t="shared" si="474"/>
        <v>9082</v>
      </c>
      <c r="M9088" s="16" t="e">
        <f>IF($L9088&lt;=$C$34,Daten!B9091,NA())</f>
        <v>#N/A</v>
      </c>
      <c r="N9088" s="16" t="e">
        <f>IF($L9088&lt;=$C$34,Daten!C9091,NA())</f>
        <v>#N/A</v>
      </c>
      <c r="O9088" s="16" t="e">
        <f>IF($L9088&lt;=$C$34,Daten!D9091,NA())</f>
        <v>#N/A</v>
      </c>
      <c r="P9088" s="24">
        <f t="shared" si="475"/>
        <v>9082</v>
      </c>
      <c r="Q9088" s="16" t="e">
        <f>IF($P9088&lt;=$D$34,Daten!F9091,NA())</f>
        <v>#N/A</v>
      </c>
      <c r="R9088" s="16" t="e">
        <f>IF($P9088&lt;=$D$34,Daten!G9091,NA())</f>
        <v>#N/A</v>
      </c>
      <c r="S9088" s="16" t="e">
        <f>IF($P9088&lt;=$D$34,Daten!H9091,NA())</f>
        <v>#N/A</v>
      </c>
    </row>
    <row r="9089" spans="12:19" x14ac:dyDescent="0.3">
      <c r="L9089" s="24">
        <f t="shared" si="474"/>
        <v>9083</v>
      </c>
      <c r="M9089" s="16" t="e">
        <f>IF($L9089&lt;=$C$34,Daten!B9092,NA())</f>
        <v>#N/A</v>
      </c>
      <c r="N9089" s="16" t="e">
        <f>IF($L9089&lt;=$C$34,Daten!C9092,NA())</f>
        <v>#N/A</v>
      </c>
      <c r="O9089" s="16" t="e">
        <f>IF($L9089&lt;=$C$34,Daten!D9092,NA())</f>
        <v>#N/A</v>
      </c>
      <c r="P9089" s="24">
        <f t="shared" si="475"/>
        <v>9083</v>
      </c>
      <c r="Q9089" s="16" t="e">
        <f>IF($P9089&lt;=$D$34,Daten!F9092,NA())</f>
        <v>#N/A</v>
      </c>
      <c r="R9089" s="16" t="e">
        <f>IF($P9089&lt;=$D$34,Daten!G9092,NA())</f>
        <v>#N/A</v>
      </c>
      <c r="S9089" s="16" t="e">
        <f>IF($P9089&lt;=$D$34,Daten!H9092,NA())</f>
        <v>#N/A</v>
      </c>
    </row>
    <row r="9090" spans="12:19" x14ac:dyDescent="0.3">
      <c r="L9090" s="24">
        <f t="shared" si="474"/>
        <v>9084</v>
      </c>
      <c r="M9090" s="16" t="e">
        <f>IF($L9090&lt;=$C$34,Daten!B9093,NA())</f>
        <v>#N/A</v>
      </c>
      <c r="N9090" s="16" t="e">
        <f>IF($L9090&lt;=$C$34,Daten!C9093,NA())</f>
        <v>#N/A</v>
      </c>
      <c r="O9090" s="16" t="e">
        <f>IF($L9090&lt;=$C$34,Daten!D9093,NA())</f>
        <v>#N/A</v>
      </c>
      <c r="P9090" s="24">
        <f t="shared" si="475"/>
        <v>9084</v>
      </c>
      <c r="Q9090" s="16" t="e">
        <f>IF($P9090&lt;=$D$34,Daten!F9093,NA())</f>
        <v>#N/A</v>
      </c>
      <c r="R9090" s="16" t="e">
        <f>IF($P9090&lt;=$D$34,Daten!G9093,NA())</f>
        <v>#N/A</v>
      </c>
      <c r="S9090" s="16" t="e">
        <f>IF($P9090&lt;=$D$34,Daten!H9093,NA())</f>
        <v>#N/A</v>
      </c>
    </row>
    <row r="9091" spans="12:19" x14ac:dyDescent="0.3">
      <c r="L9091" s="24">
        <f t="shared" si="474"/>
        <v>9085</v>
      </c>
      <c r="M9091" s="16" t="e">
        <f>IF($L9091&lt;=$C$34,Daten!B9094,NA())</f>
        <v>#N/A</v>
      </c>
      <c r="N9091" s="16" t="e">
        <f>IF($L9091&lt;=$C$34,Daten!C9094,NA())</f>
        <v>#N/A</v>
      </c>
      <c r="O9091" s="16" t="e">
        <f>IF($L9091&lt;=$C$34,Daten!D9094,NA())</f>
        <v>#N/A</v>
      </c>
      <c r="P9091" s="24">
        <f t="shared" si="475"/>
        <v>9085</v>
      </c>
      <c r="Q9091" s="16" t="e">
        <f>IF($P9091&lt;=$D$34,Daten!F9094,NA())</f>
        <v>#N/A</v>
      </c>
      <c r="R9091" s="16" t="e">
        <f>IF($P9091&lt;=$D$34,Daten!G9094,NA())</f>
        <v>#N/A</v>
      </c>
      <c r="S9091" s="16" t="e">
        <f>IF($P9091&lt;=$D$34,Daten!H9094,NA())</f>
        <v>#N/A</v>
      </c>
    </row>
    <row r="9092" spans="12:19" x14ac:dyDescent="0.3">
      <c r="L9092" s="24">
        <f t="shared" si="474"/>
        <v>9086</v>
      </c>
      <c r="M9092" s="16" t="e">
        <f>IF($L9092&lt;=$C$34,Daten!B9095,NA())</f>
        <v>#N/A</v>
      </c>
      <c r="N9092" s="16" t="e">
        <f>IF($L9092&lt;=$C$34,Daten!C9095,NA())</f>
        <v>#N/A</v>
      </c>
      <c r="O9092" s="16" t="e">
        <f>IF($L9092&lt;=$C$34,Daten!D9095,NA())</f>
        <v>#N/A</v>
      </c>
      <c r="P9092" s="24">
        <f t="shared" si="475"/>
        <v>9086</v>
      </c>
      <c r="Q9092" s="16" t="e">
        <f>IF($P9092&lt;=$D$34,Daten!F9095,NA())</f>
        <v>#N/A</v>
      </c>
      <c r="R9092" s="16" t="e">
        <f>IF($P9092&lt;=$D$34,Daten!G9095,NA())</f>
        <v>#N/A</v>
      </c>
      <c r="S9092" s="16" t="e">
        <f>IF($P9092&lt;=$D$34,Daten!H9095,NA())</f>
        <v>#N/A</v>
      </c>
    </row>
    <row r="9093" spans="12:19" x14ac:dyDescent="0.3">
      <c r="L9093" s="24">
        <f t="shared" si="474"/>
        <v>9087</v>
      </c>
      <c r="M9093" s="16" t="e">
        <f>IF($L9093&lt;=$C$34,Daten!B9096,NA())</f>
        <v>#N/A</v>
      </c>
      <c r="N9093" s="16" t="e">
        <f>IF($L9093&lt;=$C$34,Daten!C9096,NA())</f>
        <v>#N/A</v>
      </c>
      <c r="O9093" s="16" t="e">
        <f>IF($L9093&lt;=$C$34,Daten!D9096,NA())</f>
        <v>#N/A</v>
      </c>
      <c r="P9093" s="24">
        <f t="shared" si="475"/>
        <v>9087</v>
      </c>
      <c r="Q9093" s="16" t="e">
        <f>IF($P9093&lt;=$D$34,Daten!F9096,NA())</f>
        <v>#N/A</v>
      </c>
      <c r="R9093" s="16" t="e">
        <f>IF($P9093&lt;=$D$34,Daten!G9096,NA())</f>
        <v>#N/A</v>
      </c>
      <c r="S9093" s="16" t="e">
        <f>IF($P9093&lt;=$D$34,Daten!H9096,NA())</f>
        <v>#N/A</v>
      </c>
    </row>
    <row r="9094" spans="12:19" x14ac:dyDescent="0.3">
      <c r="L9094" s="24">
        <f t="shared" si="474"/>
        <v>9088</v>
      </c>
      <c r="M9094" s="16" t="e">
        <f>IF($L9094&lt;=$C$34,Daten!B9097,NA())</f>
        <v>#N/A</v>
      </c>
      <c r="N9094" s="16" t="e">
        <f>IF($L9094&lt;=$C$34,Daten!C9097,NA())</f>
        <v>#N/A</v>
      </c>
      <c r="O9094" s="16" t="e">
        <f>IF($L9094&lt;=$C$34,Daten!D9097,NA())</f>
        <v>#N/A</v>
      </c>
      <c r="P9094" s="24">
        <f t="shared" si="475"/>
        <v>9088</v>
      </c>
      <c r="Q9094" s="16" t="e">
        <f>IF($P9094&lt;=$D$34,Daten!F9097,NA())</f>
        <v>#N/A</v>
      </c>
      <c r="R9094" s="16" t="e">
        <f>IF($P9094&lt;=$D$34,Daten!G9097,NA())</f>
        <v>#N/A</v>
      </c>
      <c r="S9094" s="16" t="e">
        <f>IF($P9094&lt;=$D$34,Daten!H9097,NA())</f>
        <v>#N/A</v>
      </c>
    </row>
    <row r="9095" spans="12:19" x14ac:dyDescent="0.3">
      <c r="L9095" s="24">
        <f t="shared" si="474"/>
        <v>9089</v>
      </c>
      <c r="M9095" s="16" t="e">
        <f>IF($L9095&lt;=$C$34,Daten!B9098,NA())</f>
        <v>#N/A</v>
      </c>
      <c r="N9095" s="16" t="e">
        <f>IF($L9095&lt;=$C$34,Daten!C9098,NA())</f>
        <v>#N/A</v>
      </c>
      <c r="O9095" s="16" t="e">
        <f>IF($L9095&lt;=$C$34,Daten!D9098,NA())</f>
        <v>#N/A</v>
      </c>
      <c r="P9095" s="24">
        <f t="shared" si="475"/>
        <v>9089</v>
      </c>
      <c r="Q9095" s="16" t="e">
        <f>IF($P9095&lt;=$D$34,Daten!F9098,NA())</f>
        <v>#N/A</v>
      </c>
      <c r="R9095" s="16" t="e">
        <f>IF($P9095&lt;=$D$34,Daten!G9098,NA())</f>
        <v>#N/A</v>
      </c>
      <c r="S9095" s="16" t="e">
        <f>IF($P9095&lt;=$D$34,Daten!H9098,NA())</f>
        <v>#N/A</v>
      </c>
    </row>
    <row r="9096" spans="12:19" x14ac:dyDescent="0.3">
      <c r="L9096" s="24">
        <f t="shared" si="474"/>
        <v>9090</v>
      </c>
      <c r="M9096" s="16" t="e">
        <f>IF($L9096&lt;=$C$34,Daten!B9099,NA())</f>
        <v>#N/A</v>
      </c>
      <c r="N9096" s="16" t="e">
        <f>IF($L9096&lt;=$C$34,Daten!C9099,NA())</f>
        <v>#N/A</v>
      </c>
      <c r="O9096" s="16" t="e">
        <f>IF($L9096&lt;=$C$34,Daten!D9099,NA())</f>
        <v>#N/A</v>
      </c>
      <c r="P9096" s="24">
        <f t="shared" si="475"/>
        <v>9090</v>
      </c>
      <c r="Q9096" s="16" t="e">
        <f>IF($P9096&lt;=$D$34,Daten!F9099,NA())</f>
        <v>#N/A</v>
      </c>
      <c r="R9096" s="16" t="e">
        <f>IF($P9096&lt;=$D$34,Daten!G9099,NA())</f>
        <v>#N/A</v>
      </c>
      <c r="S9096" s="16" t="e">
        <f>IF($P9096&lt;=$D$34,Daten!H9099,NA())</f>
        <v>#N/A</v>
      </c>
    </row>
    <row r="9097" spans="12:19" x14ac:dyDescent="0.3">
      <c r="L9097" s="24">
        <f t="shared" ref="L9097:L9160" si="476">L9096+1</f>
        <v>9091</v>
      </c>
      <c r="M9097" s="16" t="e">
        <f>IF($L9097&lt;=$C$34,Daten!B9100,NA())</f>
        <v>#N/A</v>
      </c>
      <c r="N9097" s="16" t="e">
        <f>IF($L9097&lt;=$C$34,Daten!C9100,NA())</f>
        <v>#N/A</v>
      </c>
      <c r="O9097" s="16" t="e">
        <f>IF($L9097&lt;=$C$34,Daten!D9100,NA())</f>
        <v>#N/A</v>
      </c>
      <c r="P9097" s="24">
        <f t="shared" ref="P9097:P9160" si="477">P9096+1</f>
        <v>9091</v>
      </c>
      <c r="Q9097" s="16" t="e">
        <f>IF($P9097&lt;=$D$34,Daten!F9100,NA())</f>
        <v>#N/A</v>
      </c>
      <c r="R9097" s="16" t="e">
        <f>IF($P9097&lt;=$D$34,Daten!G9100,NA())</f>
        <v>#N/A</v>
      </c>
      <c r="S9097" s="16" t="e">
        <f>IF($P9097&lt;=$D$34,Daten!H9100,NA())</f>
        <v>#N/A</v>
      </c>
    </row>
    <row r="9098" spans="12:19" x14ac:dyDescent="0.3">
      <c r="L9098" s="24">
        <f t="shared" si="476"/>
        <v>9092</v>
      </c>
      <c r="M9098" s="16" t="e">
        <f>IF($L9098&lt;=$C$34,Daten!B9101,NA())</f>
        <v>#N/A</v>
      </c>
      <c r="N9098" s="16" t="e">
        <f>IF($L9098&lt;=$C$34,Daten!C9101,NA())</f>
        <v>#N/A</v>
      </c>
      <c r="O9098" s="16" t="e">
        <f>IF($L9098&lt;=$C$34,Daten!D9101,NA())</f>
        <v>#N/A</v>
      </c>
      <c r="P9098" s="24">
        <f t="shared" si="477"/>
        <v>9092</v>
      </c>
      <c r="Q9098" s="16" t="e">
        <f>IF($P9098&lt;=$D$34,Daten!F9101,NA())</f>
        <v>#N/A</v>
      </c>
      <c r="R9098" s="16" t="e">
        <f>IF($P9098&lt;=$D$34,Daten!G9101,NA())</f>
        <v>#N/A</v>
      </c>
      <c r="S9098" s="16" t="e">
        <f>IF($P9098&lt;=$D$34,Daten!H9101,NA())</f>
        <v>#N/A</v>
      </c>
    </row>
    <row r="9099" spans="12:19" x14ac:dyDescent="0.3">
      <c r="L9099" s="24">
        <f t="shared" si="476"/>
        <v>9093</v>
      </c>
      <c r="M9099" s="16" t="e">
        <f>IF($L9099&lt;=$C$34,Daten!B9102,NA())</f>
        <v>#N/A</v>
      </c>
      <c r="N9099" s="16" t="e">
        <f>IF($L9099&lt;=$C$34,Daten!C9102,NA())</f>
        <v>#N/A</v>
      </c>
      <c r="O9099" s="16" t="e">
        <f>IF($L9099&lt;=$C$34,Daten!D9102,NA())</f>
        <v>#N/A</v>
      </c>
      <c r="P9099" s="24">
        <f t="shared" si="477"/>
        <v>9093</v>
      </c>
      <c r="Q9099" s="16" t="e">
        <f>IF($P9099&lt;=$D$34,Daten!F9102,NA())</f>
        <v>#N/A</v>
      </c>
      <c r="R9099" s="16" t="e">
        <f>IF($P9099&lt;=$D$34,Daten!G9102,NA())</f>
        <v>#N/A</v>
      </c>
      <c r="S9099" s="16" t="e">
        <f>IF($P9099&lt;=$D$34,Daten!H9102,NA())</f>
        <v>#N/A</v>
      </c>
    </row>
    <row r="9100" spans="12:19" x14ac:dyDescent="0.3">
      <c r="L9100" s="24">
        <f t="shared" si="476"/>
        <v>9094</v>
      </c>
      <c r="M9100" s="16" t="e">
        <f>IF($L9100&lt;=$C$34,Daten!B9103,NA())</f>
        <v>#N/A</v>
      </c>
      <c r="N9100" s="16" t="e">
        <f>IF($L9100&lt;=$C$34,Daten!C9103,NA())</f>
        <v>#N/A</v>
      </c>
      <c r="O9100" s="16" t="e">
        <f>IF($L9100&lt;=$C$34,Daten!D9103,NA())</f>
        <v>#N/A</v>
      </c>
      <c r="P9100" s="24">
        <f t="shared" si="477"/>
        <v>9094</v>
      </c>
      <c r="Q9100" s="16" t="e">
        <f>IF($P9100&lt;=$D$34,Daten!F9103,NA())</f>
        <v>#N/A</v>
      </c>
      <c r="R9100" s="16" t="e">
        <f>IF($P9100&lt;=$D$34,Daten!G9103,NA())</f>
        <v>#N/A</v>
      </c>
      <c r="S9100" s="16" t="e">
        <f>IF($P9100&lt;=$D$34,Daten!H9103,NA())</f>
        <v>#N/A</v>
      </c>
    </row>
    <row r="9101" spans="12:19" x14ac:dyDescent="0.3">
      <c r="L9101" s="24">
        <f t="shared" si="476"/>
        <v>9095</v>
      </c>
      <c r="M9101" s="16" t="e">
        <f>IF($L9101&lt;=$C$34,Daten!B9104,NA())</f>
        <v>#N/A</v>
      </c>
      <c r="N9101" s="16" t="e">
        <f>IF($L9101&lt;=$C$34,Daten!C9104,NA())</f>
        <v>#N/A</v>
      </c>
      <c r="O9101" s="16" t="e">
        <f>IF($L9101&lt;=$C$34,Daten!D9104,NA())</f>
        <v>#N/A</v>
      </c>
      <c r="P9101" s="24">
        <f t="shared" si="477"/>
        <v>9095</v>
      </c>
      <c r="Q9101" s="16" t="e">
        <f>IF($P9101&lt;=$D$34,Daten!F9104,NA())</f>
        <v>#N/A</v>
      </c>
      <c r="R9101" s="16" t="e">
        <f>IF($P9101&lt;=$D$34,Daten!G9104,NA())</f>
        <v>#N/A</v>
      </c>
      <c r="S9101" s="16" t="e">
        <f>IF($P9101&lt;=$D$34,Daten!H9104,NA())</f>
        <v>#N/A</v>
      </c>
    </row>
    <row r="9102" spans="12:19" x14ac:dyDescent="0.3">
      <c r="L9102" s="24">
        <f t="shared" si="476"/>
        <v>9096</v>
      </c>
      <c r="M9102" s="16" t="e">
        <f>IF($L9102&lt;=$C$34,Daten!B9105,NA())</f>
        <v>#N/A</v>
      </c>
      <c r="N9102" s="16" t="e">
        <f>IF($L9102&lt;=$C$34,Daten!C9105,NA())</f>
        <v>#N/A</v>
      </c>
      <c r="O9102" s="16" t="e">
        <f>IF($L9102&lt;=$C$34,Daten!D9105,NA())</f>
        <v>#N/A</v>
      </c>
      <c r="P9102" s="24">
        <f t="shared" si="477"/>
        <v>9096</v>
      </c>
      <c r="Q9102" s="16" t="e">
        <f>IF($P9102&lt;=$D$34,Daten!F9105,NA())</f>
        <v>#N/A</v>
      </c>
      <c r="R9102" s="16" t="e">
        <f>IF($P9102&lt;=$D$34,Daten!G9105,NA())</f>
        <v>#N/A</v>
      </c>
      <c r="S9102" s="16" t="e">
        <f>IF($P9102&lt;=$D$34,Daten!H9105,NA())</f>
        <v>#N/A</v>
      </c>
    </row>
    <row r="9103" spans="12:19" x14ac:dyDescent="0.3">
      <c r="L9103" s="24">
        <f t="shared" si="476"/>
        <v>9097</v>
      </c>
      <c r="M9103" s="16" t="e">
        <f>IF($L9103&lt;=$C$34,Daten!B9106,NA())</f>
        <v>#N/A</v>
      </c>
      <c r="N9103" s="16" t="e">
        <f>IF($L9103&lt;=$C$34,Daten!C9106,NA())</f>
        <v>#N/A</v>
      </c>
      <c r="O9103" s="16" t="e">
        <f>IF($L9103&lt;=$C$34,Daten!D9106,NA())</f>
        <v>#N/A</v>
      </c>
      <c r="P9103" s="24">
        <f t="shared" si="477"/>
        <v>9097</v>
      </c>
      <c r="Q9103" s="16" t="e">
        <f>IF($P9103&lt;=$D$34,Daten!F9106,NA())</f>
        <v>#N/A</v>
      </c>
      <c r="R9103" s="16" t="e">
        <f>IF($P9103&lt;=$D$34,Daten!G9106,NA())</f>
        <v>#N/A</v>
      </c>
      <c r="S9103" s="16" t="e">
        <f>IF($P9103&lt;=$D$34,Daten!H9106,NA())</f>
        <v>#N/A</v>
      </c>
    </row>
    <row r="9104" spans="12:19" x14ac:dyDescent="0.3">
      <c r="L9104" s="24">
        <f t="shared" si="476"/>
        <v>9098</v>
      </c>
      <c r="M9104" s="16" t="e">
        <f>IF($L9104&lt;=$C$34,Daten!B9107,NA())</f>
        <v>#N/A</v>
      </c>
      <c r="N9104" s="16" t="e">
        <f>IF($L9104&lt;=$C$34,Daten!C9107,NA())</f>
        <v>#N/A</v>
      </c>
      <c r="O9104" s="16" t="e">
        <f>IF($L9104&lt;=$C$34,Daten!D9107,NA())</f>
        <v>#N/A</v>
      </c>
      <c r="P9104" s="24">
        <f t="shared" si="477"/>
        <v>9098</v>
      </c>
      <c r="Q9104" s="16" t="e">
        <f>IF($P9104&lt;=$D$34,Daten!F9107,NA())</f>
        <v>#N/A</v>
      </c>
      <c r="R9104" s="16" t="e">
        <f>IF($P9104&lt;=$D$34,Daten!G9107,NA())</f>
        <v>#N/A</v>
      </c>
      <c r="S9104" s="16" t="e">
        <f>IF($P9104&lt;=$D$34,Daten!H9107,NA())</f>
        <v>#N/A</v>
      </c>
    </row>
    <row r="9105" spans="12:19" x14ac:dyDescent="0.3">
      <c r="L9105" s="24">
        <f t="shared" si="476"/>
        <v>9099</v>
      </c>
      <c r="M9105" s="16" t="e">
        <f>IF($L9105&lt;=$C$34,Daten!B9108,NA())</f>
        <v>#N/A</v>
      </c>
      <c r="N9105" s="16" t="e">
        <f>IF($L9105&lt;=$C$34,Daten!C9108,NA())</f>
        <v>#N/A</v>
      </c>
      <c r="O9105" s="16" t="e">
        <f>IF($L9105&lt;=$C$34,Daten!D9108,NA())</f>
        <v>#N/A</v>
      </c>
      <c r="P9105" s="24">
        <f t="shared" si="477"/>
        <v>9099</v>
      </c>
      <c r="Q9105" s="16" t="e">
        <f>IF($P9105&lt;=$D$34,Daten!F9108,NA())</f>
        <v>#N/A</v>
      </c>
      <c r="R9105" s="16" t="e">
        <f>IF($P9105&lt;=$D$34,Daten!G9108,NA())</f>
        <v>#N/A</v>
      </c>
      <c r="S9105" s="16" t="e">
        <f>IF($P9105&lt;=$D$34,Daten!H9108,NA())</f>
        <v>#N/A</v>
      </c>
    </row>
    <row r="9106" spans="12:19" x14ac:dyDescent="0.3">
      <c r="L9106" s="24">
        <f t="shared" si="476"/>
        <v>9100</v>
      </c>
      <c r="M9106" s="16" t="e">
        <f>IF($L9106&lt;=$C$34,Daten!B9109,NA())</f>
        <v>#N/A</v>
      </c>
      <c r="N9106" s="16" t="e">
        <f>IF($L9106&lt;=$C$34,Daten!C9109,NA())</f>
        <v>#N/A</v>
      </c>
      <c r="O9106" s="16" t="e">
        <f>IF($L9106&lt;=$C$34,Daten!D9109,NA())</f>
        <v>#N/A</v>
      </c>
      <c r="P9106" s="24">
        <f t="shared" si="477"/>
        <v>9100</v>
      </c>
      <c r="Q9106" s="16" t="e">
        <f>IF($P9106&lt;=$D$34,Daten!F9109,NA())</f>
        <v>#N/A</v>
      </c>
      <c r="R9106" s="16" t="e">
        <f>IF($P9106&lt;=$D$34,Daten!G9109,NA())</f>
        <v>#N/A</v>
      </c>
      <c r="S9106" s="16" t="e">
        <f>IF($P9106&lt;=$D$34,Daten!H9109,NA())</f>
        <v>#N/A</v>
      </c>
    </row>
    <row r="9107" spans="12:19" x14ac:dyDescent="0.3">
      <c r="L9107" s="24">
        <f t="shared" si="476"/>
        <v>9101</v>
      </c>
      <c r="M9107" s="16" t="e">
        <f>IF($L9107&lt;=$C$34,Daten!B9110,NA())</f>
        <v>#N/A</v>
      </c>
      <c r="N9107" s="16" t="e">
        <f>IF($L9107&lt;=$C$34,Daten!C9110,NA())</f>
        <v>#N/A</v>
      </c>
      <c r="O9107" s="16" t="e">
        <f>IF($L9107&lt;=$C$34,Daten!D9110,NA())</f>
        <v>#N/A</v>
      </c>
      <c r="P9107" s="24">
        <f t="shared" si="477"/>
        <v>9101</v>
      </c>
      <c r="Q9107" s="16" t="e">
        <f>IF($P9107&lt;=$D$34,Daten!F9110,NA())</f>
        <v>#N/A</v>
      </c>
      <c r="R9107" s="16" t="e">
        <f>IF($P9107&lt;=$D$34,Daten!G9110,NA())</f>
        <v>#N/A</v>
      </c>
      <c r="S9107" s="16" t="e">
        <f>IF($P9107&lt;=$D$34,Daten!H9110,NA())</f>
        <v>#N/A</v>
      </c>
    </row>
    <row r="9108" spans="12:19" x14ac:dyDescent="0.3">
      <c r="L9108" s="24">
        <f t="shared" si="476"/>
        <v>9102</v>
      </c>
      <c r="M9108" s="16" t="e">
        <f>IF($L9108&lt;=$C$34,Daten!B9111,NA())</f>
        <v>#N/A</v>
      </c>
      <c r="N9108" s="16" t="e">
        <f>IF($L9108&lt;=$C$34,Daten!C9111,NA())</f>
        <v>#N/A</v>
      </c>
      <c r="O9108" s="16" t="e">
        <f>IF($L9108&lt;=$C$34,Daten!D9111,NA())</f>
        <v>#N/A</v>
      </c>
      <c r="P9108" s="24">
        <f t="shared" si="477"/>
        <v>9102</v>
      </c>
      <c r="Q9108" s="16" t="e">
        <f>IF($P9108&lt;=$D$34,Daten!F9111,NA())</f>
        <v>#N/A</v>
      </c>
      <c r="R9108" s="16" t="e">
        <f>IF($P9108&lt;=$D$34,Daten!G9111,NA())</f>
        <v>#N/A</v>
      </c>
      <c r="S9108" s="16" t="e">
        <f>IF($P9108&lt;=$D$34,Daten!H9111,NA())</f>
        <v>#N/A</v>
      </c>
    </row>
    <row r="9109" spans="12:19" x14ac:dyDescent="0.3">
      <c r="L9109" s="24">
        <f t="shared" si="476"/>
        <v>9103</v>
      </c>
      <c r="M9109" s="16" t="e">
        <f>IF($L9109&lt;=$C$34,Daten!B9112,NA())</f>
        <v>#N/A</v>
      </c>
      <c r="N9109" s="16" t="e">
        <f>IF($L9109&lt;=$C$34,Daten!C9112,NA())</f>
        <v>#N/A</v>
      </c>
      <c r="O9109" s="16" t="e">
        <f>IF($L9109&lt;=$C$34,Daten!D9112,NA())</f>
        <v>#N/A</v>
      </c>
      <c r="P9109" s="24">
        <f t="shared" si="477"/>
        <v>9103</v>
      </c>
      <c r="Q9109" s="16" t="e">
        <f>IF($P9109&lt;=$D$34,Daten!F9112,NA())</f>
        <v>#N/A</v>
      </c>
      <c r="R9109" s="16" t="e">
        <f>IF($P9109&lt;=$D$34,Daten!G9112,NA())</f>
        <v>#N/A</v>
      </c>
      <c r="S9109" s="16" t="e">
        <f>IF($P9109&lt;=$D$34,Daten!H9112,NA())</f>
        <v>#N/A</v>
      </c>
    </row>
    <row r="9110" spans="12:19" x14ac:dyDescent="0.3">
      <c r="L9110" s="24">
        <f t="shared" si="476"/>
        <v>9104</v>
      </c>
      <c r="M9110" s="16" t="e">
        <f>IF($L9110&lt;=$C$34,Daten!B9113,NA())</f>
        <v>#N/A</v>
      </c>
      <c r="N9110" s="16" t="e">
        <f>IF($L9110&lt;=$C$34,Daten!C9113,NA())</f>
        <v>#N/A</v>
      </c>
      <c r="O9110" s="16" t="e">
        <f>IF($L9110&lt;=$C$34,Daten!D9113,NA())</f>
        <v>#N/A</v>
      </c>
      <c r="P9110" s="24">
        <f t="shared" si="477"/>
        <v>9104</v>
      </c>
      <c r="Q9110" s="16" t="e">
        <f>IF($P9110&lt;=$D$34,Daten!F9113,NA())</f>
        <v>#N/A</v>
      </c>
      <c r="R9110" s="16" t="e">
        <f>IF($P9110&lt;=$D$34,Daten!G9113,NA())</f>
        <v>#N/A</v>
      </c>
      <c r="S9110" s="16" t="e">
        <f>IF($P9110&lt;=$D$34,Daten!H9113,NA())</f>
        <v>#N/A</v>
      </c>
    </row>
    <row r="9111" spans="12:19" x14ac:dyDescent="0.3">
      <c r="L9111" s="24">
        <f t="shared" si="476"/>
        <v>9105</v>
      </c>
      <c r="M9111" s="16" t="e">
        <f>IF($L9111&lt;=$C$34,Daten!B9114,NA())</f>
        <v>#N/A</v>
      </c>
      <c r="N9111" s="16" t="e">
        <f>IF($L9111&lt;=$C$34,Daten!C9114,NA())</f>
        <v>#N/A</v>
      </c>
      <c r="O9111" s="16" t="e">
        <f>IF($L9111&lt;=$C$34,Daten!D9114,NA())</f>
        <v>#N/A</v>
      </c>
      <c r="P9111" s="24">
        <f t="shared" si="477"/>
        <v>9105</v>
      </c>
      <c r="Q9111" s="16" t="e">
        <f>IF($P9111&lt;=$D$34,Daten!F9114,NA())</f>
        <v>#N/A</v>
      </c>
      <c r="R9111" s="16" t="e">
        <f>IF($P9111&lt;=$D$34,Daten!G9114,NA())</f>
        <v>#N/A</v>
      </c>
      <c r="S9111" s="16" t="e">
        <f>IF($P9111&lt;=$D$34,Daten!H9114,NA())</f>
        <v>#N/A</v>
      </c>
    </row>
    <row r="9112" spans="12:19" x14ac:dyDescent="0.3">
      <c r="L9112" s="24">
        <f t="shared" si="476"/>
        <v>9106</v>
      </c>
      <c r="M9112" s="16" t="e">
        <f>IF($L9112&lt;=$C$34,Daten!B9115,NA())</f>
        <v>#N/A</v>
      </c>
      <c r="N9112" s="16" t="e">
        <f>IF($L9112&lt;=$C$34,Daten!C9115,NA())</f>
        <v>#N/A</v>
      </c>
      <c r="O9112" s="16" t="e">
        <f>IF($L9112&lt;=$C$34,Daten!D9115,NA())</f>
        <v>#N/A</v>
      </c>
      <c r="P9112" s="24">
        <f t="shared" si="477"/>
        <v>9106</v>
      </c>
      <c r="Q9112" s="16" t="e">
        <f>IF($P9112&lt;=$D$34,Daten!F9115,NA())</f>
        <v>#N/A</v>
      </c>
      <c r="R9112" s="16" t="e">
        <f>IF($P9112&lt;=$D$34,Daten!G9115,NA())</f>
        <v>#N/A</v>
      </c>
      <c r="S9112" s="16" t="e">
        <f>IF($P9112&lt;=$D$34,Daten!H9115,NA())</f>
        <v>#N/A</v>
      </c>
    </row>
    <row r="9113" spans="12:19" x14ac:dyDescent="0.3">
      <c r="L9113" s="24">
        <f t="shared" si="476"/>
        <v>9107</v>
      </c>
      <c r="M9113" s="16" t="e">
        <f>IF($L9113&lt;=$C$34,Daten!B9116,NA())</f>
        <v>#N/A</v>
      </c>
      <c r="N9113" s="16" t="e">
        <f>IF($L9113&lt;=$C$34,Daten!C9116,NA())</f>
        <v>#N/A</v>
      </c>
      <c r="O9113" s="16" t="e">
        <f>IF($L9113&lt;=$C$34,Daten!D9116,NA())</f>
        <v>#N/A</v>
      </c>
      <c r="P9113" s="24">
        <f t="shared" si="477"/>
        <v>9107</v>
      </c>
      <c r="Q9113" s="16" t="e">
        <f>IF($P9113&lt;=$D$34,Daten!F9116,NA())</f>
        <v>#N/A</v>
      </c>
      <c r="R9113" s="16" t="e">
        <f>IF($P9113&lt;=$D$34,Daten!G9116,NA())</f>
        <v>#N/A</v>
      </c>
      <c r="S9113" s="16" t="e">
        <f>IF($P9113&lt;=$D$34,Daten!H9116,NA())</f>
        <v>#N/A</v>
      </c>
    </row>
    <row r="9114" spans="12:19" x14ac:dyDescent="0.3">
      <c r="L9114" s="24">
        <f t="shared" si="476"/>
        <v>9108</v>
      </c>
      <c r="M9114" s="16" t="e">
        <f>IF($L9114&lt;=$C$34,Daten!B9117,NA())</f>
        <v>#N/A</v>
      </c>
      <c r="N9114" s="16" t="e">
        <f>IF($L9114&lt;=$C$34,Daten!C9117,NA())</f>
        <v>#N/A</v>
      </c>
      <c r="O9114" s="16" t="e">
        <f>IF($L9114&lt;=$C$34,Daten!D9117,NA())</f>
        <v>#N/A</v>
      </c>
      <c r="P9114" s="24">
        <f t="shared" si="477"/>
        <v>9108</v>
      </c>
      <c r="Q9114" s="16" t="e">
        <f>IF($P9114&lt;=$D$34,Daten!F9117,NA())</f>
        <v>#N/A</v>
      </c>
      <c r="R9114" s="16" t="e">
        <f>IF($P9114&lt;=$D$34,Daten!G9117,NA())</f>
        <v>#N/A</v>
      </c>
      <c r="S9114" s="16" t="e">
        <f>IF($P9114&lt;=$D$34,Daten!H9117,NA())</f>
        <v>#N/A</v>
      </c>
    </row>
    <row r="9115" spans="12:19" x14ac:dyDescent="0.3">
      <c r="L9115" s="24">
        <f t="shared" si="476"/>
        <v>9109</v>
      </c>
      <c r="M9115" s="16" t="e">
        <f>IF($L9115&lt;=$C$34,Daten!B9118,NA())</f>
        <v>#N/A</v>
      </c>
      <c r="N9115" s="16" t="e">
        <f>IF($L9115&lt;=$C$34,Daten!C9118,NA())</f>
        <v>#N/A</v>
      </c>
      <c r="O9115" s="16" t="e">
        <f>IF($L9115&lt;=$C$34,Daten!D9118,NA())</f>
        <v>#N/A</v>
      </c>
      <c r="P9115" s="24">
        <f t="shared" si="477"/>
        <v>9109</v>
      </c>
      <c r="Q9115" s="16" t="e">
        <f>IF($P9115&lt;=$D$34,Daten!F9118,NA())</f>
        <v>#N/A</v>
      </c>
      <c r="R9115" s="16" t="e">
        <f>IF($P9115&lt;=$D$34,Daten!G9118,NA())</f>
        <v>#N/A</v>
      </c>
      <c r="S9115" s="16" t="e">
        <f>IF($P9115&lt;=$D$34,Daten!H9118,NA())</f>
        <v>#N/A</v>
      </c>
    </row>
    <row r="9116" spans="12:19" x14ac:dyDescent="0.3">
      <c r="L9116" s="24">
        <f t="shared" si="476"/>
        <v>9110</v>
      </c>
      <c r="M9116" s="16" t="e">
        <f>IF($L9116&lt;=$C$34,Daten!B9119,NA())</f>
        <v>#N/A</v>
      </c>
      <c r="N9116" s="16" t="e">
        <f>IF($L9116&lt;=$C$34,Daten!C9119,NA())</f>
        <v>#N/A</v>
      </c>
      <c r="O9116" s="16" t="e">
        <f>IF($L9116&lt;=$C$34,Daten!D9119,NA())</f>
        <v>#N/A</v>
      </c>
      <c r="P9116" s="24">
        <f t="shared" si="477"/>
        <v>9110</v>
      </c>
      <c r="Q9116" s="16" t="e">
        <f>IF($P9116&lt;=$D$34,Daten!F9119,NA())</f>
        <v>#N/A</v>
      </c>
      <c r="R9116" s="16" t="e">
        <f>IF($P9116&lt;=$D$34,Daten!G9119,NA())</f>
        <v>#N/A</v>
      </c>
      <c r="S9116" s="16" t="e">
        <f>IF($P9116&lt;=$D$34,Daten!H9119,NA())</f>
        <v>#N/A</v>
      </c>
    </row>
    <row r="9117" spans="12:19" x14ac:dyDescent="0.3">
      <c r="L9117" s="24">
        <f t="shared" si="476"/>
        <v>9111</v>
      </c>
      <c r="M9117" s="16" t="e">
        <f>IF($L9117&lt;=$C$34,Daten!B9120,NA())</f>
        <v>#N/A</v>
      </c>
      <c r="N9117" s="16" t="e">
        <f>IF($L9117&lt;=$C$34,Daten!C9120,NA())</f>
        <v>#N/A</v>
      </c>
      <c r="O9117" s="16" t="e">
        <f>IF($L9117&lt;=$C$34,Daten!D9120,NA())</f>
        <v>#N/A</v>
      </c>
      <c r="P9117" s="24">
        <f t="shared" si="477"/>
        <v>9111</v>
      </c>
      <c r="Q9117" s="16" t="e">
        <f>IF($P9117&lt;=$D$34,Daten!F9120,NA())</f>
        <v>#N/A</v>
      </c>
      <c r="R9117" s="16" t="e">
        <f>IF($P9117&lt;=$D$34,Daten!G9120,NA())</f>
        <v>#N/A</v>
      </c>
      <c r="S9117" s="16" t="e">
        <f>IF($P9117&lt;=$D$34,Daten!H9120,NA())</f>
        <v>#N/A</v>
      </c>
    </row>
    <row r="9118" spans="12:19" x14ac:dyDescent="0.3">
      <c r="L9118" s="24">
        <f t="shared" si="476"/>
        <v>9112</v>
      </c>
      <c r="M9118" s="16" t="e">
        <f>IF($L9118&lt;=$C$34,Daten!B9121,NA())</f>
        <v>#N/A</v>
      </c>
      <c r="N9118" s="16" t="e">
        <f>IF($L9118&lt;=$C$34,Daten!C9121,NA())</f>
        <v>#N/A</v>
      </c>
      <c r="O9118" s="16" t="e">
        <f>IF($L9118&lt;=$C$34,Daten!D9121,NA())</f>
        <v>#N/A</v>
      </c>
      <c r="P9118" s="24">
        <f t="shared" si="477"/>
        <v>9112</v>
      </c>
      <c r="Q9118" s="16" t="e">
        <f>IF($P9118&lt;=$D$34,Daten!F9121,NA())</f>
        <v>#N/A</v>
      </c>
      <c r="R9118" s="16" t="e">
        <f>IF($P9118&lt;=$D$34,Daten!G9121,NA())</f>
        <v>#N/A</v>
      </c>
      <c r="S9118" s="16" t="e">
        <f>IF($P9118&lt;=$D$34,Daten!H9121,NA())</f>
        <v>#N/A</v>
      </c>
    </row>
    <row r="9119" spans="12:19" x14ac:dyDescent="0.3">
      <c r="L9119" s="24">
        <f t="shared" si="476"/>
        <v>9113</v>
      </c>
      <c r="M9119" s="16" t="e">
        <f>IF($L9119&lt;=$C$34,Daten!B9122,NA())</f>
        <v>#N/A</v>
      </c>
      <c r="N9119" s="16" t="e">
        <f>IF($L9119&lt;=$C$34,Daten!C9122,NA())</f>
        <v>#N/A</v>
      </c>
      <c r="O9119" s="16" t="e">
        <f>IF($L9119&lt;=$C$34,Daten!D9122,NA())</f>
        <v>#N/A</v>
      </c>
      <c r="P9119" s="24">
        <f t="shared" si="477"/>
        <v>9113</v>
      </c>
      <c r="Q9119" s="16" t="e">
        <f>IF($P9119&lt;=$D$34,Daten!F9122,NA())</f>
        <v>#N/A</v>
      </c>
      <c r="R9119" s="16" t="e">
        <f>IF($P9119&lt;=$D$34,Daten!G9122,NA())</f>
        <v>#N/A</v>
      </c>
      <c r="S9119" s="16" t="e">
        <f>IF($P9119&lt;=$D$34,Daten!H9122,NA())</f>
        <v>#N/A</v>
      </c>
    </row>
    <row r="9120" spans="12:19" x14ac:dyDescent="0.3">
      <c r="L9120" s="24">
        <f t="shared" si="476"/>
        <v>9114</v>
      </c>
      <c r="M9120" s="16" t="e">
        <f>IF($L9120&lt;=$C$34,Daten!B9123,NA())</f>
        <v>#N/A</v>
      </c>
      <c r="N9120" s="16" t="e">
        <f>IF($L9120&lt;=$C$34,Daten!C9123,NA())</f>
        <v>#N/A</v>
      </c>
      <c r="O9120" s="16" t="e">
        <f>IF($L9120&lt;=$C$34,Daten!D9123,NA())</f>
        <v>#N/A</v>
      </c>
      <c r="P9120" s="24">
        <f t="shared" si="477"/>
        <v>9114</v>
      </c>
      <c r="Q9120" s="16" t="e">
        <f>IF($P9120&lt;=$D$34,Daten!F9123,NA())</f>
        <v>#N/A</v>
      </c>
      <c r="R9120" s="16" t="e">
        <f>IF($P9120&lt;=$D$34,Daten!G9123,NA())</f>
        <v>#N/A</v>
      </c>
      <c r="S9120" s="16" t="e">
        <f>IF($P9120&lt;=$D$34,Daten!H9123,NA())</f>
        <v>#N/A</v>
      </c>
    </row>
    <row r="9121" spans="12:19" x14ac:dyDescent="0.3">
      <c r="L9121" s="24">
        <f t="shared" si="476"/>
        <v>9115</v>
      </c>
      <c r="M9121" s="16" t="e">
        <f>IF($L9121&lt;=$C$34,Daten!B9124,NA())</f>
        <v>#N/A</v>
      </c>
      <c r="N9121" s="16" t="e">
        <f>IF($L9121&lt;=$C$34,Daten!C9124,NA())</f>
        <v>#N/A</v>
      </c>
      <c r="O9121" s="16" t="e">
        <f>IF($L9121&lt;=$C$34,Daten!D9124,NA())</f>
        <v>#N/A</v>
      </c>
      <c r="P9121" s="24">
        <f t="shared" si="477"/>
        <v>9115</v>
      </c>
      <c r="Q9121" s="16" t="e">
        <f>IF($P9121&lt;=$D$34,Daten!F9124,NA())</f>
        <v>#N/A</v>
      </c>
      <c r="R9121" s="16" t="e">
        <f>IF($P9121&lt;=$D$34,Daten!G9124,NA())</f>
        <v>#N/A</v>
      </c>
      <c r="S9121" s="16" t="e">
        <f>IF($P9121&lt;=$D$34,Daten!H9124,NA())</f>
        <v>#N/A</v>
      </c>
    </row>
    <row r="9122" spans="12:19" x14ac:dyDescent="0.3">
      <c r="L9122" s="24">
        <f t="shared" si="476"/>
        <v>9116</v>
      </c>
      <c r="M9122" s="16" t="e">
        <f>IF($L9122&lt;=$C$34,Daten!B9125,NA())</f>
        <v>#N/A</v>
      </c>
      <c r="N9122" s="16" t="e">
        <f>IF($L9122&lt;=$C$34,Daten!C9125,NA())</f>
        <v>#N/A</v>
      </c>
      <c r="O9122" s="16" t="e">
        <f>IF($L9122&lt;=$C$34,Daten!D9125,NA())</f>
        <v>#N/A</v>
      </c>
      <c r="P9122" s="24">
        <f t="shared" si="477"/>
        <v>9116</v>
      </c>
      <c r="Q9122" s="16" t="e">
        <f>IF($P9122&lt;=$D$34,Daten!F9125,NA())</f>
        <v>#N/A</v>
      </c>
      <c r="R9122" s="16" t="e">
        <f>IF($P9122&lt;=$D$34,Daten!G9125,NA())</f>
        <v>#N/A</v>
      </c>
      <c r="S9122" s="16" t="e">
        <f>IF($P9122&lt;=$D$34,Daten!H9125,NA())</f>
        <v>#N/A</v>
      </c>
    </row>
    <row r="9123" spans="12:19" x14ac:dyDescent="0.3">
      <c r="L9123" s="24">
        <f t="shared" si="476"/>
        <v>9117</v>
      </c>
      <c r="M9123" s="16" t="e">
        <f>IF($L9123&lt;=$C$34,Daten!B9126,NA())</f>
        <v>#N/A</v>
      </c>
      <c r="N9123" s="16" t="e">
        <f>IF($L9123&lt;=$C$34,Daten!C9126,NA())</f>
        <v>#N/A</v>
      </c>
      <c r="O9123" s="16" t="e">
        <f>IF($L9123&lt;=$C$34,Daten!D9126,NA())</f>
        <v>#N/A</v>
      </c>
      <c r="P9123" s="24">
        <f t="shared" si="477"/>
        <v>9117</v>
      </c>
      <c r="Q9123" s="16" t="e">
        <f>IF($P9123&lt;=$D$34,Daten!F9126,NA())</f>
        <v>#N/A</v>
      </c>
      <c r="R9123" s="16" t="e">
        <f>IF($P9123&lt;=$D$34,Daten!G9126,NA())</f>
        <v>#N/A</v>
      </c>
      <c r="S9123" s="16" t="e">
        <f>IF($P9123&lt;=$D$34,Daten!H9126,NA())</f>
        <v>#N/A</v>
      </c>
    </row>
    <row r="9124" spans="12:19" x14ac:dyDescent="0.3">
      <c r="L9124" s="24">
        <f t="shared" si="476"/>
        <v>9118</v>
      </c>
      <c r="M9124" s="16" t="e">
        <f>IF($L9124&lt;=$C$34,Daten!B9127,NA())</f>
        <v>#N/A</v>
      </c>
      <c r="N9124" s="16" t="e">
        <f>IF($L9124&lt;=$C$34,Daten!C9127,NA())</f>
        <v>#N/A</v>
      </c>
      <c r="O9124" s="16" t="e">
        <f>IF($L9124&lt;=$C$34,Daten!D9127,NA())</f>
        <v>#N/A</v>
      </c>
      <c r="P9124" s="24">
        <f t="shared" si="477"/>
        <v>9118</v>
      </c>
      <c r="Q9124" s="16" t="e">
        <f>IF($P9124&lt;=$D$34,Daten!F9127,NA())</f>
        <v>#N/A</v>
      </c>
      <c r="R9124" s="16" t="e">
        <f>IF($P9124&lt;=$D$34,Daten!G9127,NA())</f>
        <v>#N/A</v>
      </c>
      <c r="S9124" s="16" t="e">
        <f>IF($P9124&lt;=$D$34,Daten!H9127,NA())</f>
        <v>#N/A</v>
      </c>
    </row>
    <row r="9125" spans="12:19" x14ac:dyDescent="0.3">
      <c r="L9125" s="24">
        <f t="shared" si="476"/>
        <v>9119</v>
      </c>
      <c r="M9125" s="16" t="e">
        <f>IF($L9125&lt;=$C$34,Daten!B9128,NA())</f>
        <v>#N/A</v>
      </c>
      <c r="N9125" s="16" t="e">
        <f>IF($L9125&lt;=$C$34,Daten!C9128,NA())</f>
        <v>#N/A</v>
      </c>
      <c r="O9125" s="16" t="e">
        <f>IF($L9125&lt;=$C$34,Daten!D9128,NA())</f>
        <v>#N/A</v>
      </c>
      <c r="P9125" s="24">
        <f t="shared" si="477"/>
        <v>9119</v>
      </c>
      <c r="Q9125" s="16" t="e">
        <f>IF($P9125&lt;=$D$34,Daten!F9128,NA())</f>
        <v>#N/A</v>
      </c>
      <c r="R9125" s="16" t="e">
        <f>IF($P9125&lt;=$D$34,Daten!G9128,NA())</f>
        <v>#N/A</v>
      </c>
      <c r="S9125" s="16" t="e">
        <f>IF($P9125&lt;=$D$34,Daten!H9128,NA())</f>
        <v>#N/A</v>
      </c>
    </row>
    <row r="9126" spans="12:19" x14ac:dyDescent="0.3">
      <c r="L9126" s="24">
        <f t="shared" si="476"/>
        <v>9120</v>
      </c>
      <c r="M9126" s="16" t="e">
        <f>IF($L9126&lt;=$C$34,Daten!B9129,NA())</f>
        <v>#N/A</v>
      </c>
      <c r="N9126" s="16" t="e">
        <f>IF($L9126&lt;=$C$34,Daten!C9129,NA())</f>
        <v>#N/A</v>
      </c>
      <c r="O9126" s="16" t="e">
        <f>IF($L9126&lt;=$C$34,Daten!D9129,NA())</f>
        <v>#N/A</v>
      </c>
      <c r="P9126" s="24">
        <f t="shared" si="477"/>
        <v>9120</v>
      </c>
      <c r="Q9126" s="16" t="e">
        <f>IF($P9126&lt;=$D$34,Daten!F9129,NA())</f>
        <v>#N/A</v>
      </c>
      <c r="R9126" s="16" t="e">
        <f>IF($P9126&lt;=$D$34,Daten!G9129,NA())</f>
        <v>#N/A</v>
      </c>
      <c r="S9126" s="16" t="e">
        <f>IF($P9126&lt;=$D$34,Daten!H9129,NA())</f>
        <v>#N/A</v>
      </c>
    </row>
    <row r="9127" spans="12:19" x14ac:dyDescent="0.3">
      <c r="L9127" s="24">
        <f t="shared" si="476"/>
        <v>9121</v>
      </c>
      <c r="M9127" s="16" t="e">
        <f>IF($L9127&lt;=$C$34,Daten!B9130,NA())</f>
        <v>#N/A</v>
      </c>
      <c r="N9127" s="16" t="e">
        <f>IF($L9127&lt;=$C$34,Daten!C9130,NA())</f>
        <v>#N/A</v>
      </c>
      <c r="O9127" s="16" t="e">
        <f>IF($L9127&lt;=$C$34,Daten!D9130,NA())</f>
        <v>#N/A</v>
      </c>
      <c r="P9127" s="24">
        <f t="shared" si="477"/>
        <v>9121</v>
      </c>
      <c r="Q9127" s="16" t="e">
        <f>IF($P9127&lt;=$D$34,Daten!F9130,NA())</f>
        <v>#N/A</v>
      </c>
      <c r="R9127" s="16" t="e">
        <f>IF($P9127&lt;=$D$34,Daten!G9130,NA())</f>
        <v>#N/A</v>
      </c>
      <c r="S9127" s="16" t="e">
        <f>IF($P9127&lt;=$D$34,Daten!H9130,NA())</f>
        <v>#N/A</v>
      </c>
    </row>
    <row r="9128" spans="12:19" x14ac:dyDescent="0.3">
      <c r="L9128" s="24">
        <f t="shared" si="476"/>
        <v>9122</v>
      </c>
      <c r="M9128" s="16" t="e">
        <f>IF($L9128&lt;=$C$34,Daten!B9131,NA())</f>
        <v>#N/A</v>
      </c>
      <c r="N9128" s="16" t="e">
        <f>IF($L9128&lt;=$C$34,Daten!C9131,NA())</f>
        <v>#N/A</v>
      </c>
      <c r="O9128" s="16" t="e">
        <f>IF($L9128&lt;=$C$34,Daten!D9131,NA())</f>
        <v>#N/A</v>
      </c>
      <c r="P9128" s="24">
        <f t="shared" si="477"/>
        <v>9122</v>
      </c>
      <c r="Q9128" s="16" t="e">
        <f>IF($P9128&lt;=$D$34,Daten!F9131,NA())</f>
        <v>#N/A</v>
      </c>
      <c r="R9128" s="16" t="e">
        <f>IF($P9128&lt;=$D$34,Daten!G9131,NA())</f>
        <v>#N/A</v>
      </c>
      <c r="S9128" s="16" t="e">
        <f>IF($P9128&lt;=$D$34,Daten!H9131,NA())</f>
        <v>#N/A</v>
      </c>
    </row>
    <row r="9129" spans="12:19" x14ac:dyDescent="0.3">
      <c r="L9129" s="24">
        <f t="shared" si="476"/>
        <v>9123</v>
      </c>
      <c r="M9129" s="16" t="e">
        <f>IF($L9129&lt;=$C$34,Daten!B9132,NA())</f>
        <v>#N/A</v>
      </c>
      <c r="N9129" s="16" t="e">
        <f>IF($L9129&lt;=$C$34,Daten!C9132,NA())</f>
        <v>#N/A</v>
      </c>
      <c r="O9129" s="16" t="e">
        <f>IF($L9129&lt;=$C$34,Daten!D9132,NA())</f>
        <v>#N/A</v>
      </c>
      <c r="P9129" s="24">
        <f t="shared" si="477"/>
        <v>9123</v>
      </c>
      <c r="Q9129" s="16" t="e">
        <f>IF($P9129&lt;=$D$34,Daten!F9132,NA())</f>
        <v>#N/A</v>
      </c>
      <c r="R9129" s="16" t="e">
        <f>IF($P9129&lt;=$D$34,Daten!G9132,NA())</f>
        <v>#N/A</v>
      </c>
      <c r="S9129" s="16" t="e">
        <f>IF($P9129&lt;=$D$34,Daten!H9132,NA())</f>
        <v>#N/A</v>
      </c>
    </row>
    <row r="9130" spans="12:19" x14ac:dyDescent="0.3">
      <c r="L9130" s="24">
        <f t="shared" si="476"/>
        <v>9124</v>
      </c>
      <c r="M9130" s="16" t="e">
        <f>IF($L9130&lt;=$C$34,Daten!B9133,NA())</f>
        <v>#N/A</v>
      </c>
      <c r="N9130" s="16" t="e">
        <f>IF($L9130&lt;=$C$34,Daten!C9133,NA())</f>
        <v>#N/A</v>
      </c>
      <c r="O9130" s="16" t="e">
        <f>IF($L9130&lt;=$C$34,Daten!D9133,NA())</f>
        <v>#N/A</v>
      </c>
      <c r="P9130" s="24">
        <f t="shared" si="477"/>
        <v>9124</v>
      </c>
      <c r="Q9130" s="16" t="e">
        <f>IF($P9130&lt;=$D$34,Daten!F9133,NA())</f>
        <v>#N/A</v>
      </c>
      <c r="R9130" s="16" t="e">
        <f>IF($P9130&lt;=$D$34,Daten!G9133,NA())</f>
        <v>#N/A</v>
      </c>
      <c r="S9130" s="16" t="e">
        <f>IF($P9130&lt;=$D$34,Daten!H9133,NA())</f>
        <v>#N/A</v>
      </c>
    </row>
    <row r="9131" spans="12:19" x14ac:dyDescent="0.3">
      <c r="L9131" s="24">
        <f t="shared" si="476"/>
        <v>9125</v>
      </c>
      <c r="M9131" s="16" t="e">
        <f>IF($L9131&lt;=$C$34,Daten!B9134,NA())</f>
        <v>#N/A</v>
      </c>
      <c r="N9131" s="16" t="e">
        <f>IF($L9131&lt;=$C$34,Daten!C9134,NA())</f>
        <v>#N/A</v>
      </c>
      <c r="O9131" s="16" t="e">
        <f>IF($L9131&lt;=$C$34,Daten!D9134,NA())</f>
        <v>#N/A</v>
      </c>
      <c r="P9131" s="24">
        <f t="shared" si="477"/>
        <v>9125</v>
      </c>
      <c r="Q9131" s="16" t="e">
        <f>IF($P9131&lt;=$D$34,Daten!F9134,NA())</f>
        <v>#N/A</v>
      </c>
      <c r="R9131" s="16" t="e">
        <f>IF($P9131&lt;=$D$34,Daten!G9134,NA())</f>
        <v>#N/A</v>
      </c>
      <c r="S9131" s="16" t="e">
        <f>IF($P9131&lt;=$D$34,Daten!H9134,NA())</f>
        <v>#N/A</v>
      </c>
    </row>
    <row r="9132" spans="12:19" x14ac:dyDescent="0.3">
      <c r="L9132" s="24">
        <f t="shared" si="476"/>
        <v>9126</v>
      </c>
      <c r="M9132" s="16" t="e">
        <f>IF($L9132&lt;=$C$34,Daten!B9135,NA())</f>
        <v>#N/A</v>
      </c>
      <c r="N9132" s="16" t="e">
        <f>IF($L9132&lt;=$C$34,Daten!C9135,NA())</f>
        <v>#N/A</v>
      </c>
      <c r="O9132" s="16" t="e">
        <f>IF($L9132&lt;=$C$34,Daten!D9135,NA())</f>
        <v>#N/A</v>
      </c>
      <c r="P9132" s="24">
        <f t="shared" si="477"/>
        <v>9126</v>
      </c>
      <c r="Q9132" s="16" t="e">
        <f>IF($P9132&lt;=$D$34,Daten!F9135,NA())</f>
        <v>#N/A</v>
      </c>
      <c r="R9132" s="16" t="e">
        <f>IF($P9132&lt;=$D$34,Daten!G9135,NA())</f>
        <v>#N/A</v>
      </c>
      <c r="S9132" s="16" t="e">
        <f>IF($P9132&lt;=$D$34,Daten!H9135,NA())</f>
        <v>#N/A</v>
      </c>
    </row>
    <row r="9133" spans="12:19" x14ac:dyDescent="0.3">
      <c r="L9133" s="24">
        <f t="shared" si="476"/>
        <v>9127</v>
      </c>
      <c r="M9133" s="16" t="e">
        <f>IF($L9133&lt;=$C$34,Daten!B9136,NA())</f>
        <v>#N/A</v>
      </c>
      <c r="N9133" s="16" t="e">
        <f>IF($L9133&lt;=$C$34,Daten!C9136,NA())</f>
        <v>#N/A</v>
      </c>
      <c r="O9133" s="16" t="e">
        <f>IF($L9133&lt;=$C$34,Daten!D9136,NA())</f>
        <v>#N/A</v>
      </c>
      <c r="P9133" s="24">
        <f t="shared" si="477"/>
        <v>9127</v>
      </c>
      <c r="Q9133" s="16" t="e">
        <f>IF($P9133&lt;=$D$34,Daten!F9136,NA())</f>
        <v>#N/A</v>
      </c>
      <c r="R9133" s="16" t="e">
        <f>IF($P9133&lt;=$D$34,Daten!G9136,NA())</f>
        <v>#N/A</v>
      </c>
      <c r="S9133" s="16" t="e">
        <f>IF($P9133&lt;=$D$34,Daten!H9136,NA())</f>
        <v>#N/A</v>
      </c>
    </row>
    <row r="9134" spans="12:19" x14ac:dyDescent="0.3">
      <c r="L9134" s="24">
        <f t="shared" si="476"/>
        <v>9128</v>
      </c>
      <c r="M9134" s="16" t="e">
        <f>IF($L9134&lt;=$C$34,Daten!B9137,NA())</f>
        <v>#N/A</v>
      </c>
      <c r="N9134" s="16" t="e">
        <f>IF($L9134&lt;=$C$34,Daten!C9137,NA())</f>
        <v>#N/A</v>
      </c>
      <c r="O9134" s="16" t="e">
        <f>IF($L9134&lt;=$C$34,Daten!D9137,NA())</f>
        <v>#N/A</v>
      </c>
      <c r="P9134" s="24">
        <f t="shared" si="477"/>
        <v>9128</v>
      </c>
      <c r="Q9134" s="16" t="e">
        <f>IF($P9134&lt;=$D$34,Daten!F9137,NA())</f>
        <v>#N/A</v>
      </c>
      <c r="R9134" s="16" t="e">
        <f>IF($P9134&lt;=$D$34,Daten!G9137,NA())</f>
        <v>#N/A</v>
      </c>
      <c r="S9134" s="16" t="e">
        <f>IF($P9134&lt;=$D$34,Daten!H9137,NA())</f>
        <v>#N/A</v>
      </c>
    </row>
    <row r="9135" spans="12:19" x14ac:dyDescent="0.3">
      <c r="L9135" s="24">
        <f t="shared" si="476"/>
        <v>9129</v>
      </c>
      <c r="M9135" s="16" t="e">
        <f>IF($L9135&lt;=$C$34,Daten!B9138,NA())</f>
        <v>#N/A</v>
      </c>
      <c r="N9135" s="16" t="e">
        <f>IF($L9135&lt;=$C$34,Daten!C9138,NA())</f>
        <v>#N/A</v>
      </c>
      <c r="O9135" s="16" t="e">
        <f>IF($L9135&lt;=$C$34,Daten!D9138,NA())</f>
        <v>#N/A</v>
      </c>
      <c r="P9135" s="24">
        <f t="shared" si="477"/>
        <v>9129</v>
      </c>
      <c r="Q9135" s="16" t="e">
        <f>IF($P9135&lt;=$D$34,Daten!F9138,NA())</f>
        <v>#N/A</v>
      </c>
      <c r="R9135" s="16" t="e">
        <f>IF($P9135&lt;=$D$34,Daten!G9138,NA())</f>
        <v>#N/A</v>
      </c>
      <c r="S9135" s="16" t="e">
        <f>IF($P9135&lt;=$D$34,Daten!H9138,NA())</f>
        <v>#N/A</v>
      </c>
    </row>
    <row r="9136" spans="12:19" x14ac:dyDescent="0.3">
      <c r="L9136" s="24">
        <f t="shared" si="476"/>
        <v>9130</v>
      </c>
      <c r="M9136" s="16" t="e">
        <f>IF($L9136&lt;=$C$34,Daten!B9139,NA())</f>
        <v>#N/A</v>
      </c>
      <c r="N9136" s="16" t="e">
        <f>IF($L9136&lt;=$C$34,Daten!C9139,NA())</f>
        <v>#N/A</v>
      </c>
      <c r="O9136" s="16" t="e">
        <f>IF($L9136&lt;=$C$34,Daten!D9139,NA())</f>
        <v>#N/A</v>
      </c>
      <c r="P9136" s="24">
        <f t="shared" si="477"/>
        <v>9130</v>
      </c>
      <c r="Q9136" s="16" t="e">
        <f>IF($P9136&lt;=$D$34,Daten!F9139,NA())</f>
        <v>#N/A</v>
      </c>
      <c r="R9136" s="16" t="e">
        <f>IF($P9136&lt;=$D$34,Daten!G9139,NA())</f>
        <v>#N/A</v>
      </c>
      <c r="S9136" s="16" t="e">
        <f>IF($P9136&lt;=$D$34,Daten!H9139,NA())</f>
        <v>#N/A</v>
      </c>
    </row>
    <row r="9137" spans="12:19" x14ac:dyDescent="0.3">
      <c r="L9137" s="24">
        <f t="shared" si="476"/>
        <v>9131</v>
      </c>
      <c r="M9137" s="16" t="e">
        <f>IF($L9137&lt;=$C$34,Daten!B9140,NA())</f>
        <v>#N/A</v>
      </c>
      <c r="N9137" s="16" t="e">
        <f>IF($L9137&lt;=$C$34,Daten!C9140,NA())</f>
        <v>#N/A</v>
      </c>
      <c r="O9137" s="16" t="e">
        <f>IF($L9137&lt;=$C$34,Daten!D9140,NA())</f>
        <v>#N/A</v>
      </c>
      <c r="P9137" s="24">
        <f t="shared" si="477"/>
        <v>9131</v>
      </c>
      <c r="Q9137" s="16" t="e">
        <f>IF($P9137&lt;=$D$34,Daten!F9140,NA())</f>
        <v>#N/A</v>
      </c>
      <c r="R9137" s="16" t="e">
        <f>IF($P9137&lt;=$D$34,Daten!G9140,NA())</f>
        <v>#N/A</v>
      </c>
      <c r="S9137" s="16" t="e">
        <f>IF($P9137&lt;=$D$34,Daten!H9140,NA())</f>
        <v>#N/A</v>
      </c>
    </row>
    <row r="9138" spans="12:19" x14ac:dyDescent="0.3">
      <c r="L9138" s="24">
        <f t="shared" si="476"/>
        <v>9132</v>
      </c>
      <c r="M9138" s="16" t="e">
        <f>IF($L9138&lt;=$C$34,Daten!B9141,NA())</f>
        <v>#N/A</v>
      </c>
      <c r="N9138" s="16" t="e">
        <f>IF($L9138&lt;=$C$34,Daten!C9141,NA())</f>
        <v>#N/A</v>
      </c>
      <c r="O9138" s="16" t="e">
        <f>IF($L9138&lt;=$C$34,Daten!D9141,NA())</f>
        <v>#N/A</v>
      </c>
      <c r="P9138" s="24">
        <f t="shared" si="477"/>
        <v>9132</v>
      </c>
      <c r="Q9138" s="16" t="e">
        <f>IF($P9138&lt;=$D$34,Daten!F9141,NA())</f>
        <v>#N/A</v>
      </c>
      <c r="R9138" s="16" t="e">
        <f>IF($P9138&lt;=$D$34,Daten!G9141,NA())</f>
        <v>#N/A</v>
      </c>
      <c r="S9138" s="16" t="e">
        <f>IF($P9138&lt;=$D$34,Daten!H9141,NA())</f>
        <v>#N/A</v>
      </c>
    </row>
    <row r="9139" spans="12:19" x14ac:dyDescent="0.3">
      <c r="L9139" s="24">
        <f t="shared" si="476"/>
        <v>9133</v>
      </c>
      <c r="M9139" s="16" t="e">
        <f>IF($L9139&lt;=$C$34,Daten!B9142,NA())</f>
        <v>#N/A</v>
      </c>
      <c r="N9139" s="16" t="e">
        <f>IF($L9139&lt;=$C$34,Daten!C9142,NA())</f>
        <v>#N/A</v>
      </c>
      <c r="O9139" s="16" t="e">
        <f>IF($L9139&lt;=$C$34,Daten!D9142,NA())</f>
        <v>#N/A</v>
      </c>
      <c r="P9139" s="24">
        <f t="shared" si="477"/>
        <v>9133</v>
      </c>
      <c r="Q9139" s="16" t="e">
        <f>IF($P9139&lt;=$D$34,Daten!F9142,NA())</f>
        <v>#N/A</v>
      </c>
      <c r="R9139" s="16" t="e">
        <f>IF($P9139&lt;=$D$34,Daten!G9142,NA())</f>
        <v>#N/A</v>
      </c>
      <c r="S9139" s="16" t="e">
        <f>IF($P9139&lt;=$D$34,Daten!H9142,NA())</f>
        <v>#N/A</v>
      </c>
    </row>
    <row r="9140" spans="12:19" x14ac:dyDescent="0.3">
      <c r="L9140" s="24">
        <f t="shared" si="476"/>
        <v>9134</v>
      </c>
      <c r="M9140" s="16" t="e">
        <f>IF($L9140&lt;=$C$34,Daten!B9143,NA())</f>
        <v>#N/A</v>
      </c>
      <c r="N9140" s="16" t="e">
        <f>IF($L9140&lt;=$C$34,Daten!C9143,NA())</f>
        <v>#N/A</v>
      </c>
      <c r="O9140" s="16" t="e">
        <f>IF($L9140&lt;=$C$34,Daten!D9143,NA())</f>
        <v>#N/A</v>
      </c>
      <c r="P9140" s="24">
        <f t="shared" si="477"/>
        <v>9134</v>
      </c>
      <c r="Q9140" s="16" t="e">
        <f>IF($P9140&lt;=$D$34,Daten!F9143,NA())</f>
        <v>#N/A</v>
      </c>
      <c r="R9140" s="16" t="e">
        <f>IF($P9140&lt;=$D$34,Daten!G9143,NA())</f>
        <v>#N/A</v>
      </c>
      <c r="S9140" s="16" t="e">
        <f>IF($P9140&lt;=$D$34,Daten!H9143,NA())</f>
        <v>#N/A</v>
      </c>
    </row>
    <row r="9141" spans="12:19" x14ac:dyDescent="0.3">
      <c r="L9141" s="24">
        <f t="shared" si="476"/>
        <v>9135</v>
      </c>
      <c r="M9141" s="16" t="e">
        <f>IF($L9141&lt;=$C$34,Daten!B9144,NA())</f>
        <v>#N/A</v>
      </c>
      <c r="N9141" s="16" t="e">
        <f>IF($L9141&lt;=$C$34,Daten!C9144,NA())</f>
        <v>#N/A</v>
      </c>
      <c r="O9141" s="16" t="e">
        <f>IF($L9141&lt;=$C$34,Daten!D9144,NA())</f>
        <v>#N/A</v>
      </c>
      <c r="P9141" s="24">
        <f t="shared" si="477"/>
        <v>9135</v>
      </c>
      <c r="Q9141" s="16" t="e">
        <f>IF($P9141&lt;=$D$34,Daten!F9144,NA())</f>
        <v>#N/A</v>
      </c>
      <c r="R9141" s="16" t="e">
        <f>IF($P9141&lt;=$D$34,Daten!G9144,NA())</f>
        <v>#N/A</v>
      </c>
      <c r="S9141" s="16" t="e">
        <f>IF($P9141&lt;=$D$34,Daten!H9144,NA())</f>
        <v>#N/A</v>
      </c>
    </row>
    <row r="9142" spans="12:19" x14ac:dyDescent="0.3">
      <c r="L9142" s="24">
        <f t="shared" si="476"/>
        <v>9136</v>
      </c>
      <c r="M9142" s="16" t="e">
        <f>IF($L9142&lt;=$C$34,Daten!B9145,NA())</f>
        <v>#N/A</v>
      </c>
      <c r="N9142" s="16" t="e">
        <f>IF($L9142&lt;=$C$34,Daten!C9145,NA())</f>
        <v>#N/A</v>
      </c>
      <c r="O9142" s="16" t="e">
        <f>IF($L9142&lt;=$C$34,Daten!D9145,NA())</f>
        <v>#N/A</v>
      </c>
      <c r="P9142" s="24">
        <f t="shared" si="477"/>
        <v>9136</v>
      </c>
      <c r="Q9142" s="16" t="e">
        <f>IF($P9142&lt;=$D$34,Daten!F9145,NA())</f>
        <v>#N/A</v>
      </c>
      <c r="R9142" s="16" t="e">
        <f>IF($P9142&lt;=$D$34,Daten!G9145,NA())</f>
        <v>#N/A</v>
      </c>
      <c r="S9142" s="16" t="e">
        <f>IF($P9142&lt;=$D$34,Daten!H9145,NA())</f>
        <v>#N/A</v>
      </c>
    </row>
    <row r="9143" spans="12:19" x14ac:dyDescent="0.3">
      <c r="L9143" s="24">
        <f t="shared" si="476"/>
        <v>9137</v>
      </c>
      <c r="M9143" s="16" t="e">
        <f>IF($L9143&lt;=$C$34,Daten!B9146,NA())</f>
        <v>#N/A</v>
      </c>
      <c r="N9143" s="16" t="e">
        <f>IF($L9143&lt;=$C$34,Daten!C9146,NA())</f>
        <v>#N/A</v>
      </c>
      <c r="O9143" s="16" t="e">
        <f>IF($L9143&lt;=$C$34,Daten!D9146,NA())</f>
        <v>#N/A</v>
      </c>
      <c r="P9143" s="24">
        <f t="shared" si="477"/>
        <v>9137</v>
      </c>
      <c r="Q9143" s="16" t="e">
        <f>IF($P9143&lt;=$D$34,Daten!F9146,NA())</f>
        <v>#N/A</v>
      </c>
      <c r="R9143" s="16" t="e">
        <f>IF($P9143&lt;=$D$34,Daten!G9146,NA())</f>
        <v>#N/A</v>
      </c>
      <c r="S9143" s="16" t="e">
        <f>IF($P9143&lt;=$D$34,Daten!H9146,NA())</f>
        <v>#N/A</v>
      </c>
    </row>
    <row r="9144" spans="12:19" x14ac:dyDescent="0.3">
      <c r="L9144" s="24">
        <f t="shared" si="476"/>
        <v>9138</v>
      </c>
      <c r="M9144" s="16" t="e">
        <f>IF($L9144&lt;=$C$34,Daten!B9147,NA())</f>
        <v>#N/A</v>
      </c>
      <c r="N9144" s="16" t="e">
        <f>IF($L9144&lt;=$C$34,Daten!C9147,NA())</f>
        <v>#N/A</v>
      </c>
      <c r="O9144" s="16" t="e">
        <f>IF($L9144&lt;=$C$34,Daten!D9147,NA())</f>
        <v>#N/A</v>
      </c>
      <c r="P9144" s="24">
        <f t="shared" si="477"/>
        <v>9138</v>
      </c>
      <c r="Q9144" s="16" t="e">
        <f>IF($P9144&lt;=$D$34,Daten!F9147,NA())</f>
        <v>#N/A</v>
      </c>
      <c r="R9144" s="16" t="e">
        <f>IF($P9144&lt;=$D$34,Daten!G9147,NA())</f>
        <v>#N/A</v>
      </c>
      <c r="S9144" s="16" t="e">
        <f>IF($P9144&lt;=$D$34,Daten!H9147,NA())</f>
        <v>#N/A</v>
      </c>
    </row>
    <row r="9145" spans="12:19" x14ac:dyDescent="0.3">
      <c r="L9145" s="24">
        <f t="shared" si="476"/>
        <v>9139</v>
      </c>
      <c r="M9145" s="16" t="e">
        <f>IF($L9145&lt;=$C$34,Daten!B9148,NA())</f>
        <v>#N/A</v>
      </c>
      <c r="N9145" s="16" t="e">
        <f>IF($L9145&lt;=$C$34,Daten!C9148,NA())</f>
        <v>#N/A</v>
      </c>
      <c r="O9145" s="16" t="e">
        <f>IF($L9145&lt;=$C$34,Daten!D9148,NA())</f>
        <v>#N/A</v>
      </c>
      <c r="P9145" s="24">
        <f t="shared" si="477"/>
        <v>9139</v>
      </c>
      <c r="Q9145" s="16" t="e">
        <f>IF($P9145&lt;=$D$34,Daten!F9148,NA())</f>
        <v>#N/A</v>
      </c>
      <c r="R9145" s="16" t="e">
        <f>IF($P9145&lt;=$D$34,Daten!G9148,NA())</f>
        <v>#N/A</v>
      </c>
      <c r="S9145" s="16" t="e">
        <f>IF($P9145&lt;=$D$34,Daten!H9148,NA())</f>
        <v>#N/A</v>
      </c>
    </row>
    <row r="9146" spans="12:19" x14ac:dyDescent="0.3">
      <c r="L9146" s="24">
        <f t="shared" si="476"/>
        <v>9140</v>
      </c>
      <c r="M9146" s="16" t="e">
        <f>IF($L9146&lt;=$C$34,Daten!B9149,NA())</f>
        <v>#N/A</v>
      </c>
      <c r="N9146" s="16" t="e">
        <f>IF($L9146&lt;=$C$34,Daten!C9149,NA())</f>
        <v>#N/A</v>
      </c>
      <c r="O9146" s="16" t="e">
        <f>IF($L9146&lt;=$C$34,Daten!D9149,NA())</f>
        <v>#N/A</v>
      </c>
      <c r="P9146" s="24">
        <f t="shared" si="477"/>
        <v>9140</v>
      </c>
      <c r="Q9146" s="16" t="e">
        <f>IF($P9146&lt;=$D$34,Daten!F9149,NA())</f>
        <v>#N/A</v>
      </c>
      <c r="R9146" s="16" t="e">
        <f>IF($P9146&lt;=$D$34,Daten!G9149,NA())</f>
        <v>#N/A</v>
      </c>
      <c r="S9146" s="16" t="e">
        <f>IF($P9146&lt;=$D$34,Daten!H9149,NA())</f>
        <v>#N/A</v>
      </c>
    </row>
    <row r="9147" spans="12:19" x14ac:dyDescent="0.3">
      <c r="L9147" s="24">
        <f t="shared" si="476"/>
        <v>9141</v>
      </c>
      <c r="M9147" s="16" t="e">
        <f>IF($L9147&lt;=$C$34,Daten!B9150,NA())</f>
        <v>#N/A</v>
      </c>
      <c r="N9147" s="16" t="e">
        <f>IF($L9147&lt;=$C$34,Daten!C9150,NA())</f>
        <v>#N/A</v>
      </c>
      <c r="O9147" s="16" t="e">
        <f>IF($L9147&lt;=$C$34,Daten!D9150,NA())</f>
        <v>#N/A</v>
      </c>
      <c r="P9147" s="24">
        <f t="shared" si="477"/>
        <v>9141</v>
      </c>
      <c r="Q9147" s="16" t="e">
        <f>IF($P9147&lt;=$D$34,Daten!F9150,NA())</f>
        <v>#N/A</v>
      </c>
      <c r="R9147" s="16" t="e">
        <f>IF($P9147&lt;=$D$34,Daten!G9150,NA())</f>
        <v>#N/A</v>
      </c>
      <c r="S9147" s="16" t="e">
        <f>IF($P9147&lt;=$D$34,Daten!H9150,NA())</f>
        <v>#N/A</v>
      </c>
    </row>
    <row r="9148" spans="12:19" x14ac:dyDescent="0.3">
      <c r="L9148" s="24">
        <f t="shared" si="476"/>
        <v>9142</v>
      </c>
      <c r="M9148" s="16" t="e">
        <f>IF($L9148&lt;=$C$34,Daten!B9151,NA())</f>
        <v>#N/A</v>
      </c>
      <c r="N9148" s="16" t="e">
        <f>IF($L9148&lt;=$C$34,Daten!C9151,NA())</f>
        <v>#N/A</v>
      </c>
      <c r="O9148" s="16" t="e">
        <f>IF($L9148&lt;=$C$34,Daten!D9151,NA())</f>
        <v>#N/A</v>
      </c>
      <c r="P9148" s="24">
        <f t="shared" si="477"/>
        <v>9142</v>
      </c>
      <c r="Q9148" s="16" t="e">
        <f>IF($P9148&lt;=$D$34,Daten!F9151,NA())</f>
        <v>#N/A</v>
      </c>
      <c r="R9148" s="16" t="e">
        <f>IF($P9148&lt;=$D$34,Daten!G9151,NA())</f>
        <v>#N/A</v>
      </c>
      <c r="S9148" s="16" t="e">
        <f>IF($P9148&lt;=$D$34,Daten!H9151,NA())</f>
        <v>#N/A</v>
      </c>
    </row>
    <row r="9149" spans="12:19" x14ac:dyDescent="0.3">
      <c r="L9149" s="24">
        <f t="shared" si="476"/>
        <v>9143</v>
      </c>
      <c r="M9149" s="16" t="e">
        <f>IF($L9149&lt;=$C$34,Daten!B9152,NA())</f>
        <v>#N/A</v>
      </c>
      <c r="N9149" s="16" t="e">
        <f>IF($L9149&lt;=$C$34,Daten!C9152,NA())</f>
        <v>#N/A</v>
      </c>
      <c r="O9149" s="16" t="e">
        <f>IF($L9149&lt;=$C$34,Daten!D9152,NA())</f>
        <v>#N/A</v>
      </c>
      <c r="P9149" s="24">
        <f t="shared" si="477"/>
        <v>9143</v>
      </c>
      <c r="Q9149" s="16" t="e">
        <f>IF($P9149&lt;=$D$34,Daten!F9152,NA())</f>
        <v>#N/A</v>
      </c>
      <c r="R9149" s="16" t="e">
        <f>IF($P9149&lt;=$D$34,Daten!G9152,NA())</f>
        <v>#N/A</v>
      </c>
      <c r="S9149" s="16" t="e">
        <f>IF($P9149&lt;=$D$34,Daten!H9152,NA())</f>
        <v>#N/A</v>
      </c>
    </row>
    <row r="9150" spans="12:19" x14ac:dyDescent="0.3">
      <c r="L9150" s="24">
        <f t="shared" si="476"/>
        <v>9144</v>
      </c>
      <c r="M9150" s="16" t="e">
        <f>IF($L9150&lt;=$C$34,Daten!B9153,NA())</f>
        <v>#N/A</v>
      </c>
      <c r="N9150" s="16" t="e">
        <f>IF($L9150&lt;=$C$34,Daten!C9153,NA())</f>
        <v>#N/A</v>
      </c>
      <c r="O9150" s="16" t="e">
        <f>IF($L9150&lt;=$C$34,Daten!D9153,NA())</f>
        <v>#N/A</v>
      </c>
      <c r="P9150" s="24">
        <f t="shared" si="477"/>
        <v>9144</v>
      </c>
      <c r="Q9150" s="16" t="e">
        <f>IF($P9150&lt;=$D$34,Daten!F9153,NA())</f>
        <v>#N/A</v>
      </c>
      <c r="R9150" s="16" t="e">
        <f>IF($P9150&lt;=$D$34,Daten!G9153,NA())</f>
        <v>#N/A</v>
      </c>
      <c r="S9150" s="16" t="e">
        <f>IF($P9150&lt;=$D$34,Daten!H9153,NA())</f>
        <v>#N/A</v>
      </c>
    </row>
    <row r="9151" spans="12:19" x14ac:dyDescent="0.3">
      <c r="L9151" s="24">
        <f t="shared" si="476"/>
        <v>9145</v>
      </c>
      <c r="M9151" s="16" t="e">
        <f>IF($L9151&lt;=$C$34,Daten!B9154,NA())</f>
        <v>#N/A</v>
      </c>
      <c r="N9151" s="16" t="e">
        <f>IF($L9151&lt;=$C$34,Daten!C9154,NA())</f>
        <v>#N/A</v>
      </c>
      <c r="O9151" s="16" t="e">
        <f>IF($L9151&lt;=$C$34,Daten!D9154,NA())</f>
        <v>#N/A</v>
      </c>
      <c r="P9151" s="24">
        <f t="shared" si="477"/>
        <v>9145</v>
      </c>
      <c r="Q9151" s="16" t="e">
        <f>IF($P9151&lt;=$D$34,Daten!F9154,NA())</f>
        <v>#N/A</v>
      </c>
      <c r="R9151" s="16" t="e">
        <f>IF($P9151&lt;=$D$34,Daten!G9154,NA())</f>
        <v>#N/A</v>
      </c>
      <c r="S9151" s="16" t="e">
        <f>IF($P9151&lt;=$D$34,Daten!H9154,NA())</f>
        <v>#N/A</v>
      </c>
    </row>
    <row r="9152" spans="12:19" x14ac:dyDescent="0.3">
      <c r="L9152" s="24">
        <f t="shared" si="476"/>
        <v>9146</v>
      </c>
      <c r="M9152" s="16" t="e">
        <f>IF($L9152&lt;=$C$34,Daten!B9155,NA())</f>
        <v>#N/A</v>
      </c>
      <c r="N9152" s="16" t="e">
        <f>IF($L9152&lt;=$C$34,Daten!C9155,NA())</f>
        <v>#N/A</v>
      </c>
      <c r="O9152" s="16" t="e">
        <f>IF($L9152&lt;=$C$34,Daten!D9155,NA())</f>
        <v>#N/A</v>
      </c>
      <c r="P9152" s="24">
        <f t="shared" si="477"/>
        <v>9146</v>
      </c>
      <c r="Q9152" s="16" t="e">
        <f>IF($P9152&lt;=$D$34,Daten!F9155,NA())</f>
        <v>#N/A</v>
      </c>
      <c r="R9152" s="16" t="e">
        <f>IF($P9152&lt;=$D$34,Daten!G9155,NA())</f>
        <v>#N/A</v>
      </c>
      <c r="S9152" s="16" t="e">
        <f>IF($P9152&lt;=$D$34,Daten!H9155,NA())</f>
        <v>#N/A</v>
      </c>
    </row>
    <row r="9153" spans="12:19" x14ac:dyDescent="0.3">
      <c r="L9153" s="24">
        <f t="shared" si="476"/>
        <v>9147</v>
      </c>
      <c r="M9153" s="16" t="e">
        <f>IF($L9153&lt;=$C$34,Daten!B9156,NA())</f>
        <v>#N/A</v>
      </c>
      <c r="N9153" s="16" t="e">
        <f>IF($L9153&lt;=$C$34,Daten!C9156,NA())</f>
        <v>#N/A</v>
      </c>
      <c r="O9153" s="16" t="e">
        <f>IF($L9153&lt;=$C$34,Daten!D9156,NA())</f>
        <v>#N/A</v>
      </c>
      <c r="P9153" s="24">
        <f t="shared" si="477"/>
        <v>9147</v>
      </c>
      <c r="Q9153" s="16" t="e">
        <f>IF($P9153&lt;=$D$34,Daten!F9156,NA())</f>
        <v>#N/A</v>
      </c>
      <c r="R9153" s="16" t="e">
        <f>IF($P9153&lt;=$D$34,Daten!G9156,NA())</f>
        <v>#N/A</v>
      </c>
      <c r="S9153" s="16" t="e">
        <f>IF($P9153&lt;=$D$34,Daten!H9156,NA())</f>
        <v>#N/A</v>
      </c>
    </row>
    <row r="9154" spans="12:19" x14ac:dyDescent="0.3">
      <c r="L9154" s="24">
        <f t="shared" si="476"/>
        <v>9148</v>
      </c>
      <c r="M9154" s="16" t="e">
        <f>IF($L9154&lt;=$C$34,Daten!B9157,NA())</f>
        <v>#N/A</v>
      </c>
      <c r="N9154" s="16" t="e">
        <f>IF($L9154&lt;=$C$34,Daten!C9157,NA())</f>
        <v>#N/A</v>
      </c>
      <c r="O9154" s="16" t="e">
        <f>IF($L9154&lt;=$C$34,Daten!D9157,NA())</f>
        <v>#N/A</v>
      </c>
      <c r="P9154" s="24">
        <f t="shared" si="477"/>
        <v>9148</v>
      </c>
      <c r="Q9154" s="16" t="e">
        <f>IF($P9154&lt;=$D$34,Daten!F9157,NA())</f>
        <v>#N/A</v>
      </c>
      <c r="R9154" s="16" t="e">
        <f>IF($P9154&lt;=$D$34,Daten!G9157,NA())</f>
        <v>#N/A</v>
      </c>
      <c r="S9154" s="16" t="e">
        <f>IF($P9154&lt;=$D$34,Daten!H9157,NA())</f>
        <v>#N/A</v>
      </c>
    </row>
    <row r="9155" spans="12:19" x14ac:dyDescent="0.3">
      <c r="L9155" s="24">
        <f t="shared" si="476"/>
        <v>9149</v>
      </c>
      <c r="M9155" s="16" t="e">
        <f>IF($L9155&lt;=$C$34,Daten!B9158,NA())</f>
        <v>#N/A</v>
      </c>
      <c r="N9155" s="16" t="e">
        <f>IF($L9155&lt;=$C$34,Daten!C9158,NA())</f>
        <v>#N/A</v>
      </c>
      <c r="O9155" s="16" t="e">
        <f>IF($L9155&lt;=$C$34,Daten!D9158,NA())</f>
        <v>#N/A</v>
      </c>
      <c r="P9155" s="24">
        <f t="shared" si="477"/>
        <v>9149</v>
      </c>
      <c r="Q9155" s="16" t="e">
        <f>IF($P9155&lt;=$D$34,Daten!F9158,NA())</f>
        <v>#N/A</v>
      </c>
      <c r="R9155" s="16" t="e">
        <f>IF($P9155&lt;=$D$34,Daten!G9158,NA())</f>
        <v>#N/A</v>
      </c>
      <c r="S9155" s="16" t="e">
        <f>IF($P9155&lt;=$D$34,Daten!H9158,NA())</f>
        <v>#N/A</v>
      </c>
    </row>
    <row r="9156" spans="12:19" x14ac:dyDescent="0.3">
      <c r="L9156" s="24">
        <f t="shared" si="476"/>
        <v>9150</v>
      </c>
      <c r="M9156" s="16" t="e">
        <f>IF($L9156&lt;=$C$34,Daten!B9159,NA())</f>
        <v>#N/A</v>
      </c>
      <c r="N9156" s="16" t="e">
        <f>IF($L9156&lt;=$C$34,Daten!C9159,NA())</f>
        <v>#N/A</v>
      </c>
      <c r="O9156" s="16" t="e">
        <f>IF($L9156&lt;=$C$34,Daten!D9159,NA())</f>
        <v>#N/A</v>
      </c>
      <c r="P9156" s="24">
        <f t="shared" si="477"/>
        <v>9150</v>
      </c>
      <c r="Q9156" s="16" t="e">
        <f>IF($P9156&lt;=$D$34,Daten!F9159,NA())</f>
        <v>#N/A</v>
      </c>
      <c r="R9156" s="16" t="e">
        <f>IF($P9156&lt;=$D$34,Daten!G9159,NA())</f>
        <v>#N/A</v>
      </c>
      <c r="S9156" s="16" t="e">
        <f>IF($P9156&lt;=$D$34,Daten!H9159,NA())</f>
        <v>#N/A</v>
      </c>
    </row>
    <row r="9157" spans="12:19" x14ac:dyDescent="0.3">
      <c r="L9157" s="24">
        <f t="shared" si="476"/>
        <v>9151</v>
      </c>
      <c r="M9157" s="16" t="e">
        <f>IF($L9157&lt;=$C$34,Daten!B9160,NA())</f>
        <v>#N/A</v>
      </c>
      <c r="N9157" s="16" t="e">
        <f>IF($L9157&lt;=$C$34,Daten!C9160,NA())</f>
        <v>#N/A</v>
      </c>
      <c r="O9157" s="16" t="e">
        <f>IF($L9157&lt;=$C$34,Daten!D9160,NA())</f>
        <v>#N/A</v>
      </c>
      <c r="P9157" s="24">
        <f t="shared" si="477"/>
        <v>9151</v>
      </c>
      <c r="Q9157" s="16" t="e">
        <f>IF($P9157&lt;=$D$34,Daten!F9160,NA())</f>
        <v>#N/A</v>
      </c>
      <c r="R9157" s="16" t="e">
        <f>IF($P9157&lt;=$D$34,Daten!G9160,NA())</f>
        <v>#N/A</v>
      </c>
      <c r="S9157" s="16" t="e">
        <f>IF($P9157&lt;=$D$34,Daten!H9160,NA())</f>
        <v>#N/A</v>
      </c>
    </row>
    <row r="9158" spans="12:19" x14ac:dyDescent="0.3">
      <c r="L9158" s="24">
        <f t="shared" si="476"/>
        <v>9152</v>
      </c>
      <c r="M9158" s="16" t="e">
        <f>IF($L9158&lt;=$C$34,Daten!B9161,NA())</f>
        <v>#N/A</v>
      </c>
      <c r="N9158" s="16" t="e">
        <f>IF($L9158&lt;=$C$34,Daten!C9161,NA())</f>
        <v>#N/A</v>
      </c>
      <c r="O9158" s="16" t="e">
        <f>IF($L9158&lt;=$C$34,Daten!D9161,NA())</f>
        <v>#N/A</v>
      </c>
      <c r="P9158" s="24">
        <f t="shared" si="477"/>
        <v>9152</v>
      </c>
      <c r="Q9158" s="16" t="e">
        <f>IF($P9158&lt;=$D$34,Daten!F9161,NA())</f>
        <v>#N/A</v>
      </c>
      <c r="R9158" s="16" t="e">
        <f>IF($P9158&lt;=$D$34,Daten!G9161,NA())</f>
        <v>#N/A</v>
      </c>
      <c r="S9158" s="16" t="e">
        <f>IF($P9158&lt;=$D$34,Daten!H9161,NA())</f>
        <v>#N/A</v>
      </c>
    </row>
    <row r="9159" spans="12:19" x14ac:dyDescent="0.3">
      <c r="L9159" s="24">
        <f t="shared" si="476"/>
        <v>9153</v>
      </c>
      <c r="M9159" s="16" t="e">
        <f>IF($L9159&lt;=$C$34,Daten!B9162,NA())</f>
        <v>#N/A</v>
      </c>
      <c r="N9159" s="16" t="e">
        <f>IF($L9159&lt;=$C$34,Daten!C9162,NA())</f>
        <v>#N/A</v>
      </c>
      <c r="O9159" s="16" t="e">
        <f>IF($L9159&lt;=$C$34,Daten!D9162,NA())</f>
        <v>#N/A</v>
      </c>
      <c r="P9159" s="24">
        <f t="shared" si="477"/>
        <v>9153</v>
      </c>
      <c r="Q9159" s="16" t="e">
        <f>IF($P9159&lt;=$D$34,Daten!F9162,NA())</f>
        <v>#N/A</v>
      </c>
      <c r="R9159" s="16" t="e">
        <f>IF($P9159&lt;=$D$34,Daten!G9162,NA())</f>
        <v>#N/A</v>
      </c>
      <c r="S9159" s="16" t="e">
        <f>IF($P9159&lt;=$D$34,Daten!H9162,NA())</f>
        <v>#N/A</v>
      </c>
    </row>
    <row r="9160" spans="12:19" x14ac:dyDescent="0.3">
      <c r="L9160" s="24">
        <f t="shared" si="476"/>
        <v>9154</v>
      </c>
      <c r="M9160" s="16" t="e">
        <f>IF($L9160&lt;=$C$34,Daten!B9163,NA())</f>
        <v>#N/A</v>
      </c>
      <c r="N9160" s="16" t="e">
        <f>IF($L9160&lt;=$C$34,Daten!C9163,NA())</f>
        <v>#N/A</v>
      </c>
      <c r="O9160" s="16" t="e">
        <f>IF($L9160&lt;=$C$34,Daten!D9163,NA())</f>
        <v>#N/A</v>
      </c>
      <c r="P9160" s="24">
        <f t="shared" si="477"/>
        <v>9154</v>
      </c>
      <c r="Q9160" s="16" t="e">
        <f>IF($P9160&lt;=$D$34,Daten!F9163,NA())</f>
        <v>#N/A</v>
      </c>
      <c r="R9160" s="16" t="e">
        <f>IF($P9160&lt;=$D$34,Daten!G9163,NA())</f>
        <v>#N/A</v>
      </c>
      <c r="S9160" s="16" t="e">
        <f>IF($P9160&lt;=$D$34,Daten!H9163,NA())</f>
        <v>#N/A</v>
      </c>
    </row>
    <row r="9161" spans="12:19" x14ac:dyDescent="0.3">
      <c r="L9161" s="24">
        <f t="shared" ref="L9161:L9224" si="478">L9160+1</f>
        <v>9155</v>
      </c>
      <c r="M9161" s="16" t="e">
        <f>IF($L9161&lt;=$C$34,Daten!B9164,NA())</f>
        <v>#N/A</v>
      </c>
      <c r="N9161" s="16" t="e">
        <f>IF($L9161&lt;=$C$34,Daten!C9164,NA())</f>
        <v>#N/A</v>
      </c>
      <c r="O9161" s="16" t="e">
        <f>IF($L9161&lt;=$C$34,Daten!D9164,NA())</f>
        <v>#N/A</v>
      </c>
      <c r="P9161" s="24">
        <f t="shared" ref="P9161:P9224" si="479">P9160+1</f>
        <v>9155</v>
      </c>
      <c r="Q9161" s="16" t="e">
        <f>IF($P9161&lt;=$D$34,Daten!F9164,NA())</f>
        <v>#N/A</v>
      </c>
      <c r="R9161" s="16" t="e">
        <f>IF($P9161&lt;=$D$34,Daten!G9164,NA())</f>
        <v>#N/A</v>
      </c>
      <c r="S9161" s="16" t="e">
        <f>IF($P9161&lt;=$D$34,Daten!H9164,NA())</f>
        <v>#N/A</v>
      </c>
    </row>
    <row r="9162" spans="12:19" x14ac:dyDescent="0.3">
      <c r="L9162" s="24">
        <f t="shared" si="478"/>
        <v>9156</v>
      </c>
      <c r="M9162" s="16" t="e">
        <f>IF($L9162&lt;=$C$34,Daten!B9165,NA())</f>
        <v>#N/A</v>
      </c>
      <c r="N9162" s="16" t="e">
        <f>IF($L9162&lt;=$C$34,Daten!C9165,NA())</f>
        <v>#N/A</v>
      </c>
      <c r="O9162" s="16" t="e">
        <f>IF($L9162&lt;=$C$34,Daten!D9165,NA())</f>
        <v>#N/A</v>
      </c>
      <c r="P9162" s="24">
        <f t="shared" si="479"/>
        <v>9156</v>
      </c>
      <c r="Q9162" s="16" t="e">
        <f>IF($P9162&lt;=$D$34,Daten!F9165,NA())</f>
        <v>#N/A</v>
      </c>
      <c r="R9162" s="16" t="e">
        <f>IF($P9162&lt;=$D$34,Daten!G9165,NA())</f>
        <v>#N/A</v>
      </c>
      <c r="S9162" s="16" t="e">
        <f>IF($P9162&lt;=$D$34,Daten!H9165,NA())</f>
        <v>#N/A</v>
      </c>
    </row>
    <row r="9163" spans="12:19" x14ac:dyDescent="0.3">
      <c r="L9163" s="24">
        <f t="shared" si="478"/>
        <v>9157</v>
      </c>
      <c r="M9163" s="16" t="e">
        <f>IF($L9163&lt;=$C$34,Daten!B9166,NA())</f>
        <v>#N/A</v>
      </c>
      <c r="N9163" s="16" t="e">
        <f>IF($L9163&lt;=$C$34,Daten!C9166,NA())</f>
        <v>#N/A</v>
      </c>
      <c r="O9163" s="16" t="e">
        <f>IF($L9163&lt;=$C$34,Daten!D9166,NA())</f>
        <v>#N/A</v>
      </c>
      <c r="P9163" s="24">
        <f t="shared" si="479"/>
        <v>9157</v>
      </c>
      <c r="Q9163" s="16" t="e">
        <f>IF($P9163&lt;=$D$34,Daten!F9166,NA())</f>
        <v>#N/A</v>
      </c>
      <c r="R9163" s="16" t="e">
        <f>IF($P9163&lt;=$D$34,Daten!G9166,NA())</f>
        <v>#N/A</v>
      </c>
      <c r="S9163" s="16" t="e">
        <f>IF($P9163&lt;=$D$34,Daten!H9166,NA())</f>
        <v>#N/A</v>
      </c>
    </row>
    <row r="9164" spans="12:19" x14ac:dyDescent="0.3">
      <c r="L9164" s="24">
        <f t="shared" si="478"/>
        <v>9158</v>
      </c>
      <c r="M9164" s="16" t="e">
        <f>IF($L9164&lt;=$C$34,Daten!B9167,NA())</f>
        <v>#N/A</v>
      </c>
      <c r="N9164" s="16" t="e">
        <f>IF($L9164&lt;=$C$34,Daten!C9167,NA())</f>
        <v>#N/A</v>
      </c>
      <c r="O9164" s="16" t="e">
        <f>IF($L9164&lt;=$C$34,Daten!D9167,NA())</f>
        <v>#N/A</v>
      </c>
      <c r="P9164" s="24">
        <f t="shared" si="479"/>
        <v>9158</v>
      </c>
      <c r="Q9164" s="16" t="e">
        <f>IF($P9164&lt;=$D$34,Daten!F9167,NA())</f>
        <v>#N/A</v>
      </c>
      <c r="R9164" s="16" t="e">
        <f>IF($P9164&lt;=$D$34,Daten!G9167,NA())</f>
        <v>#N/A</v>
      </c>
      <c r="S9164" s="16" t="e">
        <f>IF($P9164&lt;=$D$34,Daten!H9167,NA())</f>
        <v>#N/A</v>
      </c>
    </row>
    <row r="9165" spans="12:19" x14ac:dyDescent="0.3">
      <c r="L9165" s="24">
        <f t="shared" si="478"/>
        <v>9159</v>
      </c>
      <c r="M9165" s="16" t="e">
        <f>IF($L9165&lt;=$C$34,Daten!B9168,NA())</f>
        <v>#N/A</v>
      </c>
      <c r="N9165" s="16" t="e">
        <f>IF($L9165&lt;=$C$34,Daten!C9168,NA())</f>
        <v>#N/A</v>
      </c>
      <c r="O9165" s="16" t="e">
        <f>IF($L9165&lt;=$C$34,Daten!D9168,NA())</f>
        <v>#N/A</v>
      </c>
      <c r="P9165" s="24">
        <f t="shared" si="479"/>
        <v>9159</v>
      </c>
      <c r="Q9165" s="16" t="e">
        <f>IF($P9165&lt;=$D$34,Daten!F9168,NA())</f>
        <v>#N/A</v>
      </c>
      <c r="R9165" s="16" t="e">
        <f>IF($P9165&lt;=$D$34,Daten!G9168,NA())</f>
        <v>#N/A</v>
      </c>
      <c r="S9165" s="16" t="e">
        <f>IF($P9165&lt;=$D$34,Daten!H9168,NA())</f>
        <v>#N/A</v>
      </c>
    </row>
    <row r="9166" spans="12:19" x14ac:dyDescent="0.3">
      <c r="L9166" s="24">
        <f t="shared" si="478"/>
        <v>9160</v>
      </c>
      <c r="M9166" s="16" t="e">
        <f>IF($L9166&lt;=$C$34,Daten!B9169,NA())</f>
        <v>#N/A</v>
      </c>
      <c r="N9166" s="16" t="e">
        <f>IF($L9166&lt;=$C$34,Daten!C9169,NA())</f>
        <v>#N/A</v>
      </c>
      <c r="O9166" s="16" t="e">
        <f>IF($L9166&lt;=$C$34,Daten!D9169,NA())</f>
        <v>#N/A</v>
      </c>
      <c r="P9166" s="24">
        <f t="shared" si="479"/>
        <v>9160</v>
      </c>
      <c r="Q9166" s="16" t="e">
        <f>IF($P9166&lt;=$D$34,Daten!F9169,NA())</f>
        <v>#N/A</v>
      </c>
      <c r="R9166" s="16" t="e">
        <f>IF($P9166&lt;=$D$34,Daten!G9169,NA())</f>
        <v>#N/A</v>
      </c>
      <c r="S9166" s="16" t="e">
        <f>IF($P9166&lt;=$D$34,Daten!H9169,NA())</f>
        <v>#N/A</v>
      </c>
    </row>
    <row r="9167" spans="12:19" x14ac:dyDescent="0.3">
      <c r="L9167" s="24">
        <f t="shared" si="478"/>
        <v>9161</v>
      </c>
      <c r="M9167" s="16" t="e">
        <f>IF($L9167&lt;=$C$34,Daten!B9170,NA())</f>
        <v>#N/A</v>
      </c>
      <c r="N9167" s="16" t="e">
        <f>IF($L9167&lt;=$C$34,Daten!C9170,NA())</f>
        <v>#N/A</v>
      </c>
      <c r="O9167" s="16" t="e">
        <f>IF($L9167&lt;=$C$34,Daten!D9170,NA())</f>
        <v>#N/A</v>
      </c>
      <c r="P9167" s="24">
        <f t="shared" si="479"/>
        <v>9161</v>
      </c>
      <c r="Q9167" s="16" t="e">
        <f>IF($P9167&lt;=$D$34,Daten!F9170,NA())</f>
        <v>#N/A</v>
      </c>
      <c r="R9167" s="16" t="e">
        <f>IF($P9167&lt;=$D$34,Daten!G9170,NA())</f>
        <v>#N/A</v>
      </c>
      <c r="S9167" s="16" t="e">
        <f>IF($P9167&lt;=$D$34,Daten!H9170,NA())</f>
        <v>#N/A</v>
      </c>
    </row>
    <row r="9168" spans="12:19" x14ac:dyDescent="0.3">
      <c r="L9168" s="24">
        <f t="shared" si="478"/>
        <v>9162</v>
      </c>
      <c r="M9168" s="16" t="e">
        <f>IF($L9168&lt;=$C$34,Daten!B9171,NA())</f>
        <v>#N/A</v>
      </c>
      <c r="N9168" s="16" t="e">
        <f>IF($L9168&lt;=$C$34,Daten!C9171,NA())</f>
        <v>#N/A</v>
      </c>
      <c r="O9168" s="16" t="e">
        <f>IF($L9168&lt;=$C$34,Daten!D9171,NA())</f>
        <v>#N/A</v>
      </c>
      <c r="P9168" s="24">
        <f t="shared" si="479"/>
        <v>9162</v>
      </c>
      <c r="Q9168" s="16" t="e">
        <f>IF($P9168&lt;=$D$34,Daten!F9171,NA())</f>
        <v>#N/A</v>
      </c>
      <c r="R9168" s="16" t="e">
        <f>IF($P9168&lt;=$D$34,Daten!G9171,NA())</f>
        <v>#N/A</v>
      </c>
      <c r="S9168" s="16" t="e">
        <f>IF($P9168&lt;=$D$34,Daten!H9171,NA())</f>
        <v>#N/A</v>
      </c>
    </row>
    <row r="9169" spans="12:19" x14ac:dyDescent="0.3">
      <c r="L9169" s="24">
        <f t="shared" si="478"/>
        <v>9163</v>
      </c>
      <c r="M9169" s="16" t="e">
        <f>IF($L9169&lt;=$C$34,Daten!B9172,NA())</f>
        <v>#N/A</v>
      </c>
      <c r="N9169" s="16" t="e">
        <f>IF($L9169&lt;=$C$34,Daten!C9172,NA())</f>
        <v>#N/A</v>
      </c>
      <c r="O9169" s="16" t="e">
        <f>IF($L9169&lt;=$C$34,Daten!D9172,NA())</f>
        <v>#N/A</v>
      </c>
      <c r="P9169" s="24">
        <f t="shared" si="479"/>
        <v>9163</v>
      </c>
      <c r="Q9169" s="16" t="e">
        <f>IF($P9169&lt;=$D$34,Daten!F9172,NA())</f>
        <v>#N/A</v>
      </c>
      <c r="R9169" s="16" t="e">
        <f>IF($P9169&lt;=$D$34,Daten!G9172,NA())</f>
        <v>#N/A</v>
      </c>
      <c r="S9169" s="16" t="e">
        <f>IF($P9169&lt;=$D$34,Daten!H9172,NA())</f>
        <v>#N/A</v>
      </c>
    </row>
    <row r="9170" spans="12:19" x14ac:dyDescent="0.3">
      <c r="L9170" s="24">
        <f t="shared" si="478"/>
        <v>9164</v>
      </c>
      <c r="M9170" s="16" t="e">
        <f>IF($L9170&lt;=$C$34,Daten!B9173,NA())</f>
        <v>#N/A</v>
      </c>
      <c r="N9170" s="16" t="e">
        <f>IF($L9170&lt;=$C$34,Daten!C9173,NA())</f>
        <v>#N/A</v>
      </c>
      <c r="O9170" s="16" t="e">
        <f>IF($L9170&lt;=$C$34,Daten!D9173,NA())</f>
        <v>#N/A</v>
      </c>
      <c r="P9170" s="24">
        <f t="shared" si="479"/>
        <v>9164</v>
      </c>
      <c r="Q9170" s="16" t="e">
        <f>IF($P9170&lt;=$D$34,Daten!F9173,NA())</f>
        <v>#N/A</v>
      </c>
      <c r="R9170" s="16" t="e">
        <f>IF($P9170&lt;=$D$34,Daten!G9173,NA())</f>
        <v>#N/A</v>
      </c>
      <c r="S9170" s="16" t="e">
        <f>IF($P9170&lt;=$D$34,Daten!H9173,NA())</f>
        <v>#N/A</v>
      </c>
    </row>
    <row r="9171" spans="12:19" x14ac:dyDescent="0.3">
      <c r="L9171" s="24">
        <f t="shared" si="478"/>
        <v>9165</v>
      </c>
      <c r="M9171" s="16" t="e">
        <f>IF($L9171&lt;=$C$34,Daten!B9174,NA())</f>
        <v>#N/A</v>
      </c>
      <c r="N9171" s="16" t="e">
        <f>IF($L9171&lt;=$C$34,Daten!C9174,NA())</f>
        <v>#N/A</v>
      </c>
      <c r="O9171" s="16" t="e">
        <f>IF($L9171&lt;=$C$34,Daten!D9174,NA())</f>
        <v>#N/A</v>
      </c>
      <c r="P9171" s="24">
        <f t="shared" si="479"/>
        <v>9165</v>
      </c>
      <c r="Q9171" s="16" t="e">
        <f>IF($P9171&lt;=$D$34,Daten!F9174,NA())</f>
        <v>#N/A</v>
      </c>
      <c r="R9171" s="16" t="e">
        <f>IF($P9171&lt;=$D$34,Daten!G9174,NA())</f>
        <v>#N/A</v>
      </c>
      <c r="S9171" s="16" t="e">
        <f>IF($P9171&lt;=$D$34,Daten!H9174,NA())</f>
        <v>#N/A</v>
      </c>
    </row>
    <row r="9172" spans="12:19" x14ac:dyDescent="0.3">
      <c r="L9172" s="24">
        <f t="shared" si="478"/>
        <v>9166</v>
      </c>
      <c r="M9172" s="16" t="e">
        <f>IF($L9172&lt;=$C$34,Daten!B9175,NA())</f>
        <v>#N/A</v>
      </c>
      <c r="N9172" s="16" t="e">
        <f>IF($L9172&lt;=$C$34,Daten!C9175,NA())</f>
        <v>#N/A</v>
      </c>
      <c r="O9172" s="16" t="e">
        <f>IF($L9172&lt;=$C$34,Daten!D9175,NA())</f>
        <v>#N/A</v>
      </c>
      <c r="P9172" s="24">
        <f t="shared" si="479"/>
        <v>9166</v>
      </c>
      <c r="Q9172" s="16" t="e">
        <f>IF($P9172&lt;=$D$34,Daten!F9175,NA())</f>
        <v>#N/A</v>
      </c>
      <c r="R9172" s="16" t="e">
        <f>IF($P9172&lt;=$D$34,Daten!G9175,NA())</f>
        <v>#N/A</v>
      </c>
      <c r="S9172" s="16" t="e">
        <f>IF($P9172&lt;=$D$34,Daten!H9175,NA())</f>
        <v>#N/A</v>
      </c>
    </row>
    <row r="9173" spans="12:19" x14ac:dyDescent="0.3">
      <c r="L9173" s="24">
        <f t="shared" si="478"/>
        <v>9167</v>
      </c>
      <c r="M9173" s="16" t="e">
        <f>IF($L9173&lt;=$C$34,Daten!B9176,NA())</f>
        <v>#N/A</v>
      </c>
      <c r="N9173" s="16" t="e">
        <f>IF($L9173&lt;=$C$34,Daten!C9176,NA())</f>
        <v>#N/A</v>
      </c>
      <c r="O9173" s="16" t="e">
        <f>IF($L9173&lt;=$C$34,Daten!D9176,NA())</f>
        <v>#N/A</v>
      </c>
      <c r="P9173" s="24">
        <f t="shared" si="479"/>
        <v>9167</v>
      </c>
      <c r="Q9173" s="16" t="e">
        <f>IF($P9173&lt;=$D$34,Daten!F9176,NA())</f>
        <v>#N/A</v>
      </c>
      <c r="R9173" s="16" t="e">
        <f>IF($P9173&lt;=$D$34,Daten!G9176,NA())</f>
        <v>#N/A</v>
      </c>
      <c r="S9173" s="16" t="e">
        <f>IF($P9173&lt;=$D$34,Daten!H9176,NA())</f>
        <v>#N/A</v>
      </c>
    </row>
    <row r="9174" spans="12:19" x14ac:dyDescent="0.3">
      <c r="L9174" s="24">
        <f t="shared" si="478"/>
        <v>9168</v>
      </c>
      <c r="M9174" s="16" t="e">
        <f>IF($L9174&lt;=$C$34,Daten!B9177,NA())</f>
        <v>#N/A</v>
      </c>
      <c r="N9174" s="16" t="e">
        <f>IF($L9174&lt;=$C$34,Daten!C9177,NA())</f>
        <v>#N/A</v>
      </c>
      <c r="O9174" s="16" t="e">
        <f>IF($L9174&lt;=$C$34,Daten!D9177,NA())</f>
        <v>#N/A</v>
      </c>
      <c r="P9174" s="24">
        <f t="shared" si="479"/>
        <v>9168</v>
      </c>
      <c r="Q9174" s="16" t="e">
        <f>IF($P9174&lt;=$D$34,Daten!F9177,NA())</f>
        <v>#N/A</v>
      </c>
      <c r="R9174" s="16" t="e">
        <f>IF($P9174&lt;=$D$34,Daten!G9177,NA())</f>
        <v>#N/A</v>
      </c>
      <c r="S9174" s="16" t="e">
        <f>IF($P9174&lt;=$D$34,Daten!H9177,NA())</f>
        <v>#N/A</v>
      </c>
    </row>
    <row r="9175" spans="12:19" x14ac:dyDescent="0.3">
      <c r="L9175" s="24">
        <f t="shared" si="478"/>
        <v>9169</v>
      </c>
      <c r="M9175" s="16" t="e">
        <f>IF($L9175&lt;=$C$34,Daten!B9178,NA())</f>
        <v>#N/A</v>
      </c>
      <c r="N9175" s="16" t="e">
        <f>IF($L9175&lt;=$C$34,Daten!C9178,NA())</f>
        <v>#N/A</v>
      </c>
      <c r="O9175" s="16" t="e">
        <f>IF($L9175&lt;=$C$34,Daten!D9178,NA())</f>
        <v>#N/A</v>
      </c>
      <c r="P9175" s="24">
        <f t="shared" si="479"/>
        <v>9169</v>
      </c>
      <c r="Q9175" s="16" t="e">
        <f>IF($P9175&lt;=$D$34,Daten!F9178,NA())</f>
        <v>#N/A</v>
      </c>
      <c r="R9175" s="16" t="e">
        <f>IF($P9175&lt;=$D$34,Daten!G9178,NA())</f>
        <v>#N/A</v>
      </c>
      <c r="S9175" s="16" t="e">
        <f>IF($P9175&lt;=$D$34,Daten!H9178,NA())</f>
        <v>#N/A</v>
      </c>
    </row>
    <row r="9176" spans="12:19" x14ac:dyDescent="0.3">
      <c r="L9176" s="24">
        <f t="shared" si="478"/>
        <v>9170</v>
      </c>
      <c r="M9176" s="16" t="e">
        <f>IF($L9176&lt;=$C$34,Daten!B9179,NA())</f>
        <v>#N/A</v>
      </c>
      <c r="N9176" s="16" t="e">
        <f>IF($L9176&lt;=$C$34,Daten!C9179,NA())</f>
        <v>#N/A</v>
      </c>
      <c r="O9176" s="16" t="e">
        <f>IF($L9176&lt;=$C$34,Daten!D9179,NA())</f>
        <v>#N/A</v>
      </c>
      <c r="P9176" s="24">
        <f t="shared" si="479"/>
        <v>9170</v>
      </c>
      <c r="Q9176" s="16" t="e">
        <f>IF($P9176&lt;=$D$34,Daten!F9179,NA())</f>
        <v>#N/A</v>
      </c>
      <c r="R9176" s="16" t="e">
        <f>IF($P9176&lt;=$D$34,Daten!G9179,NA())</f>
        <v>#N/A</v>
      </c>
      <c r="S9176" s="16" t="e">
        <f>IF($P9176&lt;=$D$34,Daten!H9179,NA())</f>
        <v>#N/A</v>
      </c>
    </row>
    <row r="9177" spans="12:19" x14ac:dyDescent="0.3">
      <c r="L9177" s="24">
        <f t="shared" si="478"/>
        <v>9171</v>
      </c>
      <c r="M9177" s="16" t="e">
        <f>IF($L9177&lt;=$C$34,Daten!B9180,NA())</f>
        <v>#N/A</v>
      </c>
      <c r="N9177" s="16" t="e">
        <f>IF($L9177&lt;=$C$34,Daten!C9180,NA())</f>
        <v>#N/A</v>
      </c>
      <c r="O9177" s="16" t="e">
        <f>IF($L9177&lt;=$C$34,Daten!D9180,NA())</f>
        <v>#N/A</v>
      </c>
      <c r="P9177" s="24">
        <f t="shared" si="479"/>
        <v>9171</v>
      </c>
      <c r="Q9177" s="16" t="e">
        <f>IF($P9177&lt;=$D$34,Daten!F9180,NA())</f>
        <v>#N/A</v>
      </c>
      <c r="R9177" s="16" t="e">
        <f>IF($P9177&lt;=$D$34,Daten!G9180,NA())</f>
        <v>#N/A</v>
      </c>
      <c r="S9177" s="16" t="e">
        <f>IF($P9177&lt;=$D$34,Daten!H9180,NA())</f>
        <v>#N/A</v>
      </c>
    </row>
    <row r="9178" spans="12:19" x14ac:dyDescent="0.3">
      <c r="L9178" s="24">
        <f t="shared" si="478"/>
        <v>9172</v>
      </c>
      <c r="M9178" s="16" t="e">
        <f>IF($L9178&lt;=$C$34,Daten!B9181,NA())</f>
        <v>#N/A</v>
      </c>
      <c r="N9178" s="16" t="e">
        <f>IF($L9178&lt;=$C$34,Daten!C9181,NA())</f>
        <v>#N/A</v>
      </c>
      <c r="O9178" s="16" t="e">
        <f>IF($L9178&lt;=$C$34,Daten!D9181,NA())</f>
        <v>#N/A</v>
      </c>
      <c r="P9178" s="24">
        <f t="shared" si="479"/>
        <v>9172</v>
      </c>
      <c r="Q9178" s="16" t="e">
        <f>IF($P9178&lt;=$D$34,Daten!F9181,NA())</f>
        <v>#N/A</v>
      </c>
      <c r="R9178" s="16" t="e">
        <f>IF($P9178&lt;=$D$34,Daten!G9181,NA())</f>
        <v>#N/A</v>
      </c>
      <c r="S9178" s="16" t="e">
        <f>IF($P9178&lt;=$D$34,Daten!H9181,NA())</f>
        <v>#N/A</v>
      </c>
    </row>
    <row r="9179" spans="12:19" x14ac:dyDescent="0.3">
      <c r="L9179" s="24">
        <f t="shared" si="478"/>
        <v>9173</v>
      </c>
      <c r="M9179" s="16" t="e">
        <f>IF($L9179&lt;=$C$34,Daten!B9182,NA())</f>
        <v>#N/A</v>
      </c>
      <c r="N9179" s="16" t="e">
        <f>IF($L9179&lt;=$C$34,Daten!C9182,NA())</f>
        <v>#N/A</v>
      </c>
      <c r="O9179" s="16" t="e">
        <f>IF($L9179&lt;=$C$34,Daten!D9182,NA())</f>
        <v>#N/A</v>
      </c>
      <c r="P9179" s="24">
        <f t="shared" si="479"/>
        <v>9173</v>
      </c>
      <c r="Q9179" s="16" t="e">
        <f>IF($P9179&lt;=$D$34,Daten!F9182,NA())</f>
        <v>#N/A</v>
      </c>
      <c r="R9179" s="16" t="e">
        <f>IF($P9179&lt;=$D$34,Daten!G9182,NA())</f>
        <v>#N/A</v>
      </c>
      <c r="S9179" s="16" t="e">
        <f>IF($P9179&lt;=$D$34,Daten!H9182,NA())</f>
        <v>#N/A</v>
      </c>
    </row>
    <row r="9180" spans="12:19" x14ac:dyDescent="0.3">
      <c r="L9180" s="24">
        <f t="shared" si="478"/>
        <v>9174</v>
      </c>
      <c r="M9180" s="16" t="e">
        <f>IF($L9180&lt;=$C$34,Daten!B9183,NA())</f>
        <v>#N/A</v>
      </c>
      <c r="N9180" s="16" t="e">
        <f>IF($L9180&lt;=$C$34,Daten!C9183,NA())</f>
        <v>#N/A</v>
      </c>
      <c r="O9180" s="16" t="e">
        <f>IF($L9180&lt;=$C$34,Daten!D9183,NA())</f>
        <v>#N/A</v>
      </c>
      <c r="P9180" s="24">
        <f t="shared" si="479"/>
        <v>9174</v>
      </c>
      <c r="Q9180" s="16" t="e">
        <f>IF($P9180&lt;=$D$34,Daten!F9183,NA())</f>
        <v>#N/A</v>
      </c>
      <c r="R9180" s="16" t="e">
        <f>IF($P9180&lt;=$D$34,Daten!G9183,NA())</f>
        <v>#N/A</v>
      </c>
      <c r="S9180" s="16" t="e">
        <f>IF($P9180&lt;=$D$34,Daten!H9183,NA())</f>
        <v>#N/A</v>
      </c>
    </row>
    <row r="9181" spans="12:19" x14ac:dyDescent="0.3">
      <c r="L9181" s="24">
        <f t="shared" si="478"/>
        <v>9175</v>
      </c>
      <c r="M9181" s="16" t="e">
        <f>IF($L9181&lt;=$C$34,Daten!B9184,NA())</f>
        <v>#N/A</v>
      </c>
      <c r="N9181" s="16" t="e">
        <f>IF($L9181&lt;=$C$34,Daten!C9184,NA())</f>
        <v>#N/A</v>
      </c>
      <c r="O9181" s="16" t="e">
        <f>IF($L9181&lt;=$C$34,Daten!D9184,NA())</f>
        <v>#N/A</v>
      </c>
      <c r="P9181" s="24">
        <f t="shared" si="479"/>
        <v>9175</v>
      </c>
      <c r="Q9181" s="16" t="e">
        <f>IF($P9181&lt;=$D$34,Daten!F9184,NA())</f>
        <v>#N/A</v>
      </c>
      <c r="R9181" s="16" t="e">
        <f>IF($P9181&lt;=$D$34,Daten!G9184,NA())</f>
        <v>#N/A</v>
      </c>
      <c r="S9181" s="16" t="e">
        <f>IF($P9181&lt;=$D$34,Daten!H9184,NA())</f>
        <v>#N/A</v>
      </c>
    </row>
    <row r="9182" spans="12:19" x14ac:dyDescent="0.3">
      <c r="L9182" s="24">
        <f t="shared" si="478"/>
        <v>9176</v>
      </c>
      <c r="M9182" s="16" t="e">
        <f>IF($L9182&lt;=$C$34,Daten!B9185,NA())</f>
        <v>#N/A</v>
      </c>
      <c r="N9182" s="16" t="e">
        <f>IF($L9182&lt;=$C$34,Daten!C9185,NA())</f>
        <v>#N/A</v>
      </c>
      <c r="O9182" s="16" t="e">
        <f>IF($L9182&lt;=$C$34,Daten!D9185,NA())</f>
        <v>#N/A</v>
      </c>
      <c r="P9182" s="24">
        <f t="shared" si="479"/>
        <v>9176</v>
      </c>
      <c r="Q9182" s="16" t="e">
        <f>IF($P9182&lt;=$D$34,Daten!F9185,NA())</f>
        <v>#N/A</v>
      </c>
      <c r="R9182" s="16" t="e">
        <f>IF($P9182&lt;=$D$34,Daten!G9185,NA())</f>
        <v>#N/A</v>
      </c>
      <c r="S9182" s="16" t="e">
        <f>IF($P9182&lt;=$D$34,Daten!H9185,NA())</f>
        <v>#N/A</v>
      </c>
    </row>
    <row r="9183" spans="12:19" x14ac:dyDescent="0.3">
      <c r="L9183" s="24">
        <f t="shared" si="478"/>
        <v>9177</v>
      </c>
      <c r="M9183" s="16" t="e">
        <f>IF($L9183&lt;=$C$34,Daten!B9186,NA())</f>
        <v>#N/A</v>
      </c>
      <c r="N9183" s="16" t="e">
        <f>IF($L9183&lt;=$C$34,Daten!C9186,NA())</f>
        <v>#N/A</v>
      </c>
      <c r="O9183" s="16" t="e">
        <f>IF($L9183&lt;=$C$34,Daten!D9186,NA())</f>
        <v>#N/A</v>
      </c>
      <c r="P9183" s="24">
        <f t="shared" si="479"/>
        <v>9177</v>
      </c>
      <c r="Q9183" s="16" t="e">
        <f>IF($P9183&lt;=$D$34,Daten!F9186,NA())</f>
        <v>#N/A</v>
      </c>
      <c r="R9183" s="16" t="e">
        <f>IF($P9183&lt;=$D$34,Daten!G9186,NA())</f>
        <v>#N/A</v>
      </c>
      <c r="S9183" s="16" t="e">
        <f>IF($P9183&lt;=$D$34,Daten!H9186,NA())</f>
        <v>#N/A</v>
      </c>
    </row>
    <row r="9184" spans="12:19" x14ac:dyDescent="0.3">
      <c r="L9184" s="24">
        <f t="shared" si="478"/>
        <v>9178</v>
      </c>
      <c r="M9184" s="16" t="e">
        <f>IF($L9184&lt;=$C$34,Daten!B9187,NA())</f>
        <v>#N/A</v>
      </c>
      <c r="N9184" s="16" t="e">
        <f>IF($L9184&lt;=$C$34,Daten!C9187,NA())</f>
        <v>#N/A</v>
      </c>
      <c r="O9184" s="16" t="e">
        <f>IF($L9184&lt;=$C$34,Daten!D9187,NA())</f>
        <v>#N/A</v>
      </c>
      <c r="P9184" s="24">
        <f t="shared" si="479"/>
        <v>9178</v>
      </c>
      <c r="Q9184" s="16" t="e">
        <f>IF($P9184&lt;=$D$34,Daten!F9187,NA())</f>
        <v>#N/A</v>
      </c>
      <c r="R9184" s="16" t="e">
        <f>IF($P9184&lt;=$D$34,Daten!G9187,NA())</f>
        <v>#N/A</v>
      </c>
      <c r="S9184" s="16" t="e">
        <f>IF($P9184&lt;=$D$34,Daten!H9187,NA())</f>
        <v>#N/A</v>
      </c>
    </row>
    <row r="9185" spans="12:19" x14ac:dyDescent="0.3">
      <c r="L9185" s="24">
        <f t="shared" si="478"/>
        <v>9179</v>
      </c>
      <c r="M9185" s="16" t="e">
        <f>IF($L9185&lt;=$C$34,Daten!B9188,NA())</f>
        <v>#N/A</v>
      </c>
      <c r="N9185" s="16" t="e">
        <f>IF($L9185&lt;=$C$34,Daten!C9188,NA())</f>
        <v>#N/A</v>
      </c>
      <c r="O9185" s="16" t="e">
        <f>IF($L9185&lt;=$C$34,Daten!D9188,NA())</f>
        <v>#N/A</v>
      </c>
      <c r="P9185" s="24">
        <f t="shared" si="479"/>
        <v>9179</v>
      </c>
      <c r="Q9185" s="16" t="e">
        <f>IF($P9185&lt;=$D$34,Daten!F9188,NA())</f>
        <v>#N/A</v>
      </c>
      <c r="R9185" s="16" t="e">
        <f>IF($P9185&lt;=$D$34,Daten!G9188,NA())</f>
        <v>#N/A</v>
      </c>
      <c r="S9185" s="16" t="e">
        <f>IF($P9185&lt;=$D$34,Daten!H9188,NA())</f>
        <v>#N/A</v>
      </c>
    </row>
    <row r="9186" spans="12:19" x14ac:dyDescent="0.3">
      <c r="L9186" s="24">
        <f t="shared" si="478"/>
        <v>9180</v>
      </c>
      <c r="M9186" s="16" t="e">
        <f>IF($L9186&lt;=$C$34,Daten!B9189,NA())</f>
        <v>#N/A</v>
      </c>
      <c r="N9186" s="16" t="e">
        <f>IF($L9186&lt;=$C$34,Daten!C9189,NA())</f>
        <v>#N/A</v>
      </c>
      <c r="O9186" s="16" t="e">
        <f>IF($L9186&lt;=$C$34,Daten!D9189,NA())</f>
        <v>#N/A</v>
      </c>
      <c r="P9186" s="24">
        <f t="shared" si="479"/>
        <v>9180</v>
      </c>
      <c r="Q9186" s="16" t="e">
        <f>IF($P9186&lt;=$D$34,Daten!F9189,NA())</f>
        <v>#N/A</v>
      </c>
      <c r="R9186" s="16" t="e">
        <f>IF($P9186&lt;=$D$34,Daten!G9189,NA())</f>
        <v>#N/A</v>
      </c>
      <c r="S9186" s="16" t="e">
        <f>IF($P9186&lt;=$D$34,Daten!H9189,NA())</f>
        <v>#N/A</v>
      </c>
    </row>
    <row r="9187" spans="12:19" x14ac:dyDescent="0.3">
      <c r="L9187" s="24">
        <f t="shared" si="478"/>
        <v>9181</v>
      </c>
      <c r="M9187" s="16" t="e">
        <f>IF($L9187&lt;=$C$34,Daten!B9190,NA())</f>
        <v>#N/A</v>
      </c>
      <c r="N9187" s="16" t="e">
        <f>IF($L9187&lt;=$C$34,Daten!C9190,NA())</f>
        <v>#N/A</v>
      </c>
      <c r="O9187" s="16" t="e">
        <f>IF($L9187&lt;=$C$34,Daten!D9190,NA())</f>
        <v>#N/A</v>
      </c>
      <c r="P9187" s="24">
        <f t="shared" si="479"/>
        <v>9181</v>
      </c>
      <c r="Q9187" s="16" t="e">
        <f>IF($P9187&lt;=$D$34,Daten!F9190,NA())</f>
        <v>#N/A</v>
      </c>
      <c r="R9187" s="16" t="e">
        <f>IF($P9187&lt;=$D$34,Daten!G9190,NA())</f>
        <v>#N/A</v>
      </c>
      <c r="S9187" s="16" t="e">
        <f>IF($P9187&lt;=$D$34,Daten!H9190,NA())</f>
        <v>#N/A</v>
      </c>
    </row>
    <row r="9188" spans="12:19" x14ac:dyDescent="0.3">
      <c r="L9188" s="24">
        <f t="shared" si="478"/>
        <v>9182</v>
      </c>
      <c r="M9188" s="16" t="e">
        <f>IF($L9188&lt;=$C$34,Daten!B9191,NA())</f>
        <v>#N/A</v>
      </c>
      <c r="N9188" s="16" t="e">
        <f>IF($L9188&lt;=$C$34,Daten!C9191,NA())</f>
        <v>#N/A</v>
      </c>
      <c r="O9188" s="16" t="e">
        <f>IF($L9188&lt;=$C$34,Daten!D9191,NA())</f>
        <v>#N/A</v>
      </c>
      <c r="P9188" s="24">
        <f t="shared" si="479"/>
        <v>9182</v>
      </c>
      <c r="Q9188" s="16" t="e">
        <f>IF($P9188&lt;=$D$34,Daten!F9191,NA())</f>
        <v>#N/A</v>
      </c>
      <c r="R9188" s="16" t="e">
        <f>IF($P9188&lt;=$D$34,Daten!G9191,NA())</f>
        <v>#N/A</v>
      </c>
      <c r="S9188" s="16" t="e">
        <f>IF($P9188&lt;=$D$34,Daten!H9191,NA())</f>
        <v>#N/A</v>
      </c>
    </row>
    <row r="9189" spans="12:19" x14ac:dyDescent="0.3">
      <c r="L9189" s="24">
        <f t="shared" si="478"/>
        <v>9183</v>
      </c>
      <c r="M9189" s="16" t="e">
        <f>IF($L9189&lt;=$C$34,Daten!B9192,NA())</f>
        <v>#N/A</v>
      </c>
      <c r="N9189" s="16" t="e">
        <f>IF($L9189&lt;=$C$34,Daten!C9192,NA())</f>
        <v>#N/A</v>
      </c>
      <c r="O9189" s="16" t="e">
        <f>IF($L9189&lt;=$C$34,Daten!D9192,NA())</f>
        <v>#N/A</v>
      </c>
      <c r="P9189" s="24">
        <f t="shared" si="479"/>
        <v>9183</v>
      </c>
      <c r="Q9189" s="16" t="e">
        <f>IF($P9189&lt;=$D$34,Daten!F9192,NA())</f>
        <v>#N/A</v>
      </c>
      <c r="R9189" s="16" t="e">
        <f>IF($P9189&lt;=$D$34,Daten!G9192,NA())</f>
        <v>#N/A</v>
      </c>
      <c r="S9189" s="16" t="e">
        <f>IF($P9189&lt;=$D$34,Daten!H9192,NA())</f>
        <v>#N/A</v>
      </c>
    </row>
    <row r="9190" spans="12:19" x14ac:dyDescent="0.3">
      <c r="L9190" s="24">
        <f t="shared" si="478"/>
        <v>9184</v>
      </c>
      <c r="M9190" s="16" t="e">
        <f>IF($L9190&lt;=$C$34,Daten!B9193,NA())</f>
        <v>#N/A</v>
      </c>
      <c r="N9190" s="16" t="e">
        <f>IF($L9190&lt;=$C$34,Daten!C9193,NA())</f>
        <v>#N/A</v>
      </c>
      <c r="O9190" s="16" t="e">
        <f>IF($L9190&lt;=$C$34,Daten!D9193,NA())</f>
        <v>#N/A</v>
      </c>
      <c r="P9190" s="24">
        <f t="shared" si="479"/>
        <v>9184</v>
      </c>
      <c r="Q9190" s="16" t="e">
        <f>IF($P9190&lt;=$D$34,Daten!F9193,NA())</f>
        <v>#N/A</v>
      </c>
      <c r="R9190" s="16" t="e">
        <f>IF($P9190&lt;=$D$34,Daten!G9193,NA())</f>
        <v>#N/A</v>
      </c>
      <c r="S9190" s="16" t="e">
        <f>IF($P9190&lt;=$D$34,Daten!H9193,NA())</f>
        <v>#N/A</v>
      </c>
    </row>
    <row r="9191" spans="12:19" x14ac:dyDescent="0.3">
      <c r="L9191" s="24">
        <f t="shared" si="478"/>
        <v>9185</v>
      </c>
      <c r="M9191" s="16" t="e">
        <f>IF($L9191&lt;=$C$34,Daten!B9194,NA())</f>
        <v>#N/A</v>
      </c>
      <c r="N9191" s="16" t="e">
        <f>IF($L9191&lt;=$C$34,Daten!C9194,NA())</f>
        <v>#N/A</v>
      </c>
      <c r="O9191" s="16" t="e">
        <f>IF($L9191&lt;=$C$34,Daten!D9194,NA())</f>
        <v>#N/A</v>
      </c>
      <c r="P9191" s="24">
        <f t="shared" si="479"/>
        <v>9185</v>
      </c>
      <c r="Q9191" s="16" t="e">
        <f>IF($P9191&lt;=$D$34,Daten!F9194,NA())</f>
        <v>#N/A</v>
      </c>
      <c r="R9191" s="16" t="e">
        <f>IF($P9191&lt;=$D$34,Daten!G9194,NA())</f>
        <v>#N/A</v>
      </c>
      <c r="S9191" s="16" t="e">
        <f>IF($P9191&lt;=$D$34,Daten!H9194,NA())</f>
        <v>#N/A</v>
      </c>
    </row>
    <row r="9192" spans="12:19" x14ac:dyDescent="0.3">
      <c r="L9192" s="24">
        <f t="shared" si="478"/>
        <v>9186</v>
      </c>
      <c r="M9192" s="16" t="e">
        <f>IF($L9192&lt;=$C$34,Daten!B9195,NA())</f>
        <v>#N/A</v>
      </c>
      <c r="N9192" s="16" t="e">
        <f>IF($L9192&lt;=$C$34,Daten!C9195,NA())</f>
        <v>#N/A</v>
      </c>
      <c r="O9192" s="16" t="e">
        <f>IF($L9192&lt;=$C$34,Daten!D9195,NA())</f>
        <v>#N/A</v>
      </c>
      <c r="P9192" s="24">
        <f t="shared" si="479"/>
        <v>9186</v>
      </c>
      <c r="Q9192" s="16" t="e">
        <f>IF($P9192&lt;=$D$34,Daten!F9195,NA())</f>
        <v>#N/A</v>
      </c>
      <c r="R9192" s="16" t="e">
        <f>IF($P9192&lt;=$D$34,Daten!G9195,NA())</f>
        <v>#N/A</v>
      </c>
      <c r="S9192" s="16" t="e">
        <f>IF($P9192&lt;=$D$34,Daten!H9195,NA())</f>
        <v>#N/A</v>
      </c>
    </row>
    <row r="9193" spans="12:19" x14ac:dyDescent="0.3">
      <c r="L9193" s="24">
        <f t="shared" si="478"/>
        <v>9187</v>
      </c>
      <c r="M9193" s="16" t="e">
        <f>IF($L9193&lt;=$C$34,Daten!B9196,NA())</f>
        <v>#N/A</v>
      </c>
      <c r="N9193" s="16" t="e">
        <f>IF($L9193&lt;=$C$34,Daten!C9196,NA())</f>
        <v>#N/A</v>
      </c>
      <c r="O9193" s="16" t="e">
        <f>IF($L9193&lt;=$C$34,Daten!D9196,NA())</f>
        <v>#N/A</v>
      </c>
      <c r="P9193" s="24">
        <f t="shared" si="479"/>
        <v>9187</v>
      </c>
      <c r="Q9193" s="16" t="e">
        <f>IF($P9193&lt;=$D$34,Daten!F9196,NA())</f>
        <v>#N/A</v>
      </c>
      <c r="R9193" s="16" t="e">
        <f>IF($P9193&lt;=$D$34,Daten!G9196,NA())</f>
        <v>#N/A</v>
      </c>
      <c r="S9193" s="16" t="e">
        <f>IF($P9193&lt;=$D$34,Daten!H9196,NA())</f>
        <v>#N/A</v>
      </c>
    </row>
    <row r="9194" spans="12:19" x14ac:dyDescent="0.3">
      <c r="L9194" s="24">
        <f t="shared" si="478"/>
        <v>9188</v>
      </c>
      <c r="M9194" s="16" t="e">
        <f>IF($L9194&lt;=$C$34,Daten!B9197,NA())</f>
        <v>#N/A</v>
      </c>
      <c r="N9194" s="16" t="e">
        <f>IF($L9194&lt;=$C$34,Daten!C9197,NA())</f>
        <v>#N/A</v>
      </c>
      <c r="O9194" s="16" t="e">
        <f>IF($L9194&lt;=$C$34,Daten!D9197,NA())</f>
        <v>#N/A</v>
      </c>
      <c r="P9194" s="24">
        <f t="shared" si="479"/>
        <v>9188</v>
      </c>
      <c r="Q9194" s="16" t="e">
        <f>IF($P9194&lt;=$D$34,Daten!F9197,NA())</f>
        <v>#N/A</v>
      </c>
      <c r="R9194" s="16" t="e">
        <f>IF($P9194&lt;=$D$34,Daten!G9197,NA())</f>
        <v>#N/A</v>
      </c>
      <c r="S9194" s="16" t="e">
        <f>IF($P9194&lt;=$D$34,Daten!H9197,NA())</f>
        <v>#N/A</v>
      </c>
    </row>
    <row r="9195" spans="12:19" x14ac:dyDescent="0.3">
      <c r="L9195" s="24">
        <f t="shared" si="478"/>
        <v>9189</v>
      </c>
      <c r="M9195" s="16" t="e">
        <f>IF($L9195&lt;=$C$34,Daten!B9198,NA())</f>
        <v>#N/A</v>
      </c>
      <c r="N9195" s="16" t="e">
        <f>IF($L9195&lt;=$C$34,Daten!C9198,NA())</f>
        <v>#N/A</v>
      </c>
      <c r="O9195" s="16" t="e">
        <f>IF($L9195&lt;=$C$34,Daten!D9198,NA())</f>
        <v>#N/A</v>
      </c>
      <c r="P9195" s="24">
        <f t="shared" si="479"/>
        <v>9189</v>
      </c>
      <c r="Q9195" s="16" t="e">
        <f>IF($P9195&lt;=$D$34,Daten!F9198,NA())</f>
        <v>#N/A</v>
      </c>
      <c r="R9195" s="16" t="e">
        <f>IF($P9195&lt;=$D$34,Daten!G9198,NA())</f>
        <v>#N/A</v>
      </c>
      <c r="S9195" s="16" t="e">
        <f>IF($P9195&lt;=$D$34,Daten!H9198,NA())</f>
        <v>#N/A</v>
      </c>
    </row>
    <row r="9196" spans="12:19" x14ac:dyDescent="0.3">
      <c r="L9196" s="24">
        <f t="shared" si="478"/>
        <v>9190</v>
      </c>
      <c r="M9196" s="16" t="e">
        <f>IF($L9196&lt;=$C$34,Daten!B9199,NA())</f>
        <v>#N/A</v>
      </c>
      <c r="N9196" s="16" t="e">
        <f>IF($L9196&lt;=$C$34,Daten!C9199,NA())</f>
        <v>#N/A</v>
      </c>
      <c r="O9196" s="16" t="e">
        <f>IF($L9196&lt;=$C$34,Daten!D9199,NA())</f>
        <v>#N/A</v>
      </c>
      <c r="P9196" s="24">
        <f t="shared" si="479"/>
        <v>9190</v>
      </c>
      <c r="Q9196" s="16" t="e">
        <f>IF($P9196&lt;=$D$34,Daten!F9199,NA())</f>
        <v>#N/A</v>
      </c>
      <c r="R9196" s="16" t="e">
        <f>IF($P9196&lt;=$D$34,Daten!G9199,NA())</f>
        <v>#N/A</v>
      </c>
      <c r="S9196" s="16" t="e">
        <f>IF($P9196&lt;=$D$34,Daten!H9199,NA())</f>
        <v>#N/A</v>
      </c>
    </row>
    <row r="9197" spans="12:19" x14ac:dyDescent="0.3">
      <c r="L9197" s="24">
        <f t="shared" si="478"/>
        <v>9191</v>
      </c>
      <c r="M9197" s="16" t="e">
        <f>IF($L9197&lt;=$C$34,Daten!B9200,NA())</f>
        <v>#N/A</v>
      </c>
      <c r="N9197" s="16" t="e">
        <f>IF($L9197&lt;=$C$34,Daten!C9200,NA())</f>
        <v>#N/A</v>
      </c>
      <c r="O9197" s="16" t="e">
        <f>IF($L9197&lt;=$C$34,Daten!D9200,NA())</f>
        <v>#N/A</v>
      </c>
      <c r="P9197" s="24">
        <f t="shared" si="479"/>
        <v>9191</v>
      </c>
      <c r="Q9197" s="16" t="e">
        <f>IF($P9197&lt;=$D$34,Daten!F9200,NA())</f>
        <v>#N/A</v>
      </c>
      <c r="R9197" s="16" t="e">
        <f>IF($P9197&lt;=$D$34,Daten!G9200,NA())</f>
        <v>#N/A</v>
      </c>
      <c r="S9197" s="16" t="e">
        <f>IF($P9197&lt;=$D$34,Daten!H9200,NA())</f>
        <v>#N/A</v>
      </c>
    </row>
    <row r="9198" spans="12:19" x14ac:dyDescent="0.3">
      <c r="L9198" s="24">
        <f t="shared" si="478"/>
        <v>9192</v>
      </c>
      <c r="M9198" s="16" t="e">
        <f>IF($L9198&lt;=$C$34,Daten!B9201,NA())</f>
        <v>#N/A</v>
      </c>
      <c r="N9198" s="16" t="e">
        <f>IF($L9198&lt;=$C$34,Daten!C9201,NA())</f>
        <v>#N/A</v>
      </c>
      <c r="O9198" s="16" t="e">
        <f>IF($L9198&lt;=$C$34,Daten!D9201,NA())</f>
        <v>#N/A</v>
      </c>
      <c r="P9198" s="24">
        <f t="shared" si="479"/>
        <v>9192</v>
      </c>
      <c r="Q9198" s="16" t="e">
        <f>IF($P9198&lt;=$D$34,Daten!F9201,NA())</f>
        <v>#N/A</v>
      </c>
      <c r="R9198" s="16" t="e">
        <f>IF($P9198&lt;=$D$34,Daten!G9201,NA())</f>
        <v>#N/A</v>
      </c>
      <c r="S9198" s="16" t="e">
        <f>IF($P9198&lt;=$D$34,Daten!H9201,NA())</f>
        <v>#N/A</v>
      </c>
    </row>
    <row r="9199" spans="12:19" x14ac:dyDescent="0.3">
      <c r="L9199" s="24">
        <f t="shared" si="478"/>
        <v>9193</v>
      </c>
      <c r="M9199" s="16" t="e">
        <f>IF($L9199&lt;=$C$34,Daten!B9202,NA())</f>
        <v>#N/A</v>
      </c>
      <c r="N9199" s="16" t="e">
        <f>IF($L9199&lt;=$C$34,Daten!C9202,NA())</f>
        <v>#N/A</v>
      </c>
      <c r="O9199" s="16" t="e">
        <f>IF($L9199&lt;=$C$34,Daten!D9202,NA())</f>
        <v>#N/A</v>
      </c>
      <c r="P9199" s="24">
        <f t="shared" si="479"/>
        <v>9193</v>
      </c>
      <c r="Q9199" s="16" t="e">
        <f>IF($P9199&lt;=$D$34,Daten!F9202,NA())</f>
        <v>#N/A</v>
      </c>
      <c r="R9199" s="16" t="e">
        <f>IF($P9199&lt;=$D$34,Daten!G9202,NA())</f>
        <v>#N/A</v>
      </c>
      <c r="S9199" s="16" t="e">
        <f>IF($P9199&lt;=$D$34,Daten!H9202,NA())</f>
        <v>#N/A</v>
      </c>
    </row>
    <row r="9200" spans="12:19" x14ac:dyDescent="0.3">
      <c r="L9200" s="24">
        <f t="shared" si="478"/>
        <v>9194</v>
      </c>
      <c r="M9200" s="16" t="e">
        <f>IF($L9200&lt;=$C$34,Daten!B9203,NA())</f>
        <v>#N/A</v>
      </c>
      <c r="N9200" s="16" t="e">
        <f>IF($L9200&lt;=$C$34,Daten!C9203,NA())</f>
        <v>#N/A</v>
      </c>
      <c r="O9200" s="16" t="e">
        <f>IF($L9200&lt;=$C$34,Daten!D9203,NA())</f>
        <v>#N/A</v>
      </c>
      <c r="P9200" s="24">
        <f t="shared" si="479"/>
        <v>9194</v>
      </c>
      <c r="Q9200" s="16" t="e">
        <f>IF($P9200&lt;=$D$34,Daten!F9203,NA())</f>
        <v>#N/A</v>
      </c>
      <c r="R9200" s="16" t="e">
        <f>IF($P9200&lt;=$D$34,Daten!G9203,NA())</f>
        <v>#N/A</v>
      </c>
      <c r="S9200" s="16" t="e">
        <f>IF($P9200&lt;=$D$34,Daten!H9203,NA())</f>
        <v>#N/A</v>
      </c>
    </row>
    <row r="9201" spans="12:19" x14ac:dyDescent="0.3">
      <c r="L9201" s="24">
        <f t="shared" si="478"/>
        <v>9195</v>
      </c>
      <c r="M9201" s="16" t="e">
        <f>IF($L9201&lt;=$C$34,Daten!B9204,NA())</f>
        <v>#N/A</v>
      </c>
      <c r="N9201" s="16" t="e">
        <f>IF($L9201&lt;=$C$34,Daten!C9204,NA())</f>
        <v>#N/A</v>
      </c>
      <c r="O9201" s="16" t="e">
        <f>IF($L9201&lt;=$C$34,Daten!D9204,NA())</f>
        <v>#N/A</v>
      </c>
      <c r="P9201" s="24">
        <f t="shared" si="479"/>
        <v>9195</v>
      </c>
      <c r="Q9201" s="16" t="e">
        <f>IF($P9201&lt;=$D$34,Daten!F9204,NA())</f>
        <v>#N/A</v>
      </c>
      <c r="R9201" s="16" t="e">
        <f>IF($P9201&lt;=$D$34,Daten!G9204,NA())</f>
        <v>#N/A</v>
      </c>
      <c r="S9201" s="16" t="e">
        <f>IF($P9201&lt;=$D$34,Daten!H9204,NA())</f>
        <v>#N/A</v>
      </c>
    </row>
    <row r="9202" spans="12:19" x14ac:dyDescent="0.3">
      <c r="L9202" s="24">
        <f t="shared" si="478"/>
        <v>9196</v>
      </c>
      <c r="M9202" s="16" t="e">
        <f>IF($L9202&lt;=$C$34,Daten!B9205,NA())</f>
        <v>#N/A</v>
      </c>
      <c r="N9202" s="16" t="e">
        <f>IF($L9202&lt;=$C$34,Daten!C9205,NA())</f>
        <v>#N/A</v>
      </c>
      <c r="O9202" s="16" t="e">
        <f>IF($L9202&lt;=$C$34,Daten!D9205,NA())</f>
        <v>#N/A</v>
      </c>
      <c r="P9202" s="24">
        <f t="shared" si="479"/>
        <v>9196</v>
      </c>
      <c r="Q9202" s="16" t="e">
        <f>IF($P9202&lt;=$D$34,Daten!F9205,NA())</f>
        <v>#N/A</v>
      </c>
      <c r="R9202" s="16" t="e">
        <f>IF($P9202&lt;=$D$34,Daten!G9205,NA())</f>
        <v>#N/A</v>
      </c>
      <c r="S9202" s="16" t="e">
        <f>IF($P9202&lt;=$D$34,Daten!H9205,NA())</f>
        <v>#N/A</v>
      </c>
    </row>
    <row r="9203" spans="12:19" x14ac:dyDescent="0.3">
      <c r="L9203" s="24">
        <f t="shared" si="478"/>
        <v>9197</v>
      </c>
      <c r="M9203" s="16" t="e">
        <f>IF($L9203&lt;=$C$34,Daten!B9206,NA())</f>
        <v>#N/A</v>
      </c>
      <c r="N9203" s="16" t="e">
        <f>IF($L9203&lt;=$C$34,Daten!C9206,NA())</f>
        <v>#N/A</v>
      </c>
      <c r="O9203" s="16" t="e">
        <f>IF($L9203&lt;=$C$34,Daten!D9206,NA())</f>
        <v>#N/A</v>
      </c>
      <c r="P9203" s="24">
        <f t="shared" si="479"/>
        <v>9197</v>
      </c>
      <c r="Q9203" s="16" t="e">
        <f>IF($P9203&lt;=$D$34,Daten!F9206,NA())</f>
        <v>#N/A</v>
      </c>
      <c r="R9203" s="16" t="e">
        <f>IF($P9203&lt;=$D$34,Daten!G9206,NA())</f>
        <v>#N/A</v>
      </c>
      <c r="S9203" s="16" t="e">
        <f>IF($P9203&lt;=$D$34,Daten!H9206,NA())</f>
        <v>#N/A</v>
      </c>
    </row>
    <row r="9204" spans="12:19" x14ac:dyDescent="0.3">
      <c r="L9204" s="24">
        <f t="shared" si="478"/>
        <v>9198</v>
      </c>
      <c r="M9204" s="16" t="e">
        <f>IF($L9204&lt;=$C$34,Daten!B9207,NA())</f>
        <v>#N/A</v>
      </c>
      <c r="N9204" s="16" t="e">
        <f>IF($L9204&lt;=$C$34,Daten!C9207,NA())</f>
        <v>#N/A</v>
      </c>
      <c r="O9204" s="16" t="e">
        <f>IF($L9204&lt;=$C$34,Daten!D9207,NA())</f>
        <v>#N/A</v>
      </c>
      <c r="P9204" s="24">
        <f t="shared" si="479"/>
        <v>9198</v>
      </c>
      <c r="Q9204" s="16" t="e">
        <f>IF($P9204&lt;=$D$34,Daten!F9207,NA())</f>
        <v>#N/A</v>
      </c>
      <c r="R9204" s="16" t="e">
        <f>IF($P9204&lt;=$D$34,Daten!G9207,NA())</f>
        <v>#N/A</v>
      </c>
      <c r="S9204" s="16" t="e">
        <f>IF($P9204&lt;=$D$34,Daten!H9207,NA())</f>
        <v>#N/A</v>
      </c>
    </row>
    <row r="9205" spans="12:19" x14ac:dyDescent="0.3">
      <c r="L9205" s="24">
        <f t="shared" si="478"/>
        <v>9199</v>
      </c>
      <c r="M9205" s="16" t="e">
        <f>IF($L9205&lt;=$C$34,Daten!B9208,NA())</f>
        <v>#N/A</v>
      </c>
      <c r="N9205" s="16" t="e">
        <f>IF($L9205&lt;=$C$34,Daten!C9208,NA())</f>
        <v>#N/A</v>
      </c>
      <c r="O9205" s="16" t="e">
        <f>IF($L9205&lt;=$C$34,Daten!D9208,NA())</f>
        <v>#N/A</v>
      </c>
      <c r="P9205" s="24">
        <f t="shared" si="479"/>
        <v>9199</v>
      </c>
      <c r="Q9205" s="16" t="e">
        <f>IF($P9205&lt;=$D$34,Daten!F9208,NA())</f>
        <v>#N/A</v>
      </c>
      <c r="R9205" s="16" t="e">
        <f>IF($P9205&lt;=$D$34,Daten!G9208,NA())</f>
        <v>#N/A</v>
      </c>
      <c r="S9205" s="16" t="e">
        <f>IF($P9205&lt;=$D$34,Daten!H9208,NA())</f>
        <v>#N/A</v>
      </c>
    </row>
    <row r="9206" spans="12:19" x14ac:dyDescent="0.3">
      <c r="L9206" s="24">
        <f t="shared" si="478"/>
        <v>9200</v>
      </c>
      <c r="M9206" s="16" t="e">
        <f>IF($L9206&lt;=$C$34,Daten!B9209,NA())</f>
        <v>#N/A</v>
      </c>
      <c r="N9206" s="16" t="e">
        <f>IF($L9206&lt;=$C$34,Daten!C9209,NA())</f>
        <v>#N/A</v>
      </c>
      <c r="O9206" s="16" t="e">
        <f>IF($L9206&lt;=$C$34,Daten!D9209,NA())</f>
        <v>#N/A</v>
      </c>
      <c r="P9206" s="24">
        <f t="shared" si="479"/>
        <v>9200</v>
      </c>
      <c r="Q9206" s="16" t="e">
        <f>IF($P9206&lt;=$D$34,Daten!F9209,NA())</f>
        <v>#N/A</v>
      </c>
      <c r="R9206" s="16" t="e">
        <f>IF($P9206&lt;=$D$34,Daten!G9209,NA())</f>
        <v>#N/A</v>
      </c>
      <c r="S9206" s="16" t="e">
        <f>IF($P9206&lt;=$D$34,Daten!H9209,NA())</f>
        <v>#N/A</v>
      </c>
    </row>
    <row r="9207" spans="12:19" x14ac:dyDescent="0.3">
      <c r="L9207" s="24">
        <f t="shared" si="478"/>
        <v>9201</v>
      </c>
      <c r="M9207" s="16" t="e">
        <f>IF($L9207&lt;=$C$34,Daten!B9210,NA())</f>
        <v>#N/A</v>
      </c>
      <c r="N9207" s="16" t="e">
        <f>IF($L9207&lt;=$C$34,Daten!C9210,NA())</f>
        <v>#N/A</v>
      </c>
      <c r="O9207" s="16" t="e">
        <f>IF($L9207&lt;=$C$34,Daten!D9210,NA())</f>
        <v>#N/A</v>
      </c>
      <c r="P9207" s="24">
        <f t="shared" si="479"/>
        <v>9201</v>
      </c>
      <c r="Q9207" s="16" t="e">
        <f>IF($P9207&lt;=$D$34,Daten!F9210,NA())</f>
        <v>#N/A</v>
      </c>
      <c r="R9207" s="16" t="e">
        <f>IF($P9207&lt;=$D$34,Daten!G9210,NA())</f>
        <v>#N/A</v>
      </c>
      <c r="S9207" s="16" t="e">
        <f>IF($P9207&lt;=$D$34,Daten!H9210,NA())</f>
        <v>#N/A</v>
      </c>
    </row>
    <row r="9208" spans="12:19" x14ac:dyDescent="0.3">
      <c r="L9208" s="24">
        <f t="shared" si="478"/>
        <v>9202</v>
      </c>
      <c r="M9208" s="16" t="e">
        <f>IF($L9208&lt;=$C$34,Daten!B9211,NA())</f>
        <v>#N/A</v>
      </c>
      <c r="N9208" s="16" t="e">
        <f>IF($L9208&lt;=$C$34,Daten!C9211,NA())</f>
        <v>#N/A</v>
      </c>
      <c r="O9208" s="16" t="e">
        <f>IF($L9208&lt;=$C$34,Daten!D9211,NA())</f>
        <v>#N/A</v>
      </c>
      <c r="P9208" s="24">
        <f t="shared" si="479"/>
        <v>9202</v>
      </c>
      <c r="Q9208" s="16" t="e">
        <f>IF($P9208&lt;=$D$34,Daten!F9211,NA())</f>
        <v>#N/A</v>
      </c>
      <c r="R9208" s="16" t="e">
        <f>IF($P9208&lt;=$D$34,Daten!G9211,NA())</f>
        <v>#N/A</v>
      </c>
      <c r="S9208" s="16" t="e">
        <f>IF($P9208&lt;=$D$34,Daten!H9211,NA())</f>
        <v>#N/A</v>
      </c>
    </row>
    <row r="9209" spans="12:19" x14ac:dyDescent="0.3">
      <c r="L9209" s="24">
        <f t="shared" si="478"/>
        <v>9203</v>
      </c>
      <c r="M9209" s="16" t="e">
        <f>IF($L9209&lt;=$C$34,Daten!B9212,NA())</f>
        <v>#N/A</v>
      </c>
      <c r="N9209" s="16" t="e">
        <f>IF($L9209&lt;=$C$34,Daten!C9212,NA())</f>
        <v>#N/A</v>
      </c>
      <c r="O9209" s="16" t="e">
        <f>IF($L9209&lt;=$C$34,Daten!D9212,NA())</f>
        <v>#N/A</v>
      </c>
      <c r="P9209" s="24">
        <f t="shared" si="479"/>
        <v>9203</v>
      </c>
      <c r="Q9209" s="16" t="e">
        <f>IF($P9209&lt;=$D$34,Daten!F9212,NA())</f>
        <v>#N/A</v>
      </c>
      <c r="R9209" s="16" t="e">
        <f>IF($P9209&lt;=$D$34,Daten!G9212,NA())</f>
        <v>#N/A</v>
      </c>
      <c r="S9209" s="16" t="e">
        <f>IF($P9209&lt;=$D$34,Daten!H9212,NA())</f>
        <v>#N/A</v>
      </c>
    </row>
    <row r="9210" spans="12:19" x14ac:dyDescent="0.3">
      <c r="L9210" s="24">
        <f t="shared" si="478"/>
        <v>9204</v>
      </c>
      <c r="M9210" s="16" t="e">
        <f>IF($L9210&lt;=$C$34,Daten!B9213,NA())</f>
        <v>#N/A</v>
      </c>
      <c r="N9210" s="16" t="e">
        <f>IF($L9210&lt;=$C$34,Daten!C9213,NA())</f>
        <v>#N/A</v>
      </c>
      <c r="O9210" s="16" t="e">
        <f>IF($L9210&lt;=$C$34,Daten!D9213,NA())</f>
        <v>#N/A</v>
      </c>
      <c r="P9210" s="24">
        <f t="shared" si="479"/>
        <v>9204</v>
      </c>
      <c r="Q9210" s="16" t="e">
        <f>IF($P9210&lt;=$D$34,Daten!F9213,NA())</f>
        <v>#N/A</v>
      </c>
      <c r="R9210" s="16" t="e">
        <f>IF($P9210&lt;=$D$34,Daten!G9213,NA())</f>
        <v>#N/A</v>
      </c>
      <c r="S9210" s="16" t="e">
        <f>IF($P9210&lt;=$D$34,Daten!H9213,NA())</f>
        <v>#N/A</v>
      </c>
    </row>
    <row r="9211" spans="12:19" x14ac:dyDescent="0.3">
      <c r="L9211" s="24">
        <f t="shared" si="478"/>
        <v>9205</v>
      </c>
      <c r="M9211" s="16" t="e">
        <f>IF($L9211&lt;=$C$34,Daten!B9214,NA())</f>
        <v>#N/A</v>
      </c>
      <c r="N9211" s="16" t="e">
        <f>IF($L9211&lt;=$C$34,Daten!C9214,NA())</f>
        <v>#N/A</v>
      </c>
      <c r="O9211" s="16" t="e">
        <f>IF($L9211&lt;=$C$34,Daten!D9214,NA())</f>
        <v>#N/A</v>
      </c>
      <c r="P9211" s="24">
        <f t="shared" si="479"/>
        <v>9205</v>
      </c>
      <c r="Q9211" s="16" t="e">
        <f>IF($P9211&lt;=$D$34,Daten!F9214,NA())</f>
        <v>#N/A</v>
      </c>
      <c r="R9211" s="16" t="e">
        <f>IF($P9211&lt;=$D$34,Daten!G9214,NA())</f>
        <v>#N/A</v>
      </c>
      <c r="S9211" s="16" t="e">
        <f>IF($P9211&lt;=$D$34,Daten!H9214,NA())</f>
        <v>#N/A</v>
      </c>
    </row>
    <row r="9212" spans="12:19" x14ac:dyDescent="0.3">
      <c r="L9212" s="24">
        <f t="shared" si="478"/>
        <v>9206</v>
      </c>
      <c r="M9212" s="16" t="e">
        <f>IF($L9212&lt;=$C$34,Daten!B9215,NA())</f>
        <v>#N/A</v>
      </c>
      <c r="N9212" s="16" t="e">
        <f>IF($L9212&lt;=$C$34,Daten!C9215,NA())</f>
        <v>#N/A</v>
      </c>
      <c r="O9212" s="16" t="e">
        <f>IF($L9212&lt;=$C$34,Daten!D9215,NA())</f>
        <v>#N/A</v>
      </c>
      <c r="P9212" s="24">
        <f t="shared" si="479"/>
        <v>9206</v>
      </c>
      <c r="Q9212" s="16" t="e">
        <f>IF($P9212&lt;=$D$34,Daten!F9215,NA())</f>
        <v>#N/A</v>
      </c>
      <c r="R9212" s="16" t="e">
        <f>IF($P9212&lt;=$D$34,Daten!G9215,NA())</f>
        <v>#N/A</v>
      </c>
      <c r="S9212" s="16" t="e">
        <f>IF($P9212&lt;=$D$34,Daten!H9215,NA())</f>
        <v>#N/A</v>
      </c>
    </row>
    <row r="9213" spans="12:19" x14ac:dyDescent="0.3">
      <c r="L9213" s="24">
        <f t="shared" si="478"/>
        <v>9207</v>
      </c>
      <c r="M9213" s="16" t="e">
        <f>IF($L9213&lt;=$C$34,Daten!B9216,NA())</f>
        <v>#N/A</v>
      </c>
      <c r="N9213" s="16" t="e">
        <f>IF($L9213&lt;=$C$34,Daten!C9216,NA())</f>
        <v>#N/A</v>
      </c>
      <c r="O9213" s="16" t="e">
        <f>IF($L9213&lt;=$C$34,Daten!D9216,NA())</f>
        <v>#N/A</v>
      </c>
      <c r="P9213" s="24">
        <f t="shared" si="479"/>
        <v>9207</v>
      </c>
      <c r="Q9213" s="16" t="e">
        <f>IF($P9213&lt;=$D$34,Daten!F9216,NA())</f>
        <v>#N/A</v>
      </c>
      <c r="R9213" s="16" t="e">
        <f>IF($P9213&lt;=$D$34,Daten!G9216,NA())</f>
        <v>#N/A</v>
      </c>
      <c r="S9213" s="16" t="e">
        <f>IF($P9213&lt;=$D$34,Daten!H9216,NA())</f>
        <v>#N/A</v>
      </c>
    </row>
    <row r="9214" spans="12:19" x14ac:dyDescent="0.3">
      <c r="L9214" s="24">
        <f t="shared" si="478"/>
        <v>9208</v>
      </c>
      <c r="M9214" s="16" t="e">
        <f>IF($L9214&lt;=$C$34,Daten!B9217,NA())</f>
        <v>#N/A</v>
      </c>
      <c r="N9214" s="16" t="e">
        <f>IF($L9214&lt;=$C$34,Daten!C9217,NA())</f>
        <v>#N/A</v>
      </c>
      <c r="O9214" s="16" t="e">
        <f>IF($L9214&lt;=$C$34,Daten!D9217,NA())</f>
        <v>#N/A</v>
      </c>
      <c r="P9214" s="24">
        <f t="shared" si="479"/>
        <v>9208</v>
      </c>
      <c r="Q9214" s="16" t="e">
        <f>IF($P9214&lt;=$D$34,Daten!F9217,NA())</f>
        <v>#N/A</v>
      </c>
      <c r="R9214" s="16" t="e">
        <f>IF($P9214&lt;=$D$34,Daten!G9217,NA())</f>
        <v>#N/A</v>
      </c>
      <c r="S9214" s="16" t="e">
        <f>IF($P9214&lt;=$D$34,Daten!H9217,NA())</f>
        <v>#N/A</v>
      </c>
    </row>
    <row r="9215" spans="12:19" x14ac:dyDescent="0.3">
      <c r="L9215" s="24">
        <f t="shared" si="478"/>
        <v>9209</v>
      </c>
      <c r="M9215" s="16" t="e">
        <f>IF($L9215&lt;=$C$34,Daten!B9218,NA())</f>
        <v>#N/A</v>
      </c>
      <c r="N9215" s="16" t="e">
        <f>IF($L9215&lt;=$C$34,Daten!C9218,NA())</f>
        <v>#N/A</v>
      </c>
      <c r="O9215" s="16" t="e">
        <f>IF($L9215&lt;=$C$34,Daten!D9218,NA())</f>
        <v>#N/A</v>
      </c>
      <c r="P9215" s="24">
        <f t="shared" si="479"/>
        <v>9209</v>
      </c>
      <c r="Q9215" s="16" t="e">
        <f>IF($P9215&lt;=$D$34,Daten!F9218,NA())</f>
        <v>#N/A</v>
      </c>
      <c r="R9215" s="16" t="e">
        <f>IF($P9215&lt;=$D$34,Daten!G9218,NA())</f>
        <v>#N/A</v>
      </c>
      <c r="S9215" s="16" t="e">
        <f>IF($P9215&lt;=$D$34,Daten!H9218,NA())</f>
        <v>#N/A</v>
      </c>
    </row>
    <row r="9216" spans="12:19" x14ac:dyDescent="0.3">
      <c r="L9216" s="24">
        <f t="shared" si="478"/>
        <v>9210</v>
      </c>
      <c r="M9216" s="16" t="e">
        <f>IF($L9216&lt;=$C$34,Daten!B9219,NA())</f>
        <v>#N/A</v>
      </c>
      <c r="N9216" s="16" t="e">
        <f>IF($L9216&lt;=$C$34,Daten!C9219,NA())</f>
        <v>#N/A</v>
      </c>
      <c r="O9216" s="16" t="e">
        <f>IF($L9216&lt;=$C$34,Daten!D9219,NA())</f>
        <v>#N/A</v>
      </c>
      <c r="P9216" s="24">
        <f t="shared" si="479"/>
        <v>9210</v>
      </c>
      <c r="Q9216" s="16" t="e">
        <f>IF($P9216&lt;=$D$34,Daten!F9219,NA())</f>
        <v>#N/A</v>
      </c>
      <c r="R9216" s="16" t="e">
        <f>IF($P9216&lt;=$D$34,Daten!G9219,NA())</f>
        <v>#N/A</v>
      </c>
      <c r="S9216" s="16" t="e">
        <f>IF($P9216&lt;=$D$34,Daten!H9219,NA())</f>
        <v>#N/A</v>
      </c>
    </row>
    <row r="9217" spans="12:19" x14ac:dyDescent="0.3">
      <c r="L9217" s="24">
        <f t="shared" si="478"/>
        <v>9211</v>
      </c>
      <c r="M9217" s="16" t="e">
        <f>IF($L9217&lt;=$C$34,Daten!B9220,NA())</f>
        <v>#N/A</v>
      </c>
      <c r="N9217" s="16" t="e">
        <f>IF($L9217&lt;=$C$34,Daten!C9220,NA())</f>
        <v>#N/A</v>
      </c>
      <c r="O9217" s="16" t="e">
        <f>IF($L9217&lt;=$C$34,Daten!D9220,NA())</f>
        <v>#N/A</v>
      </c>
      <c r="P9217" s="24">
        <f t="shared" si="479"/>
        <v>9211</v>
      </c>
      <c r="Q9217" s="16" t="e">
        <f>IF($P9217&lt;=$D$34,Daten!F9220,NA())</f>
        <v>#N/A</v>
      </c>
      <c r="R9217" s="16" t="e">
        <f>IF($P9217&lt;=$D$34,Daten!G9220,NA())</f>
        <v>#N/A</v>
      </c>
      <c r="S9217" s="16" t="e">
        <f>IF($P9217&lt;=$D$34,Daten!H9220,NA())</f>
        <v>#N/A</v>
      </c>
    </row>
    <row r="9218" spans="12:19" x14ac:dyDescent="0.3">
      <c r="L9218" s="24">
        <f t="shared" si="478"/>
        <v>9212</v>
      </c>
      <c r="M9218" s="16" t="e">
        <f>IF($L9218&lt;=$C$34,Daten!B9221,NA())</f>
        <v>#N/A</v>
      </c>
      <c r="N9218" s="16" t="e">
        <f>IF($L9218&lt;=$C$34,Daten!C9221,NA())</f>
        <v>#N/A</v>
      </c>
      <c r="O9218" s="16" t="e">
        <f>IF($L9218&lt;=$C$34,Daten!D9221,NA())</f>
        <v>#N/A</v>
      </c>
      <c r="P9218" s="24">
        <f t="shared" si="479"/>
        <v>9212</v>
      </c>
      <c r="Q9218" s="16" t="e">
        <f>IF($P9218&lt;=$D$34,Daten!F9221,NA())</f>
        <v>#N/A</v>
      </c>
      <c r="R9218" s="16" t="e">
        <f>IF($P9218&lt;=$D$34,Daten!G9221,NA())</f>
        <v>#N/A</v>
      </c>
      <c r="S9218" s="16" t="e">
        <f>IF($P9218&lt;=$D$34,Daten!H9221,NA())</f>
        <v>#N/A</v>
      </c>
    </row>
    <row r="9219" spans="12:19" x14ac:dyDescent="0.3">
      <c r="L9219" s="24">
        <f t="shared" si="478"/>
        <v>9213</v>
      </c>
      <c r="M9219" s="16" t="e">
        <f>IF($L9219&lt;=$C$34,Daten!B9222,NA())</f>
        <v>#N/A</v>
      </c>
      <c r="N9219" s="16" t="e">
        <f>IF($L9219&lt;=$C$34,Daten!C9222,NA())</f>
        <v>#N/A</v>
      </c>
      <c r="O9219" s="16" t="e">
        <f>IF($L9219&lt;=$C$34,Daten!D9222,NA())</f>
        <v>#N/A</v>
      </c>
      <c r="P9219" s="24">
        <f t="shared" si="479"/>
        <v>9213</v>
      </c>
      <c r="Q9219" s="16" t="e">
        <f>IF($P9219&lt;=$D$34,Daten!F9222,NA())</f>
        <v>#N/A</v>
      </c>
      <c r="R9219" s="16" t="e">
        <f>IF($P9219&lt;=$D$34,Daten!G9222,NA())</f>
        <v>#N/A</v>
      </c>
      <c r="S9219" s="16" t="e">
        <f>IF($P9219&lt;=$D$34,Daten!H9222,NA())</f>
        <v>#N/A</v>
      </c>
    </row>
    <row r="9220" spans="12:19" x14ac:dyDescent="0.3">
      <c r="L9220" s="24">
        <f t="shared" si="478"/>
        <v>9214</v>
      </c>
      <c r="M9220" s="16" t="e">
        <f>IF($L9220&lt;=$C$34,Daten!B9223,NA())</f>
        <v>#N/A</v>
      </c>
      <c r="N9220" s="16" t="e">
        <f>IF($L9220&lt;=$C$34,Daten!C9223,NA())</f>
        <v>#N/A</v>
      </c>
      <c r="O9220" s="16" t="e">
        <f>IF($L9220&lt;=$C$34,Daten!D9223,NA())</f>
        <v>#N/A</v>
      </c>
      <c r="P9220" s="24">
        <f t="shared" si="479"/>
        <v>9214</v>
      </c>
      <c r="Q9220" s="16" t="e">
        <f>IF($P9220&lt;=$D$34,Daten!F9223,NA())</f>
        <v>#N/A</v>
      </c>
      <c r="R9220" s="16" t="e">
        <f>IF($P9220&lt;=$D$34,Daten!G9223,NA())</f>
        <v>#N/A</v>
      </c>
      <c r="S9220" s="16" t="e">
        <f>IF($P9220&lt;=$D$34,Daten!H9223,NA())</f>
        <v>#N/A</v>
      </c>
    </row>
    <row r="9221" spans="12:19" x14ac:dyDescent="0.3">
      <c r="L9221" s="24">
        <f t="shared" si="478"/>
        <v>9215</v>
      </c>
      <c r="M9221" s="16" t="e">
        <f>IF($L9221&lt;=$C$34,Daten!B9224,NA())</f>
        <v>#N/A</v>
      </c>
      <c r="N9221" s="16" t="e">
        <f>IF($L9221&lt;=$C$34,Daten!C9224,NA())</f>
        <v>#N/A</v>
      </c>
      <c r="O9221" s="16" t="e">
        <f>IF($L9221&lt;=$C$34,Daten!D9224,NA())</f>
        <v>#N/A</v>
      </c>
      <c r="P9221" s="24">
        <f t="shared" si="479"/>
        <v>9215</v>
      </c>
      <c r="Q9221" s="16" t="e">
        <f>IF($P9221&lt;=$D$34,Daten!F9224,NA())</f>
        <v>#N/A</v>
      </c>
      <c r="R9221" s="16" t="e">
        <f>IF($P9221&lt;=$D$34,Daten!G9224,NA())</f>
        <v>#N/A</v>
      </c>
      <c r="S9221" s="16" t="e">
        <f>IF($P9221&lt;=$D$34,Daten!H9224,NA())</f>
        <v>#N/A</v>
      </c>
    </row>
    <row r="9222" spans="12:19" x14ac:dyDescent="0.3">
      <c r="L9222" s="24">
        <f t="shared" si="478"/>
        <v>9216</v>
      </c>
      <c r="M9222" s="16" t="e">
        <f>IF($L9222&lt;=$C$34,Daten!B9225,NA())</f>
        <v>#N/A</v>
      </c>
      <c r="N9222" s="16" t="e">
        <f>IF($L9222&lt;=$C$34,Daten!C9225,NA())</f>
        <v>#N/A</v>
      </c>
      <c r="O9222" s="16" t="e">
        <f>IF($L9222&lt;=$C$34,Daten!D9225,NA())</f>
        <v>#N/A</v>
      </c>
      <c r="P9222" s="24">
        <f t="shared" si="479"/>
        <v>9216</v>
      </c>
      <c r="Q9222" s="16" t="e">
        <f>IF($P9222&lt;=$D$34,Daten!F9225,NA())</f>
        <v>#N/A</v>
      </c>
      <c r="R9222" s="16" t="e">
        <f>IF($P9222&lt;=$D$34,Daten!G9225,NA())</f>
        <v>#N/A</v>
      </c>
      <c r="S9222" s="16" t="e">
        <f>IF($P9222&lt;=$D$34,Daten!H9225,NA())</f>
        <v>#N/A</v>
      </c>
    </row>
    <row r="9223" spans="12:19" x14ac:dyDescent="0.3">
      <c r="L9223" s="24">
        <f t="shared" si="478"/>
        <v>9217</v>
      </c>
      <c r="M9223" s="16" t="e">
        <f>IF($L9223&lt;=$C$34,Daten!B9226,NA())</f>
        <v>#N/A</v>
      </c>
      <c r="N9223" s="16" t="e">
        <f>IF($L9223&lt;=$C$34,Daten!C9226,NA())</f>
        <v>#N/A</v>
      </c>
      <c r="O9223" s="16" t="e">
        <f>IF($L9223&lt;=$C$34,Daten!D9226,NA())</f>
        <v>#N/A</v>
      </c>
      <c r="P9223" s="24">
        <f t="shared" si="479"/>
        <v>9217</v>
      </c>
      <c r="Q9223" s="16" t="e">
        <f>IF($P9223&lt;=$D$34,Daten!F9226,NA())</f>
        <v>#N/A</v>
      </c>
      <c r="R9223" s="16" t="e">
        <f>IF($P9223&lt;=$D$34,Daten!G9226,NA())</f>
        <v>#N/A</v>
      </c>
      <c r="S9223" s="16" t="e">
        <f>IF($P9223&lt;=$D$34,Daten!H9226,NA())</f>
        <v>#N/A</v>
      </c>
    </row>
    <row r="9224" spans="12:19" x14ac:dyDescent="0.3">
      <c r="L9224" s="24">
        <f t="shared" si="478"/>
        <v>9218</v>
      </c>
      <c r="M9224" s="16" t="e">
        <f>IF($L9224&lt;=$C$34,Daten!B9227,NA())</f>
        <v>#N/A</v>
      </c>
      <c r="N9224" s="16" t="e">
        <f>IF($L9224&lt;=$C$34,Daten!C9227,NA())</f>
        <v>#N/A</v>
      </c>
      <c r="O9224" s="16" t="e">
        <f>IF($L9224&lt;=$C$34,Daten!D9227,NA())</f>
        <v>#N/A</v>
      </c>
      <c r="P9224" s="24">
        <f t="shared" si="479"/>
        <v>9218</v>
      </c>
      <c r="Q9224" s="16" t="e">
        <f>IF($P9224&lt;=$D$34,Daten!F9227,NA())</f>
        <v>#N/A</v>
      </c>
      <c r="R9224" s="16" t="e">
        <f>IF($P9224&lt;=$D$34,Daten!G9227,NA())</f>
        <v>#N/A</v>
      </c>
      <c r="S9224" s="16" t="e">
        <f>IF($P9224&lt;=$D$34,Daten!H9227,NA())</f>
        <v>#N/A</v>
      </c>
    </row>
    <row r="9225" spans="12:19" x14ac:dyDescent="0.3">
      <c r="L9225" s="24">
        <f t="shared" ref="L9225:L9288" si="480">L9224+1</f>
        <v>9219</v>
      </c>
      <c r="M9225" s="16" t="e">
        <f>IF($L9225&lt;=$C$34,Daten!B9228,NA())</f>
        <v>#N/A</v>
      </c>
      <c r="N9225" s="16" t="e">
        <f>IF($L9225&lt;=$C$34,Daten!C9228,NA())</f>
        <v>#N/A</v>
      </c>
      <c r="O9225" s="16" t="e">
        <f>IF($L9225&lt;=$C$34,Daten!D9228,NA())</f>
        <v>#N/A</v>
      </c>
      <c r="P9225" s="24">
        <f t="shared" ref="P9225:P9288" si="481">P9224+1</f>
        <v>9219</v>
      </c>
      <c r="Q9225" s="16" t="e">
        <f>IF($P9225&lt;=$D$34,Daten!F9228,NA())</f>
        <v>#N/A</v>
      </c>
      <c r="R9225" s="16" t="e">
        <f>IF($P9225&lt;=$D$34,Daten!G9228,NA())</f>
        <v>#N/A</v>
      </c>
      <c r="S9225" s="16" t="e">
        <f>IF($P9225&lt;=$D$34,Daten!H9228,NA())</f>
        <v>#N/A</v>
      </c>
    </row>
    <row r="9226" spans="12:19" x14ac:dyDescent="0.3">
      <c r="L9226" s="24">
        <f t="shared" si="480"/>
        <v>9220</v>
      </c>
      <c r="M9226" s="16" t="e">
        <f>IF($L9226&lt;=$C$34,Daten!B9229,NA())</f>
        <v>#N/A</v>
      </c>
      <c r="N9226" s="16" t="e">
        <f>IF($L9226&lt;=$C$34,Daten!C9229,NA())</f>
        <v>#N/A</v>
      </c>
      <c r="O9226" s="16" t="e">
        <f>IF($L9226&lt;=$C$34,Daten!D9229,NA())</f>
        <v>#N/A</v>
      </c>
      <c r="P9226" s="24">
        <f t="shared" si="481"/>
        <v>9220</v>
      </c>
      <c r="Q9226" s="16" t="e">
        <f>IF($P9226&lt;=$D$34,Daten!F9229,NA())</f>
        <v>#N/A</v>
      </c>
      <c r="R9226" s="16" t="e">
        <f>IF($P9226&lt;=$D$34,Daten!G9229,NA())</f>
        <v>#N/A</v>
      </c>
      <c r="S9226" s="16" t="e">
        <f>IF($P9226&lt;=$D$34,Daten!H9229,NA())</f>
        <v>#N/A</v>
      </c>
    </row>
    <row r="9227" spans="12:19" x14ac:dyDescent="0.3">
      <c r="L9227" s="24">
        <f t="shared" si="480"/>
        <v>9221</v>
      </c>
      <c r="M9227" s="16" t="e">
        <f>IF($L9227&lt;=$C$34,Daten!B9230,NA())</f>
        <v>#N/A</v>
      </c>
      <c r="N9227" s="16" t="e">
        <f>IF($L9227&lt;=$C$34,Daten!C9230,NA())</f>
        <v>#N/A</v>
      </c>
      <c r="O9227" s="16" t="e">
        <f>IF($L9227&lt;=$C$34,Daten!D9230,NA())</f>
        <v>#N/A</v>
      </c>
      <c r="P9227" s="24">
        <f t="shared" si="481"/>
        <v>9221</v>
      </c>
      <c r="Q9227" s="16" t="e">
        <f>IF($P9227&lt;=$D$34,Daten!F9230,NA())</f>
        <v>#N/A</v>
      </c>
      <c r="R9227" s="16" t="e">
        <f>IF($P9227&lt;=$D$34,Daten!G9230,NA())</f>
        <v>#N/A</v>
      </c>
      <c r="S9227" s="16" t="e">
        <f>IF($P9227&lt;=$D$34,Daten!H9230,NA())</f>
        <v>#N/A</v>
      </c>
    </row>
    <row r="9228" spans="12:19" x14ac:dyDescent="0.3">
      <c r="L9228" s="24">
        <f t="shared" si="480"/>
        <v>9222</v>
      </c>
      <c r="M9228" s="16" t="e">
        <f>IF($L9228&lt;=$C$34,Daten!B9231,NA())</f>
        <v>#N/A</v>
      </c>
      <c r="N9228" s="16" t="e">
        <f>IF($L9228&lt;=$C$34,Daten!C9231,NA())</f>
        <v>#N/A</v>
      </c>
      <c r="O9228" s="16" t="e">
        <f>IF($L9228&lt;=$C$34,Daten!D9231,NA())</f>
        <v>#N/A</v>
      </c>
      <c r="P9228" s="24">
        <f t="shared" si="481"/>
        <v>9222</v>
      </c>
      <c r="Q9228" s="16" t="e">
        <f>IF($P9228&lt;=$D$34,Daten!F9231,NA())</f>
        <v>#N/A</v>
      </c>
      <c r="R9228" s="16" t="e">
        <f>IF($P9228&lt;=$D$34,Daten!G9231,NA())</f>
        <v>#N/A</v>
      </c>
      <c r="S9228" s="16" t="e">
        <f>IF($P9228&lt;=$D$34,Daten!H9231,NA())</f>
        <v>#N/A</v>
      </c>
    </row>
    <row r="9229" spans="12:19" x14ac:dyDescent="0.3">
      <c r="L9229" s="24">
        <f t="shared" si="480"/>
        <v>9223</v>
      </c>
      <c r="M9229" s="16" t="e">
        <f>IF($L9229&lt;=$C$34,Daten!B9232,NA())</f>
        <v>#N/A</v>
      </c>
      <c r="N9229" s="16" t="e">
        <f>IF($L9229&lt;=$C$34,Daten!C9232,NA())</f>
        <v>#N/A</v>
      </c>
      <c r="O9229" s="16" t="e">
        <f>IF($L9229&lt;=$C$34,Daten!D9232,NA())</f>
        <v>#N/A</v>
      </c>
      <c r="P9229" s="24">
        <f t="shared" si="481"/>
        <v>9223</v>
      </c>
      <c r="Q9229" s="16" t="e">
        <f>IF($P9229&lt;=$D$34,Daten!F9232,NA())</f>
        <v>#N/A</v>
      </c>
      <c r="R9229" s="16" t="e">
        <f>IF($P9229&lt;=$D$34,Daten!G9232,NA())</f>
        <v>#N/A</v>
      </c>
      <c r="S9229" s="16" t="e">
        <f>IF($P9229&lt;=$D$34,Daten!H9232,NA())</f>
        <v>#N/A</v>
      </c>
    </row>
    <row r="9230" spans="12:19" x14ac:dyDescent="0.3">
      <c r="L9230" s="24">
        <f t="shared" si="480"/>
        <v>9224</v>
      </c>
      <c r="M9230" s="16" t="e">
        <f>IF($L9230&lt;=$C$34,Daten!B9233,NA())</f>
        <v>#N/A</v>
      </c>
      <c r="N9230" s="16" t="e">
        <f>IF($L9230&lt;=$C$34,Daten!C9233,NA())</f>
        <v>#N/A</v>
      </c>
      <c r="O9230" s="16" t="e">
        <f>IF($L9230&lt;=$C$34,Daten!D9233,NA())</f>
        <v>#N/A</v>
      </c>
      <c r="P9230" s="24">
        <f t="shared" si="481"/>
        <v>9224</v>
      </c>
      <c r="Q9230" s="16" t="e">
        <f>IF($P9230&lt;=$D$34,Daten!F9233,NA())</f>
        <v>#N/A</v>
      </c>
      <c r="R9230" s="16" t="e">
        <f>IF($P9230&lt;=$D$34,Daten!G9233,NA())</f>
        <v>#N/A</v>
      </c>
      <c r="S9230" s="16" t="e">
        <f>IF($P9230&lt;=$D$34,Daten!H9233,NA())</f>
        <v>#N/A</v>
      </c>
    </row>
    <row r="9231" spans="12:19" x14ac:dyDescent="0.3">
      <c r="L9231" s="24">
        <f t="shared" si="480"/>
        <v>9225</v>
      </c>
      <c r="M9231" s="16" t="e">
        <f>IF($L9231&lt;=$C$34,Daten!B9234,NA())</f>
        <v>#N/A</v>
      </c>
      <c r="N9231" s="16" t="e">
        <f>IF($L9231&lt;=$C$34,Daten!C9234,NA())</f>
        <v>#N/A</v>
      </c>
      <c r="O9231" s="16" t="e">
        <f>IF($L9231&lt;=$C$34,Daten!D9234,NA())</f>
        <v>#N/A</v>
      </c>
      <c r="P9231" s="24">
        <f t="shared" si="481"/>
        <v>9225</v>
      </c>
      <c r="Q9231" s="16" t="e">
        <f>IF($P9231&lt;=$D$34,Daten!F9234,NA())</f>
        <v>#N/A</v>
      </c>
      <c r="R9231" s="16" t="e">
        <f>IF($P9231&lt;=$D$34,Daten!G9234,NA())</f>
        <v>#N/A</v>
      </c>
      <c r="S9231" s="16" t="e">
        <f>IF($P9231&lt;=$D$34,Daten!H9234,NA())</f>
        <v>#N/A</v>
      </c>
    </row>
    <row r="9232" spans="12:19" x14ac:dyDescent="0.3">
      <c r="L9232" s="24">
        <f t="shared" si="480"/>
        <v>9226</v>
      </c>
      <c r="M9232" s="16" t="e">
        <f>IF($L9232&lt;=$C$34,Daten!B9235,NA())</f>
        <v>#N/A</v>
      </c>
      <c r="N9232" s="16" t="e">
        <f>IF($L9232&lt;=$C$34,Daten!C9235,NA())</f>
        <v>#N/A</v>
      </c>
      <c r="O9232" s="16" t="e">
        <f>IF($L9232&lt;=$C$34,Daten!D9235,NA())</f>
        <v>#N/A</v>
      </c>
      <c r="P9232" s="24">
        <f t="shared" si="481"/>
        <v>9226</v>
      </c>
      <c r="Q9232" s="16" t="e">
        <f>IF($P9232&lt;=$D$34,Daten!F9235,NA())</f>
        <v>#N/A</v>
      </c>
      <c r="R9232" s="16" t="e">
        <f>IF($P9232&lt;=$D$34,Daten!G9235,NA())</f>
        <v>#N/A</v>
      </c>
      <c r="S9232" s="16" t="e">
        <f>IF($P9232&lt;=$D$34,Daten!H9235,NA())</f>
        <v>#N/A</v>
      </c>
    </row>
    <row r="9233" spans="12:19" x14ac:dyDescent="0.3">
      <c r="L9233" s="24">
        <f t="shared" si="480"/>
        <v>9227</v>
      </c>
      <c r="M9233" s="16" t="e">
        <f>IF($L9233&lt;=$C$34,Daten!B9236,NA())</f>
        <v>#N/A</v>
      </c>
      <c r="N9233" s="16" t="e">
        <f>IF($L9233&lt;=$C$34,Daten!C9236,NA())</f>
        <v>#N/A</v>
      </c>
      <c r="O9233" s="16" t="e">
        <f>IF($L9233&lt;=$C$34,Daten!D9236,NA())</f>
        <v>#N/A</v>
      </c>
      <c r="P9233" s="24">
        <f t="shared" si="481"/>
        <v>9227</v>
      </c>
      <c r="Q9233" s="16" t="e">
        <f>IF($P9233&lt;=$D$34,Daten!F9236,NA())</f>
        <v>#N/A</v>
      </c>
      <c r="R9233" s="16" t="e">
        <f>IF($P9233&lt;=$D$34,Daten!G9236,NA())</f>
        <v>#N/A</v>
      </c>
      <c r="S9233" s="16" t="e">
        <f>IF($P9233&lt;=$D$34,Daten!H9236,NA())</f>
        <v>#N/A</v>
      </c>
    </row>
    <row r="9234" spans="12:19" x14ac:dyDescent="0.3">
      <c r="L9234" s="24">
        <f t="shared" si="480"/>
        <v>9228</v>
      </c>
      <c r="M9234" s="16" t="e">
        <f>IF($L9234&lt;=$C$34,Daten!B9237,NA())</f>
        <v>#N/A</v>
      </c>
      <c r="N9234" s="16" t="e">
        <f>IF($L9234&lt;=$C$34,Daten!C9237,NA())</f>
        <v>#N/A</v>
      </c>
      <c r="O9234" s="16" t="e">
        <f>IF($L9234&lt;=$C$34,Daten!D9237,NA())</f>
        <v>#N/A</v>
      </c>
      <c r="P9234" s="24">
        <f t="shared" si="481"/>
        <v>9228</v>
      </c>
      <c r="Q9234" s="16" t="e">
        <f>IF($P9234&lt;=$D$34,Daten!F9237,NA())</f>
        <v>#N/A</v>
      </c>
      <c r="R9234" s="16" t="e">
        <f>IF($P9234&lt;=$D$34,Daten!G9237,NA())</f>
        <v>#N/A</v>
      </c>
      <c r="S9234" s="16" t="e">
        <f>IF($P9234&lt;=$D$34,Daten!H9237,NA())</f>
        <v>#N/A</v>
      </c>
    </row>
    <row r="9235" spans="12:19" x14ac:dyDescent="0.3">
      <c r="L9235" s="24">
        <f t="shared" si="480"/>
        <v>9229</v>
      </c>
      <c r="M9235" s="16" t="e">
        <f>IF($L9235&lt;=$C$34,Daten!B9238,NA())</f>
        <v>#N/A</v>
      </c>
      <c r="N9235" s="16" t="e">
        <f>IF($L9235&lt;=$C$34,Daten!C9238,NA())</f>
        <v>#N/A</v>
      </c>
      <c r="O9235" s="16" t="e">
        <f>IF($L9235&lt;=$C$34,Daten!D9238,NA())</f>
        <v>#N/A</v>
      </c>
      <c r="P9235" s="24">
        <f t="shared" si="481"/>
        <v>9229</v>
      </c>
      <c r="Q9235" s="16" t="e">
        <f>IF($P9235&lt;=$D$34,Daten!F9238,NA())</f>
        <v>#N/A</v>
      </c>
      <c r="R9235" s="16" t="e">
        <f>IF($P9235&lt;=$D$34,Daten!G9238,NA())</f>
        <v>#N/A</v>
      </c>
      <c r="S9235" s="16" t="e">
        <f>IF($P9235&lt;=$D$34,Daten!H9238,NA())</f>
        <v>#N/A</v>
      </c>
    </row>
    <row r="9236" spans="12:19" x14ac:dyDescent="0.3">
      <c r="L9236" s="24">
        <f t="shared" si="480"/>
        <v>9230</v>
      </c>
      <c r="M9236" s="16" t="e">
        <f>IF($L9236&lt;=$C$34,Daten!B9239,NA())</f>
        <v>#N/A</v>
      </c>
      <c r="N9236" s="16" t="e">
        <f>IF($L9236&lt;=$C$34,Daten!C9239,NA())</f>
        <v>#N/A</v>
      </c>
      <c r="O9236" s="16" t="e">
        <f>IF($L9236&lt;=$C$34,Daten!D9239,NA())</f>
        <v>#N/A</v>
      </c>
      <c r="P9236" s="24">
        <f t="shared" si="481"/>
        <v>9230</v>
      </c>
      <c r="Q9236" s="16" t="e">
        <f>IF($P9236&lt;=$D$34,Daten!F9239,NA())</f>
        <v>#N/A</v>
      </c>
      <c r="R9236" s="16" t="e">
        <f>IF($P9236&lt;=$D$34,Daten!G9239,NA())</f>
        <v>#N/A</v>
      </c>
      <c r="S9236" s="16" t="e">
        <f>IF($P9236&lt;=$D$34,Daten!H9239,NA())</f>
        <v>#N/A</v>
      </c>
    </row>
    <row r="9237" spans="12:19" x14ac:dyDescent="0.3">
      <c r="L9237" s="24">
        <f t="shared" si="480"/>
        <v>9231</v>
      </c>
      <c r="M9237" s="16" t="e">
        <f>IF($L9237&lt;=$C$34,Daten!B9240,NA())</f>
        <v>#N/A</v>
      </c>
      <c r="N9237" s="16" t="e">
        <f>IF($L9237&lt;=$C$34,Daten!C9240,NA())</f>
        <v>#N/A</v>
      </c>
      <c r="O9237" s="16" t="e">
        <f>IF($L9237&lt;=$C$34,Daten!D9240,NA())</f>
        <v>#N/A</v>
      </c>
      <c r="P9237" s="24">
        <f t="shared" si="481"/>
        <v>9231</v>
      </c>
      <c r="Q9237" s="16" t="e">
        <f>IF($P9237&lt;=$D$34,Daten!F9240,NA())</f>
        <v>#N/A</v>
      </c>
      <c r="R9237" s="16" t="e">
        <f>IF($P9237&lt;=$D$34,Daten!G9240,NA())</f>
        <v>#N/A</v>
      </c>
      <c r="S9237" s="16" t="e">
        <f>IF($P9237&lt;=$D$34,Daten!H9240,NA())</f>
        <v>#N/A</v>
      </c>
    </row>
    <row r="9238" spans="12:19" x14ac:dyDescent="0.3">
      <c r="L9238" s="24">
        <f t="shared" si="480"/>
        <v>9232</v>
      </c>
      <c r="M9238" s="16" t="e">
        <f>IF($L9238&lt;=$C$34,Daten!B9241,NA())</f>
        <v>#N/A</v>
      </c>
      <c r="N9238" s="16" t="e">
        <f>IF($L9238&lt;=$C$34,Daten!C9241,NA())</f>
        <v>#N/A</v>
      </c>
      <c r="O9238" s="16" t="e">
        <f>IF($L9238&lt;=$C$34,Daten!D9241,NA())</f>
        <v>#N/A</v>
      </c>
      <c r="P9238" s="24">
        <f t="shared" si="481"/>
        <v>9232</v>
      </c>
      <c r="Q9238" s="16" t="e">
        <f>IF($P9238&lt;=$D$34,Daten!F9241,NA())</f>
        <v>#N/A</v>
      </c>
      <c r="R9238" s="16" t="e">
        <f>IF($P9238&lt;=$D$34,Daten!G9241,NA())</f>
        <v>#N/A</v>
      </c>
      <c r="S9238" s="16" t="e">
        <f>IF($P9238&lt;=$D$34,Daten!H9241,NA())</f>
        <v>#N/A</v>
      </c>
    </row>
    <row r="9239" spans="12:19" x14ac:dyDescent="0.3">
      <c r="L9239" s="24">
        <f t="shared" si="480"/>
        <v>9233</v>
      </c>
      <c r="M9239" s="16" t="e">
        <f>IF($L9239&lt;=$C$34,Daten!B9242,NA())</f>
        <v>#N/A</v>
      </c>
      <c r="N9239" s="16" t="e">
        <f>IF($L9239&lt;=$C$34,Daten!C9242,NA())</f>
        <v>#N/A</v>
      </c>
      <c r="O9239" s="16" t="e">
        <f>IF($L9239&lt;=$C$34,Daten!D9242,NA())</f>
        <v>#N/A</v>
      </c>
      <c r="P9239" s="24">
        <f t="shared" si="481"/>
        <v>9233</v>
      </c>
      <c r="Q9239" s="16" t="e">
        <f>IF($P9239&lt;=$D$34,Daten!F9242,NA())</f>
        <v>#N/A</v>
      </c>
      <c r="R9239" s="16" t="e">
        <f>IF($P9239&lt;=$D$34,Daten!G9242,NA())</f>
        <v>#N/A</v>
      </c>
      <c r="S9239" s="16" t="e">
        <f>IF($P9239&lt;=$D$34,Daten!H9242,NA())</f>
        <v>#N/A</v>
      </c>
    </row>
    <row r="9240" spans="12:19" x14ac:dyDescent="0.3">
      <c r="L9240" s="24">
        <f t="shared" si="480"/>
        <v>9234</v>
      </c>
      <c r="M9240" s="16" t="e">
        <f>IF($L9240&lt;=$C$34,Daten!B9243,NA())</f>
        <v>#N/A</v>
      </c>
      <c r="N9240" s="16" t="e">
        <f>IF($L9240&lt;=$C$34,Daten!C9243,NA())</f>
        <v>#N/A</v>
      </c>
      <c r="O9240" s="16" t="e">
        <f>IF($L9240&lt;=$C$34,Daten!D9243,NA())</f>
        <v>#N/A</v>
      </c>
      <c r="P9240" s="24">
        <f t="shared" si="481"/>
        <v>9234</v>
      </c>
      <c r="Q9240" s="16" t="e">
        <f>IF($P9240&lt;=$D$34,Daten!F9243,NA())</f>
        <v>#N/A</v>
      </c>
      <c r="R9240" s="16" t="e">
        <f>IF($P9240&lt;=$D$34,Daten!G9243,NA())</f>
        <v>#N/A</v>
      </c>
      <c r="S9240" s="16" t="e">
        <f>IF($P9240&lt;=$D$34,Daten!H9243,NA())</f>
        <v>#N/A</v>
      </c>
    </row>
    <row r="9241" spans="12:19" x14ac:dyDescent="0.3">
      <c r="L9241" s="24">
        <f t="shared" si="480"/>
        <v>9235</v>
      </c>
      <c r="M9241" s="16" t="e">
        <f>IF($L9241&lt;=$C$34,Daten!B9244,NA())</f>
        <v>#N/A</v>
      </c>
      <c r="N9241" s="16" t="e">
        <f>IF($L9241&lt;=$C$34,Daten!C9244,NA())</f>
        <v>#N/A</v>
      </c>
      <c r="O9241" s="16" t="e">
        <f>IF($L9241&lt;=$C$34,Daten!D9244,NA())</f>
        <v>#N/A</v>
      </c>
      <c r="P9241" s="24">
        <f t="shared" si="481"/>
        <v>9235</v>
      </c>
      <c r="Q9241" s="16" t="e">
        <f>IF($P9241&lt;=$D$34,Daten!F9244,NA())</f>
        <v>#N/A</v>
      </c>
      <c r="R9241" s="16" t="e">
        <f>IF($P9241&lt;=$D$34,Daten!G9244,NA())</f>
        <v>#N/A</v>
      </c>
      <c r="S9241" s="16" t="e">
        <f>IF($P9241&lt;=$D$34,Daten!H9244,NA())</f>
        <v>#N/A</v>
      </c>
    </row>
    <row r="9242" spans="12:19" x14ac:dyDescent="0.3">
      <c r="L9242" s="24">
        <f t="shared" si="480"/>
        <v>9236</v>
      </c>
      <c r="M9242" s="16" t="e">
        <f>IF($L9242&lt;=$C$34,Daten!B9245,NA())</f>
        <v>#N/A</v>
      </c>
      <c r="N9242" s="16" t="e">
        <f>IF($L9242&lt;=$C$34,Daten!C9245,NA())</f>
        <v>#N/A</v>
      </c>
      <c r="O9242" s="16" t="e">
        <f>IF($L9242&lt;=$C$34,Daten!D9245,NA())</f>
        <v>#N/A</v>
      </c>
      <c r="P9242" s="24">
        <f t="shared" si="481"/>
        <v>9236</v>
      </c>
      <c r="Q9242" s="16" t="e">
        <f>IF($P9242&lt;=$D$34,Daten!F9245,NA())</f>
        <v>#N/A</v>
      </c>
      <c r="R9242" s="16" t="e">
        <f>IF($P9242&lt;=$D$34,Daten!G9245,NA())</f>
        <v>#N/A</v>
      </c>
      <c r="S9242" s="16" t="e">
        <f>IF($P9242&lt;=$D$34,Daten!H9245,NA())</f>
        <v>#N/A</v>
      </c>
    </row>
    <row r="9243" spans="12:19" x14ac:dyDescent="0.3">
      <c r="L9243" s="24">
        <f t="shared" si="480"/>
        <v>9237</v>
      </c>
      <c r="M9243" s="16" t="e">
        <f>IF($L9243&lt;=$C$34,Daten!B9246,NA())</f>
        <v>#N/A</v>
      </c>
      <c r="N9243" s="16" t="e">
        <f>IF($L9243&lt;=$C$34,Daten!C9246,NA())</f>
        <v>#N/A</v>
      </c>
      <c r="O9243" s="16" t="e">
        <f>IF($L9243&lt;=$C$34,Daten!D9246,NA())</f>
        <v>#N/A</v>
      </c>
      <c r="P9243" s="24">
        <f t="shared" si="481"/>
        <v>9237</v>
      </c>
      <c r="Q9243" s="16" t="e">
        <f>IF($P9243&lt;=$D$34,Daten!F9246,NA())</f>
        <v>#N/A</v>
      </c>
      <c r="R9243" s="16" t="e">
        <f>IF($P9243&lt;=$D$34,Daten!G9246,NA())</f>
        <v>#N/A</v>
      </c>
      <c r="S9243" s="16" t="e">
        <f>IF($P9243&lt;=$D$34,Daten!H9246,NA())</f>
        <v>#N/A</v>
      </c>
    </row>
    <row r="9244" spans="12:19" x14ac:dyDescent="0.3">
      <c r="L9244" s="24">
        <f t="shared" si="480"/>
        <v>9238</v>
      </c>
      <c r="M9244" s="16" t="e">
        <f>IF($L9244&lt;=$C$34,Daten!B9247,NA())</f>
        <v>#N/A</v>
      </c>
      <c r="N9244" s="16" t="e">
        <f>IF($L9244&lt;=$C$34,Daten!C9247,NA())</f>
        <v>#N/A</v>
      </c>
      <c r="O9244" s="16" t="e">
        <f>IF($L9244&lt;=$C$34,Daten!D9247,NA())</f>
        <v>#N/A</v>
      </c>
      <c r="P9244" s="24">
        <f t="shared" si="481"/>
        <v>9238</v>
      </c>
      <c r="Q9244" s="16" t="e">
        <f>IF($P9244&lt;=$D$34,Daten!F9247,NA())</f>
        <v>#N/A</v>
      </c>
      <c r="R9244" s="16" t="e">
        <f>IF($P9244&lt;=$D$34,Daten!G9247,NA())</f>
        <v>#N/A</v>
      </c>
      <c r="S9244" s="16" t="e">
        <f>IF($P9244&lt;=$D$34,Daten!H9247,NA())</f>
        <v>#N/A</v>
      </c>
    </row>
    <row r="9245" spans="12:19" x14ac:dyDescent="0.3">
      <c r="L9245" s="24">
        <f t="shared" si="480"/>
        <v>9239</v>
      </c>
      <c r="M9245" s="16" t="e">
        <f>IF($L9245&lt;=$C$34,Daten!B9248,NA())</f>
        <v>#N/A</v>
      </c>
      <c r="N9245" s="16" t="e">
        <f>IF($L9245&lt;=$C$34,Daten!C9248,NA())</f>
        <v>#N/A</v>
      </c>
      <c r="O9245" s="16" t="e">
        <f>IF($L9245&lt;=$C$34,Daten!D9248,NA())</f>
        <v>#N/A</v>
      </c>
      <c r="P9245" s="24">
        <f t="shared" si="481"/>
        <v>9239</v>
      </c>
      <c r="Q9245" s="16" t="e">
        <f>IF($P9245&lt;=$D$34,Daten!F9248,NA())</f>
        <v>#N/A</v>
      </c>
      <c r="R9245" s="16" t="e">
        <f>IF($P9245&lt;=$D$34,Daten!G9248,NA())</f>
        <v>#N/A</v>
      </c>
      <c r="S9245" s="16" t="e">
        <f>IF($P9245&lt;=$D$34,Daten!H9248,NA())</f>
        <v>#N/A</v>
      </c>
    </row>
    <row r="9246" spans="12:19" x14ac:dyDescent="0.3">
      <c r="L9246" s="24">
        <f t="shared" si="480"/>
        <v>9240</v>
      </c>
      <c r="M9246" s="16" t="e">
        <f>IF($L9246&lt;=$C$34,Daten!B9249,NA())</f>
        <v>#N/A</v>
      </c>
      <c r="N9246" s="16" t="e">
        <f>IF($L9246&lt;=$C$34,Daten!C9249,NA())</f>
        <v>#N/A</v>
      </c>
      <c r="O9246" s="16" t="e">
        <f>IF($L9246&lt;=$C$34,Daten!D9249,NA())</f>
        <v>#N/A</v>
      </c>
      <c r="P9246" s="24">
        <f t="shared" si="481"/>
        <v>9240</v>
      </c>
      <c r="Q9246" s="16" t="e">
        <f>IF($P9246&lt;=$D$34,Daten!F9249,NA())</f>
        <v>#N/A</v>
      </c>
      <c r="R9246" s="16" t="e">
        <f>IF($P9246&lt;=$D$34,Daten!G9249,NA())</f>
        <v>#N/A</v>
      </c>
      <c r="S9246" s="16" t="e">
        <f>IF($P9246&lt;=$D$34,Daten!H9249,NA())</f>
        <v>#N/A</v>
      </c>
    </row>
    <row r="9247" spans="12:19" x14ac:dyDescent="0.3">
      <c r="L9247" s="24">
        <f t="shared" si="480"/>
        <v>9241</v>
      </c>
      <c r="M9247" s="16" t="e">
        <f>IF($L9247&lt;=$C$34,Daten!B9250,NA())</f>
        <v>#N/A</v>
      </c>
      <c r="N9247" s="16" t="e">
        <f>IF($L9247&lt;=$C$34,Daten!C9250,NA())</f>
        <v>#N/A</v>
      </c>
      <c r="O9247" s="16" t="e">
        <f>IF($L9247&lt;=$C$34,Daten!D9250,NA())</f>
        <v>#N/A</v>
      </c>
      <c r="P9247" s="24">
        <f t="shared" si="481"/>
        <v>9241</v>
      </c>
      <c r="Q9247" s="16" t="e">
        <f>IF($P9247&lt;=$D$34,Daten!F9250,NA())</f>
        <v>#N/A</v>
      </c>
      <c r="R9247" s="16" t="e">
        <f>IF($P9247&lt;=$D$34,Daten!G9250,NA())</f>
        <v>#N/A</v>
      </c>
      <c r="S9247" s="16" t="e">
        <f>IF($P9247&lt;=$D$34,Daten!H9250,NA())</f>
        <v>#N/A</v>
      </c>
    </row>
    <row r="9248" spans="12:19" x14ac:dyDescent="0.3">
      <c r="L9248" s="24">
        <f t="shared" si="480"/>
        <v>9242</v>
      </c>
      <c r="M9248" s="16" t="e">
        <f>IF($L9248&lt;=$C$34,Daten!B9251,NA())</f>
        <v>#N/A</v>
      </c>
      <c r="N9248" s="16" t="e">
        <f>IF($L9248&lt;=$C$34,Daten!C9251,NA())</f>
        <v>#N/A</v>
      </c>
      <c r="O9248" s="16" t="e">
        <f>IF($L9248&lt;=$C$34,Daten!D9251,NA())</f>
        <v>#N/A</v>
      </c>
      <c r="P9248" s="24">
        <f t="shared" si="481"/>
        <v>9242</v>
      </c>
      <c r="Q9248" s="16" t="e">
        <f>IF($P9248&lt;=$D$34,Daten!F9251,NA())</f>
        <v>#N/A</v>
      </c>
      <c r="R9248" s="16" t="e">
        <f>IF($P9248&lt;=$D$34,Daten!G9251,NA())</f>
        <v>#N/A</v>
      </c>
      <c r="S9248" s="16" t="e">
        <f>IF($P9248&lt;=$D$34,Daten!H9251,NA())</f>
        <v>#N/A</v>
      </c>
    </row>
    <row r="9249" spans="12:19" x14ac:dyDescent="0.3">
      <c r="L9249" s="24">
        <f t="shared" si="480"/>
        <v>9243</v>
      </c>
      <c r="M9249" s="16" t="e">
        <f>IF($L9249&lt;=$C$34,Daten!B9252,NA())</f>
        <v>#N/A</v>
      </c>
      <c r="N9249" s="16" t="e">
        <f>IF($L9249&lt;=$C$34,Daten!C9252,NA())</f>
        <v>#N/A</v>
      </c>
      <c r="O9249" s="16" t="e">
        <f>IF($L9249&lt;=$C$34,Daten!D9252,NA())</f>
        <v>#N/A</v>
      </c>
      <c r="P9249" s="24">
        <f t="shared" si="481"/>
        <v>9243</v>
      </c>
      <c r="Q9249" s="16" t="e">
        <f>IF($P9249&lt;=$D$34,Daten!F9252,NA())</f>
        <v>#N/A</v>
      </c>
      <c r="R9249" s="16" t="e">
        <f>IF($P9249&lt;=$D$34,Daten!G9252,NA())</f>
        <v>#N/A</v>
      </c>
      <c r="S9249" s="16" t="e">
        <f>IF($P9249&lt;=$D$34,Daten!H9252,NA())</f>
        <v>#N/A</v>
      </c>
    </row>
    <row r="9250" spans="12:19" x14ac:dyDescent="0.3">
      <c r="L9250" s="24">
        <f t="shared" si="480"/>
        <v>9244</v>
      </c>
      <c r="M9250" s="16" t="e">
        <f>IF($L9250&lt;=$C$34,Daten!B9253,NA())</f>
        <v>#N/A</v>
      </c>
      <c r="N9250" s="16" t="e">
        <f>IF($L9250&lt;=$C$34,Daten!C9253,NA())</f>
        <v>#N/A</v>
      </c>
      <c r="O9250" s="16" t="e">
        <f>IF($L9250&lt;=$C$34,Daten!D9253,NA())</f>
        <v>#N/A</v>
      </c>
      <c r="P9250" s="24">
        <f t="shared" si="481"/>
        <v>9244</v>
      </c>
      <c r="Q9250" s="16" t="e">
        <f>IF($P9250&lt;=$D$34,Daten!F9253,NA())</f>
        <v>#N/A</v>
      </c>
      <c r="R9250" s="16" t="e">
        <f>IF($P9250&lt;=$D$34,Daten!G9253,NA())</f>
        <v>#N/A</v>
      </c>
      <c r="S9250" s="16" t="e">
        <f>IF($P9250&lt;=$D$34,Daten!H9253,NA())</f>
        <v>#N/A</v>
      </c>
    </row>
    <row r="9251" spans="12:19" x14ac:dyDescent="0.3">
      <c r="L9251" s="24">
        <f t="shared" si="480"/>
        <v>9245</v>
      </c>
      <c r="M9251" s="16" t="e">
        <f>IF($L9251&lt;=$C$34,Daten!B9254,NA())</f>
        <v>#N/A</v>
      </c>
      <c r="N9251" s="16" t="e">
        <f>IF($L9251&lt;=$C$34,Daten!C9254,NA())</f>
        <v>#N/A</v>
      </c>
      <c r="O9251" s="16" t="e">
        <f>IF($L9251&lt;=$C$34,Daten!D9254,NA())</f>
        <v>#N/A</v>
      </c>
      <c r="P9251" s="24">
        <f t="shared" si="481"/>
        <v>9245</v>
      </c>
      <c r="Q9251" s="16" t="e">
        <f>IF($P9251&lt;=$D$34,Daten!F9254,NA())</f>
        <v>#N/A</v>
      </c>
      <c r="R9251" s="16" t="e">
        <f>IF($P9251&lt;=$D$34,Daten!G9254,NA())</f>
        <v>#N/A</v>
      </c>
      <c r="S9251" s="16" t="e">
        <f>IF($P9251&lt;=$D$34,Daten!H9254,NA())</f>
        <v>#N/A</v>
      </c>
    </row>
    <row r="9252" spans="12:19" x14ac:dyDescent="0.3">
      <c r="L9252" s="24">
        <f t="shared" si="480"/>
        <v>9246</v>
      </c>
      <c r="M9252" s="16" t="e">
        <f>IF($L9252&lt;=$C$34,Daten!B9255,NA())</f>
        <v>#N/A</v>
      </c>
      <c r="N9252" s="16" t="e">
        <f>IF($L9252&lt;=$C$34,Daten!C9255,NA())</f>
        <v>#N/A</v>
      </c>
      <c r="O9252" s="16" t="e">
        <f>IF($L9252&lt;=$C$34,Daten!D9255,NA())</f>
        <v>#N/A</v>
      </c>
      <c r="P9252" s="24">
        <f t="shared" si="481"/>
        <v>9246</v>
      </c>
      <c r="Q9252" s="16" t="e">
        <f>IF($P9252&lt;=$D$34,Daten!F9255,NA())</f>
        <v>#N/A</v>
      </c>
      <c r="R9252" s="16" t="e">
        <f>IF($P9252&lt;=$D$34,Daten!G9255,NA())</f>
        <v>#N/A</v>
      </c>
      <c r="S9252" s="16" t="e">
        <f>IF($P9252&lt;=$D$34,Daten!H9255,NA())</f>
        <v>#N/A</v>
      </c>
    </row>
    <row r="9253" spans="12:19" x14ac:dyDescent="0.3">
      <c r="L9253" s="24">
        <f t="shared" si="480"/>
        <v>9247</v>
      </c>
      <c r="M9253" s="16" t="e">
        <f>IF($L9253&lt;=$C$34,Daten!B9256,NA())</f>
        <v>#N/A</v>
      </c>
      <c r="N9253" s="16" t="e">
        <f>IF($L9253&lt;=$C$34,Daten!C9256,NA())</f>
        <v>#N/A</v>
      </c>
      <c r="O9253" s="16" t="e">
        <f>IF($L9253&lt;=$C$34,Daten!D9256,NA())</f>
        <v>#N/A</v>
      </c>
      <c r="P9253" s="24">
        <f t="shared" si="481"/>
        <v>9247</v>
      </c>
      <c r="Q9253" s="16" t="e">
        <f>IF($P9253&lt;=$D$34,Daten!F9256,NA())</f>
        <v>#N/A</v>
      </c>
      <c r="R9253" s="16" t="e">
        <f>IF($P9253&lt;=$D$34,Daten!G9256,NA())</f>
        <v>#N/A</v>
      </c>
      <c r="S9253" s="16" t="e">
        <f>IF($P9253&lt;=$D$34,Daten!H9256,NA())</f>
        <v>#N/A</v>
      </c>
    </row>
    <row r="9254" spans="12:19" x14ac:dyDescent="0.3">
      <c r="L9254" s="24">
        <f t="shared" si="480"/>
        <v>9248</v>
      </c>
      <c r="M9254" s="16" t="e">
        <f>IF($L9254&lt;=$C$34,Daten!B9257,NA())</f>
        <v>#N/A</v>
      </c>
      <c r="N9254" s="16" t="e">
        <f>IF($L9254&lt;=$C$34,Daten!C9257,NA())</f>
        <v>#N/A</v>
      </c>
      <c r="O9254" s="16" t="e">
        <f>IF($L9254&lt;=$C$34,Daten!D9257,NA())</f>
        <v>#N/A</v>
      </c>
      <c r="P9254" s="24">
        <f t="shared" si="481"/>
        <v>9248</v>
      </c>
      <c r="Q9254" s="16" t="e">
        <f>IF($P9254&lt;=$D$34,Daten!F9257,NA())</f>
        <v>#N/A</v>
      </c>
      <c r="R9254" s="16" t="e">
        <f>IF($P9254&lt;=$D$34,Daten!G9257,NA())</f>
        <v>#N/A</v>
      </c>
      <c r="S9254" s="16" t="e">
        <f>IF($P9254&lt;=$D$34,Daten!H9257,NA())</f>
        <v>#N/A</v>
      </c>
    </row>
    <row r="9255" spans="12:19" x14ac:dyDescent="0.3">
      <c r="L9255" s="24">
        <f t="shared" si="480"/>
        <v>9249</v>
      </c>
      <c r="M9255" s="16" t="e">
        <f>IF($L9255&lt;=$C$34,Daten!B9258,NA())</f>
        <v>#N/A</v>
      </c>
      <c r="N9255" s="16" t="e">
        <f>IF($L9255&lt;=$C$34,Daten!C9258,NA())</f>
        <v>#N/A</v>
      </c>
      <c r="O9255" s="16" t="e">
        <f>IF($L9255&lt;=$C$34,Daten!D9258,NA())</f>
        <v>#N/A</v>
      </c>
      <c r="P9255" s="24">
        <f t="shared" si="481"/>
        <v>9249</v>
      </c>
      <c r="Q9255" s="16" t="e">
        <f>IF($P9255&lt;=$D$34,Daten!F9258,NA())</f>
        <v>#N/A</v>
      </c>
      <c r="R9255" s="16" t="e">
        <f>IF($P9255&lt;=$D$34,Daten!G9258,NA())</f>
        <v>#N/A</v>
      </c>
      <c r="S9255" s="16" t="e">
        <f>IF($P9255&lt;=$D$34,Daten!H9258,NA())</f>
        <v>#N/A</v>
      </c>
    </row>
    <row r="9256" spans="12:19" x14ac:dyDescent="0.3">
      <c r="L9256" s="24">
        <f t="shared" si="480"/>
        <v>9250</v>
      </c>
      <c r="M9256" s="16" t="e">
        <f>IF($L9256&lt;=$C$34,Daten!B9259,NA())</f>
        <v>#N/A</v>
      </c>
      <c r="N9256" s="16" t="e">
        <f>IF($L9256&lt;=$C$34,Daten!C9259,NA())</f>
        <v>#N/A</v>
      </c>
      <c r="O9256" s="16" t="e">
        <f>IF($L9256&lt;=$C$34,Daten!D9259,NA())</f>
        <v>#N/A</v>
      </c>
      <c r="P9256" s="24">
        <f t="shared" si="481"/>
        <v>9250</v>
      </c>
      <c r="Q9256" s="16" t="e">
        <f>IF($P9256&lt;=$D$34,Daten!F9259,NA())</f>
        <v>#N/A</v>
      </c>
      <c r="R9256" s="16" t="e">
        <f>IF($P9256&lt;=$D$34,Daten!G9259,NA())</f>
        <v>#N/A</v>
      </c>
      <c r="S9256" s="16" t="e">
        <f>IF($P9256&lt;=$D$34,Daten!H9259,NA())</f>
        <v>#N/A</v>
      </c>
    </row>
    <row r="9257" spans="12:19" x14ac:dyDescent="0.3">
      <c r="L9257" s="24">
        <f t="shared" si="480"/>
        <v>9251</v>
      </c>
      <c r="M9257" s="16" t="e">
        <f>IF($L9257&lt;=$C$34,Daten!B9260,NA())</f>
        <v>#N/A</v>
      </c>
      <c r="N9257" s="16" t="e">
        <f>IF($L9257&lt;=$C$34,Daten!C9260,NA())</f>
        <v>#N/A</v>
      </c>
      <c r="O9257" s="16" t="e">
        <f>IF($L9257&lt;=$C$34,Daten!D9260,NA())</f>
        <v>#N/A</v>
      </c>
      <c r="P9257" s="24">
        <f t="shared" si="481"/>
        <v>9251</v>
      </c>
      <c r="Q9257" s="16" t="e">
        <f>IF($P9257&lt;=$D$34,Daten!F9260,NA())</f>
        <v>#N/A</v>
      </c>
      <c r="R9257" s="16" t="e">
        <f>IF($P9257&lt;=$D$34,Daten!G9260,NA())</f>
        <v>#N/A</v>
      </c>
      <c r="S9257" s="16" t="e">
        <f>IF($P9257&lt;=$D$34,Daten!H9260,NA())</f>
        <v>#N/A</v>
      </c>
    </row>
    <row r="9258" spans="12:19" x14ac:dyDescent="0.3">
      <c r="L9258" s="24">
        <f t="shared" si="480"/>
        <v>9252</v>
      </c>
      <c r="M9258" s="16" t="e">
        <f>IF($L9258&lt;=$C$34,Daten!B9261,NA())</f>
        <v>#N/A</v>
      </c>
      <c r="N9258" s="16" t="e">
        <f>IF($L9258&lt;=$C$34,Daten!C9261,NA())</f>
        <v>#N/A</v>
      </c>
      <c r="O9258" s="16" t="e">
        <f>IF($L9258&lt;=$C$34,Daten!D9261,NA())</f>
        <v>#N/A</v>
      </c>
      <c r="P9258" s="24">
        <f t="shared" si="481"/>
        <v>9252</v>
      </c>
      <c r="Q9258" s="16" t="e">
        <f>IF($P9258&lt;=$D$34,Daten!F9261,NA())</f>
        <v>#N/A</v>
      </c>
      <c r="R9258" s="16" t="e">
        <f>IF($P9258&lt;=$D$34,Daten!G9261,NA())</f>
        <v>#N/A</v>
      </c>
      <c r="S9258" s="16" t="e">
        <f>IF($P9258&lt;=$D$34,Daten!H9261,NA())</f>
        <v>#N/A</v>
      </c>
    </row>
    <row r="9259" spans="12:19" x14ac:dyDescent="0.3">
      <c r="L9259" s="24">
        <f t="shared" si="480"/>
        <v>9253</v>
      </c>
      <c r="M9259" s="16" t="e">
        <f>IF($L9259&lt;=$C$34,Daten!B9262,NA())</f>
        <v>#N/A</v>
      </c>
      <c r="N9259" s="16" t="e">
        <f>IF($L9259&lt;=$C$34,Daten!C9262,NA())</f>
        <v>#N/A</v>
      </c>
      <c r="O9259" s="16" t="e">
        <f>IF($L9259&lt;=$C$34,Daten!D9262,NA())</f>
        <v>#N/A</v>
      </c>
      <c r="P9259" s="24">
        <f t="shared" si="481"/>
        <v>9253</v>
      </c>
      <c r="Q9259" s="16" t="e">
        <f>IF($P9259&lt;=$D$34,Daten!F9262,NA())</f>
        <v>#N/A</v>
      </c>
      <c r="R9259" s="16" t="e">
        <f>IF($P9259&lt;=$D$34,Daten!G9262,NA())</f>
        <v>#N/A</v>
      </c>
      <c r="S9259" s="16" t="e">
        <f>IF($P9259&lt;=$D$34,Daten!H9262,NA())</f>
        <v>#N/A</v>
      </c>
    </row>
    <row r="9260" spans="12:19" x14ac:dyDescent="0.3">
      <c r="L9260" s="24">
        <f t="shared" si="480"/>
        <v>9254</v>
      </c>
      <c r="M9260" s="16" t="e">
        <f>IF($L9260&lt;=$C$34,Daten!B9263,NA())</f>
        <v>#N/A</v>
      </c>
      <c r="N9260" s="16" t="e">
        <f>IF($L9260&lt;=$C$34,Daten!C9263,NA())</f>
        <v>#N/A</v>
      </c>
      <c r="O9260" s="16" t="e">
        <f>IF($L9260&lt;=$C$34,Daten!D9263,NA())</f>
        <v>#N/A</v>
      </c>
      <c r="P9260" s="24">
        <f t="shared" si="481"/>
        <v>9254</v>
      </c>
      <c r="Q9260" s="16" t="e">
        <f>IF($P9260&lt;=$D$34,Daten!F9263,NA())</f>
        <v>#N/A</v>
      </c>
      <c r="R9260" s="16" t="e">
        <f>IF($P9260&lt;=$D$34,Daten!G9263,NA())</f>
        <v>#N/A</v>
      </c>
      <c r="S9260" s="16" t="e">
        <f>IF($P9260&lt;=$D$34,Daten!H9263,NA())</f>
        <v>#N/A</v>
      </c>
    </row>
    <row r="9261" spans="12:19" x14ac:dyDescent="0.3">
      <c r="L9261" s="24">
        <f t="shared" si="480"/>
        <v>9255</v>
      </c>
      <c r="M9261" s="16" t="e">
        <f>IF($L9261&lt;=$C$34,Daten!B9264,NA())</f>
        <v>#N/A</v>
      </c>
      <c r="N9261" s="16" t="e">
        <f>IF($L9261&lt;=$C$34,Daten!C9264,NA())</f>
        <v>#N/A</v>
      </c>
      <c r="O9261" s="16" t="e">
        <f>IF($L9261&lt;=$C$34,Daten!D9264,NA())</f>
        <v>#N/A</v>
      </c>
      <c r="P9261" s="24">
        <f t="shared" si="481"/>
        <v>9255</v>
      </c>
      <c r="Q9261" s="16" t="e">
        <f>IF($P9261&lt;=$D$34,Daten!F9264,NA())</f>
        <v>#N/A</v>
      </c>
      <c r="R9261" s="16" t="e">
        <f>IF($P9261&lt;=$D$34,Daten!G9264,NA())</f>
        <v>#N/A</v>
      </c>
      <c r="S9261" s="16" t="e">
        <f>IF($P9261&lt;=$D$34,Daten!H9264,NA())</f>
        <v>#N/A</v>
      </c>
    </row>
    <row r="9262" spans="12:19" x14ac:dyDescent="0.3">
      <c r="L9262" s="24">
        <f t="shared" si="480"/>
        <v>9256</v>
      </c>
      <c r="M9262" s="16" t="e">
        <f>IF($L9262&lt;=$C$34,Daten!B9265,NA())</f>
        <v>#N/A</v>
      </c>
      <c r="N9262" s="16" t="e">
        <f>IF($L9262&lt;=$C$34,Daten!C9265,NA())</f>
        <v>#N/A</v>
      </c>
      <c r="O9262" s="16" t="e">
        <f>IF($L9262&lt;=$C$34,Daten!D9265,NA())</f>
        <v>#N/A</v>
      </c>
      <c r="P9262" s="24">
        <f t="shared" si="481"/>
        <v>9256</v>
      </c>
      <c r="Q9262" s="16" t="e">
        <f>IF($P9262&lt;=$D$34,Daten!F9265,NA())</f>
        <v>#N/A</v>
      </c>
      <c r="R9262" s="16" t="e">
        <f>IF($P9262&lt;=$D$34,Daten!G9265,NA())</f>
        <v>#N/A</v>
      </c>
      <c r="S9262" s="16" t="e">
        <f>IF($P9262&lt;=$D$34,Daten!H9265,NA())</f>
        <v>#N/A</v>
      </c>
    </row>
    <row r="9263" spans="12:19" x14ac:dyDescent="0.3">
      <c r="L9263" s="24">
        <f t="shared" si="480"/>
        <v>9257</v>
      </c>
      <c r="M9263" s="16" t="e">
        <f>IF($L9263&lt;=$C$34,Daten!B9266,NA())</f>
        <v>#N/A</v>
      </c>
      <c r="N9263" s="16" t="e">
        <f>IF($L9263&lt;=$C$34,Daten!C9266,NA())</f>
        <v>#N/A</v>
      </c>
      <c r="O9263" s="16" t="e">
        <f>IF($L9263&lt;=$C$34,Daten!D9266,NA())</f>
        <v>#N/A</v>
      </c>
      <c r="P9263" s="24">
        <f t="shared" si="481"/>
        <v>9257</v>
      </c>
      <c r="Q9263" s="16" t="e">
        <f>IF($P9263&lt;=$D$34,Daten!F9266,NA())</f>
        <v>#N/A</v>
      </c>
      <c r="R9263" s="16" t="e">
        <f>IF($P9263&lt;=$D$34,Daten!G9266,NA())</f>
        <v>#N/A</v>
      </c>
      <c r="S9263" s="16" t="e">
        <f>IF($P9263&lt;=$D$34,Daten!H9266,NA())</f>
        <v>#N/A</v>
      </c>
    </row>
    <row r="9264" spans="12:19" x14ac:dyDescent="0.3">
      <c r="L9264" s="24">
        <f t="shared" si="480"/>
        <v>9258</v>
      </c>
      <c r="M9264" s="16" t="e">
        <f>IF($L9264&lt;=$C$34,Daten!B9267,NA())</f>
        <v>#N/A</v>
      </c>
      <c r="N9264" s="16" t="e">
        <f>IF($L9264&lt;=$C$34,Daten!C9267,NA())</f>
        <v>#N/A</v>
      </c>
      <c r="O9264" s="16" t="e">
        <f>IF($L9264&lt;=$C$34,Daten!D9267,NA())</f>
        <v>#N/A</v>
      </c>
      <c r="P9264" s="24">
        <f t="shared" si="481"/>
        <v>9258</v>
      </c>
      <c r="Q9264" s="16" t="e">
        <f>IF($P9264&lt;=$D$34,Daten!F9267,NA())</f>
        <v>#N/A</v>
      </c>
      <c r="R9264" s="16" t="e">
        <f>IF($P9264&lt;=$D$34,Daten!G9267,NA())</f>
        <v>#N/A</v>
      </c>
      <c r="S9264" s="16" t="e">
        <f>IF($P9264&lt;=$D$34,Daten!H9267,NA())</f>
        <v>#N/A</v>
      </c>
    </row>
    <row r="9265" spans="12:19" x14ac:dyDescent="0.3">
      <c r="L9265" s="24">
        <f t="shared" si="480"/>
        <v>9259</v>
      </c>
      <c r="M9265" s="16" t="e">
        <f>IF($L9265&lt;=$C$34,Daten!B9268,NA())</f>
        <v>#N/A</v>
      </c>
      <c r="N9265" s="16" t="e">
        <f>IF($L9265&lt;=$C$34,Daten!C9268,NA())</f>
        <v>#N/A</v>
      </c>
      <c r="O9265" s="16" t="e">
        <f>IF($L9265&lt;=$C$34,Daten!D9268,NA())</f>
        <v>#N/A</v>
      </c>
      <c r="P9265" s="24">
        <f t="shared" si="481"/>
        <v>9259</v>
      </c>
      <c r="Q9265" s="16" t="e">
        <f>IF($P9265&lt;=$D$34,Daten!F9268,NA())</f>
        <v>#N/A</v>
      </c>
      <c r="R9265" s="16" t="e">
        <f>IF($P9265&lt;=$D$34,Daten!G9268,NA())</f>
        <v>#N/A</v>
      </c>
      <c r="S9265" s="16" t="e">
        <f>IF($P9265&lt;=$D$34,Daten!H9268,NA())</f>
        <v>#N/A</v>
      </c>
    </row>
    <row r="9266" spans="12:19" x14ac:dyDescent="0.3">
      <c r="L9266" s="24">
        <f t="shared" si="480"/>
        <v>9260</v>
      </c>
      <c r="M9266" s="16" t="e">
        <f>IF($L9266&lt;=$C$34,Daten!B9269,NA())</f>
        <v>#N/A</v>
      </c>
      <c r="N9266" s="16" t="e">
        <f>IF($L9266&lt;=$C$34,Daten!C9269,NA())</f>
        <v>#N/A</v>
      </c>
      <c r="O9266" s="16" t="e">
        <f>IF($L9266&lt;=$C$34,Daten!D9269,NA())</f>
        <v>#N/A</v>
      </c>
      <c r="P9266" s="24">
        <f t="shared" si="481"/>
        <v>9260</v>
      </c>
      <c r="Q9266" s="16" t="e">
        <f>IF($P9266&lt;=$D$34,Daten!F9269,NA())</f>
        <v>#N/A</v>
      </c>
      <c r="R9266" s="16" t="e">
        <f>IF($P9266&lt;=$D$34,Daten!G9269,NA())</f>
        <v>#N/A</v>
      </c>
      <c r="S9266" s="16" t="e">
        <f>IF($P9266&lt;=$D$34,Daten!H9269,NA())</f>
        <v>#N/A</v>
      </c>
    </row>
    <row r="9267" spans="12:19" x14ac:dyDescent="0.3">
      <c r="L9267" s="24">
        <f t="shared" si="480"/>
        <v>9261</v>
      </c>
      <c r="M9267" s="16" t="e">
        <f>IF($L9267&lt;=$C$34,Daten!B9270,NA())</f>
        <v>#N/A</v>
      </c>
      <c r="N9267" s="16" t="e">
        <f>IF($L9267&lt;=$C$34,Daten!C9270,NA())</f>
        <v>#N/A</v>
      </c>
      <c r="O9267" s="16" t="e">
        <f>IF($L9267&lt;=$C$34,Daten!D9270,NA())</f>
        <v>#N/A</v>
      </c>
      <c r="P9267" s="24">
        <f t="shared" si="481"/>
        <v>9261</v>
      </c>
      <c r="Q9267" s="16" t="e">
        <f>IF($P9267&lt;=$D$34,Daten!F9270,NA())</f>
        <v>#N/A</v>
      </c>
      <c r="R9267" s="16" t="e">
        <f>IF($P9267&lt;=$D$34,Daten!G9270,NA())</f>
        <v>#N/A</v>
      </c>
      <c r="S9267" s="16" t="e">
        <f>IF($P9267&lt;=$D$34,Daten!H9270,NA())</f>
        <v>#N/A</v>
      </c>
    </row>
    <row r="9268" spans="12:19" x14ac:dyDescent="0.3">
      <c r="L9268" s="24">
        <f t="shared" si="480"/>
        <v>9262</v>
      </c>
      <c r="M9268" s="16" t="e">
        <f>IF($L9268&lt;=$C$34,Daten!B9271,NA())</f>
        <v>#N/A</v>
      </c>
      <c r="N9268" s="16" t="e">
        <f>IF($L9268&lt;=$C$34,Daten!C9271,NA())</f>
        <v>#N/A</v>
      </c>
      <c r="O9268" s="16" t="e">
        <f>IF($L9268&lt;=$C$34,Daten!D9271,NA())</f>
        <v>#N/A</v>
      </c>
      <c r="P9268" s="24">
        <f t="shared" si="481"/>
        <v>9262</v>
      </c>
      <c r="Q9268" s="16" t="e">
        <f>IF($P9268&lt;=$D$34,Daten!F9271,NA())</f>
        <v>#N/A</v>
      </c>
      <c r="R9268" s="16" t="e">
        <f>IF($P9268&lt;=$D$34,Daten!G9271,NA())</f>
        <v>#N/A</v>
      </c>
      <c r="S9268" s="16" t="e">
        <f>IF($P9268&lt;=$D$34,Daten!H9271,NA())</f>
        <v>#N/A</v>
      </c>
    </row>
    <row r="9269" spans="12:19" x14ac:dyDescent="0.3">
      <c r="L9269" s="24">
        <f t="shared" si="480"/>
        <v>9263</v>
      </c>
      <c r="M9269" s="16" t="e">
        <f>IF($L9269&lt;=$C$34,Daten!B9272,NA())</f>
        <v>#N/A</v>
      </c>
      <c r="N9269" s="16" t="e">
        <f>IF($L9269&lt;=$C$34,Daten!C9272,NA())</f>
        <v>#N/A</v>
      </c>
      <c r="O9269" s="16" t="e">
        <f>IF($L9269&lt;=$C$34,Daten!D9272,NA())</f>
        <v>#N/A</v>
      </c>
      <c r="P9269" s="24">
        <f t="shared" si="481"/>
        <v>9263</v>
      </c>
      <c r="Q9269" s="16" t="e">
        <f>IF($P9269&lt;=$D$34,Daten!F9272,NA())</f>
        <v>#N/A</v>
      </c>
      <c r="R9269" s="16" t="e">
        <f>IF($P9269&lt;=$D$34,Daten!G9272,NA())</f>
        <v>#N/A</v>
      </c>
      <c r="S9269" s="16" t="e">
        <f>IF($P9269&lt;=$D$34,Daten!H9272,NA())</f>
        <v>#N/A</v>
      </c>
    </row>
    <row r="9270" spans="12:19" x14ac:dyDescent="0.3">
      <c r="L9270" s="24">
        <f t="shared" si="480"/>
        <v>9264</v>
      </c>
      <c r="M9270" s="16" t="e">
        <f>IF($L9270&lt;=$C$34,Daten!B9273,NA())</f>
        <v>#N/A</v>
      </c>
      <c r="N9270" s="16" t="e">
        <f>IF($L9270&lt;=$C$34,Daten!C9273,NA())</f>
        <v>#N/A</v>
      </c>
      <c r="O9270" s="16" t="e">
        <f>IF($L9270&lt;=$C$34,Daten!D9273,NA())</f>
        <v>#N/A</v>
      </c>
      <c r="P9270" s="24">
        <f t="shared" si="481"/>
        <v>9264</v>
      </c>
      <c r="Q9270" s="16" t="e">
        <f>IF($P9270&lt;=$D$34,Daten!F9273,NA())</f>
        <v>#N/A</v>
      </c>
      <c r="R9270" s="16" t="e">
        <f>IF($P9270&lt;=$D$34,Daten!G9273,NA())</f>
        <v>#N/A</v>
      </c>
      <c r="S9270" s="16" t="e">
        <f>IF($P9270&lt;=$D$34,Daten!H9273,NA())</f>
        <v>#N/A</v>
      </c>
    </row>
    <row r="9271" spans="12:19" x14ac:dyDescent="0.3">
      <c r="L9271" s="24">
        <f t="shared" si="480"/>
        <v>9265</v>
      </c>
      <c r="M9271" s="16" t="e">
        <f>IF($L9271&lt;=$C$34,Daten!B9274,NA())</f>
        <v>#N/A</v>
      </c>
      <c r="N9271" s="16" t="e">
        <f>IF($L9271&lt;=$C$34,Daten!C9274,NA())</f>
        <v>#N/A</v>
      </c>
      <c r="O9271" s="16" t="e">
        <f>IF($L9271&lt;=$C$34,Daten!D9274,NA())</f>
        <v>#N/A</v>
      </c>
      <c r="P9271" s="24">
        <f t="shared" si="481"/>
        <v>9265</v>
      </c>
      <c r="Q9271" s="16" t="e">
        <f>IF($P9271&lt;=$D$34,Daten!F9274,NA())</f>
        <v>#N/A</v>
      </c>
      <c r="R9271" s="16" t="e">
        <f>IF($P9271&lt;=$D$34,Daten!G9274,NA())</f>
        <v>#N/A</v>
      </c>
      <c r="S9271" s="16" t="e">
        <f>IF($P9271&lt;=$D$34,Daten!H9274,NA())</f>
        <v>#N/A</v>
      </c>
    </row>
    <row r="9272" spans="12:19" x14ac:dyDescent="0.3">
      <c r="L9272" s="24">
        <f t="shared" si="480"/>
        <v>9266</v>
      </c>
      <c r="M9272" s="16" t="e">
        <f>IF($L9272&lt;=$C$34,Daten!B9275,NA())</f>
        <v>#N/A</v>
      </c>
      <c r="N9272" s="16" t="e">
        <f>IF($L9272&lt;=$C$34,Daten!C9275,NA())</f>
        <v>#N/A</v>
      </c>
      <c r="O9272" s="16" t="e">
        <f>IF($L9272&lt;=$C$34,Daten!D9275,NA())</f>
        <v>#N/A</v>
      </c>
      <c r="P9272" s="24">
        <f t="shared" si="481"/>
        <v>9266</v>
      </c>
      <c r="Q9272" s="16" t="e">
        <f>IF($P9272&lt;=$D$34,Daten!F9275,NA())</f>
        <v>#N/A</v>
      </c>
      <c r="R9272" s="16" t="e">
        <f>IF($P9272&lt;=$D$34,Daten!G9275,NA())</f>
        <v>#N/A</v>
      </c>
      <c r="S9272" s="16" t="e">
        <f>IF($P9272&lt;=$D$34,Daten!H9275,NA())</f>
        <v>#N/A</v>
      </c>
    </row>
    <row r="9273" spans="12:19" x14ac:dyDescent="0.3">
      <c r="L9273" s="24">
        <f t="shared" si="480"/>
        <v>9267</v>
      </c>
      <c r="M9273" s="16" t="e">
        <f>IF($L9273&lt;=$C$34,Daten!B9276,NA())</f>
        <v>#N/A</v>
      </c>
      <c r="N9273" s="16" t="e">
        <f>IF($L9273&lt;=$C$34,Daten!C9276,NA())</f>
        <v>#N/A</v>
      </c>
      <c r="O9273" s="16" t="e">
        <f>IF($L9273&lt;=$C$34,Daten!D9276,NA())</f>
        <v>#N/A</v>
      </c>
      <c r="P9273" s="24">
        <f t="shared" si="481"/>
        <v>9267</v>
      </c>
      <c r="Q9273" s="16" t="e">
        <f>IF($P9273&lt;=$D$34,Daten!F9276,NA())</f>
        <v>#N/A</v>
      </c>
      <c r="R9273" s="16" t="e">
        <f>IF($P9273&lt;=$D$34,Daten!G9276,NA())</f>
        <v>#N/A</v>
      </c>
      <c r="S9273" s="16" t="e">
        <f>IF($P9273&lt;=$D$34,Daten!H9276,NA())</f>
        <v>#N/A</v>
      </c>
    </row>
    <row r="9274" spans="12:19" x14ac:dyDescent="0.3">
      <c r="L9274" s="24">
        <f t="shared" si="480"/>
        <v>9268</v>
      </c>
      <c r="M9274" s="16" t="e">
        <f>IF($L9274&lt;=$C$34,Daten!B9277,NA())</f>
        <v>#N/A</v>
      </c>
      <c r="N9274" s="16" t="e">
        <f>IF($L9274&lt;=$C$34,Daten!C9277,NA())</f>
        <v>#N/A</v>
      </c>
      <c r="O9274" s="16" t="e">
        <f>IF($L9274&lt;=$C$34,Daten!D9277,NA())</f>
        <v>#N/A</v>
      </c>
      <c r="P9274" s="24">
        <f t="shared" si="481"/>
        <v>9268</v>
      </c>
      <c r="Q9274" s="16" t="e">
        <f>IF($P9274&lt;=$D$34,Daten!F9277,NA())</f>
        <v>#N/A</v>
      </c>
      <c r="R9274" s="16" t="e">
        <f>IF($P9274&lt;=$D$34,Daten!G9277,NA())</f>
        <v>#N/A</v>
      </c>
      <c r="S9274" s="16" t="e">
        <f>IF($P9274&lt;=$D$34,Daten!H9277,NA())</f>
        <v>#N/A</v>
      </c>
    </row>
    <row r="9275" spans="12:19" x14ac:dyDescent="0.3">
      <c r="L9275" s="24">
        <f t="shared" si="480"/>
        <v>9269</v>
      </c>
      <c r="M9275" s="16" t="e">
        <f>IF($L9275&lt;=$C$34,Daten!B9278,NA())</f>
        <v>#N/A</v>
      </c>
      <c r="N9275" s="16" t="e">
        <f>IF($L9275&lt;=$C$34,Daten!C9278,NA())</f>
        <v>#N/A</v>
      </c>
      <c r="O9275" s="16" t="e">
        <f>IF($L9275&lt;=$C$34,Daten!D9278,NA())</f>
        <v>#N/A</v>
      </c>
      <c r="P9275" s="24">
        <f t="shared" si="481"/>
        <v>9269</v>
      </c>
      <c r="Q9275" s="16" t="e">
        <f>IF($P9275&lt;=$D$34,Daten!F9278,NA())</f>
        <v>#N/A</v>
      </c>
      <c r="R9275" s="16" t="e">
        <f>IF($P9275&lt;=$D$34,Daten!G9278,NA())</f>
        <v>#N/A</v>
      </c>
      <c r="S9275" s="16" t="e">
        <f>IF($P9275&lt;=$D$34,Daten!H9278,NA())</f>
        <v>#N/A</v>
      </c>
    </row>
    <row r="9276" spans="12:19" x14ac:dyDescent="0.3">
      <c r="L9276" s="24">
        <f t="shared" si="480"/>
        <v>9270</v>
      </c>
      <c r="M9276" s="16" t="e">
        <f>IF($L9276&lt;=$C$34,Daten!B9279,NA())</f>
        <v>#N/A</v>
      </c>
      <c r="N9276" s="16" t="e">
        <f>IF($L9276&lt;=$C$34,Daten!C9279,NA())</f>
        <v>#N/A</v>
      </c>
      <c r="O9276" s="16" t="e">
        <f>IF($L9276&lt;=$C$34,Daten!D9279,NA())</f>
        <v>#N/A</v>
      </c>
      <c r="P9276" s="24">
        <f t="shared" si="481"/>
        <v>9270</v>
      </c>
      <c r="Q9276" s="16" t="e">
        <f>IF($P9276&lt;=$D$34,Daten!F9279,NA())</f>
        <v>#N/A</v>
      </c>
      <c r="R9276" s="16" t="e">
        <f>IF($P9276&lt;=$D$34,Daten!G9279,NA())</f>
        <v>#N/A</v>
      </c>
      <c r="S9276" s="16" t="e">
        <f>IF($P9276&lt;=$D$34,Daten!H9279,NA())</f>
        <v>#N/A</v>
      </c>
    </row>
    <row r="9277" spans="12:19" x14ac:dyDescent="0.3">
      <c r="L9277" s="24">
        <f t="shared" si="480"/>
        <v>9271</v>
      </c>
      <c r="M9277" s="16" t="e">
        <f>IF($L9277&lt;=$C$34,Daten!B9280,NA())</f>
        <v>#N/A</v>
      </c>
      <c r="N9277" s="16" t="e">
        <f>IF($L9277&lt;=$C$34,Daten!C9280,NA())</f>
        <v>#N/A</v>
      </c>
      <c r="O9277" s="16" t="e">
        <f>IF($L9277&lt;=$C$34,Daten!D9280,NA())</f>
        <v>#N/A</v>
      </c>
      <c r="P9277" s="24">
        <f t="shared" si="481"/>
        <v>9271</v>
      </c>
      <c r="Q9277" s="16" t="e">
        <f>IF($P9277&lt;=$D$34,Daten!F9280,NA())</f>
        <v>#N/A</v>
      </c>
      <c r="R9277" s="16" t="e">
        <f>IF($P9277&lt;=$D$34,Daten!G9280,NA())</f>
        <v>#N/A</v>
      </c>
      <c r="S9277" s="16" t="e">
        <f>IF($P9277&lt;=$D$34,Daten!H9280,NA())</f>
        <v>#N/A</v>
      </c>
    </row>
    <row r="9278" spans="12:19" x14ac:dyDescent="0.3">
      <c r="L9278" s="24">
        <f t="shared" si="480"/>
        <v>9272</v>
      </c>
      <c r="M9278" s="16" t="e">
        <f>IF($L9278&lt;=$C$34,Daten!B9281,NA())</f>
        <v>#N/A</v>
      </c>
      <c r="N9278" s="16" t="e">
        <f>IF($L9278&lt;=$C$34,Daten!C9281,NA())</f>
        <v>#N/A</v>
      </c>
      <c r="O9278" s="16" t="e">
        <f>IF($L9278&lt;=$C$34,Daten!D9281,NA())</f>
        <v>#N/A</v>
      </c>
      <c r="P9278" s="24">
        <f t="shared" si="481"/>
        <v>9272</v>
      </c>
      <c r="Q9278" s="16" t="e">
        <f>IF($P9278&lt;=$D$34,Daten!F9281,NA())</f>
        <v>#N/A</v>
      </c>
      <c r="R9278" s="16" t="e">
        <f>IF($P9278&lt;=$D$34,Daten!G9281,NA())</f>
        <v>#N/A</v>
      </c>
      <c r="S9278" s="16" t="e">
        <f>IF($P9278&lt;=$D$34,Daten!H9281,NA())</f>
        <v>#N/A</v>
      </c>
    </row>
    <row r="9279" spans="12:19" x14ac:dyDescent="0.3">
      <c r="L9279" s="24">
        <f t="shared" si="480"/>
        <v>9273</v>
      </c>
      <c r="M9279" s="16" t="e">
        <f>IF($L9279&lt;=$C$34,Daten!B9282,NA())</f>
        <v>#N/A</v>
      </c>
      <c r="N9279" s="16" t="e">
        <f>IF($L9279&lt;=$C$34,Daten!C9282,NA())</f>
        <v>#N/A</v>
      </c>
      <c r="O9279" s="16" t="e">
        <f>IF($L9279&lt;=$C$34,Daten!D9282,NA())</f>
        <v>#N/A</v>
      </c>
      <c r="P9279" s="24">
        <f t="shared" si="481"/>
        <v>9273</v>
      </c>
      <c r="Q9279" s="16" t="e">
        <f>IF($P9279&lt;=$D$34,Daten!F9282,NA())</f>
        <v>#N/A</v>
      </c>
      <c r="R9279" s="16" t="e">
        <f>IF($P9279&lt;=$D$34,Daten!G9282,NA())</f>
        <v>#N/A</v>
      </c>
      <c r="S9279" s="16" t="e">
        <f>IF($P9279&lt;=$D$34,Daten!H9282,NA())</f>
        <v>#N/A</v>
      </c>
    </row>
    <row r="9280" spans="12:19" x14ac:dyDescent="0.3">
      <c r="L9280" s="24">
        <f t="shared" si="480"/>
        <v>9274</v>
      </c>
      <c r="M9280" s="16" t="e">
        <f>IF($L9280&lt;=$C$34,Daten!B9283,NA())</f>
        <v>#N/A</v>
      </c>
      <c r="N9280" s="16" t="e">
        <f>IF($L9280&lt;=$C$34,Daten!C9283,NA())</f>
        <v>#N/A</v>
      </c>
      <c r="O9280" s="16" t="e">
        <f>IF($L9280&lt;=$C$34,Daten!D9283,NA())</f>
        <v>#N/A</v>
      </c>
      <c r="P9280" s="24">
        <f t="shared" si="481"/>
        <v>9274</v>
      </c>
      <c r="Q9280" s="16" t="e">
        <f>IF($P9280&lt;=$D$34,Daten!F9283,NA())</f>
        <v>#N/A</v>
      </c>
      <c r="R9280" s="16" t="e">
        <f>IF($P9280&lt;=$D$34,Daten!G9283,NA())</f>
        <v>#N/A</v>
      </c>
      <c r="S9280" s="16" t="e">
        <f>IF($P9280&lt;=$D$34,Daten!H9283,NA())</f>
        <v>#N/A</v>
      </c>
    </row>
    <row r="9281" spans="12:19" x14ac:dyDescent="0.3">
      <c r="L9281" s="24">
        <f t="shared" si="480"/>
        <v>9275</v>
      </c>
      <c r="M9281" s="16" t="e">
        <f>IF($L9281&lt;=$C$34,Daten!B9284,NA())</f>
        <v>#N/A</v>
      </c>
      <c r="N9281" s="16" t="e">
        <f>IF($L9281&lt;=$C$34,Daten!C9284,NA())</f>
        <v>#N/A</v>
      </c>
      <c r="O9281" s="16" t="e">
        <f>IF($L9281&lt;=$C$34,Daten!D9284,NA())</f>
        <v>#N/A</v>
      </c>
      <c r="P9281" s="24">
        <f t="shared" si="481"/>
        <v>9275</v>
      </c>
      <c r="Q9281" s="16" t="e">
        <f>IF($P9281&lt;=$D$34,Daten!F9284,NA())</f>
        <v>#N/A</v>
      </c>
      <c r="R9281" s="16" t="e">
        <f>IF($P9281&lt;=$D$34,Daten!G9284,NA())</f>
        <v>#N/A</v>
      </c>
      <c r="S9281" s="16" t="e">
        <f>IF($P9281&lt;=$D$34,Daten!H9284,NA())</f>
        <v>#N/A</v>
      </c>
    </row>
    <row r="9282" spans="12:19" x14ac:dyDescent="0.3">
      <c r="L9282" s="24">
        <f t="shared" si="480"/>
        <v>9276</v>
      </c>
      <c r="M9282" s="16" t="e">
        <f>IF($L9282&lt;=$C$34,Daten!B9285,NA())</f>
        <v>#N/A</v>
      </c>
      <c r="N9282" s="16" t="e">
        <f>IF($L9282&lt;=$C$34,Daten!C9285,NA())</f>
        <v>#N/A</v>
      </c>
      <c r="O9282" s="16" t="e">
        <f>IF($L9282&lt;=$C$34,Daten!D9285,NA())</f>
        <v>#N/A</v>
      </c>
      <c r="P9282" s="24">
        <f t="shared" si="481"/>
        <v>9276</v>
      </c>
      <c r="Q9282" s="16" t="e">
        <f>IF($P9282&lt;=$D$34,Daten!F9285,NA())</f>
        <v>#N/A</v>
      </c>
      <c r="R9282" s="16" t="e">
        <f>IF($P9282&lt;=$D$34,Daten!G9285,NA())</f>
        <v>#N/A</v>
      </c>
      <c r="S9282" s="16" t="e">
        <f>IF($P9282&lt;=$D$34,Daten!H9285,NA())</f>
        <v>#N/A</v>
      </c>
    </row>
    <row r="9283" spans="12:19" x14ac:dyDescent="0.3">
      <c r="L9283" s="24">
        <f t="shared" si="480"/>
        <v>9277</v>
      </c>
      <c r="M9283" s="16" t="e">
        <f>IF($L9283&lt;=$C$34,Daten!B9286,NA())</f>
        <v>#N/A</v>
      </c>
      <c r="N9283" s="16" t="e">
        <f>IF($L9283&lt;=$C$34,Daten!C9286,NA())</f>
        <v>#N/A</v>
      </c>
      <c r="O9283" s="16" t="e">
        <f>IF($L9283&lt;=$C$34,Daten!D9286,NA())</f>
        <v>#N/A</v>
      </c>
      <c r="P9283" s="24">
        <f t="shared" si="481"/>
        <v>9277</v>
      </c>
      <c r="Q9283" s="16" t="e">
        <f>IF($P9283&lt;=$D$34,Daten!F9286,NA())</f>
        <v>#N/A</v>
      </c>
      <c r="R9283" s="16" t="e">
        <f>IF($P9283&lt;=$D$34,Daten!G9286,NA())</f>
        <v>#N/A</v>
      </c>
      <c r="S9283" s="16" t="e">
        <f>IF($P9283&lt;=$D$34,Daten!H9286,NA())</f>
        <v>#N/A</v>
      </c>
    </row>
    <row r="9284" spans="12:19" x14ac:dyDescent="0.3">
      <c r="L9284" s="24">
        <f t="shared" si="480"/>
        <v>9278</v>
      </c>
      <c r="M9284" s="16" t="e">
        <f>IF($L9284&lt;=$C$34,Daten!B9287,NA())</f>
        <v>#N/A</v>
      </c>
      <c r="N9284" s="16" t="e">
        <f>IF($L9284&lt;=$C$34,Daten!C9287,NA())</f>
        <v>#N/A</v>
      </c>
      <c r="O9284" s="16" t="e">
        <f>IF($L9284&lt;=$C$34,Daten!D9287,NA())</f>
        <v>#N/A</v>
      </c>
      <c r="P9284" s="24">
        <f t="shared" si="481"/>
        <v>9278</v>
      </c>
      <c r="Q9284" s="16" t="e">
        <f>IF($P9284&lt;=$D$34,Daten!F9287,NA())</f>
        <v>#N/A</v>
      </c>
      <c r="R9284" s="16" t="e">
        <f>IF($P9284&lt;=$D$34,Daten!G9287,NA())</f>
        <v>#N/A</v>
      </c>
      <c r="S9284" s="16" t="e">
        <f>IF($P9284&lt;=$D$34,Daten!H9287,NA())</f>
        <v>#N/A</v>
      </c>
    </row>
    <row r="9285" spans="12:19" x14ac:dyDescent="0.3">
      <c r="L9285" s="24">
        <f t="shared" si="480"/>
        <v>9279</v>
      </c>
      <c r="M9285" s="16" t="e">
        <f>IF($L9285&lt;=$C$34,Daten!B9288,NA())</f>
        <v>#N/A</v>
      </c>
      <c r="N9285" s="16" t="e">
        <f>IF($L9285&lt;=$C$34,Daten!C9288,NA())</f>
        <v>#N/A</v>
      </c>
      <c r="O9285" s="16" t="e">
        <f>IF($L9285&lt;=$C$34,Daten!D9288,NA())</f>
        <v>#N/A</v>
      </c>
      <c r="P9285" s="24">
        <f t="shared" si="481"/>
        <v>9279</v>
      </c>
      <c r="Q9285" s="16" t="e">
        <f>IF($P9285&lt;=$D$34,Daten!F9288,NA())</f>
        <v>#N/A</v>
      </c>
      <c r="R9285" s="16" t="e">
        <f>IF($P9285&lt;=$D$34,Daten!G9288,NA())</f>
        <v>#N/A</v>
      </c>
      <c r="S9285" s="16" t="e">
        <f>IF($P9285&lt;=$D$34,Daten!H9288,NA())</f>
        <v>#N/A</v>
      </c>
    </row>
    <row r="9286" spans="12:19" x14ac:dyDescent="0.3">
      <c r="L9286" s="24">
        <f t="shared" si="480"/>
        <v>9280</v>
      </c>
      <c r="M9286" s="16" t="e">
        <f>IF($L9286&lt;=$C$34,Daten!B9289,NA())</f>
        <v>#N/A</v>
      </c>
      <c r="N9286" s="16" t="e">
        <f>IF($L9286&lt;=$C$34,Daten!C9289,NA())</f>
        <v>#N/A</v>
      </c>
      <c r="O9286" s="16" t="e">
        <f>IF($L9286&lt;=$C$34,Daten!D9289,NA())</f>
        <v>#N/A</v>
      </c>
      <c r="P9286" s="24">
        <f t="shared" si="481"/>
        <v>9280</v>
      </c>
      <c r="Q9286" s="16" t="e">
        <f>IF($P9286&lt;=$D$34,Daten!F9289,NA())</f>
        <v>#N/A</v>
      </c>
      <c r="R9286" s="16" t="e">
        <f>IF($P9286&lt;=$D$34,Daten!G9289,NA())</f>
        <v>#N/A</v>
      </c>
      <c r="S9286" s="16" t="e">
        <f>IF($P9286&lt;=$D$34,Daten!H9289,NA())</f>
        <v>#N/A</v>
      </c>
    </row>
    <row r="9287" spans="12:19" x14ac:dyDescent="0.3">
      <c r="L9287" s="24">
        <f t="shared" si="480"/>
        <v>9281</v>
      </c>
      <c r="M9287" s="16" t="e">
        <f>IF($L9287&lt;=$C$34,Daten!B9290,NA())</f>
        <v>#N/A</v>
      </c>
      <c r="N9287" s="16" t="e">
        <f>IF($L9287&lt;=$C$34,Daten!C9290,NA())</f>
        <v>#N/A</v>
      </c>
      <c r="O9287" s="16" t="e">
        <f>IF($L9287&lt;=$C$34,Daten!D9290,NA())</f>
        <v>#N/A</v>
      </c>
      <c r="P9287" s="24">
        <f t="shared" si="481"/>
        <v>9281</v>
      </c>
      <c r="Q9287" s="16" t="e">
        <f>IF($P9287&lt;=$D$34,Daten!F9290,NA())</f>
        <v>#N/A</v>
      </c>
      <c r="R9287" s="16" t="e">
        <f>IF($P9287&lt;=$D$34,Daten!G9290,NA())</f>
        <v>#N/A</v>
      </c>
      <c r="S9287" s="16" t="e">
        <f>IF($P9287&lt;=$D$34,Daten!H9290,NA())</f>
        <v>#N/A</v>
      </c>
    </row>
    <row r="9288" spans="12:19" x14ac:dyDescent="0.3">
      <c r="L9288" s="24">
        <f t="shared" si="480"/>
        <v>9282</v>
      </c>
      <c r="M9288" s="16" t="e">
        <f>IF($L9288&lt;=$C$34,Daten!B9291,NA())</f>
        <v>#N/A</v>
      </c>
      <c r="N9288" s="16" t="e">
        <f>IF($L9288&lt;=$C$34,Daten!C9291,NA())</f>
        <v>#N/A</v>
      </c>
      <c r="O9288" s="16" t="e">
        <f>IF($L9288&lt;=$C$34,Daten!D9291,NA())</f>
        <v>#N/A</v>
      </c>
      <c r="P9288" s="24">
        <f t="shared" si="481"/>
        <v>9282</v>
      </c>
      <c r="Q9288" s="16" t="e">
        <f>IF($P9288&lt;=$D$34,Daten!F9291,NA())</f>
        <v>#N/A</v>
      </c>
      <c r="R9288" s="16" t="e">
        <f>IF($P9288&lt;=$D$34,Daten!G9291,NA())</f>
        <v>#N/A</v>
      </c>
      <c r="S9288" s="16" t="e">
        <f>IF($P9288&lt;=$D$34,Daten!H9291,NA())</f>
        <v>#N/A</v>
      </c>
    </row>
    <row r="9289" spans="12:19" x14ac:dyDescent="0.3">
      <c r="L9289" s="24">
        <f t="shared" ref="L9289:L9352" si="482">L9288+1</f>
        <v>9283</v>
      </c>
      <c r="M9289" s="16" t="e">
        <f>IF($L9289&lt;=$C$34,Daten!B9292,NA())</f>
        <v>#N/A</v>
      </c>
      <c r="N9289" s="16" t="e">
        <f>IF($L9289&lt;=$C$34,Daten!C9292,NA())</f>
        <v>#N/A</v>
      </c>
      <c r="O9289" s="16" t="e">
        <f>IF($L9289&lt;=$C$34,Daten!D9292,NA())</f>
        <v>#N/A</v>
      </c>
      <c r="P9289" s="24">
        <f t="shared" ref="P9289:P9352" si="483">P9288+1</f>
        <v>9283</v>
      </c>
      <c r="Q9289" s="16" t="e">
        <f>IF($P9289&lt;=$D$34,Daten!F9292,NA())</f>
        <v>#N/A</v>
      </c>
      <c r="R9289" s="16" t="e">
        <f>IF($P9289&lt;=$D$34,Daten!G9292,NA())</f>
        <v>#N/A</v>
      </c>
      <c r="S9289" s="16" t="e">
        <f>IF($P9289&lt;=$D$34,Daten!H9292,NA())</f>
        <v>#N/A</v>
      </c>
    </row>
    <row r="9290" spans="12:19" x14ac:dyDescent="0.3">
      <c r="L9290" s="24">
        <f t="shared" si="482"/>
        <v>9284</v>
      </c>
      <c r="M9290" s="16" t="e">
        <f>IF($L9290&lt;=$C$34,Daten!B9293,NA())</f>
        <v>#N/A</v>
      </c>
      <c r="N9290" s="16" t="e">
        <f>IF($L9290&lt;=$C$34,Daten!C9293,NA())</f>
        <v>#N/A</v>
      </c>
      <c r="O9290" s="16" t="e">
        <f>IF($L9290&lt;=$C$34,Daten!D9293,NA())</f>
        <v>#N/A</v>
      </c>
      <c r="P9290" s="24">
        <f t="shared" si="483"/>
        <v>9284</v>
      </c>
      <c r="Q9290" s="16" t="e">
        <f>IF($P9290&lt;=$D$34,Daten!F9293,NA())</f>
        <v>#N/A</v>
      </c>
      <c r="R9290" s="16" t="e">
        <f>IF($P9290&lt;=$D$34,Daten!G9293,NA())</f>
        <v>#N/A</v>
      </c>
      <c r="S9290" s="16" t="e">
        <f>IF($P9290&lt;=$D$34,Daten!H9293,NA())</f>
        <v>#N/A</v>
      </c>
    </row>
    <row r="9291" spans="12:19" x14ac:dyDescent="0.3">
      <c r="L9291" s="24">
        <f t="shared" si="482"/>
        <v>9285</v>
      </c>
      <c r="M9291" s="16" t="e">
        <f>IF($L9291&lt;=$C$34,Daten!B9294,NA())</f>
        <v>#N/A</v>
      </c>
      <c r="N9291" s="16" t="e">
        <f>IF($L9291&lt;=$C$34,Daten!C9294,NA())</f>
        <v>#N/A</v>
      </c>
      <c r="O9291" s="16" t="e">
        <f>IF($L9291&lt;=$C$34,Daten!D9294,NA())</f>
        <v>#N/A</v>
      </c>
      <c r="P9291" s="24">
        <f t="shared" si="483"/>
        <v>9285</v>
      </c>
      <c r="Q9291" s="16" t="e">
        <f>IF($P9291&lt;=$D$34,Daten!F9294,NA())</f>
        <v>#N/A</v>
      </c>
      <c r="R9291" s="16" t="e">
        <f>IF($P9291&lt;=$D$34,Daten!G9294,NA())</f>
        <v>#N/A</v>
      </c>
      <c r="S9291" s="16" t="e">
        <f>IF($P9291&lt;=$D$34,Daten!H9294,NA())</f>
        <v>#N/A</v>
      </c>
    </row>
    <row r="9292" spans="12:19" x14ac:dyDescent="0.3">
      <c r="L9292" s="24">
        <f t="shared" si="482"/>
        <v>9286</v>
      </c>
      <c r="M9292" s="16" t="e">
        <f>IF($L9292&lt;=$C$34,Daten!B9295,NA())</f>
        <v>#N/A</v>
      </c>
      <c r="N9292" s="16" t="e">
        <f>IF($L9292&lt;=$C$34,Daten!C9295,NA())</f>
        <v>#N/A</v>
      </c>
      <c r="O9292" s="16" t="e">
        <f>IF($L9292&lt;=$C$34,Daten!D9295,NA())</f>
        <v>#N/A</v>
      </c>
      <c r="P9292" s="24">
        <f t="shared" si="483"/>
        <v>9286</v>
      </c>
      <c r="Q9292" s="16" t="e">
        <f>IF($P9292&lt;=$D$34,Daten!F9295,NA())</f>
        <v>#N/A</v>
      </c>
      <c r="R9292" s="16" t="e">
        <f>IF($P9292&lt;=$D$34,Daten!G9295,NA())</f>
        <v>#N/A</v>
      </c>
      <c r="S9292" s="16" t="e">
        <f>IF($P9292&lt;=$D$34,Daten!H9295,NA())</f>
        <v>#N/A</v>
      </c>
    </row>
    <row r="9293" spans="12:19" x14ac:dyDescent="0.3">
      <c r="L9293" s="24">
        <f t="shared" si="482"/>
        <v>9287</v>
      </c>
      <c r="M9293" s="16" t="e">
        <f>IF($L9293&lt;=$C$34,Daten!B9296,NA())</f>
        <v>#N/A</v>
      </c>
      <c r="N9293" s="16" t="e">
        <f>IF($L9293&lt;=$C$34,Daten!C9296,NA())</f>
        <v>#N/A</v>
      </c>
      <c r="O9293" s="16" t="e">
        <f>IF($L9293&lt;=$C$34,Daten!D9296,NA())</f>
        <v>#N/A</v>
      </c>
      <c r="P9293" s="24">
        <f t="shared" si="483"/>
        <v>9287</v>
      </c>
      <c r="Q9293" s="16" t="e">
        <f>IF($P9293&lt;=$D$34,Daten!F9296,NA())</f>
        <v>#N/A</v>
      </c>
      <c r="R9293" s="16" t="e">
        <f>IF($P9293&lt;=$D$34,Daten!G9296,NA())</f>
        <v>#N/A</v>
      </c>
      <c r="S9293" s="16" t="e">
        <f>IF($P9293&lt;=$D$34,Daten!H9296,NA())</f>
        <v>#N/A</v>
      </c>
    </row>
    <row r="9294" spans="12:19" x14ac:dyDescent="0.3">
      <c r="L9294" s="24">
        <f t="shared" si="482"/>
        <v>9288</v>
      </c>
      <c r="M9294" s="16" t="e">
        <f>IF($L9294&lt;=$C$34,Daten!B9297,NA())</f>
        <v>#N/A</v>
      </c>
      <c r="N9294" s="16" t="e">
        <f>IF($L9294&lt;=$C$34,Daten!C9297,NA())</f>
        <v>#N/A</v>
      </c>
      <c r="O9294" s="16" t="e">
        <f>IF($L9294&lt;=$C$34,Daten!D9297,NA())</f>
        <v>#N/A</v>
      </c>
      <c r="P9294" s="24">
        <f t="shared" si="483"/>
        <v>9288</v>
      </c>
      <c r="Q9294" s="16" t="e">
        <f>IF($P9294&lt;=$D$34,Daten!F9297,NA())</f>
        <v>#N/A</v>
      </c>
      <c r="R9294" s="16" t="e">
        <f>IF($P9294&lt;=$D$34,Daten!G9297,NA())</f>
        <v>#N/A</v>
      </c>
      <c r="S9294" s="16" t="e">
        <f>IF($P9294&lt;=$D$34,Daten!H9297,NA())</f>
        <v>#N/A</v>
      </c>
    </row>
    <row r="9295" spans="12:19" x14ac:dyDescent="0.3">
      <c r="L9295" s="24">
        <f t="shared" si="482"/>
        <v>9289</v>
      </c>
      <c r="M9295" s="16" t="e">
        <f>IF($L9295&lt;=$C$34,Daten!B9298,NA())</f>
        <v>#N/A</v>
      </c>
      <c r="N9295" s="16" t="e">
        <f>IF($L9295&lt;=$C$34,Daten!C9298,NA())</f>
        <v>#N/A</v>
      </c>
      <c r="O9295" s="16" t="e">
        <f>IF($L9295&lt;=$C$34,Daten!D9298,NA())</f>
        <v>#N/A</v>
      </c>
      <c r="P9295" s="24">
        <f t="shared" si="483"/>
        <v>9289</v>
      </c>
      <c r="Q9295" s="16" t="e">
        <f>IF($P9295&lt;=$D$34,Daten!F9298,NA())</f>
        <v>#N/A</v>
      </c>
      <c r="R9295" s="16" t="e">
        <f>IF($P9295&lt;=$D$34,Daten!G9298,NA())</f>
        <v>#N/A</v>
      </c>
      <c r="S9295" s="16" t="e">
        <f>IF($P9295&lt;=$D$34,Daten!H9298,NA())</f>
        <v>#N/A</v>
      </c>
    </row>
    <row r="9296" spans="12:19" x14ac:dyDescent="0.3">
      <c r="L9296" s="24">
        <f t="shared" si="482"/>
        <v>9290</v>
      </c>
      <c r="M9296" s="16" t="e">
        <f>IF($L9296&lt;=$C$34,Daten!B9299,NA())</f>
        <v>#N/A</v>
      </c>
      <c r="N9296" s="16" t="e">
        <f>IF($L9296&lt;=$C$34,Daten!C9299,NA())</f>
        <v>#N/A</v>
      </c>
      <c r="O9296" s="16" t="e">
        <f>IF($L9296&lt;=$C$34,Daten!D9299,NA())</f>
        <v>#N/A</v>
      </c>
      <c r="P9296" s="24">
        <f t="shared" si="483"/>
        <v>9290</v>
      </c>
      <c r="Q9296" s="16" t="e">
        <f>IF($P9296&lt;=$D$34,Daten!F9299,NA())</f>
        <v>#N/A</v>
      </c>
      <c r="R9296" s="16" t="e">
        <f>IF($P9296&lt;=$D$34,Daten!G9299,NA())</f>
        <v>#N/A</v>
      </c>
      <c r="S9296" s="16" t="e">
        <f>IF($P9296&lt;=$D$34,Daten!H9299,NA())</f>
        <v>#N/A</v>
      </c>
    </row>
    <row r="9297" spans="12:19" x14ac:dyDescent="0.3">
      <c r="L9297" s="24">
        <f t="shared" si="482"/>
        <v>9291</v>
      </c>
      <c r="M9297" s="16" t="e">
        <f>IF($L9297&lt;=$C$34,Daten!B9300,NA())</f>
        <v>#N/A</v>
      </c>
      <c r="N9297" s="16" t="e">
        <f>IF($L9297&lt;=$C$34,Daten!C9300,NA())</f>
        <v>#N/A</v>
      </c>
      <c r="O9297" s="16" t="e">
        <f>IF($L9297&lt;=$C$34,Daten!D9300,NA())</f>
        <v>#N/A</v>
      </c>
      <c r="P9297" s="24">
        <f t="shared" si="483"/>
        <v>9291</v>
      </c>
      <c r="Q9297" s="16" t="e">
        <f>IF($P9297&lt;=$D$34,Daten!F9300,NA())</f>
        <v>#N/A</v>
      </c>
      <c r="R9297" s="16" t="e">
        <f>IF($P9297&lt;=$D$34,Daten!G9300,NA())</f>
        <v>#N/A</v>
      </c>
      <c r="S9297" s="16" t="e">
        <f>IF($P9297&lt;=$D$34,Daten!H9300,NA())</f>
        <v>#N/A</v>
      </c>
    </row>
    <row r="9298" spans="12:19" x14ac:dyDescent="0.3">
      <c r="L9298" s="24">
        <f t="shared" si="482"/>
        <v>9292</v>
      </c>
      <c r="M9298" s="16" t="e">
        <f>IF($L9298&lt;=$C$34,Daten!B9301,NA())</f>
        <v>#N/A</v>
      </c>
      <c r="N9298" s="16" t="e">
        <f>IF($L9298&lt;=$C$34,Daten!C9301,NA())</f>
        <v>#N/A</v>
      </c>
      <c r="O9298" s="16" t="e">
        <f>IF($L9298&lt;=$C$34,Daten!D9301,NA())</f>
        <v>#N/A</v>
      </c>
      <c r="P9298" s="24">
        <f t="shared" si="483"/>
        <v>9292</v>
      </c>
      <c r="Q9298" s="16" t="e">
        <f>IF($P9298&lt;=$D$34,Daten!F9301,NA())</f>
        <v>#N/A</v>
      </c>
      <c r="R9298" s="16" t="e">
        <f>IF($P9298&lt;=$D$34,Daten!G9301,NA())</f>
        <v>#N/A</v>
      </c>
      <c r="S9298" s="16" t="e">
        <f>IF($P9298&lt;=$D$34,Daten!H9301,NA())</f>
        <v>#N/A</v>
      </c>
    </row>
    <row r="9299" spans="12:19" x14ac:dyDescent="0.3">
      <c r="L9299" s="24">
        <f t="shared" si="482"/>
        <v>9293</v>
      </c>
      <c r="M9299" s="16" t="e">
        <f>IF($L9299&lt;=$C$34,Daten!B9302,NA())</f>
        <v>#N/A</v>
      </c>
      <c r="N9299" s="16" t="e">
        <f>IF($L9299&lt;=$C$34,Daten!C9302,NA())</f>
        <v>#N/A</v>
      </c>
      <c r="O9299" s="16" t="e">
        <f>IF($L9299&lt;=$C$34,Daten!D9302,NA())</f>
        <v>#N/A</v>
      </c>
      <c r="P9299" s="24">
        <f t="shared" si="483"/>
        <v>9293</v>
      </c>
      <c r="Q9299" s="16" t="e">
        <f>IF($P9299&lt;=$D$34,Daten!F9302,NA())</f>
        <v>#N/A</v>
      </c>
      <c r="R9299" s="16" t="e">
        <f>IF($P9299&lt;=$D$34,Daten!G9302,NA())</f>
        <v>#N/A</v>
      </c>
      <c r="S9299" s="16" t="e">
        <f>IF($P9299&lt;=$D$34,Daten!H9302,NA())</f>
        <v>#N/A</v>
      </c>
    </row>
    <row r="9300" spans="12:19" x14ac:dyDescent="0.3">
      <c r="L9300" s="24">
        <f t="shared" si="482"/>
        <v>9294</v>
      </c>
      <c r="M9300" s="16" t="e">
        <f>IF($L9300&lt;=$C$34,Daten!B9303,NA())</f>
        <v>#N/A</v>
      </c>
      <c r="N9300" s="16" t="e">
        <f>IF($L9300&lt;=$C$34,Daten!C9303,NA())</f>
        <v>#N/A</v>
      </c>
      <c r="O9300" s="16" t="e">
        <f>IF($L9300&lt;=$C$34,Daten!D9303,NA())</f>
        <v>#N/A</v>
      </c>
      <c r="P9300" s="24">
        <f t="shared" si="483"/>
        <v>9294</v>
      </c>
      <c r="Q9300" s="16" t="e">
        <f>IF($P9300&lt;=$D$34,Daten!F9303,NA())</f>
        <v>#N/A</v>
      </c>
      <c r="R9300" s="16" t="e">
        <f>IF($P9300&lt;=$D$34,Daten!G9303,NA())</f>
        <v>#N/A</v>
      </c>
      <c r="S9300" s="16" t="e">
        <f>IF($P9300&lt;=$D$34,Daten!H9303,NA())</f>
        <v>#N/A</v>
      </c>
    </row>
    <row r="9301" spans="12:19" x14ac:dyDescent="0.3">
      <c r="L9301" s="24">
        <f t="shared" si="482"/>
        <v>9295</v>
      </c>
      <c r="M9301" s="16" t="e">
        <f>IF($L9301&lt;=$C$34,Daten!B9304,NA())</f>
        <v>#N/A</v>
      </c>
      <c r="N9301" s="16" t="e">
        <f>IF($L9301&lt;=$C$34,Daten!C9304,NA())</f>
        <v>#N/A</v>
      </c>
      <c r="O9301" s="16" t="e">
        <f>IF($L9301&lt;=$C$34,Daten!D9304,NA())</f>
        <v>#N/A</v>
      </c>
      <c r="P9301" s="24">
        <f t="shared" si="483"/>
        <v>9295</v>
      </c>
      <c r="Q9301" s="16" t="e">
        <f>IF($P9301&lt;=$D$34,Daten!F9304,NA())</f>
        <v>#N/A</v>
      </c>
      <c r="R9301" s="16" t="e">
        <f>IF($P9301&lt;=$D$34,Daten!G9304,NA())</f>
        <v>#N/A</v>
      </c>
      <c r="S9301" s="16" t="e">
        <f>IF($P9301&lt;=$D$34,Daten!H9304,NA())</f>
        <v>#N/A</v>
      </c>
    </row>
    <row r="9302" spans="12:19" x14ac:dyDescent="0.3">
      <c r="L9302" s="24">
        <f t="shared" si="482"/>
        <v>9296</v>
      </c>
      <c r="M9302" s="16" t="e">
        <f>IF($L9302&lt;=$C$34,Daten!B9305,NA())</f>
        <v>#N/A</v>
      </c>
      <c r="N9302" s="16" t="e">
        <f>IF($L9302&lt;=$C$34,Daten!C9305,NA())</f>
        <v>#N/A</v>
      </c>
      <c r="O9302" s="16" t="e">
        <f>IF($L9302&lt;=$C$34,Daten!D9305,NA())</f>
        <v>#N/A</v>
      </c>
      <c r="P9302" s="24">
        <f t="shared" si="483"/>
        <v>9296</v>
      </c>
      <c r="Q9302" s="16" t="e">
        <f>IF($P9302&lt;=$D$34,Daten!F9305,NA())</f>
        <v>#N/A</v>
      </c>
      <c r="R9302" s="16" t="e">
        <f>IF($P9302&lt;=$D$34,Daten!G9305,NA())</f>
        <v>#N/A</v>
      </c>
      <c r="S9302" s="16" t="e">
        <f>IF($P9302&lt;=$D$34,Daten!H9305,NA())</f>
        <v>#N/A</v>
      </c>
    </row>
    <row r="9303" spans="12:19" x14ac:dyDescent="0.3">
      <c r="L9303" s="24">
        <f t="shared" si="482"/>
        <v>9297</v>
      </c>
      <c r="M9303" s="16" t="e">
        <f>IF($L9303&lt;=$C$34,Daten!B9306,NA())</f>
        <v>#N/A</v>
      </c>
      <c r="N9303" s="16" t="e">
        <f>IF($L9303&lt;=$C$34,Daten!C9306,NA())</f>
        <v>#N/A</v>
      </c>
      <c r="O9303" s="16" t="e">
        <f>IF($L9303&lt;=$C$34,Daten!D9306,NA())</f>
        <v>#N/A</v>
      </c>
      <c r="P9303" s="24">
        <f t="shared" si="483"/>
        <v>9297</v>
      </c>
      <c r="Q9303" s="16" t="e">
        <f>IF($P9303&lt;=$D$34,Daten!F9306,NA())</f>
        <v>#N/A</v>
      </c>
      <c r="R9303" s="16" t="e">
        <f>IF($P9303&lt;=$D$34,Daten!G9306,NA())</f>
        <v>#N/A</v>
      </c>
      <c r="S9303" s="16" t="e">
        <f>IF($P9303&lt;=$D$34,Daten!H9306,NA())</f>
        <v>#N/A</v>
      </c>
    </row>
    <row r="9304" spans="12:19" x14ac:dyDescent="0.3">
      <c r="L9304" s="24">
        <f t="shared" si="482"/>
        <v>9298</v>
      </c>
      <c r="M9304" s="16" t="e">
        <f>IF($L9304&lt;=$C$34,Daten!B9307,NA())</f>
        <v>#N/A</v>
      </c>
      <c r="N9304" s="16" t="e">
        <f>IF($L9304&lt;=$C$34,Daten!C9307,NA())</f>
        <v>#N/A</v>
      </c>
      <c r="O9304" s="16" t="e">
        <f>IF($L9304&lt;=$C$34,Daten!D9307,NA())</f>
        <v>#N/A</v>
      </c>
      <c r="P9304" s="24">
        <f t="shared" si="483"/>
        <v>9298</v>
      </c>
      <c r="Q9304" s="16" t="e">
        <f>IF($P9304&lt;=$D$34,Daten!F9307,NA())</f>
        <v>#N/A</v>
      </c>
      <c r="R9304" s="16" t="e">
        <f>IF($P9304&lt;=$D$34,Daten!G9307,NA())</f>
        <v>#N/A</v>
      </c>
      <c r="S9304" s="16" t="e">
        <f>IF($P9304&lt;=$D$34,Daten!H9307,NA())</f>
        <v>#N/A</v>
      </c>
    </row>
    <row r="9305" spans="12:19" x14ac:dyDescent="0.3">
      <c r="L9305" s="24">
        <f t="shared" si="482"/>
        <v>9299</v>
      </c>
      <c r="M9305" s="16" t="e">
        <f>IF($L9305&lt;=$C$34,Daten!B9308,NA())</f>
        <v>#N/A</v>
      </c>
      <c r="N9305" s="16" t="e">
        <f>IF($L9305&lt;=$C$34,Daten!C9308,NA())</f>
        <v>#N/A</v>
      </c>
      <c r="O9305" s="16" t="e">
        <f>IF($L9305&lt;=$C$34,Daten!D9308,NA())</f>
        <v>#N/A</v>
      </c>
      <c r="P9305" s="24">
        <f t="shared" si="483"/>
        <v>9299</v>
      </c>
      <c r="Q9305" s="16" t="e">
        <f>IF($P9305&lt;=$D$34,Daten!F9308,NA())</f>
        <v>#N/A</v>
      </c>
      <c r="R9305" s="16" t="e">
        <f>IF($P9305&lt;=$D$34,Daten!G9308,NA())</f>
        <v>#N/A</v>
      </c>
      <c r="S9305" s="16" t="e">
        <f>IF($P9305&lt;=$D$34,Daten!H9308,NA())</f>
        <v>#N/A</v>
      </c>
    </row>
    <row r="9306" spans="12:19" x14ac:dyDescent="0.3">
      <c r="L9306" s="24">
        <f t="shared" si="482"/>
        <v>9300</v>
      </c>
      <c r="M9306" s="16" t="e">
        <f>IF($L9306&lt;=$C$34,Daten!B9309,NA())</f>
        <v>#N/A</v>
      </c>
      <c r="N9306" s="16" t="e">
        <f>IF($L9306&lt;=$C$34,Daten!C9309,NA())</f>
        <v>#N/A</v>
      </c>
      <c r="O9306" s="16" t="e">
        <f>IF($L9306&lt;=$C$34,Daten!D9309,NA())</f>
        <v>#N/A</v>
      </c>
      <c r="P9306" s="24">
        <f t="shared" si="483"/>
        <v>9300</v>
      </c>
      <c r="Q9306" s="16" t="e">
        <f>IF($P9306&lt;=$D$34,Daten!F9309,NA())</f>
        <v>#N/A</v>
      </c>
      <c r="R9306" s="16" t="e">
        <f>IF($P9306&lt;=$D$34,Daten!G9309,NA())</f>
        <v>#N/A</v>
      </c>
      <c r="S9306" s="16" t="e">
        <f>IF($P9306&lt;=$D$34,Daten!H9309,NA())</f>
        <v>#N/A</v>
      </c>
    </row>
    <row r="9307" spans="12:19" x14ac:dyDescent="0.3">
      <c r="L9307" s="24">
        <f t="shared" si="482"/>
        <v>9301</v>
      </c>
      <c r="M9307" s="16" t="e">
        <f>IF($L9307&lt;=$C$34,Daten!B9310,NA())</f>
        <v>#N/A</v>
      </c>
      <c r="N9307" s="16" t="e">
        <f>IF($L9307&lt;=$C$34,Daten!C9310,NA())</f>
        <v>#N/A</v>
      </c>
      <c r="O9307" s="16" t="e">
        <f>IF($L9307&lt;=$C$34,Daten!D9310,NA())</f>
        <v>#N/A</v>
      </c>
      <c r="P9307" s="24">
        <f t="shared" si="483"/>
        <v>9301</v>
      </c>
      <c r="Q9307" s="16" t="e">
        <f>IF($P9307&lt;=$D$34,Daten!F9310,NA())</f>
        <v>#N/A</v>
      </c>
      <c r="R9307" s="16" t="e">
        <f>IF($P9307&lt;=$D$34,Daten!G9310,NA())</f>
        <v>#N/A</v>
      </c>
      <c r="S9307" s="16" t="e">
        <f>IF($P9307&lt;=$D$34,Daten!H9310,NA())</f>
        <v>#N/A</v>
      </c>
    </row>
    <row r="9308" spans="12:19" x14ac:dyDescent="0.3">
      <c r="L9308" s="24">
        <f t="shared" si="482"/>
        <v>9302</v>
      </c>
      <c r="M9308" s="16" t="e">
        <f>IF($L9308&lt;=$C$34,Daten!B9311,NA())</f>
        <v>#N/A</v>
      </c>
      <c r="N9308" s="16" t="e">
        <f>IF($L9308&lt;=$C$34,Daten!C9311,NA())</f>
        <v>#N/A</v>
      </c>
      <c r="O9308" s="16" t="e">
        <f>IF($L9308&lt;=$C$34,Daten!D9311,NA())</f>
        <v>#N/A</v>
      </c>
      <c r="P9308" s="24">
        <f t="shared" si="483"/>
        <v>9302</v>
      </c>
      <c r="Q9308" s="16" t="e">
        <f>IF($P9308&lt;=$D$34,Daten!F9311,NA())</f>
        <v>#N/A</v>
      </c>
      <c r="R9308" s="16" t="e">
        <f>IF($P9308&lt;=$D$34,Daten!G9311,NA())</f>
        <v>#N/A</v>
      </c>
      <c r="S9308" s="16" t="e">
        <f>IF($P9308&lt;=$D$34,Daten!H9311,NA())</f>
        <v>#N/A</v>
      </c>
    </row>
    <row r="9309" spans="12:19" x14ac:dyDescent="0.3">
      <c r="L9309" s="24">
        <f t="shared" si="482"/>
        <v>9303</v>
      </c>
      <c r="M9309" s="16" t="e">
        <f>IF($L9309&lt;=$C$34,Daten!B9312,NA())</f>
        <v>#N/A</v>
      </c>
      <c r="N9309" s="16" t="e">
        <f>IF($L9309&lt;=$C$34,Daten!C9312,NA())</f>
        <v>#N/A</v>
      </c>
      <c r="O9309" s="16" t="e">
        <f>IF($L9309&lt;=$C$34,Daten!D9312,NA())</f>
        <v>#N/A</v>
      </c>
      <c r="P9309" s="24">
        <f t="shared" si="483"/>
        <v>9303</v>
      </c>
      <c r="Q9309" s="16" t="e">
        <f>IF($P9309&lt;=$D$34,Daten!F9312,NA())</f>
        <v>#N/A</v>
      </c>
      <c r="R9309" s="16" t="e">
        <f>IF($P9309&lt;=$D$34,Daten!G9312,NA())</f>
        <v>#N/A</v>
      </c>
      <c r="S9309" s="16" t="e">
        <f>IF($P9309&lt;=$D$34,Daten!H9312,NA())</f>
        <v>#N/A</v>
      </c>
    </row>
    <row r="9310" spans="12:19" x14ac:dyDescent="0.3">
      <c r="L9310" s="24">
        <f t="shared" si="482"/>
        <v>9304</v>
      </c>
      <c r="M9310" s="16" t="e">
        <f>IF($L9310&lt;=$C$34,Daten!B9313,NA())</f>
        <v>#N/A</v>
      </c>
      <c r="N9310" s="16" t="e">
        <f>IF($L9310&lt;=$C$34,Daten!C9313,NA())</f>
        <v>#N/A</v>
      </c>
      <c r="O9310" s="16" t="e">
        <f>IF($L9310&lt;=$C$34,Daten!D9313,NA())</f>
        <v>#N/A</v>
      </c>
      <c r="P9310" s="24">
        <f t="shared" si="483"/>
        <v>9304</v>
      </c>
      <c r="Q9310" s="16" t="e">
        <f>IF($P9310&lt;=$D$34,Daten!F9313,NA())</f>
        <v>#N/A</v>
      </c>
      <c r="R9310" s="16" t="e">
        <f>IF($P9310&lt;=$D$34,Daten!G9313,NA())</f>
        <v>#N/A</v>
      </c>
      <c r="S9310" s="16" t="e">
        <f>IF($P9310&lt;=$D$34,Daten!H9313,NA())</f>
        <v>#N/A</v>
      </c>
    </row>
    <row r="9311" spans="12:19" x14ac:dyDescent="0.3">
      <c r="L9311" s="24">
        <f t="shared" si="482"/>
        <v>9305</v>
      </c>
      <c r="M9311" s="16" t="e">
        <f>IF($L9311&lt;=$C$34,Daten!B9314,NA())</f>
        <v>#N/A</v>
      </c>
      <c r="N9311" s="16" t="e">
        <f>IF($L9311&lt;=$C$34,Daten!C9314,NA())</f>
        <v>#N/A</v>
      </c>
      <c r="O9311" s="16" t="e">
        <f>IF($L9311&lt;=$C$34,Daten!D9314,NA())</f>
        <v>#N/A</v>
      </c>
      <c r="P9311" s="24">
        <f t="shared" si="483"/>
        <v>9305</v>
      </c>
      <c r="Q9311" s="16" t="e">
        <f>IF($P9311&lt;=$D$34,Daten!F9314,NA())</f>
        <v>#N/A</v>
      </c>
      <c r="R9311" s="16" t="e">
        <f>IF($P9311&lt;=$D$34,Daten!G9314,NA())</f>
        <v>#N/A</v>
      </c>
      <c r="S9311" s="16" t="e">
        <f>IF($P9311&lt;=$D$34,Daten!H9314,NA())</f>
        <v>#N/A</v>
      </c>
    </row>
    <row r="9312" spans="12:19" x14ac:dyDescent="0.3">
      <c r="L9312" s="24">
        <f t="shared" si="482"/>
        <v>9306</v>
      </c>
      <c r="M9312" s="16" t="e">
        <f>IF($L9312&lt;=$C$34,Daten!B9315,NA())</f>
        <v>#N/A</v>
      </c>
      <c r="N9312" s="16" t="e">
        <f>IF($L9312&lt;=$C$34,Daten!C9315,NA())</f>
        <v>#N/A</v>
      </c>
      <c r="O9312" s="16" t="e">
        <f>IF($L9312&lt;=$C$34,Daten!D9315,NA())</f>
        <v>#N/A</v>
      </c>
      <c r="P9312" s="24">
        <f t="shared" si="483"/>
        <v>9306</v>
      </c>
      <c r="Q9312" s="16" t="e">
        <f>IF($P9312&lt;=$D$34,Daten!F9315,NA())</f>
        <v>#N/A</v>
      </c>
      <c r="R9312" s="16" t="e">
        <f>IF($P9312&lt;=$D$34,Daten!G9315,NA())</f>
        <v>#N/A</v>
      </c>
      <c r="S9312" s="16" t="e">
        <f>IF($P9312&lt;=$D$34,Daten!H9315,NA())</f>
        <v>#N/A</v>
      </c>
    </row>
    <row r="9313" spans="12:19" x14ac:dyDescent="0.3">
      <c r="L9313" s="24">
        <f t="shared" si="482"/>
        <v>9307</v>
      </c>
      <c r="M9313" s="16" t="e">
        <f>IF($L9313&lt;=$C$34,Daten!B9316,NA())</f>
        <v>#N/A</v>
      </c>
      <c r="N9313" s="16" t="e">
        <f>IF($L9313&lt;=$C$34,Daten!C9316,NA())</f>
        <v>#N/A</v>
      </c>
      <c r="O9313" s="16" t="e">
        <f>IF($L9313&lt;=$C$34,Daten!D9316,NA())</f>
        <v>#N/A</v>
      </c>
      <c r="P9313" s="24">
        <f t="shared" si="483"/>
        <v>9307</v>
      </c>
      <c r="Q9313" s="16" t="e">
        <f>IF($P9313&lt;=$D$34,Daten!F9316,NA())</f>
        <v>#N/A</v>
      </c>
      <c r="R9313" s="16" t="e">
        <f>IF($P9313&lt;=$D$34,Daten!G9316,NA())</f>
        <v>#N/A</v>
      </c>
      <c r="S9313" s="16" t="e">
        <f>IF($P9313&lt;=$D$34,Daten!H9316,NA())</f>
        <v>#N/A</v>
      </c>
    </row>
    <row r="9314" spans="12:19" x14ac:dyDescent="0.3">
      <c r="L9314" s="24">
        <f t="shared" si="482"/>
        <v>9308</v>
      </c>
      <c r="M9314" s="16" t="e">
        <f>IF($L9314&lt;=$C$34,Daten!B9317,NA())</f>
        <v>#N/A</v>
      </c>
      <c r="N9314" s="16" t="e">
        <f>IF($L9314&lt;=$C$34,Daten!C9317,NA())</f>
        <v>#N/A</v>
      </c>
      <c r="O9314" s="16" t="e">
        <f>IF($L9314&lt;=$C$34,Daten!D9317,NA())</f>
        <v>#N/A</v>
      </c>
      <c r="P9314" s="24">
        <f t="shared" si="483"/>
        <v>9308</v>
      </c>
      <c r="Q9314" s="16" t="e">
        <f>IF($P9314&lt;=$D$34,Daten!F9317,NA())</f>
        <v>#N/A</v>
      </c>
      <c r="R9314" s="16" t="e">
        <f>IF($P9314&lt;=$D$34,Daten!G9317,NA())</f>
        <v>#N/A</v>
      </c>
      <c r="S9314" s="16" t="e">
        <f>IF($P9314&lt;=$D$34,Daten!H9317,NA())</f>
        <v>#N/A</v>
      </c>
    </row>
    <row r="9315" spans="12:19" x14ac:dyDescent="0.3">
      <c r="L9315" s="24">
        <f t="shared" si="482"/>
        <v>9309</v>
      </c>
      <c r="M9315" s="16" t="e">
        <f>IF($L9315&lt;=$C$34,Daten!B9318,NA())</f>
        <v>#N/A</v>
      </c>
      <c r="N9315" s="16" t="e">
        <f>IF($L9315&lt;=$C$34,Daten!C9318,NA())</f>
        <v>#N/A</v>
      </c>
      <c r="O9315" s="16" t="e">
        <f>IF($L9315&lt;=$C$34,Daten!D9318,NA())</f>
        <v>#N/A</v>
      </c>
      <c r="P9315" s="24">
        <f t="shared" si="483"/>
        <v>9309</v>
      </c>
      <c r="Q9315" s="16" t="e">
        <f>IF($P9315&lt;=$D$34,Daten!F9318,NA())</f>
        <v>#N/A</v>
      </c>
      <c r="R9315" s="16" t="e">
        <f>IF($P9315&lt;=$D$34,Daten!G9318,NA())</f>
        <v>#N/A</v>
      </c>
      <c r="S9315" s="16" t="e">
        <f>IF($P9315&lt;=$D$34,Daten!H9318,NA())</f>
        <v>#N/A</v>
      </c>
    </row>
    <row r="9316" spans="12:19" x14ac:dyDescent="0.3">
      <c r="L9316" s="24">
        <f t="shared" si="482"/>
        <v>9310</v>
      </c>
      <c r="M9316" s="16" t="e">
        <f>IF($L9316&lt;=$C$34,Daten!B9319,NA())</f>
        <v>#N/A</v>
      </c>
      <c r="N9316" s="16" t="e">
        <f>IF($L9316&lt;=$C$34,Daten!C9319,NA())</f>
        <v>#N/A</v>
      </c>
      <c r="O9316" s="16" t="e">
        <f>IF($L9316&lt;=$C$34,Daten!D9319,NA())</f>
        <v>#N/A</v>
      </c>
      <c r="P9316" s="24">
        <f t="shared" si="483"/>
        <v>9310</v>
      </c>
      <c r="Q9316" s="16" t="e">
        <f>IF($P9316&lt;=$D$34,Daten!F9319,NA())</f>
        <v>#N/A</v>
      </c>
      <c r="R9316" s="16" t="e">
        <f>IF($P9316&lt;=$D$34,Daten!G9319,NA())</f>
        <v>#N/A</v>
      </c>
      <c r="S9316" s="16" t="e">
        <f>IF($P9316&lt;=$D$34,Daten!H9319,NA())</f>
        <v>#N/A</v>
      </c>
    </row>
    <row r="9317" spans="12:19" x14ac:dyDescent="0.3">
      <c r="L9317" s="24">
        <f t="shared" si="482"/>
        <v>9311</v>
      </c>
      <c r="M9317" s="16" t="e">
        <f>IF($L9317&lt;=$C$34,Daten!B9320,NA())</f>
        <v>#N/A</v>
      </c>
      <c r="N9317" s="16" t="e">
        <f>IF($L9317&lt;=$C$34,Daten!C9320,NA())</f>
        <v>#N/A</v>
      </c>
      <c r="O9317" s="16" t="e">
        <f>IF($L9317&lt;=$C$34,Daten!D9320,NA())</f>
        <v>#N/A</v>
      </c>
      <c r="P9317" s="24">
        <f t="shared" si="483"/>
        <v>9311</v>
      </c>
      <c r="Q9317" s="16" t="e">
        <f>IF($P9317&lt;=$D$34,Daten!F9320,NA())</f>
        <v>#N/A</v>
      </c>
      <c r="R9317" s="16" t="e">
        <f>IF($P9317&lt;=$D$34,Daten!G9320,NA())</f>
        <v>#N/A</v>
      </c>
      <c r="S9317" s="16" t="e">
        <f>IF($P9317&lt;=$D$34,Daten!H9320,NA())</f>
        <v>#N/A</v>
      </c>
    </row>
    <row r="9318" spans="12:19" x14ac:dyDescent="0.3">
      <c r="L9318" s="24">
        <f t="shared" si="482"/>
        <v>9312</v>
      </c>
      <c r="M9318" s="16" t="e">
        <f>IF($L9318&lt;=$C$34,Daten!B9321,NA())</f>
        <v>#N/A</v>
      </c>
      <c r="N9318" s="16" t="e">
        <f>IF($L9318&lt;=$C$34,Daten!C9321,NA())</f>
        <v>#N/A</v>
      </c>
      <c r="O9318" s="16" t="e">
        <f>IF($L9318&lt;=$C$34,Daten!D9321,NA())</f>
        <v>#N/A</v>
      </c>
      <c r="P9318" s="24">
        <f t="shared" si="483"/>
        <v>9312</v>
      </c>
      <c r="Q9318" s="16" t="e">
        <f>IF($P9318&lt;=$D$34,Daten!F9321,NA())</f>
        <v>#N/A</v>
      </c>
      <c r="R9318" s="16" t="e">
        <f>IF($P9318&lt;=$D$34,Daten!G9321,NA())</f>
        <v>#N/A</v>
      </c>
      <c r="S9318" s="16" t="e">
        <f>IF($P9318&lt;=$D$34,Daten!H9321,NA())</f>
        <v>#N/A</v>
      </c>
    </row>
    <row r="9319" spans="12:19" x14ac:dyDescent="0.3">
      <c r="L9319" s="24">
        <f t="shared" si="482"/>
        <v>9313</v>
      </c>
      <c r="M9319" s="16" t="e">
        <f>IF($L9319&lt;=$C$34,Daten!B9322,NA())</f>
        <v>#N/A</v>
      </c>
      <c r="N9319" s="16" t="e">
        <f>IF($L9319&lt;=$C$34,Daten!C9322,NA())</f>
        <v>#N/A</v>
      </c>
      <c r="O9319" s="16" t="e">
        <f>IF($L9319&lt;=$C$34,Daten!D9322,NA())</f>
        <v>#N/A</v>
      </c>
      <c r="P9319" s="24">
        <f t="shared" si="483"/>
        <v>9313</v>
      </c>
      <c r="Q9319" s="16" t="e">
        <f>IF($P9319&lt;=$D$34,Daten!F9322,NA())</f>
        <v>#N/A</v>
      </c>
      <c r="R9319" s="16" t="e">
        <f>IF($P9319&lt;=$D$34,Daten!G9322,NA())</f>
        <v>#N/A</v>
      </c>
      <c r="S9319" s="16" t="e">
        <f>IF($P9319&lt;=$D$34,Daten!H9322,NA())</f>
        <v>#N/A</v>
      </c>
    </row>
    <row r="9320" spans="12:19" x14ac:dyDescent="0.3">
      <c r="L9320" s="24">
        <f t="shared" si="482"/>
        <v>9314</v>
      </c>
      <c r="M9320" s="16" t="e">
        <f>IF($L9320&lt;=$C$34,Daten!B9323,NA())</f>
        <v>#N/A</v>
      </c>
      <c r="N9320" s="16" t="e">
        <f>IF($L9320&lt;=$C$34,Daten!C9323,NA())</f>
        <v>#N/A</v>
      </c>
      <c r="O9320" s="16" t="e">
        <f>IF($L9320&lt;=$C$34,Daten!D9323,NA())</f>
        <v>#N/A</v>
      </c>
      <c r="P9320" s="24">
        <f t="shared" si="483"/>
        <v>9314</v>
      </c>
      <c r="Q9320" s="16" t="e">
        <f>IF($P9320&lt;=$D$34,Daten!F9323,NA())</f>
        <v>#N/A</v>
      </c>
      <c r="R9320" s="16" t="e">
        <f>IF($P9320&lt;=$D$34,Daten!G9323,NA())</f>
        <v>#N/A</v>
      </c>
      <c r="S9320" s="16" t="e">
        <f>IF($P9320&lt;=$D$34,Daten!H9323,NA())</f>
        <v>#N/A</v>
      </c>
    </row>
    <row r="9321" spans="12:19" x14ac:dyDescent="0.3">
      <c r="L9321" s="24">
        <f t="shared" si="482"/>
        <v>9315</v>
      </c>
      <c r="M9321" s="16" t="e">
        <f>IF($L9321&lt;=$C$34,Daten!B9324,NA())</f>
        <v>#N/A</v>
      </c>
      <c r="N9321" s="16" t="e">
        <f>IF($L9321&lt;=$C$34,Daten!C9324,NA())</f>
        <v>#N/A</v>
      </c>
      <c r="O9321" s="16" t="e">
        <f>IF($L9321&lt;=$C$34,Daten!D9324,NA())</f>
        <v>#N/A</v>
      </c>
      <c r="P9321" s="24">
        <f t="shared" si="483"/>
        <v>9315</v>
      </c>
      <c r="Q9321" s="16" t="e">
        <f>IF($P9321&lt;=$D$34,Daten!F9324,NA())</f>
        <v>#N/A</v>
      </c>
      <c r="R9321" s="16" t="e">
        <f>IF($P9321&lt;=$D$34,Daten!G9324,NA())</f>
        <v>#N/A</v>
      </c>
      <c r="S9321" s="16" t="e">
        <f>IF($P9321&lt;=$D$34,Daten!H9324,NA())</f>
        <v>#N/A</v>
      </c>
    </row>
    <row r="9322" spans="12:19" x14ac:dyDescent="0.3">
      <c r="L9322" s="24">
        <f t="shared" si="482"/>
        <v>9316</v>
      </c>
      <c r="M9322" s="16" t="e">
        <f>IF($L9322&lt;=$C$34,Daten!B9325,NA())</f>
        <v>#N/A</v>
      </c>
      <c r="N9322" s="16" t="e">
        <f>IF($L9322&lt;=$C$34,Daten!C9325,NA())</f>
        <v>#N/A</v>
      </c>
      <c r="O9322" s="16" t="e">
        <f>IF($L9322&lt;=$C$34,Daten!D9325,NA())</f>
        <v>#N/A</v>
      </c>
      <c r="P9322" s="24">
        <f t="shared" si="483"/>
        <v>9316</v>
      </c>
      <c r="Q9322" s="16" t="e">
        <f>IF($P9322&lt;=$D$34,Daten!F9325,NA())</f>
        <v>#N/A</v>
      </c>
      <c r="R9322" s="16" t="e">
        <f>IF($P9322&lt;=$D$34,Daten!G9325,NA())</f>
        <v>#N/A</v>
      </c>
      <c r="S9322" s="16" t="e">
        <f>IF($P9322&lt;=$D$34,Daten!H9325,NA())</f>
        <v>#N/A</v>
      </c>
    </row>
    <row r="9323" spans="12:19" x14ac:dyDescent="0.3">
      <c r="L9323" s="24">
        <f t="shared" si="482"/>
        <v>9317</v>
      </c>
      <c r="M9323" s="16" t="e">
        <f>IF($L9323&lt;=$C$34,Daten!B9326,NA())</f>
        <v>#N/A</v>
      </c>
      <c r="N9323" s="16" t="e">
        <f>IF($L9323&lt;=$C$34,Daten!C9326,NA())</f>
        <v>#N/A</v>
      </c>
      <c r="O9323" s="16" t="e">
        <f>IF($L9323&lt;=$C$34,Daten!D9326,NA())</f>
        <v>#N/A</v>
      </c>
      <c r="P9323" s="24">
        <f t="shared" si="483"/>
        <v>9317</v>
      </c>
      <c r="Q9323" s="16" t="e">
        <f>IF($P9323&lt;=$D$34,Daten!F9326,NA())</f>
        <v>#N/A</v>
      </c>
      <c r="R9323" s="16" t="e">
        <f>IF($P9323&lt;=$D$34,Daten!G9326,NA())</f>
        <v>#N/A</v>
      </c>
      <c r="S9323" s="16" t="e">
        <f>IF($P9323&lt;=$D$34,Daten!H9326,NA())</f>
        <v>#N/A</v>
      </c>
    </row>
    <row r="9324" spans="12:19" x14ac:dyDescent="0.3">
      <c r="L9324" s="24">
        <f t="shared" si="482"/>
        <v>9318</v>
      </c>
      <c r="M9324" s="16" t="e">
        <f>IF($L9324&lt;=$C$34,Daten!B9327,NA())</f>
        <v>#N/A</v>
      </c>
      <c r="N9324" s="16" t="e">
        <f>IF($L9324&lt;=$C$34,Daten!C9327,NA())</f>
        <v>#N/A</v>
      </c>
      <c r="O9324" s="16" t="e">
        <f>IF($L9324&lt;=$C$34,Daten!D9327,NA())</f>
        <v>#N/A</v>
      </c>
      <c r="P9324" s="24">
        <f t="shared" si="483"/>
        <v>9318</v>
      </c>
      <c r="Q9324" s="16" t="e">
        <f>IF($P9324&lt;=$D$34,Daten!F9327,NA())</f>
        <v>#N/A</v>
      </c>
      <c r="R9324" s="16" t="e">
        <f>IF($P9324&lt;=$D$34,Daten!G9327,NA())</f>
        <v>#N/A</v>
      </c>
      <c r="S9324" s="16" t="e">
        <f>IF($P9324&lt;=$D$34,Daten!H9327,NA())</f>
        <v>#N/A</v>
      </c>
    </row>
    <row r="9325" spans="12:19" x14ac:dyDescent="0.3">
      <c r="L9325" s="24">
        <f t="shared" si="482"/>
        <v>9319</v>
      </c>
      <c r="M9325" s="16" t="e">
        <f>IF($L9325&lt;=$C$34,Daten!B9328,NA())</f>
        <v>#N/A</v>
      </c>
      <c r="N9325" s="16" t="e">
        <f>IF($L9325&lt;=$C$34,Daten!C9328,NA())</f>
        <v>#N/A</v>
      </c>
      <c r="O9325" s="16" t="e">
        <f>IF($L9325&lt;=$C$34,Daten!D9328,NA())</f>
        <v>#N/A</v>
      </c>
      <c r="P9325" s="24">
        <f t="shared" si="483"/>
        <v>9319</v>
      </c>
      <c r="Q9325" s="16" t="e">
        <f>IF($P9325&lt;=$D$34,Daten!F9328,NA())</f>
        <v>#N/A</v>
      </c>
      <c r="R9325" s="16" t="e">
        <f>IF($P9325&lt;=$D$34,Daten!G9328,NA())</f>
        <v>#N/A</v>
      </c>
      <c r="S9325" s="16" t="e">
        <f>IF($P9325&lt;=$D$34,Daten!H9328,NA())</f>
        <v>#N/A</v>
      </c>
    </row>
    <row r="9326" spans="12:19" x14ac:dyDescent="0.3">
      <c r="L9326" s="24">
        <f t="shared" si="482"/>
        <v>9320</v>
      </c>
      <c r="M9326" s="16" t="e">
        <f>IF($L9326&lt;=$C$34,Daten!B9329,NA())</f>
        <v>#N/A</v>
      </c>
      <c r="N9326" s="16" t="e">
        <f>IF($L9326&lt;=$C$34,Daten!C9329,NA())</f>
        <v>#N/A</v>
      </c>
      <c r="O9326" s="16" t="e">
        <f>IF($L9326&lt;=$C$34,Daten!D9329,NA())</f>
        <v>#N/A</v>
      </c>
      <c r="P9326" s="24">
        <f t="shared" si="483"/>
        <v>9320</v>
      </c>
      <c r="Q9326" s="16" t="e">
        <f>IF($P9326&lt;=$D$34,Daten!F9329,NA())</f>
        <v>#N/A</v>
      </c>
      <c r="R9326" s="16" t="e">
        <f>IF($P9326&lt;=$D$34,Daten!G9329,NA())</f>
        <v>#N/A</v>
      </c>
      <c r="S9326" s="16" t="e">
        <f>IF($P9326&lt;=$D$34,Daten!H9329,NA())</f>
        <v>#N/A</v>
      </c>
    </row>
    <row r="9327" spans="12:19" x14ac:dyDescent="0.3">
      <c r="L9327" s="24">
        <f t="shared" si="482"/>
        <v>9321</v>
      </c>
      <c r="M9327" s="16" t="e">
        <f>IF($L9327&lt;=$C$34,Daten!B9330,NA())</f>
        <v>#N/A</v>
      </c>
      <c r="N9327" s="16" t="e">
        <f>IF($L9327&lt;=$C$34,Daten!C9330,NA())</f>
        <v>#N/A</v>
      </c>
      <c r="O9327" s="16" t="e">
        <f>IF($L9327&lt;=$C$34,Daten!D9330,NA())</f>
        <v>#N/A</v>
      </c>
      <c r="P9327" s="24">
        <f t="shared" si="483"/>
        <v>9321</v>
      </c>
      <c r="Q9327" s="16" t="e">
        <f>IF($P9327&lt;=$D$34,Daten!F9330,NA())</f>
        <v>#N/A</v>
      </c>
      <c r="R9327" s="16" t="e">
        <f>IF($P9327&lt;=$D$34,Daten!G9330,NA())</f>
        <v>#N/A</v>
      </c>
      <c r="S9327" s="16" t="e">
        <f>IF($P9327&lt;=$D$34,Daten!H9330,NA())</f>
        <v>#N/A</v>
      </c>
    </row>
    <row r="9328" spans="12:19" x14ac:dyDescent="0.3">
      <c r="L9328" s="24">
        <f t="shared" si="482"/>
        <v>9322</v>
      </c>
      <c r="M9328" s="16" t="e">
        <f>IF($L9328&lt;=$C$34,Daten!B9331,NA())</f>
        <v>#N/A</v>
      </c>
      <c r="N9328" s="16" t="e">
        <f>IF($L9328&lt;=$C$34,Daten!C9331,NA())</f>
        <v>#N/A</v>
      </c>
      <c r="O9328" s="16" t="e">
        <f>IF($L9328&lt;=$C$34,Daten!D9331,NA())</f>
        <v>#N/A</v>
      </c>
      <c r="P9328" s="24">
        <f t="shared" si="483"/>
        <v>9322</v>
      </c>
      <c r="Q9328" s="16" t="e">
        <f>IF($P9328&lt;=$D$34,Daten!F9331,NA())</f>
        <v>#N/A</v>
      </c>
      <c r="R9328" s="16" t="e">
        <f>IF($P9328&lt;=$D$34,Daten!G9331,NA())</f>
        <v>#N/A</v>
      </c>
      <c r="S9328" s="16" t="e">
        <f>IF($P9328&lt;=$D$34,Daten!H9331,NA())</f>
        <v>#N/A</v>
      </c>
    </row>
    <row r="9329" spans="12:19" x14ac:dyDescent="0.3">
      <c r="L9329" s="24">
        <f t="shared" si="482"/>
        <v>9323</v>
      </c>
      <c r="M9329" s="16" t="e">
        <f>IF($L9329&lt;=$C$34,Daten!B9332,NA())</f>
        <v>#N/A</v>
      </c>
      <c r="N9329" s="16" t="e">
        <f>IF($L9329&lt;=$C$34,Daten!C9332,NA())</f>
        <v>#N/A</v>
      </c>
      <c r="O9329" s="16" t="e">
        <f>IF($L9329&lt;=$C$34,Daten!D9332,NA())</f>
        <v>#N/A</v>
      </c>
      <c r="P9329" s="24">
        <f t="shared" si="483"/>
        <v>9323</v>
      </c>
      <c r="Q9329" s="16" t="e">
        <f>IF($P9329&lt;=$D$34,Daten!F9332,NA())</f>
        <v>#N/A</v>
      </c>
      <c r="R9329" s="16" t="e">
        <f>IF($P9329&lt;=$D$34,Daten!G9332,NA())</f>
        <v>#N/A</v>
      </c>
      <c r="S9329" s="16" t="e">
        <f>IF($P9329&lt;=$D$34,Daten!H9332,NA())</f>
        <v>#N/A</v>
      </c>
    </row>
    <row r="9330" spans="12:19" x14ac:dyDescent="0.3">
      <c r="L9330" s="24">
        <f t="shared" si="482"/>
        <v>9324</v>
      </c>
      <c r="M9330" s="16" t="e">
        <f>IF($L9330&lt;=$C$34,Daten!B9333,NA())</f>
        <v>#N/A</v>
      </c>
      <c r="N9330" s="16" t="e">
        <f>IF($L9330&lt;=$C$34,Daten!C9333,NA())</f>
        <v>#N/A</v>
      </c>
      <c r="O9330" s="16" t="e">
        <f>IF($L9330&lt;=$C$34,Daten!D9333,NA())</f>
        <v>#N/A</v>
      </c>
      <c r="P9330" s="24">
        <f t="shared" si="483"/>
        <v>9324</v>
      </c>
      <c r="Q9330" s="16" t="e">
        <f>IF($P9330&lt;=$D$34,Daten!F9333,NA())</f>
        <v>#N/A</v>
      </c>
      <c r="R9330" s="16" t="e">
        <f>IF($P9330&lt;=$D$34,Daten!G9333,NA())</f>
        <v>#N/A</v>
      </c>
      <c r="S9330" s="16" t="e">
        <f>IF($P9330&lt;=$D$34,Daten!H9333,NA())</f>
        <v>#N/A</v>
      </c>
    </row>
    <row r="9331" spans="12:19" x14ac:dyDescent="0.3">
      <c r="L9331" s="24">
        <f t="shared" si="482"/>
        <v>9325</v>
      </c>
      <c r="M9331" s="16" t="e">
        <f>IF($L9331&lt;=$C$34,Daten!B9334,NA())</f>
        <v>#N/A</v>
      </c>
      <c r="N9331" s="16" t="e">
        <f>IF($L9331&lt;=$C$34,Daten!C9334,NA())</f>
        <v>#N/A</v>
      </c>
      <c r="O9331" s="16" t="e">
        <f>IF($L9331&lt;=$C$34,Daten!D9334,NA())</f>
        <v>#N/A</v>
      </c>
      <c r="P9331" s="24">
        <f t="shared" si="483"/>
        <v>9325</v>
      </c>
      <c r="Q9331" s="16" t="e">
        <f>IF($P9331&lt;=$D$34,Daten!F9334,NA())</f>
        <v>#N/A</v>
      </c>
      <c r="R9331" s="16" t="e">
        <f>IF($P9331&lt;=$D$34,Daten!G9334,NA())</f>
        <v>#N/A</v>
      </c>
      <c r="S9331" s="16" t="e">
        <f>IF($P9331&lt;=$D$34,Daten!H9334,NA())</f>
        <v>#N/A</v>
      </c>
    </row>
    <row r="9332" spans="12:19" x14ac:dyDescent="0.3">
      <c r="L9332" s="24">
        <f t="shared" si="482"/>
        <v>9326</v>
      </c>
      <c r="M9332" s="16" t="e">
        <f>IF($L9332&lt;=$C$34,Daten!B9335,NA())</f>
        <v>#N/A</v>
      </c>
      <c r="N9332" s="16" t="e">
        <f>IF($L9332&lt;=$C$34,Daten!C9335,NA())</f>
        <v>#N/A</v>
      </c>
      <c r="O9332" s="16" t="e">
        <f>IF($L9332&lt;=$C$34,Daten!D9335,NA())</f>
        <v>#N/A</v>
      </c>
      <c r="P9332" s="24">
        <f t="shared" si="483"/>
        <v>9326</v>
      </c>
      <c r="Q9332" s="16" t="e">
        <f>IF($P9332&lt;=$D$34,Daten!F9335,NA())</f>
        <v>#N/A</v>
      </c>
      <c r="R9332" s="16" t="e">
        <f>IF($P9332&lt;=$D$34,Daten!G9335,NA())</f>
        <v>#N/A</v>
      </c>
      <c r="S9332" s="16" t="e">
        <f>IF($P9332&lt;=$D$34,Daten!H9335,NA())</f>
        <v>#N/A</v>
      </c>
    </row>
    <row r="9333" spans="12:19" x14ac:dyDescent="0.3">
      <c r="L9333" s="24">
        <f t="shared" si="482"/>
        <v>9327</v>
      </c>
      <c r="M9333" s="16" t="e">
        <f>IF($L9333&lt;=$C$34,Daten!B9336,NA())</f>
        <v>#N/A</v>
      </c>
      <c r="N9333" s="16" t="e">
        <f>IF($L9333&lt;=$C$34,Daten!C9336,NA())</f>
        <v>#N/A</v>
      </c>
      <c r="O9333" s="16" t="e">
        <f>IF($L9333&lt;=$C$34,Daten!D9336,NA())</f>
        <v>#N/A</v>
      </c>
      <c r="P9333" s="24">
        <f t="shared" si="483"/>
        <v>9327</v>
      </c>
      <c r="Q9333" s="16" t="e">
        <f>IF($P9333&lt;=$D$34,Daten!F9336,NA())</f>
        <v>#N/A</v>
      </c>
      <c r="R9333" s="16" t="e">
        <f>IF($P9333&lt;=$D$34,Daten!G9336,NA())</f>
        <v>#N/A</v>
      </c>
      <c r="S9333" s="16" t="e">
        <f>IF($P9333&lt;=$D$34,Daten!H9336,NA())</f>
        <v>#N/A</v>
      </c>
    </row>
    <row r="9334" spans="12:19" x14ac:dyDescent="0.3">
      <c r="L9334" s="24">
        <f t="shared" si="482"/>
        <v>9328</v>
      </c>
      <c r="M9334" s="16" t="e">
        <f>IF($L9334&lt;=$C$34,Daten!B9337,NA())</f>
        <v>#N/A</v>
      </c>
      <c r="N9334" s="16" t="e">
        <f>IF($L9334&lt;=$C$34,Daten!C9337,NA())</f>
        <v>#N/A</v>
      </c>
      <c r="O9334" s="16" t="e">
        <f>IF($L9334&lt;=$C$34,Daten!D9337,NA())</f>
        <v>#N/A</v>
      </c>
      <c r="P9334" s="24">
        <f t="shared" si="483"/>
        <v>9328</v>
      </c>
      <c r="Q9334" s="16" t="e">
        <f>IF($P9334&lt;=$D$34,Daten!F9337,NA())</f>
        <v>#N/A</v>
      </c>
      <c r="R9334" s="16" t="e">
        <f>IF($P9334&lt;=$D$34,Daten!G9337,NA())</f>
        <v>#N/A</v>
      </c>
      <c r="S9334" s="16" t="e">
        <f>IF($P9334&lt;=$D$34,Daten!H9337,NA())</f>
        <v>#N/A</v>
      </c>
    </row>
    <row r="9335" spans="12:19" x14ac:dyDescent="0.3">
      <c r="L9335" s="24">
        <f t="shared" si="482"/>
        <v>9329</v>
      </c>
      <c r="M9335" s="16" t="e">
        <f>IF($L9335&lt;=$C$34,Daten!B9338,NA())</f>
        <v>#N/A</v>
      </c>
      <c r="N9335" s="16" t="e">
        <f>IF($L9335&lt;=$C$34,Daten!C9338,NA())</f>
        <v>#N/A</v>
      </c>
      <c r="O9335" s="16" t="e">
        <f>IF($L9335&lt;=$C$34,Daten!D9338,NA())</f>
        <v>#N/A</v>
      </c>
      <c r="P9335" s="24">
        <f t="shared" si="483"/>
        <v>9329</v>
      </c>
      <c r="Q9335" s="16" t="e">
        <f>IF($P9335&lt;=$D$34,Daten!F9338,NA())</f>
        <v>#N/A</v>
      </c>
      <c r="R9335" s="16" t="e">
        <f>IF($P9335&lt;=$D$34,Daten!G9338,NA())</f>
        <v>#N/A</v>
      </c>
      <c r="S9335" s="16" t="e">
        <f>IF($P9335&lt;=$D$34,Daten!H9338,NA())</f>
        <v>#N/A</v>
      </c>
    </row>
    <row r="9336" spans="12:19" x14ac:dyDescent="0.3">
      <c r="L9336" s="24">
        <f t="shared" si="482"/>
        <v>9330</v>
      </c>
      <c r="M9336" s="16" t="e">
        <f>IF($L9336&lt;=$C$34,Daten!B9339,NA())</f>
        <v>#N/A</v>
      </c>
      <c r="N9336" s="16" t="e">
        <f>IF($L9336&lt;=$C$34,Daten!C9339,NA())</f>
        <v>#N/A</v>
      </c>
      <c r="O9336" s="16" t="e">
        <f>IF($L9336&lt;=$C$34,Daten!D9339,NA())</f>
        <v>#N/A</v>
      </c>
      <c r="P9336" s="24">
        <f t="shared" si="483"/>
        <v>9330</v>
      </c>
      <c r="Q9336" s="16" t="e">
        <f>IF($P9336&lt;=$D$34,Daten!F9339,NA())</f>
        <v>#N/A</v>
      </c>
      <c r="R9336" s="16" t="e">
        <f>IF($P9336&lt;=$D$34,Daten!G9339,NA())</f>
        <v>#N/A</v>
      </c>
      <c r="S9336" s="16" t="e">
        <f>IF($P9336&lt;=$D$34,Daten!H9339,NA())</f>
        <v>#N/A</v>
      </c>
    </row>
    <row r="9337" spans="12:19" x14ac:dyDescent="0.3">
      <c r="L9337" s="24">
        <f t="shared" si="482"/>
        <v>9331</v>
      </c>
      <c r="M9337" s="16" t="e">
        <f>IF($L9337&lt;=$C$34,Daten!B9340,NA())</f>
        <v>#N/A</v>
      </c>
      <c r="N9337" s="16" t="e">
        <f>IF($L9337&lt;=$C$34,Daten!C9340,NA())</f>
        <v>#N/A</v>
      </c>
      <c r="O9337" s="16" t="e">
        <f>IF($L9337&lt;=$C$34,Daten!D9340,NA())</f>
        <v>#N/A</v>
      </c>
      <c r="P9337" s="24">
        <f t="shared" si="483"/>
        <v>9331</v>
      </c>
      <c r="Q9337" s="16" t="e">
        <f>IF($P9337&lt;=$D$34,Daten!F9340,NA())</f>
        <v>#N/A</v>
      </c>
      <c r="R9337" s="16" t="e">
        <f>IF($P9337&lt;=$D$34,Daten!G9340,NA())</f>
        <v>#N/A</v>
      </c>
      <c r="S9337" s="16" t="e">
        <f>IF($P9337&lt;=$D$34,Daten!H9340,NA())</f>
        <v>#N/A</v>
      </c>
    </row>
    <row r="9338" spans="12:19" x14ac:dyDescent="0.3">
      <c r="L9338" s="24">
        <f t="shared" si="482"/>
        <v>9332</v>
      </c>
      <c r="M9338" s="16" t="e">
        <f>IF($L9338&lt;=$C$34,Daten!B9341,NA())</f>
        <v>#N/A</v>
      </c>
      <c r="N9338" s="16" t="e">
        <f>IF($L9338&lt;=$C$34,Daten!C9341,NA())</f>
        <v>#N/A</v>
      </c>
      <c r="O9338" s="16" t="e">
        <f>IF($L9338&lt;=$C$34,Daten!D9341,NA())</f>
        <v>#N/A</v>
      </c>
      <c r="P9338" s="24">
        <f t="shared" si="483"/>
        <v>9332</v>
      </c>
      <c r="Q9338" s="16" t="e">
        <f>IF($P9338&lt;=$D$34,Daten!F9341,NA())</f>
        <v>#N/A</v>
      </c>
      <c r="R9338" s="16" t="e">
        <f>IF($P9338&lt;=$D$34,Daten!G9341,NA())</f>
        <v>#N/A</v>
      </c>
      <c r="S9338" s="16" t="e">
        <f>IF($P9338&lt;=$D$34,Daten!H9341,NA())</f>
        <v>#N/A</v>
      </c>
    </row>
    <row r="9339" spans="12:19" x14ac:dyDescent="0.3">
      <c r="L9339" s="24">
        <f t="shared" si="482"/>
        <v>9333</v>
      </c>
      <c r="M9339" s="16" t="e">
        <f>IF($L9339&lt;=$C$34,Daten!B9342,NA())</f>
        <v>#N/A</v>
      </c>
      <c r="N9339" s="16" t="e">
        <f>IF($L9339&lt;=$C$34,Daten!C9342,NA())</f>
        <v>#N/A</v>
      </c>
      <c r="O9339" s="16" t="e">
        <f>IF($L9339&lt;=$C$34,Daten!D9342,NA())</f>
        <v>#N/A</v>
      </c>
      <c r="P9339" s="24">
        <f t="shared" si="483"/>
        <v>9333</v>
      </c>
      <c r="Q9339" s="16" t="e">
        <f>IF($P9339&lt;=$D$34,Daten!F9342,NA())</f>
        <v>#N/A</v>
      </c>
      <c r="R9339" s="16" t="e">
        <f>IF($P9339&lt;=$D$34,Daten!G9342,NA())</f>
        <v>#N/A</v>
      </c>
      <c r="S9339" s="16" t="e">
        <f>IF($P9339&lt;=$D$34,Daten!H9342,NA())</f>
        <v>#N/A</v>
      </c>
    </row>
    <row r="9340" spans="12:19" x14ac:dyDescent="0.3">
      <c r="L9340" s="24">
        <f t="shared" si="482"/>
        <v>9334</v>
      </c>
      <c r="M9340" s="16" t="e">
        <f>IF($L9340&lt;=$C$34,Daten!B9343,NA())</f>
        <v>#N/A</v>
      </c>
      <c r="N9340" s="16" t="e">
        <f>IF($L9340&lt;=$C$34,Daten!C9343,NA())</f>
        <v>#N/A</v>
      </c>
      <c r="O9340" s="16" t="e">
        <f>IF($L9340&lt;=$C$34,Daten!D9343,NA())</f>
        <v>#N/A</v>
      </c>
      <c r="P9340" s="24">
        <f t="shared" si="483"/>
        <v>9334</v>
      </c>
      <c r="Q9340" s="16" t="e">
        <f>IF($P9340&lt;=$D$34,Daten!F9343,NA())</f>
        <v>#N/A</v>
      </c>
      <c r="R9340" s="16" t="e">
        <f>IF($P9340&lt;=$D$34,Daten!G9343,NA())</f>
        <v>#N/A</v>
      </c>
      <c r="S9340" s="16" t="e">
        <f>IF($P9340&lt;=$D$34,Daten!H9343,NA())</f>
        <v>#N/A</v>
      </c>
    </row>
    <row r="9341" spans="12:19" x14ac:dyDescent="0.3">
      <c r="L9341" s="24">
        <f t="shared" si="482"/>
        <v>9335</v>
      </c>
      <c r="M9341" s="16" t="e">
        <f>IF($L9341&lt;=$C$34,Daten!B9344,NA())</f>
        <v>#N/A</v>
      </c>
      <c r="N9341" s="16" t="e">
        <f>IF($L9341&lt;=$C$34,Daten!C9344,NA())</f>
        <v>#N/A</v>
      </c>
      <c r="O9341" s="16" t="e">
        <f>IF($L9341&lt;=$C$34,Daten!D9344,NA())</f>
        <v>#N/A</v>
      </c>
      <c r="P9341" s="24">
        <f t="shared" si="483"/>
        <v>9335</v>
      </c>
      <c r="Q9341" s="16" t="e">
        <f>IF($P9341&lt;=$D$34,Daten!F9344,NA())</f>
        <v>#N/A</v>
      </c>
      <c r="R9341" s="16" t="e">
        <f>IF($P9341&lt;=$D$34,Daten!G9344,NA())</f>
        <v>#N/A</v>
      </c>
      <c r="S9341" s="16" t="e">
        <f>IF($P9341&lt;=$D$34,Daten!H9344,NA())</f>
        <v>#N/A</v>
      </c>
    </row>
    <row r="9342" spans="12:19" x14ac:dyDescent="0.3">
      <c r="L9342" s="24">
        <f t="shared" si="482"/>
        <v>9336</v>
      </c>
      <c r="M9342" s="16" t="e">
        <f>IF($L9342&lt;=$C$34,Daten!B9345,NA())</f>
        <v>#N/A</v>
      </c>
      <c r="N9342" s="16" t="e">
        <f>IF($L9342&lt;=$C$34,Daten!C9345,NA())</f>
        <v>#N/A</v>
      </c>
      <c r="O9342" s="16" t="e">
        <f>IF($L9342&lt;=$C$34,Daten!D9345,NA())</f>
        <v>#N/A</v>
      </c>
      <c r="P9342" s="24">
        <f t="shared" si="483"/>
        <v>9336</v>
      </c>
      <c r="Q9342" s="16" t="e">
        <f>IF($P9342&lt;=$D$34,Daten!F9345,NA())</f>
        <v>#N/A</v>
      </c>
      <c r="R9342" s="16" t="e">
        <f>IF($P9342&lt;=$D$34,Daten!G9345,NA())</f>
        <v>#N/A</v>
      </c>
      <c r="S9342" s="16" t="e">
        <f>IF($P9342&lt;=$D$34,Daten!H9345,NA())</f>
        <v>#N/A</v>
      </c>
    </row>
    <row r="9343" spans="12:19" x14ac:dyDescent="0.3">
      <c r="L9343" s="24">
        <f t="shared" si="482"/>
        <v>9337</v>
      </c>
      <c r="M9343" s="16" t="e">
        <f>IF($L9343&lt;=$C$34,Daten!B9346,NA())</f>
        <v>#N/A</v>
      </c>
      <c r="N9343" s="16" t="e">
        <f>IF($L9343&lt;=$C$34,Daten!C9346,NA())</f>
        <v>#N/A</v>
      </c>
      <c r="O9343" s="16" t="e">
        <f>IF($L9343&lt;=$C$34,Daten!D9346,NA())</f>
        <v>#N/A</v>
      </c>
      <c r="P9343" s="24">
        <f t="shared" si="483"/>
        <v>9337</v>
      </c>
      <c r="Q9343" s="16" t="e">
        <f>IF($P9343&lt;=$D$34,Daten!F9346,NA())</f>
        <v>#N/A</v>
      </c>
      <c r="R9343" s="16" t="e">
        <f>IF($P9343&lt;=$D$34,Daten!G9346,NA())</f>
        <v>#N/A</v>
      </c>
      <c r="S9343" s="16" t="e">
        <f>IF($P9343&lt;=$D$34,Daten!H9346,NA())</f>
        <v>#N/A</v>
      </c>
    </row>
    <row r="9344" spans="12:19" x14ac:dyDescent="0.3">
      <c r="L9344" s="24">
        <f t="shared" si="482"/>
        <v>9338</v>
      </c>
      <c r="M9344" s="16" t="e">
        <f>IF($L9344&lt;=$C$34,Daten!B9347,NA())</f>
        <v>#N/A</v>
      </c>
      <c r="N9344" s="16" t="e">
        <f>IF($L9344&lt;=$C$34,Daten!C9347,NA())</f>
        <v>#N/A</v>
      </c>
      <c r="O9344" s="16" t="e">
        <f>IF($L9344&lt;=$C$34,Daten!D9347,NA())</f>
        <v>#N/A</v>
      </c>
      <c r="P9344" s="24">
        <f t="shared" si="483"/>
        <v>9338</v>
      </c>
      <c r="Q9344" s="16" t="e">
        <f>IF($P9344&lt;=$D$34,Daten!F9347,NA())</f>
        <v>#N/A</v>
      </c>
      <c r="R9344" s="16" t="e">
        <f>IF($P9344&lt;=$D$34,Daten!G9347,NA())</f>
        <v>#N/A</v>
      </c>
      <c r="S9344" s="16" t="e">
        <f>IF($P9344&lt;=$D$34,Daten!H9347,NA())</f>
        <v>#N/A</v>
      </c>
    </row>
    <row r="9345" spans="12:19" x14ac:dyDescent="0.3">
      <c r="L9345" s="24">
        <f t="shared" si="482"/>
        <v>9339</v>
      </c>
      <c r="M9345" s="16" t="e">
        <f>IF($L9345&lt;=$C$34,Daten!B9348,NA())</f>
        <v>#N/A</v>
      </c>
      <c r="N9345" s="16" t="e">
        <f>IF($L9345&lt;=$C$34,Daten!C9348,NA())</f>
        <v>#N/A</v>
      </c>
      <c r="O9345" s="16" t="e">
        <f>IF($L9345&lt;=$C$34,Daten!D9348,NA())</f>
        <v>#N/A</v>
      </c>
      <c r="P9345" s="24">
        <f t="shared" si="483"/>
        <v>9339</v>
      </c>
      <c r="Q9345" s="16" t="e">
        <f>IF($P9345&lt;=$D$34,Daten!F9348,NA())</f>
        <v>#N/A</v>
      </c>
      <c r="R9345" s="16" t="e">
        <f>IF($P9345&lt;=$D$34,Daten!G9348,NA())</f>
        <v>#N/A</v>
      </c>
      <c r="S9345" s="16" t="e">
        <f>IF($P9345&lt;=$D$34,Daten!H9348,NA())</f>
        <v>#N/A</v>
      </c>
    </row>
    <row r="9346" spans="12:19" x14ac:dyDescent="0.3">
      <c r="L9346" s="24">
        <f t="shared" si="482"/>
        <v>9340</v>
      </c>
      <c r="M9346" s="16" t="e">
        <f>IF($L9346&lt;=$C$34,Daten!B9349,NA())</f>
        <v>#N/A</v>
      </c>
      <c r="N9346" s="16" t="e">
        <f>IF($L9346&lt;=$C$34,Daten!C9349,NA())</f>
        <v>#N/A</v>
      </c>
      <c r="O9346" s="16" t="e">
        <f>IF($L9346&lt;=$C$34,Daten!D9349,NA())</f>
        <v>#N/A</v>
      </c>
      <c r="P9346" s="24">
        <f t="shared" si="483"/>
        <v>9340</v>
      </c>
      <c r="Q9346" s="16" t="e">
        <f>IF($P9346&lt;=$D$34,Daten!F9349,NA())</f>
        <v>#N/A</v>
      </c>
      <c r="R9346" s="16" t="e">
        <f>IF($P9346&lt;=$D$34,Daten!G9349,NA())</f>
        <v>#N/A</v>
      </c>
      <c r="S9346" s="16" t="e">
        <f>IF($P9346&lt;=$D$34,Daten!H9349,NA())</f>
        <v>#N/A</v>
      </c>
    </row>
    <row r="9347" spans="12:19" x14ac:dyDescent="0.3">
      <c r="L9347" s="24">
        <f t="shared" si="482"/>
        <v>9341</v>
      </c>
      <c r="M9347" s="16" t="e">
        <f>IF($L9347&lt;=$C$34,Daten!B9350,NA())</f>
        <v>#N/A</v>
      </c>
      <c r="N9347" s="16" t="e">
        <f>IF($L9347&lt;=$C$34,Daten!C9350,NA())</f>
        <v>#N/A</v>
      </c>
      <c r="O9347" s="16" t="e">
        <f>IF($L9347&lt;=$C$34,Daten!D9350,NA())</f>
        <v>#N/A</v>
      </c>
      <c r="P9347" s="24">
        <f t="shared" si="483"/>
        <v>9341</v>
      </c>
      <c r="Q9347" s="16" t="e">
        <f>IF($P9347&lt;=$D$34,Daten!F9350,NA())</f>
        <v>#N/A</v>
      </c>
      <c r="R9347" s="16" t="e">
        <f>IF($P9347&lt;=$D$34,Daten!G9350,NA())</f>
        <v>#N/A</v>
      </c>
      <c r="S9347" s="16" t="e">
        <f>IF($P9347&lt;=$D$34,Daten!H9350,NA())</f>
        <v>#N/A</v>
      </c>
    </row>
    <row r="9348" spans="12:19" x14ac:dyDescent="0.3">
      <c r="L9348" s="24">
        <f t="shared" si="482"/>
        <v>9342</v>
      </c>
      <c r="M9348" s="16" t="e">
        <f>IF($L9348&lt;=$C$34,Daten!B9351,NA())</f>
        <v>#N/A</v>
      </c>
      <c r="N9348" s="16" t="e">
        <f>IF($L9348&lt;=$C$34,Daten!C9351,NA())</f>
        <v>#N/A</v>
      </c>
      <c r="O9348" s="16" t="e">
        <f>IF($L9348&lt;=$C$34,Daten!D9351,NA())</f>
        <v>#N/A</v>
      </c>
      <c r="P9348" s="24">
        <f t="shared" si="483"/>
        <v>9342</v>
      </c>
      <c r="Q9348" s="16" t="e">
        <f>IF($P9348&lt;=$D$34,Daten!F9351,NA())</f>
        <v>#N/A</v>
      </c>
      <c r="R9348" s="16" t="e">
        <f>IF($P9348&lt;=$D$34,Daten!G9351,NA())</f>
        <v>#N/A</v>
      </c>
      <c r="S9348" s="16" t="e">
        <f>IF($P9348&lt;=$D$34,Daten!H9351,NA())</f>
        <v>#N/A</v>
      </c>
    </row>
    <row r="9349" spans="12:19" x14ac:dyDescent="0.3">
      <c r="L9349" s="24">
        <f t="shared" si="482"/>
        <v>9343</v>
      </c>
      <c r="M9349" s="16" t="e">
        <f>IF($L9349&lt;=$C$34,Daten!B9352,NA())</f>
        <v>#N/A</v>
      </c>
      <c r="N9349" s="16" t="e">
        <f>IF($L9349&lt;=$C$34,Daten!C9352,NA())</f>
        <v>#N/A</v>
      </c>
      <c r="O9349" s="16" t="e">
        <f>IF($L9349&lt;=$C$34,Daten!D9352,NA())</f>
        <v>#N/A</v>
      </c>
      <c r="P9349" s="24">
        <f t="shared" si="483"/>
        <v>9343</v>
      </c>
      <c r="Q9349" s="16" t="e">
        <f>IF($P9349&lt;=$D$34,Daten!F9352,NA())</f>
        <v>#N/A</v>
      </c>
      <c r="R9349" s="16" t="e">
        <f>IF($P9349&lt;=$D$34,Daten!G9352,NA())</f>
        <v>#N/A</v>
      </c>
      <c r="S9349" s="16" t="e">
        <f>IF($P9349&lt;=$D$34,Daten!H9352,NA())</f>
        <v>#N/A</v>
      </c>
    </row>
    <row r="9350" spans="12:19" x14ac:dyDescent="0.3">
      <c r="L9350" s="24">
        <f t="shared" si="482"/>
        <v>9344</v>
      </c>
      <c r="M9350" s="16" t="e">
        <f>IF($L9350&lt;=$C$34,Daten!B9353,NA())</f>
        <v>#N/A</v>
      </c>
      <c r="N9350" s="16" t="e">
        <f>IF($L9350&lt;=$C$34,Daten!C9353,NA())</f>
        <v>#N/A</v>
      </c>
      <c r="O9350" s="16" t="e">
        <f>IF($L9350&lt;=$C$34,Daten!D9353,NA())</f>
        <v>#N/A</v>
      </c>
      <c r="P9350" s="24">
        <f t="shared" si="483"/>
        <v>9344</v>
      </c>
      <c r="Q9350" s="16" t="e">
        <f>IF($P9350&lt;=$D$34,Daten!F9353,NA())</f>
        <v>#N/A</v>
      </c>
      <c r="R9350" s="16" t="e">
        <f>IF($P9350&lt;=$D$34,Daten!G9353,NA())</f>
        <v>#N/A</v>
      </c>
      <c r="S9350" s="16" t="e">
        <f>IF($P9350&lt;=$D$34,Daten!H9353,NA())</f>
        <v>#N/A</v>
      </c>
    </row>
    <row r="9351" spans="12:19" x14ac:dyDescent="0.3">
      <c r="L9351" s="24">
        <f t="shared" si="482"/>
        <v>9345</v>
      </c>
      <c r="M9351" s="16" t="e">
        <f>IF($L9351&lt;=$C$34,Daten!B9354,NA())</f>
        <v>#N/A</v>
      </c>
      <c r="N9351" s="16" t="e">
        <f>IF($L9351&lt;=$C$34,Daten!C9354,NA())</f>
        <v>#N/A</v>
      </c>
      <c r="O9351" s="16" t="e">
        <f>IF($L9351&lt;=$C$34,Daten!D9354,NA())</f>
        <v>#N/A</v>
      </c>
      <c r="P9351" s="24">
        <f t="shared" si="483"/>
        <v>9345</v>
      </c>
      <c r="Q9351" s="16" t="e">
        <f>IF($P9351&lt;=$D$34,Daten!F9354,NA())</f>
        <v>#N/A</v>
      </c>
      <c r="R9351" s="16" t="e">
        <f>IF($P9351&lt;=$D$34,Daten!G9354,NA())</f>
        <v>#N/A</v>
      </c>
      <c r="S9351" s="16" t="e">
        <f>IF($P9351&lt;=$D$34,Daten!H9354,NA())</f>
        <v>#N/A</v>
      </c>
    </row>
    <row r="9352" spans="12:19" x14ac:dyDescent="0.3">
      <c r="L9352" s="24">
        <f t="shared" si="482"/>
        <v>9346</v>
      </c>
      <c r="M9352" s="16" t="e">
        <f>IF($L9352&lt;=$C$34,Daten!B9355,NA())</f>
        <v>#N/A</v>
      </c>
      <c r="N9352" s="16" t="e">
        <f>IF($L9352&lt;=$C$34,Daten!C9355,NA())</f>
        <v>#N/A</v>
      </c>
      <c r="O9352" s="16" t="e">
        <f>IF($L9352&lt;=$C$34,Daten!D9355,NA())</f>
        <v>#N/A</v>
      </c>
      <c r="P9352" s="24">
        <f t="shared" si="483"/>
        <v>9346</v>
      </c>
      <c r="Q9352" s="16" t="e">
        <f>IF($P9352&lt;=$D$34,Daten!F9355,NA())</f>
        <v>#N/A</v>
      </c>
      <c r="R9352" s="16" t="e">
        <f>IF($P9352&lt;=$D$34,Daten!G9355,NA())</f>
        <v>#N/A</v>
      </c>
      <c r="S9352" s="16" t="e">
        <f>IF($P9352&lt;=$D$34,Daten!H9355,NA())</f>
        <v>#N/A</v>
      </c>
    </row>
    <row r="9353" spans="12:19" x14ac:dyDescent="0.3">
      <c r="L9353" s="24">
        <f t="shared" ref="L9353:L9416" si="484">L9352+1</f>
        <v>9347</v>
      </c>
      <c r="M9353" s="16" t="e">
        <f>IF($L9353&lt;=$C$34,Daten!B9356,NA())</f>
        <v>#N/A</v>
      </c>
      <c r="N9353" s="16" t="e">
        <f>IF($L9353&lt;=$C$34,Daten!C9356,NA())</f>
        <v>#N/A</v>
      </c>
      <c r="O9353" s="16" t="e">
        <f>IF($L9353&lt;=$C$34,Daten!D9356,NA())</f>
        <v>#N/A</v>
      </c>
      <c r="P9353" s="24">
        <f t="shared" ref="P9353:P9416" si="485">P9352+1</f>
        <v>9347</v>
      </c>
      <c r="Q9353" s="16" t="e">
        <f>IF($P9353&lt;=$D$34,Daten!F9356,NA())</f>
        <v>#N/A</v>
      </c>
      <c r="R9353" s="16" t="e">
        <f>IF($P9353&lt;=$D$34,Daten!G9356,NA())</f>
        <v>#N/A</v>
      </c>
      <c r="S9353" s="16" t="e">
        <f>IF($P9353&lt;=$D$34,Daten!H9356,NA())</f>
        <v>#N/A</v>
      </c>
    </row>
    <row r="9354" spans="12:19" x14ac:dyDescent="0.3">
      <c r="L9354" s="24">
        <f t="shared" si="484"/>
        <v>9348</v>
      </c>
      <c r="M9354" s="16" t="e">
        <f>IF($L9354&lt;=$C$34,Daten!B9357,NA())</f>
        <v>#N/A</v>
      </c>
      <c r="N9354" s="16" t="e">
        <f>IF($L9354&lt;=$C$34,Daten!C9357,NA())</f>
        <v>#N/A</v>
      </c>
      <c r="O9354" s="16" t="e">
        <f>IF($L9354&lt;=$C$34,Daten!D9357,NA())</f>
        <v>#N/A</v>
      </c>
      <c r="P9354" s="24">
        <f t="shared" si="485"/>
        <v>9348</v>
      </c>
      <c r="Q9354" s="16" t="e">
        <f>IF($P9354&lt;=$D$34,Daten!F9357,NA())</f>
        <v>#N/A</v>
      </c>
      <c r="R9354" s="16" t="e">
        <f>IF($P9354&lt;=$D$34,Daten!G9357,NA())</f>
        <v>#N/A</v>
      </c>
      <c r="S9354" s="16" t="e">
        <f>IF($P9354&lt;=$D$34,Daten!H9357,NA())</f>
        <v>#N/A</v>
      </c>
    </row>
    <row r="9355" spans="12:19" x14ac:dyDescent="0.3">
      <c r="L9355" s="24">
        <f t="shared" si="484"/>
        <v>9349</v>
      </c>
      <c r="M9355" s="16" t="e">
        <f>IF($L9355&lt;=$C$34,Daten!B9358,NA())</f>
        <v>#N/A</v>
      </c>
      <c r="N9355" s="16" t="e">
        <f>IF($L9355&lt;=$C$34,Daten!C9358,NA())</f>
        <v>#N/A</v>
      </c>
      <c r="O9355" s="16" t="e">
        <f>IF($L9355&lt;=$C$34,Daten!D9358,NA())</f>
        <v>#N/A</v>
      </c>
      <c r="P9355" s="24">
        <f t="shared" si="485"/>
        <v>9349</v>
      </c>
      <c r="Q9355" s="16" t="e">
        <f>IF($P9355&lt;=$D$34,Daten!F9358,NA())</f>
        <v>#N/A</v>
      </c>
      <c r="R9355" s="16" t="e">
        <f>IF($P9355&lt;=$D$34,Daten!G9358,NA())</f>
        <v>#N/A</v>
      </c>
      <c r="S9355" s="16" t="e">
        <f>IF($P9355&lt;=$D$34,Daten!H9358,NA())</f>
        <v>#N/A</v>
      </c>
    </row>
    <row r="9356" spans="12:19" x14ac:dyDescent="0.3">
      <c r="L9356" s="24">
        <f t="shared" si="484"/>
        <v>9350</v>
      </c>
      <c r="M9356" s="16" t="e">
        <f>IF($L9356&lt;=$C$34,Daten!B9359,NA())</f>
        <v>#N/A</v>
      </c>
      <c r="N9356" s="16" t="e">
        <f>IF($L9356&lt;=$C$34,Daten!C9359,NA())</f>
        <v>#N/A</v>
      </c>
      <c r="O9356" s="16" t="e">
        <f>IF($L9356&lt;=$C$34,Daten!D9359,NA())</f>
        <v>#N/A</v>
      </c>
      <c r="P9356" s="24">
        <f t="shared" si="485"/>
        <v>9350</v>
      </c>
      <c r="Q9356" s="16" t="e">
        <f>IF($P9356&lt;=$D$34,Daten!F9359,NA())</f>
        <v>#N/A</v>
      </c>
      <c r="R9356" s="16" t="e">
        <f>IF($P9356&lt;=$D$34,Daten!G9359,NA())</f>
        <v>#N/A</v>
      </c>
      <c r="S9356" s="16" t="e">
        <f>IF($P9356&lt;=$D$34,Daten!H9359,NA())</f>
        <v>#N/A</v>
      </c>
    </row>
    <row r="9357" spans="12:19" x14ac:dyDescent="0.3">
      <c r="L9357" s="24">
        <f t="shared" si="484"/>
        <v>9351</v>
      </c>
      <c r="M9357" s="16" t="e">
        <f>IF($L9357&lt;=$C$34,Daten!B9360,NA())</f>
        <v>#N/A</v>
      </c>
      <c r="N9357" s="16" t="e">
        <f>IF($L9357&lt;=$C$34,Daten!C9360,NA())</f>
        <v>#N/A</v>
      </c>
      <c r="O9357" s="16" t="e">
        <f>IF($L9357&lt;=$C$34,Daten!D9360,NA())</f>
        <v>#N/A</v>
      </c>
      <c r="P9357" s="24">
        <f t="shared" si="485"/>
        <v>9351</v>
      </c>
      <c r="Q9357" s="16" t="e">
        <f>IF($P9357&lt;=$D$34,Daten!F9360,NA())</f>
        <v>#N/A</v>
      </c>
      <c r="R9357" s="16" t="e">
        <f>IF($P9357&lt;=$D$34,Daten!G9360,NA())</f>
        <v>#N/A</v>
      </c>
      <c r="S9357" s="16" t="e">
        <f>IF($P9357&lt;=$D$34,Daten!H9360,NA())</f>
        <v>#N/A</v>
      </c>
    </row>
    <row r="9358" spans="12:19" x14ac:dyDescent="0.3">
      <c r="L9358" s="24">
        <f t="shared" si="484"/>
        <v>9352</v>
      </c>
      <c r="M9358" s="16" t="e">
        <f>IF($L9358&lt;=$C$34,Daten!B9361,NA())</f>
        <v>#N/A</v>
      </c>
      <c r="N9358" s="16" t="e">
        <f>IF($L9358&lt;=$C$34,Daten!C9361,NA())</f>
        <v>#N/A</v>
      </c>
      <c r="O9358" s="16" t="e">
        <f>IF($L9358&lt;=$C$34,Daten!D9361,NA())</f>
        <v>#N/A</v>
      </c>
      <c r="P9358" s="24">
        <f t="shared" si="485"/>
        <v>9352</v>
      </c>
      <c r="Q9358" s="16" t="e">
        <f>IF($P9358&lt;=$D$34,Daten!F9361,NA())</f>
        <v>#N/A</v>
      </c>
      <c r="R9358" s="16" t="e">
        <f>IF($P9358&lt;=$D$34,Daten!G9361,NA())</f>
        <v>#N/A</v>
      </c>
      <c r="S9358" s="16" t="e">
        <f>IF($P9358&lt;=$D$34,Daten!H9361,NA())</f>
        <v>#N/A</v>
      </c>
    </row>
    <row r="9359" spans="12:19" x14ac:dyDescent="0.3">
      <c r="L9359" s="24">
        <f t="shared" si="484"/>
        <v>9353</v>
      </c>
      <c r="M9359" s="16" t="e">
        <f>IF($L9359&lt;=$C$34,Daten!B9362,NA())</f>
        <v>#N/A</v>
      </c>
      <c r="N9359" s="16" t="e">
        <f>IF($L9359&lt;=$C$34,Daten!C9362,NA())</f>
        <v>#N/A</v>
      </c>
      <c r="O9359" s="16" t="e">
        <f>IF($L9359&lt;=$C$34,Daten!D9362,NA())</f>
        <v>#N/A</v>
      </c>
      <c r="P9359" s="24">
        <f t="shared" si="485"/>
        <v>9353</v>
      </c>
      <c r="Q9359" s="16" t="e">
        <f>IF($P9359&lt;=$D$34,Daten!F9362,NA())</f>
        <v>#N/A</v>
      </c>
      <c r="R9359" s="16" t="e">
        <f>IF($P9359&lt;=$D$34,Daten!G9362,NA())</f>
        <v>#N/A</v>
      </c>
      <c r="S9359" s="16" t="e">
        <f>IF($P9359&lt;=$D$34,Daten!H9362,NA())</f>
        <v>#N/A</v>
      </c>
    </row>
    <row r="9360" spans="12:19" x14ac:dyDescent="0.3">
      <c r="L9360" s="24">
        <f t="shared" si="484"/>
        <v>9354</v>
      </c>
      <c r="M9360" s="16" t="e">
        <f>IF($L9360&lt;=$C$34,Daten!B9363,NA())</f>
        <v>#N/A</v>
      </c>
      <c r="N9360" s="16" t="e">
        <f>IF($L9360&lt;=$C$34,Daten!C9363,NA())</f>
        <v>#N/A</v>
      </c>
      <c r="O9360" s="16" t="e">
        <f>IF($L9360&lt;=$C$34,Daten!D9363,NA())</f>
        <v>#N/A</v>
      </c>
      <c r="P9360" s="24">
        <f t="shared" si="485"/>
        <v>9354</v>
      </c>
      <c r="Q9360" s="16" t="e">
        <f>IF($P9360&lt;=$D$34,Daten!F9363,NA())</f>
        <v>#N/A</v>
      </c>
      <c r="R9360" s="16" t="e">
        <f>IF($P9360&lt;=$D$34,Daten!G9363,NA())</f>
        <v>#N/A</v>
      </c>
      <c r="S9360" s="16" t="e">
        <f>IF($P9360&lt;=$D$34,Daten!H9363,NA())</f>
        <v>#N/A</v>
      </c>
    </row>
    <row r="9361" spans="12:19" x14ac:dyDescent="0.3">
      <c r="L9361" s="24">
        <f t="shared" si="484"/>
        <v>9355</v>
      </c>
      <c r="M9361" s="16" t="e">
        <f>IF($L9361&lt;=$C$34,Daten!B9364,NA())</f>
        <v>#N/A</v>
      </c>
      <c r="N9361" s="16" t="e">
        <f>IF($L9361&lt;=$C$34,Daten!C9364,NA())</f>
        <v>#N/A</v>
      </c>
      <c r="O9361" s="16" t="e">
        <f>IF($L9361&lt;=$C$34,Daten!D9364,NA())</f>
        <v>#N/A</v>
      </c>
      <c r="P9361" s="24">
        <f t="shared" si="485"/>
        <v>9355</v>
      </c>
      <c r="Q9361" s="16" t="e">
        <f>IF($P9361&lt;=$D$34,Daten!F9364,NA())</f>
        <v>#N/A</v>
      </c>
      <c r="R9361" s="16" t="e">
        <f>IF($P9361&lt;=$D$34,Daten!G9364,NA())</f>
        <v>#N/A</v>
      </c>
      <c r="S9361" s="16" t="e">
        <f>IF($P9361&lt;=$D$34,Daten!H9364,NA())</f>
        <v>#N/A</v>
      </c>
    </row>
    <row r="9362" spans="12:19" x14ac:dyDescent="0.3">
      <c r="L9362" s="24">
        <f t="shared" si="484"/>
        <v>9356</v>
      </c>
      <c r="M9362" s="16" t="e">
        <f>IF($L9362&lt;=$C$34,Daten!B9365,NA())</f>
        <v>#N/A</v>
      </c>
      <c r="N9362" s="16" t="e">
        <f>IF($L9362&lt;=$C$34,Daten!C9365,NA())</f>
        <v>#N/A</v>
      </c>
      <c r="O9362" s="16" t="e">
        <f>IF($L9362&lt;=$C$34,Daten!D9365,NA())</f>
        <v>#N/A</v>
      </c>
      <c r="P9362" s="24">
        <f t="shared" si="485"/>
        <v>9356</v>
      </c>
      <c r="Q9362" s="16" t="e">
        <f>IF($P9362&lt;=$D$34,Daten!F9365,NA())</f>
        <v>#N/A</v>
      </c>
      <c r="R9362" s="16" t="e">
        <f>IF($P9362&lt;=$D$34,Daten!G9365,NA())</f>
        <v>#N/A</v>
      </c>
      <c r="S9362" s="16" t="e">
        <f>IF($P9362&lt;=$D$34,Daten!H9365,NA())</f>
        <v>#N/A</v>
      </c>
    </row>
    <row r="9363" spans="12:19" x14ac:dyDescent="0.3">
      <c r="L9363" s="24">
        <f t="shared" si="484"/>
        <v>9357</v>
      </c>
      <c r="M9363" s="16" t="e">
        <f>IF($L9363&lt;=$C$34,Daten!B9366,NA())</f>
        <v>#N/A</v>
      </c>
      <c r="N9363" s="16" t="e">
        <f>IF($L9363&lt;=$C$34,Daten!C9366,NA())</f>
        <v>#N/A</v>
      </c>
      <c r="O9363" s="16" t="e">
        <f>IF($L9363&lt;=$C$34,Daten!D9366,NA())</f>
        <v>#N/A</v>
      </c>
      <c r="P9363" s="24">
        <f t="shared" si="485"/>
        <v>9357</v>
      </c>
      <c r="Q9363" s="16" t="e">
        <f>IF($P9363&lt;=$D$34,Daten!F9366,NA())</f>
        <v>#N/A</v>
      </c>
      <c r="R9363" s="16" t="e">
        <f>IF($P9363&lt;=$D$34,Daten!G9366,NA())</f>
        <v>#N/A</v>
      </c>
      <c r="S9363" s="16" t="e">
        <f>IF($P9363&lt;=$D$34,Daten!H9366,NA())</f>
        <v>#N/A</v>
      </c>
    </row>
    <row r="9364" spans="12:19" x14ac:dyDescent="0.3">
      <c r="L9364" s="24">
        <f t="shared" si="484"/>
        <v>9358</v>
      </c>
      <c r="M9364" s="16" t="e">
        <f>IF($L9364&lt;=$C$34,Daten!B9367,NA())</f>
        <v>#N/A</v>
      </c>
      <c r="N9364" s="16" t="e">
        <f>IF($L9364&lt;=$C$34,Daten!C9367,NA())</f>
        <v>#N/A</v>
      </c>
      <c r="O9364" s="16" t="e">
        <f>IF($L9364&lt;=$C$34,Daten!D9367,NA())</f>
        <v>#N/A</v>
      </c>
      <c r="P9364" s="24">
        <f t="shared" si="485"/>
        <v>9358</v>
      </c>
      <c r="Q9364" s="16" t="e">
        <f>IF($P9364&lt;=$D$34,Daten!F9367,NA())</f>
        <v>#N/A</v>
      </c>
      <c r="R9364" s="16" t="e">
        <f>IF($P9364&lt;=$D$34,Daten!G9367,NA())</f>
        <v>#N/A</v>
      </c>
      <c r="S9364" s="16" t="e">
        <f>IF($P9364&lt;=$D$34,Daten!H9367,NA())</f>
        <v>#N/A</v>
      </c>
    </row>
    <row r="9365" spans="12:19" x14ac:dyDescent="0.3">
      <c r="L9365" s="24">
        <f t="shared" si="484"/>
        <v>9359</v>
      </c>
      <c r="M9365" s="16" t="e">
        <f>IF($L9365&lt;=$C$34,Daten!B9368,NA())</f>
        <v>#N/A</v>
      </c>
      <c r="N9365" s="16" t="e">
        <f>IF($L9365&lt;=$C$34,Daten!C9368,NA())</f>
        <v>#N/A</v>
      </c>
      <c r="O9365" s="16" t="e">
        <f>IF($L9365&lt;=$C$34,Daten!D9368,NA())</f>
        <v>#N/A</v>
      </c>
      <c r="P9365" s="24">
        <f t="shared" si="485"/>
        <v>9359</v>
      </c>
      <c r="Q9365" s="16" t="e">
        <f>IF($P9365&lt;=$D$34,Daten!F9368,NA())</f>
        <v>#N/A</v>
      </c>
      <c r="R9365" s="16" t="e">
        <f>IF($P9365&lt;=$D$34,Daten!G9368,NA())</f>
        <v>#N/A</v>
      </c>
      <c r="S9365" s="16" t="e">
        <f>IF($P9365&lt;=$D$34,Daten!H9368,NA())</f>
        <v>#N/A</v>
      </c>
    </row>
    <row r="9366" spans="12:19" x14ac:dyDescent="0.3">
      <c r="L9366" s="24">
        <f t="shared" si="484"/>
        <v>9360</v>
      </c>
      <c r="M9366" s="16" t="e">
        <f>IF($L9366&lt;=$C$34,Daten!B9369,NA())</f>
        <v>#N/A</v>
      </c>
      <c r="N9366" s="16" t="e">
        <f>IF($L9366&lt;=$C$34,Daten!C9369,NA())</f>
        <v>#N/A</v>
      </c>
      <c r="O9366" s="16" t="e">
        <f>IF($L9366&lt;=$C$34,Daten!D9369,NA())</f>
        <v>#N/A</v>
      </c>
      <c r="P9366" s="24">
        <f t="shared" si="485"/>
        <v>9360</v>
      </c>
      <c r="Q9366" s="16" t="e">
        <f>IF($P9366&lt;=$D$34,Daten!F9369,NA())</f>
        <v>#N/A</v>
      </c>
      <c r="R9366" s="16" t="e">
        <f>IF($P9366&lt;=$D$34,Daten!G9369,NA())</f>
        <v>#N/A</v>
      </c>
      <c r="S9366" s="16" t="e">
        <f>IF($P9366&lt;=$D$34,Daten!H9369,NA())</f>
        <v>#N/A</v>
      </c>
    </row>
    <row r="9367" spans="12:19" x14ac:dyDescent="0.3">
      <c r="L9367" s="24">
        <f t="shared" si="484"/>
        <v>9361</v>
      </c>
      <c r="M9367" s="16" t="e">
        <f>IF($L9367&lt;=$C$34,Daten!B9370,NA())</f>
        <v>#N/A</v>
      </c>
      <c r="N9367" s="16" t="e">
        <f>IF($L9367&lt;=$C$34,Daten!C9370,NA())</f>
        <v>#N/A</v>
      </c>
      <c r="O9367" s="16" t="e">
        <f>IF($L9367&lt;=$C$34,Daten!D9370,NA())</f>
        <v>#N/A</v>
      </c>
      <c r="P9367" s="24">
        <f t="shared" si="485"/>
        <v>9361</v>
      </c>
      <c r="Q9367" s="16" t="e">
        <f>IF($P9367&lt;=$D$34,Daten!F9370,NA())</f>
        <v>#N/A</v>
      </c>
      <c r="R9367" s="16" t="e">
        <f>IF($P9367&lt;=$D$34,Daten!G9370,NA())</f>
        <v>#N/A</v>
      </c>
      <c r="S9367" s="16" t="e">
        <f>IF($P9367&lt;=$D$34,Daten!H9370,NA())</f>
        <v>#N/A</v>
      </c>
    </row>
    <row r="9368" spans="12:19" x14ac:dyDescent="0.3">
      <c r="L9368" s="24">
        <f t="shared" si="484"/>
        <v>9362</v>
      </c>
      <c r="M9368" s="16" t="e">
        <f>IF($L9368&lt;=$C$34,Daten!B9371,NA())</f>
        <v>#N/A</v>
      </c>
      <c r="N9368" s="16" t="e">
        <f>IF($L9368&lt;=$C$34,Daten!C9371,NA())</f>
        <v>#N/A</v>
      </c>
      <c r="O9368" s="16" t="e">
        <f>IF($L9368&lt;=$C$34,Daten!D9371,NA())</f>
        <v>#N/A</v>
      </c>
      <c r="P9368" s="24">
        <f t="shared" si="485"/>
        <v>9362</v>
      </c>
      <c r="Q9368" s="16" t="e">
        <f>IF($P9368&lt;=$D$34,Daten!F9371,NA())</f>
        <v>#N/A</v>
      </c>
      <c r="R9368" s="16" t="e">
        <f>IF($P9368&lt;=$D$34,Daten!G9371,NA())</f>
        <v>#N/A</v>
      </c>
      <c r="S9368" s="16" t="e">
        <f>IF($P9368&lt;=$D$34,Daten!H9371,NA())</f>
        <v>#N/A</v>
      </c>
    </row>
    <row r="9369" spans="12:19" x14ac:dyDescent="0.3">
      <c r="L9369" s="24">
        <f t="shared" si="484"/>
        <v>9363</v>
      </c>
      <c r="M9369" s="16" t="e">
        <f>IF($L9369&lt;=$C$34,Daten!B9372,NA())</f>
        <v>#N/A</v>
      </c>
      <c r="N9369" s="16" t="e">
        <f>IF($L9369&lt;=$C$34,Daten!C9372,NA())</f>
        <v>#N/A</v>
      </c>
      <c r="O9369" s="16" t="e">
        <f>IF($L9369&lt;=$C$34,Daten!D9372,NA())</f>
        <v>#N/A</v>
      </c>
      <c r="P9369" s="24">
        <f t="shared" si="485"/>
        <v>9363</v>
      </c>
      <c r="Q9369" s="16" t="e">
        <f>IF($P9369&lt;=$D$34,Daten!F9372,NA())</f>
        <v>#N/A</v>
      </c>
      <c r="R9369" s="16" t="e">
        <f>IF($P9369&lt;=$D$34,Daten!G9372,NA())</f>
        <v>#N/A</v>
      </c>
      <c r="S9369" s="16" t="e">
        <f>IF($P9369&lt;=$D$34,Daten!H9372,NA())</f>
        <v>#N/A</v>
      </c>
    </row>
    <row r="9370" spans="12:19" x14ac:dyDescent="0.3">
      <c r="L9370" s="24">
        <f t="shared" si="484"/>
        <v>9364</v>
      </c>
      <c r="M9370" s="16" t="e">
        <f>IF($L9370&lt;=$C$34,Daten!B9373,NA())</f>
        <v>#N/A</v>
      </c>
      <c r="N9370" s="16" t="e">
        <f>IF($L9370&lt;=$C$34,Daten!C9373,NA())</f>
        <v>#N/A</v>
      </c>
      <c r="O9370" s="16" t="e">
        <f>IF($L9370&lt;=$C$34,Daten!D9373,NA())</f>
        <v>#N/A</v>
      </c>
      <c r="P9370" s="24">
        <f t="shared" si="485"/>
        <v>9364</v>
      </c>
      <c r="Q9370" s="16" t="e">
        <f>IF($P9370&lt;=$D$34,Daten!F9373,NA())</f>
        <v>#N/A</v>
      </c>
      <c r="R9370" s="16" t="e">
        <f>IF($P9370&lt;=$D$34,Daten!G9373,NA())</f>
        <v>#N/A</v>
      </c>
      <c r="S9370" s="16" t="e">
        <f>IF($P9370&lt;=$D$34,Daten!H9373,NA())</f>
        <v>#N/A</v>
      </c>
    </row>
    <row r="9371" spans="12:19" x14ac:dyDescent="0.3">
      <c r="L9371" s="24">
        <f t="shared" si="484"/>
        <v>9365</v>
      </c>
      <c r="M9371" s="16" t="e">
        <f>IF($L9371&lt;=$C$34,Daten!B9374,NA())</f>
        <v>#N/A</v>
      </c>
      <c r="N9371" s="16" t="e">
        <f>IF($L9371&lt;=$C$34,Daten!C9374,NA())</f>
        <v>#N/A</v>
      </c>
      <c r="O9371" s="16" t="e">
        <f>IF($L9371&lt;=$C$34,Daten!D9374,NA())</f>
        <v>#N/A</v>
      </c>
      <c r="P9371" s="24">
        <f t="shared" si="485"/>
        <v>9365</v>
      </c>
      <c r="Q9371" s="16" t="e">
        <f>IF($P9371&lt;=$D$34,Daten!F9374,NA())</f>
        <v>#N/A</v>
      </c>
      <c r="R9371" s="16" t="e">
        <f>IF($P9371&lt;=$D$34,Daten!G9374,NA())</f>
        <v>#N/A</v>
      </c>
      <c r="S9371" s="16" t="e">
        <f>IF($P9371&lt;=$D$34,Daten!H9374,NA())</f>
        <v>#N/A</v>
      </c>
    </row>
    <row r="9372" spans="12:19" x14ac:dyDescent="0.3">
      <c r="L9372" s="24">
        <f t="shared" si="484"/>
        <v>9366</v>
      </c>
      <c r="M9372" s="16" t="e">
        <f>IF($L9372&lt;=$C$34,Daten!B9375,NA())</f>
        <v>#N/A</v>
      </c>
      <c r="N9372" s="16" t="e">
        <f>IF($L9372&lt;=$C$34,Daten!C9375,NA())</f>
        <v>#N/A</v>
      </c>
      <c r="O9372" s="16" t="e">
        <f>IF($L9372&lt;=$C$34,Daten!D9375,NA())</f>
        <v>#N/A</v>
      </c>
      <c r="P9372" s="24">
        <f t="shared" si="485"/>
        <v>9366</v>
      </c>
      <c r="Q9372" s="16" t="e">
        <f>IF($P9372&lt;=$D$34,Daten!F9375,NA())</f>
        <v>#N/A</v>
      </c>
      <c r="R9372" s="16" t="e">
        <f>IF($P9372&lt;=$D$34,Daten!G9375,NA())</f>
        <v>#N/A</v>
      </c>
      <c r="S9372" s="16" t="e">
        <f>IF($P9372&lt;=$D$34,Daten!H9375,NA())</f>
        <v>#N/A</v>
      </c>
    </row>
    <row r="9373" spans="12:19" x14ac:dyDescent="0.3">
      <c r="L9373" s="24">
        <f t="shared" si="484"/>
        <v>9367</v>
      </c>
      <c r="M9373" s="16" t="e">
        <f>IF($L9373&lt;=$C$34,Daten!B9376,NA())</f>
        <v>#N/A</v>
      </c>
      <c r="N9373" s="16" t="e">
        <f>IF($L9373&lt;=$C$34,Daten!C9376,NA())</f>
        <v>#N/A</v>
      </c>
      <c r="O9373" s="16" t="e">
        <f>IF($L9373&lt;=$C$34,Daten!D9376,NA())</f>
        <v>#N/A</v>
      </c>
      <c r="P9373" s="24">
        <f t="shared" si="485"/>
        <v>9367</v>
      </c>
      <c r="Q9373" s="16" t="e">
        <f>IF($P9373&lt;=$D$34,Daten!F9376,NA())</f>
        <v>#N/A</v>
      </c>
      <c r="R9373" s="16" t="e">
        <f>IF($P9373&lt;=$D$34,Daten!G9376,NA())</f>
        <v>#N/A</v>
      </c>
      <c r="S9373" s="16" t="e">
        <f>IF($P9373&lt;=$D$34,Daten!H9376,NA())</f>
        <v>#N/A</v>
      </c>
    </row>
    <row r="9374" spans="12:19" x14ac:dyDescent="0.3">
      <c r="L9374" s="24">
        <f t="shared" si="484"/>
        <v>9368</v>
      </c>
      <c r="M9374" s="16" t="e">
        <f>IF($L9374&lt;=$C$34,Daten!B9377,NA())</f>
        <v>#N/A</v>
      </c>
      <c r="N9374" s="16" t="e">
        <f>IF($L9374&lt;=$C$34,Daten!C9377,NA())</f>
        <v>#N/A</v>
      </c>
      <c r="O9374" s="16" t="e">
        <f>IF($L9374&lt;=$C$34,Daten!D9377,NA())</f>
        <v>#N/A</v>
      </c>
      <c r="P9374" s="24">
        <f t="shared" si="485"/>
        <v>9368</v>
      </c>
      <c r="Q9374" s="16" t="e">
        <f>IF($P9374&lt;=$D$34,Daten!F9377,NA())</f>
        <v>#N/A</v>
      </c>
      <c r="R9374" s="16" t="e">
        <f>IF($P9374&lt;=$D$34,Daten!G9377,NA())</f>
        <v>#N/A</v>
      </c>
      <c r="S9374" s="16" t="e">
        <f>IF($P9374&lt;=$D$34,Daten!H9377,NA())</f>
        <v>#N/A</v>
      </c>
    </row>
    <row r="9375" spans="12:19" x14ac:dyDescent="0.3">
      <c r="L9375" s="24">
        <f t="shared" si="484"/>
        <v>9369</v>
      </c>
      <c r="M9375" s="16" t="e">
        <f>IF($L9375&lt;=$C$34,Daten!B9378,NA())</f>
        <v>#N/A</v>
      </c>
      <c r="N9375" s="16" t="e">
        <f>IF($L9375&lt;=$C$34,Daten!C9378,NA())</f>
        <v>#N/A</v>
      </c>
      <c r="O9375" s="16" t="e">
        <f>IF($L9375&lt;=$C$34,Daten!D9378,NA())</f>
        <v>#N/A</v>
      </c>
      <c r="P9375" s="24">
        <f t="shared" si="485"/>
        <v>9369</v>
      </c>
      <c r="Q9375" s="16" t="e">
        <f>IF($P9375&lt;=$D$34,Daten!F9378,NA())</f>
        <v>#N/A</v>
      </c>
      <c r="R9375" s="16" t="e">
        <f>IF($P9375&lt;=$D$34,Daten!G9378,NA())</f>
        <v>#N/A</v>
      </c>
      <c r="S9375" s="16" t="e">
        <f>IF($P9375&lt;=$D$34,Daten!H9378,NA())</f>
        <v>#N/A</v>
      </c>
    </row>
    <row r="9376" spans="12:19" x14ac:dyDescent="0.3">
      <c r="L9376" s="24">
        <f t="shared" si="484"/>
        <v>9370</v>
      </c>
      <c r="M9376" s="16" t="e">
        <f>IF($L9376&lt;=$C$34,Daten!B9379,NA())</f>
        <v>#N/A</v>
      </c>
      <c r="N9376" s="16" t="e">
        <f>IF($L9376&lt;=$C$34,Daten!C9379,NA())</f>
        <v>#N/A</v>
      </c>
      <c r="O9376" s="16" t="e">
        <f>IF($L9376&lt;=$C$34,Daten!D9379,NA())</f>
        <v>#N/A</v>
      </c>
      <c r="P9376" s="24">
        <f t="shared" si="485"/>
        <v>9370</v>
      </c>
      <c r="Q9376" s="16" t="e">
        <f>IF($P9376&lt;=$D$34,Daten!F9379,NA())</f>
        <v>#N/A</v>
      </c>
      <c r="R9376" s="16" t="e">
        <f>IF($P9376&lt;=$D$34,Daten!G9379,NA())</f>
        <v>#N/A</v>
      </c>
      <c r="S9376" s="16" t="e">
        <f>IF($P9376&lt;=$D$34,Daten!H9379,NA())</f>
        <v>#N/A</v>
      </c>
    </row>
    <row r="9377" spans="12:19" x14ac:dyDescent="0.3">
      <c r="L9377" s="24">
        <f t="shared" si="484"/>
        <v>9371</v>
      </c>
      <c r="M9377" s="16" t="e">
        <f>IF($L9377&lt;=$C$34,Daten!B9380,NA())</f>
        <v>#N/A</v>
      </c>
      <c r="N9377" s="16" t="e">
        <f>IF($L9377&lt;=$C$34,Daten!C9380,NA())</f>
        <v>#N/A</v>
      </c>
      <c r="O9377" s="16" t="e">
        <f>IF($L9377&lt;=$C$34,Daten!D9380,NA())</f>
        <v>#N/A</v>
      </c>
      <c r="P9377" s="24">
        <f t="shared" si="485"/>
        <v>9371</v>
      </c>
      <c r="Q9377" s="16" t="e">
        <f>IF($P9377&lt;=$D$34,Daten!F9380,NA())</f>
        <v>#N/A</v>
      </c>
      <c r="R9377" s="16" t="e">
        <f>IF($P9377&lt;=$D$34,Daten!G9380,NA())</f>
        <v>#N/A</v>
      </c>
      <c r="S9377" s="16" t="e">
        <f>IF($P9377&lt;=$D$34,Daten!H9380,NA())</f>
        <v>#N/A</v>
      </c>
    </row>
    <row r="9378" spans="12:19" x14ac:dyDescent="0.3">
      <c r="L9378" s="24">
        <f t="shared" si="484"/>
        <v>9372</v>
      </c>
      <c r="M9378" s="16" t="e">
        <f>IF($L9378&lt;=$C$34,Daten!B9381,NA())</f>
        <v>#N/A</v>
      </c>
      <c r="N9378" s="16" t="e">
        <f>IF($L9378&lt;=$C$34,Daten!C9381,NA())</f>
        <v>#N/A</v>
      </c>
      <c r="O9378" s="16" t="e">
        <f>IF($L9378&lt;=$C$34,Daten!D9381,NA())</f>
        <v>#N/A</v>
      </c>
      <c r="P9378" s="24">
        <f t="shared" si="485"/>
        <v>9372</v>
      </c>
      <c r="Q9378" s="16" t="e">
        <f>IF($P9378&lt;=$D$34,Daten!F9381,NA())</f>
        <v>#N/A</v>
      </c>
      <c r="R9378" s="16" t="e">
        <f>IF($P9378&lt;=$D$34,Daten!G9381,NA())</f>
        <v>#N/A</v>
      </c>
      <c r="S9378" s="16" t="e">
        <f>IF($P9378&lt;=$D$34,Daten!H9381,NA())</f>
        <v>#N/A</v>
      </c>
    </row>
    <row r="9379" spans="12:19" x14ac:dyDescent="0.3">
      <c r="L9379" s="24">
        <f t="shared" si="484"/>
        <v>9373</v>
      </c>
      <c r="M9379" s="16" t="e">
        <f>IF($L9379&lt;=$C$34,Daten!B9382,NA())</f>
        <v>#N/A</v>
      </c>
      <c r="N9379" s="16" t="e">
        <f>IF($L9379&lt;=$C$34,Daten!C9382,NA())</f>
        <v>#N/A</v>
      </c>
      <c r="O9379" s="16" t="e">
        <f>IF($L9379&lt;=$C$34,Daten!D9382,NA())</f>
        <v>#N/A</v>
      </c>
      <c r="P9379" s="24">
        <f t="shared" si="485"/>
        <v>9373</v>
      </c>
      <c r="Q9379" s="16" t="e">
        <f>IF($P9379&lt;=$D$34,Daten!F9382,NA())</f>
        <v>#N/A</v>
      </c>
      <c r="R9379" s="16" t="e">
        <f>IF($P9379&lt;=$D$34,Daten!G9382,NA())</f>
        <v>#N/A</v>
      </c>
      <c r="S9379" s="16" t="e">
        <f>IF($P9379&lt;=$D$34,Daten!H9382,NA())</f>
        <v>#N/A</v>
      </c>
    </row>
    <row r="9380" spans="12:19" x14ac:dyDescent="0.3">
      <c r="L9380" s="24">
        <f t="shared" si="484"/>
        <v>9374</v>
      </c>
      <c r="M9380" s="16" t="e">
        <f>IF($L9380&lt;=$C$34,Daten!B9383,NA())</f>
        <v>#N/A</v>
      </c>
      <c r="N9380" s="16" t="e">
        <f>IF($L9380&lt;=$C$34,Daten!C9383,NA())</f>
        <v>#N/A</v>
      </c>
      <c r="O9380" s="16" t="e">
        <f>IF($L9380&lt;=$C$34,Daten!D9383,NA())</f>
        <v>#N/A</v>
      </c>
      <c r="P9380" s="24">
        <f t="shared" si="485"/>
        <v>9374</v>
      </c>
      <c r="Q9380" s="16" t="e">
        <f>IF($P9380&lt;=$D$34,Daten!F9383,NA())</f>
        <v>#N/A</v>
      </c>
      <c r="R9380" s="16" t="e">
        <f>IF($P9380&lt;=$D$34,Daten!G9383,NA())</f>
        <v>#N/A</v>
      </c>
      <c r="S9380" s="16" t="e">
        <f>IF($P9380&lt;=$D$34,Daten!H9383,NA())</f>
        <v>#N/A</v>
      </c>
    </row>
    <row r="9381" spans="12:19" x14ac:dyDescent="0.3">
      <c r="L9381" s="24">
        <f t="shared" si="484"/>
        <v>9375</v>
      </c>
      <c r="M9381" s="16" t="e">
        <f>IF($L9381&lt;=$C$34,Daten!B9384,NA())</f>
        <v>#N/A</v>
      </c>
      <c r="N9381" s="16" t="e">
        <f>IF($L9381&lt;=$C$34,Daten!C9384,NA())</f>
        <v>#N/A</v>
      </c>
      <c r="O9381" s="16" t="e">
        <f>IF($L9381&lt;=$C$34,Daten!D9384,NA())</f>
        <v>#N/A</v>
      </c>
      <c r="P9381" s="24">
        <f t="shared" si="485"/>
        <v>9375</v>
      </c>
      <c r="Q9381" s="16" t="e">
        <f>IF($P9381&lt;=$D$34,Daten!F9384,NA())</f>
        <v>#N/A</v>
      </c>
      <c r="R9381" s="16" t="e">
        <f>IF($P9381&lt;=$D$34,Daten!G9384,NA())</f>
        <v>#N/A</v>
      </c>
      <c r="S9381" s="16" t="e">
        <f>IF($P9381&lt;=$D$34,Daten!H9384,NA())</f>
        <v>#N/A</v>
      </c>
    </row>
    <row r="9382" spans="12:19" x14ac:dyDescent="0.3">
      <c r="L9382" s="24">
        <f t="shared" si="484"/>
        <v>9376</v>
      </c>
      <c r="M9382" s="16" t="e">
        <f>IF($L9382&lt;=$C$34,Daten!B9385,NA())</f>
        <v>#N/A</v>
      </c>
      <c r="N9382" s="16" t="e">
        <f>IF($L9382&lt;=$C$34,Daten!C9385,NA())</f>
        <v>#N/A</v>
      </c>
      <c r="O9382" s="16" t="e">
        <f>IF($L9382&lt;=$C$34,Daten!D9385,NA())</f>
        <v>#N/A</v>
      </c>
      <c r="P9382" s="24">
        <f t="shared" si="485"/>
        <v>9376</v>
      </c>
      <c r="Q9382" s="16" t="e">
        <f>IF($P9382&lt;=$D$34,Daten!F9385,NA())</f>
        <v>#N/A</v>
      </c>
      <c r="R9382" s="16" t="e">
        <f>IF($P9382&lt;=$D$34,Daten!G9385,NA())</f>
        <v>#N/A</v>
      </c>
      <c r="S9382" s="16" t="e">
        <f>IF($P9382&lt;=$D$34,Daten!H9385,NA())</f>
        <v>#N/A</v>
      </c>
    </row>
    <row r="9383" spans="12:19" x14ac:dyDescent="0.3">
      <c r="L9383" s="24">
        <f t="shared" si="484"/>
        <v>9377</v>
      </c>
      <c r="M9383" s="16" t="e">
        <f>IF($L9383&lt;=$C$34,Daten!B9386,NA())</f>
        <v>#N/A</v>
      </c>
      <c r="N9383" s="16" t="e">
        <f>IF($L9383&lt;=$C$34,Daten!C9386,NA())</f>
        <v>#N/A</v>
      </c>
      <c r="O9383" s="16" t="e">
        <f>IF($L9383&lt;=$C$34,Daten!D9386,NA())</f>
        <v>#N/A</v>
      </c>
      <c r="P9383" s="24">
        <f t="shared" si="485"/>
        <v>9377</v>
      </c>
      <c r="Q9383" s="16" t="e">
        <f>IF($P9383&lt;=$D$34,Daten!F9386,NA())</f>
        <v>#N/A</v>
      </c>
      <c r="R9383" s="16" t="e">
        <f>IF($P9383&lt;=$D$34,Daten!G9386,NA())</f>
        <v>#N/A</v>
      </c>
      <c r="S9383" s="16" t="e">
        <f>IF($P9383&lt;=$D$34,Daten!H9386,NA())</f>
        <v>#N/A</v>
      </c>
    </row>
    <row r="9384" spans="12:19" x14ac:dyDescent="0.3">
      <c r="L9384" s="24">
        <f t="shared" si="484"/>
        <v>9378</v>
      </c>
      <c r="M9384" s="16" t="e">
        <f>IF($L9384&lt;=$C$34,Daten!B9387,NA())</f>
        <v>#N/A</v>
      </c>
      <c r="N9384" s="16" t="e">
        <f>IF($L9384&lt;=$C$34,Daten!C9387,NA())</f>
        <v>#N/A</v>
      </c>
      <c r="O9384" s="16" t="e">
        <f>IF($L9384&lt;=$C$34,Daten!D9387,NA())</f>
        <v>#N/A</v>
      </c>
      <c r="P9384" s="24">
        <f t="shared" si="485"/>
        <v>9378</v>
      </c>
      <c r="Q9384" s="16" t="e">
        <f>IF($P9384&lt;=$D$34,Daten!F9387,NA())</f>
        <v>#N/A</v>
      </c>
      <c r="R9384" s="16" t="e">
        <f>IF($P9384&lt;=$D$34,Daten!G9387,NA())</f>
        <v>#N/A</v>
      </c>
      <c r="S9384" s="16" t="e">
        <f>IF($P9384&lt;=$D$34,Daten!H9387,NA())</f>
        <v>#N/A</v>
      </c>
    </row>
    <row r="9385" spans="12:19" x14ac:dyDescent="0.3">
      <c r="L9385" s="24">
        <f t="shared" si="484"/>
        <v>9379</v>
      </c>
      <c r="M9385" s="16" t="e">
        <f>IF($L9385&lt;=$C$34,Daten!B9388,NA())</f>
        <v>#N/A</v>
      </c>
      <c r="N9385" s="16" t="e">
        <f>IF($L9385&lt;=$C$34,Daten!C9388,NA())</f>
        <v>#N/A</v>
      </c>
      <c r="O9385" s="16" t="e">
        <f>IF($L9385&lt;=$C$34,Daten!D9388,NA())</f>
        <v>#N/A</v>
      </c>
      <c r="P9385" s="24">
        <f t="shared" si="485"/>
        <v>9379</v>
      </c>
      <c r="Q9385" s="16" t="e">
        <f>IF($P9385&lt;=$D$34,Daten!F9388,NA())</f>
        <v>#N/A</v>
      </c>
      <c r="R9385" s="16" t="e">
        <f>IF($P9385&lt;=$D$34,Daten!G9388,NA())</f>
        <v>#N/A</v>
      </c>
      <c r="S9385" s="16" t="e">
        <f>IF($P9385&lt;=$D$34,Daten!H9388,NA())</f>
        <v>#N/A</v>
      </c>
    </row>
    <row r="9386" spans="12:19" x14ac:dyDescent="0.3">
      <c r="L9386" s="24">
        <f t="shared" si="484"/>
        <v>9380</v>
      </c>
      <c r="M9386" s="16" t="e">
        <f>IF($L9386&lt;=$C$34,Daten!B9389,NA())</f>
        <v>#N/A</v>
      </c>
      <c r="N9386" s="16" t="e">
        <f>IF($L9386&lt;=$C$34,Daten!C9389,NA())</f>
        <v>#N/A</v>
      </c>
      <c r="O9386" s="16" t="e">
        <f>IF($L9386&lt;=$C$34,Daten!D9389,NA())</f>
        <v>#N/A</v>
      </c>
      <c r="P9386" s="24">
        <f t="shared" si="485"/>
        <v>9380</v>
      </c>
      <c r="Q9386" s="16" t="e">
        <f>IF($P9386&lt;=$D$34,Daten!F9389,NA())</f>
        <v>#N/A</v>
      </c>
      <c r="R9386" s="16" t="e">
        <f>IF($P9386&lt;=$D$34,Daten!G9389,NA())</f>
        <v>#N/A</v>
      </c>
      <c r="S9386" s="16" t="e">
        <f>IF($P9386&lt;=$D$34,Daten!H9389,NA())</f>
        <v>#N/A</v>
      </c>
    </row>
    <row r="9387" spans="12:19" x14ac:dyDescent="0.3">
      <c r="L9387" s="24">
        <f t="shared" si="484"/>
        <v>9381</v>
      </c>
      <c r="M9387" s="16" t="e">
        <f>IF($L9387&lt;=$C$34,Daten!B9390,NA())</f>
        <v>#N/A</v>
      </c>
      <c r="N9387" s="16" t="e">
        <f>IF($L9387&lt;=$C$34,Daten!C9390,NA())</f>
        <v>#N/A</v>
      </c>
      <c r="O9387" s="16" t="e">
        <f>IF($L9387&lt;=$C$34,Daten!D9390,NA())</f>
        <v>#N/A</v>
      </c>
      <c r="P9387" s="24">
        <f t="shared" si="485"/>
        <v>9381</v>
      </c>
      <c r="Q9387" s="16" t="e">
        <f>IF($P9387&lt;=$D$34,Daten!F9390,NA())</f>
        <v>#N/A</v>
      </c>
      <c r="R9387" s="16" t="e">
        <f>IF($P9387&lt;=$D$34,Daten!G9390,NA())</f>
        <v>#N/A</v>
      </c>
      <c r="S9387" s="16" t="e">
        <f>IF($P9387&lt;=$D$34,Daten!H9390,NA())</f>
        <v>#N/A</v>
      </c>
    </row>
    <row r="9388" spans="12:19" x14ac:dyDescent="0.3">
      <c r="L9388" s="24">
        <f t="shared" si="484"/>
        <v>9382</v>
      </c>
      <c r="M9388" s="16" t="e">
        <f>IF($L9388&lt;=$C$34,Daten!B9391,NA())</f>
        <v>#N/A</v>
      </c>
      <c r="N9388" s="16" t="e">
        <f>IF($L9388&lt;=$C$34,Daten!C9391,NA())</f>
        <v>#N/A</v>
      </c>
      <c r="O9388" s="16" t="e">
        <f>IF($L9388&lt;=$C$34,Daten!D9391,NA())</f>
        <v>#N/A</v>
      </c>
      <c r="P9388" s="24">
        <f t="shared" si="485"/>
        <v>9382</v>
      </c>
      <c r="Q9388" s="16" t="e">
        <f>IF($P9388&lt;=$D$34,Daten!F9391,NA())</f>
        <v>#N/A</v>
      </c>
      <c r="R9388" s="16" t="e">
        <f>IF($P9388&lt;=$D$34,Daten!G9391,NA())</f>
        <v>#N/A</v>
      </c>
      <c r="S9388" s="16" t="e">
        <f>IF($P9388&lt;=$D$34,Daten!H9391,NA())</f>
        <v>#N/A</v>
      </c>
    </row>
    <row r="9389" spans="12:19" x14ac:dyDescent="0.3">
      <c r="L9389" s="24">
        <f t="shared" si="484"/>
        <v>9383</v>
      </c>
      <c r="M9389" s="16" t="e">
        <f>IF($L9389&lt;=$C$34,Daten!B9392,NA())</f>
        <v>#N/A</v>
      </c>
      <c r="N9389" s="16" t="e">
        <f>IF($L9389&lt;=$C$34,Daten!C9392,NA())</f>
        <v>#N/A</v>
      </c>
      <c r="O9389" s="16" t="e">
        <f>IF($L9389&lt;=$C$34,Daten!D9392,NA())</f>
        <v>#N/A</v>
      </c>
      <c r="P9389" s="24">
        <f t="shared" si="485"/>
        <v>9383</v>
      </c>
      <c r="Q9389" s="16" t="e">
        <f>IF($P9389&lt;=$D$34,Daten!F9392,NA())</f>
        <v>#N/A</v>
      </c>
      <c r="R9389" s="16" t="e">
        <f>IF($P9389&lt;=$D$34,Daten!G9392,NA())</f>
        <v>#N/A</v>
      </c>
      <c r="S9389" s="16" t="e">
        <f>IF($P9389&lt;=$D$34,Daten!H9392,NA())</f>
        <v>#N/A</v>
      </c>
    </row>
    <row r="9390" spans="12:19" x14ac:dyDescent="0.3">
      <c r="L9390" s="24">
        <f t="shared" si="484"/>
        <v>9384</v>
      </c>
      <c r="M9390" s="16" t="e">
        <f>IF($L9390&lt;=$C$34,Daten!B9393,NA())</f>
        <v>#N/A</v>
      </c>
      <c r="N9390" s="16" t="e">
        <f>IF($L9390&lt;=$C$34,Daten!C9393,NA())</f>
        <v>#N/A</v>
      </c>
      <c r="O9390" s="16" t="e">
        <f>IF($L9390&lt;=$C$34,Daten!D9393,NA())</f>
        <v>#N/A</v>
      </c>
      <c r="P9390" s="24">
        <f t="shared" si="485"/>
        <v>9384</v>
      </c>
      <c r="Q9390" s="16" t="e">
        <f>IF($P9390&lt;=$D$34,Daten!F9393,NA())</f>
        <v>#N/A</v>
      </c>
      <c r="R9390" s="16" t="e">
        <f>IF($P9390&lt;=$D$34,Daten!G9393,NA())</f>
        <v>#N/A</v>
      </c>
      <c r="S9390" s="16" t="e">
        <f>IF($P9390&lt;=$D$34,Daten!H9393,NA())</f>
        <v>#N/A</v>
      </c>
    </row>
    <row r="9391" spans="12:19" x14ac:dyDescent="0.3">
      <c r="L9391" s="24">
        <f t="shared" si="484"/>
        <v>9385</v>
      </c>
      <c r="M9391" s="16" t="e">
        <f>IF($L9391&lt;=$C$34,Daten!B9394,NA())</f>
        <v>#N/A</v>
      </c>
      <c r="N9391" s="16" t="e">
        <f>IF($L9391&lt;=$C$34,Daten!C9394,NA())</f>
        <v>#N/A</v>
      </c>
      <c r="O9391" s="16" t="e">
        <f>IF($L9391&lt;=$C$34,Daten!D9394,NA())</f>
        <v>#N/A</v>
      </c>
      <c r="P9391" s="24">
        <f t="shared" si="485"/>
        <v>9385</v>
      </c>
      <c r="Q9391" s="16" t="e">
        <f>IF($P9391&lt;=$D$34,Daten!F9394,NA())</f>
        <v>#N/A</v>
      </c>
      <c r="R9391" s="16" t="e">
        <f>IF($P9391&lt;=$D$34,Daten!G9394,NA())</f>
        <v>#N/A</v>
      </c>
      <c r="S9391" s="16" t="e">
        <f>IF($P9391&lt;=$D$34,Daten!H9394,NA())</f>
        <v>#N/A</v>
      </c>
    </row>
    <row r="9392" spans="12:19" x14ac:dyDescent="0.3">
      <c r="L9392" s="24">
        <f t="shared" si="484"/>
        <v>9386</v>
      </c>
      <c r="M9392" s="16" t="e">
        <f>IF($L9392&lt;=$C$34,Daten!B9395,NA())</f>
        <v>#N/A</v>
      </c>
      <c r="N9392" s="16" t="e">
        <f>IF($L9392&lt;=$C$34,Daten!C9395,NA())</f>
        <v>#N/A</v>
      </c>
      <c r="O9392" s="16" t="e">
        <f>IF($L9392&lt;=$C$34,Daten!D9395,NA())</f>
        <v>#N/A</v>
      </c>
      <c r="P9392" s="24">
        <f t="shared" si="485"/>
        <v>9386</v>
      </c>
      <c r="Q9392" s="16" t="e">
        <f>IF($P9392&lt;=$D$34,Daten!F9395,NA())</f>
        <v>#N/A</v>
      </c>
      <c r="R9392" s="16" t="e">
        <f>IF($P9392&lt;=$D$34,Daten!G9395,NA())</f>
        <v>#N/A</v>
      </c>
      <c r="S9392" s="16" t="e">
        <f>IF($P9392&lt;=$D$34,Daten!H9395,NA())</f>
        <v>#N/A</v>
      </c>
    </row>
    <row r="9393" spans="12:19" x14ac:dyDescent="0.3">
      <c r="L9393" s="24">
        <f t="shared" si="484"/>
        <v>9387</v>
      </c>
      <c r="M9393" s="16" t="e">
        <f>IF($L9393&lt;=$C$34,Daten!B9396,NA())</f>
        <v>#N/A</v>
      </c>
      <c r="N9393" s="16" t="e">
        <f>IF($L9393&lt;=$C$34,Daten!C9396,NA())</f>
        <v>#N/A</v>
      </c>
      <c r="O9393" s="16" t="e">
        <f>IF($L9393&lt;=$C$34,Daten!D9396,NA())</f>
        <v>#N/A</v>
      </c>
      <c r="P9393" s="24">
        <f t="shared" si="485"/>
        <v>9387</v>
      </c>
      <c r="Q9393" s="16" t="e">
        <f>IF($P9393&lt;=$D$34,Daten!F9396,NA())</f>
        <v>#N/A</v>
      </c>
      <c r="R9393" s="16" t="e">
        <f>IF($P9393&lt;=$D$34,Daten!G9396,NA())</f>
        <v>#N/A</v>
      </c>
      <c r="S9393" s="16" t="e">
        <f>IF($P9393&lt;=$D$34,Daten!H9396,NA())</f>
        <v>#N/A</v>
      </c>
    </row>
    <row r="9394" spans="12:19" x14ac:dyDescent="0.3">
      <c r="L9394" s="24">
        <f t="shared" si="484"/>
        <v>9388</v>
      </c>
      <c r="M9394" s="16" t="e">
        <f>IF($L9394&lt;=$C$34,Daten!B9397,NA())</f>
        <v>#N/A</v>
      </c>
      <c r="N9394" s="16" t="e">
        <f>IF($L9394&lt;=$C$34,Daten!C9397,NA())</f>
        <v>#N/A</v>
      </c>
      <c r="O9394" s="16" t="e">
        <f>IF($L9394&lt;=$C$34,Daten!D9397,NA())</f>
        <v>#N/A</v>
      </c>
      <c r="P9394" s="24">
        <f t="shared" si="485"/>
        <v>9388</v>
      </c>
      <c r="Q9394" s="16" t="e">
        <f>IF($P9394&lt;=$D$34,Daten!F9397,NA())</f>
        <v>#N/A</v>
      </c>
      <c r="R9394" s="16" t="e">
        <f>IF($P9394&lt;=$D$34,Daten!G9397,NA())</f>
        <v>#N/A</v>
      </c>
      <c r="S9394" s="16" t="e">
        <f>IF($P9394&lt;=$D$34,Daten!H9397,NA())</f>
        <v>#N/A</v>
      </c>
    </row>
    <row r="9395" spans="12:19" x14ac:dyDescent="0.3">
      <c r="L9395" s="24">
        <f t="shared" si="484"/>
        <v>9389</v>
      </c>
      <c r="M9395" s="16" t="e">
        <f>IF($L9395&lt;=$C$34,Daten!B9398,NA())</f>
        <v>#N/A</v>
      </c>
      <c r="N9395" s="16" t="e">
        <f>IF($L9395&lt;=$C$34,Daten!C9398,NA())</f>
        <v>#N/A</v>
      </c>
      <c r="O9395" s="16" t="e">
        <f>IF($L9395&lt;=$C$34,Daten!D9398,NA())</f>
        <v>#N/A</v>
      </c>
      <c r="P9395" s="24">
        <f t="shared" si="485"/>
        <v>9389</v>
      </c>
      <c r="Q9395" s="16" t="e">
        <f>IF($P9395&lt;=$D$34,Daten!F9398,NA())</f>
        <v>#N/A</v>
      </c>
      <c r="R9395" s="16" t="e">
        <f>IF($P9395&lt;=$D$34,Daten!G9398,NA())</f>
        <v>#N/A</v>
      </c>
      <c r="S9395" s="16" t="e">
        <f>IF($P9395&lt;=$D$34,Daten!H9398,NA())</f>
        <v>#N/A</v>
      </c>
    </row>
    <row r="9396" spans="12:19" x14ac:dyDescent="0.3">
      <c r="L9396" s="24">
        <f t="shared" si="484"/>
        <v>9390</v>
      </c>
      <c r="M9396" s="16" t="e">
        <f>IF($L9396&lt;=$C$34,Daten!B9399,NA())</f>
        <v>#N/A</v>
      </c>
      <c r="N9396" s="16" t="e">
        <f>IF($L9396&lt;=$C$34,Daten!C9399,NA())</f>
        <v>#N/A</v>
      </c>
      <c r="O9396" s="16" t="e">
        <f>IF($L9396&lt;=$C$34,Daten!D9399,NA())</f>
        <v>#N/A</v>
      </c>
      <c r="P9396" s="24">
        <f t="shared" si="485"/>
        <v>9390</v>
      </c>
      <c r="Q9396" s="16" t="e">
        <f>IF($P9396&lt;=$D$34,Daten!F9399,NA())</f>
        <v>#N/A</v>
      </c>
      <c r="R9396" s="16" t="e">
        <f>IF($P9396&lt;=$D$34,Daten!G9399,NA())</f>
        <v>#N/A</v>
      </c>
      <c r="S9396" s="16" t="e">
        <f>IF($P9396&lt;=$D$34,Daten!H9399,NA())</f>
        <v>#N/A</v>
      </c>
    </row>
    <row r="9397" spans="12:19" x14ac:dyDescent="0.3">
      <c r="L9397" s="24">
        <f t="shared" si="484"/>
        <v>9391</v>
      </c>
      <c r="M9397" s="16" t="e">
        <f>IF($L9397&lt;=$C$34,Daten!B9400,NA())</f>
        <v>#N/A</v>
      </c>
      <c r="N9397" s="16" t="e">
        <f>IF($L9397&lt;=$C$34,Daten!C9400,NA())</f>
        <v>#N/A</v>
      </c>
      <c r="O9397" s="16" t="e">
        <f>IF($L9397&lt;=$C$34,Daten!D9400,NA())</f>
        <v>#N/A</v>
      </c>
      <c r="P9397" s="24">
        <f t="shared" si="485"/>
        <v>9391</v>
      </c>
      <c r="Q9397" s="16" t="e">
        <f>IF($P9397&lt;=$D$34,Daten!F9400,NA())</f>
        <v>#N/A</v>
      </c>
      <c r="R9397" s="16" t="e">
        <f>IF($P9397&lt;=$D$34,Daten!G9400,NA())</f>
        <v>#N/A</v>
      </c>
      <c r="S9397" s="16" t="e">
        <f>IF($P9397&lt;=$D$34,Daten!H9400,NA())</f>
        <v>#N/A</v>
      </c>
    </row>
    <row r="9398" spans="12:19" x14ac:dyDescent="0.3">
      <c r="L9398" s="24">
        <f t="shared" si="484"/>
        <v>9392</v>
      </c>
      <c r="M9398" s="16" t="e">
        <f>IF($L9398&lt;=$C$34,Daten!B9401,NA())</f>
        <v>#N/A</v>
      </c>
      <c r="N9398" s="16" t="e">
        <f>IF($L9398&lt;=$C$34,Daten!C9401,NA())</f>
        <v>#N/A</v>
      </c>
      <c r="O9398" s="16" t="e">
        <f>IF($L9398&lt;=$C$34,Daten!D9401,NA())</f>
        <v>#N/A</v>
      </c>
      <c r="P9398" s="24">
        <f t="shared" si="485"/>
        <v>9392</v>
      </c>
      <c r="Q9398" s="16" t="e">
        <f>IF($P9398&lt;=$D$34,Daten!F9401,NA())</f>
        <v>#N/A</v>
      </c>
      <c r="R9398" s="16" t="e">
        <f>IF($P9398&lt;=$D$34,Daten!G9401,NA())</f>
        <v>#N/A</v>
      </c>
      <c r="S9398" s="16" t="e">
        <f>IF($P9398&lt;=$D$34,Daten!H9401,NA())</f>
        <v>#N/A</v>
      </c>
    </row>
    <row r="9399" spans="12:19" x14ac:dyDescent="0.3">
      <c r="L9399" s="24">
        <f t="shared" si="484"/>
        <v>9393</v>
      </c>
      <c r="M9399" s="16" t="e">
        <f>IF($L9399&lt;=$C$34,Daten!B9402,NA())</f>
        <v>#N/A</v>
      </c>
      <c r="N9399" s="16" t="e">
        <f>IF($L9399&lt;=$C$34,Daten!C9402,NA())</f>
        <v>#N/A</v>
      </c>
      <c r="O9399" s="16" t="e">
        <f>IF($L9399&lt;=$C$34,Daten!D9402,NA())</f>
        <v>#N/A</v>
      </c>
      <c r="P9399" s="24">
        <f t="shared" si="485"/>
        <v>9393</v>
      </c>
      <c r="Q9399" s="16" t="e">
        <f>IF($P9399&lt;=$D$34,Daten!F9402,NA())</f>
        <v>#N/A</v>
      </c>
      <c r="R9399" s="16" t="e">
        <f>IF($P9399&lt;=$D$34,Daten!G9402,NA())</f>
        <v>#N/A</v>
      </c>
      <c r="S9399" s="16" t="e">
        <f>IF($P9399&lt;=$D$34,Daten!H9402,NA())</f>
        <v>#N/A</v>
      </c>
    </row>
    <row r="9400" spans="12:19" x14ac:dyDescent="0.3">
      <c r="L9400" s="24">
        <f t="shared" si="484"/>
        <v>9394</v>
      </c>
      <c r="M9400" s="16" t="e">
        <f>IF($L9400&lt;=$C$34,Daten!B9403,NA())</f>
        <v>#N/A</v>
      </c>
      <c r="N9400" s="16" t="e">
        <f>IF($L9400&lt;=$C$34,Daten!C9403,NA())</f>
        <v>#N/A</v>
      </c>
      <c r="O9400" s="16" t="e">
        <f>IF($L9400&lt;=$C$34,Daten!D9403,NA())</f>
        <v>#N/A</v>
      </c>
      <c r="P9400" s="24">
        <f t="shared" si="485"/>
        <v>9394</v>
      </c>
      <c r="Q9400" s="16" t="e">
        <f>IF($P9400&lt;=$D$34,Daten!F9403,NA())</f>
        <v>#N/A</v>
      </c>
      <c r="R9400" s="16" t="e">
        <f>IF($P9400&lt;=$D$34,Daten!G9403,NA())</f>
        <v>#N/A</v>
      </c>
      <c r="S9400" s="16" t="e">
        <f>IF($P9400&lt;=$D$34,Daten!H9403,NA())</f>
        <v>#N/A</v>
      </c>
    </row>
    <row r="9401" spans="12:19" x14ac:dyDescent="0.3">
      <c r="L9401" s="24">
        <f t="shared" si="484"/>
        <v>9395</v>
      </c>
      <c r="M9401" s="16" t="e">
        <f>IF($L9401&lt;=$C$34,Daten!B9404,NA())</f>
        <v>#N/A</v>
      </c>
      <c r="N9401" s="16" t="e">
        <f>IF($L9401&lt;=$C$34,Daten!C9404,NA())</f>
        <v>#N/A</v>
      </c>
      <c r="O9401" s="16" t="e">
        <f>IF($L9401&lt;=$C$34,Daten!D9404,NA())</f>
        <v>#N/A</v>
      </c>
      <c r="P9401" s="24">
        <f t="shared" si="485"/>
        <v>9395</v>
      </c>
      <c r="Q9401" s="16" t="e">
        <f>IF($P9401&lt;=$D$34,Daten!F9404,NA())</f>
        <v>#N/A</v>
      </c>
      <c r="R9401" s="16" t="e">
        <f>IF($P9401&lt;=$D$34,Daten!G9404,NA())</f>
        <v>#N/A</v>
      </c>
      <c r="S9401" s="16" t="e">
        <f>IF($P9401&lt;=$D$34,Daten!H9404,NA())</f>
        <v>#N/A</v>
      </c>
    </row>
    <row r="9402" spans="12:19" x14ac:dyDescent="0.3">
      <c r="L9402" s="24">
        <f t="shared" si="484"/>
        <v>9396</v>
      </c>
      <c r="M9402" s="16" t="e">
        <f>IF($L9402&lt;=$C$34,Daten!B9405,NA())</f>
        <v>#N/A</v>
      </c>
      <c r="N9402" s="16" t="e">
        <f>IF($L9402&lt;=$C$34,Daten!C9405,NA())</f>
        <v>#N/A</v>
      </c>
      <c r="O9402" s="16" t="e">
        <f>IF($L9402&lt;=$C$34,Daten!D9405,NA())</f>
        <v>#N/A</v>
      </c>
      <c r="P9402" s="24">
        <f t="shared" si="485"/>
        <v>9396</v>
      </c>
      <c r="Q9402" s="16" t="e">
        <f>IF($P9402&lt;=$D$34,Daten!F9405,NA())</f>
        <v>#N/A</v>
      </c>
      <c r="R9402" s="16" t="e">
        <f>IF($P9402&lt;=$D$34,Daten!G9405,NA())</f>
        <v>#N/A</v>
      </c>
      <c r="S9402" s="16" t="e">
        <f>IF($P9402&lt;=$D$34,Daten!H9405,NA())</f>
        <v>#N/A</v>
      </c>
    </row>
    <row r="9403" spans="12:19" x14ac:dyDescent="0.3">
      <c r="L9403" s="24">
        <f t="shared" si="484"/>
        <v>9397</v>
      </c>
      <c r="M9403" s="16" t="e">
        <f>IF($L9403&lt;=$C$34,Daten!B9406,NA())</f>
        <v>#N/A</v>
      </c>
      <c r="N9403" s="16" t="e">
        <f>IF($L9403&lt;=$C$34,Daten!C9406,NA())</f>
        <v>#N/A</v>
      </c>
      <c r="O9403" s="16" t="e">
        <f>IF($L9403&lt;=$C$34,Daten!D9406,NA())</f>
        <v>#N/A</v>
      </c>
      <c r="P9403" s="24">
        <f t="shared" si="485"/>
        <v>9397</v>
      </c>
      <c r="Q9403" s="16" t="e">
        <f>IF($P9403&lt;=$D$34,Daten!F9406,NA())</f>
        <v>#N/A</v>
      </c>
      <c r="R9403" s="16" t="e">
        <f>IF($P9403&lt;=$D$34,Daten!G9406,NA())</f>
        <v>#N/A</v>
      </c>
      <c r="S9403" s="16" t="e">
        <f>IF($P9403&lt;=$D$34,Daten!H9406,NA())</f>
        <v>#N/A</v>
      </c>
    </row>
    <row r="9404" spans="12:19" x14ac:dyDescent="0.3">
      <c r="L9404" s="24">
        <f t="shared" si="484"/>
        <v>9398</v>
      </c>
      <c r="M9404" s="16" t="e">
        <f>IF($L9404&lt;=$C$34,Daten!B9407,NA())</f>
        <v>#N/A</v>
      </c>
      <c r="N9404" s="16" t="e">
        <f>IF($L9404&lt;=$C$34,Daten!C9407,NA())</f>
        <v>#N/A</v>
      </c>
      <c r="O9404" s="16" t="e">
        <f>IF($L9404&lt;=$C$34,Daten!D9407,NA())</f>
        <v>#N/A</v>
      </c>
      <c r="P9404" s="24">
        <f t="shared" si="485"/>
        <v>9398</v>
      </c>
      <c r="Q9404" s="16" t="e">
        <f>IF($P9404&lt;=$D$34,Daten!F9407,NA())</f>
        <v>#N/A</v>
      </c>
      <c r="R9404" s="16" t="e">
        <f>IF($P9404&lt;=$D$34,Daten!G9407,NA())</f>
        <v>#N/A</v>
      </c>
      <c r="S9404" s="16" t="e">
        <f>IF($P9404&lt;=$D$34,Daten!H9407,NA())</f>
        <v>#N/A</v>
      </c>
    </row>
    <row r="9405" spans="12:19" x14ac:dyDescent="0.3">
      <c r="L9405" s="24">
        <f t="shared" si="484"/>
        <v>9399</v>
      </c>
      <c r="M9405" s="16" t="e">
        <f>IF($L9405&lt;=$C$34,Daten!B9408,NA())</f>
        <v>#N/A</v>
      </c>
      <c r="N9405" s="16" t="e">
        <f>IF($L9405&lt;=$C$34,Daten!C9408,NA())</f>
        <v>#N/A</v>
      </c>
      <c r="O9405" s="16" t="e">
        <f>IF($L9405&lt;=$C$34,Daten!D9408,NA())</f>
        <v>#N/A</v>
      </c>
      <c r="P9405" s="24">
        <f t="shared" si="485"/>
        <v>9399</v>
      </c>
      <c r="Q9405" s="16" t="e">
        <f>IF($P9405&lt;=$D$34,Daten!F9408,NA())</f>
        <v>#N/A</v>
      </c>
      <c r="R9405" s="16" t="e">
        <f>IF($P9405&lt;=$D$34,Daten!G9408,NA())</f>
        <v>#N/A</v>
      </c>
      <c r="S9405" s="16" t="e">
        <f>IF($P9405&lt;=$D$34,Daten!H9408,NA())</f>
        <v>#N/A</v>
      </c>
    </row>
    <row r="9406" spans="12:19" x14ac:dyDescent="0.3">
      <c r="L9406" s="24">
        <f t="shared" si="484"/>
        <v>9400</v>
      </c>
      <c r="M9406" s="16" t="e">
        <f>IF($L9406&lt;=$C$34,Daten!B9409,NA())</f>
        <v>#N/A</v>
      </c>
      <c r="N9406" s="16" t="e">
        <f>IF($L9406&lt;=$C$34,Daten!C9409,NA())</f>
        <v>#N/A</v>
      </c>
      <c r="O9406" s="16" t="e">
        <f>IF($L9406&lt;=$C$34,Daten!D9409,NA())</f>
        <v>#N/A</v>
      </c>
      <c r="P9406" s="24">
        <f t="shared" si="485"/>
        <v>9400</v>
      </c>
      <c r="Q9406" s="16" t="e">
        <f>IF($P9406&lt;=$D$34,Daten!F9409,NA())</f>
        <v>#N/A</v>
      </c>
      <c r="R9406" s="16" t="e">
        <f>IF($P9406&lt;=$D$34,Daten!G9409,NA())</f>
        <v>#N/A</v>
      </c>
      <c r="S9406" s="16" t="e">
        <f>IF($P9406&lt;=$D$34,Daten!H9409,NA())</f>
        <v>#N/A</v>
      </c>
    </row>
    <row r="9407" spans="12:19" x14ac:dyDescent="0.3">
      <c r="L9407" s="24">
        <f t="shared" si="484"/>
        <v>9401</v>
      </c>
      <c r="M9407" s="16" t="e">
        <f>IF($L9407&lt;=$C$34,Daten!B9410,NA())</f>
        <v>#N/A</v>
      </c>
      <c r="N9407" s="16" t="e">
        <f>IF($L9407&lt;=$C$34,Daten!C9410,NA())</f>
        <v>#N/A</v>
      </c>
      <c r="O9407" s="16" t="e">
        <f>IF($L9407&lt;=$C$34,Daten!D9410,NA())</f>
        <v>#N/A</v>
      </c>
      <c r="P9407" s="24">
        <f t="shared" si="485"/>
        <v>9401</v>
      </c>
      <c r="Q9407" s="16" t="e">
        <f>IF($P9407&lt;=$D$34,Daten!F9410,NA())</f>
        <v>#N/A</v>
      </c>
      <c r="R9407" s="16" t="e">
        <f>IF($P9407&lt;=$D$34,Daten!G9410,NA())</f>
        <v>#N/A</v>
      </c>
      <c r="S9407" s="16" t="e">
        <f>IF($P9407&lt;=$D$34,Daten!H9410,NA())</f>
        <v>#N/A</v>
      </c>
    </row>
    <row r="9408" spans="12:19" x14ac:dyDescent="0.3">
      <c r="L9408" s="24">
        <f t="shared" si="484"/>
        <v>9402</v>
      </c>
      <c r="M9408" s="16" t="e">
        <f>IF($L9408&lt;=$C$34,Daten!B9411,NA())</f>
        <v>#N/A</v>
      </c>
      <c r="N9408" s="16" t="e">
        <f>IF($L9408&lt;=$C$34,Daten!C9411,NA())</f>
        <v>#N/A</v>
      </c>
      <c r="O9408" s="16" t="e">
        <f>IF($L9408&lt;=$C$34,Daten!D9411,NA())</f>
        <v>#N/A</v>
      </c>
      <c r="P9408" s="24">
        <f t="shared" si="485"/>
        <v>9402</v>
      </c>
      <c r="Q9408" s="16" t="e">
        <f>IF($P9408&lt;=$D$34,Daten!F9411,NA())</f>
        <v>#N/A</v>
      </c>
      <c r="R9408" s="16" t="e">
        <f>IF($P9408&lt;=$D$34,Daten!G9411,NA())</f>
        <v>#N/A</v>
      </c>
      <c r="S9408" s="16" t="e">
        <f>IF($P9408&lt;=$D$34,Daten!H9411,NA())</f>
        <v>#N/A</v>
      </c>
    </row>
    <row r="9409" spans="12:19" x14ac:dyDescent="0.3">
      <c r="L9409" s="24">
        <f t="shared" si="484"/>
        <v>9403</v>
      </c>
      <c r="M9409" s="16" t="e">
        <f>IF($L9409&lt;=$C$34,Daten!B9412,NA())</f>
        <v>#N/A</v>
      </c>
      <c r="N9409" s="16" t="e">
        <f>IF($L9409&lt;=$C$34,Daten!C9412,NA())</f>
        <v>#N/A</v>
      </c>
      <c r="O9409" s="16" t="e">
        <f>IF($L9409&lt;=$C$34,Daten!D9412,NA())</f>
        <v>#N/A</v>
      </c>
      <c r="P9409" s="24">
        <f t="shared" si="485"/>
        <v>9403</v>
      </c>
      <c r="Q9409" s="16" t="e">
        <f>IF($P9409&lt;=$D$34,Daten!F9412,NA())</f>
        <v>#N/A</v>
      </c>
      <c r="R9409" s="16" t="e">
        <f>IF($P9409&lt;=$D$34,Daten!G9412,NA())</f>
        <v>#N/A</v>
      </c>
      <c r="S9409" s="16" t="e">
        <f>IF($P9409&lt;=$D$34,Daten!H9412,NA())</f>
        <v>#N/A</v>
      </c>
    </row>
    <row r="9410" spans="12:19" x14ac:dyDescent="0.3">
      <c r="L9410" s="24">
        <f t="shared" si="484"/>
        <v>9404</v>
      </c>
      <c r="M9410" s="16" t="e">
        <f>IF($L9410&lt;=$C$34,Daten!B9413,NA())</f>
        <v>#N/A</v>
      </c>
      <c r="N9410" s="16" t="e">
        <f>IF($L9410&lt;=$C$34,Daten!C9413,NA())</f>
        <v>#N/A</v>
      </c>
      <c r="O9410" s="16" t="e">
        <f>IF($L9410&lt;=$C$34,Daten!D9413,NA())</f>
        <v>#N/A</v>
      </c>
      <c r="P9410" s="24">
        <f t="shared" si="485"/>
        <v>9404</v>
      </c>
      <c r="Q9410" s="16" t="e">
        <f>IF($P9410&lt;=$D$34,Daten!F9413,NA())</f>
        <v>#N/A</v>
      </c>
      <c r="R9410" s="16" t="e">
        <f>IF($P9410&lt;=$D$34,Daten!G9413,NA())</f>
        <v>#N/A</v>
      </c>
      <c r="S9410" s="16" t="e">
        <f>IF($P9410&lt;=$D$34,Daten!H9413,NA())</f>
        <v>#N/A</v>
      </c>
    </row>
    <row r="9411" spans="12:19" x14ac:dyDescent="0.3">
      <c r="L9411" s="24">
        <f t="shared" si="484"/>
        <v>9405</v>
      </c>
      <c r="M9411" s="16" t="e">
        <f>IF($L9411&lt;=$C$34,Daten!B9414,NA())</f>
        <v>#N/A</v>
      </c>
      <c r="N9411" s="16" t="e">
        <f>IF($L9411&lt;=$C$34,Daten!C9414,NA())</f>
        <v>#N/A</v>
      </c>
      <c r="O9411" s="16" t="e">
        <f>IF($L9411&lt;=$C$34,Daten!D9414,NA())</f>
        <v>#N/A</v>
      </c>
      <c r="P9411" s="24">
        <f t="shared" si="485"/>
        <v>9405</v>
      </c>
      <c r="Q9411" s="16" t="e">
        <f>IF($P9411&lt;=$D$34,Daten!F9414,NA())</f>
        <v>#N/A</v>
      </c>
      <c r="R9411" s="16" t="e">
        <f>IF($P9411&lt;=$D$34,Daten!G9414,NA())</f>
        <v>#N/A</v>
      </c>
      <c r="S9411" s="16" t="e">
        <f>IF($P9411&lt;=$D$34,Daten!H9414,NA())</f>
        <v>#N/A</v>
      </c>
    </row>
    <row r="9412" spans="12:19" x14ac:dyDescent="0.3">
      <c r="L9412" s="24">
        <f t="shared" si="484"/>
        <v>9406</v>
      </c>
      <c r="M9412" s="16" t="e">
        <f>IF($L9412&lt;=$C$34,Daten!B9415,NA())</f>
        <v>#N/A</v>
      </c>
      <c r="N9412" s="16" t="e">
        <f>IF($L9412&lt;=$C$34,Daten!C9415,NA())</f>
        <v>#N/A</v>
      </c>
      <c r="O9412" s="16" t="e">
        <f>IF($L9412&lt;=$C$34,Daten!D9415,NA())</f>
        <v>#N/A</v>
      </c>
      <c r="P9412" s="24">
        <f t="shared" si="485"/>
        <v>9406</v>
      </c>
      <c r="Q9412" s="16" t="e">
        <f>IF($P9412&lt;=$D$34,Daten!F9415,NA())</f>
        <v>#N/A</v>
      </c>
      <c r="R9412" s="16" t="e">
        <f>IF($P9412&lt;=$D$34,Daten!G9415,NA())</f>
        <v>#N/A</v>
      </c>
      <c r="S9412" s="16" t="e">
        <f>IF($P9412&lt;=$D$34,Daten!H9415,NA())</f>
        <v>#N/A</v>
      </c>
    </row>
    <row r="9413" spans="12:19" x14ac:dyDescent="0.3">
      <c r="L9413" s="24">
        <f t="shared" si="484"/>
        <v>9407</v>
      </c>
      <c r="M9413" s="16" t="e">
        <f>IF($L9413&lt;=$C$34,Daten!B9416,NA())</f>
        <v>#N/A</v>
      </c>
      <c r="N9413" s="16" t="e">
        <f>IF($L9413&lt;=$C$34,Daten!C9416,NA())</f>
        <v>#N/A</v>
      </c>
      <c r="O9413" s="16" t="e">
        <f>IF($L9413&lt;=$C$34,Daten!D9416,NA())</f>
        <v>#N/A</v>
      </c>
      <c r="P9413" s="24">
        <f t="shared" si="485"/>
        <v>9407</v>
      </c>
      <c r="Q9413" s="16" t="e">
        <f>IF($P9413&lt;=$D$34,Daten!F9416,NA())</f>
        <v>#N/A</v>
      </c>
      <c r="R9413" s="16" t="e">
        <f>IF($P9413&lt;=$D$34,Daten!G9416,NA())</f>
        <v>#N/A</v>
      </c>
      <c r="S9413" s="16" t="e">
        <f>IF($P9413&lt;=$D$34,Daten!H9416,NA())</f>
        <v>#N/A</v>
      </c>
    </row>
    <row r="9414" spans="12:19" x14ac:dyDescent="0.3">
      <c r="L9414" s="24">
        <f t="shared" si="484"/>
        <v>9408</v>
      </c>
      <c r="M9414" s="16" t="e">
        <f>IF($L9414&lt;=$C$34,Daten!B9417,NA())</f>
        <v>#N/A</v>
      </c>
      <c r="N9414" s="16" t="e">
        <f>IF($L9414&lt;=$C$34,Daten!C9417,NA())</f>
        <v>#N/A</v>
      </c>
      <c r="O9414" s="16" t="e">
        <f>IF($L9414&lt;=$C$34,Daten!D9417,NA())</f>
        <v>#N/A</v>
      </c>
      <c r="P9414" s="24">
        <f t="shared" si="485"/>
        <v>9408</v>
      </c>
      <c r="Q9414" s="16" t="e">
        <f>IF($P9414&lt;=$D$34,Daten!F9417,NA())</f>
        <v>#N/A</v>
      </c>
      <c r="R9414" s="16" t="e">
        <f>IF($P9414&lt;=$D$34,Daten!G9417,NA())</f>
        <v>#N/A</v>
      </c>
      <c r="S9414" s="16" t="e">
        <f>IF($P9414&lt;=$D$34,Daten!H9417,NA())</f>
        <v>#N/A</v>
      </c>
    </row>
    <row r="9415" spans="12:19" x14ac:dyDescent="0.3">
      <c r="L9415" s="24">
        <f t="shared" si="484"/>
        <v>9409</v>
      </c>
      <c r="M9415" s="16" t="e">
        <f>IF($L9415&lt;=$C$34,Daten!B9418,NA())</f>
        <v>#N/A</v>
      </c>
      <c r="N9415" s="16" t="e">
        <f>IF($L9415&lt;=$C$34,Daten!C9418,NA())</f>
        <v>#N/A</v>
      </c>
      <c r="O9415" s="16" t="e">
        <f>IF($L9415&lt;=$C$34,Daten!D9418,NA())</f>
        <v>#N/A</v>
      </c>
      <c r="P9415" s="24">
        <f t="shared" si="485"/>
        <v>9409</v>
      </c>
      <c r="Q9415" s="16" t="e">
        <f>IF($P9415&lt;=$D$34,Daten!F9418,NA())</f>
        <v>#N/A</v>
      </c>
      <c r="R9415" s="16" t="e">
        <f>IF($P9415&lt;=$D$34,Daten!G9418,NA())</f>
        <v>#N/A</v>
      </c>
      <c r="S9415" s="16" t="e">
        <f>IF($P9415&lt;=$D$34,Daten!H9418,NA())</f>
        <v>#N/A</v>
      </c>
    </row>
    <row r="9416" spans="12:19" x14ac:dyDescent="0.3">
      <c r="L9416" s="24">
        <f t="shared" si="484"/>
        <v>9410</v>
      </c>
      <c r="M9416" s="16" t="e">
        <f>IF($L9416&lt;=$C$34,Daten!B9419,NA())</f>
        <v>#N/A</v>
      </c>
      <c r="N9416" s="16" t="e">
        <f>IF($L9416&lt;=$C$34,Daten!C9419,NA())</f>
        <v>#N/A</v>
      </c>
      <c r="O9416" s="16" t="e">
        <f>IF($L9416&lt;=$C$34,Daten!D9419,NA())</f>
        <v>#N/A</v>
      </c>
      <c r="P9416" s="24">
        <f t="shared" si="485"/>
        <v>9410</v>
      </c>
      <c r="Q9416" s="16" t="e">
        <f>IF($P9416&lt;=$D$34,Daten!F9419,NA())</f>
        <v>#N/A</v>
      </c>
      <c r="R9416" s="16" t="e">
        <f>IF($P9416&lt;=$D$34,Daten!G9419,NA())</f>
        <v>#N/A</v>
      </c>
      <c r="S9416" s="16" t="e">
        <f>IF($P9416&lt;=$D$34,Daten!H9419,NA())</f>
        <v>#N/A</v>
      </c>
    </row>
    <row r="9417" spans="12:19" x14ac:dyDescent="0.3">
      <c r="L9417" s="24">
        <f t="shared" ref="L9417:L9480" si="486">L9416+1</f>
        <v>9411</v>
      </c>
      <c r="M9417" s="16" t="e">
        <f>IF($L9417&lt;=$C$34,Daten!B9420,NA())</f>
        <v>#N/A</v>
      </c>
      <c r="N9417" s="16" t="e">
        <f>IF($L9417&lt;=$C$34,Daten!C9420,NA())</f>
        <v>#N/A</v>
      </c>
      <c r="O9417" s="16" t="e">
        <f>IF($L9417&lt;=$C$34,Daten!D9420,NA())</f>
        <v>#N/A</v>
      </c>
      <c r="P9417" s="24">
        <f t="shared" ref="P9417:P9480" si="487">P9416+1</f>
        <v>9411</v>
      </c>
      <c r="Q9417" s="16" t="e">
        <f>IF($P9417&lt;=$D$34,Daten!F9420,NA())</f>
        <v>#N/A</v>
      </c>
      <c r="R9417" s="16" t="e">
        <f>IF($P9417&lt;=$D$34,Daten!G9420,NA())</f>
        <v>#N/A</v>
      </c>
      <c r="S9417" s="16" t="e">
        <f>IF($P9417&lt;=$D$34,Daten!H9420,NA())</f>
        <v>#N/A</v>
      </c>
    </row>
    <row r="9418" spans="12:19" x14ac:dyDescent="0.3">
      <c r="L9418" s="24">
        <f t="shared" si="486"/>
        <v>9412</v>
      </c>
      <c r="M9418" s="16" t="e">
        <f>IF($L9418&lt;=$C$34,Daten!B9421,NA())</f>
        <v>#N/A</v>
      </c>
      <c r="N9418" s="16" t="e">
        <f>IF($L9418&lt;=$C$34,Daten!C9421,NA())</f>
        <v>#N/A</v>
      </c>
      <c r="O9418" s="16" t="e">
        <f>IF($L9418&lt;=$C$34,Daten!D9421,NA())</f>
        <v>#N/A</v>
      </c>
      <c r="P9418" s="24">
        <f t="shared" si="487"/>
        <v>9412</v>
      </c>
      <c r="Q9418" s="16" t="e">
        <f>IF($P9418&lt;=$D$34,Daten!F9421,NA())</f>
        <v>#N/A</v>
      </c>
      <c r="R9418" s="16" t="e">
        <f>IF($P9418&lt;=$D$34,Daten!G9421,NA())</f>
        <v>#N/A</v>
      </c>
      <c r="S9418" s="16" t="e">
        <f>IF($P9418&lt;=$D$34,Daten!H9421,NA())</f>
        <v>#N/A</v>
      </c>
    </row>
    <row r="9419" spans="12:19" x14ac:dyDescent="0.3">
      <c r="L9419" s="24">
        <f t="shared" si="486"/>
        <v>9413</v>
      </c>
      <c r="M9419" s="16" t="e">
        <f>IF($L9419&lt;=$C$34,Daten!B9422,NA())</f>
        <v>#N/A</v>
      </c>
      <c r="N9419" s="16" t="e">
        <f>IF($L9419&lt;=$C$34,Daten!C9422,NA())</f>
        <v>#N/A</v>
      </c>
      <c r="O9419" s="16" t="e">
        <f>IF($L9419&lt;=$C$34,Daten!D9422,NA())</f>
        <v>#N/A</v>
      </c>
      <c r="P9419" s="24">
        <f t="shared" si="487"/>
        <v>9413</v>
      </c>
      <c r="Q9419" s="16" t="e">
        <f>IF($P9419&lt;=$D$34,Daten!F9422,NA())</f>
        <v>#N/A</v>
      </c>
      <c r="R9419" s="16" t="e">
        <f>IF($P9419&lt;=$D$34,Daten!G9422,NA())</f>
        <v>#N/A</v>
      </c>
      <c r="S9419" s="16" t="e">
        <f>IF($P9419&lt;=$D$34,Daten!H9422,NA())</f>
        <v>#N/A</v>
      </c>
    </row>
    <row r="9420" spans="12:19" x14ac:dyDescent="0.3">
      <c r="L9420" s="24">
        <f t="shared" si="486"/>
        <v>9414</v>
      </c>
      <c r="M9420" s="16" t="e">
        <f>IF($L9420&lt;=$C$34,Daten!B9423,NA())</f>
        <v>#N/A</v>
      </c>
      <c r="N9420" s="16" t="e">
        <f>IF($L9420&lt;=$C$34,Daten!C9423,NA())</f>
        <v>#N/A</v>
      </c>
      <c r="O9420" s="16" t="e">
        <f>IF($L9420&lt;=$C$34,Daten!D9423,NA())</f>
        <v>#N/A</v>
      </c>
      <c r="P9420" s="24">
        <f t="shared" si="487"/>
        <v>9414</v>
      </c>
      <c r="Q9420" s="16" t="e">
        <f>IF($P9420&lt;=$D$34,Daten!F9423,NA())</f>
        <v>#N/A</v>
      </c>
      <c r="R9420" s="16" t="e">
        <f>IF($P9420&lt;=$D$34,Daten!G9423,NA())</f>
        <v>#N/A</v>
      </c>
      <c r="S9420" s="16" t="e">
        <f>IF($P9420&lt;=$D$34,Daten!H9423,NA())</f>
        <v>#N/A</v>
      </c>
    </row>
    <row r="9421" spans="12:19" x14ac:dyDescent="0.3">
      <c r="L9421" s="24">
        <f t="shared" si="486"/>
        <v>9415</v>
      </c>
      <c r="M9421" s="16" t="e">
        <f>IF($L9421&lt;=$C$34,Daten!B9424,NA())</f>
        <v>#N/A</v>
      </c>
      <c r="N9421" s="16" t="e">
        <f>IF($L9421&lt;=$C$34,Daten!C9424,NA())</f>
        <v>#N/A</v>
      </c>
      <c r="O9421" s="16" t="e">
        <f>IF($L9421&lt;=$C$34,Daten!D9424,NA())</f>
        <v>#N/A</v>
      </c>
      <c r="P9421" s="24">
        <f t="shared" si="487"/>
        <v>9415</v>
      </c>
      <c r="Q9421" s="16" t="e">
        <f>IF($P9421&lt;=$D$34,Daten!F9424,NA())</f>
        <v>#N/A</v>
      </c>
      <c r="R9421" s="16" t="e">
        <f>IF($P9421&lt;=$D$34,Daten!G9424,NA())</f>
        <v>#N/A</v>
      </c>
      <c r="S9421" s="16" t="e">
        <f>IF($P9421&lt;=$D$34,Daten!H9424,NA())</f>
        <v>#N/A</v>
      </c>
    </row>
    <row r="9422" spans="12:19" x14ac:dyDescent="0.3">
      <c r="L9422" s="24">
        <f t="shared" si="486"/>
        <v>9416</v>
      </c>
      <c r="M9422" s="16" t="e">
        <f>IF($L9422&lt;=$C$34,Daten!B9425,NA())</f>
        <v>#N/A</v>
      </c>
      <c r="N9422" s="16" t="e">
        <f>IF($L9422&lt;=$C$34,Daten!C9425,NA())</f>
        <v>#N/A</v>
      </c>
      <c r="O9422" s="16" t="e">
        <f>IF($L9422&lt;=$C$34,Daten!D9425,NA())</f>
        <v>#N/A</v>
      </c>
      <c r="P9422" s="24">
        <f t="shared" si="487"/>
        <v>9416</v>
      </c>
      <c r="Q9422" s="16" t="e">
        <f>IF($P9422&lt;=$D$34,Daten!F9425,NA())</f>
        <v>#N/A</v>
      </c>
      <c r="R9422" s="16" t="e">
        <f>IF($P9422&lt;=$D$34,Daten!G9425,NA())</f>
        <v>#N/A</v>
      </c>
      <c r="S9422" s="16" t="e">
        <f>IF($P9422&lt;=$D$34,Daten!H9425,NA())</f>
        <v>#N/A</v>
      </c>
    </row>
    <row r="9423" spans="12:19" x14ac:dyDescent="0.3">
      <c r="L9423" s="24">
        <f t="shared" si="486"/>
        <v>9417</v>
      </c>
      <c r="M9423" s="16" t="e">
        <f>IF($L9423&lt;=$C$34,Daten!B9426,NA())</f>
        <v>#N/A</v>
      </c>
      <c r="N9423" s="16" t="e">
        <f>IF($L9423&lt;=$C$34,Daten!C9426,NA())</f>
        <v>#N/A</v>
      </c>
      <c r="O9423" s="16" t="e">
        <f>IF($L9423&lt;=$C$34,Daten!D9426,NA())</f>
        <v>#N/A</v>
      </c>
      <c r="P9423" s="24">
        <f t="shared" si="487"/>
        <v>9417</v>
      </c>
      <c r="Q9423" s="16" t="e">
        <f>IF($P9423&lt;=$D$34,Daten!F9426,NA())</f>
        <v>#N/A</v>
      </c>
      <c r="R9423" s="16" t="e">
        <f>IF($P9423&lt;=$D$34,Daten!G9426,NA())</f>
        <v>#N/A</v>
      </c>
      <c r="S9423" s="16" t="e">
        <f>IF($P9423&lt;=$D$34,Daten!H9426,NA())</f>
        <v>#N/A</v>
      </c>
    </row>
    <row r="9424" spans="12:19" x14ac:dyDescent="0.3">
      <c r="L9424" s="24">
        <f t="shared" si="486"/>
        <v>9418</v>
      </c>
      <c r="M9424" s="16" t="e">
        <f>IF($L9424&lt;=$C$34,Daten!B9427,NA())</f>
        <v>#N/A</v>
      </c>
      <c r="N9424" s="16" t="e">
        <f>IF($L9424&lt;=$C$34,Daten!C9427,NA())</f>
        <v>#N/A</v>
      </c>
      <c r="O9424" s="16" t="e">
        <f>IF($L9424&lt;=$C$34,Daten!D9427,NA())</f>
        <v>#N/A</v>
      </c>
      <c r="P9424" s="24">
        <f t="shared" si="487"/>
        <v>9418</v>
      </c>
      <c r="Q9424" s="16" t="e">
        <f>IF($P9424&lt;=$D$34,Daten!F9427,NA())</f>
        <v>#N/A</v>
      </c>
      <c r="R9424" s="16" t="e">
        <f>IF($P9424&lt;=$D$34,Daten!G9427,NA())</f>
        <v>#N/A</v>
      </c>
      <c r="S9424" s="16" t="e">
        <f>IF($P9424&lt;=$D$34,Daten!H9427,NA())</f>
        <v>#N/A</v>
      </c>
    </row>
    <row r="9425" spans="12:19" x14ac:dyDescent="0.3">
      <c r="L9425" s="24">
        <f t="shared" si="486"/>
        <v>9419</v>
      </c>
      <c r="M9425" s="16" t="e">
        <f>IF($L9425&lt;=$C$34,Daten!B9428,NA())</f>
        <v>#N/A</v>
      </c>
      <c r="N9425" s="16" t="e">
        <f>IF($L9425&lt;=$C$34,Daten!C9428,NA())</f>
        <v>#N/A</v>
      </c>
      <c r="O9425" s="16" t="e">
        <f>IF($L9425&lt;=$C$34,Daten!D9428,NA())</f>
        <v>#N/A</v>
      </c>
      <c r="P9425" s="24">
        <f t="shared" si="487"/>
        <v>9419</v>
      </c>
      <c r="Q9425" s="16" t="e">
        <f>IF($P9425&lt;=$D$34,Daten!F9428,NA())</f>
        <v>#N/A</v>
      </c>
      <c r="R9425" s="16" t="e">
        <f>IF($P9425&lt;=$D$34,Daten!G9428,NA())</f>
        <v>#N/A</v>
      </c>
      <c r="S9425" s="16" t="e">
        <f>IF($P9425&lt;=$D$34,Daten!H9428,NA())</f>
        <v>#N/A</v>
      </c>
    </row>
    <row r="9426" spans="12:19" x14ac:dyDescent="0.3">
      <c r="L9426" s="24">
        <f t="shared" si="486"/>
        <v>9420</v>
      </c>
      <c r="M9426" s="16" t="e">
        <f>IF($L9426&lt;=$C$34,Daten!B9429,NA())</f>
        <v>#N/A</v>
      </c>
      <c r="N9426" s="16" t="e">
        <f>IF($L9426&lt;=$C$34,Daten!C9429,NA())</f>
        <v>#N/A</v>
      </c>
      <c r="O9426" s="16" t="e">
        <f>IF($L9426&lt;=$C$34,Daten!D9429,NA())</f>
        <v>#N/A</v>
      </c>
      <c r="P9426" s="24">
        <f t="shared" si="487"/>
        <v>9420</v>
      </c>
      <c r="Q9426" s="16" t="e">
        <f>IF($P9426&lt;=$D$34,Daten!F9429,NA())</f>
        <v>#N/A</v>
      </c>
      <c r="R9426" s="16" t="e">
        <f>IF($P9426&lt;=$D$34,Daten!G9429,NA())</f>
        <v>#N/A</v>
      </c>
      <c r="S9426" s="16" t="e">
        <f>IF($P9426&lt;=$D$34,Daten!H9429,NA())</f>
        <v>#N/A</v>
      </c>
    </row>
    <row r="9427" spans="12:19" x14ac:dyDescent="0.3">
      <c r="L9427" s="24">
        <f t="shared" si="486"/>
        <v>9421</v>
      </c>
      <c r="M9427" s="16" t="e">
        <f>IF($L9427&lt;=$C$34,Daten!B9430,NA())</f>
        <v>#N/A</v>
      </c>
      <c r="N9427" s="16" t="e">
        <f>IF($L9427&lt;=$C$34,Daten!C9430,NA())</f>
        <v>#N/A</v>
      </c>
      <c r="O9427" s="16" t="e">
        <f>IF($L9427&lt;=$C$34,Daten!D9430,NA())</f>
        <v>#N/A</v>
      </c>
      <c r="P9427" s="24">
        <f t="shared" si="487"/>
        <v>9421</v>
      </c>
      <c r="Q9427" s="16" t="e">
        <f>IF($P9427&lt;=$D$34,Daten!F9430,NA())</f>
        <v>#N/A</v>
      </c>
      <c r="R9427" s="16" t="e">
        <f>IF($P9427&lt;=$D$34,Daten!G9430,NA())</f>
        <v>#N/A</v>
      </c>
      <c r="S9427" s="16" t="e">
        <f>IF($P9427&lt;=$D$34,Daten!H9430,NA())</f>
        <v>#N/A</v>
      </c>
    </row>
    <row r="9428" spans="12:19" x14ac:dyDescent="0.3">
      <c r="L9428" s="24">
        <f t="shared" si="486"/>
        <v>9422</v>
      </c>
      <c r="M9428" s="16" t="e">
        <f>IF($L9428&lt;=$C$34,Daten!B9431,NA())</f>
        <v>#N/A</v>
      </c>
      <c r="N9428" s="16" t="e">
        <f>IF($L9428&lt;=$C$34,Daten!C9431,NA())</f>
        <v>#N/A</v>
      </c>
      <c r="O9428" s="16" t="e">
        <f>IF($L9428&lt;=$C$34,Daten!D9431,NA())</f>
        <v>#N/A</v>
      </c>
      <c r="P9428" s="24">
        <f t="shared" si="487"/>
        <v>9422</v>
      </c>
      <c r="Q9428" s="16" t="e">
        <f>IF($P9428&lt;=$D$34,Daten!F9431,NA())</f>
        <v>#N/A</v>
      </c>
      <c r="R9428" s="16" t="e">
        <f>IF($P9428&lt;=$D$34,Daten!G9431,NA())</f>
        <v>#N/A</v>
      </c>
      <c r="S9428" s="16" t="e">
        <f>IF($P9428&lt;=$D$34,Daten!H9431,NA())</f>
        <v>#N/A</v>
      </c>
    </row>
    <row r="9429" spans="12:19" x14ac:dyDescent="0.3">
      <c r="L9429" s="24">
        <f t="shared" si="486"/>
        <v>9423</v>
      </c>
      <c r="M9429" s="16" t="e">
        <f>IF($L9429&lt;=$C$34,Daten!B9432,NA())</f>
        <v>#N/A</v>
      </c>
      <c r="N9429" s="16" t="e">
        <f>IF($L9429&lt;=$C$34,Daten!C9432,NA())</f>
        <v>#N/A</v>
      </c>
      <c r="O9429" s="16" t="e">
        <f>IF($L9429&lt;=$C$34,Daten!D9432,NA())</f>
        <v>#N/A</v>
      </c>
      <c r="P9429" s="24">
        <f t="shared" si="487"/>
        <v>9423</v>
      </c>
      <c r="Q9429" s="16" t="e">
        <f>IF($P9429&lt;=$D$34,Daten!F9432,NA())</f>
        <v>#N/A</v>
      </c>
      <c r="R9429" s="16" t="e">
        <f>IF($P9429&lt;=$D$34,Daten!G9432,NA())</f>
        <v>#N/A</v>
      </c>
      <c r="S9429" s="16" t="e">
        <f>IF($P9429&lt;=$D$34,Daten!H9432,NA())</f>
        <v>#N/A</v>
      </c>
    </row>
    <row r="9430" spans="12:19" x14ac:dyDescent="0.3">
      <c r="L9430" s="24">
        <f t="shared" si="486"/>
        <v>9424</v>
      </c>
      <c r="M9430" s="16" t="e">
        <f>IF($L9430&lt;=$C$34,Daten!B9433,NA())</f>
        <v>#N/A</v>
      </c>
      <c r="N9430" s="16" t="e">
        <f>IF($L9430&lt;=$C$34,Daten!C9433,NA())</f>
        <v>#N/A</v>
      </c>
      <c r="O9430" s="16" t="e">
        <f>IF($L9430&lt;=$C$34,Daten!D9433,NA())</f>
        <v>#N/A</v>
      </c>
      <c r="P9430" s="24">
        <f t="shared" si="487"/>
        <v>9424</v>
      </c>
      <c r="Q9430" s="16" t="e">
        <f>IF($P9430&lt;=$D$34,Daten!F9433,NA())</f>
        <v>#N/A</v>
      </c>
      <c r="R9430" s="16" t="e">
        <f>IF($P9430&lt;=$D$34,Daten!G9433,NA())</f>
        <v>#N/A</v>
      </c>
      <c r="S9430" s="16" t="e">
        <f>IF($P9430&lt;=$D$34,Daten!H9433,NA())</f>
        <v>#N/A</v>
      </c>
    </row>
    <row r="9431" spans="12:19" x14ac:dyDescent="0.3">
      <c r="L9431" s="24">
        <f t="shared" si="486"/>
        <v>9425</v>
      </c>
      <c r="M9431" s="16" t="e">
        <f>IF($L9431&lt;=$C$34,Daten!B9434,NA())</f>
        <v>#N/A</v>
      </c>
      <c r="N9431" s="16" t="e">
        <f>IF($L9431&lt;=$C$34,Daten!C9434,NA())</f>
        <v>#N/A</v>
      </c>
      <c r="O9431" s="16" t="e">
        <f>IF($L9431&lt;=$C$34,Daten!D9434,NA())</f>
        <v>#N/A</v>
      </c>
      <c r="P9431" s="24">
        <f t="shared" si="487"/>
        <v>9425</v>
      </c>
      <c r="Q9431" s="16" t="e">
        <f>IF($P9431&lt;=$D$34,Daten!F9434,NA())</f>
        <v>#N/A</v>
      </c>
      <c r="R9431" s="16" t="e">
        <f>IF($P9431&lt;=$D$34,Daten!G9434,NA())</f>
        <v>#N/A</v>
      </c>
      <c r="S9431" s="16" t="e">
        <f>IF($P9431&lt;=$D$34,Daten!H9434,NA())</f>
        <v>#N/A</v>
      </c>
    </row>
    <row r="9432" spans="12:19" x14ac:dyDescent="0.3">
      <c r="L9432" s="24">
        <f t="shared" si="486"/>
        <v>9426</v>
      </c>
      <c r="M9432" s="16" t="e">
        <f>IF($L9432&lt;=$C$34,Daten!B9435,NA())</f>
        <v>#N/A</v>
      </c>
      <c r="N9432" s="16" t="e">
        <f>IF($L9432&lt;=$C$34,Daten!C9435,NA())</f>
        <v>#N/A</v>
      </c>
      <c r="O9432" s="16" t="e">
        <f>IF($L9432&lt;=$C$34,Daten!D9435,NA())</f>
        <v>#N/A</v>
      </c>
      <c r="P9432" s="24">
        <f t="shared" si="487"/>
        <v>9426</v>
      </c>
      <c r="Q9432" s="16" t="e">
        <f>IF($P9432&lt;=$D$34,Daten!F9435,NA())</f>
        <v>#N/A</v>
      </c>
      <c r="R9432" s="16" t="e">
        <f>IF($P9432&lt;=$D$34,Daten!G9435,NA())</f>
        <v>#N/A</v>
      </c>
      <c r="S9432" s="16" t="e">
        <f>IF($P9432&lt;=$D$34,Daten!H9435,NA())</f>
        <v>#N/A</v>
      </c>
    </row>
    <row r="9433" spans="12:19" x14ac:dyDescent="0.3">
      <c r="L9433" s="24">
        <f t="shared" si="486"/>
        <v>9427</v>
      </c>
      <c r="M9433" s="16" t="e">
        <f>IF($L9433&lt;=$C$34,Daten!B9436,NA())</f>
        <v>#N/A</v>
      </c>
      <c r="N9433" s="16" t="e">
        <f>IF($L9433&lt;=$C$34,Daten!C9436,NA())</f>
        <v>#N/A</v>
      </c>
      <c r="O9433" s="16" t="e">
        <f>IF($L9433&lt;=$C$34,Daten!D9436,NA())</f>
        <v>#N/A</v>
      </c>
      <c r="P9433" s="24">
        <f t="shared" si="487"/>
        <v>9427</v>
      </c>
      <c r="Q9433" s="16" t="e">
        <f>IF($P9433&lt;=$D$34,Daten!F9436,NA())</f>
        <v>#N/A</v>
      </c>
      <c r="R9433" s="16" t="e">
        <f>IF($P9433&lt;=$D$34,Daten!G9436,NA())</f>
        <v>#N/A</v>
      </c>
      <c r="S9433" s="16" t="e">
        <f>IF($P9433&lt;=$D$34,Daten!H9436,NA())</f>
        <v>#N/A</v>
      </c>
    </row>
    <row r="9434" spans="12:19" x14ac:dyDescent="0.3">
      <c r="L9434" s="24">
        <f t="shared" si="486"/>
        <v>9428</v>
      </c>
      <c r="M9434" s="16" t="e">
        <f>IF($L9434&lt;=$C$34,Daten!B9437,NA())</f>
        <v>#N/A</v>
      </c>
      <c r="N9434" s="16" t="e">
        <f>IF($L9434&lt;=$C$34,Daten!C9437,NA())</f>
        <v>#N/A</v>
      </c>
      <c r="O9434" s="16" t="e">
        <f>IF($L9434&lt;=$C$34,Daten!D9437,NA())</f>
        <v>#N/A</v>
      </c>
      <c r="P9434" s="24">
        <f t="shared" si="487"/>
        <v>9428</v>
      </c>
      <c r="Q9434" s="16" t="e">
        <f>IF($P9434&lt;=$D$34,Daten!F9437,NA())</f>
        <v>#N/A</v>
      </c>
      <c r="R9434" s="16" t="e">
        <f>IF($P9434&lt;=$D$34,Daten!G9437,NA())</f>
        <v>#N/A</v>
      </c>
      <c r="S9434" s="16" t="e">
        <f>IF($P9434&lt;=$D$34,Daten!H9437,NA())</f>
        <v>#N/A</v>
      </c>
    </row>
    <row r="9435" spans="12:19" x14ac:dyDescent="0.3">
      <c r="L9435" s="24">
        <f t="shared" si="486"/>
        <v>9429</v>
      </c>
      <c r="M9435" s="16" t="e">
        <f>IF($L9435&lt;=$C$34,Daten!B9438,NA())</f>
        <v>#N/A</v>
      </c>
      <c r="N9435" s="16" t="e">
        <f>IF($L9435&lt;=$C$34,Daten!C9438,NA())</f>
        <v>#N/A</v>
      </c>
      <c r="O9435" s="16" t="e">
        <f>IF($L9435&lt;=$C$34,Daten!D9438,NA())</f>
        <v>#N/A</v>
      </c>
      <c r="P9435" s="24">
        <f t="shared" si="487"/>
        <v>9429</v>
      </c>
      <c r="Q9435" s="16" t="e">
        <f>IF($P9435&lt;=$D$34,Daten!F9438,NA())</f>
        <v>#N/A</v>
      </c>
      <c r="R9435" s="16" t="e">
        <f>IF($P9435&lt;=$D$34,Daten!G9438,NA())</f>
        <v>#N/A</v>
      </c>
      <c r="S9435" s="16" t="e">
        <f>IF($P9435&lt;=$D$34,Daten!H9438,NA())</f>
        <v>#N/A</v>
      </c>
    </row>
    <row r="9436" spans="12:19" x14ac:dyDescent="0.3">
      <c r="L9436" s="24">
        <f t="shared" si="486"/>
        <v>9430</v>
      </c>
      <c r="M9436" s="16" t="e">
        <f>IF($L9436&lt;=$C$34,Daten!B9439,NA())</f>
        <v>#N/A</v>
      </c>
      <c r="N9436" s="16" t="e">
        <f>IF($L9436&lt;=$C$34,Daten!C9439,NA())</f>
        <v>#N/A</v>
      </c>
      <c r="O9436" s="16" t="e">
        <f>IF($L9436&lt;=$C$34,Daten!D9439,NA())</f>
        <v>#N/A</v>
      </c>
      <c r="P9436" s="24">
        <f t="shared" si="487"/>
        <v>9430</v>
      </c>
      <c r="Q9436" s="16" t="e">
        <f>IF($P9436&lt;=$D$34,Daten!F9439,NA())</f>
        <v>#N/A</v>
      </c>
      <c r="R9436" s="16" t="e">
        <f>IF($P9436&lt;=$D$34,Daten!G9439,NA())</f>
        <v>#N/A</v>
      </c>
      <c r="S9436" s="16" t="e">
        <f>IF($P9436&lt;=$D$34,Daten!H9439,NA())</f>
        <v>#N/A</v>
      </c>
    </row>
    <row r="9437" spans="12:19" x14ac:dyDescent="0.3">
      <c r="L9437" s="24">
        <f t="shared" si="486"/>
        <v>9431</v>
      </c>
      <c r="M9437" s="16" t="e">
        <f>IF($L9437&lt;=$C$34,Daten!B9440,NA())</f>
        <v>#N/A</v>
      </c>
      <c r="N9437" s="16" t="e">
        <f>IF($L9437&lt;=$C$34,Daten!C9440,NA())</f>
        <v>#N/A</v>
      </c>
      <c r="O9437" s="16" t="e">
        <f>IF($L9437&lt;=$C$34,Daten!D9440,NA())</f>
        <v>#N/A</v>
      </c>
      <c r="P9437" s="24">
        <f t="shared" si="487"/>
        <v>9431</v>
      </c>
      <c r="Q9437" s="16" t="e">
        <f>IF($P9437&lt;=$D$34,Daten!F9440,NA())</f>
        <v>#N/A</v>
      </c>
      <c r="R9437" s="16" t="e">
        <f>IF($P9437&lt;=$D$34,Daten!G9440,NA())</f>
        <v>#N/A</v>
      </c>
      <c r="S9437" s="16" t="e">
        <f>IF($P9437&lt;=$D$34,Daten!H9440,NA())</f>
        <v>#N/A</v>
      </c>
    </row>
    <row r="9438" spans="12:19" x14ac:dyDescent="0.3">
      <c r="L9438" s="24">
        <f t="shared" si="486"/>
        <v>9432</v>
      </c>
      <c r="M9438" s="16" t="e">
        <f>IF($L9438&lt;=$C$34,Daten!B9441,NA())</f>
        <v>#N/A</v>
      </c>
      <c r="N9438" s="16" t="e">
        <f>IF($L9438&lt;=$C$34,Daten!C9441,NA())</f>
        <v>#N/A</v>
      </c>
      <c r="O9438" s="16" t="e">
        <f>IF($L9438&lt;=$C$34,Daten!D9441,NA())</f>
        <v>#N/A</v>
      </c>
      <c r="P9438" s="24">
        <f t="shared" si="487"/>
        <v>9432</v>
      </c>
      <c r="Q9438" s="16" t="e">
        <f>IF($P9438&lt;=$D$34,Daten!F9441,NA())</f>
        <v>#N/A</v>
      </c>
      <c r="R9438" s="16" t="e">
        <f>IF($P9438&lt;=$D$34,Daten!G9441,NA())</f>
        <v>#N/A</v>
      </c>
      <c r="S9438" s="16" t="e">
        <f>IF($P9438&lt;=$D$34,Daten!H9441,NA())</f>
        <v>#N/A</v>
      </c>
    </row>
    <row r="9439" spans="12:19" x14ac:dyDescent="0.3">
      <c r="L9439" s="24">
        <f t="shared" si="486"/>
        <v>9433</v>
      </c>
      <c r="M9439" s="16" t="e">
        <f>IF($L9439&lt;=$C$34,Daten!B9442,NA())</f>
        <v>#N/A</v>
      </c>
      <c r="N9439" s="16" t="e">
        <f>IF($L9439&lt;=$C$34,Daten!C9442,NA())</f>
        <v>#N/A</v>
      </c>
      <c r="O9439" s="16" t="e">
        <f>IF($L9439&lt;=$C$34,Daten!D9442,NA())</f>
        <v>#N/A</v>
      </c>
      <c r="P9439" s="24">
        <f t="shared" si="487"/>
        <v>9433</v>
      </c>
      <c r="Q9439" s="16" t="e">
        <f>IF($P9439&lt;=$D$34,Daten!F9442,NA())</f>
        <v>#N/A</v>
      </c>
      <c r="R9439" s="16" t="e">
        <f>IF($P9439&lt;=$D$34,Daten!G9442,NA())</f>
        <v>#N/A</v>
      </c>
      <c r="S9439" s="16" t="e">
        <f>IF($P9439&lt;=$D$34,Daten!H9442,NA())</f>
        <v>#N/A</v>
      </c>
    </row>
    <row r="9440" spans="12:19" x14ac:dyDescent="0.3">
      <c r="L9440" s="24">
        <f t="shared" si="486"/>
        <v>9434</v>
      </c>
      <c r="M9440" s="16" t="e">
        <f>IF($L9440&lt;=$C$34,Daten!B9443,NA())</f>
        <v>#N/A</v>
      </c>
      <c r="N9440" s="16" t="e">
        <f>IF($L9440&lt;=$C$34,Daten!C9443,NA())</f>
        <v>#N/A</v>
      </c>
      <c r="O9440" s="16" t="e">
        <f>IF($L9440&lt;=$C$34,Daten!D9443,NA())</f>
        <v>#N/A</v>
      </c>
      <c r="P9440" s="24">
        <f t="shared" si="487"/>
        <v>9434</v>
      </c>
      <c r="Q9440" s="16" t="e">
        <f>IF($P9440&lt;=$D$34,Daten!F9443,NA())</f>
        <v>#N/A</v>
      </c>
      <c r="R9440" s="16" t="e">
        <f>IF($P9440&lt;=$D$34,Daten!G9443,NA())</f>
        <v>#N/A</v>
      </c>
      <c r="S9440" s="16" t="e">
        <f>IF($P9440&lt;=$D$34,Daten!H9443,NA())</f>
        <v>#N/A</v>
      </c>
    </row>
    <row r="9441" spans="12:19" x14ac:dyDescent="0.3">
      <c r="L9441" s="24">
        <f t="shared" si="486"/>
        <v>9435</v>
      </c>
      <c r="M9441" s="16" t="e">
        <f>IF($L9441&lt;=$C$34,Daten!B9444,NA())</f>
        <v>#N/A</v>
      </c>
      <c r="N9441" s="16" t="e">
        <f>IF($L9441&lt;=$C$34,Daten!C9444,NA())</f>
        <v>#N/A</v>
      </c>
      <c r="O9441" s="16" t="e">
        <f>IF($L9441&lt;=$C$34,Daten!D9444,NA())</f>
        <v>#N/A</v>
      </c>
      <c r="P9441" s="24">
        <f t="shared" si="487"/>
        <v>9435</v>
      </c>
      <c r="Q9441" s="16" t="e">
        <f>IF($P9441&lt;=$D$34,Daten!F9444,NA())</f>
        <v>#N/A</v>
      </c>
      <c r="R9441" s="16" t="e">
        <f>IF($P9441&lt;=$D$34,Daten!G9444,NA())</f>
        <v>#N/A</v>
      </c>
      <c r="S9441" s="16" t="e">
        <f>IF($P9441&lt;=$D$34,Daten!H9444,NA())</f>
        <v>#N/A</v>
      </c>
    </row>
    <row r="9442" spans="12:19" x14ac:dyDescent="0.3">
      <c r="L9442" s="24">
        <f t="shared" si="486"/>
        <v>9436</v>
      </c>
      <c r="M9442" s="16" t="e">
        <f>IF($L9442&lt;=$C$34,Daten!B9445,NA())</f>
        <v>#N/A</v>
      </c>
      <c r="N9442" s="16" t="e">
        <f>IF($L9442&lt;=$C$34,Daten!C9445,NA())</f>
        <v>#N/A</v>
      </c>
      <c r="O9442" s="16" t="e">
        <f>IF($L9442&lt;=$C$34,Daten!D9445,NA())</f>
        <v>#N/A</v>
      </c>
      <c r="P9442" s="24">
        <f t="shared" si="487"/>
        <v>9436</v>
      </c>
      <c r="Q9442" s="16" t="e">
        <f>IF($P9442&lt;=$D$34,Daten!F9445,NA())</f>
        <v>#N/A</v>
      </c>
      <c r="R9442" s="16" t="e">
        <f>IF($P9442&lt;=$D$34,Daten!G9445,NA())</f>
        <v>#N/A</v>
      </c>
      <c r="S9442" s="16" t="e">
        <f>IF($P9442&lt;=$D$34,Daten!H9445,NA())</f>
        <v>#N/A</v>
      </c>
    </row>
    <row r="9443" spans="12:19" x14ac:dyDescent="0.3">
      <c r="L9443" s="24">
        <f t="shared" si="486"/>
        <v>9437</v>
      </c>
      <c r="M9443" s="16" t="e">
        <f>IF($L9443&lt;=$C$34,Daten!B9446,NA())</f>
        <v>#N/A</v>
      </c>
      <c r="N9443" s="16" t="e">
        <f>IF($L9443&lt;=$C$34,Daten!C9446,NA())</f>
        <v>#N/A</v>
      </c>
      <c r="O9443" s="16" t="e">
        <f>IF($L9443&lt;=$C$34,Daten!D9446,NA())</f>
        <v>#N/A</v>
      </c>
      <c r="P9443" s="24">
        <f t="shared" si="487"/>
        <v>9437</v>
      </c>
      <c r="Q9443" s="16" t="e">
        <f>IF($P9443&lt;=$D$34,Daten!F9446,NA())</f>
        <v>#N/A</v>
      </c>
      <c r="R9443" s="16" t="e">
        <f>IF($P9443&lt;=$D$34,Daten!G9446,NA())</f>
        <v>#N/A</v>
      </c>
      <c r="S9443" s="16" t="e">
        <f>IF($P9443&lt;=$D$34,Daten!H9446,NA())</f>
        <v>#N/A</v>
      </c>
    </row>
    <row r="9444" spans="12:19" x14ac:dyDescent="0.3">
      <c r="L9444" s="24">
        <f t="shared" si="486"/>
        <v>9438</v>
      </c>
      <c r="M9444" s="16" t="e">
        <f>IF($L9444&lt;=$C$34,Daten!B9447,NA())</f>
        <v>#N/A</v>
      </c>
      <c r="N9444" s="16" t="e">
        <f>IF($L9444&lt;=$C$34,Daten!C9447,NA())</f>
        <v>#N/A</v>
      </c>
      <c r="O9444" s="16" t="e">
        <f>IF($L9444&lt;=$C$34,Daten!D9447,NA())</f>
        <v>#N/A</v>
      </c>
      <c r="P9444" s="24">
        <f t="shared" si="487"/>
        <v>9438</v>
      </c>
      <c r="Q9444" s="16" t="e">
        <f>IF($P9444&lt;=$D$34,Daten!F9447,NA())</f>
        <v>#N/A</v>
      </c>
      <c r="R9444" s="16" t="e">
        <f>IF($P9444&lt;=$D$34,Daten!G9447,NA())</f>
        <v>#N/A</v>
      </c>
      <c r="S9444" s="16" t="e">
        <f>IF($P9444&lt;=$D$34,Daten!H9447,NA())</f>
        <v>#N/A</v>
      </c>
    </row>
    <row r="9445" spans="12:19" x14ac:dyDescent="0.3">
      <c r="L9445" s="24">
        <f t="shared" si="486"/>
        <v>9439</v>
      </c>
      <c r="M9445" s="16" t="e">
        <f>IF($L9445&lt;=$C$34,Daten!B9448,NA())</f>
        <v>#N/A</v>
      </c>
      <c r="N9445" s="16" t="e">
        <f>IF($L9445&lt;=$C$34,Daten!C9448,NA())</f>
        <v>#N/A</v>
      </c>
      <c r="O9445" s="16" t="e">
        <f>IF($L9445&lt;=$C$34,Daten!D9448,NA())</f>
        <v>#N/A</v>
      </c>
      <c r="P9445" s="24">
        <f t="shared" si="487"/>
        <v>9439</v>
      </c>
      <c r="Q9445" s="16" t="e">
        <f>IF($P9445&lt;=$D$34,Daten!F9448,NA())</f>
        <v>#N/A</v>
      </c>
      <c r="R9445" s="16" t="e">
        <f>IF($P9445&lt;=$D$34,Daten!G9448,NA())</f>
        <v>#N/A</v>
      </c>
      <c r="S9445" s="16" t="e">
        <f>IF($P9445&lt;=$D$34,Daten!H9448,NA())</f>
        <v>#N/A</v>
      </c>
    </row>
    <row r="9446" spans="12:19" x14ac:dyDescent="0.3">
      <c r="L9446" s="24">
        <f t="shared" si="486"/>
        <v>9440</v>
      </c>
      <c r="M9446" s="16" t="e">
        <f>IF($L9446&lt;=$C$34,Daten!B9449,NA())</f>
        <v>#N/A</v>
      </c>
      <c r="N9446" s="16" t="e">
        <f>IF($L9446&lt;=$C$34,Daten!C9449,NA())</f>
        <v>#N/A</v>
      </c>
      <c r="O9446" s="16" t="e">
        <f>IF($L9446&lt;=$C$34,Daten!D9449,NA())</f>
        <v>#N/A</v>
      </c>
      <c r="P9446" s="24">
        <f t="shared" si="487"/>
        <v>9440</v>
      </c>
      <c r="Q9446" s="16" t="e">
        <f>IF($P9446&lt;=$D$34,Daten!F9449,NA())</f>
        <v>#N/A</v>
      </c>
      <c r="R9446" s="16" t="e">
        <f>IF($P9446&lt;=$D$34,Daten!G9449,NA())</f>
        <v>#N/A</v>
      </c>
      <c r="S9446" s="16" t="e">
        <f>IF($P9446&lt;=$D$34,Daten!H9449,NA())</f>
        <v>#N/A</v>
      </c>
    </row>
    <row r="9447" spans="12:19" x14ac:dyDescent="0.3">
      <c r="L9447" s="24">
        <f t="shared" si="486"/>
        <v>9441</v>
      </c>
      <c r="M9447" s="16" t="e">
        <f>IF($L9447&lt;=$C$34,Daten!B9450,NA())</f>
        <v>#N/A</v>
      </c>
      <c r="N9447" s="16" t="e">
        <f>IF($L9447&lt;=$C$34,Daten!C9450,NA())</f>
        <v>#N/A</v>
      </c>
      <c r="O9447" s="16" t="e">
        <f>IF($L9447&lt;=$C$34,Daten!D9450,NA())</f>
        <v>#N/A</v>
      </c>
      <c r="P9447" s="24">
        <f t="shared" si="487"/>
        <v>9441</v>
      </c>
      <c r="Q9447" s="16" t="e">
        <f>IF($P9447&lt;=$D$34,Daten!F9450,NA())</f>
        <v>#N/A</v>
      </c>
      <c r="R9447" s="16" t="e">
        <f>IF($P9447&lt;=$D$34,Daten!G9450,NA())</f>
        <v>#N/A</v>
      </c>
      <c r="S9447" s="16" t="e">
        <f>IF($P9447&lt;=$D$34,Daten!H9450,NA())</f>
        <v>#N/A</v>
      </c>
    </row>
    <row r="9448" spans="12:19" x14ac:dyDescent="0.3">
      <c r="L9448" s="24">
        <f t="shared" si="486"/>
        <v>9442</v>
      </c>
      <c r="M9448" s="16" t="e">
        <f>IF($L9448&lt;=$C$34,Daten!B9451,NA())</f>
        <v>#N/A</v>
      </c>
      <c r="N9448" s="16" t="e">
        <f>IF($L9448&lt;=$C$34,Daten!C9451,NA())</f>
        <v>#N/A</v>
      </c>
      <c r="O9448" s="16" t="e">
        <f>IF($L9448&lt;=$C$34,Daten!D9451,NA())</f>
        <v>#N/A</v>
      </c>
      <c r="P9448" s="24">
        <f t="shared" si="487"/>
        <v>9442</v>
      </c>
      <c r="Q9448" s="16" t="e">
        <f>IF($P9448&lt;=$D$34,Daten!F9451,NA())</f>
        <v>#N/A</v>
      </c>
      <c r="R9448" s="16" t="e">
        <f>IF($P9448&lt;=$D$34,Daten!G9451,NA())</f>
        <v>#N/A</v>
      </c>
      <c r="S9448" s="16" t="e">
        <f>IF($P9448&lt;=$D$34,Daten!H9451,NA())</f>
        <v>#N/A</v>
      </c>
    </row>
    <row r="9449" spans="12:19" x14ac:dyDescent="0.3">
      <c r="L9449" s="24">
        <f t="shared" si="486"/>
        <v>9443</v>
      </c>
      <c r="M9449" s="16" t="e">
        <f>IF($L9449&lt;=$C$34,Daten!B9452,NA())</f>
        <v>#N/A</v>
      </c>
      <c r="N9449" s="16" t="e">
        <f>IF($L9449&lt;=$C$34,Daten!C9452,NA())</f>
        <v>#N/A</v>
      </c>
      <c r="O9449" s="16" t="e">
        <f>IF($L9449&lt;=$C$34,Daten!D9452,NA())</f>
        <v>#N/A</v>
      </c>
      <c r="P9449" s="24">
        <f t="shared" si="487"/>
        <v>9443</v>
      </c>
      <c r="Q9449" s="16" t="e">
        <f>IF($P9449&lt;=$D$34,Daten!F9452,NA())</f>
        <v>#N/A</v>
      </c>
      <c r="R9449" s="16" t="e">
        <f>IF($P9449&lt;=$D$34,Daten!G9452,NA())</f>
        <v>#N/A</v>
      </c>
      <c r="S9449" s="16" t="e">
        <f>IF($P9449&lt;=$D$34,Daten!H9452,NA())</f>
        <v>#N/A</v>
      </c>
    </row>
    <row r="9450" spans="12:19" x14ac:dyDescent="0.3">
      <c r="L9450" s="24">
        <f t="shared" si="486"/>
        <v>9444</v>
      </c>
      <c r="M9450" s="16" t="e">
        <f>IF($L9450&lt;=$C$34,Daten!B9453,NA())</f>
        <v>#N/A</v>
      </c>
      <c r="N9450" s="16" t="e">
        <f>IF($L9450&lt;=$C$34,Daten!C9453,NA())</f>
        <v>#N/A</v>
      </c>
      <c r="O9450" s="16" t="e">
        <f>IF($L9450&lt;=$C$34,Daten!D9453,NA())</f>
        <v>#N/A</v>
      </c>
      <c r="P9450" s="24">
        <f t="shared" si="487"/>
        <v>9444</v>
      </c>
      <c r="Q9450" s="16" t="e">
        <f>IF($P9450&lt;=$D$34,Daten!F9453,NA())</f>
        <v>#N/A</v>
      </c>
      <c r="R9450" s="16" t="e">
        <f>IF($P9450&lt;=$D$34,Daten!G9453,NA())</f>
        <v>#N/A</v>
      </c>
      <c r="S9450" s="16" t="e">
        <f>IF($P9450&lt;=$D$34,Daten!H9453,NA())</f>
        <v>#N/A</v>
      </c>
    </row>
    <row r="9451" spans="12:19" x14ac:dyDescent="0.3">
      <c r="L9451" s="24">
        <f t="shared" si="486"/>
        <v>9445</v>
      </c>
      <c r="M9451" s="16" t="e">
        <f>IF($L9451&lt;=$C$34,Daten!B9454,NA())</f>
        <v>#N/A</v>
      </c>
      <c r="N9451" s="16" t="e">
        <f>IF($L9451&lt;=$C$34,Daten!C9454,NA())</f>
        <v>#N/A</v>
      </c>
      <c r="O9451" s="16" t="e">
        <f>IF($L9451&lt;=$C$34,Daten!D9454,NA())</f>
        <v>#N/A</v>
      </c>
      <c r="P9451" s="24">
        <f t="shared" si="487"/>
        <v>9445</v>
      </c>
      <c r="Q9451" s="16" t="e">
        <f>IF($P9451&lt;=$D$34,Daten!F9454,NA())</f>
        <v>#N/A</v>
      </c>
      <c r="R9451" s="16" t="e">
        <f>IF($P9451&lt;=$D$34,Daten!G9454,NA())</f>
        <v>#N/A</v>
      </c>
      <c r="S9451" s="16" t="e">
        <f>IF($P9451&lt;=$D$34,Daten!H9454,NA())</f>
        <v>#N/A</v>
      </c>
    </row>
    <row r="9452" spans="12:19" x14ac:dyDescent="0.3">
      <c r="L9452" s="24">
        <f t="shared" si="486"/>
        <v>9446</v>
      </c>
      <c r="M9452" s="16" t="e">
        <f>IF($L9452&lt;=$C$34,Daten!B9455,NA())</f>
        <v>#N/A</v>
      </c>
      <c r="N9452" s="16" t="e">
        <f>IF($L9452&lt;=$C$34,Daten!C9455,NA())</f>
        <v>#N/A</v>
      </c>
      <c r="O9452" s="16" t="e">
        <f>IF($L9452&lt;=$C$34,Daten!D9455,NA())</f>
        <v>#N/A</v>
      </c>
      <c r="P9452" s="24">
        <f t="shared" si="487"/>
        <v>9446</v>
      </c>
      <c r="Q9452" s="16" t="e">
        <f>IF($P9452&lt;=$D$34,Daten!F9455,NA())</f>
        <v>#N/A</v>
      </c>
      <c r="R9452" s="16" t="e">
        <f>IF($P9452&lt;=$D$34,Daten!G9455,NA())</f>
        <v>#N/A</v>
      </c>
      <c r="S9452" s="16" t="e">
        <f>IF($P9452&lt;=$D$34,Daten!H9455,NA())</f>
        <v>#N/A</v>
      </c>
    </row>
    <row r="9453" spans="12:19" x14ac:dyDescent="0.3">
      <c r="L9453" s="24">
        <f t="shared" si="486"/>
        <v>9447</v>
      </c>
      <c r="M9453" s="16" t="e">
        <f>IF($L9453&lt;=$C$34,Daten!B9456,NA())</f>
        <v>#N/A</v>
      </c>
      <c r="N9453" s="16" t="e">
        <f>IF($L9453&lt;=$C$34,Daten!C9456,NA())</f>
        <v>#N/A</v>
      </c>
      <c r="O9453" s="16" t="e">
        <f>IF($L9453&lt;=$C$34,Daten!D9456,NA())</f>
        <v>#N/A</v>
      </c>
      <c r="P9453" s="24">
        <f t="shared" si="487"/>
        <v>9447</v>
      </c>
      <c r="Q9453" s="16" t="e">
        <f>IF($P9453&lt;=$D$34,Daten!F9456,NA())</f>
        <v>#N/A</v>
      </c>
      <c r="R9453" s="16" t="e">
        <f>IF($P9453&lt;=$D$34,Daten!G9456,NA())</f>
        <v>#N/A</v>
      </c>
      <c r="S9453" s="16" t="e">
        <f>IF($P9453&lt;=$D$34,Daten!H9456,NA())</f>
        <v>#N/A</v>
      </c>
    </row>
    <row r="9454" spans="12:19" x14ac:dyDescent="0.3">
      <c r="L9454" s="24">
        <f t="shared" si="486"/>
        <v>9448</v>
      </c>
      <c r="M9454" s="16" t="e">
        <f>IF($L9454&lt;=$C$34,Daten!B9457,NA())</f>
        <v>#N/A</v>
      </c>
      <c r="N9454" s="16" t="e">
        <f>IF($L9454&lt;=$C$34,Daten!C9457,NA())</f>
        <v>#N/A</v>
      </c>
      <c r="O9454" s="16" t="e">
        <f>IF($L9454&lt;=$C$34,Daten!D9457,NA())</f>
        <v>#N/A</v>
      </c>
      <c r="P9454" s="24">
        <f t="shared" si="487"/>
        <v>9448</v>
      </c>
      <c r="Q9454" s="16" t="e">
        <f>IF($P9454&lt;=$D$34,Daten!F9457,NA())</f>
        <v>#N/A</v>
      </c>
      <c r="R9454" s="16" t="e">
        <f>IF($P9454&lt;=$D$34,Daten!G9457,NA())</f>
        <v>#N/A</v>
      </c>
      <c r="S9454" s="16" t="e">
        <f>IF($P9454&lt;=$D$34,Daten!H9457,NA())</f>
        <v>#N/A</v>
      </c>
    </row>
    <row r="9455" spans="12:19" x14ac:dyDescent="0.3">
      <c r="L9455" s="24">
        <f t="shared" si="486"/>
        <v>9449</v>
      </c>
      <c r="M9455" s="16" t="e">
        <f>IF($L9455&lt;=$C$34,Daten!B9458,NA())</f>
        <v>#N/A</v>
      </c>
      <c r="N9455" s="16" t="e">
        <f>IF($L9455&lt;=$C$34,Daten!C9458,NA())</f>
        <v>#N/A</v>
      </c>
      <c r="O9455" s="16" t="e">
        <f>IF($L9455&lt;=$C$34,Daten!D9458,NA())</f>
        <v>#N/A</v>
      </c>
      <c r="P9455" s="24">
        <f t="shared" si="487"/>
        <v>9449</v>
      </c>
      <c r="Q9455" s="16" t="e">
        <f>IF($P9455&lt;=$D$34,Daten!F9458,NA())</f>
        <v>#N/A</v>
      </c>
      <c r="R9455" s="16" t="e">
        <f>IF($P9455&lt;=$D$34,Daten!G9458,NA())</f>
        <v>#N/A</v>
      </c>
      <c r="S9455" s="16" t="e">
        <f>IF($P9455&lt;=$D$34,Daten!H9458,NA())</f>
        <v>#N/A</v>
      </c>
    </row>
    <row r="9456" spans="12:19" x14ac:dyDescent="0.3">
      <c r="L9456" s="24">
        <f t="shared" si="486"/>
        <v>9450</v>
      </c>
      <c r="M9456" s="16" t="e">
        <f>IF($L9456&lt;=$C$34,Daten!B9459,NA())</f>
        <v>#N/A</v>
      </c>
      <c r="N9456" s="16" t="e">
        <f>IF($L9456&lt;=$C$34,Daten!C9459,NA())</f>
        <v>#N/A</v>
      </c>
      <c r="O9456" s="16" t="e">
        <f>IF($L9456&lt;=$C$34,Daten!D9459,NA())</f>
        <v>#N/A</v>
      </c>
      <c r="P9456" s="24">
        <f t="shared" si="487"/>
        <v>9450</v>
      </c>
      <c r="Q9456" s="16" t="e">
        <f>IF($P9456&lt;=$D$34,Daten!F9459,NA())</f>
        <v>#N/A</v>
      </c>
      <c r="R9456" s="16" t="e">
        <f>IF($P9456&lt;=$D$34,Daten!G9459,NA())</f>
        <v>#N/A</v>
      </c>
      <c r="S9456" s="16" t="e">
        <f>IF($P9456&lt;=$D$34,Daten!H9459,NA())</f>
        <v>#N/A</v>
      </c>
    </row>
    <row r="9457" spans="12:19" x14ac:dyDescent="0.3">
      <c r="L9457" s="24">
        <f t="shared" si="486"/>
        <v>9451</v>
      </c>
      <c r="M9457" s="16" t="e">
        <f>IF($L9457&lt;=$C$34,Daten!B9460,NA())</f>
        <v>#N/A</v>
      </c>
      <c r="N9457" s="16" t="e">
        <f>IF($L9457&lt;=$C$34,Daten!C9460,NA())</f>
        <v>#N/A</v>
      </c>
      <c r="O9457" s="16" t="e">
        <f>IF($L9457&lt;=$C$34,Daten!D9460,NA())</f>
        <v>#N/A</v>
      </c>
      <c r="P9457" s="24">
        <f t="shared" si="487"/>
        <v>9451</v>
      </c>
      <c r="Q9457" s="16" t="e">
        <f>IF($P9457&lt;=$D$34,Daten!F9460,NA())</f>
        <v>#N/A</v>
      </c>
      <c r="R9457" s="16" t="e">
        <f>IF($P9457&lt;=$D$34,Daten!G9460,NA())</f>
        <v>#N/A</v>
      </c>
      <c r="S9457" s="16" t="e">
        <f>IF($P9457&lt;=$D$34,Daten!H9460,NA())</f>
        <v>#N/A</v>
      </c>
    </row>
    <row r="9458" spans="12:19" x14ac:dyDescent="0.3">
      <c r="L9458" s="24">
        <f t="shared" si="486"/>
        <v>9452</v>
      </c>
      <c r="M9458" s="16" t="e">
        <f>IF($L9458&lt;=$C$34,Daten!B9461,NA())</f>
        <v>#N/A</v>
      </c>
      <c r="N9458" s="16" t="e">
        <f>IF($L9458&lt;=$C$34,Daten!C9461,NA())</f>
        <v>#N/A</v>
      </c>
      <c r="O9458" s="16" t="e">
        <f>IF($L9458&lt;=$C$34,Daten!D9461,NA())</f>
        <v>#N/A</v>
      </c>
      <c r="P9458" s="24">
        <f t="shared" si="487"/>
        <v>9452</v>
      </c>
      <c r="Q9458" s="16" t="e">
        <f>IF($P9458&lt;=$D$34,Daten!F9461,NA())</f>
        <v>#N/A</v>
      </c>
      <c r="R9458" s="16" t="e">
        <f>IF($P9458&lt;=$D$34,Daten!G9461,NA())</f>
        <v>#N/A</v>
      </c>
      <c r="S9458" s="16" t="e">
        <f>IF($P9458&lt;=$D$34,Daten!H9461,NA())</f>
        <v>#N/A</v>
      </c>
    </row>
    <row r="9459" spans="12:19" x14ac:dyDescent="0.3">
      <c r="L9459" s="24">
        <f t="shared" si="486"/>
        <v>9453</v>
      </c>
      <c r="M9459" s="16" t="e">
        <f>IF($L9459&lt;=$C$34,Daten!B9462,NA())</f>
        <v>#N/A</v>
      </c>
      <c r="N9459" s="16" t="e">
        <f>IF($L9459&lt;=$C$34,Daten!C9462,NA())</f>
        <v>#N/A</v>
      </c>
      <c r="O9459" s="16" t="e">
        <f>IF($L9459&lt;=$C$34,Daten!D9462,NA())</f>
        <v>#N/A</v>
      </c>
      <c r="P9459" s="24">
        <f t="shared" si="487"/>
        <v>9453</v>
      </c>
      <c r="Q9459" s="16" t="e">
        <f>IF($P9459&lt;=$D$34,Daten!F9462,NA())</f>
        <v>#N/A</v>
      </c>
      <c r="R9459" s="16" t="e">
        <f>IF($P9459&lt;=$D$34,Daten!G9462,NA())</f>
        <v>#N/A</v>
      </c>
      <c r="S9459" s="16" t="e">
        <f>IF($P9459&lt;=$D$34,Daten!H9462,NA())</f>
        <v>#N/A</v>
      </c>
    </row>
    <row r="9460" spans="12:19" x14ac:dyDescent="0.3">
      <c r="L9460" s="24">
        <f t="shared" si="486"/>
        <v>9454</v>
      </c>
      <c r="M9460" s="16" t="e">
        <f>IF($L9460&lt;=$C$34,Daten!B9463,NA())</f>
        <v>#N/A</v>
      </c>
      <c r="N9460" s="16" t="e">
        <f>IF($L9460&lt;=$C$34,Daten!C9463,NA())</f>
        <v>#N/A</v>
      </c>
      <c r="O9460" s="16" t="e">
        <f>IF($L9460&lt;=$C$34,Daten!D9463,NA())</f>
        <v>#N/A</v>
      </c>
      <c r="P9460" s="24">
        <f t="shared" si="487"/>
        <v>9454</v>
      </c>
      <c r="Q9460" s="16" t="e">
        <f>IF($P9460&lt;=$D$34,Daten!F9463,NA())</f>
        <v>#N/A</v>
      </c>
      <c r="R9460" s="16" t="e">
        <f>IF($P9460&lt;=$D$34,Daten!G9463,NA())</f>
        <v>#N/A</v>
      </c>
      <c r="S9460" s="16" t="e">
        <f>IF($P9460&lt;=$D$34,Daten!H9463,NA())</f>
        <v>#N/A</v>
      </c>
    </row>
    <row r="9461" spans="12:19" x14ac:dyDescent="0.3">
      <c r="L9461" s="24">
        <f t="shared" si="486"/>
        <v>9455</v>
      </c>
      <c r="M9461" s="16" t="e">
        <f>IF($L9461&lt;=$C$34,Daten!B9464,NA())</f>
        <v>#N/A</v>
      </c>
      <c r="N9461" s="16" t="e">
        <f>IF($L9461&lt;=$C$34,Daten!C9464,NA())</f>
        <v>#N/A</v>
      </c>
      <c r="O9461" s="16" t="e">
        <f>IF($L9461&lt;=$C$34,Daten!D9464,NA())</f>
        <v>#N/A</v>
      </c>
      <c r="P9461" s="24">
        <f t="shared" si="487"/>
        <v>9455</v>
      </c>
      <c r="Q9461" s="16" t="e">
        <f>IF($P9461&lt;=$D$34,Daten!F9464,NA())</f>
        <v>#N/A</v>
      </c>
      <c r="R9461" s="16" t="e">
        <f>IF($P9461&lt;=$D$34,Daten!G9464,NA())</f>
        <v>#N/A</v>
      </c>
      <c r="S9461" s="16" t="e">
        <f>IF($P9461&lt;=$D$34,Daten!H9464,NA())</f>
        <v>#N/A</v>
      </c>
    </row>
    <row r="9462" spans="12:19" x14ac:dyDescent="0.3">
      <c r="L9462" s="24">
        <f t="shared" si="486"/>
        <v>9456</v>
      </c>
      <c r="M9462" s="16" t="e">
        <f>IF($L9462&lt;=$C$34,Daten!B9465,NA())</f>
        <v>#N/A</v>
      </c>
      <c r="N9462" s="16" t="e">
        <f>IF($L9462&lt;=$C$34,Daten!C9465,NA())</f>
        <v>#N/A</v>
      </c>
      <c r="O9462" s="16" t="e">
        <f>IF($L9462&lt;=$C$34,Daten!D9465,NA())</f>
        <v>#N/A</v>
      </c>
      <c r="P9462" s="24">
        <f t="shared" si="487"/>
        <v>9456</v>
      </c>
      <c r="Q9462" s="16" t="e">
        <f>IF($P9462&lt;=$D$34,Daten!F9465,NA())</f>
        <v>#N/A</v>
      </c>
      <c r="R9462" s="16" t="e">
        <f>IF($P9462&lt;=$D$34,Daten!G9465,NA())</f>
        <v>#N/A</v>
      </c>
      <c r="S9462" s="16" t="e">
        <f>IF($P9462&lt;=$D$34,Daten!H9465,NA())</f>
        <v>#N/A</v>
      </c>
    </row>
    <row r="9463" spans="12:19" x14ac:dyDescent="0.3">
      <c r="L9463" s="24">
        <f t="shared" si="486"/>
        <v>9457</v>
      </c>
      <c r="M9463" s="16" t="e">
        <f>IF($L9463&lt;=$C$34,Daten!B9466,NA())</f>
        <v>#N/A</v>
      </c>
      <c r="N9463" s="16" t="e">
        <f>IF($L9463&lt;=$C$34,Daten!C9466,NA())</f>
        <v>#N/A</v>
      </c>
      <c r="O9463" s="16" t="e">
        <f>IF($L9463&lt;=$C$34,Daten!D9466,NA())</f>
        <v>#N/A</v>
      </c>
      <c r="P9463" s="24">
        <f t="shared" si="487"/>
        <v>9457</v>
      </c>
      <c r="Q9463" s="16" t="e">
        <f>IF($P9463&lt;=$D$34,Daten!F9466,NA())</f>
        <v>#N/A</v>
      </c>
      <c r="R9463" s="16" t="e">
        <f>IF($P9463&lt;=$D$34,Daten!G9466,NA())</f>
        <v>#N/A</v>
      </c>
      <c r="S9463" s="16" t="e">
        <f>IF($P9463&lt;=$D$34,Daten!H9466,NA())</f>
        <v>#N/A</v>
      </c>
    </row>
    <row r="9464" spans="12:19" x14ac:dyDescent="0.3">
      <c r="L9464" s="24">
        <f t="shared" si="486"/>
        <v>9458</v>
      </c>
      <c r="M9464" s="16" t="e">
        <f>IF($L9464&lt;=$C$34,Daten!B9467,NA())</f>
        <v>#N/A</v>
      </c>
      <c r="N9464" s="16" t="e">
        <f>IF($L9464&lt;=$C$34,Daten!C9467,NA())</f>
        <v>#N/A</v>
      </c>
      <c r="O9464" s="16" t="e">
        <f>IF($L9464&lt;=$C$34,Daten!D9467,NA())</f>
        <v>#N/A</v>
      </c>
      <c r="P9464" s="24">
        <f t="shared" si="487"/>
        <v>9458</v>
      </c>
      <c r="Q9464" s="16" t="e">
        <f>IF($P9464&lt;=$D$34,Daten!F9467,NA())</f>
        <v>#N/A</v>
      </c>
      <c r="R9464" s="16" t="e">
        <f>IF($P9464&lt;=$D$34,Daten!G9467,NA())</f>
        <v>#N/A</v>
      </c>
      <c r="S9464" s="16" t="e">
        <f>IF($P9464&lt;=$D$34,Daten!H9467,NA())</f>
        <v>#N/A</v>
      </c>
    </row>
    <row r="9465" spans="12:19" x14ac:dyDescent="0.3">
      <c r="L9465" s="24">
        <f t="shared" si="486"/>
        <v>9459</v>
      </c>
      <c r="M9465" s="16" t="e">
        <f>IF($L9465&lt;=$C$34,Daten!B9468,NA())</f>
        <v>#N/A</v>
      </c>
      <c r="N9465" s="16" t="e">
        <f>IF($L9465&lt;=$C$34,Daten!C9468,NA())</f>
        <v>#N/A</v>
      </c>
      <c r="O9465" s="16" t="e">
        <f>IF($L9465&lt;=$C$34,Daten!D9468,NA())</f>
        <v>#N/A</v>
      </c>
      <c r="P9465" s="24">
        <f t="shared" si="487"/>
        <v>9459</v>
      </c>
      <c r="Q9465" s="16" t="e">
        <f>IF($P9465&lt;=$D$34,Daten!F9468,NA())</f>
        <v>#N/A</v>
      </c>
      <c r="R9465" s="16" t="e">
        <f>IF($P9465&lt;=$D$34,Daten!G9468,NA())</f>
        <v>#N/A</v>
      </c>
      <c r="S9465" s="16" t="e">
        <f>IF($P9465&lt;=$D$34,Daten!H9468,NA())</f>
        <v>#N/A</v>
      </c>
    </row>
    <row r="9466" spans="12:19" x14ac:dyDescent="0.3">
      <c r="L9466" s="24">
        <f t="shared" si="486"/>
        <v>9460</v>
      </c>
      <c r="M9466" s="16" t="e">
        <f>IF($L9466&lt;=$C$34,Daten!B9469,NA())</f>
        <v>#N/A</v>
      </c>
      <c r="N9466" s="16" t="e">
        <f>IF($L9466&lt;=$C$34,Daten!C9469,NA())</f>
        <v>#N/A</v>
      </c>
      <c r="O9466" s="16" t="e">
        <f>IF($L9466&lt;=$C$34,Daten!D9469,NA())</f>
        <v>#N/A</v>
      </c>
      <c r="P9466" s="24">
        <f t="shared" si="487"/>
        <v>9460</v>
      </c>
      <c r="Q9466" s="16" t="e">
        <f>IF($P9466&lt;=$D$34,Daten!F9469,NA())</f>
        <v>#N/A</v>
      </c>
      <c r="R9466" s="16" t="e">
        <f>IF($P9466&lt;=$D$34,Daten!G9469,NA())</f>
        <v>#N/A</v>
      </c>
      <c r="S9466" s="16" t="e">
        <f>IF($P9466&lt;=$D$34,Daten!H9469,NA())</f>
        <v>#N/A</v>
      </c>
    </row>
    <row r="9467" spans="12:19" x14ac:dyDescent="0.3">
      <c r="L9467" s="24">
        <f t="shared" si="486"/>
        <v>9461</v>
      </c>
      <c r="M9467" s="16" t="e">
        <f>IF($L9467&lt;=$C$34,Daten!B9470,NA())</f>
        <v>#N/A</v>
      </c>
      <c r="N9467" s="16" t="e">
        <f>IF($L9467&lt;=$C$34,Daten!C9470,NA())</f>
        <v>#N/A</v>
      </c>
      <c r="O9467" s="16" t="e">
        <f>IF($L9467&lt;=$C$34,Daten!D9470,NA())</f>
        <v>#N/A</v>
      </c>
      <c r="P9467" s="24">
        <f t="shared" si="487"/>
        <v>9461</v>
      </c>
      <c r="Q9467" s="16" t="e">
        <f>IF($P9467&lt;=$D$34,Daten!F9470,NA())</f>
        <v>#N/A</v>
      </c>
      <c r="R9467" s="16" t="e">
        <f>IF($P9467&lt;=$D$34,Daten!G9470,NA())</f>
        <v>#N/A</v>
      </c>
      <c r="S9467" s="16" t="e">
        <f>IF($P9467&lt;=$D$34,Daten!H9470,NA())</f>
        <v>#N/A</v>
      </c>
    </row>
    <row r="9468" spans="12:19" x14ac:dyDescent="0.3">
      <c r="L9468" s="24">
        <f t="shared" si="486"/>
        <v>9462</v>
      </c>
      <c r="M9468" s="16" t="e">
        <f>IF($L9468&lt;=$C$34,Daten!B9471,NA())</f>
        <v>#N/A</v>
      </c>
      <c r="N9468" s="16" t="e">
        <f>IF($L9468&lt;=$C$34,Daten!C9471,NA())</f>
        <v>#N/A</v>
      </c>
      <c r="O9468" s="16" t="e">
        <f>IF($L9468&lt;=$C$34,Daten!D9471,NA())</f>
        <v>#N/A</v>
      </c>
      <c r="P9468" s="24">
        <f t="shared" si="487"/>
        <v>9462</v>
      </c>
      <c r="Q9468" s="16" t="e">
        <f>IF($P9468&lt;=$D$34,Daten!F9471,NA())</f>
        <v>#N/A</v>
      </c>
      <c r="R9468" s="16" t="e">
        <f>IF($P9468&lt;=$D$34,Daten!G9471,NA())</f>
        <v>#N/A</v>
      </c>
      <c r="S9468" s="16" t="e">
        <f>IF($P9468&lt;=$D$34,Daten!H9471,NA())</f>
        <v>#N/A</v>
      </c>
    </row>
    <row r="9469" spans="12:19" x14ac:dyDescent="0.3">
      <c r="L9469" s="24">
        <f t="shared" si="486"/>
        <v>9463</v>
      </c>
      <c r="M9469" s="16" t="e">
        <f>IF($L9469&lt;=$C$34,Daten!B9472,NA())</f>
        <v>#N/A</v>
      </c>
      <c r="N9469" s="16" t="e">
        <f>IF($L9469&lt;=$C$34,Daten!C9472,NA())</f>
        <v>#N/A</v>
      </c>
      <c r="O9469" s="16" t="e">
        <f>IF($L9469&lt;=$C$34,Daten!D9472,NA())</f>
        <v>#N/A</v>
      </c>
      <c r="P9469" s="24">
        <f t="shared" si="487"/>
        <v>9463</v>
      </c>
      <c r="Q9469" s="16" t="e">
        <f>IF($P9469&lt;=$D$34,Daten!F9472,NA())</f>
        <v>#N/A</v>
      </c>
      <c r="R9469" s="16" t="e">
        <f>IF($P9469&lt;=$D$34,Daten!G9472,NA())</f>
        <v>#N/A</v>
      </c>
      <c r="S9469" s="16" t="e">
        <f>IF($P9469&lt;=$D$34,Daten!H9472,NA())</f>
        <v>#N/A</v>
      </c>
    </row>
    <row r="9470" spans="12:19" x14ac:dyDescent="0.3">
      <c r="L9470" s="24">
        <f t="shared" si="486"/>
        <v>9464</v>
      </c>
      <c r="M9470" s="16" t="e">
        <f>IF($L9470&lt;=$C$34,Daten!B9473,NA())</f>
        <v>#N/A</v>
      </c>
      <c r="N9470" s="16" t="e">
        <f>IF($L9470&lt;=$C$34,Daten!C9473,NA())</f>
        <v>#N/A</v>
      </c>
      <c r="O9470" s="16" t="e">
        <f>IF($L9470&lt;=$C$34,Daten!D9473,NA())</f>
        <v>#N/A</v>
      </c>
      <c r="P9470" s="24">
        <f t="shared" si="487"/>
        <v>9464</v>
      </c>
      <c r="Q9470" s="16" t="e">
        <f>IF($P9470&lt;=$D$34,Daten!F9473,NA())</f>
        <v>#N/A</v>
      </c>
      <c r="R9470" s="16" t="e">
        <f>IF($P9470&lt;=$D$34,Daten!G9473,NA())</f>
        <v>#N/A</v>
      </c>
      <c r="S9470" s="16" t="e">
        <f>IF($P9470&lt;=$D$34,Daten!H9473,NA())</f>
        <v>#N/A</v>
      </c>
    </row>
    <row r="9471" spans="12:19" x14ac:dyDescent="0.3">
      <c r="L9471" s="24">
        <f t="shared" si="486"/>
        <v>9465</v>
      </c>
      <c r="M9471" s="16" t="e">
        <f>IF($L9471&lt;=$C$34,Daten!B9474,NA())</f>
        <v>#N/A</v>
      </c>
      <c r="N9471" s="16" t="e">
        <f>IF($L9471&lt;=$C$34,Daten!C9474,NA())</f>
        <v>#N/A</v>
      </c>
      <c r="O9471" s="16" t="e">
        <f>IF($L9471&lt;=$C$34,Daten!D9474,NA())</f>
        <v>#N/A</v>
      </c>
      <c r="P9471" s="24">
        <f t="shared" si="487"/>
        <v>9465</v>
      </c>
      <c r="Q9471" s="16" t="e">
        <f>IF($P9471&lt;=$D$34,Daten!F9474,NA())</f>
        <v>#N/A</v>
      </c>
      <c r="R9471" s="16" t="e">
        <f>IF($P9471&lt;=$D$34,Daten!G9474,NA())</f>
        <v>#N/A</v>
      </c>
      <c r="S9471" s="16" t="e">
        <f>IF($P9471&lt;=$D$34,Daten!H9474,NA())</f>
        <v>#N/A</v>
      </c>
    </row>
    <row r="9472" spans="12:19" x14ac:dyDescent="0.3">
      <c r="L9472" s="24">
        <f t="shared" si="486"/>
        <v>9466</v>
      </c>
      <c r="M9472" s="16" t="e">
        <f>IF($L9472&lt;=$C$34,Daten!B9475,NA())</f>
        <v>#N/A</v>
      </c>
      <c r="N9472" s="16" t="e">
        <f>IF($L9472&lt;=$C$34,Daten!C9475,NA())</f>
        <v>#N/A</v>
      </c>
      <c r="O9472" s="16" t="e">
        <f>IF($L9472&lt;=$C$34,Daten!D9475,NA())</f>
        <v>#N/A</v>
      </c>
      <c r="P9472" s="24">
        <f t="shared" si="487"/>
        <v>9466</v>
      </c>
      <c r="Q9472" s="16" t="e">
        <f>IF($P9472&lt;=$D$34,Daten!F9475,NA())</f>
        <v>#N/A</v>
      </c>
      <c r="R9472" s="16" t="e">
        <f>IF($P9472&lt;=$D$34,Daten!G9475,NA())</f>
        <v>#N/A</v>
      </c>
      <c r="S9472" s="16" t="e">
        <f>IF($P9472&lt;=$D$34,Daten!H9475,NA())</f>
        <v>#N/A</v>
      </c>
    </row>
    <row r="9473" spans="12:19" x14ac:dyDescent="0.3">
      <c r="L9473" s="24">
        <f t="shared" si="486"/>
        <v>9467</v>
      </c>
      <c r="M9473" s="16" t="e">
        <f>IF($L9473&lt;=$C$34,Daten!B9476,NA())</f>
        <v>#N/A</v>
      </c>
      <c r="N9473" s="16" t="e">
        <f>IF($L9473&lt;=$C$34,Daten!C9476,NA())</f>
        <v>#N/A</v>
      </c>
      <c r="O9473" s="16" t="e">
        <f>IF($L9473&lt;=$C$34,Daten!D9476,NA())</f>
        <v>#N/A</v>
      </c>
      <c r="P9473" s="24">
        <f t="shared" si="487"/>
        <v>9467</v>
      </c>
      <c r="Q9473" s="16" t="e">
        <f>IF($P9473&lt;=$D$34,Daten!F9476,NA())</f>
        <v>#N/A</v>
      </c>
      <c r="R9473" s="16" t="e">
        <f>IF($P9473&lt;=$D$34,Daten!G9476,NA())</f>
        <v>#N/A</v>
      </c>
      <c r="S9473" s="16" t="e">
        <f>IF($P9473&lt;=$D$34,Daten!H9476,NA())</f>
        <v>#N/A</v>
      </c>
    </row>
    <row r="9474" spans="12:19" x14ac:dyDescent="0.3">
      <c r="L9474" s="24">
        <f t="shared" si="486"/>
        <v>9468</v>
      </c>
      <c r="M9474" s="16" t="e">
        <f>IF($L9474&lt;=$C$34,Daten!B9477,NA())</f>
        <v>#N/A</v>
      </c>
      <c r="N9474" s="16" t="e">
        <f>IF($L9474&lt;=$C$34,Daten!C9477,NA())</f>
        <v>#N/A</v>
      </c>
      <c r="O9474" s="16" t="e">
        <f>IF($L9474&lt;=$C$34,Daten!D9477,NA())</f>
        <v>#N/A</v>
      </c>
      <c r="P9474" s="24">
        <f t="shared" si="487"/>
        <v>9468</v>
      </c>
      <c r="Q9474" s="16" t="e">
        <f>IF($P9474&lt;=$D$34,Daten!F9477,NA())</f>
        <v>#N/A</v>
      </c>
      <c r="R9474" s="16" t="e">
        <f>IF($P9474&lt;=$D$34,Daten!G9477,NA())</f>
        <v>#N/A</v>
      </c>
      <c r="S9474" s="16" t="e">
        <f>IF($P9474&lt;=$D$34,Daten!H9477,NA())</f>
        <v>#N/A</v>
      </c>
    </row>
    <row r="9475" spans="12:19" x14ac:dyDescent="0.3">
      <c r="L9475" s="24">
        <f t="shared" si="486"/>
        <v>9469</v>
      </c>
      <c r="M9475" s="16" t="e">
        <f>IF($L9475&lt;=$C$34,Daten!B9478,NA())</f>
        <v>#N/A</v>
      </c>
      <c r="N9475" s="16" t="e">
        <f>IF($L9475&lt;=$C$34,Daten!C9478,NA())</f>
        <v>#N/A</v>
      </c>
      <c r="O9475" s="16" t="e">
        <f>IF($L9475&lt;=$C$34,Daten!D9478,NA())</f>
        <v>#N/A</v>
      </c>
      <c r="P9475" s="24">
        <f t="shared" si="487"/>
        <v>9469</v>
      </c>
      <c r="Q9475" s="16" t="e">
        <f>IF($P9475&lt;=$D$34,Daten!F9478,NA())</f>
        <v>#N/A</v>
      </c>
      <c r="R9475" s="16" t="e">
        <f>IF($P9475&lt;=$D$34,Daten!G9478,NA())</f>
        <v>#N/A</v>
      </c>
      <c r="S9475" s="16" t="e">
        <f>IF($P9475&lt;=$D$34,Daten!H9478,NA())</f>
        <v>#N/A</v>
      </c>
    </row>
    <row r="9476" spans="12:19" x14ac:dyDescent="0.3">
      <c r="L9476" s="24">
        <f t="shared" si="486"/>
        <v>9470</v>
      </c>
      <c r="M9476" s="16" t="e">
        <f>IF($L9476&lt;=$C$34,Daten!B9479,NA())</f>
        <v>#N/A</v>
      </c>
      <c r="N9476" s="16" t="e">
        <f>IF($L9476&lt;=$C$34,Daten!C9479,NA())</f>
        <v>#N/A</v>
      </c>
      <c r="O9476" s="16" t="e">
        <f>IF($L9476&lt;=$C$34,Daten!D9479,NA())</f>
        <v>#N/A</v>
      </c>
      <c r="P9476" s="24">
        <f t="shared" si="487"/>
        <v>9470</v>
      </c>
      <c r="Q9476" s="16" t="e">
        <f>IF($P9476&lt;=$D$34,Daten!F9479,NA())</f>
        <v>#N/A</v>
      </c>
      <c r="R9476" s="16" t="e">
        <f>IF($P9476&lt;=$D$34,Daten!G9479,NA())</f>
        <v>#N/A</v>
      </c>
      <c r="S9476" s="16" t="e">
        <f>IF($P9476&lt;=$D$34,Daten!H9479,NA())</f>
        <v>#N/A</v>
      </c>
    </row>
    <row r="9477" spans="12:19" x14ac:dyDescent="0.3">
      <c r="L9477" s="24">
        <f t="shared" si="486"/>
        <v>9471</v>
      </c>
      <c r="M9477" s="16" t="e">
        <f>IF($L9477&lt;=$C$34,Daten!B9480,NA())</f>
        <v>#N/A</v>
      </c>
      <c r="N9477" s="16" t="e">
        <f>IF($L9477&lt;=$C$34,Daten!C9480,NA())</f>
        <v>#N/A</v>
      </c>
      <c r="O9477" s="16" t="e">
        <f>IF($L9477&lt;=$C$34,Daten!D9480,NA())</f>
        <v>#N/A</v>
      </c>
      <c r="P9477" s="24">
        <f t="shared" si="487"/>
        <v>9471</v>
      </c>
      <c r="Q9477" s="16" t="e">
        <f>IF($P9477&lt;=$D$34,Daten!F9480,NA())</f>
        <v>#N/A</v>
      </c>
      <c r="R9477" s="16" t="e">
        <f>IF($P9477&lt;=$D$34,Daten!G9480,NA())</f>
        <v>#N/A</v>
      </c>
      <c r="S9477" s="16" t="e">
        <f>IF($P9477&lt;=$D$34,Daten!H9480,NA())</f>
        <v>#N/A</v>
      </c>
    </row>
    <row r="9478" spans="12:19" x14ac:dyDescent="0.3">
      <c r="L9478" s="24">
        <f t="shared" si="486"/>
        <v>9472</v>
      </c>
      <c r="M9478" s="16" t="e">
        <f>IF($L9478&lt;=$C$34,Daten!B9481,NA())</f>
        <v>#N/A</v>
      </c>
      <c r="N9478" s="16" t="e">
        <f>IF($L9478&lt;=$C$34,Daten!C9481,NA())</f>
        <v>#N/A</v>
      </c>
      <c r="O9478" s="16" t="e">
        <f>IF($L9478&lt;=$C$34,Daten!D9481,NA())</f>
        <v>#N/A</v>
      </c>
      <c r="P9478" s="24">
        <f t="shared" si="487"/>
        <v>9472</v>
      </c>
      <c r="Q9478" s="16" t="e">
        <f>IF($P9478&lt;=$D$34,Daten!F9481,NA())</f>
        <v>#N/A</v>
      </c>
      <c r="R9478" s="16" t="e">
        <f>IF($P9478&lt;=$D$34,Daten!G9481,NA())</f>
        <v>#N/A</v>
      </c>
      <c r="S9478" s="16" t="e">
        <f>IF($P9478&lt;=$D$34,Daten!H9481,NA())</f>
        <v>#N/A</v>
      </c>
    </row>
    <row r="9479" spans="12:19" x14ac:dyDescent="0.3">
      <c r="L9479" s="24">
        <f t="shared" si="486"/>
        <v>9473</v>
      </c>
      <c r="M9479" s="16" t="e">
        <f>IF($L9479&lt;=$C$34,Daten!B9482,NA())</f>
        <v>#N/A</v>
      </c>
      <c r="N9479" s="16" t="e">
        <f>IF($L9479&lt;=$C$34,Daten!C9482,NA())</f>
        <v>#N/A</v>
      </c>
      <c r="O9479" s="16" t="e">
        <f>IF($L9479&lt;=$C$34,Daten!D9482,NA())</f>
        <v>#N/A</v>
      </c>
      <c r="P9479" s="24">
        <f t="shared" si="487"/>
        <v>9473</v>
      </c>
      <c r="Q9479" s="16" t="e">
        <f>IF($P9479&lt;=$D$34,Daten!F9482,NA())</f>
        <v>#N/A</v>
      </c>
      <c r="R9479" s="16" t="e">
        <f>IF($P9479&lt;=$D$34,Daten!G9482,NA())</f>
        <v>#N/A</v>
      </c>
      <c r="S9479" s="16" t="e">
        <f>IF($P9479&lt;=$D$34,Daten!H9482,NA())</f>
        <v>#N/A</v>
      </c>
    </row>
    <row r="9480" spans="12:19" x14ac:dyDescent="0.3">
      <c r="L9480" s="24">
        <f t="shared" si="486"/>
        <v>9474</v>
      </c>
      <c r="M9480" s="16" t="e">
        <f>IF($L9480&lt;=$C$34,Daten!B9483,NA())</f>
        <v>#N/A</v>
      </c>
      <c r="N9480" s="16" t="e">
        <f>IF($L9480&lt;=$C$34,Daten!C9483,NA())</f>
        <v>#N/A</v>
      </c>
      <c r="O9480" s="16" t="e">
        <f>IF($L9480&lt;=$C$34,Daten!D9483,NA())</f>
        <v>#N/A</v>
      </c>
      <c r="P9480" s="24">
        <f t="shared" si="487"/>
        <v>9474</v>
      </c>
      <c r="Q9480" s="16" t="e">
        <f>IF($P9480&lt;=$D$34,Daten!F9483,NA())</f>
        <v>#N/A</v>
      </c>
      <c r="R9480" s="16" t="e">
        <f>IF($P9480&lt;=$D$34,Daten!G9483,NA())</f>
        <v>#N/A</v>
      </c>
      <c r="S9480" s="16" t="e">
        <f>IF($P9480&lt;=$D$34,Daten!H9483,NA())</f>
        <v>#N/A</v>
      </c>
    </row>
    <row r="9481" spans="12:19" x14ac:dyDescent="0.3">
      <c r="L9481" s="24">
        <f t="shared" ref="L9481:L9544" si="488">L9480+1</f>
        <v>9475</v>
      </c>
      <c r="M9481" s="16" t="e">
        <f>IF($L9481&lt;=$C$34,Daten!B9484,NA())</f>
        <v>#N/A</v>
      </c>
      <c r="N9481" s="16" t="e">
        <f>IF($L9481&lt;=$C$34,Daten!C9484,NA())</f>
        <v>#N/A</v>
      </c>
      <c r="O9481" s="16" t="e">
        <f>IF($L9481&lt;=$C$34,Daten!D9484,NA())</f>
        <v>#N/A</v>
      </c>
      <c r="P9481" s="24">
        <f t="shared" ref="P9481:P9544" si="489">P9480+1</f>
        <v>9475</v>
      </c>
      <c r="Q9481" s="16" t="e">
        <f>IF($P9481&lt;=$D$34,Daten!F9484,NA())</f>
        <v>#N/A</v>
      </c>
      <c r="R9481" s="16" t="e">
        <f>IF($P9481&lt;=$D$34,Daten!G9484,NA())</f>
        <v>#N/A</v>
      </c>
      <c r="S9481" s="16" t="e">
        <f>IF($P9481&lt;=$D$34,Daten!H9484,NA())</f>
        <v>#N/A</v>
      </c>
    </row>
    <row r="9482" spans="12:19" x14ac:dyDescent="0.3">
      <c r="L9482" s="24">
        <f t="shared" si="488"/>
        <v>9476</v>
      </c>
      <c r="M9482" s="16" t="e">
        <f>IF($L9482&lt;=$C$34,Daten!B9485,NA())</f>
        <v>#N/A</v>
      </c>
      <c r="N9482" s="16" t="e">
        <f>IF($L9482&lt;=$C$34,Daten!C9485,NA())</f>
        <v>#N/A</v>
      </c>
      <c r="O9482" s="16" t="e">
        <f>IF($L9482&lt;=$C$34,Daten!D9485,NA())</f>
        <v>#N/A</v>
      </c>
      <c r="P9482" s="24">
        <f t="shared" si="489"/>
        <v>9476</v>
      </c>
      <c r="Q9482" s="16" t="e">
        <f>IF($P9482&lt;=$D$34,Daten!F9485,NA())</f>
        <v>#N/A</v>
      </c>
      <c r="R9482" s="16" t="e">
        <f>IF($P9482&lt;=$D$34,Daten!G9485,NA())</f>
        <v>#N/A</v>
      </c>
      <c r="S9482" s="16" t="e">
        <f>IF($P9482&lt;=$D$34,Daten!H9485,NA())</f>
        <v>#N/A</v>
      </c>
    </row>
    <row r="9483" spans="12:19" x14ac:dyDescent="0.3">
      <c r="L9483" s="24">
        <f t="shared" si="488"/>
        <v>9477</v>
      </c>
      <c r="M9483" s="16" t="e">
        <f>IF($L9483&lt;=$C$34,Daten!B9486,NA())</f>
        <v>#N/A</v>
      </c>
      <c r="N9483" s="16" t="e">
        <f>IF($L9483&lt;=$C$34,Daten!C9486,NA())</f>
        <v>#N/A</v>
      </c>
      <c r="O9483" s="16" t="e">
        <f>IF($L9483&lt;=$C$34,Daten!D9486,NA())</f>
        <v>#N/A</v>
      </c>
      <c r="P9483" s="24">
        <f t="shared" si="489"/>
        <v>9477</v>
      </c>
      <c r="Q9483" s="16" t="e">
        <f>IF($P9483&lt;=$D$34,Daten!F9486,NA())</f>
        <v>#N/A</v>
      </c>
      <c r="R9483" s="16" t="e">
        <f>IF($P9483&lt;=$D$34,Daten!G9486,NA())</f>
        <v>#N/A</v>
      </c>
      <c r="S9483" s="16" t="e">
        <f>IF($P9483&lt;=$D$34,Daten!H9486,NA())</f>
        <v>#N/A</v>
      </c>
    </row>
    <row r="9484" spans="12:19" x14ac:dyDescent="0.3">
      <c r="L9484" s="24">
        <f t="shared" si="488"/>
        <v>9478</v>
      </c>
      <c r="M9484" s="16" t="e">
        <f>IF($L9484&lt;=$C$34,Daten!B9487,NA())</f>
        <v>#N/A</v>
      </c>
      <c r="N9484" s="16" t="e">
        <f>IF($L9484&lt;=$C$34,Daten!C9487,NA())</f>
        <v>#N/A</v>
      </c>
      <c r="O9484" s="16" t="e">
        <f>IF($L9484&lt;=$C$34,Daten!D9487,NA())</f>
        <v>#N/A</v>
      </c>
      <c r="P9484" s="24">
        <f t="shared" si="489"/>
        <v>9478</v>
      </c>
      <c r="Q9484" s="16" t="e">
        <f>IF($P9484&lt;=$D$34,Daten!F9487,NA())</f>
        <v>#N/A</v>
      </c>
      <c r="R9484" s="16" t="e">
        <f>IF($P9484&lt;=$D$34,Daten!G9487,NA())</f>
        <v>#N/A</v>
      </c>
      <c r="S9484" s="16" t="e">
        <f>IF($P9484&lt;=$D$34,Daten!H9487,NA())</f>
        <v>#N/A</v>
      </c>
    </row>
    <row r="9485" spans="12:19" x14ac:dyDescent="0.3">
      <c r="L9485" s="24">
        <f t="shared" si="488"/>
        <v>9479</v>
      </c>
      <c r="M9485" s="16" t="e">
        <f>IF($L9485&lt;=$C$34,Daten!B9488,NA())</f>
        <v>#N/A</v>
      </c>
      <c r="N9485" s="16" t="e">
        <f>IF($L9485&lt;=$C$34,Daten!C9488,NA())</f>
        <v>#N/A</v>
      </c>
      <c r="O9485" s="16" t="e">
        <f>IF($L9485&lt;=$C$34,Daten!D9488,NA())</f>
        <v>#N/A</v>
      </c>
      <c r="P9485" s="24">
        <f t="shared" si="489"/>
        <v>9479</v>
      </c>
      <c r="Q9485" s="16" t="e">
        <f>IF($P9485&lt;=$D$34,Daten!F9488,NA())</f>
        <v>#N/A</v>
      </c>
      <c r="R9485" s="16" t="e">
        <f>IF($P9485&lt;=$D$34,Daten!G9488,NA())</f>
        <v>#N/A</v>
      </c>
      <c r="S9485" s="16" t="e">
        <f>IF($P9485&lt;=$D$34,Daten!H9488,NA())</f>
        <v>#N/A</v>
      </c>
    </row>
    <row r="9486" spans="12:19" x14ac:dyDescent="0.3">
      <c r="L9486" s="24">
        <f t="shared" si="488"/>
        <v>9480</v>
      </c>
      <c r="M9486" s="16" t="e">
        <f>IF($L9486&lt;=$C$34,Daten!B9489,NA())</f>
        <v>#N/A</v>
      </c>
      <c r="N9486" s="16" t="e">
        <f>IF($L9486&lt;=$C$34,Daten!C9489,NA())</f>
        <v>#N/A</v>
      </c>
      <c r="O9486" s="16" t="e">
        <f>IF($L9486&lt;=$C$34,Daten!D9489,NA())</f>
        <v>#N/A</v>
      </c>
      <c r="P9486" s="24">
        <f t="shared" si="489"/>
        <v>9480</v>
      </c>
      <c r="Q9486" s="16" t="e">
        <f>IF($P9486&lt;=$D$34,Daten!F9489,NA())</f>
        <v>#N/A</v>
      </c>
      <c r="R9486" s="16" t="e">
        <f>IF($P9486&lt;=$D$34,Daten!G9489,NA())</f>
        <v>#N/A</v>
      </c>
      <c r="S9486" s="16" t="e">
        <f>IF($P9486&lt;=$D$34,Daten!H9489,NA())</f>
        <v>#N/A</v>
      </c>
    </row>
    <row r="9487" spans="12:19" x14ac:dyDescent="0.3">
      <c r="L9487" s="24">
        <f t="shared" si="488"/>
        <v>9481</v>
      </c>
      <c r="M9487" s="16" t="e">
        <f>IF($L9487&lt;=$C$34,Daten!B9490,NA())</f>
        <v>#N/A</v>
      </c>
      <c r="N9487" s="16" t="e">
        <f>IF($L9487&lt;=$C$34,Daten!C9490,NA())</f>
        <v>#N/A</v>
      </c>
      <c r="O9487" s="16" t="e">
        <f>IF($L9487&lt;=$C$34,Daten!D9490,NA())</f>
        <v>#N/A</v>
      </c>
      <c r="P9487" s="24">
        <f t="shared" si="489"/>
        <v>9481</v>
      </c>
      <c r="Q9487" s="16" t="e">
        <f>IF($P9487&lt;=$D$34,Daten!F9490,NA())</f>
        <v>#N/A</v>
      </c>
      <c r="R9487" s="16" t="e">
        <f>IF($P9487&lt;=$D$34,Daten!G9490,NA())</f>
        <v>#N/A</v>
      </c>
      <c r="S9487" s="16" t="e">
        <f>IF($P9487&lt;=$D$34,Daten!H9490,NA())</f>
        <v>#N/A</v>
      </c>
    </row>
    <row r="9488" spans="12:19" x14ac:dyDescent="0.3">
      <c r="L9488" s="24">
        <f t="shared" si="488"/>
        <v>9482</v>
      </c>
      <c r="M9488" s="16" t="e">
        <f>IF($L9488&lt;=$C$34,Daten!B9491,NA())</f>
        <v>#N/A</v>
      </c>
      <c r="N9488" s="16" t="e">
        <f>IF($L9488&lt;=$C$34,Daten!C9491,NA())</f>
        <v>#N/A</v>
      </c>
      <c r="O9488" s="16" t="e">
        <f>IF($L9488&lt;=$C$34,Daten!D9491,NA())</f>
        <v>#N/A</v>
      </c>
      <c r="P9488" s="24">
        <f t="shared" si="489"/>
        <v>9482</v>
      </c>
      <c r="Q9488" s="16" t="e">
        <f>IF($P9488&lt;=$D$34,Daten!F9491,NA())</f>
        <v>#N/A</v>
      </c>
      <c r="R9488" s="16" t="e">
        <f>IF($P9488&lt;=$D$34,Daten!G9491,NA())</f>
        <v>#N/A</v>
      </c>
      <c r="S9488" s="16" t="e">
        <f>IF($P9488&lt;=$D$34,Daten!H9491,NA())</f>
        <v>#N/A</v>
      </c>
    </row>
    <row r="9489" spans="12:19" x14ac:dyDescent="0.3">
      <c r="L9489" s="24">
        <f t="shared" si="488"/>
        <v>9483</v>
      </c>
      <c r="M9489" s="16" t="e">
        <f>IF($L9489&lt;=$C$34,Daten!B9492,NA())</f>
        <v>#N/A</v>
      </c>
      <c r="N9489" s="16" t="e">
        <f>IF($L9489&lt;=$C$34,Daten!C9492,NA())</f>
        <v>#N/A</v>
      </c>
      <c r="O9489" s="16" t="e">
        <f>IF($L9489&lt;=$C$34,Daten!D9492,NA())</f>
        <v>#N/A</v>
      </c>
      <c r="P9489" s="24">
        <f t="shared" si="489"/>
        <v>9483</v>
      </c>
      <c r="Q9489" s="16" t="e">
        <f>IF($P9489&lt;=$D$34,Daten!F9492,NA())</f>
        <v>#N/A</v>
      </c>
      <c r="R9489" s="16" t="e">
        <f>IF($P9489&lt;=$D$34,Daten!G9492,NA())</f>
        <v>#N/A</v>
      </c>
      <c r="S9489" s="16" t="e">
        <f>IF($P9489&lt;=$D$34,Daten!H9492,NA())</f>
        <v>#N/A</v>
      </c>
    </row>
    <row r="9490" spans="12:19" x14ac:dyDescent="0.3">
      <c r="L9490" s="24">
        <f t="shared" si="488"/>
        <v>9484</v>
      </c>
      <c r="M9490" s="16" t="e">
        <f>IF($L9490&lt;=$C$34,Daten!B9493,NA())</f>
        <v>#N/A</v>
      </c>
      <c r="N9490" s="16" t="e">
        <f>IF($L9490&lt;=$C$34,Daten!C9493,NA())</f>
        <v>#N/A</v>
      </c>
      <c r="O9490" s="16" t="e">
        <f>IF($L9490&lt;=$C$34,Daten!D9493,NA())</f>
        <v>#N/A</v>
      </c>
      <c r="P9490" s="24">
        <f t="shared" si="489"/>
        <v>9484</v>
      </c>
      <c r="Q9490" s="16" t="e">
        <f>IF($P9490&lt;=$D$34,Daten!F9493,NA())</f>
        <v>#N/A</v>
      </c>
      <c r="R9490" s="16" t="e">
        <f>IF($P9490&lt;=$D$34,Daten!G9493,NA())</f>
        <v>#N/A</v>
      </c>
      <c r="S9490" s="16" t="e">
        <f>IF($P9490&lt;=$D$34,Daten!H9493,NA())</f>
        <v>#N/A</v>
      </c>
    </row>
    <row r="9491" spans="12:19" x14ac:dyDescent="0.3">
      <c r="L9491" s="24">
        <f t="shared" si="488"/>
        <v>9485</v>
      </c>
      <c r="M9491" s="16" t="e">
        <f>IF($L9491&lt;=$C$34,Daten!B9494,NA())</f>
        <v>#N/A</v>
      </c>
      <c r="N9491" s="16" t="e">
        <f>IF($L9491&lt;=$C$34,Daten!C9494,NA())</f>
        <v>#N/A</v>
      </c>
      <c r="O9491" s="16" t="e">
        <f>IF($L9491&lt;=$C$34,Daten!D9494,NA())</f>
        <v>#N/A</v>
      </c>
      <c r="P9491" s="24">
        <f t="shared" si="489"/>
        <v>9485</v>
      </c>
      <c r="Q9491" s="16" t="e">
        <f>IF($P9491&lt;=$D$34,Daten!F9494,NA())</f>
        <v>#N/A</v>
      </c>
      <c r="R9491" s="16" t="e">
        <f>IF($P9491&lt;=$D$34,Daten!G9494,NA())</f>
        <v>#N/A</v>
      </c>
      <c r="S9491" s="16" t="e">
        <f>IF($P9491&lt;=$D$34,Daten!H9494,NA())</f>
        <v>#N/A</v>
      </c>
    </row>
    <row r="9492" spans="12:19" x14ac:dyDescent="0.3">
      <c r="L9492" s="24">
        <f t="shared" si="488"/>
        <v>9486</v>
      </c>
      <c r="M9492" s="16" t="e">
        <f>IF($L9492&lt;=$C$34,Daten!B9495,NA())</f>
        <v>#N/A</v>
      </c>
      <c r="N9492" s="16" t="e">
        <f>IF($L9492&lt;=$C$34,Daten!C9495,NA())</f>
        <v>#N/A</v>
      </c>
      <c r="O9492" s="16" t="e">
        <f>IF($L9492&lt;=$C$34,Daten!D9495,NA())</f>
        <v>#N/A</v>
      </c>
      <c r="P9492" s="24">
        <f t="shared" si="489"/>
        <v>9486</v>
      </c>
      <c r="Q9492" s="16" t="e">
        <f>IF($P9492&lt;=$D$34,Daten!F9495,NA())</f>
        <v>#N/A</v>
      </c>
      <c r="R9492" s="16" t="e">
        <f>IF($P9492&lt;=$D$34,Daten!G9495,NA())</f>
        <v>#N/A</v>
      </c>
      <c r="S9492" s="16" t="e">
        <f>IF($P9492&lt;=$D$34,Daten!H9495,NA())</f>
        <v>#N/A</v>
      </c>
    </row>
    <row r="9493" spans="12:19" x14ac:dyDescent="0.3">
      <c r="L9493" s="24">
        <f t="shared" si="488"/>
        <v>9487</v>
      </c>
      <c r="M9493" s="16" t="e">
        <f>IF($L9493&lt;=$C$34,Daten!B9496,NA())</f>
        <v>#N/A</v>
      </c>
      <c r="N9493" s="16" t="e">
        <f>IF($L9493&lt;=$C$34,Daten!C9496,NA())</f>
        <v>#N/A</v>
      </c>
      <c r="O9493" s="16" t="e">
        <f>IF($L9493&lt;=$C$34,Daten!D9496,NA())</f>
        <v>#N/A</v>
      </c>
      <c r="P9493" s="24">
        <f t="shared" si="489"/>
        <v>9487</v>
      </c>
      <c r="Q9493" s="16" t="e">
        <f>IF($P9493&lt;=$D$34,Daten!F9496,NA())</f>
        <v>#N/A</v>
      </c>
      <c r="R9493" s="16" t="e">
        <f>IF($P9493&lt;=$D$34,Daten!G9496,NA())</f>
        <v>#N/A</v>
      </c>
      <c r="S9493" s="16" t="e">
        <f>IF($P9493&lt;=$D$34,Daten!H9496,NA())</f>
        <v>#N/A</v>
      </c>
    </row>
    <row r="9494" spans="12:19" x14ac:dyDescent="0.3">
      <c r="L9494" s="24">
        <f t="shared" si="488"/>
        <v>9488</v>
      </c>
      <c r="M9494" s="16" t="e">
        <f>IF($L9494&lt;=$C$34,Daten!B9497,NA())</f>
        <v>#N/A</v>
      </c>
      <c r="N9494" s="16" t="e">
        <f>IF($L9494&lt;=$C$34,Daten!C9497,NA())</f>
        <v>#N/A</v>
      </c>
      <c r="O9494" s="16" t="e">
        <f>IF($L9494&lt;=$C$34,Daten!D9497,NA())</f>
        <v>#N/A</v>
      </c>
      <c r="P9494" s="24">
        <f t="shared" si="489"/>
        <v>9488</v>
      </c>
      <c r="Q9494" s="16" t="e">
        <f>IF($P9494&lt;=$D$34,Daten!F9497,NA())</f>
        <v>#N/A</v>
      </c>
      <c r="R9494" s="16" t="e">
        <f>IF($P9494&lt;=$D$34,Daten!G9497,NA())</f>
        <v>#N/A</v>
      </c>
      <c r="S9494" s="16" t="e">
        <f>IF($P9494&lt;=$D$34,Daten!H9497,NA())</f>
        <v>#N/A</v>
      </c>
    </row>
    <row r="9495" spans="12:19" x14ac:dyDescent="0.3">
      <c r="L9495" s="24">
        <f t="shared" si="488"/>
        <v>9489</v>
      </c>
      <c r="M9495" s="16" t="e">
        <f>IF($L9495&lt;=$C$34,Daten!B9498,NA())</f>
        <v>#N/A</v>
      </c>
      <c r="N9495" s="16" t="e">
        <f>IF($L9495&lt;=$C$34,Daten!C9498,NA())</f>
        <v>#N/A</v>
      </c>
      <c r="O9495" s="16" t="e">
        <f>IF($L9495&lt;=$C$34,Daten!D9498,NA())</f>
        <v>#N/A</v>
      </c>
      <c r="P9495" s="24">
        <f t="shared" si="489"/>
        <v>9489</v>
      </c>
      <c r="Q9495" s="16" t="e">
        <f>IF($P9495&lt;=$D$34,Daten!F9498,NA())</f>
        <v>#N/A</v>
      </c>
      <c r="R9495" s="16" t="e">
        <f>IF($P9495&lt;=$D$34,Daten!G9498,NA())</f>
        <v>#N/A</v>
      </c>
      <c r="S9495" s="16" t="e">
        <f>IF($P9495&lt;=$D$34,Daten!H9498,NA())</f>
        <v>#N/A</v>
      </c>
    </row>
    <row r="9496" spans="12:19" x14ac:dyDescent="0.3">
      <c r="L9496" s="24">
        <f t="shared" si="488"/>
        <v>9490</v>
      </c>
      <c r="M9496" s="16" t="e">
        <f>IF($L9496&lt;=$C$34,Daten!B9499,NA())</f>
        <v>#N/A</v>
      </c>
      <c r="N9496" s="16" t="e">
        <f>IF($L9496&lt;=$C$34,Daten!C9499,NA())</f>
        <v>#N/A</v>
      </c>
      <c r="O9496" s="16" t="e">
        <f>IF($L9496&lt;=$C$34,Daten!D9499,NA())</f>
        <v>#N/A</v>
      </c>
      <c r="P9496" s="24">
        <f t="shared" si="489"/>
        <v>9490</v>
      </c>
      <c r="Q9496" s="16" t="e">
        <f>IF($P9496&lt;=$D$34,Daten!F9499,NA())</f>
        <v>#N/A</v>
      </c>
      <c r="R9496" s="16" t="e">
        <f>IF($P9496&lt;=$D$34,Daten!G9499,NA())</f>
        <v>#N/A</v>
      </c>
      <c r="S9496" s="16" t="e">
        <f>IF($P9496&lt;=$D$34,Daten!H9499,NA())</f>
        <v>#N/A</v>
      </c>
    </row>
    <row r="9497" spans="12:19" x14ac:dyDescent="0.3">
      <c r="L9497" s="24">
        <f t="shared" si="488"/>
        <v>9491</v>
      </c>
      <c r="M9497" s="16" t="e">
        <f>IF($L9497&lt;=$C$34,Daten!B9500,NA())</f>
        <v>#N/A</v>
      </c>
      <c r="N9497" s="16" t="e">
        <f>IF($L9497&lt;=$C$34,Daten!C9500,NA())</f>
        <v>#N/A</v>
      </c>
      <c r="O9497" s="16" t="e">
        <f>IF($L9497&lt;=$C$34,Daten!D9500,NA())</f>
        <v>#N/A</v>
      </c>
      <c r="P9497" s="24">
        <f t="shared" si="489"/>
        <v>9491</v>
      </c>
      <c r="Q9497" s="16" t="e">
        <f>IF($P9497&lt;=$D$34,Daten!F9500,NA())</f>
        <v>#N/A</v>
      </c>
      <c r="R9497" s="16" t="e">
        <f>IF($P9497&lt;=$D$34,Daten!G9500,NA())</f>
        <v>#N/A</v>
      </c>
      <c r="S9497" s="16" t="e">
        <f>IF($P9497&lt;=$D$34,Daten!H9500,NA())</f>
        <v>#N/A</v>
      </c>
    </row>
    <row r="9498" spans="12:19" x14ac:dyDescent="0.3">
      <c r="L9498" s="24">
        <f t="shared" si="488"/>
        <v>9492</v>
      </c>
      <c r="M9498" s="16" t="e">
        <f>IF($L9498&lt;=$C$34,Daten!B9501,NA())</f>
        <v>#N/A</v>
      </c>
      <c r="N9498" s="16" t="e">
        <f>IF($L9498&lt;=$C$34,Daten!C9501,NA())</f>
        <v>#N/A</v>
      </c>
      <c r="O9498" s="16" t="e">
        <f>IF($L9498&lt;=$C$34,Daten!D9501,NA())</f>
        <v>#N/A</v>
      </c>
      <c r="P9498" s="24">
        <f t="shared" si="489"/>
        <v>9492</v>
      </c>
      <c r="Q9498" s="16" t="e">
        <f>IF($P9498&lt;=$D$34,Daten!F9501,NA())</f>
        <v>#N/A</v>
      </c>
      <c r="R9498" s="16" t="e">
        <f>IF($P9498&lt;=$D$34,Daten!G9501,NA())</f>
        <v>#N/A</v>
      </c>
      <c r="S9498" s="16" t="e">
        <f>IF($P9498&lt;=$D$34,Daten!H9501,NA())</f>
        <v>#N/A</v>
      </c>
    </row>
    <row r="9499" spans="12:19" x14ac:dyDescent="0.3">
      <c r="L9499" s="24">
        <f t="shared" si="488"/>
        <v>9493</v>
      </c>
      <c r="M9499" s="16" t="e">
        <f>IF($L9499&lt;=$C$34,Daten!B9502,NA())</f>
        <v>#N/A</v>
      </c>
      <c r="N9499" s="16" t="e">
        <f>IF($L9499&lt;=$C$34,Daten!C9502,NA())</f>
        <v>#N/A</v>
      </c>
      <c r="O9499" s="16" t="e">
        <f>IF($L9499&lt;=$C$34,Daten!D9502,NA())</f>
        <v>#N/A</v>
      </c>
      <c r="P9499" s="24">
        <f t="shared" si="489"/>
        <v>9493</v>
      </c>
      <c r="Q9499" s="16" t="e">
        <f>IF($P9499&lt;=$D$34,Daten!F9502,NA())</f>
        <v>#N/A</v>
      </c>
      <c r="R9499" s="16" t="e">
        <f>IF($P9499&lt;=$D$34,Daten!G9502,NA())</f>
        <v>#N/A</v>
      </c>
      <c r="S9499" s="16" t="e">
        <f>IF($P9499&lt;=$D$34,Daten!H9502,NA())</f>
        <v>#N/A</v>
      </c>
    </row>
    <row r="9500" spans="12:19" x14ac:dyDescent="0.3">
      <c r="L9500" s="24">
        <f t="shared" si="488"/>
        <v>9494</v>
      </c>
      <c r="M9500" s="16" t="e">
        <f>IF($L9500&lt;=$C$34,Daten!B9503,NA())</f>
        <v>#N/A</v>
      </c>
      <c r="N9500" s="16" t="e">
        <f>IF($L9500&lt;=$C$34,Daten!C9503,NA())</f>
        <v>#N/A</v>
      </c>
      <c r="O9500" s="16" t="e">
        <f>IF($L9500&lt;=$C$34,Daten!D9503,NA())</f>
        <v>#N/A</v>
      </c>
      <c r="P9500" s="24">
        <f t="shared" si="489"/>
        <v>9494</v>
      </c>
      <c r="Q9500" s="16" t="e">
        <f>IF($P9500&lt;=$D$34,Daten!F9503,NA())</f>
        <v>#N/A</v>
      </c>
      <c r="R9500" s="16" t="e">
        <f>IF($P9500&lt;=$D$34,Daten!G9503,NA())</f>
        <v>#N/A</v>
      </c>
      <c r="S9500" s="16" t="e">
        <f>IF($P9500&lt;=$D$34,Daten!H9503,NA())</f>
        <v>#N/A</v>
      </c>
    </row>
    <row r="9501" spans="12:19" x14ac:dyDescent="0.3">
      <c r="L9501" s="24">
        <f t="shared" si="488"/>
        <v>9495</v>
      </c>
      <c r="M9501" s="16" t="e">
        <f>IF($L9501&lt;=$C$34,Daten!B9504,NA())</f>
        <v>#N/A</v>
      </c>
      <c r="N9501" s="16" t="e">
        <f>IF($L9501&lt;=$C$34,Daten!C9504,NA())</f>
        <v>#N/A</v>
      </c>
      <c r="O9501" s="16" t="e">
        <f>IF($L9501&lt;=$C$34,Daten!D9504,NA())</f>
        <v>#N/A</v>
      </c>
      <c r="P9501" s="24">
        <f t="shared" si="489"/>
        <v>9495</v>
      </c>
      <c r="Q9501" s="16" t="e">
        <f>IF($P9501&lt;=$D$34,Daten!F9504,NA())</f>
        <v>#N/A</v>
      </c>
      <c r="R9501" s="16" t="e">
        <f>IF($P9501&lt;=$D$34,Daten!G9504,NA())</f>
        <v>#N/A</v>
      </c>
      <c r="S9501" s="16" t="e">
        <f>IF($P9501&lt;=$D$34,Daten!H9504,NA())</f>
        <v>#N/A</v>
      </c>
    </row>
    <row r="9502" spans="12:19" x14ac:dyDescent="0.3">
      <c r="L9502" s="24">
        <f t="shared" si="488"/>
        <v>9496</v>
      </c>
      <c r="M9502" s="16" t="e">
        <f>IF($L9502&lt;=$C$34,Daten!B9505,NA())</f>
        <v>#N/A</v>
      </c>
      <c r="N9502" s="16" t="e">
        <f>IF($L9502&lt;=$C$34,Daten!C9505,NA())</f>
        <v>#N/A</v>
      </c>
      <c r="O9502" s="16" t="e">
        <f>IF($L9502&lt;=$C$34,Daten!D9505,NA())</f>
        <v>#N/A</v>
      </c>
      <c r="P9502" s="24">
        <f t="shared" si="489"/>
        <v>9496</v>
      </c>
      <c r="Q9502" s="16" t="e">
        <f>IF($P9502&lt;=$D$34,Daten!F9505,NA())</f>
        <v>#N/A</v>
      </c>
      <c r="R9502" s="16" t="e">
        <f>IF($P9502&lt;=$D$34,Daten!G9505,NA())</f>
        <v>#N/A</v>
      </c>
      <c r="S9502" s="16" t="e">
        <f>IF($P9502&lt;=$D$34,Daten!H9505,NA())</f>
        <v>#N/A</v>
      </c>
    </row>
    <row r="9503" spans="12:19" x14ac:dyDescent="0.3">
      <c r="L9503" s="24">
        <f t="shared" si="488"/>
        <v>9497</v>
      </c>
      <c r="M9503" s="16" t="e">
        <f>IF($L9503&lt;=$C$34,Daten!B9506,NA())</f>
        <v>#N/A</v>
      </c>
      <c r="N9503" s="16" t="e">
        <f>IF($L9503&lt;=$C$34,Daten!C9506,NA())</f>
        <v>#N/A</v>
      </c>
      <c r="O9503" s="16" t="e">
        <f>IF($L9503&lt;=$C$34,Daten!D9506,NA())</f>
        <v>#N/A</v>
      </c>
      <c r="P9503" s="24">
        <f t="shared" si="489"/>
        <v>9497</v>
      </c>
      <c r="Q9503" s="16" t="e">
        <f>IF($P9503&lt;=$D$34,Daten!F9506,NA())</f>
        <v>#N/A</v>
      </c>
      <c r="R9503" s="16" t="e">
        <f>IF($P9503&lt;=$D$34,Daten!G9506,NA())</f>
        <v>#N/A</v>
      </c>
      <c r="S9503" s="16" t="e">
        <f>IF($P9503&lt;=$D$34,Daten!H9506,NA())</f>
        <v>#N/A</v>
      </c>
    </row>
    <row r="9504" spans="12:19" x14ac:dyDescent="0.3">
      <c r="L9504" s="24">
        <f t="shared" si="488"/>
        <v>9498</v>
      </c>
      <c r="M9504" s="16" t="e">
        <f>IF($L9504&lt;=$C$34,Daten!B9507,NA())</f>
        <v>#N/A</v>
      </c>
      <c r="N9504" s="16" t="e">
        <f>IF($L9504&lt;=$C$34,Daten!C9507,NA())</f>
        <v>#N/A</v>
      </c>
      <c r="O9504" s="16" t="e">
        <f>IF($L9504&lt;=$C$34,Daten!D9507,NA())</f>
        <v>#N/A</v>
      </c>
      <c r="P9504" s="24">
        <f t="shared" si="489"/>
        <v>9498</v>
      </c>
      <c r="Q9504" s="16" t="e">
        <f>IF($P9504&lt;=$D$34,Daten!F9507,NA())</f>
        <v>#N/A</v>
      </c>
      <c r="R9504" s="16" t="e">
        <f>IF($P9504&lt;=$D$34,Daten!G9507,NA())</f>
        <v>#N/A</v>
      </c>
      <c r="S9504" s="16" t="e">
        <f>IF($P9504&lt;=$D$34,Daten!H9507,NA())</f>
        <v>#N/A</v>
      </c>
    </row>
    <row r="9505" spans="12:19" x14ac:dyDescent="0.3">
      <c r="L9505" s="24">
        <f t="shared" si="488"/>
        <v>9499</v>
      </c>
      <c r="M9505" s="16" t="e">
        <f>IF($L9505&lt;=$C$34,Daten!B9508,NA())</f>
        <v>#N/A</v>
      </c>
      <c r="N9505" s="16" t="e">
        <f>IF($L9505&lt;=$C$34,Daten!C9508,NA())</f>
        <v>#N/A</v>
      </c>
      <c r="O9505" s="16" t="e">
        <f>IF($L9505&lt;=$C$34,Daten!D9508,NA())</f>
        <v>#N/A</v>
      </c>
      <c r="P9505" s="24">
        <f t="shared" si="489"/>
        <v>9499</v>
      </c>
      <c r="Q9505" s="16" t="e">
        <f>IF($P9505&lt;=$D$34,Daten!F9508,NA())</f>
        <v>#N/A</v>
      </c>
      <c r="R9505" s="16" t="e">
        <f>IF($P9505&lt;=$D$34,Daten!G9508,NA())</f>
        <v>#N/A</v>
      </c>
      <c r="S9505" s="16" t="e">
        <f>IF($P9505&lt;=$D$34,Daten!H9508,NA())</f>
        <v>#N/A</v>
      </c>
    </row>
    <row r="9506" spans="12:19" x14ac:dyDescent="0.3">
      <c r="L9506" s="24">
        <f t="shared" si="488"/>
        <v>9500</v>
      </c>
      <c r="M9506" s="16" t="e">
        <f>IF($L9506&lt;=$C$34,Daten!B9509,NA())</f>
        <v>#N/A</v>
      </c>
      <c r="N9506" s="16" t="e">
        <f>IF($L9506&lt;=$C$34,Daten!C9509,NA())</f>
        <v>#N/A</v>
      </c>
      <c r="O9506" s="16" t="e">
        <f>IF($L9506&lt;=$C$34,Daten!D9509,NA())</f>
        <v>#N/A</v>
      </c>
      <c r="P9506" s="24">
        <f t="shared" si="489"/>
        <v>9500</v>
      </c>
      <c r="Q9506" s="16" t="e">
        <f>IF($P9506&lt;=$D$34,Daten!F9509,NA())</f>
        <v>#N/A</v>
      </c>
      <c r="R9506" s="16" t="e">
        <f>IF($P9506&lt;=$D$34,Daten!G9509,NA())</f>
        <v>#N/A</v>
      </c>
      <c r="S9506" s="16" t="e">
        <f>IF($P9506&lt;=$D$34,Daten!H9509,NA())</f>
        <v>#N/A</v>
      </c>
    </row>
    <row r="9507" spans="12:19" x14ac:dyDescent="0.3">
      <c r="L9507" s="24">
        <f t="shared" si="488"/>
        <v>9501</v>
      </c>
      <c r="M9507" s="16" t="e">
        <f>IF($L9507&lt;=$C$34,Daten!B9510,NA())</f>
        <v>#N/A</v>
      </c>
      <c r="N9507" s="16" t="e">
        <f>IF($L9507&lt;=$C$34,Daten!C9510,NA())</f>
        <v>#N/A</v>
      </c>
      <c r="O9507" s="16" t="e">
        <f>IF($L9507&lt;=$C$34,Daten!D9510,NA())</f>
        <v>#N/A</v>
      </c>
      <c r="P9507" s="24">
        <f t="shared" si="489"/>
        <v>9501</v>
      </c>
      <c r="Q9507" s="16" t="e">
        <f>IF($P9507&lt;=$D$34,Daten!F9510,NA())</f>
        <v>#N/A</v>
      </c>
      <c r="R9507" s="16" t="e">
        <f>IF($P9507&lt;=$D$34,Daten!G9510,NA())</f>
        <v>#N/A</v>
      </c>
      <c r="S9507" s="16" t="e">
        <f>IF($P9507&lt;=$D$34,Daten!H9510,NA())</f>
        <v>#N/A</v>
      </c>
    </row>
    <row r="9508" spans="12:19" x14ac:dyDescent="0.3">
      <c r="L9508" s="24">
        <f t="shared" si="488"/>
        <v>9502</v>
      </c>
      <c r="M9508" s="16" t="e">
        <f>IF($L9508&lt;=$C$34,Daten!B9511,NA())</f>
        <v>#N/A</v>
      </c>
      <c r="N9508" s="16" t="e">
        <f>IF($L9508&lt;=$C$34,Daten!C9511,NA())</f>
        <v>#N/A</v>
      </c>
      <c r="O9508" s="16" t="e">
        <f>IF($L9508&lt;=$C$34,Daten!D9511,NA())</f>
        <v>#N/A</v>
      </c>
      <c r="P9508" s="24">
        <f t="shared" si="489"/>
        <v>9502</v>
      </c>
      <c r="Q9508" s="16" t="e">
        <f>IF($P9508&lt;=$D$34,Daten!F9511,NA())</f>
        <v>#N/A</v>
      </c>
      <c r="R9508" s="16" t="e">
        <f>IF($P9508&lt;=$D$34,Daten!G9511,NA())</f>
        <v>#N/A</v>
      </c>
      <c r="S9508" s="16" t="e">
        <f>IF($P9508&lt;=$D$34,Daten!H9511,NA())</f>
        <v>#N/A</v>
      </c>
    </row>
    <row r="9509" spans="12:19" x14ac:dyDescent="0.3">
      <c r="L9509" s="24">
        <f t="shared" si="488"/>
        <v>9503</v>
      </c>
      <c r="M9509" s="16" t="e">
        <f>IF($L9509&lt;=$C$34,Daten!B9512,NA())</f>
        <v>#N/A</v>
      </c>
      <c r="N9509" s="16" t="e">
        <f>IF($L9509&lt;=$C$34,Daten!C9512,NA())</f>
        <v>#N/A</v>
      </c>
      <c r="O9509" s="16" t="e">
        <f>IF($L9509&lt;=$C$34,Daten!D9512,NA())</f>
        <v>#N/A</v>
      </c>
      <c r="P9509" s="24">
        <f t="shared" si="489"/>
        <v>9503</v>
      </c>
      <c r="Q9509" s="16" t="e">
        <f>IF($P9509&lt;=$D$34,Daten!F9512,NA())</f>
        <v>#N/A</v>
      </c>
      <c r="R9509" s="16" t="e">
        <f>IF($P9509&lt;=$D$34,Daten!G9512,NA())</f>
        <v>#N/A</v>
      </c>
      <c r="S9509" s="16" t="e">
        <f>IF($P9509&lt;=$D$34,Daten!H9512,NA())</f>
        <v>#N/A</v>
      </c>
    </row>
    <row r="9510" spans="12:19" x14ac:dyDescent="0.3">
      <c r="L9510" s="24">
        <f t="shared" si="488"/>
        <v>9504</v>
      </c>
      <c r="M9510" s="16" t="e">
        <f>IF($L9510&lt;=$C$34,Daten!B9513,NA())</f>
        <v>#N/A</v>
      </c>
      <c r="N9510" s="16" t="e">
        <f>IF($L9510&lt;=$C$34,Daten!C9513,NA())</f>
        <v>#N/A</v>
      </c>
      <c r="O9510" s="16" t="e">
        <f>IF($L9510&lt;=$C$34,Daten!D9513,NA())</f>
        <v>#N/A</v>
      </c>
      <c r="P9510" s="24">
        <f t="shared" si="489"/>
        <v>9504</v>
      </c>
      <c r="Q9510" s="16" t="e">
        <f>IF($P9510&lt;=$D$34,Daten!F9513,NA())</f>
        <v>#N/A</v>
      </c>
      <c r="R9510" s="16" t="e">
        <f>IF($P9510&lt;=$D$34,Daten!G9513,NA())</f>
        <v>#N/A</v>
      </c>
      <c r="S9510" s="16" t="e">
        <f>IF($P9510&lt;=$D$34,Daten!H9513,NA())</f>
        <v>#N/A</v>
      </c>
    </row>
    <row r="9511" spans="12:19" x14ac:dyDescent="0.3">
      <c r="L9511" s="24">
        <f t="shared" si="488"/>
        <v>9505</v>
      </c>
      <c r="M9511" s="16" t="e">
        <f>IF($L9511&lt;=$C$34,Daten!B9514,NA())</f>
        <v>#N/A</v>
      </c>
      <c r="N9511" s="16" t="e">
        <f>IF($L9511&lt;=$C$34,Daten!C9514,NA())</f>
        <v>#N/A</v>
      </c>
      <c r="O9511" s="16" t="e">
        <f>IF($L9511&lt;=$C$34,Daten!D9514,NA())</f>
        <v>#N/A</v>
      </c>
      <c r="P9511" s="24">
        <f t="shared" si="489"/>
        <v>9505</v>
      </c>
      <c r="Q9511" s="16" t="e">
        <f>IF($P9511&lt;=$D$34,Daten!F9514,NA())</f>
        <v>#N/A</v>
      </c>
      <c r="R9511" s="16" t="e">
        <f>IF($P9511&lt;=$D$34,Daten!G9514,NA())</f>
        <v>#N/A</v>
      </c>
      <c r="S9511" s="16" t="e">
        <f>IF($P9511&lt;=$D$34,Daten!H9514,NA())</f>
        <v>#N/A</v>
      </c>
    </row>
    <row r="9512" spans="12:19" x14ac:dyDescent="0.3">
      <c r="L9512" s="24">
        <f t="shared" si="488"/>
        <v>9506</v>
      </c>
      <c r="M9512" s="16" t="e">
        <f>IF($L9512&lt;=$C$34,Daten!B9515,NA())</f>
        <v>#N/A</v>
      </c>
      <c r="N9512" s="16" t="e">
        <f>IF($L9512&lt;=$C$34,Daten!C9515,NA())</f>
        <v>#N/A</v>
      </c>
      <c r="O9512" s="16" t="e">
        <f>IF($L9512&lt;=$C$34,Daten!D9515,NA())</f>
        <v>#N/A</v>
      </c>
      <c r="P9512" s="24">
        <f t="shared" si="489"/>
        <v>9506</v>
      </c>
      <c r="Q9512" s="16" t="e">
        <f>IF($P9512&lt;=$D$34,Daten!F9515,NA())</f>
        <v>#N/A</v>
      </c>
      <c r="R9512" s="16" t="e">
        <f>IF($P9512&lt;=$D$34,Daten!G9515,NA())</f>
        <v>#N/A</v>
      </c>
      <c r="S9512" s="16" t="e">
        <f>IF($P9512&lt;=$D$34,Daten!H9515,NA())</f>
        <v>#N/A</v>
      </c>
    </row>
    <row r="9513" spans="12:19" x14ac:dyDescent="0.3">
      <c r="L9513" s="24">
        <f t="shared" si="488"/>
        <v>9507</v>
      </c>
      <c r="M9513" s="16" t="e">
        <f>IF($L9513&lt;=$C$34,Daten!B9516,NA())</f>
        <v>#N/A</v>
      </c>
      <c r="N9513" s="16" t="e">
        <f>IF($L9513&lt;=$C$34,Daten!C9516,NA())</f>
        <v>#N/A</v>
      </c>
      <c r="O9513" s="16" t="e">
        <f>IF($L9513&lt;=$C$34,Daten!D9516,NA())</f>
        <v>#N/A</v>
      </c>
      <c r="P9513" s="24">
        <f t="shared" si="489"/>
        <v>9507</v>
      </c>
      <c r="Q9513" s="16" t="e">
        <f>IF($P9513&lt;=$D$34,Daten!F9516,NA())</f>
        <v>#N/A</v>
      </c>
      <c r="R9513" s="16" t="e">
        <f>IF($P9513&lt;=$D$34,Daten!G9516,NA())</f>
        <v>#N/A</v>
      </c>
      <c r="S9513" s="16" t="e">
        <f>IF($P9513&lt;=$D$34,Daten!H9516,NA())</f>
        <v>#N/A</v>
      </c>
    </row>
    <row r="9514" spans="12:19" x14ac:dyDescent="0.3">
      <c r="L9514" s="24">
        <f t="shared" si="488"/>
        <v>9508</v>
      </c>
      <c r="M9514" s="16" t="e">
        <f>IF($L9514&lt;=$C$34,Daten!B9517,NA())</f>
        <v>#N/A</v>
      </c>
      <c r="N9514" s="16" t="e">
        <f>IF($L9514&lt;=$C$34,Daten!C9517,NA())</f>
        <v>#N/A</v>
      </c>
      <c r="O9514" s="16" t="e">
        <f>IF($L9514&lt;=$C$34,Daten!D9517,NA())</f>
        <v>#N/A</v>
      </c>
      <c r="P9514" s="24">
        <f t="shared" si="489"/>
        <v>9508</v>
      </c>
      <c r="Q9514" s="16" t="e">
        <f>IF($P9514&lt;=$D$34,Daten!F9517,NA())</f>
        <v>#N/A</v>
      </c>
      <c r="R9514" s="16" t="e">
        <f>IF($P9514&lt;=$D$34,Daten!G9517,NA())</f>
        <v>#N/A</v>
      </c>
      <c r="S9514" s="16" t="e">
        <f>IF($P9514&lt;=$D$34,Daten!H9517,NA())</f>
        <v>#N/A</v>
      </c>
    </row>
    <row r="9515" spans="12:19" x14ac:dyDescent="0.3">
      <c r="L9515" s="24">
        <f t="shared" si="488"/>
        <v>9509</v>
      </c>
      <c r="M9515" s="16" t="e">
        <f>IF($L9515&lt;=$C$34,Daten!B9518,NA())</f>
        <v>#N/A</v>
      </c>
      <c r="N9515" s="16" t="e">
        <f>IF($L9515&lt;=$C$34,Daten!C9518,NA())</f>
        <v>#N/A</v>
      </c>
      <c r="O9515" s="16" t="e">
        <f>IF($L9515&lt;=$C$34,Daten!D9518,NA())</f>
        <v>#N/A</v>
      </c>
      <c r="P9515" s="24">
        <f t="shared" si="489"/>
        <v>9509</v>
      </c>
      <c r="Q9515" s="16" t="e">
        <f>IF($P9515&lt;=$D$34,Daten!F9518,NA())</f>
        <v>#N/A</v>
      </c>
      <c r="R9515" s="16" t="e">
        <f>IF($P9515&lt;=$D$34,Daten!G9518,NA())</f>
        <v>#N/A</v>
      </c>
      <c r="S9515" s="16" t="e">
        <f>IF($P9515&lt;=$D$34,Daten!H9518,NA())</f>
        <v>#N/A</v>
      </c>
    </row>
    <row r="9516" spans="12:19" x14ac:dyDescent="0.3">
      <c r="L9516" s="24">
        <f t="shared" si="488"/>
        <v>9510</v>
      </c>
      <c r="M9516" s="16" t="e">
        <f>IF($L9516&lt;=$C$34,Daten!B9519,NA())</f>
        <v>#N/A</v>
      </c>
      <c r="N9516" s="16" t="e">
        <f>IF($L9516&lt;=$C$34,Daten!C9519,NA())</f>
        <v>#N/A</v>
      </c>
      <c r="O9516" s="16" t="e">
        <f>IF($L9516&lt;=$C$34,Daten!D9519,NA())</f>
        <v>#N/A</v>
      </c>
      <c r="P9516" s="24">
        <f t="shared" si="489"/>
        <v>9510</v>
      </c>
      <c r="Q9516" s="16" t="e">
        <f>IF($P9516&lt;=$D$34,Daten!F9519,NA())</f>
        <v>#N/A</v>
      </c>
      <c r="R9516" s="16" t="e">
        <f>IF($P9516&lt;=$D$34,Daten!G9519,NA())</f>
        <v>#N/A</v>
      </c>
      <c r="S9516" s="16" t="e">
        <f>IF($P9516&lt;=$D$34,Daten!H9519,NA())</f>
        <v>#N/A</v>
      </c>
    </row>
    <row r="9517" spans="12:19" x14ac:dyDescent="0.3">
      <c r="L9517" s="24">
        <f t="shared" si="488"/>
        <v>9511</v>
      </c>
      <c r="M9517" s="16" t="e">
        <f>IF($L9517&lt;=$C$34,Daten!B9520,NA())</f>
        <v>#N/A</v>
      </c>
      <c r="N9517" s="16" t="e">
        <f>IF($L9517&lt;=$C$34,Daten!C9520,NA())</f>
        <v>#N/A</v>
      </c>
      <c r="O9517" s="16" t="e">
        <f>IF($L9517&lt;=$C$34,Daten!D9520,NA())</f>
        <v>#N/A</v>
      </c>
      <c r="P9517" s="24">
        <f t="shared" si="489"/>
        <v>9511</v>
      </c>
      <c r="Q9517" s="16" t="e">
        <f>IF($P9517&lt;=$D$34,Daten!F9520,NA())</f>
        <v>#N/A</v>
      </c>
      <c r="R9517" s="16" t="e">
        <f>IF($P9517&lt;=$D$34,Daten!G9520,NA())</f>
        <v>#N/A</v>
      </c>
      <c r="S9517" s="16" t="e">
        <f>IF($P9517&lt;=$D$34,Daten!H9520,NA())</f>
        <v>#N/A</v>
      </c>
    </row>
    <row r="9518" spans="12:19" x14ac:dyDescent="0.3">
      <c r="L9518" s="24">
        <f t="shared" si="488"/>
        <v>9512</v>
      </c>
      <c r="M9518" s="16" t="e">
        <f>IF($L9518&lt;=$C$34,Daten!B9521,NA())</f>
        <v>#N/A</v>
      </c>
      <c r="N9518" s="16" t="e">
        <f>IF($L9518&lt;=$C$34,Daten!C9521,NA())</f>
        <v>#N/A</v>
      </c>
      <c r="O9518" s="16" t="e">
        <f>IF($L9518&lt;=$C$34,Daten!D9521,NA())</f>
        <v>#N/A</v>
      </c>
      <c r="P9518" s="24">
        <f t="shared" si="489"/>
        <v>9512</v>
      </c>
      <c r="Q9518" s="16" t="e">
        <f>IF($P9518&lt;=$D$34,Daten!F9521,NA())</f>
        <v>#N/A</v>
      </c>
      <c r="R9518" s="16" t="e">
        <f>IF($P9518&lt;=$D$34,Daten!G9521,NA())</f>
        <v>#N/A</v>
      </c>
      <c r="S9518" s="16" t="e">
        <f>IF($P9518&lt;=$D$34,Daten!H9521,NA())</f>
        <v>#N/A</v>
      </c>
    </row>
    <row r="9519" spans="12:19" x14ac:dyDescent="0.3">
      <c r="L9519" s="24">
        <f t="shared" si="488"/>
        <v>9513</v>
      </c>
      <c r="M9519" s="16" t="e">
        <f>IF($L9519&lt;=$C$34,Daten!B9522,NA())</f>
        <v>#N/A</v>
      </c>
      <c r="N9519" s="16" t="e">
        <f>IF($L9519&lt;=$C$34,Daten!C9522,NA())</f>
        <v>#N/A</v>
      </c>
      <c r="O9519" s="16" t="e">
        <f>IF($L9519&lt;=$C$34,Daten!D9522,NA())</f>
        <v>#N/A</v>
      </c>
      <c r="P9519" s="24">
        <f t="shared" si="489"/>
        <v>9513</v>
      </c>
      <c r="Q9519" s="16" t="e">
        <f>IF($P9519&lt;=$D$34,Daten!F9522,NA())</f>
        <v>#N/A</v>
      </c>
      <c r="R9519" s="16" t="e">
        <f>IF($P9519&lt;=$D$34,Daten!G9522,NA())</f>
        <v>#N/A</v>
      </c>
      <c r="S9519" s="16" t="e">
        <f>IF($P9519&lt;=$D$34,Daten!H9522,NA())</f>
        <v>#N/A</v>
      </c>
    </row>
    <row r="9520" spans="12:19" x14ac:dyDescent="0.3">
      <c r="L9520" s="24">
        <f t="shared" si="488"/>
        <v>9514</v>
      </c>
      <c r="M9520" s="16" t="e">
        <f>IF($L9520&lt;=$C$34,Daten!B9523,NA())</f>
        <v>#N/A</v>
      </c>
      <c r="N9520" s="16" t="e">
        <f>IF($L9520&lt;=$C$34,Daten!C9523,NA())</f>
        <v>#N/A</v>
      </c>
      <c r="O9520" s="16" t="e">
        <f>IF($L9520&lt;=$C$34,Daten!D9523,NA())</f>
        <v>#N/A</v>
      </c>
      <c r="P9520" s="24">
        <f t="shared" si="489"/>
        <v>9514</v>
      </c>
      <c r="Q9520" s="16" t="e">
        <f>IF($P9520&lt;=$D$34,Daten!F9523,NA())</f>
        <v>#N/A</v>
      </c>
      <c r="R9520" s="16" t="e">
        <f>IF($P9520&lt;=$D$34,Daten!G9523,NA())</f>
        <v>#N/A</v>
      </c>
      <c r="S9520" s="16" t="e">
        <f>IF($P9520&lt;=$D$34,Daten!H9523,NA())</f>
        <v>#N/A</v>
      </c>
    </row>
    <row r="9521" spans="12:19" x14ac:dyDescent="0.3">
      <c r="L9521" s="24">
        <f t="shared" si="488"/>
        <v>9515</v>
      </c>
      <c r="M9521" s="16" t="e">
        <f>IF($L9521&lt;=$C$34,Daten!B9524,NA())</f>
        <v>#N/A</v>
      </c>
      <c r="N9521" s="16" t="e">
        <f>IF($L9521&lt;=$C$34,Daten!C9524,NA())</f>
        <v>#N/A</v>
      </c>
      <c r="O9521" s="16" t="e">
        <f>IF($L9521&lt;=$C$34,Daten!D9524,NA())</f>
        <v>#N/A</v>
      </c>
      <c r="P9521" s="24">
        <f t="shared" si="489"/>
        <v>9515</v>
      </c>
      <c r="Q9521" s="16" t="e">
        <f>IF($P9521&lt;=$D$34,Daten!F9524,NA())</f>
        <v>#N/A</v>
      </c>
      <c r="R9521" s="16" t="e">
        <f>IF($P9521&lt;=$D$34,Daten!G9524,NA())</f>
        <v>#N/A</v>
      </c>
      <c r="S9521" s="16" t="e">
        <f>IF($P9521&lt;=$D$34,Daten!H9524,NA())</f>
        <v>#N/A</v>
      </c>
    </row>
    <row r="9522" spans="12:19" x14ac:dyDescent="0.3">
      <c r="L9522" s="24">
        <f t="shared" si="488"/>
        <v>9516</v>
      </c>
      <c r="M9522" s="16" t="e">
        <f>IF($L9522&lt;=$C$34,Daten!B9525,NA())</f>
        <v>#N/A</v>
      </c>
      <c r="N9522" s="16" t="e">
        <f>IF($L9522&lt;=$C$34,Daten!C9525,NA())</f>
        <v>#N/A</v>
      </c>
      <c r="O9522" s="16" t="e">
        <f>IF($L9522&lt;=$C$34,Daten!D9525,NA())</f>
        <v>#N/A</v>
      </c>
      <c r="P9522" s="24">
        <f t="shared" si="489"/>
        <v>9516</v>
      </c>
      <c r="Q9522" s="16" t="e">
        <f>IF($P9522&lt;=$D$34,Daten!F9525,NA())</f>
        <v>#N/A</v>
      </c>
      <c r="R9522" s="16" t="e">
        <f>IF($P9522&lt;=$D$34,Daten!G9525,NA())</f>
        <v>#N/A</v>
      </c>
      <c r="S9522" s="16" t="e">
        <f>IF($P9522&lt;=$D$34,Daten!H9525,NA())</f>
        <v>#N/A</v>
      </c>
    </row>
    <row r="9523" spans="12:19" x14ac:dyDescent="0.3">
      <c r="L9523" s="24">
        <f t="shared" si="488"/>
        <v>9517</v>
      </c>
      <c r="M9523" s="16" t="e">
        <f>IF($L9523&lt;=$C$34,Daten!B9526,NA())</f>
        <v>#N/A</v>
      </c>
      <c r="N9523" s="16" t="e">
        <f>IF($L9523&lt;=$C$34,Daten!C9526,NA())</f>
        <v>#N/A</v>
      </c>
      <c r="O9523" s="16" t="e">
        <f>IF($L9523&lt;=$C$34,Daten!D9526,NA())</f>
        <v>#N/A</v>
      </c>
      <c r="P9523" s="24">
        <f t="shared" si="489"/>
        <v>9517</v>
      </c>
      <c r="Q9523" s="16" t="e">
        <f>IF($P9523&lt;=$D$34,Daten!F9526,NA())</f>
        <v>#N/A</v>
      </c>
      <c r="R9523" s="16" t="e">
        <f>IF($P9523&lt;=$D$34,Daten!G9526,NA())</f>
        <v>#N/A</v>
      </c>
      <c r="S9523" s="16" t="e">
        <f>IF($P9523&lt;=$D$34,Daten!H9526,NA())</f>
        <v>#N/A</v>
      </c>
    </row>
    <row r="9524" spans="12:19" x14ac:dyDescent="0.3">
      <c r="L9524" s="24">
        <f t="shared" si="488"/>
        <v>9518</v>
      </c>
      <c r="M9524" s="16" t="e">
        <f>IF($L9524&lt;=$C$34,Daten!B9527,NA())</f>
        <v>#N/A</v>
      </c>
      <c r="N9524" s="16" t="e">
        <f>IF($L9524&lt;=$C$34,Daten!C9527,NA())</f>
        <v>#N/A</v>
      </c>
      <c r="O9524" s="16" t="e">
        <f>IF($L9524&lt;=$C$34,Daten!D9527,NA())</f>
        <v>#N/A</v>
      </c>
      <c r="P9524" s="24">
        <f t="shared" si="489"/>
        <v>9518</v>
      </c>
      <c r="Q9524" s="16" t="e">
        <f>IF($P9524&lt;=$D$34,Daten!F9527,NA())</f>
        <v>#N/A</v>
      </c>
      <c r="R9524" s="16" t="e">
        <f>IF($P9524&lt;=$D$34,Daten!G9527,NA())</f>
        <v>#N/A</v>
      </c>
      <c r="S9524" s="16" t="e">
        <f>IF($P9524&lt;=$D$34,Daten!H9527,NA())</f>
        <v>#N/A</v>
      </c>
    </row>
    <row r="9525" spans="12:19" x14ac:dyDescent="0.3">
      <c r="L9525" s="24">
        <f t="shared" si="488"/>
        <v>9519</v>
      </c>
      <c r="M9525" s="16" t="e">
        <f>IF($L9525&lt;=$C$34,Daten!B9528,NA())</f>
        <v>#N/A</v>
      </c>
      <c r="N9525" s="16" t="e">
        <f>IF($L9525&lt;=$C$34,Daten!C9528,NA())</f>
        <v>#N/A</v>
      </c>
      <c r="O9525" s="16" t="e">
        <f>IF($L9525&lt;=$C$34,Daten!D9528,NA())</f>
        <v>#N/A</v>
      </c>
      <c r="P9525" s="24">
        <f t="shared" si="489"/>
        <v>9519</v>
      </c>
      <c r="Q9525" s="16" t="e">
        <f>IF($P9525&lt;=$D$34,Daten!F9528,NA())</f>
        <v>#N/A</v>
      </c>
      <c r="R9525" s="16" t="e">
        <f>IF($P9525&lt;=$D$34,Daten!G9528,NA())</f>
        <v>#N/A</v>
      </c>
      <c r="S9525" s="16" t="e">
        <f>IF($P9525&lt;=$D$34,Daten!H9528,NA())</f>
        <v>#N/A</v>
      </c>
    </row>
    <row r="9526" spans="12:19" x14ac:dyDescent="0.3">
      <c r="L9526" s="24">
        <f t="shared" si="488"/>
        <v>9520</v>
      </c>
      <c r="M9526" s="16" t="e">
        <f>IF($L9526&lt;=$C$34,Daten!B9529,NA())</f>
        <v>#N/A</v>
      </c>
      <c r="N9526" s="16" t="e">
        <f>IF($L9526&lt;=$C$34,Daten!C9529,NA())</f>
        <v>#N/A</v>
      </c>
      <c r="O9526" s="16" t="e">
        <f>IF($L9526&lt;=$C$34,Daten!D9529,NA())</f>
        <v>#N/A</v>
      </c>
      <c r="P9526" s="24">
        <f t="shared" si="489"/>
        <v>9520</v>
      </c>
      <c r="Q9526" s="16" t="e">
        <f>IF($P9526&lt;=$D$34,Daten!F9529,NA())</f>
        <v>#N/A</v>
      </c>
      <c r="R9526" s="16" t="e">
        <f>IF($P9526&lt;=$D$34,Daten!G9529,NA())</f>
        <v>#N/A</v>
      </c>
      <c r="S9526" s="16" t="e">
        <f>IF($P9526&lt;=$D$34,Daten!H9529,NA())</f>
        <v>#N/A</v>
      </c>
    </row>
    <row r="9527" spans="12:19" x14ac:dyDescent="0.3">
      <c r="L9527" s="24">
        <f t="shared" si="488"/>
        <v>9521</v>
      </c>
      <c r="M9527" s="16" t="e">
        <f>IF($L9527&lt;=$C$34,Daten!B9530,NA())</f>
        <v>#N/A</v>
      </c>
      <c r="N9527" s="16" t="e">
        <f>IF($L9527&lt;=$C$34,Daten!C9530,NA())</f>
        <v>#N/A</v>
      </c>
      <c r="O9527" s="16" t="e">
        <f>IF($L9527&lt;=$C$34,Daten!D9530,NA())</f>
        <v>#N/A</v>
      </c>
      <c r="P9527" s="24">
        <f t="shared" si="489"/>
        <v>9521</v>
      </c>
      <c r="Q9527" s="16" t="e">
        <f>IF($P9527&lt;=$D$34,Daten!F9530,NA())</f>
        <v>#N/A</v>
      </c>
      <c r="R9527" s="16" t="e">
        <f>IF($P9527&lt;=$D$34,Daten!G9530,NA())</f>
        <v>#N/A</v>
      </c>
      <c r="S9527" s="16" t="e">
        <f>IF($P9527&lt;=$D$34,Daten!H9530,NA())</f>
        <v>#N/A</v>
      </c>
    </row>
    <row r="9528" spans="12:19" x14ac:dyDescent="0.3">
      <c r="L9528" s="24">
        <f t="shared" si="488"/>
        <v>9522</v>
      </c>
      <c r="M9528" s="16" t="e">
        <f>IF($L9528&lt;=$C$34,Daten!B9531,NA())</f>
        <v>#N/A</v>
      </c>
      <c r="N9528" s="16" t="e">
        <f>IF($L9528&lt;=$C$34,Daten!C9531,NA())</f>
        <v>#N/A</v>
      </c>
      <c r="O9528" s="16" t="e">
        <f>IF($L9528&lt;=$C$34,Daten!D9531,NA())</f>
        <v>#N/A</v>
      </c>
      <c r="P9528" s="24">
        <f t="shared" si="489"/>
        <v>9522</v>
      </c>
      <c r="Q9528" s="16" t="e">
        <f>IF($P9528&lt;=$D$34,Daten!F9531,NA())</f>
        <v>#N/A</v>
      </c>
      <c r="R9528" s="16" t="e">
        <f>IF($P9528&lt;=$D$34,Daten!G9531,NA())</f>
        <v>#N/A</v>
      </c>
      <c r="S9528" s="16" t="e">
        <f>IF($P9528&lt;=$D$34,Daten!H9531,NA())</f>
        <v>#N/A</v>
      </c>
    </row>
    <row r="9529" spans="12:19" x14ac:dyDescent="0.3">
      <c r="L9529" s="24">
        <f t="shared" si="488"/>
        <v>9523</v>
      </c>
      <c r="M9529" s="16" t="e">
        <f>IF($L9529&lt;=$C$34,Daten!B9532,NA())</f>
        <v>#N/A</v>
      </c>
      <c r="N9529" s="16" t="e">
        <f>IF($L9529&lt;=$C$34,Daten!C9532,NA())</f>
        <v>#N/A</v>
      </c>
      <c r="O9529" s="16" t="e">
        <f>IF($L9529&lt;=$C$34,Daten!D9532,NA())</f>
        <v>#N/A</v>
      </c>
      <c r="P9529" s="24">
        <f t="shared" si="489"/>
        <v>9523</v>
      </c>
      <c r="Q9529" s="16" t="e">
        <f>IF($P9529&lt;=$D$34,Daten!F9532,NA())</f>
        <v>#N/A</v>
      </c>
      <c r="R9529" s="16" t="e">
        <f>IF($P9529&lt;=$D$34,Daten!G9532,NA())</f>
        <v>#N/A</v>
      </c>
      <c r="S9529" s="16" t="e">
        <f>IF($P9529&lt;=$D$34,Daten!H9532,NA())</f>
        <v>#N/A</v>
      </c>
    </row>
    <row r="9530" spans="12:19" x14ac:dyDescent="0.3">
      <c r="L9530" s="24">
        <f t="shared" si="488"/>
        <v>9524</v>
      </c>
      <c r="M9530" s="16" t="e">
        <f>IF($L9530&lt;=$C$34,Daten!B9533,NA())</f>
        <v>#N/A</v>
      </c>
      <c r="N9530" s="16" t="e">
        <f>IF($L9530&lt;=$C$34,Daten!C9533,NA())</f>
        <v>#N/A</v>
      </c>
      <c r="O9530" s="16" t="e">
        <f>IF($L9530&lt;=$C$34,Daten!D9533,NA())</f>
        <v>#N/A</v>
      </c>
      <c r="P9530" s="24">
        <f t="shared" si="489"/>
        <v>9524</v>
      </c>
      <c r="Q9530" s="16" t="e">
        <f>IF($P9530&lt;=$D$34,Daten!F9533,NA())</f>
        <v>#N/A</v>
      </c>
      <c r="R9530" s="16" t="e">
        <f>IF($P9530&lt;=$D$34,Daten!G9533,NA())</f>
        <v>#N/A</v>
      </c>
      <c r="S9530" s="16" t="e">
        <f>IF($P9530&lt;=$D$34,Daten!H9533,NA())</f>
        <v>#N/A</v>
      </c>
    </row>
    <row r="9531" spans="12:19" x14ac:dyDescent="0.3">
      <c r="L9531" s="24">
        <f t="shared" si="488"/>
        <v>9525</v>
      </c>
      <c r="M9531" s="16" t="e">
        <f>IF($L9531&lt;=$C$34,Daten!B9534,NA())</f>
        <v>#N/A</v>
      </c>
      <c r="N9531" s="16" t="e">
        <f>IF($L9531&lt;=$C$34,Daten!C9534,NA())</f>
        <v>#N/A</v>
      </c>
      <c r="O9531" s="16" t="e">
        <f>IF($L9531&lt;=$C$34,Daten!D9534,NA())</f>
        <v>#N/A</v>
      </c>
      <c r="P9531" s="24">
        <f t="shared" si="489"/>
        <v>9525</v>
      </c>
      <c r="Q9531" s="16" t="e">
        <f>IF($P9531&lt;=$D$34,Daten!F9534,NA())</f>
        <v>#N/A</v>
      </c>
      <c r="R9531" s="16" t="e">
        <f>IF($P9531&lt;=$D$34,Daten!G9534,NA())</f>
        <v>#N/A</v>
      </c>
      <c r="S9531" s="16" t="e">
        <f>IF($P9531&lt;=$D$34,Daten!H9534,NA())</f>
        <v>#N/A</v>
      </c>
    </row>
    <row r="9532" spans="12:19" x14ac:dyDescent="0.3">
      <c r="L9532" s="24">
        <f t="shared" si="488"/>
        <v>9526</v>
      </c>
      <c r="M9532" s="16" t="e">
        <f>IF($L9532&lt;=$C$34,Daten!B9535,NA())</f>
        <v>#N/A</v>
      </c>
      <c r="N9532" s="16" t="e">
        <f>IF($L9532&lt;=$C$34,Daten!C9535,NA())</f>
        <v>#N/A</v>
      </c>
      <c r="O9532" s="16" t="e">
        <f>IF($L9532&lt;=$C$34,Daten!D9535,NA())</f>
        <v>#N/A</v>
      </c>
      <c r="P9532" s="24">
        <f t="shared" si="489"/>
        <v>9526</v>
      </c>
      <c r="Q9532" s="16" t="e">
        <f>IF($P9532&lt;=$D$34,Daten!F9535,NA())</f>
        <v>#N/A</v>
      </c>
      <c r="R9532" s="16" t="e">
        <f>IF($P9532&lt;=$D$34,Daten!G9535,NA())</f>
        <v>#N/A</v>
      </c>
      <c r="S9532" s="16" t="e">
        <f>IF($P9532&lt;=$D$34,Daten!H9535,NA())</f>
        <v>#N/A</v>
      </c>
    </row>
    <row r="9533" spans="12:19" x14ac:dyDescent="0.3">
      <c r="L9533" s="24">
        <f t="shared" si="488"/>
        <v>9527</v>
      </c>
      <c r="M9533" s="16" t="e">
        <f>IF($L9533&lt;=$C$34,Daten!B9536,NA())</f>
        <v>#N/A</v>
      </c>
      <c r="N9533" s="16" t="e">
        <f>IF($L9533&lt;=$C$34,Daten!C9536,NA())</f>
        <v>#N/A</v>
      </c>
      <c r="O9533" s="16" t="e">
        <f>IF($L9533&lt;=$C$34,Daten!D9536,NA())</f>
        <v>#N/A</v>
      </c>
      <c r="P9533" s="24">
        <f t="shared" si="489"/>
        <v>9527</v>
      </c>
      <c r="Q9533" s="16" t="e">
        <f>IF($P9533&lt;=$D$34,Daten!F9536,NA())</f>
        <v>#N/A</v>
      </c>
      <c r="R9533" s="16" t="e">
        <f>IF($P9533&lt;=$D$34,Daten!G9536,NA())</f>
        <v>#N/A</v>
      </c>
      <c r="S9533" s="16" t="e">
        <f>IF($P9533&lt;=$D$34,Daten!H9536,NA())</f>
        <v>#N/A</v>
      </c>
    </row>
    <row r="9534" spans="12:19" x14ac:dyDescent="0.3">
      <c r="L9534" s="24">
        <f t="shared" si="488"/>
        <v>9528</v>
      </c>
      <c r="M9534" s="16" t="e">
        <f>IF($L9534&lt;=$C$34,Daten!B9537,NA())</f>
        <v>#N/A</v>
      </c>
      <c r="N9534" s="16" t="e">
        <f>IF($L9534&lt;=$C$34,Daten!C9537,NA())</f>
        <v>#N/A</v>
      </c>
      <c r="O9534" s="16" t="e">
        <f>IF($L9534&lt;=$C$34,Daten!D9537,NA())</f>
        <v>#N/A</v>
      </c>
      <c r="P9534" s="24">
        <f t="shared" si="489"/>
        <v>9528</v>
      </c>
      <c r="Q9534" s="16" t="e">
        <f>IF($P9534&lt;=$D$34,Daten!F9537,NA())</f>
        <v>#N/A</v>
      </c>
      <c r="R9534" s="16" t="e">
        <f>IF($P9534&lt;=$D$34,Daten!G9537,NA())</f>
        <v>#N/A</v>
      </c>
      <c r="S9534" s="16" t="e">
        <f>IF($P9534&lt;=$D$34,Daten!H9537,NA())</f>
        <v>#N/A</v>
      </c>
    </row>
    <row r="9535" spans="12:19" x14ac:dyDescent="0.3">
      <c r="L9535" s="24">
        <f t="shared" si="488"/>
        <v>9529</v>
      </c>
      <c r="M9535" s="16" t="e">
        <f>IF($L9535&lt;=$C$34,Daten!B9538,NA())</f>
        <v>#N/A</v>
      </c>
      <c r="N9535" s="16" t="e">
        <f>IF($L9535&lt;=$C$34,Daten!C9538,NA())</f>
        <v>#N/A</v>
      </c>
      <c r="O9535" s="16" t="e">
        <f>IF($L9535&lt;=$C$34,Daten!D9538,NA())</f>
        <v>#N/A</v>
      </c>
      <c r="P9535" s="24">
        <f t="shared" si="489"/>
        <v>9529</v>
      </c>
      <c r="Q9535" s="16" t="e">
        <f>IF($P9535&lt;=$D$34,Daten!F9538,NA())</f>
        <v>#N/A</v>
      </c>
      <c r="R9535" s="16" t="e">
        <f>IF($P9535&lt;=$D$34,Daten!G9538,NA())</f>
        <v>#N/A</v>
      </c>
      <c r="S9535" s="16" t="e">
        <f>IF($P9535&lt;=$D$34,Daten!H9538,NA())</f>
        <v>#N/A</v>
      </c>
    </row>
    <row r="9536" spans="12:19" x14ac:dyDescent="0.3">
      <c r="L9536" s="24">
        <f t="shared" si="488"/>
        <v>9530</v>
      </c>
      <c r="M9536" s="16" t="e">
        <f>IF($L9536&lt;=$C$34,Daten!B9539,NA())</f>
        <v>#N/A</v>
      </c>
      <c r="N9536" s="16" t="e">
        <f>IF($L9536&lt;=$C$34,Daten!C9539,NA())</f>
        <v>#N/A</v>
      </c>
      <c r="O9536" s="16" t="e">
        <f>IF($L9536&lt;=$C$34,Daten!D9539,NA())</f>
        <v>#N/A</v>
      </c>
      <c r="P9536" s="24">
        <f t="shared" si="489"/>
        <v>9530</v>
      </c>
      <c r="Q9536" s="16" t="e">
        <f>IF($P9536&lt;=$D$34,Daten!F9539,NA())</f>
        <v>#N/A</v>
      </c>
      <c r="R9536" s="16" t="e">
        <f>IF($P9536&lt;=$D$34,Daten!G9539,NA())</f>
        <v>#N/A</v>
      </c>
      <c r="S9536" s="16" t="e">
        <f>IF($P9536&lt;=$D$34,Daten!H9539,NA())</f>
        <v>#N/A</v>
      </c>
    </row>
    <row r="9537" spans="12:19" x14ac:dyDescent="0.3">
      <c r="L9537" s="24">
        <f t="shared" si="488"/>
        <v>9531</v>
      </c>
      <c r="M9537" s="16" t="e">
        <f>IF($L9537&lt;=$C$34,Daten!B9540,NA())</f>
        <v>#N/A</v>
      </c>
      <c r="N9537" s="16" t="e">
        <f>IF($L9537&lt;=$C$34,Daten!C9540,NA())</f>
        <v>#N/A</v>
      </c>
      <c r="O9537" s="16" t="e">
        <f>IF($L9537&lt;=$C$34,Daten!D9540,NA())</f>
        <v>#N/A</v>
      </c>
      <c r="P9537" s="24">
        <f t="shared" si="489"/>
        <v>9531</v>
      </c>
      <c r="Q9537" s="16" t="e">
        <f>IF($P9537&lt;=$D$34,Daten!F9540,NA())</f>
        <v>#N/A</v>
      </c>
      <c r="R9537" s="16" t="e">
        <f>IF($P9537&lt;=$D$34,Daten!G9540,NA())</f>
        <v>#N/A</v>
      </c>
      <c r="S9537" s="16" t="e">
        <f>IF($P9537&lt;=$D$34,Daten!H9540,NA())</f>
        <v>#N/A</v>
      </c>
    </row>
    <row r="9538" spans="12:19" x14ac:dyDescent="0.3">
      <c r="L9538" s="24">
        <f t="shared" si="488"/>
        <v>9532</v>
      </c>
      <c r="M9538" s="16" t="e">
        <f>IF($L9538&lt;=$C$34,Daten!B9541,NA())</f>
        <v>#N/A</v>
      </c>
      <c r="N9538" s="16" t="e">
        <f>IF($L9538&lt;=$C$34,Daten!C9541,NA())</f>
        <v>#N/A</v>
      </c>
      <c r="O9538" s="16" t="e">
        <f>IF($L9538&lt;=$C$34,Daten!D9541,NA())</f>
        <v>#N/A</v>
      </c>
      <c r="P9538" s="24">
        <f t="shared" si="489"/>
        <v>9532</v>
      </c>
      <c r="Q9538" s="16" t="e">
        <f>IF($P9538&lt;=$D$34,Daten!F9541,NA())</f>
        <v>#N/A</v>
      </c>
      <c r="R9538" s="16" t="e">
        <f>IF($P9538&lt;=$D$34,Daten!G9541,NA())</f>
        <v>#N/A</v>
      </c>
      <c r="S9538" s="16" t="e">
        <f>IF($P9538&lt;=$D$34,Daten!H9541,NA())</f>
        <v>#N/A</v>
      </c>
    </row>
    <row r="9539" spans="12:19" x14ac:dyDescent="0.3">
      <c r="L9539" s="24">
        <f t="shared" si="488"/>
        <v>9533</v>
      </c>
      <c r="M9539" s="16" t="e">
        <f>IF($L9539&lt;=$C$34,Daten!B9542,NA())</f>
        <v>#N/A</v>
      </c>
      <c r="N9539" s="16" t="e">
        <f>IF($L9539&lt;=$C$34,Daten!C9542,NA())</f>
        <v>#N/A</v>
      </c>
      <c r="O9539" s="16" t="e">
        <f>IF($L9539&lt;=$C$34,Daten!D9542,NA())</f>
        <v>#N/A</v>
      </c>
      <c r="P9539" s="24">
        <f t="shared" si="489"/>
        <v>9533</v>
      </c>
      <c r="Q9539" s="16" t="e">
        <f>IF($P9539&lt;=$D$34,Daten!F9542,NA())</f>
        <v>#N/A</v>
      </c>
      <c r="R9539" s="16" t="e">
        <f>IF($P9539&lt;=$D$34,Daten!G9542,NA())</f>
        <v>#N/A</v>
      </c>
      <c r="S9539" s="16" t="e">
        <f>IF($P9539&lt;=$D$34,Daten!H9542,NA())</f>
        <v>#N/A</v>
      </c>
    </row>
    <row r="9540" spans="12:19" x14ac:dyDescent="0.3">
      <c r="L9540" s="24">
        <f t="shared" si="488"/>
        <v>9534</v>
      </c>
      <c r="M9540" s="16" t="e">
        <f>IF($L9540&lt;=$C$34,Daten!B9543,NA())</f>
        <v>#N/A</v>
      </c>
      <c r="N9540" s="16" t="e">
        <f>IF($L9540&lt;=$C$34,Daten!C9543,NA())</f>
        <v>#N/A</v>
      </c>
      <c r="O9540" s="16" t="e">
        <f>IF($L9540&lt;=$C$34,Daten!D9543,NA())</f>
        <v>#N/A</v>
      </c>
      <c r="P9540" s="24">
        <f t="shared" si="489"/>
        <v>9534</v>
      </c>
      <c r="Q9540" s="16" t="e">
        <f>IF($P9540&lt;=$D$34,Daten!F9543,NA())</f>
        <v>#N/A</v>
      </c>
      <c r="R9540" s="16" t="e">
        <f>IF($P9540&lt;=$D$34,Daten!G9543,NA())</f>
        <v>#N/A</v>
      </c>
      <c r="S9540" s="16" t="e">
        <f>IF($P9540&lt;=$D$34,Daten!H9543,NA())</f>
        <v>#N/A</v>
      </c>
    </row>
    <row r="9541" spans="12:19" x14ac:dyDescent="0.3">
      <c r="L9541" s="24">
        <f t="shared" si="488"/>
        <v>9535</v>
      </c>
      <c r="M9541" s="16" t="e">
        <f>IF($L9541&lt;=$C$34,Daten!B9544,NA())</f>
        <v>#N/A</v>
      </c>
      <c r="N9541" s="16" t="e">
        <f>IF($L9541&lt;=$C$34,Daten!C9544,NA())</f>
        <v>#N/A</v>
      </c>
      <c r="O9541" s="16" t="e">
        <f>IF($L9541&lt;=$C$34,Daten!D9544,NA())</f>
        <v>#N/A</v>
      </c>
      <c r="P9541" s="24">
        <f t="shared" si="489"/>
        <v>9535</v>
      </c>
      <c r="Q9541" s="16" t="e">
        <f>IF($P9541&lt;=$D$34,Daten!F9544,NA())</f>
        <v>#N/A</v>
      </c>
      <c r="R9541" s="16" t="e">
        <f>IF($P9541&lt;=$D$34,Daten!G9544,NA())</f>
        <v>#N/A</v>
      </c>
      <c r="S9541" s="16" t="e">
        <f>IF($P9541&lt;=$D$34,Daten!H9544,NA())</f>
        <v>#N/A</v>
      </c>
    </row>
    <row r="9542" spans="12:19" x14ac:dyDescent="0.3">
      <c r="L9542" s="24">
        <f t="shared" si="488"/>
        <v>9536</v>
      </c>
      <c r="M9542" s="16" t="e">
        <f>IF($L9542&lt;=$C$34,Daten!B9545,NA())</f>
        <v>#N/A</v>
      </c>
      <c r="N9542" s="16" t="e">
        <f>IF($L9542&lt;=$C$34,Daten!C9545,NA())</f>
        <v>#N/A</v>
      </c>
      <c r="O9542" s="16" t="e">
        <f>IF($L9542&lt;=$C$34,Daten!D9545,NA())</f>
        <v>#N/A</v>
      </c>
      <c r="P9542" s="24">
        <f t="shared" si="489"/>
        <v>9536</v>
      </c>
      <c r="Q9542" s="16" t="e">
        <f>IF($P9542&lt;=$D$34,Daten!F9545,NA())</f>
        <v>#N/A</v>
      </c>
      <c r="R9542" s="16" t="e">
        <f>IF($P9542&lt;=$D$34,Daten!G9545,NA())</f>
        <v>#N/A</v>
      </c>
      <c r="S9542" s="16" t="e">
        <f>IF($P9542&lt;=$D$34,Daten!H9545,NA())</f>
        <v>#N/A</v>
      </c>
    </row>
    <row r="9543" spans="12:19" x14ac:dyDescent="0.3">
      <c r="L9543" s="24">
        <f t="shared" si="488"/>
        <v>9537</v>
      </c>
      <c r="M9543" s="16" t="e">
        <f>IF($L9543&lt;=$C$34,Daten!B9546,NA())</f>
        <v>#N/A</v>
      </c>
      <c r="N9543" s="16" t="e">
        <f>IF($L9543&lt;=$C$34,Daten!C9546,NA())</f>
        <v>#N/A</v>
      </c>
      <c r="O9543" s="16" t="e">
        <f>IF($L9543&lt;=$C$34,Daten!D9546,NA())</f>
        <v>#N/A</v>
      </c>
      <c r="P9543" s="24">
        <f t="shared" si="489"/>
        <v>9537</v>
      </c>
      <c r="Q9543" s="16" t="e">
        <f>IF($P9543&lt;=$D$34,Daten!F9546,NA())</f>
        <v>#N/A</v>
      </c>
      <c r="R9543" s="16" t="e">
        <f>IF($P9543&lt;=$D$34,Daten!G9546,NA())</f>
        <v>#N/A</v>
      </c>
      <c r="S9543" s="16" t="e">
        <f>IF($P9543&lt;=$D$34,Daten!H9546,NA())</f>
        <v>#N/A</v>
      </c>
    </row>
    <row r="9544" spans="12:19" x14ac:dyDescent="0.3">
      <c r="L9544" s="24">
        <f t="shared" si="488"/>
        <v>9538</v>
      </c>
      <c r="M9544" s="16" t="e">
        <f>IF($L9544&lt;=$C$34,Daten!B9547,NA())</f>
        <v>#N/A</v>
      </c>
      <c r="N9544" s="16" t="e">
        <f>IF($L9544&lt;=$C$34,Daten!C9547,NA())</f>
        <v>#N/A</v>
      </c>
      <c r="O9544" s="16" t="e">
        <f>IF($L9544&lt;=$C$34,Daten!D9547,NA())</f>
        <v>#N/A</v>
      </c>
      <c r="P9544" s="24">
        <f t="shared" si="489"/>
        <v>9538</v>
      </c>
      <c r="Q9544" s="16" t="e">
        <f>IF($P9544&lt;=$D$34,Daten!F9547,NA())</f>
        <v>#N/A</v>
      </c>
      <c r="R9544" s="16" t="e">
        <f>IF($P9544&lt;=$D$34,Daten!G9547,NA())</f>
        <v>#N/A</v>
      </c>
      <c r="S9544" s="16" t="e">
        <f>IF($P9544&lt;=$D$34,Daten!H9547,NA())</f>
        <v>#N/A</v>
      </c>
    </row>
    <row r="9545" spans="12:19" x14ac:dyDescent="0.3">
      <c r="L9545" s="24">
        <f t="shared" ref="L9545:L9608" si="490">L9544+1</f>
        <v>9539</v>
      </c>
      <c r="M9545" s="16" t="e">
        <f>IF($L9545&lt;=$C$34,Daten!B9548,NA())</f>
        <v>#N/A</v>
      </c>
      <c r="N9545" s="16" t="e">
        <f>IF($L9545&lt;=$C$34,Daten!C9548,NA())</f>
        <v>#N/A</v>
      </c>
      <c r="O9545" s="16" t="e">
        <f>IF($L9545&lt;=$C$34,Daten!D9548,NA())</f>
        <v>#N/A</v>
      </c>
      <c r="P9545" s="24">
        <f t="shared" ref="P9545:P9608" si="491">P9544+1</f>
        <v>9539</v>
      </c>
      <c r="Q9545" s="16" t="e">
        <f>IF($P9545&lt;=$D$34,Daten!F9548,NA())</f>
        <v>#N/A</v>
      </c>
      <c r="R9545" s="16" t="e">
        <f>IF($P9545&lt;=$D$34,Daten!G9548,NA())</f>
        <v>#N/A</v>
      </c>
      <c r="S9545" s="16" t="e">
        <f>IF($P9545&lt;=$D$34,Daten!H9548,NA())</f>
        <v>#N/A</v>
      </c>
    </row>
    <row r="9546" spans="12:19" x14ac:dyDescent="0.3">
      <c r="L9546" s="24">
        <f t="shared" si="490"/>
        <v>9540</v>
      </c>
      <c r="M9546" s="16" t="e">
        <f>IF($L9546&lt;=$C$34,Daten!B9549,NA())</f>
        <v>#N/A</v>
      </c>
      <c r="N9546" s="16" t="e">
        <f>IF($L9546&lt;=$C$34,Daten!C9549,NA())</f>
        <v>#N/A</v>
      </c>
      <c r="O9546" s="16" t="e">
        <f>IF($L9546&lt;=$C$34,Daten!D9549,NA())</f>
        <v>#N/A</v>
      </c>
      <c r="P9546" s="24">
        <f t="shared" si="491"/>
        <v>9540</v>
      </c>
      <c r="Q9546" s="16" t="e">
        <f>IF($P9546&lt;=$D$34,Daten!F9549,NA())</f>
        <v>#N/A</v>
      </c>
      <c r="R9546" s="16" t="e">
        <f>IF($P9546&lt;=$D$34,Daten!G9549,NA())</f>
        <v>#N/A</v>
      </c>
      <c r="S9546" s="16" t="e">
        <f>IF($P9546&lt;=$D$34,Daten!H9549,NA())</f>
        <v>#N/A</v>
      </c>
    </row>
    <row r="9547" spans="12:19" x14ac:dyDescent="0.3">
      <c r="L9547" s="24">
        <f t="shared" si="490"/>
        <v>9541</v>
      </c>
      <c r="M9547" s="16" t="e">
        <f>IF($L9547&lt;=$C$34,Daten!B9550,NA())</f>
        <v>#N/A</v>
      </c>
      <c r="N9547" s="16" t="e">
        <f>IF($L9547&lt;=$C$34,Daten!C9550,NA())</f>
        <v>#N/A</v>
      </c>
      <c r="O9547" s="16" t="e">
        <f>IF($L9547&lt;=$C$34,Daten!D9550,NA())</f>
        <v>#N/A</v>
      </c>
      <c r="P9547" s="24">
        <f t="shared" si="491"/>
        <v>9541</v>
      </c>
      <c r="Q9547" s="16" t="e">
        <f>IF($P9547&lt;=$D$34,Daten!F9550,NA())</f>
        <v>#N/A</v>
      </c>
      <c r="R9547" s="16" t="e">
        <f>IF($P9547&lt;=$D$34,Daten!G9550,NA())</f>
        <v>#N/A</v>
      </c>
      <c r="S9547" s="16" t="e">
        <f>IF($P9547&lt;=$D$34,Daten!H9550,NA())</f>
        <v>#N/A</v>
      </c>
    </row>
    <row r="9548" spans="12:19" x14ac:dyDescent="0.3">
      <c r="L9548" s="24">
        <f t="shared" si="490"/>
        <v>9542</v>
      </c>
      <c r="M9548" s="16" t="e">
        <f>IF($L9548&lt;=$C$34,Daten!B9551,NA())</f>
        <v>#N/A</v>
      </c>
      <c r="N9548" s="16" t="e">
        <f>IF($L9548&lt;=$C$34,Daten!C9551,NA())</f>
        <v>#N/A</v>
      </c>
      <c r="O9548" s="16" t="e">
        <f>IF($L9548&lt;=$C$34,Daten!D9551,NA())</f>
        <v>#N/A</v>
      </c>
      <c r="P9548" s="24">
        <f t="shared" si="491"/>
        <v>9542</v>
      </c>
      <c r="Q9548" s="16" t="e">
        <f>IF($P9548&lt;=$D$34,Daten!F9551,NA())</f>
        <v>#N/A</v>
      </c>
      <c r="R9548" s="16" t="e">
        <f>IF($P9548&lt;=$D$34,Daten!G9551,NA())</f>
        <v>#N/A</v>
      </c>
      <c r="S9548" s="16" t="e">
        <f>IF($P9548&lt;=$D$34,Daten!H9551,NA())</f>
        <v>#N/A</v>
      </c>
    </row>
    <row r="9549" spans="12:19" x14ac:dyDescent="0.3">
      <c r="L9549" s="24">
        <f t="shared" si="490"/>
        <v>9543</v>
      </c>
      <c r="M9549" s="16" t="e">
        <f>IF($L9549&lt;=$C$34,Daten!B9552,NA())</f>
        <v>#N/A</v>
      </c>
      <c r="N9549" s="16" t="e">
        <f>IF($L9549&lt;=$C$34,Daten!C9552,NA())</f>
        <v>#N/A</v>
      </c>
      <c r="O9549" s="16" t="e">
        <f>IF($L9549&lt;=$C$34,Daten!D9552,NA())</f>
        <v>#N/A</v>
      </c>
      <c r="P9549" s="24">
        <f t="shared" si="491"/>
        <v>9543</v>
      </c>
      <c r="Q9549" s="16" t="e">
        <f>IF($P9549&lt;=$D$34,Daten!F9552,NA())</f>
        <v>#N/A</v>
      </c>
      <c r="R9549" s="16" t="e">
        <f>IF($P9549&lt;=$D$34,Daten!G9552,NA())</f>
        <v>#N/A</v>
      </c>
      <c r="S9549" s="16" t="e">
        <f>IF($P9549&lt;=$D$34,Daten!H9552,NA())</f>
        <v>#N/A</v>
      </c>
    </row>
    <row r="9550" spans="12:19" x14ac:dyDescent="0.3">
      <c r="L9550" s="24">
        <f t="shared" si="490"/>
        <v>9544</v>
      </c>
      <c r="M9550" s="16" t="e">
        <f>IF($L9550&lt;=$C$34,Daten!B9553,NA())</f>
        <v>#N/A</v>
      </c>
      <c r="N9550" s="16" t="e">
        <f>IF($L9550&lt;=$C$34,Daten!C9553,NA())</f>
        <v>#N/A</v>
      </c>
      <c r="O9550" s="16" t="e">
        <f>IF($L9550&lt;=$C$34,Daten!D9553,NA())</f>
        <v>#N/A</v>
      </c>
      <c r="P9550" s="24">
        <f t="shared" si="491"/>
        <v>9544</v>
      </c>
      <c r="Q9550" s="16" t="e">
        <f>IF($P9550&lt;=$D$34,Daten!F9553,NA())</f>
        <v>#N/A</v>
      </c>
      <c r="R9550" s="16" t="e">
        <f>IF($P9550&lt;=$D$34,Daten!G9553,NA())</f>
        <v>#N/A</v>
      </c>
      <c r="S9550" s="16" t="e">
        <f>IF($P9550&lt;=$D$34,Daten!H9553,NA())</f>
        <v>#N/A</v>
      </c>
    </row>
    <row r="9551" spans="12:19" x14ac:dyDescent="0.3">
      <c r="L9551" s="24">
        <f t="shared" si="490"/>
        <v>9545</v>
      </c>
      <c r="M9551" s="16" t="e">
        <f>IF($L9551&lt;=$C$34,Daten!B9554,NA())</f>
        <v>#N/A</v>
      </c>
      <c r="N9551" s="16" t="e">
        <f>IF($L9551&lt;=$C$34,Daten!C9554,NA())</f>
        <v>#N/A</v>
      </c>
      <c r="O9551" s="16" t="e">
        <f>IF($L9551&lt;=$C$34,Daten!D9554,NA())</f>
        <v>#N/A</v>
      </c>
      <c r="P9551" s="24">
        <f t="shared" si="491"/>
        <v>9545</v>
      </c>
      <c r="Q9551" s="16" t="e">
        <f>IF($P9551&lt;=$D$34,Daten!F9554,NA())</f>
        <v>#N/A</v>
      </c>
      <c r="R9551" s="16" t="e">
        <f>IF($P9551&lt;=$D$34,Daten!G9554,NA())</f>
        <v>#N/A</v>
      </c>
      <c r="S9551" s="16" t="e">
        <f>IF($P9551&lt;=$D$34,Daten!H9554,NA())</f>
        <v>#N/A</v>
      </c>
    </row>
    <row r="9552" spans="12:19" x14ac:dyDescent="0.3">
      <c r="L9552" s="24">
        <f t="shared" si="490"/>
        <v>9546</v>
      </c>
      <c r="M9552" s="16" t="e">
        <f>IF($L9552&lt;=$C$34,Daten!B9555,NA())</f>
        <v>#N/A</v>
      </c>
      <c r="N9552" s="16" t="e">
        <f>IF($L9552&lt;=$C$34,Daten!C9555,NA())</f>
        <v>#N/A</v>
      </c>
      <c r="O9552" s="16" t="e">
        <f>IF($L9552&lt;=$C$34,Daten!D9555,NA())</f>
        <v>#N/A</v>
      </c>
      <c r="P9552" s="24">
        <f t="shared" si="491"/>
        <v>9546</v>
      </c>
      <c r="Q9552" s="16" t="e">
        <f>IF($P9552&lt;=$D$34,Daten!F9555,NA())</f>
        <v>#N/A</v>
      </c>
      <c r="R9552" s="16" t="e">
        <f>IF($P9552&lt;=$D$34,Daten!G9555,NA())</f>
        <v>#N/A</v>
      </c>
      <c r="S9552" s="16" t="e">
        <f>IF($P9552&lt;=$D$34,Daten!H9555,NA())</f>
        <v>#N/A</v>
      </c>
    </row>
    <row r="9553" spans="12:19" x14ac:dyDescent="0.3">
      <c r="L9553" s="24">
        <f t="shared" si="490"/>
        <v>9547</v>
      </c>
      <c r="M9553" s="16" t="e">
        <f>IF($L9553&lt;=$C$34,Daten!B9556,NA())</f>
        <v>#N/A</v>
      </c>
      <c r="N9553" s="16" t="e">
        <f>IF($L9553&lt;=$C$34,Daten!C9556,NA())</f>
        <v>#N/A</v>
      </c>
      <c r="O9553" s="16" t="e">
        <f>IF($L9553&lt;=$C$34,Daten!D9556,NA())</f>
        <v>#N/A</v>
      </c>
      <c r="P9553" s="24">
        <f t="shared" si="491"/>
        <v>9547</v>
      </c>
      <c r="Q9553" s="16" t="e">
        <f>IF($P9553&lt;=$D$34,Daten!F9556,NA())</f>
        <v>#N/A</v>
      </c>
      <c r="R9553" s="16" t="e">
        <f>IF($P9553&lt;=$D$34,Daten!G9556,NA())</f>
        <v>#N/A</v>
      </c>
      <c r="S9553" s="16" t="e">
        <f>IF($P9553&lt;=$D$34,Daten!H9556,NA())</f>
        <v>#N/A</v>
      </c>
    </row>
    <row r="9554" spans="12:19" x14ac:dyDescent="0.3">
      <c r="L9554" s="24">
        <f t="shared" si="490"/>
        <v>9548</v>
      </c>
      <c r="M9554" s="16" t="e">
        <f>IF($L9554&lt;=$C$34,Daten!B9557,NA())</f>
        <v>#N/A</v>
      </c>
      <c r="N9554" s="16" t="e">
        <f>IF($L9554&lt;=$C$34,Daten!C9557,NA())</f>
        <v>#N/A</v>
      </c>
      <c r="O9554" s="16" t="e">
        <f>IF($L9554&lt;=$C$34,Daten!D9557,NA())</f>
        <v>#N/A</v>
      </c>
      <c r="P9554" s="24">
        <f t="shared" si="491"/>
        <v>9548</v>
      </c>
      <c r="Q9554" s="16" t="e">
        <f>IF($P9554&lt;=$D$34,Daten!F9557,NA())</f>
        <v>#N/A</v>
      </c>
      <c r="R9554" s="16" t="e">
        <f>IF($P9554&lt;=$D$34,Daten!G9557,NA())</f>
        <v>#N/A</v>
      </c>
      <c r="S9554" s="16" t="e">
        <f>IF($P9554&lt;=$D$34,Daten!H9557,NA())</f>
        <v>#N/A</v>
      </c>
    </row>
    <row r="9555" spans="12:19" x14ac:dyDescent="0.3">
      <c r="L9555" s="24">
        <f t="shared" si="490"/>
        <v>9549</v>
      </c>
      <c r="M9555" s="16" t="e">
        <f>IF($L9555&lt;=$C$34,Daten!B9558,NA())</f>
        <v>#N/A</v>
      </c>
      <c r="N9555" s="16" t="e">
        <f>IF($L9555&lt;=$C$34,Daten!C9558,NA())</f>
        <v>#N/A</v>
      </c>
      <c r="O9555" s="16" t="e">
        <f>IF($L9555&lt;=$C$34,Daten!D9558,NA())</f>
        <v>#N/A</v>
      </c>
      <c r="P9555" s="24">
        <f t="shared" si="491"/>
        <v>9549</v>
      </c>
      <c r="Q9555" s="16" t="e">
        <f>IF($P9555&lt;=$D$34,Daten!F9558,NA())</f>
        <v>#N/A</v>
      </c>
      <c r="R9555" s="16" t="e">
        <f>IF($P9555&lt;=$D$34,Daten!G9558,NA())</f>
        <v>#N/A</v>
      </c>
      <c r="S9555" s="16" t="e">
        <f>IF($P9555&lt;=$D$34,Daten!H9558,NA())</f>
        <v>#N/A</v>
      </c>
    </row>
    <row r="9556" spans="12:19" x14ac:dyDescent="0.3">
      <c r="L9556" s="24">
        <f t="shared" si="490"/>
        <v>9550</v>
      </c>
      <c r="M9556" s="16" t="e">
        <f>IF($L9556&lt;=$C$34,Daten!B9559,NA())</f>
        <v>#N/A</v>
      </c>
      <c r="N9556" s="16" t="e">
        <f>IF($L9556&lt;=$C$34,Daten!C9559,NA())</f>
        <v>#N/A</v>
      </c>
      <c r="O9556" s="16" t="e">
        <f>IF($L9556&lt;=$C$34,Daten!D9559,NA())</f>
        <v>#N/A</v>
      </c>
      <c r="P9556" s="24">
        <f t="shared" si="491"/>
        <v>9550</v>
      </c>
      <c r="Q9556" s="16" t="e">
        <f>IF($P9556&lt;=$D$34,Daten!F9559,NA())</f>
        <v>#N/A</v>
      </c>
      <c r="R9556" s="16" t="e">
        <f>IF($P9556&lt;=$D$34,Daten!G9559,NA())</f>
        <v>#N/A</v>
      </c>
      <c r="S9556" s="16" t="e">
        <f>IF($P9556&lt;=$D$34,Daten!H9559,NA())</f>
        <v>#N/A</v>
      </c>
    </row>
    <row r="9557" spans="12:19" x14ac:dyDescent="0.3">
      <c r="L9557" s="24">
        <f t="shared" si="490"/>
        <v>9551</v>
      </c>
      <c r="M9557" s="16" t="e">
        <f>IF($L9557&lt;=$C$34,Daten!B9560,NA())</f>
        <v>#N/A</v>
      </c>
      <c r="N9557" s="16" t="e">
        <f>IF($L9557&lt;=$C$34,Daten!C9560,NA())</f>
        <v>#N/A</v>
      </c>
      <c r="O9557" s="16" t="e">
        <f>IF($L9557&lt;=$C$34,Daten!D9560,NA())</f>
        <v>#N/A</v>
      </c>
      <c r="P9557" s="24">
        <f t="shared" si="491"/>
        <v>9551</v>
      </c>
      <c r="Q9557" s="16" t="e">
        <f>IF($P9557&lt;=$D$34,Daten!F9560,NA())</f>
        <v>#N/A</v>
      </c>
      <c r="R9557" s="16" t="e">
        <f>IF($P9557&lt;=$D$34,Daten!G9560,NA())</f>
        <v>#N/A</v>
      </c>
      <c r="S9557" s="16" t="e">
        <f>IF($P9557&lt;=$D$34,Daten!H9560,NA())</f>
        <v>#N/A</v>
      </c>
    </row>
    <row r="9558" spans="12:19" x14ac:dyDescent="0.3">
      <c r="L9558" s="24">
        <f t="shared" si="490"/>
        <v>9552</v>
      </c>
      <c r="M9558" s="16" t="e">
        <f>IF($L9558&lt;=$C$34,Daten!B9561,NA())</f>
        <v>#N/A</v>
      </c>
      <c r="N9558" s="16" t="e">
        <f>IF($L9558&lt;=$C$34,Daten!C9561,NA())</f>
        <v>#N/A</v>
      </c>
      <c r="O9558" s="16" t="e">
        <f>IF($L9558&lt;=$C$34,Daten!D9561,NA())</f>
        <v>#N/A</v>
      </c>
      <c r="P9558" s="24">
        <f t="shared" si="491"/>
        <v>9552</v>
      </c>
      <c r="Q9558" s="16" t="e">
        <f>IF($P9558&lt;=$D$34,Daten!F9561,NA())</f>
        <v>#N/A</v>
      </c>
      <c r="R9558" s="16" t="e">
        <f>IF($P9558&lt;=$D$34,Daten!G9561,NA())</f>
        <v>#N/A</v>
      </c>
      <c r="S9558" s="16" t="e">
        <f>IF($P9558&lt;=$D$34,Daten!H9561,NA())</f>
        <v>#N/A</v>
      </c>
    </row>
    <row r="9559" spans="12:19" x14ac:dyDescent="0.3">
      <c r="L9559" s="24">
        <f t="shared" si="490"/>
        <v>9553</v>
      </c>
      <c r="M9559" s="16" t="e">
        <f>IF($L9559&lt;=$C$34,Daten!B9562,NA())</f>
        <v>#N/A</v>
      </c>
      <c r="N9559" s="16" t="e">
        <f>IF($L9559&lt;=$C$34,Daten!C9562,NA())</f>
        <v>#N/A</v>
      </c>
      <c r="O9559" s="16" t="e">
        <f>IF($L9559&lt;=$C$34,Daten!D9562,NA())</f>
        <v>#N/A</v>
      </c>
      <c r="P9559" s="24">
        <f t="shared" si="491"/>
        <v>9553</v>
      </c>
      <c r="Q9559" s="16" t="e">
        <f>IF($P9559&lt;=$D$34,Daten!F9562,NA())</f>
        <v>#N/A</v>
      </c>
      <c r="R9559" s="16" t="e">
        <f>IF($P9559&lt;=$D$34,Daten!G9562,NA())</f>
        <v>#N/A</v>
      </c>
      <c r="S9559" s="16" t="e">
        <f>IF($P9559&lt;=$D$34,Daten!H9562,NA())</f>
        <v>#N/A</v>
      </c>
    </row>
    <row r="9560" spans="12:19" x14ac:dyDescent="0.3">
      <c r="L9560" s="24">
        <f t="shared" si="490"/>
        <v>9554</v>
      </c>
      <c r="M9560" s="16" t="e">
        <f>IF($L9560&lt;=$C$34,Daten!B9563,NA())</f>
        <v>#N/A</v>
      </c>
      <c r="N9560" s="16" t="e">
        <f>IF($L9560&lt;=$C$34,Daten!C9563,NA())</f>
        <v>#N/A</v>
      </c>
      <c r="O9560" s="16" t="e">
        <f>IF($L9560&lt;=$C$34,Daten!D9563,NA())</f>
        <v>#N/A</v>
      </c>
      <c r="P9560" s="24">
        <f t="shared" si="491"/>
        <v>9554</v>
      </c>
      <c r="Q9560" s="16" t="e">
        <f>IF($P9560&lt;=$D$34,Daten!F9563,NA())</f>
        <v>#N/A</v>
      </c>
      <c r="R9560" s="16" t="e">
        <f>IF($P9560&lt;=$D$34,Daten!G9563,NA())</f>
        <v>#N/A</v>
      </c>
      <c r="S9560" s="16" t="e">
        <f>IF($P9560&lt;=$D$34,Daten!H9563,NA())</f>
        <v>#N/A</v>
      </c>
    </row>
    <row r="9561" spans="12:19" x14ac:dyDescent="0.3">
      <c r="L9561" s="24">
        <f t="shared" si="490"/>
        <v>9555</v>
      </c>
      <c r="M9561" s="16" t="e">
        <f>IF($L9561&lt;=$C$34,Daten!B9564,NA())</f>
        <v>#N/A</v>
      </c>
      <c r="N9561" s="16" t="e">
        <f>IF($L9561&lt;=$C$34,Daten!C9564,NA())</f>
        <v>#N/A</v>
      </c>
      <c r="O9561" s="16" t="e">
        <f>IF($L9561&lt;=$C$34,Daten!D9564,NA())</f>
        <v>#N/A</v>
      </c>
      <c r="P9561" s="24">
        <f t="shared" si="491"/>
        <v>9555</v>
      </c>
      <c r="Q9561" s="16" t="e">
        <f>IF($P9561&lt;=$D$34,Daten!F9564,NA())</f>
        <v>#N/A</v>
      </c>
      <c r="R9561" s="16" t="e">
        <f>IF($P9561&lt;=$D$34,Daten!G9564,NA())</f>
        <v>#N/A</v>
      </c>
      <c r="S9561" s="16" t="e">
        <f>IF($P9561&lt;=$D$34,Daten!H9564,NA())</f>
        <v>#N/A</v>
      </c>
    </row>
    <row r="9562" spans="12:19" x14ac:dyDescent="0.3">
      <c r="L9562" s="24">
        <f t="shared" si="490"/>
        <v>9556</v>
      </c>
      <c r="M9562" s="16" t="e">
        <f>IF($L9562&lt;=$C$34,Daten!B9565,NA())</f>
        <v>#N/A</v>
      </c>
      <c r="N9562" s="16" t="e">
        <f>IF($L9562&lt;=$C$34,Daten!C9565,NA())</f>
        <v>#N/A</v>
      </c>
      <c r="O9562" s="16" t="e">
        <f>IF($L9562&lt;=$C$34,Daten!D9565,NA())</f>
        <v>#N/A</v>
      </c>
      <c r="P9562" s="24">
        <f t="shared" si="491"/>
        <v>9556</v>
      </c>
      <c r="Q9562" s="16" t="e">
        <f>IF($P9562&lt;=$D$34,Daten!F9565,NA())</f>
        <v>#N/A</v>
      </c>
      <c r="R9562" s="16" t="e">
        <f>IF($P9562&lt;=$D$34,Daten!G9565,NA())</f>
        <v>#N/A</v>
      </c>
      <c r="S9562" s="16" t="e">
        <f>IF($P9562&lt;=$D$34,Daten!H9565,NA())</f>
        <v>#N/A</v>
      </c>
    </row>
    <row r="9563" spans="12:19" x14ac:dyDescent="0.3">
      <c r="L9563" s="24">
        <f t="shared" si="490"/>
        <v>9557</v>
      </c>
      <c r="M9563" s="16" t="e">
        <f>IF($L9563&lt;=$C$34,Daten!B9566,NA())</f>
        <v>#N/A</v>
      </c>
      <c r="N9563" s="16" t="e">
        <f>IF($L9563&lt;=$C$34,Daten!C9566,NA())</f>
        <v>#N/A</v>
      </c>
      <c r="O9563" s="16" t="e">
        <f>IF($L9563&lt;=$C$34,Daten!D9566,NA())</f>
        <v>#N/A</v>
      </c>
      <c r="P9563" s="24">
        <f t="shared" si="491"/>
        <v>9557</v>
      </c>
      <c r="Q9563" s="16" t="e">
        <f>IF($P9563&lt;=$D$34,Daten!F9566,NA())</f>
        <v>#N/A</v>
      </c>
      <c r="R9563" s="16" t="e">
        <f>IF($P9563&lt;=$D$34,Daten!G9566,NA())</f>
        <v>#N/A</v>
      </c>
      <c r="S9563" s="16" t="e">
        <f>IF($P9563&lt;=$D$34,Daten!H9566,NA())</f>
        <v>#N/A</v>
      </c>
    </row>
    <row r="9564" spans="12:19" x14ac:dyDescent="0.3">
      <c r="L9564" s="24">
        <f t="shared" si="490"/>
        <v>9558</v>
      </c>
      <c r="M9564" s="16" t="e">
        <f>IF($L9564&lt;=$C$34,Daten!B9567,NA())</f>
        <v>#N/A</v>
      </c>
      <c r="N9564" s="16" t="e">
        <f>IF($L9564&lt;=$C$34,Daten!C9567,NA())</f>
        <v>#N/A</v>
      </c>
      <c r="O9564" s="16" t="e">
        <f>IF($L9564&lt;=$C$34,Daten!D9567,NA())</f>
        <v>#N/A</v>
      </c>
      <c r="P9564" s="24">
        <f t="shared" si="491"/>
        <v>9558</v>
      </c>
      <c r="Q9564" s="16" t="e">
        <f>IF($P9564&lt;=$D$34,Daten!F9567,NA())</f>
        <v>#N/A</v>
      </c>
      <c r="R9564" s="16" t="e">
        <f>IF($P9564&lt;=$D$34,Daten!G9567,NA())</f>
        <v>#N/A</v>
      </c>
      <c r="S9564" s="16" t="e">
        <f>IF($P9564&lt;=$D$34,Daten!H9567,NA())</f>
        <v>#N/A</v>
      </c>
    </row>
    <row r="9565" spans="12:19" x14ac:dyDescent="0.3">
      <c r="L9565" s="24">
        <f t="shared" si="490"/>
        <v>9559</v>
      </c>
      <c r="M9565" s="16" t="e">
        <f>IF($L9565&lt;=$C$34,Daten!B9568,NA())</f>
        <v>#N/A</v>
      </c>
      <c r="N9565" s="16" t="e">
        <f>IF($L9565&lt;=$C$34,Daten!C9568,NA())</f>
        <v>#N/A</v>
      </c>
      <c r="O9565" s="16" t="e">
        <f>IF($L9565&lt;=$C$34,Daten!D9568,NA())</f>
        <v>#N/A</v>
      </c>
      <c r="P9565" s="24">
        <f t="shared" si="491"/>
        <v>9559</v>
      </c>
      <c r="Q9565" s="16" t="e">
        <f>IF($P9565&lt;=$D$34,Daten!F9568,NA())</f>
        <v>#N/A</v>
      </c>
      <c r="R9565" s="16" t="e">
        <f>IF($P9565&lt;=$D$34,Daten!G9568,NA())</f>
        <v>#N/A</v>
      </c>
      <c r="S9565" s="16" t="e">
        <f>IF($P9565&lt;=$D$34,Daten!H9568,NA())</f>
        <v>#N/A</v>
      </c>
    </row>
    <row r="9566" spans="12:19" x14ac:dyDescent="0.3">
      <c r="L9566" s="24">
        <f t="shared" si="490"/>
        <v>9560</v>
      </c>
      <c r="M9566" s="16" t="e">
        <f>IF($L9566&lt;=$C$34,Daten!B9569,NA())</f>
        <v>#N/A</v>
      </c>
      <c r="N9566" s="16" t="e">
        <f>IF($L9566&lt;=$C$34,Daten!C9569,NA())</f>
        <v>#N/A</v>
      </c>
      <c r="O9566" s="16" t="e">
        <f>IF($L9566&lt;=$C$34,Daten!D9569,NA())</f>
        <v>#N/A</v>
      </c>
      <c r="P9566" s="24">
        <f t="shared" si="491"/>
        <v>9560</v>
      </c>
      <c r="Q9566" s="16" t="e">
        <f>IF($P9566&lt;=$D$34,Daten!F9569,NA())</f>
        <v>#N/A</v>
      </c>
      <c r="R9566" s="16" t="e">
        <f>IF($P9566&lt;=$D$34,Daten!G9569,NA())</f>
        <v>#N/A</v>
      </c>
      <c r="S9566" s="16" t="e">
        <f>IF($P9566&lt;=$D$34,Daten!H9569,NA())</f>
        <v>#N/A</v>
      </c>
    </row>
    <row r="9567" spans="12:19" x14ac:dyDescent="0.3">
      <c r="L9567" s="24">
        <f t="shared" si="490"/>
        <v>9561</v>
      </c>
      <c r="M9567" s="16" t="e">
        <f>IF($L9567&lt;=$C$34,Daten!B9570,NA())</f>
        <v>#N/A</v>
      </c>
      <c r="N9567" s="16" t="e">
        <f>IF($L9567&lt;=$C$34,Daten!C9570,NA())</f>
        <v>#N/A</v>
      </c>
      <c r="O9567" s="16" t="e">
        <f>IF($L9567&lt;=$C$34,Daten!D9570,NA())</f>
        <v>#N/A</v>
      </c>
      <c r="P9567" s="24">
        <f t="shared" si="491"/>
        <v>9561</v>
      </c>
      <c r="Q9567" s="16" t="e">
        <f>IF($P9567&lt;=$D$34,Daten!F9570,NA())</f>
        <v>#N/A</v>
      </c>
      <c r="R9567" s="16" t="e">
        <f>IF($P9567&lt;=$D$34,Daten!G9570,NA())</f>
        <v>#N/A</v>
      </c>
      <c r="S9567" s="16" t="e">
        <f>IF($P9567&lt;=$D$34,Daten!H9570,NA())</f>
        <v>#N/A</v>
      </c>
    </row>
    <row r="9568" spans="12:19" x14ac:dyDescent="0.3">
      <c r="L9568" s="24">
        <f t="shared" si="490"/>
        <v>9562</v>
      </c>
      <c r="M9568" s="16" t="e">
        <f>IF($L9568&lt;=$C$34,Daten!B9571,NA())</f>
        <v>#N/A</v>
      </c>
      <c r="N9568" s="16" t="e">
        <f>IF($L9568&lt;=$C$34,Daten!C9571,NA())</f>
        <v>#N/A</v>
      </c>
      <c r="O9568" s="16" t="e">
        <f>IF($L9568&lt;=$C$34,Daten!D9571,NA())</f>
        <v>#N/A</v>
      </c>
      <c r="P9568" s="24">
        <f t="shared" si="491"/>
        <v>9562</v>
      </c>
      <c r="Q9568" s="16" t="e">
        <f>IF($P9568&lt;=$D$34,Daten!F9571,NA())</f>
        <v>#N/A</v>
      </c>
      <c r="R9568" s="16" t="e">
        <f>IF($P9568&lt;=$D$34,Daten!G9571,NA())</f>
        <v>#N/A</v>
      </c>
      <c r="S9568" s="16" t="e">
        <f>IF($P9568&lt;=$D$34,Daten!H9571,NA())</f>
        <v>#N/A</v>
      </c>
    </row>
    <row r="9569" spans="12:19" x14ac:dyDescent="0.3">
      <c r="L9569" s="24">
        <f t="shared" si="490"/>
        <v>9563</v>
      </c>
      <c r="M9569" s="16" t="e">
        <f>IF($L9569&lt;=$C$34,Daten!B9572,NA())</f>
        <v>#N/A</v>
      </c>
      <c r="N9569" s="16" t="e">
        <f>IF($L9569&lt;=$C$34,Daten!C9572,NA())</f>
        <v>#N/A</v>
      </c>
      <c r="O9569" s="16" t="e">
        <f>IF($L9569&lt;=$C$34,Daten!D9572,NA())</f>
        <v>#N/A</v>
      </c>
      <c r="P9569" s="24">
        <f t="shared" si="491"/>
        <v>9563</v>
      </c>
      <c r="Q9569" s="16" t="e">
        <f>IF($P9569&lt;=$D$34,Daten!F9572,NA())</f>
        <v>#N/A</v>
      </c>
      <c r="R9569" s="16" t="e">
        <f>IF($P9569&lt;=$D$34,Daten!G9572,NA())</f>
        <v>#N/A</v>
      </c>
      <c r="S9569" s="16" t="e">
        <f>IF($P9569&lt;=$D$34,Daten!H9572,NA())</f>
        <v>#N/A</v>
      </c>
    </row>
    <row r="9570" spans="12:19" x14ac:dyDescent="0.3">
      <c r="L9570" s="24">
        <f t="shared" si="490"/>
        <v>9564</v>
      </c>
      <c r="M9570" s="16" t="e">
        <f>IF($L9570&lt;=$C$34,Daten!B9573,NA())</f>
        <v>#N/A</v>
      </c>
      <c r="N9570" s="16" t="e">
        <f>IF($L9570&lt;=$C$34,Daten!C9573,NA())</f>
        <v>#N/A</v>
      </c>
      <c r="O9570" s="16" t="e">
        <f>IF($L9570&lt;=$C$34,Daten!D9573,NA())</f>
        <v>#N/A</v>
      </c>
      <c r="P9570" s="24">
        <f t="shared" si="491"/>
        <v>9564</v>
      </c>
      <c r="Q9570" s="16" t="e">
        <f>IF($P9570&lt;=$D$34,Daten!F9573,NA())</f>
        <v>#N/A</v>
      </c>
      <c r="R9570" s="16" t="e">
        <f>IF($P9570&lt;=$D$34,Daten!G9573,NA())</f>
        <v>#N/A</v>
      </c>
      <c r="S9570" s="16" t="e">
        <f>IF($P9570&lt;=$D$34,Daten!H9573,NA())</f>
        <v>#N/A</v>
      </c>
    </row>
    <row r="9571" spans="12:19" x14ac:dyDescent="0.3">
      <c r="L9571" s="24">
        <f t="shared" si="490"/>
        <v>9565</v>
      </c>
      <c r="M9571" s="16" t="e">
        <f>IF($L9571&lt;=$C$34,Daten!B9574,NA())</f>
        <v>#N/A</v>
      </c>
      <c r="N9571" s="16" t="e">
        <f>IF($L9571&lt;=$C$34,Daten!C9574,NA())</f>
        <v>#N/A</v>
      </c>
      <c r="O9571" s="16" t="e">
        <f>IF($L9571&lt;=$C$34,Daten!D9574,NA())</f>
        <v>#N/A</v>
      </c>
      <c r="P9571" s="24">
        <f t="shared" si="491"/>
        <v>9565</v>
      </c>
      <c r="Q9571" s="16" t="e">
        <f>IF($P9571&lt;=$D$34,Daten!F9574,NA())</f>
        <v>#N/A</v>
      </c>
      <c r="R9571" s="16" t="e">
        <f>IF($P9571&lt;=$D$34,Daten!G9574,NA())</f>
        <v>#N/A</v>
      </c>
      <c r="S9571" s="16" t="e">
        <f>IF($P9571&lt;=$D$34,Daten!H9574,NA())</f>
        <v>#N/A</v>
      </c>
    </row>
    <row r="9572" spans="12:19" x14ac:dyDescent="0.3">
      <c r="L9572" s="24">
        <f t="shared" si="490"/>
        <v>9566</v>
      </c>
      <c r="M9572" s="16" t="e">
        <f>IF($L9572&lt;=$C$34,Daten!B9575,NA())</f>
        <v>#N/A</v>
      </c>
      <c r="N9572" s="16" t="e">
        <f>IF($L9572&lt;=$C$34,Daten!C9575,NA())</f>
        <v>#N/A</v>
      </c>
      <c r="O9572" s="16" t="e">
        <f>IF($L9572&lt;=$C$34,Daten!D9575,NA())</f>
        <v>#N/A</v>
      </c>
      <c r="P9572" s="24">
        <f t="shared" si="491"/>
        <v>9566</v>
      </c>
      <c r="Q9572" s="16" t="e">
        <f>IF($P9572&lt;=$D$34,Daten!F9575,NA())</f>
        <v>#N/A</v>
      </c>
      <c r="R9572" s="16" t="e">
        <f>IF($P9572&lt;=$D$34,Daten!G9575,NA())</f>
        <v>#N/A</v>
      </c>
      <c r="S9572" s="16" t="e">
        <f>IF($P9572&lt;=$D$34,Daten!H9575,NA())</f>
        <v>#N/A</v>
      </c>
    </row>
    <row r="9573" spans="12:19" x14ac:dyDescent="0.3">
      <c r="L9573" s="24">
        <f t="shared" si="490"/>
        <v>9567</v>
      </c>
      <c r="M9573" s="16" t="e">
        <f>IF($L9573&lt;=$C$34,Daten!B9576,NA())</f>
        <v>#N/A</v>
      </c>
      <c r="N9573" s="16" t="e">
        <f>IF($L9573&lt;=$C$34,Daten!C9576,NA())</f>
        <v>#N/A</v>
      </c>
      <c r="O9573" s="16" t="e">
        <f>IF($L9573&lt;=$C$34,Daten!D9576,NA())</f>
        <v>#N/A</v>
      </c>
      <c r="P9573" s="24">
        <f t="shared" si="491"/>
        <v>9567</v>
      </c>
      <c r="Q9573" s="16" t="e">
        <f>IF($P9573&lt;=$D$34,Daten!F9576,NA())</f>
        <v>#N/A</v>
      </c>
      <c r="R9573" s="16" t="e">
        <f>IF($P9573&lt;=$D$34,Daten!G9576,NA())</f>
        <v>#N/A</v>
      </c>
      <c r="S9573" s="16" t="e">
        <f>IF($P9573&lt;=$D$34,Daten!H9576,NA())</f>
        <v>#N/A</v>
      </c>
    </row>
    <row r="9574" spans="12:19" x14ac:dyDescent="0.3">
      <c r="L9574" s="24">
        <f t="shared" si="490"/>
        <v>9568</v>
      </c>
      <c r="M9574" s="16" t="e">
        <f>IF($L9574&lt;=$C$34,Daten!B9577,NA())</f>
        <v>#N/A</v>
      </c>
      <c r="N9574" s="16" t="e">
        <f>IF($L9574&lt;=$C$34,Daten!C9577,NA())</f>
        <v>#N/A</v>
      </c>
      <c r="O9574" s="16" t="e">
        <f>IF($L9574&lt;=$C$34,Daten!D9577,NA())</f>
        <v>#N/A</v>
      </c>
      <c r="P9574" s="24">
        <f t="shared" si="491"/>
        <v>9568</v>
      </c>
      <c r="Q9574" s="16" t="e">
        <f>IF($P9574&lt;=$D$34,Daten!F9577,NA())</f>
        <v>#N/A</v>
      </c>
      <c r="R9574" s="16" t="e">
        <f>IF($P9574&lt;=$D$34,Daten!G9577,NA())</f>
        <v>#N/A</v>
      </c>
      <c r="S9574" s="16" t="e">
        <f>IF($P9574&lt;=$D$34,Daten!H9577,NA())</f>
        <v>#N/A</v>
      </c>
    </row>
    <row r="9575" spans="12:19" x14ac:dyDescent="0.3">
      <c r="L9575" s="24">
        <f t="shared" si="490"/>
        <v>9569</v>
      </c>
      <c r="M9575" s="16" t="e">
        <f>IF($L9575&lt;=$C$34,Daten!B9578,NA())</f>
        <v>#N/A</v>
      </c>
      <c r="N9575" s="16" t="e">
        <f>IF($L9575&lt;=$C$34,Daten!C9578,NA())</f>
        <v>#N/A</v>
      </c>
      <c r="O9575" s="16" t="e">
        <f>IF($L9575&lt;=$C$34,Daten!D9578,NA())</f>
        <v>#N/A</v>
      </c>
      <c r="P9575" s="24">
        <f t="shared" si="491"/>
        <v>9569</v>
      </c>
      <c r="Q9575" s="16" t="e">
        <f>IF($P9575&lt;=$D$34,Daten!F9578,NA())</f>
        <v>#N/A</v>
      </c>
      <c r="R9575" s="16" t="e">
        <f>IF($P9575&lt;=$D$34,Daten!G9578,NA())</f>
        <v>#N/A</v>
      </c>
      <c r="S9575" s="16" t="e">
        <f>IF($P9575&lt;=$D$34,Daten!H9578,NA())</f>
        <v>#N/A</v>
      </c>
    </row>
    <row r="9576" spans="12:19" x14ac:dyDescent="0.3">
      <c r="L9576" s="24">
        <f t="shared" si="490"/>
        <v>9570</v>
      </c>
      <c r="M9576" s="16" t="e">
        <f>IF($L9576&lt;=$C$34,Daten!B9579,NA())</f>
        <v>#N/A</v>
      </c>
      <c r="N9576" s="16" t="e">
        <f>IF($L9576&lt;=$C$34,Daten!C9579,NA())</f>
        <v>#N/A</v>
      </c>
      <c r="O9576" s="16" t="e">
        <f>IF($L9576&lt;=$C$34,Daten!D9579,NA())</f>
        <v>#N/A</v>
      </c>
      <c r="P9576" s="24">
        <f t="shared" si="491"/>
        <v>9570</v>
      </c>
      <c r="Q9576" s="16" t="e">
        <f>IF($P9576&lt;=$D$34,Daten!F9579,NA())</f>
        <v>#N/A</v>
      </c>
      <c r="R9576" s="16" t="e">
        <f>IF($P9576&lt;=$D$34,Daten!G9579,NA())</f>
        <v>#N/A</v>
      </c>
      <c r="S9576" s="16" t="e">
        <f>IF($P9576&lt;=$D$34,Daten!H9579,NA())</f>
        <v>#N/A</v>
      </c>
    </row>
    <row r="9577" spans="12:19" x14ac:dyDescent="0.3">
      <c r="L9577" s="24">
        <f t="shared" si="490"/>
        <v>9571</v>
      </c>
      <c r="M9577" s="16" t="e">
        <f>IF($L9577&lt;=$C$34,Daten!B9580,NA())</f>
        <v>#N/A</v>
      </c>
      <c r="N9577" s="16" t="e">
        <f>IF($L9577&lt;=$C$34,Daten!C9580,NA())</f>
        <v>#N/A</v>
      </c>
      <c r="O9577" s="16" t="e">
        <f>IF($L9577&lt;=$C$34,Daten!D9580,NA())</f>
        <v>#N/A</v>
      </c>
      <c r="P9577" s="24">
        <f t="shared" si="491"/>
        <v>9571</v>
      </c>
      <c r="Q9577" s="16" t="e">
        <f>IF($P9577&lt;=$D$34,Daten!F9580,NA())</f>
        <v>#N/A</v>
      </c>
      <c r="R9577" s="16" t="e">
        <f>IF($P9577&lt;=$D$34,Daten!G9580,NA())</f>
        <v>#N/A</v>
      </c>
      <c r="S9577" s="16" t="e">
        <f>IF($P9577&lt;=$D$34,Daten!H9580,NA())</f>
        <v>#N/A</v>
      </c>
    </row>
    <row r="9578" spans="12:19" x14ac:dyDescent="0.3">
      <c r="L9578" s="24">
        <f t="shared" si="490"/>
        <v>9572</v>
      </c>
      <c r="M9578" s="16" t="e">
        <f>IF($L9578&lt;=$C$34,Daten!B9581,NA())</f>
        <v>#N/A</v>
      </c>
      <c r="N9578" s="16" t="e">
        <f>IF($L9578&lt;=$C$34,Daten!C9581,NA())</f>
        <v>#N/A</v>
      </c>
      <c r="O9578" s="16" t="e">
        <f>IF($L9578&lt;=$C$34,Daten!D9581,NA())</f>
        <v>#N/A</v>
      </c>
      <c r="P9578" s="24">
        <f t="shared" si="491"/>
        <v>9572</v>
      </c>
      <c r="Q9578" s="16" t="e">
        <f>IF($P9578&lt;=$D$34,Daten!F9581,NA())</f>
        <v>#N/A</v>
      </c>
      <c r="R9578" s="16" t="e">
        <f>IF($P9578&lt;=$D$34,Daten!G9581,NA())</f>
        <v>#N/A</v>
      </c>
      <c r="S9578" s="16" t="e">
        <f>IF($P9578&lt;=$D$34,Daten!H9581,NA())</f>
        <v>#N/A</v>
      </c>
    </row>
    <row r="9579" spans="12:19" x14ac:dyDescent="0.3">
      <c r="L9579" s="24">
        <f t="shared" si="490"/>
        <v>9573</v>
      </c>
      <c r="M9579" s="16" t="e">
        <f>IF($L9579&lt;=$C$34,Daten!B9582,NA())</f>
        <v>#N/A</v>
      </c>
      <c r="N9579" s="16" t="e">
        <f>IF($L9579&lt;=$C$34,Daten!C9582,NA())</f>
        <v>#N/A</v>
      </c>
      <c r="O9579" s="16" t="e">
        <f>IF($L9579&lt;=$C$34,Daten!D9582,NA())</f>
        <v>#N/A</v>
      </c>
      <c r="P9579" s="24">
        <f t="shared" si="491"/>
        <v>9573</v>
      </c>
      <c r="Q9579" s="16" t="e">
        <f>IF($P9579&lt;=$D$34,Daten!F9582,NA())</f>
        <v>#N/A</v>
      </c>
      <c r="R9579" s="16" t="e">
        <f>IF($P9579&lt;=$D$34,Daten!G9582,NA())</f>
        <v>#N/A</v>
      </c>
      <c r="S9579" s="16" t="e">
        <f>IF($P9579&lt;=$D$34,Daten!H9582,NA())</f>
        <v>#N/A</v>
      </c>
    </row>
    <row r="9580" spans="12:19" x14ac:dyDescent="0.3">
      <c r="L9580" s="24">
        <f t="shared" si="490"/>
        <v>9574</v>
      </c>
      <c r="M9580" s="16" t="e">
        <f>IF($L9580&lt;=$C$34,Daten!B9583,NA())</f>
        <v>#N/A</v>
      </c>
      <c r="N9580" s="16" t="e">
        <f>IF($L9580&lt;=$C$34,Daten!C9583,NA())</f>
        <v>#N/A</v>
      </c>
      <c r="O9580" s="16" t="e">
        <f>IF($L9580&lt;=$C$34,Daten!D9583,NA())</f>
        <v>#N/A</v>
      </c>
      <c r="P9580" s="24">
        <f t="shared" si="491"/>
        <v>9574</v>
      </c>
      <c r="Q9580" s="16" t="e">
        <f>IF($P9580&lt;=$D$34,Daten!F9583,NA())</f>
        <v>#N/A</v>
      </c>
      <c r="R9580" s="16" t="e">
        <f>IF($P9580&lt;=$D$34,Daten!G9583,NA())</f>
        <v>#N/A</v>
      </c>
      <c r="S9580" s="16" t="e">
        <f>IF($P9580&lt;=$D$34,Daten!H9583,NA())</f>
        <v>#N/A</v>
      </c>
    </row>
    <row r="9581" spans="12:19" x14ac:dyDescent="0.3">
      <c r="L9581" s="24">
        <f t="shared" si="490"/>
        <v>9575</v>
      </c>
      <c r="M9581" s="16" t="e">
        <f>IF($L9581&lt;=$C$34,Daten!B9584,NA())</f>
        <v>#N/A</v>
      </c>
      <c r="N9581" s="16" t="e">
        <f>IF($L9581&lt;=$C$34,Daten!C9584,NA())</f>
        <v>#N/A</v>
      </c>
      <c r="O9581" s="16" t="e">
        <f>IF($L9581&lt;=$C$34,Daten!D9584,NA())</f>
        <v>#N/A</v>
      </c>
      <c r="P9581" s="24">
        <f t="shared" si="491"/>
        <v>9575</v>
      </c>
      <c r="Q9581" s="16" t="e">
        <f>IF($P9581&lt;=$D$34,Daten!F9584,NA())</f>
        <v>#N/A</v>
      </c>
      <c r="R9581" s="16" t="e">
        <f>IF($P9581&lt;=$D$34,Daten!G9584,NA())</f>
        <v>#N/A</v>
      </c>
      <c r="S9581" s="16" t="e">
        <f>IF($P9581&lt;=$D$34,Daten!H9584,NA())</f>
        <v>#N/A</v>
      </c>
    </row>
    <row r="9582" spans="12:19" x14ac:dyDescent="0.3">
      <c r="L9582" s="24">
        <f t="shared" si="490"/>
        <v>9576</v>
      </c>
      <c r="M9582" s="16" t="e">
        <f>IF($L9582&lt;=$C$34,Daten!B9585,NA())</f>
        <v>#N/A</v>
      </c>
      <c r="N9582" s="16" t="e">
        <f>IF($L9582&lt;=$C$34,Daten!C9585,NA())</f>
        <v>#N/A</v>
      </c>
      <c r="O9582" s="16" t="e">
        <f>IF($L9582&lt;=$C$34,Daten!D9585,NA())</f>
        <v>#N/A</v>
      </c>
      <c r="P9582" s="24">
        <f t="shared" si="491"/>
        <v>9576</v>
      </c>
      <c r="Q9582" s="16" t="e">
        <f>IF($P9582&lt;=$D$34,Daten!F9585,NA())</f>
        <v>#N/A</v>
      </c>
      <c r="R9582" s="16" t="e">
        <f>IF($P9582&lt;=$D$34,Daten!G9585,NA())</f>
        <v>#N/A</v>
      </c>
      <c r="S9582" s="16" t="e">
        <f>IF($P9582&lt;=$D$34,Daten!H9585,NA())</f>
        <v>#N/A</v>
      </c>
    </row>
    <row r="9583" spans="12:19" x14ac:dyDescent="0.3">
      <c r="L9583" s="24">
        <f t="shared" si="490"/>
        <v>9577</v>
      </c>
      <c r="M9583" s="16" t="e">
        <f>IF($L9583&lt;=$C$34,Daten!B9586,NA())</f>
        <v>#N/A</v>
      </c>
      <c r="N9583" s="16" t="e">
        <f>IF($L9583&lt;=$C$34,Daten!C9586,NA())</f>
        <v>#N/A</v>
      </c>
      <c r="O9583" s="16" t="e">
        <f>IF($L9583&lt;=$C$34,Daten!D9586,NA())</f>
        <v>#N/A</v>
      </c>
      <c r="P9583" s="24">
        <f t="shared" si="491"/>
        <v>9577</v>
      </c>
      <c r="Q9583" s="16" t="e">
        <f>IF($P9583&lt;=$D$34,Daten!F9586,NA())</f>
        <v>#N/A</v>
      </c>
      <c r="R9583" s="16" t="e">
        <f>IF($P9583&lt;=$D$34,Daten!G9586,NA())</f>
        <v>#N/A</v>
      </c>
      <c r="S9583" s="16" t="e">
        <f>IF($P9583&lt;=$D$34,Daten!H9586,NA())</f>
        <v>#N/A</v>
      </c>
    </row>
    <row r="9584" spans="12:19" x14ac:dyDescent="0.3">
      <c r="L9584" s="24">
        <f t="shared" si="490"/>
        <v>9578</v>
      </c>
      <c r="M9584" s="16" t="e">
        <f>IF($L9584&lt;=$C$34,Daten!B9587,NA())</f>
        <v>#N/A</v>
      </c>
      <c r="N9584" s="16" t="e">
        <f>IF($L9584&lt;=$C$34,Daten!C9587,NA())</f>
        <v>#N/A</v>
      </c>
      <c r="O9584" s="16" t="e">
        <f>IF($L9584&lt;=$C$34,Daten!D9587,NA())</f>
        <v>#N/A</v>
      </c>
      <c r="P9584" s="24">
        <f t="shared" si="491"/>
        <v>9578</v>
      </c>
      <c r="Q9584" s="16" t="e">
        <f>IF($P9584&lt;=$D$34,Daten!F9587,NA())</f>
        <v>#N/A</v>
      </c>
      <c r="R9584" s="16" t="e">
        <f>IF($P9584&lt;=$D$34,Daten!G9587,NA())</f>
        <v>#N/A</v>
      </c>
      <c r="S9584" s="16" t="e">
        <f>IF($P9584&lt;=$D$34,Daten!H9587,NA())</f>
        <v>#N/A</v>
      </c>
    </row>
    <row r="9585" spans="12:19" x14ac:dyDescent="0.3">
      <c r="L9585" s="24">
        <f t="shared" si="490"/>
        <v>9579</v>
      </c>
      <c r="M9585" s="16" t="e">
        <f>IF($L9585&lt;=$C$34,Daten!B9588,NA())</f>
        <v>#N/A</v>
      </c>
      <c r="N9585" s="16" t="e">
        <f>IF($L9585&lt;=$C$34,Daten!C9588,NA())</f>
        <v>#N/A</v>
      </c>
      <c r="O9585" s="16" t="e">
        <f>IF($L9585&lt;=$C$34,Daten!D9588,NA())</f>
        <v>#N/A</v>
      </c>
      <c r="P9585" s="24">
        <f t="shared" si="491"/>
        <v>9579</v>
      </c>
      <c r="Q9585" s="16" t="e">
        <f>IF($P9585&lt;=$D$34,Daten!F9588,NA())</f>
        <v>#N/A</v>
      </c>
      <c r="R9585" s="16" t="e">
        <f>IF($P9585&lt;=$D$34,Daten!G9588,NA())</f>
        <v>#N/A</v>
      </c>
      <c r="S9585" s="16" t="e">
        <f>IF($P9585&lt;=$D$34,Daten!H9588,NA())</f>
        <v>#N/A</v>
      </c>
    </row>
    <row r="9586" spans="12:19" x14ac:dyDescent="0.3">
      <c r="L9586" s="24">
        <f t="shared" si="490"/>
        <v>9580</v>
      </c>
      <c r="M9586" s="16" t="e">
        <f>IF($L9586&lt;=$C$34,Daten!B9589,NA())</f>
        <v>#N/A</v>
      </c>
      <c r="N9586" s="16" t="e">
        <f>IF($L9586&lt;=$C$34,Daten!C9589,NA())</f>
        <v>#N/A</v>
      </c>
      <c r="O9586" s="16" t="e">
        <f>IF($L9586&lt;=$C$34,Daten!D9589,NA())</f>
        <v>#N/A</v>
      </c>
      <c r="P9586" s="24">
        <f t="shared" si="491"/>
        <v>9580</v>
      </c>
      <c r="Q9586" s="16" t="e">
        <f>IF($P9586&lt;=$D$34,Daten!F9589,NA())</f>
        <v>#N/A</v>
      </c>
      <c r="R9586" s="16" t="e">
        <f>IF($P9586&lt;=$D$34,Daten!G9589,NA())</f>
        <v>#N/A</v>
      </c>
      <c r="S9586" s="16" t="e">
        <f>IF($P9586&lt;=$D$34,Daten!H9589,NA())</f>
        <v>#N/A</v>
      </c>
    </row>
    <row r="9587" spans="12:19" x14ac:dyDescent="0.3">
      <c r="L9587" s="24">
        <f t="shared" si="490"/>
        <v>9581</v>
      </c>
      <c r="M9587" s="16" t="e">
        <f>IF($L9587&lt;=$C$34,Daten!B9590,NA())</f>
        <v>#N/A</v>
      </c>
      <c r="N9587" s="16" t="e">
        <f>IF($L9587&lt;=$C$34,Daten!C9590,NA())</f>
        <v>#N/A</v>
      </c>
      <c r="O9587" s="16" t="e">
        <f>IF($L9587&lt;=$C$34,Daten!D9590,NA())</f>
        <v>#N/A</v>
      </c>
      <c r="P9587" s="24">
        <f t="shared" si="491"/>
        <v>9581</v>
      </c>
      <c r="Q9587" s="16" t="e">
        <f>IF($P9587&lt;=$D$34,Daten!F9590,NA())</f>
        <v>#N/A</v>
      </c>
      <c r="R9587" s="16" t="e">
        <f>IF($P9587&lt;=$D$34,Daten!G9590,NA())</f>
        <v>#N/A</v>
      </c>
      <c r="S9587" s="16" t="e">
        <f>IF($P9587&lt;=$D$34,Daten!H9590,NA())</f>
        <v>#N/A</v>
      </c>
    </row>
    <row r="9588" spans="12:19" x14ac:dyDescent="0.3">
      <c r="L9588" s="24">
        <f t="shared" si="490"/>
        <v>9582</v>
      </c>
      <c r="M9588" s="16" t="e">
        <f>IF($L9588&lt;=$C$34,Daten!B9591,NA())</f>
        <v>#N/A</v>
      </c>
      <c r="N9588" s="16" t="e">
        <f>IF($L9588&lt;=$C$34,Daten!C9591,NA())</f>
        <v>#N/A</v>
      </c>
      <c r="O9588" s="16" t="e">
        <f>IF($L9588&lt;=$C$34,Daten!D9591,NA())</f>
        <v>#N/A</v>
      </c>
      <c r="P9588" s="24">
        <f t="shared" si="491"/>
        <v>9582</v>
      </c>
      <c r="Q9588" s="16" t="e">
        <f>IF($P9588&lt;=$D$34,Daten!F9591,NA())</f>
        <v>#N/A</v>
      </c>
      <c r="R9588" s="16" t="e">
        <f>IF($P9588&lt;=$D$34,Daten!G9591,NA())</f>
        <v>#N/A</v>
      </c>
      <c r="S9588" s="16" t="e">
        <f>IF($P9588&lt;=$D$34,Daten!H9591,NA())</f>
        <v>#N/A</v>
      </c>
    </row>
    <row r="9589" spans="12:19" x14ac:dyDescent="0.3">
      <c r="L9589" s="24">
        <f t="shared" si="490"/>
        <v>9583</v>
      </c>
      <c r="M9589" s="16" t="e">
        <f>IF($L9589&lt;=$C$34,Daten!B9592,NA())</f>
        <v>#N/A</v>
      </c>
      <c r="N9589" s="16" t="e">
        <f>IF($L9589&lt;=$C$34,Daten!C9592,NA())</f>
        <v>#N/A</v>
      </c>
      <c r="O9589" s="16" t="e">
        <f>IF($L9589&lt;=$C$34,Daten!D9592,NA())</f>
        <v>#N/A</v>
      </c>
      <c r="P9589" s="24">
        <f t="shared" si="491"/>
        <v>9583</v>
      </c>
      <c r="Q9589" s="16" t="e">
        <f>IF($P9589&lt;=$D$34,Daten!F9592,NA())</f>
        <v>#N/A</v>
      </c>
      <c r="R9589" s="16" t="e">
        <f>IF($P9589&lt;=$D$34,Daten!G9592,NA())</f>
        <v>#N/A</v>
      </c>
      <c r="S9589" s="16" t="e">
        <f>IF($P9589&lt;=$D$34,Daten!H9592,NA())</f>
        <v>#N/A</v>
      </c>
    </row>
    <row r="9590" spans="12:19" x14ac:dyDescent="0.3">
      <c r="L9590" s="24">
        <f t="shared" si="490"/>
        <v>9584</v>
      </c>
      <c r="M9590" s="16" t="e">
        <f>IF($L9590&lt;=$C$34,Daten!B9593,NA())</f>
        <v>#N/A</v>
      </c>
      <c r="N9590" s="16" t="e">
        <f>IF($L9590&lt;=$C$34,Daten!C9593,NA())</f>
        <v>#N/A</v>
      </c>
      <c r="O9590" s="16" t="e">
        <f>IF($L9590&lt;=$C$34,Daten!D9593,NA())</f>
        <v>#N/A</v>
      </c>
      <c r="P9590" s="24">
        <f t="shared" si="491"/>
        <v>9584</v>
      </c>
      <c r="Q9590" s="16" t="e">
        <f>IF($P9590&lt;=$D$34,Daten!F9593,NA())</f>
        <v>#N/A</v>
      </c>
      <c r="R9590" s="16" t="e">
        <f>IF($P9590&lt;=$D$34,Daten!G9593,NA())</f>
        <v>#N/A</v>
      </c>
      <c r="S9590" s="16" t="e">
        <f>IF($P9590&lt;=$D$34,Daten!H9593,NA())</f>
        <v>#N/A</v>
      </c>
    </row>
    <row r="9591" spans="12:19" x14ac:dyDescent="0.3">
      <c r="L9591" s="24">
        <f t="shared" si="490"/>
        <v>9585</v>
      </c>
      <c r="M9591" s="16" t="e">
        <f>IF($L9591&lt;=$C$34,Daten!B9594,NA())</f>
        <v>#N/A</v>
      </c>
      <c r="N9591" s="16" t="e">
        <f>IF($L9591&lt;=$C$34,Daten!C9594,NA())</f>
        <v>#N/A</v>
      </c>
      <c r="O9591" s="16" t="e">
        <f>IF($L9591&lt;=$C$34,Daten!D9594,NA())</f>
        <v>#N/A</v>
      </c>
      <c r="P9591" s="24">
        <f t="shared" si="491"/>
        <v>9585</v>
      </c>
      <c r="Q9591" s="16" t="e">
        <f>IF($P9591&lt;=$D$34,Daten!F9594,NA())</f>
        <v>#N/A</v>
      </c>
      <c r="R9591" s="16" t="e">
        <f>IF($P9591&lt;=$D$34,Daten!G9594,NA())</f>
        <v>#N/A</v>
      </c>
      <c r="S9591" s="16" t="e">
        <f>IF($P9591&lt;=$D$34,Daten!H9594,NA())</f>
        <v>#N/A</v>
      </c>
    </row>
    <row r="9592" spans="12:19" x14ac:dyDescent="0.3">
      <c r="L9592" s="24">
        <f t="shared" si="490"/>
        <v>9586</v>
      </c>
      <c r="M9592" s="16" t="e">
        <f>IF($L9592&lt;=$C$34,Daten!B9595,NA())</f>
        <v>#N/A</v>
      </c>
      <c r="N9592" s="16" t="e">
        <f>IF($L9592&lt;=$C$34,Daten!C9595,NA())</f>
        <v>#N/A</v>
      </c>
      <c r="O9592" s="16" t="e">
        <f>IF($L9592&lt;=$C$34,Daten!D9595,NA())</f>
        <v>#N/A</v>
      </c>
      <c r="P9592" s="24">
        <f t="shared" si="491"/>
        <v>9586</v>
      </c>
      <c r="Q9592" s="16" t="e">
        <f>IF($P9592&lt;=$D$34,Daten!F9595,NA())</f>
        <v>#N/A</v>
      </c>
      <c r="R9592" s="16" t="e">
        <f>IF($P9592&lt;=$D$34,Daten!G9595,NA())</f>
        <v>#N/A</v>
      </c>
      <c r="S9592" s="16" t="e">
        <f>IF($P9592&lt;=$D$34,Daten!H9595,NA())</f>
        <v>#N/A</v>
      </c>
    </row>
    <row r="9593" spans="12:19" x14ac:dyDescent="0.3">
      <c r="L9593" s="24">
        <f t="shared" si="490"/>
        <v>9587</v>
      </c>
      <c r="M9593" s="16" t="e">
        <f>IF($L9593&lt;=$C$34,Daten!B9596,NA())</f>
        <v>#N/A</v>
      </c>
      <c r="N9593" s="16" t="e">
        <f>IF($L9593&lt;=$C$34,Daten!C9596,NA())</f>
        <v>#N/A</v>
      </c>
      <c r="O9593" s="16" t="e">
        <f>IF($L9593&lt;=$C$34,Daten!D9596,NA())</f>
        <v>#N/A</v>
      </c>
      <c r="P9593" s="24">
        <f t="shared" si="491"/>
        <v>9587</v>
      </c>
      <c r="Q9593" s="16" t="e">
        <f>IF($P9593&lt;=$D$34,Daten!F9596,NA())</f>
        <v>#N/A</v>
      </c>
      <c r="R9593" s="16" t="e">
        <f>IF($P9593&lt;=$D$34,Daten!G9596,NA())</f>
        <v>#N/A</v>
      </c>
      <c r="S9593" s="16" t="e">
        <f>IF($P9593&lt;=$D$34,Daten!H9596,NA())</f>
        <v>#N/A</v>
      </c>
    </row>
    <row r="9594" spans="12:19" x14ac:dyDescent="0.3">
      <c r="L9594" s="24">
        <f t="shared" si="490"/>
        <v>9588</v>
      </c>
      <c r="M9594" s="16" t="e">
        <f>IF($L9594&lt;=$C$34,Daten!B9597,NA())</f>
        <v>#N/A</v>
      </c>
      <c r="N9594" s="16" t="e">
        <f>IF($L9594&lt;=$C$34,Daten!C9597,NA())</f>
        <v>#N/A</v>
      </c>
      <c r="O9594" s="16" t="e">
        <f>IF($L9594&lt;=$C$34,Daten!D9597,NA())</f>
        <v>#N/A</v>
      </c>
      <c r="P9594" s="24">
        <f t="shared" si="491"/>
        <v>9588</v>
      </c>
      <c r="Q9594" s="16" t="e">
        <f>IF($P9594&lt;=$D$34,Daten!F9597,NA())</f>
        <v>#N/A</v>
      </c>
      <c r="R9594" s="16" t="e">
        <f>IF($P9594&lt;=$D$34,Daten!G9597,NA())</f>
        <v>#N/A</v>
      </c>
      <c r="S9594" s="16" t="e">
        <f>IF($P9594&lt;=$D$34,Daten!H9597,NA())</f>
        <v>#N/A</v>
      </c>
    </row>
    <row r="9595" spans="12:19" x14ac:dyDescent="0.3">
      <c r="L9595" s="24">
        <f t="shared" si="490"/>
        <v>9589</v>
      </c>
      <c r="M9595" s="16" t="e">
        <f>IF($L9595&lt;=$C$34,Daten!B9598,NA())</f>
        <v>#N/A</v>
      </c>
      <c r="N9595" s="16" t="e">
        <f>IF($L9595&lt;=$C$34,Daten!C9598,NA())</f>
        <v>#N/A</v>
      </c>
      <c r="O9595" s="16" t="e">
        <f>IF($L9595&lt;=$C$34,Daten!D9598,NA())</f>
        <v>#N/A</v>
      </c>
      <c r="P9595" s="24">
        <f t="shared" si="491"/>
        <v>9589</v>
      </c>
      <c r="Q9595" s="16" t="e">
        <f>IF($P9595&lt;=$D$34,Daten!F9598,NA())</f>
        <v>#N/A</v>
      </c>
      <c r="R9595" s="16" t="e">
        <f>IF($P9595&lt;=$D$34,Daten!G9598,NA())</f>
        <v>#N/A</v>
      </c>
      <c r="S9595" s="16" t="e">
        <f>IF($P9595&lt;=$D$34,Daten!H9598,NA())</f>
        <v>#N/A</v>
      </c>
    </row>
    <row r="9596" spans="12:19" x14ac:dyDescent="0.3">
      <c r="L9596" s="24">
        <f t="shared" si="490"/>
        <v>9590</v>
      </c>
      <c r="M9596" s="16" t="e">
        <f>IF($L9596&lt;=$C$34,Daten!B9599,NA())</f>
        <v>#N/A</v>
      </c>
      <c r="N9596" s="16" t="e">
        <f>IF($L9596&lt;=$C$34,Daten!C9599,NA())</f>
        <v>#N/A</v>
      </c>
      <c r="O9596" s="16" t="e">
        <f>IF($L9596&lt;=$C$34,Daten!D9599,NA())</f>
        <v>#N/A</v>
      </c>
      <c r="P9596" s="24">
        <f t="shared" si="491"/>
        <v>9590</v>
      </c>
      <c r="Q9596" s="16" t="e">
        <f>IF($P9596&lt;=$D$34,Daten!F9599,NA())</f>
        <v>#N/A</v>
      </c>
      <c r="R9596" s="16" t="e">
        <f>IF($P9596&lt;=$D$34,Daten!G9599,NA())</f>
        <v>#N/A</v>
      </c>
      <c r="S9596" s="16" t="e">
        <f>IF($P9596&lt;=$D$34,Daten!H9599,NA())</f>
        <v>#N/A</v>
      </c>
    </row>
    <row r="9597" spans="12:19" x14ac:dyDescent="0.3">
      <c r="L9597" s="24">
        <f t="shared" si="490"/>
        <v>9591</v>
      </c>
      <c r="M9597" s="16" t="e">
        <f>IF($L9597&lt;=$C$34,Daten!B9600,NA())</f>
        <v>#N/A</v>
      </c>
      <c r="N9597" s="16" t="e">
        <f>IF($L9597&lt;=$C$34,Daten!C9600,NA())</f>
        <v>#N/A</v>
      </c>
      <c r="O9597" s="16" t="e">
        <f>IF($L9597&lt;=$C$34,Daten!D9600,NA())</f>
        <v>#N/A</v>
      </c>
      <c r="P9597" s="24">
        <f t="shared" si="491"/>
        <v>9591</v>
      </c>
      <c r="Q9597" s="16" t="e">
        <f>IF($P9597&lt;=$D$34,Daten!F9600,NA())</f>
        <v>#N/A</v>
      </c>
      <c r="R9597" s="16" t="e">
        <f>IF($P9597&lt;=$D$34,Daten!G9600,NA())</f>
        <v>#N/A</v>
      </c>
      <c r="S9597" s="16" t="e">
        <f>IF($P9597&lt;=$D$34,Daten!H9600,NA())</f>
        <v>#N/A</v>
      </c>
    </row>
    <row r="9598" spans="12:19" x14ac:dyDescent="0.3">
      <c r="L9598" s="24">
        <f t="shared" si="490"/>
        <v>9592</v>
      </c>
      <c r="M9598" s="16" t="e">
        <f>IF($L9598&lt;=$C$34,Daten!B9601,NA())</f>
        <v>#N/A</v>
      </c>
      <c r="N9598" s="16" t="e">
        <f>IF($L9598&lt;=$C$34,Daten!C9601,NA())</f>
        <v>#N/A</v>
      </c>
      <c r="O9598" s="16" t="e">
        <f>IF($L9598&lt;=$C$34,Daten!D9601,NA())</f>
        <v>#N/A</v>
      </c>
      <c r="P9598" s="24">
        <f t="shared" si="491"/>
        <v>9592</v>
      </c>
      <c r="Q9598" s="16" t="e">
        <f>IF($P9598&lt;=$D$34,Daten!F9601,NA())</f>
        <v>#N/A</v>
      </c>
      <c r="R9598" s="16" t="e">
        <f>IF($P9598&lt;=$D$34,Daten!G9601,NA())</f>
        <v>#N/A</v>
      </c>
      <c r="S9598" s="16" t="e">
        <f>IF($P9598&lt;=$D$34,Daten!H9601,NA())</f>
        <v>#N/A</v>
      </c>
    </row>
    <row r="9599" spans="12:19" x14ac:dyDescent="0.3">
      <c r="L9599" s="24">
        <f t="shared" si="490"/>
        <v>9593</v>
      </c>
      <c r="M9599" s="16" t="e">
        <f>IF($L9599&lt;=$C$34,Daten!B9602,NA())</f>
        <v>#N/A</v>
      </c>
      <c r="N9599" s="16" t="e">
        <f>IF($L9599&lt;=$C$34,Daten!C9602,NA())</f>
        <v>#N/A</v>
      </c>
      <c r="O9599" s="16" t="e">
        <f>IF($L9599&lt;=$C$34,Daten!D9602,NA())</f>
        <v>#N/A</v>
      </c>
      <c r="P9599" s="24">
        <f t="shared" si="491"/>
        <v>9593</v>
      </c>
      <c r="Q9599" s="16" t="e">
        <f>IF($P9599&lt;=$D$34,Daten!F9602,NA())</f>
        <v>#N/A</v>
      </c>
      <c r="R9599" s="16" t="e">
        <f>IF($P9599&lt;=$D$34,Daten!G9602,NA())</f>
        <v>#N/A</v>
      </c>
      <c r="S9599" s="16" t="e">
        <f>IF($P9599&lt;=$D$34,Daten!H9602,NA())</f>
        <v>#N/A</v>
      </c>
    </row>
    <row r="9600" spans="12:19" x14ac:dyDescent="0.3">
      <c r="L9600" s="24">
        <f t="shared" si="490"/>
        <v>9594</v>
      </c>
      <c r="M9600" s="16" t="e">
        <f>IF($L9600&lt;=$C$34,Daten!B9603,NA())</f>
        <v>#N/A</v>
      </c>
      <c r="N9600" s="16" t="e">
        <f>IF($L9600&lt;=$C$34,Daten!C9603,NA())</f>
        <v>#N/A</v>
      </c>
      <c r="O9600" s="16" t="e">
        <f>IF($L9600&lt;=$C$34,Daten!D9603,NA())</f>
        <v>#N/A</v>
      </c>
      <c r="P9600" s="24">
        <f t="shared" si="491"/>
        <v>9594</v>
      </c>
      <c r="Q9600" s="16" t="e">
        <f>IF($P9600&lt;=$D$34,Daten!F9603,NA())</f>
        <v>#N/A</v>
      </c>
      <c r="R9600" s="16" t="e">
        <f>IF($P9600&lt;=$D$34,Daten!G9603,NA())</f>
        <v>#N/A</v>
      </c>
      <c r="S9600" s="16" t="e">
        <f>IF($P9600&lt;=$D$34,Daten!H9603,NA())</f>
        <v>#N/A</v>
      </c>
    </row>
    <row r="9601" spans="12:19" x14ac:dyDescent="0.3">
      <c r="L9601" s="24">
        <f t="shared" si="490"/>
        <v>9595</v>
      </c>
      <c r="M9601" s="16" t="e">
        <f>IF($L9601&lt;=$C$34,Daten!B9604,NA())</f>
        <v>#N/A</v>
      </c>
      <c r="N9601" s="16" t="e">
        <f>IF($L9601&lt;=$C$34,Daten!C9604,NA())</f>
        <v>#N/A</v>
      </c>
      <c r="O9601" s="16" t="e">
        <f>IF($L9601&lt;=$C$34,Daten!D9604,NA())</f>
        <v>#N/A</v>
      </c>
      <c r="P9601" s="24">
        <f t="shared" si="491"/>
        <v>9595</v>
      </c>
      <c r="Q9601" s="16" t="e">
        <f>IF($P9601&lt;=$D$34,Daten!F9604,NA())</f>
        <v>#N/A</v>
      </c>
      <c r="R9601" s="16" t="e">
        <f>IF($P9601&lt;=$D$34,Daten!G9604,NA())</f>
        <v>#N/A</v>
      </c>
      <c r="S9601" s="16" t="e">
        <f>IF($P9601&lt;=$D$34,Daten!H9604,NA())</f>
        <v>#N/A</v>
      </c>
    </row>
    <row r="9602" spans="12:19" x14ac:dyDescent="0.3">
      <c r="L9602" s="24">
        <f t="shared" si="490"/>
        <v>9596</v>
      </c>
      <c r="M9602" s="16" t="e">
        <f>IF($L9602&lt;=$C$34,Daten!B9605,NA())</f>
        <v>#N/A</v>
      </c>
      <c r="N9602" s="16" t="e">
        <f>IF($L9602&lt;=$C$34,Daten!C9605,NA())</f>
        <v>#N/A</v>
      </c>
      <c r="O9602" s="16" t="e">
        <f>IF($L9602&lt;=$C$34,Daten!D9605,NA())</f>
        <v>#N/A</v>
      </c>
      <c r="P9602" s="24">
        <f t="shared" si="491"/>
        <v>9596</v>
      </c>
      <c r="Q9602" s="16" t="e">
        <f>IF($P9602&lt;=$D$34,Daten!F9605,NA())</f>
        <v>#N/A</v>
      </c>
      <c r="R9602" s="16" t="e">
        <f>IF($P9602&lt;=$D$34,Daten!G9605,NA())</f>
        <v>#N/A</v>
      </c>
      <c r="S9602" s="16" t="e">
        <f>IF($P9602&lt;=$D$34,Daten!H9605,NA())</f>
        <v>#N/A</v>
      </c>
    </row>
    <row r="9603" spans="12:19" x14ac:dyDescent="0.3">
      <c r="L9603" s="24">
        <f t="shared" si="490"/>
        <v>9597</v>
      </c>
      <c r="M9603" s="16" t="e">
        <f>IF($L9603&lt;=$C$34,Daten!B9606,NA())</f>
        <v>#N/A</v>
      </c>
      <c r="N9603" s="16" t="e">
        <f>IF($L9603&lt;=$C$34,Daten!C9606,NA())</f>
        <v>#N/A</v>
      </c>
      <c r="O9603" s="16" t="e">
        <f>IF($L9603&lt;=$C$34,Daten!D9606,NA())</f>
        <v>#N/A</v>
      </c>
      <c r="P9603" s="24">
        <f t="shared" si="491"/>
        <v>9597</v>
      </c>
      <c r="Q9603" s="16" t="e">
        <f>IF($P9603&lt;=$D$34,Daten!F9606,NA())</f>
        <v>#N/A</v>
      </c>
      <c r="R9603" s="16" t="e">
        <f>IF($P9603&lt;=$D$34,Daten!G9606,NA())</f>
        <v>#N/A</v>
      </c>
      <c r="S9603" s="16" t="e">
        <f>IF($P9603&lt;=$D$34,Daten!H9606,NA())</f>
        <v>#N/A</v>
      </c>
    </row>
    <row r="9604" spans="12:19" x14ac:dyDescent="0.3">
      <c r="L9604" s="24">
        <f t="shared" si="490"/>
        <v>9598</v>
      </c>
      <c r="M9604" s="16" t="e">
        <f>IF($L9604&lt;=$C$34,Daten!B9607,NA())</f>
        <v>#N/A</v>
      </c>
      <c r="N9604" s="16" t="e">
        <f>IF($L9604&lt;=$C$34,Daten!C9607,NA())</f>
        <v>#N/A</v>
      </c>
      <c r="O9604" s="16" t="e">
        <f>IF($L9604&lt;=$C$34,Daten!D9607,NA())</f>
        <v>#N/A</v>
      </c>
      <c r="P9604" s="24">
        <f t="shared" si="491"/>
        <v>9598</v>
      </c>
      <c r="Q9604" s="16" t="e">
        <f>IF($P9604&lt;=$D$34,Daten!F9607,NA())</f>
        <v>#N/A</v>
      </c>
      <c r="R9604" s="16" t="e">
        <f>IF($P9604&lt;=$D$34,Daten!G9607,NA())</f>
        <v>#N/A</v>
      </c>
      <c r="S9604" s="16" t="e">
        <f>IF($P9604&lt;=$D$34,Daten!H9607,NA())</f>
        <v>#N/A</v>
      </c>
    </row>
    <row r="9605" spans="12:19" x14ac:dyDescent="0.3">
      <c r="L9605" s="24">
        <f t="shared" si="490"/>
        <v>9599</v>
      </c>
      <c r="M9605" s="16" t="e">
        <f>IF($L9605&lt;=$C$34,Daten!B9608,NA())</f>
        <v>#N/A</v>
      </c>
      <c r="N9605" s="16" t="e">
        <f>IF($L9605&lt;=$C$34,Daten!C9608,NA())</f>
        <v>#N/A</v>
      </c>
      <c r="O9605" s="16" t="e">
        <f>IF($L9605&lt;=$C$34,Daten!D9608,NA())</f>
        <v>#N/A</v>
      </c>
      <c r="P9605" s="24">
        <f t="shared" si="491"/>
        <v>9599</v>
      </c>
      <c r="Q9605" s="16" t="e">
        <f>IF($P9605&lt;=$D$34,Daten!F9608,NA())</f>
        <v>#N/A</v>
      </c>
      <c r="R9605" s="16" t="e">
        <f>IF($P9605&lt;=$D$34,Daten!G9608,NA())</f>
        <v>#N/A</v>
      </c>
      <c r="S9605" s="16" t="e">
        <f>IF($P9605&lt;=$D$34,Daten!H9608,NA())</f>
        <v>#N/A</v>
      </c>
    </row>
    <row r="9606" spans="12:19" x14ac:dyDescent="0.3">
      <c r="L9606" s="24">
        <f t="shared" si="490"/>
        <v>9600</v>
      </c>
      <c r="M9606" s="16" t="e">
        <f>IF($L9606&lt;=$C$34,Daten!B9609,NA())</f>
        <v>#N/A</v>
      </c>
      <c r="N9606" s="16" t="e">
        <f>IF($L9606&lt;=$C$34,Daten!C9609,NA())</f>
        <v>#N/A</v>
      </c>
      <c r="O9606" s="16" t="e">
        <f>IF($L9606&lt;=$C$34,Daten!D9609,NA())</f>
        <v>#N/A</v>
      </c>
      <c r="P9606" s="24">
        <f t="shared" si="491"/>
        <v>9600</v>
      </c>
      <c r="Q9606" s="16" t="e">
        <f>IF($P9606&lt;=$D$34,Daten!F9609,NA())</f>
        <v>#N/A</v>
      </c>
      <c r="R9606" s="16" t="e">
        <f>IF($P9606&lt;=$D$34,Daten!G9609,NA())</f>
        <v>#N/A</v>
      </c>
      <c r="S9606" s="16" t="e">
        <f>IF($P9606&lt;=$D$34,Daten!H9609,NA())</f>
        <v>#N/A</v>
      </c>
    </row>
    <row r="9607" spans="12:19" x14ac:dyDescent="0.3">
      <c r="L9607" s="24">
        <f t="shared" si="490"/>
        <v>9601</v>
      </c>
      <c r="M9607" s="16" t="e">
        <f>IF($L9607&lt;=$C$34,Daten!B9610,NA())</f>
        <v>#N/A</v>
      </c>
      <c r="N9607" s="16" t="e">
        <f>IF($L9607&lt;=$C$34,Daten!C9610,NA())</f>
        <v>#N/A</v>
      </c>
      <c r="O9607" s="16" t="e">
        <f>IF($L9607&lt;=$C$34,Daten!D9610,NA())</f>
        <v>#N/A</v>
      </c>
      <c r="P9607" s="24">
        <f t="shared" si="491"/>
        <v>9601</v>
      </c>
      <c r="Q9607" s="16" t="e">
        <f>IF($P9607&lt;=$D$34,Daten!F9610,NA())</f>
        <v>#N/A</v>
      </c>
      <c r="R9607" s="16" t="e">
        <f>IF($P9607&lt;=$D$34,Daten!G9610,NA())</f>
        <v>#N/A</v>
      </c>
      <c r="S9607" s="16" t="e">
        <f>IF($P9607&lt;=$D$34,Daten!H9610,NA())</f>
        <v>#N/A</v>
      </c>
    </row>
    <row r="9608" spans="12:19" x14ac:dyDescent="0.3">
      <c r="L9608" s="24">
        <f t="shared" si="490"/>
        <v>9602</v>
      </c>
      <c r="M9608" s="16" t="e">
        <f>IF($L9608&lt;=$C$34,Daten!B9611,NA())</f>
        <v>#N/A</v>
      </c>
      <c r="N9608" s="16" t="e">
        <f>IF($L9608&lt;=$C$34,Daten!C9611,NA())</f>
        <v>#N/A</v>
      </c>
      <c r="O9608" s="16" t="e">
        <f>IF($L9608&lt;=$C$34,Daten!D9611,NA())</f>
        <v>#N/A</v>
      </c>
      <c r="P9608" s="24">
        <f t="shared" si="491"/>
        <v>9602</v>
      </c>
      <c r="Q9608" s="16" t="e">
        <f>IF($P9608&lt;=$D$34,Daten!F9611,NA())</f>
        <v>#N/A</v>
      </c>
      <c r="R9608" s="16" t="e">
        <f>IF($P9608&lt;=$D$34,Daten!G9611,NA())</f>
        <v>#N/A</v>
      </c>
      <c r="S9608" s="16" t="e">
        <f>IF($P9608&lt;=$D$34,Daten!H9611,NA())</f>
        <v>#N/A</v>
      </c>
    </row>
    <row r="9609" spans="12:19" x14ac:dyDescent="0.3">
      <c r="L9609" s="24">
        <f t="shared" ref="L9609:L9672" si="492">L9608+1</f>
        <v>9603</v>
      </c>
      <c r="M9609" s="16" t="e">
        <f>IF($L9609&lt;=$C$34,Daten!B9612,NA())</f>
        <v>#N/A</v>
      </c>
      <c r="N9609" s="16" t="e">
        <f>IF($L9609&lt;=$C$34,Daten!C9612,NA())</f>
        <v>#N/A</v>
      </c>
      <c r="O9609" s="16" t="e">
        <f>IF($L9609&lt;=$C$34,Daten!D9612,NA())</f>
        <v>#N/A</v>
      </c>
      <c r="P9609" s="24">
        <f t="shared" ref="P9609:P9672" si="493">P9608+1</f>
        <v>9603</v>
      </c>
      <c r="Q9609" s="16" t="e">
        <f>IF($P9609&lt;=$D$34,Daten!F9612,NA())</f>
        <v>#N/A</v>
      </c>
      <c r="R9609" s="16" t="e">
        <f>IF($P9609&lt;=$D$34,Daten!G9612,NA())</f>
        <v>#N/A</v>
      </c>
      <c r="S9609" s="16" t="e">
        <f>IF($P9609&lt;=$D$34,Daten!H9612,NA())</f>
        <v>#N/A</v>
      </c>
    </row>
    <row r="9610" spans="12:19" x14ac:dyDescent="0.3">
      <c r="L9610" s="24">
        <f t="shared" si="492"/>
        <v>9604</v>
      </c>
      <c r="M9610" s="16" t="e">
        <f>IF($L9610&lt;=$C$34,Daten!B9613,NA())</f>
        <v>#N/A</v>
      </c>
      <c r="N9610" s="16" t="e">
        <f>IF($L9610&lt;=$C$34,Daten!C9613,NA())</f>
        <v>#N/A</v>
      </c>
      <c r="O9610" s="16" t="e">
        <f>IF($L9610&lt;=$C$34,Daten!D9613,NA())</f>
        <v>#N/A</v>
      </c>
      <c r="P9610" s="24">
        <f t="shared" si="493"/>
        <v>9604</v>
      </c>
      <c r="Q9610" s="16" t="e">
        <f>IF($P9610&lt;=$D$34,Daten!F9613,NA())</f>
        <v>#N/A</v>
      </c>
      <c r="R9610" s="16" t="e">
        <f>IF($P9610&lt;=$D$34,Daten!G9613,NA())</f>
        <v>#N/A</v>
      </c>
      <c r="S9610" s="16" t="e">
        <f>IF($P9610&lt;=$D$34,Daten!H9613,NA())</f>
        <v>#N/A</v>
      </c>
    </row>
    <row r="9611" spans="12:19" x14ac:dyDescent="0.3">
      <c r="L9611" s="24">
        <f t="shared" si="492"/>
        <v>9605</v>
      </c>
      <c r="M9611" s="16" t="e">
        <f>IF($L9611&lt;=$C$34,Daten!B9614,NA())</f>
        <v>#N/A</v>
      </c>
      <c r="N9611" s="16" t="e">
        <f>IF($L9611&lt;=$C$34,Daten!C9614,NA())</f>
        <v>#N/A</v>
      </c>
      <c r="O9611" s="16" t="e">
        <f>IF($L9611&lt;=$C$34,Daten!D9614,NA())</f>
        <v>#N/A</v>
      </c>
      <c r="P9611" s="24">
        <f t="shared" si="493"/>
        <v>9605</v>
      </c>
      <c r="Q9611" s="16" t="e">
        <f>IF($P9611&lt;=$D$34,Daten!F9614,NA())</f>
        <v>#N/A</v>
      </c>
      <c r="R9611" s="16" t="e">
        <f>IF($P9611&lt;=$D$34,Daten!G9614,NA())</f>
        <v>#N/A</v>
      </c>
      <c r="S9611" s="16" t="e">
        <f>IF($P9611&lt;=$D$34,Daten!H9614,NA())</f>
        <v>#N/A</v>
      </c>
    </row>
    <row r="9612" spans="12:19" x14ac:dyDescent="0.3">
      <c r="L9612" s="24">
        <f t="shared" si="492"/>
        <v>9606</v>
      </c>
      <c r="M9612" s="16" t="e">
        <f>IF($L9612&lt;=$C$34,Daten!B9615,NA())</f>
        <v>#N/A</v>
      </c>
      <c r="N9612" s="16" t="e">
        <f>IF($L9612&lt;=$C$34,Daten!C9615,NA())</f>
        <v>#N/A</v>
      </c>
      <c r="O9612" s="16" t="e">
        <f>IF($L9612&lt;=$C$34,Daten!D9615,NA())</f>
        <v>#N/A</v>
      </c>
      <c r="P9612" s="24">
        <f t="shared" si="493"/>
        <v>9606</v>
      </c>
      <c r="Q9612" s="16" t="e">
        <f>IF($P9612&lt;=$D$34,Daten!F9615,NA())</f>
        <v>#N/A</v>
      </c>
      <c r="R9612" s="16" t="e">
        <f>IF($P9612&lt;=$D$34,Daten!G9615,NA())</f>
        <v>#N/A</v>
      </c>
      <c r="S9612" s="16" t="e">
        <f>IF($P9612&lt;=$D$34,Daten!H9615,NA())</f>
        <v>#N/A</v>
      </c>
    </row>
    <row r="9613" spans="12:19" x14ac:dyDescent="0.3">
      <c r="L9613" s="24">
        <f t="shared" si="492"/>
        <v>9607</v>
      </c>
      <c r="M9613" s="16" t="e">
        <f>IF($L9613&lt;=$C$34,Daten!B9616,NA())</f>
        <v>#N/A</v>
      </c>
      <c r="N9613" s="16" t="e">
        <f>IF($L9613&lt;=$C$34,Daten!C9616,NA())</f>
        <v>#N/A</v>
      </c>
      <c r="O9613" s="16" t="e">
        <f>IF($L9613&lt;=$C$34,Daten!D9616,NA())</f>
        <v>#N/A</v>
      </c>
      <c r="P9613" s="24">
        <f t="shared" si="493"/>
        <v>9607</v>
      </c>
      <c r="Q9613" s="16" t="e">
        <f>IF($P9613&lt;=$D$34,Daten!F9616,NA())</f>
        <v>#N/A</v>
      </c>
      <c r="R9613" s="16" t="e">
        <f>IF($P9613&lt;=$D$34,Daten!G9616,NA())</f>
        <v>#N/A</v>
      </c>
      <c r="S9613" s="16" t="e">
        <f>IF($P9613&lt;=$D$34,Daten!H9616,NA())</f>
        <v>#N/A</v>
      </c>
    </row>
    <row r="9614" spans="12:19" x14ac:dyDescent="0.3">
      <c r="L9614" s="24">
        <f t="shared" si="492"/>
        <v>9608</v>
      </c>
      <c r="M9614" s="16" t="e">
        <f>IF($L9614&lt;=$C$34,Daten!B9617,NA())</f>
        <v>#N/A</v>
      </c>
      <c r="N9614" s="16" t="e">
        <f>IF($L9614&lt;=$C$34,Daten!C9617,NA())</f>
        <v>#N/A</v>
      </c>
      <c r="O9614" s="16" t="e">
        <f>IF($L9614&lt;=$C$34,Daten!D9617,NA())</f>
        <v>#N/A</v>
      </c>
      <c r="P9614" s="24">
        <f t="shared" si="493"/>
        <v>9608</v>
      </c>
      <c r="Q9614" s="16" t="e">
        <f>IF($P9614&lt;=$D$34,Daten!F9617,NA())</f>
        <v>#N/A</v>
      </c>
      <c r="R9614" s="16" t="e">
        <f>IF($P9614&lt;=$D$34,Daten!G9617,NA())</f>
        <v>#N/A</v>
      </c>
      <c r="S9614" s="16" t="e">
        <f>IF($P9614&lt;=$D$34,Daten!H9617,NA())</f>
        <v>#N/A</v>
      </c>
    </row>
    <row r="9615" spans="12:19" x14ac:dyDescent="0.3">
      <c r="L9615" s="24">
        <f t="shared" si="492"/>
        <v>9609</v>
      </c>
      <c r="M9615" s="16" t="e">
        <f>IF($L9615&lt;=$C$34,Daten!B9618,NA())</f>
        <v>#N/A</v>
      </c>
      <c r="N9615" s="16" t="e">
        <f>IF($L9615&lt;=$C$34,Daten!C9618,NA())</f>
        <v>#N/A</v>
      </c>
      <c r="O9615" s="16" t="e">
        <f>IF($L9615&lt;=$C$34,Daten!D9618,NA())</f>
        <v>#N/A</v>
      </c>
      <c r="P9615" s="24">
        <f t="shared" si="493"/>
        <v>9609</v>
      </c>
      <c r="Q9615" s="16" t="e">
        <f>IF($P9615&lt;=$D$34,Daten!F9618,NA())</f>
        <v>#N/A</v>
      </c>
      <c r="R9615" s="16" t="e">
        <f>IF($P9615&lt;=$D$34,Daten!G9618,NA())</f>
        <v>#N/A</v>
      </c>
      <c r="S9615" s="16" t="e">
        <f>IF($P9615&lt;=$D$34,Daten!H9618,NA())</f>
        <v>#N/A</v>
      </c>
    </row>
    <row r="9616" spans="12:19" x14ac:dyDescent="0.3">
      <c r="L9616" s="24">
        <f t="shared" si="492"/>
        <v>9610</v>
      </c>
      <c r="M9616" s="16" t="e">
        <f>IF($L9616&lt;=$C$34,Daten!B9619,NA())</f>
        <v>#N/A</v>
      </c>
      <c r="N9616" s="16" t="e">
        <f>IF($L9616&lt;=$C$34,Daten!C9619,NA())</f>
        <v>#N/A</v>
      </c>
      <c r="O9616" s="16" t="e">
        <f>IF($L9616&lt;=$C$34,Daten!D9619,NA())</f>
        <v>#N/A</v>
      </c>
      <c r="P9616" s="24">
        <f t="shared" si="493"/>
        <v>9610</v>
      </c>
      <c r="Q9616" s="16" t="e">
        <f>IF($P9616&lt;=$D$34,Daten!F9619,NA())</f>
        <v>#N/A</v>
      </c>
      <c r="R9616" s="16" t="e">
        <f>IF($P9616&lt;=$D$34,Daten!G9619,NA())</f>
        <v>#N/A</v>
      </c>
      <c r="S9616" s="16" t="e">
        <f>IF($P9616&lt;=$D$34,Daten!H9619,NA())</f>
        <v>#N/A</v>
      </c>
    </row>
    <row r="9617" spans="12:19" x14ac:dyDescent="0.3">
      <c r="L9617" s="24">
        <f t="shared" si="492"/>
        <v>9611</v>
      </c>
      <c r="M9617" s="16" t="e">
        <f>IF($L9617&lt;=$C$34,Daten!B9620,NA())</f>
        <v>#N/A</v>
      </c>
      <c r="N9617" s="16" t="e">
        <f>IF($L9617&lt;=$C$34,Daten!C9620,NA())</f>
        <v>#N/A</v>
      </c>
      <c r="O9617" s="16" t="e">
        <f>IF($L9617&lt;=$C$34,Daten!D9620,NA())</f>
        <v>#N/A</v>
      </c>
      <c r="P9617" s="24">
        <f t="shared" si="493"/>
        <v>9611</v>
      </c>
      <c r="Q9617" s="16" t="e">
        <f>IF($P9617&lt;=$D$34,Daten!F9620,NA())</f>
        <v>#N/A</v>
      </c>
      <c r="R9617" s="16" t="e">
        <f>IF($P9617&lt;=$D$34,Daten!G9620,NA())</f>
        <v>#N/A</v>
      </c>
      <c r="S9617" s="16" t="e">
        <f>IF($P9617&lt;=$D$34,Daten!H9620,NA())</f>
        <v>#N/A</v>
      </c>
    </row>
    <row r="9618" spans="12:19" x14ac:dyDescent="0.3">
      <c r="L9618" s="24">
        <f t="shared" si="492"/>
        <v>9612</v>
      </c>
      <c r="M9618" s="16" t="e">
        <f>IF($L9618&lt;=$C$34,Daten!B9621,NA())</f>
        <v>#N/A</v>
      </c>
      <c r="N9618" s="16" t="e">
        <f>IF($L9618&lt;=$C$34,Daten!C9621,NA())</f>
        <v>#N/A</v>
      </c>
      <c r="O9618" s="16" t="e">
        <f>IF($L9618&lt;=$C$34,Daten!D9621,NA())</f>
        <v>#N/A</v>
      </c>
      <c r="P9618" s="24">
        <f t="shared" si="493"/>
        <v>9612</v>
      </c>
      <c r="Q9618" s="16" t="e">
        <f>IF($P9618&lt;=$D$34,Daten!F9621,NA())</f>
        <v>#N/A</v>
      </c>
      <c r="R9618" s="16" t="e">
        <f>IF($P9618&lt;=$D$34,Daten!G9621,NA())</f>
        <v>#N/A</v>
      </c>
      <c r="S9618" s="16" t="e">
        <f>IF($P9618&lt;=$D$34,Daten!H9621,NA())</f>
        <v>#N/A</v>
      </c>
    </row>
    <row r="9619" spans="12:19" x14ac:dyDescent="0.3">
      <c r="L9619" s="24">
        <f t="shared" si="492"/>
        <v>9613</v>
      </c>
      <c r="M9619" s="16" t="e">
        <f>IF($L9619&lt;=$C$34,Daten!B9622,NA())</f>
        <v>#N/A</v>
      </c>
      <c r="N9619" s="16" t="e">
        <f>IF($L9619&lt;=$C$34,Daten!C9622,NA())</f>
        <v>#N/A</v>
      </c>
      <c r="O9619" s="16" t="e">
        <f>IF($L9619&lt;=$C$34,Daten!D9622,NA())</f>
        <v>#N/A</v>
      </c>
      <c r="P9619" s="24">
        <f t="shared" si="493"/>
        <v>9613</v>
      </c>
      <c r="Q9619" s="16" t="e">
        <f>IF($P9619&lt;=$D$34,Daten!F9622,NA())</f>
        <v>#N/A</v>
      </c>
      <c r="R9619" s="16" t="e">
        <f>IF($P9619&lt;=$D$34,Daten!G9622,NA())</f>
        <v>#N/A</v>
      </c>
      <c r="S9619" s="16" t="e">
        <f>IF($P9619&lt;=$D$34,Daten!H9622,NA())</f>
        <v>#N/A</v>
      </c>
    </row>
    <row r="9620" spans="12:19" x14ac:dyDescent="0.3">
      <c r="L9620" s="24">
        <f t="shared" si="492"/>
        <v>9614</v>
      </c>
      <c r="M9620" s="16" t="e">
        <f>IF($L9620&lt;=$C$34,Daten!B9623,NA())</f>
        <v>#N/A</v>
      </c>
      <c r="N9620" s="16" t="e">
        <f>IF($L9620&lt;=$C$34,Daten!C9623,NA())</f>
        <v>#N/A</v>
      </c>
      <c r="O9620" s="16" t="e">
        <f>IF($L9620&lt;=$C$34,Daten!D9623,NA())</f>
        <v>#N/A</v>
      </c>
      <c r="P9620" s="24">
        <f t="shared" si="493"/>
        <v>9614</v>
      </c>
      <c r="Q9620" s="16" t="e">
        <f>IF($P9620&lt;=$D$34,Daten!F9623,NA())</f>
        <v>#N/A</v>
      </c>
      <c r="R9620" s="16" t="e">
        <f>IF($P9620&lt;=$D$34,Daten!G9623,NA())</f>
        <v>#N/A</v>
      </c>
      <c r="S9620" s="16" t="e">
        <f>IF($P9620&lt;=$D$34,Daten!H9623,NA())</f>
        <v>#N/A</v>
      </c>
    </row>
    <row r="9621" spans="12:19" x14ac:dyDescent="0.3">
      <c r="L9621" s="24">
        <f t="shared" si="492"/>
        <v>9615</v>
      </c>
      <c r="M9621" s="16" t="e">
        <f>IF($L9621&lt;=$C$34,Daten!B9624,NA())</f>
        <v>#N/A</v>
      </c>
      <c r="N9621" s="16" t="e">
        <f>IF($L9621&lt;=$C$34,Daten!C9624,NA())</f>
        <v>#N/A</v>
      </c>
      <c r="O9621" s="16" t="e">
        <f>IF($L9621&lt;=$C$34,Daten!D9624,NA())</f>
        <v>#N/A</v>
      </c>
      <c r="P9621" s="24">
        <f t="shared" si="493"/>
        <v>9615</v>
      </c>
      <c r="Q9621" s="16" t="e">
        <f>IF($P9621&lt;=$D$34,Daten!F9624,NA())</f>
        <v>#N/A</v>
      </c>
      <c r="R9621" s="16" t="e">
        <f>IF($P9621&lt;=$D$34,Daten!G9624,NA())</f>
        <v>#N/A</v>
      </c>
      <c r="S9621" s="16" t="e">
        <f>IF($P9621&lt;=$D$34,Daten!H9624,NA())</f>
        <v>#N/A</v>
      </c>
    </row>
    <row r="9622" spans="12:19" x14ac:dyDescent="0.3">
      <c r="L9622" s="24">
        <f t="shared" si="492"/>
        <v>9616</v>
      </c>
      <c r="M9622" s="16" t="e">
        <f>IF($L9622&lt;=$C$34,Daten!B9625,NA())</f>
        <v>#N/A</v>
      </c>
      <c r="N9622" s="16" t="e">
        <f>IF($L9622&lt;=$C$34,Daten!C9625,NA())</f>
        <v>#N/A</v>
      </c>
      <c r="O9622" s="16" t="e">
        <f>IF($L9622&lt;=$C$34,Daten!D9625,NA())</f>
        <v>#N/A</v>
      </c>
      <c r="P9622" s="24">
        <f t="shared" si="493"/>
        <v>9616</v>
      </c>
      <c r="Q9622" s="16" t="e">
        <f>IF($P9622&lt;=$D$34,Daten!F9625,NA())</f>
        <v>#N/A</v>
      </c>
      <c r="R9622" s="16" t="e">
        <f>IF($P9622&lt;=$D$34,Daten!G9625,NA())</f>
        <v>#N/A</v>
      </c>
      <c r="S9622" s="16" t="e">
        <f>IF($P9622&lt;=$D$34,Daten!H9625,NA())</f>
        <v>#N/A</v>
      </c>
    </row>
    <row r="9623" spans="12:19" x14ac:dyDescent="0.3">
      <c r="L9623" s="24">
        <f t="shared" si="492"/>
        <v>9617</v>
      </c>
      <c r="M9623" s="16" t="e">
        <f>IF($L9623&lt;=$C$34,Daten!B9626,NA())</f>
        <v>#N/A</v>
      </c>
      <c r="N9623" s="16" t="e">
        <f>IF($L9623&lt;=$C$34,Daten!C9626,NA())</f>
        <v>#N/A</v>
      </c>
      <c r="O9623" s="16" t="e">
        <f>IF($L9623&lt;=$C$34,Daten!D9626,NA())</f>
        <v>#N/A</v>
      </c>
      <c r="P9623" s="24">
        <f t="shared" si="493"/>
        <v>9617</v>
      </c>
      <c r="Q9623" s="16" t="e">
        <f>IF($P9623&lt;=$D$34,Daten!F9626,NA())</f>
        <v>#N/A</v>
      </c>
      <c r="R9623" s="16" t="e">
        <f>IF($P9623&lt;=$D$34,Daten!G9626,NA())</f>
        <v>#N/A</v>
      </c>
      <c r="S9623" s="16" t="e">
        <f>IF($P9623&lt;=$D$34,Daten!H9626,NA())</f>
        <v>#N/A</v>
      </c>
    </row>
    <row r="9624" spans="12:19" x14ac:dyDescent="0.3">
      <c r="L9624" s="24">
        <f t="shared" si="492"/>
        <v>9618</v>
      </c>
      <c r="M9624" s="16" t="e">
        <f>IF($L9624&lt;=$C$34,Daten!B9627,NA())</f>
        <v>#N/A</v>
      </c>
      <c r="N9624" s="16" t="e">
        <f>IF($L9624&lt;=$C$34,Daten!C9627,NA())</f>
        <v>#N/A</v>
      </c>
      <c r="O9624" s="16" t="e">
        <f>IF($L9624&lt;=$C$34,Daten!D9627,NA())</f>
        <v>#N/A</v>
      </c>
      <c r="P9624" s="24">
        <f t="shared" si="493"/>
        <v>9618</v>
      </c>
      <c r="Q9624" s="16" t="e">
        <f>IF($P9624&lt;=$D$34,Daten!F9627,NA())</f>
        <v>#N/A</v>
      </c>
      <c r="R9624" s="16" t="e">
        <f>IF($P9624&lt;=$D$34,Daten!G9627,NA())</f>
        <v>#N/A</v>
      </c>
      <c r="S9624" s="16" t="e">
        <f>IF($P9624&lt;=$D$34,Daten!H9627,NA())</f>
        <v>#N/A</v>
      </c>
    </row>
    <row r="9625" spans="12:19" x14ac:dyDescent="0.3">
      <c r="L9625" s="24">
        <f t="shared" si="492"/>
        <v>9619</v>
      </c>
      <c r="M9625" s="16" t="e">
        <f>IF($L9625&lt;=$C$34,Daten!B9628,NA())</f>
        <v>#N/A</v>
      </c>
      <c r="N9625" s="16" t="e">
        <f>IF($L9625&lt;=$C$34,Daten!C9628,NA())</f>
        <v>#N/A</v>
      </c>
      <c r="O9625" s="16" t="e">
        <f>IF($L9625&lt;=$C$34,Daten!D9628,NA())</f>
        <v>#N/A</v>
      </c>
      <c r="P9625" s="24">
        <f t="shared" si="493"/>
        <v>9619</v>
      </c>
      <c r="Q9625" s="16" t="e">
        <f>IF($P9625&lt;=$D$34,Daten!F9628,NA())</f>
        <v>#N/A</v>
      </c>
      <c r="R9625" s="16" t="e">
        <f>IF($P9625&lt;=$D$34,Daten!G9628,NA())</f>
        <v>#N/A</v>
      </c>
      <c r="S9625" s="16" t="e">
        <f>IF($P9625&lt;=$D$34,Daten!H9628,NA())</f>
        <v>#N/A</v>
      </c>
    </row>
    <row r="9626" spans="12:19" x14ac:dyDescent="0.3">
      <c r="L9626" s="24">
        <f t="shared" si="492"/>
        <v>9620</v>
      </c>
      <c r="M9626" s="16" t="e">
        <f>IF($L9626&lt;=$C$34,Daten!B9629,NA())</f>
        <v>#N/A</v>
      </c>
      <c r="N9626" s="16" t="e">
        <f>IF($L9626&lt;=$C$34,Daten!C9629,NA())</f>
        <v>#N/A</v>
      </c>
      <c r="O9626" s="16" t="e">
        <f>IF($L9626&lt;=$C$34,Daten!D9629,NA())</f>
        <v>#N/A</v>
      </c>
      <c r="P9626" s="24">
        <f t="shared" si="493"/>
        <v>9620</v>
      </c>
      <c r="Q9626" s="16" t="e">
        <f>IF($P9626&lt;=$D$34,Daten!F9629,NA())</f>
        <v>#N/A</v>
      </c>
      <c r="R9626" s="16" t="e">
        <f>IF($P9626&lt;=$D$34,Daten!G9629,NA())</f>
        <v>#N/A</v>
      </c>
      <c r="S9626" s="16" t="e">
        <f>IF($P9626&lt;=$D$34,Daten!H9629,NA())</f>
        <v>#N/A</v>
      </c>
    </row>
    <row r="9627" spans="12:19" x14ac:dyDescent="0.3">
      <c r="L9627" s="24">
        <f t="shared" si="492"/>
        <v>9621</v>
      </c>
      <c r="M9627" s="16" t="e">
        <f>IF($L9627&lt;=$C$34,Daten!B9630,NA())</f>
        <v>#N/A</v>
      </c>
      <c r="N9627" s="16" t="e">
        <f>IF($L9627&lt;=$C$34,Daten!C9630,NA())</f>
        <v>#N/A</v>
      </c>
      <c r="O9627" s="16" t="e">
        <f>IF($L9627&lt;=$C$34,Daten!D9630,NA())</f>
        <v>#N/A</v>
      </c>
      <c r="P9627" s="24">
        <f t="shared" si="493"/>
        <v>9621</v>
      </c>
      <c r="Q9627" s="16" t="e">
        <f>IF($P9627&lt;=$D$34,Daten!F9630,NA())</f>
        <v>#N/A</v>
      </c>
      <c r="R9627" s="16" t="e">
        <f>IF($P9627&lt;=$D$34,Daten!G9630,NA())</f>
        <v>#N/A</v>
      </c>
      <c r="S9627" s="16" t="e">
        <f>IF($P9627&lt;=$D$34,Daten!H9630,NA())</f>
        <v>#N/A</v>
      </c>
    </row>
    <row r="9628" spans="12:19" x14ac:dyDescent="0.3">
      <c r="L9628" s="24">
        <f t="shared" si="492"/>
        <v>9622</v>
      </c>
      <c r="M9628" s="16" t="e">
        <f>IF($L9628&lt;=$C$34,Daten!B9631,NA())</f>
        <v>#N/A</v>
      </c>
      <c r="N9628" s="16" t="e">
        <f>IF($L9628&lt;=$C$34,Daten!C9631,NA())</f>
        <v>#N/A</v>
      </c>
      <c r="O9628" s="16" t="e">
        <f>IF($L9628&lt;=$C$34,Daten!D9631,NA())</f>
        <v>#N/A</v>
      </c>
      <c r="P9628" s="24">
        <f t="shared" si="493"/>
        <v>9622</v>
      </c>
      <c r="Q9628" s="16" t="e">
        <f>IF($P9628&lt;=$D$34,Daten!F9631,NA())</f>
        <v>#N/A</v>
      </c>
      <c r="R9628" s="16" t="e">
        <f>IF($P9628&lt;=$D$34,Daten!G9631,NA())</f>
        <v>#N/A</v>
      </c>
      <c r="S9628" s="16" t="e">
        <f>IF($P9628&lt;=$D$34,Daten!H9631,NA())</f>
        <v>#N/A</v>
      </c>
    </row>
    <row r="9629" spans="12:19" x14ac:dyDescent="0.3">
      <c r="L9629" s="24">
        <f t="shared" si="492"/>
        <v>9623</v>
      </c>
      <c r="M9629" s="16" t="e">
        <f>IF($L9629&lt;=$C$34,Daten!B9632,NA())</f>
        <v>#N/A</v>
      </c>
      <c r="N9629" s="16" t="e">
        <f>IF($L9629&lt;=$C$34,Daten!C9632,NA())</f>
        <v>#N/A</v>
      </c>
      <c r="O9629" s="16" t="e">
        <f>IF($L9629&lt;=$C$34,Daten!D9632,NA())</f>
        <v>#N/A</v>
      </c>
      <c r="P9629" s="24">
        <f t="shared" si="493"/>
        <v>9623</v>
      </c>
      <c r="Q9629" s="16" t="e">
        <f>IF($P9629&lt;=$D$34,Daten!F9632,NA())</f>
        <v>#N/A</v>
      </c>
      <c r="R9629" s="16" t="e">
        <f>IF($P9629&lt;=$D$34,Daten!G9632,NA())</f>
        <v>#N/A</v>
      </c>
      <c r="S9629" s="16" t="e">
        <f>IF($P9629&lt;=$D$34,Daten!H9632,NA())</f>
        <v>#N/A</v>
      </c>
    </row>
    <row r="9630" spans="12:19" x14ac:dyDescent="0.3">
      <c r="L9630" s="24">
        <f t="shared" si="492"/>
        <v>9624</v>
      </c>
      <c r="M9630" s="16" t="e">
        <f>IF($L9630&lt;=$C$34,Daten!B9633,NA())</f>
        <v>#N/A</v>
      </c>
      <c r="N9630" s="16" t="e">
        <f>IF($L9630&lt;=$C$34,Daten!C9633,NA())</f>
        <v>#N/A</v>
      </c>
      <c r="O9630" s="16" t="e">
        <f>IF($L9630&lt;=$C$34,Daten!D9633,NA())</f>
        <v>#N/A</v>
      </c>
      <c r="P9630" s="24">
        <f t="shared" si="493"/>
        <v>9624</v>
      </c>
      <c r="Q9630" s="16" t="e">
        <f>IF($P9630&lt;=$D$34,Daten!F9633,NA())</f>
        <v>#N/A</v>
      </c>
      <c r="R9630" s="16" t="e">
        <f>IF($P9630&lt;=$D$34,Daten!G9633,NA())</f>
        <v>#N/A</v>
      </c>
      <c r="S9630" s="16" t="e">
        <f>IF($P9630&lt;=$D$34,Daten!H9633,NA())</f>
        <v>#N/A</v>
      </c>
    </row>
    <row r="9631" spans="12:19" x14ac:dyDescent="0.3">
      <c r="L9631" s="24">
        <f t="shared" si="492"/>
        <v>9625</v>
      </c>
      <c r="M9631" s="16" t="e">
        <f>IF($L9631&lt;=$C$34,Daten!B9634,NA())</f>
        <v>#N/A</v>
      </c>
      <c r="N9631" s="16" t="e">
        <f>IF($L9631&lt;=$C$34,Daten!C9634,NA())</f>
        <v>#N/A</v>
      </c>
      <c r="O9631" s="16" t="e">
        <f>IF($L9631&lt;=$C$34,Daten!D9634,NA())</f>
        <v>#N/A</v>
      </c>
      <c r="P9631" s="24">
        <f t="shared" si="493"/>
        <v>9625</v>
      </c>
      <c r="Q9631" s="16" t="e">
        <f>IF($P9631&lt;=$D$34,Daten!F9634,NA())</f>
        <v>#N/A</v>
      </c>
      <c r="R9631" s="16" t="e">
        <f>IF($P9631&lt;=$D$34,Daten!G9634,NA())</f>
        <v>#N/A</v>
      </c>
      <c r="S9631" s="16" t="e">
        <f>IF($P9631&lt;=$D$34,Daten!H9634,NA())</f>
        <v>#N/A</v>
      </c>
    </row>
    <row r="9632" spans="12:19" x14ac:dyDescent="0.3">
      <c r="L9632" s="24">
        <f t="shared" si="492"/>
        <v>9626</v>
      </c>
      <c r="M9632" s="16" t="e">
        <f>IF($L9632&lt;=$C$34,Daten!B9635,NA())</f>
        <v>#N/A</v>
      </c>
      <c r="N9632" s="16" t="e">
        <f>IF($L9632&lt;=$C$34,Daten!C9635,NA())</f>
        <v>#N/A</v>
      </c>
      <c r="O9632" s="16" t="e">
        <f>IF($L9632&lt;=$C$34,Daten!D9635,NA())</f>
        <v>#N/A</v>
      </c>
      <c r="P9632" s="24">
        <f t="shared" si="493"/>
        <v>9626</v>
      </c>
      <c r="Q9632" s="16" t="e">
        <f>IF($P9632&lt;=$D$34,Daten!F9635,NA())</f>
        <v>#N/A</v>
      </c>
      <c r="R9632" s="16" t="e">
        <f>IF($P9632&lt;=$D$34,Daten!G9635,NA())</f>
        <v>#N/A</v>
      </c>
      <c r="S9632" s="16" t="e">
        <f>IF($P9632&lt;=$D$34,Daten!H9635,NA())</f>
        <v>#N/A</v>
      </c>
    </row>
    <row r="9633" spans="12:19" x14ac:dyDescent="0.3">
      <c r="L9633" s="24">
        <f t="shared" si="492"/>
        <v>9627</v>
      </c>
      <c r="M9633" s="16" t="e">
        <f>IF($L9633&lt;=$C$34,Daten!B9636,NA())</f>
        <v>#N/A</v>
      </c>
      <c r="N9633" s="16" t="e">
        <f>IF($L9633&lt;=$C$34,Daten!C9636,NA())</f>
        <v>#N/A</v>
      </c>
      <c r="O9633" s="16" t="e">
        <f>IF($L9633&lt;=$C$34,Daten!D9636,NA())</f>
        <v>#N/A</v>
      </c>
      <c r="P9633" s="24">
        <f t="shared" si="493"/>
        <v>9627</v>
      </c>
      <c r="Q9633" s="16" t="e">
        <f>IF($P9633&lt;=$D$34,Daten!F9636,NA())</f>
        <v>#N/A</v>
      </c>
      <c r="R9633" s="16" t="e">
        <f>IF($P9633&lt;=$D$34,Daten!G9636,NA())</f>
        <v>#N/A</v>
      </c>
      <c r="S9633" s="16" t="e">
        <f>IF($P9633&lt;=$D$34,Daten!H9636,NA())</f>
        <v>#N/A</v>
      </c>
    </row>
    <row r="9634" spans="12:19" x14ac:dyDescent="0.3">
      <c r="L9634" s="24">
        <f t="shared" si="492"/>
        <v>9628</v>
      </c>
      <c r="M9634" s="16" t="e">
        <f>IF($L9634&lt;=$C$34,Daten!B9637,NA())</f>
        <v>#N/A</v>
      </c>
      <c r="N9634" s="16" t="e">
        <f>IF($L9634&lt;=$C$34,Daten!C9637,NA())</f>
        <v>#N/A</v>
      </c>
      <c r="O9634" s="16" t="e">
        <f>IF($L9634&lt;=$C$34,Daten!D9637,NA())</f>
        <v>#N/A</v>
      </c>
      <c r="P9634" s="24">
        <f t="shared" si="493"/>
        <v>9628</v>
      </c>
      <c r="Q9634" s="16" t="e">
        <f>IF($P9634&lt;=$D$34,Daten!F9637,NA())</f>
        <v>#N/A</v>
      </c>
      <c r="R9634" s="16" t="e">
        <f>IF($P9634&lt;=$D$34,Daten!G9637,NA())</f>
        <v>#N/A</v>
      </c>
      <c r="S9634" s="16" t="e">
        <f>IF($P9634&lt;=$D$34,Daten!H9637,NA())</f>
        <v>#N/A</v>
      </c>
    </row>
    <row r="9635" spans="12:19" x14ac:dyDescent="0.3">
      <c r="L9635" s="24">
        <f t="shared" si="492"/>
        <v>9629</v>
      </c>
      <c r="M9635" s="16" t="e">
        <f>IF($L9635&lt;=$C$34,Daten!B9638,NA())</f>
        <v>#N/A</v>
      </c>
      <c r="N9635" s="16" t="e">
        <f>IF($L9635&lt;=$C$34,Daten!C9638,NA())</f>
        <v>#N/A</v>
      </c>
      <c r="O9635" s="16" t="e">
        <f>IF($L9635&lt;=$C$34,Daten!D9638,NA())</f>
        <v>#N/A</v>
      </c>
      <c r="P9635" s="24">
        <f t="shared" si="493"/>
        <v>9629</v>
      </c>
      <c r="Q9635" s="16" t="e">
        <f>IF($P9635&lt;=$D$34,Daten!F9638,NA())</f>
        <v>#N/A</v>
      </c>
      <c r="R9635" s="16" t="e">
        <f>IF($P9635&lt;=$D$34,Daten!G9638,NA())</f>
        <v>#N/A</v>
      </c>
      <c r="S9635" s="16" t="e">
        <f>IF($P9635&lt;=$D$34,Daten!H9638,NA())</f>
        <v>#N/A</v>
      </c>
    </row>
    <row r="9636" spans="12:19" x14ac:dyDescent="0.3">
      <c r="L9636" s="24">
        <f t="shared" si="492"/>
        <v>9630</v>
      </c>
      <c r="M9636" s="16" t="e">
        <f>IF($L9636&lt;=$C$34,Daten!B9639,NA())</f>
        <v>#N/A</v>
      </c>
      <c r="N9636" s="16" t="e">
        <f>IF($L9636&lt;=$C$34,Daten!C9639,NA())</f>
        <v>#N/A</v>
      </c>
      <c r="O9636" s="16" t="e">
        <f>IF($L9636&lt;=$C$34,Daten!D9639,NA())</f>
        <v>#N/A</v>
      </c>
      <c r="P9636" s="24">
        <f t="shared" si="493"/>
        <v>9630</v>
      </c>
      <c r="Q9636" s="16" t="e">
        <f>IF($P9636&lt;=$D$34,Daten!F9639,NA())</f>
        <v>#N/A</v>
      </c>
      <c r="R9636" s="16" t="e">
        <f>IF($P9636&lt;=$D$34,Daten!G9639,NA())</f>
        <v>#N/A</v>
      </c>
      <c r="S9636" s="16" t="e">
        <f>IF($P9636&lt;=$D$34,Daten!H9639,NA())</f>
        <v>#N/A</v>
      </c>
    </row>
    <row r="9637" spans="12:19" x14ac:dyDescent="0.3">
      <c r="L9637" s="24">
        <f t="shared" si="492"/>
        <v>9631</v>
      </c>
      <c r="M9637" s="16" t="e">
        <f>IF($L9637&lt;=$C$34,Daten!B9640,NA())</f>
        <v>#N/A</v>
      </c>
      <c r="N9637" s="16" t="e">
        <f>IF($L9637&lt;=$C$34,Daten!C9640,NA())</f>
        <v>#N/A</v>
      </c>
      <c r="O9637" s="16" t="e">
        <f>IF($L9637&lt;=$C$34,Daten!D9640,NA())</f>
        <v>#N/A</v>
      </c>
      <c r="P9637" s="24">
        <f t="shared" si="493"/>
        <v>9631</v>
      </c>
      <c r="Q9637" s="16" t="e">
        <f>IF($P9637&lt;=$D$34,Daten!F9640,NA())</f>
        <v>#N/A</v>
      </c>
      <c r="R9637" s="16" t="e">
        <f>IF($P9637&lt;=$D$34,Daten!G9640,NA())</f>
        <v>#N/A</v>
      </c>
      <c r="S9637" s="16" t="e">
        <f>IF($P9637&lt;=$D$34,Daten!H9640,NA())</f>
        <v>#N/A</v>
      </c>
    </row>
    <row r="9638" spans="12:19" x14ac:dyDescent="0.3">
      <c r="L9638" s="24">
        <f t="shared" si="492"/>
        <v>9632</v>
      </c>
      <c r="M9638" s="16" t="e">
        <f>IF($L9638&lt;=$C$34,Daten!B9641,NA())</f>
        <v>#N/A</v>
      </c>
      <c r="N9638" s="16" t="e">
        <f>IF($L9638&lt;=$C$34,Daten!C9641,NA())</f>
        <v>#N/A</v>
      </c>
      <c r="O9638" s="16" t="e">
        <f>IF($L9638&lt;=$C$34,Daten!D9641,NA())</f>
        <v>#N/A</v>
      </c>
      <c r="P9638" s="24">
        <f t="shared" si="493"/>
        <v>9632</v>
      </c>
      <c r="Q9638" s="16" t="e">
        <f>IF($P9638&lt;=$D$34,Daten!F9641,NA())</f>
        <v>#N/A</v>
      </c>
      <c r="R9638" s="16" t="e">
        <f>IF($P9638&lt;=$D$34,Daten!G9641,NA())</f>
        <v>#N/A</v>
      </c>
      <c r="S9638" s="16" t="e">
        <f>IF($P9638&lt;=$D$34,Daten!H9641,NA())</f>
        <v>#N/A</v>
      </c>
    </row>
    <row r="9639" spans="12:19" x14ac:dyDescent="0.3">
      <c r="L9639" s="24">
        <f t="shared" si="492"/>
        <v>9633</v>
      </c>
      <c r="M9639" s="16" t="e">
        <f>IF($L9639&lt;=$C$34,Daten!B9642,NA())</f>
        <v>#N/A</v>
      </c>
      <c r="N9639" s="16" t="e">
        <f>IF($L9639&lt;=$C$34,Daten!C9642,NA())</f>
        <v>#N/A</v>
      </c>
      <c r="O9639" s="16" t="e">
        <f>IF($L9639&lt;=$C$34,Daten!D9642,NA())</f>
        <v>#N/A</v>
      </c>
      <c r="P9639" s="24">
        <f t="shared" si="493"/>
        <v>9633</v>
      </c>
      <c r="Q9639" s="16" t="e">
        <f>IF($P9639&lt;=$D$34,Daten!F9642,NA())</f>
        <v>#N/A</v>
      </c>
      <c r="R9639" s="16" t="e">
        <f>IF($P9639&lt;=$D$34,Daten!G9642,NA())</f>
        <v>#N/A</v>
      </c>
      <c r="S9639" s="16" t="e">
        <f>IF($P9639&lt;=$D$34,Daten!H9642,NA())</f>
        <v>#N/A</v>
      </c>
    </row>
    <row r="9640" spans="12:19" x14ac:dyDescent="0.3">
      <c r="L9640" s="24">
        <f t="shared" si="492"/>
        <v>9634</v>
      </c>
      <c r="M9640" s="16" t="e">
        <f>IF($L9640&lt;=$C$34,Daten!B9643,NA())</f>
        <v>#N/A</v>
      </c>
      <c r="N9640" s="16" t="e">
        <f>IF($L9640&lt;=$C$34,Daten!C9643,NA())</f>
        <v>#N/A</v>
      </c>
      <c r="O9640" s="16" t="e">
        <f>IF($L9640&lt;=$C$34,Daten!D9643,NA())</f>
        <v>#N/A</v>
      </c>
      <c r="P9640" s="24">
        <f t="shared" si="493"/>
        <v>9634</v>
      </c>
      <c r="Q9640" s="16" t="e">
        <f>IF($P9640&lt;=$D$34,Daten!F9643,NA())</f>
        <v>#N/A</v>
      </c>
      <c r="R9640" s="16" t="e">
        <f>IF($P9640&lt;=$D$34,Daten!G9643,NA())</f>
        <v>#N/A</v>
      </c>
      <c r="S9640" s="16" t="e">
        <f>IF($P9640&lt;=$D$34,Daten!H9643,NA())</f>
        <v>#N/A</v>
      </c>
    </row>
    <row r="9641" spans="12:19" x14ac:dyDescent="0.3">
      <c r="L9641" s="24">
        <f t="shared" si="492"/>
        <v>9635</v>
      </c>
      <c r="M9641" s="16" t="e">
        <f>IF($L9641&lt;=$C$34,Daten!B9644,NA())</f>
        <v>#N/A</v>
      </c>
      <c r="N9641" s="16" t="e">
        <f>IF($L9641&lt;=$C$34,Daten!C9644,NA())</f>
        <v>#N/A</v>
      </c>
      <c r="O9641" s="16" t="e">
        <f>IF($L9641&lt;=$C$34,Daten!D9644,NA())</f>
        <v>#N/A</v>
      </c>
      <c r="P9641" s="24">
        <f t="shared" si="493"/>
        <v>9635</v>
      </c>
      <c r="Q9641" s="16" t="e">
        <f>IF($P9641&lt;=$D$34,Daten!F9644,NA())</f>
        <v>#N/A</v>
      </c>
      <c r="R9641" s="16" t="e">
        <f>IF($P9641&lt;=$D$34,Daten!G9644,NA())</f>
        <v>#N/A</v>
      </c>
      <c r="S9641" s="16" t="e">
        <f>IF($P9641&lt;=$D$34,Daten!H9644,NA())</f>
        <v>#N/A</v>
      </c>
    </row>
    <row r="9642" spans="12:19" x14ac:dyDescent="0.3">
      <c r="L9642" s="24">
        <f t="shared" si="492"/>
        <v>9636</v>
      </c>
      <c r="M9642" s="16" t="e">
        <f>IF($L9642&lt;=$C$34,Daten!B9645,NA())</f>
        <v>#N/A</v>
      </c>
      <c r="N9642" s="16" t="e">
        <f>IF($L9642&lt;=$C$34,Daten!C9645,NA())</f>
        <v>#N/A</v>
      </c>
      <c r="O9642" s="16" t="e">
        <f>IF($L9642&lt;=$C$34,Daten!D9645,NA())</f>
        <v>#N/A</v>
      </c>
      <c r="P9642" s="24">
        <f t="shared" si="493"/>
        <v>9636</v>
      </c>
      <c r="Q9642" s="16" t="e">
        <f>IF($P9642&lt;=$D$34,Daten!F9645,NA())</f>
        <v>#N/A</v>
      </c>
      <c r="R9642" s="16" t="e">
        <f>IF($P9642&lt;=$D$34,Daten!G9645,NA())</f>
        <v>#N/A</v>
      </c>
      <c r="S9642" s="16" t="e">
        <f>IF($P9642&lt;=$D$34,Daten!H9645,NA())</f>
        <v>#N/A</v>
      </c>
    </row>
    <row r="9643" spans="12:19" x14ac:dyDescent="0.3">
      <c r="L9643" s="24">
        <f t="shared" si="492"/>
        <v>9637</v>
      </c>
      <c r="M9643" s="16" t="e">
        <f>IF($L9643&lt;=$C$34,Daten!B9646,NA())</f>
        <v>#N/A</v>
      </c>
      <c r="N9643" s="16" t="e">
        <f>IF($L9643&lt;=$C$34,Daten!C9646,NA())</f>
        <v>#N/A</v>
      </c>
      <c r="O9643" s="16" t="e">
        <f>IF($L9643&lt;=$C$34,Daten!D9646,NA())</f>
        <v>#N/A</v>
      </c>
      <c r="P9643" s="24">
        <f t="shared" si="493"/>
        <v>9637</v>
      </c>
      <c r="Q9643" s="16" t="e">
        <f>IF($P9643&lt;=$D$34,Daten!F9646,NA())</f>
        <v>#N/A</v>
      </c>
      <c r="R9643" s="16" t="e">
        <f>IF($P9643&lt;=$D$34,Daten!G9646,NA())</f>
        <v>#N/A</v>
      </c>
      <c r="S9643" s="16" t="e">
        <f>IF($P9643&lt;=$D$34,Daten!H9646,NA())</f>
        <v>#N/A</v>
      </c>
    </row>
    <row r="9644" spans="12:19" x14ac:dyDescent="0.3">
      <c r="L9644" s="24">
        <f t="shared" si="492"/>
        <v>9638</v>
      </c>
      <c r="M9644" s="16" t="e">
        <f>IF($L9644&lt;=$C$34,Daten!B9647,NA())</f>
        <v>#N/A</v>
      </c>
      <c r="N9644" s="16" t="e">
        <f>IF($L9644&lt;=$C$34,Daten!C9647,NA())</f>
        <v>#N/A</v>
      </c>
      <c r="O9644" s="16" t="e">
        <f>IF($L9644&lt;=$C$34,Daten!D9647,NA())</f>
        <v>#N/A</v>
      </c>
      <c r="P9644" s="24">
        <f t="shared" si="493"/>
        <v>9638</v>
      </c>
      <c r="Q9644" s="16" t="e">
        <f>IF($P9644&lt;=$D$34,Daten!F9647,NA())</f>
        <v>#N/A</v>
      </c>
      <c r="R9644" s="16" t="e">
        <f>IF($P9644&lt;=$D$34,Daten!G9647,NA())</f>
        <v>#N/A</v>
      </c>
      <c r="S9644" s="16" t="e">
        <f>IF($P9644&lt;=$D$34,Daten!H9647,NA())</f>
        <v>#N/A</v>
      </c>
    </row>
    <row r="9645" spans="12:19" x14ac:dyDescent="0.3">
      <c r="L9645" s="24">
        <f t="shared" si="492"/>
        <v>9639</v>
      </c>
      <c r="M9645" s="16" t="e">
        <f>IF($L9645&lt;=$C$34,Daten!B9648,NA())</f>
        <v>#N/A</v>
      </c>
      <c r="N9645" s="16" t="e">
        <f>IF($L9645&lt;=$C$34,Daten!C9648,NA())</f>
        <v>#N/A</v>
      </c>
      <c r="O9645" s="16" t="e">
        <f>IF($L9645&lt;=$C$34,Daten!D9648,NA())</f>
        <v>#N/A</v>
      </c>
      <c r="P9645" s="24">
        <f t="shared" si="493"/>
        <v>9639</v>
      </c>
      <c r="Q9645" s="16" t="e">
        <f>IF($P9645&lt;=$D$34,Daten!F9648,NA())</f>
        <v>#N/A</v>
      </c>
      <c r="R9645" s="16" t="e">
        <f>IF($P9645&lt;=$D$34,Daten!G9648,NA())</f>
        <v>#N/A</v>
      </c>
      <c r="S9645" s="16" t="e">
        <f>IF($P9645&lt;=$D$34,Daten!H9648,NA())</f>
        <v>#N/A</v>
      </c>
    </row>
    <row r="9646" spans="12:19" x14ac:dyDescent="0.3">
      <c r="L9646" s="24">
        <f t="shared" si="492"/>
        <v>9640</v>
      </c>
      <c r="M9646" s="16" t="e">
        <f>IF($L9646&lt;=$C$34,Daten!B9649,NA())</f>
        <v>#N/A</v>
      </c>
      <c r="N9646" s="16" t="e">
        <f>IF($L9646&lt;=$C$34,Daten!C9649,NA())</f>
        <v>#N/A</v>
      </c>
      <c r="O9646" s="16" t="e">
        <f>IF($L9646&lt;=$C$34,Daten!D9649,NA())</f>
        <v>#N/A</v>
      </c>
      <c r="P9646" s="24">
        <f t="shared" si="493"/>
        <v>9640</v>
      </c>
      <c r="Q9646" s="16" t="e">
        <f>IF($P9646&lt;=$D$34,Daten!F9649,NA())</f>
        <v>#N/A</v>
      </c>
      <c r="R9646" s="16" t="e">
        <f>IF($P9646&lt;=$D$34,Daten!G9649,NA())</f>
        <v>#N/A</v>
      </c>
      <c r="S9646" s="16" t="e">
        <f>IF($P9646&lt;=$D$34,Daten!H9649,NA())</f>
        <v>#N/A</v>
      </c>
    </row>
    <row r="9647" spans="12:19" x14ac:dyDescent="0.3">
      <c r="L9647" s="24">
        <f t="shared" si="492"/>
        <v>9641</v>
      </c>
      <c r="M9647" s="16" t="e">
        <f>IF($L9647&lt;=$C$34,Daten!B9650,NA())</f>
        <v>#N/A</v>
      </c>
      <c r="N9647" s="16" t="e">
        <f>IF($L9647&lt;=$C$34,Daten!C9650,NA())</f>
        <v>#N/A</v>
      </c>
      <c r="O9647" s="16" t="e">
        <f>IF($L9647&lt;=$C$34,Daten!D9650,NA())</f>
        <v>#N/A</v>
      </c>
      <c r="P9647" s="24">
        <f t="shared" si="493"/>
        <v>9641</v>
      </c>
      <c r="Q9647" s="16" t="e">
        <f>IF($P9647&lt;=$D$34,Daten!F9650,NA())</f>
        <v>#N/A</v>
      </c>
      <c r="R9647" s="16" t="e">
        <f>IF($P9647&lt;=$D$34,Daten!G9650,NA())</f>
        <v>#N/A</v>
      </c>
      <c r="S9647" s="16" t="e">
        <f>IF($P9647&lt;=$D$34,Daten!H9650,NA())</f>
        <v>#N/A</v>
      </c>
    </row>
    <row r="9648" spans="12:19" x14ac:dyDescent="0.3">
      <c r="L9648" s="24">
        <f t="shared" si="492"/>
        <v>9642</v>
      </c>
      <c r="M9648" s="16" t="e">
        <f>IF($L9648&lt;=$C$34,Daten!B9651,NA())</f>
        <v>#N/A</v>
      </c>
      <c r="N9648" s="16" t="e">
        <f>IF($L9648&lt;=$C$34,Daten!C9651,NA())</f>
        <v>#N/A</v>
      </c>
      <c r="O9648" s="16" t="e">
        <f>IF($L9648&lt;=$C$34,Daten!D9651,NA())</f>
        <v>#N/A</v>
      </c>
      <c r="P9648" s="24">
        <f t="shared" si="493"/>
        <v>9642</v>
      </c>
      <c r="Q9648" s="16" t="e">
        <f>IF($P9648&lt;=$D$34,Daten!F9651,NA())</f>
        <v>#N/A</v>
      </c>
      <c r="R9648" s="16" t="e">
        <f>IF($P9648&lt;=$D$34,Daten!G9651,NA())</f>
        <v>#N/A</v>
      </c>
      <c r="S9648" s="16" t="e">
        <f>IF($P9648&lt;=$D$34,Daten!H9651,NA())</f>
        <v>#N/A</v>
      </c>
    </row>
    <row r="9649" spans="12:19" x14ac:dyDescent="0.3">
      <c r="L9649" s="24">
        <f t="shared" si="492"/>
        <v>9643</v>
      </c>
      <c r="M9649" s="16" t="e">
        <f>IF($L9649&lt;=$C$34,Daten!B9652,NA())</f>
        <v>#N/A</v>
      </c>
      <c r="N9649" s="16" t="e">
        <f>IF($L9649&lt;=$C$34,Daten!C9652,NA())</f>
        <v>#N/A</v>
      </c>
      <c r="O9649" s="16" t="e">
        <f>IF($L9649&lt;=$C$34,Daten!D9652,NA())</f>
        <v>#N/A</v>
      </c>
      <c r="P9649" s="24">
        <f t="shared" si="493"/>
        <v>9643</v>
      </c>
      <c r="Q9649" s="16" t="e">
        <f>IF($P9649&lt;=$D$34,Daten!F9652,NA())</f>
        <v>#N/A</v>
      </c>
      <c r="R9649" s="16" t="e">
        <f>IF($P9649&lt;=$D$34,Daten!G9652,NA())</f>
        <v>#N/A</v>
      </c>
      <c r="S9649" s="16" t="e">
        <f>IF($P9649&lt;=$D$34,Daten!H9652,NA())</f>
        <v>#N/A</v>
      </c>
    </row>
    <row r="9650" spans="12:19" x14ac:dyDescent="0.3">
      <c r="L9650" s="24">
        <f t="shared" si="492"/>
        <v>9644</v>
      </c>
      <c r="M9650" s="16" t="e">
        <f>IF($L9650&lt;=$C$34,Daten!B9653,NA())</f>
        <v>#N/A</v>
      </c>
      <c r="N9650" s="16" t="e">
        <f>IF($L9650&lt;=$C$34,Daten!C9653,NA())</f>
        <v>#N/A</v>
      </c>
      <c r="O9650" s="16" t="e">
        <f>IF($L9650&lt;=$C$34,Daten!D9653,NA())</f>
        <v>#N/A</v>
      </c>
      <c r="P9650" s="24">
        <f t="shared" si="493"/>
        <v>9644</v>
      </c>
      <c r="Q9650" s="16" t="e">
        <f>IF($P9650&lt;=$D$34,Daten!F9653,NA())</f>
        <v>#N/A</v>
      </c>
      <c r="R9650" s="16" t="e">
        <f>IF($P9650&lt;=$D$34,Daten!G9653,NA())</f>
        <v>#N/A</v>
      </c>
      <c r="S9650" s="16" t="e">
        <f>IF($P9650&lt;=$D$34,Daten!H9653,NA())</f>
        <v>#N/A</v>
      </c>
    </row>
    <row r="9651" spans="12:19" x14ac:dyDescent="0.3">
      <c r="L9651" s="24">
        <f t="shared" si="492"/>
        <v>9645</v>
      </c>
      <c r="M9651" s="16" t="e">
        <f>IF($L9651&lt;=$C$34,Daten!B9654,NA())</f>
        <v>#N/A</v>
      </c>
      <c r="N9651" s="16" t="e">
        <f>IF($L9651&lt;=$C$34,Daten!C9654,NA())</f>
        <v>#N/A</v>
      </c>
      <c r="O9651" s="16" t="e">
        <f>IF($L9651&lt;=$C$34,Daten!D9654,NA())</f>
        <v>#N/A</v>
      </c>
      <c r="P9651" s="24">
        <f t="shared" si="493"/>
        <v>9645</v>
      </c>
      <c r="Q9651" s="16" t="e">
        <f>IF($P9651&lt;=$D$34,Daten!F9654,NA())</f>
        <v>#N/A</v>
      </c>
      <c r="R9651" s="16" t="e">
        <f>IF($P9651&lt;=$D$34,Daten!G9654,NA())</f>
        <v>#N/A</v>
      </c>
      <c r="S9651" s="16" t="e">
        <f>IF($P9651&lt;=$D$34,Daten!H9654,NA())</f>
        <v>#N/A</v>
      </c>
    </row>
    <row r="9652" spans="12:19" x14ac:dyDescent="0.3">
      <c r="L9652" s="24">
        <f t="shared" si="492"/>
        <v>9646</v>
      </c>
      <c r="M9652" s="16" t="e">
        <f>IF($L9652&lt;=$C$34,Daten!B9655,NA())</f>
        <v>#N/A</v>
      </c>
      <c r="N9652" s="16" t="e">
        <f>IF($L9652&lt;=$C$34,Daten!C9655,NA())</f>
        <v>#N/A</v>
      </c>
      <c r="O9652" s="16" t="e">
        <f>IF($L9652&lt;=$C$34,Daten!D9655,NA())</f>
        <v>#N/A</v>
      </c>
      <c r="P9652" s="24">
        <f t="shared" si="493"/>
        <v>9646</v>
      </c>
      <c r="Q9652" s="16" t="e">
        <f>IF($P9652&lt;=$D$34,Daten!F9655,NA())</f>
        <v>#N/A</v>
      </c>
      <c r="R9652" s="16" t="e">
        <f>IF($P9652&lt;=$D$34,Daten!G9655,NA())</f>
        <v>#N/A</v>
      </c>
      <c r="S9652" s="16" t="e">
        <f>IF($P9652&lt;=$D$34,Daten!H9655,NA())</f>
        <v>#N/A</v>
      </c>
    </row>
    <row r="9653" spans="12:19" x14ac:dyDescent="0.3">
      <c r="L9653" s="24">
        <f t="shared" si="492"/>
        <v>9647</v>
      </c>
      <c r="M9653" s="16" t="e">
        <f>IF($L9653&lt;=$C$34,Daten!B9656,NA())</f>
        <v>#N/A</v>
      </c>
      <c r="N9653" s="16" t="e">
        <f>IF($L9653&lt;=$C$34,Daten!C9656,NA())</f>
        <v>#N/A</v>
      </c>
      <c r="O9653" s="16" t="e">
        <f>IF($L9653&lt;=$C$34,Daten!D9656,NA())</f>
        <v>#N/A</v>
      </c>
      <c r="P9653" s="24">
        <f t="shared" si="493"/>
        <v>9647</v>
      </c>
      <c r="Q9653" s="16" t="e">
        <f>IF($P9653&lt;=$D$34,Daten!F9656,NA())</f>
        <v>#N/A</v>
      </c>
      <c r="R9653" s="16" t="e">
        <f>IF($P9653&lt;=$D$34,Daten!G9656,NA())</f>
        <v>#N/A</v>
      </c>
      <c r="S9653" s="16" t="e">
        <f>IF($P9653&lt;=$D$34,Daten!H9656,NA())</f>
        <v>#N/A</v>
      </c>
    </row>
    <row r="9654" spans="12:19" x14ac:dyDescent="0.3">
      <c r="L9654" s="24">
        <f t="shared" si="492"/>
        <v>9648</v>
      </c>
      <c r="M9654" s="16" t="e">
        <f>IF($L9654&lt;=$C$34,Daten!B9657,NA())</f>
        <v>#N/A</v>
      </c>
      <c r="N9654" s="16" t="e">
        <f>IF($L9654&lt;=$C$34,Daten!C9657,NA())</f>
        <v>#N/A</v>
      </c>
      <c r="O9654" s="16" t="e">
        <f>IF($L9654&lt;=$C$34,Daten!D9657,NA())</f>
        <v>#N/A</v>
      </c>
      <c r="P9654" s="24">
        <f t="shared" si="493"/>
        <v>9648</v>
      </c>
      <c r="Q9654" s="16" t="e">
        <f>IF($P9654&lt;=$D$34,Daten!F9657,NA())</f>
        <v>#N/A</v>
      </c>
      <c r="R9654" s="16" t="e">
        <f>IF($P9654&lt;=$D$34,Daten!G9657,NA())</f>
        <v>#N/A</v>
      </c>
      <c r="S9654" s="16" t="e">
        <f>IF($P9654&lt;=$D$34,Daten!H9657,NA())</f>
        <v>#N/A</v>
      </c>
    </row>
    <row r="9655" spans="12:19" x14ac:dyDescent="0.3">
      <c r="L9655" s="24">
        <f t="shared" si="492"/>
        <v>9649</v>
      </c>
      <c r="M9655" s="16" t="e">
        <f>IF($L9655&lt;=$C$34,Daten!B9658,NA())</f>
        <v>#N/A</v>
      </c>
      <c r="N9655" s="16" t="e">
        <f>IF($L9655&lt;=$C$34,Daten!C9658,NA())</f>
        <v>#N/A</v>
      </c>
      <c r="O9655" s="16" t="e">
        <f>IF($L9655&lt;=$C$34,Daten!D9658,NA())</f>
        <v>#N/A</v>
      </c>
      <c r="P9655" s="24">
        <f t="shared" si="493"/>
        <v>9649</v>
      </c>
      <c r="Q9655" s="16" t="e">
        <f>IF($P9655&lt;=$D$34,Daten!F9658,NA())</f>
        <v>#N/A</v>
      </c>
      <c r="R9655" s="16" t="e">
        <f>IF($P9655&lt;=$D$34,Daten!G9658,NA())</f>
        <v>#N/A</v>
      </c>
      <c r="S9655" s="16" t="e">
        <f>IF($P9655&lt;=$D$34,Daten!H9658,NA())</f>
        <v>#N/A</v>
      </c>
    </row>
    <row r="9656" spans="12:19" x14ac:dyDescent="0.3">
      <c r="L9656" s="24">
        <f t="shared" si="492"/>
        <v>9650</v>
      </c>
      <c r="M9656" s="16" t="e">
        <f>IF($L9656&lt;=$C$34,Daten!B9659,NA())</f>
        <v>#N/A</v>
      </c>
      <c r="N9656" s="16" t="e">
        <f>IF($L9656&lt;=$C$34,Daten!C9659,NA())</f>
        <v>#N/A</v>
      </c>
      <c r="O9656" s="16" t="e">
        <f>IF($L9656&lt;=$C$34,Daten!D9659,NA())</f>
        <v>#N/A</v>
      </c>
      <c r="P9656" s="24">
        <f t="shared" si="493"/>
        <v>9650</v>
      </c>
      <c r="Q9656" s="16" t="e">
        <f>IF($P9656&lt;=$D$34,Daten!F9659,NA())</f>
        <v>#N/A</v>
      </c>
      <c r="R9656" s="16" t="e">
        <f>IF($P9656&lt;=$D$34,Daten!G9659,NA())</f>
        <v>#N/A</v>
      </c>
      <c r="S9656" s="16" t="e">
        <f>IF($P9656&lt;=$D$34,Daten!H9659,NA())</f>
        <v>#N/A</v>
      </c>
    </row>
    <row r="9657" spans="12:19" x14ac:dyDescent="0.3">
      <c r="L9657" s="24">
        <f t="shared" si="492"/>
        <v>9651</v>
      </c>
      <c r="M9657" s="16" t="e">
        <f>IF($L9657&lt;=$C$34,Daten!B9660,NA())</f>
        <v>#N/A</v>
      </c>
      <c r="N9657" s="16" t="e">
        <f>IF($L9657&lt;=$C$34,Daten!C9660,NA())</f>
        <v>#N/A</v>
      </c>
      <c r="O9657" s="16" t="e">
        <f>IF($L9657&lt;=$C$34,Daten!D9660,NA())</f>
        <v>#N/A</v>
      </c>
      <c r="P9657" s="24">
        <f t="shared" si="493"/>
        <v>9651</v>
      </c>
      <c r="Q9657" s="16" t="e">
        <f>IF($P9657&lt;=$D$34,Daten!F9660,NA())</f>
        <v>#N/A</v>
      </c>
      <c r="R9657" s="16" t="e">
        <f>IF($P9657&lt;=$D$34,Daten!G9660,NA())</f>
        <v>#N/A</v>
      </c>
      <c r="S9657" s="16" t="e">
        <f>IF($P9657&lt;=$D$34,Daten!H9660,NA())</f>
        <v>#N/A</v>
      </c>
    </row>
    <row r="9658" spans="12:19" x14ac:dyDescent="0.3">
      <c r="L9658" s="24">
        <f t="shared" si="492"/>
        <v>9652</v>
      </c>
      <c r="M9658" s="16" t="e">
        <f>IF($L9658&lt;=$C$34,Daten!B9661,NA())</f>
        <v>#N/A</v>
      </c>
      <c r="N9658" s="16" t="e">
        <f>IF($L9658&lt;=$C$34,Daten!C9661,NA())</f>
        <v>#N/A</v>
      </c>
      <c r="O9658" s="16" t="e">
        <f>IF($L9658&lt;=$C$34,Daten!D9661,NA())</f>
        <v>#N/A</v>
      </c>
      <c r="P9658" s="24">
        <f t="shared" si="493"/>
        <v>9652</v>
      </c>
      <c r="Q9658" s="16" t="e">
        <f>IF($P9658&lt;=$D$34,Daten!F9661,NA())</f>
        <v>#N/A</v>
      </c>
      <c r="R9658" s="16" t="e">
        <f>IF($P9658&lt;=$D$34,Daten!G9661,NA())</f>
        <v>#N/A</v>
      </c>
      <c r="S9658" s="16" t="e">
        <f>IF($P9658&lt;=$D$34,Daten!H9661,NA())</f>
        <v>#N/A</v>
      </c>
    </row>
    <row r="9659" spans="12:19" x14ac:dyDescent="0.3">
      <c r="L9659" s="24">
        <f t="shared" si="492"/>
        <v>9653</v>
      </c>
      <c r="M9659" s="16" t="e">
        <f>IF($L9659&lt;=$C$34,Daten!B9662,NA())</f>
        <v>#N/A</v>
      </c>
      <c r="N9659" s="16" t="e">
        <f>IF($L9659&lt;=$C$34,Daten!C9662,NA())</f>
        <v>#N/A</v>
      </c>
      <c r="O9659" s="16" t="e">
        <f>IF($L9659&lt;=$C$34,Daten!D9662,NA())</f>
        <v>#N/A</v>
      </c>
      <c r="P9659" s="24">
        <f t="shared" si="493"/>
        <v>9653</v>
      </c>
      <c r="Q9659" s="16" t="e">
        <f>IF($P9659&lt;=$D$34,Daten!F9662,NA())</f>
        <v>#N/A</v>
      </c>
      <c r="R9659" s="16" t="e">
        <f>IF($P9659&lt;=$D$34,Daten!G9662,NA())</f>
        <v>#N/A</v>
      </c>
      <c r="S9659" s="16" t="e">
        <f>IF($P9659&lt;=$D$34,Daten!H9662,NA())</f>
        <v>#N/A</v>
      </c>
    </row>
    <row r="9660" spans="12:19" x14ac:dyDescent="0.3">
      <c r="L9660" s="24">
        <f t="shared" si="492"/>
        <v>9654</v>
      </c>
      <c r="M9660" s="16" t="e">
        <f>IF($L9660&lt;=$C$34,Daten!B9663,NA())</f>
        <v>#N/A</v>
      </c>
      <c r="N9660" s="16" t="e">
        <f>IF($L9660&lt;=$C$34,Daten!C9663,NA())</f>
        <v>#N/A</v>
      </c>
      <c r="O9660" s="16" t="e">
        <f>IF($L9660&lt;=$C$34,Daten!D9663,NA())</f>
        <v>#N/A</v>
      </c>
      <c r="P9660" s="24">
        <f t="shared" si="493"/>
        <v>9654</v>
      </c>
      <c r="Q9660" s="16" t="e">
        <f>IF($P9660&lt;=$D$34,Daten!F9663,NA())</f>
        <v>#N/A</v>
      </c>
      <c r="R9660" s="16" t="e">
        <f>IF($P9660&lt;=$D$34,Daten!G9663,NA())</f>
        <v>#N/A</v>
      </c>
      <c r="S9660" s="16" t="e">
        <f>IF($P9660&lt;=$D$34,Daten!H9663,NA())</f>
        <v>#N/A</v>
      </c>
    </row>
    <row r="9661" spans="12:19" x14ac:dyDescent="0.3">
      <c r="L9661" s="24">
        <f t="shared" si="492"/>
        <v>9655</v>
      </c>
      <c r="M9661" s="16" t="e">
        <f>IF($L9661&lt;=$C$34,Daten!B9664,NA())</f>
        <v>#N/A</v>
      </c>
      <c r="N9661" s="16" t="e">
        <f>IF($L9661&lt;=$C$34,Daten!C9664,NA())</f>
        <v>#N/A</v>
      </c>
      <c r="O9661" s="16" t="e">
        <f>IF($L9661&lt;=$C$34,Daten!D9664,NA())</f>
        <v>#N/A</v>
      </c>
      <c r="P9661" s="24">
        <f t="shared" si="493"/>
        <v>9655</v>
      </c>
      <c r="Q9661" s="16" t="e">
        <f>IF($P9661&lt;=$D$34,Daten!F9664,NA())</f>
        <v>#N/A</v>
      </c>
      <c r="R9661" s="16" t="e">
        <f>IF($P9661&lt;=$D$34,Daten!G9664,NA())</f>
        <v>#N/A</v>
      </c>
      <c r="S9661" s="16" t="e">
        <f>IF($P9661&lt;=$D$34,Daten!H9664,NA())</f>
        <v>#N/A</v>
      </c>
    </row>
    <row r="9662" spans="12:19" x14ac:dyDescent="0.3">
      <c r="L9662" s="24">
        <f t="shared" si="492"/>
        <v>9656</v>
      </c>
      <c r="M9662" s="16" t="e">
        <f>IF($L9662&lt;=$C$34,Daten!B9665,NA())</f>
        <v>#N/A</v>
      </c>
      <c r="N9662" s="16" t="e">
        <f>IF($L9662&lt;=$C$34,Daten!C9665,NA())</f>
        <v>#N/A</v>
      </c>
      <c r="O9662" s="16" t="e">
        <f>IF($L9662&lt;=$C$34,Daten!D9665,NA())</f>
        <v>#N/A</v>
      </c>
      <c r="P9662" s="24">
        <f t="shared" si="493"/>
        <v>9656</v>
      </c>
      <c r="Q9662" s="16" t="e">
        <f>IF($P9662&lt;=$D$34,Daten!F9665,NA())</f>
        <v>#N/A</v>
      </c>
      <c r="R9662" s="16" t="e">
        <f>IF($P9662&lt;=$D$34,Daten!G9665,NA())</f>
        <v>#N/A</v>
      </c>
      <c r="S9662" s="16" t="e">
        <f>IF($P9662&lt;=$D$34,Daten!H9665,NA())</f>
        <v>#N/A</v>
      </c>
    </row>
    <row r="9663" spans="12:19" x14ac:dyDescent="0.3">
      <c r="L9663" s="24">
        <f t="shared" si="492"/>
        <v>9657</v>
      </c>
      <c r="M9663" s="16" t="e">
        <f>IF($L9663&lt;=$C$34,Daten!B9666,NA())</f>
        <v>#N/A</v>
      </c>
      <c r="N9663" s="16" t="e">
        <f>IF($L9663&lt;=$C$34,Daten!C9666,NA())</f>
        <v>#N/A</v>
      </c>
      <c r="O9663" s="16" t="e">
        <f>IF($L9663&lt;=$C$34,Daten!D9666,NA())</f>
        <v>#N/A</v>
      </c>
      <c r="P9663" s="24">
        <f t="shared" si="493"/>
        <v>9657</v>
      </c>
      <c r="Q9663" s="16" t="e">
        <f>IF($P9663&lt;=$D$34,Daten!F9666,NA())</f>
        <v>#N/A</v>
      </c>
      <c r="R9663" s="16" t="e">
        <f>IF($P9663&lt;=$D$34,Daten!G9666,NA())</f>
        <v>#N/A</v>
      </c>
      <c r="S9663" s="16" t="e">
        <f>IF($P9663&lt;=$D$34,Daten!H9666,NA())</f>
        <v>#N/A</v>
      </c>
    </row>
    <row r="9664" spans="12:19" x14ac:dyDescent="0.3">
      <c r="L9664" s="24">
        <f t="shared" si="492"/>
        <v>9658</v>
      </c>
      <c r="M9664" s="16" t="e">
        <f>IF($L9664&lt;=$C$34,Daten!B9667,NA())</f>
        <v>#N/A</v>
      </c>
      <c r="N9664" s="16" t="e">
        <f>IF($L9664&lt;=$C$34,Daten!C9667,NA())</f>
        <v>#N/A</v>
      </c>
      <c r="O9664" s="16" t="e">
        <f>IF($L9664&lt;=$C$34,Daten!D9667,NA())</f>
        <v>#N/A</v>
      </c>
      <c r="P9664" s="24">
        <f t="shared" si="493"/>
        <v>9658</v>
      </c>
      <c r="Q9664" s="16" t="e">
        <f>IF($P9664&lt;=$D$34,Daten!F9667,NA())</f>
        <v>#N/A</v>
      </c>
      <c r="R9664" s="16" t="e">
        <f>IF($P9664&lt;=$D$34,Daten!G9667,NA())</f>
        <v>#N/A</v>
      </c>
      <c r="S9664" s="16" t="e">
        <f>IF($P9664&lt;=$D$34,Daten!H9667,NA())</f>
        <v>#N/A</v>
      </c>
    </row>
    <row r="9665" spans="12:19" x14ac:dyDescent="0.3">
      <c r="L9665" s="24">
        <f t="shared" si="492"/>
        <v>9659</v>
      </c>
      <c r="M9665" s="16" t="e">
        <f>IF($L9665&lt;=$C$34,Daten!B9668,NA())</f>
        <v>#N/A</v>
      </c>
      <c r="N9665" s="16" t="e">
        <f>IF($L9665&lt;=$C$34,Daten!C9668,NA())</f>
        <v>#N/A</v>
      </c>
      <c r="O9665" s="16" t="e">
        <f>IF($L9665&lt;=$C$34,Daten!D9668,NA())</f>
        <v>#N/A</v>
      </c>
      <c r="P9665" s="24">
        <f t="shared" si="493"/>
        <v>9659</v>
      </c>
      <c r="Q9665" s="16" t="e">
        <f>IF($P9665&lt;=$D$34,Daten!F9668,NA())</f>
        <v>#N/A</v>
      </c>
      <c r="R9665" s="16" t="e">
        <f>IF($P9665&lt;=$D$34,Daten!G9668,NA())</f>
        <v>#N/A</v>
      </c>
      <c r="S9665" s="16" t="e">
        <f>IF($P9665&lt;=$D$34,Daten!H9668,NA())</f>
        <v>#N/A</v>
      </c>
    </row>
    <row r="9666" spans="12:19" x14ac:dyDescent="0.3">
      <c r="L9666" s="24">
        <f t="shared" si="492"/>
        <v>9660</v>
      </c>
      <c r="M9666" s="16" t="e">
        <f>IF($L9666&lt;=$C$34,Daten!B9669,NA())</f>
        <v>#N/A</v>
      </c>
      <c r="N9666" s="16" t="e">
        <f>IF($L9666&lt;=$C$34,Daten!C9669,NA())</f>
        <v>#N/A</v>
      </c>
      <c r="O9666" s="16" t="e">
        <f>IF($L9666&lt;=$C$34,Daten!D9669,NA())</f>
        <v>#N/A</v>
      </c>
      <c r="P9666" s="24">
        <f t="shared" si="493"/>
        <v>9660</v>
      </c>
      <c r="Q9666" s="16" t="e">
        <f>IF($P9666&lt;=$D$34,Daten!F9669,NA())</f>
        <v>#N/A</v>
      </c>
      <c r="R9666" s="16" t="e">
        <f>IF($P9666&lt;=$D$34,Daten!G9669,NA())</f>
        <v>#N/A</v>
      </c>
      <c r="S9666" s="16" t="e">
        <f>IF($P9666&lt;=$D$34,Daten!H9669,NA())</f>
        <v>#N/A</v>
      </c>
    </row>
    <row r="9667" spans="12:19" x14ac:dyDescent="0.3">
      <c r="L9667" s="24">
        <f t="shared" si="492"/>
        <v>9661</v>
      </c>
      <c r="M9667" s="16" t="e">
        <f>IF($L9667&lt;=$C$34,Daten!B9670,NA())</f>
        <v>#N/A</v>
      </c>
      <c r="N9667" s="16" t="e">
        <f>IF($L9667&lt;=$C$34,Daten!C9670,NA())</f>
        <v>#N/A</v>
      </c>
      <c r="O9667" s="16" t="e">
        <f>IF($L9667&lt;=$C$34,Daten!D9670,NA())</f>
        <v>#N/A</v>
      </c>
      <c r="P9667" s="24">
        <f t="shared" si="493"/>
        <v>9661</v>
      </c>
      <c r="Q9667" s="16" t="e">
        <f>IF($P9667&lt;=$D$34,Daten!F9670,NA())</f>
        <v>#N/A</v>
      </c>
      <c r="R9667" s="16" t="e">
        <f>IF($P9667&lt;=$D$34,Daten!G9670,NA())</f>
        <v>#N/A</v>
      </c>
      <c r="S9667" s="16" t="e">
        <f>IF($P9667&lt;=$D$34,Daten!H9670,NA())</f>
        <v>#N/A</v>
      </c>
    </row>
    <row r="9668" spans="12:19" x14ac:dyDescent="0.3">
      <c r="L9668" s="24">
        <f t="shared" si="492"/>
        <v>9662</v>
      </c>
      <c r="M9668" s="16" t="e">
        <f>IF($L9668&lt;=$C$34,Daten!B9671,NA())</f>
        <v>#N/A</v>
      </c>
      <c r="N9668" s="16" t="e">
        <f>IF($L9668&lt;=$C$34,Daten!C9671,NA())</f>
        <v>#N/A</v>
      </c>
      <c r="O9668" s="16" t="e">
        <f>IF($L9668&lt;=$C$34,Daten!D9671,NA())</f>
        <v>#N/A</v>
      </c>
      <c r="P9668" s="24">
        <f t="shared" si="493"/>
        <v>9662</v>
      </c>
      <c r="Q9668" s="16" t="e">
        <f>IF($P9668&lt;=$D$34,Daten!F9671,NA())</f>
        <v>#N/A</v>
      </c>
      <c r="R9668" s="16" t="e">
        <f>IF($P9668&lt;=$D$34,Daten!G9671,NA())</f>
        <v>#N/A</v>
      </c>
      <c r="S9668" s="16" t="e">
        <f>IF($P9668&lt;=$D$34,Daten!H9671,NA())</f>
        <v>#N/A</v>
      </c>
    </row>
    <row r="9669" spans="12:19" x14ac:dyDescent="0.3">
      <c r="L9669" s="24">
        <f t="shared" si="492"/>
        <v>9663</v>
      </c>
      <c r="M9669" s="16" t="e">
        <f>IF($L9669&lt;=$C$34,Daten!B9672,NA())</f>
        <v>#N/A</v>
      </c>
      <c r="N9669" s="16" t="e">
        <f>IF($L9669&lt;=$C$34,Daten!C9672,NA())</f>
        <v>#N/A</v>
      </c>
      <c r="O9669" s="16" t="e">
        <f>IF($L9669&lt;=$C$34,Daten!D9672,NA())</f>
        <v>#N/A</v>
      </c>
      <c r="P9669" s="24">
        <f t="shared" si="493"/>
        <v>9663</v>
      </c>
      <c r="Q9669" s="16" t="e">
        <f>IF($P9669&lt;=$D$34,Daten!F9672,NA())</f>
        <v>#N/A</v>
      </c>
      <c r="R9669" s="16" t="e">
        <f>IF($P9669&lt;=$D$34,Daten!G9672,NA())</f>
        <v>#N/A</v>
      </c>
      <c r="S9669" s="16" t="e">
        <f>IF($P9669&lt;=$D$34,Daten!H9672,NA())</f>
        <v>#N/A</v>
      </c>
    </row>
    <row r="9670" spans="12:19" x14ac:dyDescent="0.3">
      <c r="L9670" s="24">
        <f t="shared" si="492"/>
        <v>9664</v>
      </c>
      <c r="M9670" s="16" t="e">
        <f>IF($L9670&lt;=$C$34,Daten!B9673,NA())</f>
        <v>#N/A</v>
      </c>
      <c r="N9670" s="16" t="e">
        <f>IF($L9670&lt;=$C$34,Daten!C9673,NA())</f>
        <v>#N/A</v>
      </c>
      <c r="O9670" s="16" t="e">
        <f>IF($L9670&lt;=$C$34,Daten!D9673,NA())</f>
        <v>#N/A</v>
      </c>
      <c r="P9670" s="24">
        <f t="shared" si="493"/>
        <v>9664</v>
      </c>
      <c r="Q9670" s="16" t="e">
        <f>IF($P9670&lt;=$D$34,Daten!F9673,NA())</f>
        <v>#N/A</v>
      </c>
      <c r="R9670" s="16" t="e">
        <f>IF($P9670&lt;=$D$34,Daten!G9673,NA())</f>
        <v>#N/A</v>
      </c>
      <c r="S9670" s="16" t="e">
        <f>IF($P9670&lt;=$D$34,Daten!H9673,NA())</f>
        <v>#N/A</v>
      </c>
    </row>
    <row r="9671" spans="12:19" x14ac:dyDescent="0.3">
      <c r="L9671" s="24">
        <f t="shared" si="492"/>
        <v>9665</v>
      </c>
      <c r="M9671" s="16" t="e">
        <f>IF($L9671&lt;=$C$34,Daten!B9674,NA())</f>
        <v>#N/A</v>
      </c>
      <c r="N9671" s="16" t="e">
        <f>IF($L9671&lt;=$C$34,Daten!C9674,NA())</f>
        <v>#N/A</v>
      </c>
      <c r="O9671" s="16" t="e">
        <f>IF($L9671&lt;=$C$34,Daten!D9674,NA())</f>
        <v>#N/A</v>
      </c>
      <c r="P9671" s="24">
        <f t="shared" si="493"/>
        <v>9665</v>
      </c>
      <c r="Q9671" s="16" t="e">
        <f>IF($P9671&lt;=$D$34,Daten!F9674,NA())</f>
        <v>#N/A</v>
      </c>
      <c r="R9671" s="16" t="e">
        <f>IF($P9671&lt;=$D$34,Daten!G9674,NA())</f>
        <v>#N/A</v>
      </c>
      <c r="S9671" s="16" t="e">
        <f>IF($P9671&lt;=$D$34,Daten!H9674,NA())</f>
        <v>#N/A</v>
      </c>
    </row>
    <row r="9672" spans="12:19" x14ac:dyDescent="0.3">
      <c r="L9672" s="24">
        <f t="shared" si="492"/>
        <v>9666</v>
      </c>
      <c r="M9672" s="16" t="e">
        <f>IF($L9672&lt;=$C$34,Daten!B9675,NA())</f>
        <v>#N/A</v>
      </c>
      <c r="N9672" s="16" t="e">
        <f>IF($L9672&lt;=$C$34,Daten!C9675,NA())</f>
        <v>#N/A</v>
      </c>
      <c r="O9672" s="16" t="e">
        <f>IF($L9672&lt;=$C$34,Daten!D9675,NA())</f>
        <v>#N/A</v>
      </c>
      <c r="P9672" s="24">
        <f t="shared" si="493"/>
        <v>9666</v>
      </c>
      <c r="Q9672" s="16" t="e">
        <f>IF($P9672&lt;=$D$34,Daten!F9675,NA())</f>
        <v>#N/A</v>
      </c>
      <c r="R9672" s="16" t="e">
        <f>IF($P9672&lt;=$D$34,Daten!G9675,NA())</f>
        <v>#N/A</v>
      </c>
      <c r="S9672" s="16" t="e">
        <f>IF($P9672&lt;=$D$34,Daten!H9675,NA())</f>
        <v>#N/A</v>
      </c>
    </row>
    <row r="9673" spans="12:19" x14ac:dyDescent="0.3">
      <c r="L9673" s="24">
        <f t="shared" ref="L9673:L9736" si="494">L9672+1</f>
        <v>9667</v>
      </c>
      <c r="M9673" s="16" t="e">
        <f>IF($L9673&lt;=$C$34,Daten!B9676,NA())</f>
        <v>#N/A</v>
      </c>
      <c r="N9673" s="16" t="e">
        <f>IF($L9673&lt;=$C$34,Daten!C9676,NA())</f>
        <v>#N/A</v>
      </c>
      <c r="O9673" s="16" t="e">
        <f>IF($L9673&lt;=$C$34,Daten!D9676,NA())</f>
        <v>#N/A</v>
      </c>
      <c r="P9673" s="24">
        <f t="shared" ref="P9673:P9736" si="495">P9672+1</f>
        <v>9667</v>
      </c>
      <c r="Q9673" s="16" t="e">
        <f>IF($P9673&lt;=$D$34,Daten!F9676,NA())</f>
        <v>#N/A</v>
      </c>
      <c r="R9673" s="16" t="e">
        <f>IF($P9673&lt;=$D$34,Daten!G9676,NA())</f>
        <v>#N/A</v>
      </c>
      <c r="S9673" s="16" t="e">
        <f>IF($P9673&lt;=$D$34,Daten!H9676,NA())</f>
        <v>#N/A</v>
      </c>
    </row>
    <row r="9674" spans="12:19" x14ac:dyDescent="0.3">
      <c r="L9674" s="24">
        <f t="shared" si="494"/>
        <v>9668</v>
      </c>
      <c r="M9674" s="16" t="e">
        <f>IF($L9674&lt;=$C$34,Daten!B9677,NA())</f>
        <v>#N/A</v>
      </c>
      <c r="N9674" s="16" t="e">
        <f>IF($L9674&lt;=$C$34,Daten!C9677,NA())</f>
        <v>#N/A</v>
      </c>
      <c r="O9674" s="16" t="e">
        <f>IF($L9674&lt;=$C$34,Daten!D9677,NA())</f>
        <v>#N/A</v>
      </c>
      <c r="P9674" s="24">
        <f t="shared" si="495"/>
        <v>9668</v>
      </c>
      <c r="Q9674" s="16" t="e">
        <f>IF($P9674&lt;=$D$34,Daten!F9677,NA())</f>
        <v>#N/A</v>
      </c>
      <c r="R9674" s="16" t="e">
        <f>IF($P9674&lt;=$D$34,Daten!G9677,NA())</f>
        <v>#N/A</v>
      </c>
      <c r="S9674" s="16" t="e">
        <f>IF($P9674&lt;=$D$34,Daten!H9677,NA())</f>
        <v>#N/A</v>
      </c>
    </row>
    <row r="9675" spans="12:19" x14ac:dyDescent="0.3">
      <c r="L9675" s="24">
        <f t="shared" si="494"/>
        <v>9669</v>
      </c>
      <c r="M9675" s="16" t="e">
        <f>IF($L9675&lt;=$C$34,Daten!B9678,NA())</f>
        <v>#N/A</v>
      </c>
      <c r="N9675" s="16" t="e">
        <f>IF($L9675&lt;=$C$34,Daten!C9678,NA())</f>
        <v>#N/A</v>
      </c>
      <c r="O9675" s="16" t="e">
        <f>IF($L9675&lt;=$C$34,Daten!D9678,NA())</f>
        <v>#N/A</v>
      </c>
      <c r="P9675" s="24">
        <f t="shared" si="495"/>
        <v>9669</v>
      </c>
      <c r="Q9675" s="16" t="e">
        <f>IF($P9675&lt;=$D$34,Daten!F9678,NA())</f>
        <v>#N/A</v>
      </c>
      <c r="R9675" s="16" t="e">
        <f>IF($P9675&lt;=$D$34,Daten!G9678,NA())</f>
        <v>#N/A</v>
      </c>
      <c r="S9675" s="16" t="e">
        <f>IF($P9675&lt;=$D$34,Daten!H9678,NA())</f>
        <v>#N/A</v>
      </c>
    </row>
    <row r="9676" spans="12:19" x14ac:dyDescent="0.3">
      <c r="L9676" s="24">
        <f t="shared" si="494"/>
        <v>9670</v>
      </c>
      <c r="M9676" s="16" t="e">
        <f>IF($L9676&lt;=$C$34,Daten!B9679,NA())</f>
        <v>#N/A</v>
      </c>
      <c r="N9676" s="16" t="e">
        <f>IF($L9676&lt;=$C$34,Daten!C9679,NA())</f>
        <v>#N/A</v>
      </c>
      <c r="O9676" s="16" t="e">
        <f>IF($L9676&lt;=$C$34,Daten!D9679,NA())</f>
        <v>#N/A</v>
      </c>
      <c r="P9676" s="24">
        <f t="shared" si="495"/>
        <v>9670</v>
      </c>
      <c r="Q9676" s="16" t="e">
        <f>IF($P9676&lt;=$D$34,Daten!F9679,NA())</f>
        <v>#N/A</v>
      </c>
      <c r="R9676" s="16" t="e">
        <f>IF($P9676&lt;=$D$34,Daten!G9679,NA())</f>
        <v>#N/A</v>
      </c>
      <c r="S9676" s="16" t="e">
        <f>IF($P9676&lt;=$D$34,Daten!H9679,NA())</f>
        <v>#N/A</v>
      </c>
    </row>
    <row r="9677" spans="12:19" x14ac:dyDescent="0.3">
      <c r="L9677" s="24">
        <f t="shared" si="494"/>
        <v>9671</v>
      </c>
      <c r="M9677" s="16" t="e">
        <f>IF($L9677&lt;=$C$34,Daten!B9680,NA())</f>
        <v>#N/A</v>
      </c>
      <c r="N9677" s="16" t="e">
        <f>IF($L9677&lt;=$C$34,Daten!C9680,NA())</f>
        <v>#N/A</v>
      </c>
      <c r="O9677" s="16" t="e">
        <f>IF($L9677&lt;=$C$34,Daten!D9680,NA())</f>
        <v>#N/A</v>
      </c>
      <c r="P9677" s="24">
        <f t="shared" si="495"/>
        <v>9671</v>
      </c>
      <c r="Q9677" s="16" t="e">
        <f>IF($P9677&lt;=$D$34,Daten!F9680,NA())</f>
        <v>#N/A</v>
      </c>
      <c r="R9677" s="16" t="e">
        <f>IF($P9677&lt;=$D$34,Daten!G9680,NA())</f>
        <v>#N/A</v>
      </c>
      <c r="S9677" s="16" t="e">
        <f>IF($P9677&lt;=$D$34,Daten!H9680,NA())</f>
        <v>#N/A</v>
      </c>
    </row>
    <row r="9678" spans="12:19" x14ac:dyDescent="0.3">
      <c r="L9678" s="24">
        <f t="shared" si="494"/>
        <v>9672</v>
      </c>
      <c r="M9678" s="16" t="e">
        <f>IF($L9678&lt;=$C$34,Daten!B9681,NA())</f>
        <v>#N/A</v>
      </c>
      <c r="N9678" s="16" t="e">
        <f>IF($L9678&lt;=$C$34,Daten!C9681,NA())</f>
        <v>#N/A</v>
      </c>
      <c r="O9678" s="16" t="e">
        <f>IF($L9678&lt;=$C$34,Daten!D9681,NA())</f>
        <v>#N/A</v>
      </c>
      <c r="P9678" s="24">
        <f t="shared" si="495"/>
        <v>9672</v>
      </c>
      <c r="Q9678" s="16" t="e">
        <f>IF($P9678&lt;=$D$34,Daten!F9681,NA())</f>
        <v>#N/A</v>
      </c>
      <c r="R9678" s="16" t="e">
        <f>IF($P9678&lt;=$D$34,Daten!G9681,NA())</f>
        <v>#N/A</v>
      </c>
      <c r="S9678" s="16" t="e">
        <f>IF($P9678&lt;=$D$34,Daten!H9681,NA())</f>
        <v>#N/A</v>
      </c>
    </row>
    <row r="9679" spans="12:19" x14ac:dyDescent="0.3">
      <c r="L9679" s="24">
        <f t="shared" si="494"/>
        <v>9673</v>
      </c>
      <c r="M9679" s="16" t="e">
        <f>IF($L9679&lt;=$C$34,Daten!B9682,NA())</f>
        <v>#N/A</v>
      </c>
      <c r="N9679" s="16" t="e">
        <f>IF($L9679&lt;=$C$34,Daten!C9682,NA())</f>
        <v>#N/A</v>
      </c>
      <c r="O9679" s="16" t="e">
        <f>IF($L9679&lt;=$C$34,Daten!D9682,NA())</f>
        <v>#N/A</v>
      </c>
      <c r="P9679" s="24">
        <f t="shared" si="495"/>
        <v>9673</v>
      </c>
      <c r="Q9679" s="16" t="e">
        <f>IF($P9679&lt;=$D$34,Daten!F9682,NA())</f>
        <v>#N/A</v>
      </c>
      <c r="R9679" s="16" t="e">
        <f>IF($P9679&lt;=$D$34,Daten!G9682,NA())</f>
        <v>#N/A</v>
      </c>
      <c r="S9679" s="16" t="e">
        <f>IF($P9679&lt;=$D$34,Daten!H9682,NA())</f>
        <v>#N/A</v>
      </c>
    </row>
    <row r="9680" spans="12:19" x14ac:dyDescent="0.3">
      <c r="L9680" s="24">
        <f t="shared" si="494"/>
        <v>9674</v>
      </c>
      <c r="M9680" s="16" t="e">
        <f>IF($L9680&lt;=$C$34,Daten!B9683,NA())</f>
        <v>#N/A</v>
      </c>
      <c r="N9680" s="16" t="e">
        <f>IF($L9680&lt;=$C$34,Daten!C9683,NA())</f>
        <v>#N/A</v>
      </c>
      <c r="O9680" s="16" t="e">
        <f>IF($L9680&lt;=$C$34,Daten!D9683,NA())</f>
        <v>#N/A</v>
      </c>
      <c r="P9680" s="24">
        <f t="shared" si="495"/>
        <v>9674</v>
      </c>
      <c r="Q9680" s="16" t="e">
        <f>IF($P9680&lt;=$D$34,Daten!F9683,NA())</f>
        <v>#N/A</v>
      </c>
      <c r="R9680" s="16" t="e">
        <f>IF($P9680&lt;=$D$34,Daten!G9683,NA())</f>
        <v>#N/A</v>
      </c>
      <c r="S9680" s="16" t="e">
        <f>IF($P9680&lt;=$D$34,Daten!H9683,NA())</f>
        <v>#N/A</v>
      </c>
    </row>
    <row r="9681" spans="12:19" x14ac:dyDescent="0.3">
      <c r="L9681" s="24">
        <f t="shared" si="494"/>
        <v>9675</v>
      </c>
      <c r="M9681" s="16" t="e">
        <f>IF($L9681&lt;=$C$34,Daten!B9684,NA())</f>
        <v>#N/A</v>
      </c>
      <c r="N9681" s="16" t="e">
        <f>IF($L9681&lt;=$C$34,Daten!C9684,NA())</f>
        <v>#N/A</v>
      </c>
      <c r="O9681" s="16" t="e">
        <f>IF($L9681&lt;=$C$34,Daten!D9684,NA())</f>
        <v>#N/A</v>
      </c>
      <c r="P9681" s="24">
        <f t="shared" si="495"/>
        <v>9675</v>
      </c>
      <c r="Q9681" s="16" t="e">
        <f>IF($P9681&lt;=$D$34,Daten!F9684,NA())</f>
        <v>#N/A</v>
      </c>
      <c r="R9681" s="16" t="e">
        <f>IF($P9681&lt;=$D$34,Daten!G9684,NA())</f>
        <v>#N/A</v>
      </c>
      <c r="S9681" s="16" t="e">
        <f>IF($P9681&lt;=$D$34,Daten!H9684,NA())</f>
        <v>#N/A</v>
      </c>
    </row>
    <row r="9682" spans="12:19" x14ac:dyDescent="0.3">
      <c r="L9682" s="24">
        <f t="shared" si="494"/>
        <v>9676</v>
      </c>
      <c r="M9682" s="16" t="e">
        <f>IF($L9682&lt;=$C$34,Daten!B9685,NA())</f>
        <v>#N/A</v>
      </c>
      <c r="N9682" s="16" t="e">
        <f>IF($L9682&lt;=$C$34,Daten!C9685,NA())</f>
        <v>#N/A</v>
      </c>
      <c r="O9682" s="16" t="e">
        <f>IF($L9682&lt;=$C$34,Daten!D9685,NA())</f>
        <v>#N/A</v>
      </c>
      <c r="P9682" s="24">
        <f t="shared" si="495"/>
        <v>9676</v>
      </c>
      <c r="Q9682" s="16" t="e">
        <f>IF($P9682&lt;=$D$34,Daten!F9685,NA())</f>
        <v>#N/A</v>
      </c>
      <c r="R9682" s="16" t="e">
        <f>IF($P9682&lt;=$D$34,Daten!G9685,NA())</f>
        <v>#N/A</v>
      </c>
      <c r="S9682" s="16" t="e">
        <f>IF($P9682&lt;=$D$34,Daten!H9685,NA())</f>
        <v>#N/A</v>
      </c>
    </row>
    <row r="9683" spans="12:19" x14ac:dyDescent="0.3">
      <c r="L9683" s="24">
        <f t="shared" si="494"/>
        <v>9677</v>
      </c>
      <c r="M9683" s="16" t="e">
        <f>IF($L9683&lt;=$C$34,Daten!B9686,NA())</f>
        <v>#N/A</v>
      </c>
      <c r="N9683" s="16" t="e">
        <f>IF($L9683&lt;=$C$34,Daten!C9686,NA())</f>
        <v>#N/A</v>
      </c>
      <c r="O9683" s="16" t="e">
        <f>IF($L9683&lt;=$C$34,Daten!D9686,NA())</f>
        <v>#N/A</v>
      </c>
      <c r="P9683" s="24">
        <f t="shared" si="495"/>
        <v>9677</v>
      </c>
      <c r="Q9683" s="16" t="e">
        <f>IF($P9683&lt;=$D$34,Daten!F9686,NA())</f>
        <v>#N/A</v>
      </c>
      <c r="R9683" s="16" t="e">
        <f>IF($P9683&lt;=$D$34,Daten!G9686,NA())</f>
        <v>#N/A</v>
      </c>
      <c r="S9683" s="16" t="e">
        <f>IF($P9683&lt;=$D$34,Daten!H9686,NA())</f>
        <v>#N/A</v>
      </c>
    </row>
    <row r="9684" spans="12:19" x14ac:dyDescent="0.3">
      <c r="L9684" s="24">
        <f t="shared" si="494"/>
        <v>9678</v>
      </c>
      <c r="M9684" s="16" t="e">
        <f>IF($L9684&lt;=$C$34,Daten!B9687,NA())</f>
        <v>#N/A</v>
      </c>
      <c r="N9684" s="16" t="e">
        <f>IF($L9684&lt;=$C$34,Daten!C9687,NA())</f>
        <v>#N/A</v>
      </c>
      <c r="O9684" s="16" t="e">
        <f>IF($L9684&lt;=$C$34,Daten!D9687,NA())</f>
        <v>#N/A</v>
      </c>
      <c r="P9684" s="24">
        <f t="shared" si="495"/>
        <v>9678</v>
      </c>
      <c r="Q9684" s="16" t="e">
        <f>IF($P9684&lt;=$D$34,Daten!F9687,NA())</f>
        <v>#N/A</v>
      </c>
      <c r="R9684" s="16" t="e">
        <f>IF($P9684&lt;=$D$34,Daten!G9687,NA())</f>
        <v>#N/A</v>
      </c>
      <c r="S9684" s="16" t="e">
        <f>IF($P9684&lt;=$D$34,Daten!H9687,NA())</f>
        <v>#N/A</v>
      </c>
    </row>
    <row r="9685" spans="12:19" x14ac:dyDescent="0.3">
      <c r="L9685" s="24">
        <f t="shared" si="494"/>
        <v>9679</v>
      </c>
      <c r="M9685" s="16" t="e">
        <f>IF($L9685&lt;=$C$34,Daten!B9688,NA())</f>
        <v>#N/A</v>
      </c>
      <c r="N9685" s="16" t="e">
        <f>IF($L9685&lt;=$C$34,Daten!C9688,NA())</f>
        <v>#N/A</v>
      </c>
      <c r="O9685" s="16" t="e">
        <f>IF($L9685&lt;=$C$34,Daten!D9688,NA())</f>
        <v>#N/A</v>
      </c>
      <c r="P9685" s="24">
        <f t="shared" si="495"/>
        <v>9679</v>
      </c>
      <c r="Q9685" s="16" t="e">
        <f>IF($P9685&lt;=$D$34,Daten!F9688,NA())</f>
        <v>#N/A</v>
      </c>
      <c r="R9685" s="16" t="e">
        <f>IF($P9685&lt;=$D$34,Daten!G9688,NA())</f>
        <v>#N/A</v>
      </c>
      <c r="S9685" s="16" t="e">
        <f>IF($P9685&lt;=$D$34,Daten!H9688,NA())</f>
        <v>#N/A</v>
      </c>
    </row>
    <row r="9686" spans="12:19" x14ac:dyDescent="0.3">
      <c r="L9686" s="24">
        <f t="shared" si="494"/>
        <v>9680</v>
      </c>
      <c r="M9686" s="16" t="e">
        <f>IF($L9686&lt;=$C$34,Daten!B9689,NA())</f>
        <v>#N/A</v>
      </c>
      <c r="N9686" s="16" t="e">
        <f>IF($L9686&lt;=$C$34,Daten!C9689,NA())</f>
        <v>#N/A</v>
      </c>
      <c r="O9686" s="16" t="e">
        <f>IF($L9686&lt;=$C$34,Daten!D9689,NA())</f>
        <v>#N/A</v>
      </c>
      <c r="P9686" s="24">
        <f t="shared" si="495"/>
        <v>9680</v>
      </c>
      <c r="Q9686" s="16" t="e">
        <f>IF($P9686&lt;=$D$34,Daten!F9689,NA())</f>
        <v>#N/A</v>
      </c>
      <c r="R9686" s="16" t="e">
        <f>IF($P9686&lt;=$D$34,Daten!G9689,NA())</f>
        <v>#N/A</v>
      </c>
      <c r="S9686" s="16" t="e">
        <f>IF($P9686&lt;=$D$34,Daten!H9689,NA())</f>
        <v>#N/A</v>
      </c>
    </row>
    <row r="9687" spans="12:19" x14ac:dyDescent="0.3">
      <c r="L9687" s="24">
        <f t="shared" si="494"/>
        <v>9681</v>
      </c>
      <c r="M9687" s="16" t="e">
        <f>IF($L9687&lt;=$C$34,Daten!B9690,NA())</f>
        <v>#N/A</v>
      </c>
      <c r="N9687" s="16" t="e">
        <f>IF($L9687&lt;=$C$34,Daten!C9690,NA())</f>
        <v>#N/A</v>
      </c>
      <c r="O9687" s="16" t="e">
        <f>IF($L9687&lt;=$C$34,Daten!D9690,NA())</f>
        <v>#N/A</v>
      </c>
      <c r="P9687" s="24">
        <f t="shared" si="495"/>
        <v>9681</v>
      </c>
      <c r="Q9687" s="16" t="e">
        <f>IF($P9687&lt;=$D$34,Daten!F9690,NA())</f>
        <v>#N/A</v>
      </c>
      <c r="R9687" s="16" t="e">
        <f>IF($P9687&lt;=$D$34,Daten!G9690,NA())</f>
        <v>#N/A</v>
      </c>
      <c r="S9687" s="16" t="e">
        <f>IF($P9687&lt;=$D$34,Daten!H9690,NA())</f>
        <v>#N/A</v>
      </c>
    </row>
    <row r="9688" spans="12:19" x14ac:dyDescent="0.3">
      <c r="L9688" s="24">
        <f t="shared" si="494"/>
        <v>9682</v>
      </c>
      <c r="M9688" s="16" t="e">
        <f>IF($L9688&lt;=$C$34,Daten!B9691,NA())</f>
        <v>#N/A</v>
      </c>
      <c r="N9688" s="16" t="e">
        <f>IF($L9688&lt;=$C$34,Daten!C9691,NA())</f>
        <v>#N/A</v>
      </c>
      <c r="O9688" s="16" t="e">
        <f>IF($L9688&lt;=$C$34,Daten!D9691,NA())</f>
        <v>#N/A</v>
      </c>
      <c r="P9688" s="24">
        <f t="shared" si="495"/>
        <v>9682</v>
      </c>
      <c r="Q9688" s="16" t="e">
        <f>IF($P9688&lt;=$D$34,Daten!F9691,NA())</f>
        <v>#N/A</v>
      </c>
      <c r="R9688" s="16" t="e">
        <f>IF($P9688&lt;=$D$34,Daten!G9691,NA())</f>
        <v>#N/A</v>
      </c>
      <c r="S9688" s="16" t="e">
        <f>IF($P9688&lt;=$D$34,Daten!H9691,NA())</f>
        <v>#N/A</v>
      </c>
    </row>
    <row r="9689" spans="12:19" x14ac:dyDescent="0.3">
      <c r="L9689" s="24">
        <f t="shared" si="494"/>
        <v>9683</v>
      </c>
      <c r="M9689" s="16" t="e">
        <f>IF($L9689&lt;=$C$34,Daten!B9692,NA())</f>
        <v>#N/A</v>
      </c>
      <c r="N9689" s="16" t="e">
        <f>IF($L9689&lt;=$C$34,Daten!C9692,NA())</f>
        <v>#N/A</v>
      </c>
      <c r="O9689" s="16" t="e">
        <f>IF($L9689&lt;=$C$34,Daten!D9692,NA())</f>
        <v>#N/A</v>
      </c>
      <c r="P9689" s="24">
        <f t="shared" si="495"/>
        <v>9683</v>
      </c>
      <c r="Q9689" s="16" t="e">
        <f>IF($P9689&lt;=$D$34,Daten!F9692,NA())</f>
        <v>#N/A</v>
      </c>
      <c r="R9689" s="16" t="e">
        <f>IF($P9689&lt;=$D$34,Daten!G9692,NA())</f>
        <v>#N/A</v>
      </c>
      <c r="S9689" s="16" t="e">
        <f>IF($P9689&lt;=$D$34,Daten!H9692,NA())</f>
        <v>#N/A</v>
      </c>
    </row>
    <row r="9690" spans="12:19" x14ac:dyDescent="0.3">
      <c r="L9690" s="24">
        <f t="shared" si="494"/>
        <v>9684</v>
      </c>
      <c r="M9690" s="16" t="e">
        <f>IF($L9690&lt;=$C$34,Daten!B9693,NA())</f>
        <v>#N/A</v>
      </c>
      <c r="N9690" s="16" t="e">
        <f>IF($L9690&lt;=$C$34,Daten!C9693,NA())</f>
        <v>#N/A</v>
      </c>
      <c r="O9690" s="16" t="e">
        <f>IF($L9690&lt;=$C$34,Daten!D9693,NA())</f>
        <v>#N/A</v>
      </c>
      <c r="P9690" s="24">
        <f t="shared" si="495"/>
        <v>9684</v>
      </c>
      <c r="Q9690" s="16" t="e">
        <f>IF($P9690&lt;=$D$34,Daten!F9693,NA())</f>
        <v>#N/A</v>
      </c>
      <c r="R9690" s="16" t="e">
        <f>IF($P9690&lt;=$D$34,Daten!G9693,NA())</f>
        <v>#N/A</v>
      </c>
      <c r="S9690" s="16" t="e">
        <f>IF($P9690&lt;=$D$34,Daten!H9693,NA())</f>
        <v>#N/A</v>
      </c>
    </row>
    <row r="9691" spans="12:19" x14ac:dyDescent="0.3">
      <c r="L9691" s="24">
        <f t="shared" si="494"/>
        <v>9685</v>
      </c>
      <c r="M9691" s="16" t="e">
        <f>IF($L9691&lt;=$C$34,Daten!B9694,NA())</f>
        <v>#N/A</v>
      </c>
      <c r="N9691" s="16" t="e">
        <f>IF($L9691&lt;=$C$34,Daten!C9694,NA())</f>
        <v>#N/A</v>
      </c>
      <c r="O9691" s="16" t="e">
        <f>IF($L9691&lt;=$C$34,Daten!D9694,NA())</f>
        <v>#N/A</v>
      </c>
      <c r="P9691" s="24">
        <f t="shared" si="495"/>
        <v>9685</v>
      </c>
      <c r="Q9691" s="16" t="e">
        <f>IF($P9691&lt;=$D$34,Daten!F9694,NA())</f>
        <v>#N/A</v>
      </c>
      <c r="R9691" s="16" t="e">
        <f>IF($P9691&lt;=$D$34,Daten!G9694,NA())</f>
        <v>#N/A</v>
      </c>
      <c r="S9691" s="16" t="e">
        <f>IF($P9691&lt;=$D$34,Daten!H9694,NA())</f>
        <v>#N/A</v>
      </c>
    </row>
    <row r="9692" spans="12:19" x14ac:dyDescent="0.3">
      <c r="L9692" s="24">
        <f t="shared" si="494"/>
        <v>9686</v>
      </c>
      <c r="M9692" s="16" t="e">
        <f>IF($L9692&lt;=$C$34,Daten!B9695,NA())</f>
        <v>#N/A</v>
      </c>
      <c r="N9692" s="16" t="e">
        <f>IF($L9692&lt;=$C$34,Daten!C9695,NA())</f>
        <v>#N/A</v>
      </c>
      <c r="O9692" s="16" t="e">
        <f>IF($L9692&lt;=$C$34,Daten!D9695,NA())</f>
        <v>#N/A</v>
      </c>
      <c r="P9692" s="24">
        <f t="shared" si="495"/>
        <v>9686</v>
      </c>
      <c r="Q9692" s="16" t="e">
        <f>IF($P9692&lt;=$D$34,Daten!F9695,NA())</f>
        <v>#N/A</v>
      </c>
      <c r="R9692" s="16" t="e">
        <f>IF($P9692&lt;=$D$34,Daten!G9695,NA())</f>
        <v>#N/A</v>
      </c>
      <c r="S9692" s="16" t="e">
        <f>IF($P9692&lt;=$D$34,Daten!H9695,NA())</f>
        <v>#N/A</v>
      </c>
    </row>
    <row r="9693" spans="12:19" x14ac:dyDescent="0.3">
      <c r="L9693" s="24">
        <f t="shared" si="494"/>
        <v>9687</v>
      </c>
      <c r="M9693" s="16" t="e">
        <f>IF($L9693&lt;=$C$34,Daten!B9696,NA())</f>
        <v>#N/A</v>
      </c>
      <c r="N9693" s="16" t="e">
        <f>IF($L9693&lt;=$C$34,Daten!C9696,NA())</f>
        <v>#N/A</v>
      </c>
      <c r="O9693" s="16" t="e">
        <f>IF($L9693&lt;=$C$34,Daten!D9696,NA())</f>
        <v>#N/A</v>
      </c>
      <c r="P9693" s="24">
        <f t="shared" si="495"/>
        <v>9687</v>
      </c>
      <c r="Q9693" s="16" t="e">
        <f>IF($P9693&lt;=$D$34,Daten!F9696,NA())</f>
        <v>#N/A</v>
      </c>
      <c r="R9693" s="16" t="e">
        <f>IF($P9693&lt;=$D$34,Daten!G9696,NA())</f>
        <v>#N/A</v>
      </c>
      <c r="S9693" s="16" t="e">
        <f>IF($P9693&lt;=$D$34,Daten!H9696,NA())</f>
        <v>#N/A</v>
      </c>
    </row>
    <row r="9694" spans="12:19" x14ac:dyDescent="0.3">
      <c r="L9694" s="24">
        <f t="shared" si="494"/>
        <v>9688</v>
      </c>
      <c r="M9694" s="16" t="e">
        <f>IF($L9694&lt;=$C$34,Daten!B9697,NA())</f>
        <v>#N/A</v>
      </c>
      <c r="N9694" s="16" t="e">
        <f>IF($L9694&lt;=$C$34,Daten!C9697,NA())</f>
        <v>#N/A</v>
      </c>
      <c r="O9694" s="16" t="e">
        <f>IF($L9694&lt;=$C$34,Daten!D9697,NA())</f>
        <v>#N/A</v>
      </c>
      <c r="P9694" s="24">
        <f t="shared" si="495"/>
        <v>9688</v>
      </c>
      <c r="Q9694" s="16" t="e">
        <f>IF($P9694&lt;=$D$34,Daten!F9697,NA())</f>
        <v>#N/A</v>
      </c>
      <c r="R9694" s="16" t="e">
        <f>IF($P9694&lt;=$D$34,Daten!G9697,NA())</f>
        <v>#N/A</v>
      </c>
      <c r="S9694" s="16" t="e">
        <f>IF($P9694&lt;=$D$34,Daten!H9697,NA())</f>
        <v>#N/A</v>
      </c>
    </row>
    <row r="9695" spans="12:19" x14ac:dyDescent="0.3">
      <c r="L9695" s="24">
        <f t="shared" si="494"/>
        <v>9689</v>
      </c>
      <c r="M9695" s="16" t="e">
        <f>IF($L9695&lt;=$C$34,Daten!B9698,NA())</f>
        <v>#N/A</v>
      </c>
      <c r="N9695" s="16" t="e">
        <f>IF($L9695&lt;=$C$34,Daten!C9698,NA())</f>
        <v>#N/A</v>
      </c>
      <c r="O9695" s="16" t="e">
        <f>IF($L9695&lt;=$C$34,Daten!D9698,NA())</f>
        <v>#N/A</v>
      </c>
      <c r="P9695" s="24">
        <f t="shared" si="495"/>
        <v>9689</v>
      </c>
      <c r="Q9695" s="16" t="e">
        <f>IF($P9695&lt;=$D$34,Daten!F9698,NA())</f>
        <v>#N/A</v>
      </c>
      <c r="R9695" s="16" t="e">
        <f>IF($P9695&lt;=$D$34,Daten!G9698,NA())</f>
        <v>#N/A</v>
      </c>
      <c r="S9695" s="16" t="e">
        <f>IF($P9695&lt;=$D$34,Daten!H9698,NA())</f>
        <v>#N/A</v>
      </c>
    </row>
    <row r="9696" spans="12:19" x14ac:dyDescent="0.3">
      <c r="L9696" s="24">
        <f t="shared" si="494"/>
        <v>9690</v>
      </c>
      <c r="M9696" s="16" t="e">
        <f>IF($L9696&lt;=$C$34,Daten!B9699,NA())</f>
        <v>#N/A</v>
      </c>
      <c r="N9696" s="16" t="e">
        <f>IF($L9696&lt;=$C$34,Daten!C9699,NA())</f>
        <v>#N/A</v>
      </c>
      <c r="O9696" s="16" t="e">
        <f>IF($L9696&lt;=$C$34,Daten!D9699,NA())</f>
        <v>#N/A</v>
      </c>
      <c r="P9696" s="24">
        <f t="shared" si="495"/>
        <v>9690</v>
      </c>
      <c r="Q9696" s="16" t="e">
        <f>IF($P9696&lt;=$D$34,Daten!F9699,NA())</f>
        <v>#N/A</v>
      </c>
      <c r="R9696" s="16" t="e">
        <f>IF($P9696&lt;=$D$34,Daten!G9699,NA())</f>
        <v>#N/A</v>
      </c>
      <c r="S9696" s="16" t="e">
        <f>IF($P9696&lt;=$D$34,Daten!H9699,NA())</f>
        <v>#N/A</v>
      </c>
    </row>
    <row r="9697" spans="12:19" x14ac:dyDescent="0.3">
      <c r="L9697" s="24">
        <f t="shared" si="494"/>
        <v>9691</v>
      </c>
      <c r="M9697" s="16" t="e">
        <f>IF($L9697&lt;=$C$34,Daten!B9700,NA())</f>
        <v>#N/A</v>
      </c>
      <c r="N9697" s="16" t="e">
        <f>IF($L9697&lt;=$C$34,Daten!C9700,NA())</f>
        <v>#N/A</v>
      </c>
      <c r="O9697" s="16" t="e">
        <f>IF($L9697&lt;=$C$34,Daten!D9700,NA())</f>
        <v>#N/A</v>
      </c>
      <c r="P9697" s="24">
        <f t="shared" si="495"/>
        <v>9691</v>
      </c>
      <c r="Q9697" s="16" t="e">
        <f>IF($P9697&lt;=$D$34,Daten!F9700,NA())</f>
        <v>#N/A</v>
      </c>
      <c r="R9697" s="16" t="e">
        <f>IF($P9697&lt;=$D$34,Daten!G9700,NA())</f>
        <v>#N/A</v>
      </c>
      <c r="S9697" s="16" t="e">
        <f>IF($P9697&lt;=$D$34,Daten!H9700,NA())</f>
        <v>#N/A</v>
      </c>
    </row>
    <row r="9698" spans="12:19" x14ac:dyDescent="0.3">
      <c r="L9698" s="24">
        <f t="shared" si="494"/>
        <v>9692</v>
      </c>
      <c r="M9698" s="16" t="e">
        <f>IF($L9698&lt;=$C$34,Daten!B9701,NA())</f>
        <v>#N/A</v>
      </c>
      <c r="N9698" s="16" t="e">
        <f>IF($L9698&lt;=$C$34,Daten!C9701,NA())</f>
        <v>#N/A</v>
      </c>
      <c r="O9698" s="16" t="e">
        <f>IF($L9698&lt;=$C$34,Daten!D9701,NA())</f>
        <v>#N/A</v>
      </c>
      <c r="P9698" s="24">
        <f t="shared" si="495"/>
        <v>9692</v>
      </c>
      <c r="Q9698" s="16" t="e">
        <f>IF($P9698&lt;=$D$34,Daten!F9701,NA())</f>
        <v>#N/A</v>
      </c>
      <c r="R9698" s="16" t="e">
        <f>IF($P9698&lt;=$D$34,Daten!G9701,NA())</f>
        <v>#N/A</v>
      </c>
      <c r="S9698" s="16" t="e">
        <f>IF($P9698&lt;=$D$34,Daten!H9701,NA())</f>
        <v>#N/A</v>
      </c>
    </row>
    <row r="9699" spans="12:19" x14ac:dyDescent="0.3">
      <c r="L9699" s="24">
        <f t="shared" si="494"/>
        <v>9693</v>
      </c>
      <c r="M9699" s="16" t="e">
        <f>IF($L9699&lt;=$C$34,Daten!B9702,NA())</f>
        <v>#N/A</v>
      </c>
      <c r="N9699" s="16" t="e">
        <f>IF($L9699&lt;=$C$34,Daten!C9702,NA())</f>
        <v>#N/A</v>
      </c>
      <c r="O9699" s="16" t="e">
        <f>IF($L9699&lt;=$C$34,Daten!D9702,NA())</f>
        <v>#N/A</v>
      </c>
      <c r="P9699" s="24">
        <f t="shared" si="495"/>
        <v>9693</v>
      </c>
      <c r="Q9699" s="16" t="e">
        <f>IF($P9699&lt;=$D$34,Daten!F9702,NA())</f>
        <v>#N/A</v>
      </c>
      <c r="R9699" s="16" t="e">
        <f>IF($P9699&lt;=$D$34,Daten!G9702,NA())</f>
        <v>#N/A</v>
      </c>
      <c r="S9699" s="16" t="e">
        <f>IF($P9699&lt;=$D$34,Daten!H9702,NA())</f>
        <v>#N/A</v>
      </c>
    </row>
    <row r="9700" spans="12:19" x14ac:dyDescent="0.3">
      <c r="L9700" s="24">
        <f t="shared" si="494"/>
        <v>9694</v>
      </c>
      <c r="M9700" s="16" t="e">
        <f>IF($L9700&lt;=$C$34,Daten!B9703,NA())</f>
        <v>#N/A</v>
      </c>
      <c r="N9700" s="16" t="e">
        <f>IF($L9700&lt;=$C$34,Daten!C9703,NA())</f>
        <v>#N/A</v>
      </c>
      <c r="O9700" s="16" t="e">
        <f>IF($L9700&lt;=$C$34,Daten!D9703,NA())</f>
        <v>#N/A</v>
      </c>
      <c r="P9700" s="24">
        <f t="shared" si="495"/>
        <v>9694</v>
      </c>
      <c r="Q9700" s="16" t="e">
        <f>IF($P9700&lt;=$D$34,Daten!F9703,NA())</f>
        <v>#N/A</v>
      </c>
      <c r="R9700" s="16" t="e">
        <f>IF($P9700&lt;=$D$34,Daten!G9703,NA())</f>
        <v>#N/A</v>
      </c>
      <c r="S9700" s="16" t="e">
        <f>IF($P9700&lt;=$D$34,Daten!H9703,NA())</f>
        <v>#N/A</v>
      </c>
    </row>
    <row r="9701" spans="12:19" x14ac:dyDescent="0.3">
      <c r="L9701" s="24">
        <f t="shared" si="494"/>
        <v>9695</v>
      </c>
      <c r="M9701" s="16" t="e">
        <f>IF($L9701&lt;=$C$34,Daten!B9704,NA())</f>
        <v>#N/A</v>
      </c>
      <c r="N9701" s="16" t="e">
        <f>IF($L9701&lt;=$C$34,Daten!C9704,NA())</f>
        <v>#N/A</v>
      </c>
      <c r="O9701" s="16" t="e">
        <f>IF($L9701&lt;=$C$34,Daten!D9704,NA())</f>
        <v>#N/A</v>
      </c>
      <c r="P9701" s="24">
        <f t="shared" si="495"/>
        <v>9695</v>
      </c>
      <c r="Q9701" s="16" t="e">
        <f>IF($P9701&lt;=$D$34,Daten!F9704,NA())</f>
        <v>#N/A</v>
      </c>
      <c r="R9701" s="16" t="e">
        <f>IF($P9701&lt;=$D$34,Daten!G9704,NA())</f>
        <v>#N/A</v>
      </c>
      <c r="S9701" s="16" t="e">
        <f>IF($P9701&lt;=$D$34,Daten!H9704,NA())</f>
        <v>#N/A</v>
      </c>
    </row>
    <row r="9702" spans="12:19" x14ac:dyDescent="0.3">
      <c r="L9702" s="24">
        <f t="shared" si="494"/>
        <v>9696</v>
      </c>
      <c r="M9702" s="16" t="e">
        <f>IF($L9702&lt;=$C$34,Daten!B9705,NA())</f>
        <v>#N/A</v>
      </c>
      <c r="N9702" s="16" t="e">
        <f>IF($L9702&lt;=$C$34,Daten!C9705,NA())</f>
        <v>#N/A</v>
      </c>
      <c r="O9702" s="16" t="e">
        <f>IF($L9702&lt;=$C$34,Daten!D9705,NA())</f>
        <v>#N/A</v>
      </c>
      <c r="P9702" s="24">
        <f t="shared" si="495"/>
        <v>9696</v>
      </c>
      <c r="Q9702" s="16" t="e">
        <f>IF($P9702&lt;=$D$34,Daten!F9705,NA())</f>
        <v>#N/A</v>
      </c>
      <c r="R9702" s="16" t="e">
        <f>IF($P9702&lt;=$D$34,Daten!G9705,NA())</f>
        <v>#N/A</v>
      </c>
      <c r="S9702" s="16" t="e">
        <f>IF($P9702&lt;=$D$34,Daten!H9705,NA())</f>
        <v>#N/A</v>
      </c>
    </row>
    <row r="9703" spans="12:19" x14ac:dyDescent="0.3">
      <c r="L9703" s="24">
        <f t="shared" si="494"/>
        <v>9697</v>
      </c>
      <c r="M9703" s="16" t="e">
        <f>IF($L9703&lt;=$C$34,Daten!B9706,NA())</f>
        <v>#N/A</v>
      </c>
      <c r="N9703" s="16" t="e">
        <f>IF($L9703&lt;=$C$34,Daten!C9706,NA())</f>
        <v>#N/A</v>
      </c>
      <c r="O9703" s="16" t="e">
        <f>IF($L9703&lt;=$C$34,Daten!D9706,NA())</f>
        <v>#N/A</v>
      </c>
      <c r="P9703" s="24">
        <f t="shared" si="495"/>
        <v>9697</v>
      </c>
      <c r="Q9703" s="16" t="e">
        <f>IF($P9703&lt;=$D$34,Daten!F9706,NA())</f>
        <v>#N/A</v>
      </c>
      <c r="R9703" s="16" t="e">
        <f>IF($P9703&lt;=$D$34,Daten!G9706,NA())</f>
        <v>#N/A</v>
      </c>
      <c r="S9703" s="16" t="e">
        <f>IF($P9703&lt;=$D$34,Daten!H9706,NA())</f>
        <v>#N/A</v>
      </c>
    </row>
    <row r="9704" spans="12:19" x14ac:dyDescent="0.3">
      <c r="L9704" s="24">
        <f t="shared" si="494"/>
        <v>9698</v>
      </c>
      <c r="M9704" s="16" t="e">
        <f>IF($L9704&lt;=$C$34,Daten!B9707,NA())</f>
        <v>#N/A</v>
      </c>
      <c r="N9704" s="16" t="e">
        <f>IF($L9704&lt;=$C$34,Daten!C9707,NA())</f>
        <v>#N/A</v>
      </c>
      <c r="O9704" s="16" t="e">
        <f>IF($L9704&lt;=$C$34,Daten!D9707,NA())</f>
        <v>#N/A</v>
      </c>
      <c r="P9704" s="24">
        <f t="shared" si="495"/>
        <v>9698</v>
      </c>
      <c r="Q9704" s="16" t="e">
        <f>IF($P9704&lt;=$D$34,Daten!F9707,NA())</f>
        <v>#N/A</v>
      </c>
      <c r="R9704" s="16" t="e">
        <f>IF($P9704&lt;=$D$34,Daten!G9707,NA())</f>
        <v>#N/A</v>
      </c>
      <c r="S9704" s="16" t="e">
        <f>IF($P9704&lt;=$D$34,Daten!H9707,NA())</f>
        <v>#N/A</v>
      </c>
    </row>
    <row r="9705" spans="12:19" x14ac:dyDescent="0.3">
      <c r="L9705" s="24">
        <f t="shared" si="494"/>
        <v>9699</v>
      </c>
      <c r="M9705" s="16" t="e">
        <f>IF($L9705&lt;=$C$34,Daten!B9708,NA())</f>
        <v>#N/A</v>
      </c>
      <c r="N9705" s="16" t="e">
        <f>IF($L9705&lt;=$C$34,Daten!C9708,NA())</f>
        <v>#N/A</v>
      </c>
      <c r="O9705" s="16" t="e">
        <f>IF($L9705&lt;=$C$34,Daten!D9708,NA())</f>
        <v>#N/A</v>
      </c>
      <c r="P9705" s="24">
        <f t="shared" si="495"/>
        <v>9699</v>
      </c>
      <c r="Q9705" s="16" t="e">
        <f>IF($P9705&lt;=$D$34,Daten!F9708,NA())</f>
        <v>#N/A</v>
      </c>
      <c r="R9705" s="16" t="e">
        <f>IF($P9705&lt;=$D$34,Daten!G9708,NA())</f>
        <v>#N/A</v>
      </c>
      <c r="S9705" s="16" t="e">
        <f>IF($P9705&lt;=$D$34,Daten!H9708,NA())</f>
        <v>#N/A</v>
      </c>
    </row>
    <row r="9706" spans="12:19" x14ac:dyDescent="0.3">
      <c r="L9706" s="24">
        <f t="shared" si="494"/>
        <v>9700</v>
      </c>
      <c r="M9706" s="16" t="e">
        <f>IF($L9706&lt;=$C$34,Daten!B9709,NA())</f>
        <v>#N/A</v>
      </c>
      <c r="N9706" s="16" t="e">
        <f>IF($L9706&lt;=$C$34,Daten!C9709,NA())</f>
        <v>#N/A</v>
      </c>
      <c r="O9706" s="16" t="e">
        <f>IF($L9706&lt;=$C$34,Daten!D9709,NA())</f>
        <v>#N/A</v>
      </c>
      <c r="P9706" s="24">
        <f t="shared" si="495"/>
        <v>9700</v>
      </c>
      <c r="Q9706" s="16" t="e">
        <f>IF($P9706&lt;=$D$34,Daten!F9709,NA())</f>
        <v>#N/A</v>
      </c>
      <c r="R9706" s="16" t="e">
        <f>IF($P9706&lt;=$D$34,Daten!G9709,NA())</f>
        <v>#N/A</v>
      </c>
      <c r="S9706" s="16" t="e">
        <f>IF($P9706&lt;=$D$34,Daten!H9709,NA())</f>
        <v>#N/A</v>
      </c>
    </row>
    <row r="9707" spans="12:19" x14ac:dyDescent="0.3">
      <c r="L9707" s="24">
        <f t="shared" si="494"/>
        <v>9701</v>
      </c>
      <c r="M9707" s="16" t="e">
        <f>IF($L9707&lt;=$C$34,Daten!B9710,NA())</f>
        <v>#N/A</v>
      </c>
      <c r="N9707" s="16" t="e">
        <f>IF($L9707&lt;=$C$34,Daten!C9710,NA())</f>
        <v>#N/A</v>
      </c>
      <c r="O9707" s="16" t="e">
        <f>IF($L9707&lt;=$C$34,Daten!D9710,NA())</f>
        <v>#N/A</v>
      </c>
      <c r="P9707" s="24">
        <f t="shared" si="495"/>
        <v>9701</v>
      </c>
      <c r="Q9707" s="16" t="e">
        <f>IF($P9707&lt;=$D$34,Daten!F9710,NA())</f>
        <v>#N/A</v>
      </c>
      <c r="R9707" s="16" t="e">
        <f>IF($P9707&lt;=$D$34,Daten!G9710,NA())</f>
        <v>#N/A</v>
      </c>
      <c r="S9707" s="16" t="e">
        <f>IF($P9707&lt;=$D$34,Daten!H9710,NA())</f>
        <v>#N/A</v>
      </c>
    </row>
    <row r="9708" spans="12:19" x14ac:dyDescent="0.3">
      <c r="L9708" s="24">
        <f t="shared" si="494"/>
        <v>9702</v>
      </c>
      <c r="M9708" s="16" t="e">
        <f>IF($L9708&lt;=$C$34,Daten!B9711,NA())</f>
        <v>#N/A</v>
      </c>
      <c r="N9708" s="16" t="e">
        <f>IF($L9708&lt;=$C$34,Daten!C9711,NA())</f>
        <v>#N/A</v>
      </c>
      <c r="O9708" s="16" t="e">
        <f>IF($L9708&lt;=$C$34,Daten!D9711,NA())</f>
        <v>#N/A</v>
      </c>
      <c r="P9708" s="24">
        <f t="shared" si="495"/>
        <v>9702</v>
      </c>
      <c r="Q9708" s="16" t="e">
        <f>IF($P9708&lt;=$D$34,Daten!F9711,NA())</f>
        <v>#N/A</v>
      </c>
      <c r="R9708" s="16" t="e">
        <f>IF($P9708&lt;=$D$34,Daten!G9711,NA())</f>
        <v>#N/A</v>
      </c>
      <c r="S9708" s="16" t="e">
        <f>IF($P9708&lt;=$D$34,Daten!H9711,NA())</f>
        <v>#N/A</v>
      </c>
    </row>
    <row r="9709" spans="12:19" x14ac:dyDescent="0.3">
      <c r="L9709" s="24">
        <f t="shared" si="494"/>
        <v>9703</v>
      </c>
      <c r="M9709" s="16" t="e">
        <f>IF($L9709&lt;=$C$34,Daten!B9712,NA())</f>
        <v>#N/A</v>
      </c>
      <c r="N9709" s="16" t="e">
        <f>IF($L9709&lt;=$C$34,Daten!C9712,NA())</f>
        <v>#N/A</v>
      </c>
      <c r="O9709" s="16" t="e">
        <f>IF($L9709&lt;=$C$34,Daten!D9712,NA())</f>
        <v>#N/A</v>
      </c>
      <c r="P9709" s="24">
        <f t="shared" si="495"/>
        <v>9703</v>
      </c>
      <c r="Q9709" s="16" t="e">
        <f>IF($P9709&lt;=$D$34,Daten!F9712,NA())</f>
        <v>#N/A</v>
      </c>
      <c r="R9709" s="16" t="e">
        <f>IF($P9709&lt;=$D$34,Daten!G9712,NA())</f>
        <v>#N/A</v>
      </c>
      <c r="S9709" s="16" t="e">
        <f>IF($P9709&lt;=$D$34,Daten!H9712,NA())</f>
        <v>#N/A</v>
      </c>
    </row>
    <row r="9710" spans="12:19" x14ac:dyDescent="0.3">
      <c r="L9710" s="24">
        <f t="shared" si="494"/>
        <v>9704</v>
      </c>
      <c r="M9710" s="16" t="e">
        <f>IF($L9710&lt;=$C$34,Daten!B9713,NA())</f>
        <v>#N/A</v>
      </c>
      <c r="N9710" s="16" t="e">
        <f>IF($L9710&lt;=$C$34,Daten!C9713,NA())</f>
        <v>#N/A</v>
      </c>
      <c r="O9710" s="16" t="e">
        <f>IF($L9710&lt;=$C$34,Daten!D9713,NA())</f>
        <v>#N/A</v>
      </c>
      <c r="P9710" s="24">
        <f t="shared" si="495"/>
        <v>9704</v>
      </c>
      <c r="Q9710" s="16" t="e">
        <f>IF($P9710&lt;=$D$34,Daten!F9713,NA())</f>
        <v>#N/A</v>
      </c>
      <c r="R9710" s="16" t="e">
        <f>IF($P9710&lt;=$D$34,Daten!G9713,NA())</f>
        <v>#N/A</v>
      </c>
      <c r="S9710" s="16" t="e">
        <f>IF($P9710&lt;=$D$34,Daten!H9713,NA())</f>
        <v>#N/A</v>
      </c>
    </row>
    <row r="9711" spans="12:19" x14ac:dyDescent="0.3">
      <c r="L9711" s="24">
        <f t="shared" si="494"/>
        <v>9705</v>
      </c>
      <c r="M9711" s="16" t="e">
        <f>IF($L9711&lt;=$C$34,Daten!B9714,NA())</f>
        <v>#N/A</v>
      </c>
      <c r="N9711" s="16" t="e">
        <f>IF($L9711&lt;=$C$34,Daten!C9714,NA())</f>
        <v>#N/A</v>
      </c>
      <c r="O9711" s="16" t="e">
        <f>IF($L9711&lt;=$C$34,Daten!D9714,NA())</f>
        <v>#N/A</v>
      </c>
      <c r="P9711" s="24">
        <f t="shared" si="495"/>
        <v>9705</v>
      </c>
      <c r="Q9711" s="16" t="e">
        <f>IF($P9711&lt;=$D$34,Daten!F9714,NA())</f>
        <v>#N/A</v>
      </c>
      <c r="R9711" s="16" t="e">
        <f>IF($P9711&lt;=$D$34,Daten!G9714,NA())</f>
        <v>#N/A</v>
      </c>
      <c r="S9711" s="16" t="e">
        <f>IF($P9711&lt;=$D$34,Daten!H9714,NA())</f>
        <v>#N/A</v>
      </c>
    </row>
    <row r="9712" spans="12:19" x14ac:dyDescent="0.3">
      <c r="L9712" s="24">
        <f t="shared" si="494"/>
        <v>9706</v>
      </c>
      <c r="M9712" s="16" t="e">
        <f>IF($L9712&lt;=$C$34,Daten!B9715,NA())</f>
        <v>#N/A</v>
      </c>
      <c r="N9712" s="16" t="e">
        <f>IF($L9712&lt;=$C$34,Daten!C9715,NA())</f>
        <v>#N/A</v>
      </c>
      <c r="O9712" s="16" t="e">
        <f>IF($L9712&lt;=$C$34,Daten!D9715,NA())</f>
        <v>#N/A</v>
      </c>
      <c r="P9712" s="24">
        <f t="shared" si="495"/>
        <v>9706</v>
      </c>
      <c r="Q9712" s="16" t="e">
        <f>IF($P9712&lt;=$D$34,Daten!F9715,NA())</f>
        <v>#N/A</v>
      </c>
      <c r="R9712" s="16" t="e">
        <f>IF($P9712&lt;=$D$34,Daten!G9715,NA())</f>
        <v>#N/A</v>
      </c>
      <c r="S9712" s="16" t="e">
        <f>IF($P9712&lt;=$D$34,Daten!H9715,NA())</f>
        <v>#N/A</v>
      </c>
    </row>
    <row r="9713" spans="12:19" x14ac:dyDescent="0.3">
      <c r="L9713" s="24">
        <f t="shared" si="494"/>
        <v>9707</v>
      </c>
      <c r="M9713" s="16" t="e">
        <f>IF($L9713&lt;=$C$34,Daten!B9716,NA())</f>
        <v>#N/A</v>
      </c>
      <c r="N9713" s="16" t="e">
        <f>IF($L9713&lt;=$C$34,Daten!C9716,NA())</f>
        <v>#N/A</v>
      </c>
      <c r="O9713" s="16" t="e">
        <f>IF($L9713&lt;=$C$34,Daten!D9716,NA())</f>
        <v>#N/A</v>
      </c>
      <c r="P9713" s="24">
        <f t="shared" si="495"/>
        <v>9707</v>
      </c>
      <c r="Q9713" s="16" t="e">
        <f>IF($P9713&lt;=$D$34,Daten!F9716,NA())</f>
        <v>#N/A</v>
      </c>
      <c r="R9713" s="16" t="e">
        <f>IF($P9713&lt;=$D$34,Daten!G9716,NA())</f>
        <v>#N/A</v>
      </c>
      <c r="S9713" s="16" t="e">
        <f>IF($P9713&lt;=$D$34,Daten!H9716,NA())</f>
        <v>#N/A</v>
      </c>
    </row>
    <row r="9714" spans="12:19" x14ac:dyDescent="0.3">
      <c r="L9714" s="24">
        <f t="shared" si="494"/>
        <v>9708</v>
      </c>
      <c r="M9714" s="16" t="e">
        <f>IF($L9714&lt;=$C$34,Daten!B9717,NA())</f>
        <v>#N/A</v>
      </c>
      <c r="N9714" s="16" t="e">
        <f>IF($L9714&lt;=$C$34,Daten!C9717,NA())</f>
        <v>#N/A</v>
      </c>
      <c r="O9714" s="16" t="e">
        <f>IF($L9714&lt;=$C$34,Daten!D9717,NA())</f>
        <v>#N/A</v>
      </c>
      <c r="P9714" s="24">
        <f t="shared" si="495"/>
        <v>9708</v>
      </c>
      <c r="Q9714" s="16" t="e">
        <f>IF($P9714&lt;=$D$34,Daten!F9717,NA())</f>
        <v>#N/A</v>
      </c>
      <c r="R9714" s="16" t="e">
        <f>IF($P9714&lt;=$D$34,Daten!G9717,NA())</f>
        <v>#N/A</v>
      </c>
      <c r="S9714" s="16" t="e">
        <f>IF($P9714&lt;=$D$34,Daten!H9717,NA())</f>
        <v>#N/A</v>
      </c>
    </row>
    <row r="9715" spans="12:19" x14ac:dyDescent="0.3">
      <c r="L9715" s="24">
        <f t="shared" si="494"/>
        <v>9709</v>
      </c>
      <c r="M9715" s="16" t="e">
        <f>IF($L9715&lt;=$C$34,Daten!B9718,NA())</f>
        <v>#N/A</v>
      </c>
      <c r="N9715" s="16" t="e">
        <f>IF($L9715&lt;=$C$34,Daten!C9718,NA())</f>
        <v>#N/A</v>
      </c>
      <c r="O9715" s="16" t="e">
        <f>IF($L9715&lt;=$C$34,Daten!D9718,NA())</f>
        <v>#N/A</v>
      </c>
      <c r="P9715" s="24">
        <f t="shared" si="495"/>
        <v>9709</v>
      </c>
      <c r="Q9715" s="16" t="e">
        <f>IF($P9715&lt;=$D$34,Daten!F9718,NA())</f>
        <v>#N/A</v>
      </c>
      <c r="R9715" s="16" t="e">
        <f>IF($P9715&lt;=$D$34,Daten!G9718,NA())</f>
        <v>#N/A</v>
      </c>
      <c r="S9715" s="16" t="e">
        <f>IF($P9715&lt;=$D$34,Daten!H9718,NA())</f>
        <v>#N/A</v>
      </c>
    </row>
    <row r="9716" spans="12:19" x14ac:dyDescent="0.3">
      <c r="L9716" s="24">
        <f t="shared" si="494"/>
        <v>9710</v>
      </c>
      <c r="M9716" s="16" t="e">
        <f>IF($L9716&lt;=$C$34,Daten!B9719,NA())</f>
        <v>#N/A</v>
      </c>
      <c r="N9716" s="16" t="e">
        <f>IF($L9716&lt;=$C$34,Daten!C9719,NA())</f>
        <v>#N/A</v>
      </c>
      <c r="O9716" s="16" t="e">
        <f>IF($L9716&lt;=$C$34,Daten!D9719,NA())</f>
        <v>#N/A</v>
      </c>
      <c r="P9716" s="24">
        <f t="shared" si="495"/>
        <v>9710</v>
      </c>
      <c r="Q9716" s="16" t="e">
        <f>IF($P9716&lt;=$D$34,Daten!F9719,NA())</f>
        <v>#N/A</v>
      </c>
      <c r="R9716" s="16" t="e">
        <f>IF($P9716&lt;=$D$34,Daten!G9719,NA())</f>
        <v>#N/A</v>
      </c>
      <c r="S9716" s="16" t="e">
        <f>IF($P9716&lt;=$D$34,Daten!H9719,NA())</f>
        <v>#N/A</v>
      </c>
    </row>
    <row r="9717" spans="12:19" x14ac:dyDescent="0.3">
      <c r="L9717" s="24">
        <f t="shared" si="494"/>
        <v>9711</v>
      </c>
      <c r="M9717" s="16" t="e">
        <f>IF($L9717&lt;=$C$34,Daten!B9720,NA())</f>
        <v>#N/A</v>
      </c>
      <c r="N9717" s="16" t="e">
        <f>IF($L9717&lt;=$C$34,Daten!C9720,NA())</f>
        <v>#N/A</v>
      </c>
      <c r="O9717" s="16" t="e">
        <f>IF($L9717&lt;=$C$34,Daten!D9720,NA())</f>
        <v>#N/A</v>
      </c>
      <c r="P9717" s="24">
        <f t="shared" si="495"/>
        <v>9711</v>
      </c>
      <c r="Q9717" s="16" t="e">
        <f>IF($P9717&lt;=$D$34,Daten!F9720,NA())</f>
        <v>#N/A</v>
      </c>
      <c r="R9717" s="16" t="e">
        <f>IF($P9717&lt;=$D$34,Daten!G9720,NA())</f>
        <v>#N/A</v>
      </c>
      <c r="S9717" s="16" t="e">
        <f>IF($P9717&lt;=$D$34,Daten!H9720,NA())</f>
        <v>#N/A</v>
      </c>
    </row>
    <row r="9718" spans="12:19" x14ac:dyDescent="0.3">
      <c r="L9718" s="24">
        <f t="shared" si="494"/>
        <v>9712</v>
      </c>
      <c r="M9718" s="16" t="e">
        <f>IF($L9718&lt;=$C$34,Daten!B9721,NA())</f>
        <v>#N/A</v>
      </c>
      <c r="N9718" s="16" t="e">
        <f>IF($L9718&lt;=$C$34,Daten!C9721,NA())</f>
        <v>#N/A</v>
      </c>
      <c r="O9718" s="16" t="e">
        <f>IF($L9718&lt;=$C$34,Daten!D9721,NA())</f>
        <v>#N/A</v>
      </c>
      <c r="P9718" s="24">
        <f t="shared" si="495"/>
        <v>9712</v>
      </c>
      <c r="Q9718" s="16" t="e">
        <f>IF($P9718&lt;=$D$34,Daten!F9721,NA())</f>
        <v>#N/A</v>
      </c>
      <c r="R9718" s="16" t="e">
        <f>IF($P9718&lt;=$D$34,Daten!G9721,NA())</f>
        <v>#N/A</v>
      </c>
      <c r="S9718" s="16" t="e">
        <f>IF($P9718&lt;=$D$34,Daten!H9721,NA())</f>
        <v>#N/A</v>
      </c>
    </row>
    <row r="9719" spans="12:19" x14ac:dyDescent="0.3">
      <c r="L9719" s="24">
        <f t="shared" si="494"/>
        <v>9713</v>
      </c>
      <c r="M9719" s="16" t="e">
        <f>IF($L9719&lt;=$C$34,Daten!B9722,NA())</f>
        <v>#N/A</v>
      </c>
      <c r="N9719" s="16" t="e">
        <f>IF($L9719&lt;=$C$34,Daten!C9722,NA())</f>
        <v>#N/A</v>
      </c>
      <c r="O9719" s="16" t="e">
        <f>IF($L9719&lt;=$C$34,Daten!D9722,NA())</f>
        <v>#N/A</v>
      </c>
      <c r="P9719" s="24">
        <f t="shared" si="495"/>
        <v>9713</v>
      </c>
      <c r="Q9719" s="16" t="e">
        <f>IF($P9719&lt;=$D$34,Daten!F9722,NA())</f>
        <v>#N/A</v>
      </c>
      <c r="R9719" s="16" t="e">
        <f>IF($P9719&lt;=$D$34,Daten!G9722,NA())</f>
        <v>#N/A</v>
      </c>
      <c r="S9719" s="16" t="e">
        <f>IF($P9719&lt;=$D$34,Daten!H9722,NA())</f>
        <v>#N/A</v>
      </c>
    </row>
    <row r="9720" spans="12:19" x14ac:dyDescent="0.3">
      <c r="L9720" s="24">
        <f t="shared" si="494"/>
        <v>9714</v>
      </c>
      <c r="M9720" s="16" t="e">
        <f>IF($L9720&lt;=$C$34,Daten!B9723,NA())</f>
        <v>#N/A</v>
      </c>
      <c r="N9720" s="16" t="e">
        <f>IF($L9720&lt;=$C$34,Daten!C9723,NA())</f>
        <v>#N/A</v>
      </c>
      <c r="O9720" s="16" t="e">
        <f>IF($L9720&lt;=$C$34,Daten!D9723,NA())</f>
        <v>#N/A</v>
      </c>
      <c r="P9720" s="24">
        <f t="shared" si="495"/>
        <v>9714</v>
      </c>
      <c r="Q9720" s="16" t="e">
        <f>IF($P9720&lt;=$D$34,Daten!F9723,NA())</f>
        <v>#N/A</v>
      </c>
      <c r="R9720" s="16" t="e">
        <f>IF($P9720&lt;=$D$34,Daten!G9723,NA())</f>
        <v>#N/A</v>
      </c>
      <c r="S9720" s="16" t="e">
        <f>IF($P9720&lt;=$D$34,Daten!H9723,NA())</f>
        <v>#N/A</v>
      </c>
    </row>
    <row r="9721" spans="12:19" x14ac:dyDescent="0.3">
      <c r="L9721" s="24">
        <f t="shared" si="494"/>
        <v>9715</v>
      </c>
      <c r="M9721" s="16" t="e">
        <f>IF($L9721&lt;=$C$34,Daten!B9724,NA())</f>
        <v>#N/A</v>
      </c>
      <c r="N9721" s="16" t="e">
        <f>IF($L9721&lt;=$C$34,Daten!C9724,NA())</f>
        <v>#N/A</v>
      </c>
      <c r="O9721" s="16" t="e">
        <f>IF($L9721&lt;=$C$34,Daten!D9724,NA())</f>
        <v>#N/A</v>
      </c>
      <c r="P9721" s="24">
        <f t="shared" si="495"/>
        <v>9715</v>
      </c>
      <c r="Q9721" s="16" t="e">
        <f>IF($P9721&lt;=$D$34,Daten!F9724,NA())</f>
        <v>#N/A</v>
      </c>
      <c r="R9721" s="16" t="e">
        <f>IF($P9721&lt;=$D$34,Daten!G9724,NA())</f>
        <v>#N/A</v>
      </c>
      <c r="S9721" s="16" t="e">
        <f>IF($P9721&lt;=$D$34,Daten!H9724,NA())</f>
        <v>#N/A</v>
      </c>
    </row>
    <row r="9722" spans="12:19" x14ac:dyDescent="0.3">
      <c r="L9722" s="24">
        <f t="shared" si="494"/>
        <v>9716</v>
      </c>
      <c r="M9722" s="16" t="e">
        <f>IF($L9722&lt;=$C$34,Daten!B9725,NA())</f>
        <v>#N/A</v>
      </c>
      <c r="N9722" s="16" t="e">
        <f>IF($L9722&lt;=$C$34,Daten!C9725,NA())</f>
        <v>#N/A</v>
      </c>
      <c r="O9722" s="16" t="e">
        <f>IF($L9722&lt;=$C$34,Daten!D9725,NA())</f>
        <v>#N/A</v>
      </c>
      <c r="P9722" s="24">
        <f t="shared" si="495"/>
        <v>9716</v>
      </c>
      <c r="Q9722" s="16" t="e">
        <f>IF($P9722&lt;=$D$34,Daten!F9725,NA())</f>
        <v>#N/A</v>
      </c>
      <c r="R9722" s="16" t="e">
        <f>IF($P9722&lt;=$D$34,Daten!G9725,NA())</f>
        <v>#N/A</v>
      </c>
      <c r="S9722" s="16" t="e">
        <f>IF($P9722&lt;=$D$34,Daten!H9725,NA())</f>
        <v>#N/A</v>
      </c>
    </row>
    <row r="9723" spans="12:19" x14ac:dyDescent="0.3">
      <c r="L9723" s="24">
        <f t="shared" si="494"/>
        <v>9717</v>
      </c>
      <c r="M9723" s="16" t="e">
        <f>IF($L9723&lt;=$C$34,Daten!B9726,NA())</f>
        <v>#N/A</v>
      </c>
      <c r="N9723" s="16" t="e">
        <f>IF($L9723&lt;=$C$34,Daten!C9726,NA())</f>
        <v>#N/A</v>
      </c>
      <c r="O9723" s="16" t="e">
        <f>IF($L9723&lt;=$C$34,Daten!D9726,NA())</f>
        <v>#N/A</v>
      </c>
      <c r="P9723" s="24">
        <f t="shared" si="495"/>
        <v>9717</v>
      </c>
      <c r="Q9723" s="16" t="e">
        <f>IF($P9723&lt;=$D$34,Daten!F9726,NA())</f>
        <v>#N/A</v>
      </c>
      <c r="R9723" s="16" t="e">
        <f>IF($P9723&lt;=$D$34,Daten!G9726,NA())</f>
        <v>#N/A</v>
      </c>
      <c r="S9723" s="16" t="e">
        <f>IF($P9723&lt;=$D$34,Daten!H9726,NA())</f>
        <v>#N/A</v>
      </c>
    </row>
    <row r="9724" spans="12:19" x14ac:dyDescent="0.3">
      <c r="L9724" s="24">
        <f t="shared" si="494"/>
        <v>9718</v>
      </c>
      <c r="M9724" s="16" t="e">
        <f>IF($L9724&lt;=$C$34,Daten!B9727,NA())</f>
        <v>#N/A</v>
      </c>
      <c r="N9724" s="16" t="e">
        <f>IF($L9724&lt;=$C$34,Daten!C9727,NA())</f>
        <v>#N/A</v>
      </c>
      <c r="O9724" s="16" t="e">
        <f>IF($L9724&lt;=$C$34,Daten!D9727,NA())</f>
        <v>#N/A</v>
      </c>
      <c r="P9724" s="24">
        <f t="shared" si="495"/>
        <v>9718</v>
      </c>
      <c r="Q9724" s="16" t="e">
        <f>IF($P9724&lt;=$D$34,Daten!F9727,NA())</f>
        <v>#N/A</v>
      </c>
      <c r="R9724" s="16" t="e">
        <f>IF($P9724&lt;=$D$34,Daten!G9727,NA())</f>
        <v>#N/A</v>
      </c>
      <c r="S9724" s="16" t="e">
        <f>IF($P9724&lt;=$D$34,Daten!H9727,NA())</f>
        <v>#N/A</v>
      </c>
    </row>
    <row r="9725" spans="12:19" x14ac:dyDescent="0.3">
      <c r="L9725" s="24">
        <f t="shared" si="494"/>
        <v>9719</v>
      </c>
      <c r="M9725" s="16" t="e">
        <f>IF($L9725&lt;=$C$34,Daten!B9728,NA())</f>
        <v>#N/A</v>
      </c>
      <c r="N9725" s="16" t="e">
        <f>IF($L9725&lt;=$C$34,Daten!C9728,NA())</f>
        <v>#N/A</v>
      </c>
      <c r="O9725" s="16" t="e">
        <f>IF($L9725&lt;=$C$34,Daten!D9728,NA())</f>
        <v>#N/A</v>
      </c>
      <c r="P9725" s="24">
        <f t="shared" si="495"/>
        <v>9719</v>
      </c>
      <c r="Q9725" s="16" t="e">
        <f>IF($P9725&lt;=$D$34,Daten!F9728,NA())</f>
        <v>#N/A</v>
      </c>
      <c r="R9725" s="16" t="e">
        <f>IF($P9725&lt;=$D$34,Daten!G9728,NA())</f>
        <v>#N/A</v>
      </c>
      <c r="S9725" s="16" t="e">
        <f>IF($P9725&lt;=$D$34,Daten!H9728,NA())</f>
        <v>#N/A</v>
      </c>
    </row>
    <row r="9726" spans="12:19" x14ac:dyDescent="0.3">
      <c r="L9726" s="24">
        <f t="shared" si="494"/>
        <v>9720</v>
      </c>
      <c r="M9726" s="16" t="e">
        <f>IF($L9726&lt;=$C$34,Daten!B9729,NA())</f>
        <v>#N/A</v>
      </c>
      <c r="N9726" s="16" t="e">
        <f>IF($L9726&lt;=$C$34,Daten!C9729,NA())</f>
        <v>#N/A</v>
      </c>
      <c r="O9726" s="16" t="e">
        <f>IF($L9726&lt;=$C$34,Daten!D9729,NA())</f>
        <v>#N/A</v>
      </c>
      <c r="P9726" s="24">
        <f t="shared" si="495"/>
        <v>9720</v>
      </c>
      <c r="Q9726" s="16" t="e">
        <f>IF($P9726&lt;=$D$34,Daten!F9729,NA())</f>
        <v>#N/A</v>
      </c>
      <c r="R9726" s="16" t="e">
        <f>IF($P9726&lt;=$D$34,Daten!G9729,NA())</f>
        <v>#N/A</v>
      </c>
      <c r="S9726" s="16" t="e">
        <f>IF($P9726&lt;=$D$34,Daten!H9729,NA())</f>
        <v>#N/A</v>
      </c>
    </row>
    <row r="9727" spans="12:19" x14ac:dyDescent="0.3">
      <c r="L9727" s="24">
        <f t="shared" si="494"/>
        <v>9721</v>
      </c>
      <c r="M9727" s="16" t="e">
        <f>IF($L9727&lt;=$C$34,Daten!B9730,NA())</f>
        <v>#N/A</v>
      </c>
      <c r="N9727" s="16" t="e">
        <f>IF($L9727&lt;=$C$34,Daten!C9730,NA())</f>
        <v>#N/A</v>
      </c>
      <c r="O9727" s="16" t="e">
        <f>IF($L9727&lt;=$C$34,Daten!D9730,NA())</f>
        <v>#N/A</v>
      </c>
      <c r="P9727" s="24">
        <f t="shared" si="495"/>
        <v>9721</v>
      </c>
      <c r="Q9727" s="16" t="e">
        <f>IF($P9727&lt;=$D$34,Daten!F9730,NA())</f>
        <v>#N/A</v>
      </c>
      <c r="R9727" s="16" t="e">
        <f>IF($P9727&lt;=$D$34,Daten!G9730,NA())</f>
        <v>#N/A</v>
      </c>
      <c r="S9727" s="16" t="e">
        <f>IF($P9727&lt;=$D$34,Daten!H9730,NA())</f>
        <v>#N/A</v>
      </c>
    </row>
    <row r="9728" spans="12:19" x14ac:dyDescent="0.3">
      <c r="L9728" s="24">
        <f t="shared" si="494"/>
        <v>9722</v>
      </c>
      <c r="M9728" s="16" t="e">
        <f>IF($L9728&lt;=$C$34,Daten!B9731,NA())</f>
        <v>#N/A</v>
      </c>
      <c r="N9728" s="16" t="e">
        <f>IF($L9728&lt;=$C$34,Daten!C9731,NA())</f>
        <v>#N/A</v>
      </c>
      <c r="O9728" s="16" t="e">
        <f>IF($L9728&lt;=$C$34,Daten!D9731,NA())</f>
        <v>#N/A</v>
      </c>
      <c r="P9728" s="24">
        <f t="shared" si="495"/>
        <v>9722</v>
      </c>
      <c r="Q9728" s="16" t="e">
        <f>IF($P9728&lt;=$D$34,Daten!F9731,NA())</f>
        <v>#N/A</v>
      </c>
      <c r="R9728" s="16" t="e">
        <f>IF($P9728&lt;=$D$34,Daten!G9731,NA())</f>
        <v>#N/A</v>
      </c>
      <c r="S9728" s="16" t="e">
        <f>IF($P9728&lt;=$D$34,Daten!H9731,NA())</f>
        <v>#N/A</v>
      </c>
    </row>
    <row r="9729" spans="12:19" x14ac:dyDescent="0.3">
      <c r="L9729" s="24">
        <f t="shared" si="494"/>
        <v>9723</v>
      </c>
      <c r="M9729" s="16" t="e">
        <f>IF($L9729&lt;=$C$34,Daten!B9732,NA())</f>
        <v>#N/A</v>
      </c>
      <c r="N9729" s="16" t="e">
        <f>IF($L9729&lt;=$C$34,Daten!C9732,NA())</f>
        <v>#N/A</v>
      </c>
      <c r="O9729" s="16" t="e">
        <f>IF($L9729&lt;=$C$34,Daten!D9732,NA())</f>
        <v>#N/A</v>
      </c>
      <c r="P9729" s="24">
        <f t="shared" si="495"/>
        <v>9723</v>
      </c>
      <c r="Q9729" s="16" t="e">
        <f>IF($P9729&lt;=$D$34,Daten!F9732,NA())</f>
        <v>#N/A</v>
      </c>
      <c r="R9729" s="16" t="e">
        <f>IF($P9729&lt;=$D$34,Daten!G9732,NA())</f>
        <v>#N/A</v>
      </c>
      <c r="S9729" s="16" t="e">
        <f>IF($P9729&lt;=$D$34,Daten!H9732,NA())</f>
        <v>#N/A</v>
      </c>
    </row>
    <row r="9730" spans="12:19" x14ac:dyDescent="0.3">
      <c r="L9730" s="24">
        <f t="shared" si="494"/>
        <v>9724</v>
      </c>
      <c r="M9730" s="16" t="e">
        <f>IF($L9730&lt;=$C$34,Daten!B9733,NA())</f>
        <v>#N/A</v>
      </c>
      <c r="N9730" s="16" t="e">
        <f>IF($L9730&lt;=$C$34,Daten!C9733,NA())</f>
        <v>#N/A</v>
      </c>
      <c r="O9730" s="16" t="e">
        <f>IF($L9730&lt;=$C$34,Daten!D9733,NA())</f>
        <v>#N/A</v>
      </c>
      <c r="P9730" s="24">
        <f t="shared" si="495"/>
        <v>9724</v>
      </c>
      <c r="Q9730" s="16" t="e">
        <f>IF($P9730&lt;=$D$34,Daten!F9733,NA())</f>
        <v>#N/A</v>
      </c>
      <c r="R9730" s="16" t="e">
        <f>IF($P9730&lt;=$D$34,Daten!G9733,NA())</f>
        <v>#N/A</v>
      </c>
      <c r="S9730" s="16" t="e">
        <f>IF($P9730&lt;=$D$34,Daten!H9733,NA())</f>
        <v>#N/A</v>
      </c>
    </row>
    <row r="9731" spans="12:19" x14ac:dyDescent="0.3">
      <c r="L9731" s="24">
        <f t="shared" si="494"/>
        <v>9725</v>
      </c>
      <c r="M9731" s="16" t="e">
        <f>IF($L9731&lt;=$C$34,Daten!B9734,NA())</f>
        <v>#N/A</v>
      </c>
      <c r="N9731" s="16" t="e">
        <f>IF($L9731&lt;=$C$34,Daten!C9734,NA())</f>
        <v>#N/A</v>
      </c>
      <c r="O9731" s="16" t="e">
        <f>IF($L9731&lt;=$C$34,Daten!D9734,NA())</f>
        <v>#N/A</v>
      </c>
      <c r="P9731" s="24">
        <f t="shared" si="495"/>
        <v>9725</v>
      </c>
      <c r="Q9731" s="16" t="e">
        <f>IF($P9731&lt;=$D$34,Daten!F9734,NA())</f>
        <v>#N/A</v>
      </c>
      <c r="R9731" s="16" t="e">
        <f>IF($P9731&lt;=$D$34,Daten!G9734,NA())</f>
        <v>#N/A</v>
      </c>
      <c r="S9731" s="16" t="e">
        <f>IF($P9731&lt;=$D$34,Daten!H9734,NA())</f>
        <v>#N/A</v>
      </c>
    </row>
    <row r="9732" spans="12:19" x14ac:dyDescent="0.3">
      <c r="L9732" s="24">
        <f t="shared" si="494"/>
        <v>9726</v>
      </c>
      <c r="M9732" s="16" t="e">
        <f>IF($L9732&lt;=$C$34,Daten!B9735,NA())</f>
        <v>#N/A</v>
      </c>
      <c r="N9732" s="16" t="e">
        <f>IF($L9732&lt;=$C$34,Daten!C9735,NA())</f>
        <v>#N/A</v>
      </c>
      <c r="O9732" s="16" t="e">
        <f>IF($L9732&lt;=$C$34,Daten!D9735,NA())</f>
        <v>#N/A</v>
      </c>
      <c r="P9732" s="24">
        <f t="shared" si="495"/>
        <v>9726</v>
      </c>
      <c r="Q9732" s="16" t="e">
        <f>IF($P9732&lt;=$D$34,Daten!F9735,NA())</f>
        <v>#N/A</v>
      </c>
      <c r="R9732" s="16" t="e">
        <f>IF($P9732&lt;=$D$34,Daten!G9735,NA())</f>
        <v>#N/A</v>
      </c>
      <c r="S9732" s="16" t="e">
        <f>IF($P9732&lt;=$D$34,Daten!H9735,NA())</f>
        <v>#N/A</v>
      </c>
    </row>
    <row r="9733" spans="12:19" x14ac:dyDescent="0.3">
      <c r="L9733" s="24">
        <f t="shared" si="494"/>
        <v>9727</v>
      </c>
      <c r="M9733" s="16" t="e">
        <f>IF($L9733&lt;=$C$34,Daten!B9736,NA())</f>
        <v>#N/A</v>
      </c>
      <c r="N9733" s="16" t="e">
        <f>IF($L9733&lt;=$C$34,Daten!C9736,NA())</f>
        <v>#N/A</v>
      </c>
      <c r="O9733" s="16" t="e">
        <f>IF($L9733&lt;=$C$34,Daten!D9736,NA())</f>
        <v>#N/A</v>
      </c>
      <c r="P9733" s="24">
        <f t="shared" si="495"/>
        <v>9727</v>
      </c>
      <c r="Q9733" s="16" t="e">
        <f>IF($P9733&lt;=$D$34,Daten!F9736,NA())</f>
        <v>#N/A</v>
      </c>
      <c r="R9733" s="16" t="e">
        <f>IF($P9733&lt;=$D$34,Daten!G9736,NA())</f>
        <v>#N/A</v>
      </c>
      <c r="S9733" s="16" t="e">
        <f>IF($P9733&lt;=$D$34,Daten!H9736,NA())</f>
        <v>#N/A</v>
      </c>
    </row>
    <row r="9734" spans="12:19" x14ac:dyDescent="0.3">
      <c r="L9734" s="24">
        <f t="shared" si="494"/>
        <v>9728</v>
      </c>
      <c r="M9734" s="16" t="e">
        <f>IF($L9734&lt;=$C$34,Daten!B9737,NA())</f>
        <v>#N/A</v>
      </c>
      <c r="N9734" s="16" t="e">
        <f>IF($L9734&lt;=$C$34,Daten!C9737,NA())</f>
        <v>#N/A</v>
      </c>
      <c r="O9734" s="16" t="e">
        <f>IF($L9734&lt;=$C$34,Daten!D9737,NA())</f>
        <v>#N/A</v>
      </c>
      <c r="P9734" s="24">
        <f t="shared" si="495"/>
        <v>9728</v>
      </c>
      <c r="Q9734" s="16" t="e">
        <f>IF($P9734&lt;=$D$34,Daten!F9737,NA())</f>
        <v>#N/A</v>
      </c>
      <c r="R9734" s="16" t="e">
        <f>IF($P9734&lt;=$D$34,Daten!G9737,NA())</f>
        <v>#N/A</v>
      </c>
      <c r="S9734" s="16" t="e">
        <f>IF($P9734&lt;=$D$34,Daten!H9737,NA())</f>
        <v>#N/A</v>
      </c>
    </row>
    <row r="9735" spans="12:19" x14ac:dyDescent="0.3">
      <c r="L9735" s="24">
        <f t="shared" si="494"/>
        <v>9729</v>
      </c>
      <c r="M9735" s="16" t="e">
        <f>IF($L9735&lt;=$C$34,Daten!B9738,NA())</f>
        <v>#N/A</v>
      </c>
      <c r="N9735" s="16" t="e">
        <f>IF($L9735&lt;=$C$34,Daten!C9738,NA())</f>
        <v>#N/A</v>
      </c>
      <c r="O9735" s="16" t="e">
        <f>IF($L9735&lt;=$C$34,Daten!D9738,NA())</f>
        <v>#N/A</v>
      </c>
      <c r="P9735" s="24">
        <f t="shared" si="495"/>
        <v>9729</v>
      </c>
      <c r="Q9735" s="16" t="e">
        <f>IF($P9735&lt;=$D$34,Daten!F9738,NA())</f>
        <v>#N/A</v>
      </c>
      <c r="R9735" s="16" t="e">
        <f>IF($P9735&lt;=$D$34,Daten!G9738,NA())</f>
        <v>#N/A</v>
      </c>
      <c r="S9735" s="16" t="e">
        <f>IF($P9735&lt;=$D$34,Daten!H9738,NA())</f>
        <v>#N/A</v>
      </c>
    </row>
    <row r="9736" spans="12:19" x14ac:dyDescent="0.3">
      <c r="L9736" s="24">
        <f t="shared" si="494"/>
        <v>9730</v>
      </c>
      <c r="M9736" s="16" t="e">
        <f>IF($L9736&lt;=$C$34,Daten!B9739,NA())</f>
        <v>#N/A</v>
      </c>
      <c r="N9736" s="16" t="e">
        <f>IF($L9736&lt;=$C$34,Daten!C9739,NA())</f>
        <v>#N/A</v>
      </c>
      <c r="O9736" s="16" t="e">
        <f>IF($L9736&lt;=$C$34,Daten!D9739,NA())</f>
        <v>#N/A</v>
      </c>
      <c r="P9736" s="24">
        <f t="shared" si="495"/>
        <v>9730</v>
      </c>
      <c r="Q9736" s="16" t="e">
        <f>IF($P9736&lt;=$D$34,Daten!F9739,NA())</f>
        <v>#N/A</v>
      </c>
      <c r="R9736" s="16" t="e">
        <f>IF($P9736&lt;=$D$34,Daten!G9739,NA())</f>
        <v>#N/A</v>
      </c>
      <c r="S9736" s="16" t="e">
        <f>IF($P9736&lt;=$D$34,Daten!H9739,NA())</f>
        <v>#N/A</v>
      </c>
    </row>
    <row r="9737" spans="12:19" x14ac:dyDescent="0.3">
      <c r="L9737" s="24">
        <f t="shared" ref="L9737:L9800" si="496">L9736+1</f>
        <v>9731</v>
      </c>
      <c r="M9737" s="16" t="e">
        <f>IF($L9737&lt;=$C$34,Daten!B9740,NA())</f>
        <v>#N/A</v>
      </c>
      <c r="N9737" s="16" t="e">
        <f>IF($L9737&lt;=$C$34,Daten!C9740,NA())</f>
        <v>#N/A</v>
      </c>
      <c r="O9737" s="16" t="e">
        <f>IF($L9737&lt;=$C$34,Daten!D9740,NA())</f>
        <v>#N/A</v>
      </c>
      <c r="P9737" s="24">
        <f t="shared" ref="P9737:P9800" si="497">P9736+1</f>
        <v>9731</v>
      </c>
      <c r="Q9737" s="16" t="e">
        <f>IF($P9737&lt;=$D$34,Daten!F9740,NA())</f>
        <v>#N/A</v>
      </c>
      <c r="R9737" s="16" t="e">
        <f>IF($P9737&lt;=$D$34,Daten!G9740,NA())</f>
        <v>#N/A</v>
      </c>
      <c r="S9737" s="16" t="e">
        <f>IF($P9737&lt;=$D$34,Daten!H9740,NA())</f>
        <v>#N/A</v>
      </c>
    </row>
    <row r="9738" spans="12:19" x14ac:dyDescent="0.3">
      <c r="L9738" s="24">
        <f t="shared" si="496"/>
        <v>9732</v>
      </c>
      <c r="M9738" s="16" t="e">
        <f>IF($L9738&lt;=$C$34,Daten!B9741,NA())</f>
        <v>#N/A</v>
      </c>
      <c r="N9738" s="16" t="e">
        <f>IF($L9738&lt;=$C$34,Daten!C9741,NA())</f>
        <v>#N/A</v>
      </c>
      <c r="O9738" s="16" t="e">
        <f>IF($L9738&lt;=$C$34,Daten!D9741,NA())</f>
        <v>#N/A</v>
      </c>
      <c r="P9738" s="24">
        <f t="shared" si="497"/>
        <v>9732</v>
      </c>
      <c r="Q9738" s="16" t="e">
        <f>IF($P9738&lt;=$D$34,Daten!F9741,NA())</f>
        <v>#N/A</v>
      </c>
      <c r="R9738" s="16" t="e">
        <f>IF($P9738&lt;=$D$34,Daten!G9741,NA())</f>
        <v>#N/A</v>
      </c>
      <c r="S9738" s="16" t="e">
        <f>IF($P9738&lt;=$D$34,Daten!H9741,NA())</f>
        <v>#N/A</v>
      </c>
    </row>
    <row r="9739" spans="12:19" x14ac:dyDescent="0.3">
      <c r="L9739" s="24">
        <f t="shared" si="496"/>
        <v>9733</v>
      </c>
      <c r="M9739" s="16" t="e">
        <f>IF($L9739&lt;=$C$34,Daten!B9742,NA())</f>
        <v>#N/A</v>
      </c>
      <c r="N9739" s="16" t="e">
        <f>IF($L9739&lt;=$C$34,Daten!C9742,NA())</f>
        <v>#N/A</v>
      </c>
      <c r="O9739" s="16" t="e">
        <f>IF($L9739&lt;=$C$34,Daten!D9742,NA())</f>
        <v>#N/A</v>
      </c>
      <c r="P9739" s="24">
        <f t="shared" si="497"/>
        <v>9733</v>
      </c>
      <c r="Q9739" s="16" t="e">
        <f>IF($P9739&lt;=$D$34,Daten!F9742,NA())</f>
        <v>#N/A</v>
      </c>
      <c r="R9739" s="16" t="e">
        <f>IF($P9739&lt;=$D$34,Daten!G9742,NA())</f>
        <v>#N/A</v>
      </c>
      <c r="S9739" s="16" t="e">
        <f>IF($P9739&lt;=$D$34,Daten!H9742,NA())</f>
        <v>#N/A</v>
      </c>
    </row>
    <row r="9740" spans="12:19" x14ac:dyDescent="0.3">
      <c r="L9740" s="24">
        <f t="shared" si="496"/>
        <v>9734</v>
      </c>
      <c r="M9740" s="16" t="e">
        <f>IF($L9740&lt;=$C$34,Daten!B9743,NA())</f>
        <v>#N/A</v>
      </c>
      <c r="N9740" s="16" t="e">
        <f>IF($L9740&lt;=$C$34,Daten!C9743,NA())</f>
        <v>#N/A</v>
      </c>
      <c r="O9740" s="16" t="e">
        <f>IF($L9740&lt;=$C$34,Daten!D9743,NA())</f>
        <v>#N/A</v>
      </c>
      <c r="P9740" s="24">
        <f t="shared" si="497"/>
        <v>9734</v>
      </c>
      <c r="Q9740" s="16" t="e">
        <f>IF($P9740&lt;=$D$34,Daten!F9743,NA())</f>
        <v>#N/A</v>
      </c>
      <c r="R9740" s="16" t="e">
        <f>IF($P9740&lt;=$D$34,Daten!G9743,NA())</f>
        <v>#N/A</v>
      </c>
      <c r="S9740" s="16" t="e">
        <f>IF($P9740&lt;=$D$34,Daten!H9743,NA())</f>
        <v>#N/A</v>
      </c>
    </row>
    <row r="9741" spans="12:19" x14ac:dyDescent="0.3">
      <c r="L9741" s="24">
        <f t="shared" si="496"/>
        <v>9735</v>
      </c>
      <c r="M9741" s="16" t="e">
        <f>IF($L9741&lt;=$C$34,Daten!B9744,NA())</f>
        <v>#N/A</v>
      </c>
      <c r="N9741" s="16" t="e">
        <f>IF($L9741&lt;=$C$34,Daten!C9744,NA())</f>
        <v>#N/A</v>
      </c>
      <c r="O9741" s="16" t="e">
        <f>IF($L9741&lt;=$C$34,Daten!D9744,NA())</f>
        <v>#N/A</v>
      </c>
      <c r="P9741" s="24">
        <f t="shared" si="497"/>
        <v>9735</v>
      </c>
      <c r="Q9741" s="16" t="e">
        <f>IF($P9741&lt;=$D$34,Daten!F9744,NA())</f>
        <v>#N/A</v>
      </c>
      <c r="R9741" s="16" t="e">
        <f>IF($P9741&lt;=$D$34,Daten!G9744,NA())</f>
        <v>#N/A</v>
      </c>
      <c r="S9741" s="16" t="e">
        <f>IF($P9741&lt;=$D$34,Daten!H9744,NA())</f>
        <v>#N/A</v>
      </c>
    </row>
    <row r="9742" spans="12:19" x14ac:dyDescent="0.3">
      <c r="L9742" s="24">
        <f t="shared" si="496"/>
        <v>9736</v>
      </c>
      <c r="M9742" s="16" t="e">
        <f>IF($L9742&lt;=$C$34,Daten!B9745,NA())</f>
        <v>#N/A</v>
      </c>
      <c r="N9742" s="16" t="e">
        <f>IF($L9742&lt;=$C$34,Daten!C9745,NA())</f>
        <v>#N/A</v>
      </c>
      <c r="O9742" s="16" t="e">
        <f>IF($L9742&lt;=$C$34,Daten!D9745,NA())</f>
        <v>#N/A</v>
      </c>
      <c r="P9742" s="24">
        <f t="shared" si="497"/>
        <v>9736</v>
      </c>
      <c r="Q9742" s="16" t="e">
        <f>IF($P9742&lt;=$D$34,Daten!F9745,NA())</f>
        <v>#N/A</v>
      </c>
      <c r="R9742" s="16" t="e">
        <f>IF($P9742&lt;=$D$34,Daten!G9745,NA())</f>
        <v>#N/A</v>
      </c>
      <c r="S9742" s="16" t="e">
        <f>IF($P9742&lt;=$D$34,Daten!H9745,NA())</f>
        <v>#N/A</v>
      </c>
    </row>
    <row r="9743" spans="12:19" x14ac:dyDescent="0.3">
      <c r="L9743" s="24">
        <f t="shared" si="496"/>
        <v>9737</v>
      </c>
      <c r="M9743" s="16" t="e">
        <f>IF($L9743&lt;=$C$34,Daten!B9746,NA())</f>
        <v>#N/A</v>
      </c>
      <c r="N9743" s="16" t="e">
        <f>IF($L9743&lt;=$C$34,Daten!C9746,NA())</f>
        <v>#N/A</v>
      </c>
      <c r="O9743" s="16" t="e">
        <f>IF($L9743&lt;=$C$34,Daten!D9746,NA())</f>
        <v>#N/A</v>
      </c>
      <c r="P9743" s="24">
        <f t="shared" si="497"/>
        <v>9737</v>
      </c>
      <c r="Q9743" s="16" t="e">
        <f>IF($P9743&lt;=$D$34,Daten!F9746,NA())</f>
        <v>#N/A</v>
      </c>
      <c r="R9743" s="16" t="e">
        <f>IF($P9743&lt;=$D$34,Daten!G9746,NA())</f>
        <v>#N/A</v>
      </c>
      <c r="S9743" s="16" t="e">
        <f>IF($P9743&lt;=$D$34,Daten!H9746,NA())</f>
        <v>#N/A</v>
      </c>
    </row>
    <row r="9744" spans="12:19" x14ac:dyDescent="0.3">
      <c r="L9744" s="24">
        <f t="shared" si="496"/>
        <v>9738</v>
      </c>
      <c r="M9744" s="16" t="e">
        <f>IF($L9744&lt;=$C$34,Daten!B9747,NA())</f>
        <v>#N/A</v>
      </c>
      <c r="N9744" s="16" t="e">
        <f>IF($L9744&lt;=$C$34,Daten!C9747,NA())</f>
        <v>#N/A</v>
      </c>
      <c r="O9744" s="16" t="e">
        <f>IF($L9744&lt;=$C$34,Daten!D9747,NA())</f>
        <v>#N/A</v>
      </c>
      <c r="P9744" s="24">
        <f t="shared" si="497"/>
        <v>9738</v>
      </c>
      <c r="Q9744" s="16" t="e">
        <f>IF($P9744&lt;=$D$34,Daten!F9747,NA())</f>
        <v>#N/A</v>
      </c>
      <c r="R9744" s="16" t="e">
        <f>IF($P9744&lt;=$D$34,Daten!G9747,NA())</f>
        <v>#N/A</v>
      </c>
      <c r="S9744" s="16" t="e">
        <f>IF($P9744&lt;=$D$34,Daten!H9747,NA())</f>
        <v>#N/A</v>
      </c>
    </row>
    <row r="9745" spans="12:19" x14ac:dyDescent="0.3">
      <c r="L9745" s="24">
        <f t="shared" si="496"/>
        <v>9739</v>
      </c>
      <c r="M9745" s="16" t="e">
        <f>IF($L9745&lt;=$C$34,Daten!B9748,NA())</f>
        <v>#N/A</v>
      </c>
      <c r="N9745" s="16" t="e">
        <f>IF($L9745&lt;=$C$34,Daten!C9748,NA())</f>
        <v>#N/A</v>
      </c>
      <c r="O9745" s="16" t="e">
        <f>IF($L9745&lt;=$C$34,Daten!D9748,NA())</f>
        <v>#N/A</v>
      </c>
      <c r="P9745" s="24">
        <f t="shared" si="497"/>
        <v>9739</v>
      </c>
      <c r="Q9745" s="16" t="e">
        <f>IF($P9745&lt;=$D$34,Daten!F9748,NA())</f>
        <v>#N/A</v>
      </c>
      <c r="R9745" s="16" t="e">
        <f>IF($P9745&lt;=$D$34,Daten!G9748,NA())</f>
        <v>#N/A</v>
      </c>
      <c r="S9745" s="16" t="e">
        <f>IF($P9745&lt;=$D$34,Daten!H9748,NA())</f>
        <v>#N/A</v>
      </c>
    </row>
    <row r="9746" spans="12:19" x14ac:dyDescent="0.3">
      <c r="L9746" s="24">
        <f t="shared" si="496"/>
        <v>9740</v>
      </c>
      <c r="M9746" s="16" t="e">
        <f>IF($L9746&lt;=$C$34,Daten!B9749,NA())</f>
        <v>#N/A</v>
      </c>
      <c r="N9746" s="16" t="e">
        <f>IF($L9746&lt;=$C$34,Daten!C9749,NA())</f>
        <v>#N/A</v>
      </c>
      <c r="O9746" s="16" t="e">
        <f>IF($L9746&lt;=$C$34,Daten!D9749,NA())</f>
        <v>#N/A</v>
      </c>
      <c r="P9746" s="24">
        <f t="shared" si="497"/>
        <v>9740</v>
      </c>
      <c r="Q9746" s="16" t="e">
        <f>IF($P9746&lt;=$D$34,Daten!F9749,NA())</f>
        <v>#N/A</v>
      </c>
      <c r="R9746" s="16" t="e">
        <f>IF($P9746&lt;=$D$34,Daten!G9749,NA())</f>
        <v>#N/A</v>
      </c>
      <c r="S9746" s="16" t="e">
        <f>IF($P9746&lt;=$D$34,Daten!H9749,NA())</f>
        <v>#N/A</v>
      </c>
    </row>
    <row r="9747" spans="12:19" x14ac:dyDescent="0.3">
      <c r="L9747" s="24">
        <f t="shared" si="496"/>
        <v>9741</v>
      </c>
      <c r="M9747" s="16" t="e">
        <f>IF($L9747&lt;=$C$34,Daten!B9750,NA())</f>
        <v>#N/A</v>
      </c>
      <c r="N9747" s="16" t="e">
        <f>IF($L9747&lt;=$C$34,Daten!C9750,NA())</f>
        <v>#N/A</v>
      </c>
      <c r="O9747" s="16" t="e">
        <f>IF($L9747&lt;=$C$34,Daten!D9750,NA())</f>
        <v>#N/A</v>
      </c>
      <c r="P9747" s="24">
        <f t="shared" si="497"/>
        <v>9741</v>
      </c>
      <c r="Q9747" s="16" t="e">
        <f>IF($P9747&lt;=$D$34,Daten!F9750,NA())</f>
        <v>#N/A</v>
      </c>
      <c r="R9747" s="16" t="e">
        <f>IF($P9747&lt;=$D$34,Daten!G9750,NA())</f>
        <v>#N/A</v>
      </c>
      <c r="S9747" s="16" t="e">
        <f>IF($P9747&lt;=$D$34,Daten!H9750,NA())</f>
        <v>#N/A</v>
      </c>
    </row>
    <row r="9748" spans="12:19" x14ac:dyDescent="0.3">
      <c r="L9748" s="24">
        <f t="shared" si="496"/>
        <v>9742</v>
      </c>
      <c r="M9748" s="16" t="e">
        <f>IF($L9748&lt;=$C$34,Daten!B9751,NA())</f>
        <v>#N/A</v>
      </c>
      <c r="N9748" s="16" t="e">
        <f>IF($L9748&lt;=$C$34,Daten!C9751,NA())</f>
        <v>#N/A</v>
      </c>
      <c r="O9748" s="16" t="e">
        <f>IF($L9748&lt;=$C$34,Daten!D9751,NA())</f>
        <v>#N/A</v>
      </c>
      <c r="P9748" s="24">
        <f t="shared" si="497"/>
        <v>9742</v>
      </c>
      <c r="Q9748" s="16" t="e">
        <f>IF($P9748&lt;=$D$34,Daten!F9751,NA())</f>
        <v>#N/A</v>
      </c>
      <c r="R9748" s="16" t="e">
        <f>IF($P9748&lt;=$D$34,Daten!G9751,NA())</f>
        <v>#N/A</v>
      </c>
      <c r="S9748" s="16" t="e">
        <f>IF($P9748&lt;=$D$34,Daten!H9751,NA())</f>
        <v>#N/A</v>
      </c>
    </row>
    <row r="9749" spans="12:19" x14ac:dyDescent="0.3">
      <c r="L9749" s="24">
        <f t="shared" si="496"/>
        <v>9743</v>
      </c>
      <c r="M9749" s="16" t="e">
        <f>IF($L9749&lt;=$C$34,Daten!B9752,NA())</f>
        <v>#N/A</v>
      </c>
      <c r="N9749" s="16" t="e">
        <f>IF($L9749&lt;=$C$34,Daten!C9752,NA())</f>
        <v>#N/A</v>
      </c>
      <c r="O9749" s="16" t="e">
        <f>IF($L9749&lt;=$C$34,Daten!D9752,NA())</f>
        <v>#N/A</v>
      </c>
      <c r="P9749" s="24">
        <f t="shared" si="497"/>
        <v>9743</v>
      </c>
      <c r="Q9749" s="16" t="e">
        <f>IF($P9749&lt;=$D$34,Daten!F9752,NA())</f>
        <v>#N/A</v>
      </c>
      <c r="R9749" s="16" t="e">
        <f>IF($P9749&lt;=$D$34,Daten!G9752,NA())</f>
        <v>#N/A</v>
      </c>
      <c r="S9749" s="16" t="e">
        <f>IF($P9749&lt;=$D$34,Daten!H9752,NA())</f>
        <v>#N/A</v>
      </c>
    </row>
    <row r="9750" spans="12:19" x14ac:dyDescent="0.3">
      <c r="L9750" s="24">
        <f t="shared" si="496"/>
        <v>9744</v>
      </c>
      <c r="M9750" s="16" t="e">
        <f>IF($L9750&lt;=$C$34,Daten!B9753,NA())</f>
        <v>#N/A</v>
      </c>
      <c r="N9750" s="16" t="e">
        <f>IF($L9750&lt;=$C$34,Daten!C9753,NA())</f>
        <v>#N/A</v>
      </c>
      <c r="O9750" s="16" t="e">
        <f>IF($L9750&lt;=$C$34,Daten!D9753,NA())</f>
        <v>#N/A</v>
      </c>
      <c r="P9750" s="24">
        <f t="shared" si="497"/>
        <v>9744</v>
      </c>
      <c r="Q9750" s="16" t="e">
        <f>IF($P9750&lt;=$D$34,Daten!F9753,NA())</f>
        <v>#N/A</v>
      </c>
      <c r="R9750" s="16" t="e">
        <f>IF($P9750&lt;=$D$34,Daten!G9753,NA())</f>
        <v>#N/A</v>
      </c>
      <c r="S9750" s="16" t="e">
        <f>IF($P9750&lt;=$D$34,Daten!H9753,NA())</f>
        <v>#N/A</v>
      </c>
    </row>
    <row r="9751" spans="12:19" x14ac:dyDescent="0.3">
      <c r="L9751" s="24">
        <f t="shared" si="496"/>
        <v>9745</v>
      </c>
      <c r="M9751" s="16" t="e">
        <f>IF($L9751&lt;=$C$34,Daten!B9754,NA())</f>
        <v>#N/A</v>
      </c>
      <c r="N9751" s="16" t="e">
        <f>IF($L9751&lt;=$C$34,Daten!C9754,NA())</f>
        <v>#N/A</v>
      </c>
      <c r="O9751" s="16" t="e">
        <f>IF($L9751&lt;=$C$34,Daten!D9754,NA())</f>
        <v>#N/A</v>
      </c>
      <c r="P9751" s="24">
        <f t="shared" si="497"/>
        <v>9745</v>
      </c>
      <c r="Q9751" s="16" t="e">
        <f>IF($P9751&lt;=$D$34,Daten!F9754,NA())</f>
        <v>#N/A</v>
      </c>
      <c r="R9751" s="16" t="e">
        <f>IF($P9751&lt;=$D$34,Daten!G9754,NA())</f>
        <v>#N/A</v>
      </c>
      <c r="S9751" s="16" t="e">
        <f>IF($P9751&lt;=$D$34,Daten!H9754,NA())</f>
        <v>#N/A</v>
      </c>
    </row>
    <row r="9752" spans="12:19" x14ac:dyDescent="0.3">
      <c r="L9752" s="24">
        <f t="shared" si="496"/>
        <v>9746</v>
      </c>
      <c r="M9752" s="16" t="e">
        <f>IF($L9752&lt;=$C$34,Daten!B9755,NA())</f>
        <v>#N/A</v>
      </c>
      <c r="N9752" s="16" t="e">
        <f>IF($L9752&lt;=$C$34,Daten!C9755,NA())</f>
        <v>#N/A</v>
      </c>
      <c r="O9752" s="16" t="e">
        <f>IF($L9752&lt;=$C$34,Daten!D9755,NA())</f>
        <v>#N/A</v>
      </c>
      <c r="P9752" s="24">
        <f t="shared" si="497"/>
        <v>9746</v>
      </c>
      <c r="Q9752" s="16" t="e">
        <f>IF($P9752&lt;=$D$34,Daten!F9755,NA())</f>
        <v>#N/A</v>
      </c>
      <c r="R9752" s="16" t="e">
        <f>IF($P9752&lt;=$D$34,Daten!G9755,NA())</f>
        <v>#N/A</v>
      </c>
      <c r="S9752" s="16" t="e">
        <f>IF($P9752&lt;=$D$34,Daten!H9755,NA())</f>
        <v>#N/A</v>
      </c>
    </row>
    <row r="9753" spans="12:19" x14ac:dyDescent="0.3">
      <c r="L9753" s="24">
        <f t="shared" si="496"/>
        <v>9747</v>
      </c>
      <c r="M9753" s="16" t="e">
        <f>IF($L9753&lt;=$C$34,Daten!B9756,NA())</f>
        <v>#N/A</v>
      </c>
      <c r="N9753" s="16" t="e">
        <f>IF($L9753&lt;=$C$34,Daten!C9756,NA())</f>
        <v>#N/A</v>
      </c>
      <c r="O9753" s="16" t="e">
        <f>IF($L9753&lt;=$C$34,Daten!D9756,NA())</f>
        <v>#N/A</v>
      </c>
      <c r="P9753" s="24">
        <f t="shared" si="497"/>
        <v>9747</v>
      </c>
      <c r="Q9753" s="16" t="e">
        <f>IF($P9753&lt;=$D$34,Daten!F9756,NA())</f>
        <v>#N/A</v>
      </c>
      <c r="R9753" s="16" t="e">
        <f>IF($P9753&lt;=$D$34,Daten!G9756,NA())</f>
        <v>#N/A</v>
      </c>
      <c r="S9753" s="16" t="e">
        <f>IF($P9753&lt;=$D$34,Daten!H9756,NA())</f>
        <v>#N/A</v>
      </c>
    </row>
    <row r="9754" spans="12:19" x14ac:dyDescent="0.3">
      <c r="L9754" s="24">
        <f t="shared" si="496"/>
        <v>9748</v>
      </c>
      <c r="M9754" s="16" t="e">
        <f>IF($L9754&lt;=$C$34,Daten!B9757,NA())</f>
        <v>#N/A</v>
      </c>
      <c r="N9754" s="16" t="e">
        <f>IF($L9754&lt;=$C$34,Daten!C9757,NA())</f>
        <v>#N/A</v>
      </c>
      <c r="O9754" s="16" t="e">
        <f>IF($L9754&lt;=$C$34,Daten!D9757,NA())</f>
        <v>#N/A</v>
      </c>
      <c r="P9754" s="24">
        <f t="shared" si="497"/>
        <v>9748</v>
      </c>
      <c r="Q9754" s="16" t="e">
        <f>IF($P9754&lt;=$D$34,Daten!F9757,NA())</f>
        <v>#N/A</v>
      </c>
      <c r="R9754" s="16" t="e">
        <f>IF($P9754&lt;=$D$34,Daten!G9757,NA())</f>
        <v>#N/A</v>
      </c>
      <c r="S9754" s="16" t="e">
        <f>IF($P9754&lt;=$D$34,Daten!H9757,NA())</f>
        <v>#N/A</v>
      </c>
    </row>
    <row r="9755" spans="12:19" x14ac:dyDescent="0.3">
      <c r="L9755" s="24">
        <f t="shared" si="496"/>
        <v>9749</v>
      </c>
      <c r="M9755" s="16" t="e">
        <f>IF($L9755&lt;=$C$34,Daten!B9758,NA())</f>
        <v>#N/A</v>
      </c>
      <c r="N9755" s="16" t="e">
        <f>IF($L9755&lt;=$C$34,Daten!C9758,NA())</f>
        <v>#N/A</v>
      </c>
      <c r="O9755" s="16" t="e">
        <f>IF($L9755&lt;=$C$34,Daten!D9758,NA())</f>
        <v>#N/A</v>
      </c>
      <c r="P9755" s="24">
        <f t="shared" si="497"/>
        <v>9749</v>
      </c>
      <c r="Q9755" s="16" t="e">
        <f>IF($P9755&lt;=$D$34,Daten!F9758,NA())</f>
        <v>#N/A</v>
      </c>
      <c r="R9755" s="16" t="e">
        <f>IF($P9755&lt;=$D$34,Daten!G9758,NA())</f>
        <v>#N/A</v>
      </c>
      <c r="S9755" s="16" t="e">
        <f>IF($P9755&lt;=$D$34,Daten!H9758,NA())</f>
        <v>#N/A</v>
      </c>
    </row>
    <row r="9756" spans="12:19" x14ac:dyDescent="0.3">
      <c r="L9756" s="24">
        <f t="shared" si="496"/>
        <v>9750</v>
      </c>
      <c r="M9756" s="16" t="e">
        <f>IF($L9756&lt;=$C$34,Daten!B9759,NA())</f>
        <v>#N/A</v>
      </c>
      <c r="N9756" s="16" t="e">
        <f>IF($L9756&lt;=$C$34,Daten!C9759,NA())</f>
        <v>#N/A</v>
      </c>
      <c r="O9756" s="16" t="e">
        <f>IF($L9756&lt;=$C$34,Daten!D9759,NA())</f>
        <v>#N/A</v>
      </c>
      <c r="P9756" s="24">
        <f t="shared" si="497"/>
        <v>9750</v>
      </c>
      <c r="Q9756" s="16" t="e">
        <f>IF($P9756&lt;=$D$34,Daten!F9759,NA())</f>
        <v>#N/A</v>
      </c>
      <c r="R9756" s="16" t="e">
        <f>IF($P9756&lt;=$D$34,Daten!G9759,NA())</f>
        <v>#N/A</v>
      </c>
      <c r="S9756" s="16" t="e">
        <f>IF($P9756&lt;=$D$34,Daten!H9759,NA())</f>
        <v>#N/A</v>
      </c>
    </row>
    <row r="9757" spans="12:19" x14ac:dyDescent="0.3">
      <c r="L9757" s="24">
        <f t="shared" si="496"/>
        <v>9751</v>
      </c>
      <c r="M9757" s="16" t="e">
        <f>IF($L9757&lt;=$C$34,Daten!B9760,NA())</f>
        <v>#N/A</v>
      </c>
      <c r="N9757" s="16" t="e">
        <f>IF($L9757&lt;=$C$34,Daten!C9760,NA())</f>
        <v>#N/A</v>
      </c>
      <c r="O9757" s="16" t="e">
        <f>IF($L9757&lt;=$C$34,Daten!D9760,NA())</f>
        <v>#N/A</v>
      </c>
      <c r="P9757" s="24">
        <f t="shared" si="497"/>
        <v>9751</v>
      </c>
      <c r="Q9757" s="16" t="e">
        <f>IF($P9757&lt;=$D$34,Daten!F9760,NA())</f>
        <v>#N/A</v>
      </c>
      <c r="R9757" s="16" t="e">
        <f>IF($P9757&lt;=$D$34,Daten!G9760,NA())</f>
        <v>#N/A</v>
      </c>
      <c r="S9757" s="16" t="e">
        <f>IF($P9757&lt;=$D$34,Daten!H9760,NA())</f>
        <v>#N/A</v>
      </c>
    </row>
    <row r="9758" spans="12:19" x14ac:dyDescent="0.3">
      <c r="L9758" s="24">
        <f t="shared" si="496"/>
        <v>9752</v>
      </c>
      <c r="M9758" s="16" t="e">
        <f>IF($L9758&lt;=$C$34,Daten!B9761,NA())</f>
        <v>#N/A</v>
      </c>
      <c r="N9758" s="16" t="e">
        <f>IF($L9758&lt;=$C$34,Daten!C9761,NA())</f>
        <v>#N/A</v>
      </c>
      <c r="O9758" s="16" t="e">
        <f>IF($L9758&lt;=$C$34,Daten!D9761,NA())</f>
        <v>#N/A</v>
      </c>
      <c r="P9758" s="24">
        <f t="shared" si="497"/>
        <v>9752</v>
      </c>
      <c r="Q9758" s="16" t="e">
        <f>IF($P9758&lt;=$D$34,Daten!F9761,NA())</f>
        <v>#N/A</v>
      </c>
      <c r="R9758" s="16" t="e">
        <f>IF($P9758&lt;=$D$34,Daten!G9761,NA())</f>
        <v>#N/A</v>
      </c>
      <c r="S9758" s="16" t="e">
        <f>IF($P9758&lt;=$D$34,Daten!H9761,NA())</f>
        <v>#N/A</v>
      </c>
    </row>
    <row r="9759" spans="12:19" x14ac:dyDescent="0.3">
      <c r="L9759" s="24">
        <f t="shared" si="496"/>
        <v>9753</v>
      </c>
      <c r="M9759" s="16" t="e">
        <f>IF($L9759&lt;=$C$34,Daten!B9762,NA())</f>
        <v>#N/A</v>
      </c>
      <c r="N9759" s="16" t="e">
        <f>IF($L9759&lt;=$C$34,Daten!C9762,NA())</f>
        <v>#N/A</v>
      </c>
      <c r="O9759" s="16" t="e">
        <f>IF($L9759&lt;=$C$34,Daten!D9762,NA())</f>
        <v>#N/A</v>
      </c>
      <c r="P9759" s="24">
        <f t="shared" si="497"/>
        <v>9753</v>
      </c>
      <c r="Q9759" s="16" t="e">
        <f>IF($P9759&lt;=$D$34,Daten!F9762,NA())</f>
        <v>#N/A</v>
      </c>
      <c r="R9759" s="16" t="e">
        <f>IF($P9759&lt;=$D$34,Daten!G9762,NA())</f>
        <v>#N/A</v>
      </c>
      <c r="S9759" s="16" t="e">
        <f>IF($P9759&lt;=$D$34,Daten!H9762,NA())</f>
        <v>#N/A</v>
      </c>
    </row>
    <row r="9760" spans="12:19" x14ac:dyDescent="0.3">
      <c r="L9760" s="24">
        <f t="shared" si="496"/>
        <v>9754</v>
      </c>
      <c r="M9760" s="16" t="e">
        <f>IF($L9760&lt;=$C$34,Daten!B9763,NA())</f>
        <v>#N/A</v>
      </c>
      <c r="N9760" s="16" t="e">
        <f>IF($L9760&lt;=$C$34,Daten!C9763,NA())</f>
        <v>#N/A</v>
      </c>
      <c r="O9760" s="16" t="e">
        <f>IF($L9760&lt;=$C$34,Daten!D9763,NA())</f>
        <v>#N/A</v>
      </c>
      <c r="P9760" s="24">
        <f t="shared" si="497"/>
        <v>9754</v>
      </c>
      <c r="Q9760" s="16" t="e">
        <f>IF($P9760&lt;=$D$34,Daten!F9763,NA())</f>
        <v>#N/A</v>
      </c>
      <c r="R9760" s="16" t="e">
        <f>IF($P9760&lt;=$D$34,Daten!G9763,NA())</f>
        <v>#N/A</v>
      </c>
      <c r="S9760" s="16" t="e">
        <f>IF($P9760&lt;=$D$34,Daten!H9763,NA())</f>
        <v>#N/A</v>
      </c>
    </row>
    <row r="9761" spans="12:19" x14ac:dyDescent="0.3">
      <c r="L9761" s="24">
        <f t="shared" si="496"/>
        <v>9755</v>
      </c>
      <c r="M9761" s="16" t="e">
        <f>IF($L9761&lt;=$C$34,Daten!B9764,NA())</f>
        <v>#N/A</v>
      </c>
      <c r="N9761" s="16" t="e">
        <f>IF($L9761&lt;=$C$34,Daten!C9764,NA())</f>
        <v>#N/A</v>
      </c>
      <c r="O9761" s="16" t="e">
        <f>IF($L9761&lt;=$C$34,Daten!D9764,NA())</f>
        <v>#N/A</v>
      </c>
      <c r="P9761" s="24">
        <f t="shared" si="497"/>
        <v>9755</v>
      </c>
      <c r="Q9761" s="16" t="e">
        <f>IF($P9761&lt;=$D$34,Daten!F9764,NA())</f>
        <v>#N/A</v>
      </c>
      <c r="R9761" s="16" t="e">
        <f>IF($P9761&lt;=$D$34,Daten!G9764,NA())</f>
        <v>#N/A</v>
      </c>
      <c r="S9761" s="16" t="e">
        <f>IF($P9761&lt;=$D$34,Daten!H9764,NA())</f>
        <v>#N/A</v>
      </c>
    </row>
    <row r="9762" spans="12:19" x14ac:dyDescent="0.3">
      <c r="L9762" s="24">
        <f t="shared" si="496"/>
        <v>9756</v>
      </c>
      <c r="M9762" s="16" t="e">
        <f>IF($L9762&lt;=$C$34,Daten!B9765,NA())</f>
        <v>#N/A</v>
      </c>
      <c r="N9762" s="16" t="e">
        <f>IF($L9762&lt;=$C$34,Daten!C9765,NA())</f>
        <v>#N/A</v>
      </c>
      <c r="O9762" s="16" t="e">
        <f>IF($L9762&lt;=$C$34,Daten!D9765,NA())</f>
        <v>#N/A</v>
      </c>
      <c r="P9762" s="24">
        <f t="shared" si="497"/>
        <v>9756</v>
      </c>
      <c r="Q9762" s="16" t="e">
        <f>IF($P9762&lt;=$D$34,Daten!F9765,NA())</f>
        <v>#N/A</v>
      </c>
      <c r="R9762" s="16" t="e">
        <f>IF($P9762&lt;=$D$34,Daten!G9765,NA())</f>
        <v>#N/A</v>
      </c>
      <c r="S9762" s="16" t="e">
        <f>IF($P9762&lt;=$D$34,Daten!H9765,NA())</f>
        <v>#N/A</v>
      </c>
    </row>
    <row r="9763" spans="12:19" x14ac:dyDescent="0.3">
      <c r="L9763" s="24">
        <f t="shared" si="496"/>
        <v>9757</v>
      </c>
      <c r="M9763" s="16" t="e">
        <f>IF($L9763&lt;=$C$34,Daten!B9766,NA())</f>
        <v>#N/A</v>
      </c>
      <c r="N9763" s="16" t="e">
        <f>IF($L9763&lt;=$C$34,Daten!C9766,NA())</f>
        <v>#N/A</v>
      </c>
      <c r="O9763" s="16" t="e">
        <f>IF($L9763&lt;=$C$34,Daten!D9766,NA())</f>
        <v>#N/A</v>
      </c>
      <c r="P9763" s="24">
        <f t="shared" si="497"/>
        <v>9757</v>
      </c>
      <c r="Q9763" s="16" t="e">
        <f>IF($P9763&lt;=$D$34,Daten!F9766,NA())</f>
        <v>#N/A</v>
      </c>
      <c r="R9763" s="16" t="e">
        <f>IF($P9763&lt;=$D$34,Daten!G9766,NA())</f>
        <v>#N/A</v>
      </c>
      <c r="S9763" s="16" t="e">
        <f>IF($P9763&lt;=$D$34,Daten!H9766,NA())</f>
        <v>#N/A</v>
      </c>
    </row>
    <row r="9764" spans="12:19" x14ac:dyDescent="0.3">
      <c r="L9764" s="24">
        <f t="shared" si="496"/>
        <v>9758</v>
      </c>
      <c r="M9764" s="16" t="e">
        <f>IF($L9764&lt;=$C$34,Daten!B9767,NA())</f>
        <v>#N/A</v>
      </c>
      <c r="N9764" s="16" t="e">
        <f>IF($L9764&lt;=$C$34,Daten!C9767,NA())</f>
        <v>#N/A</v>
      </c>
      <c r="O9764" s="16" t="e">
        <f>IF($L9764&lt;=$C$34,Daten!D9767,NA())</f>
        <v>#N/A</v>
      </c>
      <c r="P9764" s="24">
        <f t="shared" si="497"/>
        <v>9758</v>
      </c>
      <c r="Q9764" s="16" t="e">
        <f>IF($P9764&lt;=$D$34,Daten!F9767,NA())</f>
        <v>#N/A</v>
      </c>
      <c r="R9764" s="16" t="e">
        <f>IF($P9764&lt;=$D$34,Daten!G9767,NA())</f>
        <v>#N/A</v>
      </c>
      <c r="S9764" s="16" t="e">
        <f>IF($P9764&lt;=$D$34,Daten!H9767,NA())</f>
        <v>#N/A</v>
      </c>
    </row>
    <row r="9765" spans="12:19" x14ac:dyDescent="0.3">
      <c r="L9765" s="24">
        <f t="shared" si="496"/>
        <v>9759</v>
      </c>
      <c r="M9765" s="16" t="e">
        <f>IF($L9765&lt;=$C$34,Daten!B9768,NA())</f>
        <v>#N/A</v>
      </c>
      <c r="N9765" s="16" t="e">
        <f>IF($L9765&lt;=$C$34,Daten!C9768,NA())</f>
        <v>#N/A</v>
      </c>
      <c r="O9765" s="16" t="e">
        <f>IF($L9765&lt;=$C$34,Daten!D9768,NA())</f>
        <v>#N/A</v>
      </c>
      <c r="P9765" s="24">
        <f t="shared" si="497"/>
        <v>9759</v>
      </c>
      <c r="Q9765" s="16" t="e">
        <f>IF($P9765&lt;=$D$34,Daten!F9768,NA())</f>
        <v>#N/A</v>
      </c>
      <c r="R9765" s="16" t="e">
        <f>IF($P9765&lt;=$D$34,Daten!G9768,NA())</f>
        <v>#N/A</v>
      </c>
      <c r="S9765" s="16" t="e">
        <f>IF($P9765&lt;=$D$34,Daten!H9768,NA())</f>
        <v>#N/A</v>
      </c>
    </row>
    <row r="9766" spans="12:19" x14ac:dyDescent="0.3">
      <c r="L9766" s="24">
        <f t="shared" si="496"/>
        <v>9760</v>
      </c>
      <c r="M9766" s="16" t="e">
        <f>IF($L9766&lt;=$C$34,Daten!B9769,NA())</f>
        <v>#N/A</v>
      </c>
      <c r="N9766" s="16" t="e">
        <f>IF($L9766&lt;=$C$34,Daten!C9769,NA())</f>
        <v>#N/A</v>
      </c>
      <c r="O9766" s="16" t="e">
        <f>IF($L9766&lt;=$C$34,Daten!D9769,NA())</f>
        <v>#N/A</v>
      </c>
      <c r="P9766" s="24">
        <f t="shared" si="497"/>
        <v>9760</v>
      </c>
      <c r="Q9766" s="16" t="e">
        <f>IF($P9766&lt;=$D$34,Daten!F9769,NA())</f>
        <v>#N/A</v>
      </c>
      <c r="R9766" s="16" t="e">
        <f>IF($P9766&lt;=$D$34,Daten!G9769,NA())</f>
        <v>#N/A</v>
      </c>
      <c r="S9766" s="16" t="e">
        <f>IF($P9766&lt;=$D$34,Daten!H9769,NA())</f>
        <v>#N/A</v>
      </c>
    </row>
    <row r="9767" spans="12:19" x14ac:dyDescent="0.3">
      <c r="L9767" s="24">
        <f t="shared" si="496"/>
        <v>9761</v>
      </c>
      <c r="M9767" s="16" t="e">
        <f>IF($L9767&lt;=$C$34,Daten!B9770,NA())</f>
        <v>#N/A</v>
      </c>
      <c r="N9767" s="16" t="e">
        <f>IF($L9767&lt;=$C$34,Daten!C9770,NA())</f>
        <v>#N/A</v>
      </c>
      <c r="O9767" s="16" t="e">
        <f>IF($L9767&lt;=$C$34,Daten!D9770,NA())</f>
        <v>#N/A</v>
      </c>
      <c r="P9767" s="24">
        <f t="shared" si="497"/>
        <v>9761</v>
      </c>
      <c r="Q9767" s="16" t="e">
        <f>IF($P9767&lt;=$D$34,Daten!F9770,NA())</f>
        <v>#N/A</v>
      </c>
      <c r="R9767" s="16" t="e">
        <f>IF($P9767&lt;=$D$34,Daten!G9770,NA())</f>
        <v>#N/A</v>
      </c>
      <c r="S9767" s="16" t="e">
        <f>IF($P9767&lt;=$D$34,Daten!H9770,NA())</f>
        <v>#N/A</v>
      </c>
    </row>
    <row r="9768" spans="12:19" x14ac:dyDescent="0.3">
      <c r="L9768" s="24">
        <f t="shared" si="496"/>
        <v>9762</v>
      </c>
      <c r="M9768" s="16" t="e">
        <f>IF($L9768&lt;=$C$34,Daten!B9771,NA())</f>
        <v>#N/A</v>
      </c>
      <c r="N9768" s="16" t="e">
        <f>IF($L9768&lt;=$C$34,Daten!C9771,NA())</f>
        <v>#N/A</v>
      </c>
      <c r="O9768" s="16" t="e">
        <f>IF($L9768&lt;=$C$34,Daten!D9771,NA())</f>
        <v>#N/A</v>
      </c>
      <c r="P9768" s="24">
        <f t="shared" si="497"/>
        <v>9762</v>
      </c>
      <c r="Q9768" s="16" t="e">
        <f>IF($P9768&lt;=$D$34,Daten!F9771,NA())</f>
        <v>#N/A</v>
      </c>
      <c r="R9768" s="16" t="e">
        <f>IF($P9768&lt;=$D$34,Daten!G9771,NA())</f>
        <v>#N/A</v>
      </c>
      <c r="S9768" s="16" t="e">
        <f>IF($P9768&lt;=$D$34,Daten!H9771,NA())</f>
        <v>#N/A</v>
      </c>
    </row>
    <row r="9769" spans="12:19" x14ac:dyDescent="0.3">
      <c r="L9769" s="24">
        <f t="shared" si="496"/>
        <v>9763</v>
      </c>
      <c r="M9769" s="16" t="e">
        <f>IF($L9769&lt;=$C$34,Daten!B9772,NA())</f>
        <v>#N/A</v>
      </c>
      <c r="N9769" s="16" t="e">
        <f>IF($L9769&lt;=$C$34,Daten!C9772,NA())</f>
        <v>#N/A</v>
      </c>
      <c r="O9769" s="16" t="e">
        <f>IF($L9769&lt;=$C$34,Daten!D9772,NA())</f>
        <v>#N/A</v>
      </c>
      <c r="P9769" s="24">
        <f t="shared" si="497"/>
        <v>9763</v>
      </c>
      <c r="Q9769" s="16" t="e">
        <f>IF($P9769&lt;=$D$34,Daten!F9772,NA())</f>
        <v>#N/A</v>
      </c>
      <c r="R9769" s="16" t="e">
        <f>IF($P9769&lt;=$D$34,Daten!G9772,NA())</f>
        <v>#N/A</v>
      </c>
      <c r="S9769" s="16" t="e">
        <f>IF($P9769&lt;=$D$34,Daten!H9772,NA())</f>
        <v>#N/A</v>
      </c>
    </row>
    <row r="9770" spans="12:19" x14ac:dyDescent="0.3">
      <c r="L9770" s="24">
        <f t="shared" si="496"/>
        <v>9764</v>
      </c>
      <c r="M9770" s="16" t="e">
        <f>IF($L9770&lt;=$C$34,Daten!B9773,NA())</f>
        <v>#N/A</v>
      </c>
      <c r="N9770" s="16" t="e">
        <f>IF($L9770&lt;=$C$34,Daten!C9773,NA())</f>
        <v>#N/A</v>
      </c>
      <c r="O9770" s="16" t="e">
        <f>IF($L9770&lt;=$C$34,Daten!D9773,NA())</f>
        <v>#N/A</v>
      </c>
      <c r="P9770" s="24">
        <f t="shared" si="497"/>
        <v>9764</v>
      </c>
      <c r="Q9770" s="16" t="e">
        <f>IF($P9770&lt;=$D$34,Daten!F9773,NA())</f>
        <v>#N/A</v>
      </c>
      <c r="R9770" s="16" t="e">
        <f>IF($P9770&lt;=$D$34,Daten!G9773,NA())</f>
        <v>#N/A</v>
      </c>
      <c r="S9770" s="16" t="e">
        <f>IF($P9770&lt;=$D$34,Daten!H9773,NA())</f>
        <v>#N/A</v>
      </c>
    </row>
    <row r="9771" spans="12:19" x14ac:dyDescent="0.3">
      <c r="L9771" s="24">
        <f t="shared" si="496"/>
        <v>9765</v>
      </c>
      <c r="M9771" s="16" t="e">
        <f>IF($L9771&lt;=$C$34,Daten!B9774,NA())</f>
        <v>#N/A</v>
      </c>
      <c r="N9771" s="16" t="e">
        <f>IF($L9771&lt;=$C$34,Daten!C9774,NA())</f>
        <v>#N/A</v>
      </c>
      <c r="O9771" s="16" t="e">
        <f>IF($L9771&lt;=$C$34,Daten!D9774,NA())</f>
        <v>#N/A</v>
      </c>
      <c r="P9771" s="24">
        <f t="shared" si="497"/>
        <v>9765</v>
      </c>
      <c r="Q9771" s="16" t="e">
        <f>IF($P9771&lt;=$D$34,Daten!F9774,NA())</f>
        <v>#N/A</v>
      </c>
      <c r="R9771" s="16" t="e">
        <f>IF($P9771&lt;=$D$34,Daten!G9774,NA())</f>
        <v>#N/A</v>
      </c>
      <c r="S9771" s="16" t="e">
        <f>IF($P9771&lt;=$D$34,Daten!H9774,NA())</f>
        <v>#N/A</v>
      </c>
    </row>
    <row r="9772" spans="12:19" x14ac:dyDescent="0.3">
      <c r="L9772" s="24">
        <f t="shared" si="496"/>
        <v>9766</v>
      </c>
      <c r="M9772" s="16" t="e">
        <f>IF($L9772&lt;=$C$34,Daten!B9775,NA())</f>
        <v>#N/A</v>
      </c>
      <c r="N9772" s="16" t="e">
        <f>IF($L9772&lt;=$C$34,Daten!C9775,NA())</f>
        <v>#N/A</v>
      </c>
      <c r="O9772" s="16" t="e">
        <f>IF($L9772&lt;=$C$34,Daten!D9775,NA())</f>
        <v>#N/A</v>
      </c>
      <c r="P9772" s="24">
        <f t="shared" si="497"/>
        <v>9766</v>
      </c>
      <c r="Q9772" s="16" t="e">
        <f>IF($P9772&lt;=$D$34,Daten!F9775,NA())</f>
        <v>#N/A</v>
      </c>
      <c r="R9772" s="16" t="e">
        <f>IF($P9772&lt;=$D$34,Daten!G9775,NA())</f>
        <v>#N/A</v>
      </c>
      <c r="S9772" s="16" t="e">
        <f>IF($P9772&lt;=$D$34,Daten!H9775,NA())</f>
        <v>#N/A</v>
      </c>
    </row>
    <row r="9773" spans="12:19" x14ac:dyDescent="0.3">
      <c r="L9773" s="24">
        <f t="shared" si="496"/>
        <v>9767</v>
      </c>
      <c r="M9773" s="16" t="e">
        <f>IF($L9773&lt;=$C$34,Daten!B9776,NA())</f>
        <v>#N/A</v>
      </c>
      <c r="N9773" s="16" t="e">
        <f>IF($L9773&lt;=$C$34,Daten!C9776,NA())</f>
        <v>#N/A</v>
      </c>
      <c r="O9773" s="16" t="e">
        <f>IF($L9773&lt;=$C$34,Daten!D9776,NA())</f>
        <v>#N/A</v>
      </c>
      <c r="P9773" s="24">
        <f t="shared" si="497"/>
        <v>9767</v>
      </c>
      <c r="Q9773" s="16" t="e">
        <f>IF($P9773&lt;=$D$34,Daten!F9776,NA())</f>
        <v>#N/A</v>
      </c>
      <c r="R9773" s="16" t="e">
        <f>IF($P9773&lt;=$D$34,Daten!G9776,NA())</f>
        <v>#N/A</v>
      </c>
      <c r="S9773" s="16" t="e">
        <f>IF($P9773&lt;=$D$34,Daten!H9776,NA())</f>
        <v>#N/A</v>
      </c>
    </row>
    <row r="9774" spans="12:19" x14ac:dyDescent="0.3">
      <c r="L9774" s="24">
        <f t="shared" si="496"/>
        <v>9768</v>
      </c>
      <c r="M9774" s="16" t="e">
        <f>IF($L9774&lt;=$C$34,Daten!B9777,NA())</f>
        <v>#N/A</v>
      </c>
      <c r="N9774" s="16" t="e">
        <f>IF($L9774&lt;=$C$34,Daten!C9777,NA())</f>
        <v>#N/A</v>
      </c>
      <c r="O9774" s="16" t="e">
        <f>IF($L9774&lt;=$C$34,Daten!D9777,NA())</f>
        <v>#N/A</v>
      </c>
      <c r="P9774" s="24">
        <f t="shared" si="497"/>
        <v>9768</v>
      </c>
      <c r="Q9774" s="16" t="e">
        <f>IF($P9774&lt;=$D$34,Daten!F9777,NA())</f>
        <v>#N/A</v>
      </c>
      <c r="R9774" s="16" t="e">
        <f>IF($P9774&lt;=$D$34,Daten!G9777,NA())</f>
        <v>#N/A</v>
      </c>
      <c r="S9774" s="16" t="e">
        <f>IF($P9774&lt;=$D$34,Daten!H9777,NA())</f>
        <v>#N/A</v>
      </c>
    </row>
    <row r="9775" spans="12:19" x14ac:dyDescent="0.3">
      <c r="L9775" s="24">
        <f t="shared" si="496"/>
        <v>9769</v>
      </c>
      <c r="M9775" s="16" t="e">
        <f>IF($L9775&lt;=$C$34,Daten!B9778,NA())</f>
        <v>#N/A</v>
      </c>
      <c r="N9775" s="16" t="e">
        <f>IF($L9775&lt;=$C$34,Daten!C9778,NA())</f>
        <v>#N/A</v>
      </c>
      <c r="O9775" s="16" t="e">
        <f>IF($L9775&lt;=$C$34,Daten!D9778,NA())</f>
        <v>#N/A</v>
      </c>
      <c r="P9775" s="24">
        <f t="shared" si="497"/>
        <v>9769</v>
      </c>
      <c r="Q9775" s="16" t="e">
        <f>IF($P9775&lt;=$D$34,Daten!F9778,NA())</f>
        <v>#N/A</v>
      </c>
      <c r="R9775" s="16" t="e">
        <f>IF($P9775&lt;=$D$34,Daten!G9778,NA())</f>
        <v>#N/A</v>
      </c>
      <c r="S9775" s="16" t="e">
        <f>IF($P9775&lt;=$D$34,Daten!H9778,NA())</f>
        <v>#N/A</v>
      </c>
    </row>
    <row r="9776" spans="12:19" x14ac:dyDescent="0.3">
      <c r="L9776" s="24">
        <f t="shared" si="496"/>
        <v>9770</v>
      </c>
      <c r="M9776" s="16" t="e">
        <f>IF($L9776&lt;=$C$34,Daten!B9779,NA())</f>
        <v>#N/A</v>
      </c>
      <c r="N9776" s="16" t="e">
        <f>IF($L9776&lt;=$C$34,Daten!C9779,NA())</f>
        <v>#N/A</v>
      </c>
      <c r="O9776" s="16" t="e">
        <f>IF($L9776&lt;=$C$34,Daten!D9779,NA())</f>
        <v>#N/A</v>
      </c>
      <c r="P9776" s="24">
        <f t="shared" si="497"/>
        <v>9770</v>
      </c>
      <c r="Q9776" s="16" t="e">
        <f>IF($P9776&lt;=$D$34,Daten!F9779,NA())</f>
        <v>#N/A</v>
      </c>
      <c r="R9776" s="16" t="e">
        <f>IF($P9776&lt;=$D$34,Daten!G9779,NA())</f>
        <v>#N/A</v>
      </c>
      <c r="S9776" s="16" t="e">
        <f>IF($P9776&lt;=$D$34,Daten!H9779,NA())</f>
        <v>#N/A</v>
      </c>
    </row>
    <row r="9777" spans="12:19" x14ac:dyDescent="0.3">
      <c r="L9777" s="24">
        <f t="shared" si="496"/>
        <v>9771</v>
      </c>
      <c r="M9777" s="16" t="e">
        <f>IF($L9777&lt;=$C$34,Daten!B9780,NA())</f>
        <v>#N/A</v>
      </c>
      <c r="N9777" s="16" t="e">
        <f>IF($L9777&lt;=$C$34,Daten!C9780,NA())</f>
        <v>#N/A</v>
      </c>
      <c r="O9777" s="16" t="e">
        <f>IF($L9777&lt;=$C$34,Daten!D9780,NA())</f>
        <v>#N/A</v>
      </c>
      <c r="P9777" s="24">
        <f t="shared" si="497"/>
        <v>9771</v>
      </c>
      <c r="Q9777" s="16" t="e">
        <f>IF($P9777&lt;=$D$34,Daten!F9780,NA())</f>
        <v>#N/A</v>
      </c>
      <c r="R9777" s="16" t="e">
        <f>IF($P9777&lt;=$D$34,Daten!G9780,NA())</f>
        <v>#N/A</v>
      </c>
      <c r="S9777" s="16" t="e">
        <f>IF($P9777&lt;=$D$34,Daten!H9780,NA())</f>
        <v>#N/A</v>
      </c>
    </row>
    <row r="9778" spans="12:19" x14ac:dyDescent="0.3">
      <c r="L9778" s="24">
        <f t="shared" si="496"/>
        <v>9772</v>
      </c>
      <c r="M9778" s="16" t="e">
        <f>IF($L9778&lt;=$C$34,Daten!B9781,NA())</f>
        <v>#N/A</v>
      </c>
      <c r="N9778" s="16" t="e">
        <f>IF($L9778&lt;=$C$34,Daten!C9781,NA())</f>
        <v>#N/A</v>
      </c>
      <c r="O9778" s="16" t="e">
        <f>IF($L9778&lt;=$C$34,Daten!D9781,NA())</f>
        <v>#N/A</v>
      </c>
      <c r="P9778" s="24">
        <f t="shared" si="497"/>
        <v>9772</v>
      </c>
      <c r="Q9778" s="16" t="e">
        <f>IF($P9778&lt;=$D$34,Daten!F9781,NA())</f>
        <v>#N/A</v>
      </c>
      <c r="R9778" s="16" t="e">
        <f>IF($P9778&lt;=$D$34,Daten!G9781,NA())</f>
        <v>#N/A</v>
      </c>
      <c r="S9778" s="16" t="e">
        <f>IF($P9778&lt;=$D$34,Daten!H9781,NA())</f>
        <v>#N/A</v>
      </c>
    </row>
    <row r="9779" spans="12:19" x14ac:dyDescent="0.3">
      <c r="L9779" s="24">
        <f t="shared" si="496"/>
        <v>9773</v>
      </c>
      <c r="M9779" s="16" t="e">
        <f>IF($L9779&lt;=$C$34,Daten!B9782,NA())</f>
        <v>#N/A</v>
      </c>
      <c r="N9779" s="16" t="e">
        <f>IF($L9779&lt;=$C$34,Daten!C9782,NA())</f>
        <v>#N/A</v>
      </c>
      <c r="O9779" s="16" t="e">
        <f>IF($L9779&lt;=$C$34,Daten!D9782,NA())</f>
        <v>#N/A</v>
      </c>
      <c r="P9779" s="24">
        <f t="shared" si="497"/>
        <v>9773</v>
      </c>
      <c r="Q9779" s="16" t="e">
        <f>IF($P9779&lt;=$D$34,Daten!F9782,NA())</f>
        <v>#N/A</v>
      </c>
      <c r="R9779" s="16" t="e">
        <f>IF($P9779&lt;=$D$34,Daten!G9782,NA())</f>
        <v>#N/A</v>
      </c>
      <c r="S9779" s="16" t="e">
        <f>IF($P9779&lt;=$D$34,Daten!H9782,NA())</f>
        <v>#N/A</v>
      </c>
    </row>
    <row r="9780" spans="12:19" x14ac:dyDescent="0.3">
      <c r="L9780" s="24">
        <f t="shared" si="496"/>
        <v>9774</v>
      </c>
      <c r="M9780" s="16" t="e">
        <f>IF($L9780&lt;=$C$34,Daten!B9783,NA())</f>
        <v>#N/A</v>
      </c>
      <c r="N9780" s="16" t="e">
        <f>IF($L9780&lt;=$C$34,Daten!C9783,NA())</f>
        <v>#N/A</v>
      </c>
      <c r="O9780" s="16" t="e">
        <f>IF($L9780&lt;=$C$34,Daten!D9783,NA())</f>
        <v>#N/A</v>
      </c>
      <c r="P9780" s="24">
        <f t="shared" si="497"/>
        <v>9774</v>
      </c>
      <c r="Q9780" s="16" t="e">
        <f>IF($P9780&lt;=$D$34,Daten!F9783,NA())</f>
        <v>#N/A</v>
      </c>
      <c r="R9780" s="16" t="e">
        <f>IF($P9780&lt;=$D$34,Daten!G9783,NA())</f>
        <v>#N/A</v>
      </c>
      <c r="S9780" s="16" t="e">
        <f>IF($P9780&lt;=$D$34,Daten!H9783,NA())</f>
        <v>#N/A</v>
      </c>
    </row>
    <row r="9781" spans="12:19" x14ac:dyDescent="0.3">
      <c r="L9781" s="24">
        <f t="shared" si="496"/>
        <v>9775</v>
      </c>
      <c r="M9781" s="16" t="e">
        <f>IF($L9781&lt;=$C$34,Daten!B9784,NA())</f>
        <v>#N/A</v>
      </c>
      <c r="N9781" s="16" t="e">
        <f>IF($L9781&lt;=$C$34,Daten!C9784,NA())</f>
        <v>#N/A</v>
      </c>
      <c r="O9781" s="16" t="e">
        <f>IF($L9781&lt;=$C$34,Daten!D9784,NA())</f>
        <v>#N/A</v>
      </c>
      <c r="P9781" s="24">
        <f t="shared" si="497"/>
        <v>9775</v>
      </c>
      <c r="Q9781" s="16" t="e">
        <f>IF($P9781&lt;=$D$34,Daten!F9784,NA())</f>
        <v>#N/A</v>
      </c>
      <c r="R9781" s="16" t="e">
        <f>IF($P9781&lt;=$D$34,Daten!G9784,NA())</f>
        <v>#N/A</v>
      </c>
      <c r="S9781" s="16" t="e">
        <f>IF($P9781&lt;=$D$34,Daten!H9784,NA())</f>
        <v>#N/A</v>
      </c>
    </row>
    <row r="9782" spans="12:19" x14ac:dyDescent="0.3">
      <c r="L9782" s="24">
        <f t="shared" si="496"/>
        <v>9776</v>
      </c>
      <c r="M9782" s="16" t="e">
        <f>IF($L9782&lt;=$C$34,Daten!B9785,NA())</f>
        <v>#N/A</v>
      </c>
      <c r="N9782" s="16" t="e">
        <f>IF($L9782&lt;=$C$34,Daten!C9785,NA())</f>
        <v>#N/A</v>
      </c>
      <c r="O9782" s="16" t="e">
        <f>IF($L9782&lt;=$C$34,Daten!D9785,NA())</f>
        <v>#N/A</v>
      </c>
      <c r="P9782" s="24">
        <f t="shared" si="497"/>
        <v>9776</v>
      </c>
      <c r="Q9782" s="16" t="e">
        <f>IF($P9782&lt;=$D$34,Daten!F9785,NA())</f>
        <v>#N/A</v>
      </c>
      <c r="R9782" s="16" t="e">
        <f>IF($P9782&lt;=$D$34,Daten!G9785,NA())</f>
        <v>#N/A</v>
      </c>
      <c r="S9782" s="16" t="e">
        <f>IF($P9782&lt;=$D$34,Daten!H9785,NA())</f>
        <v>#N/A</v>
      </c>
    </row>
    <row r="9783" spans="12:19" x14ac:dyDescent="0.3">
      <c r="L9783" s="24">
        <f t="shared" si="496"/>
        <v>9777</v>
      </c>
      <c r="M9783" s="16" t="e">
        <f>IF($L9783&lt;=$C$34,Daten!B9786,NA())</f>
        <v>#N/A</v>
      </c>
      <c r="N9783" s="16" t="e">
        <f>IF($L9783&lt;=$C$34,Daten!C9786,NA())</f>
        <v>#N/A</v>
      </c>
      <c r="O9783" s="16" t="e">
        <f>IF($L9783&lt;=$C$34,Daten!D9786,NA())</f>
        <v>#N/A</v>
      </c>
      <c r="P9783" s="24">
        <f t="shared" si="497"/>
        <v>9777</v>
      </c>
      <c r="Q9783" s="16" t="e">
        <f>IF($P9783&lt;=$D$34,Daten!F9786,NA())</f>
        <v>#N/A</v>
      </c>
      <c r="R9783" s="16" t="e">
        <f>IF($P9783&lt;=$D$34,Daten!G9786,NA())</f>
        <v>#N/A</v>
      </c>
      <c r="S9783" s="16" t="e">
        <f>IF($P9783&lt;=$D$34,Daten!H9786,NA())</f>
        <v>#N/A</v>
      </c>
    </row>
    <row r="9784" spans="12:19" x14ac:dyDescent="0.3">
      <c r="L9784" s="24">
        <f t="shared" si="496"/>
        <v>9778</v>
      </c>
      <c r="M9784" s="16" t="e">
        <f>IF($L9784&lt;=$C$34,Daten!B9787,NA())</f>
        <v>#N/A</v>
      </c>
      <c r="N9784" s="16" t="e">
        <f>IF($L9784&lt;=$C$34,Daten!C9787,NA())</f>
        <v>#N/A</v>
      </c>
      <c r="O9784" s="16" t="e">
        <f>IF($L9784&lt;=$C$34,Daten!D9787,NA())</f>
        <v>#N/A</v>
      </c>
      <c r="P9784" s="24">
        <f t="shared" si="497"/>
        <v>9778</v>
      </c>
      <c r="Q9784" s="16" t="e">
        <f>IF($P9784&lt;=$D$34,Daten!F9787,NA())</f>
        <v>#N/A</v>
      </c>
      <c r="R9784" s="16" t="e">
        <f>IF($P9784&lt;=$D$34,Daten!G9787,NA())</f>
        <v>#N/A</v>
      </c>
      <c r="S9784" s="16" t="e">
        <f>IF($P9784&lt;=$D$34,Daten!H9787,NA())</f>
        <v>#N/A</v>
      </c>
    </row>
    <row r="9785" spans="12:19" x14ac:dyDescent="0.3">
      <c r="L9785" s="24">
        <f t="shared" si="496"/>
        <v>9779</v>
      </c>
      <c r="M9785" s="16" t="e">
        <f>IF($L9785&lt;=$C$34,Daten!B9788,NA())</f>
        <v>#N/A</v>
      </c>
      <c r="N9785" s="16" t="e">
        <f>IF($L9785&lt;=$C$34,Daten!C9788,NA())</f>
        <v>#N/A</v>
      </c>
      <c r="O9785" s="16" t="e">
        <f>IF($L9785&lt;=$C$34,Daten!D9788,NA())</f>
        <v>#N/A</v>
      </c>
      <c r="P9785" s="24">
        <f t="shared" si="497"/>
        <v>9779</v>
      </c>
      <c r="Q9785" s="16" t="e">
        <f>IF($P9785&lt;=$D$34,Daten!F9788,NA())</f>
        <v>#N/A</v>
      </c>
      <c r="R9785" s="16" t="e">
        <f>IF($P9785&lt;=$D$34,Daten!G9788,NA())</f>
        <v>#N/A</v>
      </c>
      <c r="S9785" s="16" t="e">
        <f>IF($P9785&lt;=$D$34,Daten!H9788,NA())</f>
        <v>#N/A</v>
      </c>
    </row>
    <row r="9786" spans="12:19" x14ac:dyDescent="0.3">
      <c r="L9786" s="24">
        <f t="shared" si="496"/>
        <v>9780</v>
      </c>
      <c r="M9786" s="16" t="e">
        <f>IF($L9786&lt;=$C$34,Daten!B9789,NA())</f>
        <v>#N/A</v>
      </c>
      <c r="N9786" s="16" t="e">
        <f>IF($L9786&lt;=$C$34,Daten!C9789,NA())</f>
        <v>#N/A</v>
      </c>
      <c r="O9786" s="16" t="e">
        <f>IF($L9786&lt;=$C$34,Daten!D9789,NA())</f>
        <v>#N/A</v>
      </c>
      <c r="P9786" s="24">
        <f t="shared" si="497"/>
        <v>9780</v>
      </c>
      <c r="Q9786" s="16" t="e">
        <f>IF($P9786&lt;=$D$34,Daten!F9789,NA())</f>
        <v>#N/A</v>
      </c>
      <c r="R9786" s="16" t="e">
        <f>IF($P9786&lt;=$D$34,Daten!G9789,NA())</f>
        <v>#N/A</v>
      </c>
      <c r="S9786" s="16" t="e">
        <f>IF($P9786&lt;=$D$34,Daten!H9789,NA())</f>
        <v>#N/A</v>
      </c>
    </row>
    <row r="9787" spans="12:19" x14ac:dyDescent="0.3">
      <c r="L9787" s="24">
        <f t="shared" si="496"/>
        <v>9781</v>
      </c>
      <c r="M9787" s="16" t="e">
        <f>IF($L9787&lt;=$C$34,Daten!B9790,NA())</f>
        <v>#N/A</v>
      </c>
      <c r="N9787" s="16" t="e">
        <f>IF($L9787&lt;=$C$34,Daten!C9790,NA())</f>
        <v>#N/A</v>
      </c>
      <c r="O9787" s="16" t="e">
        <f>IF($L9787&lt;=$C$34,Daten!D9790,NA())</f>
        <v>#N/A</v>
      </c>
      <c r="P9787" s="24">
        <f t="shared" si="497"/>
        <v>9781</v>
      </c>
      <c r="Q9787" s="16" t="e">
        <f>IF($P9787&lt;=$D$34,Daten!F9790,NA())</f>
        <v>#N/A</v>
      </c>
      <c r="R9787" s="16" t="e">
        <f>IF($P9787&lt;=$D$34,Daten!G9790,NA())</f>
        <v>#N/A</v>
      </c>
      <c r="S9787" s="16" t="e">
        <f>IF($P9787&lt;=$D$34,Daten!H9790,NA())</f>
        <v>#N/A</v>
      </c>
    </row>
    <row r="9788" spans="12:19" x14ac:dyDescent="0.3">
      <c r="L9788" s="24">
        <f t="shared" si="496"/>
        <v>9782</v>
      </c>
      <c r="M9788" s="16" t="e">
        <f>IF($L9788&lt;=$C$34,Daten!B9791,NA())</f>
        <v>#N/A</v>
      </c>
      <c r="N9788" s="16" t="e">
        <f>IF($L9788&lt;=$C$34,Daten!C9791,NA())</f>
        <v>#N/A</v>
      </c>
      <c r="O9788" s="16" t="e">
        <f>IF($L9788&lt;=$C$34,Daten!D9791,NA())</f>
        <v>#N/A</v>
      </c>
      <c r="P9788" s="24">
        <f t="shared" si="497"/>
        <v>9782</v>
      </c>
      <c r="Q9788" s="16" t="e">
        <f>IF($P9788&lt;=$D$34,Daten!F9791,NA())</f>
        <v>#N/A</v>
      </c>
      <c r="R9788" s="16" t="e">
        <f>IF($P9788&lt;=$D$34,Daten!G9791,NA())</f>
        <v>#N/A</v>
      </c>
      <c r="S9788" s="16" t="e">
        <f>IF($P9788&lt;=$D$34,Daten!H9791,NA())</f>
        <v>#N/A</v>
      </c>
    </row>
    <row r="9789" spans="12:19" x14ac:dyDescent="0.3">
      <c r="L9789" s="24">
        <f t="shared" si="496"/>
        <v>9783</v>
      </c>
      <c r="M9789" s="16" t="e">
        <f>IF($L9789&lt;=$C$34,Daten!B9792,NA())</f>
        <v>#N/A</v>
      </c>
      <c r="N9789" s="16" t="e">
        <f>IF($L9789&lt;=$C$34,Daten!C9792,NA())</f>
        <v>#N/A</v>
      </c>
      <c r="O9789" s="16" t="e">
        <f>IF($L9789&lt;=$C$34,Daten!D9792,NA())</f>
        <v>#N/A</v>
      </c>
      <c r="P9789" s="24">
        <f t="shared" si="497"/>
        <v>9783</v>
      </c>
      <c r="Q9789" s="16" t="e">
        <f>IF($P9789&lt;=$D$34,Daten!F9792,NA())</f>
        <v>#N/A</v>
      </c>
      <c r="R9789" s="16" t="e">
        <f>IF($P9789&lt;=$D$34,Daten!G9792,NA())</f>
        <v>#N/A</v>
      </c>
      <c r="S9789" s="16" t="e">
        <f>IF($P9789&lt;=$D$34,Daten!H9792,NA())</f>
        <v>#N/A</v>
      </c>
    </row>
    <row r="9790" spans="12:19" x14ac:dyDescent="0.3">
      <c r="L9790" s="24">
        <f t="shared" si="496"/>
        <v>9784</v>
      </c>
      <c r="M9790" s="16" t="e">
        <f>IF($L9790&lt;=$C$34,Daten!B9793,NA())</f>
        <v>#N/A</v>
      </c>
      <c r="N9790" s="16" t="e">
        <f>IF($L9790&lt;=$C$34,Daten!C9793,NA())</f>
        <v>#N/A</v>
      </c>
      <c r="O9790" s="16" t="e">
        <f>IF($L9790&lt;=$C$34,Daten!D9793,NA())</f>
        <v>#N/A</v>
      </c>
      <c r="P9790" s="24">
        <f t="shared" si="497"/>
        <v>9784</v>
      </c>
      <c r="Q9790" s="16" t="e">
        <f>IF($P9790&lt;=$D$34,Daten!F9793,NA())</f>
        <v>#N/A</v>
      </c>
      <c r="R9790" s="16" t="e">
        <f>IF($P9790&lt;=$D$34,Daten!G9793,NA())</f>
        <v>#N/A</v>
      </c>
      <c r="S9790" s="16" t="e">
        <f>IF($P9790&lt;=$D$34,Daten!H9793,NA())</f>
        <v>#N/A</v>
      </c>
    </row>
    <row r="9791" spans="12:19" x14ac:dyDescent="0.3">
      <c r="L9791" s="24">
        <f t="shared" si="496"/>
        <v>9785</v>
      </c>
      <c r="M9791" s="16" t="e">
        <f>IF($L9791&lt;=$C$34,Daten!B9794,NA())</f>
        <v>#N/A</v>
      </c>
      <c r="N9791" s="16" t="e">
        <f>IF($L9791&lt;=$C$34,Daten!C9794,NA())</f>
        <v>#N/A</v>
      </c>
      <c r="O9791" s="16" t="e">
        <f>IF($L9791&lt;=$C$34,Daten!D9794,NA())</f>
        <v>#N/A</v>
      </c>
      <c r="P9791" s="24">
        <f t="shared" si="497"/>
        <v>9785</v>
      </c>
      <c r="Q9791" s="16" t="e">
        <f>IF($P9791&lt;=$D$34,Daten!F9794,NA())</f>
        <v>#N/A</v>
      </c>
      <c r="R9791" s="16" t="e">
        <f>IF($P9791&lt;=$D$34,Daten!G9794,NA())</f>
        <v>#N/A</v>
      </c>
      <c r="S9791" s="16" t="e">
        <f>IF($P9791&lt;=$D$34,Daten!H9794,NA())</f>
        <v>#N/A</v>
      </c>
    </row>
    <row r="9792" spans="12:19" x14ac:dyDescent="0.3">
      <c r="L9792" s="24">
        <f t="shared" si="496"/>
        <v>9786</v>
      </c>
      <c r="M9792" s="16" t="e">
        <f>IF($L9792&lt;=$C$34,Daten!B9795,NA())</f>
        <v>#N/A</v>
      </c>
      <c r="N9792" s="16" t="e">
        <f>IF($L9792&lt;=$C$34,Daten!C9795,NA())</f>
        <v>#N/A</v>
      </c>
      <c r="O9792" s="16" t="e">
        <f>IF($L9792&lt;=$C$34,Daten!D9795,NA())</f>
        <v>#N/A</v>
      </c>
      <c r="P9792" s="24">
        <f t="shared" si="497"/>
        <v>9786</v>
      </c>
      <c r="Q9792" s="16" t="e">
        <f>IF($P9792&lt;=$D$34,Daten!F9795,NA())</f>
        <v>#N/A</v>
      </c>
      <c r="R9792" s="16" t="e">
        <f>IF($P9792&lt;=$D$34,Daten!G9795,NA())</f>
        <v>#N/A</v>
      </c>
      <c r="S9792" s="16" t="e">
        <f>IF($P9792&lt;=$D$34,Daten!H9795,NA())</f>
        <v>#N/A</v>
      </c>
    </row>
    <row r="9793" spans="12:19" x14ac:dyDescent="0.3">
      <c r="L9793" s="24">
        <f t="shared" si="496"/>
        <v>9787</v>
      </c>
      <c r="M9793" s="16" t="e">
        <f>IF($L9793&lt;=$C$34,Daten!B9796,NA())</f>
        <v>#N/A</v>
      </c>
      <c r="N9793" s="16" t="e">
        <f>IF($L9793&lt;=$C$34,Daten!C9796,NA())</f>
        <v>#N/A</v>
      </c>
      <c r="O9793" s="16" t="e">
        <f>IF($L9793&lt;=$C$34,Daten!D9796,NA())</f>
        <v>#N/A</v>
      </c>
      <c r="P9793" s="24">
        <f t="shared" si="497"/>
        <v>9787</v>
      </c>
      <c r="Q9793" s="16" t="e">
        <f>IF($P9793&lt;=$D$34,Daten!F9796,NA())</f>
        <v>#N/A</v>
      </c>
      <c r="R9793" s="16" t="e">
        <f>IF($P9793&lt;=$D$34,Daten!G9796,NA())</f>
        <v>#N/A</v>
      </c>
      <c r="S9793" s="16" t="e">
        <f>IF($P9793&lt;=$D$34,Daten!H9796,NA())</f>
        <v>#N/A</v>
      </c>
    </row>
    <row r="9794" spans="12:19" x14ac:dyDescent="0.3">
      <c r="L9794" s="24">
        <f t="shared" si="496"/>
        <v>9788</v>
      </c>
      <c r="M9794" s="16" t="e">
        <f>IF($L9794&lt;=$C$34,Daten!B9797,NA())</f>
        <v>#N/A</v>
      </c>
      <c r="N9794" s="16" t="e">
        <f>IF($L9794&lt;=$C$34,Daten!C9797,NA())</f>
        <v>#N/A</v>
      </c>
      <c r="O9794" s="16" t="e">
        <f>IF($L9794&lt;=$C$34,Daten!D9797,NA())</f>
        <v>#N/A</v>
      </c>
      <c r="P9794" s="24">
        <f t="shared" si="497"/>
        <v>9788</v>
      </c>
      <c r="Q9794" s="16" t="e">
        <f>IF($P9794&lt;=$D$34,Daten!F9797,NA())</f>
        <v>#N/A</v>
      </c>
      <c r="R9794" s="16" t="e">
        <f>IF($P9794&lt;=$D$34,Daten!G9797,NA())</f>
        <v>#N/A</v>
      </c>
      <c r="S9794" s="16" t="e">
        <f>IF($P9794&lt;=$D$34,Daten!H9797,NA())</f>
        <v>#N/A</v>
      </c>
    </row>
    <row r="9795" spans="12:19" x14ac:dyDescent="0.3">
      <c r="L9795" s="24">
        <f t="shared" si="496"/>
        <v>9789</v>
      </c>
      <c r="M9795" s="16" t="e">
        <f>IF($L9795&lt;=$C$34,Daten!B9798,NA())</f>
        <v>#N/A</v>
      </c>
      <c r="N9795" s="16" t="e">
        <f>IF($L9795&lt;=$C$34,Daten!C9798,NA())</f>
        <v>#N/A</v>
      </c>
      <c r="O9795" s="16" t="e">
        <f>IF($L9795&lt;=$C$34,Daten!D9798,NA())</f>
        <v>#N/A</v>
      </c>
      <c r="P9795" s="24">
        <f t="shared" si="497"/>
        <v>9789</v>
      </c>
      <c r="Q9795" s="16" t="e">
        <f>IF($P9795&lt;=$D$34,Daten!F9798,NA())</f>
        <v>#N/A</v>
      </c>
      <c r="R9795" s="16" t="e">
        <f>IF($P9795&lt;=$D$34,Daten!G9798,NA())</f>
        <v>#N/A</v>
      </c>
      <c r="S9795" s="16" t="e">
        <f>IF($P9795&lt;=$D$34,Daten!H9798,NA())</f>
        <v>#N/A</v>
      </c>
    </row>
    <row r="9796" spans="12:19" x14ac:dyDescent="0.3">
      <c r="L9796" s="24">
        <f t="shared" si="496"/>
        <v>9790</v>
      </c>
      <c r="M9796" s="16" t="e">
        <f>IF($L9796&lt;=$C$34,Daten!B9799,NA())</f>
        <v>#N/A</v>
      </c>
      <c r="N9796" s="16" t="e">
        <f>IF($L9796&lt;=$C$34,Daten!C9799,NA())</f>
        <v>#N/A</v>
      </c>
      <c r="O9796" s="16" t="e">
        <f>IF($L9796&lt;=$C$34,Daten!D9799,NA())</f>
        <v>#N/A</v>
      </c>
      <c r="P9796" s="24">
        <f t="shared" si="497"/>
        <v>9790</v>
      </c>
      <c r="Q9796" s="16" t="e">
        <f>IF($P9796&lt;=$D$34,Daten!F9799,NA())</f>
        <v>#N/A</v>
      </c>
      <c r="R9796" s="16" t="e">
        <f>IF($P9796&lt;=$D$34,Daten!G9799,NA())</f>
        <v>#N/A</v>
      </c>
      <c r="S9796" s="16" t="e">
        <f>IF($P9796&lt;=$D$34,Daten!H9799,NA())</f>
        <v>#N/A</v>
      </c>
    </row>
    <row r="9797" spans="12:19" x14ac:dyDescent="0.3">
      <c r="L9797" s="24">
        <f t="shared" si="496"/>
        <v>9791</v>
      </c>
      <c r="M9797" s="16" t="e">
        <f>IF($L9797&lt;=$C$34,Daten!B9800,NA())</f>
        <v>#N/A</v>
      </c>
      <c r="N9797" s="16" t="e">
        <f>IF($L9797&lt;=$C$34,Daten!C9800,NA())</f>
        <v>#N/A</v>
      </c>
      <c r="O9797" s="16" t="e">
        <f>IF($L9797&lt;=$C$34,Daten!D9800,NA())</f>
        <v>#N/A</v>
      </c>
      <c r="P9797" s="24">
        <f t="shared" si="497"/>
        <v>9791</v>
      </c>
      <c r="Q9797" s="16" t="e">
        <f>IF($P9797&lt;=$D$34,Daten!F9800,NA())</f>
        <v>#N/A</v>
      </c>
      <c r="R9797" s="16" t="e">
        <f>IF($P9797&lt;=$D$34,Daten!G9800,NA())</f>
        <v>#N/A</v>
      </c>
      <c r="S9797" s="16" t="e">
        <f>IF($P9797&lt;=$D$34,Daten!H9800,NA())</f>
        <v>#N/A</v>
      </c>
    </row>
    <row r="9798" spans="12:19" x14ac:dyDescent="0.3">
      <c r="L9798" s="24">
        <f t="shared" si="496"/>
        <v>9792</v>
      </c>
      <c r="M9798" s="16" t="e">
        <f>IF($L9798&lt;=$C$34,Daten!B9801,NA())</f>
        <v>#N/A</v>
      </c>
      <c r="N9798" s="16" t="e">
        <f>IF($L9798&lt;=$C$34,Daten!C9801,NA())</f>
        <v>#N/A</v>
      </c>
      <c r="O9798" s="16" t="e">
        <f>IF($L9798&lt;=$C$34,Daten!D9801,NA())</f>
        <v>#N/A</v>
      </c>
      <c r="P9798" s="24">
        <f t="shared" si="497"/>
        <v>9792</v>
      </c>
      <c r="Q9798" s="16" t="e">
        <f>IF($P9798&lt;=$D$34,Daten!F9801,NA())</f>
        <v>#N/A</v>
      </c>
      <c r="R9798" s="16" t="e">
        <f>IF($P9798&lt;=$D$34,Daten!G9801,NA())</f>
        <v>#N/A</v>
      </c>
      <c r="S9798" s="16" t="e">
        <f>IF($P9798&lt;=$D$34,Daten!H9801,NA())</f>
        <v>#N/A</v>
      </c>
    </row>
    <row r="9799" spans="12:19" x14ac:dyDescent="0.3">
      <c r="L9799" s="24">
        <f t="shared" si="496"/>
        <v>9793</v>
      </c>
      <c r="M9799" s="16" t="e">
        <f>IF($L9799&lt;=$C$34,Daten!B9802,NA())</f>
        <v>#N/A</v>
      </c>
      <c r="N9799" s="16" t="e">
        <f>IF($L9799&lt;=$C$34,Daten!C9802,NA())</f>
        <v>#N/A</v>
      </c>
      <c r="O9799" s="16" t="e">
        <f>IF($L9799&lt;=$C$34,Daten!D9802,NA())</f>
        <v>#N/A</v>
      </c>
      <c r="P9799" s="24">
        <f t="shared" si="497"/>
        <v>9793</v>
      </c>
      <c r="Q9799" s="16" t="e">
        <f>IF($P9799&lt;=$D$34,Daten!F9802,NA())</f>
        <v>#N/A</v>
      </c>
      <c r="R9799" s="16" t="e">
        <f>IF($P9799&lt;=$D$34,Daten!G9802,NA())</f>
        <v>#N/A</v>
      </c>
      <c r="S9799" s="16" t="e">
        <f>IF($P9799&lt;=$D$34,Daten!H9802,NA())</f>
        <v>#N/A</v>
      </c>
    </row>
    <row r="9800" spans="12:19" x14ac:dyDescent="0.3">
      <c r="L9800" s="24">
        <f t="shared" si="496"/>
        <v>9794</v>
      </c>
      <c r="M9800" s="16" t="e">
        <f>IF($L9800&lt;=$C$34,Daten!B9803,NA())</f>
        <v>#N/A</v>
      </c>
      <c r="N9800" s="16" t="e">
        <f>IF($L9800&lt;=$C$34,Daten!C9803,NA())</f>
        <v>#N/A</v>
      </c>
      <c r="O9800" s="16" t="e">
        <f>IF($L9800&lt;=$C$34,Daten!D9803,NA())</f>
        <v>#N/A</v>
      </c>
      <c r="P9800" s="24">
        <f t="shared" si="497"/>
        <v>9794</v>
      </c>
      <c r="Q9800" s="16" t="e">
        <f>IF($P9800&lt;=$D$34,Daten!F9803,NA())</f>
        <v>#N/A</v>
      </c>
      <c r="R9800" s="16" t="e">
        <f>IF($P9800&lt;=$D$34,Daten!G9803,NA())</f>
        <v>#N/A</v>
      </c>
      <c r="S9800" s="16" t="e">
        <f>IF($P9800&lt;=$D$34,Daten!H9803,NA())</f>
        <v>#N/A</v>
      </c>
    </row>
    <row r="9801" spans="12:19" x14ac:dyDescent="0.3">
      <c r="L9801" s="24">
        <f t="shared" ref="L9801:L9864" si="498">L9800+1</f>
        <v>9795</v>
      </c>
      <c r="M9801" s="16" t="e">
        <f>IF($L9801&lt;=$C$34,Daten!B9804,NA())</f>
        <v>#N/A</v>
      </c>
      <c r="N9801" s="16" t="e">
        <f>IF($L9801&lt;=$C$34,Daten!C9804,NA())</f>
        <v>#N/A</v>
      </c>
      <c r="O9801" s="16" t="e">
        <f>IF($L9801&lt;=$C$34,Daten!D9804,NA())</f>
        <v>#N/A</v>
      </c>
      <c r="P9801" s="24">
        <f t="shared" ref="P9801:P9864" si="499">P9800+1</f>
        <v>9795</v>
      </c>
      <c r="Q9801" s="16" t="e">
        <f>IF($P9801&lt;=$D$34,Daten!F9804,NA())</f>
        <v>#N/A</v>
      </c>
      <c r="R9801" s="16" t="e">
        <f>IF($P9801&lt;=$D$34,Daten!G9804,NA())</f>
        <v>#N/A</v>
      </c>
      <c r="S9801" s="16" t="e">
        <f>IF($P9801&lt;=$D$34,Daten!H9804,NA())</f>
        <v>#N/A</v>
      </c>
    </row>
    <row r="9802" spans="12:19" x14ac:dyDescent="0.3">
      <c r="L9802" s="24">
        <f t="shared" si="498"/>
        <v>9796</v>
      </c>
      <c r="M9802" s="16" t="e">
        <f>IF($L9802&lt;=$C$34,Daten!B9805,NA())</f>
        <v>#N/A</v>
      </c>
      <c r="N9802" s="16" t="e">
        <f>IF($L9802&lt;=$C$34,Daten!C9805,NA())</f>
        <v>#N/A</v>
      </c>
      <c r="O9802" s="16" t="e">
        <f>IF($L9802&lt;=$C$34,Daten!D9805,NA())</f>
        <v>#N/A</v>
      </c>
      <c r="P9802" s="24">
        <f t="shared" si="499"/>
        <v>9796</v>
      </c>
      <c r="Q9802" s="16" t="e">
        <f>IF($P9802&lt;=$D$34,Daten!F9805,NA())</f>
        <v>#N/A</v>
      </c>
      <c r="R9802" s="16" t="e">
        <f>IF($P9802&lt;=$D$34,Daten!G9805,NA())</f>
        <v>#N/A</v>
      </c>
      <c r="S9802" s="16" t="e">
        <f>IF($P9802&lt;=$D$34,Daten!H9805,NA())</f>
        <v>#N/A</v>
      </c>
    </row>
    <row r="9803" spans="12:19" x14ac:dyDescent="0.3">
      <c r="L9803" s="24">
        <f t="shared" si="498"/>
        <v>9797</v>
      </c>
      <c r="M9803" s="16" t="e">
        <f>IF($L9803&lt;=$C$34,Daten!B9806,NA())</f>
        <v>#N/A</v>
      </c>
      <c r="N9803" s="16" t="e">
        <f>IF($L9803&lt;=$C$34,Daten!C9806,NA())</f>
        <v>#N/A</v>
      </c>
      <c r="O9803" s="16" t="e">
        <f>IF($L9803&lt;=$C$34,Daten!D9806,NA())</f>
        <v>#N/A</v>
      </c>
      <c r="P9803" s="24">
        <f t="shared" si="499"/>
        <v>9797</v>
      </c>
      <c r="Q9803" s="16" t="e">
        <f>IF($P9803&lt;=$D$34,Daten!F9806,NA())</f>
        <v>#N/A</v>
      </c>
      <c r="R9803" s="16" t="e">
        <f>IF($P9803&lt;=$D$34,Daten!G9806,NA())</f>
        <v>#N/A</v>
      </c>
      <c r="S9803" s="16" t="e">
        <f>IF($P9803&lt;=$D$34,Daten!H9806,NA())</f>
        <v>#N/A</v>
      </c>
    </row>
    <row r="9804" spans="12:19" x14ac:dyDescent="0.3">
      <c r="L9804" s="24">
        <f t="shared" si="498"/>
        <v>9798</v>
      </c>
      <c r="M9804" s="16" t="e">
        <f>IF($L9804&lt;=$C$34,Daten!B9807,NA())</f>
        <v>#N/A</v>
      </c>
      <c r="N9804" s="16" t="e">
        <f>IF($L9804&lt;=$C$34,Daten!C9807,NA())</f>
        <v>#N/A</v>
      </c>
      <c r="O9804" s="16" t="e">
        <f>IF($L9804&lt;=$C$34,Daten!D9807,NA())</f>
        <v>#N/A</v>
      </c>
      <c r="P9804" s="24">
        <f t="shared" si="499"/>
        <v>9798</v>
      </c>
      <c r="Q9804" s="16" t="e">
        <f>IF($P9804&lt;=$D$34,Daten!F9807,NA())</f>
        <v>#N/A</v>
      </c>
      <c r="R9804" s="16" t="e">
        <f>IF($P9804&lt;=$D$34,Daten!G9807,NA())</f>
        <v>#N/A</v>
      </c>
      <c r="S9804" s="16" t="e">
        <f>IF($P9804&lt;=$D$34,Daten!H9807,NA())</f>
        <v>#N/A</v>
      </c>
    </row>
    <row r="9805" spans="12:19" x14ac:dyDescent="0.3">
      <c r="L9805" s="24">
        <f t="shared" si="498"/>
        <v>9799</v>
      </c>
      <c r="M9805" s="16" t="e">
        <f>IF($L9805&lt;=$C$34,Daten!B9808,NA())</f>
        <v>#N/A</v>
      </c>
      <c r="N9805" s="16" t="e">
        <f>IF($L9805&lt;=$C$34,Daten!C9808,NA())</f>
        <v>#N/A</v>
      </c>
      <c r="O9805" s="16" t="e">
        <f>IF($L9805&lt;=$C$34,Daten!D9808,NA())</f>
        <v>#N/A</v>
      </c>
      <c r="P9805" s="24">
        <f t="shared" si="499"/>
        <v>9799</v>
      </c>
      <c r="Q9805" s="16" t="e">
        <f>IF($P9805&lt;=$D$34,Daten!F9808,NA())</f>
        <v>#N/A</v>
      </c>
      <c r="R9805" s="16" t="e">
        <f>IF($P9805&lt;=$D$34,Daten!G9808,NA())</f>
        <v>#N/A</v>
      </c>
      <c r="S9805" s="16" t="e">
        <f>IF($P9805&lt;=$D$34,Daten!H9808,NA())</f>
        <v>#N/A</v>
      </c>
    </row>
    <row r="9806" spans="12:19" x14ac:dyDescent="0.3">
      <c r="L9806" s="24">
        <f t="shared" si="498"/>
        <v>9800</v>
      </c>
      <c r="M9806" s="16" t="e">
        <f>IF($L9806&lt;=$C$34,Daten!B9809,NA())</f>
        <v>#N/A</v>
      </c>
      <c r="N9806" s="16" t="e">
        <f>IF($L9806&lt;=$C$34,Daten!C9809,NA())</f>
        <v>#N/A</v>
      </c>
      <c r="O9806" s="16" t="e">
        <f>IF($L9806&lt;=$C$34,Daten!D9809,NA())</f>
        <v>#N/A</v>
      </c>
      <c r="P9806" s="24">
        <f t="shared" si="499"/>
        <v>9800</v>
      </c>
      <c r="Q9806" s="16" t="e">
        <f>IF($P9806&lt;=$D$34,Daten!F9809,NA())</f>
        <v>#N/A</v>
      </c>
      <c r="R9806" s="16" t="e">
        <f>IF($P9806&lt;=$D$34,Daten!G9809,NA())</f>
        <v>#N/A</v>
      </c>
      <c r="S9806" s="16" t="e">
        <f>IF($P9806&lt;=$D$34,Daten!H9809,NA())</f>
        <v>#N/A</v>
      </c>
    </row>
    <row r="9807" spans="12:19" x14ac:dyDescent="0.3">
      <c r="L9807" s="24">
        <f t="shared" si="498"/>
        <v>9801</v>
      </c>
      <c r="M9807" s="16" t="e">
        <f>IF($L9807&lt;=$C$34,Daten!B9810,NA())</f>
        <v>#N/A</v>
      </c>
      <c r="N9807" s="16" t="e">
        <f>IF($L9807&lt;=$C$34,Daten!C9810,NA())</f>
        <v>#N/A</v>
      </c>
      <c r="O9807" s="16" t="e">
        <f>IF($L9807&lt;=$C$34,Daten!D9810,NA())</f>
        <v>#N/A</v>
      </c>
      <c r="P9807" s="24">
        <f t="shared" si="499"/>
        <v>9801</v>
      </c>
      <c r="Q9807" s="16" t="e">
        <f>IF($P9807&lt;=$D$34,Daten!F9810,NA())</f>
        <v>#N/A</v>
      </c>
      <c r="R9807" s="16" t="e">
        <f>IF($P9807&lt;=$D$34,Daten!G9810,NA())</f>
        <v>#N/A</v>
      </c>
      <c r="S9807" s="16" t="e">
        <f>IF($P9807&lt;=$D$34,Daten!H9810,NA())</f>
        <v>#N/A</v>
      </c>
    </row>
    <row r="9808" spans="12:19" x14ac:dyDescent="0.3">
      <c r="L9808" s="24">
        <f t="shared" si="498"/>
        <v>9802</v>
      </c>
      <c r="M9808" s="16" t="e">
        <f>IF($L9808&lt;=$C$34,Daten!B9811,NA())</f>
        <v>#N/A</v>
      </c>
      <c r="N9808" s="16" t="e">
        <f>IF($L9808&lt;=$C$34,Daten!C9811,NA())</f>
        <v>#N/A</v>
      </c>
      <c r="O9808" s="16" t="e">
        <f>IF($L9808&lt;=$C$34,Daten!D9811,NA())</f>
        <v>#N/A</v>
      </c>
      <c r="P9808" s="24">
        <f t="shared" si="499"/>
        <v>9802</v>
      </c>
      <c r="Q9808" s="16" t="e">
        <f>IF($P9808&lt;=$D$34,Daten!F9811,NA())</f>
        <v>#N/A</v>
      </c>
      <c r="R9808" s="16" t="e">
        <f>IF($P9808&lt;=$D$34,Daten!G9811,NA())</f>
        <v>#N/A</v>
      </c>
      <c r="S9808" s="16" t="e">
        <f>IF($P9808&lt;=$D$34,Daten!H9811,NA())</f>
        <v>#N/A</v>
      </c>
    </row>
    <row r="9809" spans="12:19" x14ac:dyDescent="0.3">
      <c r="L9809" s="24">
        <f t="shared" si="498"/>
        <v>9803</v>
      </c>
      <c r="M9809" s="16" t="e">
        <f>IF($L9809&lt;=$C$34,Daten!B9812,NA())</f>
        <v>#N/A</v>
      </c>
      <c r="N9809" s="16" t="e">
        <f>IF($L9809&lt;=$C$34,Daten!C9812,NA())</f>
        <v>#N/A</v>
      </c>
      <c r="O9809" s="16" t="e">
        <f>IF($L9809&lt;=$C$34,Daten!D9812,NA())</f>
        <v>#N/A</v>
      </c>
      <c r="P9809" s="24">
        <f t="shared" si="499"/>
        <v>9803</v>
      </c>
      <c r="Q9809" s="16" t="e">
        <f>IF($P9809&lt;=$D$34,Daten!F9812,NA())</f>
        <v>#N/A</v>
      </c>
      <c r="R9809" s="16" t="e">
        <f>IF($P9809&lt;=$D$34,Daten!G9812,NA())</f>
        <v>#N/A</v>
      </c>
      <c r="S9809" s="16" t="e">
        <f>IF($P9809&lt;=$D$34,Daten!H9812,NA())</f>
        <v>#N/A</v>
      </c>
    </row>
    <row r="9810" spans="12:19" x14ac:dyDescent="0.3">
      <c r="L9810" s="24">
        <f t="shared" si="498"/>
        <v>9804</v>
      </c>
      <c r="M9810" s="16" t="e">
        <f>IF($L9810&lt;=$C$34,Daten!B9813,NA())</f>
        <v>#N/A</v>
      </c>
      <c r="N9810" s="16" t="e">
        <f>IF($L9810&lt;=$C$34,Daten!C9813,NA())</f>
        <v>#N/A</v>
      </c>
      <c r="O9810" s="16" t="e">
        <f>IF($L9810&lt;=$C$34,Daten!D9813,NA())</f>
        <v>#N/A</v>
      </c>
      <c r="P9810" s="24">
        <f t="shared" si="499"/>
        <v>9804</v>
      </c>
      <c r="Q9810" s="16" t="e">
        <f>IF($P9810&lt;=$D$34,Daten!F9813,NA())</f>
        <v>#N/A</v>
      </c>
      <c r="R9810" s="16" t="e">
        <f>IF($P9810&lt;=$D$34,Daten!G9813,NA())</f>
        <v>#N/A</v>
      </c>
      <c r="S9810" s="16" t="e">
        <f>IF($P9810&lt;=$D$34,Daten!H9813,NA())</f>
        <v>#N/A</v>
      </c>
    </row>
    <row r="9811" spans="12:19" x14ac:dyDescent="0.3">
      <c r="L9811" s="24">
        <f t="shared" si="498"/>
        <v>9805</v>
      </c>
      <c r="M9811" s="16" t="e">
        <f>IF($L9811&lt;=$C$34,Daten!B9814,NA())</f>
        <v>#N/A</v>
      </c>
      <c r="N9811" s="16" t="e">
        <f>IF($L9811&lt;=$C$34,Daten!C9814,NA())</f>
        <v>#N/A</v>
      </c>
      <c r="O9811" s="16" t="e">
        <f>IF($L9811&lt;=$C$34,Daten!D9814,NA())</f>
        <v>#N/A</v>
      </c>
      <c r="P9811" s="24">
        <f t="shared" si="499"/>
        <v>9805</v>
      </c>
      <c r="Q9811" s="16" t="e">
        <f>IF($P9811&lt;=$D$34,Daten!F9814,NA())</f>
        <v>#N/A</v>
      </c>
      <c r="R9811" s="16" t="e">
        <f>IF($P9811&lt;=$D$34,Daten!G9814,NA())</f>
        <v>#N/A</v>
      </c>
      <c r="S9811" s="16" t="e">
        <f>IF($P9811&lt;=$D$34,Daten!H9814,NA())</f>
        <v>#N/A</v>
      </c>
    </row>
    <row r="9812" spans="12:19" x14ac:dyDescent="0.3">
      <c r="L9812" s="24">
        <f t="shared" si="498"/>
        <v>9806</v>
      </c>
      <c r="M9812" s="16" t="e">
        <f>IF($L9812&lt;=$C$34,Daten!B9815,NA())</f>
        <v>#N/A</v>
      </c>
      <c r="N9812" s="16" t="e">
        <f>IF($L9812&lt;=$C$34,Daten!C9815,NA())</f>
        <v>#N/A</v>
      </c>
      <c r="O9812" s="16" t="e">
        <f>IF($L9812&lt;=$C$34,Daten!D9815,NA())</f>
        <v>#N/A</v>
      </c>
      <c r="P9812" s="24">
        <f t="shared" si="499"/>
        <v>9806</v>
      </c>
      <c r="Q9812" s="16" t="e">
        <f>IF($P9812&lt;=$D$34,Daten!F9815,NA())</f>
        <v>#N/A</v>
      </c>
      <c r="R9812" s="16" t="e">
        <f>IF($P9812&lt;=$D$34,Daten!G9815,NA())</f>
        <v>#N/A</v>
      </c>
      <c r="S9812" s="16" t="e">
        <f>IF($P9812&lt;=$D$34,Daten!H9815,NA())</f>
        <v>#N/A</v>
      </c>
    </row>
    <row r="9813" spans="12:19" x14ac:dyDescent="0.3">
      <c r="L9813" s="24">
        <f t="shared" si="498"/>
        <v>9807</v>
      </c>
      <c r="M9813" s="16" t="e">
        <f>IF($L9813&lt;=$C$34,Daten!B9816,NA())</f>
        <v>#N/A</v>
      </c>
      <c r="N9813" s="16" t="e">
        <f>IF($L9813&lt;=$C$34,Daten!C9816,NA())</f>
        <v>#N/A</v>
      </c>
      <c r="O9813" s="16" t="e">
        <f>IF($L9813&lt;=$C$34,Daten!D9816,NA())</f>
        <v>#N/A</v>
      </c>
      <c r="P9813" s="24">
        <f t="shared" si="499"/>
        <v>9807</v>
      </c>
      <c r="Q9813" s="16" t="e">
        <f>IF($P9813&lt;=$D$34,Daten!F9816,NA())</f>
        <v>#N/A</v>
      </c>
      <c r="R9813" s="16" t="e">
        <f>IF($P9813&lt;=$D$34,Daten!G9816,NA())</f>
        <v>#N/A</v>
      </c>
      <c r="S9813" s="16" t="e">
        <f>IF($P9813&lt;=$D$34,Daten!H9816,NA())</f>
        <v>#N/A</v>
      </c>
    </row>
    <row r="9814" spans="12:19" x14ac:dyDescent="0.3">
      <c r="L9814" s="24">
        <f t="shared" si="498"/>
        <v>9808</v>
      </c>
      <c r="M9814" s="16" t="e">
        <f>IF($L9814&lt;=$C$34,Daten!B9817,NA())</f>
        <v>#N/A</v>
      </c>
      <c r="N9814" s="16" t="e">
        <f>IF($L9814&lt;=$C$34,Daten!C9817,NA())</f>
        <v>#N/A</v>
      </c>
      <c r="O9814" s="16" t="e">
        <f>IF($L9814&lt;=$C$34,Daten!D9817,NA())</f>
        <v>#N/A</v>
      </c>
      <c r="P9814" s="24">
        <f t="shared" si="499"/>
        <v>9808</v>
      </c>
      <c r="Q9814" s="16" t="e">
        <f>IF($P9814&lt;=$D$34,Daten!F9817,NA())</f>
        <v>#N/A</v>
      </c>
      <c r="R9814" s="16" t="e">
        <f>IF($P9814&lt;=$D$34,Daten!G9817,NA())</f>
        <v>#N/A</v>
      </c>
      <c r="S9814" s="16" t="e">
        <f>IF($P9814&lt;=$D$34,Daten!H9817,NA())</f>
        <v>#N/A</v>
      </c>
    </row>
    <row r="9815" spans="12:19" x14ac:dyDescent="0.3">
      <c r="L9815" s="24">
        <f t="shared" si="498"/>
        <v>9809</v>
      </c>
      <c r="M9815" s="16" t="e">
        <f>IF($L9815&lt;=$C$34,Daten!B9818,NA())</f>
        <v>#N/A</v>
      </c>
      <c r="N9815" s="16" t="e">
        <f>IF($L9815&lt;=$C$34,Daten!C9818,NA())</f>
        <v>#N/A</v>
      </c>
      <c r="O9815" s="16" t="e">
        <f>IF($L9815&lt;=$C$34,Daten!D9818,NA())</f>
        <v>#N/A</v>
      </c>
      <c r="P9815" s="24">
        <f t="shared" si="499"/>
        <v>9809</v>
      </c>
      <c r="Q9815" s="16" t="e">
        <f>IF($P9815&lt;=$D$34,Daten!F9818,NA())</f>
        <v>#N/A</v>
      </c>
      <c r="R9815" s="16" t="e">
        <f>IF($P9815&lt;=$D$34,Daten!G9818,NA())</f>
        <v>#N/A</v>
      </c>
      <c r="S9815" s="16" t="e">
        <f>IF($P9815&lt;=$D$34,Daten!H9818,NA())</f>
        <v>#N/A</v>
      </c>
    </row>
    <row r="9816" spans="12:19" x14ac:dyDescent="0.3">
      <c r="L9816" s="24">
        <f t="shared" si="498"/>
        <v>9810</v>
      </c>
      <c r="M9816" s="16" t="e">
        <f>IF($L9816&lt;=$C$34,Daten!B9819,NA())</f>
        <v>#N/A</v>
      </c>
      <c r="N9816" s="16" t="e">
        <f>IF($L9816&lt;=$C$34,Daten!C9819,NA())</f>
        <v>#N/A</v>
      </c>
      <c r="O9816" s="16" t="e">
        <f>IF($L9816&lt;=$C$34,Daten!D9819,NA())</f>
        <v>#N/A</v>
      </c>
      <c r="P9816" s="24">
        <f t="shared" si="499"/>
        <v>9810</v>
      </c>
      <c r="Q9816" s="16" t="e">
        <f>IF($P9816&lt;=$D$34,Daten!F9819,NA())</f>
        <v>#N/A</v>
      </c>
      <c r="R9816" s="16" t="e">
        <f>IF($P9816&lt;=$D$34,Daten!G9819,NA())</f>
        <v>#N/A</v>
      </c>
      <c r="S9816" s="16" t="e">
        <f>IF($P9816&lt;=$D$34,Daten!H9819,NA())</f>
        <v>#N/A</v>
      </c>
    </row>
    <row r="9817" spans="12:19" x14ac:dyDescent="0.3">
      <c r="L9817" s="24">
        <f t="shared" si="498"/>
        <v>9811</v>
      </c>
      <c r="M9817" s="16" t="e">
        <f>IF($L9817&lt;=$C$34,Daten!B9820,NA())</f>
        <v>#N/A</v>
      </c>
      <c r="N9817" s="16" t="e">
        <f>IF($L9817&lt;=$C$34,Daten!C9820,NA())</f>
        <v>#N/A</v>
      </c>
      <c r="O9817" s="16" t="e">
        <f>IF($L9817&lt;=$C$34,Daten!D9820,NA())</f>
        <v>#N/A</v>
      </c>
      <c r="P9817" s="24">
        <f t="shared" si="499"/>
        <v>9811</v>
      </c>
      <c r="Q9817" s="16" t="e">
        <f>IF($P9817&lt;=$D$34,Daten!F9820,NA())</f>
        <v>#N/A</v>
      </c>
      <c r="R9817" s="16" t="e">
        <f>IF($P9817&lt;=$D$34,Daten!G9820,NA())</f>
        <v>#N/A</v>
      </c>
      <c r="S9817" s="16" t="e">
        <f>IF($P9817&lt;=$D$34,Daten!H9820,NA())</f>
        <v>#N/A</v>
      </c>
    </row>
    <row r="9818" spans="12:19" x14ac:dyDescent="0.3">
      <c r="L9818" s="24">
        <f t="shared" si="498"/>
        <v>9812</v>
      </c>
      <c r="M9818" s="16" t="e">
        <f>IF($L9818&lt;=$C$34,Daten!B9821,NA())</f>
        <v>#N/A</v>
      </c>
      <c r="N9818" s="16" t="e">
        <f>IF($L9818&lt;=$C$34,Daten!C9821,NA())</f>
        <v>#N/A</v>
      </c>
      <c r="O9818" s="16" t="e">
        <f>IF($L9818&lt;=$C$34,Daten!D9821,NA())</f>
        <v>#N/A</v>
      </c>
      <c r="P9818" s="24">
        <f t="shared" si="499"/>
        <v>9812</v>
      </c>
      <c r="Q9818" s="16" t="e">
        <f>IF($P9818&lt;=$D$34,Daten!F9821,NA())</f>
        <v>#N/A</v>
      </c>
      <c r="R9818" s="16" t="e">
        <f>IF($P9818&lt;=$D$34,Daten!G9821,NA())</f>
        <v>#N/A</v>
      </c>
      <c r="S9818" s="16" t="e">
        <f>IF($P9818&lt;=$D$34,Daten!H9821,NA())</f>
        <v>#N/A</v>
      </c>
    </row>
    <row r="9819" spans="12:19" x14ac:dyDescent="0.3">
      <c r="L9819" s="24">
        <f t="shared" si="498"/>
        <v>9813</v>
      </c>
      <c r="M9819" s="16" t="e">
        <f>IF($L9819&lt;=$C$34,Daten!B9822,NA())</f>
        <v>#N/A</v>
      </c>
      <c r="N9819" s="16" t="e">
        <f>IF($L9819&lt;=$C$34,Daten!C9822,NA())</f>
        <v>#N/A</v>
      </c>
      <c r="O9819" s="16" t="e">
        <f>IF($L9819&lt;=$C$34,Daten!D9822,NA())</f>
        <v>#N/A</v>
      </c>
      <c r="P9819" s="24">
        <f t="shared" si="499"/>
        <v>9813</v>
      </c>
      <c r="Q9819" s="16" t="e">
        <f>IF($P9819&lt;=$D$34,Daten!F9822,NA())</f>
        <v>#N/A</v>
      </c>
      <c r="R9819" s="16" t="e">
        <f>IF($P9819&lt;=$D$34,Daten!G9822,NA())</f>
        <v>#N/A</v>
      </c>
      <c r="S9819" s="16" t="e">
        <f>IF($P9819&lt;=$D$34,Daten!H9822,NA())</f>
        <v>#N/A</v>
      </c>
    </row>
    <row r="9820" spans="12:19" x14ac:dyDescent="0.3">
      <c r="L9820" s="24">
        <f t="shared" si="498"/>
        <v>9814</v>
      </c>
      <c r="M9820" s="16" t="e">
        <f>IF($L9820&lt;=$C$34,Daten!B9823,NA())</f>
        <v>#N/A</v>
      </c>
      <c r="N9820" s="16" t="e">
        <f>IF($L9820&lt;=$C$34,Daten!C9823,NA())</f>
        <v>#N/A</v>
      </c>
      <c r="O9820" s="16" t="e">
        <f>IF($L9820&lt;=$C$34,Daten!D9823,NA())</f>
        <v>#N/A</v>
      </c>
      <c r="P9820" s="24">
        <f t="shared" si="499"/>
        <v>9814</v>
      </c>
      <c r="Q9820" s="16" t="e">
        <f>IF($P9820&lt;=$D$34,Daten!F9823,NA())</f>
        <v>#N/A</v>
      </c>
      <c r="R9820" s="16" t="e">
        <f>IF($P9820&lt;=$D$34,Daten!G9823,NA())</f>
        <v>#N/A</v>
      </c>
      <c r="S9820" s="16" t="e">
        <f>IF($P9820&lt;=$D$34,Daten!H9823,NA())</f>
        <v>#N/A</v>
      </c>
    </row>
    <row r="9821" spans="12:19" x14ac:dyDescent="0.3">
      <c r="L9821" s="24">
        <f t="shared" si="498"/>
        <v>9815</v>
      </c>
      <c r="M9821" s="16" t="e">
        <f>IF($L9821&lt;=$C$34,Daten!B9824,NA())</f>
        <v>#N/A</v>
      </c>
      <c r="N9821" s="16" t="e">
        <f>IF($L9821&lt;=$C$34,Daten!C9824,NA())</f>
        <v>#N/A</v>
      </c>
      <c r="O9821" s="16" t="e">
        <f>IF($L9821&lt;=$C$34,Daten!D9824,NA())</f>
        <v>#N/A</v>
      </c>
      <c r="P9821" s="24">
        <f t="shared" si="499"/>
        <v>9815</v>
      </c>
      <c r="Q9821" s="16" t="e">
        <f>IF($P9821&lt;=$D$34,Daten!F9824,NA())</f>
        <v>#N/A</v>
      </c>
      <c r="R9821" s="16" t="e">
        <f>IF($P9821&lt;=$D$34,Daten!G9824,NA())</f>
        <v>#N/A</v>
      </c>
      <c r="S9821" s="16" t="e">
        <f>IF($P9821&lt;=$D$34,Daten!H9824,NA())</f>
        <v>#N/A</v>
      </c>
    </row>
    <row r="9822" spans="12:19" x14ac:dyDescent="0.3">
      <c r="L9822" s="24">
        <f t="shared" si="498"/>
        <v>9816</v>
      </c>
      <c r="M9822" s="16" t="e">
        <f>IF($L9822&lt;=$C$34,Daten!B9825,NA())</f>
        <v>#N/A</v>
      </c>
      <c r="N9822" s="16" t="e">
        <f>IF($L9822&lt;=$C$34,Daten!C9825,NA())</f>
        <v>#N/A</v>
      </c>
      <c r="O9822" s="16" t="e">
        <f>IF($L9822&lt;=$C$34,Daten!D9825,NA())</f>
        <v>#N/A</v>
      </c>
      <c r="P9822" s="24">
        <f t="shared" si="499"/>
        <v>9816</v>
      </c>
      <c r="Q9822" s="16" t="e">
        <f>IF($P9822&lt;=$D$34,Daten!F9825,NA())</f>
        <v>#N/A</v>
      </c>
      <c r="R9822" s="16" t="e">
        <f>IF($P9822&lt;=$D$34,Daten!G9825,NA())</f>
        <v>#N/A</v>
      </c>
      <c r="S9822" s="16" t="e">
        <f>IF($P9822&lt;=$D$34,Daten!H9825,NA())</f>
        <v>#N/A</v>
      </c>
    </row>
    <row r="9823" spans="12:19" x14ac:dyDescent="0.3">
      <c r="L9823" s="24">
        <f t="shared" si="498"/>
        <v>9817</v>
      </c>
      <c r="M9823" s="16" t="e">
        <f>IF($L9823&lt;=$C$34,Daten!B9826,NA())</f>
        <v>#N/A</v>
      </c>
      <c r="N9823" s="16" t="e">
        <f>IF($L9823&lt;=$C$34,Daten!C9826,NA())</f>
        <v>#N/A</v>
      </c>
      <c r="O9823" s="16" t="e">
        <f>IF($L9823&lt;=$C$34,Daten!D9826,NA())</f>
        <v>#N/A</v>
      </c>
      <c r="P9823" s="24">
        <f t="shared" si="499"/>
        <v>9817</v>
      </c>
      <c r="Q9823" s="16" t="e">
        <f>IF($P9823&lt;=$D$34,Daten!F9826,NA())</f>
        <v>#N/A</v>
      </c>
      <c r="R9823" s="16" t="e">
        <f>IF($P9823&lt;=$D$34,Daten!G9826,NA())</f>
        <v>#N/A</v>
      </c>
      <c r="S9823" s="16" t="e">
        <f>IF($P9823&lt;=$D$34,Daten!H9826,NA())</f>
        <v>#N/A</v>
      </c>
    </row>
    <row r="9824" spans="12:19" x14ac:dyDescent="0.3">
      <c r="L9824" s="24">
        <f t="shared" si="498"/>
        <v>9818</v>
      </c>
      <c r="M9824" s="16" t="e">
        <f>IF($L9824&lt;=$C$34,Daten!B9827,NA())</f>
        <v>#N/A</v>
      </c>
      <c r="N9824" s="16" t="e">
        <f>IF($L9824&lt;=$C$34,Daten!C9827,NA())</f>
        <v>#N/A</v>
      </c>
      <c r="O9824" s="16" t="e">
        <f>IF($L9824&lt;=$C$34,Daten!D9827,NA())</f>
        <v>#N/A</v>
      </c>
      <c r="P9824" s="24">
        <f t="shared" si="499"/>
        <v>9818</v>
      </c>
      <c r="Q9824" s="16" t="e">
        <f>IF($P9824&lt;=$D$34,Daten!F9827,NA())</f>
        <v>#N/A</v>
      </c>
      <c r="R9824" s="16" t="e">
        <f>IF($P9824&lt;=$D$34,Daten!G9827,NA())</f>
        <v>#N/A</v>
      </c>
      <c r="S9824" s="16" t="e">
        <f>IF($P9824&lt;=$D$34,Daten!H9827,NA())</f>
        <v>#N/A</v>
      </c>
    </row>
    <row r="9825" spans="12:19" x14ac:dyDescent="0.3">
      <c r="L9825" s="24">
        <f t="shared" si="498"/>
        <v>9819</v>
      </c>
      <c r="M9825" s="16" t="e">
        <f>IF($L9825&lt;=$C$34,Daten!B9828,NA())</f>
        <v>#N/A</v>
      </c>
      <c r="N9825" s="16" t="e">
        <f>IF($L9825&lt;=$C$34,Daten!C9828,NA())</f>
        <v>#N/A</v>
      </c>
      <c r="O9825" s="16" t="e">
        <f>IF($L9825&lt;=$C$34,Daten!D9828,NA())</f>
        <v>#N/A</v>
      </c>
      <c r="P9825" s="24">
        <f t="shared" si="499"/>
        <v>9819</v>
      </c>
      <c r="Q9825" s="16" t="e">
        <f>IF($P9825&lt;=$D$34,Daten!F9828,NA())</f>
        <v>#N/A</v>
      </c>
      <c r="R9825" s="16" t="e">
        <f>IF($P9825&lt;=$D$34,Daten!G9828,NA())</f>
        <v>#N/A</v>
      </c>
      <c r="S9825" s="16" t="e">
        <f>IF($P9825&lt;=$D$34,Daten!H9828,NA())</f>
        <v>#N/A</v>
      </c>
    </row>
    <row r="9826" spans="12:19" x14ac:dyDescent="0.3">
      <c r="L9826" s="24">
        <f t="shared" si="498"/>
        <v>9820</v>
      </c>
      <c r="M9826" s="16" t="e">
        <f>IF($L9826&lt;=$C$34,Daten!B9829,NA())</f>
        <v>#N/A</v>
      </c>
      <c r="N9826" s="16" t="e">
        <f>IF($L9826&lt;=$C$34,Daten!C9829,NA())</f>
        <v>#N/A</v>
      </c>
      <c r="O9826" s="16" t="e">
        <f>IF($L9826&lt;=$C$34,Daten!D9829,NA())</f>
        <v>#N/A</v>
      </c>
      <c r="P9826" s="24">
        <f t="shared" si="499"/>
        <v>9820</v>
      </c>
      <c r="Q9826" s="16" t="e">
        <f>IF($P9826&lt;=$D$34,Daten!F9829,NA())</f>
        <v>#N/A</v>
      </c>
      <c r="R9826" s="16" t="e">
        <f>IF($P9826&lt;=$D$34,Daten!G9829,NA())</f>
        <v>#N/A</v>
      </c>
      <c r="S9826" s="16" t="e">
        <f>IF($P9826&lt;=$D$34,Daten!H9829,NA())</f>
        <v>#N/A</v>
      </c>
    </row>
    <row r="9827" spans="12:19" x14ac:dyDescent="0.3">
      <c r="L9827" s="24">
        <f t="shared" si="498"/>
        <v>9821</v>
      </c>
      <c r="M9827" s="16" t="e">
        <f>IF($L9827&lt;=$C$34,Daten!B9830,NA())</f>
        <v>#N/A</v>
      </c>
      <c r="N9827" s="16" t="e">
        <f>IF($L9827&lt;=$C$34,Daten!C9830,NA())</f>
        <v>#N/A</v>
      </c>
      <c r="O9827" s="16" t="e">
        <f>IF($L9827&lt;=$C$34,Daten!D9830,NA())</f>
        <v>#N/A</v>
      </c>
      <c r="P9827" s="24">
        <f t="shared" si="499"/>
        <v>9821</v>
      </c>
      <c r="Q9827" s="16" t="e">
        <f>IF($P9827&lt;=$D$34,Daten!F9830,NA())</f>
        <v>#N/A</v>
      </c>
      <c r="R9827" s="16" t="e">
        <f>IF($P9827&lt;=$D$34,Daten!G9830,NA())</f>
        <v>#N/A</v>
      </c>
      <c r="S9827" s="16" t="e">
        <f>IF($P9827&lt;=$D$34,Daten!H9830,NA())</f>
        <v>#N/A</v>
      </c>
    </row>
    <row r="9828" spans="12:19" x14ac:dyDescent="0.3">
      <c r="L9828" s="24">
        <f t="shared" si="498"/>
        <v>9822</v>
      </c>
      <c r="M9828" s="16" t="e">
        <f>IF($L9828&lt;=$C$34,Daten!B9831,NA())</f>
        <v>#N/A</v>
      </c>
      <c r="N9828" s="16" t="e">
        <f>IF($L9828&lt;=$C$34,Daten!C9831,NA())</f>
        <v>#N/A</v>
      </c>
      <c r="O9828" s="16" t="e">
        <f>IF($L9828&lt;=$C$34,Daten!D9831,NA())</f>
        <v>#N/A</v>
      </c>
      <c r="P9828" s="24">
        <f t="shared" si="499"/>
        <v>9822</v>
      </c>
      <c r="Q9828" s="16" t="e">
        <f>IF($P9828&lt;=$D$34,Daten!F9831,NA())</f>
        <v>#N/A</v>
      </c>
      <c r="R9828" s="16" t="e">
        <f>IF($P9828&lt;=$D$34,Daten!G9831,NA())</f>
        <v>#N/A</v>
      </c>
      <c r="S9828" s="16" t="e">
        <f>IF($P9828&lt;=$D$34,Daten!H9831,NA())</f>
        <v>#N/A</v>
      </c>
    </row>
    <row r="9829" spans="12:19" x14ac:dyDescent="0.3">
      <c r="L9829" s="24">
        <f t="shared" si="498"/>
        <v>9823</v>
      </c>
      <c r="M9829" s="16" t="e">
        <f>IF($L9829&lt;=$C$34,Daten!B9832,NA())</f>
        <v>#N/A</v>
      </c>
      <c r="N9829" s="16" t="e">
        <f>IF($L9829&lt;=$C$34,Daten!C9832,NA())</f>
        <v>#N/A</v>
      </c>
      <c r="O9829" s="16" t="e">
        <f>IF($L9829&lt;=$C$34,Daten!D9832,NA())</f>
        <v>#N/A</v>
      </c>
      <c r="P9829" s="24">
        <f t="shared" si="499"/>
        <v>9823</v>
      </c>
      <c r="Q9829" s="16" t="e">
        <f>IF($P9829&lt;=$D$34,Daten!F9832,NA())</f>
        <v>#N/A</v>
      </c>
      <c r="R9829" s="16" t="e">
        <f>IF($P9829&lt;=$D$34,Daten!G9832,NA())</f>
        <v>#N/A</v>
      </c>
      <c r="S9829" s="16" t="e">
        <f>IF($P9829&lt;=$D$34,Daten!H9832,NA())</f>
        <v>#N/A</v>
      </c>
    </row>
    <row r="9830" spans="12:19" x14ac:dyDescent="0.3">
      <c r="L9830" s="24">
        <f t="shared" si="498"/>
        <v>9824</v>
      </c>
      <c r="M9830" s="16" t="e">
        <f>IF($L9830&lt;=$C$34,Daten!B9833,NA())</f>
        <v>#N/A</v>
      </c>
      <c r="N9830" s="16" t="e">
        <f>IF($L9830&lt;=$C$34,Daten!C9833,NA())</f>
        <v>#N/A</v>
      </c>
      <c r="O9830" s="16" t="e">
        <f>IF($L9830&lt;=$C$34,Daten!D9833,NA())</f>
        <v>#N/A</v>
      </c>
      <c r="P9830" s="24">
        <f t="shared" si="499"/>
        <v>9824</v>
      </c>
      <c r="Q9830" s="16" t="e">
        <f>IF($P9830&lt;=$D$34,Daten!F9833,NA())</f>
        <v>#N/A</v>
      </c>
      <c r="R9830" s="16" t="e">
        <f>IF($P9830&lt;=$D$34,Daten!G9833,NA())</f>
        <v>#N/A</v>
      </c>
      <c r="S9830" s="16" t="e">
        <f>IF($P9830&lt;=$D$34,Daten!H9833,NA())</f>
        <v>#N/A</v>
      </c>
    </row>
    <row r="9831" spans="12:19" x14ac:dyDescent="0.3">
      <c r="L9831" s="24">
        <f t="shared" si="498"/>
        <v>9825</v>
      </c>
      <c r="M9831" s="16" t="e">
        <f>IF($L9831&lt;=$C$34,Daten!B9834,NA())</f>
        <v>#N/A</v>
      </c>
      <c r="N9831" s="16" t="e">
        <f>IF($L9831&lt;=$C$34,Daten!C9834,NA())</f>
        <v>#N/A</v>
      </c>
      <c r="O9831" s="16" t="e">
        <f>IF($L9831&lt;=$C$34,Daten!D9834,NA())</f>
        <v>#N/A</v>
      </c>
      <c r="P9831" s="24">
        <f t="shared" si="499"/>
        <v>9825</v>
      </c>
      <c r="Q9831" s="16" t="e">
        <f>IF($P9831&lt;=$D$34,Daten!F9834,NA())</f>
        <v>#N/A</v>
      </c>
      <c r="R9831" s="16" t="e">
        <f>IF($P9831&lt;=$D$34,Daten!G9834,NA())</f>
        <v>#N/A</v>
      </c>
      <c r="S9831" s="16" t="e">
        <f>IF($P9831&lt;=$D$34,Daten!H9834,NA())</f>
        <v>#N/A</v>
      </c>
    </row>
    <row r="9832" spans="12:19" x14ac:dyDescent="0.3">
      <c r="L9832" s="24">
        <f t="shared" si="498"/>
        <v>9826</v>
      </c>
      <c r="M9832" s="16" t="e">
        <f>IF($L9832&lt;=$C$34,Daten!B9835,NA())</f>
        <v>#N/A</v>
      </c>
      <c r="N9832" s="16" t="e">
        <f>IF($L9832&lt;=$C$34,Daten!C9835,NA())</f>
        <v>#N/A</v>
      </c>
      <c r="O9832" s="16" t="e">
        <f>IF($L9832&lt;=$C$34,Daten!D9835,NA())</f>
        <v>#N/A</v>
      </c>
      <c r="P9832" s="24">
        <f t="shared" si="499"/>
        <v>9826</v>
      </c>
      <c r="Q9832" s="16" t="e">
        <f>IF($P9832&lt;=$D$34,Daten!F9835,NA())</f>
        <v>#N/A</v>
      </c>
      <c r="R9832" s="16" t="e">
        <f>IF($P9832&lt;=$D$34,Daten!G9835,NA())</f>
        <v>#N/A</v>
      </c>
      <c r="S9832" s="16" t="e">
        <f>IF($P9832&lt;=$D$34,Daten!H9835,NA())</f>
        <v>#N/A</v>
      </c>
    </row>
    <row r="9833" spans="12:19" x14ac:dyDescent="0.3">
      <c r="L9833" s="24">
        <f t="shared" si="498"/>
        <v>9827</v>
      </c>
      <c r="M9833" s="16" t="e">
        <f>IF($L9833&lt;=$C$34,Daten!B9836,NA())</f>
        <v>#N/A</v>
      </c>
      <c r="N9833" s="16" t="e">
        <f>IF($L9833&lt;=$C$34,Daten!C9836,NA())</f>
        <v>#N/A</v>
      </c>
      <c r="O9833" s="16" t="e">
        <f>IF($L9833&lt;=$C$34,Daten!D9836,NA())</f>
        <v>#N/A</v>
      </c>
      <c r="P9833" s="24">
        <f t="shared" si="499"/>
        <v>9827</v>
      </c>
      <c r="Q9833" s="16" t="e">
        <f>IF($P9833&lt;=$D$34,Daten!F9836,NA())</f>
        <v>#N/A</v>
      </c>
      <c r="R9833" s="16" t="e">
        <f>IF($P9833&lt;=$D$34,Daten!G9836,NA())</f>
        <v>#N/A</v>
      </c>
      <c r="S9833" s="16" t="e">
        <f>IF($P9833&lt;=$D$34,Daten!H9836,NA())</f>
        <v>#N/A</v>
      </c>
    </row>
    <row r="9834" spans="12:19" x14ac:dyDescent="0.3">
      <c r="L9834" s="24">
        <f t="shared" si="498"/>
        <v>9828</v>
      </c>
      <c r="M9834" s="16" t="e">
        <f>IF($L9834&lt;=$C$34,Daten!B9837,NA())</f>
        <v>#N/A</v>
      </c>
      <c r="N9834" s="16" t="e">
        <f>IF($L9834&lt;=$C$34,Daten!C9837,NA())</f>
        <v>#N/A</v>
      </c>
      <c r="O9834" s="16" t="e">
        <f>IF($L9834&lt;=$C$34,Daten!D9837,NA())</f>
        <v>#N/A</v>
      </c>
      <c r="P9834" s="24">
        <f t="shared" si="499"/>
        <v>9828</v>
      </c>
      <c r="Q9834" s="16" t="e">
        <f>IF($P9834&lt;=$D$34,Daten!F9837,NA())</f>
        <v>#N/A</v>
      </c>
      <c r="R9834" s="16" t="e">
        <f>IF($P9834&lt;=$D$34,Daten!G9837,NA())</f>
        <v>#N/A</v>
      </c>
      <c r="S9834" s="16" t="e">
        <f>IF($P9834&lt;=$D$34,Daten!H9837,NA())</f>
        <v>#N/A</v>
      </c>
    </row>
    <row r="9835" spans="12:19" x14ac:dyDescent="0.3">
      <c r="L9835" s="24">
        <f t="shared" si="498"/>
        <v>9829</v>
      </c>
      <c r="M9835" s="16" t="e">
        <f>IF($L9835&lt;=$C$34,Daten!B9838,NA())</f>
        <v>#N/A</v>
      </c>
      <c r="N9835" s="16" t="e">
        <f>IF($L9835&lt;=$C$34,Daten!C9838,NA())</f>
        <v>#N/A</v>
      </c>
      <c r="O9835" s="16" t="e">
        <f>IF($L9835&lt;=$C$34,Daten!D9838,NA())</f>
        <v>#N/A</v>
      </c>
      <c r="P9835" s="24">
        <f t="shared" si="499"/>
        <v>9829</v>
      </c>
      <c r="Q9835" s="16" t="e">
        <f>IF($P9835&lt;=$D$34,Daten!F9838,NA())</f>
        <v>#N/A</v>
      </c>
      <c r="R9835" s="16" t="e">
        <f>IF($P9835&lt;=$D$34,Daten!G9838,NA())</f>
        <v>#N/A</v>
      </c>
      <c r="S9835" s="16" t="e">
        <f>IF($P9835&lt;=$D$34,Daten!H9838,NA())</f>
        <v>#N/A</v>
      </c>
    </row>
    <row r="9836" spans="12:19" x14ac:dyDescent="0.3">
      <c r="L9836" s="24">
        <f t="shared" si="498"/>
        <v>9830</v>
      </c>
      <c r="M9836" s="16" t="e">
        <f>IF($L9836&lt;=$C$34,Daten!B9839,NA())</f>
        <v>#N/A</v>
      </c>
      <c r="N9836" s="16" t="e">
        <f>IF($L9836&lt;=$C$34,Daten!C9839,NA())</f>
        <v>#N/A</v>
      </c>
      <c r="O9836" s="16" t="e">
        <f>IF($L9836&lt;=$C$34,Daten!D9839,NA())</f>
        <v>#N/A</v>
      </c>
      <c r="P9836" s="24">
        <f t="shared" si="499"/>
        <v>9830</v>
      </c>
      <c r="Q9836" s="16" t="e">
        <f>IF($P9836&lt;=$D$34,Daten!F9839,NA())</f>
        <v>#N/A</v>
      </c>
      <c r="R9836" s="16" t="e">
        <f>IF($P9836&lt;=$D$34,Daten!G9839,NA())</f>
        <v>#N/A</v>
      </c>
      <c r="S9836" s="16" t="e">
        <f>IF($P9836&lt;=$D$34,Daten!H9839,NA())</f>
        <v>#N/A</v>
      </c>
    </row>
    <row r="9837" spans="12:19" x14ac:dyDescent="0.3">
      <c r="L9837" s="24">
        <f t="shared" si="498"/>
        <v>9831</v>
      </c>
      <c r="M9837" s="16" t="e">
        <f>IF($L9837&lt;=$C$34,Daten!B9840,NA())</f>
        <v>#N/A</v>
      </c>
      <c r="N9837" s="16" t="e">
        <f>IF($L9837&lt;=$C$34,Daten!C9840,NA())</f>
        <v>#N/A</v>
      </c>
      <c r="O9837" s="16" t="e">
        <f>IF($L9837&lt;=$C$34,Daten!D9840,NA())</f>
        <v>#N/A</v>
      </c>
      <c r="P9837" s="24">
        <f t="shared" si="499"/>
        <v>9831</v>
      </c>
      <c r="Q9837" s="16" t="e">
        <f>IF($P9837&lt;=$D$34,Daten!F9840,NA())</f>
        <v>#N/A</v>
      </c>
      <c r="R9837" s="16" t="e">
        <f>IF($P9837&lt;=$D$34,Daten!G9840,NA())</f>
        <v>#N/A</v>
      </c>
      <c r="S9837" s="16" t="e">
        <f>IF($P9837&lt;=$D$34,Daten!H9840,NA())</f>
        <v>#N/A</v>
      </c>
    </row>
    <row r="9838" spans="12:19" x14ac:dyDescent="0.3">
      <c r="L9838" s="24">
        <f t="shared" si="498"/>
        <v>9832</v>
      </c>
      <c r="M9838" s="16" t="e">
        <f>IF($L9838&lt;=$C$34,Daten!B9841,NA())</f>
        <v>#N/A</v>
      </c>
      <c r="N9838" s="16" t="e">
        <f>IF($L9838&lt;=$C$34,Daten!C9841,NA())</f>
        <v>#N/A</v>
      </c>
      <c r="O9838" s="16" t="e">
        <f>IF($L9838&lt;=$C$34,Daten!D9841,NA())</f>
        <v>#N/A</v>
      </c>
      <c r="P9838" s="24">
        <f t="shared" si="499"/>
        <v>9832</v>
      </c>
      <c r="Q9838" s="16" t="e">
        <f>IF($P9838&lt;=$D$34,Daten!F9841,NA())</f>
        <v>#N/A</v>
      </c>
      <c r="R9838" s="16" t="e">
        <f>IF($P9838&lt;=$D$34,Daten!G9841,NA())</f>
        <v>#N/A</v>
      </c>
      <c r="S9838" s="16" t="e">
        <f>IF($P9838&lt;=$D$34,Daten!H9841,NA())</f>
        <v>#N/A</v>
      </c>
    </row>
    <row r="9839" spans="12:19" x14ac:dyDescent="0.3">
      <c r="L9839" s="24">
        <f t="shared" si="498"/>
        <v>9833</v>
      </c>
      <c r="M9839" s="16" t="e">
        <f>IF($L9839&lt;=$C$34,Daten!B9842,NA())</f>
        <v>#N/A</v>
      </c>
      <c r="N9839" s="16" t="e">
        <f>IF($L9839&lt;=$C$34,Daten!C9842,NA())</f>
        <v>#N/A</v>
      </c>
      <c r="O9839" s="16" t="e">
        <f>IF($L9839&lt;=$C$34,Daten!D9842,NA())</f>
        <v>#N/A</v>
      </c>
      <c r="P9839" s="24">
        <f t="shared" si="499"/>
        <v>9833</v>
      </c>
      <c r="Q9839" s="16" t="e">
        <f>IF($P9839&lt;=$D$34,Daten!F9842,NA())</f>
        <v>#N/A</v>
      </c>
      <c r="R9839" s="16" t="e">
        <f>IF($P9839&lt;=$D$34,Daten!G9842,NA())</f>
        <v>#N/A</v>
      </c>
      <c r="S9839" s="16" t="e">
        <f>IF($P9839&lt;=$D$34,Daten!H9842,NA())</f>
        <v>#N/A</v>
      </c>
    </row>
    <row r="9840" spans="12:19" x14ac:dyDescent="0.3">
      <c r="L9840" s="24">
        <f t="shared" si="498"/>
        <v>9834</v>
      </c>
      <c r="M9840" s="16" t="e">
        <f>IF($L9840&lt;=$C$34,Daten!B9843,NA())</f>
        <v>#N/A</v>
      </c>
      <c r="N9840" s="16" t="e">
        <f>IF($L9840&lt;=$C$34,Daten!C9843,NA())</f>
        <v>#N/A</v>
      </c>
      <c r="O9840" s="16" t="e">
        <f>IF($L9840&lt;=$C$34,Daten!D9843,NA())</f>
        <v>#N/A</v>
      </c>
      <c r="P9840" s="24">
        <f t="shared" si="499"/>
        <v>9834</v>
      </c>
      <c r="Q9840" s="16" t="e">
        <f>IF($P9840&lt;=$D$34,Daten!F9843,NA())</f>
        <v>#N/A</v>
      </c>
      <c r="R9840" s="16" t="e">
        <f>IF($P9840&lt;=$D$34,Daten!G9843,NA())</f>
        <v>#N/A</v>
      </c>
      <c r="S9840" s="16" t="e">
        <f>IF($P9840&lt;=$D$34,Daten!H9843,NA())</f>
        <v>#N/A</v>
      </c>
    </row>
    <row r="9841" spans="12:19" x14ac:dyDescent="0.3">
      <c r="L9841" s="24">
        <f t="shared" si="498"/>
        <v>9835</v>
      </c>
      <c r="M9841" s="16" t="e">
        <f>IF($L9841&lt;=$C$34,Daten!B9844,NA())</f>
        <v>#N/A</v>
      </c>
      <c r="N9841" s="16" t="e">
        <f>IF($L9841&lt;=$C$34,Daten!C9844,NA())</f>
        <v>#N/A</v>
      </c>
      <c r="O9841" s="16" t="e">
        <f>IF($L9841&lt;=$C$34,Daten!D9844,NA())</f>
        <v>#N/A</v>
      </c>
      <c r="P9841" s="24">
        <f t="shared" si="499"/>
        <v>9835</v>
      </c>
      <c r="Q9841" s="16" t="e">
        <f>IF($P9841&lt;=$D$34,Daten!F9844,NA())</f>
        <v>#N/A</v>
      </c>
      <c r="R9841" s="16" t="e">
        <f>IF($P9841&lt;=$D$34,Daten!G9844,NA())</f>
        <v>#N/A</v>
      </c>
      <c r="S9841" s="16" t="e">
        <f>IF($P9841&lt;=$D$34,Daten!H9844,NA())</f>
        <v>#N/A</v>
      </c>
    </row>
    <row r="9842" spans="12:19" x14ac:dyDescent="0.3">
      <c r="L9842" s="24">
        <f t="shared" si="498"/>
        <v>9836</v>
      </c>
      <c r="M9842" s="16" t="e">
        <f>IF($L9842&lt;=$C$34,Daten!B9845,NA())</f>
        <v>#N/A</v>
      </c>
      <c r="N9842" s="16" t="e">
        <f>IF($L9842&lt;=$C$34,Daten!C9845,NA())</f>
        <v>#N/A</v>
      </c>
      <c r="O9842" s="16" t="e">
        <f>IF($L9842&lt;=$C$34,Daten!D9845,NA())</f>
        <v>#N/A</v>
      </c>
      <c r="P9842" s="24">
        <f t="shared" si="499"/>
        <v>9836</v>
      </c>
      <c r="Q9842" s="16" t="e">
        <f>IF($P9842&lt;=$D$34,Daten!F9845,NA())</f>
        <v>#N/A</v>
      </c>
      <c r="R9842" s="16" t="e">
        <f>IF($P9842&lt;=$D$34,Daten!G9845,NA())</f>
        <v>#N/A</v>
      </c>
      <c r="S9842" s="16" t="e">
        <f>IF($P9842&lt;=$D$34,Daten!H9845,NA())</f>
        <v>#N/A</v>
      </c>
    </row>
    <row r="9843" spans="12:19" x14ac:dyDescent="0.3">
      <c r="L9843" s="24">
        <f t="shared" si="498"/>
        <v>9837</v>
      </c>
      <c r="M9843" s="16" t="e">
        <f>IF($L9843&lt;=$C$34,Daten!B9846,NA())</f>
        <v>#N/A</v>
      </c>
      <c r="N9843" s="16" t="e">
        <f>IF($L9843&lt;=$C$34,Daten!C9846,NA())</f>
        <v>#N/A</v>
      </c>
      <c r="O9843" s="16" t="e">
        <f>IF($L9843&lt;=$C$34,Daten!D9846,NA())</f>
        <v>#N/A</v>
      </c>
      <c r="P9843" s="24">
        <f t="shared" si="499"/>
        <v>9837</v>
      </c>
      <c r="Q9843" s="16" t="e">
        <f>IF($P9843&lt;=$D$34,Daten!F9846,NA())</f>
        <v>#N/A</v>
      </c>
      <c r="R9843" s="16" t="e">
        <f>IF($P9843&lt;=$D$34,Daten!G9846,NA())</f>
        <v>#N/A</v>
      </c>
      <c r="S9843" s="16" t="e">
        <f>IF($P9843&lt;=$D$34,Daten!H9846,NA())</f>
        <v>#N/A</v>
      </c>
    </row>
    <row r="9844" spans="12:19" x14ac:dyDescent="0.3">
      <c r="L9844" s="24">
        <f t="shared" si="498"/>
        <v>9838</v>
      </c>
      <c r="M9844" s="16" t="e">
        <f>IF($L9844&lt;=$C$34,Daten!B9847,NA())</f>
        <v>#N/A</v>
      </c>
      <c r="N9844" s="16" t="e">
        <f>IF($L9844&lt;=$C$34,Daten!C9847,NA())</f>
        <v>#N/A</v>
      </c>
      <c r="O9844" s="16" t="e">
        <f>IF($L9844&lt;=$C$34,Daten!D9847,NA())</f>
        <v>#N/A</v>
      </c>
      <c r="P9844" s="24">
        <f t="shared" si="499"/>
        <v>9838</v>
      </c>
      <c r="Q9844" s="16" t="e">
        <f>IF($P9844&lt;=$D$34,Daten!F9847,NA())</f>
        <v>#N/A</v>
      </c>
      <c r="R9844" s="16" t="e">
        <f>IF($P9844&lt;=$D$34,Daten!G9847,NA())</f>
        <v>#N/A</v>
      </c>
      <c r="S9844" s="16" t="e">
        <f>IF($P9844&lt;=$D$34,Daten!H9847,NA())</f>
        <v>#N/A</v>
      </c>
    </row>
    <row r="9845" spans="12:19" x14ac:dyDescent="0.3">
      <c r="L9845" s="24">
        <f t="shared" si="498"/>
        <v>9839</v>
      </c>
      <c r="M9845" s="16" t="e">
        <f>IF($L9845&lt;=$C$34,Daten!B9848,NA())</f>
        <v>#N/A</v>
      </c>
      <c r="N9845" s="16" t="e">
        <f>IF($L9845&lt;=$C$34,Daten!C9848,NA())</f>
        <v>#N/A</v>
      </c>
      <c r="O9845" s="16" t="e">
        <f>IF($L9845&lt;=$C$34,Daten!D9848,NA())</f>
        <v>#N/A</v>
      </c>
      <c r="P9845" s="24">
        <f t="shared" si="499"/>
        <v>9839</v>
      </c>
      <c r="Q9845" s="16" t="e">
        <f>IF($P9845&lt;=$D$34,Daten!F9848,NA())</f>
        <v>#N/A</v>
      </c>
      <c r="R9845" s="16" t="e">
        <f>IF($P9845&lt;=$D$34,Daten!G9848,NA())</f>
        <v>#N/A</v>
      </c>
      <c r="S9845" s="16" t="e">
        <f>IF($P9845&lt;=$D$34,Daten!H9848,NA())</f>
        <v>#N/A</v>
      </c>
    </row>
    <row r="9846" spans="12:19" x14ac:dyDescent="0.3">
      <c r="L9846" s="24">
        <f t="shared" si="498"/>
        <v>9840</v>
      </c>
      <c r="M9846" s="16" t="e">
        <f>IF($L9846&lt;=$C$34,Daten!B9849,NA())</f>
        <v>#N/A</v>
      </c>
      <c r="N9846" s="16" t="e">
        <f>IF($L9846&lt;=$C$34,Daten!C9849,NA())</f>
        <v>#N/A</v>
      </c>
      <c r="O9846" s="16" t="e">
        <f>IF($L9846&lt;=$C$34,Daten!D9849,NA())</f>
        <v>#N/A</v>
      </c>
      <c r="P9846" s="24">
        <f t="shared" si="499"/>
        <v>9840</v>
      </c>
      <c r="Q9846" s="16" t="e">
        <f>IF($P9846&lt;=$D$34,Daten!F9849,NA())</f>
        <v>#N/A</v>
      </c>
      <c r="R9846" s="16" t="e">
        <f>IF($P9846&lt;=$D$34,Daten!G9849,NA())</f>
        <v>#N/A</v>
      </c>
      <c r="S9846" s="16" t="e">
        <f>IF($P9846&lt;=$D$34,Daten!H9849,NA())</f>
        <v>#N/A</v>
      </c>
    </row>
    <row r="9847" spans="12:19" x14ac:dyDescent="0.3">
      <c r="L9847" s="24">
        <f t="shared" si="498"/>
        <v>9841</v>
      </c>
      <c r="M9847" s="16" t="e">
        <f>IF($L9847&lt;=$C$34,Daten!B9850,NA())</f>
        <v>#N/A</v>
      </c>
      <c r="N9847" s="16" t="e">
        <f>IF($L9847&lt;=$C$34,Daten!C9850,NA())</f>
        <v>#N/A</v>
      </c>
      <c r="O9847" s="16" t="e">
        <f>IF($L9847&lt;=$C$34,Daten!D9850,NA())</f>
        <v>#N/A</v>
      </c>
      <c r="P9847" s="24">
        <f t="shared" si="499"/>
        <v>9841</v>
      </c>
      <c r="Q9847" s="16" t="e">
        <f>IF($P9847&lt;=$D$34,Daten!F9850,NA())</f>
        <v>#N/A</v>
      </c>
      <c r="R9847" s="16" t="e">
        <f>IF($P9847&lt;=$D$34,Daten!G9850,NA())</f>
        <v>#N/A</v>
      </c>
      <c r="S9847" s="16" t="e">
        <f>IF($P9847&lt;=$D$34,Daten!H9850,NA())</f>
        <v>#N/A</v>
      </c>
    </row>
    <row r="9848" spans="12:19" x14ac:dyDescent="0.3">
      <c r="L9848" s="24">
        <f t="shared" si="498"/>
        <v>9842</v>
      </c>
      <c r="M9848" s="16" t="e">
        <f>IF($L9848&lt;=$C$34,Daten!B9851,NA())</f>
        <v>#N/A</v>
      </c>
      <c r="N9848" s="16" t="e">
        <f>IF($L9848&lt;=$C$34,Daten!C9851,NA())</f>
        <v>#N/A</v>
      </c>
      <c r="O9848" s="16" t="e">
        <f>IF($L9848&lt;=$C$34,Daten!D9851,NA())</f>
        <v>#N/A</v>
      </c>
      <c r="P9848" s="24">
        <f t="shared" si="499"/>
        <v>9842</v>
      </c>
      <c r="Q9848" s="16" t="e">
        <f>IF($P9848&lt;=$D$34,Daten!F9851,NA())</f>
        <v>#N/A</v>
      </c>
      <c r="R9848" s="16" t="e">
        <f>IF($P9848&lt;=$D$34,Daten!G9851,NA())</f>
        <v>#N/A</v>
      </c>
      <c r="S9848" s="16" t="e">
        <f>IF($P9848&lt;=$D$34,Daten!H9851,NA())</f>
        <v>#N/A</v>
      </c>
    </row>
    <row r="9849" spans="12:19" x14ac:dyDescent="0.3">
      <c r="L9849" s="24">
        <f t="shared" si="498"/>
        <v>9843</v>
      </c>
      <c r="M9849" s="16" t="e">
        <f>IF($L9849&lt;=$C$34,Daten!B9852,NA())</f>
        <v>#N/A</v>
      </c>
      <c r="N9849" s="16" t="e">
        <f>IF($L9849&lt;=$C$34,Daten!C9852,NA())</f>
        <v>#N/A</v>
      </c>
      <c r="O9849" s="16" t="e">
        <f>IF($L9849&lt;=$C$34,Daten!D9852,NA())</f>
        <v>#N/A</v>
      </c>
      <c r="P9849" s="24">
        <f t="shared" si="499"/>
        <v>9843</v>
      </c>
      <c r="Q9849" s="16" t="e">
        <f>IF($P9849&lt;=$D$34,Daten!F9852,NA())</f>
        <v>#N/A</v>
      </c>
      <c r="R9849" s="16" t="e">
        <f>IF($P9849&lt;=$D$34,Daten!G9852,NA())</f>
        <v>#N/A</v>
      </c>
      <c r="S9849" s="16" t="e">
        <f>IF($P9849&lt;=$D$34,Daten!H9852,NA())</f>
        <v>#N/A</v>
      </c>
    </row>
    <row r="9850" spans="12:19" x14ac:dyDescent="0.3">
      <c r="L9850" s="24">
        <f t="shared" si="498"/>
        <v>9844</v>
      </c>
      <c r="M9850" s="16" t="e">
        <f>IF($L9850&lt;=$C$34,Daten!B9853,NA())</f>
        <v>#N/A</v>
      </c>
      <c r="N9850" s="16" t="e">
        <f>IF($L9850&lt;=$C$34,Daten!C9853,NA())</f>
        <v>#N/A</v>
      </c>
      <c r="O9850" s="16" t="e">
        <f>IF($L9850&lt;=$C$34,Daten!D9853,NA())</f>
        <v>#N/A</v>
      </c>
      <c r="P9850" s="24">
        <f t="shared" si="499"/>
        <v>9844</v>
      </c>
      <c r="Q9850" s="16" t="e">
        <f>IF($P9850&lt;=$D$34,Daten!F9853,NA())</f>
        <v>#N/A</v>
      </c>
      <c r="R9850" s="16" t="e">
        <f>IF($P9850&lt;=$D$34,Daten!G9853,NA())</f>
        <v>#N/A</v>
      </c>
      <c r="S9850" s="16" t="e">
        <f>IF($P9850&lt;=$D$34,Daten!H9853,NA())</f>
        <v>#N/A</v>
      </c>
    </row>
    <row r="9851" spans="12:19" x14ac:dyDescent="0.3">
      <c r="L9851" s="24">
        <f t="shared" si="498"/>
        <v>9845</v>
      </c>
      <c r="M9851" s="16" t="e">
        <f>IF($L9851&lt;=$C$34,Daten!B9854,NA())</f>
        <v>#N/A</v>
      </c>
      <c r="N9851" s="16" t="e">
        <f>IF($L9851&lt;=$C$34,Daten!C9854,NA())</f>
        <v>#N/A</v>
      </c>
      <c r="O9851" s="16" t="e">
        <f>IF($L9851&lt;=$C$34,Daten!D9854,NA())</f>
        <v>#N/A</v>
      </c>
      <c r="P9851" s="24">
        <f t="shared" si="499"/>
        <v>9845</v>
      </c>
      <c r="Q9851" s="16" t="e">
        <f>IF($P9851&lt;=$D$34,Daten!F9854,NA())</f>
        <v>#N/A</v>
      </c>
      <c r="R9851" s="16" t="e">
        <f>IF($P9851&lt;=$D$34,Daten!G9854,NA())</f>
        <v>#N/A</v>
      </c>
      <c r="S9851" s="16" t="e">
        <f>IF($P9851&lt;=$D$34,Daten!H9854,NA())</f>
        <v>#N/A</v>
      </c>
    </row>
    <row r="9852" spans="12:19" x14ac:dyDescent="0.3">
      <c r="L9852" s="24">
        <f t="shared" si="498"/>
        <v>9846</v>
      </c>
      <c r="M9852" s="16" t="e">
        <f>IF($L9852&lt;=$C$34,Daten!B9855,NA())</f>
        <v>#N/A</v>
      </c>
      <c r="N9852" s="16" t="e">
        <f>IF($L9852&lt;=$C$34,Daten!C9855,NA())</f>
        <v>#N/A</v>
      </c>
      <c r="O9852" s="16" t="e">
        <f>IF($L9852&lt;=$C$34,Daten!D9855,NA())</f>
        <v>#N/A</v>
      </c>
      <c r="P9852" s="24">
        <f t="shared" si="499"/>
        <v>9846</v>
      </c>
      <c r="Q9852" s="16" t="e">
        <f>IF($P9852&lt;=$D$34,Daten!F9855,NA())</f>
        <v>#N/A</v>
      </c>
      <c r="R9852" s="16" t="e">
        <f>IF($P9852&lt;=$D$34,Daten!G9855,NA())</f>
        <v>#N/A</v>
      </c>
      <c r="S9852" s="16" t="e">
        <f>IF($P9852&lt;=$D$34,Daten!H9855,NA())</f>
        <v>#N/A</v>
      </c>
    </row>
    <row r="9853" spans="12:19" x14ac:dyDescent="0.3">
      <c r="L9853" s="24">
        <f t="shared" si="498"/>
        <v>9847</v>
      </c>
      <c r="M9853" s="16" t="e">
        <f>IF($L9853&lt;=$C$34,Daten!B9856,NA())</f>
        <v>#N/A</v>
      </c>
      <c r="N9853" s="16" t="e">
        <f>IF($L9853&lt;=$C$34,Daten!C9856,NA())</f>
        <v>#N/A</v>
      </c>
      <c r="O9853" s="16" t="e">
        <f>IF($L9853&lt;=$C$34,Daten!D9856,NA())</f>
        <v>#N/A</v>
      </c>
      <c r="P9853" s="24">
        <f t="shared" si="499"/>
        <v>9847</v>
      </c>
      <c r="Q9853" s="16" t="e">
        <f>IF($P9853&lt;=$D$34,Daten!F9856,NA())</f>
        <v>#N/A</v>
      </c>
      <c r="R9853" s="16" t="e">
        <f>IF($P9853&lt;=$D$34,Daten!G9856,NA())</f>
        <v>#N/A</v>
      </c>
      <c r="S9853" s="16" t="e">
        <f>IF($P9853&lt;=$D$34,Daten!H9856,NA())</f>
        <v>#N/A</v>
      </c>
    </row>
    <row r="9854" spans="12:19" x14ac:dyDescent="0.3">
      <c r="L9854" s="24">
        <f t="shared" si="498"/>
        <v>9848</v>
      </c>
      <c r="M9854" s="16" t="e">
        <f>IF($L9854&lt;=$C$34,Daten!B9857,NA())</f>
        <v>#N/A</v>
      </c>
      <c r="N9854" s="16" t="e">
        <f>IF($L9854&lt;=$C$34,Daten!C9857,NA())</f>
        <v>#N/A</v>
      </c>
      <c r="O9854" s="16" t="e">
        <f>IF($L9854&lt;=$C$34,Daten!D9857,NA())</f>
        <v>#N/A</v>
      </c>
      <c r="P9854" s="24">
        <f t="shared" si="499"/>
        <v>9848</v>
      </c>
      <c r="Q9854" s="16" t="e">
        <f>IF($P9854&lt;=$D$34,Daten!F9857,NA())</f>
        <v>#N/A</v>
      </c>
      <c r="R9854" s="16" t="e">
        <f>IF($P9854&lt;=$D$34,Daten!G9857,NA())</f>
        <v>#N/A</v>
      </c>
      <c r="S9854" s="16" t="e">
        <f>IF($P9854&lt;=$D$34,Daten!H9857,NA())</f>
        <v>#N/A</v>
      </c>
    </row>
    <row r="9855" spans="12:19" x14ac:dyDescent="0.3">
      <c r="L9855" s="24">
        <f t="shared" si="498"/>
        <v>9849</v>
      </c>
      <c r="M9855" s="16" t="e">
        <f>IF($L9855&lt;=$C$34,Daten!B9858,NA())</f>
        <v>#N/A</v>
      </c>
      <c r="N9855" s="16" t="e">
        <f>IF($L9855&lt;=$C$34,Daten!C9858,NA())</f>
        <v>#N/A</v>
      </c>
      <c r="O9855" s="16" t="e">
        <f>IF($L9855&lt;=$C$34,Daten!D9858,NA())</f>
        <v>#N/A</v>
      </c>
      <c r="P9855" s="24">
        <f t="shared" si="499"/>
        <v>9849</v>
      </c>
      <c r="Q9855" s="16" t="e">
        <f>IF($P9855&lt;=$D$34,Daten!F9858,NA())</f>
        <v>#N/A</v>
      </c>
      <c r="R9855" s="16" t="e">
        <f>IF($P9855&lt;=$D$34,Daten!G9858,NA())</f>
        <v>#N/A</v>
      </c>
      <c r="S9855" s="16" t="e">
        <f>IF($P9855&lt;=$D$34,Daten!H9858,NA())</f>
        <v>#N/A</v>
      </c>
    </row>
    <row r="9856" spans="12:19" x14ac:dyDescent="0.3">
      <c r="L9856" s="24">
        <f t="shared" si="498"/>
        <v>9850</v>
      </c>
      <c r="M9856" s="16" t="e">
        <f>IF($L9856&lt;=$C$34,Daten!B9859,NA())</f>
        <v>#N/A</v>
      </c>
      <c r="N9856" s="16" t="e">
        <f>IF($L9856&lt;=$C$34,Daten!C9859,NA())</f>
        <v>#N/A</v>
      </c>
      <c r="O9856" s="16" t="e">
        <f>IF($L9856&lt;=$C$34,Daten!D9859,NA())</f>
        <v>#N/A</v>
      </c>
      <c r="P9856" s="24">
        <f t="shared" si="499"/>
        <v>9850</v>
      </c>
      <c r="Q9856" s="16" t="e">
        <f>IF($P9856&lt;=$D$34,Daten!F9859,NA())</f>
        <v>#N/A</v>
      </c>
      <c r="R9856" s="16" t="e">
        <f>IF($P9856&lt;=$D$34,Daten!G9859,NA())</f>
        <v>#N/A</v>
      </c>
      <c r="S9856" s="16" t="e">
        <f>IF($P9856&lt;=$D$34,Daten!H9859,NA())</f>
        <v>#N/A</v>
      </c>
    </row>
    <row r="9857" spans="12:19" x14ac:dyDescent="0.3">
      <c r="L9857" s="24">
        <f t="shared" si="498"/>
        <v>9851</v>
      </c>
      <c r="M9857" s="16" t="e">
        <f>IF($L9857&lt;=$C$34,Daten!B9860,NA())</f>
        <v>#N/A</v>
      </c>
      <c r="N9857" s="16" t="e">
        <f>IF($L9857&lt;=$C$34,Daten!C9860,NA())</f>
        <v>#N/A</v>
      </c>
      <c r="O9857" s="16" t="e">
        <f>IF($L9857&lt;=$C$34,Daten!D9860,NA())</f>
        <v>#N/A</v>
      </c>
      <c r="P9857" s="24">
        <f t="shared" si="499"/>
        <v>9851</v>
      </c>
      <c r="Q9857" s="16" t="e">
        <f>IF($P9857&lt;=$D$34,Daten!F9860,NA())</f>
        <v>#N/A</v>
      </c>
      <c r="R9857" s="16" t="e">
        <f>IF($P9857&lt;=$D$34,Daten!G9860,NA())</f>
        <v>#N/A</v>
      </c>
      <c r="S9857" s="16" t="e">
        <f>IF($P9857&lt;=$D$34,Daten!H9860,NA())</f>
        <v>#N/A</v>
      </c>
    </row>
    <row r="9858" spans="12:19" x14ac:dyDescent="0.3">
      <c r="L9858" s="24">
        <f t="shared" si="498"/>
        <v>9852</v>
      </c>
      <c r="M9858" s="16" t="e">
        <f>IF($L9858&lt;=$C$34,Daten!B9861,NA())</f>
        <v>#N/A</v>
      </c>
      <c r="N9858" s="16" t="e">
        <f>IF($L9858&lt;=$C$34,Daten!C9861,NA())</f>
        <v>#N/A</v>
      </c>
      <c r="O9858" s="16" t="e">
        <f>IF($L9858&lt;=$C$34,Daten!D9861,NA())</f>
        <v>#N/A</v>
      </c>
      <c r="P9858" s="24">
        <f t="shared" si="499"/>
        <v>9852</v>
      </c>
      <c r="Q9858" s="16" t="e">
        <f>IF($P9858&lt;=$D$34,Daten!F9861,NA())</f>
        <v>#N/A</v>
      </c>
      <c r="R9858" s="16" t="e">
        <f>IF($P9858&lt;=$D$34,Daten!G9861,NA())</f>
        <v>#N/A</v>
      </c>
      <c r="S9858" s="16" t="e">
        <f>IF($P9858&lt;=$D$34,Daten!H9861,NA())</f>
        <v>#N/A</v>
      </c>
    </row>
    <row r="9859" spans="12:19" x14ac:dyDescent="0.3">
      <c r="L9859" s="24">
        <f t="shared" si="498"/>
        <v>9853</v>
      </c>
      <c r="M9859" s="16" t="e">
        <f>IF($L9859&lt;=$C$34,Daten!B9862,NA())</f>
        <v>#N/A</v>
      </c>
      <c r="N9859" s="16" t="e">
        <f>IF($L9859&lt;=$C$34,Daten!C9862,NA())</f>
        <v>#N/A</v>
      </c>
      <c r="O9859" s="16" t="e">
        <f>IF($L9859&lt;=$C$34,Daten!D9862,NA())</f>
        <v>#N/A</v>
      </c>
      <c r="P9859" s="24">
        <f t="shared" si="499"/>
        <v>9853</v>
      </c>
      <c r="Q9859" s="16" t="e">
        <f>IF($P9859&lt;=$D$34,Daten!F9862,NA())</f>
        <v>#N/A</v>
      </c>
      <c r="R9859" s="16" t="e">
        <f>IF($P9859&lt;=$D$34,Daten!G9862,NA())</f>
        <v>#N/A</v>
      </c>
      <c r="S9859" s="16" t="e">
        <f>IF($P9859&lt;=$D$34,Daten!H9862,NA())</f>
        <v>#N/A</v>
      </c>
    </row>
    <row r="9860" spans="12:19" x14ac:dyDescent="0.3">
      <c r="L9860" s="24">
        <f t="shared" si="498"/>
        <v>9854</v>
      </c>
      <c r="M9860" s="16" t="e">
        <f>IF($L9860&lt;=$C$34,Daten!B9863,NA())</f>
        <v>#N/A</v>
      </c>
      <c r="N9860" s="16" t="e">
        <f>IF($L9860&lt;=$C$34,Daten!C9863,NA())</f>
        <v>#N/A</v>
      </c>
      <c r="O9860" s="16" t="e">
        <f>IF($L9860&lt;=$C$34,Daten!D9863,NA())</f>
        <v>#N/A</v>
      </c>
      <c r="P9860" s="24">
        <f t="shared" si="499"/>
        <v>9854</v>
      </c>
      <c r="Q9860" s="16" t="e">
        <f>IF($P9860&lt;=$D$34,Daten!F9863,NA())</f>
        <v>#N/A</v>
      </c>
      <c r="R9860" s="16" t="e">
        <f>IF($P9860&lt;=$D$34,Daten!G9863,NA())</f>
        <v>#N/A</v>
      </c>
      <c r="S9860" s="16" t="e">
        <f>IF($P9860&lt;=$D$34,Daten!H9863,NA())</f>
        <v>#N/A</v>
      </c>
    </row>
    <row r="9861" spans="12:19" x14ac:dyDescent="0.3">
      <c r="L9861" s="24">
        <f t="shared" si="498"/>
        <v>9855</v>
      </c>
      <c r="M9861" s="16" t="e">
        <f>IF($L9861&lt;=$C$34,Daten!B9864,NA())</f>
        <v>#N/A</v>
      </c>
      <c r="N9861" s="16" t="e">
        <f>IF($L9861&lt;=$C$34,Daten!C9864,NA())</f>
        <v>#N/A</v>
      </c>
      <c r="O9861" s="16" t="e">
        <f>IF($L9861&lt;=$C$34,Daten!D9864,NA())</f>
        <v>#N/A</v>
      </c>
      <c r="P9861" s="24">
        <f t="shared" si="499"/>
        <v>9855</v>
      </c>
      <c r="Q9861" s="16" t="e">
        <f>IF($P9861&lt;=$D$34,Daten!F9864,NA())</f>
        <v>#N/A</v>
      </c>
      <c r="R9861" s="16" t="e">
        <f>IF($P9861&lt;=$D$34,Daten!G9864,NA())</f>
        <v>#N/A</v>
      </c>
      <c r="S9861" s="16" t="e">
        <f>IF($P9861&lt;=$D$34,Daten!H9864,NA())</f>
        <v>#N/A</v>
      </c>
    </row>
    <row r="9862" spans="12:19" x14ac:dyDescent="0.3">
      <c r="L9862" s="24">
        <f t="shared" si="498"/>
        <v>9856</v>
      </c>
      <c r="M9862" s="16" t="e">
        <f>IF($L9862&lt;=$C$34,Daten!B9865,NA())</f>
        <v>#N/A</v>
      </c>
      <c r="N9862" s="16" t="e">
        <f>IF($L9862&lt;=$C$34,Daten!C9865,NA())</f>
        <v>#N/A</v>
      </c>
      <c r="O9862" s="16" t="e">
        <f>IF($L9862&lt;=$C$34,Daten!D9865,NA())</f>
        <v>#N/A</v>
      </c>
      <c r="P9862" s="24">
        <f t="shared" si="499"/>
        <v>9856</v>
      </c>
      <c r="Q9862" s="16" t="e">
        <f>IF($P9862&lt;=$D$34,Daten!F9865,NA())</f>
        <v>#N/A</v>
      </c>
      <c r="R9862" s="16" t="e">
        <f>IF($P9862&lt;=$D$34,Daten!G9865,NA())</f>
        <v>#N/A</v>
      </c>
      <c r="S9862" s="16" t="e">
        <f>IF($P9862&lt;=$D$34,Daten!H9865,NA())</f>
        <v>#N/A</v>
      </c>
    </row>
    <row r="9863" spans="12:19" x14ac:dyDescent="0.3">
      <c r="L9863" s="24">
        <f t="shared" si="498"/>
        <v>9857</v>
      </c>
      <c r="M9863" s="16" t="e">
        <f>IF($L9863&lt;=$C$34,Daten!B9866,NA())</f>
        <v>#N/A</v>
      </c>
      <c r="N9863" s="16" t="e">
        <f>IF($L9863&lt;=$C$34,Daten!C9866,NA())</f>
        <v>#N/A</v>
      </c>
      <c r="O9863" s="16" t="e">
        <f>IF($L9863&lt;=$C$34,Daten!D9866,NA())</f>
        <v>#N/A</v>
      </c>
      <c r="P9863" s="24">
        <f t="shared" si="499"/>
        <v>9857</v>
      </c>
      <c r="Q9863" s="16" t="e">
        <f>IF($P9863&lt;=$D$34,Daten!F9866,NA())</f>
        <v>#N/A</v>
      </c>
      <c r="R9863" s="16" t="e">
        <f>IF($P9863&lt;=$D$34,Daten!G9866,NA())</f>
        <v>#N/A</v>
      </c>
      <c r="S9863" s="16" t="e">
        <f>IF($P9863&lt;=$D$34,Daten!H9866,NA())</f>
        <v>#N/A</v>
      </c>
    </row>
    <row r="9864" spans="12:19" x14ac:dyDescent="0.3">
      <c r="L9864" s="24">
        <f t="shared" si="498"/>
        <v>9858</v>
      </c>
      <c r="M9864" s="16" t="e">
        <f>IF($L9864&lt;=$C$34,Daten!B9867,NA())</f>
        <v>#N/A</v>
      </c>
      <c r="N9864" s="16" t="e">
        <f>IF($L9864&lt;=$C$34,Daten!C9867,NA())</f>
        <v>#N/A</v>
      </c>
      <c r="O9864" s="16" t="e">
        <f>IF($L9864&lt;=$C$34,Daten!D9867,NA())</f>
        <v>#N/A</v>
      </c>
      <c r="P9864" s="24">
        <f t="shared" si="499"/>
        <v>9858</v>
      </c>
      <c r="Q9864" s="16" t="e">
        <f>IF($P9864&lt;=$D$34,Daten!F9867,NA())</f>
        <v>#N/A</v>
      </c>
      <c r="R9864" s="16" t="e">
        <f>IF($P9864&lt;=$D$34,Daten!G9867,NA())</f>
        <v>#N/A</v>
      </c>
      <c r="S9864" s="16" t="e">
        <f>IF($P9864&lt;=$D$34,Daten!H9867,NA())</f>
        <v>#N/A</v>
      </c>
    </row>
    <row r="9865" spans="12:19" x14ac:dyDescent="0.3">
      <c r="L9865" s="24">
        <f t="shared" ref="L9865:L9928" si="500">L9864+1</f>
        <v>9859</v>
      </c>
      <c r="M9865" s="16" t="e">
        <f>IF($L9865&lt;=$C$34,Daten!B9868,NA())</f>
        <v>#N/A</v>
      </c>
      <c r="N9865" s="16" t="e">
        <f>IF($L9865&lt;=$C$34,Daten!C9868,NA())</f>
        <v>#N/A</v>
      </c>
      <c r="O9865" s="16" t="e">
        <f>IF($L9865&lt;=$C$34,Daten!D9868,NA())</f>
        <v>#N/A</v>
      </c>
      <c r="P9865" s="24">
        <f t="shared" ref="P9865:P9928" si="501">P9864+1</f>
        <v>9859</v>
      </c>
      <c r="Q9865" s="16" t="e">
        <f>IF($P9865&lt;=$D$34,Daten!F9868,NA())</f>
        <v>#N/A</v>
      </c>
      <c r="R9865" s="16" t="e">
        <f>IF($P9865&lt;=$D$34,Daten!G9868,NA())</f>
        <v>#N/A</v>
      </c>
      <c r="S9865" s="16" t="e">
        <f>IF($P9865&lt;=$D$34,Daten!H9868,NA())</f>
        <v>#N/A</v>
      </c>
    </row>
    <row r="9866" spans="12:19" x14ac:dyDescent="0.3">
      <c r="L9866" s="24">
        <f t="shared" si="500"/>
        <v>9860</v>
      </c>
      <c r="M9866" s="16" t="e">
        <f>IF($L9866&lt;=$C$34,Daten!B9869,NA())</f>
        <v>#N/A</v>
      </c>
      <c r="N9866" s="16" t="e">
        <f>IF($L9866&lt;=$C$34,Daten!C9869,NA())</f>
        <v>#N/A</v>
      </c>
      <c r="O9866" s="16" t="e">
        <f>IF($L9866&lt;=$C$34,Daten!D9869,NA())</f>
        <v>#N/A</v>
      </c>
      <c r="P9866" s="24">
        <f t="shared" si="501"/>
        <v>9860</v>
      </c>
      <c r="Q9866" s="16" t="e">
        <f>IF($P9866&lt;=$D$34,Daten!F9869,NA())</f>
        <v>#N/A</v>
      </c>
      <c r="R9866" s="16" t="e">
        <f>IF($P9866&lt;=$D$34,Daten!G9869,NA())</f>
        <v>#N/A</v>
      </c>
      <c r="S9866" s="16" t="e">
        <f>IF($P9866&lt;=$D$34,Daten!H9869,NA())</f>
        <v>#N/A</v>
      </c>
    </row>
    <row r="9867" spans="12:19" x14ac:dyDescent="0.3">
      <c r="L9867" s="24">
        <f t="shared" si="500"/>
        <v>9861</v>
      </c>
      <c r="M9867" s="16" t="e">
        <f>IF($L9867&lt;=$C$34,Daten!B9870,NA())</f>
        <v>#N/A</v>
      </c>
      <c r="N9867" s="16" t="e">
        <f>IF($L9867&lt;=$C$34,Daten!C9870,NA())</f>
        <v>#N/A</v>
      </c>
      <c r="O9867" s="16" t="e">
        <f>IF($L9867&lt;=$C$34,Daten!D9870,NA())</f>
        <v>#N/A</v>
      </c>
      <c r="P9867" s="24">
        <f t="shared" si="501"/>
        <v>9861</v>
      </c>
      <c r="Q9867" s="16" t="e">
        <f>IF($P9867&lt;=$D$34,Daten!F9870,NA())</f>
        <v>#N/A</v>
      </c>
      <c r="R9867" s="16" t="e">
        <f>IF($P9867&lt;=$D$34,Daten!G9870,NA())</f>
        <v>#N/A</v>
      </c>
      <c r="S9867" s="16" t="e">
        <f>IF($P9867&lt;=$D$34,Daten!H9870,NA())</f>
        <v>#N/A</v>
      </c>
    </row>
    <row r="9868" spans="12:19" x14ac:dyDescent="0.3">
      <c r="L9868" s="24">
        <f t="shared" si="500"/>
        <v>9862</v>
      </c>
      <c r="M9868" s="16" t="e">
        <f>IF($L9868&lt;=$C$34,Daten!B9871,NA())</f>
        <v>#N/A</v>
      </c>
      <c r="N9868" s="16" t="e">
        <f>IF($L9868&lt;=$C$34,Daten!C9871,NA())</f>
        <v>#N/A</v>
      </c>
      <c r="O9868" s="16" t="e">
        <f>IF($L9868&lt;=$C$34,Daten!D9871,NA())</f>
        <v>#N/A</v>
      </c>
      <c r="P9868" s="24">
        <f t="shared" si="501"/>
        <v>9862</v>
      </c>
      <c r="Q9868" s="16" t="e">
        <f>IF($P9868&lt;=$D$34,Daten!F9871,NA())</f>
        <v>#N/A</v>
      </c>
      <c r="R9868" s="16" t="e">
        <f>IF($P9868&lt;=$D$34,Daten!G9871,NA())</f>
        <v>#N/A</v>
      </c>
      <c r="S9868" s="16" t="e">
        <f>IF($P9868&lt;=$D$34,Daten!H9871,NA())</f>
        <v>#N/A</v>
      </c>
    </row>
    <row r="9869" spans="12:19" x14ac:dyDescent="0.3">
      <c r="L9869" s="24">
        <f t="shared" si="500"/>
        <v>9863</v>
      </c>
      <c r="M9869" s="16" t="e">
        <f>IF($L9869&lt;=$C$34,Daten!B9872,NA())</f>
        <v>#N/A</v>
      </c>
      <c r="N9869" s="16" t="e">
        <f>IF($L9869&lt;=$C$34,Daten!C9872,NA())</f>
        <v>#N/A</v>
      </c>
      <c r="O9869" s="16" t="e">
        <f>IF($L9869&lt;=$C$34,Daten!D9872,NA())</f>
        <v>#N/A</v>
      </c>
      <c r="P9869" s="24">
        <f t="shared" si="501"/>
        <v>9863</v>
      </c>
      <c r="Q9869" s="16" t="e">
        <f>IF($P9869&lt;=$D$34,Daten!F9872,NA())</f>
        <v>#N/A</v>
      </c>
      <c r="R9869" s="16" t="e">
        <f>IF($P9869&lt;=$D$34,Daten!G9872,NA())</f>
        <v>#N/A</v>
      </c>
      <c r="S9869" s="16" t="e">
        <f>IF($P9869&lt;=$D$34,Daten!H9872,NA())</f>
        <v>#N/A</v>
      </c>
    </row>
    <row r="9870" spans="12:19" x14ac:dyDescent="0.3">
      <c r="L9870" s="24">
        <f t="shared" si="500"/>
        <v>9864</v>
      </c>
      <c r="M9870" s="16" t="e">
        <f>IF($L9870&lt;=$C$34,Daten!B9873,NA())</f>
        <v>#N/A</v>
      </c>
      <c r="N9870" s="16" t="e">
        <f>IF($L9870&lt;=$C$34,Daten!C9873,NA())</f>
        <v>#N/A</v>
      </c>
      <c r="O9870" s="16" t="e">
        <f>IF($L9870&lt;=$C$34,Daten!D9873,NA())</f>
        <v>#N/A</v>
      </c>
      <c r="P9870" s="24">
        <f t="shared" si="501"/>
        <v>9864</v>
      </c>
      <c r="Q9870" s="16" t="e">
        <f>IF($P9870&lt;=$D$34,Daten!F9873,NA())</f>
        <v>#N/A</v>
      </c>
      <c r="R9870" s="16" t="e">
        <f>IF($P9870&lt;=$D$34,Daten!G9873,NA())</f>
        <v>#N/A</v>
      </c>
      <c r="S9870" s="16" t="e">
        <f>IF($P9870&lt;=$D$34,Daten!H9873,NA())</f>
        <v>#N/A</v>
      </c>
    </row>
    <row r="9871" spans="12:19" x14ac:dyDescent="0.3">
      <c r="L9871" s="24">
        <f t="shared" si="500"/>
        <v>9865</v>
      </c>
      <c r="M9871" s="16" t="e">
        <f>IF($L9871&lt;=$C$34,Daten!B9874,NA())</f>
        <v>#N/A</v>
      </c>
      <c r="N9871" s="16" t="e">
        <f>IF($L9871&lt;=$C$34,Daten!C9874,NA())</f>
        <v>#N/A</v>
      </c>
      <c r="O9871" s="16" t="e">
        <f>IF($L9871&lt;=$C$34,Daten!D9874,NA())</f>
        <v>#N/A</v>
      </c>
      <c r="P9871" s="24">
        <f t="shared" si="501"/>
        <v>9865</v>
      </c>
      <c r="Q9871" s="16" t="e">
        <f>IF($P9871&lt;=$D$34,Daten!F9874,NA())</f>
        <v>#N/A</v>
      </c>
      <c r="R9871" s="16" t="e">
        <f>IF($P9871&lt;=$D$34,Daten!G9874,NA())</f>
        <v>#N/A</v>
      </c>
      <c r="S9871" s="16" t="e">
        <f>IF($P9871&lt;=$D$34,Daten!H9874,NA())</f>
        <v>#N/A</v>
      </c>
    </row>
    <row r="9872" spans="12:19" x14ac:dyDescent="0.3">
      <c r="L9872" s="24">
        <f t="shared" si="500"/>
        <v>9866</v>
      </c>
      <c r="M9872" s="16" t="e">
        <f>IF($L9872&lt;=$C$34,Daten!B9875,NA())</f>
        <v>#N/A</v>
      </c>
      <c r="N9872" s="16" t="e">
        <f>IF($L9872&lt;=$C$34,Daten!C9875,NA())</f>
        <v>#N/A</v>
      </c>
      <c r="O9872" s="16" t="e">
        <f>IF($L9872&lt;=$C$34,Daten!D9875,NA())</f>
        <v>#N/A</v>
      </c>
      <c r="P9872" s="24">
        <f t="shared" si="501"/>
        <v>9866</v>
      </c>
      <c r="Q9872" s="16" t="e">
        <f>IF($P9872&lt;=$D$34,Daten!F9875,NA())</f>
        <v>#N/A</v>
      </c>
      <c r="R9872" s="16" t="e">
        <f>IF($P9872&lt;=$D$34,Daten!G9875,NA())</f>
        <v>#N/A</v>
      </c>
      <c r="S9872" s="16" t="e">
        <f>IF($P9872&lt;=$D$34,Daten!H9875,NA())</f>
        <v>#N/A</v>
      </c>
    </row>
    <row r="9873" spans="12:19" x14ac:dyDescent="0.3">
      <c r="L9873" s="24">
        <f t="shared" si="500"/>
        <v>9867</v>
      </c>
      <c r="M9873" s="16" t="e">
        <f>IF($L9873&lt;=$C$34,Daten!B9876,NA())</f>
        <v>#N/A</v>
      </c>
      <c r="N9873" s="16" t="e">
        <f>IF($L9873&lt;=$C$34,Daten!C9876,NA())</f>
        <v>#N/A</v>
      </c>
      <c r="O9873" s="16" t="e">
        <f>IF($L9873&lt;=$C$34,Daten!D9876,NA())</f>
        <v>#N/A</v>
      </c>
      <c r="P9873" s="24">
        <f t="shared" si="501"/>
        <v>9867</v>
      </c>
      <c r="Q9873" s="16" t="e">
        <f>IF($P9873&lt;=$D$34,Daten!F9876,NA())</f>
        <v>#N/A</v>
      </c>
      <c r="R9873" s="16" t="e">
        <f>IF($P9873&lt;=$D$34,Daten!G9876,NA())</f>
        <v>#N/A</v>
      </c>
      <c r="S9873" s="16" t="e">
        <f>IF($P9873&lt;=$D$34,Daten!H9876,NA())</f>
        <v>#N/A</v>
      </c>
    </row>
    <row r="9874" spans="12:19" x14ac:dyDescent="0.3">
      <c r="L9874" s="24">
        <f t="shared" si="500"/>
        <v>9868</v>
      </c>
      <c r="M9874" s="16" t="e">
        <f>IF($L9874&lt;=$C$34,Daten!B9877,NA())</f>
        <v>#N/A</v>
      </c>
      <c r="N9874" s="16" t="e">
        <f>IF($L9874&lt;=$C$34,Daten!C9877,NA())</f>
        <v>#N/A</v>
      </c>
      <c r="O9874" s="16" t="e">
        <f>IF($L9874&lt;=$C$34,Daten!D9877,NA())</f>
        <v>#N/A</v>
      </c>
      <c r="P9874" s="24">
        <f t="shared" si="501"/>
        <v>9868</v>
      </c>
      <c r="Q9874" s="16" t="e">
        <f>IF($P9874&lt;=$D$34,Daten!F9877,NA())</f>
        <v>#N/A</v>
      </c>
      <c r="R9874" s="16" t="e">
        <f>IF($P9874&lt;=$D$34,Daten!G9877,NA())</f>
        <v>#N/A</v>
      </c>
      <c r="S9874" s="16" t="e">
        <f>IF($P9874&lt;=$D$34,Daten!H9877,NA())</f>
        <v>#N/A</v>
      </c>
    </row>
    <row r="9875" spans="12:19" x14ac:dyDescent="0.3">
      <c r="L9875" s="24">
        <f t="shared" si="500"/>
        <v>9869</v>
      </c>
      <c r="M9875" s="16" t="e">
        <f>IF($L9875&lt;=$C$34,Daten!B9878,NA())</f>
        <v>#N/A</v>
      </c>
      <c r="N9875" s="16" t="e">
        <f>IF($L9875&lt;=$C$34,Daten!C9878,NA())</f>
        <v>#N/A</v>
      </c>
      <c r="O9875" s="16" t="e">
        <f>IF($L9875&lt;=$C$34,Daten!D9878,NA())</f>
        <v>#N/A</v>
      </c>
      <c r="P9875" s="24">
        <f t="shared" si="501"/>
        <v>9869</v>
      </c>
      <c r="Q9875" s="16" t="e">
        <f>IF($P9875&lt;=$D$34,Daten!F9878,NA())</f>
        <v>#N/A</v>
      </c>
      <c r="R9875" s="16" t="e">
        <f>IF($P9875&lt;=$D$34,Daten!G9878,NA())</f>
        <v>#N/A</v>
      </c>
      <c r="S9875" s="16" t="e">
        <f>IF($P9875&lt;=$D$34,Daten!H9878,NA())</f>
        <v>#N/A</v>
      </c>
    </row>
    <row r="9876" spans="12:19" x14ac:dyDescent="0.3">
      <c r="L9876" s="24">
        <f t="shared" si="500"/>
        <v>9870</v>
      </c>
      <c r="M9876" s="16" t="e">
        <f>IF($L9876&lt;=$C$34,Daten!B9879,NA())</f>
        <v>#N/A</v>
      </c>
      <c r="N9876" s="16" t="e">
        <f>IF($L9876&lt;=$C$34,Daten!C9879,NA())</f>
        <v>#N/A</v>
      </c>
      <c r="O9876" s="16" t="e">
        <f>IF($L9876&lt;=$C$34,Daten!D9879,NA())</f>
        <v>#N/A</v>
      </c>
      <c r="P9876" s="24">
        <f t="shared" si="501"/>
        <v>9870</v>
      </c>
      <c r="Q9876" s="16" t="e">
        <f>IF($P9876&lt;=$D$34,Daten!F9879,NA())</f>
        <v>#N/A</v>
      </c>
      <c r="R9876" s="16" t="e">
        <f>IF($P9876&lt;=$D$34,Daten!G9879,NA())</f>
        <v>#N/A</v>
      </c>
      <c r="S9876" s="16" t="e">
        <f>IF($P9876&lt;=$D$34,Daten!H9879,NA())</f>
        <v>#N/A</v>
      </c>
    </row>
    <row r="9877" spans="12:19" x14ac:dyDescent="0.3">
      <c r="L9877" s="24">
        <f t="shared" si="500"/>
        <v>9871</v>
      </c>
      <c r="M9877" s="16" t="e">
        <f>IF($L9877&lt;=$C$34,Daten!B9880,NA())</f>
        <v>#N/A</v>
      </c>
      <c r="N9877" s="16" t="e">
        <f>IF($L9877&lt;=$C$34,Daten!C9880,NA())</f>
        <v>#N/A</v>
      </c>
      <c r="O9877" s="16" t="e">
        <f>IF($L9877&lt;=$C$34,Daten!D9880,NA())</f>
        <v>#N/A</v>
      </c>
      <c r="P9877" s="24">
        <f t="shared" si="501"/>
        <v>9871</v>
      </c>
      <c r="Q9877" s="16" t="e">
        <f>IF($P9877&lt;=$D$34,Daten!F9880,NA())</f>
        <v>#N/A</v>
      </c>
      <c r="R9877" s="16" t="e">
        <f>IF($P9877&lt;=$D$34,Daten!G9880,NA())</f>
        <v>#N/A</v>
      </c>
      <c r="S9877" s="16" t="e">
        <f>IF($P9877&lt;=$D$34,Daten!H9880,NA())</f>
        <v>#N/A</v>
      </c>
    </row>
    <row r="9878" spans="12:19" x14ac:dyDescent="0.3">
      <c r="L9878" s="24">
        <f t="shared" si="500"/>
        <v>9872</v>
      </c>
      <c r="M9878" s="16" t="e">
        <f>IF($L9878&lt;=$C$34,Daten!B9881,NA())</f>
        <v>#N/A</v>
      </c>
      <c r="N9878" s="16" t="e">
        <f>IF($L9878&lt;=$C$34,Daten!C9881,NA())</f>
        <v>#N/A</v>
      </c>
      <c r="O9878" s="16" t="e">
        <f>IF($L9878&lt;=$C$34,Daten!D9881,NA())</f>
        <v>#N/A</v>
      </c>
      <c r="P9878" s="24">
        <f t="shared" si="501"/>
        <v>9872</v>
      </c>
      <c r="Q9878" s="16" t="e">
        <f>IF($P9878&lt;=$D$34,Daten!F9881,NA())</f>
        <v>#N/A</v>
      </c>
      <c r="R9878" s="16" t="e">
        <f>IF($P9878&lt;=$D$34,Daten!G9881,NA())</f>
        <v>#N/A</v>
      </c>
      <c r="S9878" s="16" t="e">
        <f>IF($P9878&lt;=$D$34,Daten!H9881,NA())</f>
        <v>#N/A</v>
      </c>
    </row>
    <row r="9879" spans="12:19" x14ac:dyDescent="0.3">
      <c r="L9879" s="24">
        <f t="shared" si="500"/>
        <v>9873</v>
      </c>
      <c r="M9879" s="16" t="e">
        <f>IF($L9879&lt;=$C$34,Daten!B9882,NA())</f>
        <v>#N/A</v>
      </c>
      <c r="N9879" s="16" t="e">
        <f>IF($L9879&lt;=$C$34,Daten!C9882,NA())</f>
        <v>#N/A</v>
      </c>
      <c r="O9879" s="16" t="e">
        <f>IF($L9879&lt;=$C$34,Daten!D9882,NA())</f>
        <v>#N/A</v>
      </c>
      <c r="P9879" s="24">
        <f t="shared" si="501"/>
        <v>9873</v>
      </c>
      <c r="Q9879" s="16" t="e">
        <f>IF($P9879&lt;=$D$34,Daten!F9882,NA())</f>
        <v>#N/A</v>
      </c>
      <c r="R9879" s="16" t="e">
        <f>IF($P9879&lt;=$D$34,Daten!G9882,NA())</f>
        <v>#N/A</v>
      </c>
      <c r="S9879" s="16" t="e">
        <f>IF($P9879&lt;=$D$34,Daten!H9882,NA())</f>
        <v>#N/A</v>
      </c>
    </row>
    <row r="9880" spans="12:19" x14ac:dyDescent="0.3">
      <c r="L9880" s="24">
        <f t="shared" si="500"/>
        <v>9874</v>
      </c>
      <c r="M9880" s="16" t="e">
        <f>IF($L9880&lt;=$C$34,Daten!B9883,NA())</f>
        <v>#N/A</v>
      </c>
      <c r="N9880" s="16" t="e">
        <f>IF($L9880&lt;=$C$34,Daten!C9883,NA())</f>
        <v>#N/A</v>
      </c>
      <c r="O9880" s="16" t="e">
        <f>IF($L9880&lt;=$C$34,Daten!D9883,NA())</f>
        <v>#N/A</v>
      </c>
      <c r="P9880" s="24">
        <f t="shared" si="501"/>
        <v>9874</v>
      </c>
      <c r="Q9880" s="16" t="e">
        <f>IF($P9880&lt;=$D$34,Daten!F9883,NA())</f>
        <v>#N/A</v>
      </c>
      <c r="R9880" s="16" t="e">
        <f>IF($P9880&lt;=$D$34,Daten!G9883,NA())</f>
        <v>#N/A</v>
      </c>
      <c r="S9880" s="16" t="e">
        <f>IF($P9880&lt;=$D$34,Daten!H9883,NA())</f>
        <v>#N/A</v>
      </c>
    </row>
    <row r="9881" spans="12:19" x14ac:dyDescent="0.3">
      <c r="L9881" s="24">
        <f t="shared" si="500"/>
        <v>9875</v>
      </c>
      <c r="M9881" s="16" t="e">
        <f>IF($L9881&lt;=$C$34,Daten!B9884,NA())</f>
        <v>#N/A</v>
      </c>
      <c r="N9881" s="16" t="e">
        <f>IF($L9881&lt;=$C$34,Daten!C9884,NA())</f>
        <v>#N/A</v>
      </c>
      <c r="O9881" s="16" t="e">
        <f>IF($L9881&lt;=$C$34,Daten!D9884,NA())</f>
        <v>#N/A</v>
      </c>
      <c r="P9881" s="24">
        <f t="shared" si="501"/>
        <v>9875</v>
      </c>
      <c r="Q9881" s="16" t="e">
        <f>IF($P9881&lt;=$D$34,Daten!F9884,NA())</f>
        <v>#N/A</v>
      </c>
      <c r="R9881" s="16" t="e">
        <f>IF($P9881&lt;=$D$34,Daten!G9884,NA())</f>
        <v>#N/A</v>
      </c>
      <c r="S9881" s="16" t="e">
        <f>IF($P9881&lt;=$D$34,Daten!H9884,NA())</f>
        <v>#N/A</v>
      </c>
    </row>
    <row r="9882" spans="12:19" x14ac:dyDescent="0.3">
      <c r="L9882" s="24">
        <f t="shared" si="500"/>
        <v>9876</v>
      </c>
      <c r="M9882" s="16" t="e">
        <f>IF($L9882&lt;=$C$34,Daten!B9885,NA())</f>
        <v>#N/A</v>
      </c>
      <c r="N9882" s="16" t="e">
        <f>IF($L9882&lt;=$C$34,Daten!C9885,NA())</f>
        <v>#N/A</v>
      </c>
      <c r="O9882" s="16" t="e">
        <f>IF($L9882&lt;=$C$34,Daten!D9885,NA())</f>
        <v>#N/A</v>
      </c>
      <c r="P9882" s="24">
        <f t="shared" si="501"/>
        <v>9876</v>
      </c>
      <c r="Q9882" s="16" t="e">
        <f>IF($P9882&lt;=$D$34,Daten!F9885,NA())</f>
        <v>#N/A</v>
      </c>
      <c r="R9882" s="16" t="e">
        <f>IF($P9882&lt;=$D$34,Daten!G9885,NA())</f>
        <v>#N/A</v>
      </c>
      <c r="S9882" s="16" t="e">
        <f>IF($P9882&lt;=$D$34,Daten!H9885,NA())</f>
        <v>#N/A</v>
      </c>
    </row>
    <row r="9883" spans="12:19" x14ac:dyDescent="0.3">
      <c r="L9883" s="24">
        <f t="shared" si="500"/>
        <v>9877</v>
      </c>
      <c r="M9883" s="16" t="e">
        <f>IF($L9883&lt;=$C$34,Daten!B9886,NA())</f>
        <v>#N/A</v>
      </c>
      <c r="N9883" s="16" t="e">
        <f>IF($L9883&lt;=$C$34,Daten!C9886,NA())</f>
        <v>#N/A</v>
      </c>
      <c r="O9883" s="16" t="e">
        <f>IF($L9883&lt;=$C$34,Daten!D9886,NA())</f>
        <v>#N/A</v>
      </c>
      <c r="P9883" s="24">
        <f t="shared" si="501"/>
        <v>9877</v>
      </c>
      <c r="Q9883" s="16" t="e">
        <f>IF($P9883&lt;=$D$34,Daten!F9886,NA())</f>
        <v>#N/A</v>
      </c>
      <c r="R9883" s="16" t="e">
        <f>IF($P9883&lt;=$D$34,Daten!G9886,NA())</f>
        <v>#N/A</v>
      </c>
      <c r="S9883" s="16" t="e">
        <f>IF($P9883&lt;=$D$34,Daten!H9886,NA())</f>
        <v>#N/A</v>
      </c>
    </row>
    <row r="9884" spans="12:19" x14ac:dyDescent="0.3">
      <c r="L9884" s="24">
        <f t="shared" si="500"/>
        <v>9878</v>
      </c>
      <c r="M9884" s="16" t="e">
        <f>IF($L9884&lt;=$C$34,Daten!B9887,NA())</f>
        <v>#N/A</v>
      </c>
      <c r="N9884" s="16" t="e">
        <f>IF($L9884&lt;=$C$34,Daten!C9887,NA())</f>
        <v>#N/A</v>
      </c>
      <c r="O9884" s="16" t="e">
        <f>IF($L9884&lt;=$C$34,Daten!D9887,NA())</f>
        <v>#N/A</v>
      </c>
      <c r="P9884" s="24">
        <f t="shared" si="501"/>
        <v>9878</v>
      </c>
      <c r="Q9884" s="16" t="e">
        <f>IF($P9884&lt;=$D$34,Daten!F9887,NA())</f>
        <v>#N/A</v>
      </c>
      <c r="R9884" s="16" t="e">
        <f>IF($P9884&lt;=$D$34,Daten!G9887,NA())</f>
        <v>#N/A</v>
      </c>
      <c r="S9884" s="16" t="e">
        <f>IF($P9884&lt;=$D$34,Daten!H9887,NA())</f>
        <v>#N/A</v>
      </c>
    </row>
    <row r="9885" spans="12:19" x14ac:dyDescent="0.3">
      <c r="L9885" s="24">
        <f t="shared" si="500"/>
        <v>9879</v>
      </c>
      <c r="M9885" s="16" t="e">
        <f>IF($L9885&lt;=$C$34,Daten!B9888,NA())</f>
        <v>#N/A</v>
      </c>
      <c r="N9885" s="16" t="e">
        <f>IF($L9885&lt;=$C$34,Daten!C9888,NA())</f>
        <v>#N/A</v>
      </c>
      <c r="O9885" s="16" t="e">
        <f>IF($L9885&lt;=$C$34,Daten!D9888,NA())</f>
        <v>#N/A</v>
      </c>
      <c r="P9885" s="24">
        <f t="shared" si="501"/>
        <v>9879</v>
      </c>
      <c r="Q9885" s="16" t="e">
        <f>IF($P9885&lt;=$D$34,Daten!F9888,NA())</f>
        <v>#N/A</v>
      </c>
      <c r="R9885" s="16" t="e">
        <f>IF($P9885&lt;=$D$34,Daten!G9888,NA())</f>
        <v>#N/A</v>
      </c>
      <c r="S9885" s="16" t="e">
        <f>IF($P9885&lt;=$D$34,Daten!H9888,NA())</f>
        <v>#N/A</v>
      </c>
    </row>
    <row r="9886" spans="12:19" x14ac:dyDescent="0.3">
      <c r="L9886" s="24">
        <f t="shared" si="500"/>
        <v>9880</v>
      </c>
      <c r="M9886" s="16" t="e">
        <f>IF($L9886&lt;=$C$34,Daten!B9889,NA())</f>
        <v>#N/A</v>
      </c>
      <c r="N9886" s="16" t="e">
        <f>IF($L9886&lt;=$C$34,Daten!C9889,NA())</f>
        <v>#N/A</v>
      </c>
      <c r="O9886" s="16" t="e">
        <f>IF($L9886&lt;=$C$34,Daten!D9889,NA())</f>
        <v>#N/A</v>
      </c>
      <c r="P9886" s="24">
        <f t="shared" si="501"/>
        <v>9880</v>
      </c>
      <c r="Q9886" s="16" t="e">
        <f>IF($P9886&lt;=$D$34,Daten!F9889,NA())</f>
        <v>#N/A</v>
      </c>
      <c r="R9886" s="16" t="e">
        <f>IF($P9886&lt;=$D$34,Daten!G9889,NA())</f>
        <v>#N/A</v>
      </c>
      <c r="S9886" s="16" t="e">
        <f>IF($P9886&lt;=$D$34,Daten!H9889,NA())</f>
        <v>#N/A</v>
      </c>
    </row>
    <row r="9887" spans="12:19" x14ac:dyDescent="0.3">
      <c r="L9887" s="24">
        <f t="shared" si="500"/>
        <v>9881</v>
      </c>
      <c r="M9887" s="16" t="e">
        <f>IF($L9887&lt;=$C$34,Daten!B9890,NA())</f>
        <v>#N/A</v>
      </c>
      <c r="N9887" s="16" t="e">
        <f>IF($L9887&lt;=$C$34,Daten!C9890,NA())</f>
        <v>#N/A</v>
      </c>
      <c r="O9887" s="16" t="e">
        <f>IF($L9887&lt;=$C$34,Daten!D9890,NA())</f>
        <v>#N/A</v>
      </c>
      <c r="P9887" s="24">
        <f t="shared" si="501"/>
        <v>9881</v>
      </c>
      <c r="Q9887" s="16" t="e">
        <f>IF($P9887&lt;=$D$34,Daten!F9890,NA())</f>
        <v>#N/A</v>
      </c>
      <c r="R9887" s="16" t="e">
        <f>IF($P9887&lt;=$D$34,Daten!G9890,NA())</f>
        <v>#N/A</v>
      </c>
      <c r="S9887" s="16" t="e">
        <f>IF($P9887&lt;=$D$34,Daten!H9890,NA())</f>
        <v>#N/A</v>
      </c>
    </row>
    <row r="9888" spans="12:19" x14ac:dyDescent="0.3">
      <c r="L9888" s="24">
        <f t="shared" si="500"/>
        <v>9882</v>
      </c>
      <c r="M9888" s="16" t="e">
        <f>IF($L9888&lt;=$C$34,Daten!B9891,NA())</f>
        <v>#N/A</v>
      </c>
      <c r="N9888" s="16" t="e">
        <f>IF($L9888&lt;=$C$34,Daten!C9891,NA())</f>
        <v>#N/A</v>
      </c>
      <c r="O9888" s="16" t="e">
        <f>IF($L9888&lt;=$C$34,Daten!D9891,NA())</f>
        <v>#N/A</v>
      </c>
      <c r="P9888" s="24">
        <f t="shared" si="501"/>
        <v>9882</v>
      </c>
      <c r="Q9888" s="16" t="e">
        <f>IF($P9888&lt;=$D$34,Daten!F9891,NA())</f>
        <v>#N/A</v>
      </c>
      <c r="R9888" s="16" t="e">
        <f>IF($P9888&lt;=$D$34,Daten!G9891,NA())</f>
        <v>#N/A</v>
      </c>
      <c r="S9888" s="16" t="e">
        <f>IF($P9888&lt;=$D$34,Daten!H9891,NA())</f>
        <v>#N/A</v>
      </c>
    </row>
    <row r="9889" spans="12:19" x14ac:dyDescent="0.3">
      <c r="L9889" s="24">
        <f t="shared" si="500"/>
        <v>9883</v>
      </c>
      <c r="M9889" s="16" t="e">
        <f>IF($L9889&lt;=$C$34,Daten!B9892,NA())</f>
        <v>#N/A</v>
      </c>
      <c r="N9889" s="16" t="e">
        <f>IF($L9889&lt;=$C$34,Daten!C9892,NA())</f>
        <v>#N/A</v>
      </c>
      <c r="O9889" s="16" t="e">
        <f>IF($L9889&lt;=$C$34,Daten!D9892,NA())</f>
        <v>#N/A</v>
      </c>
      <c r="P9889" s="24">
        <f t="shared" si="501"/>
        <v>9883</v>
      </c>
      <c r="Q9889" s="16" t="e">
        <f>IF($P9889&lt;=$D$34,Daten!F9892,NA())</f>
        <v>#N/A</v>
      </c>
      <c r="R9889" s="16" t="e">
        <f>IF($P9889&lt;=$D$34,Daten!G9892,NA())</f>
        <v>#N/A</v>
      </c>
      <c r="S9889" s="16" t="e">
        <f>IF($P9889&lt;=$D$34,Daten!H9892,NA())</f>
        <v>#N/A</v>
      </c>
    </row>
    <row r="9890" spans="12:19" x14ac:dyDescent="0.3">
      <c r="L9890" s="24">
        <f t="shared" si="500"/>
        <v>9884</v>
      </c>
      <c r="M9890" s="16" t="e">
        <f>IF($L9890&lt;=$C$34,Daten!B9893,NA())</f>
        <v>#N/A</v>
      </c>
      <c r="N9890" s="16" t="e">
        <f>IF($L9890&lt;=$C$34,Daten!C9893,NA())</f>
        <v>#N/A</v>
      </c>
      <c r="O9890" s="16" t="e">
        <f>IF($L9890&lt;=$C$34,Daten!D9893,NA())</f>
        <v>#N/A</v>
      </c>
      <c r="P9890" s="24">
        <f t="shared" si="501"/>
        <v>9884</v>
      </c>
      <c r="Q9890" s="16" t="e">
        <f>IF($P9890&lt;=$D$34,Daten!F9893,NA())</f>
        <v>#N/A</v>
      </c>
      <c r="R9890" s="16" t="e">
        <f>IF($P9890&lt;=$D$34,Daten!G9893,NA())</f>
        <v>#N/A</v>
      </c>
      <c r="S9890" s="16" t="e">
        <f>IF($P9890&lt;=$D$34,Daten!H9893,NA())</f>
        <v>#N/A</v>
      </c>
    </row>
    <row r="9891" spans="12:19" x14ac:dyDescent="0.3">
      <c r="L9891" s="24">
        <f t="shared" si="500"/>
        <v>9885</v>
      </c>
      <c r="M9891" s="16" t="e">
        <f>IF($L9891&lt;=$C$34,Daten!B9894,NA())</f>
        <v>#N/A</v>
      </c>
      <c r="N9891" s="16" t="e">
        <f>IF($L9891&lt;=$C$34,Daten!C9894,NA())</f>
        <v>#N/A</v>
      </c>
      <c r="O9891" s="16" t="e">
        <f>IF($L9891&lt;=$C$34,Daten!D9894,NA())</f>
        <v>#N/A</v>
      </c>
      <c r="P9891" s="24">
        <f t="shared" si="501"/>
        <v>9885</v>
      </c>
      <c r="Q9891" s="16" t="e">
        <f>IF($P9891&lt;=$D$34,Daten!F9894,NA())</f>
        <v>#N/A</v>
      </c>
      <c r="R9891" s="16" t="e">
        <f>IF($P9891&lt;=$D$34,Daten!G9894,NA())</f>
        <v>#N/A</v>
      </c>
      <c r="S9891" s="16" t="e">
        <f>IF($P9891&lt;=$D$34,Daten!H9894,NA())</f>
        <v>#N/A</v>
      </c>
    </row>
    <row r="9892" spans="12:19" x14ac:dyDescent="0.3">
      <c r="L9892" s="24">
        <f t="shared" si="500"/>
        <v>9886</v>
      </c>
      <c r="M9892" s="16" t="e">
        <f>IF($L9892&lt;=$C$34,Daten!B9895,NA())</f>
        <v>#N/A</v>
      </c>
      <c r="N9892" s="16" t="e">
        <f>IF($L9892&lt;=$C$34,Daten!C9895,NA())</f>
        <v>#N/A</v>
      </c>
      <c r="O9892" s="16" t="e">
        <f>IF($L9892&lt;=$C$34,Daten!D9895,NA())</f>
        <v>#N/A</v>
      </c>
      <c r="P9892" s="24">
        <f t="shared" si="501"/>
        <v>9886</v>
      </c>
      <c r="Q9892" s="16" t="e">
        <f>IF($P9892&lt;=$D$34,Daten!F9895,NA())</f>
        <v>#N/A</v>
      </c>
      <c r="R9892" s="16" t="e">
        <f>IF($P9892&lt;=$D$34,Daten!G9895,NA())</f>
        <v>#N/A</v>
      </c>
      <c r="S9892" s="16" t="e">
        <f>IF($P9892&lt;=$D$34,Daten!H9895,NA())</f>
        <v>#N/A</v>
      </c>
    </row>
    <row r="9893" spans="12:19" x14ac:dyDescent="0.3">
      <c r="L9893" s="24">
        <f t="shared" si="500"/>
        <v>9887</v>
      </c>
      <c r="M9893" s="16" t="e">
        <f>IF($L9893&lt;=$C$34,Daten!B9896,NA())</f>
        <v>#N/A</v>
      </c>
      <c r="N9893" s="16" t="e">
        <f>IF($L9893&lt;=$C$34,Daten!C9896,NA())</f>
        <v>#N/A</v>
      </c>
      <c r="O9893" s="16" t="e">
        <f>IF($L9893&lt;=$C$34,Daten!D9896,NA())</f>
        <v>#N/A</v>
      </c>
      <c r="P9893" s="24">
        <f t="shared" si="501"/>
        <v>9887</v>
      </c>
      <c r="Q9893" s="16" t="e">
        <f>IF($P9893&lt;=$D$34,Daten!F9896,NA())</f>
        <v>#N/A</v>
      </c>
      <c r="R9893" s="16" t="e">
        <f>IF($P9893&lt;=$D$34,Daten!G9896,NA())</f>
        <v>#N/A</v>
      </c>
      <c r="S9893" s="16" t="e">
        <f>IF($P9893&lt;=$D$34,Daten!H9896,NA())</f>
        <v>#N/A</v>
      </c>
    </row>
    <row r="9894" spans="12:19" x14ac:dyDescent="0.3">
      <c r="L9894" s="24">
        <f t="shared" si="500"/>
        <v>9888</v>
      </c>
      <c r="M9894" s="16" t="e">
        <f>IF($L9894&lt;=$C$34,Daten!B9897,NA())</f>
        <v>#N/A</v>
      </c>
      <c r="N9894" s="16" t="e">
        <f>IF($L9894&lt;=$C$34,Daten!C9897,NA())</f>
        <v>#N/A</v>
      </c>
      <c r="O9894" s="16" t="e">
        <f>IF($L9894&lt;=$C$34,Daten!D9897,NA())</f>
        <v>#N/A</v>
      </c>
      <c r="P9894" s="24">
        <f t="shared" si="501"/>
        <v>9888</v>
      </c>
      <c r="Q9894" s="16" t="e">
        <f>IF($P9894&lt;=$D$34,Daten!F9897,NA())</f>
        <v>#N/A</v>
      </c>
      <c r="R9894" s="16" t="e">
        <f>IF($P9894&lt;=$D$34,Daten!G9897,NA())</f>
        <v>#N/A</v>
      </c>
      <c r="S9894" s="16" t="e">
        <f>IF($P9894&lt;=$D$34,Daten!H9897,NA())</f>
        <v>#N/A</v>
      </c>
    </row>
    <row r="9895" spans="12:19" x14ac:dyDescent="0.3">
      <c r="L9895" s="24">
        <f t="shared" si="500"/>
        <v>9889</v>
      </c>
      <c r="M9895" s="16" t="e">
        <f>IF($L9895&lt;=$C$34,Daten!B9898,NA())</f>
        <v>#N/A</v>
      </c>
      <c r="N9895" s="16" t="e">
        <f>IF($L9895&lt;=$C$34,Daten!C9898,NA())</f>
        <v>#N/A</v>
      </c>
      <c r="O9895" s="16" t="e">
        <f>IF($L9895&lt;=$C$34,Daten!D9898,NA())</f>
        <v>#N/A</v>
      </c>
      <c r="P9895" s="24">
        <f t="shared" si="501"/>
        <v>9889</v>
      </c>
      <c r="Q9895" s="16" t="e">
        <f>IF($P9895&lt;=$D$34,Daten!F9898,NA())</f>
        <v>#N/A</v>
      </c>
      <c r="R9895" s="16" t="e">
        <f>IF($P9895&lt;=$D$34,Daten!G9898,NA())</f>
        <v>#N/A</v>
      </c>
      <c r="S9895" s="16" t="e">
        <f>IF($P9895&lt;=$D$34,Daten!H9898,NA())</f>
        <v>#N/A</v>
      </c>
    </row>
    <row r="9896" spans="12:19" x14ac:dyDescent="0.3">
      <c r="L9896" s="24">
        <f t="shared" si="500"/>
        <v>9890</v>
      </c>
      <c r="M9896" s="16" t="e">
        <f>IF($L9896&lt;=$C$34,Daten!B9899,NA())</f>
        <v>#N/A</v>
      </c>
      <c r="N9896" s="16" t="e">
        <f>IF($L9896&lt;=$C$34,Daten!C9899,NA())</f>
        <v>#N/A</v>
      </c>
      <c r="O9896" s="16" t="e">
        <f>IF($L9896&lt;=$C$34,Daten!D9899,NA())</f>
        <v>#N/A</v>
      </c>
      <c r="P9896" s="24">
        <f t="shared" si="501"/>
        <v>9890</v>
      </c>
      <c r="Q9896" s="16" t="e">
        <f>IF($P9896&lt;=$D$34,Daten!F9899,NA())</f>
        <v>#N/A</v>
      </c>
      <c r="R9896" s="16" t="e">
        <f>IF($P9896&lt;=$D$34,Daten!G9899,NA())</f>
        <v>#N/A</v>
      </c>
      <c r="S9896" s="16" t="e">
        <f>IF($P9896&lt;=$D$34,Daten!H9899,NA())</f>
        <v>#N/A</v>
      </c>
    </row>
    <row r="9897" spans="12:19" x14ac:dyDescent="0.3">
      <c r="L9897" s="24">
        <f t="shared" si="500"/>
        <v>9891</v>
      </c>
      <c r="M9897" s="16" t="e">
        <f>IF($L9897&lt;=$C$34,Daten!B9900,NA())</f>
        <v>#N/A</v>
      </c>
      <c r="N9897" s="16" t="e">
        <f>IF($L9897&lt;=$C$34,Daten!C9900,NA())</f>
        <v>#N/A</v>
      </c>
      <c r="O9897" s="16" t="e">
        <f>IF($L9897&lt;=$C$34,Daten!D9900,NA())</f>
        <v>#N/A</v>
      </c>
      <c r="P9897" s="24">
        <f t="shared" si="501"/>
        <v>9891</v>
      </c>
      <c r="Q9897" s="16" t="e">
        <f>IF($P9897&lt;=$D$34,Daten!F9900,NA())</f>
        <v>#N/A</v>
      </c>
      <c r="R9897" s="16" t="e">
        <f>IF($P9897&lt;=$D$34,Daten!G9900,NA())</f>
        <v>#N/A</v>
      </c>
      <c r="S9897" s="16" t="e">
        <f>IF($P9897&lt;=$D$34,Daten!H9900,NA())</f>
        <v>#N/A</v>
      </c>
    </row>
    <row r="9898" spans="12:19" x14ac:dyDescent="0.3">
      <c r="L9898" s="24">
        <f t="shared" si="500"/>
        <v>9892</v>
      </c>
      <c r="M9898" s="16" t="e">
        <f>IF($L9898&lt;=$C$34,Daten!B9901,NA())</f>
        <v>#N/A</v>
      </c>
      <c r="N9898" s="16" t="e">
        <f>IF($L9898&lt;=$C$34,Daten!C9901,NA())</f>
        <v>#N/A</v>
      </c>
      <c r="O9898" s="16" t="e">
        <f>IF($L9898&lt;=$C$34,Daten!D9901,NA())</f>
        <v>#N/A</v>
      </c>
      <c r="P9898" s="24">
        <f t="shared" si="501"/>
        <v>9892</v>
      </c>
      <c r="Q9898" s="16" t="e">
        <f>IF($P9898&lt;=$D$34,Daten!F9901,NA())</f>
        <v>#N/A</v>
      </c>
      <c r="R9898" s="16" t="e">
        <f>IF($P9898&lt;=$D$34,Daten!G9901,NA())</f>
        <v>#N/A</v>
      </c>
      <c r="S9898" s="16" t="e">
        <f>IF($P9898&lt;=$D$34,Daten!H9901,NA())</f>
        <v>#N/A</v>
      </c>
    </row>
    <row r="9899" spans="12:19" x14ac:dyDescent="0.3">
      <c r="L9899" s="24">
        <f t="shared" si="500"/>
        <v>9893</v>
      </c>
      <c r="M9899" s="16" t="e">
        <f>IF($L9899&lt;=$C$34,Daten!B9902,NA())</f>
        <v>#N/A</v>
      </c>
      <c r="N9899" s="16" t="e">
        <f>IF($L9899&lt;=$C$34,Daten!C9902,NA())</f>
        <v>#N/A</v>
      </c>
      <c r="O9899" s="16" t="e">
        <f>IF($L9899&lt;=$C$34,Daten!D9902,NA())</f>
        <v>#N/A</v>
      </c>
      <c r="P9899" s="24">
        <f t="shared" si="501"/>
        <v>9893</v>
      </c>
      <c r="Q9899" s="16" t="e">
        <f>IF($P9899&lt;=$D$34,Daten!F9902,NA())</f>
        <v>#N/A</v>
      </c>
      <c r="R9899" s="16" t="e">
        <f>IF($P9899&lt;=$D$34,Daten!G9902,NA())</f>
        <v>#N/A</v>
      </c>
      <c r="S9899" s="16" t="e">
        <f>IF($P9899&lt;=$D$34,Daten!H9902,NA())</f>
        <v>#N/A</v>
      </c>
    </row>
    <row r="9900" spans="12:19" x14ac:dyDescent="0.3">
      <c r="L9900" s="24">
        <f t="shared" si="500"/>
        <v>9894</v>
      </c>
      <c r="M9900" s="16" t="e">
        <f>IF($L9900&lt;=$C$34,Daten!B9903,NA())</f>
        <v>#N/A</v>
      </c>
      <c r="N9900" s="16" t="e">
        <f>IF($L9900&lt;=$C$34,Daten!C9903,NA())</f>
        <v>#N/A</v>
      </c>
      <c r="O9900" s="16" t="e">
        <f>IF($L9900&lt;=$C$34,Daten!D9903,NA())</f>
        <v>#N/A</v>
      </c>
      <c r="P9900" s="24">
        <f t="shared" si="501"/>
        <v>9894</v>
      </c>
      <c r="Q9900" s="16" t="e">
        <f>IF($P9900&lt;=$D$34,Daten!F9903,NA())</f>
        <v>#N/A</v>
      </c>
      <c r="R9900" s="16" t="e">
        <f>IF($P9900&lt;=$D$34,Daten!G9903,NA())</f>
        <v>#N/A</v>
      </c>
      <c r="S9900" s="16" t="e">
        <f>IF($P9900&lt;=$D$34,Daten!H9903,NA())</f>
        <v>#N/A</v>
      </c>
    </row>
    <row r="9901" spans="12:19" x14ac:dyDescent="0.3">
      <c r="L9901" s="24">
        <f t="shared" si="500"/>
        <v>9895</v>
      </c>
      <c r="M9901" s="16" t="e">
        <f>IF($L9901&lt;=$C$34,Daten!B9904,NA())</f>
        <v>#N/A</v>
      </c>
      <c r="N9901" s="16" t="e">
        <f>IF($L9901&lt;=$C$34,Daten!C9904,NA())</f>
        <v>#N/A</v>
      </c>
      <c r="O9901" s="16" t="e">
        <f>IF($L9901&lt;=$C$34,Daten!D9904,NA())</f>
        <v>#N/A</v>
      </c>
      <c r="P9901" s="24">
        <f t="shared" si="501"/>
        <v>9895</v>
      </c>
      <c r="Q9901" s="16" t="e">
        <f>IF($P9901&lt;=$D$34,Daten!F9904,NA())</f>
        <v>#N/A</v>
      </c>
      <c r="R9901" s="16" t="e">
        <f>IF($P9901&lt;=$D$34,Daten!G9904,NA())</f>
        <v>#N/A</v>
      </c>
      <c r="S9901" s="16" t="e">
        <f>IF($P9901&lt;=$D$34,Daten!H9904,NA())</f>
        <v>#N/A</v>
      </c>
    </row>
    <row r="9902" spans="12:19" x14ac:dyDescent="0.3">
      <c r="L9902" s="24">
        <f t="shared" si="500"/>
        <v>9896</v>
      </c>
      <c r="M9902" s="16" t="e">
        <f>IF($L9902&lt;=$C$34,Daten!B9905,NA())</f>
        <v>#N/A</v>
      </c>
      <c r="N9902" s="16" t="e">
        <f>IF($L9902&lt;=$C$34,Daten!C9905,NA())</f>
        <v>#N/A</v>
      </c>
      <c r="O9902" s="16" t="e">
        <f>IF($L9902&lt;=$C$34,Daten!D9905,NA())</f>
        <v>#N/A</v>
      </c>
      <c r="P9902" s="24">
        <f t="shared" si="501"/>
        <v>9896</v>
      </c>
      <c r="Q9902" s="16" t="e">
        <f>IF($P9902&lt;=$D$34,Daten!F9905,NA())</f>
        <v>#N/A</v>
      </c>
      <c r="R9902" s="16" t="e">
        <f>IF($P9902&lt;=$D$34,Daten!G9905,NA())</f>
        <v>#N/A</v>
      </c>
      <c r="S9902" s="16" t="e">
        <f>IF($P9902&lt;=$D$34,Daten!H9905,NA())</f>
        <v>#N/A</v>
      </c>
    </row>
    <row r="9903" spans="12:19" x14ac:dyDescent="0.3">
      <c r="L9903" s="24">
        <f t="shared" si="500"/>
        <v>9897</v>
      </c>
      <c r="M9903" s="16" t="e">
        <f>IF($L9903&lt;=$C$34,Daten!B9906,NA())</f>
        <v>#N/A</v>
      </c>
      <c r="N9903" s="16" t="e">
        <f>IF($L9903&lt;=$C$34,Daten!C9906,NA())</f>
        <v>#N/A</v>
      </c>
      <c r="O9903" s="16" t="e">
        <f>IF($L9903&lt;=$C$34,Daten!D9906,NA())</f>
        <v>#N/A</v>
      </c>
      <c r="P9903" s="24">
        <f t="shared" si="501"/>
        <v>9897</v>
      </c>
      <c r="Q9903" s="16" t="e">
        <f>IF($P9903&lt;=$D$34,Daten!F9906,NA())</f>
        <v>#N/A</v>
      </c>
      <c r="R9903" s="16" t="e">
        <f>IF($P9903&lt;=$D$34,Daten!G9906,NA())</f>
        <v>#N/A</v>
      </c>
      <c r="S9903" s="16" t="e">
        <f>IF($P9903&lt;=$D$34,Daten!H9906,NA())</f>
        <v>#N/A</v>
      </c>
    </row>
    <row r="9904" spans="12:19" x14ac:dyDescent="0.3">
      <c r="L9904" s="24">
        <f t="shared" si="500"/>
        <v>9898</v>
      </c>
      <c r="M9904" s="16" t="e">
        <f>IF($L9904&lt;=$C$34,Daten!B9907,NA())</f>
        <v>#N/A</v>
      </c>
      <c r="N9904" s="16" t="e">
        <f>IF($L9904&lt;=$C$34,Daten!C9907,NA())</f>
        <v>#N/A</v>
      </c>
      <c r="O9904" s="16" t="e">
        <f>IF($L9904&lt;=$C$34,Daten!D9907,NA())</f>
        <v>#N/A</v>
      </c>
      <c r="P9904" s="24">
        <f t="shared" si="501"/>
        <v>9898</v>
      </c>
      <c r="Q9904" s="16" t="e">
        <f>IF($P9904&lt;=$D$34,Daten!F9907,NA())</f>
        <v>#N/A</v>
      </c>
      <c r="R9904" s="16" t="e">
        <f>IF($P9904&lt;=$D$34,Daten!G9907,NA())</f>
        <v>#N/A</v>
      </c>
      <c r="S9904" s="16" t="e">
        <f>IF($P9904&lt;=$D$34,Daten!H9907,NA())</f>
        <v>#N/A</v>
      </c>
    </row>
    <row r="9905" spans="12:19" x14ac:dyDescent="0.3">
      <c r="L9905" s="24">
        <f t="shared" si="500"/>
        <v>9899</v>
      </c>
      <c r="M9905" s="16" t="e">
        <f>IF($L9905&lt;=$C$34,Daten!B9908,NA())</f>
        <v>#N/A</v>
      </c>
      <c r="N9905" s="16" t="e">
        <f>IF($L9905&lt;=$C$34,Daten!C9908,NA())</f>
        <v>#N/A</v>
      </c>
      <c r="O9905" s="16" t="e">
        <f>IF($L9905&lt;=$C$34,Daten!D9908,NA())</f>
        <v>#N/A</v>
      </c>
      <c r="P9905" s="24">
        <f t="shared" si="501"/>
        <v>9899</v>
      </c>
      <c r="Q9905" s="16" t="e">
        <f>IF($P9905&lt;=$D$34,Daten!F9908,NA())</f>
        <v>#N/A</v>
      </c>
      <c r="R9905" s="16" t="e">
        <f>IF($P9905&lt;=$D$34,Daten!G9908,NA())</f>
        <v>#N/A</v>
      </c>
      <c r="S9905" s="16" t="e">
        <f>IF($P9905&lt;=$D$34,Daten!H9908,NA())</f>
        <v>#N/A</v>
      </c>
    </row>
    <row r="9906" spans="12:19" x14ac:dyDescent="0.3">
      <c r="L9906" s="24">
        <f t="shared" si="500"/>
        <v>9900</v>
      </c>
      <c r="M9906" s="16" t="e">
        <f>IF($L9906&lt;=$C$34,Daten!B9909,NA())</f>
        <v>#N/A</v>
      </c>
      <c r="N9906" s="16" t="e">
        <f>IF($L9906&lt;=$C$34,Daten!C9909,NA())</f>
        <v>#N/A</v>
      </c>
      <c r="O9906" s="16" t="e">
        <f>IF($L9906&lt;=$C$34,Daten!D9909,NA())</f>
        <v>#N/A</v>
      </c>
      <c r="P9906" s="24">
        <f t="shared" si="501"/>
        <v>9900</v>
      </c>
      <c r="Q9906" s="16" t="e">
        <f>IF($P9906&lt;=$D$34,Daten!F9909,NA())</f>
        <v>#N/A</v>
      </c>
      <c r="R9906" s="16" t="e">
        <f>IF($P9906&lt;=$D$34,Daten!G9909,NA())</f>
        <v>#N/A</v>
      </c>
      <c r="S9906" s="16" t="e">
        <f>IF($P9906&lt;=$D$34,Daten!H9909,NA())</f>
        <v>#N/A</v>
      </c>
    </row>
    <row r="9907" spans="12:19" x14ac:dyDescent="0.3">
      <c r="L9907" s="24">
        <f t="shared" si="500"/>
        <v>9901</v>
      </c>
      <c r="M9907" s="16" t="e">
        <f>IF($L9907&lt;=$C$34,Daten!B9910,NA())</f>
        <v>#N/A</v>
      </c>
      <c r="N9907" s="16" t="e">
        <f>IF($L9907&lt;=$C$34,Daten!C9910,NA())</f>
        <v>#N/A</v>
      </c>
      <c r="O9907" s="16" t="e">
        <f>IF($L9907&lt;=$C$34,Daten!D9910,NA())</f>
        <v>#N/A</v>
      </c>
      <c r="P9907" s="24">
        <f t="shared" si="501"/>
        <v>9901</v>
      </c>
      <c r="Q9907" s="16" t="e">
        <f>IF($P9907&lt;=$D$34,Daten!F9910,NA())</f>
        <v>#N/A</v>
      </c>
      <c r="R9907" s="16" t="e">
        <f>IF($P9907&lt;=$D$34,Daten!G9910,NA())</f>
        <v>#N/A</v>
      </c>
      <c r="S9907" s="16" t="e">
        <f>IF($P9907&lt;=$D$34,Daten!H9910,NA())</f>
        <v>#N/A</v>
      </c>
    </row>
    <row r="9908" spans="12:19" x14ac:dyDescent="0.3">
      <c r="L9908" s="24">
        <f t="shared" si="500"/>
        <v>9902</v>
      </c>
      <c r="M9908" s="16" t="e">
        <f>IF($L9908&lt;=$C$34,Daten!B9911,NA())</f>
        <v>#N/A</v>
      </c>
      <c r="N9908" s="16" t="e">
        <f>IF($L9908&lt;=$C$34,Daten!C9911,NA())</f>
        <v>#N/A</v>
      </c>
      <c r="O9908" s="16" t="e">
        <f>IF($L9908&lt;=$C$34,Daten!D9911,NA())</f>
        <v>#N/A</v>
      </c>
      <c r="P9908" s="24">
        <f t="shared" si="501"/>
        <v>9902</v>
      </c>
      <c r="Q9908" s="16" t="e">
        <f>IF($P9908&lt;=$D$34,Daten!F9911,NA())</f>
        <v>#N/A</v>
      </c>
      <c r="R9908" s="16" t="e">
        <f>IF($P9908&lt;=$D$34,Daten!G9911,NA())</f>
        <v>#N/A</v>
      </c>
      <c r="S9908" s="16" t="e">
        <f>IF($P9908&lt;=$D$34,Daten!H9911,NA())</f>
        <v>#N/A</v>
      </c>
    </row>
    <row r="9909" spans="12:19" x14ac:dyDescent="0.3">
      <c r="L9909" s="24">
        <f t="shared" si="500"/>
        <v>9903</v>
      </c>
      <c r="M9909" s="16" t="e">
        <f>IF($L9909&lt;=$C$34,Daten!B9912,NA())</f>
        <v>#N/A</v>
      </c>
      <c r="N9909" s="16" t="e">
        <f>IF($L9909&lt;=$C$34,Daten!C9912,NA())</f>
        <v>#N/A</v>
      </c>
      <c r="O9909" s="16" t="e">
        <f>IF($L9909&lt;=$C$34,Daten!D9912,NA())</f>
        <v>#N/A</v>
      </c>
      <c r="P9909" s="24">
        <f t="shared" si="501"/>
        <v>9903</v>
      </c>
      <c r="Q9909" s="16" t="e">
        <f>IF($P9909&lt;=$D$34,Daten!F9912,NA())</f>
        <v>#N/A</v>
      </c>
      <c r="R9909" s="16" t="e">
        <f>IF($P9909&lt;=$D$34,Daten!G9912,NA())</f>
        <v>#N/A</v>
      </c>
      <c r="S9909" s="16" t="e">
        <f>IF($P9909&lt;=$D$34,Daten!H9912,NA())</f>
        <v>#N/A</v>
      </c>
    </row>
    <row r="9910" spans="12:19" x14ac:dyDescent="0.3">
      <c r="L9910" s="24">
        <f t="shared" si="500"/>
        <v>9904</v>
      </c>
      <c r="M9910" s="16" t="e">
        <f>IF($L9910&lt;=$C$34,Daten!B9913,NA())</f>
        <v>#N/A</v>
      </c>
      <c r="N9910" s="16" t="e">
        <f>IF($L9910&lt;=$C$34,Daten!C9913,NA())</f>
        <v>#N/A</v>
      </c>
      <c r="O9910" s="16" t="e">
        <f>IF($L9910&lt;=$C$34,Daten!D9913,NA())</f>
        <v>#N/A</v>
      </c>
      <c r="P9910" s="24">
        <f t="shared" si="501"/>
        <v>9904</v>
      </c>
      <c r="Q9910" s="16" t="e">
        <f>IF($P9910&lt;=$D$34,Daten!F9913,NA())</f>
        <v>#N/A</v>
      </c>
      <c r="R9910" s="16" t="e">
        <f>IF($P9910&lt;=$D$34,Daten!G9913,NA())</f>
        <v>#N/A</v>
      </c>
      <c r="S9910" s="16" t="e">
        <f>IF($P9910&lt;=$D$34,Daten!H9913,NA())</f>
        <v>#N/A</v>
      </c>
    </row>
    <row r="9911" spans="12:19" x14ac:dyDescent="0.3">
      <c r="L9911" s="24">
        <f t="shared" si="500"/>
        <v>9905</v>
      </c>
      <c r="M9911" s="16" t="e">
        <f>IF($L9911&lt;=$C$34,Daten!B9914,NA())</f>
        <v>#N/A</v>
      </c>
      <c r="N9911" s="16" t="e">
        <f>IF($L9911&lt;=$C$34,Daten!C9914,NA())</f>
        <v>#N/A</v>
      </c>
      <c r="O9911" s="16" t="e">
        <f>IF($L9911&lt;=$C$34,Daten!D9914,NA())</f>
        <v>#N/A</v>
      </c>
      <c r="P9911" s="24">
        <f t="shared" si="501"/>
        <v>9905</v>
      </c>
      <c r="Q9911" s="16" t="e">
        <f>IF($P9911&lt;=$D$34,Daten!F9914,NA())</f>
        <v>#N/A</v>
      </c>
      <c r="R9911" s="16" t="e">
        <f>IF($P9911&lt;=$D$34,Daten!G9914,NA())</f>
        <v>#N/A</v>
      </c>
      <c r="S9911" s="16" t="e">
        <f>IF($P9911&lt;=$D$34,Daten!H9914,NA())</f>
        <v>#N/A</v>
      </c>
    </row>
    <row r="9912" spans="12:19" x14ac:dyDescent="0.3">
      <c r="L9912" s="24">
        <f t="shared" si="500"/>
        <v>9906</v>
      </c>
      <c r="M9912" s="16" t="e">
        <f>IF($L9912&lt;=$C$34,Daten!B9915,NA())</f>
        <v>#N/A</v>
      </c>
      <c r="N9912" s="16" t="e">
        <f>IF($L9912&lt;=$C$34,Daten!C9915,NA())</f>
        <v>#N/A</v>
      </c>
      <c r="O9912" s="16" t="e">
        <f>IF($L9912&lt;=$C$34,Daten!D9915,NA())</f>
        <v>#N/A</v>
      </c>
      <c r="P9912" s="24">
        <f t="shared" si="501"/>
        <v>9906</v>
      </c>
      <c r="Q9912" s="16" t="e">
        <f>IF($P9912&lt;=$D$34,Daten!F9915,NA())</f>
        <v>#N/A</v>
      </c>
      <c r="R9912" s="16" t="e">
        <f>IF($P9912&lt;=$D$34,Daten!G9915,NA())</f>
        <v>#N/A</v>
      </c>
      <c r="S9912" s="16" t="e">
        <f>IF($P9912&lt;=$D$34,Daten!H9915,NA())</f>
        <v>#N/A</v>
      </c>
    </row>
    <row r="9913" spans="12:19" x14ac:dyDescent="0.3">
      <c r="L9913" s="24">
        <f t="shared" si="500"/>
        <v>9907</v>
      </c>
      <c r="M9913" s="16" t="e">
        <f>IF($L9913&lt;=$C$34,Daten!B9916,NA())</f>
        <v>#N/A</v>
      </c>
      <c r="N9913" s="16" t="e">
        <f>IF($L9913&lt;=$C$34,Daten!C9916,NA())</f>
        <v>#N/A</v>
      </c>
      <c r="O9913" s="16" t="e">
        <f>IF($L9913&lt;=$C$34,Daten!D9916,NA())</f>
        <v>#N/A</v>
      </c>
      <c r="P9913" s="24">
        <f t="shared" si="501"/>
        <v>9907</v>
      </c>
      <c r="Q9913" s="16" t="e">
        <f>IF($P9913&lt;=$D$34,Daten!F9916,NA())</f>
        <v>#N/A</v>
      </c>
      <c r="R9913" s="16" t="e">
        <f>IF($P9913&lt;=$D$34,Daten!G9916,NA())</f>
        <v>#N/A</v>
      </c>
      <c r="S9913" s="16" t="e">
        <f>IF($P9913&lt;=$D$34,Daten!H9916,NA())</f>
        <v>#N/A</v>
      </c>
    </row>
    <row r="9914" spans="12:19" x14ac:dyDescent="0.3">
      <c r="L9914" s="24">
        <f t="shared" si="500"/>
        <v>9908</v>
      </c>
      <c r="M9914" s="16" t="e">
        <f>IF($L9914&lt;=$C$34,Daten!B9917,NA())</f>
        <v>#N/A</v>
      </c>
      <c r="N9914" s="16" t="e">
        <f>IF($L9914&lt;=$C$34,Daten!C9917,NA())</f>
        <v>#N/A</v>
      </c>
      <c r="O9914" s="16" t="e">
        <f>IF($L9914&lt;=$C$34,Daten!D9917,NA())</f>
        <v>#N/A</v>
      </c>
      <c r="P9914" s="24">
        <f t="shared" si="501"/>
        <v>9908</v>
      </c>
      <c r="Q9914" s="16" t="e">
        <f>IF($P9914&lt;=$D$34,Daten!F9917,NA())</f>
        <v>#N/A</v>
      </c>
      <c r="R9914" s="16" t="e">
        <f>IF($P9914&lt;=$D$34,Daten!G9917,NA())</f>
        <v>#N/A</v>
      </c>
      <c r="S9914" s="16" t="e">
        <f>IF($P9914&lt;=$D$34,Daten!H9917,NA())</f>
        <v>#N/A</v>
      </c>
    </row>
    <row r="9915" spans="12:19" x14ac:dyDescent="0.3">
      <c r="L9915" s="24">
        <f t="shared" si="500"/>
        <v>9909</v>
      </c>
      <c r="M9915" s="16" t="e">
        <f>IF($L9915&lt;=$C$34,Daten!B9918,NA())</f>
        <v>#N/A</v>
      </c>
      <c r="N9915" s="16" t="e">
        <f>IF($L9915&lt;=$C$34,Daten!C9918,NA())</f>
        <v>#N/A</v>
      </c>
      <c r="O9915" s="16" t="e">
        <f>IF($L9915&lt;=$C$34,Daten!D9918,NA())</f>
        <v>#N/A</v>
      </c>
      <c r="P9915" s="24">
        <f t="shared" si="501"/>
        <v>9909</v>
      </c>
      <c r="Q9915" s="16" t="e">
        <f>IF($P9915&lt;=$D$34,Daten!F9918,NA())</f>
        <v>#N/A</v>
      </c>
      <c r="R9915" s="16" t="e">
        <f>IF($P9915&lt;=$D$34,Daten!G9918,NA())</f>
        <v>#N/A</v>
      </c>
      <c r="S9915" s="16" t="e">
        <f>IF($P9915&lt;=$D$34,Daten!H9918,NA())</f>
        <v>#N/A</v>
      </c>
    </row>
    <row r="9916" spans="12:19" x14ac:dyDescent="0.3">
      <c r="L9916" s="24">
        <f t="shared" si="500"/>
        <v>9910</v>
      </c>
      <c r="M9916" s="16" t="e">
        <f>IF($L9916&lt;=$C$34,Daten!B9919,NA())</f>
        <v>#N/A</v>
      </c>
      <c r="N9916" s="16" t="e">
        <f>IF($L9916&lt;=$C$34,Daten!C9919,NA())</f>
        <v>#N/A</v>
      </c>
      <c r="O9916" s="16" t="e">
        <f>IF($L9916&lt;=$C$34,Daten!D9919,NA())</f>
        <v>#N/A</v>
      </c>
      <c r="P9916" s="24">
        <f t="shared" si="501"/>
        <v>9910</v>
      </c>
      <c r="Q9916" s="16" t="e">
        <f>IF($P9916&lt;=$D$34,Daten!F9919,NA())</f>
        <v>#N/A</v>
      </c>
      <c r="R9916" s="16" t="e">
        <f>IF($P9916&lt;=$D$34,Daten!G9919,NA())</f>
        <v>#N/A</v>
      </c>
      <c r="S9916" s="16" t="e">
        <f>IF($P9916&lt;=$D$34,Daten!H9919,NA())</f>
        <v>#N/A</v>
      </c>
    </row>
    <row r="9917" spans="12:19" x14ac:dyDescent="0.3">
      <c r="L9917" s="24">
        <f t="shared" si="500"/>
        <v>9911</v>
      </c>
      <c r="M9917" s="16" t="e">
        <f>IF($L9917&lt;=$C$34,Daten!B9920,NA())</f>
        <v>#N/A</v>
      </c>
      <c r="N9917" s="16" t="e">
        <f>IF($L9917&lt;=$C$34,Daten!C9920,NA())</f>
        <v>#N/A</v>
      </c>
      <c r="O9917" s="16" t="e">
        <f>IF($L9917&lt;=$C$34,Daten!D9920,NA())</f>
        <v>#N/A</v>
      </c>
      <c r="P9917" s="24">
        <f t="shared" si="501"/>
        <v>9911</v>
      </c>
      <c r="Q9917" s="16" t="e">
        <f>IF($P9917&lt;=$D$34,Daten!F9920,NA())</f>
        <v>#N/A</v>
      </c>
      <c r="R9917" s="16" t="e">
        <f>IF($P9917&lt;=$D$34,Daten!G9920,NA())</f>
        <v>#N/A</v>
      </c>
      <c r="S9917" s="16" t="e">
        <f>IF($P9917&lt;=$D$34,Daten!H9920,NA())</f>
        <v>#N/A</v>
      </c>
    </row>
    <row r="9918" spans="12:19" x14ac:dyDescent="0.3">
      <c r="L9918" s="24">
        <f t="shared" si="500"/>
        <v>9912</v>
      </c>
      <c r="M9918" s="16" t="e">
        <f>IF($L9918&lt;=$C$34,Daten!B9921,NA())</f>
        <v>#N/A</v>
      </c>
      <c r="N9918" s="16" t="e">
        <f>IF($L9918&lt;=$C$34,Daten!C9921,NA())</f>
        <v>#N/A</v>
      </c>
      <c r="O9918" s="16" t="e">
        <f>IF($L9918&lt;=$C$34,Daten!D9921,NA())</f>
        <v>#N/A</v>
      </c>
      <c r="P9918" s="24">
        <f t="shared" si="501"/>
        <v>9912</v>
      </c>
      <c r="Q9918" s="16" t="e">
        <f>IF($P9918&lt;=$D$34,Daten!F9921,NA())</f>
        <v>#N/A</v>
      </c>
      <c r="R9918" s="16" t="e">
        <f>IF($P9918&lt;=$D$34,Daten!G9921,NA())</f>
        <v>#N/A</v>
      </c>
      <c r="S9918" s="16" t="e">
        <f>IF($P9918&lt;=$D$34,Daten!H9921,NA())</f>
        <v>#N/A</v>
      </c>
    </row>
    <row r="9919" spans="12:19" x14ac:dyDescent="0.3">
      <c r="L9919" s="24">
        <f t="shared" si="500"/>
        <v>9913</v>
      </c>
      <c r="M9919" s="16" t="e">
        <f>IF($L9919&lt;=$C$34,Daten!B9922,NA())</f>
        <v>#N/A</v>
      </c>
      <c r="N9919" s="16" t="e">
        <f>IF($L9919&lt;=$C$34,Daten!C9922,NA())</f>
        <v>#N/A</v>
      </c>
      <c r="O9919" s="16" t="e">
        <f>IF($L9919&lt;=$C$34,Daten!D9922,NA())</f>
        <v>#N/A</v>
      </c>
      <c r="P9919" s="24">
        <f t="shared" si="501"/>
        <v>9913</v>
      </c>
      <c r="Q9919" s="16" t="e">
        <f>IF($P9919&lt;=$D$34,Daten!F9922,NA())</f>
        <v>#N/A</v>
      </c>
      <c r="R9919" s="16" t="e">
        <f>IF($P9919&lt;=$D$34,Daten!G9922,NA())</f>
        <v>#N/A</v>
      </c>
      <c r="S9919" s="16" t="e">
        <f>IF($P9919&lt;=$D$34,Daten!H9922,NA())</f>
        <v>#N/A</v>
      </c>
    </row>
    <row r="9920" spans="12:19" x14ac:dyDescent="0.3">
      <c r="L9920" s="24">
        <f t="shared" si="500"/>
        <v>9914</v>
      </c>
      <c r="M9920" s="16" t="e">
        <f>IF($L9920&lt;=$C$34,Daten!B9923,NA())</f>
        <v>#N/A</v>
      </c>
      <c r="N9920" s="16" t="e">
        <f>IF($L9920&lt;=$C$34,Daten!C9923,NA())</f>
        <v>#N/A</v>
      </c>
      <c r="O9920" s="16" t="e">
        <f>IF($L9920&lt;=$C$34,Daten!D9923,NA())</f>
        <v>#N/A</v>
      </c>
      <c r="P9920" s="24">
        <f t="shared" si="501"/>
        <v>9914</v>
      </c>
      <c r="Q9920" s="16" t="e">
        <f>IF($P9920&lt;=$D$34,Daten!F9923,NA())</f>
        <v>#N/A</v>
      </c>
      <c r="R9920" s="16" t="e">
        <f>IF($P9920&lt;=$D$34,Daten!G9923,NA())</f>
        <v>#N/A</v>
      </c>
      <c r="S9920" s="16" t="e">
        <f>IF($P9920&lt;=$D$34,Daten!H9923,NA())</f>
        <v>#N/A</v>
      </c>
    </row>
    <row r="9921" spans="12:19" x14ac:dyDescent="0.3">
      <c r="L9921" s="24">
        <f t="shared" si="500"/>
        <v>9915</v>
      </c>
      <c r="M9921" s="16" t="e">
        <f>IF($L9921&lt;=$C$34,Daten!B9924,NA())</f>
        <v>#N/A</v>
      </c>
      <c r="N9921" s="16" t="e">
        <f>IF($L9921&lt;=$C$34,Daten!C9924,NA())</f>
        <v>#N/A</v>
      </c>
      <c r="O9921" s="16" t="e">
        <f>IF($L9921&lt;=$C$34,Daten!D9924,NA())</f>
        <v>#N/A</v>
      </c>
      <c r="P9921" s="24">
        <f t="shared" si="501"/>
        <v>9915</v>
      </c>
      <c r="Q9921" s="16" t="e">
        <f>IF($P9921&lt;=$D$34,Daten!F9924,NA())</f>
        <v>#N/A</v>
      </c>
      <c r="R9921" s="16" t="e">
        <f>IF($P9921&lt;=$D$34,Daten!G9924,NA())</f>
        <v>#N/A</v>
      </c>
      <c r="S9921" s="16" t="e">
        <f>IF($P9921&lt;=$D$34,Daten!H9924,NA())</f>
        <v>#N/A</v>
      </c>
    </row>
    <row r="9922" spans="12:19" x14ac:dyDescent="0.3">
      <c r="L9922" s="24">
        <f t="shared" si="500"/>
        <v>9916</v>
      </c>
      <c r="M9922" s="16" t="e">
        <f>IF($L9922&lt;=$C$34,Daten!B9925,NA())</f>
        <v>#N/A</v>
      </c>
      <c r="N9922" s="16" t="e">
        <f>IF($L9922&lt;=$C$34,Daten!C9925,NA())</f>
        <v>#N/A</v>
      </c>
      <c r="O9922" s="16" t="e">
        <f>IF($L9922&lt;=$C$34,Daten!D9925,NA())</f>
        <v>#N/A</v>
      </c>
      <c r="P9922" s="24">
        <f t="shared" si="501"/>
        <v>9916</v>
      </c>
      <c r="Q9922" s="16" t="e">
        <f>IF($P9922&lt;=$D$34,Daten!F9925,NA())</f>
        <v>#N/A</v>
      </c>
      <c r="R9922" s="16" t="e">
        <f>IF($P9922&lt;=$D$34,Daten!G9925,NA())</f>
        <v>#N/A</v>
      </c>
      <c r="S9922" s="16" t="e">
        <f>IF($P9922&lt;=$D$34,Daten!H9925,NA())</f>
        <v>#N/A</v>
      </c>
    </row>
    <row r="9923" spans="12:19" x14ac:dyDescent="0.3">
      <c r="L9923" s="24">
        <f t="shared" si="500"/>
        <v>9917</v>
      </c>
      <c r="M9923" s="16" t="e">
        <f>IF($L9923&lt;=$C$34,Daten!B9926,NA())</f>
        <v>#N/A</v>
      </c>
      <c r="N9923" s="16" t="e">
        <f>IF($L9923&lt;=$C$34,Daten!C9926,NA())</f>
        <v>#N/A</v>
      </c>
      <c r="O9923" s="16" t="e">
        <f>IF($L9923&lt;=$C$34,Daten!D9926,NA())</f>
        <v>#N/A</v>
      </c>
      <c r="P9923" s="24">
        <f t="shared" si="501"/>
        <v>9917</v>
      </c>
      <c r="Q9923" s="16" t="e">
        <f>IF($P9923&lt;=$D$34,Daten!F9926,NA())</f>
        <v>#N/A</v>
      </c>
      <c r="R9923" s="16" t="e">
        <f>IF($P9923&lt;=$D$34,Daten!G9926,NA())</f>
        <v>#N/A</v>
      </c>
      <c r="S9923" s="16" t="e">
        <f>IF($P9923&lt;=$D$34,Daten!H9926,NA())</f>
        <v>#N/A</v>
      </c>
    </row>
    <row r="9924" spans="12:19" x14ac:dyDescent="0.3">
      <c r="L9924" s="24">
        <f t="shared" si="500"/>
        <v>9918</v>
      </c>
      <c r="M9924" s="16" t="e">
        <f>IF($L9924&lt;=$C$34,Daten!B9927,NA())</f>
        <v>#N/A</v>
      </c>
      <c r="N9924" s="16" t="e">
        <f>IF($L9924&lt;=$C$34,Daten!C9927,NA())</f>
        <v>#N/A</v>
      </c>
      <c r="O9924" s="16" t="e">
        <f>IF($L9924&lt;=$C$34,Daten!D9927,NA())</f>
        <v>#N/A</v>
      </c>
      <c r="P9924" s="24">
        <f t="shared" si="501"/>
        <v>9918</v>
      </c>
      <c r="Q9924" s="16" t="e">
        <f>IF($P9924&lt;=$D$34,Daten!F9927,NA())</f>
        <v>#N/A</v>
      </c>
      <c r="R9924" s="16" t="e">
        <f>IF($P9924&lt;=$D$34,Daten!G9927,NA())</f>
        <v>#N/A</v>
      </c>
      <c r="S9924" s="16" t="e">
        <f>IF($P9924&lt;=$D$34,Daten!H9927,NA())</f>
        <v>#N/A</v>
      </c>
    </row>
    <row r="9925" spans="12:19" x14ac:dyDescent="0.3">
      <c r="L9925" s="24">
        <f t="shared" si="500"/>
        <v>9919</v>
      </c>
      <c r="M9925" s="16" t="e">
        <f>IF($L9925&lt;=$C$34,Daten!B9928,NA())</f>
        <v>#N/A</v>
      </c>
      <c r="N9925" s="16" t="e">
        <f>IF($L9925&lt;=$C$34,Daten!C9928,NA())</f>
        <v>#N/A</v>
      </c>
      <c r="O9925" s="16" t="e">
        <f>IF($L9925&lt;=$C$34,Daten!D9928,NA())</f>
        <v>#N/A</v>
      </c>
      <c r="P9925" s="24">
        <f t="shared" si="501"/>
        <v>9919</v>
      </c>
      <c r="Q9925" s="16" t="e">
        <f>IF($P9925&lt;=$D$34,Daten!F9928,NA())</f>
        <v>#N/A</v>
      </c>
      <c r="R9925" s="16" t="e">
        <f>IF($P9925&lt;=$D$34,Daten!G9928,NA())</f>
        <v>#N/A</v>
      </c>
      <c r="S9925" s="16" t="e">
        <f>IF($P9925&lt;=$D$34,Daten!H9928,NA())</f>
        <v>#N/A</v>
      </c>
    </row>
    <row r="9926" spans="12:19" x14ac:dyDescent="0.3">
      <c r="L9926" s="24">
        <f t="shared" si="500"/>
        <v>9920</v>
      </c>
      <c r="M9926" s="16" t="e">
        <f>IF($L9926&lt;=$C$34,Daten!B9929,NA())</f>
        <v>#N/A</v>
      </c>
      <c r="N9926" s="16" t="e">
        <f>IF($L9926&lt;=$C$34,Daten!C9929,NA())</f>
        <v>#N/A</v>
      </c>
      <c r="O9926" s="16" t="e">
        <f>IF($L9926&lt;=$C$34,Daten!D9929,NA())</f>
        <v>#N/A</v>
      </c>
      <c r="P9926" s="24">
        <f t="shared" si="501"/>
        <v>9920</v>
      </c>
      <c r="Q9926" s="16" t="e">
        <f>IF($P9926&lt;=$D$34,Daten!F9929,NA())</f>
        <v>#N/A</v>
      </c>
      <c r="R9926" s="16" t="e">
        <f>IF($P9926&lt;=$D$34,Daten!G9929,NA())</f>
        <v>#N/A</v>
      </c>
      <c r="S9926" s="16" t="e">
        <f>IF($P9926&lt;=$D$34,Daten!H9929,NA())</f>
        <v>#N/A</v>
      </c>
    </row>
    <row r="9927" spans="12:19" x14ac:dyDescent="0.3">
      <c r="L9927" s="24">
        <f t="shared" si="500"/>
        <v>9921</v>
      </c>
      <c r="M9927" s="16" t="e">
        <f>IF($L9927&lt;=$C$34,Daten!B9930,NA())</f>
        <v>#N/A</v>
      </c>
      <c r="N9927" s="16" t="e">
        <f>IF($L9927&lt;=$C$34,Daten!C9930,NA())</f>
        <v>#N/A</v>
      </c>
      <c r="O9927" s="16" t="e">
        <f>IF($L9927&lt;=$C$34,Daten!D9930,NA())</f>
        <v>#N/A</v>
      </c>
      <c r="P9927" s="24">
        <f t="shared" si="501"/>
        <v>9921</v>
      </c>
      <c r="Q9927" s="16" t="e">
        <f>IF($P9927&lt;=$D$34,Daten!F9930,NA())</f>
        <v>#N/A</v>
      </c>
      <c r="R9927" s="16" t="e">
        <f>IF($P9927&lt;=$D$34,Daten!G9930,NA())</f>
        <v>#N/A</v>
      </c>
      <c r="S9927" s="16" t="e">
        <f>IF($P9927&lt;=$D$34,Daten!H9930,NA())</f>
        <v>#N/A</v>
      </c>
    </row>
    <row r="9928" spans="12:19" x14ac:dyDescent="0.3">
      <c r="L9928" s="24">
        <f t="shared" si="500"/>
        <v>9922</v>
      </c>
      <c r="M9928" s="16" t="e">
        <f>IF($L9928&lt;=$C$34,Daten!B9931,NA())</f>
        <v>#N/A</v>
      </c>
      <c r="N9928" s="16" t="e">
        <f>IF($L9928&lt;=$C$34,Daten!C9931,NA())</f>
        <v>#N/A</v>
      </c>
      <c r="O9928" s="16" t="e">
        <f>IF($L9928&lt;=$C$34,Daten!D9931,NA())</f>
        <v>#N/A</v>
      </c>
      <c r="P9928" s="24">
        <f t="shared" si="501"/>
        <v>9922</v>
      </c>
      <c r="Q9928" s="16" t="e">
        <f>IF($P9928&lt;=$D$34,Daten!F9931,NA())</f>
        <v>#N/A</v>
      </c>
      <c r="R9928" s="16" t="e">
        <f>IF($P9928&lt;=$D$34,Daten!G9931,NA())</f>
        <v>#N/A</v>
      </c>
      <c r="S9928" s="16" t="e">
        <f>IF($P9928&lt;=$D$34,Daten!H9931,NA())</f>
        <v>#N/A</v>
      </c>
    </row>
    <row r="9929" spans="12:19" x14ac:dyDescent="0.3">
      <c r="L9929" s="24">
        <f t="shared" ref="L9929:L9992" si="502">L9928+1</f>
        <v>9923</v>
      </c>
      <c r="M9929" s="16" t="e">
        <f>IF($L9929&lt;=$C$34,Daten!B9932,NA())</f>
        <v>#N/A</v>
      </c>
      <c r="N9929" s="16" t="e">
        <f>IF($L9929&lt;=$C$34,Daten!C9932,NA())</f>
        <v>#N/A</v>
      </c>
      <c r="O9929" s="16" t="e">
        <f>IF($L9929&lt;=$C$34,Daten!D9932,NA())</f>
        <v>#N/A</v>
      </c>
      <c r="P9929" s="24">
        <f t="shared" ref="P9929:P9992" si="503">P9928+1</f>
        <v>9923</v>
      </c>
      <c r="Q9929" s="16" t="e">
        <f>IF($P9929&lt;=$D$34,Daten!F9932,NA())</f>
        <v>#N/A</v>
      </c>
      <c r="R9929" s="16" t="e">
        <f>IF($P9929&lt;=$D$34,Daten!G9932,NA())</f>
        <v>#N/A</v>
      </c>
      <c r="S9929" s="16" t="e">
        <f>IF($P9929&lt;=$D$34,Daten!H9932,NA())</f>
        <v>#N/A</v>
      </c>
    </row>
    <row r="9930" spans="12:19" x14ac:dyDescent="0.3">
      <c r="L9930" s="24">
        <f t="shared" si="502"/>
        <v>9924</v>
      </c>
      <c r="M9930" s="16" t="e">
        <f>IF($L9930&lt;=$C$34,Daten!B9933,NA())</f>
        <v>#N/A</v>
      </c>
      <c r="N9930" s="16" t="e">
        <f>IF($L9930&lt;=$C$34,Daten!C9933,NA())</f>
        <v>#N/A</v>
      </c>
      <c r="O9930" s="16" t="e">
        <f>IF($L9930&lt;=$C$34,Daten!D9933,NA())</f>
        <v>#N/A</v>
      </c>
      <c r="P9930" s="24">
        <f t="shared" si="503"/>
        <v>9924</v>
      </c>
      <c r="Q9930" s="16" t="e">
        <f>IF($P9930&lt;=$D$34,Daten!F9933,NA())</f>
        <v>#N/A</v>
      </c>
      <c r="R9930" s="16" t="e">
        <f>IF($P9930&lt;=$D$34,Daten!G9933,NA())</f>
        <v>#N/A</v>
      </c>
      <c r="S9930" s="16" t="e">
        <f>IF($P9930&lt;=$D$34,Daten!H9933,NA())</f>
        <v>#N/A</v>
      </c>
    </row>
    <row r="9931" spans="12:19" x14ac:dyDescent="0.3">
      <c r="L9931" s="24">
        <f t="shared" si="502"/>
        <v>9925</v>
      </c>
      <c r="M9931" s="16" t="e">
        <f>IF($L9931&lt;=$C$34,Daten!B9934,NA())</f>
        <v>#N/A</v>
      </c>
      <c r="N9931" s="16" t="e">
        <f>IF($L9931&lt;=$C$34,Daten!C9934,NA())</f>
        <v>#N/A</v>
      </c>
      <c r="O9931" s="16" t="e">
        <f>IF($L9931&lt;=$C$34,Daten!D9934,NA())</f>
        <v>#N/A</v>
      </c>
      <c r="P9931" s="24">
        <f t="shared" si="503"/>
        <v>9925</v>
      </c>
      <c r="Q9931" s="16" t="e">
        <f>IF($P9931&lt;=$D$34,Daten!F9934,NA())</f>
        <v>#N/A</v>
      </c>
      <c r="R9931" s="16" t="e">
        <f>IF($P9931&lt;=$D$34,Daten!G9934,NA())</f>
        <v>#N/A</v>
      </c>
      <c r="S9931" s="16" t="e">
        <f>IF($P9931&lt;=$D$34,Daten!H9934,NA())</f>
        <v>#N/A</v>
      </c>
    </row>
    <row r="9932" spans="12:19" x14ac:dyDescent="0.3">
      <c r="L9932" s="24">
        <f t="shared" si="502"/>
        <v>9926</v>
      </c>
      <c r="M9932" s="16" t="e">
        <f>IF($L9932&lt;=$C$34,Daten!B9935,NA())</f>
        <v>#N/A</v>
      </c>
      <c r="N9932" s="16" t="e">
        <f>IF($L9932&lt;=$C$34,Daten!C9935,NA())</f>
        <v>#N/A</v>
      </c>
      <c r="O9932" s="16" t="e">
        <f>IF($L9932&lt;=$C$34,Daten!D9935,NA())</f>
        <v>#N/A</v>
      </c>
      <c r="P9932" s="24">
        <f t="shared" si="503"/>
        <v>9926</v>
      </c>
      <c r="Q9932" s="16" t="e">
        <f>IF($P9932&lt;=$D$34,Daten!F9935,NA())</f>
        <v>#N/A</v>
      </c>
      <c r="R9932" s="16" t="e">
        <f>IF($P9932&lt;=$D$34,Daten!G9935,NA())</f>
        <v>#N/A</v>
      </c>
      <c r="S9932" s="16" t="e">
        <f>IF($P9932&lt;=$D$34,Daten!H9935,NA())</f>
        <v>#N/A</v>
      </c>
    </row>
    <row r="9933" spans="12:19" x14ac:dyDescent="0.3">
      <c r="L9933" s="24">
        <f t="shared" si="502"/>
        <v>9927</v>
      </c>
      <c r="M9933" s="16" t="e">
        <f>IF($L9933&lt;=$C$34,Daten!B9936,NA())</f>
        <v>#N/A</v>
      </c>
      <c r="N9933" s="16" t="e">
        <f>IF($L9933&lt;=$C$34,Daten!C9936,NA())</f>
        <v>#N/A</v>
      </c>
      <c r="O9933" s="16" t="e">
        <f>IF($L9933&lt;=$C$34,Daten!D9936,NA())</f>
        <v>#N/A</v>
      </c>
      <c r="P9933" s="24">
        <f t="shared" si="503"/>
        <v>9927</v>
      </c>
      <c r="Q9933" s="16" t="e">
        <f>IF($P9933&lt;=$D$34,Daten!F9936,NA())</f>
        <v>#N/A</v>
      </c>
      <c r="R9933" s="16" t="e">
        <f>IF($P9933&lt;=$D$34,Daten!G9936,NA())</f>
        <v>#N/A</v>
      </c>
      <c r="S9933" s="16" t="e">
        <f>IF($P9933&lt;=$D$34,Daten!H9936,NA())</f>
        <v>#N/A</v>
      </c>
    </row>
    <row r="9934" spans="12:19" x14ac:dyDescent="0.3">
      <c r="L9934" s="24">
        <f t="shared" si="502"/>
        <v>9928</v>
      </c>
      <c r="M9934" s="16" t="e">
        <f>IF($L9934&lt;=$C$34,Daten!B9937,NA())</f>
        <v>#N/A</v>
      </c>
      <c r="N9934" s="16" t="e">
        <f>IF($L9934&lt;=$C$34,Daten!C9937,NA())</f>
        <v>#N/A</v>
      </c>
      <c r="O9934" s="16" t="e">
        <f>IF($L9934&lt;=$C$34,Daten!D9937,NA())</f>
        <v>#N/A</v>
      </c>
      <c r="P9934" s="24">
        <f t="shared" si="503"/>
        <v>9928</v>
      </c>
      <c r="Q9934" s="16" t="e">
        <f>IF($P9934&lt;=$D$34,Daten!F9937,NA())</f>
        <v>#N/A</v>
      </c>
      <c r="R9934" s="16" t="e">
        <f>IF($P9934&lt;=$D$34,Daten!G9937,NA())</f>
        <v>#N/A</v>
      </c>
      <c r="S9934" s="16" t="e">
        <f>IF($P9934&lt;=$D$34,Daten!H9937,NA())</f>
        <v>#N/A</v>
      </c>
    </row>
    <row r="9935" spans="12:19" x14ac:dyDescent="0.3">
      <c r="L9935" s="24">
        <f t="shared" si="502"/>
        <v>9929</v>
      </c>
      <c r="M9935" s="16" t="e">
        <f>IF($L9935&lt;=$C$34,Daten!B9938,NA())</f>
        <v>#N/A</v>
      </c>
      <c r="N9935" s="16" t="e">
        <f>IF($L9935&lt;=$C$34,Daten!C9938,NA())</f>
        <v>#N/A</v>
      </c>
      <c r="O9935" s="16" t="e">
        <f>IF($L9935&lt;=$C$34,Daten!D9938,NA())</f>
        <v>#N/A</v>
      </c>
      <c r="P9935" s="24">
        <f t="shared" si="503"/>
        <v>9929</v>
      </c>
      <c r="Q9935" s="16" t="e">
        <f>IF($P9935&lt;=$D$34,Daten!F9938,NA())</f>
        <v>#N/A</v>
      </c>
      <c r="R9935" s="16" t="e">
        <f>IF($P9935&lt;=$D$34,Daten!G9938,NA())</f>
        <v>#N/A</v>
      </c>
      <c r="S9935" s="16" t="e">
        <f>IF($P9935&lt;=$D$34,Daten!H9938,NA())</f>
        <v>#N/A</v>
      </c>
    </row>
    <row r="9936" spans="12:19" x14ac:dyDescent="0.3">
      <c r="L9936" s="24">
        <f t="shared" si="502"/>
        <v>9930</v>
      </c>
      <c r="M9936" s="16" t="e">
        <f>IF($L9936&lt;=$C$34,Daten!B9939,NA())</f>
        <v>#N/A</v>
      </c>
      <c r="N9936" s="16" t="e">
        <f>IF($L9936&lt;=$C$34,Daten!C9939,NA())</f>
        <v>#N/A</v>
      </c>
      <c r="O9936" s="16" t="e">
        <f>IF($L9936&lt;=$C$34,Daten!D9939,NA())</f>
        <v>#N/A</v>
      </c>
      <c r="P9936" s="24">
        <f t="shared" si="503"/>
        <v>9930</v>
      </c>
      <c r="Q9936" s="16" t="e">
        <f>IF($P9936&lt;=$D$34,Daten!F9939,NA())</f>
        <v>#N/A</v>
      </c>
      <c r="R9936" s="16" t="e">
        <f>IF($P9936&lt;=$D$34,Daten!G9939,NA())</f>
        <v>#N/A</v>
      </c>
      <c r="S9936" s="16" t="e">
        <f>IF($P9936&lt;=$D$34,Daten!H9939,NA())</f>
        <v>#N/A</v>
      </c>
    </row>
    <row r="9937" spans="12:19" x14ac:dyDescent="0.3">
      <c r="L9937" s="24">
        <f t="shared" si="502"/>
        <v>9931</v>
      </c>
      <c r="M9937" s="16" t="e">
        <f>IF($L9937&lt;=$C$34,Daten!B9940,NA())</f>
        <v>#N/A</v>
      </c>
      <c r="N9937" s="16" t="e">
        <f>IF($L9937&lt;=$C$34,Daten!C9940,NA())</f>
        <v>#N/A</v>
      </c>
      <c r="O9937" s="16" t="e">
        <f>IF($L9937&lt;=$C$34,Daten!D9940,NA())</f>
        <v>#N/A</v>
      </c>
      <c r="P9937" s="24">
        <f t="shared" si="503"/>
        <v>9931</v>
      </c>
      <c r="Q9937" s="16" t="e">
        <f>IF($P9937&lt;=$D$34,Daten!F9940,NA())</f>
        <v>#N/A</v>
      </c>
      <c r="R9937" s="16" t="e">
        <f>IF($P9937&lt;=$D$34,Daten!G9940,NA())</f>
        <v>#N/A</v>
      </c>
      <c r="S9937" s="16" t="e">
        <f>IF($P9937&lt;=$D$34,Daten!H9940,NA())</f>
        <v>#N/A</v>
      </c>
    </row>
    <row r="9938" spans="12:19" x14ac:dyDescent="0.3">
      <c r="L9938" s="24">
        <f t="shared" si="502"/>
        <v>9932</v>
      </c>
      <c r="M9938" s="16" t="e">
        <f>IF($L9938&lt;=$C$34,Daten!B9941,NA())</f>
        <v>#N/A</v>
      </c>
      <c r="N9938" s="16" t="e">
        <f>IF($L9938&lt;=$C$34,Daten!C9941,NA())</f>
        <v>#N/A</v>
      </c>
      <c r="O9938" s="16" t="e">
        <f>IF($L9938&lt;=$C$34,Daten!D9941,NA())</f>
        <v>#N/A</v>
      </c>
      <c r="P9938" s="24">
        <f t="shared" si="503"/>
        <v>9932</v>
      </c>
      <c r="Q9938" s="16" t="e">
        <f>IF($P9938&lt;=$D$34,Daten!F9941,NA())</f>
        <v>#N/A</v>
      </c>
      <c r="R9938" s="16" t="e">
        <f>IF($P9938&lt;=$D$34,Daten!G9941,NA())</f>
        <v>#N/A</v>
      </c>
      <c r="S9938" s="16" t="e">
        <f>IF($P9938&lt;=$D$34,Daten!H9941,NA())</f>
        <v>#N/A</v>
      </c>
    </row>
    <row r="9939" spans="12:19" x14ac:dyDescent="0.3">
      <c r="L9939" s="24">
        <f t="shared" si="502"/>
        <v>9933</v>
      </c>
      <c r="M9939" s="16" t="e">
        <f>IF($L9939&lt;=$C$34,Daten!B9942,NA())</f>
        <v>#N/A</v>
      </c>
      <c r="N9939" s="16" t="e">
        <f>IF($L9939&lt;=$C$34,Daten!C9942,NA())</f>
        <v>#N/A</v>
      </c>
      <c r="O9939" s="16" t="e">
        <f>IF($L9939&lt;=$C$34,Daten!D9942,NA())</f>
        <v>#N/A</v>
      </c>
      <c r="P9939" s="24">
        <f t="shared" si="503"/>
        <v>9933</v>
      </c>
      <c r="Q9939" s="16" t="e">
        <f>IF($P9939&lt;=$D$34,Daten!F9942,NA())</f>
        <v>#N/A</v>
      </c>
      <c r="R9939" s="16" t="e">
        <f>IF($P9939&lt;=$D$34,Daten!G9942,NA())</f>
        <v>#N/A</v>
      </c>
      <c r="S9939" s="16" t="e">
        <f>IF($P9939&lt;=$D$34,Daten!H9942,NA())</f>
        <v>#N/A</v>
      </c>
    </row>
    <row r="9940" spans="12:19" x14ac:dyDescent="0.3">
      <c r="L9940" s="24">
        <f t="shared" si="502"/>
        <v>9934</v>
      </c>
      <c r="M9940" s="16" t="e">
        <f>IF($L9940&lt;=$C$34,Daten!B9943,NA())</f>
        <v>#N/A</v>
      </c>
      <c r="N9940" s="16" t="e">
        <f>IF($L9940&lt;=$C$34,Daten!C9943,NA())</f>
        <v>#N/A</v>
      </c>
      <c r="O9940" s="16" t="e">
        <f>IF($L9940&lt;=$C$34,Daten!D9943,NA())</f>
        <v>#N/A</v>
      </c>
      <c r="P9940" s="24">
        <f t="shared" si="503"/>
        <v>9934</v>
      </c>
      <c r="Q9940" s="16" t="e">
        <f>IF($P9940&lt;=$D$34,Daten!F9943,NA())</f>
        <v>#N/A</v>
      </c>
      <c r="R9940" s="16" t="e">
        <f>IF($P9940&lt;=$D$34,Daten!G9943,NA())</f>
        <v>#N/A</v>
      </c>
      <c r="S9940" s="16" t="e">
        <f>IF($P9940&lt;=$D$34,Daten!H9943,NA())</f>
        <v>#N/A</v>
      </c>
    </row>
    <row r="9941" spans="12:19" x14ac:dyDescent="0.3">
      <c r="L9941" s="24">
        <f t="shared" si="502"/>
        <v>9935</v>
      </c>
      <c r="M9941" s="16" t="e">
        <f>IF($L9941&lt;=$C$34,Daten!B9944,NA())</f>
        <v>#N/A</v>
      </c>
      <c r="N9941" s="16" t="e">
        <f>IF($L9941&lt;=$C$34,Daten!C9944,NA())</f>
        <v>#N/A</v>
      </c>
      <c r="O9941" s="16" t="e">
        <f>IF($L9941&lt;=$C$34,Daten!D9944,NA())</f>
        <v>#N/A</v>
      </c>
      <c r="P9941" s="24">
        <f t="shared" si="503"/>
        <v>9935</v>
      </c>
      <c r="Q9941" s="16" t="e">
        <f>IF($P9941&lt;=$D$34,Daten!F9944,NA())</f>
        <v>#N/A</v>
      </c>
      <c r="R9941" s="16" t="e">
        <f>IF($P9941&lt;=$D$34,Daten!G9944,NA())</f>
        <v>#N/A</v>
      </c>
      <c r="S9941" s="16" t="e">
        <f>IF($P9941&lt;=$D$34,Daten!H9944,NA())</f>
        <v>#N/A</v>
      </c>
    </row>
    <row r="9942" spans="12:19" x14ac:dyDescent="0.3">
      <c r="L9942" s="24">
        <f t="shared" si="502"/>
        <v>9936</v>
      </c>
      <c r="M9942" s="16" t="e">
        <f>IF($L9942&lt;=$C$34,Daten!B9945,NA())</f>
        <v>#N/A</v>
      </c>
      <c r="N9942" s="16" t="e">
        <f>IF($L9942&lt;=$C$34,Daten!C9945,NA())</f>
        <v>#N/A</v>
      </c>
      <c r="O9942" s="16" t="e">
        <f>IF($L9942&lt;=$C$34,Daten!D9945,NA())</f>
        <v>#N/A</v>
      </c>
      <c r="P9942" s="24">
        <f t="shared" si="503"/>
        <v>9936</v>
      </c>
      <c r="Q9942" s="16" t="e">
        <f>IF($P9942&lt;=$D$34,Daten!F9945,NA())</f>
        <v>#N/A</v>
      </c>
      <c r="R9942" s="16" t="e">
        <f>IF($P9942&lt;=$D$34,Daten!G9945,NA())</f>
        <v>#N/A</v>
      </c>
      <c r="S9942" s="16" t="e">
        <f>IF($P9942&lt;=$D$34,Daten!H9945,NA())</f>
        <v>#N/A</v>
      </c>
    </row>
    <row r="9943" spans="12:19" x14ac:dyDescent="0.3">
      <c r="L9943" s="24">
        <f t="shared" si="502"/>
        <v>9937</v>
      </c>
      <c r="M9943" s="16" t="e">
        <f>IF($L9943&lt;=$C$34,Daten!B9946,NA())</f>
        <v>#N/A</v>
      </c>
      <c r="N9943" s="16" t="e">
        <f>IF($L9943&lt;=$C$34,Daten!C9946,NA())</f>
        <v>#N/A</v>
      </c>
      <c r="O9943" s="16" t="e">
        <f>IF($L9943&lt;=$C$34,Daten!D9946,NA())</f>
        <v>#N/A</v>
      </c>
      <c r="P9943" s="24">
        <f t="shared" si="503"/>
        <v>9937</v>
      </c>
      <c r="Q9943" s="16" t="e">
        <f>IF($P9943&lt;=$D$34,Daten!F9946,NA())</f>
        <v>#N/A</v>
      </c>
      <c r="R9943" s="16" t="e">
        <f>IF($P9943&lt;=$D$34,Daten!G9946,NA())</f>
        <v>#N/A</v>
      </c>
      <c r="S9943" s="16" t="e">
        <f>IF($P9943&lt;=$D$34,Daten!H9946,NA())</f>
        <v>#N/A</v>
      </c>
    </row>
    <row r="9944" spans="12:19" x14ac:dyDescent="0.3">
      <c r="L9944" s="24">
        <f t="shared" si="502"/>
        <v>9938</v>
      </c>
      <c r="M9944" s="16" t="e">
        <f>IF($L9944&lt;=$C$34,Daten!B9947,NA())</f>
        <v>#N/A</v>
      </c>
      <c r="N9944" s="16" t="e">
        <f>IF($L9944&lt;=$C$34,Daten!C9947,NA())</f>
        <v>#N/A</v>
      </c>
      <c r="O9944" s="16" t="e">
        <f>IF($L9944&lt;=$C$34,Daten!D9947,NA())</f>
        <v>#N/A</v>
      </c>
      <c r="P9944" s="24">
        <f t="shared" si="503"/>
        <v>9938</v>
      </c>
      <c r="Q9944" s="16" t="e">
        <f>IF($P9944&lt;=$D$34,Daten!F9947,NA())</f>
        <v>#N/A</v>
      </c>
      <c r="R9944" s="16" t="e">
        <f>IF($P9944&lt;=$D$34,Daten!G9947,NA())</f>
        <v>#N/A</v>
      </c>
      <c r="S9944" s="16" t="e">
        <f>IF($P9944&lt;=$D$34,Daten!H9947,NA())</f>
        <v>#N/A</v>
      </c>
    </row>
    <row r="9945" spans="12:19" x14ac:dyDescent="0.3">
      <c r="L9945" s="24">
        <f t="shared" si="502"/>
        <v>9939</v>
      </c>
      <c r="M9945" s="16" t="e">
        <f>IF($L9945&lt;=$C$34,Daten!B9948,NA())</f>
        <v>#N/A</v>
      </c>
      <c r="N9945" s="16" t="e">
        <f>IF($L9945&lt;=$C$34,Daten!C9948,NA())</f>
        <v>#N/A</v>
      </c>
      <c r="O9945" s="16" t="e">
        <f>IF($L9945&lt;=$C$34,Daten!D9948,NA())</f>
        <v>#N/A</v>
      </c>
      <c r="P9945" s="24">
        <f t="shared" si="503"/>
        <v>9939</v>
      </c>
      <c r="Q9945" s="16" t="e">
        <f>IF($P9945&lt;=$D$34,Daten!F9948,NA())</f>
        <v>#N/A</v>
      </c>
      <c r="R9945" s="16" t="e">
        <f>IF($P9945&lt;=$D$34,Daten!G9948,NA())</f>
        <v>#N/A</v>
      </c>
      <c r="S9945" s="16" t="e">
        <f>IF($P9945&lt;=$D$34,Daten!H9948,NA())</f>
        <v>#N/A</v>
      </c>
    </row>
    <row r="9946" spans="12:19" x14ac:dyDescent="0.3">
      <c r="L9946" s="24">
        <f t="shared" si="502"/>
        <v>9940</v>
      </c>
      <c r="M9946" s="16" t="e">
        <f>IF($L9946&lt;=$C$34,Daten!B9949,NA())</f>
        <v>#N/A</v>
      </c>
      <c r="N9946" s="16" t="e">
        <f>IF($L9946&lt;=$C$34,Daten!C9949,NA())</f>
        <v>#N/A</v>
      </c>
      <c r="O9946" s="16" t="e">
        <f>IF($L9946&lt;=$C$34,Daten!D9949,NA())</f>
        <v>#N/A</v>
      </c>
      <c r="P9946" s="24">
        <f t="shared" si="503"/>
        <v>9940</v>
      </c>
      <c r="Q9946" s="16" t="e">
        <f>IF($P9946&lt;=$D$34,Daten!F9949,NA())</f>
        <v>#N/A</v>
      </c>
      <c r="R9946" s="16" t="e">
        <f>IF($P9946&lt;=$D$34,Daten!G9949,NA())</f>
        <v>#N/A</v>
      </c>
      <c r="S9946" s="16" t="e">
        <f>IF($P9946&lt;=$D$34,Daten!H9949,NA())</f>
        <v>#N/A</v>
      </c>
    </row>
    <row r="9947" spans="12:19" x14ac:dyDescent="0.3">
      <c r="L9947" s="24">
        <f t="shared" si="502"/>
        <v>9941</v>
      </c>
      <c r="M9947" s="16" t="e">
        <f>IF($L9947&lt;=$C$34,Daten!B9950,NA())</f>
        <v>#N/A</v>
      </c>
      <c r="N9947" s="16" t="e">
        <f>IF($L9947&lt;=$C$34,Daten!C9950,NA())</f>
        <v>#N/A</v>
      </c>
      <c r="O9947" s="16" t="e">
        <f>IF($L9947&lt;=$C$34,Daten!D9950,NA())</f>
        <v>#N/A</v>
      </c>
      <c r="P9947" s="24">
        <f t="shared" si="503"/>
        <v>9941</v>
      </c>
      <c r="Q9947" s="16" t="e">
        <f>IF($P9947&lt;=$D$34,Daten!F9950,NA())</f>
        <v>#N/A</v>
      </c>
      <c r="R9947" s="16" t="e">
        <f>IF($P9947&lt;=$D$34,Daten!G9950,NA())</f>
        <v>#N/A</v>
      </c>
      <c r="S9947" s="16" t="e">
        <f>IF($P9947&lt;=$D$34,Daten!H9950,NA())</f>
        <v>#N/A</v>
      </c>
    </row>
    <row r="9948" spans="12:19" x14ac:dyDescent="0.3">
      <c r="L9948" s="24">
        <f t="shared" si="502"/>
        <v>9942</v>
      </c>
      <c r="M9948" s="16" t="e">
        <f>IF($L9948&lt;=$C$34,Daten!B9951,NA())</f>
        <v>#N/A</v>
      </c>
      <c r="N9948" s="16" t="e">
        <f>IF($L9948&lt;=$C$34,Daten!C9951,NA())</f>
        <v>#N/A</v>
      </c>
      <c r="O9948" s="16" t="e">
        <f>IF($L9948&lt;=$C$34,Daten!D9951,NA())</f>
        <v>#N/A</v>
      </c>
      <c r="P9948" s="24">
        <f t="shared" si="503"/>
        <v>9942</v>
      </c>
      <c r="Q9948" s="16" t="e">
        <f>IF($P9948&lt;=$D$34,Daten!F9951,NA())</f>
        <v>#N/A</v>
      </c>
      <c r="R9948" s="16" t="e">
        <f>IF($P9948&lt;=$D$34,Daten!G9951,NA())</f>
        <v>#N/A</v>
      </c>
      <c r="S9948" s="16" t="e">
        <f>IF($P9948&lt;=$D$34,Daten!H9951,NA())</f>
        <v>#N/A</v>
      </c>
    </row>
    <row r="9949" spans="12:19" x14ac:dyDescent="0.3">
      <c r="L9949" s="24">
        <f t="shared" si="502"/>
        <v>9943</v>
      </c>
      <c r="M9949" s="16" t="e">
        <f>IF($L9949&lt;=$C$34,Daten!B9952,NA())</f>
        <v>#N/A</v>
      </c>
      <c r="N9949" s="16" t="e">
        <f>IF($L9949&lt;=$C$34,Daten!C9952,NA())</f>
        <v>#N/A</v>
      </c>
      <c r="O9949" s="16" t="e">
        <f>IF($L9949&lt;=$C$34,Daten!D9952,NA())</f>
        <v>#N/A</v>
      </c>
      <c r="P9949" s="24">
        <f t="shared" si="503"/>
        <v>9943</v>
      </c>
      <c r="Q9949" s="16" t="e">
        <f>IF($P9949&lt;=$D$34,Daten!F9952,NA())</f>
        <v>#N/A</v>
      </c>
      <c r="R9949" s="16" t="e">
        <f>IF($P9949&lt;=$D$34,Daten!G9952,NA())</f>
        <v>#N/A</v>
      </c>
      <c r="S9949" s="16" t="e">
        <f>IF($P9949&lt;=$D$34,Daten!H9952,NA())</f>
        <v>#N/A</v>
      </c>
    </row>
    <row r="9950" spans="12:19" x14ac:dyDescent="0.3">
      <c r="L9950" s="24">
        <f t="shared" si="502"/>
        <v>9944</v>
      </c>
      <c r="M9950" s="16" t="e">
        <f>IF($L9950&lt;=$C$34,Daten!B9953,NA())</f>
        <v>#N/A</v>
      </c>
      <c r="N9950" s="16" t="e">
        <f>IF($L9950&lt;=$C$34,Daten!C9953,NA())</f>
        <v>#N/A</v>
      </c>
      <c r="O9950" s="16" t="e">
        <f>IF($L9950&lt;=$C$34,Daten!D9953,NA())</f>
        <v>#N/A</v>
      </c>
      <c r="P9950" s="24">
        <f t="shared" si="503"/>
        <v>9944</v>
      </c>
      <c r="Q9950" s="16" t="e">
        <f>IF($P9950&lt;=$D$34,Daten!F9953,NA())</f>
        <v>#N/A</v>
      </c>
      <c r="R9950" s="16" t="e">
        <f>IF($P9950&lt;=$D$34,Daten!G9953,NA())</f>
        <v>#N/A</v>
      </c>
      <c r="S9950" s="16" t="e">
        <f>IF($P9950&lt;=$D$34,Daten!H9953,NA())</f>
        <v>#N/A</v>
      </c>
    </row>
    <row r="9951" spans="12:19" x14ac:dyDescent="0.3">
      <c r="L9951" s="24">
        <f t="shared" si="502"/>
        <v>9945</v>
      </c>
      <c r="M9951" s="16" t="e">
        <f>IF($L9951&lt;=$C$34,Daten!B9954,NA())</f>
        <v>#N/A</v>
      </c>
      <c r="N9951" s="16" t="e">
        <f>IF($L9951&lt;=$C$34,Daten!C9954,NA())</f>
        <v>#N/A</v>
      </c>
      <c r="O9951" s="16" t="e">
        <f>IF($L9951&lt;=$C$34,Daten!D9954,NA())</f>
        <v>#N/A</v>
      </c>
      <c r="P9951" s="24">
        <f t="shared" si="503"/>
        <v>9945</v>
      </c>
      <c r="Q9951" s="16" t="e">
        <f>IF($P9951&lt;=$D$34,Daten!F9954,NA())</f>
        <v>#N/A</v>
      </c>
      <c r="R9951" s="16" t="e">
        <f>IF($P9951&lt;=$D$34,Daten!G9954,NA())</f>
        <v>#N/A</v>
      </c>
      <c r="S9951" s="16" t="e">
        <f>IF($P9951&lt;=$D$34,Daten!H9954,NA())</f>
        <v>#N/A</v>
      </c>
    </row>
    <row r="9952" spans="12:19" x14ac:dyDescent="0.3">
      <c r="L9952" s="24">
        <f t="shared" si="502"/>
        <v>9946</v>
      </c>
      <c r="M9952" s="16" t="e">
        <f>IF($L9952&lt;=$C$34,Daten!B9955,NA())</f>
        <v>#N/A</v>
      </c>
      <c r="N9952" s="16" t="e">
        <f>IF($L9952&lt;=$C$34,Daten!C9955,NA())</f>
        <v>#N/A</v>
      </c>
      <c r="O9952" s="16" t="e">
        <f>IF($L9952&lt;=$C$34,Daten!D9955,NA())</f>
        <v>#N/A</v>
      </c>
      <c r="P9952" s="24">
        <f t="shared" si="503"/>
        <v>9946</v>
      </c>
      <c r="Q9952" s="16" t="e">
        <f>IF($P9952&lt;=$D$34,Daten!F9955,NA())</f>
        <v>#N/A</v>
      </c>
      <c r="R9952" s="16" t="e">
        <f>IF($P9952&lt;=$D$34,Daten!G9955,NA())</f>
        <v>#N/A</v>
      </c>
      <c r="S9952" s="16" t="e">
        <f>IF($P9952&lt;=$D$34,Daten!H9955,NA())</f>
        <v>#N/A</v>
      </c>
    </row>
    <row r="9953" spans="12:19" x14ac:dyDescent="0.3">
      <c r="L9953" s="24">
        <f t="shared" si="502"/>
        <v>9947</v>
      </c>
      <c r="M9953" s="16" t="e">
        <f>IF($L9953&lt;=$C$34,Daten!B9956,NA())</f>
        <v>#N/A</v>
      </c>
      <c r="N9953" s="16" t="e">
        <f>IF($L9953&lt;=$C$34,Daten!C9956,NA())</f>
        <v>#N/A</v>
      </c>
      <c r="O9953" s="16" t="e">
        <f>IF($L9953&lt;=$C$34,Daten!D9956,NA())</f>
        <v>#N/A</v>
      </c>
      <c r="P9953" s="24">
        <f t="shared" si="503"/>
        <v>9947</v>
      </c>
      <c r="Q9953" s="16" t="e">
        <f>IF($P9953&lt;=$D$34,Daten!F9956,NA())</f>
        <v>#N/A</v>
      </c>
      <c r="R9953" s="16" t="e">
        <f>IF($P9953&lt;=$D$34,Daten!G9956,NA())</f>
        <v>#N/A</v>
      </c>
      <c r="S9953" s="16" t="e">
        <f>IF($P9953&lt;=$D$34,Daten!H9956,NA())</f>
        <v>#N/A</v>
      </c>
    </row>
    <row r="9954" spans="12:19" x14ac:dyDescent="0.3">
      <c r="L9954" s="24">
        <f t="shared" si="502"/>
        <v>9948</v>
      </c>
      <c r="M9954" s="16" t="e">
        <f>IF($L9954&lt;=$C$34,Daten!B9957,NA())</f>
        <v>#N/A</v>
      </c>
      <c r="N9954" s="16" t="e">
        <f>IF($L9954&lt;=$C$34,Daten!C9957,NA())</f>
        <v>#N/A</v>
      </c>
      <c r="O9954" s="16" t="e">
        <f>IF($L9954&lt;=$C$34,Daten!D9957,NA())</f>
        <v>#N/A</v>
      </c>
      <c r="P9954" s="24">
        <f t="shared" si="503"/>
        <v>9948</v>
      </c>
      <c r="Q9954" s="16" t="e">
        <f>IF($P9954&lt;=$D$34,Daten!F9957,NA())</f>
        <v>#N/A</v>
      </c>
      <c r="R9954" s="16" t="e">
        <f>IF($P9954&lt;=$D$34,Daten!G9957,NA())</f>
        <v>#N/A</v>
      </c>
      <c r="S9954" s="16" t="e">
        <f>IF($P9954&lt;=$D$34,Daten!H9957,NA())</f>
        <v>#N/A</v>
      </c>
    </row>
    <row r="9955" spans="12:19" x14ac:dyDescent="0.3">
      <c r="L9955" s="24">
        <f t="shared" si="502"/>
        <v>9949</v>
      </c>
      <c r="M9955" s="16" t="e">
        <f>IF($L9955&lt;=$C$34,Daten!B9958,NA())</f>
        <v>#N/A</v>
      </c>
      <c r="N9955" s="16" t="e">
        <f>IF($L9955&lt;=$C$34,Daten!C9958,NA())</f>
        <v>#N/A</v>
      </c>
      <c r="O9955" s="16" t="e">
        <f>IF($L9955&lt;=$C$34,Daten!D9958,NA())</f>
        <v>#N/A</v>
      </c>
      <c r="P9955" s="24">
        <f t="shared" si="503"/>
        <v>9949</v>
      </c>
      <c r="Q9955" s="16" t="e">
        <f>IF($P9955&lt;=$D$34,Daten!F9958,NA())</f>
        <v>#N/A</v>
      </c>
      <c r="R9955" s="16" t="e">
        <f>IF($P9955&lt;=$D$34,Daten!G9958,NA())</f>
        <v>#N/A</v>
      </c>
      <c r="S9955" s="16" t="e">
        <f>IF($P9955&lt;=$D$34,Daten!H9958,NA())</f>
        <v>#N/A</v>
      </c>
    </row>
    <row r="9956" spans="12:19" x14ac:dyDescent="0.3">
      <c r="L9956" s="24">
        <f t="shared" si="502"/>
        <v>9950</v>
      </c>
      <c r="M9956" s="16" t="e">
        <f>IF($L9956&lt;=$C$34,Daten!B9959,NA())</f>
        <v>#N/A</v>
      </c>
      <c r="N9956" s="16" t="e">
        <f>IF($L9956&lt;=$C$34,Daten!C9959,NA())</f>
        <v>#N/A</v>
      </c>
      <c r="O9956" s="16" t="e">
        <f>IF($L9956&lt;=$C$34,Daten!D9959,NA())</f>
        <v>#N/A</v>
      </c>
      <c r="P9956" s="24">
        <f t="shared" si="503"/>
        <v>9950</v>
      </c>
      <c r="Q9956" s="16" t="e">
        <f>IF($P9956&lt;=$D$34,Daten!F9959,NA())</f>
        <v>#N/A</v>
      </c>
      <c r="R9956" s="16" t="e">
        <f>IF($P9956&lt;=$D$34,Daten!G9959,NA())</f>
        <v>#N/A</v>
      </c>
      <c r="S9956" s="16" t="e">
        <f>IF($P9956&lt;=$D$34,Daten!H9959,NA())</f>
        <v>#N/A</v>
      </c>
    </row>
    <row r="9957" spans="12:19" x14ac:dyDescent="0.3">
      <c r="L9957" s="24">
        <f t="shared" si="502"/>
        <v>9951</v>
      </c>
      <c r="M9957" s="16" t="e">
        <f>IF($L9957&lt;=$C$34,Daten!B9960,NA())</f>
        <v>#N/A</v>
      </c>
      <c r="N9957" s="16" t="e">
        <f>IF($L9957&lt;=$C$34,Daten!C9960,NA())</f>
        <v>#N/A</v>
      </c>
      <c r="O9957" s="16" t="e">
        <f>IF($L9957&lt;=$C$34,Daten!D9960,NA())</f>
        <v>#N/A</v>
      </c>
      <c r="P9957" s="24">
        <f t="shared" si="503"/>
        <v>9951</v>
      </c>
      <c r="Q9957" s="16" t="e">
        <f>IF($P9957&lt;=$D$34,Daten!F9960,NA())</f>
        <v>#N/A</v>
      </c>
      <c r="R9957" s="16" t="e">
        <f>IF($P9957&lt;=$D$34,Daten!G9960,NA())</f>
        <v>#N/A</v>
      </c>
      <c r="S9957" s="16" t="e">
        <f>IF($P9957&lt;=$D$34,Daten!H9960,NA())</f>
        <v>#N/A</v>
      </c>
    </row>
    <row r="9958" spans="12:19" x14ac:dyDescent="0.3">
      <c r="L9958" s="24">
        <f t="shared" si="502"/>
        <v>9952</v>
      </c>
      <c r="M9958" s="16" t="e">
        <f>IF($L9958&lt;=$C$34,Daten!B9961,NA())</f>
        <v>#N/A</v>
      </c>
      <c r="N9958" s="16" t="e">
        <f>IF($L9958&lt;=$C$34,Daten!C9961,NA())</f>
        <v>#N/A</v>
      </c>
      <c r="O9958" s="16" t="e">
        <f>IF($L9958&lt;=$C$34,Daten!D9961,NA())</f>
        <v>#N/A</v>
      </c>
      <c r="P9958" s="24">
        <f t="shared" si="503"/>
        <v>9952</v>
      </c>
      <c r="Q9958" s="16" t="e">
        <f>IF($P9958&lt;=$D$34,Daten!F9961,NA())</f>
        <v>#N/A</v>
      </c>
      <c r="R9958" s="16" t="e">
        <f>IF($P9958&lt;=$D$34,Daten!G9961,NA())</f>
        <v>#N/A</v>
      </c>
      <c r="S9958" s="16" t="e">
        <f>IF($P9958&lt;=$D$34,Daten!H9961,NA())</f>
        <v>#N/A</v>
      </c>
    </row>
    <row r="9959" spans="12:19" x14ac:dyDescent="0.3">
      <c r="L9959" s="24">
        <f t="shared" si="502"/>
        <v>9953</v>
      </c>
      <c r="M9959" s="16" t="e">
        <f>IF($L9959&lt;=$C$34,Daten!B9962,NA())</f>
        <v>#N/A</v>
      </c>
      <c r="N9959" s="16" t="e">
        <f>IF($L9959&lt;=$C$34,Daten!C9962,NA())</f>
        <v>#N/A</v>
      </c>
      <c r="O9959" s="16" t="e">
        <f>IF($L9959&lt;=$C$34,Daten!D9962,NA())</f>
        <v>#N/A</v>
      </c>
      <c r="P9959" s="24">
        <f t="shared" si="503"/>
        <v>9953</v>
      </c>
      <c r="Q9959" s="16" t="e">
        <f>IF($P9959&lt;=$D$34,Daten!F9962,NA())</f>
        <v>#N/A</v>
      </c>
      <c r="R9959" s="16" t="e">
        <f>IF($P9959&lt;=$D$34,Daten!G9962,NA())</f>
        <v>#N/A</v>
      </c>
      <c r="S9959" s="16" t="e">
        <f>IF($P9959&lt;=$D$34,Daten!H9962,NA())</f>
        <v>#N/A</v>
      </c>
    </row>
    <row r="9960" spans="12:19" x14ac:dyDescent="0.3">
      <c r="L9960" s="24">
        <f t="shared" si="502"/>
        <v>9954</v>
      </c>
      <c r="M9960" s="16" t="e">
        <f>IF($L9960&lt;=$C$34,Daten!B9963,NA())</f>
        <v>#N/A</v>
      </c>
      <c r="N9960" s="16" t="e">
        <f>IF($L9960&lt;=$C$34,Daten!C9963,NA())</f>
        <v>#N/A</v>
      </c>
      <c r="O9960" s="16" t="e">
        <f>IF($L9960&lt;=$C$34,Daten!D9963,NA())</f>
        <v>#N/A</v>
      </c>
      <c r="P9960" s="24">
        <f t="shared" si="503"/>
        <v>9954</v>
      </c>
      <c r="Q9960" s="16" t="e">
        <f>IF($P9960&lt;=$D$34,Daten!F9963,NA())</f>
        <v>#N/A</v>
      </c>
      <c r="R9960" s="16" t="e">
        <f>IF($P9960&lt;=$D$34,Daten!G9963,NA())</f>
        <v>#N/A</v>
      </c>
      <c r="S9960" s="16" t="e">
        <f>IF($P9960&lt;=$D$34,Daten!H9963,NA())</f>
        <v>#N/A</v>
      </c>
    </row>
    <row r="9961" spans="12:19" x14ac:dyDescent="0.3">
      <c r="L9961" s="24">
        <f t="shared" si="502"/>
        <v>9955</v>
      </c>
      <c r="M9961" s="16" t="e">
        <f>IF($L9961&lt;=$C$34,Daten!B9964,NA())</f>
        <v>#N/A</v>
      </c>
      <c r="N9961" s="16" t="e">
        <f>IF($L9961&lt;=$C$34,Daten!C9964,NA())</f>
        <v>#N/A</v>
      </c>
      <c r="O9961" s="16" t="e">
        <f>IF($L9961&lt;=$C$34,Daten!D9964,NA())</f>
        <v>#N/A</v>
      </c>
      <c r="P9961" s="24">
        <f t="shared" si="503"/>
        <v>9955</v>
      </c>
      <c r="Q9961" s="16" t="e">
        <f>IF($P9961&lt;=$D$34,Daten!F9964,NA())</f>
        <v>#N/A</v>
      </c>
      <c r="R9961" s="16" t="e">
        <f>IF($P9961&lt;=$D$34,Daten!G9964,NA())</f>
        <v>#N/A</v>
      </c>
      <c r="S9961" s="16" t="e">
        <f>IF($P9961&lt;=$D$34,Daten!H9964,NA())</f>
        <v>#N/A</v>
      </c>
    </row>
    <row r="9962" spans="12:19" x14ac:dyDescent="0.3">
      <c r="L9962" s="24">
        <f t="shared" si="502"/>
        <v>9956</v>
      </c>
      <c r="M9962" s="16" t="e">
        <f>IF($L9962&lt;=$C$34,Daten!B9965,NA())</f>
        <v>#N/A</v>
      </c>
      <c r="N9962" s="16" t="e">
        <f>IF($L9962&lt;=$C$34,Daten!C9965,NA())</f>
        <v>#N/A</v>
      </c>
      <c r="O9962" s="16" t="e">
        <f>IF($L9962&lt;=$C$34,Daten!D9965,NA())</f>
        <v>#N/A</v>
      </c>
      <c r="P9962" s="24">
        <f t="shared" si="503"/>
        <v>9956</v>
      </c>
      <c r="Q9962" s="16" t="e">
        <f>IF($P9962&lt;=$D$34,Daten!F9965,NA())</f>
        <v>#N/A</v>
      </c>
      <c r="R9962" s="16" t="e">
        <f>IF($P9962&lt;=$D$34,Daten!G9965,NA())</f>
        <v>#N/A</v>
      </c>
      <c r="S9962" s="16" t="e">
        <f>IF($P9962&lt;=$D$34,Daten!H9965,NA())</f>
        <v>#N/A</v>
      </c>
    </row>
    <row r="9963" spans="12:19" x14ac:dyDescent="0.3">
      <c r="L9963" s="24">
        <f t="shared" si="502"/>
        <v>9957</v>
      </c>
      <c r="M9963" s="16" t="e">
        <f>IF($L9963&lt;=$C$34,Daten!B9966,NA())</f>
        <v>#N/A</v>
      </c>
      <c r="N9963" s="16" t="e">
        <f>IF($L9963&lt;=$C$34,Daten!C9966,NA())</f>
        <v>#N/A</v>
      </c>
      <c r="O9963" s="16" t="e">
        <f>IF($L9963&lt;=$C$34,Daten!D9966,NA())</f>
        <v>#N/A</v>
      </c>
      <c r="P9963" s="24">
        <f t="shared" si="503"/>
        <v>9957</v>
      </c>
      <c r="Q9963" s="16" t="e">
        <f>IF($P9963&lt;=$D$34,Daten!F9966,NA())</f>
        <v>#N/A</v>
      </c>
      <c r="R9963" s="16" t="e">
        <f>IF($P9963&lt;=$D$34,Daten!G9966,NA())</f>
        <v>#N/A</v>
      </c>
      <c r="S9963" s="16" t="e">
        <f>IF($P9963&lt;=$D$34,Daten!H9966,NA())</f>
        <v>#N/A</v>
      </c>
    </row>
    <row r="9964" spans="12:19" x14ac:dyDescent="0.3">
      <c r="L9964" s="24">
        <f t="shared" si="502"/>
        <v>9958</v>
      </c>
      <c r="M9964" s="16" t="e">
        <f>IF($L9964&lt;=$C$34,Daten!B9967,NA())</f>
        <v>#N/A</v>
      </c>
      <c r="N9964" s="16" t="e">
        <f>IF($L9964&lt;=$C$34,Daten!C9967,NA())</f>
        <v>#N/A</v>
      </c>
      <c r="O9964" s="16" t="e">
        <f>IF($L9964&lt;=$C$34,Daten!D9967,NA())</f>
        <v>#N/A</v>
      </c>
      <c r="P9964" s="24">
        <f t="shared" si="503"/>
        <v>9958</v>
      </c>
      <c r="Q9964" s="16" t="e">
        <f>IF($P9964&lt;=$D$34,Daten!F9967,NA())</f>
        <v>#N/A</v>
      </c>
      <c r="R9964" s="16" t="e">
        <f>IF($P9964&lt;=$D$34,Daten!G9967,NA())</f>
        <v>#N/A</v>
      </c>
      <c r="S9964" s="16" t="e">
        <f>IF($P9964&lt;=$D$34,Daten!H9967,NA())</f>
        <v>#N/A</v>
      </c>
    </row>
    <row r="9965" spans="12:19" x14ac:dyDescent="0.3">
      <c r="L9965" s="24">
        <f t="shared" si="502"/>
        <v>9959</v>
      </c>
      <c r="M9965" s="16" t="e">
        <f>IF($L9965&lt;=$C$34,Daten!B9968,NA())</f>
        <v>#N/A</v>
      </c>
      <c r="N9965" s="16" t="e">
        <f>IF($L9965&lt;=$C$34,Daten!C9968,NA())</f>
        <v>#N/A</v>
      </c>
      <c r="O9965" s="16" t="e">
        <f>IF($L9965&lt;=$C$34,Daten!D9968,NA())</f>
        <v>#N/A</v>
      </c>
      <c r="P9965" s="24">
        <f t="shared" si="503"/>
        <v>9959</v>
      </c>
      <c r="Q9965" s="16" t="e">
        <f>IF($P9965&lt;=$D$34,Daten!F9968,NA())</f>
        <v>#N/A</v>
      </c>
      <c r="R9965" s="16" t="e">
        <f>IF($P9965&lt;=$D$34,Daten!G9968,NA())</f>
        <v>#N/A</v>
      </c>
      <c r="S9965" s="16" t="e">
        <f>IF($P9965&lt;=$D$34,Daten!H9968,NA())</f>
        <v>#N/A</v>
      </c>
    </row>
    <row r="9966" spans="12:19" x14ac:dyDescent="0.3">
      <c r="L9966" s="24">
        <f t="shared" si="502"/>
        <v>9960</v>
      </c>
      <c r="M9966" s="16" t="e">
        <f>IF($L9966&lt;=$C$34,Daten!B9969,NA())</f>
        <v>#N/A</v>
      </c>
      <c r="N9966" s="16" t="e">
        <f>IF($L9966&lt;=$C$34,Daten!C9969,NA())</f>
        <v>#N/A</v>
      </c>
      <c r="O9966" s="16" t="e">
        <f>IF($L9966&lt;=$C$34,Daten!D9969,NA())</f>
        <v>#N/A</v>
      </c>
      <c r="P9966" s="24">
        <f t="shared" si="503"/>
        <v>9960</v>
      </c>
      <c r="Q9966" s="16" t="e">
        <f>IF($P9966&lt;=$D$34,Daten!F9969,NA())</f>
        <v>#N/A</v>
      </c>
      <c r="R9966" s="16" t="e">
        <f>IF($P9966&lt;=$D$34,Daten!G9969,NA())</f>
        <v>#N/A</v>
      </c>
      <c r="S9966" s="16" t="e">
        <f>IF($P9966&lt;=$D$34,Daten!H9969,NA())</f>
        <v>#N/A</v>
      </c>
    </row>
    <row r="9967" spans="12:19" x14ac:dyDescent="0.3">
      <c r="L9967" s="24">
        <f t="shared" si="502"/>
        <v>9961</v>
      </c>
      <c r="M9967" s="16" t="e">
        <f>IF($L9967&lt;=$C$34,Daten!B9970,NA())</f>
        <v>#N/A</v>
      </c>
      <c r="N9967" s="16" t="e">
        <f>IF($L9967&lt;=$C$34,Daten!C9970,NA())</f>
        <v>#N/A</v>
      </c>
      <c r="O9967" s="16" t="e">
        <f>IF($L9967&lt;=$C$34,Daten!D9970,NA())</f>
        <v>#N/A</v>
      </c>
      <c r="P9967" s="24">
        <f t="shared" si="503"/>
        <v>9961</v>
      </c>
      <c r="Q9967" s="16" t="e">
        <f>IF($P9967&lt;=$D$34,Daten!F9970,NA())</f>
        <v>#N/A</v>
      </c>
      <c r="R9967" s="16" t="e">
        <f>IF($P9967&lt;=$D$34,Daten!G9970,NA())</f>
        <v>#N/A</v>
      </c>
      <c r="S9967" s="16" t="e">
        <f>IF($P9967&lt;=$D$34,Daten!H9970,NA())</f>
        <v>#N/A</v>
      </c>
    </row>
    <row r="9968" spans="12:19" x14ac:dyDescent="0.3">
      <c r="L9968" s="24">
        <f t="shared" si="502"/>
        <v>9962</v>
      </c>
      <c r="M9968" s="16" t="e">
        <f>IF($L9968&lt;=$C$34,Daten!B9971,NA())</f>
        <v>#N/A</v>
      </c>
      <c r="N9968" s="16" t="e">
        <f>IF($L9968&lt;=$C$34,Daten!C9971,NA())</f>
        <v>#N/A</v>
      </c>
      <c r="O9968" s="16" t="e">
        <f>IF($L9968&lt;=$C$34,Daten!D9971,NA())</f>
        <v>#N/A</v>
      </c>
      <c r="P9968" s="24">
        <f t="shared" si="503"/>
        <v>9962</v>
      </c>
      <c r="Q9968" s="16" t="e">
        <f>IF($P9968&lt;=$D$34,Daten!F9971,NA())</f>
        <v>#N/A</v>
      </c>
      <c r="R9968" s="16" t="e">
        <f>IF($P9968&lt;=$D$34,Daten!G9971,NA())</f>
        <v>#N/A</v>
      </c>
      <c r="S9968" s="16" t="e">
        <f>IF($P9968&lt;=$D$34,Daten!H9971,NA())</f>
        <v>#N/A</v>
      </c>
    </row>
    <row r="9969" spans="12:19" x14ac:dyDescent="0.3">
      <c r="L9969" s="24">
        <f t="shared" si="502"/>
        <v>9963</v>
      </c>
      <c r="M9969" s="16" t="e">
        <f>IF($L9969&lt;=$C$34,Daten!B9972,NA())</f>
        <v>#N/A</v>
      </c>
      <c r="N9969" s="16" t="e">
        <f>IF($L9969&lt;=$C$34,Daten!C9972,NA())</f>
        <v>#N/A</v>
      </c>
      <c r="O9969" s="16" t="e">
        <f>IF($L9969&lt;=$C$34,Daten!D9972,NA())</f>
        <v>#N/A</v>
      </c>
      <c r="P9969" s="24">
        <f t="shared" si="503"/>
        <v>9963</v>
      </c>
      <c r="Q9969" s="16" t="e">
        <f>IF($P9969&lt;=$D$34,Daten!F9972,NA())</f>
        <v>#N/A</v>
      </c>
      <c r="R9969" s="16" t="e">
        <f>IF($P9969&lt;=$D$34,Daten!G9972,NA())</f>
        <v>#N/A</v>
      </c>
      <c r="S9969" s="16" t="e">
        <f>IF($P9969&lt;=$D$34,Daten!H9972,NA())</f>
        <v>#N/A</v>
      </c>
    </row>
    <row r="9970" spans="12:19" x14ac:dyDescent="0.3">
      <c r="L9970" s="24">
        <f t="shared" si="502"/>
        <v>9964</v>
      </c>
      <c r="M9970" s="16" t="e">
        <f>IF($L9970&lt;=$C$34,Daten!B9973,NA())</f>
        <v>#N/A</v>
      </c>
      <c r="N9970" s="16" t="e">
        <f>IF($L9970&lt;=$C$34,Daten!C9973,NA())</f>
        <v>#N/A</v>
      </c>
      <c r="O9970" s="16" t="e">
        <f>IF($L9970&lt;=$C$34,Daten!D9973,NA())</f>
        <v>#N/A</v>
      </c>
      <c r="P9970" s="24">
        <f t="shared" si="503"/>
        <v>9964</v>
      </c>
      <c r="Q9970" s="16" t="e">
        <f>IF($P9970&lt;=$D$34,Daten!F9973,NA())</f>
        <v>#N/A</v>
      </c>
      <c r="R9970" s="16" t="e">
        <f>IF($P9970&lt;=$D$34,Daten!G9973,NA())</f>
        <v>#N/A</v>
      </c>
      <c r="S9970" s="16" t="e">
        <f>IF($P9970&lt;=$D$34,Daten!H9973,NA())</f>
        <v>#N/A</v>
      </c>
    </row>
    <row r="9971" spans="12:19" x14ac:dyDescent="0.3">
      <c r="L9971" s="24">
        <f t="shared" si="502"/>
        <v>9965</v>
      </c>
      <c r="M9971" s="16" t="e">
        <f>IF($L9971&lt;=$C$34,Daten!B9974,NA())</f>
        <v>#N/A</v>
      </c>
      <c r="N9971" s="16" t="e">
        <f>IF($L9971&lt;=$C$34,Daten!C9974,NA())</f>
        <v>#N/A</v>
      </c>
      <c r="O9971" s="16" t="e">
        <f>IF($L9971&lt;=$C$34,Daten!D9974,NA())</f>
        <v>#N/A</v>
      </c>
      <c r="P9971" s="24">
        <f t="shared" si="503"/>
        <v>9965</v>
      </c>
      <c r="Q9971" s="16" t="e">
        <f>IF($P9971&lt;=$D$34,Daten!F9974,NA())</f>
        <v>#N/A</v>
      </c>
      <c r="R9971" s="16" t="e">
        <f>IF($P9971&lt;=$D$34,Daten!G9974,NA())</f>
        <v>#N/A</v>
      </c>
      <c r="S9971" s="16" t="e">
        <f>IF($P9971&lt;=$D$34,Daten!H9974,NA())</f>
        <v>#N/A</v>
      </c>
    </row>
    <row r="9972" spans="12:19" x14ac:dyDescent="0.3">
      <c r="L9972" s="24">
        <f t="shared" si="502"/>
        <v>9966</v>
      </c>
      <c r="M9972" s="16" t="e">
        <f>IF($L9972&lt;=$C$34,Daten!B9975,NA())</f>
        <v>#N/A</v>
      </c>
      <c r="N9972" s="16" t="e">
        <f>IF($L9972&lt;=$C$34,Daten!C9975,NA())</f>
        <v>#N/A</v>
      </c>
      <c r="O9972" s="16" t="e">
        <f>IF($L9972&lt;=$C$34,Daten!D9975,NA())</f>
        <v>#N/A</v>
      </c>
      <c r="P9972" s="24">
        <f t="shared" si="503"/>
        <v>9966</v>
      </c>
      <c r="Q9972" s="16" t="e">
        <f>IF($P9972&lt;=$D$34,Daten!F9975,NA())</f>
        <v>#N/A</v>
      </c>
      <c r="R9972" s="16" t="e">
        <f>IF($P9972&lt;=$D$34,Daten!G9975,NA())</f>
        <v>#N/A</v>
      </c>
      <c r="S9972" s="16" t="e">
        <f>IF($P9972&lt;=$D$34,Daten!H9975,NA())</f>
        <v>#N/A</v>
      </c>
    </row>
    <row r="9973" spans="12:19" x14ac:dyDescent="0.3">
      <c r="L9973" s="24">
        <f t="shared" si="502"/>
        <v>9967</v>
      </c>
      <c r="M9973" s="16" t="e">
        <f>IF($L9973&lt;=$C$34,Daten!B9976,NA())</f>
        <v>#N/A</v>
      </c>
      <c r="N9973" s="16" t="e">
        <f>IF($L9973&lt;=$C$34,Daten!C9976,NA())</f>
        <v>#N/A</v>
      </c>
      <c r="O9973" s="16" t="e">
        <f>IF($L9973&lt;=$C$34,Daten!D9976,NA())</f>
        <v>#N/A</v>
      </c>
      <c r="P9973" s="24">
        <f t="shared" si="503"/>
        <v>9967</v>
      </c>
      <c r="Q9973" s="16" t="e">
        <f>IF($P9973&lt;=$D$34,Daten!F9976,NA())</f>
        <v>#N/A</v>
      </c>
      <c r="R9973" s="16" t="e">
        <f>IF($P9973&lt;=$D$34,Daten!G9976,NA())</f>
        <v>#N/A</v>
      </c>
      <c r="S9973" s="16" t="e">
        <f>IF($P9973&lt;=$D$34,Daten!H9976,NA())</f>
        <v>#N/A</v>
      </c>
    </row>
    <row r="9974" spans="12:19" x14ac:dyDescent="0.3">
      <c r="L9974" s="24">
        <f t="shared" si="502"/>
        <v>9968</v>
      </c>
      <c r="M9974" s="16" t="e">
        <f>IF($L9974&lt;=$C$34,Daten!B9977,NA())</f>
        <v>#N/A</v>
      </c>
      <c r="N9974" s="16" t="e">
        <f>IF($L9974&lt;=$C$34,Daten!C9977,NA())</f>
        <v>#N/A</v>
      </c>
      <c r="O9974" s="16" t="e">
        <f>IF($L9974&lt;=$C$34,Daten!D9977,NA())</f>
        <v>#N/A</v>
      </c>
      <c r="P9974" s="24">
        <f t="shared" si="503"/>
        <v>9968</v>
      </c>
      <c r="Q9974" s="16" t="e">
        <f>IF($P9974&lt;=$D$34,Daten!F9977,NA())</f>
        <v>#N/A</v>
      </c>
      <c r="R9974" s="16" t="e">
        <f>IF($P9974&lt;=$D$34,Daten!G9977,NA())</f>
        <v>#N/A</v>
      </c>
      <c r="S9974" s="16" t="e">
        <f>IF($P9974&lt;=$D$34,Daten!H9977,NA())</f>
        <v>#N/A</v>
      </c>
    </row>
    <row r="9975" spans="12:19" x14ac:dyDescent="0.3">
      <c r="L9975" s="24">
        <f t="shared" si="502"/>
        <v>9969</v>
      </c>
      <c r="M9975" s="16" t="e">
        <f>IF($L9975&lt;=$C$34,Daten!B9978,NA())</f>
        <v>#N/A</v>
      </c>
      <c r="N9975" s="16" t="e">
        <f>IF($L9975&lt;=$C$34,Daten!C9978,NA())</f>
        <v>#N/A</v>
      </c>
      <c r="O9975" s="16" t="e">
        <f>IF($L9975&lt;=$C$34,Daten!D9978,NA())</f>
        <v>#N/A</v>
      </c>
      <c r="P9975" s="24">
        <f t="shared" si="503"/>
        <v>9969</v>
      </c>
      <c r="Q9975" s="16" t="e">
        <f>IF($P9975&lt;=$D$34,Daten!F9978,NA())</f>
        <v>#N/A</v>
      </c>
      <c r="R9975" s="16" t="e">
        <f>IF($P9975&lt;=$D$34,Daten!G9978,NA())</f>
        <v>#N/A</v>
      </c>
      <c r="S9975" s="16" t="e">
        <f>IF($P9975&lt;=$D$34,Daten!H9978,NA())</f>
        <v>#N/A</v>
      </c>
    </row>
    <row r="9976" spans="12:19" x14ac:dyDescent="0.3">
      <c r="L9976" s="24">
        <f t="shared" si="502"/>
        <v>9970</v>
      </c>
      <c r="M9976" s="16" t="e">
        <f>IF($L9976&lt;=$C$34,Daten!B9979,NA())</f>
        <v>#N/A</v>
      </c>
      <c r="N9976" s="16" t="e">
        <f>IF($L9976&lt;=$C$34,Daten!C9979,NA())</f>
        <v>#N/A</v>
      </c>
      <c r="O9976" s="16" t="e">
        <f>IF($L9976&lt;=$C$34,Daten!D9979,NA())</f>
        <v>#N/A</v>
      </c>
      <c r="P9976" s="24">
        <f t="shared" si="503"/>
        <v>9970</v>
      </c>
      <c r="Q9976" s="16" t="e">
        <f>IF($P9976&lt;=$D$34,Daten!F9979,NA())</f>
        <v>#N/A</v>
      </c>
      <c r="R9976" s="16" t="e">
        <f>IF($P9976&lt;=$D$34,Daten!G9979,NA())</f>
        <v>#N/A</v>
      </c>
      <c r="S9976" s="16" t="e">
        <f>IF($P9976&lt;=$D$34,Daten!H9979,NA())</f>
        <v>#N/A</v>
      </c>
    </row>
    <row r="9977" spans="12:19" x14ac:dyDescent="0.3">
      <c r="L9977" s="24">
        <f t="shared" si="502"/>
        <v>9971</v>
      </c>
      <c r="M9977" s="16" t="e">
        <f>IF($L9977&lt;=$C$34,Daten!B9980,NA())</f>
        <v>#N/A</v>
      </c>
      <c r="N9977" s="16" t="e">
        <f>IF($L9977&lt;=$C$34,Daten!C9980,NA())</f>
        <v>#N/A</v>
      </c>
      <c r="O9977" s="16" t="e">
        <f>IF($L9977&lt;=$C$34,Daten!D9980,NA())</f>
        <v>#N/A</v>
      </c>
      <c r="P9977" s="24">
        <f t="shared" si="503"/>
        <v>9971</v>
      </c>
      <c r="Q9977" s="16" t="e">
        <f>IF($P9977&lt;=$D$34,Daten!F9980,NA())</f>
        <v>#N/A</v>
      </c>
      <c r="R9977" s="16" t="e">
        <f>IF($P9977&lt;=$D$34,Daten!G9980,NA())</f>
        <v>#N/A</v>
      </c>
      <c r="S9977" s="16" t="e">
        <f>IF($P9977&lt;=$D$34,Daten!H9980,NA())</f>
        <v>#N/A</v>
      </c>
    </row>
    <row r="9978" spans="12:19" x14ac:dyDescent="0.3">
      <c r="L9978" s="24">
        <f t="shared" si="502"/>
        <v>9972</v>
      </c>
      <c r="M9978" s="16" t="e">
        <f>IF($L9978&lt;=$C$34,Daten!B9981,NA())</f>
        <v>#N/A</v>
      </c>
      <c r="N9978" s="16" t="e">
        <f>IF($L9978&lt;=$C$34,Daten!C9981,NA())</f>
        <v>#N/A</v>
      </c>
      <c r="O9978" s="16" t="e">
        <f>IF($L9978&lt;=$C$34,Daten!D9981,NA())</f>
        <v>#N/A</v>
      </c>
      <c r="P9978" s="24">
        <f t="shared" si="503"/>
        <v>9972</v>
      </c>
      <c r="Q9978" s="16" t="e">
        <f>IF($P9978&lt;=$D$34,Daten!F9981,NA())</f>
        <v>#N/A</v>
      </c>
      <c r="R9978" s="16" t="e">
        <f>IF($P9978&lt;=$D$34,Daten!G9981,NA())</f>
        <v>#N/A</v>
      </c>
      <c r="S9978" s="16" t="e">
        <f>IF($P9978&lt;=$D$34,Daten!H9981,NA())</f>
        <v>#N/A</v>
      </c>
    </row>
    <row r="9979" spans="12:19" x14ac:dyDescent="0.3">
      <c r="L9979" s="24">
        <f t="shared" si="502"/>
        <v>9973</v>
      </c>
      <c r="M9979" s="16" t="e">
        <f>IF($L9979&lt;=$C$34,Daten!B9982,NA())</f>
        <v>#N/A</v>
      </c>
      <c r="N9979" s="16" t="e">
        <f>IF($L9979&lt;=$C$34,Daten!C9982,NA())</f>
        <v>#N/A</v>
      </c>
      <c r="O9979" s="16" t="e">
        <f>IF($L9979&lt;=$C$34,Daten!D9982,NA())</f>
        <v>#N/A</v>
      </c>
      <c r="P9979" s="24">
        <f t="shared" si="503"/>
        <v>9973</v>
      </c>
      <c r="Q9979" s="16" t="e">
        <f>IF($P9979&lt;=$D$34,Daten!F9982,NA())</f>
        <v>#N/A</v>
      </c>
      <c r="R9979" s="16" t="e">
        <f>IF($P9979&lt;=$D$34,Daten!G9982,NA())</f>
        <v>#N/A</v>
      </c>
      <c r="S9979" s="16" t="e">
        <f>IF($P9979&lt;=$D$34,Daten!H9982,NA())</f>
        <v>#N/A</v>
      </c>
    </row>
    <row r="9980" spans="12:19" x14ac:dyDescent="0.3">
      <c r="L9980" s="24">
        <f t="shared" si="502"/>
        <v>9974</v>
      </c>
      <c r="M9980" s="16" t="e">
        <f>IF($L9980&lt;=$C$34,Daten!B9983,NA())</f>
        <v>#N/A</v>
      </c>
      <c r="N9980" s="16" t="e">
        <f>IF($L9980&lt;=$C$34,Daten!C9983,NA())</f>
        <v>#N/A</v>
      </c>
      <c r="O9980" s="16" t="e">
        <f>IF($L9980&lt;=$C$34,Daten!D9983,NA())</f>
        <v>#N/A</v>
      </c>
      <c r="P9980" s="24">
        <f t="shared" si="503"/>
        <v>9974</v>
      </c>
      <c r="Q9980" s="16" t="e">
        <f>IF($P9980&lt;=$D$34,Daten!F9983,NA())</f>
        <v>#N/A</v>
      </c>
      <c r="R9980" s="16" t="e">
        <f>IF($P9980&lt;=$D$34,Daten!G9983,NA())</f>
        <v>#N/A</v>
      </c>
      <c r="S9980" s="16" t="e">
        <f>IF($P9980&lt;=$D$34,Daten!H9983,NA())</f>
        <v>#N/A</v>
      </c>
    </row>
    <row r="9981" spans="12:19" x14ac:dyDescent="0.3">
      <c r="L9981" s="24">
        <f t="shared" si="502"/>
        <v>9975</v>
      </c>
      <c r="M9981" s="16" t="e">
        <f>IF($L9981&lt;=$C$34,Daten!B9984,NA())</f>
        <v>#N/A</v>
      </c>
      <c r="N9981" s="16" t="e">
        <f>IF($L9981&lt;=$C$34,Daten!C9984,NA())</f>
        <v>#N/A</v>
      </c>
      <c r="O9981" s="16" t="e">
        <f>IF($L9981&lt;=$C$34,Daten!D9984,NA())</f>
        <v>#N/A</v>
      </c>
      <c r="P9981" s="24">
        <f t="shared" si="503"/>
        <v>9975</v>
      </c>
      <c r="Q9981" s="16" t="e">
        <f>IF($P9981&lt;=$D$34,Daten!F9984,NA())</f>
        <v>#N/A</v>
      </c>
      <c r="R9981" s="16" t="e">
        <f>IF($P9981&lt;=$D$34,Daten!G9984,NA())</f>
        <v>#N/A</v>
      </c>
      <c r="S9981" s="16" t="e">
        <f>IF($P9981&lt;=$D$34,Daten!H9984,NA())</f>
        <v>#N/A</v>
      </c>
    </row>
    <row r="9982" spans="12:19" x14ac:dyDescent="0.3">
      <c r="L9982" s="24">
        <f t="shared" si="502"/>
        <v>9976</v>
      </c>
      <c r="M9982" s="16" t="e">
        <f>IF($L9982&lt;=$C$34,Daten!B9985,NA())</f>
        <v>#N/A</v>
      </c>
      <c r="N9982" s="16" t="e">
        <f>IF($L9982&lt;=$C$34,Daten!C9985,NA())</f>
        <v>#N/A</v>
      </c>
      <c r="O9982" s="16" t="e">
        <f>IF($L9982&lt;=$C$34,Daten!D9985,NA())</f>
        <v>#N/A</v>
      </c>
      <c r="P9982" s="24">
        <f t="shared" si="503"/>
        <v>9976</v>
      </c>
      <c r="Q9982" s="16" t="e">
        <f>IF($P9982&lt;=$D$34,Daten!F9985,NA())</f>
        <v>#N/A</v>
      </c>
      <c r="R9982" s="16" t="e">
        <f>IF($P9982&lt;=$D$34,Daten!G9985,NA())</f>
        <v>#N/A</v>
      </c>
      <c r="S9982" s="16" t="e">
        <f>IF($P9982&lt;=$D$34,Daten!H9985,NA())</f>
        <v>#N/A</v>
      </c>
    </row>
    <row r="9983" spans="12:19" x14ac:dyDescent="0.3">
      <c r="L9983" s="24">
        <f t="shared" si="502"/>
        <v>9977</v>
      </c>
      <c r="M9983" s="16" t="e">
        <f>IF($L9983&lt;=$C$34,Daten!B9986,NA())</f>
        <v>#N/A</v>
      </c>
      <c r="N9983" s="16" t="e">
        <f>IF($L9983&lt;=$C$34,Daten!C9986,NA())</f>
        <v>#N/A</v>
      </c>
      <c r="O9983" s="16" t="e">
        <f>IF($L9983&lt;=$C$34,Daten!D9986,NA())</f>
        <v>#N/A</v>
      </c>
      <c r="P9983" s="24">
        <f t="shared" si="503"/>
        <v>9977</v>
      </c>
      <c r="Q9983" s="16" t="e">
        <f>IF($P9983&lt;=$D$34,Daten!F9986,NA())</f>
        <v>#N/A</v>
      </c>
      <c r="R9983" s="16" t="e">
        <f>IF($P9983&lt;=$D$34,Daten!G9986,NA())</f>
        <v>#N/A</v>
      </c>
      <c r="S9983" s="16" t="e">
        <f>IF($P9983&lt;=$D$34,Daten!H9986,NA())</f>
        <v>#N/A</v>
      </c>
    </row>
    <row r="9984" spans="12:19" x14ac:dyDescent="0.3">
      <c r="L9984" s="24">
        <f t="shared" si="502"/>
        <v>9978</v>
      </c>
      <c r="M9984" s="16" t="e">
        <f>IF($L9984&lt;=$C$34,Daten!B9987,NA())</f>
        <v>#N/A</v>
      </c>
      <c r="N9984" s="16" t="e">
        <f>IF($L9984&lt;=$C$34,Daten!C9987,NA())</f>
        <v>#N/A</v>
      </c>
      <c r="O9984" s="16" t="e">
        <f>IF($L9984&lt;=$C$34,Daten!D9987,NA())</f>
        <v>#N/A</v>
      </c>
      <c r="P9984" s="24">
        <f t="shared" si="503"/>
        <v>9978</v>
      </c>
      <c r="Q9984" s="16" t="e">
        <f>IF($P9984&lt;=$D$34,Daten!F9987,NA())</f>
        <v>#N/A</v>
      </c>
      <c r="R9984" s="16" t="e">
        <f>IF($P9984&lt;=$D$34,Daten!G9987,NA())</f>
        <v>#N/A</v>
      </c>
      <c r="S9984" s="16" t="e">
        <f>IF($P9984&lt;=$D$34,Daten!H9987,NA())</f>
        <v>#N/A</v>
      </c>
    </row>
    <row r="9985" spans="12:19" x14ac:dyDescent="0.3">
      <c r="L9985" s="24">
        <f t="shared" si="502"/>
        <v>9979</v>
      </c>
      <c r="M9985" s="16" t="e">
        <f>IF($L9985&lt;=$C$34,Daten!B9988,NA())</f>
        <v>#N/A</v>
      </c>
      <c r="N9985" s="16" t="e">
        <f>IF($L9985&lt;=$C$34,Daten!C9988,NA())</f>
        <v>#N/A</v>
      </c>
      <c r="O9985" s="16" t="e">
        <f>IF($L9985&lt;=$C$34,Daten!D9988,NA())</f>
        <v>#N/A</v>
      </c>
      <c r="P9985" s="24">
        <f t="shared" si="503"/>
        <v>9979</v>
      </c>
      <c r="Q9985" s="16" t="e">
        <f>IF($P9985&lt;=$D$34,Daten!F9988,NA())</f>
        <v>#N/A</v>
      </c>
      <c r="R9985" s="16" t="e">
        <f>IF($P9985&lt;=$D$34,Daten!G9988,NA())</f>
        <v>#N/A</v>
      </c>
      <c r="S9985" s="16" t="e">
        <f>IF($P9985&lt;=$D$34,Daten!H9988,NA())</f>
        <v>#N/A</v>
      </c>
    </row>
    <row r="9986" spans="12:19" x14ac:dyDescent="0.3">
      <c r="L9986" s="24">
        <f t="shared" si="502"/>
        <v>9980</v>
      </c>
      <c r="M9986" s="16" t="e">
        <f>IF($L9986&lt;=$C$34,Daten!B9989,NA())</f>
        <v>#N/A</v>
      </c>
      <c r="N9986" s="16" t="e">
        <f>IF($L9986&lt;=$C$34,Daten!C9989,NA())</f>
        <v>#N/A</v>
      </c>
      <c r="O9986" s="16" t="e">
        <f>IF($L9986&lt;=$C$34,Daten!D9989,NA())</f>
        <v>#N/A</v>
      </c>
      <c r="P9986" s="24">
        <f t="shared" si="503"/>
        <v>9980</v>
      </c>
      <c r="Q9986" s="16" t="e">
        <f>IF($P9986&lt;=$D$34,Daten!F9989,NA())</f>
        <v>#N/A</v>
      </c>
      <c r="R9986" s="16" t="e">
        <f>IF($P9986&lt;=$D$34,Daten!G9989,NA())</f>
        <v>#N/A</v>
      </c>
      <c r="S9986" s="16" t="e">
        <f>IF($P9986&lt;=$D$34,Daten!H9989,NA())</f>
        <v>#N/A</v>
      </c>
    </row>
    <row r="9987" spans="12:19" x14ac:dyDescent="0.3">
      <c r="L9987" s="24">
        <f t="shared" si="502"/>
        <v>9981</v>
      </c>
      <c r="M9987" s="16" t="e">
        <f>IF($L9987&lt;=$C$34,Daten!B9990,NA())</f>
        <v>#N/A</v>
      </c>
      <c r="N9987" s="16" t="e">
        <f>IF($L9987&lt;=$C$34,Daten!C9990,NA())</f>
        <v>#N/A</v>
      </c>
      <c r="O9987" s="16" t="e">
        <f>IF($L9987&lt;=$C$34,Daten!D9990,NA())</f>
        <v>#N/A</v>
      </c>
      <c r="P9987" s="24">
        <f t="shared" si="503"/>
        <v>9981</v>
      </c>
      <c r="Q9987" s="16" t="e">
        <f>IF($P9987&lt;=$D$34,Daten!F9990,NA())</f>
        <v>#N/A</v>
      </c>
      <c r="R9987" s="16" t="e">
        <f>IF($P9987&lt;=$D$34,Daten!G9990,NA())</f>
        <v>#N/A</v>
      </c>
      <c r="S9987" s="16" t="e">
        <f>IF($P9987&lt;=$D$34,Daten!H9990,NA())</f>
        <v>#N/A</v>
      </c>
    </row>
    <row r="9988" spans="12:19" x14ac:dyDescent="0.3">
      <c r="L9988" s="24">
        <f t="shared" si="502"/>
        <v>9982</v>
      </c>
      <c r="M9988" s="16" t="e">
        <f>IF($L9988&lt;=$C$34,Daten!B9991,NA())</f>
        <v>#N/A</v>
      </c>
      <c r="N9988" s="16" t="e">
        <f>IF($L9988&lt;=$C$34,Daten!C9991,NA())</f>
        <v>#N/A</v>
      </c>
      <c r="O9988" s="16" t="e">
        <f>IF($L9988&lt;=$C$34,Daten!D9991,NA())</f>
        <v>#N/A</v>
      </c>
      <c r="P9988" s="24">
        <f t="shared" si="503"/>
        <v>9982</v>
      </c>
      <c r="Q9988" s="16" t="e">
        <f>IF($P9988&lt;=$D$34,Daten!F9991,NA())</f>
        <v>#N/A</v>
      </c>
      <c r="R9988" s="16" t="e">
        <f>IF($P9988&lt;=$D$34,Daten!G9991,NA())</f>
        <v>#N/A</v>
      </c>
      <c r="S9988" s="16" t="e">
        <f>IF($P9988&lt;=$D$34,Daten!H9991,NA())</f>
        <v>#N/A</v>
      </c>
    </row>
    <row r="9989" spans="12:19" x14ac:dyDescent="0.3">
      <c r="L9989" s="24">
        <f t="shared" si="502"/>
        <v>9983</v>
      </c>
      <c r="M9989" s="16" t="e">
        <f>IF($L9989&lt;=$C$34,Daten!B9992,NA())</f>
        <v>#N/A</v>
      </c>
      <c r="N9989" s="16" t="e">
        <f>IF($L9989&lt;=$C$34,Daten!C9992,NA())</f>
        <v>#N/A</v>
      </c>
      <c r="O9989" s="16" t="e">
        <f>IF($L9989&lt;=$C$34,Daten!D9992,NA())</f>
        <v>#N/A</v>
      </c>
      <c r="P9989" s="24">
        <f t="shared" si="503"/>
        <v>9983</v>
      </c>
      <c r="Q9989" s="16" t="e">
        <f>IF($P9989&lt;=$D$34,Daten!F9992,NA())</f>
        <v>#N/A</v>
      </c>
      <c r="R9989" s="16" t="e">
        <f>IF($P9989&lt;=$D$34,Daten!G9992,NA())</f>
        <v>#N/A</v>
      </c>
      <c r="S9989" s="16" t="e">
        <f>IF($P9989&lt;=$D$34,Daten!H9992,NA())</f>
        <v>#N/A</v>
      </c>
    </row>
    <row r="9990" spans="12:19" x14ac:dyDescent="0.3">
      <c r="L9990" s="24">
        <f t="shared" si="502"/>
        <v>9984</v>
      </c>
      <c r="M9990" s="16" t="e">
        <f>IF($L9990&lt;=$C$34,Daten!B9993,NA())</f>
        <v>#N/A</v>
      </c>
      <c r="N9990" s="16" t="e">
        <f>IF($L9990&lt;=$C$34,Daten!C9993,NA())</f>
        <v>#N/A</v>
      </c>
      <c r="O9990" s="16" t="e">
        <f>IF($L9990&lt;=$C$34,Daten!D9993,NA())</f>
        <v>#N/A</v>
      </c>
      <c r="P9990" s="24">
        <f t="shared" si="503"/>
        <v>9984</v>
      </c>
      <c r="Q9990" s="16" t="e">
        <f>IF($P9990&lt;=$D$34,Daten!F9993,NA())</f>
        <v>#N/A</v>
      </c>
      <c r="R9990" s="16" t="e">
        <f>IF($P9990&lt;=$D$34,Daten!G9993,NA())</f>
        <v>#N/A</v>
      </c>
      <c r="S9990" s="16" t="e">
        <f>IF($P9990&lt;=$D$34,Daten!H9993,NA())</f>
        <v>#N/A</v>
      </c>
    </row>
    <row r="9991" spans="12:19" x14ac:dyDescent="0.3">
      <c r="L9991" s="24">
        <f t="shared" si="502"/>
        <v>9985</v>
      </c>
      <c r="M9991" s="16" t="e">
        <f>IF($L9991&lt;=$C$34,Daten!B9994,NA())</f>
        <v>#N/A</v>
      </c>
      <c r="N9991" s="16" t="e">
        <f>IF($L9991&lt;=$C$34,Daten!C9994,NA())</f>
        <v>#N/A</v>
      </c>
      <c r="O9991" s="16" t="e">
        <f>IF($L9991&lt;=$C$34,Daten!D9994,NA())</f>
        <v>#N/A</v>
      </c>
      <c r="P9991" s="24">
        <f t="shared" si="503"/>
        <v>9985</v>
      </c>
      <c r="Q9991" s="16" t="e">
        <f>IF($P9991&lt;=$D$34,Daten!F9994,NA())</f>
        <v>#N/A</v>
      </c>
      <c r="R9991" s="16" t="e">
        <f>IF($P9991&lt;=$D$34,Daten!G9994,NA())</f>
        <v>#N/A</v>
      </c>
      <c r="S9991" s="16" t="e">
        <f>IF($P9991&lt;=$D$34,Daten!H9994,NA())</f>
        <v>#N/A</v>
      </c>
    </row>
    <row r="9992" spans="12:19" x14ac:dyDescent="0.3">
      <c r="L9992" s="24">
        <f t="shared" si="502"/>
        <v>9986</v>
      </c>
      <c r="M9992" s="16" t="e">
        <f>IF($L9992&lt;=$C$34,Daten!B9995,NA())</f>
        <v>#N/A</v>
      </c>
      <c r="N9992" s="16" t="e">
        <f>IF($L9992&lt;=$C$34,Daten!C9995,NA())</f>
        <v>#N/A</v>
      </c>
      <c r="O9992" s="16" t="e">
        <f>IF($L9992&lt;=$C$34,Daten!D9995,NA())</f>
        <v>#N/A</v>
      </c>
      <c r="P9992" s="24">
        <f t="shared" si="503"/>
        <v>9986</v>
      </c>
      <c r="Q9992" s="16" t="e">
        <f>IF($P9992&lt;=$D$34,Daten!F9995,NA())</f>
        <v>#N/A</v>
      </c>
      <c r="R9992" s="16" t="e">
        <f>IF($P9992&lt;=$D$34,Daten!G9995,NA())</f>
        <v>#N/A</v>
      </c>
      <c r="S9992" s="16" t="e">
        <f>IF($P9992&lt;=$D$34,Daten!H9995,NA())</f>
        <v>#N/A</v>
      </c>
    </row>
    <row r="9993" spans="12:19" x14ac:dyDescent="0.3">
      <c r="L9993" s="24">
        <f t="shared" ref="L9993:L10000" si="504">L9992+1</f>
        <v>9987</v>
      </c>
      <c r="M9993" s="16" t="e">
        <f>IF($L9993&lt;=$C$34,Daten!B9996,NA())</f>
        <v>#N/A</v>
      </c>
      <c r="N9993" s="16" t="e">
        <f>IF($L9993&lt;=$C$34,Daten!C9996,NA())</f>
        <v>#N/A</v>
      </c>
      <c r="O9993" s="16" t="e">
        <f>IF($L9993&lt;=$C$34,Daten!D9996,NA())</f>
        <v>#N/A</v>
      </c>
      <c r="P9993" s="24">
        <f t="shared" ref="P9993:P10000" si="505">P9992+1</f>
        <v>9987</v>
      </c>
      <c r="Q9993" s="16" t="e">
        <f>IF($P9993&lt;=$D$34,Daten!F9996,NA())</f>
        <v>#N/A</v>
      </c>
      <c r="R9993" s="16" t="e">
        <f>IF($P9993&lt;=$D$34,Daten!G9996,NA())</f>
        <v>#N/A</v>
      </c>
      <c r="S9993" s="16" t="e">
        <f>IF($P9993&lt;=$D$34,Daten!H9996,NA())</f>
        <v>#N/A</v>
      </c>
    </row>
    <row r="9994" spans="12:19" x14ac:dyDescent="0.3">
      <c r="L9994" s="24">
        <f t="shared" si="504"/>
        <v>9988</v>
      </c>
      <c r="M9994" s="16" t="e">
        <f>IF($L9994&lt;=$C$34,Daten!B9997,NA())</f>
        <v>#N/A</v>
      </c>
      <c r="N9994" s="16" t="e">
        <f>IF($L9994&lt;=$C$34,Daten!C9997,NA())</f>
        <v>#N/A</v>
      </c>
      <c r="O9994" s="16" t="e">
        <f>IF($L9994&lt;=$C$34,Daten!D9997,NA())</f>
        <v>#N/A</v>
      </c>
      <c r="P9994" s="24">
        <f t="shared" si="505"/>
        <v>9988</v>
      </c>
      <c r="Q9994" s="16" t="e">
        <f>IF($P9994&lt;=$D$34,Daten!F9997,NA())</f>
        <v>#N/A</v>
      </c>
      <c r="R9994" s="16" t="e">
        <f>IF($P9994&lt;=$D$34,Daten!G9997,NA())</f>
        <v>#N/A</v>
      </c>
      <c r="S9994" s="16" t="e">
        <f>IF($P9994&lt;=$D$34,Daten!H9997,NA())</f>
        <v>#N/A</v>
      </c>
    </row>
    <row r="9995" spans="12:19" x14ac:dyDescent="0.3">
      <c r="L9995" s="24">
        <f t="shared" si="504"/>
        <v>9989</v>
      </c>
      <c r="M9995" s="16" t="e">
        <f>IF($L9995&lt;=$C$34,Daten!B9998,NA())</f>
        <v>#N/A</v>
      </c>
      <c r="N9995" s="16" t="e">
        <f>IF($L9995&lt;=$C$34,Daten!C9998,NA())</f>
        <v>#N/A</v>
      </c>
      <c r="O9995" s="16" t="e">
        <f>IF($L9995&lt;=$C$34,Daten!D9998,NA())</f>
        <v>#N/A</v>
      </c>
      <c r="P9995" s="24">
        <f t="shared" si="505"/>
        <v>9989</v>
      </c>
      <c r="Q9995" s="16" t="e">
        <f>IF($P9995&lt;=$D$34,Daten!F9998,NA())</f>
        <v>#N/A</v>
      </c>
      <c r="R9995" s="16" t="e">
        <f>IF($P9995&lt;=$D$34,Daten!G9998,NA())</f>
        <v>#N/A</v>
      </c>
      <c r="S9995" s="16" t="e">
        <f>IF($P9995&lt;=$D$34,Daten!H9998,NA())</f>
        <v>#N/A</v>
      </c>
    </row>
    <row r="9996" spans="12:19" x14ac:dyDescent="0.3">
      <c r="L9996" s="24">
        <f t="shared" si="504"/>
        <v>9990</v>
      </c>
      <c r="M9996" s="16" t="e">
        <f>IF($L9996&lt;=$C$34,Daten!B9999,NA())</f>
        <v>#N/A</v>
      </c>
      <c r="N9996" s="16" t="e">
        <f>IF($L9996&lt;=$C$34,Daten!C9999,NA())</f>
        <v>#N/A</v>
      </c>
      <c r="O9996" s="16" t="e">
        <f>IF($L9996&lt;=$C$34,Daten!D9999,NA())</f>
        <v>#N/A</v>
      </c>
      <c r="P9996" s="24">
        <f t="shared" si="505"/>
        <v>9990</v>
      </c>
      <c r="Q9996" s="16" t="e">
        <f>IF($P9996&lt;=$D$34,Daten!F9999,NA())</f>
        <v>#N/A</v>
      </c>
      <c r="R9996" s="16" t="e">
        <f>IF($P9996&lt;=$D$34,Daten!G9999,NA())</f>
        <v>#N/A</v>
      </c>
      <c r="S9996" s="16" t="e">
        <f>IF($P9996&lt;=$D$34,Daten!H9999,NA())</f>
        <v>#N/A</v>
      </c>
    </row>
    <row r="9997" spans="12:19" x14ac:dyDescent="0.3">
      <c r="L9997" s="24">
        <f t="shared" si="504"/>
        <v>9991</v>
      </c>
      <c r="M9997" s="16" t="e">
        <f>IF($L9997&lt;=$C$34,Daten!B10000,NA())</f>
        <v>#N/A</v>
      </c>
      <c r="N9997" s="16" t="e">
        <f>IF($L9997&lt;=$C$34,Daten!C10000,NA())</f>
        <v>#N/A</v>
      </c>
      <c r="O9997" s="16" t="e">
        <f>IF($L9997&lt;=$C$34,Daten!D10000,NA())</f>
        <v>#N/A</v>
      </c>
      <c r="P9997" s="24">
        <f t="shared" si="505"/>
        <v>9991</v>
      </c>
      <c r="Q9997" s="16" t="e">
        <f>IF($P9997&lt;=$D$34,Daten!F10000,NA())</f>
        <v>#N/A</v>
      </c>
      <c r="R9997" s="16" t="e">
        <f>IF($P9997&lt;=$D$34,Daten!G10000,NA())</f>
        <v>#N/A</v>
      </c>
      <c r="S9997" s="16" t="e">
        <f>IF($P9997&lt;=$D$34,Daten!H10000,NA())</f>
        <v>#N/A</v>
      </c>
    </row>
    <row r="9998" spans="12:19" x14ac:dyDescent="0.3">
      <c r="L9998" s="24">
        <f t="shared" si="504"/>
        <v>9992</v>
      </c>
      <c r="M9998" s="16" t="e">
        <f>IF($L9998&lt;=$C$34,Daten!#REF!,NA())</f>
        <v>#N/A</v>
      </c>
      <c r="N9998" s="16" t="e">
        <f>IF($L9998&lt;=$C$34,Daten!#REF!,NA())</f>
        <v>#N/A</v>
      </c>
      <c r="O9998" s="16" t="e">
        <f>IF($L9998&lt;=$C$34,Daten!#REF!,NA())</f>
        <v>#N/A</v>
      </c>
      <c r="P9998" s="24">
        <f t="shared" si="505"/>
        <v>9992</v>
      </c>
      <c r="Q9998" s="16" t="e">
        <f>IF($P9998&lt;=$D$34,Daten!#REF!,NA())</f>
        <v>#N/A</v>
      </c>
      <c r="R9998" s="16" t="e">
        <f>IF($P9998&lt;=$D$34,Daten!#REF!,NA())</f>
        <v>#N/A</v>
      </c>
      <c r="S9998" s="16" t="e">
        <f>IF($P9998&lt;=$D$34,Daten!#REF!,NA())</f>
        <v>#N/A</v>
      </c>
    </row>
    <row r="9999" spans="12:19" x14ac:dyDescent="0.3">
      <c r="L9999" s="24">
        <f t="shared" si="504"/>
        <v>9993</v>
      </c>
      <c r="M9999" s="16" t="e">
        <f>IF($L9999&lt;=$C$34,Daten!#REF!,NA())</f>
        <v>#N/A</v>
      </c>
      <c r="N9999" s="16" t="e">
        <f>IF($L9999&lt;=$C$34,Daten!#REF!,NA())</f>
        <v>#N/A</v>
      </c>
      <c r="O9999" s="16" t="e">
        <f>IF($L9999&lt;=$C$34,Daten!#REF!,NA())</f>
        <v>#N/A</v>
      </c>
      <c r="P9999" s="24">
        <f t="shared" si="505"/>
        <v>9993</v>
      </c>
      <c r="Q9999" s="16" t="e">
        <f>IF($P9999&lt;=$D$34,Daten!#REF!,NA())</f>
        <v>#N/A</v>
      </c>
      <c r="R9999" s="16" t="e">
        <f>IF($P9999&lt;=$D$34,Daten!#REF!,NA())</f>
        <v>#N/A</v>
      </c>
      <c r="S9999" s="16" t="e">
        <f>IF($P9999&lt;=$D$34,Daten!#REF!,NA())</f>
        <v>#N/A</v>
      </c>
    </row>
    <row r="10000" spans="12:19" x14ac:dyDescent="0.3">
      <c r="L10000" s="24">
        <f t="shared" si="504"/>
        <v>9994</v>
      </c>
      <c r="M10000" s="16" t="e">
        <f>IF($L10000&lt;=$C$34,Daten!B10001,NA())</f>
        <v>#N/A</v>
      </c>
      <c r="N10000" s="16" t="e">
        <f>IF($L10000&lt;=$C$34,Daten!C10001,NA())</f>
        <v>#N/A</v>
      </c>
      <c r="O10000" s="16" t="e">
        <f>IF($L10000&lt;=$C$34,Daten!D10001,NA())</f>
        <v>#N/A</v>
      </c>
      <c r="P10000" s="24">
        <f t="shared" si="505"/>
        <v>9994</v>
      </c>
      <c r="Q10000" s="16" t="e">
        <f>IF($P10000&lt;=$D$34,Daten!F10001,NA())</f>
        <v>#N/A</v>
      </c>
      <c r="R10000" s="16" t="e">
        <f>IF($P10000&lt;=$D$34,Daten!G10001,NA())</f>
        <v>#N/A</v>
      </c>
      <c r="S10000" s="16" t="e">
        <f>IF($P10000&lt;=$D$34,Daten!H10001,NA())</f>
        <v>#N/A</v>
      </c>
    </row>
    <row r="10001" x14ac:dyDescent="0.3"/>
  </sheetData>
  <sheetProtection sheet="1" objects="1" scenarios="1"/>
  <mergeCells count="14">
    <mergeCell ref="L2:M2"/>
    <mergeCell ref="U3:X3"/>
    <mergeCell ref="V4:W4"/>
    <mergeCell ref="B41:C41"/>
    <mergeCell ref="Y3:AA3"/>
    <mergeCell ref="L4:L5"/>
    <mergeCell ref="P4:P5"/>
    <mergeCell ref="U4:U5"/>
    <mergeCell ref="X4:X5"/>
    <mergeCell ref="AB3:AD3"/>
    <mergeCell ref="L3:O3"/>
    <mergeCell ref="P3:S3"/>
    <mergeCell ref="Y4:Z4"/>
    <mergeCell ref="AB4:AC4"/>
  </mergeCells>
  <conditionalFormatting sqref="B41">
    <cfRule type="expression" dxfId="11" priority="8">
      <formula>NOT(ISBLANK(B41))</formula>
    </cfRule>
  </conditionalFormatting>
  <conditionalFormatting sqref="C43">
    <cfRule type="expression" dxfId="10" priority="15">
      <formula>ISNUMBER(C43)</formula>
    </cfRule>
  </conditionalFormatting>
  <conditionalFormatting sqref="C46">
    <cfRule type="expression" dxfId="9" priority="18">
      <formula>ISNUMBER(C46)</formula>
    </cfRule>
  </conditionalFormatting>
  <conditionalFormatting sqref="C50:C52">
    <cfRule type="expression" dxfId="8" priority="5">
      <formula>ISNUMBER(C50)</formula>
    </cfRule>
  </conditionalFormatting>
  <conditionalFormatting sqref="C55">
    <cfRule type="expression" dxfId="7" priority="13">
      <formula>ISNUMBER(C55)</formula>
    </cfRule>
  </conditionalFormatting>
  <conditionalFormatting sqref="C57">
    <cfRule type="expression" dxfId="6" priority="2">
      <formula>ISNUMBER(C57)</formula>
    </cfRule>
  </conditionalFormatting>
  <conditionalFormatting sqref="C59:C60">
    <cfRule type="expression" dxfId="5" priority="6">
      <formula>ISNUMBER(C59)</formula>
    </cfRule>
  </conditionalFormatting>
  <conditionalFormatting sqref="E43">
    <cfRule type="expression" dxfId="4" priority="14">
      <formula>NOT(ISBLANK(E43))</formula>
    </cfRule>
  </conditionalFormatting>
  <conditionalFormatting sqref="E46:F46">
    <cfRule type="expression" dxfId="3" priority="17">
      <formula>ISNUMBER(E46)</formula>
    </cfRule>
  </conditionalFormatting>
  <conditionalFormatting sqref="E50:F50">
    <cfRule type="expression" dxfId="2" priority="4">
      <formula>ISNUMBER(E50)</formula>
    </cfRule>
  </conditionalFormatting>
  <conditionalFormatting sqref="E58:F58">
    <cfRule type="expression" dxfId="1" priority="1">
      <formula>ISNUMBER(E58)</formula>
    </cfRule>
  </conditionalFormatting>
  <conditionalFormatting sqref="F43">
    <cfRule type="expression" dxfId="0" priority="3">
      <formula>ISNUMBER(F43)</formula>
    </cfRule>
  </conditionalFormatting>
  <pageMargins left="0.7" right="0.7" top="0.78740157499999996" bottom="0.78740157499999996" header="0.3" footer="0.3"/>
  <pageSetup paperSize="9" scale="10" fitToWidth="0" fitToHeight="0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4"/>
  <dimension ref="A1:R75"/>
  <sheetViews>
    <sheetView showGridLines="0" showRuler="0" view="pageLayout" zoomScale="90" zoomScaleNormal="100" zoomScaleSheetLayoutView="130" zoomScalePageLayoutView="90" workbookViewId="0">
      <selection sqref="A1:I1"/>
    </sheetView>
  </sheetViews>
  <sheetFormatPr baseColWidth="10" defaultColWidth="11.44140625" defaultRowHeight="12.75" customHeight="1" x14ac:dyDescent="0.3"/>
  <cols>
    <col min="1" max="1" width="10.88671875" style="31" customWidth="1"/>
    <col min="2" max="18" width="10" style="31" customWidth="1"/>
    <col min="19" max="19" width="11.44140625" style="1" customWidth="1"/>
    <col min="20" max="16384" width="11.44140625" style="1"/>
  </cols>
  <sheetData>
    <row r="1" spans="1:18" ht="18" x14ac:dyDescent="0.3">
      <c r="A1" s="110" t="s">
        <v>69</v>
      </c>
      <c r="B1" s="110"/>
      <c r="C1" s="110"/>
      <c r="D1" s="110"/>
      <c r="E1" s="110"/>
      <c r="F1" s="110"/>
      <c r="G1" s="110"/>
      <c r="H1" s="110"/>
      <c r="I1" s="110"/>
      <c r="J1" s="110" t="str">
        <f>A1</f>
        <v>Prüfbericht nach TP Bitumen-StB - Teil 5 (Ausgabe 2024)</v>
      </c>
      <c r="K1" s="110"/>
      <c r="L1" s="110"/>
      <c r="M1" s="110"/>
      <c r="N1" s="110"/>
      <c r="O1" s="110"/>
      <c r="P1" s="110"/>
      <c r="Q1" s="110"/>
      <c r="R1" s="110"/>
    </row>
    <row r="2" spans="1:18" ht="15.75" customHeight="1" x14ac:dyDescent="0.3">
      <c r="A2" s="111" t="s">
        <v>41</v>
      </c>
      <c r="B2" s="111"/>
      <c r="C2" s="111"/>
      <c r="D2" s="111"/>
      <c r="E2" s="111"/>
      <c r="F2" s="111"/>
      <c r="G2" s="111"/>
      <c r="H2" s="111"/>
      <c r="I2" s="111"/>
      <c r="J2" s="111" t="str">
        <f>A2</f>
        <v>Prüfung im Dynamischen Scherrheometer (DSR) - konstante Scherrate</v>
      </c>
      <c r="K2" s="111"/>
      <c r="L2" s="111"/>
      <c r="M2" s="111"/>
      <c r="N2" s="111"/>
      <c r="O2" s="111"/>
      <c r="P2" s="111"/>
      <c r="Q2" s="111"/>
      <c r="R2" s="111"/>
    </row>
    <row r="3" spans="1:18" ht="15.75" customHeight="1" x14ac:dyDescent="0.3">
      <c r="A3" s="112" t="s">
        <v>87</v>
      </c>
      <c r="B3" s="112"/>
      <c r="C3" s="112"/>
      <c r="D3" s="112"/>
      <c r="E3" s="112"/>
      <c r="F3" s="112"/>
      <c r="G3" s="112"/>
      <c r="H3" s="112"/>
      <c r="I3" s="112"/>
      <c r="J3" s="112" t="str">
        <f>A3</f>
        <v>Rechnerische Ermittlung der Phasenübergangstemperatur nach Anhang B (Stand 1/2025)</v>
      </c>
      <c r="K3" s="112"/>
      <c r="L3" s="112"/>
      <c r="M3" s="112"/>
      <c r="N3" s="112"/>
      <c r="O3" s="112"/>
      <c r="P3" s="112"/>
      <c r="Q3" s="112"/>
      <c r="R3" s="112"/>
    </row>
    <row r="4" spans="1:18" ht="15.75" customHeight="1" x14ac:dyDescent="0.3">
      <c r="J4" s="32"/>
      <c r="K4" s="32"/>
    </row>
    <row r="5" spans="1:18" ht="15.75" customHeight="1" x14ac:dyDescent="0.3">
      <c r="A5" s="33" t="s">
        <v>49</v>
      </c>
      <c r="B5" s="34"/>
      <c r="C5" s="34"/>
      <c r="D5" s="34"/>
      <c r="E5" s="34"/>
      <c r="F5" s="34"/>
      <c r="G5" s="34"/>
      <c r="H5" s="34"/>
      <c r="I5" s="34"/>
      <c r="J5" s="6" t="s">
        <v>44</v>
      </c>
      <c r="K5" s="41"/>
      <c r="L5" s="42"/>
      <c r="M5" s="65" t="str">
        <f>E10</f>
        <v/>
      </c>
      <c r="N5" s="40"/>
      <c r="O5" s="40"/>
      <c r="P5" s="40"/>
      <c r="Q5" s="40"/>
      <c r="R5" s="40"/>
    </row>
    <row r="6" spans="1:18" ht="15.75" customHeight="1" x14ac:dyDescent="0.3">
      <c r="A6" s="35" t="s">
        <v>43</v>
      </c>
      <c r="B6" s="36"/>
      <c r="C6" s="37"/>
      <c r="D6" s="38"/>
      <c r="E6" s="38"/>
      <c r="F6" s="38"/>
      <c r="G6" s="38"/>
      <c r="H6" s="38"/>
      <c r="I6" s="38"/>
      <c r="J6" s="35"/>
      <c r="K6" s="35"/>
      <c r="L6" s="35"/>
      <c r="M6" s="35"/>
      <c r="N6" s="35"/>
      <c r="O6" s="35"/>
      <c r="P6" s="35"/>
      <c r="Q6" s="35"/>
      <c r="R6" s="35"/>
    </row>
    <row r="7" spans="1:18" ht="15.75" customHeight="1" x14ac:dyDescent="0.3">
      <c r="A7" s="39" t="str">
        <f>IF(NOT(ISBLANK(Daten!J8)),Daten!J8,"")</f>
        <v/>
      </c>
      <c r="B7" s="40"/>
      <c r="C7" s="40"/>
      <c r="D7" s="40"/>
      <c r="E7" s="40"/>
      <c r="F7" s="40"/>
      <c r="G7" s="40"/>
      <c r="H7" s="40"/>
      <c r="I7" s="40"/>
      <c r="J7" s="33" t="s">
        <v>55</v>
      </c>
      <c r="K7" s="35"/>
      <c r="L7" s="35"/>
      <c r="M7" s="35"/>
      <c r="N7" s="35"/>
      <c r="O7" s="35"/>
      <c r="P7" s="35"/>
      <c r="Q7" s="35"/>
      <c r="R7" s="35"/>
    </row>
    <row r="8" spans="1:18" ht="15.75" customHeight="1" x14ac:dyDescent="0.3">
      <c r="A8" s="39" t="str">
        <f>IF(NOT(ISBLANK(Daten!J9)),Daten!J9,"")</f>
        <v/>
      </c>
      <c r="B8" s="40"/>
      <c r="C8" s="40"/>
      <c r="D8" s="40"/>
      <c r="E8" s="40"/>
      <c r="F8" s="40"/>
      <c r="G8" s="40"/>
      <c r="H8" s="40"/>
      <c r="I8" s="40"/>
      <c r="J8" s="35"/>
      <c r="K8" s="35"/>
      <c r="L8" s="35"/>
      <c r="M8" s="35"/>
      <c r="N8" s="35"/>
      <c r="O8" s="35"/>
      <c r="P8" s="35"/>
      <c r="Q8" s="35"/>
      <c r="R8" s="35"/>
    </row>
    <row r="9" spans="1:18" ht="15.75" customHeight="1" x14ac:dyDescent="0.3">
      <c r="A9" s="39" t="str">
        <f>IF(NOT(ISBLANK(Daten!J10)),Daten!J10,"")</f>
        <v/>
      </c>
      <c r="B9" s="40"/>
      <c r="C9" s="40"/>
      <c r="D9" s="40"/>
      <c r="E9" s="40"/>
      <c r="F9" s="40"/>
      <c r="G9" s="40"/>
      <c r="H9" s="40"/>
      <c r="I9" s="40"/>
      <c r="J9" s="35"/>
      <c r="K9" s="35"/>
      <c r="L9" s="35"/>
      <c r="M9" s="35"/>
      <c r="N9" s="35"/>
      <c r="O9" s="35"/>
      <c r="P9" s="35"/>
      <c r="Q9" s="35"/>
      <c r="R9" s="35"/>
    </row>
    <row r="10" spans="1:18" ht="15.75" customHeight="1" x14ac:dyDescent="0.3">
      <c r="A10" s="6" t="s">
        <v>44</v>
      </c>
      <c r="B10" s="41"/>
      <c r="C10" s="42"/>
      <c r="D10" s="42"/>
      <c r="E10" s="113" t="str">
        <f>IF(NOT(ISBLANK(Daten!$K$12)),Daten!$K$12,"")</f>
        <v/>
      </c>
      <c r="F10" s="113"/>
      <c r="G10" s="113"/>
      <c r="H10" s="113"/>
      <c r="I10" s="113"/>
      <c r="J10" s="35"/>
      <c r="K10" s="35"/>
      <c r="L10" s="35"/>
      <c r="M10" s="35"/>
      <c r="N10" s="35"/>
      <c r="O10" s="35"/>
      <c r="P10" s="35"/>
      <c r="Q10" s="35"/>
      <c r="R10" s="35"/>
    </row>
    <row r="11" spans="1:18" ht="15.75" customHeight="1" x14ac:dyDescent="0.3">
      <c r="A11" s="6" t="s">
        <v>45</v>
      </c>
      <c r="B11" s="41"/>
      <c r="C11" s="43"/>
      <c r="D11" s="41"/>
      <c r="E11" s="113" t="str">
        <f>IF(NOT(ISBLANK(Daten!$K$14)),Daten!$K$14,"")</f>
        <v/>
      </c>
      <c r="F11" s="113"/>
      <c r="G11" s="113"/>
      <c r="H11" s="113"/>
      <c r="I11" s="113"/>
      <c r="J11" s="35"/>
      <c r="K11" s="35"/>
      <c r="L11" s="35"/>
      <c r="M11" s="35"/>
      <c r="N11" s="35"/>
      <c r="O11" s="35"/>
      <c r="P11" s="35"/>
      <c r="Q11" s="35"/>
      <c r="R11" s="35"/>
    </row>
    <row r="12" spans="1:18" ht="15.75" customHeight="1" x14ac:dyDescent="0.3">
      <c r="A12" s="6" t="s">
        <v>57</v>
      </c>
      <c r="B12" s="41"/>
      <c r="C12" s="43"/>
      <c r="D12" s="41"/>
      <c r="E12" s="113" t="str">
        <f>IF(NOT(ISBLANK(Daten!$K$16)),Daten!$K$16,"")</f>
        <v/>
      </c>
      <c r="F12" s="113"/>
      <c r="G12" s="113"/>
      <c r="H12" s="113"/>
      <c r="I12" s="113"/>
      <c r="J12" s="35"/>
      <c r="K12" s="35"/>
      <c r="L12" s="35"/>
      <c r="M12" s="35"/>
      <c r="N12" s="35"/>
      <c r="O12" s="35"/>
      <c r="P12" s="35"/>
      <c r="Q12" s="35"/>
      <c r="R12" s="35"/>
    </row>
    <row r="13" spans="1:18" ht="15.75" customHeight="1" x14ac:dyDescent="0.3">
      <c r="A13" s="6" t="s">
        <v>50</v>
      </c>
      <c r="B13" s="34"/>
      <c r="C13" s="34"/>
      <c r="D13" s="34"/>
      <c r="E13" s="113" t="str">
        <f>IF(NOT(ISBLANK(Daten!$K$18)),Daten!$K$18,"")</f>
        <v/>
      </c>
      <c r="F13" s="113"/>
      <c r="G13" s="113"/>
      <c r="H13" s="113"/>
      <c r="I13" s="113"/>
      <c r="J13" s="35"/>
      <c r="K13" s="35"/>
      <c r="L13" s="35"/>
      <c r="M13" s="35"/>
      <c r="N13" s="35"/>
      <c r="O13" s="35"/>
      <c r="P13" s="35"/>
      <c r="Q13" s="35"/>
      <c r="R13" s="35"/>
    </row>
    <row r="14" spans="1:18" ht="15.75" customHeight="1" x14ac:dyDescent="0.3">
      <c r="A14" s="6" t="s">
        <v>27</v>
      </c>
      <c r="B14" s="34"/>
      <c r="C14" s="34"/>
      <c r="D14" s="34"/>
      <c r="E14" s="113" t="str">
        <f>IF(NOT(ISBLANK(Daten!$K$20)),Daten!$K$20,"")</f>
        <v/>
      </c>
      <c r="F14" s="113"/>
      <c r="G14" s="113"/>
      <c r="H14" s="113"/>
      <c r="I14" s="113"/>
      <c r="J14" s="35"/>
      <c r="K14" s="35"/>
      <c r="L14" s="35"/>
      <c r="M14" s="35"/>
      <c r="N14" s="35"/>
      <c r="O14" s="35"/>
      <c r="P14" s="35"/>
      <c r="Q14" s="35"/>
      <c r="R14" s="35"/>
    </row>
    <row r="15" spans="1:18" ht="15.75" customHeight="1" x14ac:dyDescent="0.3">
      <c r="A15" s="6" t="s">
        <v>52</v>
      </c>
      <c r="B15" s="34"/>
      <c r="C15" s="34"/>
      <c r="D15" s="34"/>
      <c r="E15" s="107" t="str">
        <f>IF(NOT(ISBLANK(Daten!$K$22)),Daten!$K$22,"")</f>
        <v/>
      </c>
      <c r="F15" s="107"/>
      <c r="G15" s="107"/>
      <c r="H15" s="107"/>
      <c r="I15" s="107"/>
      <c r="J15" s="35"/>
      <c r="K15" s="35"/>
      <c r="L15" s="35"/>
      <c r="M15" s="35"/>
      <c r="N15" s="35"/>
      <c r="O15" s="35"/>
      <c r="P15" s="35"/>
      <c r="Q15" s="35"/>
      <c r="R15" s="35"/>
    </row>
    <row r="16" spans="1:18" ht="15.75" customHeight="1" x14ac:dyDescent="0.3">
      <c r="A16" s="34"/>
      <c r="B16" s="34"/>
      <c r="C16" s="34"/>
      <c r="D16" s="34"/>
      <c r="E16" s="34"/>
      <c r="F16" s="34"/>
      <c r="G16" s="34"/>
      <c r="H16" s="34"/>
      <c r="I16" s="38"/>
      <c r="J16" s="32"/>
      <c r="K16" s="32"/>
    </row>
    <row r="17" spans="1:11" ht="15.75" customHeight="1" x14ac:dyDescent="0.3">
      <c r="A17" s="33" t="s">
        <v>51</v>
      </c>
      <c r="B17" s="40"/>
      <c r="C17" s="38"/>
      <c r="D17" s="38"/>
      <c r="E17" s="38"/>
      <c r="F17" s="38"/>
      <c r="G17" s="38"/>
      <c r="H17" s="38"/>
      <c r="I17" s="38"/>
      <c r="K17" s="32"/>
    </row>
    <row r="18" spans="1:11" ht="15.75" customHeight="1" x14ac:dyDescent="0.3">
      <c r="A18" s="6" t="s">
        <v>48</v>
      </c>
      <c r="B18" s="36"/>
      <c r="C18" s="44"/>
      <c r="D18" s="36"/>
      <c r="E18" s="107" t="str">
        <f>IF(NOT(ISBLANK(Daten!$K$24)),Daten!$K$24,"")</f>
        <v/>
      </c>
      <c r="F18" s="107"/>
      <c r="G18" s="107"/>
      <c r="H18" s="107"/>
      <c r="I18" s="107"/>
      <c r="J18" s="45"/>
      <c r="K18" s="45"/>
    </row>
    <row r="19" spans="1:11" ht="15.75" customHeight="1" x14ac:dyDescent="0.3">
      <c r="A19" s="6" t="s">
        <v>54</v>
      </c>
      <c r="B19" s="40"/>
      <c r="C19" s="40"/>
      <c r="D19" s="40"/>
      <c r="E19" s="113" t="str">
        <f>IF(NOT(ISBLANK(Daten!$K$26)),Daten!$K$26,"")</f>
        <v/>
      </c>
      <c r="F19" s="113"/>
      <c r="G19" s="113"/>
      <c r="H19" s="113"/>
      <c r="I19" s="113"/>
      <c r="J19" s="46"/>
      <c r="K19" s="46"/>
    </row>
    <row r="20" spans="1:11" ht="15.75" customHeight="1" x14ac:dyDescent="0.3">
      <c r="A20" s="42" t="s">
        <v>58</v>
      </c>
      <c r="B20" s="42"/>
      <c r="D20" s="42"/>
      <c r="E20" s="114" t="str">
        <f ca="1">IFERROR(FIXED(ROUND(Berechnung!J35,3),2)&amp;" s-1","nicht vorhanden")</f>
        <v>nicht vorhanden</v>
      </c>
      <c r="F20" s="114"/>
      <c r="G20" s="114"/>
      <c r="H20" s="114"/>
      <c r="I20" s="114"/>
      <c r="J20" s="47"/>
      <c r="K20" s="47"/>
    </row>
    <row r="21" spans="1:11" ht="15.75" customHeight="1" x14ac:dyDescent="0.3">
      <c r="A21" s="42" t="s">
        <v>0</v>
      </c>
      <c r="B21" s="42"/>
      <c r="D21" s="51"/>
      <c r="E21" s="114" t="str">
        <f>Berechnung!C43&amp;" bis "&amp;Berechnung!E43&amp;" °C"</f>
        <v>150 bis 70 °C</v>
      </c>
      <c r="F21" s="114"/>
      <c r="G21" s="114"/>
      <c r="H21" s="114"/>
      <c r="I21" s="114"/>
      <c r="J21" s="48"/>
      <c r="K21" s="48"/>
    </row>
    <row r="22" spans="1:11" ht="15.75" customHeight="1" x14ac:dyDescent="0.3">
      <c r="A22" s="6" t="s">
        <v>28</v>
      </c>
      <c r="B22" s="35"/>
      <c r="C22" s="52"/>
      <c r="D22" s="35"/>
      <c r="E22" s="113" t="str">
        <f>IF(NOT(ISBLANK(Daten!$K$28)),Daten!$K$28&amp;" min","")</f>
        <v/>
      </c>
      <c r="F22" s="113"/>
      <c r="G22" s="113"/>
      <c r="H22" s="113"/>
      <c r="I22" s="113"/>
      <c r="J22" s="49"/>
      <c r="K22" s="45"/>
    </row>
    <row r="23" spans="1:11" ht="15.75" customHeight="1" x14ac:dyDescent="0.3">
      <c r="J23" s="50"/>
      <c r="K23" s="45"/>
    </row>
    <row r="24" spans="1:11" ht="15.75" customHeight="1" x14ac:dyDescent="0.3">
      <c r="A24" s="33" t="s">
        <v>14</v>
      </c>
      <c r="B24" s="35"/>
      <c r="C24" s="35"/>
      <c r="D24" s="35"/>
      <c r="E24" s="35"/>
      <c r="F24" s="35"/>
      <c r="J24" s="45"/>
      <c r="K24" s="45"/>
    </row>
    <row r="25" spans="1:11" ht="15.75" customHeight="1" x14ac:dyDescent="0.3">
      <c r="A25" s="108"/>
      <c r="B25" s="53" t="s">
        <v>61</v>
      </c>
      <c r="C25" s="54"/>
      <c r="D25" s="35"/>
      <c r="E25" s="35"/>
      <c r="F25" s="35"/>
      <c r="J25" s="45"/>
      <c r="K25" s="45"/>
    </row>
    <row r="26" spans="1:11" ht="15.75" customHeight="1" x14ac:dyDescent="0.3">
      <c r="A26" s="109"/>
      <c r="B26" s="53" t="s">
        <v>9</v>
      </c>
      <c r="C26" s="56"/>
      <c r="D26" s="35"/>
      <c r="E26" s="35"/>
      <c r="F26" s="35"/>
      <c r="G26" s="40"/>
      <c r="H26" s="40"/>
      <c r="I26" s="35"/>
      <c r="J26" s="45"/>
      <c r="K26" s="45"/>
    </row>
    <row r="27" spans="1:11" ht="15.75" customHeight="1" x14ac:dyDescent="0.3">
      <c r="A27" s="55" t="s">
        <v>4</v>
      </c>
      <c r="B27" s="55" t="str">
        <f ca="1">IFERROR(FIXED(ROUND(Berechnung!H33,1),1),"-")</f>
        <v>-</v>
      </c>
      <c r="C27" s="56"/>
      <c r="D27" s="35"/>
      <c r="E27" s="35"/>
      <c r="F27" s="35"/>
      <c r="G27" s="35"/>
      <c r="H27" s="35"/>
      <c r="I27" s="35"/>
      <c r="J27" s="45"/>
      <c r="K27" s="45"/>
    </row>
    <row r="28" spans="1:11" ht="15.75" customHeight="1" x14ac:dyDescent="0.3">
      <c r="A28" s="55" t="s">
        <v>5</v>
      </c>
      <c r="B28" s="55" t="str">
        <f ca="1">IFERROR(FIXED(ROUND(Berechnung!I33,1),1),"-")</f>
        <v>-</v>
      </c>
      <c r="C28" s="56"/>
      <c r="D28" s="35"/>
      <c r="E28" s="35"/>
      <c r="F28" s="35"/>
      <c r="G28" s="35"/>
      <c r="H28" s="35"/>
      <c r="I28" s="54"/>
      <c r="J28" s="46"/>
      <c r="K28" s="46"/>
    </row>
    <row r="29" spans="1:11" ht="15.75" customHeight="1" x14ac:dyDescent="0.3">
      <c r="A29" s="53" t="s">
        <v>8</v>
      </c>
      <c r="B29" s="53" t="str">
        <f ca="1">IFERROR(FIXED(ROUND(Berechnung!J33,2),0),"-")</f>
        <v>-</v>
      </c>
      <c r="C29" s="56"/>
      <c r="D29" s="35"/>
      <c r="E29" s="35"/>
      <c r="F29" s="35"/>
      <c r="G29" s="35"/>
      <c r="H29" s="35"/>
      <c r="I29" s="56"/>
      <c r="J29" s="46"/>
      <c r="K29" s="46"/>
    </row>
    <row r="30" spans="1:11" ht="15.75" customHeight="1" x14ac:dyDescent="0.3">
      <c r="A30" s="31" t="str">
        <f ca="1">Berechnung!G36</f>
        <v>Es können keine Phasenübergangstemperaturen ermittelt werden.</v>
      </c>
      <c r="B30" s="56"/>
      <c r="C30" s="46"/>
      <c r="D30" s="35"/>
      <c r="E30" s="35"/>
      <c r="F30" s="35"/>
      <c r="G30" s="35"/>
      <c r="H30" s="35"/>
      <c r="I30" s="56"/>
      <c r="J30" s="46"/>
      <c r="K30" s="46"/>
    </row>
    <row r="31" spans="1:11" ht="15.75" customHeight="1" x14ac:dyDescent="0.3">
      <c r="A31" s="56" t="str">
        <f ca="1">Berechnung!G39</f>
        <v>Die Verträglichkeitsprüfung ist nicht möglich.</v>
      </c>
      <c r="B31" s="46"/>
      <c r="C31" s="46"/>
      <c r="D31" s="35"/>
      <c r="E31" s="35"/>
      <c r="F31" s="35"/>
      <c r="G31" s="35"/>
      <c r="H31" s="35"/>
      <c r="I31" s="56"/>
      <c r="J31" s="46"/>
      <c r="K31" s="46"/>
    </row>
    <row r="32" spans="1:11" ht="15.75" customHeight="1" x14ac:dyDescent="0.3">
      <c r="A32" s="9"/>
      <c r="B32" s="46"/>
      <c r="C32" s="46"/>
      <c r="D32" s="35"/>
      <c r="E32" s="35"/>
      <c r="F32" s="35"/>
      <c r="G32" s="35"/>
      <c r="H32" s="35"/>
      <c r="I32" s="56"/>
      <c r="J32" s="46"/>
      <c r="K32" s="46"/>
    </row>
    <row r="33" spans="1:11" ht="15.75" customHeight="1" x14ac:dyDescent="0.3">
      <c r="A33" s="69"/>
      <c r="B33" s="46"/>
      <c r="C33" s="46"/>
      <c r="D33" s="35"/>
      <c r="E33" s="35"/>
      <c r="F33" s="35"/>
      <c r="G33" s="35"/>
      <c r="H33" s="35"/>
      <c r="I33" s="46"/>
      <c r="J33" s="46"/>
      <c r="K33" s="46"/>
    </row>
    <row r="34" spans="1:11" ht="15.75" customHeight="1" x14ac:dyDescent="0.3">
      <c r="A34" s="70"/>
      <c r="B34" s="57"/>
      <c r="C34" s="71"/>
      <c r="D34" s="35"/>
      <c r="E34" s="35"/>
      <c r="F34" s="35"/>
      <c r="G34" s="35"/>
      <c r="H34" s="35"/>
      <c r="I34" s="46"/>
      <c r="J34" s="46"/>
      <c r="K34" s="46"/>
    </row>
    <row r="35" spans="1:11" ht="15.75" customHeight="1" x14ac:dyDescent="0.3">
      <c r="A35" s="70"/>
      <c r="B35" s="57"/>
      <c r="C35" s="56"/>
      <c r="D35" s="56"/>
      <c r="E35" s="54"/>
      <c r="F35" s="56"/>
      <c r="G35" s="35"/>
      <c r="H35" s="35"/>
      <c r="I35" s="46"/>
      <c r="J35" s="46"/>
      <c r="K35" s="46"/>
    </row>
    <row r="36" spans="1:11" ht="15.75" customHeight="1" x14ac:dyDescent="0.3">
      <c r="A36" s="72"/>
      <c r="B36" s="56"/>
      <c r="C36" s="56"/>
      <c r="D36" s="62"/>
      <c r="E36" s="54"/>
      <c r="F36" s="56"/>
      <c r="G36" s="35"/>
      <c r="H36" s="35"/>
      <c r="I36" s="46"/>
      <c r="J36" s="46"/>
      <c r="K36" s="46"/>
    </row>
    <row r="37" spans="1:11" ht="15.75" customHeight="1" x14ac:dyDescent="0.3">
      <c r="A37" s="40"/>
      <c r="B37" s="46"/>
      <c r="C37" s="40"/>
      <c r="D37" s="46"/>
      <c r="E37" s="46"/>
      <c r="F37" s="57"/>
      <c r="G37" s="35"/>
      <c r="H37" s="35"/>
      <c r="I37" s="46"/>
      <c r="J37" s="46"/>
      <c r="K37" s="46"/>
    </row>
    <row r="38" spans="1:11" ht="15.75" customHeight="1" x14ac:dyDescent="0.3">
      <c r="G38" s="56"/>
      <c r="H38" s="56"/>
      <c r="I38" s="46"/>
      <c r="J38" s="46"/>
      <c r="K38" s="46"/>
    </row>
    <row r="39" spans="1:11" ht="15.75" customHeight="1" x14ac:dyDescent="0.3">
      <c r="G39" s="56"/>
      <c r="H39" s="62"/>
      <c r="I39" s="46"/>
      <c r="J39" s="46"/>
      <c r="K39" s="46"/>
    </row>
    <row r="40" spans="1:11" ht="15.75" customHeight="1" x14ac:dyDescent="0.3">
      <c r="G40" s="57"/>
      <c r="H40" s="63"/>
      <c r="I40" s="46"/>
      <c r="J40" s="46"/>
      <c r="K40" s="45"/>
    </row>
    <row r="41" spans="1:11" ht="15.75" customHeight="1" x14ac:dyDescent="0.3">
      <c r="A41" s="46"/>
      <c r="B41" s="46"/>
      <c r="C41" s="32"/>
      <c r="D41" s="32"/>
      <c r="E41" s="32"/>
      <c r="F41" s="32"/>
      <c r="G41" s="32"/>
      <c r="H41" s="32"/>
      <c r="I41" s="46"/>
      <c r="J41" s="45"/>
      <c r="K41" s="46"/>
    </row>
    <row r="42" spans="1:11" ht="15.75" customHeight="1" x14ac:dyDescent="0.3">
      <c r="A42" s="64"/>
      <c r="B42" s="46"/>
      <c r="C42" s="32"/>
      <c r="D42" s="32"/>
      <c r="E42" s="32"/>
      <c r="F42" s="32"/>
      <c r="G42" s="32"/>
      <c r="H42" s="32"/>
      <c r="I42" s="46"/>
      <c r="J42" s="46"/>
      <c r="K42" s="46"/>
    </row>
    <row r="43" spans="1:11" ht="15.75" customHeight="1" x14ac:dyDescent="0.3">
      <c r="F43" s="46"/>
      <c r="G43" s="46"/>
      <c r="H43" s="46"/>
      <c r="I43" s="46"/>
      <c r="J43" s="46"/>
      <c r="K43" s="46"/>
    </row>
    <row r="44" spans="1:11" ht="15.75" customHeight="1" x14ac:dyDescent="0.3">
      <c r="A44" s="58"/>
      <c r="B44" s="56"/>
      <c r="C44" s="59"/>
      <c r="D44" s="60"/>
      <c r="E44" s="61"/>
      <c r="F44" s="59"/>
      <c r="G44" s="46"/>
      <c r="H44" s="46"/>
      <c r="I44" s="46"/>
      <c r="J44" s="46"/>
      <c r="K44" s="46"/>
    </row>
    <row r="45" spans="1:11" ht="15.75" customHeight="1" x14ac:dyDescent="0.3">
      <c r="A45" s="40" t="s">
        <v>47</v>
      </c>
      <c r="B45" s="46"/>
      <c r="C45" s="40" t="s">
        <v>46</v>
      </c>
      <c r="D45" s="46"/>
      <c r="E45" s="46"/>
      <c r="F45" s="57"/>
      <c r="G45" s="46"/>
      <c r="H45" s="46"/>
      <c r="I45" s="46"/>
      <c r="J45" s="46"/>
      <c r="K45" s="46"/>
    </row>
    <row r="46" spans="1:11" ht="15.75" customHeight="1" x14ac:dyDescent="0.3">
      <c r="G46" s="46"/>
      <c r="H46" s="46"/>
      <c r="I46" s="46"/>
      <c r="J46" s="46"/>
      <c r="K46" s="46"/>
    </row>
    <row r="47" spans="1:11" ht="15.75" customHeight="1" x14ac:dyDescent="0.3">
      <c r="G47" s="46"/>
      <c r="H47" s="46"/>
      <c r="I47" s="46"/>
      <c r="J47" s="46"/>
      <c r="K47" s="46"/>
    </row>
    <row r="48" spans="1:11" ht="15.75" customHeight="1" x14ac:dyDescent="0.3">
      <c r="G48" s="46"/>
      <c r="H48" s="46"/>
      <c r="I48" s="46"/>
      <c r="J48" s="46"/>
      <c r="K48" s="46"/>
    </row>
    <row r="49" spans="1:11" ht="15.75" customHeight="1" x14ac:dyDescent="0.3">
      <c r="G49" s="46"/>
      <c r="H49" s="46"/>
      <c r="I49" s="46"/>
      <c r="J49" s="46"/>
      <c r="K49" s="46"/>
    </row>
    <row r="50" spans="1:11" ht="15.75" customHeight="1" x14ac:dyDescent="0.3">
      <c r="A50" s="46"/>
      <c r="B50" s="46"/>
      <c r="C50" s="46"/>
      <c r="D50" s="46"/>
      <c r="E50" s="46"/>
      <c r="F50" s="46"/>
      <c r="G50" s="46"/>
      <c r="H50" s="46"/>
      <c r="I50" s="46"/>
      <c r="J50" s="46"/>
      <c r="K50" s="46"/>
    </row>
    <row r="51" spans="1:11" ht="15.75" customHeight="1" x14ac:dyDescent="0.3">
      <c r="B51" s="46"/>
      <c r="C51" s="46"/>
      <c r="D51" s="46"/>
      <c r="E51" s="46"/>
      <c r="F51" s="46"/>
      <c r="G51" s="46"/>
      <c r="H51" s="46"/>
      <c r="I51" s="46"/>
      <c r="J51" s="46"/>
      <c r="K51" s="46"/>
    </row>
    <row r="52" spans="1:11" ht="15.75" customHeight="1" x14ac:dyDescent="0.3">
      <c r="A52" s="46"/>
      <c r="B52" s="46"/>
      <c r="C52" s="46"/>
      <c r="D52" s="46"/>
      <c r="E52" s="46"/>
      <c r="F52" s="46"/>
      <c r="G52" s="46"/>
      <c r="H52" s="46"/>
      <c r="I52" s="46"/>
      <c r="J52" s="46"/>
      <c r="K52" s="46"/>
    </row>
    <row r="53" spans="1:11" ht="15.75" customHeight="1" x14ac:dyDescent="0.3">
      <c r="J53" s="46"/>
      <c r="K53" s="46"/>
    </row>
    <row r="54" spans="1:11" ht="15.75" customHeight="1" x14ac:dyDescent="0.3">
      <c r="J54" s="46"/>
      <c r="K54" s="46"/>
    </row>
    <row r="55" spans="1:11" ht="15.75" customHeight="1" x14ac:dyDescent="0.3">
      <c r="J55" s="46"/>
      <c r="K55" s="46"/>
    </row>
    <row r="56" spans="1:11" ht="15.75" customHeight="1" x14ac:dyDescent="0.3">
      <c r="J56" s="46"/>
      <c r="K56" s="46"/>
    </row>
    <row r="57" spans="1:11" ht="15.75" customHeight="1" x14ac:dyDescent="0.3">
      <c r="J57" s="46"/>
      <c r="K57" s="46"/>
    </row>
    <row r="58" spans="1:11" ht="15.75" customHeight="1" x14ac:dyDescent="0.3">
      <c r="J58" s="46"/>
      <c r="K58" s="46"/>
    </row>
    <row r="59" spans="1:11" ht="12.75" customHeight="1" x14ac:dyDescent="0.3">
      <c r="J59" s="46"/>
      <c r="K59" s="46"/>
    </row>
    <row r="60" spans="1:11" ht="12.75" customHeight="1" x14ac:dyDescent="0.3">
      <c r="J60" s="46"/>
      <c r="K60" s="46"/>
    </row>
    <row r="61" spans="1:11" ht="12.75" customHeight="1" x14ac:dyDescent="0.3">
      <c r="A61" s="46"/>
      <c r="B61" s="46"/>
      <c r="C61" s="46"/>
      <c r="D61" s="46"/>
      <c r="E61" s="46"/>
      <c r="F61" s="46"/>
      <c r="G61" s="46"/>
      <c r="H61" s="46"/>
      <c r="I61" s="46"/>
      <c r="J61" s="46"/>
      <c r="K61" s="46"/>
    </row>
    <row r="62" spans="1:11" ht="12.75" customHeight="1" x14ac:dyDescent="0.3">
      <c r="J62" s="46"/>
      <c r="K62" s="46"/>
    </row>
    <row r="63" spans="1:11" ht="12.75" customHeight="1" x14ac:dyDescent="0.3">
      <c r="J63" s="46"/>
      <c r="K63" s="46"/>
    </row>
    <row r="64" spans="1:11" ht="12.75" customHeight="1" x14ac:dyDescent="0.3">
      <c r="J64" s="46"/>
      <c r="K64" s="46"/>
    </row>
    <row r="65" spans="1:11" ht="12.75" customHeight="1" x14ac:dyDescent="0.3">
      <c r="J65" s="46"/>
      <c r="K65" s="46"/>
    </row>
    <row r="66" spans="1:11" ht="12.75" customHeight="1" x14ac:dyDescent="0.3">
      <c r="J66" s="46"/>
      <c r="K66" s="46"/>
    </row>
    <row r="67" spans="1:11" ht="12.75" customHeight="1" x14ac:dyDescent="0.3">
      <c r="A67" s="46"/>
      <c r="B67" s="46"/>
      <c r="C67" s="46"/>
      <c r="D67" s="46"/>
      <c r="E67" s="46"/>
      <c r="F67" s="46"/>
      <c r="G67" s="46"/>
      <c r="H67" s="46"/>
      <c r="I67" s="46"/>
      <c r="J67" s="46"/>
      <c r="K67" s="46"/>
    </row>
    <row r="68" spans="1:11" ht="12.75" customHeight="1" x14ac:dyDescent="0.3">
      <c r="A68" s="46"/>
      <c r="B68" s="46"/>
      <c r="C68" s="46"/>
      <c r="D68" s="46"/>
      <c r="E68" s="46"/>
      <c r="F68" s="46"/>
      <c r="G68" s="46"/>
      <c r="H68" s="46"/>
      <c r="I68" s="46"/>
      <c r="J68" s="46"/>
      <c r="K68" s="46"/>
    </row>
    <row r="69" spans="1:11" ht="12.75" customHeight="1" x14ac:dyDescent="0.3">
      <c r="A69" s="46"/>
      <c r="B69" s="46"/>
      <c r="C69" s="46"/>
      <c r="D69" s="46"/>
      <c r="E69" s="46"/>
      <c r="F69" s="46"/>
      <c r="G69" s="46"/>
      <c r="H69" s="46"/>
      <c r="I69" s="46"/>
      <c r="J69" s="46"/>
      <c r="K69" s="46"/>
    </row>
    <row r="70" spans="1:11" ht="12.75" customHeight="1" x14ac:dyDescent="0.3">
      <c r="A70" s="46"/>
      <c r="B70" s="46"/>
      <c r="C70" s="46"/>
      <c r="D70" s="46"/>
      <c r="E70" s="46"/>
      <c r="F70" s="46"/>
      <c r="G70" s="46"/>
      <c r="H70" s="46"/>
      <c r="I70" s="46"/>
      <c r="J70" s="46"/>
      <c r="K70" s="46"/>
    </row>
    <row r="71" spans="1:11" ht="12.75" customHeight="1" x14ac:dyDescent="0.3">
      <c r="A71" s="46"/>
      <c r="B71" s="46"/>
      <c r="H71" s="46"/>
      <c r="I71" s="46"/>
      <c r="J71" s="46"/>
      <c r="K71" s="46"/>
    </row>
    <row r="72" spans="1:11" ht="12.75" customHeight="1" x14ac:dyDescent="0.3">
      <c r="A72" s="46"/>
      <c r="B72" s="46"/>
      <c r="H72" s="46"/>
      <c r="I72" s="46"/>
      <c r="J72" s="46"/>
      <c r="K72" s="46"/>
    </row>
    <row r="73" spans="1:11" ht="12.75" customHeight="1" x14ac:dyDescent="0.3">
      <c r="A73" s="46"/>
      <c r="B73" s="46"/>
      <c r="H73" s="46"/>
      <c r="I73" s="46"/>
      <c r="J73" s="46"/>
      <c r="K73" s="46"/>
    </row>
    <row r="74" spans="1:11" ht="12.75" customHeight="1" x14ac:dyDescent="0.3">
      <c r="A74" s="46"/>
      <c r="B74" s="46"/>
      <c r="H74" s="46"/>
      <c r="I74" s="46"/>
      <c r="J74" s="46"/>
      <c r="K74" s="46"/>
    </row>
    <row r="75" spans="1:11" ht="12.75" customHeight="1" x14ac:dyDescent="0.3">
      <c r="A75" s="46"/>
      <c r="B75" s="46"/>
      <c r="H75" s="46"/>
      <c r="I75" s="46"/>
      <c r="J75" s="46"/>
      <c r="K75" s="46"/>
    </row>
  </sheetData>
  <sheetProtection selectLockedCells="1"/>
  <protectedRanges>
    <protectedRange sqref="C18" name="Probe"/>
    <protectedRange sqref="C1:C2 C6 L1:L2 L6" name="Projekt"/>
    <protectedRange sqref="C7 L7:L9" name="Probe_1"/>
  </protectedRanges>
  <mergeCells count="18">
    <mergeCell ref="E13:I13"/>
    <mergeCell ref="E14:I14"/>
    <mergeCell ref="E15:I15"/>
    <mergeCell ref="A25:A26"/>
    <mergeCell ref="J1:R1"/>
    <mergeCell ref="J2:R2"/>
    <mergeCell ref="J3:R3"/>
    <mergeCell ref="E18:I18"/>
    <mergeCell ref="E22:I22"/>
    <mergeCell ref="E20:I20"/>
    <mergeCell ref="E21:I21"/>
    <mergeCell ref="E19:I19"/>
    <mergeCell ref="A1:I1"/>
    <mergeCell ref="A2:I2"/>
    <mergeCell ref="A3:I3"/>
    <mergeCell ref="E10:I10"/>
    <mergeCell ref="E11:I11"/>
    <mergeCell ref="E12:I12"/>
  </mergeCells>
  <pageMargins left="0.70866141732283472" right="0.19685039370078741" top="0.78740157480314965" bottom="0.39370078740157483" header="0.19685039370078741" footer="7.874015748031496E-2"/>
  <pageSetup paperSize="9" orientation="portrait" horizontalDpi="1200" verticalDpi="1200" r:id="rId1"/>
  <headerFooter>
    <oddFooter>&amp;C&amp;K05+000Seite &amp;P von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</vt:i4>
      </vt:variant>
      <vt:variant>
        <vt:lpstr>Benannte Bereiche</vt:lpstr>
      </vt:variant>
      <vt:variant>
        <vt:i4>1</vt:i4>
      </vt:variant>
    </vt:vector>
  </HeadingPairs>
  <TitlesOfParts>
    <vt:vector size="4" baseType="lpstr">
      <vt:lpstr>Daten</vt:lpstr>
      <vt:lpstr>Berechnung</vt:lpstr>
      <vt:lpstr>Prüfbericht</vt:lpstr>
      <vt:lpstr>Prüfbericht!Druckbereich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2025-01-15T14:32:53Z</dcterms:created>
  <dcterms:modified xsi:type="dcterms:W3CDTF">2025-02-28T08:18:34Z</dcterms:modified>
</cp:coreProperties>
</file>